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queryTables/queryTable1.xml" ContentType="application/vnd.openxmlformats-officedocument.spreadsheetml.queryTable+xml"/>
  <Override PartName="/xl/charts/chart6.xml" ContentType="application/vnd.openxmlformats-officedocument.drawingml.chart+xml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charts/chart4.xml" ContentType="application/vnd.openxmlformats-officedocument.drawingml.chart+xml"/>
  <Override PartName="/xl/drawings/drawing6.xml" ContentType="application/vnd.openxmlformats-officedocument.drawing+xml"/>
  <Override PartName="/xl/drawings/drawing8.xml" ContentType="application/vnd.openxmlformats-officedocument.drawing+xml"/>
  <Override PartName="/xl/worksheets/sheet7.xml" ContentType="application/vnd.openxmlformats-officedocument.spreadsheetml.worksheet+xml"/>
  <Override PartName="/xl/worksheets/sheet11.xml" ContentType="application/vnd.openxmlformats-officedocument.spreadsheetml.worksheet+xml"/>
  <Override PartName="/xl/worksheets/sheet20.xml" ContentType="application/vnd.openxmlformats-officedocument.spreadsheetml.worksheet+xml"/>
  <Override PartName="/xl/charts/chart2.xml" ContentType="application/vnd.openxmlformats-officedocument.drawingml.chart+xml"/>
  <Override PartName="/xl/drawings/drawing4.xml" ContentType="application/vnd.openxmlformats-officedocument.drawing+xml"/>
  <Default Extension="rels" ContentType="application/vnd.openxmlformats-package.relationships+xml"/>
  <Default Extension="xml" ContentType="application/xml"/>
  <Override PartName="/xl/worksheets/sheet5.xml" ContentType="application/vnd.openxmlformats-officedocument.spreadsheetml.worksheet+xml"/>
  <Override PartName="/xl/queryTables/queryTable15.xml" ContentType="application/vnd.openxmlformats-officedocument.spreadsheetml.queryTable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chartsheets/sheet6.xml" ContentType="application/vnd.openxmlformats-officedocument.spreadsheetml.chartsheet+xml"/>
  <Override PartName="/xl/chartsheets/sheet8.xml" ContentType="application/vnd.openxmlformats-officedocument.spreadsheetml.chartsheet+xml"/>
  <Override PartName="/xl/connections.xml" ContentType="application/vnd.openxmlformats-officedocument.spreadsheetml.connections+xml"/>
  <Override PartName="/xl/queryTables/queryTable13.xml" ContentType="application/vnd.openxmlformats-officedocument.spreadsheetml.queryTable+xml"/>
  <Override PartName="/xl/worksheets/sheet1.xml" ContentType="application/vnd.openxmlformats-officedocument.spreadsheetml.worksheet+xml"/>
  <Override PartName="/xl/chartsheets/sheet4.xml" ContentType="application/vnd.openxmlformats-officedocument.spreadsheetml.chartsheet+xml"/>
  <Override PartName="/xl/queryTables/queryTable8.xml" ContentType="application/vnd.openxmlformats-officedocument.spreadsheetml.queryTable+xml"/>
  <Override PartName="/xl/queryTables/queryTable11.xml" ContentType="application/vnd.openxmlformats-officedocument.spreadsheetml.queryTable+xml"/>
  <Override PartName="/xl/drawings/drawing11.xml" ContentType="application/vnd.openxmlformats-officedocument.drawing+xml"/>
  <Override PartName="/xl/worksheets/sheet19.xml" ContentType="application/vnd.openxmlformats-officedocument.spreadsheetml.worksheet+xml"/>
  <Override PartName="/xl/chartsheets/sheet2.xml" ContentType="application/vnd.openxmlformats-officedocument.spreadsheetml.chartsheet+xml"/>
  <Override PartName="/xl/chartsheets/sheet3.xml" ContentType="application/vnd.openxmlformats-officedocument.spreadsheetml.chartsheet+xml"/>
  <Override PartName="/xl/sharedStrings.xml" ContentType="application/vnd.openxmlformats-officedocument.spreadsheetml.sharedStrings+xml"/>
  <Override PartName="/xl/queryTables/queryTable5.xml" ContentType="application/vnd.openxmlformats-officedocument.spreadsheetml.queryTable+xml"/>
  <Override PartName="/xl/queryTables/queryTable6.xml" ContentType="application/vnd.openxmlformats-officedocument.spreadsheetml.queryTable+xml"/>
  <Override PartName="/xl/drawings/drawing10.xml" ContentType="application/vnd.openxmlformats-officedocument.drawing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chartsheets/sheet1.xml" ContentType="application/vnd.openxmlformats-officedocument.spreadsheetml.chartsheet+xml"/>
  <Override PartName="/xl/queryTables/queryTable3.xml" ContentType="application/vnd.openxmlformats-officedocument.spreadsheetml.queryTable+xml"/>
  <Override PartName="/xl/queryTables/queryTable4.xml" ContentType="application/vnd.openxmlformats-officedocument.spreadsheetml.queryTable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docProps/core.xml" ContentType="application/vnd.openxmlformats-package.core-properties+xml"/>
  <Override PartName="/xl/worksheets/sheet16.xml" ContentType="application/vnd.openxmlformats-officedocument.spreadsheetml.worksheet+xml"/>
  <Default Extension="bin" ContentType="application/vnd.openxmlformats-officedocument.spreadsheetml.printerSettings"/>
  <Override PartName="/xl/queryTables/queryTable2.xml" ContentType="application/vnd.openxmlformats-officedocument.spreadsheetml.queryTable+xml"/>
  <Override PartName="/xl/charts/chart7.xml" ContentType="application/vnd.openxmlformats-officedocument.drawingml.chart+xml"/>
  <Override PartName="/xl/drawings/drawing9.xml" ContentType="application/vnd.openxmlformats-officedocument.drawing+xml"/>
  <Override PartName="/xl/charts/chart10.xml" ContentType="application/vnd.openxmlformats-officedocument.drawingml.chart+xml"/>
  <Override PartName="/xl/worksheets/sheet14.xml" ContentType="application/vnd.openxmlformats-officedocument.spreadsheetml.worksheet+xml"/>
  <Override PartName="/xl/charts/chart5.xml" ContentType="application/vnd.openxmlformats-officedocument.drawingml.chart+xml"/>
  <Override PartName="/xl/drawings/drawing7.xml" ContentType="application/vnd.openxmlformats-officedocument.drawing+xml"/>
  <Override PartName="/xl/worksheets/sheet6.xml" ContentType="application/vnd.openxmlformats-officedocument.spreadsheetml.worksheet+xml"/>
  <Override PartName="/xl/worksheets/sheet8.xml" ContentType="application/vnd.openxmlformats-officedocument.spreadsheetml.worksheet+xml"/>
  <Override PartName="/xl/worksheets/sheet12.xml" ContentType="application/vnd.openxmlformats-officedocument.spreadsheetml.worksheet+xml"/>
  <Override PartName="/xl/worksheets/sheet21.xml" ContentType="application/vnd.openxmlformats-officedocument.spreadsheetml.worksheet+xml"/>
  <Override PartName="/xl/queryTables/queryTable16.xml" ContentType="application/vnd.openxmlformats-officedocument.spreadsheetml.queryTable+xml"/>
  <Default Extension="jpeg" ContentType="image/jpeg"/>
  <Override PartName="/xl/charts/chart3.xml" ContentType="application/vnd.openxmlformats-officedocument.drawingml.chart+xml"/>
  <Override PartName="/xl/drawings/drawing5.xml" ContentType="application/vnd.openxmlformats-officedocument.drawing+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10.xml" ContentType="application/vnd.openxmlformats-officedocument.spreadsheetml.worksheet+xml"/>
  <Override PartName="/xl/chartsheets/sheet9.xml" ContentType="application/vnd.openxmlformats-officedocument.spreadsheetml.chartsheet+xml"/>
  <Override PartName="/xl/queryTables/queryTable14.xml" ContentType="application/vnd.openxmlformats-officedocument.spreadsheetml.queryTable+xml"/>
  <Override PartName="/xl/charts/chart1.xml" ContentType="application/vnd.openxmlformats-officedocument.drawingml.chart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chartsheets/sheet7.xml" ContentType="application/vnd.openxmlformats-officedocument.spreadsheetml.chartsheet+xml"/>
  <Override PartName="/xl/chartsheets/sheet10.xml" ContentType="application/vnd.openxmlformats-officedocument.spreadsheetml.chartsheet+xml"/>
  <Override PartName="/xl/queryTables/queryTable9.xml" ContentType="application/vnd.openxmlformats-officedocument.spreadsheetml.queryTable+xml"/>
  <Override PartName="/xl/queryTables/queryTable12.xml" ContentType="application/vnd.openxmlformats-officedocument.spreadsheetml.queryTable+xml"/>
  <Override PartName="/xl/drawings/drawing1.xml" ContentType="application/vnd.openxmlformats-officedocument.drawing+xml"/>
  <Override PartName="/xl/chartsheets/sheet5.xml" ContentType="application/vnd.openxmlformats-officedocument.spreadsheetml.chartsheet+xml"/>
  <Override PartName="/xl/queryTables/queryTable7.xml" ContentType="application/vnd.openxmlformats-officedocument.spreadsheetml.queryTable+xml"/>
  <Override PartName="/xl/queryTables/queryTable10.xml" ContentType="application/vnd.openxmlformats-officedocument.spreadsheetml.queryTable+xml"/>
  <Override PartName="/xl/calcChain.xml" ContentType="application/vnd.openxmlformats-officedocument.spreadsheetml.calcChain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codeName="ThisWorkbook" defaultThemeVersion="124226"/>
  <bookViews>
    <workbookView xWindow="0" yWindow="105" windowWidth="13215" windowHeight="7005" tabRatio="800"/>
  </bookViews>
  <sheets>
    <sheet name="BuildingSummary" sheetId="9" r:id="rId1"/>
    <sheet name="ZoneSummary" sheetId="10" r:id="rId2"/>
    <sheet name="LocationSummary" sheetId="8" r:id="rId3"/>
    <sheet name="Miami" sheetId="41" state="veryHidden" r:id="rId4"/>
    <sheet name="Houston" sheetId="40" state="veryHidden" r:id="rId5"/>
    <sheet name="Phoenix" sheetId="39" state="veryHidden" r:id="rId6"/>
    <sheet name="Atlanta" sheetId="38" state="veryHidden" r:id="rId7"/>
    <sheet name="LosAngeles" sheetId="37" state="veryHidden" r:id="rId8"/>
    <sheet name="LasVegas" sheetId="36" state="veryHidden" r:id="rId9"/>
    <sheet name="SanFrancisco" sheetId="35" state="veryHidden" r:id="rId10"/>
    <sheet name="Baltimore" sheetId="34" state="veryHidden" r:id="rId11"/>
    <sheet name="Albuquerque" sheetId="33" state="veryHidden" r:id="rId12"/>
    <sheet name="Seattle" sheetId="32" state="veryHidden" r:id="rId13"/>
    <sheet name="Chicago" sheetId="31" state="veryHidden" r:id="rId14"/>
    <sheet name="Boulder" sheetId="30" state="veryHidden" r:id="rId15"/>
    <sheet name="Minneapolis" sheetId="29" state="veryHidden" r:id="rId16"/>
    <sheet name="Helena" sheetId="28" state="veryHidden" r:id="rId17"/>
    <sheet name="Duluth" sheetId="27" state="veryHidden" r:id="rId18"/>
    <sheet name="Fairbanks" sheetId="26" state="veryHidden" r:id="rId19"/>
    <sheet name="Picture" sheetId="3" r:id="rId20"/>
    <sheet name="Elec" sheetId="4" r:id="rId21"/>
    <sheet name="Gas" sheetId="5" r:id="rId22"/>
    <sheet name="EUI" sheetId="6" r:id="rId23"/>
    <sheet name="Water" sheetId="43" r:id="rId24"/>
    <sheet name="Carbon" sheetId="42" r:id="rId25"/>
    <sheet name="Schedules" sheetId="17" r:id="rId26"/>
    <sheet name="LghtSch" sheetId="18" r:id="rId27"/>
    <sheet name="EqpSch" sheetId="20" r:id="rId28"/>
    <sheet name="OccSch" sheetId="22" r:id="rId29"/>
    <sheet name="HeatSch" sheetId="24" r:id="rId30"/>
    <sheet name="CoolSch" sheetId="25" r:id="rId31"/>
  </sheets>
  <definedNames>
    <definedName name="outp01miami_7" localSheetId="3">Miami!$A$1:$S$623</definedName>
    <definedName name="outp02houston_7" localSheetId="4">Houston!$A$1:$S$623</definedName>
    <definedName name="outp03phoenix_7" localSheetId="5">Phoenix!$A$1:$S$623</definedName>
    <definedName name="outp04atlanta_7" localSheetId="6">Atlanta!$A$1:$S$623</definedName>
    <definedName name="outp05losangeles_7" localSheetId="7">LosAngeles!$A$1:$S$623</definedName>
    <definedName name="outp06lasvegas_7" localSheetId="8">LasVegas!$A$1:$S$623</definedName>
    <definedName name="outp07sanfrancisco_7" localSheetId="9">SanFrancisco!$A$1:$S$623</definedName>
    <definedName name="outp08baltimore_7" localSheetId="10">Baltimore!$A$1:$S$623</definedName>
    <definedName name="outp09albuquerque_7" localSheetId="11">Albuquerque!$A$1:$S$623</definedName>
    <definedName name="outp10seattle_7" localSheetId="12">Seattle!$A$1:$S$623</definedName>
    <definedName name="outp11chicago_7" localSheetId="13">Chicago!$A$1:$S$623</definedName>
    <definedName name="outp12boulder_7" localSheetId="14">Boulder!$A$1:$S$623</definedName>
    <definedName name="outp13minneapolis_7" localSheetId="15">Minneapolis!$A$1:$S$623</definedName>
    <definedName name="outp14helena_7" localSheetId="16">Helena!$A$1:$S$623</definedName>
    <definedName name="outp15duluth_7" localSheetId="17">Duluth!$A$1:$S$623</definedName>
    <definedName name="outp16fairbanks_7" localSheetId="18">Fairbanks!$A$1:$S$623</definedName>
  </definedNames>
  <calcPr calcId="125725"/>
</workbook>
</file>

<file path=xl/calcChain.xml><?xml version="1.0" encoding="utf-8"?>
<calcChain xmlns="http://schemas.openxmlformats.org/spreadsheetml/2006/main">
  <c r="D23" i="8"/>
  <c r="E23"/>
  <c r="F23"/>
  <c r="G23"/>
  <c r="H23"/>
  <c r="I23"/>
  <c r="J23"/>
  <c r="K23"/>
  <c r="L23"/>
  <c r="M23"/>
  <c r="N23"/>
  <c r="O23"/>
  <c r="P23"/>
  <c r="Q23"/>
  <c r="R23"/>
  <c r="D24"/>
  <c r="E24"/>
  <c r="F24"/>
  <c r="G24"/>
  <c r="H24"/>
  <c r="I24"/>
  <c r="J24"/>
  <c r="K24"/>
  <c r="L24"/>
  <c r="M24"/>
  <c r="N24"/>
  <c r="O24"/>
  <c r="P24"/>
  <c r="Q24"/>
  <c r="R24"/>
  <c r="C24"/>
  <c r="C23"/>
  <c r="D12"/>
  <c r="E12"/>
  <c r="F12"/>
  <c r="G12"/>
  <c r="H12"/>
  <c r="I12"/>
  <c r="J12"/>
  <c r="K12"/>
  <c r="L12"/>
  <c r="M12"/>
  <c r="N12"/>
  <c r="O12"/>
  <c r="P12"/>
  <c r="Q12"/>
  <c r="R12"/>
  <c r="C12"/>
  <c r="D9"/>
  <c r="E9"/>
  <c r="F9"/>
  <c r="G9"/>
  <c r="H9"/>
  <c r="I9"/>
  <c r="J9"/>
  <c r="K9"/>
  <c r="L9"/>
  <c r="M9"/>
  <c r="N9"/>
  <c r="O9"/>
  <c r="P9"/>
  <c r="Q9"/>
  <c r="R9"/>
  <c r="C9"/>
  <c r="R219" l="1"/>
  <c r="Q219"/>
  <c r="P219"/>
  <c r="O219"/>
  <c r="N219"/>
  <c r="M219"/>
  <c r="L219"/>
  <c r="K219"/>
  <c r="J219"/>
  <c r="I219"/>
  <c r="H219"/>
  <c r="G219"/>
  <c r="F219"/>
  <c r="E219"/>
  <c r="D219"/>
  <c r="C219"/>
  <c r="R223" l="1"/>
  <c r="Q223"/>
  <c r="P223"/>
  <c r="O223"/>
  <c r="N223"/>
  <c r="M223"/>
  <c r="L223"/>
  <c r="K223"/>
  <c r="J223"/>
  <c r="I223"/>
  <c r="H223"/>
  <c r="G223"/>
  <c r="F223"/>
  <c r="E223"/>
  <c r="R215"/>
  <c r="Q215"/>
  <c r="P215"/>
  <c r="O215"/>
  <c r="N215"/>
  <c r="M215"/>
  <c r="L215"/>
  <c r="K215"/>
  <c r="J215"/>
  <c r="I215"/>
  <c r="H215"/>
  <c r="G215"/>
  <c r="F215"/>
  <c r="E215"/>
  <c r="D215"/>
  <c r="C215"/>
  <c r="R214"/>
  <c r="Q214"/>
  <c r="P214"/>
  <c r="O214"/>
  <c r="N214"/>
  <c r="M214"/>
  <c r="L214"/>
  <c r="K214"/>
  <c r="J214"/>
  <c r="I214"/>
  <c r="H214"/>
  <c r="G214"/>
  <c r="F214"/>
  <c r="E214"/>
  <c r="D214"/>
  <c r="C214"/>
  <c r="R53"/>
  <c r="R51"/>
  <c r="R50"/>
  <c r="R48"/>
  <c r="R47"/>
  <c r="Q53"/>
  <c r="Q51"/>
  <c r="Q50"/>
  <c r="Q48"/>
  <c r="Q47"/>
  <c r="P53"/>
  <c r="P51"/>
  <c r="P50"/>
  <c r="P48"/>
  <c r="P47"/>
  <c r="O53"/>
  <c r="O51"/>
  <c r="O50"/>
  <c r="O48"/>
  <c r="O47"/>
  <c r="N53"/>
  <c r="N51"/>
  <c r="N50"/>
  <c r="N48"/>
  <c r="N47"/>
  <c r="M53"/>
  <c r="M51"/>
  <c r="M50"/>
  <c r="M48"/>
  <c r="M47"/>
  <c r="L53"/>
  <c r="L51"/>
  <c r="L50"/>
  <c r="L48"/>
  <c r="L47"/>
  <c r="K53"/>
  <c r="K51"/>
  <c r="K50"/>
  <c r="K48"/>
  <c r="K47"/>
  <c r="J53"/>
  <c r="J51"/>
  <c r="J50"/>
  <c r="J48"/>
  <c r="J47"/>
  <c r="I53"/>
  <c r="I51"/>
  <c r="I50"/>
  <c r="I48"/>
  <c r="I47"/>
  <c r="H53"/>
  <c r="H51"/>
  <c r="H50"/>
  <c r="H48"/>
  <c r="H47"/>
  <c r="G53"/>
  <c r="G51"/>
  <c r="G50"/>
  <c r="G48"/>
  <c r="G47"/>
  <c r="F53"/>
  <c r="F51"/>
  <c r="F50"/>
  <c r="F48"/>
  <c r="F47"/>
  <c r="E53"/>
  <c r="E51"/>
  <c r="E50"/>
  <c r="E48"/>
  <c r="E47"/>
  <c r="D53"/>
  <c r="D51"/>
  <c r="D50"/>
  <c r="D48"/>
  <c r="D47"/>
  <c r="C53"/>
  <c r="C51"/>
  <c r="C50"/>
  <c r="C48"/>
  <c r="C47"/>
  <c r="R229"/>
  <c r="Q229"/>
  <c r="P229"/>
  <c r="O229"/>
  <c r="N229"/>
  <c r="M229"/>
  <c r="L229"/>
  <c r="K229"/>
  <c r="J229"/>
  <c r="I229"/>
  <c r="H229"/>
  <c r="G229"/>
  <c r="F229"/>
  <c r="E229"/>
  <c r="D229"/>
  <c r="R228"/>
  <c r="Q228"/>
  <c r="P228"/>
  <c r="O228"/>
  <c r="N228"/>
  <c r="M228"/>
  <c r="L228"/>
  <c r="K228"/>
  <c r="J228"/>
  <c r="I228"/>
  <c r="H228"/>
  <c r="G228"/>
  <c r="F228"/>
  <c r="E228"/>
  <c r="D228"/>
  <c r="R227"/>
  <c r="Q227"/>
  <c r="P227"/>
  <c r="O227"/>
  <c r="N227"/>
  <c r="M227"/>
  <c r="L227"/>
  <c r="K227"/>
  <c r="J227"/>
  <c r="I227"/>
  <c r="H227"/>
  <c r="G227"/>
  <c r="F227"/>
  <c r="E227"/>
  <c r="D227"/>
  <c r="R226"/>
  <c r="Q226"/>
  <c r="P226"/>
  <c r="O226"/>
  <c r="N226"/>
  <c r="M226"/>
  <c r="L226"/>
  <c r="K226"/>
  <c r="J226"/>
  <c r="I226"/>
  <c r="H226"/>
  <c r="G226"/>
  <c r="F226"/>
  <c r="E226"/>
  <c r="D226"/>
  <c r="R225"/>
  <c r="Q225"/>
  <c r="P225"/>
  <c r="O225"/>
  <c r="N225"/>
  <c r="M225"/>
  <c r="L225"/>
  <c r="K225"/>
  <c r="J225"/>
  <c r="I225"/>
  <c r="H225"/>
  <c r="G225"/>
  <c r="F225"/>
  <c r="E225"/>
  <c r="D225"/>
  <c r="R224"/>
  <c r="Q224"/>
  <c r="P224"/>
  <c r="O224"/>
  <c r="N224"/>
  <c r="M224"/>
  <c r="L224"/>
  <c r="K224"/>
  <c r="J224"/>
  <c r="I224"/>
  <c r="H224"/>
  <c r="G224"/>
  <c r="F224"/>
  <c r="E224"/>
  <c r="D224"/>
  <c r="D223"/>
  <c r="C229"/>
  <c r="C228"/>
  <c r="C227"/>
  <c r="C226"/>
  <c r="C225"/>
  <c r="C224"/>
  <c r="C223"/>
  <c r="C189"/>
  <c r="C190"/>
  <c r="C191"/>
  <c r="C192"/>
  <c r="C193"/>
  <c r="C194"/>
  <c r="C195"/>
  <c r="C196"/>
  <c r="C197"/>
  <c r="C198"/>
  <c r="C199"/>
  <c r="D189"/>
  <c r="E189"/>
  <c r="F189"/>
  <c r="G189"/>
  <c r="H189"/>
  <c r="I189"/>
  <c r="J189"/>
  <c r="K189"/>
  <c r="L189"/>
  <c r="M189"/>
  <c r="N189"/>
  <c r="O189"/>
  <c r="P189"/>
  <c r="Q189"/>
  <c r="R189"/>
  <c r="D190"/>
  <c r="E190"/>
  <c r="F190"/>
  <c r="G190"/>
  <c r="H190"/>
  <c r="I190"/>
  <c r="J190"/>
  <c r="K190"/>
  <c r="L190"/>
  <c r="M190"/>
  <c r="N190"/>
  <c r="O190"/>
  <c r="P190"/>
  <c r="Q190"/>
  <c r="R190"/>
  <c r="D191"/>
  <c r="E191"/>
  <c r="F191"/>
  <c r="G191"/>
  <c r="H191"/>
  <c r="I191"/>
  <c r="J191"/>
  <c r="K191"/>
  <c r="L191"/>
  <c r="M191"/>
  <c r="N191"/>
  <c r="O191"/>
  <c r="P191"/>
  <c r="Q191"/>
  <c r="R191"/>
  <c r="D192"/>
  <c r="E192"/>
  <c r="F192"/>
  <c r="G192"/>
  <c r="H192"/>
  <c r="I192"/>
  <c r="J192"/>
  <c r="K192"/>
  <c r="L192"/>
  <c r="M192"/>
  <c r="N192"/>
  <c r="O192"/>
  <c r="P192"/>
  <c r="Q192"/>
  <c r="R192"/>
  <c r="D193"/>
  <c r="E193"/>
  <c r="F193"/>
  <c r="G193"/>
  <c r="H193"/>
  <c r="I193"/>
  <c r="J193"/>
  <c r="K193"/>
  <c r="L193"/>
  <c r="M193"/>
  <c r="N193"/>
  <c r="O193"/>
  <c r="P193"/>
  <c r="Q193"/>
  <c r="R193"/>
  <c r="D194"/>
  <c r="E194"/>
  <c r="F194"/>
  <c r="G194"/>
  <c r="H194"/>
  <c r="I194"/>
  <c r="J194"/>
  <c r="K194"/>
  <c r="L194"/>
  <c r="M194"/>
  <c r="N194"/>
  <c r="O194"/>
  <c r="P194"/>
  <c r="Q194"/>
  <c r="R194"/>
  <c r="D195"/>
  <c r="E195"/>
  <c r="F195"/>
  <c r="G195"/>
  <c r="H195"/>
  <c r="I195"/>
  <c r="J195"/>
  <c r="K195"/>
  <c r="L195"/>
  <c r="M195"/>
  <c r="N195"/>
  <c r="O195"/>
  <c r="P195"/>
  <c r="Q195"/>
  <c r="R195"/>
  <c r="D196"/>
  <c r="E196"/>
  <c r="F196"/>
  <c r="G196"/>
  <c r="H196"/>
  <c r="I196"/>
  <c r="J196"/>
  <c r="K196"/>
  <c r="L196"/>
  <c r="M196"/>
  <c r="N196"/>
  <c r="O196"/>
  <c r="P196"/>
  <c r="Q196"/>
  <c r="R196"/>
  <c r="D197"/>
  <c r="E197"/>
  <c r="F197"/>
  <c r="G197"/>
  <c r="H197"/>
  <c r="I197"/>
  <c r="J197"/>
  <c r="K197"/>
  <c r="L197"/>
  <c r="M197"/>
  <c r="N197"/>
  <c r="O197"/>
  <c r="P197"/>
  <c r="Q197"/>
  <c r="R197"/>
  <c r="D198"/>
  <c r="E198"/>
  <c r="F198"/>
  <c r="G198"/>
  <c r="H198"/>
  <c r="I198"/>
  <c r="J198"/>
  <c r="K198"/>
  <c r="L198"/>
  <c r="M198"/>
  <c r="N198"/>
  <c r="O198"/>
  <c r="P198"/>
  <c r="Q198"/>
  <c r="R198"/>
  <c r="D199"/>
  <c r="E199"/>
  <c r="F199"/>
  <c r="G199"/>
  <c r="H199"/>
  <c r="I199"/>
  <c r="J199"/>
  <c r="K199"/>
  <c r="L199"/>
  <c r="M199"/>
  <c r="N199"/>
  <c r="O199"/>
  <c r="P199"/>
  <c r="Q199"/>
  <c r="R199"/>
  <c r="R188"/>
  <c r="Q188"/>
  <c r="P188"/>
  <c r="O188"/>
  <c r="N188"/>
  <c r="M188"/>
  <c r="L188"/>
  <c r="K188"/>
  <c r="J188"/>
  <c r="I188"/>
  <c r="H188"/>
  <c r="G188"/>
  <c r="F188"/>
  <c r="E188"/>
  <c r="D188"/>
  <c r="C188"/>
  <c r="D202"/>
  <c r="D203"/>
  <c r="D204"/>
  <c r="D205"/>
  <c r="D206"/>
  <c r="D207"/>
  <c r="D208"/>
  <c r="D209"/>
  <c r="D210"/>
  <c r="D211"/>
  <c r="D212"/>
  <c r="E202"/>
  <c r="F202"/>
  <c r="G202"/>
  <c r="H202"/>
  <c r="I202"/>
  <c r="J202"/>
  <c r="K202"/>
  <c r="L202"/>
  <c r="M202"/>
  <c r="N202"/>
  <c r="O202"/>
  <c r="P202"/>
  <c r="Q202"/>
  <c r="R202"/>
  <c r="E203"/>
  <c r="F203"/>
  <c r="G203"/>
  <c r="H203"/>
  <c r="I203"/>
  <c r="J203"/>
  <c r="K203"/>
  <c r="L203"/>
  <c r="M203"/>
  <c r="N203"/>
  <c r="O203"/>
  <c r="P203"/>
  <c r="Q203"/>
  <c r="R203"/>
  <c r="E204"/>
  <c r="F204"/>
  <c r="G204"/>
  <c r="H204"/>
  <c r="I204"/>
  <c r="J204"/>
  <c r="K204"/>
  <c r="L204"/>
  <c r="M204"/>
  <c r="N204"/>
  <c r="O204"/>
  <c r="P204"/>
  <c r="Q204"/>
  <c r="R204"/>
  <c r="E205"/>
  <c r="F205"/>
  <c r="G205"/>
  <c r="H205"/>
  <c r="I205"/>
  <c r="J205"/>
  <c r="K205"/>
  <c r="L205"/>
  <c r="M205"/>
  <c r="N205"/>
  <c r="O205"/>
  <c r="P205"/>
  <c r="Q205"/>
  <c r="R205"/>
  <c r="E206"/>
  <c r="F206"/>
  <c r="G206"/>
  <c r="H206"/>
  <c r="I206"/>
  <c r="J206"/>
  <c r="K206"/>
  <c r="L206"/>
  <c r="M206"/>
  <c r="N206"/>
  <c r="O206"/>
  <c r="P206"/>
  <c r="Q206"/>
  <c r="R206"/>
  <c r="E207"/>
  <c r="F207"/>
  <c r="G207"/>
  <c r="H207"/>
  <c r="I207"/>
  <c r="J207"/>
  <c r="K207"/>
  <c r="L207"/>
  <c r="M207"/>
  <c r="N207"/>
  <c r="O207"/>
  <c r="P207"/>
  <c r="Q207"/>
  <c r="R207"/>
  <c r="E208"/>
  <c r="F208"/>
  <c r="G208"/>
  <c r="H208"/>
  <c r="I208"/>
  <c r="J208"/>
  <c r="K208"/>
  <c r="L208"/>
  <c r="M208"/>
  <c r="N208"/>
  <c r="O208"/>
  <c r="P208"/>
  <c r="Q208"/>
  <c r="R208"/>
  <c r="E209"/>
  <c r="F209"/>
  <c r="G209"/>
  <c r="H209"/>
  <c r="I209"/>
  <c r="J209"/>
  <c r="K209"/>
  <c r="L209"/>
  <c r="M209"/>
  <c r="N209"/>
  <c r="O209"/>
  <c r="P209"/>
  <c r="Q209"/>
  <c r="R209"/>
  <c r="E210"/>
  <c r="F210"/>
  <c r="G210"/>
  <c r="H210"/>
  <c r="I210"/>
  <c r="J210"/>
  <c r="K210"/>
  <c r="L210"/>
  <c r="M210"/>
  <c r="N210"/>
  <c r="O210"/>
  <c r="P210"/>
  <c r="Q210"/>
  <c r="R210"/>
  <c r="E211"/>
  <c r="F211"/>
  <c r="G211"/>
  <c r="H211"/>
  <c r="I211"/>
  <c r="J211"/>
  <c r="K211"/>
  <c r="L211"/>
  <c r="M211"/>
  <c r="N211"/>
  <c r="O211"/>
  <c r="P211"/>
  <c r="Q211"/>
  <c r="R211"/>
  <c r="E212"/>
  <c r="F212"/>
  <c r="G212"/>
  <c r="H212"/>
  <c r="I212"/>
  <c r="J212"/>
  <c r="K212"/>
  <c r="L212"/>
  <c r="M212"/>
  <c r="N212"/>
  <c r="O212"/>
  <c r="P212"/>
  <c r="Q212"/>
  <c r="R212"/>
  <c r="R201"/>
  <c r="Q201"/>
  <c r="P201"/>
  <c r="O201"/>
  <c r="N201"/>
  <c r="M201"/>
  <c r="L201"/>
  <c r="K201"/>
  <c r="J201"/>
  <c r="I201"/>
  <c r="H201"/>
  <c r="G201"/>
  <c r="F201"/>
  <c r="E201"/>
  <c r="D201"/>
  <c r="C202"/>
  <c r="C203"/>
  <c r="C204"/>
  <c r="C205"/>
  <c r="C206"/>
  <c r="C207"/>
  <c r="C208"/>
  <c r="C209"/>
  <c r="C210"/>
  <c r="C211"/>
  <c r="C212"/>
  <c r="C201"/>
  <c r="R44"/>
  <c r="Q44"/>
  <c r="P44"/>
  <c r="O44"/>
  <c r="N44"/>
  <c r="M44"/>
  <c r="L44"/>
  <c r="K44"/>
  <c r="J44"/>
  <c r="I44"/>
  <c r="H44"/>
  <c r="G44"/>
  <c r="F44"/>
  <c r="E44"/>
  <c r="D44"/>
  <c r="R43"/>
  <c r="Q43"/>
  <c r="P43"/>
  <c r="O43"/>
  <c r="N43"/>
  <c r="M43"/>
  <c r="L43"/>
  <c r="K43"/>
  <c r="J43"/>
  <c r="I43"/>
  <c r="H43"/>
  <c r="G43"/>
  <c r="F43"/>
  <c r="E43"/>
  <c r="D43"/>
  <c r="C44"/>
  <c r="C43"/>
  <c r="B44"/>
  <c r="B43"/>
  <c r="B41"/>
  <c r="B40"/>
  <c r="R221" l="1"/>
  <c r="R220"/>
  <c r="R218"/>
  <c r="R217"/>
  <c r="R185"/>
  <c r="R184"/>
  <c r="R183"/>
  <c r="R182"/>
  <c r="R181"/>
  <c r="R180"/>
  <c r="R179"/>
  <c r="R178"/>
  <c r="R177"/>
  <c r="R176"/>
  <c r="R175"/>
  <c r="R174"/>
  <c r="R173"/>
  <c r="R172"/>
  <c r="R171"/>
  <c r="R170"/>
  <c r="R168"/>
  <c r="R167"/>
  <c r="R166"/>
  <c r="R165"/>
  <c r="R164"/>
  <c r="R163"/>
  <c r="R162"/>
  <c r="R161"/>
  <c r="R160"/>
  <c r="R159"/>
  <c r="R158"/>
  <c r="R157"/>
  <c r="R156"/>
  <c r="R155"/>
  <c r="R154"/>
  <c r="R152"/>
  <c r="R151"/>
  <c r="R150"/>
  <c r="R149"/>
  <c r="R148"/>
  <c r="R147"/>
  <c r="R146"/>
  <c r="R145"/>
  <c r="R144"/>
  <c r="R143"/>
  <c r="R142"/>
  <c r="R141"/>
  <c r="R140"/>
  <c r="R139"/>
  <c r="R138"/>
  <c r="R136"/>
  <c r="R135"/>
  <c r="R134"/>
  <c r="R133"/>
  <c r="R132"/>
  <c r="R131"/>
  <c r="R130"/>
  <c r="R129"/>
  <c r="R128"/>
  <c r="R127"/>
  <c r="R126"/>
  <c r="R125"/>
  <c r="R124"/>
  <c r="R123"/>
  <c r="R122"/>
  <c r="R119"/>
  <c r="R118"/>
  <c r="R117"/>
  <c r="R116"/>
  <c r="R115"/>
  <c r="R114"/>
  <c r="R113"/>
  <c r="R112"/>
  <c r="R111"/>
  <c r="R110"/>
  <c r="R109"/>
  <c r="R108"/>
  <c r="R107"/>
  <c r="R106"/>
  <c r="R105"/>
  <c r="R104"/>
  <c r="R102"/>
  <c r="R101"/>
  <c r="R100"/>
  <c r="R99"/>
  <c r="R98"/>
  <c r="R97"/>
  <c r="R96"/>
  <c r="R95"/>
  <c r="R94"/>
  <c r="R93"/>
  <c r="R92"/>
  <c r="R91"/>
  <c r="R90"/>
  <c r="R89"/>
  <c r="R88"/>
  <c r="R86"/>
  <c r="R85"/>
  <c r="R84"/>
  <c r="R83"/>
  <c r="R82"/>
  <c r="R81"/>
  <c r="R80"/>
  <c r="R79"/>
  <c r="R78"/>
  <c r="R77"/>
  <c r="R76"/>
  <c r="R75"/>
  <c r="R74"/>
  <c r="R73"/>
  <c r="R72"/>
  <c r="R70"/>
  <c r="R69"/>
  <c r="R68"/>
  <c r="R67"/>
  <c r="R66"/>
  <c r="R65"/>
  <c r="R64"/>
  <c r="R63"/>
  <c r="R62"/>
  <c r="R61"/>
  <c r="R60"/>
  <c r="R59"/>
  <c r="R58"/>
  <c r="R57"/>
  <c r="R56"/>
  <c r="R38"/>
  <c r="R36"/>
  <c r="R35"/>
  <c r="R32"/>
  <c r="R30"/>
  <c r="R41" s="1"/>
  <c r="R29"/>
  <c r="R40" s="1"/>
  <c r="R25"/>
  <c r="R17"/>
  <c r="R16"/>
  <c r="R15"/>
  <c r="R13"/>
  <c r="R10"/>
  <c r="Q221"/>
  <c r="Q220"/>
  <c r="Q218"/>
  <c r="Q217"/>
  <c r="Q185"/>
  <c r="Q184"/>
  <c r="Q183"/>
  <c r="Q182"/>
  <c r="Q181"/>
  <c r="Q180"/>
  <c r="Q179"/>
  <c r="Q178"/>
  <c r="Q177"/>
  <c r="Q176"/>
  <c r="Q175"/>
  <c r="Q174"/>
  <c r="Q173"/>
  <c r="Q172"/>
  <c r="Q171"/>
  <c r="Q170"/>
  <c r="Q168"/>
  <c r="Q167"/>
  <c r="Q166"/>
  <c r="Q165"/>
  <c r="Q164"/>
  <c r="Q163"/>
  <c r="Q162"/>
  <c r="Q161"/>
  <c r="Q160"/>
  <c r="Q159"/>
  <c r="Q158"/>
  <c r="Q157"/>
  <c r="Q156"/>
  <c r="Q155"/>
  <c r="Q154"/>
  <c r="Q152"/>
  <c r="Q151"/>
  <c r="Q150"/>
  <c r="Q149"/>
  <c r="Q148"/>
  <c r="Q147"/>
  <c r="Q146"/>
  <c r="Q145"/>
  <c r="Q144"/>
  <c r="Q143"/>
  <c r="Q142"/>
  <c r="Q141"/>
  <c r="Q140"/>
  <c r="Q139"/>
  <c r="Q138"/>
  <c r="Q136"/>
  <c r="Q135"/>
  <c r="Q134"/>
  <c r="Q133"/>
  <c r="Q132"/>
  <c r="Q131"/>
  <c r="Q130"/>
  <c r="Q129"/>
  <c r="Q128"/>
  <c r="Q127"/>
  <c r="Q126"/>
  <c r="Q125"/>
  <c r="Q124"/>
  <c r="Q123"/>
  <c r="Q122"/>
  <c r="Q119"/>
  <c r="Q118"/>
  <c r="Q117"/>
  <c r="Q116"/>
  <c r="Q115"/>
  <c r="Q114"/>
  <c r="Q113"/>
  <c r="Q112"/>
  <c r="Q111"/>
  <c r="Q110"/>
  <c r="Q109"/>
  <c r="Q108"/>
  <c r="Q107"/>
  <c r="Q106"/>
  <c r="Q105"/>
  <c r="Q104"/>
  <c r="Q102"/>
  <c r="Q101"/>
  <c r="Q100"/>
  <c r="Q99"/>
  <c r="Q98"/>
  <c r="Q97"/>
  <c r="Q96"/>
  <c r="Q95"/>
  <c r="Q94"/>
  <c r="Q93"/>
  <c r="Q92"/>
  <c r="Q91"/>
  <c r="Q90"/>
  <c r="Q89"/>
  <c r="Q88"/>
  <c r="Q86"/>
  <c r="Q85"/>
  <c r="Q84"/>
  <c r="Q83"/>
  <c r="Q82"/>
  <c r="Q81"/>
  <c r="Q80"/>
  <c r="Q79"/>
  <c r="Q78"/>
  <c r="Q77"/>
  <c r="Q76"/>
  <c r="Q75"/>
  <c r="Q74"/>
  <c r="Q73"/>
  <c r="Q72"/>
  <c r="Q70"/>
  <c r="Q69"/>
  <c r="Q68"/>
  <c r="Q67"/>
  <c r="Q66"/>
  <c r="Q65"/>
  <c r="Q64"/>
  <c r="Q63"/>
  <c r="Q62"/>
  <c r="Q61"/>
  <c r="Q60"/>
  <c r="Q59"/>
  <c r="Q58"/>
  <c r="Q57"/>
  <c r="Q56"/>
  <c r="Q38"/>
  <c r="Q36"/>
  <c r="Q35"/>
  <c r="Q32"/>
  <c r="Q30"/>
  <c r="Q41" s="1"/>
  <c r="Q29"/>
  <c r="Q40" s="1"/>
  <c r="Q25"/>
  <c r="Q17"/>
  <c r="Q16"/>
  <c r="Q15"/>
  <c r="Q13"/>
  <c r="Q10"/>
  <c r="P221"/>
  <c r="P220"/>
  <c r="P218"/>
  <c r="P217"/>
  <c r="P185"/>
  <c r="P184"/>
  <c r="P183"/>
  <c r="P182"/>
  <c r="P181"/>
  <c r="P180"/>
  <c r="P179"/>
  <c r="P178"/>
  <c r="P177"/>
  <c r="P176"/>
  <c r="P175"/>
  <c r="P174"/>
  <c r="P173"/>
  <c r="P172"/>
  <c r="P171"/>
  <c r="P170"/>
  <c r="P168"/>
  <c r="P167"/>
  <c r="P166"/>
  <c r="P165"/>
  <c r="P164"/>
  <c r="P163"/>
  <c r="P162"/>
  <c r="P161"/>
  <c r="P160"/>
  <c r="P159"/>
  <c r="P158"/>
  <c r="P157"/>
  <c r="P156"/>
  <c r="P155"/>
  <c r="P154"/>
  <c r="P152"/>
  <c r="P151"/>
  <c r="P150"/>
  <c r="P149"/>
  <c r="P148"/>
  <c r="P147"/>
  <c r="P146"/>
  <c r="P145"/>
  <c r="P144"/>
  <c r="P143"/>
  <c r="P142"/>
  <c r="P141"/>
  <c r="P140"/>
  <c r="P139"/>
  <c r="P138"/>
  <c r="P136"/>
  <c r="P135"/>
  <c r="P134"/>
  <c r="P133"/>
  <c r="P132"/>
  <c r="P131"/>
  <c r="P130"/>
  <c r="P129"/>
  <c r="P128"/>
  <c r="P127"/>
  <c r="P126"/>
  <c r="P125"/>
  <c r="P124"/>
  <c r="P123"/>
  <c r="P122"/>
  <c r="P119"/>
  <c r="P118"/>
  <c r="P117"/>
  <c r="P116"/>
  <c r="P115"/>
  <c r="P114"/>
  <c r="P113"/>
  <c r="P112"/>
  <c r="P111"/>
  <c r="P110"/>
  <c r="P109"/>
  <c r="P108"/>
  <c r="P107"/>
  <c r="P106"/>
  <c r="P105"/>
  <c r="P104"/>
  <c r="P102"/>
  <c r="P101"/>
  <c r="P100"/>
  <c r="P99"/>
  <c r="P98"/>
  <c r="P97"/>
  <c r="P96"/>
  <c r="P95"/>
  <c r="P94"/>
  <c r="P93"/>
  <c r="P92"/>
  <c r="P91"/>
  <c r="P90"/>
  <c r="P89"/>
  <c r="P88"/>
  <c r="P86"/>
  <c r="P85"/>
  <c r="P84"/>
  <c r="P83"/>
  <c r="P82"/>
  <c r="P81"/>
  <c r="P80"/>
  <c r="P79"/>
  <c r="P78"/>
  <c r="P77"/>
  <c r="P76"/>
  <c r="P75"/>
  <c r="P74"/>
  <c r="P73"/>
  <c r="P72"/>
  <c r="P70"/>
  <c r="P69"/>
  <c r="P68"/>
  <c r="P67"/>
  <c r="P66"/>
  <c r="P65"/>
  <c r="P64"/>
  <c r="P63"/>
  <c r="P62"/>
  <c r="P61"/>
  <c r="P60"/>
  <c r="P59"/>
  <c r="P58"/>
  <c r="P57"/>
  <c r="P56"/>
  <c r="P38"/>
  <c r="P36"/>
  <c r="P35"/>
  <c r="P32"/>
  <c r="P30"/>
  <c r="P41" s="1"/>
  <c r="P29"/>
  <c r="P40" s="1"/>
  <c r="P25"/>
  <c r="P17"/>
  <c r="P16"/>
  <c r="P15"/>
  <c r="P13"/>
  <c r="P10"/>
  <c r="O221"/>
  <c r="O220"/>
  <c r="O218"/>
  <c r="O217"/>
  <c r="O185"/>
  <c r="O184"/>
  <c r="O183"/>
  <c r="O182"/>
  <c r="O181"/>
  <c r="O180"/>
  <c r="O179"/>
  <c r="O178"/>
  <c r="O177"/>
  <c r="O176"/>
  <c r="O175"/>
  <c r="O174"/>
  <c r="O173"/>
  <c r="O172"/>
  <c r="O171"/>
  <c r="O170"/>
  <c r="O168"/>
  <c r="O167"/>
  <c r="O166"/>
  <c r="O165"/>
  <c r="O164"/>
  <c r="O163"/>
  <c r="O162"/>
  <c r="O161"/>
  <c r="O160"/>
  <c r="O159"/>
  <c r="O158"/>
  <c r="O157"/>
  <c r="O156"/>
  <c r="O155"/>
  <c r="O154"/>
  <c r="O152"/>
  <c r="O151"/>
  <c r="O150"/>
  <c r="O149"/>
  <c r="O148"/>
  <c r="O147"/>
  <c r="O146"/>
  <c r="O145"/>
  <c r="O144"/>
  <c r="O143"/>
  <c r="O142"/>
  <c r="O141"/>
  <c r="O140"/>
  <c r="O139"/>
  <c r="O138"/>
  <c r="O136"/>
  <c r="O135"/>
  <c r="O134"/>
  <c r="O133"/>
  <c r="O132"/>
  <c r="O131"/>
  <c r="O130"/>
  <c r="O129"/>
  <c r="O128"/>
  <c r="O127"/>
  <c r="O126"/>
  <c r="O125"/>
  <c r="O124"/>
  <c r="O123"/>
  <c r="O122"/>
  <c r="O119"/>
  <c r="O118"/>
  <c r="O117"/>
  <c r="O116"/>
  <c r="O115"/>
  <c r="O114"/>
  <c r="O113"/>
  <c r="O112"/>
  <c r="O111"/>
  <c r="O110"/>
  <c r="O109"/>
  <c r="O108"/>
  <c r="O107"/>
  <c r="O106"/>
  <c r="O105"/>
  <c r="O104"/>
  <c r="O102"/>
  <c r="O101"/>
  <c r="O100"/>
  <c r="O99"/>
  <c r="O98"/>
  <c r="O97"/>
  <c r="O96"/>
  <c r="O95"/>
  <c r="O94"/>
  <c r="O93"/>
  <c r="O92"/>
  <c r="O91"/>
  <c r="O90"/>
  <c r="O89"/>
  <c r="O88"/>
  <c r="O86"/>
  <c r="O85"/>
  <c r="O84"/>
  <c r="O83"/>
  <c r="O82"/>
  <c r="O81"/>
  <c r="O80"/>
  <c r="O79"/>
  <c r="O78"/>
  <c r="O77"/>
  <c r="O76"/>
  <c r="O75"/>
  <c r="O74"/>
  <c r="O73"/>
  <c r="O72"/>
  <c r="O70"/>
  <c r="O69"/>
  <c r="O68"/>
  <c r="O67"/>
  <c r="O66"/>
  <c r="O65"/>
  <c r="O64"/>
  <c r="O63"/>
  <c r="O62"/>
  <c r="O61"/>
  <c r="O60"/>
  <c r="O59"/>
  <c r="O58"/>
  <c r="O57"/>
  <c r="O56"/>
  <c r="O38"/>
  <c r="O36"/>
  <c r="O35"/>
  <c r="O32"/>
  <c r="O30"/>
  <c r="O41" s="1"/>
  <c r="O29"/>
  <c r="O40" s="1"/>
  <c r="O25"/>
  <c r="O17"/>
  <c r="O16"/>
  <c r="O15"/>
  <c r="O13"/>
  <c r="O10"/>
  <c r="N221"/>
  <c r="N220"/>
  <c r="N218"/>
  <c r="N217"/>
  <c r="N185"/>
  <c r="N184"/>
  <c r="N183"/>
  <c r="N182"/>
  <c r="N181"/>
  <c r="N180"/>
  <c r="N179"/>
  <c r="N178"/>
  <c r="N177"/>
  <c r="N176"/>
  <c r="N175"/>
  <c r="N174"/>
  <c r="N173"/>
  <c r="N172"/>
  <c r="N171"/>
  <c r="N170"/>
  <c r="N168"/>
  <c r="N167"/>
  <c r="N166"/>
  <c r="N165"/>
  <c r="N164"/>
  <c r="N163"/>
  <c r="N162"/>
  <c r="N161"/>
  <c r="N160"/>
  <c r="N159"/>
  <c r="N158"/>
  <c r="N157"/>
  <c r="N156"/>
  <c r="N155"/>
  <c r="N154"/>
  <c r="N152"/>
  <c r="N151"/>
  <c r="N150"/>
  <c r="N149"/>
  <c r="N148"/>
  <c r="N147"/>
  <c r="N146"/>
  <c r="N145"/>
  <c r="N144"/>
  <c r="N143"/>
  <c r="N142"/>
  <c r="N141"/>
  <c r="N140"/>
  <c r="N139"/>
  <c r="N138"/>
  <c r="N136"/>
  <c r="N135"/>
  <c r="N134"/>
  <c r="N133"/>
  <c r="N132"/>
  <c r="N131"/>
  <c r="N130"/>
  <c r="N129"/>
  <c r="N128"/>
  <c r="N127"/>
  <c r="N126"/>
  <c r="N125"/>
  <c r="N124"/>
  <c r="N123"/>
  <c r="N122"/>
  <c r="N119"/>
  <c r="N118"/>
  <c r="N117"/>
  <c r="N116"/>
  <c r="N115"/>
  <c r="N114"/>
  <c r="N113"/>
  <c r="N112"/>
  <c r="N111"/>
  <c r="N110"/>
  <c r="N109"/>
  <c r="N108"/>
  <c r="N107"/>
  <c r="N106"/>
  <c r="N105"/>
  <c r="N104"/>
  <c r="N102"/>
  <c r="N101"/>
  <c r="N100"/>
  <c r="N99"/>
  <c r="N98"/>
  <c r="N97"/>
  <c r="N96"/>
  <c r="N95"/>
  <c r="N94"/>
  <c r="N93"/>
  <c r="N92"/>
  <c r="N91"/>
  <c r="N90"/>
  <c r="N89"/>
  <c r="N88"/>
  <c r="N86"/>
  <c r="N85"/>
  <c r="N84"/>
  <c r="N83"/>
  <c r="N82"/>
  <c r="N81"/>
  <c r="N80"/>
  <c r="N79"/>
  <c r="N78"/>
  <c r="N77"/>
  <c r="N76"/>
  <c r="N75"/>
  <c r="N74"/>
  <c r="N73"/>
  <c r="N72"/>
  <c r="N70"/>
  <c r="N69"/>
  <c r="N68"/>
  <c r="N67"/>
  <c r="N66"/>
  <c r="N65"/>
  <c r="N64"/>
  <c r="N63"/>
  <c r="N62"/>
  <c r="N61"/>
  <c r="N60"/>
  <c r="N59"/>
  <c r="N58"/>
  <c r="N57"/>
  <c r="N56"/>
  <c r="N38"/>
  <c r="N36"/>
  <c r="N35"/>
  <c r="N32"/>
  <c r="N30"/>
  <c r="N41" s="1"/>
  <c r="N29"/>
  <c r="N40" s="1"/>
  <c r="N25"/>
  <c r="N17"/>
  <c r="N16"/>
  <c r="N15"/>
  <c r="N13"/>
  <c r="N10"/>
  <c r="L221"/>
  <c r="L220"/>
  <c r="L218"/>
  <c r="L217"/>
  <c r="L185"/>
  <c r="L184"/>
  <c r="L183"/>
  <c r="L182"/>
  <c r="L181"/>
  <c r="L180"/>
  <c r="L179"/>
  <c r="L178"/>
  <c r="L177"/>
  <c r="L176"/>
  <c r="L175"/>
  <c r="L174"/>
  <c r="L173"/>
  <c r="L172"/>
  <c r="L171"/>
  <c r="L170"/>
  <c r="L168"/>
  <c r="L167"/>
  <c r="L166"/>
  <c r="L165"/>
  <c r="L164"/>
  <c r="L163"/>
  <c r="L162"/>
  <c r="L161"/>
  <c r="L160"/>
  <c r="L159"/>
  <c r="L158"/>
  <c r="L157"/>
  <c r="L156"/>
  <c r="L155"/>
  <c r="L154"/>
  <c r="L152"/>
  <c r="L151"/>
  <c r="L150"/>
  <c r="L149"/>
  <c r="L148"/>
  <c r="L147"/>
  <c r="L146"/>
  <c r="L145"/>
  <c r="L144"/>
  <c r="L143"/>
  <c r="L142"/>
  <c r="L141"/>
  <c r="L140"/>
  <c r="L139"/>
  <c r="L138"/>
  <c r="L136"/>
  <c r="L135"/>
  <c r="L134"/>
  <c r="L133"/>
  <c r="L132"/>
  <c r="L131"/>
  <c r="L130"/>
  <c r="L129"/>
  <c r="L128"/>
  <c r="L127"/>
  <c r="L126"/>
  <c r="L125"/>
  <c r="L124"/>
  <c r="L123"/>
  <c r="L122"/>
  <c r="L119"/>
  <c r="L118"/>
  <c r="L117"/>
  <c r="L116"/>
  <c r="L115"/>
  <c r="L114"/>
  <c r="L113"/>
  <c r="L112"/>
  <c r="L111"/>
  <c r="L110"/>
  <c r="L109"/>
  <c r="L108"/>
  <c r="L107"/>
  <c r="L106"/>
  <c r="L105"/>
  <c r="L104"/>
  <c r="L102"/>
  <c r="L101"/>
  <c r="L100"/>
  <c r="L99"/>
  <c r="L98"/>
  <c r="L97"/>
  <c r="L96"/>
  <c r="L95"/>
  <c r="L94"/>
  <c r="L93"/>
  <c r="L92"/>
  <c r="L91"/>
  <c r="L90"/>
  <c r="L89"/>
  <c r="L88"/>
  <c r="L86"/>
  <c r="L85"/>
  <c r="L84"/>
  <c r="L83"/>
  <c r="L82"/>
  <c r="L81"/>
  <c r="L80"/>
  <c r="L79"/>
  <c r="L78"/>
  <c r="L77"/>
  <c r="L76"/>
  <c r="L75"/>
  <c r="L74"/>
  <c r="L73"/>
  <c r="L72"/>
  <c r="L70"/>
  <c r="L69"/>
  <c r="L68"/>
  <c r="L67"/>
  <c r="L66"/>
  <c r="L65"/>
  <c r="L64"/>
  <c r="L63"/>
  <c r="L62"/>
  <c r="L61"/>
  <c r="L60"/>
  <c r="L59"/>
  <c r="L58"/>
  <c r="L57"/>
  <c r="L56"/>
  <c r="L38"/>
  <c r="L36"/>
  <c r="L35"/>
  <c r="L32"/>
  <c r="L30"/>
  <c r="L41" s="1"/>
  <c r="L29"/>
  <c r="L40" s="1"/>
  <c r="L25"/>
  <c r="L17"/>
  <c r="L16"/>
  <c r="L15"/>
  <c r="L13"/>
  <c r="L10"/>
  <c r="K221"/>
  <c r="K220"/>
  <c r="K218"/>
  <c r="K217"/>
  <c r="K185"/>
  <c r="K184"/>
  <c r="K183"/>
  <c r="K182"/>
  <c r="K181"/>
  <c r="K180"/>
  <c r="K179"/>
  <c r="K178"/>
  <c r="K177"/>
  <c r="K176"/>
  <c r="K175"/>
  <c r="K174"/>
  <c r="K173"/>
  <c r="K172"/>
  <c r="K171"/>
  <c r="K170"/>
  <c r="K168"/>
  <c r="K167"/>
  <c r="K166"/>
  <c r="K165"/>
  <c r="K164"/>
  <c r="K163"/>
  <c r="K162"/>
  <c r="K161"/>
  <c r="K160"/>
  <c r="K159"/>
  <c r="K158"/>
  <c r="K157"/>
  <c r="K156"/>
  <c r="K155"/>
  <c r="K154"/>
  <c r="K152"/>
  <c r="K151"/>
  <c r="K150"/>
  <c r="K149"/>
  <c r="K148"/>
  <c r="K147"/>
  <c r="K146"/>
  <c r="K145"/>
  <c r="K144"/>
  <c r="K143"/>
  <c r="K142"/>
  <c r="K141"/>
  <c r="K140"/>
  <c r="K139"/>
  <c r="K138"/>
  <c r="K136"/>
  <c r="K135"/>
  <c r="K134"/>
  <c r="K133"/>
  <c r="K132"/>
  <c r="K131"/>
  <c r="K130"/>
  <c r="K129"/>
  <c r="K128"/>
  <c r="K127"/>
  <c r="K126"/>
  <c r="K125"/>
  <c r="K124"/>
  <c r="K123"/>
  <c r="K122"/>
  <c r="K119"/>
  <c r="K118"/>
  <c r="K117"/>
  <c r="K116"/>
  <c r="K115"/>
  <c r="K114"/>
  <c r="K113"/>
  <c r="K112"/>
  <c r="K111"/>
  <c r="K110"/>
  <c r="K109"/>
  <c r="K108"/>
  <c r="K107"/>
  <c r="K106"/>
  <c r="K105"/>
  <c r="K104"/>
  <c r="K102"/>
  <c r="K101"/>
  <c r="K100"/>
  <c r="K99"/>
  <c r="K98"/>
  <c r="K97"/>
  <c r="K96"/>
  <c r="K95"/>
  <c r="K94"/>
  <c r="K93"/>
  <c r="K92"/>
  <c r="K91"/>
  <c r="K90"/>
  <c r="K89"/>
  <c r="K88"/>
  <c r="K86"/>
  <c r="K85"/>
  <c r="K84"/>
  <c r="K83"/>
  <c r="K82"/>
  <c r="K81"/>
  <c r="K80"/>
  <c r="K79"/>
  <c r="K78"/>
  <c r="K77"/>
  <c r="K76"/>
  <c r="K75"/>
  <c r="K74"/>
  <c r="K73"/>
  <c r="K72"/>
  <c r="K70"/>
  <c r="K69"/>
  <c r="K68"/>
  <c r="K67"/>
  <c r="K66"/>
  <c r="K65"/>
  <c r="K64"/>
  <c r="K63"/>
  <c r="K62"/>
  <c r="K61"/>
  <c r="K60"/>
  <c r="K59"/>
  <c r="K58"/>
  <c r="K57"/>
  <c r="K56"/>
  <c r="K38"/>
  <c r="K36"/>
  <c r="K35"/>
  <c r="K32"/>
  <c r="K30"/>
  <c r="K41" s="1"/>
  <c r="K29"/>
  <c r="K40" s="1"/>
  <c r="K25"/>
  <c r="K17"/>
  <c r="K16"/>
  <c r="K15"/>
  <c r="K13"/>
  <c r="K10"/>
  <c r="J221"/>
  <c r="J220"/>
  <c r="J218"/>
  <c r="J217"/>
  <c r="J185"/>
  <c r="J184"/>
  <c r="J183"/>
  <c r="J182"/>
  <c r="J181"/>
  <c r="J180"/>
  <c r="J179"/>
  <c r="J178"/>
  <c r="J177"/>
  <c r="J176"/>
  <c r="J175"/>
  <c r="J174"/>
  <c r="J173"/>
  <c r="J172"/>
  <c r="J171"/>
  <c r="J170"/>
  <c r="J168"/>
  <c r="J167"/>
  <c r="J166"/>
  <c r="J165"/>
  <c r="J164"/>
  <c r="J163"/>
  <c r="J162"/>
  <c r="J161"/>
  <c r="J160"/>
  <c r="J159"/>
  <c r="J158"/>
  <c r="J157"/>
  <c r="J156"/>
  <c r="J155"/>
  <c r="J154"/>
  <c r="J152"/>
  <c r="J151"/>
  <c r="J150"/>
  <c r="J149"/>
  <c r="J148"/>
  <c r="J147"/>
  <c r="J146"/>
  <c r="J145"/>
  <c r="J144"/>
  <c r="J143"/>
  <c r="J142"/>
  <c r="J141"/>
  <c r="J140"/>
  <c r="J139"/>
  <c r="J138"/>
  <c r="J136"/>
  <c r="J135"/>
  <c r="J134"/>
  <c r="J133"/>
  <c r="J132"/>
  <c r="J131"/>
  <c r="J130"/>
  <c r="J129"/>
  <c r="J128"/>
  <c r="J127"/>
  <c r="J126"/>
  <c r="J125"/>
  <c r="J124"/>
  <c r="J123"/>
  <c r="J122"/>
  <c r="J119"/>
  <c r="J118"/>
  <c r="J117"/>
  <c r="J116"/>
  <c r="J115"/>
  <c r="J114"/>
  <c r="J113"/>
  <c r="J112"/>
  <c r="J111"/>
  <c r="J110"/>
  <c r="J109"/>
  <c r="J108"/>
  <c r="J107"/>
  <c r="J106"/>
  <c r="J105"/>
  <c r="J104"/>
  <c r="J102"/>
  <c r="J101"/>
  <c r="J100"/>
  <c r="J99"/>
  <c r="J98"/>
  <c r="J97"/>
  <c r="J96"/>
  <c r="J95"/>
  <c r="J94"/>
  <c r="J93"/>
  <c r="J92"/>
  <c r="J91"/>
  <c r="J90"/>
  <c r="J89"/>
  <c r="J88"/>
  <c r="J86"/>
  <c r="J85"/>
  <c r="J84"/>
  <c r="J83"/>
  <c r="J82"/>
  <c r="J81"/>
  <c r="J80"/>
  <c r="J79"/>
  <c r="J78"/>
  <c r="J77"/>
  <c r="J76"/>
  <c r="J75"/>
  <c r="J74"/>
  <c r="J73"/>
  <c r="J72"/>
  <c r="J70"/>
  <c r="J69"/>
  <c r="J68"/>
  <c r="J67"/>
  <c r="J66"/>
  <c r="J65"/>
  <c r="J64"/>
  <c r="J63"/>
  <c r="J62"/>
  <c r="J61"/>
  <c r="J60"/>
  <c r="J59"/>
  <c r="J58"/>
  <c r="J57"/>
  <c r="J56"/>
  <c r="J38"/>
  <c r="J36"/>
  <c r="J35"/>
  <c r="J32"/>
  <c r="J30"/>
  <c r="J29"/>
  <c r="J25"/>
  <c r="J17"/>
  <c r="J16"/>
  <c r="J15"/>
  <c r="J13"/>
  <c r="J10"/>
  <c r="I221"/>
  <c r="I220"/>
  <c r="I218"/>
  <c r="I217"/>
  <c r="I185"/>
  <c r="I184"/>
  <c r="I183"/>
  <c r="I182"/>
  <c r="I181"/>
  <c r="I180"/>
  <c r="I179"/>
  <c r="I178"/>
  <c r="I177"/>
  <c r="I176"/>
  <c r="I175"/>
  <c r="I174"/>
  <c r="I173"/>
  <c r="I172"/>
  <c r="I171"/>
  <c r="I170"/>
  <c r="I168"/>
  <c r="I167"/>
  <c r="I166"/>
  <c r="I165"/>
  <c r="I164"/>
  <c r="I163"/>
  <c r="I162"/>
  <c r="I161"/>
  <c r="I160"/>
  <c r="I159"/>
  <c r="I158"/>
  <c r="I157"/>
  <c r="I156"/>
  <c r="I155"/>
  <c r="I154"/>
  <c r="I152"/>
  <c r="I151"/>
  <c r="I150"/>
  <c r="I149"/>
  <c r="I148"/>
  <c r="I147"/>
  <c r="I146"/>
  <c r="I145"/>
  <c r="I144"/>
  <c r="I143"/>
  <c r="I142"/>
  <c r="I141"/>
  <c r="I140"/>
  <c r="I139"/>
  <c r="I138"/>
  <c r="I136"/>
  <c r="I135"/>
  <c r="I134"/>
  <c r="I133"/>
  <c r="I132"/>
  <c r="I131"/>
  <c r="I130"/>
  <c r="I129"/>
  <c r="I128"/>
  <c r="I127"/>
  <c r="I126"/>
  <c r="I125"/>
  <c r="I124"/>
  <c r="I123"/>
  <c r="I122"/>
  <c r="I119"/>
  <c r="I118"/>
  <c r="I117"/>
  <c r="I116"/>
  <c r="I115"/>
  <c r="I114"/>
  <c r="I113"/>
  <c r="I112"/>
  <c r="I111"/>
  <c r="I110"/>
  <c r="I109"/>
  <c r="I108"/>
  <c r="I107"/>
  <c r="I106"/>
  <c r="I105"/>
  <c r="I104"/>
  <c r="I102"/>
  <c r="I101"/>
  <c r="I100"/>
  <c r="I99"/>
  <c r="I98"/>
  <c r="I97"/>
  <c r="I96"/>
  <c r="I95"/>
  <c r="I94"/>
  <c r="I93"/>
  <c r="I92"/>
  <c r="I91"/>
  <c r="I90"/>
  <c r="I89"/>
  <c r="I88"/>
  <c r="I86"/>
  <c r="I85"/>
  <c r="I84"/>
  <c r="I83"/>
  <c r="I82"/>
  <c r="I81"/>
  <c r="I80"/>
  <c r="I79"/>
  <c r="I78"/>
  <c r="I77"/>
  <c r="I76"/>
  <c r="I75"/>
  <c r="I74"/>
  <c r="I73"/>
  <c r="I72"/>
  <c r="I70"/>
  <c r="I69"/>
  <c r="I68"/>
  <c r="I67"/>
  <c r="I66"/>
  <c r="I65"/>
  <c r="I64"/>
  <c r="I63"/>
  <c r="I62"/>
  <c r="I61"/>
  <c r="I60"/>
  <c r="I59"/>
  <c r="I58"/>
  <c r="I57"/>
  <c r="I56"/>
  <c r="I38"/>
  <c r="I36"/>
  <c r="I35"/>
  <c r="I32"/>
  <c r="I30"/>
  <c r="I41" s="1"/>
  <c r="I29"/>
  <c r="I40" s="1"/>
  <c r="I25"/>
  <c r="I17"/>
  <c r="I16"/>
  <c r="I15"/>
  <c r="I13"/>
  <c r="I10"/>
  <c r="H221"/>
  <c r="H220"/>
  <c r="H218"/>
  <c r="H217"/>
  <c r="H185"/>
  <c r="H184"/>
  <c r="H183"/>
  <c r="H182"/>
  <c r="H181"/>
  <c r="H180"/>
  <c r="H179"/>
  <c r="H178"/>
  <c r="H177"/>
  <c r="H176"/>
  <c r="H175"/>
  <c r="H174"/>
  <c r="H173"/>
  <c r="H172"/>
  <c r="H171"/>
  <c r="H170"/>
  <c r="H168"/>
  <c r="H167"/>
  <c r="H166"/>
  <c r="H165"/>
  <c r="H164"/>
  <c r="H163"/>
  <c r="H162"/>
  <c r="H161"/>
  <c r="H160"/>
  <c r="H159"/>
  <c r="H158"/>
  <c r="H157"/>
  <c r="H156"/>
  <c r="H155"/>
  <c r="H154"/>
  <c r="H152"/>
  <c r="H151"/>
  <c r="H150"/>
  <c r="H149"/>
  <c r="H148"/>
  <c r="H147"/>
  <c r="H146"/>
  <c r="H145"/>
  <c r="H144"/>
  <c r="H143"/>
  <c r="H142"/>
  <c r="H141"/>
  <c r="H140"/>
  <c r="H139"/>
  <c r="H138"/>
  <c r="H136"/>
  <c r="H135"/>
  <c r="H134"/>
  <c r="H133"/>
  <c r="H132"/>
  <c r="H131"/>
  <c r="H130"/>
  <c r="H129"/>
  <c r="H128"/>
  <c r="H127"/>
  <c r="H126"/>
  <c r="H125"/>
  <c r="H124"/>
  <c r="H123"/>
  <c r="H122"/>
  <c r="H119"/>
  <c r="H118"/>
  <c r="H117"/>
  <c r="H116"/>
  <c r="H115"/>
  <c r="H114"/>
  <c r="H113"/>
  <c r="H112"/>
  <c r="H111"/>
  <c r="H110"/>
  <c r="H109"/>
  <c r="H108"/>
  <c r="H107"/>
  <c r="H106"/>
  <c r="H105"/>
  <c r="H104"/>
  <c r="H102"/>
  <c r="H101"/>
  <c r="H100"/>
  <c r="H99"/>
  <c r="H98"/>
  <c r="H97"/>
  <c r="H96"/>
  <c r="H95"/>
  <c r="H94"/>
  <c r="H93"/>
  <c r="H92"/>
  <c r="H91"/>
  <c r="H90"/>
  <c r="H89"/>
  <c r="H88"/>
  <c r="H86"/>
  <c r="H85"/>
  <c r="H84"/>
  <c r="H83"/>
  <c r="H82"/>
  <c r="H81"/>
  <c r="H80"/>
  <c r="H79"/>
  <c r="H78"/>
  <c r="H77"/>
  <c r="H76"/>
  <c r="H75"/>
  <c r="H74"/>
  <c r="H73"/>
  <c r="H72"/>
  <c r="H70"/>
  <c r="H69"/>
  <c r="H68"/>
  <c r="H67"/>
  <c r="H66"/>
  <c r="H65"/>
  <c r="H64"/>
  <c r="H63"/>
  <c r="H62"/>
  <c r="H61"/>
  <c r="H60"/>
  <c r="H59"/>
  <c r="H58"/>
  <c r="H57"/>
  <c r="H56"/>
  <c r="H38"/>
  <c r="H36"/>
  <c r="H35"/>
  <c r="H32"/>
  <c r="H30"/>
  <c r="H41" s="1"/>
  <c r="H29"/>
  <c r="H40" s="1"/>
  <c r="H25"/>
  <c r="H17"/>
  <c r="H16"/>
  <c r="H15"/>
  <c r="H13"/>
  <c r="H10"/>
  <c r="G221"/>
  <c r="G220"/>
  <c r="G218"/>
  <c r="G217"/>
  <c r="G185"/>
  <c r="G184"/>
  <c r="G183"/>
  <c r="G182"/>
  <c r="G181"/>
  <c r="G180"/>
  <c r="G179"/>
  <c r="G178"/>
  <c r="G177"/>
  <c r="G176"/>
  <c r="G175"/>
  <c r="G174"/>
  <c r="G173"/>
  <c r="G172"/>
  <c r="G171"/>
  <c r="G170"/>
  <c r="G168"/>
  <c r="G167"/>
  <c r="G166"/>
  <c r="G165"/>
  <c r="G164"/>
  <c r="G163"/>
  <c r="G162"/>
  <c r="G161"/>
  <c r="G160"/>
  <c r="G159"/>
  <c r="G158"/>
  <c r="G157"/>
  <c r="G156"/>
  <c r="G155"/>
  <c r="G154"/>
  <c r="G152"/>
  <c r="G151"/>
  <c r="G150"/>
  <c r="G149"/>
  <c r="G148"/>
  <c r="G147"/>
  <c r="G146"/>
  <c r="G145"/>
  <c r="G144"/>
  <c r="G143"/>
  <c r="G142"/>
  <c r="G141"/>
  <c r="G140"/>
  <c r="G139"/>
  <c r="G138"/>
  <c r="G136"/>
  <c r="G135"/>
  <c r="G134"/>
  <c r="G133"/>
  <c r="G132"/>
  <c r="G131"/>
  <c r="G130"/>
  <c r="G129"/>
  <c r="G128"/>
  <c r="G127"/>
  <c r="G126"/>
  <c r="G125"/>
  <c r="G124"/>
  <c r="G123"/>
  <c r="G122"/>
  <c r="G119"/>
  <c r="G118"/>
  <c r="G117"/>
  <c r="G116"/>
  <c r="G115"/>
  <c r="G114"/>
  <c r="G113"/>
  <c r="G112"/>
  <c r="G111"/>
  <c r="G110"/>
  <c r="G109"/>
  <c r="G108"/>
  <c r="G107"/>
  <c r="G106"/>
  <c r="G105"/>
  <c r="G104"/>
  <c r="G102"/>
  <c r="G101"/>
  <c r="G100"/>
  <c r="G99"/>
  <c r="G98"/>
  <c r="G97"/>
  <c r="G96"/>
  <c r="G95"/>
  <c r="G94"/>
  <c r="G93"/>
  <c r="G92"/>
  <c r="G91"/>
  <c r="G90"/>
  <c r="G89"/>
  <c r="G88"/>
  <c r="G86"/>
  <c r="G85"/>
  <c r="G84"/>
  <c r="G83"/>
  <c r="G82"/>
  <c r="G81"/>
  <c r="G80"/>
  <c r="G79"/>
  <c r="G78"/>
  <c r="G77"/>
  <c r="G76"/>
  <c r="G75"/>
  <c r="G74"/>
  <c r="G73"/>
  <c r="G72"/>
  <c r="G70"/>
  <c r="G69"/>
  <c r="G68"/>
  <c r="G67"/>
  <c r="G66"/>
  <c r="G65"/>
  <c r="G64"/>
  <c r="G63"/>
  <c r="G62"/>
  <c r="G61"/>
  <c r="G60"/>
  <c r="G59"/>
  <c r="G58"/>
  <c r="G57"/>
  <c r="G56"/>
  <c r="G38"/>
  <c r="G36"/>
  <c r="G35"/>
  <c r="G32"/>
  <c r="G30"/>
  <c r="G41" s="1"/>
  <c r="G29"/>
  <c r="G40" s="1"/>
  <c r="G25"/>
  <c r="G17"/>
  <c r="G16"/>
  <c r="G15"/>
  <c r="G13"/>
  <c r="G10"/>
  <c r="F221"/>
  <c r="F220"/>
  <c r="F218"/>
  <c r="F217"/>
  <c r="F185"/>
  <c r="F184"/>
  <c r="F183"/>
  <c r="F182"/>
  <c r="F181"/>
  <c r="F180"/>
  <c r="F179"/>
  <c r="F178"/>
  <c r="F177"/>
  <c r="F176"/>
  <c r="F175"/>
  <c r="F174"/>
  <c r="F173"/>
  <c r="F172"/>
  <c r="F171"/>
  <c r="F170"/>
  <c r="F168"/>
  <c r="F167"/>
  <c r="F166"/>
  <c r="F165"/>
  <c r="F164"/>
  <c r="F163"/>
  <c r="F162"/>
  <c r="F161"/>
  <c r="F160"/>
  <c r="F159"/>
  <c r="F158"/>
  <c r="F157"/>
  <c r="F156"/>
  <c r="F155"/>
  <c r="F154"/>
  <c r="F152"/>
  <c r="F151"/>
  <c r="F150"/>
  <c r="F149"/>
  <c r="F148"/>
  <c r="F147"/>
  <c r="F146"/>
  <c r="F145"/>
  <c r="F144"/>
  <c r="F143"/>
  <c r="F142"/>
  <c r="F141"/>
  <c r="F140"/>
  <c r="F139"/>
  <c r="F138"/>
  <c r="F136"/>
  <c r="F135"/>
  <c r="F134"/>
  <c r="F133"/>
  <c r="F132"/>
  <c r="F131"/>
  <c r="F130"/>
  <c r="F129"/>
  <c r="F128"/>
  <c r="F127"/>
  <c r="F126"/>
  <c r="F125"/>
  <c r="F124"/>
  <c r="F123"/>
  <c r="F122"/>
  <c r="F119"/>
  <c r="F118"/>
  <c r="F117"/>
  <c r="F116"/>
  <c r="F115"/>
  <c r="F114"/>
  <c r="F113"/>
  <c r="F112"/>
  <c r="F111"/>
  <c r="F110"/>
  <c r="F109"/>
  <c r="F108"/>
  <c r="F107"/>
  <c r="F106"/>
  <c r="F105"/>
  <c r="F104"/>
  <c r="F102"/>
  <c r="F101"/>
  <c r="F100"/>
  <c r="F99"/>
  <c r="F98"/>
  <c r="F97"/>
  <c r="F96"/>
  <c r="F95"/>
  <c r="F94"/>
  <c r="F93"/>
  <c r="F92"/>
  <c r="F91"/>
  <c r="F90"/>
  <c r="F89"/>
  <c r="F88"/>
  <c r="F86"/>
  <c r="F85"/>
  <c r="F84"/>
  <c r="F83"/>
  <c r="F82"/>
  <c r="F81"/>
  <c r="F80"/>
  <c r="F79"/>
  <c r="F78"/>
  <c r="F77"/>
  <c r="F76"/>
  <c r="F75"/>
  <c r="F74"/>
  <c r="F73"/>
  <c r="F72"/>
  <c r="F70"/>
  <c r="F69"/>
  <c r="F68"/>
  <c r="F67"/>
  <c r="F66"/>
  <c r="F65"/>
  <c r="F64"/>
  <c r="F63"/>
  <c r="F62"/>
  <c r="F61"/>
  <c r="F60"/>
  <c r="F59"/>
  <c r="F58"/>
  <c r="F57"/>
  <c r="F56"/>
  <c r="F38"/>
  <c r="F36"/>
  <c r="F35"/>
  <c r="F32"/>
  <c r="F30"/>
  <c r="F29"/>
  <c r="F25"/>
  <c r="F17"/>
  <c r="F16"/>
  <c r="F15"/>
  <c r="F13"/>
  <c r="F10"/>
  <c r="E221"/>
  <c r="E220"/>
  <c r="E218"/>
  <c r="E217"/>
  <c r="E185"/>
  <c r="E184"/>
  <c r="E183"/>
  <c r="E182"/>
  <c r="E181"/>
  <c r="E180"/>
  <c r="E179"/>
  <c r="E178"/>
  <c r="E177"/>
  <c r="E176"/>
  <c r="E175"/>
  <c r="E174"/>
  <c r="E173"/>
  <c r="E172"/>
  <c r="E171"/>
  <c r="E170"/>
  <c r="E168"/>
  <c r="E167"/>
  <c r="E166"/>
  <c r="E165"/>
  <c r="E164"/>
  <c r="E163"/>
  <c r="E162"/>
  <c r="E161"/>
  <c r="E160"/>
  <c r="E159"/>
  <c r="E158"/>
  <c r="E157"/>
  <c r="E156"/>
  <c r="E155"/>
  <c r="E154"/>
  <c r="E152"/>
  <c r="E151"/>
  <c r="E150"/>
  <c r="E149"/>
  <c r="E148"/>
  <c r="E147"/>
  <c r="E146"/>
  <c r="E145"/>
  <c r="E144"/>
  <c r="E143"/>
  <c r="E142"/>
  <c r="E141"/>
  <c r="E140"/>
  <c r="E139"/>
  <c r="E138"/>
  <c r="E136"/>
  <c r="E135"/>
  <c r="E134"/>
  <c r="E133"/>
  <c r="E132"/>
  <c r="E131"/>
  <c r="E130"/>
  <c r="E129"/>
  <c r="E128"/>
  <c r="E127"/>
  <c r="E126"/>
  <c r="E125"/>
  <c r="E124"/>
  <c r="E123"/>
  <c r="E122"/>
  <c r="E119"/>
  <c r="E118"/>
  <c r="E117"/>
  <c r="E116"/>
  <c r="E115"/>
  <c r="E114"/>
  <c r="E113"/>
  <c r="E112"/>
  <c r="E111"/>
  <c r="E110"/>
  <c r="E109"/>
  <c r="E108"/>
  <c r="E107"/>
  <c r="E106"/>
  <c r="E105"/>
  <c r="E104"/>
  <c r="E102"/>
  <c r="E101"/>
  <c r="E100"/>
  <c r="E99"/>
  <c r="E98"/>
  <c r="E97"/>
  <c r="E96"/>
  <c r="E95"/>
  <c r="E94"/>
  <c r="E93"/>
  <c r="E92"/>
  <c r="E91"/>
  <c r="E90"/>
  <c r="E89"/>
  <c r="E88"/>
  <c r="E86"/>
  <c r="E85"/>
  <c r="E84"/>
  <c r="E83"/>
  <c r="E82"/>
  <c r="E81"/>
  <c r="E80"/>
  <c r="E79"/>
  <c r="E78"/>
  <c r="E77"/>
  <c r="E76"/>
  <c r="E75"/>
  <c r="E74"/>
  <c r="E73"/>
  <c r="E72"/>
  <c r="E70"/>
  <c r="E69"/>
  <c r="E68"/>
  <c r="E67"/>
  <c r="E66"/>
  <c r="E65"/>
  <c r="E64"/>
  <c r="E63"/>
  <c r="E62"/>
  <c r="E61"/>
  <c r="E60"/>
  <c r="E59"/>
  <c r="E58"/>
  <c r="E57"/>
  <c r="E56"/>
  <c r="E38"/>
  <c r="E36"/>
  <c r="E35"/>
  <c r="E32"/>
  <c r="E30"/>
  <c r="E41" s="1"/>
  <c r="E29"/>
  <c r="E40" s="1"/>
  <c r="E25"/>
  <c r="E17"/>
  <c r="E16"/>
  <c r="E15"/>
  <c r="E13"/>
  <c r="E10"/>
  <c r="D221"/>
  <c r="D220"/>
  <c r="D218"/>
  <c r="D217"/>
  <c r="D185"/>
  <c r="D184"/>
  <c r="D183"/>
  <c r="D182"/>
  <c r="D181"/>
  <c r="D180"/>
  <c r="D179"/>
  <c r="D178"/>
  <c r="D177"/>
  <c r="D176"/>
  <c r="D175"/>
  <c r="D174"/>
  <c r="D173"/>
  <c r="D172"/>
  <c r="D171"/>
  <c r="D170"/>
  <c r="D168"/>
  <c r="D167"/>
  <c r="D166"/>
  <c r="D165"/>
  <c r="D164"/>
  <c r="D163"/>
  <c r="D162"/>
  <c r="D161"/>
  <c r="D160"/>
  <c r="D159"/>
  <c r="D158"/>
  <c r="D157"/>
  <c r="D156"/>
  <c r="D155"/>
  <c r="D154"/>
  <c r="D152"/>
  <c r="D151"/>
  <c r="D150"/>
  <c r="D149"/>
  <c r="D148"/>
  <c r="D147"/>
  <c r="D146"/>
  <c r="D145"/>
  <c r="D144"/>
  <c r="D143"/>
  <c r="D142"/>
  <c r="D141"/>
  <c r="D140"/>
  <c r="D139"/>
  <c r="D138"/>
  <c r="D136"/>
  <c r="D135"/>
  <c r="D134"/>
  <c r="D133"/>
  <c r="D132"/>
  <c r="D131"/>
  <c r="D130"/>
  <c r="D129"/>
  <c r="D128"/>
  <c r="D127"/>
  <c r="D126"/>
  <c r="D125"/>
  <c r="D124"/>
  <c r="D123"/>
  <c r="D122"/>
  <c r="D119"/>
  <c r="D118"/>
  <c r="D117"/>
  <c r="D116"/>
  <c r="D115"/>
  <c r="D114"/>
  <c r="D113"/>
  <c r="D112"/>
  <c r="D111"/>
  <c r="D110"/>
  <c r="D109"/>
  <c r="D108"/>
  <c r="D107"/>
  <c r="D106"/>
  <c r="D105"/>
  <c r="D104"/>
  <c r="D102"/>
  <c r="D101"/>
  <c r="D100"/>
  <c r="D99"/>
  <c r="D98"/>
  <c r="D97"/>
  <c r="D96"/>
  <c r="D95"/>
  <c r="D94"/>
  <c r="D93"/>
  <c r="D92"/>
  <c r="D91"/>
  <c r="D90"/>
  <c r="D89"/>
  <c r="D88"/>
  <c r="D86"/>
  <c r="D85"/>
  <c r="D84"/>
  <c r="D83"/>
  <c r="D82"/>
  <c r="D81"/>
  <c r="D80"/>
  <c r="D79"/>
  <c r="D78"/>
  <c r="D77"/>
  <c r="D76"/>
  <c r="D75"/>
  <c r="D74"/>
  <c r="D73"/>
  <c r="D72"/>
  <c r="D70"/>
  <c r="D69"/>
  <c r="D68"/>
  <c r="D67"/>
  <c r="D66"/>
  <c r="D65"/>
  <c r="D64"/>
  <c r="D63"/>
  <c r="D62"/>
  <c r="D61"/>
  <c r="D60"/>
  <c r="D59"/>
  <c r="D58"/>
  <c r="D57"/>
  <c r="D56"/>
  <c r="D38"/>
  <c r="D36"/>
  <c r="D35"/>
  <c r="D32"/>
  <c r="D30"/>
  <c r="D29"/>
  <c r="D25"/>
  <c r="D17"/>
  <c r="D16"/>
  <c r="D15"/>
  <c r="D13"/>
  <c r="D10"/>
  <c r="C221"/>
  <c r="C220"/>
  <c r="C218"/>
  <c r="C217"/>
  <c r="C185"/>
  <c r="C184"/>
  <c r="C183"/>
  <c r="C182"/>
  <c r="C181"/>
  <c r="C180"/>
  <c r="C179"/>
  <c r="C178"/>
  <c r="C177"/>
  <c r="C176"/>
  <c r="C175"/>
  <c r="C174"/>
  <c r="C173"/>
  <c r="C172"/>
  <c r="C171"/>
  <c r="C170"/>
  <c r="C168"/>
  <c r="C167"/>
  <c r="C166"/>
  <c r="C165"/>
  <c r="C164"/>
  <c r="C163"/>
  <c r="C162"/>
  <c r="C161"/>
  <c r="C160"/>
  <c r="C159"/>
  <c r="C158"/>
  <c r="C157"/>
  <c r="C156"/>
  <c r="C155"/>
  <c r="C154"/>
  <c r="C152"/>
  <c r="C151"/>
  <c r="C150"/>
  <c r="C149"/>
  <c r="C148"/>
  <c r="C147"/>
  <c r="C146"/>
  <c r="C145"/>
  <c r="C144"/>
  <c r="C143"/>
  <c r="C142"/>
  <c r="C141"/>
  <c r="C140"/>
  <c r="C139"/>
  <c r="C138"/>
  <c r="C136"/>
  <c r="C135"/>
  <c r="C134"/>
  <c r="C133"/>
  <c r="C132"/>
  <c r="C131"/>
  <c r="C130"/>
  <c r="C129"/>
  <c r="C128"/>
  <c r="C127"/>
  <c r="C126"/>
  <c r="C125"/>
  <c r="C124"/>
  <c r="C123"/>
  <c r="C122"/>
  <c r="C119"/>
  <c r="C118"/>
  <c r="C117"/>
  <c r="C116"/>
  <c r="C115"/>
  <c r="C114"/>
  <c r="C113"/>
  <c r="C112"/>
  <c r="C111"/>
  <c r="C110"/>
  <c r="C109"/>
  <c r="C108"/>
  <c r="C107"/>
  <c r="C106"/>
  <c r="C105"/>
  <c r="C104"/>
  <c r="C102"/>
  <c r="C101"/>
  <c r="C100"/>
  <c r="C99"/>
  <c r="C98"/>
  <c r="C97"/>
  <c r="C96"/>
  <c r="C95"/>
  <c r="C94"/>
  <c r="C93"/>
  <c r="C92"/>
  <c r="C91"/>
  <c r="C90"/>
  <c r="C89"/>
  <c r="C88"/>
  <c r="C86"/>
  <c r="C85"/>
  <c r="C84"/>
  <c r="C83"/>
  <c r="C82"/>
  <c r="C81"/>
  <c r="C80"/>
  <c r="C79"/>
  <c r="C78"/>
  <c r="C77"/>
  <c r="C76"/>
  <c r="C75"/>
  <c r="C74"/>
  <c r="C73"/>
  <c r="C72"/>
  <c r="C70"/>
  <c r="C69"/>
  <c r="C68"/>
  <c r="C67"/>
  <c r="C66"/>
  <c r="C65"/>
  <c r="C64"/>
  <c r="C63"/>
  <c r="C62"/>
  <c r="C61"/>
  <c r="C60"/>
  <c r="C59"/>
  <c r="C58"/>
  <c r="C57"/>
  <c r="C56"/>
  <c r="C38"/>
  <c r="C36"/>
  <c r="C35"/>
  <c r="C32"/>
  <c r="C30"/>
  <c r="C29"/>
  <c r="C25"/>
  <c r="C17"/>
  <c r="C16"/>
  <c r="C15"/>
  <c r="C13"/>
  <c r="C10"/>
  <c r="M10"/>
  <c r="M13"/>
  <c r="M15"/>
  <c r="M16"/>
  <c r="M17"/>
  <c r="M25"/>
  <c r="M29"/>
  <c r="M40" s="1"/>
  <c r="M30"/>
  <c r="M41" s="1"/>
  <c r="M32"/>
  <c r="M35"/>
  <c r="M36"/>
  <c r="M38"/>
  <c r="C35" i="9"/>
  <c r="C29"/>
  <c r="E121" i="10"/>
  <c r="B38" i="8"/>
  <c r="B36"/>
  <c r="B35"/>
  <c r="B32"/>
  <c r="B30"/>
  <c r="B29"/>
  <c r="M221"/>
  <c r="M220"/>
  <c r="M218"/>
  <c r="M217"/>
  <c r="M185"/>
  <c r="M184"/>
  <c r="M183"/>
  <c r="M182"/>
  <c r="M181"/>
  <c r="M180"/>
  <c r="M179"/>
  <c r="M178"/>
  <c r="M177"/>
  <c r="M176"/>
  <c r="M175"/>
  <c r="M174"/>
  <c r="M173"/>
  <c r="M172"/>
  <c r="M171"/>
  <c r="M170"/>
  <c r="M168"/>
  <c r="M167"/>
  <c r="M166"/>
  <c r="M165"/>
  <c r="M164"/>
  <c r="M163"/>
  <c r="M162"/>
  <c r="M161"/>
  <c r="M160"/>
  <c r="M159"/>
  <c r="M158"/>
  <c r="M157"/>
  <c r="M156"/>
  <c r="M155"/>
  <c r="M154"/>
  <c r="M152"/>
  <c r="M151"/>
  <c r="M150"/>
  <c r="M149"/>
  <c r="M148"/>
  <c r="M147"/>
  <c r="M146"/>
  <c r="M145"/>
  <c r="M144"/>
  <c r="M143"/>
  <c r="M142"/>
  <c r="M141"/>
  <c r="M140"/>
  <c r="M139"/>
  <c r="M138"/>
  <c r="M136"/>
  <c r="M135"/>
  <c r="M134"/>
  <c r="M133"/>
  <c r="M132"/>
  <c r="M131"/>
  <c r="M130"/>
  <c r="M129"/>
  <c r="M128"/>
  <c r="M127"/>
  <c r="M126"/>
  <c r="M125"/>
  <c r="M124"/>
  <c r="M123"/>
  <c r="M122"/>
  <c r="M119"/>
  <c r="M118"/>
  <c r="M117"/>
  <c r="M116"/>
  <c r="M115"/>
  <c r="M114"/>
  <c r="M113"/>
  <c r="M112"/>
  <c r="M111"/>
  <c r="M110"/>
  <c r="M109"/>
  <c r="M108"/>
  <c r="M107"/>
  <c r="M106"/>
  <c r="M105"/>
  <c r="M104"/>
  <c r="M102"/>
  <c r="M101"/>
  <c r="M100"/>
  <c r="M99"/>
  <c r="M98"/>
  <c r="M97"/>
  <c r="M96"/>
  <c r="M95"/>
  <c r="M94"/>
  <c r="M93"/>
  <c r="M92"/>
  <c r="M91"/>
  <c r="M90"/>
  <c r="M89"/>
  <c r="M88"/>
  <c r="M86"/>
  <c r="M85"/>
  <c r="M84"/>
  <c r="M83"/>
  <c r="M82"/>
  <c r="M81"/>
  <c r="M80"/>
  <c r="M79"/>
  <c r="M78"/>
  <c r="M77"/>
  <c r="M76"/>
  <c r="M75"/>
  <c r="M74"/>
  <c r="M73"/>
  <c r="M72"/>
  <c r="M70"/>
  <c r="M69"/>
  <c r="M68"/>
  <c r="M67"/>
  <c r="M66"/>
  <c r="M65"/>
  <c r="M64"/>
  <c r="M63"/>
  <c r="M62"/>
  <c r="M61"/>
  <c r="M60"/>
  <c r="M59"/>
  <c r="M58"/>
  <c r="M57"/>
  <c r="M56"/>
  <c r="C41" i="9"/>
  <c r="H121" i="10" l="1"/>
  <c r="D121"/>
  <c r="G121"/>
  <c r="J121"/>
</calcChain>
</file>

<file path=xl/connections.xml><?xml version="1.0" encoding="utf-8"?>
<connections xmlns="http://schemas.openxmlformats.org/spreadsheetml/2006/main">
  <connection id="1" name="Connection" type="4" refreshedVersion="3" background="1" saveData="1">
    <webPr sourceData="1" parsePre="1" consecutive="1" xl2000="1" url="file:///C:/Projects/Benchmarks/branches/v1.2_4.0/OutP/nrel/post1980/Ruby/Simulations/Miami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225"/>
        <x v="465"/>
        <x v="1061"/>
      </tables>
    </webPr>
  </connection>
  <connection id="2" name="Connection1" type="4" refreshedVersion="3" background="1" saveData="1">
    <webPr sourceData="1" parsePre="1" consecutive="1" xl2000="1" url="file:///C:/Projects/Benchmarks/branches/v1.2_4.0/OutP/nrel/post1980/Ruby/Simulations/Houston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225"/>
        <x v="465"/>
        <x v="1061"/>
      </tables>
    </webPr>
  </connection>
  <connection id="3" name="Connection10" type="4" refreshedVersion="3" background="1" saveData="1">
    <webPr sourceData="1" parsePre="1" consecutive="1" xl2000="1" url="file:///C:/Projects/Benchmarks/branches/v1.2_4.0/OutP/nrel/post1980/Ruby/Simulations/Chicago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225"/>
        <x v="465"/>
        <x v="1061"/>
      </tables>
    </webPr>
  </connection>
  <connection id="4" name="Connection11" type="4" refreshedVersion="3" background="1" saveData="1">
    <webPr sourceData="1" parsePre="1" consecutive="1" xl2000="1" url="file:///C:/Projects/Benchmarks/branches/v1.2_4.0/OutP/nrel/post1980/Ruby/Simulations/Boulder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225"/>
        <x v="465"/>
        <x v="1061"/>
      </tables>
    </webPr>
  </connection>
  <connection id="5" name="Connection12" type="4" refreshedVersion="3" background="1" saveData="1">
    <webPr sourceData="1" parsePre="1" consecutive="1" xl2000="1" url="file:///C:/Projects/Benchmarks/branches/v1.2_4.0/OutP/nrel/post1980/Ruby/Simulations/Minneapoli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225"/>
        <x v="465"/>
        <x v="1061"/>
      </tables>
    </webPr>
  </connection>
  <connection id="6" name="Connection13" type="4" refreshedVersion="3" background="1" saveData="1">
    <webPr sourceData="1" parsePre="1" consecutive="1" xl2000="1" url="file:///C:/Projects/Benchmarks/branches/v1.2_4.0/OutP/nrel/post1980/Ruby/Simulations/Helena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225"/>
        <x v="465"/>
        <x v="1061"/>
      </tables>
    </webPr>
  </connection>
  <connection id="7" name="Connection14" type="4" refreshedVersion="3" background="1" saveData="1">
    <webPr sourceData="1" parsePre="1" consecutive="1" xl2000="1" url="file:///C:/Projects/Benchmarks/branches/v1.2_4.0/OutP/nrel/post1980/Ruby/Simulations/Duluth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225"/>
        <x v="465"/>
        <x v="1061"/>
      </tables>
    </webPr>
  </connection>
  <connection id="8" name="Connection15" type="4" refreshedVersion="3" background="1" saveData="1">
    <webPr sourceData="1" parsePre="1" consecutive="1" xl2000="1" url="file:///C:/Projects/Benchmarks/branches/v1.2_4.0/OutP/nrel/post1980/Ruby/Simulations/Fairbank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225"/>
        <x v="465"/>
        <x v="1061"/>
      </tables>
    </webPr>
  </connection>
  <connection id="9" name="Connection2" type="4" refreshedVersion="3" background="1" saveData="1">
    <webPr sourceData="1" parsePre="1" consecutive="1" xl2000="1" url="file:///C:/Projects/Benchmarks/branches/v1.2_4.0/OutP/nrel/post1980/Ruby/Simulations/Phoenix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225"/>
        <x v="465"/>
        <x v="1061"/>
      </tables>
    </webPr>
  </connection>
  <connection id="10" name="Connection3" type="4" refreshedVersion="3" background="1" saveData="1">
    <webPr sourceData="1" parsePre="1" consecutive="1" xl2000="1" url="file:///C:/Projects/Benchmarks/branches/v1.2_4.0/OutP/nrel/post1980/Ruby/Simulations/Atlanta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225"/>
        <x v="465"/>
        <x v="1061"/>
      </tables>
    </webPr>
  </connection>
  <connection id="11" name="Connection4" type="4" refreshedVersion="3" background="1" saveData="1">
    <webPr sourceData="1" parsePre="1" consecutive="1" xl2000="1" url="file:///C:/Projects/Benchmarks/branches/v1.2_4.0/OutP/nrel/post1980/Ruby/Simulations/LosAngele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225"/>
        <x v="465"/>
        <x v="1061"/>
      </tables>
    </webPr>
  </connection>
  <connection id="12" name="Connection5" type="4" refreshedVersion="3" background="1" saveData="1">
    <webPr sourceData="1" parsePre="1" consecutive="1" xl2000="1" url="file:///C:/Projects/Benchmarks/branches/v1.2_4.0/OutP/nrel/post1980/Ruby/Simulations/LasVega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225"/>
        <x v="465"/>
        <x v="1061"/>
      </tables>
    </webPr>
  </connection>
  <connection id="13" name="Connection6" type="4" refreshedVersion="3" background="1" saveData="1">
    <webPr sourceData="1" parsePre="1" consecutive="1" xl2000="1" url="file:///C:/Projects/Benchmarks/branches/v1.2_4.0/OutP/nrel/post1980/Ruby/Simulations/SanFrancisco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225"/>
        <x v="465"/>
        <x v="1061"/>
      </tables>
    </webPr>
  </connection>
  <connection id="14" name="Connection7" type="4" refreshedVersion="3" background="1" saveData="1">
    <webPr sourceData="1" parsePre="1" consecutive="1" xl2000="1" url="file:///C:/Projects/Benchmarks/branches/v1.2_4.0/OutP/nrel/post1980/Ruby/Simulations/Baltimor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225"/>
        <x v="465"/>
        <x v="1061"/>
      </tables>
    </webPr>
  </connection>
  <connection id="15" name="Connection8" type="4" refreshedVersion="3" background="1" saveData="1">
    <webPr sourceData="1" parsePre="1" consecutive="1" xl2000="1" url="file:///C:/Projects/Benchmarks/branches/v1.2_4.0/OutP/nrel/post1980/Ruby/Simulations/Albuquerqu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225"/>
        <x v="465"/>
        <x v="1061"/>
      </tables>
    </webPr>
  </connection>
  <connection id="16" name="Connection9" type="4" refreshedVersion="3" background="1" saveData="1">
    <webPr sourceData="1" parsePre="1" consecutive="1" xl2000="1" url="file:///C:/Projects/Benchmarks/branches/v1.2_4.0/OutP/nrel/post1980/Ruby/Simulations/Seattl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225"/>
        <x v="465"/>
        <x v="1061"/>
      </tables>
    </webPr>
  </connection>
</connections>
</file>

<file path=xl/sharedStrings.xml><?xml version="1.0" encoding="utf-8"?>
<sst xmlns="http://schemas.openxmlformats.org/spreadsheetml/2006/main" count="27747" uniqueCount="1332">
  <si>
    <t>Program</t>
  </si>
  <si>
    <t>Building Name</t>
  </si>
  <si>
    <t>ASHRAE 90.1-2004 Climate Zone</t>
  </si>
  <si>
    <t>1A</t>
  </si>
  <si>
    <t>2A</t>
  </si>
  <si>
    <t>2B</t>
  </si>
  <si>
    <t>3A</t>
  </si>
  <si>
    <t>3B</t>
  </si>
  <si>
    <t>3C</t>
  </si>
  <si>
    <t>4A</t>
  </si>
  <si>
    <t>4B</t>
  </si>
  <si>
    <t>4C</t>
  </si>
  <si>
    <t>5A</t>
  </si>
  <si>
    <t>5B</t>
  </si>
  <si>
    <t>6A</t>
  </si>
  <si>
    <t>6B</t>
  </si>
  <si>
    <t>Available Fuel Types</t>
  </si>
  <si>
    <t>gas, electricity</t>
  </si>
  <si>
    <t>Principal Building Activity</t>
  </si>
  <si>
    <t>Form</t>
  </si>
  <si>
    <t>Building Shape</t>
  </si>
  <si>
    <t>Aspect Ratio</t>
  </si>
  <si>
    <t>Number of Floors</t>
  </si>
  <si>
    <t>Window Fraction (Window to Wall Ratio)</t>
  </si>
  <si>
    <t>Skylight/TDD Percentage</t>
  </si>
  <si>
    <t>Shading Geometry</t>
  </si>
  <si>
    <t>None</t>
  </si>
  <si>
    <t>Azimuth</t>
  </si>
  <si>
    <t>Thermal Zoning</t>
  </si>
  <si>
    <t>Fabric</t>
  </si>
  <si>
    <t>Exterior walls</t>
  </si>
  <si>
    <t>Construction Type</t>
  </si>
  <si>
    <t>Wall to Skin Ratio</t>
  </si>
  <si>
    <t>Roof</t>
  </si>
  <si>
    <t>Roof to Skin Ratio</t>
  </si>
  <si>
    <t>Window</t>
  </si>
  <si>
    <t>SHGC</t>
  </si>
  <si>
    <t>Visible transmittance</t>
  </si>
  <si>
    <t>Skylights/TDD</t>
  </si>
  <si>
    <t>Foundation</t>
  </si>
  <si>
    <t>Foundation Type</t>
  </si>
  <si>
    <t>Mass Floor</t>
  </si>
  <si>
    <t>Construction</t>
  </si>
  <si>
    <t>Interior Partitions</t>
  </si>
  <si>
    <t>Internal Mass</t>
  </si>
  <si>
    <t>Air Barrier System</t>
  </si>
  <si>
    <t>HVAC</t>
  </si>
  <si>
    <t>System Type</t>
  </si>
  <si>
    <t>Heating Type</t>
  </si>
  <si>
    <t>Cooling Type</t>
  </si>
  <si>
    <t>Fan Control</t>
  </si>
  <si>
    <t>HVAC Sizing</t>
  </si>
  <si>
    <t>HVAC Efficiency</t>
  </si>
  <si>
    <t>Air Conditioning (COP)</t>
  </si>
  <si>
    <t>Heating Efficiency (%)</t>
  </si>
  <si>
    <t>Heat Recovery</t>
  </si>
  <si>
    <t>Service Water Heating</t>
  </si>
  <si>
    <t>SWH Type</t>
  </si>
  <si>
    <t>Fuel</t>
  </si>
  <si>
    <t>Thermal Efficiency (%)</t>
  </si>
  <si>
    <t>Heating</t>
  </si>
  <si>
    <t>Cooling</t>
  </si>
  <si>
    <t>Schedule</t>
  </si>
  <si>
    <t>Utility Costs</t>
  </si>
  <si>
    <t>Electric Utility Rates</t>
  </si>
  <si>
    <t>Gas Utility Rates</t>
  </si>
  <si>
    <t>Total Utility Costs</t>
  </si>
  <si>
    <t>Energy - End Uses</t>
  </si>
  <si>
    <t>Electricity (kWh)</t>
  </si>
  <si>
    <t>Interior Lighting</t>
  </si>
  <si>
    <t>Exterior Lighting</t>
  </si>
  <si>
    <t>Interior Equipment</t>
  </si>
  <si>
    <t>Exterior Equipment</t>
  </si>
  <si>
    <t>Fans</t>
  </si>
  <si>
    <t>Pumps</t>
  </si>
  <si>
    <t>Heat Rejection</t>
  </si>
  <si>
    <t>Humidification</t>
  </si>
  <si>
    <t>Water Systems</t>
  </si>
  <si>
    <t>Refrigeration</t>
  </si>
  <si>
    <t>Generators</t>
  </si>
  <si>
    <t>Total End Uses</t>
  </si>
  <si>
    <t>Energy - End Use Intensities</t>
  </si>
  <si>
    <t>Multiplier</t>
  </si>
  <si>
    <t>BLDG_LIGHT_SCH</t>
  </si>
  <si>
    <t>BLDG_OCC_SCH</t>
  </si>
  <si>
    <t>BLDG_EQUIP_SCH</t>
  </si>
  <si>
    <t>HTGSETP_SCH</t>
  </si>
  <si>
    <t>CLGSETP_SCH</t>
  </si>
  <si>
    <t>Miami</t>
  </si>
  <si>
    <t>Houston</t>
  </si>
  <si>
    <t>Phoenix</t>
  </si>
  <si>
    <t>Atlanta</t>
  </si>
  <si>
    <t>Los Angeles</t>
  </si>
  <si>
    <t>Las Vegas</t>
  </si>
  <si>
    <t>San Francisco</t>
  </si>
  <si>
    <t>Baltimore</t>
  </si>
  <si>
    <t>Albuquerque</t>
  </si>
  <si>
    <t>Seattle</t>
  </si>
  <si>
    <t>Boulder</t>
  </si>
  <si>
    <t>Minneapolis</t>
  </si>
  <si>
    <t>Helena</t>
  </si>
  <si>
    <t>Duluth</t>
  </si>
  <si>
    <t>Fairbanks</t>
  </si>
  <si>
    <t>BLDG_SWH_SCH</t>
  </si>
  <si>
    <t>Type</t>
  </si>
  <si>
    <t>Through</t>
  </si>
  <si>
    <t>Day of Week</t>
  </si>
  <si>
    <t>ALWAYS_ON</t>
  </si>
  <si>
    <t>INFIL_HALF_ON_SCH</t>
  </si>
  <si>
    <t>DOE Commercial Building Benchmark - Outpatient Health Care</t>
  </si>
  <si>
    <t>Hours_of_operation</t>
  </si>
  <si>
    <t>Through 12/31</t>
  </si>
  <si>
    <t>All</t>
  </si>
  <si>
    <t>Fraction</t>
  </si>
  <si>
    <t>ALWAYS_OFF</t>
  </si>
  <si>
    <t>HVACOperationSchd</t>
  </si>
  <si>
    <t>WD</t>
  </si>
  <si>
    <t>SummerDesign</t>
  </si>
  <si>
    <t>WinterDesign</t>
  </si>
  <si>
    <t>Sat</t>
  </si>
  <si>
    <t>Sun, Hol, Other</t>
  </si>
  <si>
    <t>BLDG_ELEVATORS</t>
  </si>
  <si>
    <t>WD, SummerDesign</t>
  </si>
  <si>
    <t>Sat, WinterDesign</t>
  </si>
  <si>
    <t>ACTIVITY_SCH</t>
  </si>
  <si>
    <t>Any Number</t>
  </si>
  <si>
    <t>WORK_EFF_SCH</t>
  </si>
  <si>
    <t>AIR_VELO_SCH</t>
  </si>
  <si>
    <t>CLOTHING_SCH</t>
  </si>
  <si>
    <t>Through 04/30</t>
  </si>
  <si>
    <t>Through 09/30</t>
  </si>
  <si>
    <t>INFIL_SCH</t>
  </si>
  <si>
    <t>SummerDesign, WinterDesign</t>
  </si>
  <si>
    <t>SHADING_SCH</t>
  </si>
  <si>
    <t>PlantOnSched</t>
  </si>
  <si>
    <t>On/Off</t>
  </si>
  <si>
    <t>FAN_SCH</t>
  </si>
  <si>
    <t>ReheatCoilAvailSched</t>
  </si>
  <si>
    <t>CoolingCoilAvailSched</t>
  </si>
  <si>
    <t>Temperature</t>
  </si>
  <si>
    <t>Humidity Setpoint Schedule</t>
  </si>
  <si>
    <t>Humidity</t>
  </si>
  <si>
    <t>MinOA_MotorizedDamper_Sched</t>
  </si>
  <si>
    <t>MinOA_Sched</t>
  </si>
  <si>
    <t>Dual Zone Control Type Sched</t>
  </si>
  <si>
    <t>Control Type</t>
  </si>
  <si>
    <t>Seasonal-Reset-Supply-Air-Temp-Sch</t>
  </si>
  <si>
    <t>CW-Loop-Temp-Schedule</t>
  </si>
  <si>
    <t>HW-Loop-Temp-Schedule</t>
  </si>
  <si>
    <t>Heating-Supply-Air-Temp-Sch</t>
  </si>
  <si>
    <t>Total</t>
  </si>
  <si>
    <t>Location Summary</t>
  </si>
  <si>
    <t>n/a</t>
  </si>
  <si>
    <t>Air Conditioning (kW)</t>
  </si>
  <si>
    <t>Heating (kW)</t>
  </si>
  <si>
    <t>Average Annual Rate ($/kWh)</t>
  </si>
  <si>
    <t>Average Annual Rate ($/MJ)</t>
  </si>
  <si>
    <t>Gas (MJ)</t>
  </si>
  <si>
    <t>Purchased Cooling (MJ)</t>
  </si>
  <si>
    <t>Purchased Heating (MJ)</t>
  </si>
  <si>
    <t>Total Building (MJ)</t>
  </si>
  <si>
    <t>Heating (elec)</t>
  </si>
  <si>
    <t>Cooling (elec)</t>
  </si>
  <si>
    <t>Interior Lighting (elec)</t>
  </si>
  <si>
    <t>Exterior Lighting (elec)</t>
  </si>
  <si>
    <t>Interior Equipment (elec)</t>
  </si>
  <si>
    <t>Exterior Equipment (elec)</t>
  </si>
  <si>
    <t>Fans (elec)</t>
  </si>
  <si>
    <t>Pumps (elec)</t>
  </si>
  <si>
    <t>Heat Rejection (elec)</t>
  </si>
  <si>
    <t>Humidification (elec)</t>
  </si>
  <si>
    <t>Heat Recovery (elec)</t>
  </si>
  <si>
    <t>Water Systems (elec)</t>
  </si>
  <si>
    <t>Refrigeration (elec)</t>
  </si>
  <si>
    <t>Generators (elec)</t>
  </si>
  <si>
    <t>Heating (gas)</t>
  </si>
  <si>
    <t>Cooling (gas)</t>
  </si>
  <si>
    <t>Interior Lighting (gas)</t>
  </si>
  <si>
    <t>Exterior Lighting (gas)</t>
  </si>
  <si>
    <t>Interior Equipment (gas)</t>
  </si>
  <si>
    <t>Exterior Equipment (gas)</t>
  </si>
  <si>
    <t>Fans (gas)</t>
  </si>
  <si>
    <t>Pumps (gas)</t>
  </si>
  <si>
    <t>Heat Rejection (gas)</t>
  </si>
  <si>
    <t>Humidification (gas)</t>
  </si>
  <si>
    <t>Heat Recovery (gas)</t>
  </si>
  <si>
    <t>Water Systems (gas)</t>
  </si>
  <si>
    <t>Refrigeration (gas)</t>
  </si>
  <si>
    <t>Generators (gas)</t>
  </si>
  <si>
    <r>
      <t>R-value (m</t>
    </r>
    <r>
      <rPr>
        <vertAlign val="superscript"/>
        <sz val="8"/>
        <color indexed="8"/>
        <rFont val="Arial"/>
        <family val="2"/>
      </rPr>
      <t>2</t>
    </r>
    <r>
      <rPr>
        <sz val="8"/>
        <color indexed="8"/>
        <rFont val="Arial"/>
        <family val="2"/>
      </rPr>
      <t>·K / W)</t>
    </r>
  </si>
  <si>
    <r>
      <t>U-Factor (W / m</t>
    </r>
    <r>
      <rPr>
        <vertAlign val="superscript"/>
        <sz val="8"/>
        <color indexed="8"/>
        <rFont val="Arial"/>
        <family val="2"/>
      </rPr>
      <t>2</t>
    </r>
    <r>
      <rPr>
        <sz val="8"/>
        <color indexed="8"/>
        <rFont val="Arial"/>
        <family val="2"/>
      </rPr>
      <t>·K)</t>
    </r>
  </si>
  <si>
    <r>
      <t>Fan Max Flow Rate (m</t>
    </r>
    <r>
      <rPr>
        <b/>
        <vertAlign val="superscript"/>
        <sz val="8"/>
        <color indexed="8"/>
        <rFont val="Arial"/>
        <family val="2"/>
      </rPr>
      <t>3</t>
    </r>
    <r>
      <rPr>
        <b/>
        <sz val="8"/>
        <color indexed="8"/>
        <rFont val="Arial"/>
        <family val="2"/>
      </rPr>
      <t>/s )</t>
    </r>
  </si>
  <si>
    <r>
      <t>Total Cost ($/m</t>
    </r>
    <r>
      <rPr>
        <vertAlign val="superscript"/>
        <sz val="8"/>
        <color indexed="8"/>
        <rFont val="Arial"/>
        <family val="2"/>
      </rPr>
      <t>2</t>
    </r>
    <r>
      <rPr>
        <sz val="8"/>
        <color indexed="8"/>
        <rFont val="Arial"/>
        <family val="2"/>
      </rPr>
      <t>)</t>
    </r>
  </si>
  <si>
    <r>
      <t>Cost Intensity ($/m</t>
    </r>
    <r>
      <rPr>
        <vertAlign val="superscript"/>
        <sz val="8"/>
        <color indexed="8"/>
        <rFont val="Arial"/>
        <family val="2"/>
      </rPr>
      <t>2</t>
    </r>
    <r>
      <rPr>
        <sz val="8"/>
        <color indexed="8"/>
        <rFont val="Arial"/>
        <family val="2"/>
      </rPr>
      <t>)</t>
    </r>
  </si>
  <si>
    <r>
      <t>Electricity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</si>
  <si>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r>
      <t>Gas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</si>
  <si>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r>
      <t>Purchased Cooling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</si>
  <si>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r>
      <t>Purchased Heating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</si>
  <si>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r>
      <t>Total Building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</si>
  <si>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t>Value</t>
  </si>
  <si>
    <t>Data Source</t>
  </si>
  <si>
    <t>South</t>
  </si>
  <si>
    <t>East</t>
  </si>
  <si>
    <t>North</t>
  </si>
  <si>
    <t>West</t>
  </si>
  <si>
    <t>Floor to Ceiling Height (m)</t>
  </si>
  <si>
    <t>Floor to Floor Height (m)</t>
  </si>
  <si>
    <t>Roof type</t>
  </si>
  <si>
    <t>Steel frame</t>
  </si>
  <si>
    <t>15 cm wood</t>
  </si>
  <si>
    <t>Temperature Setpoint (ºC )</t>
  </si>
  <si>
    <t>Zone Summary</t>
  </si>
  <si>
    <t>Zone Name</t>
  </si>
  <si>
    <t>Conditioned (Y/N)</t>
  </si>
  <si>
    <t>Floor-to-Ceiling Height (m)</t>
  </si>
  <si>
    <t>People</t>
  </si>
  <si>
    <t>SWH (L/h)</t>
  </si>
  <si>
    <t>Ventilation (L/s/Person)</t>
  </si>
  <si>
    <t>Ventilation Total (L/s)</t>
  </si>
  <si>
    <t>Exhaust (L/s)</t>
  </si>
  <si>
    <t>Total Conditioned Zones</t>
  </si>
  <si>
    <t>Sources</t>
  </si>
  <si>
    <t>[1] ASHRAE Standard 62.1-2004 Table 6-1, Atlanta, GA:  American Society of Heating, Refrigerating and Air-Conditioning Engineers.</t>
  </si>
  <si>
    <t>Hours Per Day</t>
  </si>
  <si>
    <t>Hours Per Week</t>
  </si>
  <si>
    <t>Hours Per Year</t>
  </si>
  <si>
    <r>
      <t>Total Floor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</si>
  <si>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Gross Dimensions - Total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</si>
  <si>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Net Dimensions - Total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</si>
  <si>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 xml:space="preserve">Window </t>
    </r>
    <r>
      <rPr>
        <sz val="10"/>
        <color indexed="8"/>
        <rFont val="Arial"/>
        <family val="2"/>
      </rPr>
      <t>Dimensions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</si>
  <si>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Total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</si>
  <si>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Operable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</si>
  <si>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Dimensions - Total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</si>
  <si>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Thermal diffusivity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/s)</t>
    </r>
  </si>
  <si>
    <r>
      <t>Water Consumption (m</t>
    </r>
    <r>
      <rPr>
        <vertAlign val="superscript"/>
        <sz val="10"/>
        <color indexed="8"/>
        <rFont val="Arial"/>
        <family val="2"/>
      </rPr>
      <t>3</t>
    </r>
    <r>
      <rPr>
        <sz val="10"/>
        <color indexed="8"/>
        <rFont val="Arial"/>
        <family val="2"/>
      </rPr>
      <t xml:space="preserve"> )</t>
    </r>
  </si>
  <si>
    <r>
      <t>Area (m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</si>
  <si>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r>
      <t>Volume (m</t>
    </r>
    <r>
      <rPr>
        <b/>
        <vertAlign val="superscript"/>
        <sz val="10"/>
        <rFont val="Arial"/>
        <family val="2"/>
      </rPr>
      <t>3</t>
    </r>
    <r>
      <rPr>
        <b/>
        <sz val="10"/>
        <rFont val="Arial"/>
        <family val="2"/>
      </rPr>
      <t>)</t>
    </r>
  </si>
  <si>
    <r>
      <t>Gross Wall Area  (m</t>
    </r>
    <r>
      <rPr>
        <b/>
        <vertAlign val="superscript"/>
        <sz val="10"/>
        <color indexed="8"/>
        <rFont val="Arial"/>
        <family val="2"/>
      </rPr>
      <t>2</t>
    </r>
    <r>
      <rPr>
        <b/>
        <sz val="10"/>
        <color indexed="8"/>
        <rFont val="Arial"/>
        <family val="2"/>
      </rPr>
      <t>)</t>
    </r>
  </si>
  <si>
    <r>
      <t>Window Glass Area (m</t>
    </r>
    <r>
      <rPr>
        <b/>
        <vertAlign val="superscript"/>
        <sz val="10"/>
        <color indexed="8"/>
        <rFont val="Arial"/>
        <family val="2"/>
      </rPr>
      <t>2</t>
    </r>
    <r>
      <rPr>
        <b/>
        <sz val="10"/>
        <color indexed="8"/>
        <rFont val="Arial"/>
        <family val="2"/>
      </rPr>
      <t>)</t>
    </r>
  </si>
  <si>
    <r>
      <t>People (m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/per)</t>
    </r>
  </si>
  <si>
    <r>
      <t>Lights (W/m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</si>
  <si>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r>
      <t>Elec Plug and Process (W/m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</si>
  <si>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r>
      <t>Gas Plug and Process (W/m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</si>
  <si>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r>
      <t>Ventilation (L/s/m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</si>
  <si>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t>Outpatient Health Care</t>
  </si>
  <si>
    <t>Health care, outpatient</t>
  </si>
  <si>
    <t>May</t>
  </si>
  <si>
    <t>Hg (kg)</t>
  </si>
  <si>
    <t>PM (kg)</t>
  </si>
  <si>
    <r>
      <t>SO</t>
    </r>
    <r>
      <rPr>
        <vertAlign val="subscript"/>
        <sz val="8"/>
        <color indexed="8"/>
        <rFont val="Arial"/>
        <family val="2"/>
      </rPr>
      <t xml:space="preserve">2 </t>
    </r>
    <r>
      <rPr>
        <sz val="8"/>
        <color indexed="8"/>
        <rFont val="Arial"/>
        <family val="2"/>
      </rPr>
      <t>(kg)</t>
    </r>
  </si>
  <si>
    <r>
      <t>NO</t>
    </r>
    <r>
      <rPr>
        <vertAlign val="subscript"/>
        <sz val="8"/>
        <color indexed="8"/>
        <rFont val="Arial"/>
        <family val="2"/>
      </rPr>
      <t xml:space="preserve">X </t>
    </r>
    <r>
      <rPr>
        <sz val="8"/>
        <color indexed="8"/>
        <rFont val="Arial"/>
        <family val="2"/>
      </rPr>
      <t>(kg)</t>
    </r>
  </si>
  <si>
    <r>
      <t>CO</t>
    </r>
    <r>
      <rPr>
        <vertAlign val="subscript"/>
        <sz val="8"/>
        <color indexed="8"/>
        <rFont val="Arial"/>
        <family val="2"/>
      </rPr>
      <t xml:space="preserve">2 </t>
    </r>
    <r>
      <rPr>
        <sz val="8"/>
        <color indexed="8"/>
        <rFont val="Arial"/>
        <family val="2"/>
      </rPr>
      <t>(kg)</t>
    </r>
  </si>
  <si>
    <t>Carbon Equivalent (kg)</t>
  </si>
  <si>
    <t>Emissions</t>
  </si>
  <si>
    <t>Total Building</t>
  </si>
  <si>
    <r>
      <t>Water Consumption (m</t>
    </r>
    <r>
      <rPr>
        <b/>
        <vertAlign val="superscript"/>
        <sz val="8"/>
        <color indexed="8"/>
        <rFont val="Arial"/>
        <family val="2"/>
      </rPr>
      <t>3</t>
    </r>
    <r>
      <rPr>
        <b/>
        <sz val="8"/>
        <color indexed="8"/>
        <rFont val="Arial"/>
        <family val="2"/>
      </rPr>
      <t>)</t>
    </r>
  </si>
  <si>
    <t>Dec</t>
  </si>
  <si>
    <t>Nov</t>
  </si>
  <si>
    <t>Oct</t>
  </si>
  <si>
    <t>Sep</t>
  </si>
  <si>
    <t>Aug</t>
  </si>
  <si>
    <t>Jul</t>
  </si>
  <si>
    <t>Jun</t>
  </si>
  <si>
    <t>Apr</t>
  </si>
  <si>
    <t>Mar</t>
  </si>
  <si>
    <t>Feb</t>
  </si>
  <si>
    <t>Jan</t>
  </si>
  <si>
    <t>Time of Peak Electrical Demand</t>
  </si>
  <si>
    <t>Electricity Peak Demand (kW)</t>
  </si>
  <si>
    <t>Peak Energy Demand</t>
  </si>
  <si>
    <t>Chicago</t>
  </si>
  <si>
    <t>HVAC Control - Economizer</t>
  </si>
  <si>
    <t>NoEconomizer</t>
  </si>
  <si>
    <t>MinRelHumSetSch</t>
  </si>
  <si>
    <t>MaxRelHumSetSch</t>
  </si>
  <si>
    <t>SWHSys1-Loop-Temp-Schedule</t>
  </si>
  <si>
    <t>SWHSys1 Water Heater Setpoint Temperature Schedule Name</t>
  </si>
  <si>
    <t>SWHSys1 Water Heater Ambient Temperature Schedule Name</t>
  </si>
  <si>
    <r>
      <t>Water for Electricity (m</t>
    </r>
    <r>
      <rPr>
        <vertAlign val="superscript"/>
        <sz val="8"/>
        <color indexed="8"/>
        <rFont val="Arial"/>
        <family val="2"/>
      </rPr>
      <t>3</t>
    </r>
    <r>
      <rPr>
        <sz val="8"/>
        <color indexed="8"/>
        <rFont val="Arial"/>
        <family val="2"/>
      </rPr>
      <t>)</t>
    </r>
  </si>
  <si>
    <t>Gas</t>
  </si>
  <si>
    <t>-</t>
  </si>
  <si>
    <t>DX Cooling Coil</t>
  </si>
  <si>
    <t>VAV</t>
  </si>
  <si>
    <t>Gas Water Heater</t>
  </si>
  <si>
    <t>Zoned By Use</t>
  </si>
  <si>
    <t>8in slab w/carpet</t>
  </si>
  <si>
    <t>Gypsum Board</t>
  </si>
  <si>
    <r>
      <t>Infiltration (ft</t>
    </r>
    <r>
      <rPr>
        <vertAlign val="superscript"/>
        <sz val="10"/>
        <color indexed="8"/>
        <rFont val="Arial"/>
        <family val="2"/>
      </rPr>
      <t>3</t>
    </r>
    <r>
      <rPr>
        <sz val="10"/>
        <color indexed="8"/>
        <rFont val="Arial"/>
        <family val="2"/>
      </rPr>
      <t>/min per ft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 xml:space="preserve"> of exterior wall)</t>
    </r>
  </si>
  <si>
    <t>Packaged VAV With Reheat</t>
  </si>
  <si>
    <t>Irregular</t>
  </si>
  <si>
    <t>Floor 1 Anesthesia Water Equipment Latent fract sched</t>
  </si>
  <si>
    <t>Floor 1 Anesthesia Water Equipment Sensible fract sched</t>
  </si>
  <si>
    <t>Floor 1 Anesthesia Water Equipment Temp Sched</t>
  </si>
  <si>
    <t>Floor 1 Anesthesia Water Equipment Hot Supply Temp Sched</t>
  </si>
  <si>
    <t>Floor 1 MRI Control Room Water Equipment Latent fract sched</t>
  </si>
  <si>
    <t>Floor 1 MRI Control Room Water Equipment Sensible fract sched</t>
  </si>
  <si>
    <t>Floor 1 MRI Control Room Water Equipment Temp Sched</t>
  </si>
  <si>
    <t>Floor 1 MRI Control Room Water Equipment Hot Supply Temp Sched</t>
  </si>
  <si>
    <t>Floor 1 MRI Room Water Equipment Latent fract sched</t>
  </si>
  <si>
    <t>Floor 1 MRI Room Water Equipment Sensible fract sched</t>
  </si>
  <si>
    <t>Floor 1 MRI Room Water Equipment Temp Sched</t>
  </si>
  <si>
    <t>Floor 1 MRI Room Water Equipment Hot Supply Temp Sched</t>
  </si>
  <si>
    <t>Floor 1 Operating Room 1 humidity sched</t>
  </si>
  <si>
    <t>Any number</t>
  </si>
  <si>
    <t>Floor 1 Operating Room 1 Water Equipment Latent fract sched</t>
  </si>
  <si>
    <t>Floor 1 Operating Room 1 Water Equipment Sensible fract sched</t>
  </si>
  <si>
    <t>Floor 1 Operating Room 1 Water Equipment Temp Sched</t>
  </si>
  <si>
    <t>Floor 1 Operating Room 1 Water Equipment Hot Supply Temp Sched</t>
  </si>
  <si>
    <t>Floor 1 Operating Room 2 Water Equipment Latent fract sched</t>
  </si>
  <si>
    <t>Floor 1 Operating Room 2 Water Equipment Sensible fract sched</t>
  </si>
  <si>
    <t>Floor 1 Operating Room 2 Water Equipment Temp Sched</t>
  </si>
  <si>
    <t>Floor 1 Operating Room 2 Water Equipment Hot Supply Temp Sched</t>
  </si>
  <si>
    <t>Floor 1 Operating Room 3 Water Equipment Latent fract sched</t>
  </si>
  <si>
    <t>Floor 1 Operating Room 3 Water Equipment Sensible fract sched</t>
  </si>
  <si>
    <t>Floor 1 Operating Room 3 Water Equipment Temp Sched</t>
  </si>
  <si>
    <t>Floor 1 Operating Room 3 Water Equipment Hot Supply Temp Sched</t>
  </si>
  <si>
    <t>Floor 1 PACU Water Equipment Latent fract sched</t>
  </si>
  <si>
    <t>Floor 1 PACU Water Equipment Sensible fract sched</t>
  </si>
  <si>
    <t>Floor 1 PACU Water Equipment Temp Sched</t>
  </si>
  <si>
    <t>Floor 1 PACU Water Equipment Hot Supply Temp Sched</t>
  </si>
  <si>
    <t>Floor 1 Pre-Op Room 1 Water Equipment Latent fract sched</t>
  </si>
  <si>
    <t>Floor 1 Pre-Op Room 1 Water Equipment Sensible fract sched</t>
  </si>
  <si>
    <t>Floor 1 Pre-Op Room 1 Water Equipment Temp Sched</t>
  </si>
  <si>
    <t>Floor 1 Pre-Op Room 1 Water Equipment Hot Supply Temp Sched</t>
  </si>
  <si>
    <t>Floor 1 Pre-Op Room 2 Water Equipment Latent fract sched</t>
  </si>
  <si>
    <t>Floor 1 Pre-Op Room 2 Water Equipment Sensible fract sched</t>
  </si>
  <si>
    <t>Floor 1 Pre-Op Room 2 Water Equipment Temp Sched</t>
  </si>
  <si>
    <t>Floor 1 Pre-Op Room 2 Water Equipment Hot Supply Temp Sched</t>
  </si>
  <si>
    <t>Floor 1 Procedure Room Water Equipment Latent fract sched</t>
  </si>
  <si>
    <t>Floor 1 Procedure Room Water Equipment Sensible fract sched</t>
  </si>
  <si>
    <t>Floor 1 Procedure Room Water Equipment Temp Sched</t>
  </si>
  <si>
    <t>Floor 1 Procedure Room Water Equipment Hot Supply Temp Sched</t>
  </si>
  <si>
    <t>Floor 1 Recovery Room Water Equipment Latent fract sched</t>
  </si>
  <si>
    <t>Floor 1 Recovery Room Water Equipment Sensible fract sched</t>
  </si>
  <si>
    <t>Floor 1 Recovery Room Water Equipment Temp Sched</t>
  </si>
  <si>
    <t>Floor 1 Recovery Room Water Equipment Hot Supply Temp Sched</t>
  </si>
  <si>
    <t>Floor 1 Step Down Water Equipment Latent fract sched</t>
  </si>
  <si>
    <t>Floor 1 Step Down Water Equipment Sensible fract sched</t>
  </si>
  <si>
    <t>Floor 1 Step Down Water Equipment Temp Sched</t>
  </si>
  <si>
    <t>Floor 1 Step Down Water Equipment Hot Supply Temp Sched</t>
  </si>
  <si>
    <t>Floor 2 X-Ray Water Equipment Latent fract sched</t>
  </si>
  <si>
    <t>Floor 2 X-Ray Water Equipment Sensible fract sched</t>
  </si>
  <si>
    <t>Floor 2 X-Ray Water Equipment Temp Sched</t>
  </si>
  <si>
    <t>Floor 2 X-Ray Water Equipment Hot Supply Temp Sched</t>
  </si>
  <si>
    <t>Floor 3 Physical Therapy 1 Water Equipment Latent fract sched</t>
  </si>
  <si>
    <t>Floor 3 Physical Therapy 1 Water Equipment Sensible fract sched</t>
  </si>
  <si>
    <t>Floor 3 Physical Therapy 1 Water Equipment Temp Sched</t>
  </si>
  <si>
    <t>Floor 3 Physical Therapy 1 Water Equipment Hot Supply Temp Sched</t>
  </si>
  <si>
    <t>Floor 3 Physical Therapy 2 Water Equipment Latent fract sched</t>
  </si>
  <si>
    <t>Floor 3 Physical Therapy 2 Water Equipment Sensible fract sched</t>
  </si>
  <si>
    <t>Floor 3 Physical Therapy 2 Water Equipment Temp Sched</t>
  </si>
  <si>
    <t>Floor 3 Physical Therapy 2 Water Equipment Hot Supply Temp Sched</t>
  </si>
  <si>
    <t>AHU-1_OAminOAFracSchedule</t>
  </si>
  <si>
    <t>HeatSys1 Loop Setpoint Sched</t>
  </si>
  <si>
    <t>on/off</t>
  </si>
  <si>
    <t>fraction</t>
  </si>
  <si>
    <t>Sats</t>
  </si>
  <si>
    <t>OR_HTGSETP_SCH</t>
  </si>
  <si>
    <t>OR_CLGSETP_SCH</t>
  </si>
  <si>
    <t>BLDG_OA_SCH</t>
  </si>
  <si>
    <t>CAV_SAT_SCH</t>
  </si>
  <si>
    <t>VAV_SAT_SCH</t>
  </si>
  <si>
    <t>BLDG_CAV_SCH</t>
  </si>
  <si>
    <t>BLDG_CAV_SCH_HUMID</t>
  </si>
  <si>
    <t>BLDG_OA_FRAC_SCH</t>
  </si>
  <si>
    <t>Total Energy [GJ]</t>
  </si>
  <si>
    <t>Energy Per Total Building Area [MJ/m2]</t>
  </si>
  <si>
    <t>Energy Per Conditioned Building Area [MJ/m2]</t>
  </si>
  <si>
    <t>Total Site Energy</t>
  </si>
  <si>
    <t>Net Site Energy</t>
  </si>
  <si>
    <t>Total Source Energy</t>
  </si>
  <si>
    <t>Net Source Energy</t>
  </si>
  <si>
    <t>Area [m2]</t>
  </si>
  <si>
    <t>Total Building Area</t>
  </si>
  <si>
    <t>Net Conditioned Building Area</t>
  </si>
  <si>
    <t>Unconditioned Building Area</t>
  </si>
  <si>
    <t>Electricity [GJ]</t>
  </si>
  <si>
    <t>Natural Gas [GJ]</t>
  </si>
  <si>
    <t>Other Fuel [GJ]</t>
  </si>
  <si>
    <t>District Cooling [GJ]</t>
  </si>
  <si>
    <t>District Heating [GJ]</t>
  </si>
  <si>
    <t>Water [m3]</t>
  </si>
  <si>
    <t>Volume [m3]</t>
  </si>
  <si>
    <t>Multipliers</t>
  </si>
  <si>
    <t>Gross Wall Area [m2]</t>
  </si>
  <si>
    <t>Window Glass Area [m2]</t>
  </si>
  <si>
    <t>Lighting [W/m2]</t>
  </si>
  <si>
    <t>People [m2] per person</t>
  </si>
  <si>
    <t>Plug and Process [W/m2]</t>
  </si>
  <si>
    <t>FLOOR 1 ANESTHESIA</t>
  </si>
  <si>
    <t>Yes</t>
  </si>
  <si>
    <t>FLOOR 1 BIO HAZ</t>
  </si>
  <si>
    <t>FLOOR 1 CAFE</t>
  </si>
  <si>
    <t>FLOOR 1 CLEAN</t>
  </si>
  <si>
    <t>FLOOR 1 CLEAN WORK</t>
  </si>
  <si>
    <t>FLOOR 1 DICTATION</t>
  </si>
  <si>
    <t>FLOOR 1 DRESSING ROOM</t>
  </si>
  <si>
    <t>FLOOR 1 ELECTRICAL ROOM</t>
  </si>
  <si>
    <t>FLOOR 1 ELEVATOR PUMP ROOM</t>
  </si>
  <si>
    <t>FLOOR 1 HUMID</t>
  </si>
  <si>
    <t>FLOOR 1 IT HALL</t>
  </si>
  <si>
    <t>FLOOR 1 IT ROOM</t>
  </si>
  <si>
    <t>FLOOR 1 LOBBY</t>
  </si>
  <si>
    <t>FLOOR 1 LOBBY HALL</t>
  </si>
  <si>
    <t>FLOOR 1 LOBBY TOILET</t>
  </si>
  <si>
    <t>FLOOR 1 LOCKER ROOM</t>
  </si>
  <si>
    <t>FLOOR 1 LOCKER ROOM HALL</t>
  </si>
  <si>
    <t>FLOOR 1 LOUNGE</t>
  </si>
  <si>
    <t>FLOOR 1 MRI CONTROL ROOM</t>
  </si>
  <si>
    <t>FLOOR 1 MRI HALL</t>
  </si>
  <si>
    <t>FLOOR 1 MRI ROOM</t>
  </si>
  <si>
    <t>FLOOR 1 MRI TOILET</t>
  </si>
  <si>
    <t>FLOOR 1 MED GAS</t>
  </si>
  <si>
    <t>FLOOR 1 NOURISHMENT</t>
  </si>
  <si>
    <t>FLOOR 1 NURSE HALL</t>
  </si>
  <si>
    <t>FLOOR 1 NURSE JANITOR</t>
  </si>
  <si>
    <t>FLOOR 1 NURSE STATION</t>
  </si>
  <si>
    <t>FLOOR 1 NURSE TOILET</t>
  </si>
  <si>
    <t>FLOOR 1 OFFICE</t>
  </si>
  <si>
    <t>FLOOR 1 OPERATING ROOM 1</t>
  </si>
  <si>
    <t>FLOOR 1 OPERATING ROOM 2</t>
  </si>
  <si>
    <t>FLOOR 1 OPERATING ROOM 3</t>
  </si>
  <si>
    <t>FLOOR 1 PACU</t>
  </si>
  <si>
    <t>FLOOR 1 PRE-OP HALL</t>
  </si>
  <si>
    <t>FLOOR 1 PRE-OP ROOM 1</t>
  </si>
  <si>
    <t>FLOOR 1 PRE-OP ROOM 2</t>
  </si>
  <si>
    <t>FLOOR 1 PRE-OP TOILET</t>
  </si>
  <si>
    <t>FLOOR 1 PROCEDURE ROOM</t>
  </si>
  <si>
    <t>FLOOR 1 RECEPTION</t>
  </si>
  <si>
    <t>FLOOR 1 RECEPTION HALL</t>
  </si>
  <si>
    <t>FLOOR 1 RECOVERY ROOM</t>
  </si>
  <si>
    <t>FLOOR 1 SCHEDULING</t>
  </si>
  <si>
    <t>FLOOR 1 SCRUB</t>
  </si>
  <si>
    <t>FLOOR 1 SOIL</t>
  </si>
  <si>
    <t>FLOOR 1 SOIL HOLD</t>
  </si>
  <si>
    <t>FLOOR 1 SOIL WORK</t>
  </si>
  <si>
    <t>FLOOR 1 STEP DOWN</t>
  </si>
  <si>
    <t>FLOOR 1 STERILE HALL</t>
  </si>
  <si>
    <t>FLOOR 1 STERILE STORAGE</t>
  </si>
  <si>
    <t>FLOOR 1 STORAGE</t>
  </si>
  <si>
    <t>FLOOR 1 SUB-STERILE</t>
  </si>
  <si>
    <t>FLOOR 1 UTILITY HALL</t>
  </si>
  <si>
    <t>FLOOR 1 UTILITY JANITOR</t>
  </si>
  <si>
    <t>FLOOR 1 UTILITY ROOM</t>
  </si>
  <si>
    <t>FLOOR 1 VESTIBULE</t>
  </si>
  <si>
    <t>FLOOR 2 CONFERENCE</t>
  </si>
  <si>
    <t>FLOOR 2 CONFERENCE TOILET</t>
  </si>
  <si>
    <t>FLOOR 2 DICTATION</t>
  </si>
  <si>
    <t>FLOOR 2 EXAM 1</t>
  </si>
  <si>
    <t>FLOOR 2 EXAM 2</t>
  </si>
  <si>
    <t>FLOOR 2 EXAM 3</t>
  </si>
  <si>
    <t>FLOOR 2 EXAM 4</t>
  </si>
  <si>
    <t>FLOOR 2 EXAM 5</t>
  </si>
  <si>
    <t>FLOOR 2 EXAM 6</t>
  </si>
  <si>
    <t>FLOOR 2 EXAM 7</t>
  </si>
  <si>
    <t>FLOOR 2 EXAM 8</t>
  </si>
  <si>
    <t>FLOOR 2 EXAM 9</t>
  </si>
  <si>
    <t>FLOOR 2 EXAM HALL 1</t>
  </si>
  <si>
    <t>FLOOR 2 EXAM HALL 2</t>
  </si>
  <si>
    <t>FLOOR 2 EXAM HALL 3</t>
  </si>
  <si>
    <t>FLOOR 2 EXAM HALL 4</t>
  </si>
  <si>
    <t>FLOOR 2 EXAM HALL 5</t>
  </si>
  <si>
    <t>FLOOR 2 EXAM HALL 6</t>
  </si>
  <si>
    <t>FLOOR 2 JANITOR</t>
  </si>
  <si>
    <t>FLOOR 2 LOUNGE</t>
  </si>
  <si>
    <t>FLOOR 2 NURSE STATION 1</t>
  </si>
  <si>
    <t>FLOOR 2 NURSE STATION 2</t>
  </si>
  <si>
    <t>FLOOR 2 OFFICE</t>
  </si>
  <si>
    <t>FLOOR 2 OFFICE HALL</t>
  </si>
  <si>
    <t>FLOOR 2 RECEPTION</t>
  </si>
  <si>
    <t>FLOOR 2 RECEPTION HALL</t>
  </si>
  <si>
    <t>FLOOR 2 RECEPTION TOILET</t>
  </si>
  <si>
    <t>FLOOR 2 SCHEDULING 1</t>
  </si>
  <si>
    <t>FLOOR 2 SCHEDULING 2</t>
  </si>
  <si>
    <t>FLOOR 2 STORAGE 1</t>
  </si>
  <si>
    <t>FLOOR 2 STORAGE 2</t>
  </si>
  <si>
    <t>FLOOR 2 STORAGE 3</t>
  </si>
  <si>
    <t>FLOOR 2 UTILITY</t>
  </si>
  <si>
    <t>FLOOR 2 WORK</t>
  </si>
  <si>
    <t>FLOOR 2 WORK HALL</t>
  </si>
  <si>
    <t>FLOOR 2 WORK TOILET</t>
  </si>
  <si>
    <t>FLOOR 2 X-RAY</t>
  </si>
  <si>
    <t>FLOOR 3 DRESSING ROOM</t>
  </si>
  <si>
    <t>FLOOR 3 ELEVATOR HALL</t>
  </si>
  <si>
    <t>FLOOR 3 HUMID</t>
  </si>
  <si>
    <t>FLOOR 3 JANITOR</t>
  </si>
  <si>
    <t>FLOOR 3 LOCKER</t>
  </si>
  <si>
    <t>FLOOR 3 LOUNGE</t>
  </si>
  <si>
    <t>FLOOR 3 LOUNGE TOILET</t>
  </si>
  <si>
    <t>FLOOR 3 MECHANICAL</t>
  </si>
  <si>
    <t>FLOOR 3 MECHANICAL HALL</t>
  </si>
  <si>
    <t>FLOOR 3 OFFICE</t>
  </si>
  <si>
    <t>FLOOR 3 OFFICE HALL</t>
  </si>
  <si>
    <t>FLOOR 3 OFFICE TOILET</t>
  </si>
  <si>
    <t>FLOOR 3 PHYSICAL THERAPY 1</t>
  </si>
  <si>
    <t>FLOOR 3 PHYSICAL THERAPY 2</t>
  </si>
  <si>
    <t>FLOOR 3 PHYSICAL THERAPY TOILET</t>
  </si>
  <si>
    <t>FLOOR 3 STORAGE 1</t>
  </si>
  <si>
    <t>FLOOR 3 STORAGE 2</t>
  </si>
  <si>
    <t>FLOOR 3 TREATMENT</t>
  </si>
  <si>
    <t>FLOOR 3 UNDEVELOPED 1</t>
  </si>
  <si>
    <t>FLOOR 3 UNDEVELOPED 2</t>
  </si>
  <si>
    <t>FLOOR 3 UTILITY</t>
  </si>
  <si>
    <t>FLOOR 3 WORK</t>
  </si>
  <si>
    <t>NE STAIR</t>
  </si>
  <si>
    <t>NW ELEVATOR</t>
  </si>
  <si>
    <t>NW STAIR</t>
  </si>
  <si>
    <t>SW STAIR</t>
  </si>
  <si>
    <t>Conditioned Total</t>
  </si>
  <si>
    <t>Unconditioned Total</t>
  </si>
  <si>
    <t>Reflectance</t>
  </si>
  <si>
    <t>U-Factor with Film [W/m2-K]</t>
  </si>
  <si>
    <t>U-Factor no Film [W/m2-K]</t>
  </si>
  <si>
    <t>Gross Area [m2]</t>
  </si>
  <si>
    <t>Azimuth [deg]</t>
  </si>
  <si>
    <t>Tilt [deg]</t>
  </si>
  <si>
    <t>Cardinal Direction</t>
  </si>
  <si>
    <t>EXT-WALLS-STEELFRAME-NONRES</t>
  </si>
  <si>
    <t>S</t>
  </si>
  <si>
    <t>FLOOR 1 ANESTHESIA SLAB</t>
  </si>
  <si>
    <t>EXT-SLAB</t>
  </si>
  <si>
    <t>FLOOR 1 BIO HAZ SLAB</t>
  </si>
  <si>
    <t>5F762C</t>
  </si>
  <si>
    <t>FLOOR 1 CAFE SLAB</t>
  </si>
  <si>
    <t>FLOOR 1 CLEAN SLAB</t>
  </si>
  <si>
    <t>FLOOR 1 CLEAN WORK SLAB</t>
  </si>
  <si>
    <t>FLOOR 1 DICTATION SLAB</t>
  </si>
  <si>
    <t>84FB73</t>
  </si>
  <si>
    <t>N</t>
  </si>
  <si>
    <t>FLOOR 1 DRESSING ROOM SLAB</t>
  </si>
  <si>
    <t>7F5C82</t>
  </si>
  <si>
    <t>E</t>
  </si>
  <si>
    <t>FLOOR 1 ELECTRICAL ROOM SLAB</t>
  </si>
  <si>
    <t>C732B0</t>
  </si>
  <si>
    <t>E02487</t>
  </si>
  <si>
    <t>W</t>
  </si>
  <si>
    <t>FLOOR 1 ELEVATOR PUMP ROOM SLAB</t>
  </si>
  <si>
    <t>FLOOR 1 HUMID SLAB</t>
  </si>
  <si>
    <t>FLOOR 1 IT HALL SLAB</t>
  </si>
  <si>
    <t>FLOOR 1 IT ROOM SLAB</t>
  </si>
  <si>
    <t>FE5A3C</t>
  </si>
  <si>
    <t>FLOOR 1 LOBBY SLAB</t>
  </si>
  <si>
    <t>FLOOR 1 LOBBY HALL SLAB</t>
  </si>
  <si>
    <t>9D87EC</t>
  </si>
  <si>
    <t>FLOOR 1 LOBBY TOILET SLAB</t>
  </si>
  <si>
    <t>F629C1</t>
  </si>
  <si>
    <t>FLOOR 1 LOCKER ROOM SLAB</t>
  </si>
  <si>
    <t>FLOOR 1 LOCKER ROOM HALL SLAB</t>
  </si>
  <si>
    <t>FLOOR 1 LOUNGE SLAB</t>
  </si>
  <si>
    <t>C114C1</t>
  </si>
  <si>
    <t>FLOOR 1 MRI CONTROL ROOM SLAB</t>
  </si>
  <si>
    <t>FLOOR 1 MRI HALL SLAB</t>
  </si>
  <si>
    <t>FLOOR 1 MRI ROOM SLAB</t>
  </si>
  <si>
    <t>ADB8D0</t>
  </si>
  <si>
    <t>FLOOR 1 MRI TOILET SLAB</t>
  </si>
  <si>
    <t>577FC1</t>
  </si>
  <si>
    <t>E85BB5</t>
  </si>
  <si>
    <t>FLOOR 1 MED GAS SLAB</t>
  </si>
  <si>
    <t>FLOOR 1 MED GAS ROOF</t>
  </si>
  <si>
    <t>ROOF-IEAD-NONRES</t>
  </si>
  <si>
    <t>FLOOR 1 NOURISHMENT SLAB</t>
  </si>
  <si>
    <t>FLOOR 1 NURSE HALL SLAB</t>
  </si>
  <si>
    <t>FLOOR 1 NURSE JANITOR SLAB</t>
  </si>
  <si>
    <t>FLOOR 1 NURSE STATION SLAB</t>
  </si>
  <si>
    <t>FLOOR 1 NURSE TOILET SLAB</t>
  </si>
  <si>
    <t>FLOOR 1 OFFICE SLAB</t>
  </si>
  <si>
    <t>E326E4</t>
  </si>
  <si>
    <t>FLOOR 1 OPERATING ROOM 1 SLAB</t>
  </si>
  <si>
    <t>1D96D7</t>
  </si>
  <si>
    <t>FLOOR 1 OPERATING ROOM 2 SLAB</t>
  </si>
  <si>
    <t>FLOOR 1 OPERATING ROOM 3 SLAB</t>
  </si>
  <si>
    <t>FLOOR 1 PACU SLAB</t>
  </si>
  <si>
    <t>FLOOR 1 PRE-OP HALL SLAB</t>
  </si>
  <si>
    <t>84418A</t>
  </si>
  <si>
    <t>FLOOR 1 PRE-OP ROOM 1 SLAB</t>
  </si>
  <si>
    <t>FLOOR 1 PRE-OP ROOM 2 SLAB</t>
  </si>
  <si>
    <t>1535AC</t>
  </si>
  <si>
    <t>FLOOR 1 PRE-OP TOILET SLAB</t>
  </si>
  <si>
    <t>6D2616</t>
  </si>
  <si>
    <t>FLOOR 1 PROCEDURE ROOM SLAB</t>
  </si>
  <si>
    <t>A5A6A3</t>
  </si>
  <si>
    <t>FLOOR 1 RECEPTION SLAB</t>
  </si>
  <si>
    <t>FLOOR 1 RECEPTION HALL SLAB</t>
  </si>
  <si>
    <t>28B002</t>
  </si>
  <si>
    <t>FLOOR 1 RECOVERY ROOM SLAB</t>
  </si>
  <si>
    <t>EA6DC8</t>
  </si>
  <si>
    <t>FLOOR 1 SCHEDULING SLAB</t>
  </si>
  <si>
    <t>FLOOR 1 SCRUB SLAB</t>
  </si>
  <si>
    <t>FLOOR 1 SOIL SLAB</t>
  </si>
  <si>
    <t>FLOOR 1 SOIL HOLD SLAB</t>
  </si>
  <si>
    <t>FLOOR 1 SOIL WORK SLAB</t>
  </si>
  <si>
    <t>B40F89</t>
  </si>
  <si>
    <t>FLOOR 1 STEP DOWN SLAB</t>
  </si>
  <si>
    <t>CEC7BD</t>
  </si>
  <si>
    <t>FLOOR 1 STERILE HALL SLAB</t>
  </si>
  <si>
    <t>FLOOR 1 NURSE STORAGE SLAB</t>
  </si>
  <si>
    <t>859BC1</t>
  </si>
  <si>
    <t>8E5BB9</t>
  </si>
  <si>
    <t>FLOOR 1 STORAGE SLAB</t>
  </si>
  <si>
    <t>FLOOR 1 STORGE ROOF</t>
  </si>
  <si>
    <t>61E610</t>
  </si>
  <si>
    <t>FLOOR 1 SUB-STERILE SLAB</t>
  </si>
  <si>
    <t>FLOOR 1 UTILITY HALL SLAB</t>
  </si>
  <si>
    <t>FLOOR 1 UTILITY HALL ROOF</t>
  </si>
  <si>
    <t>FLOOR 1 UTILITY JANITOR SLAB</t>
  </si>
  <si>
    <t>D95F04</t>
  </si>
  <si>
    <t>FLOOR 1 UTILITY ROOM SLAB</t>
  </si>
  <si>
    <t>3330D8</t>
  </si>
  <si>
    <t>FLOOR 1 VESTIBULE SLAB</t>
  </si>
  <si>
    <t>208CCF</t>
  </si>
  <si>
    <t>AEF992</t>
  </si>
  <si>
    <t>1775A6</t>
  </si>
  <si>
    <t>54D065</t>
  </si>
  <si>
    <t>97F00A</t>
  </si>
  <si>
    <t>A497E9</t>
  </si>
  <si>
    <t>88A75F</t>
  </si>
  <si>
    <t>B4E619</t>
  </si>
  <si>
    <t>9EC269</t>
  </si>
  <si>
    <t>B316F7</t>
  </si>
  <si>
    <t>9621FD</t>
  </si>
  <si>
    <t>42CEE1</t>
  </si>
  <si>
    <t>4979C8</t>
  </si>
  <si>
    <t>8CA0BF</t>
  </si>
  <si>
    <t>6C95E7</t>
  </si>
  <si>
    <t>F209CC</t>
  </si>
  <si>
    <t>155BD6</t>
  </si>
  <si>
    <t>C5EA55</t>
  </si>
  <si>
    <t>5E657E</t>
  </si>
  <si>
    <t>8177BA</t>
  </si>
  <si>
    <t>4B1439</t>
  </si>
  <si>
    <t>4ABC66</t>
  </si>
  <si>
    <t>5B04CF</t>
  </si>
  <si>
    <t>8D1BC4</t>
  </si>
  <si>
    <t>4B55FA</t>
  </si>
  <si>
    <t>9C3A6A</t>
  </si>
  <si>
    <t>C52EE0</t>
  </si>
  <si>
    <t>1C33AD</t>
  </si>
  <si>
    <t>6CC177</t>
  </si>
  <si>
    <t>FLOOR 3 DRESSING ROOM ROOF</t>
  </si>
  <si>
    <t>F7D24D</t>
  </si>
  <si>
    <t>FLOOR 3 ELEVATOR HALL ROOF</t>
  </si>
  <si>
    <t>FLOOR 3 HUMID ROOF</t>
  </si>
  <si>
    <t>DD2E2D</t>
  </si>
  <si>
    <t>FC22D1</t>
  </si>
  <si>
    <t>FLOOR 3 JANITOR ROOF</t>
  </si>
  <si>
    <t>FLOOR 3 LOCKER ROOF</t>
  </si>
  <si>
    <t>68A2D7</t>
  </si>
  <si>
    <t>FLOOR 3 LOUNGE ROOF</t>
  </si>
  <si>
    <t>CE3FEF</t>
  </si>
  <si>
    <t>FLOOR 3 LOUNGE TOILET ROOF</t>
  </si>
  <si>
    <t>CE618F</t>
  </si>
  <si>
    <t>FLOOR 3 MECHANICAL ROOF</t>
  </si>
  <si>
    <t>FLOOR 3 MECHANICAL HALL ROOF</t>
  </si>
  <si>
    <t>5ADC59</t>
  </si>
  <si>
    <t>FLOOR 3 OFFICE ROOF</t>
  </si>
  <si>
    <t>D4F411</t>
  </si>
  <si>
    <t>FLOOR 3 OFFICE HALL ROOF</t>
  </si>
  <si>
    <t>B35AD6</t>
  </si>
  <si>
    <t>FLOOR 3 OFFICE TOILET ROOF</t>
  </si>
  <si>
    <t>C1BC97</t>
  </si>
  <si>
    <t>D22917</t>
  </si>
  <si>
    <t>FLOOR 3 PHYICAL THERAPY 1 ROOF</t>
  </si>
  <si>
    <t>FLOOR 3 PHYSICAL THERAPY 2 ROOF</t>
  </si>
  <si>
    <t>FLOOR 3 PHYSICAL THERAPY TOILET ROOF</t>
  </si>
  <si>
    <t>FLOOR 3 STORAGE 1 ROOF</t>
  </si>
  <si>
    <t>FLOOR 3 STORAGE 2 ROOF</t>
  </si>
  <si>
    <t>FLOOR 3 TREATMENT ROOF</t>
  </si>
  <si>
    <t>38B339</t>
  </si>
  <si>
    <t>8DA7DB</t>
  </si>
  <si>
    <t>FLOOR 3 UNDEVELOPED 1 ROOF</t>
  </si>
  <si>
    <t>1DEE26</t>
  </si>
  <si>
    <t>BE5F2F</t>
  </si>
  <si>
    <t>FLOOR 3 UNDEVELOPED 2 ROOF</t>
  </si>
  <si>
    <t>FLOOR 3 UTILITY ROOF</t>
  </si>
  <si>
    <t>C86329</t>
  </si>
  <si>
    <t>FLOOR 3 WORK ROOF</t>
  </si>
  <si>
    <t>88E360</t>
  </si>
  <si>
    <t>DFC6F0</t>
  </si>
  <si>
    <t>E7B55F</t>
  </si>
  <si>
    <t>NE STAIR SLAB</t>
  </si>
  <si>
    <t>NE STAIR ROOF</t>
  </si>
  <si>
    <t>FB3814</t>
  </si>
  <si>
    <t>FCD12D</t>
  </si>
  <si>
    <t>NW ELEVATOR SLAB</t>
  </si>
  <si>
    <t>NW ELEVATOR ROOF</t>
  </si>
  <si>
    <t>2E2D0C</t>
  </si>
  <si>
    <t>5507DC</t>
  </si>
  <si>
    <t>AF0124</t>
  </si>
  <si>
    <t>NW STAIR SLAB</t>
  </si>
  <si>
    <t>NW STAIR ROOF</t>
  </si>
  <si>
    <t>270BCE</t>
  </si>
  <si>
    <t>850EA7</t>
  </si>
  <si>
    <t>SW STAIR SLAB</t>
  </si>
  <si>
    <t>SW STAIR ROOF</t>
  </si>
  <si>
    <t>Area of One Opening [m2]</t>
  </si>
  <si>
    <t>Area of Openings [m2]</t>
  </si>
  <si>
    <t>U-Factor [W/m2-K]</t>
  </si>
  <si>
    <t>Visible Transmittance</t>
  </si>
  <si>
    <t>Shade Control</t>
  </si>
  <si>
    <t>Parent Surface</t>
  </si>
  <si>
    <t>78F987</t>
  </si>
  <si>
    <t>No</t>
  </si>
  <si>
    <t>D8037E</t>
  </si>
  <si>
    <t>4A8120</t>
  </si>
  <si>
    <t>AAE778</t>
  </si>
  <si>
    <t>3AAD8B</t>
  </si>
  <si>
    <t>8128A9</t>
  </si>
  <si>
    <t>9B1541</t>
  </si>
  <si>
    <t>CF850A</t>
  </si>
  <si>
    <t>A6BA23</t>
  </si>
  <si>
    <t>D10D28</t>
  </si>
  <si>
    <t>38B811</t>
  </si>
  <si>
    <t>C044D6</t>
  </si>
  <si>
    <t>18748E</t>
  </si>
  <si>
    <t>1D94BE</t>
  </si>
  <si>
    <t>137A56</t>
  </si>
  <si>
    <t>1DA13A</t>
  </si>
  <si>
    <t>44E54A</t>
  </si>
  <si>
    <t>8D508E</t>
  </si>
  <si>
    <t>B2D381</t>
  </si>
  <si>
    <t>757D10</t>
  </si>
  <si>
    <t>24167A</t>
  </si>
  <si>
    <t>2C0938</t>
  </si>
  <si>
    <t>E33BAE</t>
  </si>
  <si>
    <t>8600DD</t>
  </si>
  <si>
    <t>88E1FC</t>
  </si>
  <si>
    <t>A1ED60</t>
  </si>
  <si>
    <t>E8D997</t>
  </si>
  <si>
    <t>F83F33</t>
  </si>
  <si>
    <t>B1F5EE</t>
  </si>
  <si>
    <t>F52F3D</t>
  </si>
  <si>
    <t>80885D</t>
  </si>
  <si>
    <t>2BE8DE</t>
  </si>
  <si>
    <t>513E2A</t>
  </si>
  <si>
    <t>BA5CD9</t>
  </si>
  <si>
    <t>FEEF06</t>
  </si>
  <si>
    <t>1AD478</t>
  </si>
  <si>
    <t>27F0AC</t>
  </si>
  <si>
    <t>5635BC</t>
  </si>
  <si>
    <t>D538C4</t>
  </si>
  <si>
    <t>831C1D</t>
  </si>
  <si>
    <t>9BB95F</t>
  </si>
  <si>
    <t>C0778D</t>
  </si>
  <si>
    <t>2EF63B</t>
  </si>
  <si>
    <t>7D2D69</t>
  </si>
  <si>
    <t>C417C0</t>
  </si>
  <si>
    <t>4C1F71</t>
  </si>
  <si>
    <t>B4E4BE</t>
  </si>
  <si>
    <t>D23C8B</t>
  </si>
  <si>
    <t>EB042B</t>
  </si>
  <si>
    <t>E55A57</t>
  </si>
  <si>
    <t>EEF55D</t>
  </si>
  <si>
    <t>93D018</t>
  </si>
  <si>
    <t>DD9F5D</t>
  </si>
  <si>
    <t>15B02B</t>
  </si>
  <si>
    <t>9BA05A</t>
  </si>
  <si>
    <t>C639E8</t>
  </si>
  <si>
    <t>A2790A</t>
  </si>
  <si>
    <t>79FCEE</t>
  </si>
  <si>
    <t>EDE617</t>
  </si>
  <si>
    <t>29FA28</t>
  </si>
  <si>
    <t>7248C5</t>
  </si>
  <si>
    <t>944FCE</t>
  </si>
  <si>
    <t>C41399</t>
  </si>
  <si>
    <t>C61F0D</t>
  </si>
  <si>
    <t>EEC10E</t>
  </si>
  <si>
    <t>F0B23F</t>
  </si>
  <si>
    <t>3DADE2</t>
  </si>
  <si>
    <t>3DB407</t>
  </si>
  <si>
    <t>5031C8</t>
  </si>
  <si>
    <t>DF3E2C</t>
  </si>
  <si>
    <t>95BA33</t>
  </si>
  <si>
    <t>F27282</t>
  </si>
  <si>
    <t>9DF7DE</t>
  </si>
  <si>
    <t>D0BE44</t>
  </si>
  <si>
    <t>FE9BC9</t>
  </si>
  <si>
    <t>B0FB49</t>
  </si>
  <si>
    <t>C087D0</t>
  </si>
  <si>
    <t>D2CA75</t>
  </si>
  <si>
    <t>44F571</t>
  </si>
  <si>
    <t>8F59F7</t>
  </si>
  <si>
    <t>6B5226</t>
  </si>
  <si>
    <t>3833A2</t>
  </si>
  <si>
    <t>6BD844</t>
  </si>
  <si>
    <t>86D536</t>
  </si>
  <si>
    <t>BAF71D</t>
  </si>
  <si>
    <t>9BC521</t>
  </si>
  <si>
    <t>2111A1</t>
  </si>
  <si>
    <t>93BBC3</t>
  </si>
  <si>
    <t>E74902</t>
  </si>
  <si>
    <t>C635A6</t>
  </si>
  <si>
    <t>Total or Average</t>
  </si>
  <si>
    <t>North Total or Average</t>
  </si>
  <si>
    <t>Non-North Total or Average</t>
  </si>
  <si>
    <t>Nominal Capacity [W]</t>
  </si>
  <si>
    <t>Nominal Efficiency [W/W]</t>
  </si>
  <si>
    <t>HEATSYS1 BOILER</t>
  </si>
  <si>
    <t>Boiler:HotWater</t>
  </si>
  <si>
    <t>Nominal Total Capacity [W]</t>
  </si>
  <si>
    <t>Nominal Sensible Capacity [W]</t>
  </si>
  <si>
    <t>Nominal Latent Capacity [W]</t>
  </si>
  <si>
    <t>Nominal Sensible Heat Ratio</t>
  </si>
  <si>
    <t>AHU-1_COOLC DXCOIL</t>
  </si>
  <si>
    <t>Coil:Cooling:DX:TwoSpeed</t>
  </si>
  <si>
    <t>AHU-2_COOLC DXCOIL</t>
  </si>
  <si>
    <t>FLOOR 1 ANESTHESIA VAV BOX REHEAT COIL</t>
  </si>
  <si>
    <t>Coil:Heating:Water</t>
  </si>
  <si>
    <t>FLOOR 1 BIO HAZ VAV BOX REHEAT COIL</t>
  </si>
  <si>
    <t>FLOOR 1 CAFE VAV BOX REHEAT COIL</t>
  </si>
  <si>
    <t>FLOOR 1 CLEAN VAV BOX REHEAT COIL</t>
  </si>
  <si>
    <t>FLOOR 1 CLEAN WORK VAV BOX REHEAT COIL</t>
  </si>
  <si>
    <t>FLOOR 1 DICTATION VAV BOX REHEAT COIL</t>
  </si>
  <si>
    <t>FLOOR 1 DRESSING ROOM VAV BOX REHEAT COIL</t>
  </si>
  <si>
    <t>FLOOR 1 ELECTRICAL ROOM VAV BOX REHEAT COIL</t>
  </si>
  <si>
    <t>FLOOR 1 ELEVATOR PUMP ROOM VAV BOX REHEAT COIL</t>
  </si>
  <si>
    <t>FLOOR 1 HUMID VAV BOX REHEAT COIL</t>
  </si>
  <si>
    <t>FLOOR 1 IT HALL VAV BOX REHEAT COIL</t>
  </si>
  <si>
    <t>FLOOR 1 IT ROOM VAV BOX REHEAT COIL</t>
  </si>
  <si>
    <t>FLOOR 1 LOBBY VAV BOX REHEAT COIL</t>
  </si>
  <si>
    <t>FLOOR 1 LOBBY HALL VAV BOX REHEAT COIL</t>
  </si>
  <si>
    <t>FLOOR 1 LOBBY TOILET VAV BOX REHEAT COIL</t>
  </si>
  <si>
    <t>FLOOR 1 LOCKER ROOM VAV BOX REHEAT COIL</t>
  </si>
  <si>
    <t>FLOOR 1 LOCKER ROOM HALL VAV BOX REHEAT COIL</t>
  </si>
  <si>
    <t>FLOOR 1 LOUNGE VAV BOX REHEAT COIL</t>
  </si>
  <si>
    <t>FLOOR 1 MRI CONTROL ROOM VAV BOX REHEAT COIL</t>
  </si>
  <si>
    <t>FLOOR 1 MRI HALL VAV BOX REHEAT COIL</t>
  </si>
  <si>
    <t>FLOOR 1 MRI ROOM VAV BOX REHEAT COIL</t>
  </si>
  <si>
    <t>FLOOR 1 MRI TOILET VAV BOX REHEAT COIL</t>
  </si>
  <si>
    <t>FLOOR 1 MED GAS VAV BOX REHEAT COIL</t>
  </si>
  <si>
    <t>FLOOR 1 NOURISHMENT VAV BOX REHEAT COIL</t>
  </si>
  <si>
    <t>FLOOR 1 NURSE HALL VAV BOX REHEAT COIL</t>
  </si>
  <si>
    <t>FLOOR 1 NURSE JANITOR VAV BOX REHEAT COIL</t>
  </si>
  <si>
    <t>FLOOR 1 NURSE STATION VAV BOX REHEAT COIL</t>
  </si>
  <si>
    <t>FLOOR 1 NURSE TOILET VAV BOX REHEAT COIL</t>
  </si>
  <si>
    <t>FLOOR 1 OFFICE VAV BOX REHEAT COIL</t>
  </si>
  <si>
    <t>FLOOR 1 OPERATING ROOM 1 VAV BOX REHEAT COIL</t>
  </si>
  <si>
    <t>FLOOR 1 OPERATING ROOM 2 VAV BOX REHEAT COIL</t>
  </si>
  <si>
    <t>FLOOR 1 OPERATING ROOM 3 VAV BOX REHEAT COIL</t>
  </si>
  <si>
    <t>FLOOR 1 PACU VAV BOX REHEAT COIL</t>
  </si>
  <si>
    <t>FLOOR 1 PRE-OP HALL VAV BOX REHEAT COIL</t>
  </si>
  <si>
    <t>FLOOR 1 PRE-OP ROOM 1 VAV BOX REHEAT COIL</t>
  </si>
  <si>
    <t>FLOOR 1 PRE-OP ROOM 2 VAV BOX REHEAT COIL</t>
  </si>
  <si>
    <t>FLOOR 1 PRE-OP TOILET VAV BOX REHEAT COIL</t>
  </si>
  <si>
    <t>FLOOR 1 PROCEDURE ROOM VAV BOX REHEAT COIL</t>
  </si>
  <si>
    <t>FLOOR 1 RECEPTION VAV BOX REHEAT COIL</t>
  </si>
  <si>
    <t>FLOOR 1 RECEPTION HALL VAV BOX REHEAT COIL</t>
  </si>
  <si>
    <t>FLOOR 1 RECOVERY ROOM VAV BOX REHEAT COIL</t>
  </si>
  <si>
    <t>FLOOR 1 SCHEDULING VAV BOX REHEAT COIL</t>
  </si>
  <si>
    <t>FLOOR 1 SCRUB VAV BOX REHEAT COIL</t>
  </si>
  <si>
    <t>FLOOR 1 SOIL VAV BOX REHEAT COIL</t>
  </si>
  <si>
    <t>FLOOR 1 SOIL HOLD VAV BOX REHEAT COIL</t>
  </si>
  <si>
    <t>FLOOR 1 SOIL WORK VAV BOX REHEAT COIL</t>
  </si>
  <si>
    <t>FLOOR 1 STEP DOWN VAV BOX REHEAT COIL</t>
  </si>
  <si>
    <t>FLOOR 1 STERILE HALL VAV BOX REHEAT COIL</t>
  </si>
  <si>
    <t>FLOOR 1 STERILE STORAGE VAV BOX REHEAT COIL</t>
  </si>
  <si>
    <t>FLOOR 1 STORAGE VAV BOX REHEAT COIL</t>
  </si>
  <si>
    <t>FLOOR 1 SUB-STERILE VAV BOX REHEAT COIL</t>
  </si>
  <si>
    <t>FLOOR 1 UTILITY HALL VAV BOX REHEAT COIL</t>
  </si>
  <si>
    <t>FLOOR 1 UTILITY JANITOR VAV BOX REHEAT COIL</t>
  </si>
  <si>
    <t>FLOOR 1 UTILITY ROOM VAV BOX REHEAT COIL</t>
  </si>
  <si>
    <t>FLOOR 1 VESTIBULE VAV BOX REHEAT COIL</t>
  </si>
  <si>
    <t>FLOOR 2 CONFERENCE VAV BOX REHEAT COIL</t>
  </si>
  <si>
    <t>Coil:Heating:Electric</t>
  </si>
  <si>
    <t>FLOOR 2 CONFERENCE TOILET VAV BOX REHEAT COIL</t>
  </si>
  <si>
    <t>FLOOR 2 DICTATION VAV BOX REHEAT COIL</t>
  </si>
  <si>
    <t>FLOOR 2 EXAM 1 VAV BOX REHEAT COIL</t>
  </si>
  <si>
    <t>FLOOR 2 EXAM 2 VAV BOX REHEAT COIL</t>
  </si>
  <si>
    <t>FLOOR 2 EXAM 3 VAV BOX REHEAT COIL</t>
  </si>
  <si>
    <t>FLOOR 2 EXAM 4 VAV BOX REHEAT COIL</t>
  </si>
  <si>
    <t>FLOOR 2 EXAM 5 VAV BOX REHEAT COIL</t>
  </si>
  <si>
    <t>FLOOR 2 EXAM 6 VAV BOX REHEAT COIL</t>
  </si>
  <si>
    <t>FLOOR 2 EXAM 7 VAV BOX REHEAT COIL</t>
  </si>
  <si>
    <t>FLOOR 2 EXAM 8 VAV BOX REHEAT COIL</t>
  </si>
  <si>
    <t>FLOOR 2 EXAM 9 VAV BOX REHEAT COIL</t>
  </si>
  <si>
    <t>FLOOR 2 EXAM HALL 1 VAV BOX REHEAT COIL</t>
  </si>
  <si>
    <t>FLOOR 2 EXAM HALL 2 VAV BOX REHEAT COIL</t>
  </si>
  <si>
    <t>FLOOR 2 EXAM HALL 3 VAV BOX REHEAT COIL</t>
  </si>
  <si>
    <t>FLOOR 2 EXAM HALL 4 VAV BOX REHEAT COIL</t>
  </si>
  <si>
    <t>FLOOR 2 EXAM HALL 5 VAV BOX REHEAT COIL</t>
  </si>
  <si>
    <t>FLOOR 2 EXAM HALL 6 VAV BOX REHEAT COIL</t>
  </si>
  <si>
    <t>FLOOR 2 JANITOR VAV BOX REHEAT COIL</t>
  </si>
  <si>
    <t>FLOOR 2 LOUNGE VAV BOX REHEAT COIL</t>
  </si>
  <si>
    <t>FLOOR 2 NURSE STATION 1 VAV BOX REHEAT COIL</t>
  </si>
  <si>
    <t>FLOOR 2 NURSE STATION 2 VAV BOX REHEAT COIL</t>
  </si>
  <si>
    <t>FLOOR 2 OFFICE VAV BOX REHEAT COIL</t>
  </si>
  <si>
    <t>FLOOR 2 OFFICE HALL VAV BOX REHEAT COIL</t>
  </si>
  <si>
    <t>FLOOR 2 RECEPTION VAV BOX REHEAT COIL</t>
  </si>
  <si>
    <t>FLOOR 2 RECEPTION HALL VAV BOX REHEAT COIL</t>
  </si>
  <si>
    <t>FLOOR 2 RECEPTION TOILET VAV BOX REHEAT COIL</t>
  </si>
  <si>
    <t>FLOOR 2 SCHEDULING 1 VAV BOX REHEAT COIL</t>
  </si>
  <si>
    <t>FLOOR 2 SCHEDULING 2 VAV BOX REHEAT COIL</t>
  </si>
  <si>
    <t>FLOOR 2 STORAGE 1 VAV BOX REHEAT COIL</t>
  </si>
  <si>
    <t>FLOOR 2 STORAGE 2 VAV BOX REHEAT COIL</t>
  </si>
  <si>
    <t>FLOOR 2 STORAGE 3 VAV BOX REHEAT COIL</t>
  </si>
  <si>
    <t>FLOOR 2 UTILITY VAV BOX REHEAT COIL</t>
  </si>
  <si>
    <t>FLOOR 2 WORK VAV BOX REHEAT COIL</t>
  </si>
  <si>
    <t>FLOOR 2 WORK HALL VAV BOX REHEAT COIL</t>
  </si>
  <si>
    <t>FLOOR 2 WORK TOILET VAV BOX REHEAT COIL</t>
  </si>
  <si>
    <t>FLOOR 2 X-RAY VAV BOX REHEAT COIL</t>
  </si>
  <si>
    <t>FLOOR 3 DRESSING ROOM VAV BOX REHEAT COIL</t>
  </si>
  <si>
    <t>FLOOR 3 ELEVATOR HALL VAV BOX REHEAT COIL</t>
  </si>
  <si>
    <t>FLOOR 3 HUMID VAV BOX REHEAT COIL</t>
  </si>
  <si>
    <t>FLOOR 3 JANITOR VAV BOX REHEAT COIL</t>
  </si>
  <si>
    <t>FLOOR 3 LOCKER VAV BOX REHEAT COIL</t>
  </si>
  <si>
    <t>FLOOR 3 LOUNGE VAV BOX REHEAT COIL</t>
  </si>
  <si>
    <t>FLOOR 3 LOUNGE TOILET VAV BOX REHEAT COIL</t>
  </si>
  <si>
    <t>FLOOR 3 MECHANICAL VAV BOX REHEAT COIL</t>
  </si>
  <si>
    <t>FLOOR 3 MECHANICAL HALL VAV BOX REHEAT COIL</t>
  </si>
  <si>
    <t>FLOOR 3 OFFICE VAV BOX REHEAT COIL</t>
  </si>
  <si>
    <t>FLOOR 3 OFFICE HALL VAV BOX REHEAT COIL</t>
  </si>
  <si>
    <t>FLOOR 3 OFFICE TOILET VAV BOX REHEAT COIL</t>
  </si>
  <si>
    <t>FLOOR 3 PHYSICAL THERAPY 1 VAV BOX REHEAT COIL</t>
  </si>
  <si>
    <t>FLOOR 3 PHYSICAL THERAPY 2 VAV BOX REHEAT COIL</t>
  </si>
  <si>
    <t>FLOOR 3 PHYSICAL THERAPY TOILET VAV BOX REHEAT COIL</t>
  </si>
  <si>
    <t>FLOOR 3 STORAGE 1 VAV BOX REHEAT COIL</t>
  </si>
  <si>
    <t>FLOOR 3 STORAGE 2 VAV BOX REHEAT COIL</t>
  </si>
  <si>
    <t>FLOOR 3 TREATMENT VAV BOX REHEAT COIL</t>
  </si>
  <si>
    <t>FLOOR 3 UNDEVELOPED 1 VAV BOX REHEAT COIL</t>
  </si>
  <si>
    <t>FLOOR 3 UNDEVELOPED 2 VAV BOX REHEAT COIL</t>
  </si>
  <si>
    <t>FLOOR 3 UTILITY VAV BOX REHEAT COIL</t>
  </si>
  <si>
    <t>FLOOR 3 WORK VAV BOX REHEAT COIL</t>
  </si>
  <si>
    <t>NE STAIR VAV BOX REHEAT COIL</t>
  </si>
  <si>
    <t>NW ELEVATOR VAV BOX REHEAT COIL</t>
  </si>
  <si>
    <t>NW STAIR VAV BOX REHEAT COIL</t>
  </si>
  <si>
    <t>SW STAIR VAV BOX REHEAT COIL</t>
  </si>
  <si>
    <t>AHU-1_HEATC</t>
  </si>
  <si>
    <t>AHU-2_HEATC</t>
  </si>
  <si>
    <t>Total Efficiency [W/W]</t>
  </si>
  <si>
    <t>Delta Pressure [pa]</t>
  </si>
  <si>
    <t>Max Flow Rate [m3/s]</t>
  </si>
  <si>
    <t>Rated Power [W]</t>
  </si>
  <si>
    <t>Motor Heat In Air Fraction</t>
  </si>
  <si>
    <t>End Use</t>
  </si>
  <si>
    <t>FLOOR 1 ANESTHESIA EXHAUST FAN</t>
  </si>
  <si>
    <t>Fan:ZoneExhaust</t>
  </si>
  <si>
    <t>Zone Exhaust Fans</t>
  </si>
  <si>
    <t>FLOOR 1 LOBBY TOILET EXHAUST FAN</t>
  </si>
  <si>
    <t>FLOOR 1 MRI CONTROL ROOM EXHAUST FAN</t>
  </si>
  <si>
    <t>FLOOR 1 MRI ROOM EXHAUST FAN</t>
  </si>
  <si>
    <t>FLOOR 1 MRI TOILET EXHAUST FAN</t>
  </si>
  <si>
    <t>FLOOR 1 NURSE TOILET EXHAUST FAN</t>
  </si>
  <si>
    <t>FLOOR 1 PRE-OP TOILET EXHAUST FAN</t>
  </si>
  <si>
    <t>FLOOR 1 SOIL EXHAUST FAN</t>
  </si>
  <si>
    <t>FLOOR 1 SOIL HOLD EXHAUST FAN</t>
  </si>
  <si>
    <t>FLOOR 1 SOIL WORK EXHAUST FAN</t>
  </si>
  <si>
    <t>FLOOR 2 CONFERENCE TOILET EXHAUST FAN</t>
  </si>
  <si>
    <t>FLOOR 2 RECEPTION TOILET EXHAUST FAN</t>
  </si>
  <si>
    <t>FLOOR 2 WORK TOILET EXHAUST FAN</t>
  </si>
  <si>
    <t>FLOOR 3 LOUNGE TOILET EXHAUST FAN</t>
  </si>
  <si>
    <t>FLOOR 3 OFFICE TOILET EXHAUST FAN</t>
  </si>
  <si>
    <t>FLOOR 3 PHYSICAL THERAPY TOILET EXHAUST FAN</t>
  </si>
  <si>
    <t>AHU-1_FAN</t>
  </si>
  <si>
    <t>Fan:VariableVolume</t>
  </si>
  <si>
    <t>Fan Energy</t>
  </si>
  <si>
    <t>AHU-2_FAN</t>
  </si>
  <si>
    <t>Control</t>
  </si>
  <si>
    <t>Head [pa]</t>
  </si>
  <si>
    <t>Power [W]</t>
  </si>
  <si>
    <t>Motor Efficiency [W/W]</t>
  </si>
  <si>
    <t>HEATSYS1 PUMP</t>
  </si>
  <si>
    <t>Pump:ConstantSpeed</t>
  </si>
  <si>
    <t>INTERMITTENT</t>
  </si>
  <si>
    <t>SWHSYS1 PUMP</t>
  </si>
  <si>
    <t>Pump:VariableSpeed</t>
  </si>
  <si>
    <t>Storage Volume [m3]</t>
  </si>
  <si>
    <t>Input [W]</t>
  </si>
  <si>
    <t>Thermal Efficiency [W/W]</t>
  </si>
  <si>
    <t>Recovery Efficiency [W/W]</t>
  </si>
  <si>
    <t>Energy Factor</t>
  </si>
  <si>
    <t>SWHSYS1 WATER HEATER</t>
  </si>
  <si>
    <t>WaterHeater:Mixed</t>
  </si>
  <si>
    <t>CO2:FACILITY [kg]</t>
  </si>
  <si>
    <t>NOX:FACILITY [kg]</t>
  </si>
  <si>
    <t>SO2:FACILITY [kg]</t>
  </si>
  <si>
    <t>PM:FACILITY [kg]</t>
  </si>
  <si>
    <t>HG:FACILITY [kg]</t>
  </si>
  <si>
    <t>WATERENVIRONMENTALFACTORS:FACILITY [L]</t>
  </si>
  <si>
    <t>CARBON EQUIVALENT:FACILITY [kg]</t>
  </si>
  <si>
    <t>January</t>
  </si>
  <si>
    <t>February</t>
  </si>
  <si>
    <t>March</t>
  </si>
  <si>
    <t>April</t>
  </si>
  <si>
    <t>June</t>
  </si>
  <si>
    <t>July</t>
  </si>
  <si>
    <t>August</t>
  </si>
  <si>
    <t>September</t>
  </si>
  <si>
    <t>October</t>
  </si>
  <si>
    <t>November</t>
  </si>
  <si>
    <t>December</t>
  </si>
  <si>
    <t>Annual Sum or Average</t>
  </si>
  <si>
    <t>Minimum of Months</t>
  </si>
  <si>
    <t>Maximum of Months</t>
  </si>
  <si>
    <t>ELECTRICITY:FACILITY [J]</t>
  </si>
  <si>
    <t>ELECTRICITY:FACILITY {Maximum}[W]</t>
  </si>
  <si>
    <t>ELECTRICITY:FACILITY {TIMESTAMP}</t>
  </si>
  <si>
    <t>INTERIORLIGHTS:ELECTRICITY {AT MAX/MIN} [W]</t>
  </si>
  <si>
    <t>INTERIOREQUIPMENT:ELECTRICITY {AT MAX/MIN} [W]</t>
  </si>
  <si>
    <t>FANS:ELECTRICITY {AT MAX/MIN} [W]</t>
  </si>
  <si>
    <t>HEATING:ELECTRICITY {AT MAX/MIN} [W]</t>
  </si>
  <si>
    <t>COOLING:ELECTRICITY {AT MAX/MIN} [W]</t>
  </si>
  <si>
    <t>EXTERIORLIGHTS:ELECTRICITY {AT MAX/MIN} [W]</t>
  </si>
  <si>
    <t>PUMPS:ELECTRICITY {AT MAX/MIN} [W]</t>
  </si>
  <si>
    <t>HEATREJECTION:ELECTRICITY [Invalid/Undefined]</t>
  </si>
  <si>
    <t>EXTERIOREQUIPMENT:ELECTRICITY [Invalid/Undefined]</t>
  </si>
  <si>
    <t>HUMIDIFICATION:ELECTRICITY [Invalid/Undefined]</t>
  </si>
  <si>
    <t>HEATRECOVERY:ELECTRICITY [Invalid/Undefined]</t>
  </si>
  <si>
    <t>WATERSYSTEMS:ELECTRICITY [Invalid/Undefined]</t>
  </si>
  <si>
    <t>REFRIGERATION:ELECTRICITY [Invalid/Undefined]</t>
  </si>
  <si>
    <t>GENERATORS:ELECTRICITY [Invalid/Undefined]</t>
  </si>
  <si>
    <t>ELECTRICITYPRODUCED:FACILITY [Invalid/Undefined]</t>
  </si>
  <si>
    <t>06-JAN-13:00</t>
  </si>
  <si>
    <t>23-FEB-11:00</t>
  </si>
  <si>
    <t>04-APR-16:00</t>
  </si>
  <si>
    <t>24-MAY-14:00</t>
  </si>
  <si>
    <t>28-JUN-14:00</t>
  </si>
  <si>
    <t>21-AUG-14:00</t>
  </si>
  <si>
    <t>07-SEP-13:00</t>
  </si>
  <si>
    <t>07-NOV-14:00</t>
  </si>
  <si>
    <t>Electric</t>
  </si>
  <si>
    <t>Other</t>
  </si>
  <si>
    <t>Cost ($)</t>
  </si>
  <si>
    <t>Cost per Total Building Area ($/m2)</t>
  </si>
  <si>
    <t>Cost per Net Conditioned Building Area ($/m2)</t>
  </si>
  <si>
    <t>03-JAN-11:00</t>
  </si>
  <si>
    <t>24-MAR-15:00</t>
  </si>
  <si>
    <t>15-SEP-14:00</t>
  </si>
  <si>
    <t>06-OCT-15:00</t>
  </si>
  <si>
    <t>03-NOV-14:30</t>
  </si>
  <si>
    <t>19-DEC-14:00</t>
  </si>
  <si>
    <t>08-JUN-15:00</t>
  </si>
  <si>
    <t>19-JUL-16:00</t>
  </si>
  <si>
    <t>01-AUG-16:00</t>
  </si>
  <si>
    <t>22-MAR-16:00</t>
  </si>
  <si>
    <t>14-APR-16:00</t>
  </si>
  <si>
    <t>31-MAY-16:00</t>
  </si>
  <si>
    <t>03-JUL-15:00</t>
  </si>
  <si>
    <t>11-SEP-13:00</t>
  </si>
  <si>
    <t>12-OCT-15:00</t>
  </si>
  <si>
    <t>03-NOV-13:00</t>
  </si>
  <si>
    <t>30-MAY-08:00</t>
  </si>
  <si>
    <t>28-JUN-12:00</t>
  </si>
  <si>
    <t>20-JUL-14:00</t>
  </si>
  <si>
    <t>25-SEP-14:00</t>
  </si>
  <si>
    <t>29-NOV-09:00</t>
  </si>
  <si>
    <t>17-JAN-13:00</t>
  </si>
  <si>
    <t>11-MAY-15:00</t>
  </si>
  <si>
    <t>04-AUG-15:00</t>
  </si>
  <si>
    <t>17-JAN-14:00</t>
  </si>
  <si>
    <t>15-FEB-15:00</t>
  </si>
  <si>
    <t>13-MAR-12:00</t>
  </si>
  <si>
    <t>05-APR-09:00</t>
  </si>
  <si>
    <t>17-MAY-13:00</t>
  </si>
  <si>
    <t>15-JUN-12:00</t>
  </si>
  <si>
    <t>03-JUL-12:00</t>
  </si>
  <si>
    <t>28-SEP-14:00</t>
  </si>
  <si>
    <t>04-APR-15:00</t>
  </si>
  <si>
    <t>31-MAY-15:00</t>
  </si>
  <si>
    <t>30-JUN-16:00</t>
  </si>
  <si>
    <t>25-JUL-12:00</t>
  </si>
  <si>
    <t>08-SEP-14:00</t>
  </si>
  <si>
    <t>26-JUN-16:00</t>
  </si>
  <si>
    <t>20-SEP-16:00</t>
  </si>
  <si>
    <t>05-MAY-15:00</t>
  </si>
  <si>
    <t>24-JUL-14:00</t>
  </si>
  <si>
    <t>18-AUG-16:00</t>
  </si>
  <si>
    <t>01-SEP-15:00</t>
  </si>
  <si>
    <t>30-MAY-15:00</t>
  </si>
  <si>
    <t>08-JUN-12:00</t>
  </si>
  <si>
    <t>13-JUL-14:00</t>
  </si>
  <si>
    <t>06-SEP-12:00</t>
  </si>
  <si>
    <t>15-JUN-16:00</t>
  </si>
  <si>
    <t>29-AUG-15:00</t>
  </si>
  <si>
    <t>13-JUL-16:00</t>
  </si>
  <si>
    <t>25-AUG-16:00</t>
  </si>
  <si>
    <t>14-SEP-14:00</t>
  </si>
  <si>
    <t>01-NOV-14:00</t>
  </si>
  <si>
    <t>21-JUL-16:00</t>
  </si>
  <si>
    <t>21-NOV-10:00</t>
  </si>
  <si>
    <t>27-APR-14:00</t>
  </si>
  <si>
    <t>06-JUL-16:00</t>
  </si>
  <si>
    <t>11-AUG-14:00</t>
  </si>
  <si>
    <t>07-SEP-15:00</t>
  </si>
  <si>
    <t>Source Energy</t>
  </si>
  <si>
    <t>Total Source Energy (GJ)</t>
  </si>
  <si>
    <r>
      <t>Total Source Energy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</si>
  <si>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t>3B-CA</t>
  </si>
  <si>
    <t>Doebber, I.; Bonnema, E.; Pless, S.; Torcellini, P.  (2009).  Technical Support Document: Development of the Advanced Energy Design Guide for Small Hospitals and Health Care Facilities – 30% Energy Savings.   Golden, CO:  National Renewable Energy Laboratory, NREL/TP-550-46314.  Available at www.nrel.gov/docs/fy10osti/46314.pdf</t>
  </si>
  <si>
    <t>3, 4</t>
  </si>
  <si>
    <t xml:space="preserve">[5] Doebber, I.; Bonnema, E.; Pless, S.; Torcellini, P.  (2009).  Technical Support Document: Development of the Advanced Energy Design Guide for Small Hospitals and Health </t>
  </si>
  <si>
    <t>[6] DOE Benchmark Report</t>
  </si>
  <si>
    <t>[3] AIA Guidelines for Design and Construction of Hospital and Health Care Facilities:  2001 Edition.  Washington, D.C.:  American Institute of Architects.</t>
  </si>
  <si>
    <t>[4] Green Guide for Health Care: Best Practices for Creating High Performance Healing Environments, Version 2.2.  www.gghc.org.</t>
  </si>
  <si>
    <t>Infiltration (ACH)</t>
  </si>
  <si>
    <t>26-MAY-14:00</t>
  </si>
  <si>
    <t>30-MAR-15:00</t>
  </si>
  <si>
    <t>12-SEP-16:00</t>
  </si>
  <si>
    <t>30-MAR-08:09</t>
  </si>
  <si>
    <t>08-AUG-14:00</t>
  </si>
  <si>
    <t>04-DEC-11:39</t>
  </si>
  <si>
    <t>15-AUG-12:09</t>
  </si>
  <si>
    <t>17-JAN-07:10</t>
  </si>
  <si>
    <t>11-DEC-09:09</t>
  </si>
  <si>
    <t>26-JAN-15:00</t>
  </si>
  <si>
    <t>21-APR-16:00</t>
  </si>
  <si>
    <t>20-NOV-09:09</t>
  </si>
  <si>
    <t>20-MAR-08:09</t>
  </si>
  <si>
    <t>26-DEC-09:09</t>
  </si>
  <si>
    <t>17-JUL-13:00</t>
  </si>
  <si>
    <t>10-NOV-10:39</t>
  </si>
  <si>
    <t>31-MAY-12:09</t>
  </si>
  <si>
    <t>27-MAR-13:20</t>
  </si>
  <si>
    <t>19-OCT-13:09</t>
  </si>
  <si>
    <t>13-JAN-09:09</t>
  </si>
  <si>
    <t>03-FEB-09:09</t>
  </si>
  <si>
    <t>30-OCT-08:09</t>
  </si>
  <si>
    <t>06-NOV-09:09</t>
  </si>
  <si>
    <t>29-DEC-09:09</t>
  </si>
  <si>
    <t>09-JAN-07:10</t>
  </si>
  <si>
    <t>02-FEB-07:10</t>
  </si>
  <si>
    <t>18-JUL-12:00</t>
  </si>
  <si>
    <t>31-AUG-13:00</t>
  </si>
  <si>
    <t>27-JAN-09:09</t>
  </si>
  <si>
    <t>30-JAN-07:10</t>
  </si>
  <si>
    <t>18-DEC-07:10</t>
  </si>
  <si>
    <t>25-JAN-09:09</t>
  </si>
  <si>
    <t>10-FEB-08:50</t>
  </si>
  <si>
    <t>24-JUL-15:00</t>
  </si>
  <si>
    <t>03-OCT-09:00</t>
  </si>
  <si>
    <t>03-JAN-09:09</t>
  </si>
  <si>
    <t>11-DEC-07:10</t>
  </si>
  <si>
    <t>30-MAR-13:00</t>
  </si>
  <si>
    <t>07-FEB-08:09</t>
  </si>
  <si>
    <t>06-MAR-07:10</t>
  </si>
  <si>
    <t>27-FEB-07:10</t>
  </si>
  <si>
    <t>27-MAR-06:10</t>
  </si>
  <si>
    <t>30-MAY-10:30</t>
  </si>
  <si>
    <t>21-DEC-08:09</t>
  </si>
  <si>
    <t>13-MAR-15:50</t>
  </si>
  <si>
    <t>03-APR-14:30</t>
  </si>
  <si>
    <t>13-JUL-15:09</t>
  </si>
  <si>
    <t>06-OCT-14:39</t>
  </si>
  <si>
    <t>15-DEC-15:39</t>
  </si>
  <si>
    <t>23-FEB-13:00</t>
  </si>
  <si>
    <t>20-APR-14:00</t>
  </si>
  <si>
    <t>13-JUN-14:00</t>
  </si>
  <si>
    <t>28-FEB-16:00</t>
  </si>
  <si>
    <t>26-APR-15:00</t>
  </si>
  <si>
    <t>19-MAY-15:00</t>
  </si>
  <si>
    <t>24-OCT-13:00</t>
  </si>
  <si>
    <t>13-NOV-13:00</t>
  </si>
  <si>
    <t>06-DEC-15:00</t>
  </si>
  <si>
    <t>19-JUN-14:00</t>
  </si>
  <si>
    <t>17-AUG-13:00</t>
  </si>
  <si>
    <t>11-APR-15:00</t>
  </si>
  <si>
    <t>19-OCT-10:00</t>
  </si>
  <si>
    <t>18-DEC-08:20</t>
  </si>
  <si>
    <t>07-FEB-11:00</t>
  </si>
  <si>
    <t>30-MAR-09:39</t>
  </si>
  <si>
    <t>21-APR-15:30</t>
  </si>
  <si>
    <t>27-JUN-15:00</t>
  </si>
  <si>
    <t>04-AUG-15:30</t>
  </si>
  <si>
    <t>21-SEP-14:00</t>
  </si>
  <si>
    <t>03-OCT-15:00</t>
  </si>
  <si>
    <t>13-NOV-11:09</t>
  </si>
  <si>
    <t>31-OCT-12:00</t>
  </si>
  <si>
    <t>21-FEB-09:09</t>
  </si>
  <si>
    <t>09-MAR-15:00</t>
  </si>
  <si>
    <t>17-AUG-15:50</t>
  </si>
  <si>
    <t>13-FEB-15:00</t>
  </si>
  <si>
    <t>02-MAR-14:00</t>
  </si>
  <si>
    <t>12-MAY-13:00</t>
  </si>
  <si>
    <t>31-JUL-16:40</t>
  </si>
  <si>
    <t>01-AUG-14:00</t>
  </si>
  <si>
    <t>13-OCT-14:00</t>
  </si>
  <si>
    <t>08-DEC-14:00</t>
  </si>
  <si>
    <t>22-FEB-13:00</t>
  </si>
  <si>
    <t>23-MAR-15:30</t>
  </si>
  <si>
    <t>13-APR-16:00</t>
  </si>
  <si>
    <t>05-OCT-15:00</t>
  </si>
  <si>
    <t>27-JAN-07:10</t>
  </si>
  <si>
    <t>09-FEB-07:10</t>
  </si>
  <si>
    <t>06-SEP-10:00</t>
  </si>
  <si>
    <t>26-OCT-15:30</t>
  </si>
  <si>
    <t>02-NOV-14:39</t>
  </si>
  <si>
    <t>23-JAN-13:00</t>
  </si>
  <si>
    <t>07-FEB-14:00</t>
  </si>
  <si>
    <t>06-APR-12:00</t>
  </si>
  <si>
    <t>18-MAY-12:00</t>
  </si>
  <si>
    <t>05-OCT-14:00</t>
  </si>
  <si>
    <t>06-APR-15:00</t>
  </si>
  <si>
    <t>29-JUN-14:00</t>
  </si>
  <si>
    <t>25-OCT-12:00</t>
  </si>
  <si>
    <t>20-DEC-07:10</t>
  </si>
  <si>
    <t>14-APR-14:30</t>
  </si>
  <si>
    <t>15-MAY-12:09</t>
  </si>
  <si>
    <t>30-JUN-15:00</t>
  </si>
  <si>
    <t>14-SEP-13:00</t>
  </si>
  <si>
    <t>14-JUN-15:09</t>
  </si>
  <si>
    <t>07-SEP-14:00</t>
  </si>
  <si>
    <t>20-OCT-14:00</t>
  </si>
  <si>
    <t>14-MAR-08:09</t>
  </si>
  <si>
    <t>10-APR-06:10</t>
  </si>
  <si>
    <t>25-MAY-12:00</t>
  </si>
  <si>
    <t>12-JUN-14:00</t>
  </si>
  <si>
    <t>WINDOW-NONRES-FIXED</t>
  </si>
  <si>
    <t>08-NOV-17:30</t>
  </si>
  <si>
    <t>24-NOV-07:10</t>
  </si>
  <si>
    <t>Building Summary Outpatient Health Care post-1980 construction</t>
  </si>
  <si>
    <t>Doebber, et al. 2009</t>
  </si>
  <si>
    <t>Built-up flat roof, insulation entirely above deck</t>
  </si>
  <si>
    <t>IEAD</t>
  </si>
  <si>
    <t>Hot Water Boiler, Furnace</t>
  </si>
  <si>
    <t>Standard 90.1-1989</t>
  </si>
  <si>
    <t>Floor 1 Anesthesia</t>
  </si>
  <si>
    <t>Floor 1 Bio Haz</t>
  </si>
  <si>
    <t>Floor 1 Café</t>
  </si>
  <si>
    <t>Floor 1 Clean</t>
  </si>
  <si>
    <t>Floor 1 Clean Work</t>
  </si>
  <si>
    <t>Floor 1 Dictation</t>
  </si>
  <si>
    <t>Floor 1 Dressing Room</t>
  </si>
  <si>
    <t>Floor 1 Electrical Room</t>
  </si>
  <si>
    <t>Floor 1 Elevator Pump Room</t>
  </si>
  <si>
    <t>Floor 1 Humid</t>
  </si>
  <si>
    <t>Floor 1 IT Hall</t>
  </si>
  <si>
    <t>Floor 1 IT Room</t>
  </si>
  <si>
    <t>Floor 1 Lobby</t>
  </si>
  <si>
    <t>Floor 1 Lobby Hall</t>
  </si>
  <si>
    <t>Floor 1 Lobby Toilet</t>
  </si>
  <si>
    <t>Floor 1 Locker Room</t>
  </si>
  <si>
    <t>Floor 1 Locker Room Hall</t>
  </si>
  <si>
    <t>Floor 1 Lounge</t>
  </si>
  <si>
    <t>Floor 1 Med Gas</t>
  </si>
  <si>
    <t>Floor 1 MRI Control Room</t>
  </si>
  <si>
    <t>Floor 1 MRI Hall</t>
  </si>
  <si>
    <t>Floor 1 MRI Room</t>
  </si>
  <si>
    <t>Floor 1 MRI Toilet</t>
  </si>
  <si>
    <t>Floor 1 Nourishment</t>
  </si>
  <si>
    <t>Floor 1 Nurse Hall</t>
  </si>
  <si>
    <t>Floor 1 Nurse Janitor</t>
  </si>
  <si>
    <t>Floor 1 Nurse Station</t>
  </si>
  <si>
    <t>Floor 1 Nurse Toilet</t>
  </si>
  <si>
    <t>Floor 1 Office</t>
  </si>
  <si>
    <t>Floor 1 Operating Room 1</t>
  </si>
  <si>
    <t>Floor 1 Operating Room 2</t>
  </si>
  <si>
    <t>Floor 1 Operating Room 3</t>
  </si>
  <si>
    <t>Floor 1 PACU</t>
  </si>
  <si>
    <t>Floor 1 Pre-Op Hall</t>
  </si>
  <si>
    <t>Floor 1 Pre-Op Room 1</t>
  </si>
  <si>
    <t>Floor 1 Pre-Op Room 2</t>
  </si>
  <si>
    <t>Floor 1 Pre-Op Toilet</t>
  </si>
  <si>
    <t>Floor 1 Procedure Room</t>
  </si>
  <si>
    <t>Floor 1 Reception</t>
  </si>
  <si>
    <t>Floor 1 Reception Hall</t>
  </si>
  <si>
    <t>Floor 1 Recovery Room</t>
  </si>
  <si>
    <t>Floor 1 Scheduling</t>
  </si>
  <si>
    <t>Floor 1 Scrub</t>
  </si>
  <si>
    <t>Floor 1 Soil</t>
  </si>
  <si>
    <t>Floor 1 Soil Hold</t>
  </si>
  <si>
    <t>Floor 1 Soil Work</t>
  </si>
  <si>
    <t>Floor 1 Step Down</t>
  </si>
  <si>
    <t>Floor 1 Sterile Hall</t>
  </si>
  <si>
    <t>Floor 1 Sterile Storage</t>
  </si>
  <si>
    <t>Floor 1 Storage</t>
  </si>
  <si>
    <t>Floor 1 Sub-Sterile</t>
  </si>
  <si>
    <t>Floor 1 Utility Hall</t>
  </si>
  <si>
    <t>Floor 1 Utility Janitor</t>
  </si>
  <si>
    <t>Floor 1 Utility Room</t>
  </si>
  <si>
    <t>Floor 1 Vestibule</t>
  </si>
  <si>
    <t>Floor 2 Conference</t>
  </si>
  <si>
    <t>Floor 2 Conference Toilet</t>
  </si>
  <si>
    <t>Floor 2 Dictation</t>
  </si>
  <si>
    <t>Floor 2 Exam 1</t>
  </si>
  <si>
    <t>Floor 2 Exam 2</t>
  </si>
  <si>
    <t>Floor 2 Exam 3</t>
  </si>
  <si>
    <t>Floor 2 Exam 4</t>
  </si>
  <si>
    <t>Floor 2 Exam 5</t>
  </si>
  <si>
    <t>Floor 2 Exam 6</t>
  </si>
  <si>
    <t>Floor 2 Exam 7</t>
  </si>
  <si>
    <t>Floor 2 Exam 8</t>
  </si>
  <si>
    <t>Floor 2 Exam 9</t>
  </si>
  <si>
    <t>Floor 2 Exam Hall 1</t>
  </si>
  <si>
    <t>Floor 2 Exam Hall 2</t>
  </si>
  <si>
    <t>Floor 2 Exam Hall 3</t>
  </si>
  <si>
    <t>Floor 2 Exam Hall 4</t>
  </si>
  <si>
    <t>Floor 2 Exam Hall 5</t>
  </si>
  <si>
    <t>Floor 2 Exam Hall 6</t>
  </si>
  <si>
    <t>Floor 2 Janitor</t>
  </si>
  <si>
    <t>Floor 2 Lounge</t>
  </si>
  <si>
    <t>Floor 2 Nurse Station 1</t>
  </si>
  <si>
    <t>Floor 2 Nurse Station 2</t>
  </si>
  <si>
    <t>Floor 2 Office</t>
  </si>
  <si>
    <t>Floor 2 Office Hall</t>
  </si>
  <si>
    <t>Floor 2 Reception</t>
  </si>
  <si>
    <t>Floor 2 Reception Hall</t>
  </si>
  <si>
    <t>Floor 2 Reception Toilet</t>
  </si>
  <si>
    <t>Floor 2 Scheduling 1</t>
  </si>
  <si>
    <t>Floor 2 Scheduling 2</t>
  </si>
  <si>
    <t>Floor 2 Storage 1</t>
  </si>
  <si>
    <t>Floor 2 Storage 2</t>
  </si>
  <si>
    <t>Floor 2 Storage 3</t>
  </si>
  <si>
    <t>Floor 2 Utility</t>
  </si>
  <si>
    <t>Floor 2 Work</t>
  </si>
  <si>
    <t>Floor 2 Work Hall</t>
  </si>
  <si>
    <t>Floor 2 Work Toilet</t>
  </si>
  <si>
    <t>Floor 2 X-Ray</t>
  </si>
  <si>
    <t>Floor 3 Dressing Room</t>
  </si>
  <si>
    <t>Floor 3 Elevator Hall</t>
  </si>
  <si>
    <t>Floor 3 Humid</t>
  </si>
  <si>
    <t>Floor 3 Janitor</t>
  </si>
  <si>
    <t>Floor 3 Locker</t>
  </si>
  <si>
    <t>Floor 3 Lounge</t>
  </si>
  <si>
    <t>Floor 3 Lounge Toilet</t>
  </si>
  <si>
    <t>Floor 3 Mechanical</t>
  </si>
  <si>
    <t>Floor 3 Mechanical Hall</t>
  </si>
  <si>
    <t>Floor 3 Office</t>
  </si>
  <si>
    <t>Floor 3 Office Hall</t>
  </si>
  <si>
    <t>Floor 3 Office Toilet</t>
  </si>
  <si>
    <t>Floor 3 Physical Therapy 1</t>
  </si>
  <si>
    <t>Floor 3 Physical Therapy 2</t>
  </si>
  <si>
    <t>Floor 3 Physical Therapy Toilet</t>
  </si>
  <si>
    <t>Floor 3 Storage 1</t>
  </si>
  <si>
    <t>Floor 3 Storage 2</t>
  </si>
  <si>
    <t>Floor 3 Treatment</t>
  </si>
  <si>
    <t>Floor 3 Undeveloped 1</t>
  </si>
  <si>
    <t>Floor 3 Undeveloped 2</t>
  </si>
  <si>
    <t>Floor 3 Utility</t>
  </si>
  <si>
    <t>Floor 3 Work</t>
  </si>
  <si>
    <t>NE Stair</t>
  </si>
  <si>
    <t>NW Elevator</t>
  </si>
  <si>
    <t>NW Stair</t>
  </si>
  <si>
    <t>SW Stair</t>
  </si>
  <si>
    <t>[2] ASHRAE Standard 90.1-1989, Atlanta, GA:  American Society of Heating, Refrigerating and Air-Conditioning Engineers.</t>
  </si>
</sst>
</file>

<file path=xl/styles.xml><?xml version="1.0" encoding="utf-8"?>
<styleSheet xmlns="http://schemas.openxmlformats.org/spreadsheetml/2006/main">
  <numFmts count="5">
    <numFmt numFmtId="164" formatCode="0.0"/>
    <numFmt numFmtId="165" formatCode="0.000"/>
    <numFmt numFmtId="166" formatCode="#,##0.0"/>
    <numFmt numFmtId="167" formatCode="#,##0.0000"/>
    <numFmt numFmtId="168" formatCode="0.00000"/>
  </numFmts>
  <fonts count="40">
    <font>
      <sz val="8"/>
      <color indexed="8"/>
      <name val="MS Sans Serif"/>
      <charset val="1"/>
    </font>
    <font>
      <sz val="11"/>
      <color theme="1"/>
      <name val="Calibri"/>
      <family val="2"/>
      <scheme val="minor"/>
    </font>
    <font>
      <sz val="8"/>
      <color indexed="8"/>
      <name val="MS Sans Serif"/>
      <family val="2"/>
    </font>
    <font>
      <sz val="10"/>
      <name val="Arial"/>
      <family val="2"/>
    </font>
    <font>
      <sz val="12"/>
      <color indexed="8"/>
      <name val="MS Sans Serif"/>
      <family val="2"/>
    </font>
    <font>
      <b/>
      <sz val="8"/>
      <color indexed="8"/>
      <name val="Arial"/>
      <family val="2"/>
    </font>
    <font>
      <sz val="8"/>
      <color indexed="8"/>
      <name val="Arial"/>
      <family val="2"/>
    </font>
    <font>
      <sz val="8"/>
      <color indexed="8"/>
      <name val="MS Sans Serif"/>
      <family val="2"/>
    </font>
    <font>
      <b/>
      <sz val="16"/>
      <color indexed="8"/>
      <name val="Arial"/>
      <family val="2"/>
    </font>
    <font>
      <vertAlign val="superscript"/>
      <sz val="8"/>
      <color indexed="8"/>
      <name val="Arial"/>
      <family val="2"/>
    </font>
    <font>
      <b/>
      <vertAlign val="superscript"/>
      <sz val="8"/>
      <color indexed="8"/>
      <name val="Arial"/>
      <family val="2"/>
    </font>
    <font>
      <sz val="8"/>
      <name val="MS Sans Serif"/>
      <family val="2"/>
    </font>
    <font>
      <b/>
      <sz val="14"/>
      <color indexed="8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vertAlign val="superscript"/>
      <sz val="10"/>
      <color indexed="8"/>
      <name val="Arial"/>
      <family val="2"/>
    </font>
    <font>
      <sz val="10"/>
      <color indexed="8"/>
      <name val="Arial"/>
      <family val="2"/>
    </font>
    <font>
      <b/>
      <vertAlign val="superscript"/>
      <sz val="10"/>
      <name val="Arial"/>
      <family val="2"/>
    </font>
    <font>
      <b/>
      <sz val="10"/>
      <name val="Arial"/>
      <family val="2"/>
    </font>
    <font>
      <b/>
      <vertAlign val="superscript"/>
      <sz val="10"/>
      <color indexed="8"/>
      <name val="Arial"/>
      <family val="2"/>
    </font>
    <font>
      <b/>
      <sz val="10"/>
      <name val="Times New Roman"/>
      <family val="1"/>
    </font>
    <font>
      <sz val="10"/>
      <name val="Times New Roman"/>
      <family val="1"/>
    </font>
    <font>
      <vertAlign val="subscript"/>
      <sz val="8"/>
      <color indexed="8"/>
      <name val="Arial"/>
      <family val="2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8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indexed="43"/>
        <bgColor indexed="64"/>
      </patternFill>
    </fill>
    <fill>
      <patternFill patternType="solid">
        <fgColor indexed="43"/>
        <bgColor indexed="9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2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49">
    <xf numFmtId="0" fontId="0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23" fillId="0" borderId="0" applyNumberFormat="0" applyFill="0" applyBorder="0" applyAlignment="0" applyProtection="0"/>
    <xf numFmtId="0" fontId="24" fillId="0" borderId="2" applyNumberFormat="0" applyFill="0" applyAlignment="0" applyProtection="0"/>
    <xf numFmtId="0" fontId="25" fillId="0" borderId="3" applyNumberFormat="0" applyFill="0" applyAlignment="0" applyProtection="0"/>
    <xf numFmtId="0" fontId="26" fillId="0" borderId="4" applyNumberFormat="0" applyFill="0" applyAlignment="0" applyProtection="0"/>
    <xf numFmtId="0" fontId="26" fillId="0" borderId="0" applyNumberFormat="0" applyFill="0" applyBorder="0" applyAlignment="0" applyProtection="0"/>
    <xf numFmtId="0" fontId="27" fillId="4" borderId="0" applyNumberFormat="0" applyBorder="0" applyAlignment="0" applyProtection="0"/>
    <xf numFmtId="0" fontId="28" fillId="5" borderId="0" applyNumberFormat="0" applyBorder="0" applyAlignment="0" applyProtection="0"/>
    <xf numFmtId="0" fontId="29" fillId="6" borderId="0" applyNumberFormat="0" applyBorder="0" applyAlignment="0" applyProtection="0"/>
    <xf numFmtId="0" fontId="30" fillId="7" borderId="5" applyNumberFormat="0" applyAlignment="0" applyProtection="0"/>
    <xf numFmtId="0" fontId="31" fillId="8" borderId="6" applyNumberFormat="0" applyAlignment="0" applyProtection="0"/>
    <xf numFmtId="0" fontId="32" fillId="8" borderId="5" applyNumberFormat="0" applyAlignment="0" applyProtection="0"/>
    <xf numFmtId="0" fontId="33" fillId="0" borderId="7" applyNumberFormat="0" applyFill="0" applyAlignment="0" applyProtection="0"/>
    <xf numFmtId="0" fontId="34" fillId="9" borderId="8" applyNumberFormat="0" applyAlignment="0" applyProtection="0"/>
    <xf numFmtId="0" fontId="35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7" fillId="0" borderId="10" applyNumberFormat="0" applyFill="0" applyAlignment="0" applyProtection="0"/>
    <xf numFmtId="0" fontId="38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38" fillId="14" borderId="0" applyNumberFormat="0" applyBorder="0" applyAlignment="0" applyProtection="0"/>
    <xf numFmtId="0" fontId="38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38" fillId="18" borderId="0" applyNumberFormat="0" applyBorder="0" applyAlignment="0" applyProtection="0"/>
    <xf numFmtId="0" fontId="38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38" fillId="22" borderId="0" applyNumberFormat="0" applyBorder="0" applyAlignment="0" applyProtection="0"/>
    <xf numFmtId="0" fontId="38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38" fillId="26" borderId="0" applyNumberFormat="0" applyBorder="0" applyAlignment="0" applyProtection="0"/>
    <xf numFmtId="0" fontId="38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38" fillId="30" borderId="0" applyNumberFormat="0" applyBorder="0" applyAlignment="0" applyProtection="0"/>
    <xf numFmtId="0" fontId="38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38" fillId="34" borderId="0" applyNumberFormat="0" applyBorder="0" applyAlignment="0" applyProtection="0"/>
    <xf numFmtId="0" fontId="1" fillId="0" borderId="0"/>
    <xf numFmtId="0" fontId="1" fillId="10" borderId="9" applyNumberFormat="0" applyFont="0" applyAlignment="0" applyProtection="0"/>
    <xf numFmtId="0" fontId="3" fillId="0" borderId="0"/>
  </cellStyleXfs>
  <cellXfs count="107">
    <xf numFmtId="0" fontId="0" fillId="0" borderId="0" xfId="0" applyAlignment="1">
      <alignment vertical="top" wrapText="1"/>
    </xf>
    <xf numFmtId="0" fontId="6" fillId="0" borderId="0" xfId="0" applyFont="1" applyAlignment="1">
      <alignment vertical="top" wrapText="1"/>
    </xf>
    <xf numFmtId="0" fontId="6" fillId="0" borderId="0" xfId="0" applyFont="1" applyAlignment="1">
      <alignment horizontal="center" vertical="top" wrapText="1"/>
    </xf>
    <xf numFmtId="0" fontId="6" fillId="0" borderId="0" xfId="0" applyFont="1" applyAlignment="1">
      <alignment horizontal="center" vertical="top"/>
    </xf>
    <xf numFmtId="2" fontId="6" fillId="0" borderId="0" xfId="0" applyNumberFormat="1" applyFont="1" applyAlignment="1">
      <alignment horizontal="center" vertical="top"/>
    </xf>
    <xf numFmtId="2" fontId="6" fillId="0" borderId="0" xfId="0" applyNumberFormat="1" applyFont="1" applyAlignment="1">
      <alignment horizontal="center" vertical="top" wrapText="1"/>
    </xf>
    <xf numFmtId="1" fontId="6" fillId="0" borderId="0" xfId="0" applyNumberFormat="1" applyFont="1" applyAlignment="1">
      <alignment horizontal="center" vertical="top"/>
    </xf>
    <xf numFmtId="1" fontId="6" fillId="0" borderId="0" xfId="0" applyNumberFormat="1" applyFont="1" applyAlignment="1">
      <alignment horizontal="center" vertical="top" wrapText="1"/>
    </xf>
    <xf numFmtId="0" fontId="8" fillId="2" borderId="0" xfId="0" applyFont="1" applyFill="1" applyAlignment="1">
      <alignment vertical="top"/>
    </xf>
    <xf numFmtId="0" fontId="6" fillId="2" borderId="0" xfId="0" applyFont="1" applyFill="1" applyAlignment="1">
      <alignment vertical="top" wrapText="1"/>
    </xf>
    <xf numFmtId="0" fontId="6" fillId="2" borderId="0" xfId="0" applyFont="1" applyFill="1" applyAlignment="1">
      <alignment horizontal="center" vertical="top" wrapText="1"/>
    </xf>
    <xf numFmtId="0" fontId="5" fillId="2" borderId="0" xfId="0" applyFont="1" applyFill="1" applyAlignment="1">
      <alignment vertical="top" wrapText="1"/>
    </xf>
    <xf numFmtId="0" fontId="5" fillId="3" borderId="0" xfId="0" applyFont="1" applyFill="1" applyAlignment="1">
      <alignment horizontal="center" vertical="top" wrapText="1"/>
    </xf>
    <xf numFmtId="0" fontId="6" fillId="0" borderId="0" xfId="0" applyFont="1" applyFill="1" applyAlignment="1">
      <alignment vertical="top" wrapText="1"/>
    </xf>
    <xf numFmtId="0" fontId="5" fillId="3" borderId="0" xfId="0" applyFont="1" applyFill="1" applyAlignment="1">
      <alignment horizontal="left" vertical="top"/>
    </xf>
    <xf numFmtId="0" fontId="6" fillId="2" borderId="0" xfId="0" applyFont="1" applyFill="1" applyAlignment="1">
      <alignment vertical="top"/>
    </xf>
    <xf numFmtId="0" fontId="6" fillId="3" borderId="0" xfId="0" applyFont="1" applyFill="1" applyAlignment="1">
      <alignment horizontal="left" vertical="top"/>
    </xf>
    <xf numFmtId="0" fontId="6" fillId="3" borderId="0" xfId="0" applyFont="1" applyFill="1" applyAlignment="1">
      <alignment horizontal="left" vertical="center"/>
    </xf>
    <xf numFmtId="3" fontId="6" fillId="0" borderId="0" xfId="0" applyNumberFormat="1" applyFont="1" applyAlignment="1">
      <alignment horizontal="center" vertical="top" wrapText="1"/>
    </xf>
    <xf numFmtId="0" fontId="5" fillId="0" borderId="0" xfId="0" applyFont="1" applyFill="1" applyAlignment="1">
      <alignment vertical="top" wrapText="1"/>
    </xf>
    <xf numFmtId="0" fontId="6" fillId="0" borderId="0" xfId="0" applyFont="1" applyFill="1" applyAlignment="1">
      <alignment horizontal="left" vertical="top"/>
    </xf>
    <xf numFmtId="0" fontId="5" fillId="0" borderId="0" xfId="0" applyFont="1" applyFill="1" applyAlignment="1">
      <alignment horizontal="left" vertical="top"/>
    </xf>
    <xf numFmtId="0" fontId="6" fillId="0" borderId="0" xfId="0" applyFont="1" applyFill="1" applyAlignment="1">
      <alignment horizontal="center" vertical="top" wrapText="1"/>
    </xf>
    <xf numFmtId="0" fontId="12" fillId="3" borderId="0" xfId="0" applyFont="1" applyFill="1" applyAlignment="1">
      <alignment horizontal="left" vertical="top"/>
    </xf>
    <xf numFmtId="0" fontId="13" fillId="2" borderId="0" xfId="0" applyFont="1" applyFill="1" applyAlignment="1">
      <alignment vertical="top" wrapText="1"/>
    </xf>
    <xf numFmtId="3" fontId="14" fillId="3" borderId="0" xfId="0" applyNumberFormat="1" applyFont="1" applyFill="1" applyAlignment="1">
      <alignment vertical="top" wrapText="1"/>
    </xf>
    <xf numFmtId="0" fontId="14" fillId="3" borderId="0" xfId="0" applyFont="1" applyFill="1" applyAlignment="1">
      <alignment horizontal="center" vertical="top" wrapText="1"/>
    </xf>
    <xf numFmtId="0" fontId="14" fillId="0" borderId="0" xfId="0" applyFont="1" applyAlignment="1">
      <alignment horizontal="center" vertical="top" wrapText="1"/>
    </xf>
    <xf numFmtId="0" fontId="13" fillId="0" borderId="0" xfId="0" applyFont="1" applyAlignment="1">
      <alignment vertical="top" wrapText="1"/>
    </xf>
    <xf numFmtId="3" fontId="14" fillId="3" borderId="0" xfId="0" applyNumberFormat="1" applyFont="1" applyFill="1" applyAlignment="1">
      <alignment horizontal="center" vertical="top" wrapText="1"/>
    </xf>
    <xf numFmtId="0" fontId="14" fillId="2" borderId="0" xfId="0" applyFont="1" applyFill="1" applyAlignment="1">
      <alignment horizontal="center" vertical="top" wrapText="1"/>
    </xf>
    <xf numFmtId="0" fontId="14" fillId="3" borderId="0" xfId="0" applyFont="1" applyFill="1" applyAlignment="1">
      <alignment horizontal="left" vertical="top"/>
    </xf>
    <xf numFmtId="3" fontId="13" fillId="0" borderId="0" xfId="0" applyNumberFormat="1" applyFont="1" applyAlignment="1">
      <alignment vertical="top" wrapText="1"/>
    </xf>
    <xf numFmtId="0" fontId="14" fillId="2" borderId="0" xfId="0" applyFont="1" applyFill="1" applyAlignment="1">
      <alignment vertical="top" wrapText="1"/>
    </xf>
    <xf numFmtId="0" fontId="13" fillId="3" borderId="0" xfId="0" applyFont="1" applyFill="1" applyAlignment="1">
      <alignment horizontal="left" vertical="top" wrapText="1"/>
    </xf>
    <xf numFmtId="0" fontId="13" fillId="0" borderId="0" xfId="0" applyFont="1" applyAlignment="1">
      <alignment horizontal="center" vertical="top" wrapText="1"/>
    </xf>
    <xf numFmtId="166" fontId="13" fillId="0" borderId="0" xfId="0" applyNumberFormat="1" applyFont="1" applyAlignment="1">
      <alignment vertical="top" wrapText="1"/>
    </xf>
    <xf numFmtId="1" fontId="13" fillId="0" borderId="0" xfId="0" applyNumberFormat="1" applyFont="1" applyAlignment="1">
      <alignment horizontal="center" vertical="top" wrapText="1"/>
    </xf>
    <xf numFmtId="0" fontId="13" fillId="2" borderId="0" xfId="0" applyFont="1" applyFill="1" applyAlignment="1">
      <alignment horizontal="left" vertical="top" wrapText="1" indent="2"/>
    </xf>
    <xf numFmtId="4" fontId="13" fillId="0" borderId="0" xfId="0" applyNumberFormat="1" applyFont="1" applyAlignment="1">
      <alignment vertical="top" wrapText="1"/>
    </xf>
    <xf numFmtId="0" fontId="13" fillId="3" borderId="0" xfId="0" applyFont="1" applyFill="1" applyAlignment="1">
      <alignment horizontal="left" vertical="top" wrapText="1" indent="2"/>
    </xf>
    <xf numFmtId="2" fontId="13" fillId="0" borderId="0" xfId="0" applyNumberFormat="1" applyFont="1" applyAlignment="1">
      <alignment horizontal="center" vertical="top" wrapText="1"/>
    </xf>
    <xf numFmtId="3" fontId="16" fillId="0" borderId="0" xfId="0" applyNumberFormat="1" applyFont="1" applyAlignment="1">
      <alignment vertical="top" wrapText="1"/>
    </xf>
    <xf numFmtId="4" fontId="16" fillId="0" borderId="0" xfId="0" applyNumberFormat="1" applyFont="1" applyAlignment="1">
      <alignment vertical="top" wrapText="1"/>
    </xf>
    <xf numFmtId="166" fontId="16" fillId="0" borderId="0" xfId="0" applyNumberFormat="1" applyFont="1" applyAlignment="1">
      <alignment vertical="top" wrapText="1"/>
    </xf>
    <xf numFmtId="0" fontId="13" fillId="3" borderId="0" xfId="0" applyFont="1" applyFill="1" applyAlignment="1">
      <alignment horizontal="left" vertical="top"/>
    </xf>
    <xf numFmtId="3" fontId="13" fillId="0" borderId="0" xfId="0" applyNumberFormat="1" applyFont="1" applyAlignment="1">
      <alignment vertical="top"/>
    </xf>
    <xf numFmtId="0" fontId="14" fillId="2" borderId="0" xfId="2" applyFont="1" applyFill="1" applyBorder="1" applyAlignment="1">
      <alignment horizontal="center" vertical="center" wrapText="1"/>
    </xf>
    <xf numFmtId="0" fontId="18" fillId="2" borderId="0" xfId="5" applyFont="1" applyFill="1" applyBorder="1" applyAlignment="1">
      <alignment wrapText="1"/>
    </xf>
    <xf numFmtId="2" fontId="18" fillId="2" borderId="0" xfId="5" applyNumberFormat="1" applyFont="1" applyFill="1" applyBorder="1" applyAlignment="1">
      <alignment horizontal="center" wrapText="1"/>
    </xf>
    <xf numFmtId="2" fontId="18" fillId="2" borderId="0" xfId="5" applyNumberFormat="1" applyFont="1" applyFill="1" applyAlignment="1">
      <alignment horizontal="center" wrapText="1"/>
    </xf>
    <xf numFmtId="0" fontId="3" fillId="0" borderId="0" xfId="5"/>
    <xf numFmtId="3" fontId="3" fillId="0" borderId="0" xfId="5" applyNumberFormat="1"/>
    <xf numFmtId="2" fontId="3" fillId="0" borderId="0" xfId="5" applyNumberFormat="1"/>
    <xf numFmtId="164" fontId="3" fillId="0" borderId="0" xfId="5" applyNumberFormat="1"/>
    <xf numFmtId="0" fontId="14" fillId="0" borderId="0" xfId="0" applyFont="1" applyAlignment="1">
      <alignment vertical="top" wrapText="1"/>
    </xf>
    <xf numFmtId="164" fontId="14" fillId="0" borderId="0" xfId="0" applyNumberFormat="1" applyFont="1" applyAlignment="1">
      <alignment vertical="top" wrapText="1"/>
    </xf>
    <xf numFmtId="3" fontId="14" fillId="0" borderId="0" xfId="0" applyNumberFormat="1" applyFont="1" applyAlignment="1">
      <alignment vertical="top" wrapText="1"/>
    </xf>
    <xf numFmtId="0" fontId="13" fillId="0" borderId="0" xfId="0" applyFont="1" applyAlignment="1">
      <alignment vertical="top"/>
    </xf>
    <xf numFmtId="0" fontId="20" fillId="2" borderId="1" xfId="4" applyFont="1" applyFill="1" applyBorder="1"/>
    <xf numFmtId="0" fontId="20" fillId="2" borderId="1" xfId="4" applyFont="1" applyFill="1" applyBorder="1" applyAlignment="1">
      <alignment wrapText="1"/>
    </xf>
    <xf numFmtId="0" fontId="21" fillId="0" borderId="0" xfId="4" applyFont="1"/>
    <xf numFmtId="0" fontId="4" fillId="0" borderId="0" xfId="0" applyFont="1" applyAlignment="1">
      <alignment vertical="top"/>
    </xf>
    <xf numFmtId="0" fontId="3" fillId="0" borderId="0" xfId="3"/>
    <xf numFmtId="4" fontId="6" fillId="0" borderId="0" xfId="0" applyNumberFormat="1" applyFont="1" applyAlignment="1">
      <alignment horizontal="center" vertical="top" wrapText="1"/>
    </xf>
    <xf numFmtId="4" fontId="6" fillId="3" borderId="0" xfId="0" applyNumberFormat="1" applyFont="1" applyFill="1" applyAlignment="1">
      <alignment horizontal="left" vertical="top" wrapText="1"/>
    </xf>
    <xf numFmtId="4" fontId="5" fillId="2" borderId="0" xfId="0" applyNumberFormat="1" applyFont="1" applyFill="1" applyAlignment="1">
      <alignment vertical="top" wrapText="1"/>
    </xf>
    <xf numFmtId="167" fontId="6" fillId="0" borderId="0" xfId="0" applyNumberFormat="1" applyFont="1" applyAlignment="1">
      <alignment horizontal="center" vertical="top" wrapText="1"/>
    </xf>
    <xf numFmtId="4" fontId="6" fillId="3" borderId="0" xfId="0" applyNumberFormat="1" applyFont="1" applyFill="1" applyAlignment="1">
      <alignment horizontal="left" vertical="top"/>
    </xf>
    <xf numFmtId="0" fontId="7" fillId="0" borderId="0" xfId="0" applyFont="1" applyAlignment="1">
      <alignment vertical="top"/>
    </xf>
    <xf numFmtId="4" fontId="6" fillId="2" borderId="0" xfId="0" applyNumberFormat="1" applyFont="1" applyFill="1" applyAlignment="1">
      <alignment horizontal="left" vertical="top"/>
    </xf>
    <xf numFmtId="4" fontId="5" fillId="2" borderId="0" xfId="0" applyNumberFormat="1" applyFont="1" applyFill="1" applyAlignment="1">
      <alignment vertical="top"/>
    </xf>
    <xf numFmtId="4" fontId="5" fillId="2" borderId="0" xfId="0" applyNumberFormat="1" applyFont="1" applyFill="1" applyAlignment="1">
      <alignment horizontal="left" vertical="top"/>
    </xf>
    <xf numFmtId="4" fontId="6" fillId="0" borderId="0" xfId="0" applyNumberFormat="1" applyFont="1" applyAlignment="1">
      <alignment vertical="top" wrapText="1"/>
    </xf>
    <xf numFmtId="4" fontId="6" fillId="0" borderId="0" xfId="0" applyNumberFormat="1" applyFont="1" applyAlignment="1">
      <alignment horizontal="center" vertical="top"/>
    </xf>
    <xf numFmtId="4" fontId="5" fillId="3" borderId="0" xfId="0" applyNumberFormat="1" applyFont="1" applyFill="1" applyAlignment="1">
      <alignment horizontal="left" vertical="top"/>
    </xf>
    <xf numFmtId="4" fontId="6" fillId="2" borderId="0" xfId="0" applyNumberFormat="1" applyFont="1" applyFill="1" applyAlignment="1">
      <alignment vertical="top"/>
    </xf>
    <xf numFmtId="165" fontId="6" fillId="0" borderId="0" xfId="0" applyNumberFormat="1" applyFont="1" applyAlignment="1">
      <alignment horizontal="center" vertical="top" wrapText="1"/>
    </xf>
    <xf numFmtId="168" fontId="6" fillId="0" borderId="0" xfId="0" applyNumberFormat="1" applyFont="1" applyAlignment="1">
      <alignment horizontal="center" vertical="top" wrapText="1"/>
    </xf>
    <xf numFmtId="3" fontId="6" fillId="0" borderId="0" xfId="0" applyNumberFormat="1" applyFont="1" applyFill="1" applyAlignment="1">
      <alignment horizontal="center" vertical="top" wrapText="1"/>
    </xf>
    <xf numFmtId="1" fontId="6" fillId="0" borderId="0" xfId="0" applyNumberFormat="1" applyFont="1" applyFill="1" applyAlignment="1">
      <alignment horizontal="center" vertical="top" wrapText="1"/>
    </xf>
    <xf numFmtId="2" fontId="6" fillId="0" borderId="0" xfId="0" applyNumberFormat="1" applyFont="1" applyFill="1" applyAlignment="1">
      <alignment horizontal="center" vertical="top" wrapText="1"/>
    </xf>
    <xf numFmtId="0" fontId="0" fillId="0" borderId="0" xfId="0" applyBorder="1" applyAlignment="1">
      <alignment vertical="top" wrapText="1"/>
    </xf>
    <xf numFmtId="0" fontId="0" fillId="0" borderId="0" xfId="0" applyBorder="1" applyAlignment="1">
      <alignment horizontal="right" vertical="top" wrapText="1"/>
    </xf>
    <xf numFmtId="11" fontId="0" fillId="0" borderId="0" xfId="0" applyNumberFormat="1" applyBorder="1" applyAlignment="1">
      <alignment horizontal="right" vertical="top" wrapText="1"/>
    </xf>
    <xf numFmtId="2" fontId="14" fillId="0" borderId="0" xfId="0" applyNumberFormat="1" applyFont="1" applyAlignment="1">
      <alignment horizontal="center" vertical="top" wrapText="1"/>
    </xf>
    <xf numFmtId="11" fontId="13" fillId="0" borderId="0" xfId="0" applyNumberFormat="1" applyFont="1" applyAlignment="1">
      <alignment vertical="top" wrapText="1"/>
    </xf>
    <xf numFmtId="2" fontId="3" fillId="0" borderId="0" xfId="5" applyNumberFormat="1" applyFont="1"/>
    <xf numFmtId="2" fontId="3" fillId="0" borderId="0" xfId="0" applyNumberFormat="1" applyFont="1" applyAlignment="1">
      <alignment horizontal="center" vertical="center"/>
    </xf>
    <xf numFmtId="2" fontId="13" fillId="0" borderId="0" xfId="0" applyNumberFormat="1" applyFont="1"/>
    <xf numFmtId="0" fontId="1" fillId="0" borderId="0" xfId="46"/>
    <xf numFmtId="0" fontId="2" fillId="0" borderId="0" xfId="0" applyFont="1" applyBorder="1" applyAlignment="1">
      <alignment horizontal="right" vertical="top" wrapText="1"/>
    </xf>
    <xf numFmtId="0" fontId="0" fillId="0" borderId="11" xfId="0" applyBorder="1" applyAlignment="1">
      <alignment vertical="top" wrapText="1"/>
    </xf>
    <xf numFmtId="2" fontId="6" fillId="0" borderId="0" xfId="46" applyNumberFormat="1" applyFont="1" applyAlignment="1">
      <alignment horizontal="center" vertical="top" wrapText="1"/>
    </xf>
    <xf numFmtId="4" fontId="5" fillId="3" borderId="0" xfId="0" applyNumberFormat="1" applyFont="1" applyFill="1" applyAlignment="1">
      <alignment horizontal="left" vertical="top" wrapText="1"/>
    </xf>
    <xf numFmtId="164" fontId="39" fillId="0" borderId="0" xfId="48" applyNumberFormat="1" applyFont="1" applyBorder="1" applyAlignment="1">
      <alignment horizontal="center"/>
    </xf>
    <xf numFmtId="164" fontId="39" fillId="0" borderId="0" xfId="48" applyNumberFormat="1" applyFont="1" applyAlignment="1">
      <alignment horizontal="center"/>
    </xf>
    <xf numFmtId="4" fontId="5" fillId="0" borderId="0" xfId="0" applyNumberFormat="1" applyFont="1" applyAlignment="1">
      <alignment vertical="top"/>
    </xf>
    <xf numFmtId="0" fontId="6" fillId="0" borderId="0" xfId="0" applyFont="1" applyAlignment="1">
      <alignment horizontal="left" vertical="top" wrapText="1"/>
    </xf>
    <xf numFmtId="2" fontId="3" fillId="0" borderId="0" xfId="5" applyNumberFormat="1" applyFont="1" applyAlignment="1">
      <alignment horizontal="right"/>
    </xf>
    <xf numFmtId="2" fontId="13" fillId="0" borderId="0" xfId="0" applyNumberFormat="1" applyFont="1" applyAlignment="1">
      <alignment vertical="top" wrapText="1"/>
    </xf>
    <xf numFmtId="0" fontId="2" fillId="0" borderId="11" xfId="0" applyFont="1" applyBorder="1" applyAlignment="1">
      <alignment horizontal="right" vertical="top" wrapText="1"/>
    </xf>
    <xf numFmtId="11" fontId="2" fillId="0" borderId="11" xfId="0" applyNumberFormat="1" applyFont="1" applyBorder="1" applyAlignment="1">
      <alignment horizontal="right" vertical="top" wrapText="1"/>
    </xf>
    <xf numFmtId="1" fontId="13" fillId="0" borderId="0" xfId="0" applyNumberFormat="1" applyFont="1" applyAlignment="1">
      <alignment vertical="top" wrapText="1"/>
    </xf>
    <xf numFmtId="1" fontId="3" fillId="0" borderId="0" xfId="5" applyNumberFormat="1"/>
    <xf numFmtId="0" fontId="5" fillId="2" borderId="0" xfId="0" applyFont="1" applyFill="1" applyAlignment="1">
      <alignment horizontal="center" vertical="top" wrapText="1"/>
    </xf>
    <xf numFmtId="0" fontId="4" fillId="0" borderId="0" xfId="0" applyFont="1" applyAlignment="1">
      <alignment horizontal="center" vertical="top"/>
    </xf>
  </cellXfs>
  <cellStyles count="49">
    <cellStyle name="20% - Accent1" xfId="23" builtinId="30" customBuiltin="1"/>
    <cellStyle name="20% - Accent2" xfId="27" builtinId="34" customBuiltin="1"/>
    <cellStyle name="20% - Accent3" xfId="31" builtinId="38" customBuiltin="1"/>
    <cellStyle name="20% - Accent4" xfId="35" builtinId="42" customBuiltin="1"/>
    <cellStyle name="20% - Accent5" xfId="39" builtinId="46" customBuiltin="1"/>
    <cellStyle name="20% - Accent6" xfId="43" builtinId="50" customBuiltin="1"/>
    <cellStyle name="40% - Accent1" xfId="24" builtinId="31" customBuiltin="1"/>
    <cellStyle name="40% - Accent2" xfId="28" builtinId="35" customBuiltin="1"/>
    <cellStyle name="40% - Accent3" xfId="32" builtinId="39" customBuiltin="1"/>
    <cellStyle name="40% - Accent4" xfId="36" builtinId="43" customBuiltin="1"/>
    <cellStyle name="40% - Accent5" xfId="40" builtinId="47" customBuiltin="1"/>
    <cellStyle name="40% - Accent6" xfId="44" builtinId="51" customBuiltin="1"/>
    <cellStyle name="60% - Accent1" xfId="25" builtinId="32" customBuiltin="1"/>
    <cellStyle name="60% - Accent2" xfId="29" builtinId="36" customBuiltin="1"/>
    <cellStyle name="60% - Accent3" xfId="33" builtinId="40" customBuiltin="1"/>
    <cellStyle name="60% - Accent4" xfId="37" builtinId="44" customBuiltin="1"/>
    <cellStyle name="60% - Accent5" xfId="41" builtinId="48" customBuiltin="1"/>
    <cellStyle name="60% - Accent6" xfId="45" builtinId="52" customBuiltin="1"/>
    <cellStyle name="Accent1" xfId="22" builtinId="29" customBuiltin="1"/>
    <cellStyle name="Accent2" xfId="26" builtinId="33" customBuiltin="1"/>
    <cellStyle name="Accent3" xfId="30" builtinId="37" customBuiltin="1"/>
    <cellStyle name="Accent4" xfId="34" builtinId="41" customBuiltin="1"/>
    <cellStyle name="Accent5" xfId="38" builtinId="45" customBuiltin="1"/>
    <cellStyle name="Accent6" xfId="42" builtinId="49" customBuiltin="1"/>
    <cellStyle name="Bad" xfId="12" builtinId="27" customBuiltin="1"/>
    <cellStyle name="Calculation" xfId="16" builtinId="22" customBuiltin="1"/>
    <cellStyle name="Check Cell" xfId="18" builtinId="23" customBuiltin="1"/>
    <cellStyle name="Explanatory Text" xfId="20" builtinId="53" customBuiltin="1"/>
    <cellStyle name="Good" xfId="11" builtinId="26" customBuiltin="1"/>
    <cellStyle name="Heading 1" xfId="7" builtinId="16" customBuiltin="1"/>
    <cellStyle name="Heading 2" xfId="8" builtinId="17" customBuiltin="1"/>
    <cellStyle name="Heading 3" xfId="9" builtinId="18" customBuiltin="1"/>
    <cellStyle name="Heading 4" xfId="10" builtinId="19" customBuiltin="1"/>
    <cellStyle name="Input" xfId="14" builtinId="20" customBuiltin="1"/>
    <cellStyle name="Linked Cell" xfId="17" builtinId="24" customBuiltin="1"/>
    <cellStyle name="Neutral" xfId="13" builtinId="28" customBuiltin="1"/>
    <cellStyle name="Normal" xfId="0" builtinId="0"/>
    <cellStyle name="Normal 2" xfId="1"/>
    <cellStyle name="Normal 3" xfId="46"/>
    <cellStyle name="Normal 5" xfId="48"/>
    <cellStyle name="Normal_Loads-IP_New_SC" xfId="2"/>
    <cellStyle name="Normal_Schedules" xfId="3"/>
    <cellStyle name="Normal_Schedules_Trans" xfId="4"/>
    <cellStyle name="Normal_ZoneSummary" xfId="5"/>
    <cellStyle name="Note 2" xfId="47"/>
    <cellStyle name="Output" xfId="15" builtinId="21" customBuiltin="1"/>
    <cellStyle name="Title" xfId="6" builtinId="15" customBuiltin="1"/>
    <cellStyle name="Total" xfId="21" builtinId="25" customBuiltin="1"/>
    <cellStyle name="Warning Text" xfId="19" builtinId="11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1.xml"/><Relationship Id="rId3" Type="http://schemas.openxmlformats.org/officeDocument/2006/relationships/worksheet" Target="worksheets/sheet3.xml"/><Relationship Id="rId21" Type="http://schemas.openxmlformats.org/officeDocument/2006/relationships/chartsheet" Target="chartsheets/sheet1.xml"/><Relationship Id="rId34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hartsheet" Target="chartsheets/sheet5.xml"/><Relationship Id="rId33" Type="http://schemas.openxmlformats.org/officeDocument/2006/relationships/connections" Target="connection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chartsheet" Target="chartsheets/sheet8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hartsheet" Target="chartsheets/sheet4.xml"/><Relationship Id="rId32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hartsheet" Target="chartsheets/sheet3.xml"/><Relationship Id="rId28" Type="http://schemas.openxmlformats.org/officeDocument/2006/relationships/chartsheet" Target="chartsheets/sheet7.xml"/><Relationship Id="rId36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chartsheet" Target="chart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hartsheet" Target="chartsheets/sheet2.xml"/><Relationship Id="rId27" Type="http://schemas.openxmlformats.org/officeDocument/2006/relationships/chartsheet" Target="chartsheets/sheet6.xml"/><Relationship Id="rId30" Type="http://schemas.openxmlformats.org/officeDocument/2006/relationships/chartsheet" Target="chartsheets/sheet9.xml"/><Relationship Id="rId35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106178320384756"/>
          <c:y val="4.2414355628058717E-2"/>
          <c:w val="0.8716241213466519"/>
          <c:h val="0.75367047308320001"/>
        </c:manualLayout>
      </c:layout>
      <c:barChart>
        <c:barDir val="col"/>
        <c:grouping val="stacked"/>
        <c:ser>
          <c:idx val="2"/>
          <c:order val="0"/>
          <c:tx>
            <c:strRef>
              <c:f>LocationSummary!$B$57</c:f>
              <c:strCache>
                <c:ptCount val="1"/>
                <c:pt idx="0">
                  <c:v>Cooling</c:v>
                </c:pt>
              </c:strCache>
            </c:strRef>
          </c:tx>
          <c:spPr>
            <a:solidFill>
              <a:srgbClr val="FFFF99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LocationSummary!$C$57:$R$57</c:f>
              <c:numCache>
                <c:formatCode>#,##0.00</c:formatCode>
                <c:ptCount val="16"/>
                <c:pt idx="0">
                  <c:v>1425000</c:v>
                </c:pt>
                <c:pt idx="1">
                  <c:v>1096400</c:v>
                </c:pt>
                <c:pt idx="2">
                  <c:v>865433.33333333337</c:v>
                </c:pt>
                <c:pt idx="3">
                  <c:v>828333.33333333337</c:v>
                </c:pt>
                <c:pt idx="4">
                  <c:v>695583.33333333337</c:v>
                </c:pt>
                <c:pt idx="5">
                  <c:v>619522.22222222225</c:v>
                </c:pt>
                <c:pt idx="6">
                  <c:v>326530.55555555556</c:v>
                </c:pt>
                <c:pt idx="7">
                  <c:v>688283.33333333337</c:v>
                </c:pt>
                <c:pt idx="8">
                  <c:v>396341.66666666669</c:v>
                </c:pt>
                <c:pt idx="9">
                  <c:v>257097.22222222222</c:v>
                </c:pt>
                <c:pt idx="10">
                  <c:v>417383.33333333331</c:v>
                </c:pt>
                <c:pt idx="11">
                  <c:v>294894.44444444444</c:v>
                </c:pt>
                <c:pt idx="12">
                  <c:v>377661.11111111112</c:v>
                </c:pt>
                <c:pt idx="13">
                  <c:v>208900</c:v>
                </c:pt>
                <c:pt idx="14">
                  <c:v>202619.44444444444</c:v>
                </c:pt>
                <c:pt idx="15">
                  <c:v>124419.44444444444</c:v>
                </c:pt>
              </c:numCache>
            </c:numRef>
          </c:val>
        </c:ser>
        <c:ser>
          <c:idx val="4"/>
          <c:order val="1"/>
          <c:tx>
            <c:strRef>
              <c:f>LocationSummary!$B$58</c:f>
              <c:strCache>
                <c:ptCount val="1"/>
                <c:pt idx="0">
                  <c:v>Interior Lighting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LocationSummary!$C$58:$R$58</c:f>
              <c:numCache>
                <c:formatCode>#,##0.00</c:formatCode>
                <c:ptCount val="16"/>
                <c:pt idx="0">
                  <c:v>244377.77777777778</c:v>
                </c:pt>
                <c:pt idx="1">
                  <c:v>244377.77777777778</c:v>
                </c:pt>
                <c:pt idx="2">
                  <c:v>244377.77777777778</c:v>
                </c:pt>
                <c:pt idx="3">
                  <c:v>244377.77777777778</c:v>
                </c:pt>
                <c:pt idx="4">
                  <c:v>244377.77777777778</c:v>
                </c:pt>
                <c:pt idx="5">
                  <c:v>244377.77777777778</c:v>
                </c:pt>
                <c:pt idx="6">
                  <c:v>244377.77777777778</c:v>
                </c:pt>
                <c:pt idx="7">
                  <c:v>244377.77777777778</c:v>
                </c:pt>
                <c:pt idx="8">
                  <c:v>244377.77777777778</c:v>
                </c:pt>
                <c:pt idx="9">
                  <c:v>244377.77777777778</c:v>
                </c:pt>
                <c:pt idx="10">
                  <c:v>244377.77777777778</c:v>
                </c:pt>
                <c:pt idx="11">
                  <c:v>244377.77777777778</c:v>
                </c:pt>
                <c:pt idx="12">
                  <c:v>244377.77777777778</c:v>
                </c:pt>
                <c:pt idx="13">
                  <c:v>244377.77777777778</c:v>
                </c:pt>
                <c:pt idx="14">
                  <c:v>244377.77777777778</c:v>
                </c:pt>
                <c:pt idx="15">
                  <c:v>244377.77777777778</c:v>
                </c:pt>
              </c:numCache>
            </c:numRef>
          </c:val>
        </c:ser>
        <c:ser>
          <c:idx val="6"/>
          <c:order val="2"/>
          <c:tx>
            <c:strRef>
              <c:f>LocationSummary!$B$59</c:f>
              <c:strCache>
                <c:ptCount val="1"/>
                <c:pt idx="0">
                  <c:v>Exterior Lighting</c:v>
                </c:pt>
              </c:strCache>
            </c:strRef>
          </c:tx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LocationSummary!$C$59:$R$59</c:f>
              <c:numCache>
                <c:formatCode>#,##0.00</c:formatCode>
                <c:ptCount val="16"/>
                <c:pt idx="0">
                  <c:v>8850</c:v>
                </c:pt>
                <c:pt idx="1">
                  <c:v>8847.2222222222226</c:v>
                </c:pt>
                <c:pt idx="2">
                  <c:v>8847.2222222222226</c:v>
                </c:pt>
                <c:pt idx="3">
                  <c:v>8844.4444444444453</c:v>
                </c:pt>
                <c:pt idx="4">
                  <c:v>8838.8888888888887</c:v>
                </c:pt>
                <c:pt idx="5">
                  <c:v>8836.1111111111113</c:v>
                </c:pt>
                <c:pt idx="6">
                  <c:v>8841.6666666666661</c:v>
                </c:pt>
                <c:pt idx="7">
                  <c:v>8836.1111111111113</c:v>
                </c:pt>
                <c:pt idx="8">
                  <c:v>8838.8888888888887</c:v>
                </c:pt>
                <c:pt idx="9">
                  <c:v>8822.2222222222226</c:v>
                </c:pt>
                <c:pt idx="10">
                  <c:v>8836.1111111111113</c:v>
                </c:pt>
                <c:pt idx="11">
                  <c:v>8830.5555555555547</c:v>
                </c:pt>
                <c:pt idx="12">
                  <c:v>8830.5555555555547</c:v>
                </c:pt>
                <c:pt idx="13">
                  <c:v>8827.7777777777774</c:v>
                </c:pt>
                <c:pt idx="14">
                  <c:v>8825</c:v>
                </c:pt>
                <c:pt idx="15">
                  <c:v>8769.4444444444453</c:v>
                </c:pt>
              </c:numCache>
            </c:numRef>
          </c:val>
        </c:ser>
        <c:ser>
          <c:idx val="7"/>
          <c:order val="3"/>
          <c:tx>
            <c:strRef>
              <c:f>LocationSummary!$B$60</c:f>
              <c:strCache>
                <c:ptCount val="1"/>
                <c:pt idx="0">
                  <c:v>Interior Equipment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LocationSummary!$C$60:$R$60</c:f>
              <c:numCache>
                <c:formatCode>#,##0.00</c:formatCode>
                <c:ptCount val="16"/>
                <c:pt idx="0">
                  <c:v>551600</c:v>
                </c:pt>
                <c:pt idx="1">
                  <c:v>551600</c:v>
                </c:pt>
                <c:pt idx="2">
                  <c:v>551600</c:v>
                </c:pt>
                <c:pt idx="3">
                  <c:v>551600</c:v>
                </c:pt>
                <c:pt idx="4">
                  <c:v>551600</c:v>
                </c:pt>
                <c:pt idx="5">
                  <c:v>551600</c:v>
                </c:pt>
                <c:pt idx="6">
                  <c:v>551600</c:v>
                </c:pt>
                <c:pt idx="7">
                  <c:v>551600</c:v>
                </c:pt>
                <c:pt idx="8">
                  <c:v>551600</c:v>
                </c:pt>
                <c:pt idx="9">
                  <c:v>551600</c:v>
                </c:pt>
                <c:pt idx="10">
                  <c:v>551600</c:v>
                </c:pt>
                <c:pt idx="11">
                  <c:v>551600</c:v>
                </c:pt>
                <c:pt idx="12">
                  <c:v>551600</c:v>
                </c:pt>
                <c:pt idx="13">
                  <c:v>551600</c:v>
                </c:pt>
                <c:pt idx="14">
                  <c:v>551600</c:v>
                </c:pt>
                <c:pt idx="15">
                  <c:v>551600</c:v>
                </c:pt>
              </c:numCache>
            </c:numRef>
          </c:val>
        </c:ser>
        <c:ser>
          <c:idx val="3"/>
          <c:order val="4"/>
          <c:tx>
            <c:strRef>
              <c:f>LocationSummary!$B$62</c:f>
              <c:strCache>
                <c:ptCount val="1"/>
                <c:pt idx="0">
                  <c:v>Fans</c:v>
                </c:pt>
              </c:strCache>
            </c:strRef>
          </c:tx>
          <c:spPr>
            <a:solidFill>
              <a:srgbClr val="FF99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LocationSummary!$C$62:$R$62</c:f>
              <c:numCache>
                <c:formatCode>#,##0.00</c:formatCode>
                <c:ptCount val="16"/>
                <c:pt idx="0">
                  <c:v>324119.44444444444</c:v>
                </c:pt>
                <c:pt idx="1">
                  <c:v>294580.55555555556</c:v>
                </c:pt>
                <c:pt idx="2">
                  <c:v>314725</c:v>
                </c:pt>
                <c:pt idx="3">
                  <c:v>296536.11111111112</c:v>
                </c:pt>
                <c:pt idx="4">
                  <c:v>297008.33333333331</c:v>
                </c:pt>
                <c:pt idx="5">
                  <c:v>310041.66666666669</c:v>
                </c:pt>
                <c:pt idx="6">
                  <c:v>272016.66666666669</c:v>
                </c:pt>
                <c:pt idx="7">
                  <c:v>282211.11111111112</c:v>
                </c:pt>
                <c:pt idx="8">
                  <c:v>325361.11111111112</c:v>
                </c:pt>
                <c:pt idx="9">
                  <c:v>279358.33333333331</c:v>
                </c:pt>
                <c:pt idx="10">
                  <c:v>284775</c:v>
                </c:pt>
                <c:pt idx="11">
                  <c:v>318325</c:v>
                </c:pt>
                <c:pt idx="12">
                  <c:v>283891.66666666669</c:v>
                </c:pt>
                <c:pt idx="13">
                  <c:v>303422.22222222225</c:v>
                </c:pt>
                <c:pt idx="14">
                  <c:v>281463.88888888888</c:v>
                </c:pt>
                <c:pt idx="15">
                  <c:v>276433.33333333331</c:v>
                </c:pt>
              </c:numCache>
            </c:numRef>
          </c:val>
        </c:ser>
        <c:overlap val="100"/>
        <c:axId val="100107776"/>
        <c:axId val="100109312"/>
      </c:barChart>
      <c:catAx>
        <c:axId val="100107776"/>
        <c:scaling>
          <c:orientation val="minMax"/>
        </c:scaling>
        <c:axPos val="b"/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0109312"/>
        <c:crosses val="autoZero"/>
        <c:auto val="1"/>
        <c:lblAlgn val="ctr"/>
        <c:lblOffset val="50"/>
        <c:tickLblSkip val="1"/>
        <c:tickMarkSkip val="1"/>
      </c:catAx>
      <c:valAx>
        <c:axId val="100109312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Annual Total Site Electricity (MWh)</a:t>
                </a:r>
              </a:p>
            </c:rich>
          </c:tx>
          <c:layout>
            <c:manualLayout>
              <c:xMode val="edge"/>
              <c:yMode val="edge"/>
              <c:x val="0"/>
              <c:y val="0.12887438825448613"/>
            </c:manualLayout>
          </c:layout>
          <c:spPr>
            <a:noFill/>
            <a:ln w="25400">
              <a:noFill/>
            </a:ln>
          </c:spPr>
        </c:title>
        <c:numFmt formatCode="#,##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0107776"/>
        <c:crosses val="autoZero"/>
        <c:crossBetween val="between"/>
        <c:dispUnits>
          <c:builtInUnit val="thousands"/>
        </c:dispUnits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69885312615612283"/>
          <c:y val="4.7852093529092449E-2"/>
          <c:w val="0.23418423973362723"/>
          <c:h val="0.21750951604132793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209766925638181"/>
          <c:y val="4.2414355628058717E-2"/>
          <c:w val="0.82130965593784688"/>
          <c:h val="0.74714518760195769"/>
        </c:manualLayout>
      </c:layout>
      <c:barChart>
        <c:barDir val="col"/>
        <c:grouping val="stacked"/>
        <c:ser>
          <c:idx val="2"/>
          <c:order val="0"/>
          <c:tx>
            <c:strRef>
              <c:f>LocationSummary!$B$72</c:f>
              <c:strCache>
                <c:ptCount val="1"/>
                <c:pt idx="0">
                  <c:v>Heating</c:v>
                </c:pt>
              </c:strCache>
            </c:strRef>
          </c:tx>
          <c:spPr>
            <a:solidFill>
              <a:srgbClr val="FFFF99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LocationSummary!$C$72:$R$72</c:f>
              <c:numCache>
                <c:formatCode>#,##0.00</c:formatCode>
                <c:ptCount val="16"/>
                <c:pt idx="0">
                  <c:v>5918120</c:v>
                </c:pt>
                <c:pt idx="1">
                  <c:v>5757670</c:v>
                </c:pt>
                <c:pt idx="2">
                  <c:v>5952680</c:v>
                </c:pt>
                <c:pt idx="3">
                  <c:v>5994230</c:v>
                </c:pt>
                <c:pt idx="4">
                  <c:v>6223600</c:v>
                </c:pt>
                <c:pt idx="5">
                  <c:v>5711770</c:v>
                </c:pt>
                <c:pt idx="6">
                  <c:v>5846190</c:v>
                </c:pt>
                <c:pt idx="7">
                  <c:v>6028920</c:v>
                </c:pt>
                <c:pt idx="8">
                  <c:v>5454800</c:v>
                </c:pt>
                <c:pt idx="9">
                  <c:v>6093210</c:v>
                </c:pt>
                <c:pt idx="10">
                  <c:v>6217880</c:v>
                </c:pt>
                <c:pt idx="11">
                  <c:v>5558270</c:v>
                </c:pt>
                <c:pt idx="12">
                  <c:v>6482060</c:v>
                </c:pt>
                <c:pt idx="13">
                  <c:v>5969310</c:v>
                </c:pt>
                <c:pt idx="14">
                  <c:v>6596750</c:v>
                </c:pt>
                <c:pt idx="15">
                  <c:v>8101310</c:v>
                </c:pt>
              </c:numCache>
            </c:numRef>
          </c:val>
        </c:ser>
        <c:ser>
          <c:idx val="4"/>
          <c:order val="1"/>
          <c:tx>
            <c:strRef>
              <c:f>LocationSummary!$B$83</c:f>
              <c:strCache>
                <c:ptCount val="1"/>
                <c:pt idx="0">
                  <c:v>Water Systems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LocationSummary!$C$83:$R$83</c:f>
              <c:numCache>
                <c:formatCode>#,##0.00</c:formatCode>
                <c:ptCount val="16"/>
                <c:pt idx="0">
                  <c:v>36140</c:v>
                </c:pt>
                <c:pt idx="1">
                  <c:v>41700</c:v>
                </c:pt>
                <c:pt idx="2">
                  <c:v>38470</c:v>
                </c:pt>
                <c:pt idx="3">
                  <c:v>47070</c:v>
                </c:pt>
                <c:pt idx="4">
                  <c:v>46030</c:v>
                </c:pt>
                <c:pt idx="5">
                  <c:v>42350</c:v>
                </c:pt>
                <c:pt idx="6">
                  <c:v>50630</c:v>
                </c:pt>
                <c:pt idx="7">
                  <c:v>51280</c:v>
                </c:pt>
                <c:pt idx="8">
                  <c:v>50470</c:v>
                </c:pt>
                <c:pt idx="9">
                  <c:v>53480</c:v>
                </c:pt>
                <c:pt idx="10">
                  <c:v>55000</c:v>
                </c:pt>
                <c:pt idx="11">
                  <c:v>54810</c:v>
                </c:pt>
                <c:pt idx="12">
                  <c:v>58180</c:v>
                </c:pt>
                <c:pt idx="13">
                  <c:v>58760</c:v>
                </c:pt>
                <c:pt idx="14">
                  <c:v>63470</c:v>
                </c:pt>
                <c:pt idx="15">
                  <c:v>69860</c:v>
                </c:pt>
              </c:numCache>
            </c:numRef>
          </c:val>
        </c:ser>
        <c:overlap val="100"/>
        <c:axId val="100131200"/>
        <c:axId val="100132736"/>
      </c:barChart>
      <c:catAx>
        <c:axId val="100131200"/>
        <c:scaling>
          <c:orientation val="minMax"/>
        </c:scaling>
        <c:axPos val="b"/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0132736"/>
        <c:crosses val="autoZero"/>
        <c:auto val="1"/>
        <c:lblAlgn val="ctr"/>
        <c:lblOffset val="50"/>
        <c:tickLblSkip val="1"/>
        <c:tickMarkSkip val="1"/>
      </c:catAx>
      <c:valAx>
        <c:axId val="100132736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Annual Total Site Gas Use (GJ)</a:t>
                </a:r>
              </a:p>
            </c:rich>
          </c:tx>
          <c:layout>
            <c:manualLayout>
              <c:xMode val="edge"/>
              <c:yMode val="edge"/>
              <c:x val="0"/>
              <c:y val="0.15986949429037775"/>
            </c:manualLayout>
          </c:layout>
          <c:spPr>
            <a:noFill/>
            <a:ln w="25400">
              <a:noFill/>
            </a:ln>
          </c:spPr>
        </c:title>
        <c:numFmt formatCode="#,##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0131200"/>
        <c:crosses val="autoZero"/>
        <c:crossBetween val="between"/>
        <c:dispUnits>
          <c:builtInUnit val="thousands"/>
        </c:dispUnits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0210876803551609"/>
          <c:y val="5.2202283849919387E-2"/>
          <c:w val="0.23418423973362973"/>
          <c:h val="0.13703099510603689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3873473917869167"/>
          <c:y val="4.730831973898858E-2"/>
          <c:w val="0.8557158712541687"/>
          <c:h val="0.71778140293638504"/>
        </c:manualLayout>
      </c:layout>
      <c:barChart>
        <c:barDir val="col"/>
        <c:grouping val="stacked"/>
        <c:ser>
          <c:idx val="2"/>
          <c:order val="0"/>
          <c:tx>
            <c:strRef>
              <c:f>LocationSummary!$B$123</c:f>
              <c:strCache>
                <c:ptCount val="1"/>
                <c:pt idx="0">
                  <c:v>Cooling (elec)</c:v>
                </c:pt>
              </c:strCache>
            </c:strRef>
          </c:tx>
          <c:spPr>
            <a:solidFill>
              <a:srgbClr val="FFFF99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LocationSummary!$C$123:$R$123</c:f>
              <c:numCache>
                <c:formatCode>0.00</c:formatCode>
                <c:ptCount val="16"/>
                <c:pt idx="0">
                  <c:v>1348.5768964855506</c:v>
                </c:pt>
                <c:pt idx="1">
                  <c:v>1037.5997960047423</c:v>
                </c:pt>
                <c:pt idx="2">
                  <c:v>819.0199289696925</c:v>
                </c:pt>
                <c:pt idx="3">
                  <c:v>783.90961117347217</c:v>
                </c:pt>
                <c:pt idx="4">
                  <c:v>658.27902660613404</c:v>
                </c:pt>
                <c:pt idx="5">
                  <c:v>586.29709175317623</c:v>
                </c:pt>
                <c:pt idx="6">
                  <c:v>309.01864085530792</c:v>
                </c:pt>
                <c:pt idx="7">
                  <c:v>651.37052741712034</c:v>
                </c:pt>
                <c:pt idx="8">
                  <c:v>375.08576475876771</c:v>
                </c:pt>
                <c:pt idx="9">
                  <c:v>243.30903441368449</c:v>
                </c:pt>
                <c:pt idx="10">
                  <c:v>394.99896162207773</c:v>
                </c:pt>
                <c:pt idx="11">
                  <c:v>279.07918223138211</c:v>
                </c:pt>
                <c:pt idx="12">
                  <c:v>357.40705203193471</c:v>
                </c:pt>
                <c:pt idx="13">
                  <c:v>197.69664117602213</c:v>
                </c:pt>
                <c:pt idx="14">
                  <c:v>191.75291337299322</c:v>
                </c:pt>
                <c:pt idx="15">
                  <c:v>117.74679877287389</c:v>
                </c:pt>
              </c:numCache>
            </c:numRef>
          </c:val>
        </c:ser>
        <c:ser>
          <c:idx val="0"/>
          <c:order val="1"/>
          <c:tx>
            <c:strRef>
              <c:f>LocationSummary!$B$124</c:f>
              <c:strCache>
                <c:ptCount val="1"/>
                <c:pt idx="0">
                  <c:v>Interior Lighting (elec)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LocationSummary!$C$124:$R$124</c:f>
              <c:numCache>
                <c:formatCode>0.00</c:formatCode>
                <c:ptCount val="16"/>
                <c:pt idx="0">
                  <c:v>231.2717369302394</c:v>
                </c:pt>
                <c:pt idx="1">
                  <c:v>231.2717369302394</c:v>
                </c:pt>
                <c:pt idx="2">
                  <c:v>231.2717369302394</c:v>
                </c:pt>
                <c:pt idx="3">
                  <c:v>231.2717369302394</c:v>
                </c:pt>
                <c:pt idx="4">
                  <c:v>231.2717369302394</c:v>
                </c:pt>
                <c:pt idx="5">
                  <c:v>231.2717369302394</c:v>
                </c:pt>
                <c:pt idx="6">
                  <c:v>231.2717369302394</c:v>
                </c:pt>
                <c:pt idx="7">
                  <c:v>231.2717369302394</c:v>
                </c:pt>
                <c:pt idx="8">
                  <c:v>231.2717369302394</c:v>
                </c:pt>
                <c:pt idx="9">
                  <c:v>231.2717369302394</c:v>
                </c:pt>
                <c:pt idx="10">
                  <c:v>231.2717369302394</c:v>
                </c:pt>
                <c:pt idx="11">
                  <c:v>231.2717369302394</c:v>
                </c:pt>
                <c:pt idx="12">
                  <c:v>231.2717369302394</c:v>
                </c:pt>
                <c:pt idx="13">
                  <c:v>231.2717369302394</c:v>
                </c:pt>
                <c:pt idx="14">
                  <c:v>231.2717369302394</c:v>
                </c:pt>
                <c:pt idx="15">
                  <c:v>231.2717369302394</c:v>
                </c:pt>
              </c:numCache>
            </c:numRef>
          </c:val>
        </c:ser>
        <c:ser>
          <c:idx val="1"/>
          <c:order val="2"/>
          <c:tx>
            <c:strRef>
              <c:f>LocationSummary!$B$125</c:f>
              <c:strCache>
                <c:ptCount val="1"/>
                <c:pt idx="0">
                  <c:v>Exterior Lighting (elec)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LocationSummary!$C$125:$R$125</c:f>
              <c:numCache>
                <c:formatCode>0.00</c:formatCode>
                <c:ptCount val="16"/>
                <c:pt idx="0">
                  <c:v>8.3753723044892094</c:v>
                </c:pt>
                <c:pt idx="1">
                  <c:v>8.3727434996227661</c:v>
                </c:pt>
                <c:pt idx="2">
                  <c:v>8.3727434996227661</c:v>
                </c:pt>
                <c:pt idx="3">
                  <c:v>8.3701146947563227</c:v>
                </c:pt>
                <c:pt idx="4">
                  <c:v>8.3648570850234361</c:v>
                </c:pt>
                <c:pt idx="5">
                  <c:v>8.3622282801569909</c:v>
                </c:pt>
                <c:pt idx="6">
                  <c:v>8.3674858898898794</c:v>
                </c:pt>
                <c:pt idx="7">
                  <c:v>8.3622282801569909</c:v>
                </c:pt>
                <c:pt idx="8">
                  <c:v>8.3648570850234361</c:v>
                </c:pt>
                <c:pt idx="9">
                  <c:v>8.3490842558247742</c:v>
                </c:pt>
                <c:pt idx="10">
                  <c:v>8.3622282801569909</c:v>
                </c:pt>
                <c:pt idx="11">
                  <c:v>8.3569706704241042</c:v>
                </c:pt>
                <c:pt idx="12">
                  <c:v>8.3569706704241042</c:v>
                </c:pt>
                <c:pt idx="13">
                  <c:v>8.3543418655576609</c:v>
                </c:pt>
                <c:pt idx="14">
                  <c:v>8.3517130606912175</c:v>
                </c:pt>
                <c:pt idx="15">
                  <c:v>8.2991369633623453</c:v>
                </c:pt>
              </c:numCache>
            </c:numRef>
          </c:val>
        </c:ser>
        <c:ser>
          <c:idx val="3"/>
          <c:order val="3"/>
          <c:tx>
            <c:strRef>
              <c:f>LocationSummary!$B$126</c:f>
              <c:strCache>
                <c:ptCount val="1"/>
                <c:pt idx="0">
                  <c:v>Interior Equipment (elec)</c:v>
                </c:pt>
              </c:strCache>
            </c:strRef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LocationSummary!$C$126:$R$126</c:f>
              <c:numCache>
                <c:formatCode>0.00</c:formatCode>
                <c:ptCount val="16"/>
                <c:pt idx="0">
                  <c:v>522.01755515889806</c:v>
                </c:pt>
                <c:pt idx="1">
                  <c:v>522.01755515889806</c:v>
                </c:pt>
                <c:pt idx="2">
                  <c:v>522.01755515889806</c:v>
                </c:pt>
                <c:pt idx="3">
                  <c:v>522.01755515889806</c:v>
                </c:pt>
                <c:pt idx="4">
                  <c:v>522.01755515889806</c:v>
                </c:pt>
                <c:pt idx="5">
                  <c:v>522.01755515889806</c:v>
                </c:pt>
                <c:pt idx="6">
                  <c:v>522.01755515889806</c:v>
                </c:pt>
                <c:pt idx="7">
                  <c:v>522.01755515889806</c:v>
                </c:pt>
                <c:pt idx="8">
                  <c:v>522.01755515889806</c:v>
                </c:pt>
                <c:pt idx="9">
                  <c:v>522.01755515889806</c:v>
                </c:pt>
                <c:pt idx="10">
                  <c:v>522.01755515889806</c:v>
                </c:pt>
                <c:pt idx="11">
                  <c:v>522.01755515889806</c:v>
                </c:pt>
                <c:pt idx="12">
                  <c:v>522.01755515889806</c:v>
                </c:pt>
                <c:pt idx="13">
                  <c:v>522.01755515889806</c:v>
                </c:pt>
                <c:pt idx="14">
                  <c:v>522.01755515889806</c:v>
                </c:pt>
                <c:pt idx="15">
                  <c:v>522.01755515889806</c:v>
                </c:pt>
              </c:numCache>
            </c:numRef>
          </c:val>
        </c:ser>
        <c:ser>
          <c:idx val="4"/>
          <c:order val="4"/>
          <c:tx>
            <c:strRef>
              <c:f>LocationSummary!$B$128</c:f>
              <c:strCache>
                <c:ptCount val="1"/>
                <c:pt idx="0">
                  <c:v>Fans (elec)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LocationSummary!$C$128:$R$128</c:f>
              <c:numCache>
                <c:formatCode>0.00</c:formatCode>
                <c:ptCount val="16"/>
                <c:pt idx="0">
                  <c:v>306.73683823123491</c:v>
                </c:pt>
                <c:pt idx="1">
                  <c:v>278.782127281474</c:v>
                </c:pt>
                <c:pt idx="2">
                  <c:v>297.84622017292276</c:v>
                </c:pt>
                <c:pt idx="3">
                  <c:v>280.63280590745029</c:v>
                </c:pt>
                <c:pt idx="4">
                  <c:v>281.07970273474569</c:v>
                </c:pt>
                <c:pt idx="5">
                  <c:v>293.41405516809891</c:v>
                </c:pt>
                <c:pt idx="6">
                  <c:v>257.4283453513529</c:v>
                </c:pt>
                <c:pt idx="7">
                  <c:v>267.0760592112008</c:v>
                </c:pt>
                <c:pt idx="8">
                  <c:v>307.9119140065352</c:v>
                </c:pt>
                <c:pt idx="9">
                  <c:v>264.37627661336325</c:v>
                </c:pt>
                <c:pt idx="10">
                  <c:v>269.50244610292822</c:v>
                </c:pt>
                <c:pt idx="11">
                  <c:v>301.25315127983362</c:v>
                </c:pt>
                <c:pt idx="12">
                  <c:v>268.66648615539913</c:v>
                </c:pt>
                <c:pt idx="13">
                  <c:v>287.14961317136391</c:v>
                </c:pt>
                <c:pt idx="14">
                  <c:v>266.36891070212749</c:v>
                </c:pt>
                <c:pt idx="15">
                  <c:v>261.60814508899819</c:v>
                </c:pt>
              </c:numCache>
            </c:numRef>
          </c:val>
        </c:ser>
        <c:ser>
          <c:idx val="5"/>
          <c:order val="5"/>
          <c:tx>
            <c:strRef>
              <c:f>LocationSummary!$B$138</c:f>
              <c:strCache>
                <c:ptCount val="1"/>
                <c:pt idx="0">
                  <c:v>Heating (gas)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LocationSummary!$C$138:$R$138</c:f>
              <c:numCache>
                <c:formatCode>0.00</c:formatCode>
                <c:ptCount val="16"/>
                <c:pt idx="0">
                  <c:v>1555.7582656197012</c:v>
                </c:pt>
                <c:pt idx="1">
                  <c:v>1513.5790915376142</c:v>
                </c:pt>
                <c:pt idx="2">
                  <c:v>1564.8434152381301</c:v>
                </c:pt>
                <c:pt idx="3">
                  <c:v>1575.7660994582031</c:v>
                </c:pt>
                <c:pt idx="4">
                  <c:v>1636.0629966798194</c:v>
                </c:pt>
                <c:pt idx="5">
                  <c:v>1501.5128772006383</c:v>
                </c:pt>
                <c:pt idx="6">
                  <c:v>1536.8492722153726</c:v>
                </c:pt>
                <c:pt idx="7">
                  <c:v>1584.885423539896</c:v>
                </c:pt>
                <c:pt idx="8">
                  <c:v>1433.9604785476379</c:v>
                </c:pt>
                <c:pt idx="9">
                  <c:v>1601.7860100262617</c:v>
                </c:pt>
                <c:pt idx="10">
                  <c:v>1634.5593202962136</c:v>
                </c:pt>
                <c:pt idx="11">
                  <c:v>1461.1607225007294</c:v>
                </c:pt>
                <c:pt idx="12">
                  <c:v>1704.0070872579199</c:v>
                </c:pt>
                <c:pt idx="13">
                  <c:v>1569.2151177310259</c:v>
                </c:pt>
                <c:pt idx="14">
                  <c:v>1734.1568502711611</c:v>
                </c:pt>
                <c:pt idx="15">
                  <c:v>2129.6763152567946</c:v>
                </c:pt>
              </c:numCache>
            </c:numRef>
          </c:val>
        </c:ser>
        <c:ser>
          <c:idx val="6"/>
          <c:order val="6"/>
          <c:tx>
            <c:strRef>
              <c:f>LocationSummary!$B$149</c:f>
              <c:strCache>
                <c:ptCount val="1"/>
                <c:pt idx="0">
                  <c:v>Water Systems (gas)</c:v>
                </c:pt>
              </c:strCache>
            </c:strRef>
          </c:tx>
          <c:spPr>
            <a:solidFill>
              <a:srgbClr val="0066CC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LocationSummary!$C$149:$R$149</c:f>
              <c:numCache>
                <c:formatCode>0.00</c:formatCode>
                <c:ptCount val="16"/>
                <c:pt idx="0">
                  <c:v>9.5005007873270575</c:v>
                </c:pt>
                <c:pt idx="1">
                  <c:v>10.96211629306968</c:v>
                </c:pt>
                <c:pt idx="2">
                  <c:v>10.113012321208409</c:v>
                </c:pt>
                <c:pt idx="3">
                  <c:v>12.373784506349878</c:v>
                </c:pt>
                <c:pt idx="4">
                  <c:v>12.100388800239747</c:v>
                </c:pt>
                <c:pt idx="5">
                  <c:v>11.132988609388512</c:v>
                </c:pt>
                <c:pt idx="6">
                  <c:v>13.309639038803788</c:v>
                </c:pt>
                <c:pt idx="7">
                  <c:v>13.480511355122619</c:v>
                </c:pt>
                <c:pt idx="8">
                  <c:v>13.26757816094069</c:v>
                </c:pt>
                <c:pt idx="9">
                  <c:v>14.058848425740205</c:v>
                </c:pt>
                <c:pt idx="10">
                  <c:v>14.458426765439627</c:v>
                </c:pt>
                <c:pt idx="11">
                  <c:v>14.4084794729772</c:v>
                </c:pt>
                <c:pt idx="12">
                  <c:v>15.294386712968683</c:v>
                </c:pt>
                <c:pt idx="13">
                  <c:v>15.446857395222409</c:v>
                </c:pt>
                <c:pt idx="14">
                  <c:v>16.685024487317332</c:v>
                </c:pt>
                <c:pt idx="15">
                  <c:v>18.364830796974772</c:v>
                </c:pt>
              </c:numCache>
            </c:numRef>
          </c:val>
        </c:ser>
        <c:overlap val="100"/>
        <c:axId val="100297728"/>
        <c:axId val="100303616"/>
      </c:barChart>
      <c:catAx>
        <c:axId val="100297728"/>
        <c:scaling>
          <c:orientation val="minMax"/>
        </c:scaling>
        <c:axPos val="b"/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6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0303616"/>
        <c:crosses val="autoZero"/>
        <c:auto val="1"/>
        <c:lblAlgn val="ctr"/>
        <c:lblOffset val="50"/>
        <c:tickLblSkip val="1"/>
        <c:tickMarkSkip val="1"/>
      </c:catAx>
      <c:valAx>
        <c:axId val="100303616"/>
        <c:scaling>
          <c:orientation val="minMax"/>
          <c:min val="0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825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Annual Energy Use Intensity (MJ/m</a:t>
                </a:r>
                <a:r>
                  <a:rPr lang="en-US" sz="1825" b="1" i="0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2</a:t>
                </a:r>
                <a:r>
                  <a:rPr lang="en-US" sz="1825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1.1098779134295227E-2"/>
              <c:y val="5.7096247960849188E-2"/>
            </c:manualLayout>
          </c:layout>
          <c:spPr>
            <a:noFill/>
            <a:ln w="25400">
              <a:noFill/>
            </a:ln>
          </c:spPr>
        </c:title>
        <c:numFmt formatCode="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6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0297728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31446540880503182"/>
          <c:y val="1.0875475802066405E-3"/>
          <c:w val="0.66629670736219582"/>
          <c:h val="0.15225666122892875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8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autoTitleDeleted val="1"/>
    <c:plotArea>
      <c:layout>
        <c:manualLayout>
          <c:layoutTarget val="inner"/>
          <c:xMode val="edge"/>
          <c:yMode val="edge"/>
          <c:x val="0.14909359970403271"/>
          <c:y val="4.6764545948885294E-2"/>
          <c:w val="0.8242693303736589"/>
          <c:h val="0.74714518760195769"/>
        </c:manualLayout>
      </c:layout>
      <c:barChart>
        <c:barDir val="col"/>
        <c:grouping val="stacked"/>
        <c:ser>
          <c:idx val="4"/>
          <c:order val="0"/>
          <c:tx>
            <c:strRef>
              <c:f>LocationSummary!$B$221</c:f>
              <c:strCache>
                <c:ptCount val="1"/>
                <c:pt idx="0">
                  <c:v>Total Building</c:v>
                </c:pt>
              </c:strCache>
            </c:strRef>
          </c:tx>
          <c:spPr>
            <a:solidFill>
              <a:srgbClr val="660066"/>
            </a:solidFill>
            <a:ln w="12700">
              <a:noFill/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LocationSummary!$C$221:$R$221</c:f>
              <c:numCache>
                <c:formatCode>#,##0.00</c:formatCode>
                <c:ptCount val="16"/>
                <c:pt idx="0">
                  <c:v>243.87</c:v>
                </c:pt>
                <c:pt idx="1">
                  <c:v>291.87</c:v>
                </c:pt>
                <c:pt idx="2">
                  <c:v>571.19000000000005</c:v>
                </c:pt>
                <c:pt idx="3">
                  <c:v>399.49</c:v>
                </c:pt>
                <c:pt idx="4">
                  <c:v>350.71</c:v>
                </c:pt>
                <c:pt idx="5">
                  <c:v>861.02</c:v>
                </c:pt>
                <c:pt idx="6">
                  <c:v>311.92</c:v>
                </c:pt>
                <c:pt idx="7">
                  <c:v>468.61</c:v>
                </c:pt>
                <c:pt idx="8">
                  <c:v>915.17</c:v>
                </c:pt>
                <c:pt idx="9">
                  <c:v>435.89</c:v>
                </c:pt>
                <c:pt idx="10">
                  <c:v>638.89</c:v>
                </c:pt>
                <c:pt idx="11">
                  <c:v>938.48</c:v>
                </c:pt>
                <c:pt idx="12">
                  <c:v>679.57</c:v>
                </c:pt>
                <c:pt idx="13">
                  <c:v>931.57</c:v>
                </c:pt>
                <c:pt idx="14">
                  <c:v>779.03</c:v>
                </c:pt>
                <c:pt idx="15">
                  <c:v>935.24</c:v>
                </c:pt>
              </c:numCache>
            </c:numRef>
          </c:val>
        </c:ser>
        <c:ser>
          <c:idx val="0"/>
          <c:order val="1"/>
          <c:tx>
            <c:strRef>
              <c:f>LocationSummary!$B$229</c:f>
              <c:strCache>
                <c:ptCount val="1"/>
                <c:pt idx="0">
                  <c:v>Water for Electricity (m3)</c:v>
                </c:pt>
              </c:strCache>
            </c:strRef>
          </c:tx>
          <c:val>
            <c:numRef>
              <c:f>LocationSummary!$C$229:$R$229</c:f>
              <c:numCache>
                <c:formatCode>#,##0.00</c:formatCode>
                <c:ptCount val="16"/>
                <c:pt idx="0">
                  <c:v>1386.7</c:v>
                </c:pt>
                <c:pt idx="1">
                  <c:v>3773.4700000000003</c:v>
                </c:pt>
                <c:pt idx="2">
                  <c:v>68878.7</c:v>
                </c:pt>
                <c:pt idx="3">
                  <c:v>13519.1</c:v>
                </c:pt>
                <c:pt idx="4">
                  <c:v>34827.5</c:v>
                </c:pt>
                <c:pt idx="5">
                  <c:v>62825.4</c:v>
                </c:pt>
                <c:pt idx="6">
                  <c:v>27626.600000000002</c:v>
                </c:pt>
                <c:pt idx="7">
                  <c:v>471.75206120000001</c:v>
                </c:pt>
                <c:pt idx="8">
                  <c:v>9671.630000000001</c:v>
                </c:pt>
                <c:pt idx="9">
                  <c:v>16754.7</c:v>
                </c:pt>
                <c:pt idx="10">
                  <c:v>3047.63</c:v>
                </c:pt>
                <c:pt idx="11">
                  <c:v>9327.1200000000008</c:v>
                </c:pt>
                <c:pt idx="12">
                  <c:v>3040.7200000000003</c:v>
                </c:pt>
                <c:pt idx="13">
                  <c:v>125716</c:v>
                </c:pt>
                <c:pt idx="14">
                  <c:v>2911.01</c:v>
                </c:pt>
                <c:pt idx="15">
                  <c:v>2046.8400000000001</c:v>
                </c:pt>
              </c:numCache>
            </c:numRef>
          </c:val>
        </c:ser>
        <c:overlap val="100"/>
        <c:axId val="100325248"/>
        <c:axId val="100326784"/>
      </c:barChart>
      <c:catAx>
        <c:axId val="100325248"/>
        <c:scaling>
          <c:orientation val="minMax"/>
        </c:scaling>
        <c:axPos val="b"/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0326784"/>
        <c:crosses val="autoZero"/>
        <c:auto val="1"/>
        <c:lblAlgn val="ctr"/>
        <c:lblOffset val="50"/>
        <c:tickLblSkip val="1"/>
        <c:tickMarkSkip val="1"/>
      </c:catAx>
      <c:valAx>
        <c:axId val="100326784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Annual Total Water Consumption (m</a:t>
                </a:r>
                <a:r>
                  <a:rPr lang="en-US" baseline="30000"/>
                  <a:t>3</a:t>
                </a:r>
                <a:r>
                  <a:rPr lang="en-US"/>
                  <a:t>)</a:t>
                </a:r>
              </a:p>
            </c:rich>
          </c:tx>
          <c:layout>
            <c:manualLayout>
              <c:xMode val="edge"/>
              <c:yMode val="edge"/>
              <c:x val="0"/>
              <c:y val="0.15986949429037786"/>
            </c:manualLayout>
          </c:layout>
          <c:spPr>
            <a:noFill/>
            <a:ln w="25400">
              <a:noFill/>
            </a:ln>
          </c:spPr>
        </c:title>
        <c:numFmt formatCode="#,##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0325248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t"/>
      <c:layout>
        <c:manualLayout>
          <c:xMode val="edge"/>
          <c:yMode val="edge"/>
          <c:x val="0.1708502363952564"/>
          <c:y val="6.7427949972811332E-2"/>
          <c:w val="0.28982005995088983"/>
          <c:h val="8.4966238926496768E-2"/>
        </c:manualLayout>
      </c:layout>
      <c:spPr>
        <a:solidFill>
          <a:schemeClr val="bg1"/>
        </a:solidFill>
        <a:ln>
          <a:solidFill>
            <a:srgbClr val="000000"/>
          </a:solidFill>
        </a:ln>
      </c:spPr>
      <c:txPr>
        <a:bodyPr/>
        <a:lstStyle/>
        <a:p>
          <a:pPr>
            <a:defRPr sz="1400"/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autoTitleDeleted val="1"/>
    <c:plotArea>
      <c:layout>
        <c:manualLayout>
          <c:layoutTarget val="inner"/>
          <c:xMode val="edge"/>
          <c:yMode val="edge"/>
          <c:x val="0.11801701812800526"/>
          <c:y val="4.2414355628058717E-2"/>
          <c:w val="0.8242693303736589"/>
          <c:h val="0.74714518760195769"/>
        </c:manualLayout>
      </c:layout>
      <c:barChart>
        <c:barDir val="col"/>
        <c:grouping val="stacked"/>
        <c:ser>
          <c:idx val="4"/>
          <c:order val="0"/>
          <c:tx>
            <c:strRef>
              <c:f>LocationSummary!$B$223</c:f>
              <c:strCache>
                <c:ptCount val="1"/>
                <c:pt idx="0">
                  <c:v>Carbon Equivalent (kg)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LocationSummary!$C$223:$R$223</c:f>
              <c:numCache>
                <c:formatCode>#,##0.00</c:formatCode>
                <c:ptCount val="16"/>
                <c:pt idx="0">
                  <c:v>828646.69019999995</c:v>
                </c:pt>
                <c:pt idx="1">
                  <c:v>881541.19590000005</c:v>
                </c:pt>
                <c:pt idx="2">
                  <c:v>811423.84710000001</c:v>
                </c:pt>
                <c:pt idx="3">
                  <c:v>779321.52309999999</c:v>
                </c:pt>
                <c:pt idx="4">
                  <c:v>348269.96610000002</c:v>
                </c:pt>
                <c:pt idx="5">
                  <c:v>879537.73080000002</c:v>
                </c:pt>
                <c:pt idx="6">
                  <c:v>293617.13260000001</c:v>
                </c:pt>
                <c:pt idx="7">
                  <c:v>673760.95279999997</c:v>
                </c:pt>
                <c:pt idx="8">
                  <c:v>972747.81810000003</c:v>
                </c:pt>
                <c:pt idx="9">
                  <c:v>233680.59160000001</c:v>
                </c:pt>
                <c:pt idx="10">
                  <c:v>1163830</c:v>
                </c:pt>
                <c:pt idx="11">
                  <c:v>943699.65819999995</c:v>
                </c:pt>
                <c:pt idx="12">
                  <c:v>792205.90130000003</c:v>
                </c:pt>
                <c:pt idx="13">
                  <c:v>837364.11560000002</c:v>
                </c:pt>
                <c:pt idx="14">
                  <c:v>765751.77240000002</c:v>
                </c:pt>
                <c:pt idx="15">
                  <c:v>714479.05189999996</c:v>
                </c:pt>
              </c:numCache>
            </c:numRef>
          </c:val>
        </c:ser>
        <c:overlap val="100"/>
        <c:axId val="100400128"/>
        <c:axId val="100692736"/>
      </c:barChart>
      <c:catAx>
        <c:axId val="100400128"/>
        <c:scaling>
          <c:orientation val="minMax"/>
        </c:scaling>
        <c:axPos val="b"/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0692736"/>
        <c:crosses val="autoZero"/>
        <c:auto val="1"/>
        <c:lblAlgn val="ctr"/>
        <c:lblOffset val="50"/>
        <c:tickLblSkip val="1"/>
        <c:tickMarkSkip val="1"/>
      </c:catAx>
      <c:valAx>
        <c:axId val="100692736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Annual Carbon Equivalent</a:t>
                </a:r>
                <a:r>
                  <a:rPr lang="en-US" baseline="0"/>
                  <a:t> Emisssions </a:t>
                </a:r>
              </a:p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(metric ton)</a:t>
                </a:r>
              </a:p>
            </c:rich>
          </c:tx>
          <c:layout>
            <c:manualLayout>
              <c:xMode val="edge"/>
              <c:yMode val="edge"/>
              <c:x val="0"/>
              <c:y val="0.15986949429037781"/>
            </c:manualLayout>
          </c:layout>
          <c:spPr>
            <a:noFill/>
            <a:ln w="25400">
              <a:noFill/>
            </a:ln>
          </c:spPr>
        </c:title>
        <c:numFmt formatCode="#,##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0400128"/>
        <c:crosses val="autoZero"/>
        <c:crossBetween val="between"/>
        <c:dispUnits>
          <c:builtInUnit val="thousands"/>
        </c:dispUnits>
      </c:valAx>
      <c:spPr>
        <a:noFill/>
        <a:ln w="12700">
          <a:solidFill>
            <a:srgbClr val="000000"/>
          </a:solidFill>
          <a:prstDash val="solid"/>
        </a:ln>
      </c:spPr>
    </c:plotArea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Lighting Schedules</a:t>
            </a:r>
          </a:p>
        </c:rich>
      </c:tx>
      <c:layout>
        <c:manualLayout>
          <c:xMode val="edge"/>
          <c:yMode val="edge"/>
          <c:x val="0.39733629300777495"/>
          <c:y val="1.9575856443719595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9.2119866814650397E-2"/>
          <c:y val="9.6247960848287226E-2"/>
          <c:w val="0.89456159822419534"/>
          <c:h val="0.78140293637846669"/>
        </c:manualLayout>
      </c:layout>
      <c:barChart>
        <c:barDir val="col"/>
        <c:grouping val="clustered"/>
        <c:ser>
          <c:idx val="0"/>
          <c:order val="0"/>
          <c:tx>
            <c:v>Weekdays</c:v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Schedules!$E$107:$AB$107</c:f>
              <c:numCache>
                <c:formatCode>General</c:formatCode>
                <c:ptCount val="24"/>
                <c:pt idx="0">
                  <c:v>0.1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0.3</c:v>
                </c:pt>
                <c:pt idx="5">
                  <c:v>0.3</c:v>
                </c:pt>
                <c:pt idx="6">
                  <c:v>0.6</c:v>
                </c:pt>
                <c:pt idx="7">
                  <c:v>0.9</c:v>
                </c:pt>
                <c:pt idx="8">
                  <c:v>0.9</c:v>
                </c:pt>
                <c:pt idx="9">
                  <c:v>0.9</c:v>
                </c:pt>
                <c:pt idx="10">
                  <c:v>0.9</c:v>
                </c:pt>
                <c:pt idx="11">
                  <c:v>0.9</c:v>
                </c:pt>
                <c:pt idx="12">
                  <c:v>0.9</c:v>
                </c:pt>
                <c:pt idx="13">
                  <c:v>0.9</c:v>
                </c:pt>
                <c:pt idx="14">
                  <c:v>0.9</c:v>
                </c:pt>
                <c:pt idx="15">
                  <c:v>0.9</c:v>
                </c:pt>
                <c:pt idx="16">
                  <c:v>0.9</c:v>
                </c:pt>
                <c:pt idx="17">
                  <c:v>0.9</c:v>
                </c:pt>
                <c:pt idx="18">
                  <c:v>0.6</c:v>
                </c:pt>
                <c:pt idx="19">
                  <c:v>0.6</c:v>
                </c:pt>
                <c:pt idx="20">
                  <c:v>0.3</c:v>
                </c:pt>
                <c:pt idx="21">
                  <c:v>0.3</c:v>
                </c:pt>
                <c:pt idx="22">
                  <c:v>0.1</c:v>
                </c:pt>
                <c:pt idx="23">
                  <c:v>0.1</c:v>
                </c:pt>
              </c:numCache>
            </c:numRef>
          </c:val>
        </c:ser>
        <c:ser>
          <c:idx val="1"/>
          <c:order val="1"/>
          <c:tx>
            <c:v>Saturday</c:v>
          </c:tx>
          <c:val>
            <c:numRef>
              <c:f>Schedules!$E$110:$AB$110</c:f>
              <c:numCache>
                <c:formatCode>General</c:formatCode>
                <c:ptCount val="24"/>
                <c:pt idx="0">
                  <c:v>0.1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0.1</c:v>
                </c:pt>
                <c:pt idx="6">
                  <c:v>0.1</c:v>
                </c:pt>
                <c:pt idx="7">
                  <c:v>0.3</c:v>
                </c:pt>
                <c:pt idx="8">
                  <c:v>0.3</c:v>
                </c:pt>
                <c:pt idx="9">
                  <c:v>0.4</c:v>
                </c:pt>
                <c:pt idx="10">
                  <c:v>0.4</c:v>
                </c:pt>
                <c:pt idx="11">
                  <c:v>0.4</c:v>
                </c:pt>
                <c:pt idx="12">
                  <c:v>0.4</c:v>
                </c:pt>
                <c:pt idx="13">
                  <c:v>0.4</c:v>
                </c:pt>
                <c:pt idx="14">
                  <c:v>0.4</c:v>
                </c:pt>
                <c:pt idx="15">
                  <c:v>0.3</c:v>
                </c:pt>
                <c:pt idx="16">
                  <c:v>0.3</c:v>
                </c:pt>
                <c:pt idx="17">
                  <c:v>0.3</c:v>
                </c:pt>
                <c:pt idx="18">
                  <c:v>0.3</c:v>
                </c:pt>
                <c:pt idx="19">
                  <c:v>0.3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</c:numCache>
            </c:numRef>
          </c:val>
        </c:ser>
        <c:ser>
          <c:idx val="2"/>
          <c:order val="2"/>
          <c:tx>
            <c:v>Sun, Hol, Other</c:v>
          </c:tx>
          <c:val>
            <c:numRef>
              <c:f>Schedules!$E$111:$AB$111</c:f>
              <c:numCache>
                <c:formatCode>General</c:formatCode>
                <c:ptCount val="24"/>
                <c:pt idx="0">
                  <c:v>0.05</c:v>
                </c:pt>
                <c:pt idx="1">
                  <c:v>0.05</c:v>
                </c:pt>
                <c:pt idx="2">
                  <c:v>0.05</c:v>
                </c:pt>
                <c:pt idx="3">
                  <c:v>0.05</c:v>
                </c:pt>
                <c:pt idx="4">
                  <c:v>0.05</c:v>
                </c:pt>
                <c:pt idx="5">
                  <c:v>0.05</c:v>
                </c:pt>
                <c:pt idx="6">
                  <c:v>0.05</c:v>
                </c:pt>
                <c:pt idx="7">
                  <c:v>0.05</c:v>
                </c:pt>
                <c:pt idx="8">
                  <c:v>0.1</c:v>
                </c:pt>
                <c:pt idx="9">
                  <c:v>0.1</c:v>
                </c:pt>
                <c:pt idx="10">
                  <c:v>0.1</c:v>
                </c:pt>
                <c:pt idx="11">
                  <c:v>0.1</c:v>
                </c:pt>
                <c:pt idx="12">
                  <c:v>0.1</c:v>
                </c:pt>
                <c:pt idx="13">
                  <c:v>0.1</c:v>
                </c:pt>
                <c:pt idx="14">
                  <c:v>0.1</c:v>
                </c:pt>
                <c:pt idx="15">
                  <c:v>0.1</c:v>
                </c:pt>
                <c:pt idx="16">
                  <c:v>0.1</c:v>
                </c:pt>
                <c:pt idx="17">
                  <c:v>0.05</c:v>
                </c:pt>
                <c:pt idx="18">
                  <c:v>0.05</c:v>
                </c:pt>
                <c:pt idx="19">
                  <c:v>0.05</c:v>
                </c:pt>
                <c:pt idx="20">
                  <c:v>0.05</c:v>
                </c:pt>
                <c:pt idx="21">
                  <c:v>0.05</c:v>
                </c:pt>
                <c:pt idx="22">
                  <c:v>0.05</c:v>
                </c:pt>
                <c:pt idx="23">
                  <c:v>0.05</c:v>
                </c:pt>
              </c:numCache>
            </c:numRef>
          </c:val>
        </c:ser>
        <c:axId val="100941184"/>
        <c:axId val="100947456"/>
      </c:barChart>
      <c:catAx>
        <c:axId val="100941184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1165371809101001"/>
              <c:y val="0.94779771615009312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0947456"/>
        <c:crosses val="autoZero"/>
        <c:auto val="1"/>
        <c:lblAlgn val="ctr"/>
        <c:lblOffset val="100"/>
        <c:tickLblSkip val="1"/>
        <c:tickMarkSkip val="1"/>
      </c:catAx>
      <c:valAx>
        <c:axId val="100947456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Fraction</a:t>
                </a:r>
              </a:p>
            </c:rich>
          </c:tx>
          <c:layout>
            <c:manualLayout>
              <c:xMode val="edge"/>
              <c:yMode val="edge"/>
              <c:x val="6.6592674805772429E-3"/>
              <c:y val="0.4192495921696604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0941184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2097669256381829"/>
          <c:y val="0.15497553017944707"/>
          <c:w val="0.14681022252906595"/>
          <c:h val="0.12429435716946474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8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Equipment Schedules</a:t>
            </a:r>
          </a:p>
        </c:rich>
      </c:tx>
      <c:layout>
        <c:manualLayout>
          <c:xMode val="edge"/>
          <c:yMode val="edge"/>
          <c:x val="0.39067702552719202"/>
          <c:y val="1.9575856443719595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7680355160932727E-2"/>
          <c:y val="9.6247960848287226E-2"/>
          <c:w val="0.89900110987790605"/>
          <c:h val="0.77650897226754234"/>
        </c:manualLayout>
      </c:layout>
      <c:barChart>
        <c:barDir val="col"/>
        <c:grouping val="clustered"/>
        <c:ser>
          <c:idx val="0"/>
          <c:order val="0"/>
          <c:tx>
            <c:v>Weekdays</c:v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Schedules!$E$112:$AB$112</c:f>
              <c:numCache>
                <c:formatCode>General</c:formatCode>
                <c:ptCount val="24"/>
                <c:pt idx="0">
                  <c:v>0.3</c:v>
                </c:pt>
                <c:pt idx="1">
                  <c:v>0.3</c:v>
                </c:pt>
                <c:pt idx="2">
                  <c:v>0.3</c:v>
                </c:pt>
                <c:pt idx="3">
                  <c:v>0.3</c:v>
                </c:pt>
                <c:pt idx="4">
                  <c:v>0.5</c:v>
                </c:pt>
                <c:pt idx="5">
                  <c:v>0.5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0.5</c:v>
                </c:pt>
                <c:pt idx="19">
                  <c:v>0.5</c:v>
                </c:pt>
                <c:pt idx="20">
                  <c:v>0.3</c:v>
                </c:pt>
                <c:pt idx="21">
                  <c:v>0.3</c:v>
                </c:pt>
                <c:pt idx="22">
                  <c:v>0.3</c:v>
                </c:pt>
                <c:pt idx="23">
                  <c:v>0.3</c:v>
                </c:pt>
              </c:numCache>
            </c:numRef>
          </c:val>
        </c:ser>
        <c:ser>
          <c:idx val="1"/>
          <c:order val="1"/>
          <c:tx>
            <c:v>Saturday</c:v>
          </c:tx>
          <c:val>
            <c:numRef>
              <c:f>Schedules!$E$115:$AB$115</c:f>
              <c:numCache>
                <c:formatCode>General</c:formatCode>
                <c:ptCount val="24"/>
                <c:pt idx="0">
                  <c:v>0.3</c:v>
                </c:pt>
                <c:pt idx="1">
                  <c:v>0.3</c:v>
                </c:pt>
                <c:pt idx="2">
                  <c:v>0.3</c:v>
                </c:pt>
                <c:pt idx="3">
                  <c:v>0.3</c:v>
                </c:pt>
                <c:pt idx="4">
                  <c:v>0.3</c:v>
                </c:pt>
                <c:pt idx="5">
                  <c:v>0.3</c:v>
                </c:pt>
                <c:pt idx="6">
                  <c:v>0.3</c:v>
                </c:pt>
                <c:pt idx="7">
                  <c:v>0.5</c:v>
                </c:pt>
                <c:pt idx="8">
                  <c:v>0.5</c:v>
                </c:pt>
                <c:pt idx="9">
                  <c:v>0.8</c:v>
                </c:pt>
                <c:pt idx="10">
                  <c:v>0.8</c:v>
                </c:pt>
                <c:pt idx="11">
                  <c:v>0.8</c:v>
                </c:pt>
                <c:pt idx="12">
                  <c:v>0.8</c:v>
                </c:pt>
                <c:pt idx="13">
                  <c:v>0.8</c:v>
                </c:pt>
                <c:pt idx="14">
                  <c:v>0.8</c:v>
                </c:pt>
                <c:pt idx="15">
                  <c:v>0.5</c:v>
                </c:pt>
                <c:pt idx="16">
                  <c:v>0.5</c:v>
                </c:pt>
                <c:pt idx="17">
                  <c:v>0.5</c:v>
                </c:pt>
                <c:pt idx="18">
                  <c:v>0.5</c:v>
                </c:pt>
                <c:pt idx="19">
                  <c:v>0.5</c:v>
                </c:pt>
                <c:pt idx="20">
                  <c:v>0.3</c:v>
                </c:pt>
                <c:pt idx="21">
                  <c:v>0.3</c:v>
                </c:pt>
                <c:pt idx="22">
                  <c:v>0.3</c:v>
                </c:pt>
                <c:pt idx="23">
                  <c:v>0.3</c:v>
                </c:pt>
              </c:numCache>
            </c:numRef>
          </c:val>
        </c:ser>
        <c:ser>
          <c:idx val="2"/>
          <c:order val="2"/>
          <c:tx>
            <c:v>Sun, Hol, Other</c:v>
          </c:tx>
          <c:val>
            <c:numRef>
              <c:f>Schedules!$E$116:$AB$116</c:f>
              <c:numCache>
                <c:formatCode>General</c:formatCode>
                <c:ptCount val="24"/>
                <c:pt idx="0">
                  <c:v>0.3</c:v>
                </c:pt>
                <c:pt idx="1">
                  <c:v>0.3</c:v>
                </c:pt>
                <c:pt idx="2">
                  <c:v>0.3</c:v>
                </c:pt>
                <c:pt idx="3">
                  <c:v>0.3</c:v>
                </c:pt>
                <c:pt idx="4">
                  <c:v>0.3</c:v>
                </c:pt>
                <c:pt idx="5">
                  <c:v>0.3</c:v>
                </c:pt>
                <c:pt idx="6">
                  <c:v>0.3</c:v>
                </c:pt>
                <c:pt idx="7">
                  <c:v>0.3</c:v>
                </c:pt>
                <c:pt idx="8">
                  <c:v>0.5</c:v>
                </c:pt>
                <c:pt idx="9">
                  <c:v>0.5</c:v>
                </c:pt>
                <c:pt idx="10">
                  <c:v>0.5</c:v>
                </c:pt>
                <c:pt idx="11">
                  <c:v>0.5</c:v>
                </c:pt>
                <c:pt idx="12">
                  <c:v>0.5</c:v>
                </c:pt>
                <c:pt idx="13">
                  <c:v>0.5</c:v>
                </c:pt>
                <c:pt idx="14">
                  <c:v>0.5</c:v>
                </c:pt>
                <c:pt idx="15">
                  <c:v>0.5</c:v>
                </c:pt>
                <c:pt idx="16">
                  <c:v>0.5</c:v>
                </c:pt>
                <c:pt idx="17">
                  <c:v>0.3</c:v>
                </c:pt>
                <c:pt idx="18">
                  <c:v>0.3</c:v>
                </c:pt>
                <c:pt idx="19">
                  <c:v>0.3</c:v>
                </c:pt>
                <c:pt idx="20">
                  <c:v>0.3</c:v>
                </c:pt>
                <c:pt idx="21">
                  <c:v>0.3</c:v>
                </c:pt>
                <c:pt idx="22">
                  <c:v>0.3</c:v>
                </c:pt>
                <c:pt idx="23">
                  <c:v>0.3</c:v>
                </c:pt>
              </c:numCache>
            </c:numRef>
          </c:val>
        </c:ser>
        <c:axId val="100986240"/>
        <c:axId val="100992512"/>
      </c:barChart>
      <c:catAx>
        <c:axId val="10098624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094339622641505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0992512"/>
        <c:crosses val="autoZero"/>
        <c:auto val="1"/>
        <c:lblAlgn val="ctr"/>
        <c:lblOffset val="100"/>
        <c:tickLblSkip val="1"/>
        <c:tickMarkSkip val="1"/>
      </c:catAx>
      <c:valAx>
        <c:axId val="100992512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Fraction</a:t>
                </a:r>
              </a:p>
            </c:rich>
          </c:tx>
          <c:layout>
            <c:manualLayout>
              <c:xMode val="edge"/>
              <c:yMode val="edge"/>
              <c:x val="2.2197558268590447E-3"/>
              <c:y val="0.41761827079935204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0986240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4317425083240995"/>
          <c:y val="0.16476345840130713"/>
          <c:w val="0.14681022252906595"/>
          <c:h val="0.12429435716946474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8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Occupancy Schedules</a:t>
            </a:r>
          </a:p>
        </c:rich>
      </c:tx>
      <c:layout>
        <c:manualLayout>
          <c:xMode val="edge"/>
          <c:yMode val="edge"/>
          <c:x val="0.38068812430632631"/>
          <c:y val="1.9575856443719595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7680355160932727E-2"/>
          <c:y val="9.6247960848287226E-2"/>
          <c:w val="0.89900110987790605"/>
          <c:h val="0.77650897226754234"/>
        </c:manualLayout>
      </c:layout>
      <c:barChart>
        <c:barDir val="col"/>
        <c:grouping val="clustered"/>
        <c:ser>
          <c:idx val="0"/>
          <c:order val="0"/>
          <c:tx>
            <c:v>Weekdays</c:v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Schedules!$E$117:$AB$117</c:f>
              <c:numCache>
                <c:formatCode>General</c:formatCode>
                <c:ptCount val="24"/>
                <c:pt idx="0">
                  <c:v>0.05</c:v>
                </c:pt>
                <c:pt idx="1">
                  <c:v>0.05</c:v>
                </c:pt>
                <c:pt idx="2">
                  <c:v>0.05</c:v>
                </c:pt>
                <c:pt idx="3">
                  <c:v>0.05</c:v>
                </c:pt>
                <c:pt idx="4">
                  <c:v>0.2</c:v>
                </c:pt>
                <c:pt idx="5">
                  <c:v>0.2</c:v>
                </c:pt>
                <c:pt idx="6">
                  <c:v>0.5</c:v>
                </c:pt>
                <c:pt idx="7">
                  <c:v>0.9</c:v>
                </c:pt>
                <c:pt idx="8">
                  <c:v>0.9</c:v>
                </c:pt>
                <c:pt idx="9">
                  <c:v>0.9</c:v>
                </c:pt>
                <c:pt idx="10">
                  <c:v>0.9</c:v>
                </c:pt>
                <c:pt idx="11">
                  <c:v>0.9</c:v>
                </c:pt>
                <c:pt idx="12">
                  <c:v>0.9</c:v>
                </c:pt>
                <c:pt idx="13">
                  <c:v>0.9</c:v>
                </c:pt>
                <c:pt idx="14">
                  <c:v>0.9</c:v>
                </c:pt>
                <c:pt idx="15">
                  <c:v>0.9</c:v>
                </c:pt>
                <c:pt idx="16">
                  <c:v>0.9</c:v>
                </c:pt>
                <c:pt idx="17">
                  <c:v>0.9</c:v>
                </c:pt>
                <c:pt idx="18">
                  <c:v>0.5</c:v>
                </c:pt>
                <c:pt idx="19">
                  <c:v>0.5</c:v>
                </c:pt>
                <c:pt idx="20">
                  <c:v>0.2</c:v>
                </c:pt>
                <c:pt idx="21">
                  <c:v>0.2</c:v>
                </c:pt>
                <c:pt idx="22">
                  <c:v>0.05</c:v>
                </c:pt>
                <c:pt idx="23">
                  <c:v>0.05</c:v>
                </c:pt>
              </c:numCache>
            </c:numRef>
          </c:val>
        </c:ser>
        <c:ser>
          <c:idx val="1"/>
          <c:order val="1"/>
          <c:tx>
            <c:v>Saturday</c:v>
          </c:tx>
          <c:val>
            <c:numRef>
              <c:f>Schedules!$E$120:$AB$120</c:f>
              <c:numCache>
                <c:formatCode>General</c:formatCode>
                <c:ptCount val="24"/>
                <c:pt idx="0">
                  <c:v>0.05</c:v>
                </c:pt>
                <c:pt idx="1">
                  <c:v>0.05</c:v>
                </c:pt>
                <c:pt idx="2">
                  <c:v>0.05</c:v>
                </c:pt>
                <c:pt idx="3">
                  <c:v>0.05</c:v>
                </c:pt>
                <c:pt idx="4">
                  <c:v>0.05</c:v>
                </c:pt>
                <c:pt idx="5">
                  <c:v>0.05</c:v>
                </c:pt>
                <c:pt idx="6">
                  <c:v>0.05</c:v>
                </c:pt>
                <c:pt idx="7">
                  <c:v>0.2</c:v>
                </c:pt>
                <c:pt idx="8">
                  <c:v>0.2</c:v>
                </c:pt>
                <c:pt idx="9">
                  <c:v>0.3</c:v>
                </c:pt>
                <c:pt idx="10">
                  <c:v>0.3</c:v>
                </c:pt>
                <c:pt idx="11">
                  <c:v>0.3</c:v>
                </c:pt>
                <c:pt idx="12">
                  <c:v>0.3</c:v>
                </c:pt>
                <c:pt idx="13">
                  <c:v>0.3</c:v>
                </c:pt>
                <c:pt idx="14">
                  <c:v>0.3</c:v>
                </c:pt>
                <c:pt idx="15">
                  <c:v>0.2</c:v>
                </c:pt>
                <c:pt idx="16">
                  <c:v>0.2</c:v>
                </c:pt>
                <c:pt idx="17">
                  <c:v>0.2</c:v>
                </c:pt>
                <c:pt idx="18">
                  <c:v>0.2</c:v>
                </c:pt>
                <c:pt idx="19">
                  <c:v>0.2</c:v>
                </c:pt>
                <c:pt idx="20">
                  <c:v>0.05</c:v>
                </c:pt>
                <c:pt idx="21">
                  <c:v>0.05</c:v>
                </c:pt>
                <c:pt idx="22">
                  <c:v>0.05</c:v>
                </c:pt>
                <c:pt idx="23">
                  <c:v>0.05</c:v>
                </c:pt>
              </c:numCache>
            </c:numRef>
          </c:val>
        </c:ser>
        <c:ser>
          <c:idx val="2"/>
          <c:order val="2"/>
          <c:tx>
            <c:v>Sun, Hol, Other</c:v>
          </c:tx>
          <c:val>
            <c:numRef>
              <c:f>Schedules!$E$121:$AB$121</c:f>
              <c:numCache>
                <c:formatCode>General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0.05</c:v>
                </c:pt>
                <c:pt idx="9">
                  <c:v>0.05</c:v>
                </c:pt>
                <c:pt idx="10">
                  <c:v>0.05</c:v>
                </c:pt>
                <c:pt idx="11">
                  <c:v>0.05</c:v>
                </c:pt>
                <c:pt idx="12">
                  <c:v>0.05</c:v>
                </c:pt>
                <c:pt idx="13">
                  <c:v>0.05</c:v>
                </c:pt>
                <c:pt idx="14">
                  <c:v>0.05</c:v>
                </c:pt>
                <c:pt idx="15">
                  <c:v>0.05</c:v>
                </c:pt>
                <c:pt idx="16">
                  <c:v>0.05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</c:ser>
        <c:axId val="101055872"/>
        <c:axId val="101078528"/>
      </c:barChart>
      <c:catAx>
        <c:axId val="10105587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094339622641505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1078528"/>
        <c:crosses val="autoZero"/>
        <c:auto val="1"/>
        <c:lblAlgn val="ctr"/>
        <c:lblOffset val="100"/>
        <c:tickLblSkip val="1"/>
        <c:tickMarkSkip val="1"/>
      </c:catAx>
      <c:valAx>
        <c:axId val="101078528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Fraction</a:t>
                </a:r>
              </a:p>
            </c:rich>
          </c:tx>
          <c:layout>
            <c:manualLayout>
              <c:xMode val="edge"/>
              <c:yMode val="edge"/>
              <c:x val="2.2197558268590447E-3"/>
              <c:y val="0.41761827079935204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1055872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7092119866814651"/>
          <c:y val="0.16802610114192668"/>
          <c:w val="0.14681022252906595"/>
          <c:h val="0.12429435716946474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8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Heating Set Point Schedules</a:t>
            </a:r>
          </a:p>
        </c:rich>
      </c:tx>
      <c:layout>
        <c:manualLayout>
          <c:xMode val="edge"/>
          <c:yMode val="edge"/>
          <c:x val="0.35183129855715872"/>
          <c:y val="1.9575856443719595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5460599334073267E-2"/>
          <c:y val="9.461663947797716E-2"/>
          <c:w val="0.9001109877913348"/>
          <c:h val="0.78466557911908663"/>
        </c:manualLayout>
      </c:layout>
      <c:barChart>
        <c:barDir val="col"/>
        <c:grouping val="clustered"/>
        <c:ser>
          <c:idx val="0"/>
          <c:order val="0"/>
          <c:tx>
            <c:v>Weekdays</c:v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Schedules!$E$122:$AB$122</c:f>
              <c:numCache>
                <c:formatCode>General</c:formatCode>
                <c:ptCount val="24"/>
                <c:pt idx="0">
                  <c:v>18.3</c:v>
                </c:pt>
                <c:pt idx="1">
                  <c:v>18.3</c:v>
                </c:pt>
                <c:pt idx="2">
                  <c:v>18.3</c:v>
                </c:pt>
                <c:pt idx="3">
                  <c:v>18.3</c:v>
                </c:pt>
                <c:pt idx="4">
                  <c:v>18.3</c:v>
                </c:pt>
                <c:pt idx="5">
                  <c:v>21.1</c:v>
                </c:pt>
                <c:pt idx="6">
                  <c:v>21.1</c:v>
                </c:pt>
                <c:pt idx="7">
                  <c:v>21.1</c:v>
                </c:pt>
                <c:pt idx="8">
                  <c:v>21.1</c:v>
                </c:pt>
                <c:pt idx="9">
                  <c:v>21.1</c:v>
                </c:pt>
                <c:pt idx="10">
                  <c:v>21.1</c:v>
                </c:pt>
                <c:pt idx="11">
                  <c:v>21.1</c:v>
                </c:pt>
                <c:pt idx="12">
                  <c:v>21.1</c:v>
                </c:pt>
                <c:pt idx="13">
                  <c:v>21.1</c:v>
                </c:pt>
                <c:pt idx="14">
                  <c:v>21.1</c:v>
                </c:pt>
                <c:pt idx="15">
                  <c:v>21.1</c:v>
                </c:pt>
                <c:pt idx="16">
                  <c:v>21.1</c:v>
                </c:pt>
                <c:pt idx="17">
                  <c:v>21.1</c:v>
                </c:pt>
                <c:pt idx="18">
                  <c:v>18.3</c:v>
                </c:pt>
                <c:pt idx="19">
                  <c:v>18.3</c:v>
                </c:pt>
                <c:pt idx="20">
                  <c:v>18.3</c:v>
                </c:pt>
                <c:pt idx="21">
                  <c:v>18.3</c:v>
                </c:pt>
                <c:pt idx="22">
                  <c:v>18.3</c:v>
                </c:pt>
                <c:pt idx="23">
                  <c:v>18.3</c:v>
                </c:pt>
              </c:numCache>
            </c:numRef>
          </c:val>
        </c:ser>
        <c:ser>
          <c:idx val="1"/>
          <c:order val="1"/>
          <c:tx>
            <c:v>Saturday</c:v>
          </c:tx>
          <c:val>
            <c:numRef>
              <c:f>Schedules!$E$125:$AB$125</c:f>
              <c:numCache>
                <c:formatCode>General</c:formatCode>
                <c:ptCount val="24"/>
                <c:pt idx="0">
                  <c:v>18.3</c:v>
                </c:pt>
                <c:pt idx="1">
                  <c:v>18.3</c:v>
                </c:pt>
                <c:pt idx="2">
                  <c:v>18.3</c:v>
                </c:pt>
                <c:pt idx="3">
                  <c:v>18.3</c:v>
                </c:pt>
                <c:pt idx="4">
                  <c:v>18.3</c:v>
                </c:pt>
                <c:pt idx="5">
                  <c:v>18.3</c:v>
                </c:pt>
                <c:pt idx="6">
                  <c:v>18.3</c:v>
                </c:pt>
                <c:pt idx="7">
                  <c:v>21.1</c:v>
                </c:pt>
                <c:pt idx="8">
                  <c:v>21.1</c:v>
                </c:pt>
                <c:pt idx="9">
                  <c:v>21.1</c:v>
                </c:pt>
                <c:pt idx="10">
                  <c:v>21.1</c:v>
                </c:pt>
                <c:pt idx="11">
                  <c:v>21.1</c:v>
                </c:pt>
                <c:pt idx="12">
                  <c:v>21.1</c:v>
                </c:pt>
                <c:pt idx="13">
                  <c:v>21.1</c:v>
                </c:pt>
                <c:pt idx="14">
                  <c:v>21.1</c:v>
                </c:pt>
                <c:pt idx="15">
                  <c:v>18.3</c:v>
                </c:pt>
                <c:pt idx="16">
                  <c:v>18.3</c:v>
                </c:pt>
                <c:pt idx="17">
                  <c:v>18.3</c:v>
                </c:pt>
                <c:pt idx="18">
                  <c:v>18.3</c:v>
                </c:pt>
                <c:pt idx="19">
                  <c:v>18.3</c:v>
                </c:pt>
                <c:pt idx="20">
                  <c:v>18.3</c:v>
                </c:pt>
                <c:pt idx="21">
                  <c:v>18.3</c:v>
                </c:pt>
                <c:pt idx="22">
                  <c:v>18.3</c:v>
                </c:pt>
                <c:pt idx="23">
                  <c:v>18.3</c:v>
                </c:pt>
              </c:numCache>
            </c:numRef>
          </c:val>
        </c:ser>
        <c:ser>
          <c:idx val="2"/>
          <c:order val="2"/>
          <c:tx>
            <c:v>Sun, Hol, Other</c:v>
          </c:tx>
          <c:val>
            <c:numRef>
              <c:f>Schedules!$E$126:$AB$126</c:f>
              <c:numCache>
                <c:formatCode>General</c:formatCode>
                <c:ptCount val="24"/>
                <c:pt idx="0">
                  <c:v>18.3</c:v>
                </c:pt>
                <c:pt idx="1">
                  <c:v>18.3</c:v>
                </c:pt>
                <c:pt idx="2">
                  <c:v>18.3</c:v>
                </c:pt>
                <c:pt idx="3">
                  <c:v>18.3</c:v>
                </c:pt>
                <c:pt idx="4">
                  <c:v>18.3</c:v>
                </c:pt>
                <c:pt idx="5">
                  <c:v>18.3</c:v>
                </c:pt>
                <c:pt idx="6">
                  <c:v>18.3</c:v>
                </c:pt>
                <c:pt idx="7">
                  <c:v>18.3</c:v>
                </c:pt>
                <c:pt idx="8">
                  <c:v>18.3</c:v>
                </c:pt>
                <c:pt idx="9">
                  <c:v>18.3</c:v>
                </c:pt>
                <c:pt idx="10">
                  <c:v>18.3</c:v>
                </c:pt>
                <c:pt idx="11">
                  <c:v>18.3</c:v>
                </c:pt>
                <c:pt idx="12">
                  <c:v>18.3</c:v>
                </c:pt>
                <c:pt idx="13">
                  <c:v>18.3</c:v>
                </c:pt>
                <c:pt idx="14">
                  <c:v>18.3</c:v>
                </c:pt>
                <c:pt idx="15">
                  <c:v>18.3</c:v>
                </c:pt>
                <c:pt idx="16">
                  <c:v>18.3</c:v>
                </c:pt>
                <c:pt idx="17">
                  <c:v>18.3</c:v>
                </c:pt>
                <c:pt idx="18">
                  <c:v>18.3</c:v>
                </c:pt>
                <c:pt idx="19">
                  <c:v>18.3</c:v>
                </c:pt>
                <c:pt idx="20">
                  <c:v>18.3</c:v>
                </c:pt>
                <c:pt idx="21">
                  <c:v>18.3</c:v>
                </c:pt>
                <c:pt idx="22">
                  <c:v>18.3</c:v>
                </c:pt>
                <c:pt idx="23">
                  <c:v>18.3</c:v>
                </c:pt>
              </c:numCache>
            </c:numRef>
          </c:val>
        </c:ser>
        <c:axId val="101105024"/>
        <c:axId val="101123584"/>
      </c:barChart>
      <c:catAx>
        <c:axId val="101105024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3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0832408435072141"/>
              <c:y val="0.94942903752040075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3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1123584"/>
        <c:crosses val="autoZero"/>
        <c:auto val="1"/>
        <c:lblAlgn val="ctr"/>
        <c:lblOffset val="100"/>
        <c:tickLblSkip val="1"/>
        <c:tickMarkSkip val="1"/>
      </c:catAx>
      <c:valAx>
        <c:axId val="101123584"/>
        <c:scaling>
          <c:orientation val="minMax"/>
          <c:min val="0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375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Temperature (</a:t>
                </a:r>
                <a:r>
                  <a:rPr lang="en-US" sz="1375" b="1" i="0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o</a:t>
                </a:r>
                <a:r>
                  <a:rPr lang="en-US" sz="1375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C)</a:t>
                </a:r>
              </a:p>
            </c:rich>
          </c:tx>
          <c:layout>
            <c:manualLayout>
              <c:xMode val="edge"/>
              <c:yMode val="edge"/>
              <c:x val="4.4395116537180911E-3"/>
              <c:y val="0.358890701468189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3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1105024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3429522752497244"/>
          <c:y val="0.11092985318107668"/>
          <c:w val="0.14681022252906595"/>
          <c:h val="0.12429435716946474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8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Cooling Set Point Schedules</a:t>
            </a:r>
          </a:p>
        </c:rich>
      </c:tx>
      <c:layout>
        <c:manualLayout>
          <c:xMode val="edge"/>
          <c:yMode val="edge"/>
          <c:x val="0.35072142064372919"/>
          <c:y val="1.9575856443719595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7680355160932727E-2"/>
          <c:y val="9.6247960848287226E-2"/>
          <c:w val="0.89900110987790605"/>
          <c:h val="0.77650897226754234"/>
        </c:manualLayout>
      </c:layout>
      <c:barChart>
        <c:barDir val="col"/>
        <c:grouping val="clustered"/>
        <c:ser>
          <c:idx val="0"/>
          <c:order val="0"/>
          <c:tx>
            <c:v>Weekdays</c:v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Schedules!$E$127:$AB$127</c:f>
              <c:numCache>
                <c:formatCode>General</c:formatCode>
                <c:ptCount val="24"/>
                <c:pt idx="0">
                  <c:v>25</c:v>
                </c:pt>
                <c:pt idx="1">
                  <c:v>25</c:v>
                </c:pt>
                <c:pt idx="2">
                  <c:v>25</c:v>
                </c:pt>
                <c:pt idx="3">
                  <c:v>25</c:v>
                </c:pt>
                <c:pt idx="4">
                  <c:v>25</c:v>
                </c:pt>
                <c:pt idx="5">
                  <c:v>22.2</c:v>
                </c:pt>
                <c:pt idx="6">
                  <c:v>22.2</c:v>
                </c:pt>
                <c:pt idx="7">
                  <c:v>22.2</c:v>
                </c:pt>
                <c:pt idx="8">
                  <c:v>22.2</c:v>
                </c:pt>
                <c:pt idx="9">
                  <c:v>22.2</c:v>
                </c:pt>
                <c:pt idx="10">
                  <c:v>22.2</c:v>
                </c:pt>
                <c:pt idx="11">
                  <c:v>22.2</c:v>
                </c:pt>
                <c:pt idx="12">
                  <c:v>22.2</c:v>
                </c:pt>
                <c:pt idx="13">
                  <c:v>22.2</c:v>
                </c:pt>
                <c:pt idx="14">
                  <c:v>22.2</c:v>
                </c:pt>
                <c:pt idx="15">
                  <c:v>22.2</c:v>
                </c:pt>
                <c:pt idx="16">
                  <c:v>22.2</c:v>
                </c:pt>
                <c:pt idx="17">
                  <c:v>22.2</c:v>
                </c:pt>
                <c:pt idx="18">
                  <c:v>25</c:v>
                </c:pt>
                <c:pt idx="19">
                  <c:v>25</c:v>
                </c:pt>
                <c:pt idx="20">
                  <c:v>25</c:v>
                </c:pt>
                <c:pt idx="21">
                  <c:v>25</c:v>
                </c:pt>
                <c:pt idx="22">
                  <c:v>25</c:v>
                </c:pt>
                <c:pt idx="23">
                  <c:v>25</c:v>
                </c:pt>
              </c:numCache>
            </c:numRef>
          </c:val>
        </c:ser>
        <c:ser>
          <c:idx val="1"/>
          <c:order val="1"/>
          <c:tx>
            <c:v>Saturday</c:v>
          </c:tx>
          <c:val>
            <c:numRef>
              <c:f>Schedules!$E$130:$AB$130</c:f>
              <c:numCache>
                <c:formatCode>General</c:formatCode>
                <c:ptCount val="24"/>
                <c:pt idx="0">
                  <c:v>25</c:v>
                </c:pt>
                <c:pt idx="1">
                  <c:v>25</c:v>
                </c:pt>
                <c:pt idx="2">
                  <c:v>25</c:v>
                </c:pt>
                <c:pt idx="3">
                  <c:v>25</c:v>
                </c:pt>
                <c:pt idx="4">
                  <c:v>25</c:v>
                </c:pt>
                <c:pt idx="5">
                  <c:v>25</c:v>
                </c:pt>
                <c:pt idx="6">
                  <c:v>25</c:v>
                </c:pt>
                <c:pt idx="7">
                  <c:v>22.2</c:v>
                </c:pt>
                <c:pt idx="8">
                  <c:v>22.2</c:v>
                </c:pt>
                <c:pt idx="9">
                  <c:v>22.2</c:v>
                </c:pt>
                <c:pt idx="10">
                  <c:v>22.2</c:v>
                </c:pt>
                <c:pt idx="11">
                  <c:v>22.2</c:v>
                </c:pt>
                <c:pt idx="12">
                  <c:v>22.2</c:v>
                </c:pt>
                <c:pt idx="13">
                  <c:v>22.2</c:v>
                </c:pt>
                <c:pt idx="14">
                  <c:v>22.2</c:v>
                </c:pt>
                <c:pt idx="15">
                  <c:v>25</c:v>
                </c:pt>
                <c:pt idx="16">
                  <c:v>25</c:v>
                </c:pt>
                <c:pt idx="17">
                  <c:v>25</c:v>
                </c:pt>
                <c:pt idx="18">
                  <c:v>25</c:v>
                </c:pt>
                <c:pt idx="19">
                  <c:v>25</c:v>
                </c:pt>
                <c:pt idx="20">
                  <c:v>25</c:v>
                </c:pt>
                <c:pt idx="21">
                  <c:v>25</c:v>
                </c:pt>
                <c:pt idx="22">
                  <c:v>25</c:v>
                </c:pt>
                <c:pt idx="23">
                  <c:v>25</c:v>
                </c:pt>
              </c:numCache>
            </c:numRef>
          </c:val>
        </c:ser>
        <c:ser>
          <c:idx val="2"/>
          <c:order val="2"/>
          <c:tx>
            <c:v>Sun, Hol, Other</c:v>
          </c:tx>
          <c:val>
            <c:numRef>
              <c:f>Schedules!$E$131:$AB$131</c:f>
              <c:numCache>
                <c:formatCode>General</c:formatCode>
                <c:ptCount val="24"/>
                <c:pt idx="0">
                  <c:v>25</c:v>
                </c:pt>
                <c:pt idx="1">
                  <c:v>25</c:v>
                </c:pt>
                <c:pt idx="2">
                  <c:v>25</c:v>
                </c:pt>
                <c:pt idx="3">
                  <c:v>25</c:v>
                </c:pt>
                <c:pt idx="4">
                  <c:v>25</c:v>
                </c:pt>
                <c:pt idx="5">
                  <c:v>25</c:v>
                </c:pt>
                <c:pt idx="6">
                  <c:v>25</c:v>
                </c:pt>
                <c:pt idx="7">
                  <c:v>25</c:v>
                </c:pt>
                <c:pt idx="8">
                  <c:v>25</c:v>
                </c:pt>
                <c:pt idx="9">
                  <c:v>25</c:v>
                </c:pt>
                <c:pt idx="10">
                  <c:v>25</c:v>
                </c:pt>
                <c:pt idx="11">
                  <c:v>25</c:v>
                </c:pt>
                <c:pt idx="12">
                  <c:v>25</c:v>
                </c:pt>
                <c:pt idx="13">
                  <c:v>25</c:v>
                </c:pt>
                <c:pt idx="14">
                  <c:v>25</c:v>
                </c:pt>
                <c:pt idx="15">
                  <c:v>25</c:v>
                </c:pt>
                <c:pt idx="16">
                  <c:v>25</c:v>
                </c:pt>
                <c:pt idx="17">
                  <c:v>25</c:v>
                </c:pt>
                <c:pt idx="18">
                  <c:v>25</c:v>
                </c:pt>
                <c:pt idx="19">
                  <c:v>25</c:v>
                </c:pt>
                <c:pt idx="20">
                  <c:v>25</c:v>
                </c:pt>
                <c:pt idx="21">
                  <c:v>25</c:v>
                </c:pt>
                <c:pt idx="22">
                  <c:v>25</c:v>
                </c:pt>
                <c:pt idx="23">
                  <c:v>25</c:v>
                </c:pt>
              </c:numCache>
            </c:numRef>
          </c:val>
        </c:ser>
        <c:axId val="101293440"/>
        <c:axId val="101303808"/>
      </c:barChart>
      <c:catAx>
        <c:axId val="10129344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094339622641505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1303808"/>
        <c:crosses val="autoZero"/>
        <c:auto val="1"/>
        <c:lblAlgn val="ctr"/>
        <c:lblOffset val="100"/>
        <c:tickLblSkip val="1"/>
        <c:tickMarkSkip val="1"/>
      </c:catAx>
      <c:valAx>
        <c:axId val="101303808"/>
        <c:scaling>
          <c:orientation val="minMax"/>
          <c:min val="0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400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Temperature (</a:t>
                </a:r>
                <a:r>
                  <a:rPr lang="en-US" sz="1400" b="1" i="0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o</a:t>
                </a:r>
                <a:r>
                  <a:rPr lang="en-US" sz="1400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C)</a:t>
                </a:r>
              </a:p>
            </c:rich>
          </c:tx>
          <c:layout>
            <c:manualLayout>
              <c:xMode val="edge"/>
              <c:yMode val="edge"/>
              <c:x val="3.3296337402886006E-3"/>
              <c:y val="0.35073409461663929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1293440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3170551239363668"/>
          <c:y val="5.8727569331158302E-2"/>
          <c:w val="0.14681022252906595"/>
          <c:h val="0.12429435716946474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8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chart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chart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7.bin"/></Relationships>
</file>

<file path=xl/chart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8.bin"/></Relationships>
</file>

<file path=xl/chart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9.bin"/></Relationships>
</file>

<file path=xl/chart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1.bin"/></Relationships>
</file>

<file path=xl/chart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2.bin"/></Relationships>
</file>

<file path=xl/chart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3.bin"/></Relationships>
</file>

<file path=xl/chart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4.bin"/></Relationships>
</file>

<file path=xl/chart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5.bin"/></Relationships>
</file>

<file path=xl/chartsheets/sheet1.xml><?xml version="1.0" encoding="utf-8"?>
<chartsheet xmlns="http://schemas.openxmlformats.org/spreadsheetml/2006/main" xmlns:r="http://schemas.openxmlformats.org/officeDocument/2006/relationships">
  <sheetPr codeName="Chart6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2.xml><?xml version="1.0" encoding="utf-8"?>
<chartsheet xmlns="http://schemas.openxmlformats.org/spreadsheetml/2006/main" xmlns:r="http://schemas.openxmlformats.org/officeDocument/2006/relationships">
  <sheetPr codeName="Chart7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3.xml><?xml version="1.0" encoding="utf-8"?>
<chartsheet xmlns="http://schemas.openxmlformats.org/spreadsheetml/2006/main" xmlns:r="http://schemas.openxmlformats.org/officeDocument/2006/relationships">
  <sheetPr codeName="Chart8"/>
  <sheetViews>
    <sheetView workbookViewId="0"/>
  </sheetViews>
  <pageMargins left="0.75" right="0.75" top="1" bottom="1" header="0.5" footer="0.5"/>
  <pageSetup orientation="landscape" r:id="rId1"/>
  <headerFooter alignWithMargins="0">
    <oddFooter>&amp;LDOE Commercial Building Benchmark for New Construction&amp;COutpatient Health Care&amp;RVersion 2.0</oddFooter>
  </headerFooter>
  <drawing r:id="rId2"/>
</chartsheet>
</file>

<file path=xl/chartsheets/sheet4.xml><?xml version="1.0" encoding="utf-8"?>
<chartsheet xmlns="http://schemas.openxmlformats.org/spreadsheetml/2006/main" xmlns:r="http://schemas.openxmlformats.org/officeDocument/2006/relationships">
  <sheetPr codeName="Chart1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5.xml><?xml version="1.0" encoding="utf-8"?>
<chartsheet xmlns="http://schemas.openxmlformats.org/spreadsheetml/2006/main" xmlns:r="http://schemas.openxmlformats.org/officeDocument/2006/relationships">
  <sheetPr codeName="Chart2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6.xml><?xml version="1.0" encoding="utf-8"?>
<chartsheet xmlns="http://schemas.openxmlformats.org/spreadsheetml/2006/main" xmlns:r="http://schemas.openxmlformats.org/officeDocument/2006/relationships">
  <sheetPr codeName="Chart9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7.xml><?xml version="1.0" encoding="utf-8"?>
<chartsheet xmlns="http://schemas.openxmlformats.org/spreadsheetml/2006/main" xmlns:r="http://schemas.openxmlformats.org/officeDocument/2006/relationships">
  <sheetPr codeName="Chart10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8.xml><?xml version="1.0" encoding="utf-8"?>
<chartsheet xmlns="http://schemas.openxmlformats.org/spreadsheetml/2006/main" xmlns:r="http://schemas.openxmlformats.org/officeDocument/2006/relationships">
  <sheetPr codeName="Chart11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9.xml><?xml version="1.0" encoding="utf-8"?>
<chartsheet xmlns="http://schemas.openxmlformats.org/spreadsheetml/2006/main" xmlns:r="http://schemas.openxmlformats.org/officeDocument/2006/relationships">
  <sheetPr codeName="Chart12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10.xml><?xml version="1.0" encoding="utf-8"?>
<chartsheet xmlns="http://schemas.openxmlformats.org/spreadsheetml/2006/main" xmlns:r="http://schemas.openxmlformats.org/officeDocument/2006/relationships">
  <sheetPr codeName="Chart13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2</xdr:row>
      <xdr:rowOff>85725</xdr:rowOff>
    </xdr:from>
    <xdr:to>
      <xdr:col>12</xdr:col>
      <xdr:colOff>257175</xdr:colOff>
      <xdr:row>28</xdr:row>
      <xdr:rowOff>91545</xdr:rowOff>
    </xdr:to>
    <xdr:pic>
      <xdr:nvPicPr>
        <xdr:cNvPr id="3" name="Picture 2" descr="OutP Picture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28575" y="419100"/>
          <a:ext cx="6629400" cy="347292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28575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queryTables/queryTable1.xml><?xml version="1.0" encoding="utf-8"?>
<queryTable xmlns="http://schemas.openxmlformats.org/spreadsheetml/2006/main" name="outp01miami_7" preserveFormatting="0" connectionId="1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name="outp02houston_7" preserveFormatting="0" connectionId="2" autoFormatId="16" applyNumberFormats="0" applyBorderFormats="0" applyFontFormats="1" applyPatternFormats="1" applyAlignmentFormats="0" applyWidthHeightFormats="0"/>
</file>

<file path=xl/queryTables/queryTable3.xml><?xml version="1.0" encoding="utf-8"?>
<queryTable xmlns="http://schemas.openxmlformats.org/spreadsheetml/2006/main" name="outp03phoenix_7" preserveFormatting="0" connectionId="9" autoFormatId="16" applyNumberFormats="0" applyBorderFormats="0" applyFontFormats="1" applyPatternFormats="1" applyAlignmentFormats="0" applyWidthHeightFormats="0"/>
</file>

<file path=xl/queryTables/queryTable4.xml><?xml version="1.0" encoding="utf-8"?>
<queryTable xmlns="http://schemas.openxmlformats.org/spreadsheetml/2006/main" name="outp04atlanta_7" preserveFormatting="0" connectionId="10" autoFormatId="16" applyNumberFormats="0" applyBorderFormats="0" applyFontFormats="1" applyPatternFormats="1" applyAlignmentFormats="0" applyWidthHeightFormats="0"/>
</file>

<file path=xl/queryTables/queryTable5.xml><?xml version="1.0" encoding="utf-8"?>
<queryTable xmlns="http://schemas.openxmlformats.org/spreadsheetml/2006/main" name="outp05losangeles_7" preserveFormatting="0" connectionId="11" autoFormatId="16" applyNumberFormats="0" applyBorderFormats="0" applyFontFormats="1" applyPatternFormats="1" applyAlignmentFormats="0" applyWidthHeightFormats="0"/>
</file>

<file path=xl/queryTables/queryTable6.xml><?xml version="1.0" encoding="utf-8"?>
<queryTable xmlns="http://schemas.openxmlformats.org/spreadsheetml/2006/main" name="outp06lasvegas_7" preserveFormatting="0" connectionId="12" autoFormatId="16" applyNumberFormats="0" applyBorderFormats="0" applyFontFormats="1" applyPatternFormats="1" applyAlignmentFormats="0" applyWidthHeightFormats="0"/>
</file>

<file path=xl/queryTables/queryTable7.xml><?xml version="1.0" encoding="utf-8"?>
<queryTable xmlns="http://schemas.openxmlformats.org/spreadsheetml/2006/main" name="outp07sanfrancisco_7" preserveFormatting="0" connectionId="13" autoFormatId="16" applyNumberFormats="0" applyBorderFormats="0" applyFontFormats="1" applyPatternFormats="1" applyAlignmentFormats="0" applyWidthHeightFormats="0"/>
</file>

<file path=xl/queryTables/queryTable8.xml><?xml version="1.0" encoding="utf-8"?>
<queryTable xmlns="http://schemas.openxmlformats.org/spreadsheetml/2006/main" name="outp08baltimore_7" preserveFormatting="0" connectionId="14" autoFormatId="16" applyNumberFormats="0" applyBorderFormats="0" applyFontFormats="1" applyPatternFormats="1" applyAlignmentFormats="0" applyWidthHeightFormats="0"/>
</file>

<file path=xl/queryTables/queryTable9.xml><?xml version="1.0" encoding="utf-8"?>
<queryTable xmlns="http://schemas.openxmlformats.org/spreadsheetml/2006/main" name="outp09albuquerque_7" preserveFormatting="0" connectionId="15" autoFormatId="16" applyNumberFormats="0" applyBorderFormats="0" applyFontFormats="1" applyPatternFormats="1" applyAlignmentFormats="0" applyWidthHeightFormats="0"/>
</file>

<file path=xl/queryTables/queryTable10.xml><?xml version="1.0" encoding="utf-8"?>
<queryTable xmlns="http://schemas.openxmlformats.org/spreadsheetml/2006/main" name="outp10seattle_7" preserveFormatting="0" connectionId="16" autoFormatId="16" applyNumberFormats="0" applyBorderFormats="0" applyFontFormats="1" applyPatternFormats="1" applyAlignmentFormats="0" applyWidthHeightFormats="0"/>
</file>

<file path=xl/queryTables/queryTable11.xml><?xml version="1.0" encoding="utf-8"?>
<queryTable xmlns="http://schemas.openxmlformats.org/spreadsheetml/2006/main" name="outp11chicago_7" preserveFormatting="0" connectionId="3" autoFormatId="16" applyNumberFormats="0" applyBorderFormats="0" applyFontFormats="1" applyPatternFormats="1" applyAlignmentFormats="0" applyWidthHeightFormats="0"/>
</file>

<file path=xl/queryTables/queryTable12.xml><?xml version="1.0" encoding="utf-8"?>
<queryTable xmlns="http://schemas.openxmlformats.org/spreadsheetml/2006/main" name="outp12boulder_7" preserveFormatting="0" connectionId="4" autoFormatId="16" applyNumberFormats="0" applyBorderFormats="0" applyFontFormats="1" applyPatternFormats="1" applyAlignmentFormats="0" applyWidthHeightFormats="0"/>
</file>

<file path=xl/queryTables/queryTable13.xml><?xml version="1.0" encoding="utf-8"?>
<queryTable xmlns="http://schemas.openxmlformats.org/spreadsheetml/2006/main" name="outp13minneapolis_7" preserveFormatting="0" connectionId="5" autoFormatId="16" applyNumberFormats="0" applyBorderFormats="0" applyFontFormats="1" applyPatternFormats="1" applyAlignmentFormats="0" applyWidthHeightFormats="0"/>
</file>

<file path=xl/queryTables/queryTable14.xml><?xml version="1.0" encoding="utf-8"?>
<queryTable xmlns="http://schemas.openxmlformats.org/spreadsheetml/2006/main" name="outp14helena_7" preserveFormatting="0" connectionId="6" autoFormatId="16" applyNumberFormats="0" applyBorderFormats="0" applyFontFormats="1" applyPatternFormats="1" applyAlignmentFormats="0" applyWidthHeightFormats="0"/>
</file>

<file path=xl/queryTables/queryTable15.xml><?xml version="1.0" encoding="utf-8"?>
<queryTable xmlns="http://schemas.openxmlformats.org/spreadsheetml/2006/main" name="outp15duluth_7" preserveFormatting="0" connectionId="7" autoFormatId="16" applyNumberFormats="0" applyBorderFormats="0" applyFontFormats="1" applyPatternFormats="1" applyAlignmentFormats="0" applyWidthHeightFormats="0"/>
</file>

<file path=xl/queryTables/queryTable16.xml><?xml version="1.0" encoding="utf-8"?>
<queryTable xmlns="http://schemas.openxmlformats.org/spreadsheetml/2006/main" name="outp16fairbanks_7" preserveFormatting="0" connectionId="8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3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4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5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6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7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8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9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0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1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2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3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4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5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6.xml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>
  <sheetPr codeName="Sheet6"/>
  <dimension ref="A1:R437"/>
  <sheetViews>
    <sheetView tabSelected="1" workbookViewId="0">
      <pane ySplit="2" topLeftCell="A3" activePane="bottomLeft" state="frozen"/>
      <selection activeCell="B2" sqref="B2"/>
      <selection pane="bottomLeft" activeCell="C3" sqref="C3"/>
    </sheetView>
  </sheetViews>
  <sheetFormatPr defaultRowHeight="12.75"/>
  <cols>
    <col min="1" max="1" width="2.5" style="33" customWidth="1"/>
    <col min="2" max="2" width="44.83203125" style="24" customWidth="1"/>
    <col min="3" max="3" width="37" style="32" customWidth="1"/>
    <col min="4" max="4" width="49.6640625" style="28" customWidth="1"/>
    <col min="5" max="18" width="21.33203125" style="28" customWidth="1"/>
    <col min="19" max="16384" width="9.33203125" style="28"/>
  </cols>
  <sheetData>
    <row r="1" spans="1:18" ht="18">
      <c r="A1" s="23" t="s">
        <v>1207</v>
      </c>
      <c r="C1" s="25"/>
      <c r="D1" s="26"/>
      <c r="E1" s="27"/>
      <c r="F1" s="27"/>
      <c r="G1" s="27"/>
      <c r="H1" s="27"/>
      <c r="I1" s="27"/>
      <c r="J1" s="27"/>
      <c r="K1" s="27"/>
      <c r="L1" s="27"/>
      <c r="M1" s="27"/>
      <c r="N1" s="27"/>
      <c r="O1" s="27"/>
      <c r="P1" s="27"/>
      <c r="Q1" s="27"/>
      <c r="R1" s="27"/>
    </row>
    <row r="2" spans="1:18" ht="18">
      <c r="A2" s="23"/>
      <c r="C2" s="29" t="s">
        <v>199</v>
      </c>
      <c r="D2" s="30" t="s">
        <v>200</v>
      </c>
      <c r="E2" s="27"/>
      <c r="F2" s="27"/>
      <c r="G2" s="27"/>
      <c r="H2" s="27"/>
      <c r="I2" s="27"/>
      <c r="J2" s="27"/>
      <c r="K2" s="27"/>
      <c r="L2" s="27"/>
      <c r="M2" s="27"/>
      <c r="N2" s="27"/>
      <c r="O2" s="27"/>
      <c r="P2" s="27"/>
      <c r="Q2" s="27"/>
      <c r="R2" s="27"/>
    </row>
    <row r="3" spans="1:18">
      <c r="A3" s="31" t="s">
        <v>0</v>
      </c>
    </row>
    <row r="4" spans="1:18">
      <c r="B4" s="34" t="s">
        <v>1</v>
      </c>
      <c r="C4" s="32" t="s">
        <v>244</v>
      </c>
      <c r="D4" s="35"/>
      <c r="E4" s="35"/>
      <c r="F4" s="35"/>
      <c r="G4" s="35"/>
      <c r="H4" s="35"/>
      <c r="I4" s="35"/>
      <c r="J4" s="35"/>
      <c r="K4" s="35"/>
      <c r="L4" s="35"/>
      <c r="M4" s="35"/>
      <c r="N4" s="35"/>
      <c r="O4" s="35"/>
      <c r="P4" s="35"/>
      <c r="Q4" s="35"/>
      <c r="R4" s="35"/>
    </row>
    <row r="5" spans="1:18">
      <c r="B5" s="34" t="s">
        <v>16</v>
      </c>
      <c r="C5" s="32" t="s">
        <v>17</v>
      </c>
      <c r="D5" s="35"/>
      <c r="E5" s="35"/>
      <c r="F5" s="35"/>
      <c r="G5" s="35"/>
      <c r="H5" s="35"/>
      <c r="I5" s="35"/>
      <c r="J5" s="35"/>
      <c r="K5" s="35"/>
      <c r="L5" s="35"/>
      <c r="M5" s="35"/>
      <c r="N5" s="35"/>
      <c r="O5" s="35"/>
      <c r="P5" s="35"/>
      <c r="Q5" s="35"/>
      <c r="R5" s="35"/>
    </row>
    <row r="6" spans="1:18">
      <c r="B6" s="34" t="s">
        <v>18</v>
      </c>
      <c r="C6" s="32" t="s">
        <v>245</v>
      </c>
      <c r="D6" s="35"/>
      <c r="E6" s="35"/>
      <c r="F6" s="35"/>
      <c r="G6" s="35"/>
      <c r="H6" s="35"/>
      <c r="I6" s="35"/>
      <c r="J6" s="35"/>
      <c r="K6" s="35"/>
      <c r="L6" s="35"/>
      <c r="M6" s="35"/>
      <c r="N6" s="35"/>
      <c r="O6" s="35"/>
      <c r="P6" s="35"/>
      <c r="Q6" s="35"/>
      <c r="R6" s="35"/>
    </row>
    <row r="7" spans="1:18">
      <c r="A7" s="31" t="s">
        <v>19</v>
      </c>
    </row>
    <row r="8" spans="1:18" ht="78.75">
      <c r="B8" s="34" t="s">
        <v>226</v>
      </c>
      <c r="C8" s="32">
        <v>3804.01</v>
      </c>
      <c r="D8" s="98" t="s">
        <v>1086</v>
      </c>
      <c r="E8" s="35"/>
      <c r="F8" s="35"/>
      <c r="G8" s="35"/>
      <c r="H8" s="35"/>
      <c r="I8" s="35"/>
      <c r="J8" s="35"/>
      <c r="K8" s="35"/>
      <c r="L8" s="35"/>
      <c r="M8" s="35"/>
      <c r="N8" s="35"/>
      <c r="O8" s="35"/>
      <c r="P8" s="35"/>
      <c r="Q8" s="35"/>
      <c r="R8" s="35"/>
    </row>
    <row r="9" spans="1:18">
      <c r="B9" s="34" t="s">
        <v>20</v>
      </c>
      <c r="C9" s="32" t="s">
        <v>289</v>
      </c>
      <c r="D9" s="35"/>
      <c r="E9" s="35"/>
      <c r="F9" s="35"/>
      <c r="G9" s="35"/>
      <c r="H9" s="35"/>
      <c r="I9" s="35"/>
      <c r="J9" s="35"/>
      <c r="K9" s="35"/>
      <c r="L9" s="35"/>
      <c r="M9" s="35"/>
      <c r="N9" s="35"/>
      <c r="O9" s="35"/>
      <c r="P9" s="35"/>
      <c r="Q9" s="35"/>
      <c r="R9" s="35"/>
    </row>
    <row r="10" spans="1:18">
      <c r="B10" s="34" t="s">
        <v>21</v>
      </c>
      <c r="C10" s="36">
        <v>1.43</v>
      </c>
      <c r="D10" s="35"/>
      <c r="E10" s="35"/>
      <c r="F10" s="35"/>
      <c r="G10" s="35"/>
      <c r="H10" s="35"/>
      <c r="I10" s="35"/>
      <c r="J10" s="35"/>
      <c r="K10" s="35"/>
      <c r="L10" s="35"/>
      <c r="M10" s="35"/>
      <c r="N10" s="35"/>
      <c r="O10" s="35"/>
      <c r="P10" s="35"/>
      <c r="Q10" s="35"/>
      <c r="R10" s="35"/>
    </row>
    <row r="11" spans="1:18">
      <c r="B11" s="34" t="s">
        <v>22</v>
      </c>
      <c r="C11" s="32">
        <v>3</v>
      </c>
      <c r="D11" s="37"/>
      <c r="E11" s="37"/>
      <c r="F11" s="37"/>
      <c r="G11" s="37"/>
      <c r="H11" s="37"/>
      <c r="I11" s="37"/>
      <c r="J11" s="37"/>
      <c r="K11" s="37"/>
      <c r="L11" s="37"/>
      <c r="M11" s="37"/>
      <c r="N11" s="37"/>
      <c r="O11" s="37"/>
      <c r="P11" s="37"/>
      <c r="Q11" s="37"/>
      <c r="R11" s="37"/>
    </row>
    <row r="12" spans="1:18">
      <c r="B12" s="34" t="s">
        <v>23</v>
      </c>
      <c r="D12" s="35"/>
      <c r="E12" s="35"/>
      <c r="F12" s="35"/>
      <c r="G12" s="35"/>
      <c r="H12" s="35"/>
      <c r="I12" s="35"/>
      <c r="J12" s="35"/>
      <c r="K12" s="35"/>
      <c r="L12" s="35"/>
      <c r="M12" s="35"/>
      <c r="N12" s="35"/>
      <c r="O12" s="35"/>
      <c r="P12" s="35"/>
      <c r="Q12" s="35"/>
      <c r="R12" s="35"/>
    </row>
    <row r="13" spans="1:18">
      <c r="B13" s="38" t="s">
        <v>201</v>
      </c>
      <c r="C13" s="39">
        <v>0.24079999999999999</v>
      </c>
      <c r="D13" s="35"/>
      <c r="E13" s="35"/>
      <c r="F13" s="35"/>
      <c r="G13" s="35"/>
      <c r="H13" s="35"/>
      <c r="I13" s="35"/>
      <c r="J13" s="35"/>
      <c r="K13" s="35"/>
      <c r="L13" s="35"/>
      <c r="M13" s="35"/>
      <c r="N13" s="35"/>
      <c r="O13" s="35"/>
      <c r="P13" s="35"/>
      <c r="Q13" s="35"/>
      <c r="R13" s="35"/>
    </row>
    <row r="14" spans="1:18">
      <c r="B14" s="40" t="s">
        <v>202</v>
      </c>
      <c r="C14" s="39">
        <v>0.19139999999999999</v>
      </c>
      <c r="D14" s="35"/>
      <c r="E14" s="35"/>
      <c r="F14" s="35"/>
      <c r="G14" s="35"/>
      <c r="H14" s="35"/>
      <c r="I14" s="35"/>
      <c r="J14" s="35"/>
      <c r="K14" s="35"/>
      <c r="L14" s="35"/>
      <c r="M14" s="35"/>
      <c r="N14" s="35"/>
      <c r="O14" s="35"/>
      <c r="P14" s="35"/>
      <c r="Q14" s="35"/>
      <c r="R14" s="35"/>
    </row>
    <row r="15" spans="1:18">
      <c r="B15" s="40" t="s">
        <v>203</v>
      </c>
      <c r="C15" s="39">
        <v>0.20519999999999999</v>
      </c>
      <c r="D15" s="35"/>
      <c r="E15" s="35"/>
      <c r="F15" s="35"/>
      <c r="G15" s="35"/>
      <c r="H15" s="35"/>
      <c r="I15" s="35"/>
      <c r="J15" s="35"/>
      <c r="K15" s="35"/>
      <c r="L15" s="35"/>
      <c r="M15" s="35"/>
      <c r="N15" s="35"/>
      <c r="O15" s="35"/>
      <c r="P15" s="35"/>
      <c r="Q15" s="35"/>
      <c r="R15" s="35"/>
    </row>
    <row r="16" spans="1:18">
      <c r="B16" s="40" t="s">
        <v>204</v>
      </c>
      <c r="C16" s="39">
        <v>0.1288</v>
      </c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5"/>
    </row>
    <row r="17" spans="1:18">
      <c r="B17" s="40" t="s">
        <v>150</v>
      </c>
      <c r="C17" s="39">
        <v>0.19850000000000001</v>
      </c>
      <c r="D17" s="35"/>
      <c r="E17" s="35"/>
      <c r="F17" s="35"/>
      <c r="G17" s="35"/>
      <c r="H17" s="35"/>
      <c r="I17" s="35"/>
      <c r="J17" s="35"/>
      <c r="K17" s="35"/>
      <c r="L17" s="35"/>
      <c r="M17" s="35"/>
      <c r="N17" s="35"/>
      <c r="O17" s="35"/>
      <c r="P17" s="35"/>
      <c r="Q17" s="35"/>
      <c r="R17" s="35"/>
    </row>
    <row r="18" spans="1:18">
      <c r="B18" s="34" t="s">
        <v>24</v>
      </c>
      <c r="C18" s="36">
        <v>0</v>
      </c>
      <c r="D18" s="35"/>
      <c r="E18" s="35"/>
      <c r="F18" s="35"/>
      <c r="G18" s="35"/>
      <c r="H18" s="35"/>
      <c r="I18" s="35"/>
      <c r="J18" s="35"/>
      <c r="K18" s="35"/>
      <c r="L18" s="35"/>
      <c r="M18" s="35"/>
      <c r="N18" s="35"/>
      <c r="O18" s="35"/>
      <c r="P18" s="35"/>
      <c r="Q18" s="35"/>
      <c r="R18" s="35"/>
    </row>
    <row r="19" spans="1:18">
      <c r="B19" s="34" t="s">
        <v>25</v>
      </c>
      <c r="C19" s="32" t="s">
        <v>26</v>
      </c>
      <c r="D19" s="35"/>
      <c r="E19" s="35"/>
      <c r="F19" s="35"/>
      <c r="G19" s="35"/>
      <c r="H19" s="35"/>
      <c r="I19" s="35"/>
      <c r="J19" s="35"/>
      <c r="K19" s="35"/>
      <c r="L19" s="35"/>
      <c r="M19" s="35"/>
      <c r="N19" s="35"/>
      <c r="O19" s="35"/>
      <c r="P19" s="35"/>
      <c r="Q19" s="35"/>
      <c r="R19" s="35"/>
    </row>
    <row r="20" spans="1:18">
      <c r="B20" s="34" t="s">
        <v>27</v>
      </c>
      <c r="C20" s="36">
        <v>0</v>
      </c>
      <c r="D20" s="41"/>
      <c r="E20" s="41"/>
      <c r="F20" s="41"/>
      <c r="G20" s="41"/>
      <c r="H20" s="41"/>
      <c r="I20" s="41"/>
      <c r="J20" s="41"/>
      <c r="K20" s="41"/>
      <c r="L20" s="41"/>
      <c r="M20" s="41"/>
      <c r="N20" s="41"/>
      <c r="O20" s="41"/>
      <c r="P20" s="41"/>
      <c r="Q20" s="41"/>
      <c r="R20" s="41"/>
    </row>
    <row r="21" spans="1:18">
      <c r="B21" s="34" t="s">
        <v>28</v>
      </c>
      <c r="C21" s="32" t="s">
        <v>284</v>
      </c>
      <c r="D21" s="35"/>
      <c r="E21" s="35"/>
      <c r="F21" s="35"/>
      <c r="G21" s="35"/>
      <c r="H21" s="35"/>
      <c r="I21" s="35"/>
      <c r="J21" s="35"/>
      <c r="K21" s="35"/>
      <c r="L21" s="35"/>
      <c r="M21" s="35"/>
      <c r="N21" s="35"/>
      <c r="O21" s="35"/>
      <c r="P21" s="35"/>
      <c r="Q21" s="35"/>
      <c r="R21" s="35"/>
    </row>
    <row r="22" spans="1:18">
      <c r="B22" s="34" t="s">
        <v>205</v>
      </c>
      <c r="C22" s="39">
        <v>3.05</v>
      </c>
      <c r="D22" s="35"/>
      <c r="E22" s="35"/>
      <c r="F22" s="35"/>
      <c r="G22" s="35"/>
      <c r="H22" s="35"/>
      <c r="I22" s="35"/>
      <c r="J22" s="35"/>
      <c r="K22" s="35"/>
      <c r="L22" s="35"/>
      <c r="M22" s="35"/>
      <c r="N22" s="35"/>
      <c r="O22" s="35"/>
      <c r="P22" s="35"/>
      <c r="Q22" s="35"/>
      <c r="R22" s="35"/>
    </row>
    <row r="23" spans="1:18">
      <c r="B23" s="34" t="s">
        <v>206</v>
      </c>
      <c r="C23" s="39">
        <v>3.05</v>
      </c>
      <c r="D23" s="35"/>
      <c r="E23" s="35"/>
      <c r="F23" s="35"/>
      <c r="G23" s="35"/>
      <c r="H23" s="35"/>
      <c r="I23" s="35"/>
      <c r="J23" s="35"/>
      <c r="K23" s="35"/>
      <c r="L23" s="35"/>
      <c r="M23" s="35"/>
      <c r="N23" s="35"/>
      <c r="O23" s="35"/>
      <c r="P23" s="35"/>
      <c r="Q23" s="35"/>
      <c r="R23" s="35"/>
    </row>
    <row r="24" spans="1:18" ht="25.5">
      <c r="B24" s="34" t="s">
        <v>207</v>
      </c>
      <c r="C24" s="28" t="s">
        <v>1209</v>
      </c>
      <c r="D24" s="35" t="s">
        <v>1208</v>
      </c>
      <c r="E24" s="35"/>
      <c r="F24" s="35"/>
      <c r="G24" s="35"/>
      <c r="H24" s="35"/>
      <c r="I24" s="35"/>
      <c r="J24" s="35"/>
      <c r="K24" s="35"/>
      <c r="L24" s="35"/>
      <c r="M24" s="35"/>
      <c r="N24" s="35"/>
      <c r="O24" s="35"/>
      <c r="P24" s="35"/>
      <c r="Q24" s="35"/>
      <c r="R24" s="35"/>
    </row>
    <row r="25" spans="1:18">
      <c r="A25" s="31" t="s">
        <v>29</v>
      </c>
    </row>
    <row r="26" spans="1:18">
      <c r="B26" s="31" t="s">
        <v>30</v>
      </c>
    </row>
    <row r="27" spans="1:18">
      <c r="B27" s="34" t="s">
        <v>31</v>
      </c>
      <c r="C27" s="32" t="s">
        <v>208</v>
      </c>
      <c r="D27" s="35" t="s">
        <v>1208</v>
      </c>
      <c r="E27" s="35"/>
      <c r="F27" s="35"/>
      <c r="G27" s="35"/>
      <c r="H27" s="35"/>
      <c r="I27" s="35"/>
      <c r="J27" s="35"/>
      <c r="K27" s="35"/>
      <c r="L27" s="35"/>
      <c r="M27" s="35"/>
      <c r="N27" s="35"/>
      <c r="O27" s="35"/>
      <c r="P27" s="35"/>
      <c r="Q27" s="35"/>
      <c r="R27" s="35"/>
    </row>
    <row r="28" spans="1:18" ht="14.25">
      <c r="B28" s="34" t="s">
        <v>227</v>
      </c>
      <c r="C28" s="42">
        <v>1553.34</v>
      </c>
      <c r="D28" s="35"/>
      <c r="E28" s="35"/>
      <c r="F28" s="35"/>
      <c r="G28" s="35"/>
      <c r="H28" s="35"/>
      <c r="I28" s="35"/>
      <c r="J28" s="35"/>
      <c r="K28" s="35"/>
      <c r="L28" s="35"/>
      <c r="M28" s="35"/>
      <c r="N28" s="35"/>
      <c r="O28" s="35"/>
      <c r="P28" s="35"/>
      <c r="Q28" s="35"/>
      <c r="R28" s="35"/>
    </row>
    <row r="29" spans="1:18" ht="14.25">
      <c r="B29" s="34" t="s">
        <v>228</v>
      </c>
      <c r="C29" s="42">
        <f>1553.34-308.29</f>
        <v>1245.05</v>
      </c>
      <c r="D29" s="35"/>
      <c r="E29" s="35"/>
      <c r="F29" s="35"/>
      <c r="G29" s="35"/>
      <c r="H29" s="35"/>
      <c r="I29" s="35"/>
      <c r="J29" s="35"/>
      <c r="K29" s="35"/>
      <c r="L29" s="35"/>
      <c r="M29" s="35"/>
      <c r="N29" s="35"/>
      <c r="O29" s="35"/>
      <c r="P29" s="35"/>
      <c r="Q29" s="35"/>
      <c r="R29" s="35"/>
    </row>
    <row r="30" spans="1:18">
      <c r="B30" s="34" t="s">
        <v>32</v>
      </c>
      <c r="C30" s="43">
        <v>0.53076000000000001</v>
      </c>
      <c r="D30" s="41"/>
      <c r="E30" s="41"/>
      <c r="F30" s="41"/>
      <c r="G30" s="41"/>
      <c r="H30" s="41"/>
      <c r="I30" s="41"/>
      <c r="J30" s="41"/>
      <c r="K30" s="41"/>
      <c r="L30" s="41"/>
      <c r="M30" s="41"/>
      <c r="N30" s="41"/>
      <c r="O30" s="41"/>
      <c r="P30" s="41"/>
      <c r="Q30" s="41"/>
      <c r="R30" s="41"/>
    </row>
    <row r="31" spans="1:18">
      <c r="B31" s="31" t="s">
        <v>33</v>
      </c>
    </row>
    <row r="32" spans="1:18">
      <c r="B32" s="34" t="s">
        <v>31</v>
      </c>
      <c r="C32" s="28" t="s">
        <v>1210</v>
      </c>
      <c r="D32" s="35" t="s">
        <v>1208</v>
      </c>
      <c r="E32" s="35"/>
      <c r="F32" s="35"/>
      <c r="G32" s="35"/>
      <c r="H32" s="35"/>
      <c r="I32" s="35"/>
      <c r="J32" s="35"/>
      <c r="K32" s="35"/>
      <c r="L32" s="35"/>
      <c r="M32" s="35"/>
      <c r="N32" s="35"/>
      <c r="O32" s="35"/>
      <c r="P32" s="35"/>
      <c r="Q32" s="35"/>
      <c r="R32" s="35"/>
    </row>
    <row r="33" spans="2:18" ht="14.25">
      <c r="B33" s="34" t="s">
        <v>227</v>
      </c>
      <c r="C33" s="32">
        <v>1373.29</v>
      </c>
      <c r="D33" s="35"/>
      <c r="E33" s="35"/>
      <c r="F33" s="35"/>
      <c r="G33" s="35"/>
      <c r="H33" s="35"/>
      <c r="I33" s="35"/>
      <c r="J33" s="35"/>
      <c r="K33" s="35"/>
      <c r="L33" s="35"/>
      <c r="M33" s="35"/>
      <c r="N33" s="35"/>
      <c r="O33" s="35"/>
      <c r="P33" s="35"/>
      <c r="Q33" s="35"/>
      <c r="R33" s="35"/>
    </row>
    <row r="34" spans="2:18" ht="14.25">
      <c r="B34" s="34" t="s">
        <v>228</v>
      </c>
      <c r="C34" s="32">
        <v>1373.29</v>
      </c>
      <c r="D34" s="35"/>
      <c r="E34" s="35"/>
      <c r="F34" s="35"/>
      <c r="G34" s="35"/>
      <c r="H34" s="35"/>
      <c r="I34" s="35"/>
      <c r="J34" s="35"/>
      <c r="K34" s="35"/>
      <c r="L34" s="35"/>
      <c r="M34" s="35"/>
      <c r="N34" s="35"/>
      <c r="O34" s="35"/>
      <c r="P34" s="35"/>
      <c r="Q34" s="35"/>
      <c r="R34" s="35"/>
    </row>
    <row r="35" spans="2:18">
      <c r="B35" s="34" t="s">
        <v>34</v>
      </c>
      <c r="C35" s="39">
        <f>1-C30</f>
        <v>0.46923999999999999</v>
      </c>
      <c r="D35" s="41"/>
      <c r="E35" s="41"/>
      <c r="F35" s="41"/>
      <c r="G35" s="41"/>
      <c r="H35" s="41"/>
      <c r="I35" s="41"/>
      <c r="J35" s="41"/>
      <c r="K35" s="41"/>
      <c r="L35" s="41"/>
      <c r="M35" s="41"/>
      <c r="N35" s="41"/>
      <c r="O35" s="41"/>
      <c r="P35" s="41"/>
      <c r="Q35" s="41"/>
      <c r="R35" s="41"/>
    </row>
    <row r="36" spans="2:18" ht="14.25">
      <c r="B36" s="31" t="s">
        <v>229</v>
      </c>
    </row>
    <row r="37" spans="2:18">
      <c r="B37" s="34" t="s">
        <v>201</v>
      </c>
      <c r="C37" s="44">
        <v>114.08</v>
      </c>
      <c r="E37" s="35"/>
      <c r="F37" s="35"/>
      <c r="G37" s="35"/>
      <c r="H37" s="35"/>
      <c r="I37" s="35"/>
      <c r="J37" s="35"/>
      <c r="K37" s="35"/>
      <c r="L37" s="35"/>
      <c r="M37" s="35"/>
      <c r="N37" s="35"/>
      <c r="O37" s="35"/>
      <c r="P37" s="35"/>
      <c r="Q37" s="35"/>
      <c r="R37" s="35"/>
    </row>
    <row r="38" spans="2:18">
      <c r="B38" s="34" t="s">
        <v>202</v>
      </c>
      <c r="C38" s="44">
        <v>57.97</v>
      </c>
      <c r="E38" s="35"/>
      <c r="F38" s="35"/>
      <c r="G38" s="35"/>
      <c r="H38" s="35"/>
      <c r="I38" s="35"/>
      <c r="J38" s="35"/>
      <c r="K38" s="35"/>
      <c r="L38" s="35"/>
      <c r="M38" s="35"/>
      <c r="N38" s="35"/>
      <c r="O38" s="35"/>
      <c r="P38" s="35"/>
      <c r="Q38" s="35"/>
      <c r="R38" s="35"/>
    </row>
    <row r="39" spans="2:18">
      <c r="B39" s="34" t="s">
        <v>203</v>
      </c>
      <c r="C39" s="44">
        <v>97.22</v>
      </c>
      <c r="E39" s="35"/>
      <c r="F39" s="35"/>
      <c r="G39" s="35"/>
      <c r="H39" s="35"/>
      <c r="I39" s="35"/>
      <c r="J39" s="35"/>
      <c r="K39" s="35"/>
      <c r="L39" s="35"/>
      <c r="M39" s="35"/>
      <c r="N39" s="35"/>
      <c r="O39" s="35"/>
      <c r="P39" s="35"/>
      <c r="Q39" s="35"/>
      <c r="R39" s="35"/>
    </row>
    <row r="40" spans="2:18">
      <c r="B40" s="34" t="s">
        <v>204</v>
      </c>
      <c r="C40" s="44">
        <v>39.020000000000003</v>
      </c>
      <c r="E40" s="35"/>
      <c r="F40" s="35"/>
      <c r="G40" s="35"/>
      <c r="H40" s="35"/>
      <c r="I40" s="35"/>
      <c r="J40" s="35"/>
      <c r="K40" s="35"/>
      <c r="L40" s="35"/>
      <c r="M40" s="35"/>
      <c r="N40" s="35"/>
      <c r="O40" s="35"/>
      <c r="P40" s="35"/>
      <c r="Q40" s="35"/>
      <c r="R40" s="35"/>
    </row>
    <row r="41" spans="2:18" ht="14.25">
      <c r="B41" s="34" t="s">
        <v>230</v>
      </c>
      <c r="C41" s="44">
        <f>SUM(C37:C40)</f>
        <v>308.28999999999996</v>
      </c>
      <c r="E41" s="35"/>
      <c r="F41" s="35"/>
      <c r="G41" s="35"/>
      <c r="H41" s="35"/>
      <c r="I41" s="35"/>
      <c r="J41" s="35"/>
      <c r="K41" s="35"/>
      <c r="L41" s="35"/>
      <c r="M41" s="35"/>
      <c r="N41" s="35"/>
      <c r="O41" s="35"/>
      <c r="P41" s="35"/>
      <c r="Q41" s="35"/>
      <c r="R41" s="35"/>
    </row>
    <row r="42" spans="2:18" ht="14.25">
      <c r="B42" s="34" t="s">
        <v>231</v>
      </c>
      <c r="C42" s="32">
        <v>0</v>
      </c>
      <c r="D42" s="35"/>
      <c r="E42" s="35"/>
      <c r="F42" s="35"/>
      <c r="G42" s="35"/>
      <c r="H42" s="35"/>
      <c r="I42" s="35"/>
      <c r="J42" s="35"/>
      <c r="K42" s="35"/>
      <c r="L42" s="35"/>
      <c r="M42" s="35"/>
      <c r="N42" s="35"/>
      <c r="O42" s="35"/>
      <c r="P42" s="35"/>
      <c r="Q42" s="35"/>
      <c r="R42" s="35"/>
    </row>
    <row r="43" spans="2:18">
      <c r="B43" s="31" t="s">
        <v>38</v>
      </c>
    </row>
    <row r="44" spans="2:18" ht="14.25">
      <c r="B44" s="34" t="s">
        <v>232</v>
      </c>
      <c r="C44" s="32">
        <v>0</v>
      </c>
      <c r="D44" s="35"/>
      <c r="E44" s="35"/>
      <c r="F44" s="35"/>
      <c r="G44" s="35"/>
      <c r="H44" s="35"/>
      <c r="I44" s="35"/>
      <c r="J44" s="35"/>
      <c r="K44" s="35"/>
      <c r="L44" s="35"/>
      <c r="M44" s="35"/>
      <c r="N44" s="35"/>
      <c r="O44" s="35"/>
      <c r="P44" s="35"/>
      <c r="Q44" s="35"/>
      <c r="R44" s="35"/>
    </row>
    <row r="45" spans="2:18" ht="14.25">
      <c r="B45" s="34" t="s">
        <v>231</v>
      </c>
      <c r="C45" s="32">
        <v>0</v>
      </c>
      <c r="D45" s="35"/>
      <c r="E45" s="35"/>
      <c r="F45" s="35"/>
      <c r="G45" s="35"/>
      <c r="H45" s="35"/>
      <c r="I45" s="35"/>
      <c r="J45" s="35"/>
      <c r="K45" s="35"/>
      <c r="L45" s="35"/>
      <c r="M45" s="35"/>
      <c r="N45" s="35"/>
      <c r="O45" s="35"/>
      <c r="P45" s="35"/>
      <c r="Q45" s="35"/>
      <c r="R45" s="35"/>
    </row>
    <row r="46" spans="2:18">
      <c r="B46" s="31" t="s">
        <v>39</v>
      </c>
    </row>
    <row r="47" spans="2:18">
      <c r="B47" s="34" t="s">
        <v>40</v>
      </c>
      <c r="C47" s="32" t="s">
        <v>41</v>
      </c>
      <c r="D47" s="35" t="s">
        <v>1208</v>
      </c>
      <c r="E47" s="35"/>
      <c r="F47" s="35"/>
      <c r="G47" s="35"/>
      <c r="H47" s="35"/>
      <c r="I47" s="35"/>
      <c r="J47" s="35"/>
      <c r="K47" s="35"/>
      <c r="L47" s="35"/>
      <c r="M47" s="35"/>
      <c r="N47" s="35"/>
      <c r="O47" s="35"/>
      <c r="P47" s="35"/>
      <c r="Q47" s="35"/>
      <c r="R47" s="35"/>
    </row>
    <row r="48" spans="2:18">
      <c r="B48" s="34" t="s">
        <v>42</v>
      </c>
      <c r="C48" s="28" t="s">
        <v>285</v>
      </c>
      <c r="D48" s="35" t="s">
        <v>1208</v>
      </c>
      <c r="E48" s="35"/>
      <c r="F48" s="35"/>
      <c r="G48" s="35"/>
      <c r="H48" s="35"/>
      <c r="I48" s="35"/>
      <c r="J48" s="35"/>
      <c r="K48" s="35"/>
      <c r="L48" s="35"/>
      <c r="M48" s="35"/>
      <c r="N48" s="35"/>
      <c r="O48" s="35"/>
      <c r="P48" s="35"/>
      <c r="Q48" s="35"/>
      <c r="R48" s="35"/>
    </row>
    <row r="49" spans="1:18" ht="14.25">
      <c r="B49" s="34" t="s">
        <v>232</v>
      </c>
      <c r="C49" s="32">
        <v>1373.29</v>
      </c>
      <c r="D49" s="35"/>
      <c r="E49" s="35"/>
      <c r="F49" s="35"/>
      <c r="G49" s="35"/>
      <c r="H49" s="35"/>
      <c r="I49" s="35"/>
      <c r="J49" s="35"/>
      <c r="K49" s="35"/>
      <c r="L49" s="35"/>
      <c r="M49" s="35"/>
      <c r="N49" s="35"/>
      <c r="O49" s="35"/>
      <c r="P49" s="35"/>
      <c r="Q49" s="35"/>
      <c r="R49" s="35"/>
    </row>
    <row r="50" spans="1:18">
      <c r="B50" s="31" t="s">
        <v>43</v>
      </c>
    </row>
    <row r="51" spans="1:18">
      <c r="B51" s="34" t="s">
        <v>42</v>
      </c>
      <c r="C51" s="32" t="s">
        <v>286</v>
      </c>
      <c r="D51" s="35"/>
      <c r="E51" s="35"/>
      <c r="F51" s="35"/>
      <c r="G51" s="35"/>
      <c r="H51" s="35"/>
      <c r="I51" s="35"/>
      <c r="J51" s="35"/>
      <c r="K51" s="35"/>
      <c r="L51" s="35"/>
      <c r="M51" s="35"/>
      <c r="N51" s="35"/>
      <c r="O51" s="35"/>
      <c r="P51" s="35"/>
      <c r="Q51" s="35"/>
      <c r="R51" s="35"/>
    </row>
    <row r="52" spans="1:18" ht="14.25">
      <c r="B52" s="34" t="s">
        <v>232</v>
      </c>
      <c r="D52" s="35"/>
      <c r="E52" s="35"/>
      <c r="F52" s="35"/>
      <c r="G52" s="35"/>
      <c r="H52" s="35"/>
      <c r="I52" s="35"/>
      <c r="J52" s="35"/>
      <c r="K52" s="35"/>
      <c r="L52" s="35"/>
      <c r="M52" s="35"/>
      <c r="N52" s="35"/>
      <c r="O52" s="35"/>
      <c r="P52" s="35"/>
      <c r="Q52" s="35"/>
      <c r="R52" s="35"/>
    </row>
    <row r="53" spans="1:18">
      <c r="B53" s="31" t="s">
        <v>44</v>
      </c>
    </row>
    <row r="54" spans="1:18">
      <c r="B54" s="34" t="s">
        <v>42</v>
      </c>
      <c r="C54" s="32" t="s">
        <v>209</v>
      </c>
      <c r="D54" s="35"/>
      <c r="E54" s="35"/>
      <c r="F54" s="35"/>
      <c r="G54" s="35"/>
      <c r="H54" s="35"/>
      <c r="I54" s="35"/>
      <c r="J54" s="35"/>
      <c r="K54" s="35"/>
      <c r="L54" s="35"/>
      <c r="M54" s="35"/>
      <c r="N54" s="35"/>
      <c r="O54" s="35"/>
      <c r="P54" s="35"/>
      <c r="Q54" s="35"/>
      <c r="R54" s="35"/>
    </row>
    <row r="55" spans="1:18" ht="14.25">
      <c r="B55" s="34" t="s">
        <v>232</v>
      </c>
      <c r="C55" s="32">
        <v>2746.58</v>
      </c>
      <c r="D55" s="35"/>
      <c r="E55" s="35"/>
      <c r="F55" s="35"/>
      <c r="G55" s="35"/>
      <c r="H55" s="35"/>
      <c r="I55" s="35"/>
      <c r="J55" s="35"/>
      <c r="K55" s="35"/>
      <c r="L55" s="35"/>
      <c r="M55" s="35"/>
      <c r="N55" s="35"/>
      <c r="O55" s="35"/>
      <c r="P55" s="35"/>
      <c r="Q55" s="35"/>
      <c r="R55" s="35"/>
    </row>
    <row r="56" spans="1:18" ht="14.25">
      <c r="B56" s="34" t="s">
        <v>233</v>
      </c>
      <c r="C56" s="86">
        <v>1.8400000000000001E-7</v>
      </c>
      <c r="D56" s="35"/>
      <c r="E56" s="35"/>
      <c r="F56" s="35"/>
      <c r="G56" s="35"/>
      <c r="H56" s="35"/>
      <c r="I56" s="35"/>
      <c r="J56" s="35"/>
      <c r="K56" s="35"/>
      <c r="L56" s="35"/>
      <c r="M56" s="35"/>
      <c r="N56" s="35"/>
      <c r="O56" s="35"/>
      <c r="P56" s="35"/>
      <c r="Q56" s="35"/>
      <c r="R56" s="35"/>
    </row>
    <row r="57" spans="1:18">
      <c r="B57" s="31" t="s">
        <v>45</v>
      </c>
    </row>
    <row r="58" spans="1:18" ht="14.25">
      <c r="B58" s="34" t="s">
        <v>287</v>
      </c>
      <c r="C58" s="39">
        <v>0.93400513894895298</v>
      </c>
      <c r="D58" s="85"/>
      <c r="E58" s="41"/>
      <c r="F58" s="41"/>
      <c r="G58" s="41"/>
      <c r="H58" s="41"/>
      <c r="I58" s="41"/>
      <c r="J58" s="41"/>
      <c r="K58" s="41"/>
      <c r="L58" s="41"/>
      <c r="M58" s="41"/>
      <c r="N58" s="41"/>
      <c r="O58" s="41"/>
      <c r="P58" s="41"/>
      <c r="Q58" s="41"/>
      <c r="R58" s="41"/>
    </row>
    <row r="59" spans="1:18">
      <c r="A59" s="31" t="s">
        <v>46</v>
      </c>
    </row>
    <row r="60" spans="1:18">
      <c r="B60" s="45" t="s">
        <v>47</v>
      </c>
      <c r="C60" s="32" t="s">
        <v>288</v>
      </c>
      <c r="D60" s="35" t="s">
        <v>1208</v>
      </c>
    </row>
    <row r="61" spans="1:18">
      <c r="B61" s="34" t="s">
        <v>48</v>
      </c>
      <c r="C61" s="32" t="s">
        <v>1211</v>
      </c>
      <c r="D61" s="35" t="s">
        <v>1208</v>
      </c>
      <c r="E61" s="35"/>
      <c r="F61" s="35"/>
      <c r="G61" s="35"/>
      <c r="H61" s="35"/>
      <c r="I61" s="35"/>
      <c r="J61" s="35"/>
      <c r="K61" s="35"/>
      <c r="L61" s="35"/>
      <c r="M61" s="35"/>
      <c r="N61" s="35"/>
      <c r="O61" s="35"/>
      <c r="P61" s="35"/>
      <c r="Q61" s="35"/>
      <c r="R61" s="35"/>
    </row>
    <row r="62" spans="1:18">
      <c r="B62" s="34" t="s">
        <v>49</v>
      </c>
      <c r="C62" s="32" t="s">
        <v>281</v>
      </c>
      <c r="D62" s="35" t="s">
        <v>1208</v>
      </c>
      <c r="E62" s="35"/>
      <c r="F62" s="35"/>
      <c r="G62" s="35"/>
      <c r="H62" s="35"/>
      <c r="I62" s="35"/>
      <c r="J62" s="35"/>
      <c r="K62" s="35"/>
      <c r="L62" s="35"/>
      <c r="M62" s="35"/>
      <c r="N62" s="35"/>
      <c r="O62" s="35"/>
      <c r="P62" s="35"/>
      <c r="Q62" s="35"/>
      <c r="R62" s="35"/>
    </row>
    <row r="63" spans="1:18">
      <c r="B63" s="34" t="s">
        <v>50</v>
      </c>
      <c r="C63" s="32" t="s">
        <v>282</v>
      </c>
      <c r="D63" s="35" t="s">
        <v>1208</v>
      </c>
      <c r="E63" s="35"/>
      <c r="F63" s="35"/>
      <c r="G63" s="35"/>
      <c r="H63" s="35"/>
      <c r="I63" s="35"/>
      <c r="J63" s="35"/>
      <c r="K63" s="35"/>
      <c r="L63" s="35"/>
      <c r="M63" s="35"/>
      <c r="N63" s="35"/>
      <c r="O63" s="35"/>
      <c r="P63" s="35"/>
      <c r="Q63" s="35"/>
      <c r="R63" s="35"/>
    </row>
    <row r="64" spans="1:18">
      <c r="B64" s="31" t="s">
        <v>56</v>
      </c>
    </row>
    <row r="65" spans="2:18">
      <c r="B65" s="34" t="s">
        <v>57</v>
      </c>
      <c r="C65" s="32" t="s">
        <v>283</v>
      </c>
      <c r="D65" s="35"/>
      <c r="E65" s="35"/>
      <c r="F65" s="35"/>
      <c r="G65" s="35"/>
      <c r="H65" s="35"/>
      <c r="I65" s="35"/>
      <c r="J65" s="35"/>
      <c r="K65" s="35"/>
      <c r="L65" s="35"/>
      <c r="M65" s="35"/>
      <c r="N65" s="35"/>
      <c r="O65" s="35"/>
      <c r="P65" s="35"/>
      <c r="Q65" s="35"/>
      <c r="R65" s="35"/>
    </row>
    <row r="66" spans="2:18">
      <c r="B66" s="34" t="s">
        <v>58</v>
      </c>
      <c r="C66" s="32" t="s">
        <v>279</v>
      </c>
      <c r="D66" s="35"/>
      <c r="E66" s="35"/>
      <c r="F66" s="35"/>
      <c r="G66" s="35"/>
      <c r="H66" s="35"/>
      <c r="I66" s="35"/>
      <c r="J66" s="35"/>
      <c r="K66" s="35"/>
      <c r="L66" s="35"/>
      <c r="M66" s="35"/>
      <c r="N66" s="35"/>
      <c r="O66" s="35"/>
      <c r="P66" s="35"/>
      <c r="Q66" s="35"/>
      <c r="R66" s="35"/>
    </row>
    <row r="67" spans="2:18">
      <c r="B67" s="34" t="s">
        <v>59</v>
      </c>
      <c r="C67" s="103">
        <v>78</v>
      </c>
      <c r="D67" s="41" t="s">
        <v>1212</v>
      </c>
      <c r="E67" s="41"/>
      <c r="F67" s="41"/>
      <c r="G67" s="41"/>
      <c r="H67" s="41"/>
      <c r="I67" s="41"/>
      <c r="J67" s="41"/>
      <c r="K67" s="41"/>
      <c r="L67" s="41"/>
      <c r="M67" s="41"/>
      <c r="N67" s="41"/>
      <c r="O67" s="41"/>
      <c r="P67" s="41"/>
      <c r="Q67" s="41"/>
      <c r="R67" s="41"/>
    </row>
    <row r="68" spans="2:18">
      <c r="B68" s="34" t="s">
        <v>210</v>
      </c>
      <c r="C68" s="32">
        <v>60</v>
      </c>
      <c r="D68" s="35"/>
      <c r="E68" s="35"/>
      <c r="F68" s="35"/>
      <c r="G68" s="35"/>
      <c r="H68" s="35"/>
      <c r="I68" s="35"/>
      <c r="J68" s="35"/>
      <c r="K68" s="35"/>
      <c r="L68" s="35"/>
      <c r="M68" s="35"/>
      <c r="N68" s="35"/>
      <c r="O68" s="35"/>
      <c r="P68" s="35"/>
      <c r="Q68" s="35"/>
      <c r="R68" s="35"/>
    </row>
    <row r="69" spans="2:18" ht="14.25">
      <c r="B69" s="34" t="s">
        <v>234</v>
      </c>
      <c r="C69" s="39">
        <v>240.48</v>
      </c>
      <c r="D69" s="35"/>
      <c r="E69" s="35"/>
      <c r="F69" s="35"/>
      <c r="G69" s="35"/>
      <c r="H69" s="35"/>
      <c r="I69" s="35"/>
      <c r="J69" s="35"/>
      <c r="K69" s="35"/>
      <c r="L69" s="35"/>
      <c r="M69" s="35"/>
      <c r="N69" s="35"/>
      <c r="O69" s="35"/>
      <c r="P69" s="35"/>
      <c r="Q69" s="35"/>
      <c r="R69" s="35"/>
    </row>
    <row r="70" spans="2:18">
      <c r="B70" s="45"/>
      <c r="C70" s="46"/>
      <c r="D70" s="35"/>
      <c r="E70" s="35"/>
      <c r="F70" s="35"/>
      <c r="G70" s="35"/>
      <c r="H70" s="35"/>
      <c r="I70" s="35"/>
      <c r="J70" s="35"/>
      <c r="K70" s="35"/>
      <c r="L70" s="35"/>
      <c r="M70" s="35"/>
      <c r="N70" s="35"/>
      <c r="O70" s="35"/>
      <c r="P70" s="35"/>
      <c r="Q70" s="35"/>
      <c r="R70" s="35"/>
    </row>
    <row r="71" spans="2:18">
      <c r="B71" s="45"/>
      <c r="C71" s="46"/>
      <c r="D71" s="35"/>
      <c r="E71" s="35"/>
      <c r="F71" s="35"/>
      <c r="G71" s="35"/>
      <c r="H71" s="35"/>
      <c r="I71" s="35"/>
      <c r="J71" s="35"/>
      <c r="K71" s="35"/>
      <c r="L71" s="35"/>
      <c r="M71" s="35"/>
      <c r="N71" s="35"/>
      <c r="O71" s="35"/>
      <c r="P71" s="35"/>
      <c r="Q71" s="35"/>
      <c r="R71" s="35"/>
    </row>
    <row r="72" spans="2:18">
      <c r="B72" s="45"/>
      <c r="C72" s="46"/>
      <c r="D72" s="35"/>
      <c r="E72" s="35"/>
      <c r="F72" s="35"/>
      <c r="G72" s="35"/>
      <c r="H72" s="35"/>
      <c r="I72" s="35"/>
      <c r="J72" s="35"/>
      <c r="K72" s="35"/>
      <c r="L72" s="35"/>
      <c r="M72" s="35"/>
      <c r="N72" s="35"/>
      <c r="O72" s="35"/>
      <c r="P72" s="35"/>
      <c r="Q72" s="35"/>
      <c r="R72" s="35"/>
    </row>
    <row r="73" spans="2:18">
      <c r="B73" s="45"/>
      <c r="C73" s="46"/>
      <c r="D73" s="35"/>
      <c r="E73" s="35"/>
      <c r="F73" s="35"/>
      <c r="G73" s="35"/>
      <c r="H73" s="35"/>
      <c r="I73" s="35"/>
      <c r="J73" s="35"/>
      <c r="K73" s="35"/>
      <c r="L73" s="35"/>
      <c r="M73" s="35"/>
      <c r="N73" s="35"/>
      <c r="O73" s="35"/>
      <c r="P73" s="35"/>
      <c r="Q73" s="35"/>
      <c r="R73" s="35"/>
    </row>
    <row r="74" spans="2:18">
      <c r="B74" s="45"/>
      <c r="C74" s="46"/>
      <c r="D74" s="35"/>
      <c r="E74" s="35"/>
      <c r="F74" s="35"/>
      <c r="G74" s="35"/>
      <c r="H74" s="35"/>
      <c r="I74" s="35"/>
      <c r="J74" s="35"/>
      <c r="K74" s="35"/>
      <c r="L74" s="35"/>
      <c r="M74" s="35"/>
      <c r="N74" s="35"/>
      <c r="O74" s="35"/>
      <c r="P74" s="35"/>
      <c r="Q74" s="35"/>
      <c r="R74" s="35"/>
    </row>
    <row r="75" spans="2:18">
      <c r="B75" s="45"/>
      <c r="C75" s="46"/>
      <c r="D75" s="35"/>
      <c r="E75" s="35"/>
      <c r="F75" s="35"/>
      <c r="G75" s="35"/>
      <c r="H75" s="35"/>
      <c r="I75" s="35"/>
      <c r="J75" s="35"/>
      <c r="K75" s="35"/>
      <c r="L75" s="35"/>
      <c r="M75" s="35"/>
      <c r="N75" s="35"/>
      <c r="O75" s="35"/>
      <c r="P75" s="35"/>
      <c r="Q75" s="35"/>
      <c r="R75" s="35"/>
    </row>
    <row r="76" spans="2:18">
      <c r="B76" s="45"/>
      <c r="C76" s="46"/>
      <c r="D76" s="35"/>
      <c r="E76" s="35"/>
      <c r="F76" s="35"/>
      <c r="G76" s="35"/>
      <c r="H76" s="35"/>
      <c r="I76" s="35"/>
      <c r="J76" s="35"/>
      <c r="K76" s="35"/>
      <c r="L76" s="35"/>
      <c r="M76" s="35"/>
      <c r="N76" s="35"/>
      <c r="O76" s="35"/>
      <c r="P76" s="35"/>
      <c r="Q76" s="35"/>
      <c r="R76" s="35"/>
    </row>
    <row r="77" spans="2:18">
      <c r="B77" s="45"/>
      <c r="C77" s="46"/>
      <c r="D77" s="35"/>
      <c r="E77" s="35"/>
      <c r="F77" s="35"/>
      <c r="G77" s="35"/>
      <c r="H77" s="35"/>
      <c r="I77" s="35"/>
      <c r="J77" s="35"/>
      <c r="K77" s="35"/>
      <c r="L77" s="35"/>
      <c r="M77" s="35"/>
      <c r="N77" s="35"/>
      <c r="O77" s="35"/>
      <c r="P77" s="35"/>
      <c r="Q77" s="35"/>
      <c r="R77" s="35"/>
    </row>
    <row r="78" spans="2:18">
      <c r="B78" s="45"/>
      <c r="C78" s="46"/>
      <c r="D78" s="35"/>
      <c r="E78" s="35"/>
      <c r="F78" s="35"/>
      <c r="G78" s="35"/>
      <c r="H78" s="35"/>
      <c r="I78" s="35"/>
      <c r="J78" s="35"/>
      <c r="K78" s="35"/>
      <c r="L78" s="35"/>
      <c r="M78" s="35"/>
      <c r="N78" s="35"/>
      <c r="O78" s="35"/>
      <c r="P78" s="35"/>
      <c r="Q78" s="35"/>
      <c r="R78" s="35"/>
    </row>
    <row r="79" spans="2:18">
      <c r="B79" s="45"/>
      <c r="C79" s="46"/>
      <c r="D79" s="35"/>
      <c r="E79" s="35"/>
      <c r="F79" s="35"/>
      <c r="G79" s="35"/>
      <c r="H79" s="35"/>
      <c r="I79" s="35"/>
      <c r="J79" s="35"/>
      <c r="K79" s="35"/>
      <c r="L79" s="35"/>
      <c r="M79" s="35"/>
      <c r="N79" s="35"/>
      <c r="O79" s="35"/>
      <c r="P79" s="35"/>
      <c r="Q79" s="35"/>
      <c r="R79" s="35"/>
    </row>
    <row r="80" spans="2:18">
      <c r="B80" s="45"/>
      <c r="C80" s="46"/>
      <c r="D80" s="35"/>
      <c r="E80" s="35"/>
      <c r="F80" s="35"/>
      <c r="G80" s="35"/>
      <c r="H80" s="35"/>
      <c r="I80" s="35"/>
      <c r="J80" s="35"/>
      <c r="K80" s="35"/>
      <c r="L80" s="35"/>
      <c r="M80" s="35"/>
      <c r="N80" s="35"/>
      <c r="O80" s="35"/>
      <c r="P80" s="35"/>
      <c r="Q80" s="35"/>
      <c r="R80" s="35"/>
    </row>
    <row r="81" spans="2:18">
      <c r="B81" s="45"/>
      <c r="C81" s="46"/>
      <c r="D81" s="35"/>
      <c r="E81" s="35"/>
      <c r="F81" s="35"/>
      <c r="G81" s="35"/>
      <c r="H81" s="35"/>
      <c r="I81" s="35"/>
      <c r="J81" s="35"/>
      <c r="K81" s="35"/>
      <c r="L81" s="35"/>
      <c r="M81" s="35"/>
      <c r="N81" s="35"/>
      <c r="O81" s="35"/>
      <c r="P81" s="35"/>
      <c r="Q81" s="35"/>
      <c r="R81" s="35"/>
    </row>
    <row r="82" spans="2:18">
      <c r="B82" s="45"/>
      <c r="C82" s="46"/>
      <c r="D82" s="35"/>
      <c r="E82" s="35"/>
      <c r="F82" s="35"/>
      <c r="G82" s="35"/>
      <c r="H82" s="35"/>
      <c r="I82" s="35"/>
      <c r="J82" s="35"/>
      <c r="K82" s="35"/>
      <c r="L82" s="35"/>
      <c r="M82" s="35"/>
      <c r="N82" s="35"/>
      <c r="O82" s="35"/>
      <c r="P82" s="35"/>
      <c r="Q82" s="35"/>
      <c r="R82" s="35"/>
    </row>
    <row r="83" spans="2:18">
      <c r="B83" s="45"/>
      <c r="C83" s="46"/>
      <c r="D83" s="35"/>
      <c r="E83" s="35"/>
      <c r="F83" s="35"/>
      <c r="G83" s="35"/>
      <c r="H83" s="35"/>
      <c r="I83" s="35"/>
      <c r="J83" s="35"/>
      <c r="K83" s="35"/>
      <c r="L83" s="35"/>
      <c r="M83" s="35"/>
      <c r="N83" s="35"/>
      <c r="O83" s="35"/>
      <c r="P83" s="35"/>
      <c r="Q83" s="35"/>
      <c r="R83" s="35"/>
    </row>
    <row r="84" spans="2:18">
      <c r="B84" s="45"/>
      <c r="C84" s="46"/>
      <c r="D84" s="35"/>
      <c r="E84" s="35"/>
      <c r="F84" s="35"/>
      <c r="G84" s="35"/>
      <c r="H84" s="35"/>
      <c r="I84" s="35"/>
      <c r="J84" s="35"/>
      <c r="K84" s="35"/>
      <c r="L84" s="35"/>
      <c r="M84" s="35"/>
      <c r="N84" s="35"/>
      <c r="O84" s="35"/>
      <c r="P84" s="35"/>
      <c r="Q84" s="35"/>
      <c r="R84" s="35"/>
    </row>
    <row r="85" spans="2:18">
      <c r="B85" s="45"/>
      <c r="C85" s="46"/>
      <c r="D85" s="41"/>
      <c r="E85" s="41"/>
      <c r="F85" s="41"/>
      <c r="G85" s="41"/>
      <c r="H85" s="41"/>
      <c r="I85" s="41"/>
      <c r="J85" s="41"/>
      <c r="K85" s="41"/>
      <c r="L85" s="41"/>
      <c r="M85" s="41"/>
      <c r="N85" s="41"/>
      <c r="O85" s="41"/>
      <c r="P85" s="41"/>
      <c r="Q85" s="41"/>
      <c r="R85" s="41"/>
    </row>
    <row r="86" spans="2:18">
      <c r="B86" s="45"/>
      <c r="C86" s="46"/>
      <c r="D86" s="35"/>
      <c r="E86" s="35"/>
      <c r="F86" s="35"/>
      <c r="G86" s="35"/>
      <c r="H86" s="35"/>
      <c r="I86" s="35"/>
      <c r="J86" s="35"/>
      <c r="K86" s="35"/>
      <c r="L86" s="35"/>
      <c r="M86" s="35"/>
      <c r="N86" s="35"/>
      <c r="O86" s="35"/>
      <c r="P86" s="35"/>
      <c r="Q86" s="35"/>
      <c r="R86" s="35"/>
    </row>
    <row r="87" spans="2:18">
      <c r="B87" s="45"/>
      <c r="C87" s="46"/>
      <c r="D87" s="35"/>
      <c r="E87" s="35"/>
      <c r="F87" s="35"/>
      <c r="G87" s="35"/>
      <c r="H87" s="35"/>
      <c r="I87" s="35"/>
      <c r="J87" s="35"/>
      <c r="K87" s="35"/>
      <c r="L87" s="35"/>
      <c r="M87" s="35"/>
      <c r="N87" s="35"/>
      <c r="O87" s="35"/>
      <c r="P87" s="35"/>
      <c r="Q87" s="35"/>
      <c r="R87" s="35"/>
    </row>
    <row r="88" spans="2:18">
      <c r="B88" s="45"/>
      <c r="C88" s="46"/>
      <c r="D88" s="35"/>
      <c r="E88" s="35"/>
      <c r="F88" s="35"/>
      <c r="G88" s="35"/>
      <c r="H88" s="35"/>
      <c r="I88" s="35"/>
      <c r="J88" s="35"/>
      <c r="K88" s="35"/>
      <c r="L88" s="35"/>
      <c r="M88" s="35"/>
      <c r="N88" s="35"/>
      <c r="O88" s="35"/>
      <c r="P88" s="35"/>
      <c r="Q88" s="35"/>
      <c r="R88" s="35"/>
    </row>
    <row r="89" spans="2:18">
      <c r="B89" s="45"/>
      <c r="C89" s="46"/>
      <c r="D89" s="35"/>
      <c r="E89" s="35"/>
      <c r="F89" s="35"/>
      <c r="G89" s="35"/>
      <c r="H89" s="35"/>
      <c r="I89" s="35"/>
      <c r="J89" s="35"/>
      <c r="K89" s="35"/>
      <c r="L89" s="35"/>
      <c r="M89" s="35"/>
      <c r="N89" s="35"/>
      <c r="O89" s="35"/>
      <c r="P89" s="35"/>
      <c r="Q89" s="35"/>
      <c r="R89" s="35"/>
    </row>
    <row r="90" spans="2:18">
      <c r="B90" s="45"/>
      <c r="C90" s="46"/>
      <c r="D90" s="35"/>
      <c r="E90" s="35"/>
      <c r="F90" s="35"/>
      <c r="G90" s="35"/>
      <c r="H90" s="35"/>
      <c r="I90" s="35"/>
      <c r="J90" s="35"/>
      <c r="K90" s="35"/>
      <c r="L90" s="35"/>
      <c r="M90" s="35"/>
      <c r="N90" s="35"/>
      <c r="O90" s="35"/>
      <c r="P90" s="35"/>
      <c r="Q90" s="35"/>
      <c r="R90" s="35"/>
    </row>
    <row r="91" spans="2:18">
      <c r="B91" s="45"/>
      <c r="C91" s="46"/>
      <c r="D91" s="35"/>
      <c r="E91" s="35"/>
      <c r="F91" s="35"/>
      <c r="G91" s="35"/>
      <c r="H91" s="35"/>
      <c r="I91" s="35"/>
      <c r="J91" s="35"/>
      <c r="K91" s="35"/>
      <c r="L91" s="35"/>
      <c r="M91" s="35"/>
      <c r="N91" s="35"/>
      <c r="O91" s="35"/>
      <c r="P91" s="35"/>
      <c r="Q91" s="35"/>
      <c r="R91" s="35"/>
    </row>
    <row r="92" spans="2:18">
      <c r="B92" s="45"/>
      <c r="C92" s="46"/>
      <c r="D92" s="35"/>
      <c r="E92" s="35"/>
      <c r="F92" s="35"/>
      <c r="G92" s="35"/>
      <c r="H92" s="35"/>
      <c r="I92" s="35"/>
      <c r="J92" s="35"/>
      <c r="K92" s="35"/>
      <c r="L92" s="35"/>
      <c r="M92" s="35"/>
      <c r="N92" s="35"/>
      <c r="O92" s="35"/>
      <c r="P92" s="35"/>
      <c r="Q92" s="35"/>
      <c r="R92" s="35"/>
    </row>
    <row r="93" spans="2:18">
      <c r="B93" s="45"/>
      <c r="C93" s="46"/>
      <c r="D93" s="35"/>
      <c r="E93" s="35"/>
      <c r="F93" s="35"/>
      <c r="G93" s="35"/>
      <c r="H93" s="35"/>
      <c r="I93" s="35"/>
      <c r="J93" s="35"/>
      <c r="K93" s="35"/>
      <c r="L93" s="35"/>
      <c r="M93" s="35"/>
      <c r="N93" s="35"/>
      <c r="O93" s="35"/>
      <c r="P93" s="35"/>
      <c r="Q93" s="35"/>
      <c r="R93" s="35"/>
    </row>
    <row r="94" spans="2:18">
      <c r="B94" s="45"/>
      <c r="C94" s="46"/>
      <c r="D94" s="37"/>
      <c r="E94" s="37"/>
      <c r="F94" s="37"/>
      <c r="G94" s="37"/>
      <c r="H94" s="37"/>
      <c r="I94" s="37"/>
      <c r="J94" s="37"/>
      <c r="K94" s="37"/>
      <c r="L94" s="37"/>
      <c r="M94" s="37"/>
      <c r="N94" s="37"/>
      <c r="O94" s="37"/>
      <c r="P94" s="37"/>
      <c r="Q94" s="37"/>
      <c r="R94" s="37"/>
    </row>
    <row r="95" spans="2:18">
      <c r="B95" s="45"/>
      <c r="C95" s="46"/>
      <c r="D95" s="35"/>
      <c r="E95" s="35"/>
      <c r="F95" s="35"/>
      <c r="G95" s="35"/>
      <c r="H95" s="35"/>
      <c r="I95" s="35"/>
      <c r="J95" s="35"/>
      <c r="K95" s="35"/>
      <c r="L95" s="35"/>
      <c r="M95" s="35"/>
      <c r="N95" s="35"/>
      <c r="O95" s="35"/>
      <c r="P95" s="35"/>
      <c r="Q95" s="35"/>
      <c r="R95" s="35"/>
    </row>
    <row r="96" spans="2:18">
      <c r="B96" s="45"/>
      <c r="C96" s="46"/>
      <c r="D96" s="35"/>
      <c r="E96" s="35"/>
      <c r="F96" s="35"/>
      <c r="G96" s="35"/>
      <c r="H96" s="35"/>
      <c r="I96" s="35"/>
      <c r="J96" s="35"/>
      <c r="K96" s="35"/>
      <c r="L96" s="35"/>
      <c r="M96" s="35"/>
      <c r="N96" s="35"/>
      <c r="O96" s="35"/>
      <c r="P96" s="35"/>
      <c r="Q96" s="35"/>
      <c r="R96" s="35"/>
    </row>
    <row r="98" spans="2:18">
      <c r="B98" s="31"/>
    </row>
    <row r="99" spans="2:18">
      <c r="B99" s="45"/>
      <c r="C99" s="46"/>
      <c r="D99" s="35"/>
      <c r="E99" s="35"/>
      <c r="F99" s="35"/>
      <c r="G99" s="35"/>
      <c r="H99" s="35"/>
      <c r="I99" s="35"/>
      <c r="J99" s="35"/>
      <c r="K99" s="35"/>
      <c r="L99" s="35"/>
      <c r="M99" s="35"/>
      <c r="N99" s="35"/>
      <c r="O99" s="35"/>
      <c r="P99" s="35"/>
      <c r="Q99" s="35"/>
      <c r="R99" s="35"/>
    </row>
    <row r="100" spans="2:18">
      <c r="B100" s="45"/>
      <c r="C100" s="46"/>
      <c r="D100" s="41"/>
      <c r="E100" s="41"/>
      <c r="F100" s="41"/>
      <c r="G100" s="41"/>
      <c r="H100" s="41"/>
      <c r="I100" s="41"/>
      <c r="J100" s="41"/>
      <c r="K100" s="41"/>
      <c r="L100" s="41"/>
      <c r="M100" s="41"/>
      <c r="N100" s="41"/>
      <c r="O100" s="41"/>
      <c r="P100" s="41"/>
      <c r="Q100" s="41"/>
      <c r="R100" s="41"/>
    </row>
    <row r="101" spans="2:18">
      <c r="B101" s="45"/>
      <c r="C101" s="46"/>
      <c r="D101" s="35"/>
      <c r="E101" s="35"/>
      <c r="F101" s="35"/>
      <c r="G101" s="35"/>
      <c r="H101" s="35"/>
      <c r="I101" s="35"/>
      <c r="J101" s="35"/>
      <c r="K101" s="35"/>
      <c r="L101" s="35"/>
      <c r="M101" s="35"/>
      <c r="N101" s="35"/>
      <c r="O101" s="35"/>
      <c r="P101" s="35"/>
      <c r="Q101" s="35"/>
      <c r="R101" s="35"/>
    </row>
    <row r="102" spans="2:18">
      <c r="B102" s="45"/>
      <c r="C102" s="46"/>
      <c r="D102" s="35"/>
      <c r="E102" s="35"/>
      <c r="F102" s="35"/>
      <c r="G102" s="35"/>
      <c r="H102" s="35"/>
      <c r="I102" s="35"/>
      <c r="J102" s="35"/>
      <c r="K102" s="35"/>
      <c r="L102" s="35"/>
      <c r="M102" s="35"/>
      <c r="N102" s="35"/>
      <c r="O102" s="35"/>
      <c r="P102" s="35"/>
      <c r="Q102" s="35"/>
      <c r="R102" s="35"/>
    </row>
    <row r="103" spans="2:18">
      <c r="B103" s="45"/>
      <c r="C103" s="46"/>
      <c r="D103" s="35"/>
      <c r="E103" s="35"/>
      <c r="F103" s="35"/>
      <c r="G103" s="35"/>
      <c r="H103" s="35"/>
      <c r="I103" s="35"/>
      <c r="J103" s="35"/>
      <c r="K103" s="35"/>
      <c r="L103" s="35"/>
      <c r="M103" s="35"/>
      <c r="N103" s="35"/>
      <c r="O103" s="35"/>
      <c r="P103" s="35"/>
      <c r="Q103" s="35"/>
      <c r="R103" s="35"/>
    </row>
    <row r="104" spans="2:18">
      <c r="B104" s="45"/>
      <c r="C104" s="46"/>
      <c r="D104" s="35"/>
      <c r="E104" s="35"/>
      <c r="F104" s="35"/>
      <c r="G104" s="35"/>
      <c r="H104" s="35"/>
      <c r="I104" s="35"/>
      <c r="J104" s="35"/>
      <c r="K104" s="35"/>
      <c r="L104" s="35"/>
      <c r="M104" s="35"/>
      <c r="N104" s="35"/>
      <c r="O104" s="35"/>
      <c r="P104" s="35"/>
      <c r="Q104" s="35"/>
      <c r="R104" s="35"/>
    </row>
    <row r="105" spans="2:18">
      <c r="B105" s="45"/>
      <c r="C105" s="46"/>
      <c r="D105" s="35"/>
      <c r="E105" s="35"/>
      <c r="F105" s="35"/>
      <c r="G105" s="35"/>
      <c r="H105" s="35"/>
      <c r="I105" s="35"/>
      <c r="J105" s="35"/>
      <c r="K105" s="35"/>
      <c r="L105" s="35"/>
      <c r="M105" s="35"/>
      <c r="N105" s="35"/>
      <c r="O105" s="35"/>
      <c r="P105" s="35"/>
      <c r="Q105" s="35"/>
      <c r="R105" s="35"/>
    </row>
    <row r="106" spans="2:18">
      <c r="B106" s="45"/>
      <c r="C106" s="46"/>
      <c r="D106" s="35"/>
      <c r="E106" s="35"/>
      <c r="F106" s="35"/>
      <c r="G106" s="35"/>
      <c r="H106" s="35"/>
      <c r="I106" s="35"/>
      <c r="J106" s="35"/>
      <c r="K106" s="35"/>
      <c r="L106" s="35"/>
      <c r="M106" s="35"/>
      <c r="N106" s="35"/>
      <c r="O106" s="35"/>
      <c r="P106" s="35"/>
      <c r="Q106" s="35"/>
      <c r="R106" s="35"/>
    </row>
    <row r="107" spans="2:18">
      <c r="B107" s="45"/>
      <c r="C107" s="46"/>
      <c r="D107" s="35"/>
      <c r="E107" s="35"/>
      <c r="F107" s="35"/>
      <c r="G107" s="35"/>
      <c r="H107" s="35"/>
      <c r="I107" s="35"/>
      <c r="J107" s="35"/>
      <c r="K107" s="35"/>
      <c r="L107" s="35"/>
      <c r="M107" s="35"/>
      <c r="N107" s="35"/>
      <c r="O107" s="35"/>
      <c r="P107" s="35"/>
      <c r="Q107" s="35"/>
      <c r="R107" s="35"/>
    </row>
    <row r="108" spans="2:18">
      <c r="B108" s="45"/>
      <c r="C108" s="46"/>
      <c r="D108" s="35"/>
      <c r="E108" s="35"/>
      <c r="F108" s="35"/>
      <c r="G108" s="35"/>
      <c r="H108" s="35"/>
      <c r="I108" s="35"/>
      <c r="J108" s="35"/>
      <c r="K108" s="35"/>
      <c r="L108" s="35"/>
      <c r="M108" s="35"/>
      <c r="N108" s="35"/>
      <c r="O108" s="35"/>
      <c r="P108" s="35"/>
      <c r="Q108" s="35"/>
      <c r="R108" s="35"/>
    </row>
    <row r="109" spans="2:18">
      <c r="B109" s="45"/>
      <c r="C109" s="46"/>
      <c r="D109" s="35"/>
      <c r="E109" s="35"/>
      <c r="F109" s="35"/>
      <c r="G109" s="35"/>
      <c r="H109" s="35"/>
      <c r="I109" s="35"/>
      <c r="J109" s="35"/>
      <c r="K109" s="35"/>
      <c r="L109" s="35"/>
      <c r="M109" s="35"/>
      <c r="N109" s="35"/>
      <c r="O109" s="35"/>
      <c r="P109" s="35"/>
      <c r="Q109" s="35"/>
      <c r="R109" s="35"/>
    </row>
    <row r="110" spans="2:18">
      <c r="B110" s="45"/>
      <c r="C110" s="46"/>
      <c r="D110" s="35"/>
      <c r="E110" s="35"/>
      <c r="F110" s="35"/>
      <c r="G110" s="35"/>
      <c r="H110" s="35"/>
      <c r="I110" s="35"/>
      <c r="J110" s="35"/>
      <c r="K110" s="35"/>
      <c r="L110" s="35"/>
      <c r="M110" s="35"/>
      <c r="N110" s="35"/>
      <c r="O110" s="35"/>
      <c r="P110" s="35"/>
      <c r="Q110" s="35"/>
      <c r="R110" s="35"/>
    </row>
    <row r="111" spans="2:18">
      <c r="B111" s="45"/>
      <c r="C111" s="46"/>
      <c r="D111" s="35"/>
      <c r="E111" s="35"/>
      <c r="F111" s="35"/>
      <c r="G111" s="35"/>
      <c r="H111" s="35"/>
      <c r="I111" s="35"/>
      <c r="J111" s="35"/>
      <c r="K111" s="35"/>
      <c r="L111" s="35"/>
      <c r="M111" s="35"/>
      <c r="N111" s="35"/>
      <c r="O111" s="35"/>
      <c r="P111" s="35"/>
      <c r="Q111" s="35"/>
      <c r="R111" s="35"/>
    </row>
    <row r="112" spans="2:18">
      <c r="B112" s="45"/>
      <c r="C112" s="46"/>
      <c r="D112" s="35"/>
      <c r="E112" s="35"/>
      <c r="F112" s="35"/>
      <c r="G112" s="35"/>
      <c r="H112" s="35"/>
      <c r="I112" s="35"/>
      <c r="J112" s="35"/>
      <c r="K112" s="35"/>
      <c r="L112" s="35"/>
      <c r="M112" s="35"/>
      <c r="N112" s="35"/>
      <c r="O112" s="35"/>
      <c r="P112" s="35"/>
      <c r="Q112" s="35"/>
      <c r="R112" s="35"/>
    </row>
    <row r="113" spans="2:18">
      <c r="B113" s="45"/>
      <c r="C113" s="46"/>
      <c r="D113" s="35"/>
      <c r="E113" s="35"/>
      <c r="F113" s="35"/>
      <c r="G113" s="35"/>
      <c r="H113" s="35"/>
      <c r="I113" s="35"/>
      <c r="J113" s="35"/>
      <c r="K113" s="35"/>
      <c r="L113" s="35"/>
      <c r="M113" s="35"/>
      <c r="N113" s="35"/>
      <c r="O113" s="35"/>
      <c r="P113" s="35"/>
      <c r="Q113" s="35"/>
      <c r="R113" s="35"/>
    </row>
    <row r="114" spans="2:18">
      <c r="B114" s="45"/>
      <c r="C114" s="46"/>
      <c r="D114" s="35"/>
      <c r="E114" s="35"/>
      <c r="F114" s="35"/>
      <c r="G114" s="35"/>
      <c r="H114" s="35"/>
      <c r="I114" s="35"/>
      <c r="J114" s="35"/>
      <c r="K114" s="35"/>
      <c r="L114" s="35"/>
      <c r="M114" s="35"/>
      <c r="N114" s="35"/>
      <c r="O114" s="35"/>
      <c r="P114" s="35"/>
      <c r="Q114" s="35"/>
      <c r="R114" s="35"/>
    </row>
    <row r="115" spans="2:18">
      <c r="B115" s="45"/>
      <c r="C115" s="46"/>
      <c r="D115" s="35"/>
      <c r="E115" s="35"/>
      <c r="F115" s="35"/>
      <c r="G115" s="35"/>
      <c r="H115" s="35"/>
      <c r="I115" s="35"/>
      <c r="J115" s="35"/>
      <c r="K115" s="35"/>
      <c r="L115" s="35"/>
      <c r="M115" s="35"/>
      <c r="N115" s="35"/>
      <c r="O115" s="35"/>
      <c r="P115" s="35"/>
      <c r="Q115" s="35"/>
      <c r="R115" s="35"/>
    </row>
    <row r="116" spans="2:18">
      <c r="B116" s="45"/>
      <c r="C116" s="46"/>
      <c r="D116" s="41"/>
      <c r="E116" s="41"/>
      <c r="F116" s="41"/>
      <c r="G116" s="41"/>
      <c r="H116" s="41"/>
      <c r="I116" s="41"/>
      <c r="J116" s="41"/>
      <c r="K116" s="41"/>
      <c r="L116" s="41"/>
      <c r="M116" s="41"/>
      <c r="N116" s="41"/>
      <c r="O116" s="41"/>
      <c r="P116" s="41"/>
      <c r="Q116" s="41"/>
      <c r="R116" s="41"/>
    </row>
    <row r="117" spans="2:18">
      <c r="B117" s="45"/>
      <c r="C117" s="46"/>
      <c r="D117" s="35"/>
      <c r="E117" s="35"/>
      <c r="F117" s="35"/>
      <c r="G117" s="35"/>
      <c r="H117" s="35"/>
      <c r="I117" s="35"/>
      <c r="J117" s="35"/>
      <c r="K117" s="35"/>
      <c r="L117" s="35"/>
      <c r="M117" s="35"/>
      <c r="N117" s="35"/>
      <c r="O117" s="35"/>
      <c r="P117" s="35"/>
      <c r="Q117" s="35"/>
      <c r="R117" s="35"/>
    </row>
    <row r="118" spans="2:18">
      <c r="B118" s="45"/>
      <c r="C118" s="46"/>
      <c r="D118" s="35"/>
      <c r="E118" s="35"/>
      <c r="F118" s="35"/>
      <c r="G118" s="35"/>
      <c r="H118" s="35"/>
      <c r="I118" s="35"/>
      <c r="J118" s="35"/>
      <c r="K118" s="35"/>
      <c r="L118" s="35"/>
      <c r="M118" s="35"/>
      <c r="N118" s="35"/>
      <c r="O118" s="35"/>
      <c r="P118" s="35"/>
      <c r="Q118" s="35"/>
      <c r="R118" s="35"/>
    </row>
    <row r="119" spans="2:18">
      <c r="B119" s="45"/>
      <c r="C119" s="46"/>
      <c r="D119" s="35"/>
      <c r="E119" s="35"/>
      <c r="F119" s="35"/>
      <c r="G119" s="35"/>
      <c r="H119" s="35"/>
      <c r="I119" s="35"/>
      <c r="J119" s="35"/>
      <c r="K119" s="35"/>
      <c r="L119" s="35"/>
      <c r="M119" s="35"/>
      <c r="N119" s="35"/>
      <c r="O119" s="35"/>
      <c r="P119" s="35"/>
      <c r="Q119" s="35"/>
      <c r="R119" s="35"/>
    </row>
    <row r="120" spans="2:18">
      <c r="B120" s="45"/>
      <c r="C120" s="46"/>
      <c r="D120" s="35"/>
      <c r="E120" s="35"/>
      <c r="F120" s="35"/>
      <c r="G120" s="35"/>
      <c r="H120" s="35"/>
      <c r="I120" s="35"/>
      <c r="J120" s="35"/>
      <c r="K120" s="35"/>
      <c r="L120" s="35"/>
      <c r="M120" s="35"/>
      <c r="N120" s="35"/>
      <c r="O120" s="35"/>
      <c r="P120" s="35"/>
      <c r="Q120" s="35"/>
      <c r="R120" s="35"/>
    </row>
    <row r="121" spans="2:18">
      <c r="B121" s="45"/>
      <c r="C121" s="46"/>
      <c r="D121" s="35"/>
      <c r="E121" s="35"/>
      <c r="F121" s="35"/>
      <c r="G121" s="35"/>
      <c r="H121" s="35"/>
      <c r="I121" s="35"/>
      <c r="J121" s="35"/>
      <c r="K121" s="35"/>
      <c r="L121" s="35"/>
      <c r="M121" s="35"/>
      <c r="N121" s="35"/>
      <c r="O121" s="35"/>
      <c r="P121" s="35"/>
      <c r="Q121" s="35"/>
      <c r="R121" s="35"/>
    </row>
    <row r="122" spans="2:18">
      <c r="B122" s="45"/>
      <c r="C122" s="46"/>
      <c r="D122" s="35"/>
      <c r="E122" s="35"/>
      <c r="F122" s="35"/>
      <c r="G122" s="35"/>
      <c r="H122" s="35"/>
      <c r="I122" s="35"/>
      <c r="J122" s="35"/>
      <c r="K122" s="35"/>
      <c r="L122" s="35"/>
      <c r="M122" s="35"/>
      <c r="N122" s="35"/>
      <c r="O122" s="35"/>
      <c r="P122" s="35"/>
      <c r="Q122" s="35"/>
      <c r="R122" s="35"/>
    </row>
    <row r="123" spans="2:18">
      <c r="B123" s="45"/>
      <c r="C123" s="46"/>
      <c r="D123" s="35"/>
      <c r="E123" s="35"/>
      <c r="F123" s="35"/>
      <c r="G123" s="35"/>
      <c r="H123" s="35"/>
      <c r="I123" s="35"/>
      <c r="J123" s="35"/>
      <c r="K123" s="35"/>
      <c r="L123" s="35"/>
      <c r="M123" s="35"/>
      <c r="N123" s="35"/>
      <c r="O123" s="35"/>
      <c r="P123" s="35"/>
      <c r="Q123" s="35"/>
      <c r="R123" s="35"/>
    </row>
    <row r="124" spans="2:18">
      <c r="B124" s="45"/>
      <c r="C124" s="46"/>
      <c r="D124" s="35"/>
      <c r="E124" s="35"/>
      <c r="F124" s="35"/>
      <c r="G124" s="35"/>
      <c r="H124" s="35"/>
      <c r="I124" s="35"/>
      <c r="J124" s="35"/>
      <c r="K124" s="35"/>
      <c r="L124" s="35"/>
      <c r="M124" s="35"/>
      <c r="N124" s="35"/>
      <c r="O124" s="35"/>
      <c r="P124" s="35"/>
      <c r="Q124" s="35"/>
      <c r="R124" s="35"/>
    </row>
    <row r="125" spans="2:18">
      <c r="B125" s="45"/>
      <c r="C125" s="46"/>
      <c r="D125" s="37"/>
      <c r="E125" s="37"/>
      <c r="F125" s="37"/>
      <c r="G125" s="37"/>
      <c r="H125" s="37"/>
      <c r="I125" s="37"/>
      <c r="J125" s="37"/>
      <c r="K125" s="37"/>
      <c r="L125" s="37"/>
      <c r="M125" s="37"/>
      <c r="N125" s="37"/>
      <c r="O125" s="37"/>
      <c r="P125" s="37"/>
      <c r="Q125" s="37"/>
      <c r="R125" s="37"/>
    </row>
    <row r="126" spans="2:18">
      <c r="B126" s="45"/>
      <c r="C126" s="46"/>
      <c r="D126" s="35"/>
      <c r="E126" s="35"/>
      <c r="F126" s="35"/>
      <c r="G126" s="35"/>
      <c r="H126" s="35"/>
      <c r="I126" s="35"/>
      <c r="J126" s="35"/>
      <c r="K126" s="35"/>
      <c r="L126" s="35"/>
      <c r="M126" s="35"/>
      <c r="N126" s="35"/>
      <c r="O126" s="35"/>
      <c r="P126" s="35"/>
      <c r="Q126" s="35"/>
      <c r="R126" s="35"/>
    </row>
    <row r="127" spans="2:18">
      <c r="B127" s="45"/>
      <c r="C127" s="46"/>
      <c r="D127" s="35"/>
      <c r="E127" s="35"/>
      <c r="F127" s="35"/>
      <c r="G127" s="35"/>
      <c r="H127" s="35"/>
      <c r="I127" s="35"/>
      <c r="J127" s="35"/>
      <c r="K127" s="35"/>
      <c r="L127" s="35"/>
      <c r="M127" s="35"/>
      <c r="N127" s="35"/>
      <c r="O127" s="35"/>
      <c r="P127" s="35"/>
      <c r="Q127" s="35"/>
      <c r="R127" s="35"/>
    </row>
    <row r="129" spans="2:18">
      <c r="B129" s="31"/>
    </row>
    <row r="130" spans="2:18">
      <c r="B130" s="45"/>
      <c r="C130" s="46"/>
      <c r="D130" s="35"/>
      <c r="E130" s="35"/>
      <c r="F130" s="35"/>
      <c r="G130" s="35"/>
      <c r="H130" s="35"/>
      <c r="I130" s="35"/>
      <c r="J130" s="35"/>
      <c r="K130" s="35"/>
      <c r="L130" s="35"/>
      <c r="M130" s="35"/>
      <c r="N130" s="35"/>
      <c r="O130" s="35"/>
      <c r="P130" s="35"/>
      <c r="Q130" s="35"/>
      <c r="R130" s="35"/>
    </row>
    <row r="131" spans="2:18">
      <c r="B131" s="45"/>
      <c r="C131" s="46"/>
      <c r="D131" s="41"/>
      <c r="E131" s="41"/>
      <c r="F131" s="41"/>
      <c r="G131" s="41"/>
      <c r="H131" s="41"/>
      <c r="I131" s="41"/>
      <c r="J131" s="41"/>
      <c r="K131" s="41"/>
      <c r="L131" s="41"/>
      <c r="M131" s="41"/>
      <c r="N131" s="41"/>
      <c r="O131" s="41"/>
      <c r="P131" s="41"/>
      <c r="Q131" s="41"/>
      <c r="R131" s="41"/>
    </row>
    <row r="132" spans="2:18">
      <c r="B132" s="45"/>
      <c r="C132" s="46"/>
      <c r="D132" s="35"/>
      <c r="E132" s="35"/>
      <c r="F132" s="35"/>
      <c r="G132" s="35"/>
      <c r="H132" s="35"/>
      <c r="I132" s="35"/>
      <c r="J132" s="35"/>
      <c r="K132" s="35"/>
      <c r="L132" s="35"/>
      <c r="M132" s="35"/>
      <c r="N132" s="35"/>
      <c r="O132" s="35"/>
      <c r="P132" s="35"/>
      <c r="Q132" s="35"/>
      <c r="R132" s="35"/>
    </row>
    <row r="133" spans="2:18">
      <c r="B133" s="45"/>
      <c r="C133" s="46"/>
      <c r="D133" s="35"/>
      <c r="E133" s="35"/>
      <c r="F133" s="35"/>
      <c r="G133" s="35"/>
      <c r="H133" s="35"/>
      <c r="I133" s="35"/>
      <c r="J133" s="35"/>
      <c r="K133" s="35"/>
      <c r="L133" s="35"/>
      <c r="M133" s="35"/>
      <c r="N133" s="35"/>
      <c r="O133" s="35"/>
      <c r="P133" s="35"/>
      <c r="Q133" s="35"/>
      <c r="R133" s="35"/>
    </row>
    <row r="134" spans="2:18">
      <c r="B134" s="45"/>
      <c r="C134" s="46"/>
      <c r="D134" s="35"/>
      <c r="E134" s="35"/>
      <c r="F134" s="35"/>
      <c r="G134" s="35"/>
      <c r="H134" s="35"/>
      <c r="I134" s="35"/>
      <c r="J134" s="35"/>
      <c r="K134" s="35"/>
      <c r="L134" s="35"/>
      <c r="M134" s="35"/>
      <c r="N134" s="35"/>
      <c r="O134" s="35"/>
      <c r="P134" s="35"/>
      <c r="Q134" s="35"/>
      <c r="R134" s="35"/>
    </row>
    <row r="135" spans="2:18">
      <c r="B135" s="45"/>
      <c r="C135" s="46"/>
      <c r="D135" s="35"/>
      <c r="E135" s="35"/>
      <c r="F135" s="35"/>
      <c r="G135" s="35"/>
      <c r="H135" s="35"/>
      <c r="I135" s="35"/>
      <c r="J135" s="35"/>
      <c r="K135" s="35"/>
      <c r="L135" s="35"/>
      <c r="M135" s="35"/>
      <c r="N135" s="35"/>
      <c r="O135" s="35"/>
      <c r="P135" s="35"/>
      <c r="Q135" s="35"/>
      <c r="R135" s="35"/>
    </row>
    <row r="136" spans="2:18">
      <c r="B136" s="45"/>
      <c r="C136" s="46"/>
      <c r="D136" s="35"/>
      <c r="E136" s="35"/>
      <c r="F136" s="35"/>
      <c r="G136" s="35"/>
      <c r="H136" s="35"/>
      <c r="I136" s="35"/>
      <c r="J136" s="35"/>
      <c r="K136" s="35"/>
      <c r="L136" s="35"/>
      <c r="M136" s="35"/>
      <c r="N136" s="35"/>
      <c r="O136" s="35"/>
      <c r="P136" s="35"/>
      <c r="Q136" s="35"/>
      <c r="R136" s="35"/>
    </row>
    <row r="137" spans="2:18">
      <c r="B137" s="45"/>
      <c r="C137" s="46"/>
      <c r="D137" s="35"/>
      <c r="E137" s="35"/>
      <c r="F137" s="35"/>
      <c r="G137" s="35"/>
      <c r="H137" s="35"/>
      <c r="I137" s="35"/>
      <c r="J137" s="35"/>
      <c r="K137" s="35"/>
      <c r="L137" s="35"/>
      <c r="M137" s="35"/>
      <c r="N137" s="35"/>
      <c r="O137" s="35"/>
      <c r="P137" s="35"/>
      <c r="Q137" s="35"/>
      <c r="R137" s="35"/>
    </row>
    <row r="138" spans="2:18">
      <c r="B138" s="45"/>
      <c r="C138" s="46"/>
      <c r="D138" s="35"/>
      <c r="E138" s="35"/>
      <c r="F138" s="35"/>
      <c r="G138" s="35"/>
      <c r="H138" s="35"/>
      <c r="I138" s="35"/>
      <c r="J138" s="35"/>
      <c r="K138" s="35"/>
      <c r="L138" s="35"/>
      <c r="M138" s="35"/>
      <c r="N138" s="35"/>
      <c r="O138" s="35"/>
      <c r="P138" s="35"/>
      <c r="Q138" s="35"/>
      <c r="R138" s="35"/>
    </row>
    <row r="139" spans="2:18">
      <c r="B139" s="45"/>
      <c r="C139" s="46"/>
      <c r="D139" s="35"/>
      <c r="E139" s="35"/>
      <c r="F139" s="35"/>
      <c r="G139" s="35"/>
      <c r="H139" s="35"/>
      <c r="I139" s="35"/>
      <c r="J139" s="35"/>
      <c r="K139" s="35"/>
      <c r="L139" s="35"/>
      <c r="M139" s="35"/>
      <c r="N139" s="35"/>
      <c r="O139" s="35"/>
      <c r="P139" s="35"/>
      <c r="Q139" s="35"/>
      <c r="R139" s="35"/>
    </row>
    <row r="140" spans="2:18">
      <c r="B140" s="45"/>
      <c r="C140" s="46"/>
      <c r="D140" s="35"/>
      <c r="E140" s="35"/>
      <c r="F140" s="35"/>
      <c r="G140" s="35"/>
      <c r="H140" s="35"/>
      <c r="I140" s="35"/>
      <c r="J140" s="35"/>
      <c r="K140" s="35"/>
      <c r="L140" s="35"/>
      <c r="M140" s="35"/>
      <c r="N140" s="35"/>
      <c r="O140" s="35"/>
      <c r="P140" s="35"/>
      <c r="Q140" s="35"/>
      <c r="R140" s="35"/>
    </row>
    <row r="141" spans="2:18">
      <c r="B141" s="45"/>
      <c r="C141" s="46"/>
      <c r="D141" s="35"/>
      <c r="E141" s="35"/>
      <c r="F141" s="35"/>
      <c r="G141" s="35"/>
      <c r="H141" s="35"/>
      <c r="I141" s="35"/>
      <c r="J141" s="35"/>
      <c r="K141" s="35"/>
      <c r="L141" s="35"/>
      <c r="M141" s="35"/>
      <c r="N141" s="35"/>
      <c r="O141" s="35"/>
      <c r="P141" s="35"/>
      <c r="Q141" s="35"/>
      <c r="R141" s="35"/>
    </row>
    <row r="142" spans="2:18">
      <c r="B142" s="45"/>
      <c r="C142" s="46"/>
      <c r="D142" s="35"/>
      <c r="E142" s="35"/>
      <c r="F142" s="35"/>
      <c r="G142" s="35"/>
      <c r="H142" s="35"/>
      <c r="I142" s="35"/>
      <c r="J142" s="35"/>
      <c r="K142" s="35"/>
      <c r="L142" s="35"/>
      <c r="M142" s="35"/>
      <c r="N142" s="35"/>
      <c r="O142" s="35"/>
      <c r="P142" s="35"/>
      <c r="Q142" s="35"/>
      <c r="R142" s="35"/>
    </row>
    <row r="143" spans="2:18">
      <c r="B143" s="45"/>
      <c r="C143" s="46"/>
      <c r="D143" s="35"/>
      <c r="E143" s="35"/>
      <c r="F143" s="35"/>
      <c r="G143" s="35"/>
      <c r="H143" s="35"/>
      <c r="I143" s="35"/>
      <c r="J143" s="35"/>
      <c r="K143" s="35"/>
      <c r="L143" s="35"/>
      <c r="M143" s="35"/>
      <c r="N143" s="35"/>
      <c r="O143" s="35"/>
      <c r="P143" s="35"/>
      <c r="Q143" s="35"/>
      <c r="R143" s="35"/>
    </row>
    <row r="144" spans="2:18">
      <c r="B144" s="45"/>
      <c r="C144" s="46"/>
      <c r="D144" s="35"/>
      <c r="E144" s="35"/>
      <c r="F144" s="35"/>
      <c r="G144" s="35"/>
      <c r="H144" s="35"/>
      <c r="I144" s="35"/>
      <c r="J144" s="35"/>
      <c r="K144" s="35"/>
      <c r="L144" s="35"/>
      <c r="M144" s="35"/>
      <c r="N144" s="35"/>
      <c r="O144" s="35"/>
      <c r="P144" s="35"/>
      <c r="Q144" s="35"/>
      <c r="R144" s="35"/>
    </row>
    <row r="145" spans="2:18">
      <c r="B145" s="45"/>
      <c r="C145" s="46"/>
      <c r="D145" s="35"/>
      <c r="E145" s="35"/>
      <c r="F145" s="35"/>
      <c r="G145" s="35"/>
      <c r="H145" s="35"/>
      <c r="I145" s="35"/>
      <c r="J145" s="35"/>
      <c r="K145" s="35"/>
      <c r="L145" s="35"/>
      <c r="M145" s="35"/>
      <c r="N145" s="35"/>
      <c r="O145" s="35"/>
      <c r="P145" s="35"/>
      <c r="Q145" s="35"/>
      <c r="R145" s="35"/>
    </row>
    <row r="146" spans="2:18">
      <c r="B146" s="45"/>
      <c r="C146" s="46"/>
      <c r="D146" s="35"/>
      <c r="E146" s="35"/>
      <c r="F146" s="35"/>
      <c r="G146" s="35"/>
      <c r="H146" s="35"/>
      <c r="I146" s="35"/>
      <c r="J146" s="35"/>
      <c r="K146" s="35"/>
      <c r="L146" s="35"/>
      <c r="M146" s="35"/>
      <c r="N146" s="35"/>
      <c r="O146" s="35"/>
      <c r="P146" s="35"/>
      <c r="Q146" s="35"/>
      <c r="R146" s="35"/>
    </row>
    <row r="147" spans="2:18">
      <c r="B147" s="45"/>
      <c r="C147" s="46"/>
      <c r="D147" s="41"/>
      <c r="E147" s="41"/>
      <c r="F147" s="41"/>
      <c r="G147" s="41"/>
      <c r="H147" s="41"/>
      <c r="I147" s="41"/>
      <c r="J147" s="41"/>
      <c r="K147" s="41"/>
      <c r="L147" s="41"/>
      <c r="M147" s="41"/>
      <c r="N147" s="41"/>
      <c r="O147" s="41"/>
      <c r="P147" s="41"/>
      <c r="Q147" s="41"/>
      <c r="R147" s="41"/>
    </row>
    <row r="148" spans="2:18">
      <c r="B148" s="45"/>
      <c r="C148" s="46"/>
      <c r="D148" s="35"/>
      <c r="E148" s="35"/>
      <c r="F148" s="35"/>
      <c r="G148" s="35"/>
      <c r="H148" s="35"/>
      <c r="I148" s="35"/>
      <c r="J148" s="35"/>
      <c r="K148" s="35"/>
      <c r="L148" s="35"/>
      <c r="M148" s="35"/>
      <c r="N148" s="35"/>
      <c r="O148" s="35"/>
      <c r="P148" s="35"/>
      <c r="Q148" s="35"/>
      <c r="R148" s="35"/>
    </row>
    <row r="149" spans="2:18">
      <c r="B149" s="45"/>
      <c r="C149" s="46"/>
      <c r="D149" s="35"/>
      <c r="E149" s="35"/>
      <c r="F149" s="35"/>
      <c r="G149" s="35"/>
      <c r="H149" s="35"/>
      <c r="I149" s="35"/>
      <c r="J149" s="35"/>
      <c r="K149" s="35"/>
      <c r="L149" s="35"/>
      <c r="M149" s="35"/>
      <c r="N149" s="35"/>
      <c r="O149" s="35"/>
      <c r="P149" s="35"/>
      <c r="Q149" s="35"/>
      <c r="R149" s="35"/>
    </row>
    <row r="150" spans="2:18">
      <c r="B150" s="45"/>
      <c r="C150" s="46"/>
      <c r="D150" s="35"/>
      <c r="E150" s="35"/>
      <c r="F150" s="35"/>
      <c r="G150" s="35"/>
      <c r="H150" s="35"/>
      <c r="I150" s="35"/>
      <c r="J150" s="35"/>
      <c r="K150" s="35"/>
      <c r="L150" s="35"/>
      <c r="M150" s="35"/>
      <c r="N150" s="35"/>
      <c r="O150" s="35"/>
      <c r="P150" s="35"/>
      <c r="Q150" s="35"/>
      <c r="R150" s="35"/>
    </row>
    <row r="151" spans="2:18">
      <c r="B151" s="45"/>
      <c r="C151" s="46"/>
      <c r="D151" s="35"/>
      <c r="E151" s="35"/>
      <c r="F151" s="35"/>
      <c r="G151" s="35"/>
      <c r="H151" s="35"/>
      <c r="I151" s="35"/>
      <c r="J151" s="35"/>
      <c r="K151" s="35"/>
      <c r="L151" s="35"/>
      <c r="M151" s="35"/>
      <c r="N151" s="35"/>
      <c r="O151" s="35"/>
      <c r="P151" s="35"/>
      <c r="Q151" s="35"/>
      <c r="R151" s="35"/>
    </row>
    <row r="152" spans="2:18">
      <c r="B152" s="45"/>
      <c r="C152" s="46"/>
      <c r="D152" s="35"/>
      <c r="E152" s="35"/>
      <c r="F152" s="35"/>
      <c r="G152" s="35"/>
      <c r="H152" s="35"/>
      <c r="I152" s="35"/>
      <c r="J152" s="35"/>
      <c r="K152" s="35"/>
      <c r="L152" s="35"/>
      <c r="M152" s="35"/>
      <c r="N152" s="35"/>
      <c r="O152" s="35"/>
      <c r="P152" s="35"/>
      <c r="Q152" s="35"/>
      <c r="R152" s="35"/>
    </row>
    <row r="153" spans="2:18">
      <c r="B153" s="45"/>
      <c r="C153" s="46"/>
      <c r="D153" s="35"/>
      <c r="E153" s="35"/>
      <c r="F153" s="35"/>
      <c r="G153" s="35"/>
      <c r="H153" s="35"/>
      <c r="I153" s="35"/>
      <c r="J153" s="35"/>
      <c r="K153" s="35"/>
      <c r="L153" s="35"/>
      <c r="M153" s="35"/>
      <c r="N153" s="35"/>
      <c r="O153" s="35"/>
      <c r="P153" s="35"/>
      <c r="Q153" s="35"/>
      <c r="R153" s="35"/>
    </row>
    <row r="154" spans="2:18">
      <c r="B154" s="45"/>
      <c r="C154" s="46"/>
      <c r="D154" s="35"/>
      <c r="E154" s="35"/>
      <c r="F154" s="35"/>
      <c r="G154" s="35"/>
      <c r="H154" s="35"/>
      <c r="I154" s="35"/>
      <c r="J154" s="35"/>
      <c r="K154" s="35"/>
      <c r="L154" s="35"/>
      <c r="M154" s="35"/>
      <c r="N154" s="35"/>
      <c r="O154" s="35"/>
      <c r="P154" s="35"/>
      <c r="Q154" s="35"/>
      <c r="R154" s="35"/>
    </row>
    <row r="155" spans="2:18">
      <c r="B155" s="45"/>
      <c r="C155" s="46"/>
      <c r="D155" s="35"/>
      <c r="E155" s="35"/>
      <c r="F155" s="35"/>
      <c r="G155" s="35"/>
      <c r="H155" s="35"/>
      <c r="I155" s="35"/>
      <c r="J155" s="35"/>
      <c r="K155" s="35"/>
      <c r="L155" s="35"/>
      <c r="M155" s="35"/>
      <c r="N155" s="35"/>
      <c r="O155" s="35"/>
      <c r="P155" s="35"/>
      <c r="Q155" s="35"/>
      <c r="R155" s="35"/>
    </row>
    <row r="156" spans="2:18">
      <c r="B156" s="45"/>
      <c r="C156" s="46"/>
      <c r="D156" s="37"/>
      <c r="E156" s="37"/>
      <c r="F156" s="37"/>
      <c r="G156" s="37"/>
      <c r="H156" s="37"/>
      <c r="I156" s="37"/>
      <c r="J156" s="37"/>
      <c r="K156" s="37"/>
      <c r="L156" s="37"/>
      <c r="M156" s="37"/>
      <c r="N156" s="37"/>
      <c r="O156" s="37"/>
      <c r="P156" s="37"/>
      <c r="Q156" s="37"/>
      <c r="R156" s="37"/>
    </row>
    <row r="157" spans="2:18">
      <c r="B157" s="45"/>
      <c r="C157" s="46"/>
      <c r="D157" s="35"/>
      <c r="E157" s="35"/>
      <c r="F157" s="35"/>
      <c r="G157" s="35"/>
      <c r="H157" s="35"/>
      <c r="I157" s="35"/>
      <c r="J157" s="35"/>
      <c r="K157" s="35"/>
      <c r="L157" s="35"/>
      <c r="M157" s="35"/>
      <c r="N157" s="35"/>
      <c r="O157" s="35"/>
      <c r="P157" s="35"/>
      <c r="Q157" s="35"/>
      <c r="R157" s="35"/>
    </row>
    <row r="158" spans="2:18">
      <c r="B158" s="45"/>
      <c r="C158" s="46"/>
      <c r="D158" s="35"/>
      <c r="E158" s="35"/>
      <c r="F158" s="35"/>
      <c r="G158" s="35"/>
      <c r="H158" s="35"/>
      <c r="I158" s="35"/>
      <c r="J158" s="35"/>
      <c r="K158" s="35"/>
      <c r="L158" s="35"/>
      <c r="M158" s="35"/>
      <c r="N158" s="35"/>
      <c r="O158" s="35"/>
      <c r="P158" s="35"/>
      <c r="Q158" s="35"/>
      <c r="R158" s="35"/>
    </row>
    <row r="160" spans="2:18">
      <c r="B160" s="31"/>
    </row>
    <row r="161" spans="2:18">
      <c r="B161" s="45"/>
      <c r="C161" s="46"/>
      <c r="D161" s="35"/>
      <c r="E161" s="35"/>
      <c r="F161" s="35"/>
      <c r="G161" s="35"/>
      <c r="H161" s="35"/>
      <c r="I161" s="35"/>
      <c r="J161" s="35"/>
      <c r="K161" s="35"/>
      <c r="L161" s="35"/>
      <c r="M161" s="35"/>
      <c r="N161" s="35"/>
      <c r="O161" s="35"/>
      <c r="P161" s="35"/>
      <c r="Q161" s="35"/>
      <c r="R161" s="35"/>
    </row>
    <row r="162" spans="2:18">
      <c r="B162" s="45"/>
      <c r="C162" s="46"/>
      <c r="D162" s="41"/>
      <c r="E162" s="41"/>
      <c r="F162" s="41"/>
      <c r="G162" s="41"/>
      <c r="H162" s="41"/>
      <c r="I162" s="41"/>
      <c r="J162" s="41"/>
      <c r="K162" s="41"/>
      <c r="L162" s="41"/>
      <c r="M162" s="41"/>
      <c r="N162" s="41"/>
      <c r="O162" s="41"/>
      <c r="P162" s="41"/>
      <c r="Q162" s="41"/>
      <c r="R162" s="41"/>
    </row>
    <row r="163" spans="2:18">
      <c r="B163" s="45"/>
      <c r="C163" s="46"/>
      <c r="D163" s="35"/>
      <c r="E163" s="35"/>
      <c r="F163" s="35"/>
      <c r="G163" s="35"/>
      <c r="H163" s="35"/>
      <c r="I163" s="35"/>
      <c r="J163" s="35"/>
      <c r="K163" s="35"/>
      <c r="L163" s="35"/>
      <c r="M163" s="35"/>
      <c r="N163" s="35"/>
      <c r="O163" s="35"/>
      <c r="P163" s="35"/>
      <c r="Q163" s="35"/>
      <c r="R163" s="35"/>
    </row>
    <row r="164" spans="2:18">
      <c r="B164" s="45"/>
      <c r="C164" s="46"/>
      <c r="D164" s="35"/>
      <c r="E164" s="35"/>
      <c r="F164" s="35"/>
      <c r="G164" s="35"/>
      <c r="H164" s="35"/>
      <c r="I164" s="35"/>
      <c r="J164" s="35"/>
      <c r="K164" s="35"/>
      <c r="L164" s="35"/>
      <c r="M164" s="35"/>
      <c r="N164" s="35"/>
      <c r="O164" s="35"/>
      <c r="P164" s="35"/>
      <c r="Q164" s="35"/>
      <c r="R164" s="35"/>
    </row>
    <row r="165" spans="2:18">
      <c r="B165" s="45"/>
      <c r="C165" s="46"/>
      <c r="D165" s="35"/>
      <c r="E165" s="35"/>
      <c r="F165" s="35"/>
      <c r="G165" s="35"/>
      <c r="H165" s="35"/>
      <c r="I165" s="35"/>
      <c r="J165" s="35"/>
      <c r="K165" s="35"/>
      <c r="L165" s="35"/>
      <c r="M165" s="35"/>
      <c r="N165" s="35"/>
      <c r="O165" s="35"/>
      <c r="P165" s="35"/>
      <c r="Q165" s="35"/>
      <c r="R165" s="35"/>
    </row>
    <row r="166" spans="2:18">
      <c r="B166" s="45"/>
      <c r="C166" s="46"/>
      <c r="D166" s="35"/>
      <c r="E166" s="35"/>
      <c r="F166" s="35"/>
      <c r="G166" s="35"/>
      <c r="H166" s="35"/>
      <c r="I166" s="35"/>
      <c r="J166" s="35"/>
      <c r="K166" s="35"/>
      <c r="L166" s="35"/>
      <c r="M166" s="35"/>
      <c r="N166" s="35"/>
      <c r="O166" s="35"/>
      <c r="P166" s="35"/>
      <c r="Q166" s="35"/>
      <c r="R166" s="35"/>
    </row>
    <row r="167" spans="2:18">
      <c r="B167" s="45"/>
      <c r="C167" s="46"/>
      <c r="D167" s="35"/>
      <c r="E167" s="35"/>
      <c r="F167" s="35"/>
      <c r="G167" s="35"/>
      <c r="H167" s="35"/>
      <c r="I167" s="35"/>
      <c r="J167" s="35"/>
      <c r="K167" s="35"/>
      <c r="L167" s="35"/>
      <c r="M167" s="35"/>
      <c r="N167" s="35"/>
      <c r="O167" s="35"/>
      <c r="P167" s="35"/>
      <c r="Q167" s="35"/>
      <c r="R167" s="35"/>
    </row>
    <row r="168" spans="2:18">
      <c r="B168" s="45"/>
      <c r="C168" s="46"/>
      <c r="D168" s="35"/>
      <c r="E168" s="35"/>
      <c r="F168" s="35"/>
      <c r="G168" s="35"/>
      <c r="H168" s="35"/>
      <c r="I168" s="35"/>
      <c r="J168" s="35"/>
      <c r="K168" s="35"/>
      <c r="L168" s="35"/>
      <c r="M168" s="35"/>
      <c r="N168" s="35"/>
      <c r="O168" s="35"/>
      <c r="P168" s="35"/>
      <c r="Q168" s="35"/>
      <c r="R168" s="35"/>
    </row>
    <row r="169" spans="2:18">
      <c r="B169" s="45"/>
      <c r="C169" s="46"/>
      <c r="D169" s="35"/>
      <c r="E169" s="35"/>
      <c r="F169" s="35"/>
      <c r="G169" s="35"/>
      <c r="H169" s="35"/>
      <c r="I169" s="35"/>
      <c r="J169" s="35"/>
      <c r="K169" s="35"/>
      <c r="L169" s="35"/>
      <c r="M169" s="35"/>
      <c r="N169" s="35"/>
      <c r="O169" s="35"/>
      <c r="P169" s="35"/>
      <c r="Q169" s="35"/>
      <c r="R169" s="35"/>
    </row>
    <row r="170" spans="2:18">
      <c r="B170" s="45"/>
      <c r="C170" s="46"/>
      <c r="D170" s="35"/>
      <c r="E170" s="35"/>
      <c r="F170" s="35"/>
      <c r="G170" s="35"/>
      <c r="H170" s="35"/>
      <c r="I170" s="35"/>
      <c r="J170" s="35"/>
      <c r="K170" s="35"/>
      <c r="L170" s="35"/>
      <c r="M170" s="35"/>
      <c r="N170" s="35"/>
      <c r="O170" s="35"/>
      <c r="P170" s="35"/>
      <c r="Q170" s="35"/>
      <c r="R170" s="35"/>
    </row>
    <row r="171" spans="2:18">
      <c r="B171" s="45"/>
      <c r="C171" s="46"/>
      <c r="D171" s="35"/>
      <c r="E171" s="35"/>
      <c r="F171" s="35"/>
      <c r="G171" s="35"/>
      <c r="H171" s="35"/>
      <c r="I171" s="35"/>
      <c r="J171" s="35"/>
      <c r="K171" s="35"/>
      <c r="L171" s="35"/>
      <c r="M171" s="35"/>
      <c r="N171" s="35"/>
      <c r="O171" s="35"/>
      <c r="P171" s="35"/>
      <c r="Q171" s="35"/>
      <c r="R171" s="35"/>
    </row>
    <row r="172" spans="2:18">
      <c r="B172" s="45"/>
      <c r="C172" s="46"/>
      <c r="D172" s="35"/>
      <c r="E172" s="35"/>
      <c r="F172" s="35"/>
      <c r="G172" s="35"/>
      <c r="H172" s="35"/>
      <c r="I172" s="35"/>
      <c r="J172" s="35"/>
      <c r="K172" s="35"/>
      <c r="L172" s="35"/>
      <c r="M172" s="35"/>
      <c r="N172" s="35"/>
      <c r="O172" s="35"/>
      <c r="P172" s="35"/>
      <c r="Q172" s="35"/>
      <c r="R172" s="35"/>
    </row>
    <row r="173" spans="2:18">
      <c r="B173" s="45"/>
      <c r="C173" s="46"/>
      <c r="D173" s="35"/>
      <c r="E173" s="35"/>
      <c r="F173" s="35"/>
      <c r="G173" s="35"/>
      <c r="H173" s="35"/>
      <c r="I173" s="35"/>
      <c r="J173" s="35"/>
      <c r="K173" s="35"/>
      <c r="L173" s="35"/>
      <c r="M173" s="35"/>
      <c r="N173" s="35"/>
      <c r="O173" s="35"/>
      <c r="P173" s="35"/>
      <c r="Q173" s="35"/>
      <c r="R173" s="35"/>
    </row>
    <row r="174" spans="2:18">
      <c r="B174" s="45"/>
      <c r="C174" s="46"/>
      <c r="D174" s="35"/>
      <c r="E174" s="35"/>
      <c r="F174" s="35"/>
      <c r="G174" s="35"/>
      <c r="H174" s="35"/>
      <c r="I174" s="35"/>
      <c r="J174" s="35"/>
      <c r="K174" s="35"/>
      <c r="L174" s="35"/>
      <c r="M174" s="35"/>
      <c r="N174" s="35"/>
      <c r="O174" s="35"/>
      <c r="P174" s="35"/>
      <c r="Q174" s="35"/>
      <c r="R174" s="35"/>
    </row>
    <row r="175" spans="2:18">
      <c r="B175" s="45"/>
      <c r="C175" s="46"/>
      <c r="D175" s="35"/>
      <c r="E175" s="35"/>
      <c r="F175" s="35"/>
      <c r="G175" s="35"/>
      <c r="H175" s="35"/>
      <c r="I175" s="35"/>
      <c r="J175" s="35"/>
      <c r="K175" s="35"/>
      <c r="L175" s="35"/>
      <c r="M175" s="35"/>
      <c r="N175" s="35"/>
      <c r="O175" s="35"/>
      <c r="P175" s="35"/>
      <c r="Q175" s="35"/>
      <c r="R175" s="35"/>
    </row>
    <row r="176" spans="2:18">
      <c r="B176" s="45"/>
      <c r="C176" s="46"/>
      <c r="D176" s="35"/>
      <c r="E176" s="35"/>
      <c r="F176" s="35"/>
      <c r="G176" s="35"/>
      <c r="H176" s="35"/>
      <c r="I176" s="35"/>
      <c r="J176" s="35"/>
      <c r="K176" s="35"/>
      <c r="L176" s="35"/>
      <c r="M176" s="35"/>
      <c r="N176" s="35"/>
      <c r="O176" s="35"/>
      <c r="P176" s="35"/>
      <c r="Q176" s="35"/>
      <c r="R176" s="35"/>
    </row>
    <row r="177" spans="2:18">
      <c r="B177" s="45"/>
      <c r="C177" s="46"/>
      <c r="D177" s="35"/>
      <c r="E177" s="35"/>
      <c r="F177" s="35"/>
      <c r="G177" s="35"/>
      <c r="H177" s="35"/>
      <c r="I177" s="35"/>
      <c r="J177" s="35"/>
      <c r="K177" s="35"/>
      <c r="L177" s="35"/>
      <c r="M177" s="35"/>
      <c r="N177" s="35"/>
      <c r="O177" s="35"/>
      <c r="P177" s="35"/>
      <c r="Q177" s="35"/>
      <c r="R177" s="35"/>
    </row>
    <row r="178" spans="2:18">
      <c r="B178" s="45"/>
      <c r="C178" s="46"/>
      <c r="D178" s="41"/>
      <c r="E178" s="41"/>
      <c r="F178" s="41"/>
      <c r="G178" s="41"/>
      <c r="H178" s="41"/>
      <c r="I178" s="41"/>
      <c r="J178" s="41"/>
      <c r="K178" s="41"/>
      <c r="L178" s="41"/>
      <c r="M178" s="41"/>
      <c r="N178" s="41"/>
      <c r="O178" s="41"/>
      <c r="P178" s="41"/>
      <c r="Q178" s="41"/>
      <c r="R178" s="41"/>
    </row>
    <row r="179" spans="2:18">
      <c r="B179" s="45"/>
      <c r="C179" s="46"/>
      <c r="D179" s="35"/>
      <c r="E179" s="35"/>
      <c r="F179" s="35"/>
      <c r="G179" s="35"/>
      <c r="H179" s="35"/>
      <c r="I179" s="35"/>
      <c r="J179" s="35"/>
      <c r="K179" s="35"/>
      <c r="L179" s="35"/>
      <c r="M179" s="35"/>
      <c r="N179" s="35"/>
      <c r="O179" s="35"/>
      <c r="P179" s="35"/>
      <c r="Q179" s="35"/>
      <c r="R179" s="35"/>
    </row>
    <row r="180" spans="2:18">
      <c r="B180" s="45"/>
      <c r="C180" s="46"/>
      <c r="D180" s="35"/>
      <c r="E180" s="35"/>
      <c r="F180" s="35"/>
      <c r="G180" s="35"/>
      <c r="H180" s="35"/>
      <c r="I180" s="35"/>
      <c r="J180" s="35"/>
      <c r="K180" s="35"/>
      <c r="L180" s="35"/>
      <c r="M180" s="35"/>
      <c r="N180" s="35"/>
      <c r="O180" s="35"/>
      <c r="P180" s="35"/>
      <c r="Q180" s="35"/>
      <c r="R180" s="35"/>
    </row>
    <row r="181" spans="2:18">
      <c r="B181" s="45"/>
      <c r="C181" s="46"/>
      <c r="D181" s="35"/>
      <c r="E181" s="35"/>
      <c r="F181" s="35"/>
      <c r="G181" s="35"/>
      <c r="H181" s="35"/>
      <c r="I181" s="35"/>
      <c r="J181" s="35"/>
      <c r="K181" s="35"/>
      <c r="L181" s="35"/>
      <c r="M181" s="35"/>
      <c r="N181" s="35"/>
      <c r="O181" s="35"/>
      <c r="P181" s="35"/>
      <c r="Q181" s="35"/>
      <c r="R181" s="35"/>
    </row>
    <row r="182" spans="2:18">
      <c r="B182" s="45"/>
      <c r="C182" s="46"/>
      <c r="D182" s="35"/>
      <c r="E182" s="35"/>
      <c r="F182" s="35"/>
      <c r="G182" s="35"/>
      <c r="H182" s="35"/>
      <c r="I182" s="35"/>
      <c r="J182" s="35"/>
      <c r="K182" s="35"/>
      <c r="L182" s="35"/>
      <c r="M182" s="35"/>
      <c r="N182" s="35"/>
      <c r="O182" s="35"/>
      <c r="P182" s="35"/>
      <c r="Q182" s="35"/>
      <c r="R182" s="35"/>
    </row>
    <row r="183" spans="2:18">
      <c r="B183" s="45"/>
      <c r="C183" s="46"/>
      <c r="D183" s="35"/>
      <c r="E183" s="35"/>
      <c r="F183" s="35"/>
      <c r="G183" s="35"/>
      <c r="H183" s="35"/>
      <c r="I183" s="35"/>
      <c r="J183" s="35"/>
      <c r="K183" s="35"/>
      <c r="L183" s="35"/>
      <c r="M183" s="35"/>
      <c r="N183" s="35"/>
      <c r="O183" s="35"/>
      <c r="P183" s="35"/>
      <c r="Q183" s="35"/>
      <c r="R183" s="35"/>
    </row>
    <row r="184" spans="2:18">
      <c r="B184" s="45"/>
      <c r="C184" s="46"/>
      <c r="D184" s="35"/>
      <c r="E184" s="35"/>
      <c r="F184" s="35"/>
      <c r="G184" s="35"/>
      <c r="H184" s="35"/>
      <c r="I184" s="35"/>
      <c r="J184" s="35"/>
      <c r="K184" s="35"/>
      <c r="L184" s="35"/>
      <c r="M184" s="35"/>
      <c r="N184" s="35"/>
      <c r="O184" s="35"/>
      <c r="P184" s="35"/>
      <c r="Q184" s="35"/>
      <c r="R184" s="35"/>
    </row>
    <row r="185" spans="2:18">
      <c r="B185" s="45"/>
      <c r="C185" s="46"/>
      <c r="D185" s="35"/>
      <c r="E185" s="35"/>
      <c r="F185" s="35"/>
      <c r="G185" s="35"/>
      <c r="H185" s="35"/>
      <c r="I185" s="35"/>
      <c r="J185" s="35"/>
      <c r="K185" s="35"/>
      <c r="L185" s="35"/>
      <c r="M185" s="35"/>
      <c r="N185" s="35"/>
      <c r="O185" s="35"/>
      <c r="P185" s="35"/>
      <c r="Q185" s="35"/>
      <c r="R185" s="35"/>
    </row>
    <row r="186" spans="2:18">
      <c r="B186" s="45"/>
      <c r="C186" s="46"/>
      <c r="D186" s="35"/>
      <c r="E186" s="35"/>
      <c r="F186" s="35"/>
      <c r="G186" s="35"/>
      <c r="H186" s="35"/>
      <c r="I186" s="35"/>
      <c r="J186" s="35"/>
      <c r="K186" s="35"/>
      <c r="L186" s="35"/>
      <c r="M186" s="35"/>
      <c r="N186" s="35"/>
      <c r="O186" s="35"/>
      <c r="P186" s="35"/>
      <c r="Q186" s="35"/>
      <c r="R186" s="35"/>
    </row>
    <row r="187" spans="2:18">
      <c r="B187" s="45"/>
      <c r="C187" s="46"/>
      <c r="D187" s="37"/>
      <c r="E187" s="37"/>
      <c r="F187" s="37"/>
      <c r="G187" s="37"/>
      <c r="H187" s="37"/>
      <c r="I187" s="37"/>
      <c r="J187" s="37"/>
      <c r="K187" s="37"/>
      <c r="L187" s="37"/>
      <c r="M187" s="37"/>
      <c r="N187" s="37"/>
      <c r="O187" s="37"/>
      <c r="P187" s="37"/>
      <c r="Q187" s="37"/>
      <c r="R187" s="37"/>
    </row>
    <row r="188" spans="2:18">
      <c r="B188" s="45"/>
      <c r="C188" s="46"/>
      <c r="D188" s="35"/>
      <c r="E188" s="35"/>
      <c r="F188" s="35"/>
      <c r="G188" s="35"/>
      <c r="H188" s="35"/>
      <c r="I188" s="35"/>
      <c r="J188" s="35"/>
      <c r="K188" s="35"/>
      <c r="L188" s="35"/>
      <c r="M188" s="35"/>
      <c r="N188" s="35"/>
      <c r="O188" s="35"/>
      <c r="P188" s="35"/>
      <c r="Q188" s="35"/>
      <c r="R188" s="35"/>
    </row>
    <row r="189" spans="2:18">
      <c r="B189" s="45"/>
      <c r="C189" s="46"/>
      <c r="D189" s="35"/>
      <c r="E189" s="35"/>
      <c r="F189" s="35"/>
      <c r="G189" s="35"/>
      <c r="H189" s="35"/>
      <c r="I189" s="35"/>
      <c r="J189" s="35"/>
      <c r="K189" s="35"/>
      <c r="L189" s="35"/>
      <c r="M189" s="35"/>
      <c r="N189" s="35"/>
      <c r="O189" s="35"/>
      <c r="P189" s="35"/>
      <c r="Q189" s="35"/>
      <c r="R189" s="35"/>
    </row>
    <row r="191" spans="2:18">
      <c r="B191" s="31"/>
    </row>
    <row r="192" spans="2:18">
      <c r="B192" s="45"/>
      <c r="C192" s="46"/>
      <c r="D192" s="35"/>
      <c r="E192" s="35"/>
      <c r="F192" s="35"/>
      <c r="G192" s="35"/>
      <c r="H192" s="35"/>
      <c r="I192" s="35"/>
      <c r="J192" s="35"/>
      <c r="K192" s="35"/>
      <c r="L192" s="35"/>
      <c r="M192" s="35"/>
      <c r="N192" s="35"/>
      <c r="O192" s="35"/>
      <c r="P192" s="35"/>
      <c r="Q192" s="35"/>
      <c r="R192" s="35"/>
    </row>
    <row r="193" spans="2:18">
      <c r="B193" s="45"/>
      <c r="C193" s="46"/>
      <c r="D193" s="41"/>
      <c r="E193" s="41"/>
      <c r="F193" s="41"/>
      <c r="G193" s="41"/>
      <c r="H193" s="41"/>
      <c r="I193" s="41"/>
      <c r="J193" s="41"/>
      <c r="K193" s="41"/>
      <c r="L193" s="41"/>
      <c r="M193" s="41"/>
      <c r="N193" s="41"/>
      <c r="O193" s="41"/>
      <c r="P193" s="41"/>
      <c r="Q193" s="41"/>
      <c r="R193" s="41"/>
    </row>
    <row r="194" spans="2:18">
      <c r="B194" s="45"/>
      <c r="C194" s="46"/>
      <c r="D194" s="35"/>
      <c r="E194" s="35"/>
      <c r="F194" s="35"/>
      <c r="G194" s="35"/>
      <c r="H194" s="35"/>
      <c r="I194" s="35"/>
      <c r="J194" s="35"/>
      <c r="K194" s="35"/>
      <c r="L194" s="35"/>
      <c r="M194" s="35"/>
      <c r="N194" s="35"/>
      <c r="O194" s="35"/>
      <c r="P194" s="35"/>
      <c r="Q194" s="35"/>
      <c r="R194" s="35"/>
    </row>
    <row r="195" spans="2:18">
      <c r="B195" s="45"/>
      <c r="C195" s="46"/>
      <c r="D195" s="35"/>
      <c r="E195" s="35"/>
      <c r="F195" s="35"/>
      <c r="G195" s="35"/>
      <c r="H195" s="35"/>
      <c r="I195" s="35"/>
      <c r="J195" s="35"/>
      <c r="K195" s="35"/>
      <c r="L195" s="35"/>
      <c r="M195" s="35"/>
      <c r="N195" s="35"/>
      <c r="O195" s="35"/>
      <c r="P195" s="35"/>
      <c r="Q195" s="35"/>
      <c r="R195" s="35"/>
    </row>
    <row r="196" spans="2:18">
      <c r="B196" s="45"/>
      <c r="C196" s="46"/>
      <c r="D196" s="35"/>
      <c r="E196" s="35"/>
      <c r="F196" s="35"/>
      <c r="G196" s="35"/>
      <c r="H196" s="35"/>
      <c r="I196" s="35"/>
      <c r="J196" s="35"/>
      <c r="K196" s="35"/>
      <c r="L196" s="35"/>
      <c r="M196" s="35"/>
      <c r="N196" s="35"/>
      <c r="O196" s="35"/>
      <c r="P196" s="35"/>
      <c r="Q196" s="35"/>
      <c r="R196" s="35"/>
    </row>
    <row r="197" spans="2:18">
      <c r="B197" s="45"/>
      <c r="C197" s="46"/>
      <c r="D197" s="35"/>
      <c r="E197" s="35"/>
      <c r="F197" s="35"/>
      <c r="G197" s="35"/>
      <c r="H197" s="35"/>
      <c r="I197" s="35"/>
      <c r="J197" s="35"/>
      <c r="K197" s="35"/>
      <c r="L197" s="35"/>
      <c r="M197" s="35"/>
      <c r="N197" s="35"/>
      <c r="O197" s="35"/>
      <c r="P197" s="35"/>
      <c r="Q197" s="35"/>
      <c r="R197" s="35"/>
    </row>
    <row r="198" spans="2:18">
      <c r="B198" s="45"/>
      <c r="C198" s="46"/>
      <c r="D198" s="35"/>
      <c r="E198" s="35"/>
      <c r="F198" s="35"/>
      <c r="G198" s="35"/>
      <c r="H198" s="35"/>
      <c r="I198" s="35"/>
      <c r="J198" s="35"/>
      <c r="K198" s="35"/>
      <c r="L198" s="35"/>
      <c r="M198" s="35"/>
      <c r="N198" s="35"/>
      <c r="O198" s="35"/>
      <c r="P198" s="35"/>
      <c r="Q198" s="35"/>
      <c r="R198" s="35"/>
    </row>
    <row r="199" spans="2:18">
      <c r="B199" s="45"/>
      <c r="C199" s="46"/>
      <c r="D199" s="35"/>
      <c r="E199" s="35"/>
      <c r="F199" s="35"/>
      <c r="G199" s="35"/>
      <c r="H199" s="35"/>
      <c r="I199" s="35"/>
      <c r="J199" s="35"/>
      <c r="K199" s="35"/>
      <c r="L199" s="35"/>
      <c r="M199" s="35"/>
      <c r="N199" s="35"/>
      <c r="O199" s="35"/>
      <c r="P199" s="35"/>
      <c r="Q199" s="35"/>
      <c r="R199" s="35"/>
    </row>
    <row r="200" spans="2:18">
      <c r="B200" s="45"/>
      <c r="C200" s="46"/>
      <c r="D200" s="35"/>
      <c r="E200" s="35"/>
      <c r="F200" s="35"/>
      <c r="G200" s="35"/>
      <c r="H200" s="35"/>
      <c r="I200" s="35"/>
      <c r="J200" s="35"/>
      <c r="K200" s="35"/>
      <c r="L200" s="35"/>
      <c r="M200" s="35"/>
      <c r="N200" s="35"/>
      <c r="O200" s="35"/>
      <c r="P200" s="35"/>
      <c r="Q200" s="35"/>
      <c r="R200" s="35"/>
    </row>
    <row r="201" spans="2:18">
      <c r="B201" s="45"/>
      <c r="C201" s="46"/>
      <c r="D201" s="35"/>
      <c r="E201" s="35"/>
      <c r="F201" s="35"/>
      <c r="G201" s="35"/>
      <c r="H201" s="35"/>
      <c r="I201" s="35"/>
      <c r="J201" s="35"/>
      <c r="K201" s="35"/>
      <c r="L201" s="35"/>
      <c r="M201" s="35"/>
      <c r="N201" s="35"/>
      <c r="O201" s="35"/>
      <c r="P201" s="35"/>
      <c r="Q201" s="35"/>
      <c r="R201" s="35"/>
    </row>
    <row r="202" spans="2:18">
      <c r="B202" s="45"/>
      <c r="C202" s="46"/>
      <c r="D202" s="35"/>
      <c r="E202" s="35"/>
      <c r="F202" s="35"/>
      <c r="G202" s="35"/>
      <c r="H202" s="35"/>
      <c r="I202" s="35"/>
      <c r="J202" s="35"/>
      <c r="K202" s="35"/>
      <c r="L202" s="35"/>
      <c r="M202" s="35"/>
      <c r="N202" s="35"/>
      <c r="O202" s="35"/>
      <c r="P202" s="35"/>
      <c r="Q202" s="35"/>
      <c r="R202" s="35"/>
    </row>
    <row r="203" spans="2:18">
      <c r="B203" s="45"/>
      <c r="C203" s="46"/>
      <c r="D203" s="35"/>
      <c r="E203" s="35"/>
      <c r="F203" s="35"/>
      <c r="G203" s="35"/>
      <c r="H203" s="35"/>
      <c r="I203" s="35"/>
      <c r="J203" s="35"/>
      <c r="K203" s="35"/>
      <c r="L203" s="35"/>
      <c r="M203" s="35"/>
      <c r="N203" s="35"/>
      <c r="O203" s="35"/>
      <c r="P203" s="35"/>
      <c r="Q203" s="35"/>
      <c r="R203" s="35"/>
    </row>
    <row r="204" spans="2:18">
      <c r="B204" s="45"/>
      <c r="C204" s="46"/>
      <c r="D204" s="35"/>
      <c r="E204" s="35"/>
      <c r="F204" s="35"/>
      <c r="G204" s="35"/>
      <c r="H204" s="35"/>
      <c r="I204" s="35"/>
      <c r="J204" s="35"/>
      <c r="K204" s="35"/>
      <c r="L204" s="35"/>
      <c r="M204" s="35"/>
      <c r="N204" s="35"/>
      <c r="O204" s="35"/>
      <c r="P204" s="35"/>
      <c r="Q204" s="35"/>
      <c r="R204" s="35"/>
    </row>
    <row r="205" spans="2:18">
      <c r="B205" s="45"/>
      <c r="C205" s="46"/>
      <c r="D205" s="35"/>
      <c r="E205" s="35"/>
      <c r="F205" s="35"/>
      <c r="G205" s="35"/>
      <c r="H205" s="35"/>
      <c r="I205" s="35"/>
      <c r="J205" s="35"/>
      <c r="K205" s="35"/>
      <c r="L205" s="35"/>
      <c r="M205" s="35"/>
      <c r="N205" s="35"/>
      <c r="O205" s="35"/>
      <c r="P205" s="35"/>
      <c r="Q205" s="35"/>
      <c r="R205" s="35"/>
    </row>
    <row r="206" spans="2:18">
      <c r="B206" s="45"/>
      <c r="C206" s="46"/>
      <c r="D206" s="35"/>
      <c r="E206" s="35"/>
      <c r="F206" s="35"/>
      <c r="G206" s="35"/>
      <c r="H206" s="35"/>
      <c r="I206" s="35"/>
      <c r="J206" s="35"/>
      <c r="K206" s="35"/>
      <c r="L206" s="35"/>
      <c r="M206" s="35"/>
      <c r="N206" s="35"/>
      <c r="O206" s="35"/>
      <c r="P206" s="35"/>
      <c r="Q206" s="35"/>
      <c r="R206" s="35"/>
    </row>
    <row r="207" spans="2:18">
      <c r="B207" s="45"/>
      <c r="C207" s="46"/>
      <c r="D207" s="35"/>
      <c r="E207" s="35"/>
      <c r="F207" s="35"/>
      <c r="G207" s="35"/>
      <c r="H207" s="35"/>
      <c r="I207" s="35"/>
      <c r="J207" s="35"/>
      <c r="K207" s="35"/>
      <c r="L207" s="35"/>
      <c r="M207" s="35"/>
      <c r="N207" s="35"/>
      <c r="O207" s="35"/>
      <c r="P207" s="35"/>
      <c r="Q207" s="35"/>
      <c r="R207" s="35"/>
    </row>
    <row r="208" spans="2:18">
      <c r="B208" s="45"/>
      <c r="C208" s="46"/>
      <c r="D208" s="35"/>
      <c r="E208" s="35"/>
      <c r="F208" s="35"/>
      <c r="G208" s="35"/>
      <c r="H208" s="35"/>
      <c r="I208" s="35"/>
      <c r="J208" s="35"/>
      <c r="K208" s="35"/>
      <c r="L208" s="35"/>
      <c r="M208" s="35"/>
      <c r="N208" s="35"/>
      <c r="O208" s="35"/>
      <c r="P208" s="35"/>
      <c r="Q208" s="35"/>
      <c r="R208" s="35"/>
    </row>
    <row r="209" spans="2:18">
      <c r="B209" s="45"/>
      <c r="C209" s="46"/>
      <c r="D209" s="41"/>
      <c r="E209" s="41"/>
      <c r="F209" s="41"/>
      <c r="G209" s="41"/>
      <c r="H209" s="41"/>
      <c r="I209" s="41"/>
      <c r="J209" s="41"/>
      <c r="K209" s="41"/>
      <c r="L209" s="41"/>
      <c r="M209" s="41"/>
      <c r="N209" s="41"/>
      <c r="O209" s="41"/>
      <c r="P209" s="41"/>
      <c r="Q209" s="41"/>
      <c r="R209" s="41"/>
    </row>
    <row r="210" spans="2:18">
      <c r="B210" s="45"/>
      <c r="C210" s="46"/>
      <c r="D210" s="35"/>
      <c r="E210" s="35"/>
      <c r="F210" s="35"/>
      <c r="G210" s="35"/>
      <c r="H210" s="35"/>
      <c r="I210" s="35"/>
      <c r="J210" s="35"/>
      <c r="K210" s="35"/>
      <c r="L210" s="35"/>
      <c r="M210" s="35"/>
      <c r="N210" s="35"/>
      <c r="O210" s="35"/>
      <c r="P210" s="35"/>
      <c r="Q210" s="35"/>
      <c r="R210" s="35"/>
    </row>
    <row r="211" spans="2:18">
      <c r="B211" s="45"/>
      <c r="C211" s="46"/>
      <c r="D211" s="35"/>
      <c r="E211" s="35"/>
      <c r="F211" s="35"/>
      <c r="G211" s="35"/>
      <c r="H211" s="35"/>
      <c r="I211" s="35"/>
      <c r="J211" s="35"/>
      <c r="K211" s="35"/>
      <c r="L211" s="35"/>
      <c r="M211" s="35"/>
      <c r="N211" s="35"/>
      <c r="O211" s="35"/>
      <c r="P211" s="35"/>
      <c r="Q211" s="35"/>
      <c r="R211" s="35"/>
    </row>
    <row r="212" spans="2:18">
      <c r="B212" s="45"/>
      <c r="C212" s="46"/>
      <c r="D212" s="35"/>
      <c r="E212" s="35"/>
      <c r="F212" s="35"/>
      <c r="G212" s="35"/>
      <c r="H212" s="35"/>
      <c r="I212" s="35"/>
      <c r="J212" s="35"/>
      <c r="K212" s="35"/>
      <c r="L212" s="35"/>
      <c r="M212" s="35"/>
      <c r="N212" s="35"/>
      <c r="O212" s="35"/>
      <c r="P212" s="35"/>
      <c r="Q212" s="35"/>
      <c r="R212" s="35"/>
    </row>
    <row r="213" spans="2:18">
      <c r="B213" s="45"/>
      <c r="C213" s="46"/>
      <c r="D213" s="35"/>
      <c r="E213" s="35"/>
      <c r="F213" s="35"/>
      <c r="G213" s="35"/>
      <c r="H213" s="35"/>
      <c r="I213" s="35"/>
      <c r="J213" s="35"/>
      <c r="K213" s="35"/>
      <c r="L213" s="35"/>
      <c r="M213" s="35"/>
      <c r="N213" s="35"/>
      <c r="O213" s="35"/>
      <c r="P213" s="35"/>
      <c r="Q213" s="35"/>
      <c r="R213" s="35"/>
    </row>
    <row r="214" spans="2:18">
      <c r="B214" s="45"/>
      <c r="C214" s="46"/>
      <c r="D214" s="35"/>
      <c r="E214" s="35"/>
      <c r="F214" s="35"/>
      <c r="G214" s="35"/>
      <c r="H214" s="35"/>
      <c r="I214" s="35"/>
      <c r="J214" s="35"/>
      <c r="K214" s="35"/>
      <c r="L214" s="35"/>
      <c r="M214" s="35"/>
      <c r="N214" s="35"/>
      <c r="O214" s="35"/>
      <c r="P214" s="35"/>
      <c r="Q214" s="35"/>
      <c r="R214" s="35"/>
    </row>
    <row r="215" spans="2:18">
      <c r="B215" s="45"/>
      <c r="C215" s="46"/>
      <c r="D215" s="35"/>
      <c r="E215" s="35"/>
      <c r="F215" s="35"/>
      <c r="G215" s="35"/>
      <c r="H215" s="35"/>
      <c r="I215" s="35"/>
      <c r="J215" s="35"/>
      <c r="K215" s="35"/>
      <c r="L215" s="35"/>
      <c r="M215" s="35"/>
      <c r="N215" s="35"/>
      <c r="O215" s="35"/>
      <c r="P215" s="35"/>
      <c r="Q215" s="35"/>
      <c r="R215" s="35"/>
    </row>
    <row r="216" spans="2:18">
      <c r="B216" s="45"/>
      <c r="C216" s="46"/>
      <c r="D216" s="35"/>
      <c r="E216" s="35"/>
      <c r="F216" s="35"/>
      <c r="G216" s="35"/>
      <c r="H216" s="35"/>
      <c r="I216" s="35"/>
      <c r="J216" s="35"/>
      <c r="K216" s="35"/>
      <c r="L216" s="35"/>
      <c r="M216" s="35"/>
      <c r="N216" s="35"/>
      <c r="O216" s="35"/>
      <c r="P216" s="35"/>
      <c r="Q216" s="35"/>
      <c r="R216" s="35"/>
    </row>
    <row r="217" spans="2:18">
      <c r="B217" s="45"/>
      <c r="C217" s="46"/>
      <c r="D217" s="35"/>
      <c r="E217" s="35"/>
      <c r="F217" s="35"/>
      <c r="G217" s="35"/>
      <c r="H217" s="35"/>
      <c r="I217" s="35"/>
      <c r="J217" s="35"/>
      <c r="K217" s="35"/>
      <c r="L217" s="35"/>
      <c r="M217" s="35"/>
      <c r="N217" s="35"/>
      <c r="O217" s="35"/>
      <c r="P217" s="35"/>
      <c r="Q217" s="35"/>
      <c r="R217" s="35"/>
    </row>
    <row r="218" spans="2:18">
      <c r="B218" s="45"/>
      <c r="C218" s="46"/>
      <c r="D218" s="37"/>
      <c r="E218" s="37"/>
      <c r="F218" s="37"/>
      <c r="G218" s="37"/>
      <c r="H218" s="37"/>
      <c r="I218" s="37"/>
      <c r="J218" s="37"/>
      <c r="K218" s="37"/>
      <c r="L218" s="37"/>
      <c r="M218" s="37"/>
      <c r="N218" s="37"/>
      <c r="O218" s="37"/>
      <c r="P218" s="37"/>
      <c r="Q218" s="37"/>
      <c r="R218" s="37"/>
    </row>
    <row r="219" spans="2:18">
      <c r="B219" s="45"/>
      <c r="C219" s="46"/>
      <c r="D219" s="35"/>
      <c r="E219" s="35"/>
      <c r="F219" s="35"/>
      <c r="G219" s="35"/>
      <c r="H219" s="35"/>
      <c r="I219" s="35"/>
      <c r="J219" s="35"/>
      <c r="K219" s="35"/>
      <c r="L219" s="35"/>
      <c r="M219" s="35"/>
      <c r="N219" s="35"/>
      <c r="O219" s="35"/>
      <c r="P219" s="35"/>
      <c r="Q219" s="35"/>
      <c r="R219" s="35"/>
    </row>
    <row r="220" spans="2:18">
      <c r="B220" s="45"/>
      <c r="C220" s="46"/>
      <c r="D220" s="35"/>
      <c r="E220" s="35"/>
      <c r="F220" s="35"/>
      <c r="G220" s="35"/>
      <c r="H220" s="35"/>
      <c r="I220" s="35"/>
      <c r="J220" s="35"/>
      <c r="K220" s="35"/>
      <c r="L220" s="35"/>
      <c r="M220" s="35"/>
      <c r="N220" s="35"/>
      <c r="O220" s="35"/>
      <c r="P220" s="35"/>
      <c r="Q220" s="35"/>
      <c r="R220" s="35"/>
    </row>
    <row r="222" spans="2:18">
      <c r="B222" s="31"/>
    </row>
    <row r="223" spans="2:18">
      <c r="B223" s="45"/>
      <c r="C223" s="46"/>
      <c r="D223" s="35"/>
      <c r="E223" s="35"/>
      <c r="F223" s="35"/>
      <c r="G223" s="35"/>
      <c r="H223" s="35"/>
      <c r="I223" s="35"/>
      <c r="J223" s="35"/>
      <c r="K223" s="35"/>
      <c r="L223" s="35"/>
      <c r="M223" s="35"/>
      <c r="N223" s="35"/>
      <c r="O223" s="35"/>
      <c r="P223" s="35"/>
      <c r="Q223" s="35"/>
      <c r="R223" s="35"/>
    </row>
    <row r="224" spans="2:18">
      <c r="B224" s="45"/>
      <c r="C224" s="46"/>
      <c r="D224" s="41"/>
      <c r="E224" s="41"/>
      <c r="F224" s="41"/>
      <c r="G224" s="41"/>
      <c r="H224" s="41"/>
      <c r="I224" s="41"/>
      <c r="J224" s="41"/>
      <c r="K224" s="41"/>
      <c r="L224" s="41"/>
      <c r="M224" s="41"/>
      <c r="N224" s="41"/>
      <c r="O224" s="41"/>
      <c r="P224" s="41"/>
      <c r="Q224" s="41"/>
      <c r="R224" s="41"/>
    </row>
    <row r="225" spans="2:18">
      <c r="B225" s="45"/>
      <c r="C225" s="46"/>
      <c r="D225" s="35"/>
      <c r="E225" s="35"/>
      <c r="F225" s="35"/>
      <c r="G225" s="35"/>
      <c r="H225" s="35"/>
      <c r="I225" s="35"/>
      <c r="J225" s="35"/>
      <c r="K225" s="35"/>
      <c r="L225" s="35"/>
      <c r="M225" s="35"/>
      <c r="N225" s="35"/>
      <c r="O225" s="35"/>
      <c r="P225" s="35"/>
      <c r="Q225" s="35"/>
      <c r="R225" s="35"/>
    </row>
    <row r="226" spans="2:18">
      <c r="B226" s="45"/>
      <c r="C226" s="46"/>
      <c r="D226" s="35"/>
      <c r="E226" s="35"/>
      <c r="F226" s="35"/>
      <c r="G226" s="35"/>
      <c r="H226" s="35"/>
      <c r="I226" s="35"/>
      <c r="J226" s="35"/>
      <c r="K226" s="35"/>
      <c r="L226" s="35"/>
      <c r="M226" s="35"/>
      <c r="N226" s="35"/>
      <c r="O226" s="35"/>
      <c r="P226" s="35"/>
      <c r="Q226" s="35"/>
      <c r="R226" s="35"/>
    </row>
    <row r="227" spans="2:18">
      <c r="B227" s="45"/>
      <c r="C227" s="46"/>
      <c r="D227" s="35"/>
      <c r="E227" s="35"/>
      <c r="F227" s="35"/>
      <c r="G227" s="35"/>
      <c r="H227" s="35"/>
      <c r="I227" s="35"/>
      <c r="J227" s="35"/>
      <c r="K227" s="35"/>
      <c r="L227" s="35"/>
      <c r="M227" s="35"/>
      <c r="N227" s="35"/>
      <c r="O227" s="35"/>
      <c r="P227" s="35"/>
      <c r="Q227" s="35"/>
      <c r="R227" s="35"/>
    </row>
    <row r="228" spans="2:18">
      <c r="B228" s="45"/>
      <c r="C228" s="46"/>
      <c r="D228" s="35"/>
      <c r="E228" s="35"/>
      <c r="F228" s="35"/>
      <c r="G228" s="35"/>
      <c r="H228" s="35"/>
      <c r="I228" s="35"/>
      <c r="J228" s="35"/>
      <c r="K228" s="35"/>
      <c r="L228" s="35"/>
      <c r="M228" s="35"/>
      <c r="N228" s="35"/>
      <c r="O228" s="35"/>
      <c r="P228" s="35"/>
      <c r="Q228" s="35"/>
      <c r="R228" s="35"/>
    </row>
    <row r="229" spans="2:18">
      <c r="B229" s="45"/>
      <c r="C229" s="46"/>
      <c r="D229" s="35"/>
      <c r="E229" s="35"/>
      <c r="F229" s="35"/>
      <c r="G229" s="35"/>
      <c r="H229" s="35"/>
      <c r="I229" s="35"/>
      <c r="J229" s="35"/>
      <c r="K229" s="35"/>
      <c r="L229" s="35"/>
      <c r="M229" s="35"/>
      <c r="N229" s="35"/>
      <c r="O229" s="35"/>
      <c r="P229" s="35"/>
      <c r="Q229" s="35"/>
      <c r="R229" s="35"/>
    </row>
    <row r="230" spans="2:18">
      <c r="B230" s="45"/>
      <c r="C230" s="46"/>
      <c r="D230" s="35"/>
      <c r="E230" s="35"/>
      <c r="F230" s="35"/>
      <c r="G230" s="35"/>
      <c r="H230" s="35"/>
      <c r="I230" s="35"/>
      <c r="J230" s="35"/>
      <c r="K230" s="35"/>
      <c r="L230" s="35"/>
      <c r="M230" s="35"/>
      <c r="N230" s="35"/>
      <c r="O230" s="35"/>
      <c r="P230" s="35"/>
      <c r="Q230" s="35"/>
      <c r="R230" s="35"/>
    </row>
    <row r="231" spans="2:18">
      <c r="B231" s="45"/>
      <c r="C231" s="46"/>
      <c r="D231" s="35"/>
      <c r="E231" s="35"/>
      <c r="F231" s="35"/>
      <c r="G231" s="35"/>
      <c r="H231" s="35"/>
      <c r="I231" s="35"/>
      <c r="J231" s="35"/>
      <c r="K231" s="35"/>
      <c r="L231" s="35"/>
      <c r="M231" s="35"/>
      <c r="N231" s="35"/>
      <c r="O231" s="35"/>
      <c r="P231" s="35"/>
      <c r="Q231" s="35"/>
      <c r="R231" s="35"/>
    </row>
    <row r="232" spans="2:18">
      <c r="B232" s="45"/>
      <c r="C232" s="46"/>
      <c r="D232" s="35"/>
      <c r="E232" s="35"/>
      <c r="F232" s="35"/>
      <c r="G232" s="35"/>
      <c r="H232" s="35"/>
      <c r="I232" s="35"/>
      <c r="J232" s="35"/>
      <c r="K232" s="35"/>
      <c r="L232" s="35"/>
      <c r="M232" s="35"/>
      <c r="N232" s="35"/>
      <c r="O232" s="35"/>
      <c r="P232" s="35"/>
      <c r="Q232" s="35"/>
      <c r="R232" s="35"/>
    </row>
    <row r="233" spans="2:18">
      <c r="B233" s="45"/>
      <c r="C233" s="46"/>
      <c r="D233" s="35"/>
      <c r="E233" s="35"/>
      <c r="F233" s="35"/>
      <c r="G233" s="35"/>
      <c r="H233" s="35"/>
      <c r="I233" s="35"/>
      <c r="J233" s="35"/>
      <c r="K233" s="35"/>
      <c r="L233" s="35"/>
      <c r="M233" s="35"/>
      <c r="N233" s="35"/>
      <c r="O233" s="35"/>
      <c r="P233" s="35"/>
      <c r="Q233" s="35"/>
      <c r="R233" s="35"/>
    </row>
    <row r="234" spans="2:18">
      <c r="B234" s="45"/>
      <c r="C234" s="46"/>
      <c r="D234" s="35"/>
      <c r="E234" s="35"/>
      <c r="F234" s="35"/>
      <c r="G234" s="35"/>
      <c r="H234" s="35"/>
      <c r="I234" s="35"/>
      <c r="J234" s="35"/>
      <c r="K234" s="35"/>
      <c r="L234" s="35"/>
      <c r="M234" s="35"/>
      <c r="N234" s="35"/>
      <c r="O234" s="35"/>
      <c r="P234" s="35"/>
      <c r="Q234" s="35"/>
      <c r="R234" s="35"/>
    </row>
    <row r="235" spans="2:18">
      <c r="B235" s="45"/>
      <c r="C235" s="46"/>
      <c r="D235" s="35"/>
      <c r="E235" s="35"/>
      <c r="F235" s="35"/>
      <c r="G235" s="35"/>
      <c r="H235" s="35"/>
      <c r="I235" s="35"/>
      <c r="J235" s="35"/>
      <c r="K235" s="35"/>
      <c r="L235" s="35"/>
      <c r="M235" s="35"/>
      <c r="N235" s="35"/>
      <c r="O235" s="35"/>
      <c r="P235" s="35"/>
      <c r="Q235" s="35"/>
      <c r="R235" s="35"/>
    </row>
    <row r="236" spans="2:18">
      <c r="B236" s="45"/>
      <c r="C236" s="46"/>
      <c r="D236" s="35"/>
      <c r="E236" s="35"/>
      <c r="F236" s="35"/>
      <c r="G236" s="35"/>
      <c r="H236" s="35"/>
      <c r="I236" s="35"/>
      <c r="J236" s="35"/>
      <c r="K236" s="35"/>
      <c r="L236" s="35"/>
      <c r="M236" s="35"/>
      <c r="N236" s="35"/>
      <c r="O236" s="35"/>
      <c r="P236" s="35"/>
      <c r="Q236" s="35"/>
      <c r="R236" s="35"/>
    </row>
    <row r="237" spans="2:18">
      <c r="B237" s="45"/>
      <c r="C237" s="46"/>
      <c r="D237" s="35"/>
      <c r="E237" s="35"/>
      <c r="F237" s="35"/>
      <c r="G237" s="35"/>
      <c r="H237" s="35"/>
      <c r="I237" s="35"/>
      <c r="J237" s="35"/>
      <c r="K237" s="35"/>
      <c r="L237" s="35"/>
      <c r="M237" s="35"/>
      <c r="N237" s="35"/>
      <c r="O237" s="35"/>
      <c r="P237" s="35"/>
      <c r="Q237" s="35"/>
      <c r="R237" s="35"/>
    </row>
    <row r="238" spans="2:18">
      <c r="B238" s="45"/>
      <c r="C238" s="46"/>
      <c r="D238" s="35"/>
      <c r="E238" s="35"/>
      <c r="F238" s="35"/>
      <c r="G238" s="35"/>
      <c r="H238" s="35"/>
      <c r="I238" s="35"/>
      <c r="J238" s="35"/>
      <c r="K238" s="35"/>
      <c r="L238" s="35"/>
      <c r="M238" s="35"/>
      <c r="N238" s="35"/>
      <c r="O238" s="35"/>
      <c r="P238" s="35"/>
      <c r="Q238" s="35"/>
      <c r="R238" s="35"/>
    </row>
    <row r="239" spans="2:18">
      <c r="B239" s="45"/>
      <c r="C239" s="46"/>
      <c r="D239" s="35"/>
      <c r="E239" s="35"/>
      <c r="F239" s="35"/>
      <c r="G239" s="35"/>
      <c r="H239" s="35"/>
      <c r="I239" s="35"/>
      <c r="J239" s="35"/>
      <c r="K239" s="35"/>
      <c r="L239" s="35"/>
      <c r="M239" s="35"/>
      <c r="N239" s="35"/>
      <c r="O239" s="35"/>
      <c r="P239" s="35"/>
      <c r="Q239" s="35"/>
      <c r="R239" s="35"/>
    </row>
    <row r="240" spans="2:18">
      <c r="B240" s="45"/>
      <c r="C240" s="46"/>
      <c r="D240" s="41"/>
      <c r="E240" s="41"/>
      <c r="F240" s="41"/>
      <c r="G240" s="41"/>
      <c r="H240" s="41"/>
      <c r="I240" s="41"/>
      <c r="J240" s="41"/>
      <c r="K240" s="41"/>
      <c r="L240" s="41"/>
      <c r="M240" s="41"/>
      <c r="N240" s="41"/>
      <c r="O240" s="41"/>
      <c r="P240" s="41"/>
      <c r="Q240" s="41"/>
      <c r="R240" s="41"/>
    </row>
    <row r="241" spans="2:18">
      <c r="B241" s="45"/>
      <c r="C241" s="46"/>
      <c r="D241" s="35"/>
      <c r="E241" s="35"/>
      <c r="F241" s="35"/>
      <c r="G241" s="35"/>
      <c r="H241" s="35"/>
      <c r="I241" s="35"/>
      <c r="J241" s="35"/>
      <c r="K241" s="35"/>
      <c r="L241" s="35"/>
      <c r="M241" s="35"/>
      <c r="N241" s="35"/>
      <c r="O241" s="35"/>
      <c r="P241" s="35"/>
      <c r="Q241" s="35"/>
      <c r="R241" s="35"/>
    </row>
    <row r="242" spans="2:18">
      <c r="B242" s="45"/>
      <c r="C242" s="46"/>
      <c r="D242" s="35"/>
      <c r="E242" s="35"/>
      <c r="F242" s="35"/>
      <c r="G242" s="35"/>
      <c r="H242" s="35"/>
      <c r="I242" s="35"/>
      <c r="J242" s="35"/>
      <c r="K242" s="35"/>
      <c r="L242" s="35"/>
      <c r="M242" s="35"/>
      <c r="N242" s="35"/>
      <c r="O242" s="35"/>
      <c r="P242" s="35"/>
      <c r="Q242" s="35"/>
      <c r="R242" s="35"/>
    </row>
    <row r="243" spans="2:18">
      <c r="B243" s="45"/>
      <c r="C243" s="46"/>
      <c r="D243" s="35"/>
      <c r="E243" s="35"/>
      <c r="F243" s="35"/>
      <c r="G243" s="35"/>
      <c r="H243" s="35"/>
      <c r="I243" s="35"/>
      <c r="J243" s="35"/>
      <c r="K243" s="35"/>
      <c r="L243" s="35"/>
      <c r="M243" s="35"/>
      <c r="N243" s="35"/>
      <c r="O243" s="35"/>
      <c r="P243" s="35"/>
      <c r="Q243" s="35"/>
      <c r="R243" s="35"/>
    </row>
    <row r="244" spans="2:18">
      <c r="B244" s="45"/>
      <c r="C244" s="46"/>
      <c r="D244" s="35"/>
      <c r="E244" s="35"/>
      <c r="F244" s="35"/>
      <c r="G244" s="35"/>
      <c r="H244" s="35"/>
      <c r="I244" s="35"/>
      <c r="J244" s="35"/>
      <c r="K244" s="35"/>
      <c r="L244" s="35"/>
      <c r="M244" s="35"/>
      <c r="N244" s="35"/>
      <c r="O244" s="35"/>
      <c r="P244" s="35"/>
      <c r="Q244" s="35"/>
      <c r="R244" s="35"/>
    </row>
    <row r="245" spans="2:18">
      <c r="B245" s="45"/>
      <c r="C245" s="46"/>
      <c r="D245" s="35"/>
      <c r="E245" s="35"/>
      <c r="F245" s="35"/>
      <c r="G245" s="35"/>
      <c r="H245" s="35"/>
      <c r="I245" s="35"/>
      <c r="J245" s="35"/>
      <c r="K245" s="35"/>
      <c r="L245" s="35"/>
      <c r="M245" s="35"/>
      <c r="N245" s="35"/>
      <c r="O245" s="35"/>
      <c r="P245" s="35"/>
      <c r="Q245" s="35"/>
      <c r="R245" s="35"/>
    </row>
    <row r="246" spans="2:18">
      <c r="B246" s="45"/>
      <c r="C246" s="46"/>
      <c r="D246" s="35"/>
      <c r="E246" s="35"/>
      <c r="F246" s="35"/>
      <c r="G246" s="35"/>
      <c r="H246" s="35"/>
      <c r="I246" s="35"/>
      <c r="J246" s="35"/>
      <c r="K246" s="35"/>
      <c r="L246" s="35"/>
      <c r="M246" s="35"/>
      <c r="N246" s="35"/>
      <c r="O246" s="35"/>
      <c r="P246" s="35"/>
      <c r="Q246" s="35"/>
      <c r="R246" s="35"/>
    </row>
    <row r="247" spans="2:18">
      <c r="B247" s="45"/>
      <c r="C247" s="46"/>
      <c r="D247" s="35"/>
      <c r="E247" s="35"/>
      <c r="F247" s="35"/>
      <c r="G247" s="35"/>
      <c r="H247" s="35"/>
      <c r="I247" s="35"/>
      <c r="J247" s="35"/>
      <c r="K247" s="35"/>
      <c r="L247" s="35"/>
      <c r="M247" s="35"/>
      <c r="N247" s="35"/>
      <c r="O247" s="35"/>
      <c r="P247" s="35"/>
      <c r="Q247" s="35"/>
      <c r="R247" s="35"/>
    </row>
    <row r="248" spans="2:18">
      <c r="B248" s="45"/>
      <c r="C248" s="46"/>
      <c r="D248" s="35"/>
      <c r="E248" s="35"/>
      <c r="F248" s="35"/>
      <c r="G248" s="35"/>
      <c r="H248" s="35"/>
      <c r="I248" s="35"/>
      <c r="J248" s="35"/>
      <c r="K248" s="35"/>
      <c r="L248" s="35"/>
      <c r="M248" s="35"/>
      <c r="N248" s="35"/>
      <c r="O248" s="35"/>
      <c r="P248" s="35"/>
      <c r="Q248" s="35"/>
      <c r="R248" s="35"/>
    </row>
    <row r="249" spans="2:18">
      <c r="B249" s="45"/>
      <c r="C249" s="46"/>
      <c r="D249" s="37"/>
      <c r="E249" s="37"/>
      <c r="F249" s="37"/>
      <c r="G249" s="37"/>
      <c r="H249" s="37"/>
      <c r="I249" s="37"/>
      <c r="J249" s="37"/>
      <c r="K249" s="37"/>
      <c r="L249" s="37"/>
      <c r="M249" s="37"/>
      <c r="N249" s="37"/>
      <c r="O249" s="37"/>
      <c r="P249" s="37"/>
      <c r="Q249" s="37"/>
      <c r="R249" s="37"/>
    </row>
    <row r="250" spans="2:18">
      <c r="B250" s="45"/>
      <c r="C250" s="46"/>
      <c r="D250" s="35"/>
      <c r="E250" s="35"/>
      <c r="F250" s="35"/>
      <c r="G250" s="35"/>
      <c r="H250" s="35"/>
      <c r="I250" s="35"/>
      <c r="J250" s="35"/>
      <c r="K250" s="35"/>
      <c r="L250" s="35"/>
      <c r="M250" s="35"/>
      <c r="N250" s="35"/>
      <c r="O250" s="35"/>
      <c r="P250" s="35"/>
      <c r="Q250" s="35"/>
      <c r="R250" s="35"/>
    </row>
    <row r="251" spans="2:18">
      <c r="B251" s="45"/>
      <c r="C251" s="46"/>
      <c r="D251" s="35"/>
      <c r="E251" s="35"/>
      <c r="F251" s="35"/>
      <c r="G251" s="35"/>
      <c r="H251" s="35"/>
      <c r="I251" s="35"/>
      <c r="J251" s="35"/>
      <c r="K251" s="35"/>
      <c r="L251" s="35"/>
      <c r="M251" s="35"/>
      <c r="N251" s="35"/>
      <c r="O251" s="35"/>
      <c r="P251" s="35"/>
      <c r="Q251" s="35"/>
      <c r="R251" s="35"/>
    </row>
    <row r="253" spans="2:18">
      <c r="B253" s="31"/>
    </row>
    <row r="254" spans="2:18">
      <c r="B254" s="45"/>
      <c r="C254" s="46"/>
      <c r="D254" s="35"/>
      <c r="E254" s="35"/>
      <c r="F254" s="35"/>
      <c r="G254" s="35"/>
      <c r="H254" s="35"/>
      <c r="I254" s="35"/>
      <c r="J254" s="35"/>
      <c r="K254" s="35"/>
      <c r="L254" s="35"/>
      <c r="M254" s="35"/>
      <c r="N254" s="35"/>
      <c r="O254" s="35"/>
      <c r="P254" s="35"/>
      <c r="Q254" s="35"/>
      <c r="R254" s="35"/>
    </row>
    <row r="255" spans="2:18">
      <c r="B255" s="45"/>
      <c r="C255" s="46"/>
      <c r="D255" s="41"/>
      <c r="E255" s="41"/>
      <c r="F255" s="41"/>
      <c r="G255" s="41"/>
      <c r="H255" s="41"/>
      <c r="I255" s="41"/>
      <c r="J255" s="41"/>
      <c r="K255" s="41"/>
      <c r="L255" s="41"/>
      <c r="M255" s="41"/>
      <c r="N255" s="41"/>
      <c r="O255" s="41"/>
      <c r="P255" s="41"/>
      <c r="Q255" s="41"/>
      <c r="R255" s="41"/>
    </row>
    <row r="256" spans="2:18">
      <c r="B256" s="45"/>
      <c r="C256" s="46"/>
      <c r="D256" s="35"/>
      <c r="E256" s="35"/>
      <c r="F256" s="35"/>
      <c r="G256" s="35"/>
      <c r="H256" s="35"/>
      <c r="I256" s="35"/>
      <c r="J256" s="35"/>
      <c r="K256" s="35"/>
      <c r="L256" s="35"/>
      <c r="M256" s="35"/>
      <c r="N256" s="35"/>
      <c r="O256" s="35"/>
      <c r="P256" s="35"/>
      <c r="Q256" s="35"/>
      <c r="R256" s="35"/>
    </row>
    <row r="257" spans="2:18">
      <c r="B257" s="45"/>
      <c r="C257" s="46"/>
      <c r="D257" s="35"/>
      <c r="E257" s="35"/>
      <c r="F257" s="35"/>
      <c r="G257" s="35"/>
      <c r="H257" s="35"/>
      <c r="I257" s="35"/>
      <c r="J257" s="35"/>
      <c r="K257" s="35"/>
      <c r="L257" s="35"/>
      <c r="M257" s="35"/>
      <c r="N257" s="35"/>
      <c r="O257" s="35"/>
      <c r="P257" s="35"/>
      <c r="Q257" s="35"/>
      <c r="R257" s="35"/>
    </row>
    <row r="258" spans="2:18">
      <c r="B258" s="45"/>
      <c r="C258" s="46"/>
      <c r="D258" s="35"/>
      <c r="E258" s="35"/>
      <c r="F258" s="35"/>
      <c r="G258" s="35"/>
      <c r="H258" s="35"/>
      <c r="I258" s="35"/>
      <c r="J258" s="35"/>
      <c r="K258" s="35"/>
      <c r="L258" s="35"/>
      <c r="M258" s="35"/>
      <c r="N258" s="35"/>
      <c r="O258" s="35"/>
      <c r="P258" s="35"/>
      <c r="Q258" s="35"/>
      <c r="R258" s="35"/>
    </row>
    <row r="259" spans="2:18">
      <c r="B259" s="45"/>
      <c r="C259" s="46"/>
      <c r="D259" s="35"/>
      <c r="E259" s="35"/>
      <c r="F259" s="35"/>
      <c r="G259" s="35"/>
      <c r="H259" s="35"/>
      <c r="I259" s="35"/>
      <c r="J259" s="35"/>
      <c r="K259" s="35"/>
      <c r="L259" s="35"/>
      <c r="M259" s="35"/>
      <c r="N259" s="35"/>
      <c r="O259" s="35"/>
      <c r="P259" s="35"/>
      <c r="Q259" s="35"/>
      <c r="R259" s="35"/>
    </row>
    <row r="260" spans="2:18">
      <c r="B260" s="45"/>
      <c r="C260" s="46"/>
      <c r="D260" s="35"/>
      <c r="E260" s="35"/>
      <c r="F260" s="35"/>
      <c r="G260" s="35"/>
      <c r="H260" s="35"/>
      <c r="I260" s="35"/>
      <c r="J260" s="35"/>
      <c r="K260" s="35"/>
      <c r="L260" s="35"/>
      <c r="M260" s="35"/>
      <c r="N260" s="35"/>
      <c r="O260" s="35"/>
      <c r="P260" s="35"/>
      <c r="Q260" s="35"/>
      <c r="R260" s="35"/>
    </row>
    <row r="261" spans="2:18">
      <c r="B261" s="45"/>
      <c r="C261" s="46"/>
      <c r="D261" s="35"/>
      <c r="E261" s="35"/>
      <c r="F261" s="35"/>
      <c r="G261" s="35"/>
      <c r="H261" s="35"/>
      <c r="I261" s="35"/>
      <c r="J261" s="35"/>
      <c r="K261" s="35"/>
      <c r="L261" s="35"/>
      <c r="M261" s="35"/>
      <c r="N261" s="35"/>
      <c r="O261" s="35"/>
      <c r="P261" s="35"/>
      <c r="Q261" s="35"/>
      <c r="R261" s="35"/>
    </row>
    <row r="262" spans="2:18">
      <c r="B262" s="45"/>
      <c r="C262" s="46"/>
      <c r="D262" s="35"/>
      <c r="E262" s="35"/>
      <c r="F262" s="35"/>
      <c r="G262" s="35"/>
      <c r="H262" s="35"/>
      <c r="I262" s="35"/>
      <c r="J262" s="35"/>
      <c r="K262" s="35"/>
      <c r="L262" s="35"/>
      <c r="M262" s="35"/>
      <c r="N262" s="35"/>
      <c r="O262" s="35"/>
      <c r="P262" s="35"/>
      <c r="Q262" s="35"/>
      <c r="R262" s="35"/>
    </row>
    <row r="263" spans="2:18">
      <c r="B263" s="45"/>
      <c r="C263" s="46"/>
      <c r="D263" s="35"/>
      <c r="E263" s="35"/>
      <c r="F263" s="35"/>
      <c r="G263" s="35"/>
      <c r="H263" s="35"/>
      <c r="I263" s="35"/>
      <c r="J263" s="35"/>
      <c r="K263" s="35"/>
      <c r="L263" s="35"/>
      <c r="M263" s="35"/>
      <c r="N263" s="35"/>
      <c r="O263" s="35"/>
      <c r="P263" s="35"/>
      <c r="Q263" s="35"/>
      <c r="R263" s="35"/>
    </row>
    <row r="264" spans="2:18">
      <c r="B264" s="45"/>
      <c r="C264" s="46"/>
      <c r="D264" s="35"/>
      <c r="E264" s="35"/>
      <c r="F264" s="35"/>
      <c r="G264" s="35"/>
      <c r="H264" s="35"/>
      <c r="I264" s="35"/>
      <c r="J264" s="35"/>
      <c r="K264" s="35"/>
      <c r="L264" s="35"/>
      <c r="M264" s="35"/>
      <c r="N264" s="35"/>
      <c r="O264" s="35"/>
      <c r="P264" s="35"/>
      <c r="Q264" s="35"/>
      <c r="R264" s="35"/>
    </row>
    <row r="265" spans="2:18">
      <c r="B265" s="45"/>
      <c r="C265" s="46"/>
      <c r="D265" s="35"/>
      <c r="E265" s="35"/>
      <c r="F265" s="35"/>
      <c r="G265" s="35"/>
      <c r="H265" s="35"/>
      <c r="I265" s="35"/>
      <c r="J265" s="35"/>
      <c r="K265" s="35"/>
      <c r="L265" s="35"/>
      <c r="M265" s="35"/>
      <c r="N265" s="35"/>
      <c r="O265" s="35"/>
      <c r="P265" s="35"/>
      <c r="Q265" s="35"/>
      <c r="R265" s="35"/>
    </row>
    <row r="266" spans="2:18">
      <c r="B266" s="45"/>
      <c r="C266" s="46"/>
      <c r="D266" s="35"/>
      <c r="E266" s="35"/>
      <c r="F266" s="35"/>
      <c r="G266" s="35"/>
      <c r="H266" s="35"/>
      <c r="I266" s="35"/>
      <c r="J266" s="35"/>
      <c r="K266" s="35"/>
      <c r="L266" s="35"/>
      <c r="M266" s="35"/>
      <c r="N266" s="35"/>
      <c r="O266" s="35"/>
      <c r="P266" s="35"/>
      <c r="Q266" s="35"/>
      <c r="R266" s="35"/>
    </row>
    <row r="267" spans="2:18">
      <c r="B267" s="45"/>
      <c r="C267" s="46"/>
      <c r="D267" s="35"/>
      <c r="E267" s="35"/>
      <c r="F267" s="35"/>
      <c r="G267" s="35"/>
      <c r="H267" s="35"/>
      <c r="I267" s="35"/>
      <c r="J267" s="35"/>
      <c r="K267" s="35"/>
      <c r="L267" s="35"/>
      <c r="M267" s="35"/>
      <c r="N267" s="35"/>
      <c r="O267" s="35"/>
      <c r="P267" s="35"/>
      <c r="Q267" s="35"/>
      <c r="R267" s="35"/>
    </row>
    <row r="268" spans="2:18">
      <c r="B268" s="45"/>
      <c r="C268" s="46"/>
      <c r="D268" s="35"/>
      <c r="E268" s="35"/>
      <c r="F268" s="35"/>
      <c r="G268" s="35"/>
      <c r="H268" s="35"/>
      <c r="I268" s="35"/>
      <c r="J268" s="35"/>
      <c r="K268" s="35"/>
      <c r="L268" s="35"/>
      <c r="M268" s="35"/>
      <c r="N268" s="35"/>
      <c r="O268" s="35"/>
      <c r="P268" s="35"/>
      <c r="Q268" s="35"/>
      <c r="R268" s="35"/>
    </row>
    <row r="269" spans="2:18">
      <c r="B269" s="45"/>
      <c r="C269" s="46"/>
      <c r="D269" s="35"/>
      <c r="E269" s="35"/>
      <c r="F269" s="35"/>
      <c r="G269" s="35"/>
      <c r="H269" s="35"/>
      <c r="I269" s="35"/>
      <c r="J269" s="35"/>
      <c r="K269" s="35"/>
      <c r="L269" s="35"/>
      <c r="M269" s="35"/>
      <c r="N269" s="35"/>
      <c r="O269" s="35"/>
      <c r="P269" s="35"/>
      <c r="Q269" s="35"/>
      <c r="R269" s="35"/>
    </row>
    <row r="270" spans="2:18">
      <c r="B270" s="45"/>
      <c r="C270" s="46"/>
      <c r="D270" s="35"/>
      <c r="E270" s="35"/>
      <c r="F270" s="35"/>
      <c r="G270" s="35"/>
      <c r="H270" s="35"/>
      <c r="I270" s="35"/>
      <c r="J270" s="35"/>
      <c r="K270" s="35"/>
      <c r="L270" s="35"/>
      <c r="M270" s="35"/>
      <c r="N270" s="35"/>
      <c r="O270" s="35"/>
      <c r="P270" s="35"/>
      <c r="Q270" s="35"/>
      <c r="R270" s="35"/>
    </row>
    <row r="271" spans="2:18">
      <c r="B271" s="45"/>
      <c r="C271" s="46"/>
      <c r="D271" s="41"/>
      <c r="E271" s="41"/>
      <c r="F271" s="41"/>
      <c r="G271" s="41"/>
      <c r="H271" s="41"/>
      <c r="I271" s="41"/>
      <c r="J271" s="41"/>
      <c r="K271" s="41"/>
      <c r="L271" s="41"/>
      <c r="M271" s="41"/>
      <c r="N271" s="41"/>
      <c r="O271" s="41"/>
      <c r="P271" s="41"/>
      <c r="Q271" s="41"/>
      <c r="R271" s="41"/>
    </row>
    <row r="272" spans="2:18">
      <c r="B272" s="45"/>
      <c r="C272" s="46"/>
      <c r="D272" s="35"/>
      <c r="E272" s="35"/>
      <c r="F272" s="35"/>
      <c r="G272" s="35"/>
      <c r="H272" s="35"/>
      <c r="I272" s="35"/>
      <c r="J272" s="35"/>
      <c r="K272" s="35"/>
      <c r="L272" s="35"/>
      <c r="M272" s="35"/>
      <c r="N272" s="35"/>
      <c r="O272" s="35"/>
      <c r="P272" s="35"/>
      <c r="Q272" s="35"/>
      <c r="R272" s="35"/>
    </row>
    <row r="273" spans="2:18">
      <c r="B273" s="45"/>
      <c r="C273" s="46"/>
      <c r="D273" s="35"/>
      <c r="E273" s="35"/>
      <c r="F273" s="35"/>
      <c r="G273" s="35"/>
      <c r="H273" s="35"/>
      <c r="I273" s="35"/>
      <c r="J273" s="35"/>
      <c r="K273" s="35"/>
      <c r="L273" s="35"/>
      <c r="M273" s="35"/>
      <c r="N273" s="35"/>
      <c r="O273" s="35"/>
      <c r="P273" s="35"/>
      <c r="Q273" s="35"/>
      <c r="R273" s="35"/>
    </row>
    <row r="274" spans="2:18">
      <c r="B274" s="45"/>
      <c r="C274" s="46"/>
      <c r="D274" s="35"/>
      <c r="E274" s="35"/>
      <c r="F274" s="35"/>
      <c r="G274" s="35"/>
      <c r="H274" s="35"/>
      <c r="I274" s="35"/>
      <c r="J274" s="35"/>
      <c r="K274" s="35"/>
      <c r="L274" s="35"/>
      <c r="M274" s="35"/>
      <c r="N274" s="35"/>
      <c r="O274" s="35"/>
      <c r="P274" s="35"/>
      <c r="Q274" s="35"/>
      <c r="R274" s="35"/>
    </row>
    <row r="275" spans="2:18">
      <c r="B275" s="45"/>
      <c r="C275" s="46"/>
      <c r="D275" s="35"/>
      <c r="E275" s="35"/>
      <c r="F275" s="35"/>
      <c r="G275" s="35"/>
      <c r="H275" s="35"/>
      <c r="I275" s="35"/>
      <c r="J275" s="35"/>
      <c r="K275" s="35"/>
      <c r="L275" s="35"/>
      <c r="M275" s="35"/>
      <c r="N275" s="35"/>
      <c r="O275" s="35"/>
      <c r="P275" s="35"/>
      <c r="Q275" s="35"/>
      <c r="R275" s="35"/>
    </row>
    <row r="276" spans="2:18">
      <c r="B276" s="45"/>
      <c r="C276" s="46"/>
      <c r="D276" s="35"/>
      <c r="E276" s="35"/>
      <c r="F276" s="35"/>
      <c r="G276" s="35"/>
      <c r="H276" s="35"/>
      <c r="I276" s="35"/>
      <c r="J276" s="35"/>
      <c r="K276" s="35"/>
      <c r="L276" s="35"/>
      <c r="M276" s="35"/>
      <c r="N276" s="35"/>
      <c r="O276" s="35"/>
      <c r="P276" s="35"/>
      <c r="Q276" s="35"/>
      <c r="R276" s="35"/>
    </row>
    <row r="277" spans="2:18">
      <c r="B277" s="45"/>
      <c r="C277" s="46"/>
      <c r="D277" s="35"/>
      <c r="E277" s="35"/>
      <c r="F277" s="35"/>
      <c r="G277" s="35"/>
      <c r="H277" s="35"/>
      <c r="I277" s="35"/>
      <c r="J277" s="35"/>
      <c r="K277" s="35"/>
      <c r="L277" s="35"/>
      <c r="M277" s="35"/>
      <c r="N277" s="35"/>
      <c r="O277" s="35"/>
      <c r="P277" s="35"/>
      <c r="Q277" s="35"/>
      <c r="R277" s="35"/>
    </row>
    <row r="278" spans="2:18">
      <c r="B278" s="45"/>
      <c r="C278" s="46"/>
      <c r="D278" s="35"/>
      <c r="E278" s="35"/>
      <c r="F278" s="35"/>
      <c r="G278" s="35"/>
      <c r="H278" s="35"/>
      <c r="I278" s="35"/>
      <c r="J278" s="35"/>
      <c r="K278" s="35"/>
      <c r="L278" s="35"/>
      <c r="M278" s="35"/>
      <c r="N278" s="35"/>
      <c r="O278" s="35"/>
      <c r="P278" s="35"/>
      <c r="Q278" s="35"/>
      <c r="R278" s="35"/>
    </row>
    <row r="279" spans="2:18">
      <c r="B279" s="45"/>
      <c r="C279" s="46"/>
      <c r="D279" s="35"/>
      <c r="E279" s="35"/>
      <c r="F279" s="35"/>
      <c r="G279" s="35"/>
      <c r="H279" s="35"/>
      <c r="I279" s="35"/>
      <c r="J279" s="35"/>
      <c r="K279" s="35"/>
      <c r="L279" s="35"/>
      <c r="M279" s="35"/>
      <c r="N279" s="35"/>
      <c r="O279" s="35"/>
      <c r="P279" s="35"/>
      <c r="Q279" s="35"/>
      <c r="R279" s="35"/>
    </row>
    <row r="280" spans="2:18">
      <c r="B280" s="45"/>
      <c r="C280" s="46"/>
      <c r="D280" s="37"/>
      <c r="E280" s="37"/>
      <c r="F280" s="37"/>
      <c r="G280" s="37"/>
      <c r="H280" s="37"/>
      <c r="I280" s="37"/>
      <c r="J280" s="37"/>
      <c r="K280" s="37"/>
      <c r="L280" s="37"/>
      <c r="M280" s="37"/>
      <c r="N280" s="37"/>
      <c r="O280" s="37"/>
      <c r="P280" s="37"/>
      <c r="Q280" s="37"/>
      <c r="R280" s="37"/>
    </row>
    <row r="281" spans="2:18">
      <c r="B281" s="45"/>
      <c r="C281" s="46"/>
      <c r="D281" s="35"/>
      <c r="E281" s="35"/>
      <c r="F281" s="35"/>
      <c r="G281" s="35"/>
      <c r="H281" s="35"/>
      <c r="I281" s="35"/>
      <c r="J281" s="35"/>
      <c r="K281" s="35"/>
      <c r="L281" s="35"/>
      <c r="M281" s="35"/>
      <c r="N281" s="35"/>
      <c r="O281" s="35"/>
      <c r="P281" s="35"/>
      <c r="Q281" s="35"/>
      <c r="R281" s="35"/>
    </row>
    <row r="282" spans="2:18">
      <c r="B282" s="45"/>
      <c r="C282" s="46"/>
      <c r="D282" s="35"/>
      <c r="E282" s="35"/>
      <c r="F282" s="35"/>
      <c r="G282" s="35"/>
      <c r="H282" s="35"/>
      <c r="I282" s="35"/>
      <c r="J282" s="35"/>
      <c r="K282" s="35"/>
      <c r="L282" s="35"/>
      <c r="M282" s="35"/>
      <c r="N282" s="35"/>
      <c r="O282" s="35"/>
      <c r="P282" s="35"/>
      <c r="Q282" s="35"/>
      <c r="R282" s="35"/>
    </row>
    <row r="284" spans="2:18">
      <c r="B284" s="31"/>
    </row>
    <row r="285" spans="2:18">
      <c r="B285" s="45"/>
      <c r="C285" s="46"/>
      <c r="D285" s="35"/>
      <c r="E285" s="35"/>
      <c r="F285" s="35"/>
      <c r="G285" s="35"/>
      <c r="H285" s="35"/>
      <c r="I285" s="35"/>
      <c r="J285" s="35"/>
      <c r="K285" s="35"/>
      <c r="L285" s="35"/>
      <c r="M285" s="35"/>
      <c r="N285" s="35"/>
      <c r="O285" s="35"/>
      <c r="P285" s="35"/>
      <c r="Q285" s="35"/>
      <c r="R285" s="35"/>
    </row>
    <row r="286" spans="2:18">
      <c r="B286" s="45"/>
      <c r="C286" s="46"/>
      <c r="D286" s="41"/>
      <c r="E286" s="41"/>
      <c r="F286" s="41"/>
      <c r="G286" s="41"/>
      <c r="H286" s="41"/>
      <c r="I286" s="41"/>
      <c r="J286" s="41"/>
      <c r="K286" s="41"/>
      <c r="L286" s="41"/>
      <c r="M286" s="41"/>
      <c r="N286" s="41"/>
      <c r="O286" s="41"/>
      <c r="P286" s="41"/>
      <c r="Q286" s="41"/>
      <c r="R286" s="41"/>
    </row>
    <row r="287" spans="2:18">
      <c r="B287" s="45"/>
      <c r="C287" s="46"/>
      <c r="D287" s="35"/>
      <c r="E287" s="35"/>
      <c r="F287" s="35"/>
      <c r="G287" s="35"/>
      <c r="H287" s="35"/>
      <c r="I287" s="35"/>
      <c r="J287" s="35"/>
      <c r="K287" s="35"/>
      <c r="L287" s="35"/>
      <c r="M287" s="35"/>
      <c r="N287" s="35"/>
      <c r="O287" s="35"/>
      <c r="P287" s="35"/>
      <c r="Q287" s="35"/>
      <c r="R287" s="35"/>
    </row>
    <row r="288" spans="2:18">
      <c r="B288" s="45"/>
      <c r="C288" s="46"/>
      <c r="D288" s="35"/>
      <c r="E288" s="35"/>
      <c r="F288" s="35"/>
      <c r="G288" s="35"/>
      <c r="H288" s="35"/>
      <c r="I288" s="35"/>
      <c r="J288" s="35"/>
      <c r="K288" s="35"/>
      <c r="L288" s="35"/>
      <c r="M288" s="35"/>
      <c r="N288" s="35"/>
      <c r="O288" s="35"/>
      <c r="P288" s="35"/>
      <c r="Q288" s="35"/>
      <c r="R288" s="35"/>
    </row>
    <row r="289" spans="2:18">
      <c r="B289" s="45"/>
      <c r="C289" s="46"/>
      <c r="D289" s="35"/>
      <c r="E289" s="35"/>
      <c r="F289" s="35"/>
      <c r="G289" s="35"/>
      <c r="H289" s="35"/>
      <c r="I289" s="35"/>
      <c r="J289" s="35"/>
      <c r="K289" s="35"/>
      <c r="L289" s="35"/>
      <c r="M289" s="35"/>
      <c r="N289" s="35"/>
      <c r="O289" s="35"/>
      <c r="P289" s="35"/>
      <c r="Q289" s="35"/>
      <c r="R289" s="35"/>
    </row>
    <row r="290" spans="2:18">
      <c r="B290" s="45"/>
      <c r="C290" s="46"/>
      <c r="D290" s="35"/>
      <c r="E290" s="35"/>
      <c r="F290" s="35"/>
      <c r="G290" s="35"/>
      <c r="H290" s="35"/>
      <c r="I290" s="35"/>
      <c r="J290" s="35"/>
      <c r="K290" s="35"/>
      <c r="L290" s="35"/>
      <c r="M290" s="35"/>
      <c r="N290" s="35"/>
      <c r="O290" s="35"/>
      <c r="P290" s="35"/>
      <c r="Q290" s="35"/>
      <c r="R290" s="35"/>
    </row>
    <row r="291" spans="2:18">
      <c r="B291" s="45"/>
      <c r="C291" s="46"/>
      <c r="D291" s="35"/>
      <c r="E291" s="35"/>
      <c r="F291" s="35"/>
      <c r="G291" s="35"/>
      <c r="H291" s="35"/>
      <c r="I291" s="35"/>
      <c r="J291" s="35"/>
      <c r="K291" s="35"/>
      <c r="L291" s="35"/>
      <c r="M291" s="35"/>
      <c r="N291" s="35"/>
      <c r="O291" s="35"/>
      <c r="P291" s="35"/>
      <c r="Q291" s="35"/>
      <c r="R291" s="35"/>
    </row>
    <row r="292" spans="2:18">
      <c r="B292" s="45"/>
      <c r="C292" s="46"/>
      <c r="D292" s="35"/>
      <c r="E292" s="35"/>
      <c r="F292" s="35"/>
      <c r="G292" s="35"/>
      <c r="H292" s="35"/>
      <c r="I292" s="35"/>
      <c r="J292" s="35"/>
      <c r="K292" s="35"/>
      <c r="L292" s="35"/>
      <c r="M292" s="35"/>
      <c r="N292" s="35"/>
      <c r="O292" s="35"/>
      <c r="P292" s="35"/>
      <c r="Q292" s="35"/>
      <c r="R292" s="35"/>
    </row>
    <row r="293" spans="2:18">
      <c r="B293" s="45"/>
      <c r="C293" s="46"/>
      <c r="D293" s="35"/>
      <c r="E293" s="35"/>
      <c r="F293" s="35"/>
      <c r="G293" s="35"/>
      <c r="H293" s="35"/>
      <c r="I293" s="35"/>
      <c r="J293" s="35"/>
      <c r="K293" s="35"/>
      <c r="L293" s="35"/>
      <c r="M293" s="35"/>
      <c r="N293" s="35"/>
      <c r="O293" s="35"/>
      <c r="P293" s="35"/>
      <c r="Q293" s="35"/>
      <c r="R293" s="35"/>
    </row>
    <row r="294" spans="2:18">
      <c r="B294" s="45"/>
      <c r="C294" s="46"/>
      <c r="D294" s="35"/>
      <c r="E294" s="35"/>
      <c r="F294" s="35"/>
      <c r="G294" s="35"/>
      <c r="H294" s="35"/>
      <c r="I294" s="35"/>
      <c r="J294" s="35"/>
      <c r="K294" s="35"/>
      <c r="L294" s="35"/>
      <c r="M294" s="35"/>
      <c r="N294" s="35"/>
      <c r="O294" s="35"/>
      <c r="P294" s="35"/>
      <c r="Q294" s="35"/>
      <c r="R294" s="35"/>
    </row>
    <row r="295" spans="2:18">
      <c r="B295" s="45"/>
      <c r="C295" s="46"/>
      <c r="D295" s="35"/>
      <c r="E295" s="35"/>
      <c r="F295" s="35"/>
      <c r="G295" s="35"/>
      <c r="H295" s="35"/>
      <c r="I295" s="35"/>
      <c r="J295" s="35"/>
      <c r="K295" s="35"/>
      <c r="L295" s="35"/>
      <c r="M295" s="35"/>
      <c r="N295" s="35"/>
      <c r="O295" s="35"/>
      <c r="P295" s="35"/>
      <c r="Q295" s="35"/>
      <c r="R295" s="35"/>
    </row>
    <row r="296" spans="2:18">
      <c r="B296" s="45"/>
      <c r="C296" s="46"/>
      <c r="D296" s="35"/>
      <c r="E296" s="35"/>
      <c r="F296" s="35"/>
      <c r="G296" s="35"/>
      <c r="H296" s="35"/>
      <c r="I296" s="35"/>
      <c r="J296" s="35"/>
      <c r="K296" s="35"/>
      <c r="L296" s="35"/>
      <c r="M296" s="35"/>
      <c r="N296" s="35"/>
      <c r="O296" s="35"/>
      <c r="P296" s="35"/>
      <c r="Q296" s="35"/>
      <c r="R296" s="35"/>
    </row>
    <row r="297" spans="2:18">
      <c r="B297" s="45"/>
      <c r="C297" s="46"/>
      <c r="D297" s="35"/>
      <c r="E297" s="35"/>
      <c r="F297" s="35"/>
      <c r="G297" s="35"/>
      <c r="H297" s="35"/>
      <c r="I297" s="35"/>
      <c r="J297" s="35"/>
      <c r="K297" s="35"/>
      <c r="L297" s="35"/>
      <c r="M297" s="35"/>
      <c r="N297" s="35"/>
      <c r="O297" s="35"/>
      <c r="P297" s="35"/>
      <c r="Q297" s="35"/>
      <c r="R297" s="35"/>
    </row>
    <row r="298" spans="2:18">
      <c r="B298" s="45"/>
      <c r="C298" s="46"/>
      <c r="D298" s="35"/>
      <c r="E298" s="35"/>
      <c r="F298" s="35"/>
      <c r="G298" s="35"/>
      <c r="H298" s="35"/>
      <c r="I298" s="35"/>
      <c r="J298" s="35"/>
      <c r="K298" s="35"/>
      <c r="L298" s="35"/>
      <c r="M298" s="35"/>
      <c r="N298" s="35"/>
      <c r="O298" s="35"/>
      <c r="P298" s="35"/>
      <c r="Q298" s="35"/>
      <c r="R298" s="35"/>
    </row>
    <row r="299" spans="2:18">
      <c r="B299" s="45"/>
      <c r="C299" s="46"/>
      <c r="D299" s="35"/>
      <c r="E299" s="35"/>
      <c r="F299" s="35"/>
      <c r="G299" s="35"/>
      <c r="H299" s="35"/>
      <c r="I299" s="35"/>
      <c r="J299" s="35"/>
      <c r="K299" s="35"/>
      <c r="L299" s="35"/>
      <c r="M299" s="35"/>
      <c r="N299" s="35"/>
      <c r="O299" s="35"/>
      <c r="P299" s="35"/>
      <c r="Q299" s="35"/>
      <c r="R299" s="35"/>
    </row>
    <row r="300" spans="2:18">
      <c r="B300" s="45"/>
      <c r="C300" s="46"/>
      <c r="D300" s="35"/>
      <c r="E300" s="35"/>
      <c r="F300" s="35"/>
      <c r="G300" s="35"/>
      <c r="H300" s="35"/>
      <c r="I300" s="35"/>
      <c r="J300" s="35"/>
      <c r="K300" s="35"/>
      <c r="L300" s="35"/>
      <c r="M300" s="35"/>
      <c r="N300" s="35"/>
      <c r="O300" s="35"/>
      <c r="P300" s="35"/>
      <c r="Q300" s="35"/>
      <c r="R300" s="35"/>
    </row>
    <row r="301" spans="2:18">
      <c r="B301" s="45"/>
      <c r="C301" s="46"/>
      <c r="D301" s="35"/>
      <c r="E301" s="35"/>
      <c r="F301" s="35"/>
      <c r="G301" s="35"/>
      <c r="H301" s="35"/>
      <c r="I301" s="35"/>
      <c r="J301" s="35"/>
      <c r="K301" s="35"/>
      <c r="L301" s="35"/>
      <c r="M301" s="35"/>
      <c r="N301" s="35"/>
      <c r="O301" s="35"/>
      <c r="P301" s="35"/>
      <c r="Q301" s="35"/>
      <c r="R301" s="35"/>
    </row>
    <row r="302" spans="2:18">
      <c r="B302" s="45"/>
      <c r="C302" s="46"/>
      <c r="D302" s="41"/>
      <c r="E302" s="41"/>
      <c r="F302" s="41"/>
      <c r="G302" s="41"/>
      <c r="H302" s="41"/>
      <c r="I302" s="41"/>
      <c r="J302" s="41"/>
      <c r="K302" s="41"/>
      <c r="L302" s="41"/>
      <c r="M302" s="41"/>
      <c r="N302" s="41"/>
      <c r="O302" s="41"/>
      <c r="P302" s="41"/>
      <c r="Q302" s="41"/>
      <c r="R302" s="41"/>
    </row>
    <row r="303" spans="2:18">
      <c r="B303" s="45"/>
      <c r="C303" s="46"/>
      <c r="D303" s="35"/>
      <c r="E303" s="35"/>
      <c r="F303" s="35"/>
      <c r="G303" s="35"/>
      <c r="H303" s="35"/>
      <c r="I303" s="35"/>
      <c r="J303" s="35"/>
      <c r="K303" s="35"/>
      <c r="L303" s="35"/>
      <c r="M303" s="35"/>
      <c r="N303" s="35"/>
      <c r="O303" s="35"/>
      <c r="P303" s="35"/>
      <c r="Q303" s="35"/>
      <c r="R303" s="35"/>
    </row>
    <row r="304" spans="2:18">
      <c r="B304" s="45"/>
      <c r="C304" s="46"/>
      <c r="D304" s="35"/>
      <c r="E304" s="35"/>
      <c r="F304" s="35"/>
      <c r="G304" s="35"/>
      <c r="H304" s="35"/>
      <c r="I304" s="35"/>
      <c r="J304" s="35"/>
      <c r="K304" s="35"/>
      <c r="L304" s="35"/>
      <c r="M304" s="35"/>
      <c r="N304" s="35"/>
      <c r="O304" s="35"/>
      <c r="P304" s="35"/>
      <c r="Q304" s="35"/>
      <c r="R304" s="35"/>
    </row>
    <row r="305" spans="2:18">
      <c r="B305" s="45"/>
      <c r="C305" s="46"/>
      <c r="D305" s="35"/>
      <c r="E305" s="35"/>
      <c r="F305" s="35"/>
      <c r="G305" s="35"/>
      <c r="H305" s="35"/>
      <c r="I305" s="35"/>
      <c r="J305" s="35"/>
      <c r="K305" s="35"/>
      <c r="L305" s="35"/>
      <c r="M305" s="35"/>
      <c r="N305" s="35"/>
      <c r="O305" s="35"/>
      <c r="P305" s="35"/>
      <c r="Q305" s="35"/>
      <c r="R305" s="35"/>
    </row>
    <row r="306" spans="2:18">
      <c r="B306" s="45"/>
      <c r="C306" s="46"/>
      <c r="D306" s="35"/>
      <c r="E306" s="35"/>
      <c r="F306" s="35"/>
      <c r="G306" s="35"/>
      <c r="H306" s="35"/>
      <c r="I306" s="35"/>
      <c r="J306" s="35"/>
      <c r="K306" s="35"/>
      <c r="L306" s="35"/>
      <c r="M306" s="35"/>
      <c r="N306" s="35"/>
      <c r="O306" s="35"/>
      <c r="P306" s="35"/>
      <c r="Q306" s="35"/>
      <c r="R306" s="35"/>
    </row>
    <row r="307" spans="2:18">
      <c r="B307" s="45"/>
      <c r="C307" s="46"/>
      <c r="D307" s="35"/>
      <c r="E307" s="35"/>
      <c r="F307" s="35"/>
      <c r="G307" s="35"/>
      <c r="H307" s="35"/>
      <c r="I307" s="35"/>
      <c r="J307" s="35"/>
      <c r="K307" s="35"/>
      <c r="L307" s="35"/>
      <c r="M307" s="35"/>
      <c r="N307" s="35"/>
      <c r="O307" s="35"/>
      <c r="P307" s="35"/>
      <c r="Q307" s="35"/>
      <c r="R307" s="35"/>
    </row>
    <row r="308" spans="2:18">
      <c r="B308" s="45"/>
      <c r="C308" s="46"/>
      <c r="D308" s="35"/>
      <c r="E308" s="35"/>
      <c r="F308" s="35"/>
      <c r="G308" s="35"/>
      <c r="H308" s="35"/>
      <c r="I308" s="35"/>
      <c r="J308" s="35"/>
      <c r="K308" s="35"/>
      <c r="L308" s="35"/>
      <c r="M308" s="35"/>
      <c r="N308" s="35"/>
      <c r="O308" s="35"/>
      <c r="P308" s="35"/>
      <c r="Q308" s="35"/>
      <c r="R308" s="35"/>
    </row>
    <row r="309" spans="2:18">
      <c r="B309" s="45"/>
      <c r="C309" s="46"/>
      <c r="D309" s="35"/>
      <c r="E309" s="35"/>
      <c r="F309" s="35"/>
      <c r="G309" s="35"/>
      <c r="H309" s="35"/>
      <c r="I309" s="35"/>
      <c r="J309" s="35"/>
      <c r="K309" s="35"/>
      <c r="L309" s="35"/>
      <c r="M309" s="35"/>
      <c r="N309" s="35"/>
      <c r="O309" s="35"/>
      <c r="P309" s="35"/>
      <c r="Q309" s="35"/>
      <c r="R309" s="35"/>
    </row>
    <row r="310" spans="2:18">
      <c r="B310" s="45"/>
      <c r="C310" s="46"/>
      <c r="D310" s="35"/>
      <c r="E310" s="35"/>
      <c r="F310" s="35"/>
      <c r="G310" s="35"/>
      <c r="H310" s="35"/>
      <c r="I310" s="35"/>
      <c r="J310" s="35"/>
      <c r="K310" s="35"/>
      <c r="L310" s="35"/>
      <c r="M310" s="35"/>
      <c r="N310" s="35"/>
      <c r="O310" s="35"/>
      <c r="P310" s="35"/>
      <c r="Q310" s="35"/>
      <c r="R310" s="35"/>
    </row>
    <row r="311" spans="2:18">
      <c r="B311" s="45"/>
      <c r="C311" s="46"/>
      <c r="D311" s="37"/>
      <c r="E311" s="37"/>
      <c r="F311" s="37"/>
      <c r="G311" s="37"/>
      <c r="H311" s="37"/>
      <c r="I311" s="37"/>
      <c r="J311" s="37"/>
      <c r="K311" s="37"/>
      <c r="L311" s="37"/>
      <c r="M311" s="37"/>
      <c r="N311" s="37"/>
      <c r="O311" s="37"/>
      <c r="P311" s="37"/>
      <c r="Q311" s="37"/>
      <c r="R311" s="37"/>
    </row>
    <row r="312" spans="2:18">
      <c r="B312" s="45"/>
      <c r="C312" s="46"/>
      <c r="D312" s="35"/>
      <c r="E312" s="35"/>
      <c r="F312" s="35"/>
      <c r="G312" s="35"/>
      <c r="H312" s="35"/>
      <c r="I312" s="35"/>
      <c r="J312" s="35"/>
      <c r="K312" s="35"/>
      <c r="L312" s="35"/>
      <c r="M312" s="35"/>
      <c r="N312" s="35"/>
      <c r="O312" s="35"/>
      <c r="P312" s="35"/>
      <c r="Q312" s="35"/>
      <c r="R312" s="35"/>
    </row>
    <row r="313" spans="2:18">
      <c r="B313" s="45"/>
      <c r="C313" s="46"/>
      <c r="D313" s="35"/>
      <c r="E313" s="35"/>
      <c r="F313" s="35"/>
      <c r="G313" s="35"/>
      <c r="H313" s="35"/>
      <c r="I313" s="35"/>
      <c r="J313" s="35"/>
      <c r="K313" s="35"/>
      <c r="L313" s="35"/>
      <c r="M313" s="35"/>
      <c r="N313" s="35"/>
      <c r="O313" s="35"/>
      <c r="P313" s="35"/>
      <c r="Q313" s="35"/>
      <c r="R313" s="35"/>
    </row>
    <row r="315" spans="2:18">
      <c r="B315" s="31"/>
    </row>
    <row r="316" spans="2:18">
      <c r="B316" s="45"/>
      <c r="C316" s="46"/>
      <c r="D316" s="35"/>
      <c r="E316" s="35"/>
      <c r="F316" s="35"/>
      <c r="G316" s="35"/>
      <c r="H316" s="35"/>
      <c r="I316" s="35"/>
      <c r="J316" s="35"/>
      <c r="K316" s="35"/>
      <c r="L316" s="35"/>
      <c r="M316" s="35"/>
      <c r="N316" s="35"/>
      <c r="O316" s="35"/>
      <c r="P316" s="35"/>
      <c r="Q316" s="35"/>
      <c r="R316" s="35"/>
    </row>
    <row r="317" spans="2:18">
      <c r="B317" s="45"/>
      <c r="C317" s="46"/>
      <c r="D317" s="41"/>
      <c r="E317" s="41"/>
      <c r="F317" s="41"/>
      <c r="G317" s="41"/>
      <c r="H317" s="41"/>
      <c r="I317" s="41"/>
      <c r="J317" s="41"/>
      <c r="K317" s="41"/>
      <c r="L317" s="41"/>
      <c r="M317" s="41"/>
      <c r="N317" s="41"/>
      <c r="O317" s="41"/>
      <c r="P317" s="41"/>
      <c r="Q317" s="41"/>
      <c r="R317" s="41"/>
    </row>
    <row r="318" spans="2:18">
      <c r="B318" s="45"/>
      <c r="C318" s="46"/>
      <c r="D318" s="35"/>
      <c r="E318" s="35"/>
      <c r="F318" s="35"/>
      <c r="G318" s="35"/>
      <c r="H318" s="35"/>
      <c r="I318" s="35"/>
      <c r="J318" s="35"/>
      <c r="K318" s="35"/>
      <c r="L318" s="35"/>
      <c r="M318" s="35"/>
      <c r="N318" s="35"/>
      <c r="O318" s="35"/>
      <c r="P318" s="35"/>
      <c r="Q318" s="35"/>
      <c r="R318" s="35"/>
    </row>
    <row r="319" spans="2:18">
      <c r="B319" s="45"/>
      <c r="C319" s="46"/>
      <c r="D319" s="35"/>
      <c r="E319" s="35"/>
      <c r="F319" s="35"/>
      <c r="G319" s="35"/>
      <c r="H319" s="35"/>
      <c r="I319" s="35"/>
      <c r="J319" s="35"/>
      <c r="K319" s="35"/>
      <c r="L319" s="35"/>
      <c r="M319" s="35"/>
      <c r="N319" s="35"/>
      <c r="O319" s="35"/>
      <c r="P319" s="35"/>
      <c r="Q319" s="35"/>
      <c r="R319" s="35"/>
    </row>
    <row r="320" spans="2:18">
      <c r="B320" s="45"/>
      <c r="C320" s="46"/>
      <c r="D320" s="35"/>
      <c r="E320" s="35"/>
      <c r="F320" s="35"/>
      <c r="G320" s="35"/>
      <c r="H320" s="35"/>
      <c r="I320" s="35"/>
      <c r="J320" s="35"/>
      <c r="K320" s="35"/>
      <c r="L320" s="35"/>
      <c r="M320" s="35"/>
      <c r="N320" s="35"/>
      <c r="O320" s="35"/>
      <c r="P320" s="35"/>
      <c r="Q320" s="35"/>
      <c r="R320" s="35"/>
    </row>
    <row r="321" spans="2:18">
      <c r="B321" s="45"/>
      <c r="C321" s="46"/>
      <c r="D321" s="35"/>
      <c r="E321" s="35"/>
      <c r="F321" s="35"/>
      <c r="G321" s="35"/>
      <c r="H321" s="35"/>
      <c r="I321" s="35"/>
      <c r="J321" s="35"/>
      <c r="K321" s="35"/>
      <c r="L321" s="35"/>
      <c r="M321" s="35"/>
      <c r="N321" s="35"/>
      <c r="O321" s="35"/>
      <c r="P321" s="35"/>
      <c r="Q321" s="35"/>
      <c r="R321" s="35"/>
    </row>
    <row r="322" spans="2:18">
      <c r="B322" s="45"/>
      <c r="C322" s="46"/>
      <c r="D322" s="35"/>
      <c r="E322" s="35"/>
      <c r="F322" s="35"/>
      <c r="G322" s="35"/>
      <c r="H322" s="35"/>
      <c r="I322" s="35"/>
      <c r="J322" s="35"/>
      <c r="K322" s="35"/>
      <c r="L322" s="35"/>
      <c r="M322" s="35"/>
      <c r="N322" s="35"/>
      <c r="O322" s="35"/>
      <c r="P322" s="35"/>
      <c r="Q322" s="35"/>
      <c r="R322" s="35"/>
    </row>
    <row r="323" spans="2:18">
      <c r="B323" s="45"/>
      <c r="C323" s="46"/>
      <c r="D323" s="35"/>
      <c r="E323" s="35"/>
      <c r="F323" s="35"/>
      <c r="G323" s="35"/>
      <c r="H323" s="35"/>
      <c r="I323" s="35"/>
      <c r="J323" s="35"/>
      <c r="K323" s="35"/>
      <c r="L323" s="35"/>
      <c r="M323" s="35"/>
      <c r="N323" s="35"/>
      <c r="O323" s="35"/>
      <c r="P323" s="35"/>
      <c r="Q323" s="35"/>
      <c r="R323" s="35"/>
    </row>
    <row r="324" spans="2:18">
      <c r="B324" s="45"/>
      <c r="C324" s="46"/>
      <c r="D324" s="35"/>
      <c r="E324" s="35"/>
      <c r="F324" s="35"/>
      <c r="G324" s="35"/>
      <c r="H324" s="35"/>
      <c r="I324" s="35"/>
      <c r="J324" s="35"/>
      <c r="K324" s="35"/>
      <c r="L324" s="35"/>
      <c r="M324" s="35"/>
      <c r="N324" s="35"/>
      <c r="O324" s="35"/>
      <c r="P324" s="35"/>
      <c r="Q324" s="35"/>
      <c r="R324" s="35"/>
    </row>
    <row r="325" spans="2:18">
      <c r="B325" s="45"/>
      <c r="C325" s="46"/>
      <c r="D325" s="35"/>
      <c r="E325" s="35"/>
      <c r="F325" s="35"/>
      <c r="G325" s="35"/>
      <c r="H325" s="35"/>
      <c r="I325" s="35"/>
      <c r="J325" s="35"/>
      <c r="K325" s="35"/>
      <c r="L325" s="35"/>
      <c r="M325" s="35"/>
      <c r="N325" s="35"/>
      <c r="O325" s="35"/>
      <c r="P325" s="35"/>
      <c r="Q325" s="35"/>
      <c r="R325" s="35"/>
    </row>
    <row r="326" spans="2:18">
      <c r="B326" s="45"/>
      <c r="C326" s="46"/>
      <c r="D326" s="35"/>
      <c r="E326" s="35"/>
      <c r="F326" s="35"/>
      <c r="G326" s="35"/>
      <c r="H326" s="35"/>
      <c r="I326" s="35"/>
      <c r="J326" s="35"/>
      <c r="K326" s="35"/>
      <c r="L326" s="35"/>
      <c r="M326" s="35"/>
      <c r="N326" s="35"/>
      <c r="O326" s="35"/>
      <c r="P326" s="35"/>
      <c r="Q326" s="35"/>
      <c r="R326" s="35"/>
    </row>
    <row r="327" spans="2:18">
      <c r="B327" s="45"/>
      <c r="C327" s="46"/>
      <c r="D327" s="35"/>
      <c r="E327" s="35"/>
      <c r="F327" s="35"/>
      <c r="G327" s="35"/>
      <c r="H327" s="35"/>
      <c r="I327" s="35"/>
      <c r="J327" s="35"/>
      <c r="K327" s="35"/>
      <c r="L327" s="35"/>
      <c r="M327" s="35"/>
      <c r="N327" s="35"/>
      <c r="O327" s="35"/>
      <c r="P327" s="35"/>
      <c r="Q327" s="35"/>
      <c r="R327" s="35"/>
    </row>
    <row r="328" spans="2:18">
      <c r="B328" s="45"/>
      <c r="C328" s="46"/>
      <c r="D328" s="35"/>
      <c r="E328" s="35"/>
      <c r="F328" s="35"/>
      <c r="G328" s="35"/>
      <c r="H328" s="35"/>
      <c r="I328" s="35"/>
      <c r="J328" s="35"/>
      <c r="K328" s="35"/>
      <c r="L328" s="35"/>
      <c r="M328" s="35"/>
      <c r="N328" s="35"/>
      <c r="O328" s="35"/>
      <c r="P328" s="35"/>
      <c r="Q328" s="35"/>
      <c r="R328" s="35"/>
    </row>
    <row r="329" spans="2:18">
      <c r="B329" s="45"/>
      <c r="C329" s="46"/>
      <c r="D329" s="35"/>
      <c r="E329" s="35"/>
      <c r="F329" s="35"/>
      <c r="G329" s="35"/>
      <c r="H329" s="35"/>
      <c r="I329" s="35"/>
      <c r="J329" s="35"/>
      <c r="K329" s="35"/>
      <c r="L329" s="35"/>
      <c r="M329" s="35"/>
      <c r="N329" s="35"/>
      <c r="O329" s="35"/>
      <c r="P329" s="35"/>
      <c r="Q329" s="35"/>
      <c r="R329" s="35"/>
    </row>
    <row r="330" spans="2:18">
      <c r="B330" s="45"/>
      <c r="C330" s="46"/>
      <c r="D330" s="35"/>
      <c r="E330" s="35"/>
      <c r="F330" s="35"/>
      <c r="G330" s="35"/>
      <c r="H330" s="35"/>
      <c r="I330" s="35"/>
      <c r="J330" s="35"/>
      <c r="K330" s="35"/>
      <c r="L330" s="35"/>
      <c r="M330" s="35"/>
      <c r="N330" s="35"/>
      <c r="O330" s="35"/>
      <c r="P330" s="35"/>
      <c r="Q330" s="35"/>
      <c r="R330" s="35"/>
    </row>
    <row r="331" spans="2:18">
      <c r="B331" s="45"/>
      <c r="C331" s="46"/>
      <c r="D331" s="35"/>
      <c r="E331" s="35"/>
      <c r="F331" s="35"/>
      <c r="G331" s="35"/>
      <c r="H331" s="35"/>
      <c r="I331" s="35"/>
      <c r="J331" s="35"/>
      <c r="K331" s="35"/>
      <c r="L331" s="35"/>
      <c r="M331" s="35"/>
      <c r="N331" s="35"/>
      <c r="O331" s="35"/>
      <c r="P331" s="35"/>
      <c r="Q331" s="35"/>
      <c r="R331" s="35"/>
    </row>
    <row r="332" spans="2:18">
      <c r="B332" s="45"/>
      <c r="C332" s="46"/>
      <c r="D332" s="35"/>
      <c r="E332" s="35"/>
      <c r="F332" s="35"/>
      <c r="G332" s="35"/>
      <c r="H332" s="35"/>
      <c r="I332" s="35"/>
      <c r="J332" s="35"/>
      <c r="K332" s="35"/>
      <c r="L332" s="35"/>
      <c r="M332" s="35"/>
      <c r="N332" s="35"/>
      <c r="O332" s="35"/>
      <c r="P332" s="35"/>
      <c r="Q332" s="35"/>
      <c r="R332" s="35"/>
    </row>
    <row r="333" spans="2:18">
      <c r="B333" s="45"/>
      <c r="C333" s="46"/>
      <c r="D333" s="41"/>
      <c r="E333" s="41"/>
      <c r="F333" s="41"/>
      <c r="G333" s="41"/>
      <c r="H333" s="41"/>
      <c r="I333" s="41"/>
      <c r="J333" s="41"/>
      <c r="K333" s="41"/>
      <c r="L333" s="41"/>
      <c r="M333" s="41"/>
      <c r="N333" s="41"/>
      <c r="O333" s="41"/>
      <c r="P333" s="41"/>
      <c r="Q333" s="41"/>
      <c r="R333" s="41"/>
    </row>
    <row r="334" spans="2:18">
      <c r="B334" s="45"/>
      <c r="C334" s="46"/>
      <c r="D334" s="35"/>
      <c r="E334" s="35"/>
      <c r="F334" s="35"/>
      <c r="G334" s="35"/>
      <c r="H334" s="35"/>
      <c r="I334" s="35"/>
      <c r="J334" s="35"/>
      <c r="K334" s="35"/>
      <c r="L334" s="35"/>
      <c r="M334" s="35"/>
      <c r="N334" s="35"/>
      <c r="O334" s="35"/>
      <c r="P334" s="35"/>
      <c r="Q334" s="35"/>
      <c r="R334" s="35"/>
    </row>
    <row r="335" spans="2:18">
      <c r="B335" s="45"/>
      <c r="C335" s="46"/>
      <c r="D335" s="35"/>
      <c r="E335" s="35"/>
      <c r="F335" s="35"/>
      <c r="G335" s="35"/>
      <c r="H335" s="35"/>
      <c r="I335" s="35"/>
      <c r="J335" s="35"/>
      <c r="K335" s="35"/>
      <c r="L335" s="35"/>
      <c r="M335" s="35"/>
      <c r="N335" s="35"/>
      <c r="O335" s="35"/>
      <c r="P335" s="35"/>
      <c r="Q335" s="35"/>
      <c r="R335" s="35"/>
    </row>
    <row r="336" spans="2:18">
      <c r="B336" s="45"/>
      <c r="C336" s="46"/>
      <c r="D336" s="35"/>
      <c r="E336" s="35"/>
      <c r="F336" s="35"/>
      <c r="G336" s="35"/>
      <c r="H336" s="35"/>
      <c r="I336" s="35"/>
      <c r="J336" s="35"/>
      <c r="K336" s="35"/>
      <c r="L336" s="35"/>
      <c r="M336" s="35"/>
      <c r="N336" s="35"/>
      <c r="O336" s="35"/>
      <c r="P336" s="35"/>
      <c r="Q336" s="35"/>
      <c r="R336" s="35"/>
    </row>
    <row r="337" spans="2:18">
      <c r="B337" s="45"/>
      <c r="C337" s="46"/>
      <c r="D337" s="35"/>
      <c r="E337" s="35"/>
      <c r="F337" s="35"/>
      <c r="G337" s="35"/>
      <c r="H337" s="35"/>
      <c r="I337" s="35"/>
      <c r="J337" s="35"/>
      <c r="K337" s="35"/>
      <c r="L337" s="35"/>
      <c r="M337" s="35"/>
      <c r="N337" s="35"/>
      <c r="O337" s="35"/>
      <c r="P337" s="35"/>
      <c r="Q337" s="35"/>
      <c r="R337" s="35"/>
    </row>
    <row r="338" spans="2:18">
      <c r="B338" s="45"/>
      <c r="C338" s="46"/>
      <c r="D338" s="35"/>
      <c r="E338" s="35"/>
      <c r="F338" s="35"/>
      <c r="G338" s="35"/>
      <c r="H338" s="35"/>
      <c r="I338" s="35"/>
      <c r="J338" s="35"/>
      <c r="K338" s="35"/>
      <c r="L338" s="35"/>
      <c r="M338" s="35"/>
      <c r="N338" s="35"/>
      <c r="O338" s="35"/>
      <c r="P338" s="35"/>
      <c r="Q338" s="35"/>
      <c r="R338" s="35"/>
    </row>
    <row r="339" spans="2:18">
      <c r="B339" s="45"/>
      <c r="C339" s="46"/>
      <c r="D339" s="35"/>
      <c r="E339" s="35"/>
      <c r="F339" s="35"/>
      <c r="G339" s="35"/>
      <c r="H339" s="35"/>
      <c r="I339" s="35"/>
      <c r="J339" s="35"/>
      <c r="K339" s="35"/>
      <c r="L339" s="35"/>
      <c r="M339" s="35"/>
      <c r="N339" s="35"/>
      <c r="O339" s="35"/>
      <c r="P339" s="35"/>
      <c r="Q339" s="35"/>
      <c r="R339" s="35"/>
    </row>
    <row r="340" spans="2:18">
      <c r="B340" s="45"/>
      <c r="C340" s="46"/>
      <c r="D340" s="35"/>
      <c r="E340" s="35"/>
      <c r="F340" s="35"/>
      <c r="G340" s="35"/>
      <c r="H340" s="35"/>
      <c r="I340" s="35"/>
      <c r="J340" s="35"/>
      <c r="K340" s="35"/>
      <c r="L340" s="35"/>
      <c r="M340" s="35"/>
      <c r="N340" s="35"/>
      <c r="O340" s="35"/>
      <c r="P340" s="35"/>
      <c r="Q340" s="35"/>
      <c r="R340" s="35"/>
    </row>
    <row r="341" spans="2:18">
      <c r="B341" s="45"/>
      <c r="C341" s="46"/>
      <c r="D341" s="35"/>
      <c r="E341" s="35"/>
      <c r="F341" s="35"/>
      <c r="G341" s="35"/>
      <c r="H341" s="35"/>
      <c r="I341" s="35"/>
      <c r="J341" s="35"/>
      <c r="K341" s="35"/>
      <c r="L341" s="35"/>
      <c r="M341" s="35"/>
      <c r="N341" s="35"/>
      <c r="O341" s="35"/>
      <c r="P341" s="35"/>
      <c r="Q341" s="35"/>
      <c r="R341" s="35"/>
    </row>
    <row r="342" spans="2:18">
      <c r="B342" s="45"/>
      <c r="C342" s="46"/>
      <c r="D342" s="37"/>
      <c r="E342" s="37"/>
      <c r="F342" s="37"/>
      <c r="G342" s="37"/>
      <c r="H342" s="37"/>
      <c r="I342" s="37"/>
      <c r="J342" s="37"/>
      <c r="K342" s="37"/>
      <c r="L342" s="37"/>
      <c r="M342" s="37"/>
      <c r="N342" s="37"/>
      <c r="O342" s="37"/>
      <c r="P342" s="37"/>
      <c r="Q342" s="37"/>
      <c r="R342" s="37"/>
    </row>
    <row r="343" spans="2:18">
      <c r="B343" s="45"/>
      <c r="C343" s="46"/>
      <c r="D343" s="35"/>
      <c r="E343" s="35"/>
      <c r="F343" s="35"/>
      <c r="G343" s="35"/>
      <c r="H343" s="35"/>
      <c r="I343" s="35"/>
      <c r="J343" s="35"/>
      <c r="K343" s="35"/>
      <c r="L343" s="35"/>
      <c r="M343" s="35"/>
      <c r="N343" s="35"/>
      <c r="O343" s="35"/>
      <c r="P343" s="35"/>
      <c r="Q343" s="35"/>
      <c r="R343" s="35"/>
    </row>
    <row r="344" spans="2:18">
      <c r="B344" s="45"/>
      <c r="C344" s="46"/>
      <c r="D344" s="35"/>
      <c r="E344" s="35"/>
      <c r="F344" s="35"/>
      <c r="G344" s="35"/>
      <c r="H344" s="35"/>
      <c r="I344" s="35"/>
      <c r="J344" s="35"/>
      <c r="K344" s="35"/>
      <c r="L344" s="35"/>
      <c r="M344" s="35"/>
      <c r="N344" s="35"/>
      <c r="O344" s="35"/>
      <c r="P344" s="35"/>
      <c r="Q344" s="35"/>
      <c r="R344" s="35"/>
    </row>
    <row r="346" spans="2:18">
      <c r="B346" s="31"/>
    </row>
    <row r="347" spans="2:18">
      <c r="B347" s="45"/>
      <c r="C347" s="46"/>
      <c r="D347" s="35"/>
      <c r="E347" s="35"/>
      <c r="F347" s="35"/>
      <c r="G347" s="35"/>
      <c r="H347" s="35"/>
      <c r="I347" s="35"/>
      <c r="J347" s="35"/>
      <c r="K347" s="35"/>
      <c r="L347" s="35"/>
      <c r="M347" s="35"/>
      <c r="N347" s="35"/>
      <c r="O347" s="35"/>
      <c r="P347" s="35"/>
      <c r="Q347" s="35"/>
      <c r="R347" s="35"/>
    </row>
    <row r="348" spans="2:18">
      <c r="B348" s="45"/>
      <c r="C348" s="46"/>
      <c r="D348" s="41"/>
      <c r="E348" s="41"/>
      <c r="F348" s="41"/>
      <c r="G348" s="41"/>
      <c r="H348" s="41"/>
      <c r="I348" s="41"/>
      <c r="J348" s="41"/>
      <c r="K348" s="41"/>
      <c r="L348" s="41"/>
      <c r="M348" s="41"/>
      <c r="N348" s="41"/>
      <c r="O348" s="41"/>
      <c r="P348" s="41"/>
      <c r="Q348" s="41"/>
      <c r="R348" s="41"/>
    </row>
    <row r="349" spans="2:18">
      <c r="B349" s="45"/>
      <c r="C349" s="46"/>
      <c r="D349" s="35"/>
      <c r="E349" s="35"/>
      <c r="F349" s="35"/>
      <c r="G349" s="35"/>
      <c r="H349" s="35"/>
      <c r="I349" s="35"/>
      <c r="J349" s="35"/>
      <c r="K349" s="35"/>
      <c r="L349" s="35"/>
      <c r="M349" s="35"/>
      <c r="N349" s="35"/>
      <c r="O349" s="35"/>
      <c r="P349" s="35"/>
      <c r="Q349" s="35"/>
      <c r="R349" s="35"/>
    </row>
    <row r="350" spans="2:18">
      <c r="B350" s="45"/>
      <c r="C350" s="46"/>
      <c r="D350" s="35"/>
      <c r="E350" s="35"/>
      <c r="F350" s="35"/>
      <c r="G350" s="35"/>
      <c r="H350" s="35"/>
      <c r="I350" s="35"/>
      <c r="J350" s="35"/>
      <c r="K350" s="35"/>
      <c r="L350" s="35"/>
      <c r="M350" s="35"/>
      <c r="N350" s="35"/>
      <c r="O350" s="35"/>
      <c r="P350" s="35"/>
      <c r="Q350" s="35"/>
      <c r="R350" s="35"/>
    </row>
    <row r="351" spans="2:18">
      <c r="B351" s="45"/>
      <c r="C351" s="46"/>
      <c r="D351" s="35"/>
      <c r="E351" s="35"/>
      <c r="F351" s="35"/>
      <c r="G351" s="35"/>
      <c r="H351" s="35"/>
      <c r="I351" s="35"/>
      <c r="J351" s="35"/>
      <c r="K351" s="35"/>
      <c r="L351" s="35"/>
      <c r="M351" s="35"/>
      <c r="N351" s="35"/>
      <c r="O351" s="35"/>
      <c r="P351" s="35"/>
      <c r="Q351" s="35"/>
      <c r="R351" s="35"/>
    </row>
    <row r="352" spans="2:18">
      <c r="B352" s="45"/>
      <c r="C352" s="46"/>
      <c r="D352" s="35"/>
      <c r="E352" s="35"/>
      <c r="F352" s="35"/>
      <c r="G352" s="35"/>
      <c r="H352" s="35"/>
      <c r="I352" s="35"/>
      <c r="J352" s="35"/>
      <c r="K352" s="35"/>
      <c r="L352" s="35"/>
      <c r="M352" s="35"/>
      <c r="N352" s="35"/>
      <c r="O352" s="35"/>
      <c r="P352" s="35"/>
      <c r="Q352" s="35"/>
      <c r="R352" s="35"/>
    </row>
    <row r="353" spans="2:18">
      <c r="B353" s="45"/>
      <c r="C353" s="46"/>
      <c r="D353" s="35"/>
      <c r="E353" s="35"/>
      <c r="F353" s="35"/>
      <c r="G353" s="35"/>
      <c r="H353" s="35"/>
      <c r="I353" s="35"/>
      <c r="J353" s="35"/>
      <c r="K353" s="35"/>
      <c r="L353" s="35"/>
      <c r="M353" s="35"/>
      <c r="N353" s="35"/>
      <c r="O353" s="35"/>
      <c r="P353" s="35"/>
      <c r="Q353" s="35"/>
      <c r="R353" s="35"/>
    </row>
    <row r="354" spans="2:18">
      <c r="B354" s="45"/>
      <c r="C354" s="46"/>
      <c r="D354" s="35"/>
      <c r="E354" s="35"/>
      <c r="F354" s="35"/>
      <c r="G354" s="35"/>
      <c r="H354" s="35"/>
      <c r="I354" s="35"/>
      <c r="J354" s="35"/>
      <c r="K354" s="35"/>
      <c r="L354" s="35"/>
      <c r="M354" s="35"/>
      <c r="N354" s="35"/>
      <c r="O354" s="35"/>
      <c r="P354" s="35"/>
      <c r="Q354" s="35"/>
      <c r="R354" s="35"/>
    </row>
    <row r="355" spans="2:18">
      <c r="B355" s="45"/>
      <c r="C355" s="46"/>
      <c r="D355" s="35"/>
      <c r="E355" s="35"/>
      <c r="F355" s="35"/>
      <c r="G355" s="35"/>
      <c r="H355" s="35"/>
      <c r="I355" s="35"/>
      <c r="J355" s="35"/>
      <c r="K355" s="35"/>
      <c r="L355" s="35"/>
      <c r="M355" s="35"/>
      <c r="N355" s="35"/>
      <c r="O355" s="35"/>
      <c r="P355" s="35"/>
      <c r="Q355" s="35"/>
      <c r="R355" s="35"/>
    </row>
    <row r="356" spans="2:18">
      <c r="B356" s="45"/>
      <c r="C356" s="46"/>
      <c r="D356" s="35"/>
      <c r="E356" s="35"/>
      <c r="F356" s="35"/>
      <c r="G356" s="35"/>
      <c r="H356" s="35"/>
      <c r="I356" s="35"/>
      <c r="J356" s="35"/>
      <c r="K356" s="35"/>
      <c r="L356" s="35"/>
      <c r="M356" s="35"/>
      <c r="N356" s="35"/>
      <c r="O356" s="35"/>
      <c r="P356" s="35"/>
      <c r="Q356" s="35"/>
      <c r="R356" s="35"/>
    </row>
    <row r="357" spans="2:18">
      <c r="B357" s="45"/>
      <c r="C357" s="46"/>
      <c r="D357" s="35"/>
      <c r="E357" s="35"/>
      <c r="F357" s="35"/>
      <c r="G357" s="35"/>
      <c r="H357" s="35"/>
      <c r="I357" s="35"/>
      <c r="J357" s="35"/>
      <c r="K357" s="35"/>
      <c r="L357" s="35"/>
      <c r="M357" s="35"/>
      <c r="N357" s="35"/>
      <c r="O357" s="35"/>
      <c r="P357" s="35"/>
      <c r="Q357" s="35"/>
      <c r="R357" s="35"/>
    </row>
    <row r="358" spans="2:18">
      <c r="B358" s="45"/>
      <c r="C358" s="46"/>
      <c r="D358" s="35"/>
      <c r="E358" s="35"/>
      <c r="F358" s="35"/>
      <c r="G358" s="35"/>
      <c r="H358" s="35"/>
      <c r="I358" s="35"/>
      <c r="J358" s="35"/>
      <c r="K358" s="35"/>
      <c r="L358" s="35"/>
      <c r="M358" s="35"/>
      <c r="N358" s="35"/>
      <c r="O358" s="35"/>
      <c r="P358" s="35"/>
      <c r="Q358" s="35"/>
      <c r="R358" s="35"/>
    </row>
    <row r="359" spans="2:18">
      <c r="B359" s="45"/>
      <c r="C359" s="46"/>
      <c r="D359" s="35"/>
      <c r="E359" s="35"/>
      <c r="F359" s="35"/>
      <c r="G359" s="35"/>
      <c r="H359" s="35"/>
      <c r="I359" s="35"/>
      <c r="J359" s="35"/>
      <c r="K359" s="35"/>
      <c r="L359" s="35"/>
      <c r="M359" s="35"/>
      <c r="N359" s="35"/>
      <c r="O359" s="35"/>
      <c r="P359" s="35"/>
      <c r="Q359" s="35"/>
      <c r="R359" s="35"/>
    </row>
    <row r="360" spans="2:18">
      <c r="B360" s="45"/>
      <c r="C360" s="46"/>
      <c r="D360" s="35"/>
      <c r="E360" s="35"/>
      <c r="F360" s="35"/>
      <c r="G360" s="35"/>
      <c r="H360" s="35"/>
      <c r="I360" s="35"/>
      <c r="J360" s="35"/>
      <c r="K360" s="35"/>
      <c r="L360" s="35"/>
      <c r="M360" s="35"/>
      <c r="N360" s="35"/>
      <c r="O360" s="35"/>
      <c r="P360" s="35"/>
      <c r="Q360" s="35"/>
      <c r="R360" s="35"/>
    </row>
    <row r="361" spans="2:18">
      <c r="B361" s="45"/>
      <c r="C361" s="46"/>
      <c r="D361" s="35"/>
      <c r="E361" s="35"/>
      <c r="F361" s="35"/>
      <c r="G361" s="35"/>
      <c r="H361" s="35"/>
      <c r="I361" s="35"/>
      <c r="J361" s="35"/>
      <c r="K361" s="35"/>
      <c r="L361" s="35"/>
      <c r="M361" s="35"/>
      <c r="N361" s="35"/>
      <c r="O361" s="35"/>
      <c r="P361" s="35"/>
      <c r="Q361" s="35"/>
      <c r="R361" s="35"/>
    </row>
    <row r="362" spans="2:18">
      <c r="B362" s="45"/>
      <c r="C362" s="46"/>
      <c r="D362" s="35"/>
      <c r="E362" s="35"/>
      <c r="F362" s="35"/>
      <c r="G362" s="35"/>
      <c r="H362" s="35"/>
      <c r="I362" s="35"/>
      <c r="J362" s="35"/>
      <c r="K362" s="35"/>
      <c r="L362" s="35"/>
      <c r="M362" s="35"/>
      <c r="N362" s="35"/>
      <c r="O362" s="35"/>
      <c r="P362" s="35"/>
      <c r="Q362" s="35"/>
      <c r="R362" s="35"/>
    </row>
    <row r="363" spans="2:18">
      <c r="B363" s="45"/>
      <c r="C363" s="46"/>
      <c r="D363" s="35"/>
      <c r="E363" s="35"/>
      <c r="F363" s="35"/>
      <c r="G363" s="35"/>
      <c r="H363" s="35"/>
      <c r="I363" s="35"/>
      <c r="J363" s="35"/>
      <c r="K363" s="35"/>
      <c r="L363" s="35"/>
      <c r="M363" s="35"/>
      <c r="N363" s="35"/>
      <c r="O363" s="35"/>
      <c r="P363" s="35"/>
      <c r="Q363" s="35"/>
      <c r="R363" s="35"/>
    </row>
    <row r="364" spans="2:18">
      <c r="B364" s="45"/>
      <c r="C364" s="46"/>
      <c r="D364" s="41"/>
      <c r="E364" s="41"/>
      <c r="F364" s="41"/>
      <c r="G364" s="41"/>
      <c r="H364" s="41"/>
      <c r="I364" s="41"/>
      <c r="J364" s="41"/>
      <c r="K364" s="41"/>
      <c r="L364" s="41"/>
      <c r="M364" s="41"/>
      <c r="N364" s="41"/>
      <c r="O364" s="41"/>
      <c r="P364" s="41"/>
      <c r="Q364" s="41"/>
      <c r="R364" s="41"/>
    </row>
    <row r="365" spans="2:18">
      <c r="B365" s="45"/>
      <c r="C365" s="46"/>
      <c r="D365" s="35"/>
      <c r="E365" s="35"/>
      <c r="F365" s="35"/>
      <c r="G365" s="35"/>
      <c r="H365" s="35"/>
      <c r="I365" s="35"/>
      <c r="J365" s="35"/>
      <c r="K365" s="35"/>
      <c r="L365" s="35"/>
      <c r="M365" s="35"/>
      <c r="N365" s="35"/>
      <c r="O365" s="35"/>
      <c r="P365" s="35"/>
      <c r="Q365" s="35"/>
      <c r="R365" s="35"/>
    </row>
    <row r="366" spans="2:18">
      <c r="B366" s="45"/>
      <c r="C366" s="46"/>
      <c r="D366" s="35"/>
      <c r="E366" s="35"/>
      <c r="F366" s="35"/>
      <c r="G366" s="35"/>
      <c r="H366" s="35"/>
      <c r="I366" s="35"/>
      <c r="J366" s="35"/>
      <c r="K366" s="35"/>
      <c r="L366" s="35"/>
      <c r="M366" s="35"/>
      <c r="N366" s="35"/>
      <c r="O366" s="35"/>
      <c r="P366" s="35"/>
      <c r="Q366" s="35"/>
      <c r="R366" s="35"/>
    </row>
    <row r="367" spans="2:18">
      <c r="B367" s="45"/>
      <c r="C367" s="46"/>
      <c r="D367" s="35"/>
      <c r="E367" s="35"/>
      <c r="F367" s="35"/>
      <c r="G367" s="35"/>
      <c r="H367" s="35"/>
      <c r="I367" s="35"/>
      <c r="J367" s="35"/>
      <c r="K367" s="35"/>
      <c r="L367" s="35"/>
      <c r="M367" s="35"/>
      <c r="N367" s="35"/>
      <c r="O367" s="35"/>
      <c r="P367" s="35"/>
      <c r="Q367" s="35"/>
      <c r="R367" s="35"/>
    </row>
    <row r="368" spans="2:18">
      <c r="B368" s="45"/>
      <c r="C368" s="46"/>
      <c r="D368" s="35"/>
      <c r="E368" s="35"/>
      <c r="F368" s="35"/>
      <c r="G368" s="35"/>
      <c r="H368" s="35"/>
      <c r="I368" s="35"/>
      <c r="J368" s="35"/>
      <c r="K368" s="35"/>
      <c r="L368" s="35"/>
      <c r="M368" s="35"/>
      <c r="N368" s="35"/>
      <c r="O368" s="35"/>
      <c r="P368" s="35"/>
      <c r="Q368" s="35"/>
      <c r="R368" s="35"/>
    </row>
    <row r="369" spans="2:18">
      <c r="B369" s="45"/>
      <c r="C369" s="46"/>
      <c r="D369" s="35"/>
      <c r="E369" s="35"/>
      <c r="F369" s="35"/>
      <c r="G369" s="35"/>
      <c r="H369" s="35"/>
      <c r="I369" s="35"/>
      <c r="J369" s="35"/>
      <c r="K369" s="35"/>
      <c r="L369" s="35"/>
      <c r="M369" s="35"/>
      <c r="N369" s="35"/>
      <c r="O369" s="35"/>
      <c r="P369" s="35"/>
      <c r="Q369" s="35"/>
      <c r="R369" s="35"/>
    </row>
    <row r="370" spans="2:18">
      <c r="B370" s="45"/>
      <c r="C370" s="46"/>
      <c r="D370" s="35"/>
      <c r="E370" s="35"/>
      <c r="F370" s="35"/>
      <c r="G370" s="35"/>
      <c r="H370" s="35"/>
      <c r="I370" s="35"/>
      <c r="J370" s="35"/>
      <c r="K370" s="35"/>
      <c r="L370" s="35"/>
      <c r="M370" s="35"/>
      <c r="N370" s="35"/>
      <c r="O370" s="35"/>
      <c r="P370" s="35"/>
      <c r="Q370" s="35"/>
      <c r="R370" s="35"/>
    </row>
    <row r="371" spans="2:18">
      <c r="B371" s="45"/>
      <c r="C371" s="46"/>
      <c r="D371" s="35"/>
      <c r="E371" s="35"/>
      <c r="F371" s="35"/>
      <c r="G371" s="35"/>
      <c r="H371" s="35"/>
      <c r="I371" s="35"/>
      <c r="J371" s="35"/>
      <c r="K371" s="35"/>
      <c r="L371" s="35"/>
      <c r="M371" s="35"/>
      <c r="N371" s="35"/>
      <c r="O371" s="35"/>
      <c r="P371" s="35"/>
      <c r="Q371" s="35"/>
      <c r="R371" s="35"/>
    </row>
    <row r="372" spans="2:18">
      <c r="B372" s="45"/>
      <c r="C372" s="46"/>
      <c r="D372" s="35"/>
      <c r="E372" s="35"/>
      <c r="F372" s="35"/>
      <c r="G372" s="35"/>
      <c r="H372" s="35"/>
      <c r="I372" s="35"/>
      <c r="J372" s="35"/>
      <c r="K372" s="35"/>
      <c r="L372" s="35"/>
      <c r="M372" s="35"/>
      <c r="N372" s="35"/>
      <c r="O372" s="35"/>
      <c r="P372" s="35"/>
      <c r="Q372" s="35"/>
      <c r="R372" s="35"/>
    </row>
    <row r="373" spans="2:18">
      <c r="B373" s="45"/>
      <c r="C373" s="46"/>
      <c r="D373" s="37"/>
      <c r="E373" s="37"/>
      <c r="F373" s="37"/>
      <c r="G373" s="37"/>
      <c r="H373" s="37"/>
      <c r="I373" s="37"/>
      <c r="J373" s="37"/>
      <c r="K373" s="37"/>
      <c r="L373" s="37"/>
      <c r="M373" s="37"/>
      <c r="N373" s="37"/>
      <c r="O373" s="37"/>
      <c r="P373" s="37"/>
      <c r="Q373" s="37"/>
      <c r="R373" s="37"/>
    </row>
    <row r="374" spans="2:18">
      <c r="B374" s="45"/>
      <c r="C374" s="46"/>
      <c r="D374" s="35"/>
      <c r="E374" s="35"/>
      <c r="F374" s="35"/>
      <c r="G374" s="35"/>
      <c r="H374" s="35"/>
      <c r="I374" s="35"/>
      <c r="J374" s="35"/>
      <c r="K374" s="35"/>
      <c r="L374" s="35"/>
      <c r="M374" s="35"/>
      <c r="N374" s="35"/>
      <c r="O374" s="35"/>
      <c r="P374" s="35"/>
      <c r="Q374" s="35"/>
      <c r="R374" s="35"/>
    </row>
    <row r="375" spans="2:18">
      <c r="B375" s="45"/>
      <c r="C375" s="46"/>
      <c r="D375" s="35"/>
      <c r="E375" s="35"/>
      <c r="F375" s="35"/>
      <c r="G375" s="35"/>
      <c r="H375" s="35"/>
      <c r="I375" s="35"/>
      <c r="J375" s="35"/>
      <c r="K375" s="35"/>
      <c r="L375" s="35"/>
      <c r="M375" s="35"/>
      <c r="N375" s="35"/>
      <c r="O375" s="35"/>
      <c r="P375" s="35"/>
      <c r="Q375" s="35"/>
      <c r="R375" s="35"/>
    </row>
    <row r="377" spans="2:18">
      <c r="B377" s="31"/>
    </row>
    <row r="378" spans="2:18">
      <c r="B378" s="45"/>
      <c r="C378" s="46"/>
      <c r="D378" s="35"/>
      <c r="E378" s="35"/>
      <c r="F378" s="35"/>
      <c r="G378" s="35"/>
      <c r="H378" s="35"/>
      <c r="I378" s="35"/>
      <c r="J378" s="35"/>
      <c r="K378" s="35"/>
      <c r="L378" s="35"/>
      <c r="M378" s="35"/>
      <c r="N378" s="35"/>
      <c r="O378" s="35"/>
      <c r="P378" s="35"/>
      <c r="Q378" s="35"/>
      <c r="R378" s="35"/>
    </row>
    <row r="379" spans="2:18">
      <c r="B379" s="45"/>
      <c r="C379" s="46"/>
      <c r="D379" s="41"/>
      <c r="E379" s="41"/>
      <c r="F379" s="41"/>
      <c r="G379" s="41"/>
      <c r="H379" s="41"/>
      <c r="I379" s="41"/>
      <c r="J379" s="41"/>
      <c r="K379" s="41"/>
      <c r="L379" s="41"/>
      <c r="M379" s="41"/>
      <c r="N379" s="41"/>
      <c r="O379" s="41"/>
      <c r="P379" s="41"/>
      <c r="Q379" s="41"/>
      <c r="R379" s="41"/>
    </row>
    <row r="380" spans="2:18">
      <c r="B380" s="45"/>
      <c r="C380" s="46"/>
      <c r="D380" s="35"/>
      <c r="E380" s="35"/>
      <c r="F380" s="35"/>
      <c r="G380" s="35"/>
      <c r="H380" s="35"/>
      <c r="I380" s="35"/>
      <c r="J380" s="35"/>
      <c r="K380" s="35"/>
      <c r="L380" s="35"/>
      <c r="M380" s="35"/>
      <c r="N380" s="35"/>
      <c r="O380" s="35"/>
      <c r="P380" s="35"/>
      <c r="Q380" s="35"/>
      <c r="R380" s="35"/>
    </row>
    <row r="381" spans="2:18">
      <c r="B381" s="45"/>
      <c r="C381" s="46"/>
      <c r="D381" s="35"/>
      <c r="E381" s="35"/>
      <c r="F381" s="35"/>
      <c r="G381" s="35"/>
      <c r="H381" s="35"/>
      <c r="I381" s="35"/>
      <c r="J381" s="35"/>
      <c r="K381" s="35"/>
      <c r="L381" s="35"/>
      <c r="M381" s="35"/>
      <c r="N381" s="35"/>
      <c r="O381" s="35"/>
      <c r="P381" s="35"/>
      <c r="Q381" s="35"/>
      <c r="R381" s="35"/>
    </row>
    <row r="382" spans="2:18">
      <c r="B382" s="45"/>
      <c r="C382" s="46"/>
      <c r="D382" s="35"/>
      <c r="E382" s="35"/>
      <c r="F382" s="35"/>
      <c r="G382" s="35"/>
      <c r="H382" s="35"/>
      <c r="I382" s="35"/>
      <c r="J382" s="35"/>
      <c r="K382" s="35"/>
      <c r="L382" s="35"/>
      <c r="M382" s="35"/>
      <c r="N382" s="35"/>
      <c r="O382" s="35"/>
      <c r="P382" s="35"/>
      <c r="Q382" s="35"/>
      <c r="R382" s="35"/>
    </row>
    <row r="383" spans="2:18">
      <c r="B383" s="45"/>
      <c r="C383" s="46"/>
      <c r="D383" s="35"/>
      <c r="E383" s="35"/>
      <c r="F383" s="35"/>
      <c r="G383" s="35"/>
      <c r="H383" s="35"/>
      <c r="I383" s="35"/>
      <c r="J383" s="35"/>
      <c r="K383" s="35"/>
      <c r="L383" s="35"/>
      <c r="M383" s="35"/>
      <c r="N383" s="35"/>
      <c r="O383" s="35"/>
      <c r="P383" s="35"/>
      <c r="Q383" s="35"/>
      <c r="R383" s="35"/>
    </row>
    <row r="384" spans="2:18">
      <c r="B384" s="45"/>
      <c r="C384" s="46"/>
      <c r="D384" s="35"/>
      <c r="E384" s="35"/>
      <c r="F384" s="35"/>
      <c r="G384" s="35"/>
      <c r="H384" s="35"/>
      <c r="I384" s="35"/>
      <c r="J384" s="35"/>
      <c r="K384" s="35"/>
      <c r="L384" s="35"/>
      <c r="M384" s="35"/>
      <c r="N384" s="35"/>
      <c r="O384" s="35"/>
      <c r="P384" s="35"/>
      <c r="Q384" s="35"/>
      <c r="R384" s="35"/>
    </row>
    <row r="385" spans="2:18">
      <c r="B385" s="45"/>
      <c r="C385" s="46"/>
      <c r="D385" s="35"/>
      <c r="E385" s="35"/>
      <c r="F385" s="35"/>
      <c r="G385" s="35"/>
      <c r="H385" s="35"/>
      <c r="I385" s="35"/>
      <c r="J385" s="35"/>
      <c r="K385" s="35"/>
      <c r="L385" s="35"/>
      <c r="M385" s="35"/>
      <c r="N385" s="35"/>
      <c r="O385" s="35"/>
      <c r="P385" s="35"/>
      <c r="Q385" s="35"/>
      <c r="R385" s="35"/>
    </row>
    <row r="386" spans="2:18">
      <c r="B386" s="45"/>
      <c r="C386" s="46"/>
      <c r="D386" s="35"/>
      <c r="E386" s="35"/>
      <c r="F386" s="35"/>
      <c r="G386" s="35"/>
      <c r="H386" s="35"/>
      <c r="I386" s="35"/>
      <c r="J386" s="35"/>
      <c r="K386" s="35"/>
      <c r="L386" s="35"/>
      <c r="M386" s="35"/>
      <c r="N386" s="35"/>
      <c r="O386" s="35"/>
      <c r="P386" s="35"/>
      <c r="Q386" s="35"/>
      <c r="R386" s="35"/>
    </row>
    <row r="387" spans="2:18">
      <c r="B387" s="45"/>
      <c r="C387" s="46"/>
      <c r="D387" s="35"/>
      <c r="E387" s="35"/>
      <c r="F387" s="35"/>
      <c r="G387" s="35"/>
      <c r="H387" s="35"/>
      <c r="I387" s="35"/>
      <c r="J387" s="35"/>
      <c r="K387" s="35"/>
      <c r="L387" s="35"/>
      <c r="M387" s="35"/>
      <c r="N387" s="35"/>
      <c r="O387" s="35"/>
      <c r="P387" s="35"/>
      <c r="Q387" s="35"/>
      <c r="R387" s="35"/>
    </row>
    <row r="388" spans="2:18">
      <c r="B388" s="45"/>
      <c r="C388" s="46"/>
      <c r="D388" s="35"/>
      <c r="E388" s="35"/>
      <c r="F388" s="35"/>
      <c r="G388" s="35"/>
      <c r="H388" s="35"/>
      <c r="I388" s="35"/>
      <c r="J388" s="35"/>
      <c r="K388" s="35"/>
      <c r="L388" s="35"/>
      <c r="M388" s="35"/>
      <c r="N388" s="35"/>
      <c r="O388" s="35"/>
      <c r="P388" s="35"/>
      <c r="Q388" s="35"/>
      <c r="R388" s="35"/>
    </row>
    <row r="389" spans="2:18">
      <c r="B389" s="45"/>
      <c r="C389" s="46"/>
      <c r="D389" s="35"/>
      <c r="E389" s="35"/>
      <c r="F389" s="35"/>
      <c r="G389" s="35"/>
      <c r="H389" s="35"/>
      <c r="I389" s="35"/>
      <c r="J389" s="35"/>
      <c r="K389" s="35"/>
      <c r="L389" s="35"/>
      <c r="M389" s="35"/>
      <c r="N389" s="35"/>
      <c r="O389" s="35"/>
      <c r="P389" s="35"/>
      <c r="Q389" s="35"/>
      <c r="R389" s="35"/>
    </row>
    <row r="390" spans="2:18">
      <c r="B390" s="45"/>
      <c r="C390" s="46"/>
      <c r="D390" s="35"/>
      <c r="E390" s="35"/>
      <c r="F390" s="35"/>
      <c r="G390" s="35"/>
      <c r="H390" s="35"/>
      <c r="I390" s="35"/>
      <c r="J390" s="35"/>
      <c r="K390" s="35"/>
      <c r="L390" s="35"/>
      <c r="M390" s="35"/>
      <c r="N390" s="35"/>
      <c r="O390" s="35"/>
      <c r="P390" s="35"/>
      <c r="Q390" s="35"/>
      <c r="R390" s="35"/>
    </row>
    <row r="391" spans="2:18">
      <c r="B391" s="45"/>
      <c r="C391" s="46"/>
      <c r="D391" s="35"/>
      <c r="E391" s="35"/>
      <c r="F391" s="35"/>
      <c r="G391" s="35"/>
      <c r="H391" s="35"/>
      <c r="I391" s="35"/>
      <c r="J391" s="35"/>
      <c r="K391" s="35"/>
      <c r="L391" s="35"/>
      <c r="M391" s="35"/>
      <c r="N391" s="35"/>
      <c r="O391" s="35"/>
      <c r="P391" s="35"/>
      <c r="Q391" s="35"/>
      <c r="R391" s="35"/>
    </row>
    <row r="392" spans="2:18">
      <c r="B392" s="45"/>
      <c r="C392" s="46"/>
      <c r="D392" s="35"/>
      <c r="E392" s="35"/>
      <c r="F392" s="35"/>
      <c r="G392" s="35"/>
      <c r="H392" s="35"/>
      <c r="I392" s="35"/>
      <c r="J392" s="35"/>
      <c r="K392" s="35"/>
      <c r="L392" s="35"/>
      <c r="M392" s="35"/>
      <c r="N392" s="35"/>
      <c r="O392" s="35"/>
      <c r="P392" s="35"/>
      <c r="Q392" s="35"/>
      <c r="R392" s="35"/>
    </row>
    <row r="393" spans="2:18">
      <c r="B393" s="45"/>
      <c r="C393" s="46"/>
      <c r="D393" s="35"/>
      <c r="E393" s="35"/>
      <c r="F393" s="35"/>
      <c r="G393" s="35"/>
      <c r="H393" s="35"/>
      <c r="I393" s="35"/>
      <c r="J393" s="35"/>
      <c r="K393" s="35"/>
      <c r="L393" s="35"/>
      <c r="M393" s="35"/>
      <c r="N393" s="35"/>
      <c r="O393" s="35"/>
      <c r="P393" s="35"/>
      <c r="Q393" s="35"/>
      <c r="R393" s="35"/>
    </row>
    <row r="394" spans="2:18">
      <c r="B394" s="45"/>
      <c r="C394" s="46"/>
      <c r="D394" s="35"/>
      <c r="E394" s="35"/>
      <c r="F394" s="35"/>
      <c r="G394" s="35"/>
      <c r="H394" s="35"/>
      <c r="I394" s="35"/>
      <c r="J394" s="35"/>
      <c r="K394" s="35"/>
      <c r="L394" s="35"/>
      <c r="M394" s="35"/>
      <c r="N394" s="35"/>
      <c r="O394" s="35"/>
      <c r="P394" s="35"/>
      <c r="Q394" s="35"/>
      <c r="R394" s="35"/>
    </row>
    <row r="395" spans="2:18">
      <c r="B395" s="45"/>
      <c r="C395" s="46"/>
      <c r="D395" s="41"/>
      <c r="E395" s="41"/>
      <c r="F395" s="41"/>
      <c r="G395" s="41"/>
      <c r="H395" s="41"/>
      <c r="I395" s="41"/>
      <c r="J395" s="41"/>
      <c r="K395" s="41"/>
      <c r="L395" s="41"/>
      <c r="M395" s="41"/>
      <c r="N395" s="41"/>
      <c r="O395" s="41"/>
      <c r="P395" s="41"/>
      <c r="Q395" s="41"/>
      <c r="R395" s="41"/>
    </row>
    <row r="396" spans="2:18">
      <c r="B396" s="45"/>
      <c r="C396" s="46"/>
      <c r="D396" s="35"/>
      <c r="E396" s="35"/>
      <c r="F396" s="35"/>
      <c r="G396" s="35"/>
      <c r="H396" s="35"/>
      <c r="I396" s="35"/>
      <c r="J396" s="35"/>
      <c r="K396" s="35"/>
      <c r="L396" s="35"/>
      <c r="M396" s="35"/>
      <c r="N396" s="35"/>
      <c r="O396" s="35"/>
      <c r="P396" s="35"/>
      <c r="Q396" s="35"/>
      <c r="R396" s="35"/>
    </row>
    <row r="397" spans="2:18">
      <c r="B397" s="45"/>
      <c r="C397" s="46"/>
      <c r="D397" s="35"/>
      <c r="E397" s="35"/>
      <c r="F397" s="35"/>
      <c r="G397" s="35"/>
      <c r="H397" s="35"/>
      <c r="I397" s="35"/>
      <c r="J397" s="35"/>
      <c r="K397" s="35"/>
      <c r="L397" s="35"/>
      <c r="M397" s="35"/>
      <c r="N397" s="35"/>
      <c r="O397" s="35"/>
      <c r="P397" s="35"/>
      <c r="Q397" s="35"/>
      <c r="R397" s="35"/>
    </row>
    <row r="398" spans="2:18">
      <c r="B398" s="45"/>
      <c r="C398" s="46"/>
      <c r="D398" s="35"/>
      <c r="E398" s="35"/>
      <c r="F398" s="35"/>
      <c r="G398" s="35"/>
      <c r="H398" s="35"/>
      <c r="I398" s="35"/>
      <c r="J398" s="35"/>
      <c r="K398" s="35"/>
      <c r="L398" s="35"/>
      <c r="M398" s="35"/>
      <c r="N398" s="35"/>
      <c r="O398" s="35"/>
      <c r="P398" s="35"/>
      <c r="Q398" s="35"/>
      <c r="R398" s="35"/>
    </row>
    <row r="399" spans="2:18">
      <c r="B399" s="45"/>
      <c r="C399" s="46"/>
      <c r="D399" s="35"/>
      <c r="E399" s="35"/>
      <c r="F399" s="35"/>
      <c r="G399" s="35"/>
      <c r="H399" s="35"/>
      <c r="I399" s="35"/>
      <c r="J399" s="35"/>
      <c r="K399" s="35"/>
      <c r="L399" s="35"/>
      <c r="M399" s="35"/>
      <c r="N399" s="35"/>
      <c r="O399" s="35"/>
      <c r="P399" s="35"/>
      <c r="Q399" s="35"/>
      <c r="R399" s="35"/>
    </row>
    <row r="400" spans="2:18">
      <c r="B400" s="45"/>
      <c r="C400" s="46"/>
      <c r="D400" s="35"/>
      <c r="E400" s="35"/>
      <c r="F400" s="35"/>
      <c r="G400" s="35"/>
      <c r="H400" s="35"/>
      <c r="I400" s="35"/>
      <c r="J400" s="35"/>
      <c r="K400" s="35"/>
      <c r="L400" s="35"/>
      <c r="M400" s="35"/>
      <c r="N400" s="35"/>
      <c r="O400" s="35"/>
      <c r="P400" s="35"/>
      <c r="Q400" s="35"/>
      <c r="R400" s="35"/>
    </row>
    <row r="401" spans="2:18">
      <c r="B401" s="45"/>
      <c r="C401" s="46"/>
      <c r="D401" s="35"/>
      <c r="E401" s="35"/>
      <c r="F401" s="35"/>
      <c r="G401" s="35"/>
      <c r="H401" s="35"/>
      <c r="I401" s="35"/>
      <c r="J401" s="35"/>
      <c r="K401" s="35"/>
      <c r="L401" s="35"/>
      <c r="M401" s="35"/>
      <c r="N401" s="35"/>
      <c r="O401" s="35"/>
      <c r="P401" s="35"/>
      <c r="Q401" s="35"/>
      <c r="R401" s="35"/>
    </row>
    <row r="402" spans="2:18">
      <c r="B402" s="45"/>
      <c r="C402" s="46"/>
      <c r="D402" s="35"/>
      <c r="E402" s="35"/>
      <c r="F402" s="35"/>
      <c r="G402" s="35"/>
      <c r="H402" s="35"/>
      <c r="I402" s="35"/>
      <c r="J402" s="35"/>
      <c r="K402" s="35"/>
      <c r="L402" s="35"/>
      <c r="M402" s="35"/>
      <c r="N402" s="35"/>
      <c r="O402" s="35"/>
      <c r="P402" s="35"/>
      <c r="Q402" s="35"/>
      <c r="R402" s="35"/>
    </row>
    <row r="403" spans="2:18">
      <c r="B403" s="45"/>
      <c r="C403" s="46"/>
      <c r="D403" s="35"/>
      <c r="E403" s="35"/>
      <c r="F403" s="35"/>
      <c r="G403" s="35"/>
      <c r="H403" s="35"/>
      <c r="I403" s="35"/>
      <c r="J403" s="35"/>
      <c r="K403" s="35"/>
      <c r="L403" s="35"/>
      <c r="M403" s="35"/>
      <c r="N403" s="35"/>
      <c r="O403" s="35"/>
      <c r="P403" s="35"/>
      <c r="Q403" s="35"/>
      <c r="R403" s="35"/>
    </row>
    <row r="404" spans="2:18">
      <c r="B404" s="45"/>
      <c r="C404" s="46"/>
      <c r="D404" s="37"/>
      <c r="E404" s="37"/>
      <c r="F404" s="37"/>
      <c r="G404" s="37"/>
      <c r="H404" s="37"/>
      <c r="I404" s="37"/>
      <c r="J404" s="37"/>
      <c r="K404" s="37"/>
      <c r="L404" s="37"/>
      <c r="M404" s="37"/>
      <c r="N404" s="37"/>
      <c r="O404" s="37"/>
      <c r="P404" s="37"/>
      <c r="Q404" s="37"/>
      <c r="R404" s="37"/>
    </row>
    <row r="405" spans="2:18">
      <c r="B405" s="45"/>
      <c r="C405" s="46"/>
      <c r="D405" s="35"/>
      <c r="E405" s="35"/>
      <c r="F405" s="35"/>
      <c r="G405" s="35"/>
      <c r="H405" s="35"/>
      <c r="I405" s="35"/>
      <c r="J405" s="35"/>
      <c r="K405" s="35"/>
      <c r="L405" s="35"/>
      <c r="M405" s="35"/>
      <c r="N405" s="35"/>
      <c r="O405" s="35"/>
      <c r="P405" s="35"/>
      <c r="Q405" s="35"/>
      <c r="R405" s="35"/>
    </row>
    <row r="406" spans="2:18">
      <c r="B406" s="45"/>
      <c r="C406" s="46"/>
      <c r="D406" s="35"/>
      <c r="E406" s="35"/>
      <c r="F406" s="35"/>
      <c r="G406" s="35"/>
      <c r="H406" s="35"/>
      <c r="I406" s="35"/>
      <c r="J406" s="35"/>
      <c r="K406" s="35"/>
      <c r="L406" s="35"/>
      <c r="M406" s="35"/>
      <c r="N406" s="35"/>
      <c r="O406" s="35"/>
      <c r="P406" s="35"/>
      <c r="Q406" s="35"/>
      <c r="R406" s="35"/>
    </row>
    <row r="408" spans="2:18">
      <c r="B408" s="31"/>
    </row>
    <row r="409" spans="2:18">
      <c r="B409" s="45"/>
      <c r="C409" s="46"/>
      <c r="D409" s="35"/>
      <c r="E409" s="35"/>
      <c r="F409" s="35"/>
      <c r="G409" s="35"/>
      <c r="H409" s="35"/>
      <c r="I409" s="35"/>
      <c r="J409" s="35"/>
      <c r="K409" s="35"/>
      <c r="L409" s="35"/>
      <c r="M409" s="35"/>
      <c r="N409" s="35"/>
      <c r="O409" s="35"/>
      <c r="P409" s="35"/>
      <c r="Q409" s="35"/>
      <c r="R409" s="35"/>
    </row>
    <row r="410" spans="2:18">
      <c r="B410" s="45"/>
      <c r="C410" s="46"/>
      <c r="D410" s="41"/>
      <c r="E410" s="41"/>
      <c r="F410" s="41"/>
      <c r="G410" s="41"/>
      <c r="H410" s="41"/>
      <c r="I410" s="41"/>
      <c r="J410" s="41"/>
      <c r="K410" s="41"/>
      <c r="L410" s="41"/>
      <c r="M410" s="41"/>
      <c r="N410" s="41"/>
      <c r="O410" s="41"/>
      <c r="P410" s="41"/>
      <c r="Q410" s="41"/>
      <c r="R410" s="41"/>
    </row>
    <row r="411" spans="2:18">
      <c r="B411" s="45"/>
      <c r="C411" s="46"/>
      <c r="D411" s="35"/>
      <c r="E411" s="35"/>
      <c r="F411" s="35"/>
      <c r="G411" s="35"/>
      <c r="H411" s="35"/>
      <c r="I411" s="35"/>
      <c r="J411" s="35"/>
      <c r="K411" s="35"/>
      <c r="L411" s="35"/>
      <c r="M411" s="35"/>
      <c r="N411" s="35"/>
      <c r="O411" s="35"/>
      <c r="P411" s="35"/>
      <c r="Q411" s="35"/>
      <c r="R411" s="35"/>
    </row>
    <row r="412" spans="2:18">
      <c r="B412" s="45"/>
      <c r="C412" s="46"/>
      <c r="D412" s="35"/>
      <c r="E412" s="35"/>
      <c r="F412" s="35"/>
      <c r="G412" s="35"/>
      <c r="H412" s="35"/>
      <c r="I412" s="35"/>
      <c r="J412" s="35"/>
      <c r="K412" s="35"/>
      <c r="L412" s="35"/>
      <c r="M412" s="35"/>
      <c r="N412" s="35"/>
      <c r="O412" s="35"/>
      <c r="P412" s="35"/>
      <c r="Q412" s="35"/>
      <c r="R412" s="35"/>
    </row>
    <row r="413" spans="2:18">
      <c r="B413" s="45"/>
      <c r="C413" s="46"/>
      <c r="D413" s="35"/>
      <c r="E413" s="35"/>
      <c r="F413" s="35"/>
      <c r="G413" s="35"/>
      <c r="H413" s="35"/>
      <c r="I413" s="35"/>
      <c r="J413" s="35"/>
      <c r="K413" s="35"/>
      <c r="L413" s="35"/>
      <c r="M413" s="35"/>
      <c r="N413" s="35"/>
      <c r="O413" s="35"/>
      <c r="P413" s="35"/>
      <c r="Q413" s="35"/>
      <c r="R413" s="35"/>
    </row>
    <row r="414" spans="2:18">
      <c r="B414" s="45"/>
      <c r="C414" s="46"/>
      <c r="D414" s="35"/>
      <c r="E414" s="35"/>
      <c r="F414" s="35"/>
      <c r="G414" s="35"/>
      <c r="H414" s="35"/>
      <c r="I414" s="35"/>
      <c r="J414" s="35"/>
      <c r="K414" s="35"/>
      <c r="L414" s="35"/>
      <c r="M414" s="35"/>
      <c r="N414" s="35"/>
      <c r="O414" s="35"/>
      <c r="P414" s="35"/>
      <c r="Q414" s="35"/>
      <c r="R414" s="35"/>
    </row>
    <row r="415" spans="2:18">
      <c r="B415" s="45"/>
      <c r="C415" s="46"/>
      <c r="D415" s="35"/>
      <c r="E415" s="35"/>
      <c r="F415" s="35"/>
      <c r="G415" s="35"/>
      <c r="H415" s="35"/>
      <c r="I415" s="35"/>
      <c r="J415" s="35"/>
      <c r="K415" s="35"/>
      <c r="L415" s="35"/>
      <c r="M415" s="35"/>
      <c r="N415" s="35"/>
      <c r="O415" s="35"/>
      <c r="P415" s="35"/>
      <c r="Q415" s="35"/>
      <c r="R415" s="35"/>
    </row>
    <row r="416" spans="2:18">
      <c r="B416" s="45"/>
      <c r="C416" s="46"/>
      <c r="D416" s="35"/>
      <c r="E416" s="35"/>
      <c r="F416" s="35"/>
      <c r="G416" s="35"/>
      <c r="H416" s="35"/>
      <c r="I416" s="35"/>
      <c r="J416" s="35"/>
      <c r="K416" s="35"/>
      <c r="L416" s="35"/>
      <c r="M416" s="35"/>
      <c r="N416" s="35"/>
      <c r="O416" s="35"/>
      <c r="P416" s="35"/>
      <c r="Q416" s="35"/>
      <c r="R416" s="35"/>
    </row>
    <row r="417" spans="2:18">
      <c r="B417" s="45"/>
      <c r="C417" s="46"/>
      <c r="D417" s="35"/>
      <c r="E417" s="35"/>
      <c r="F417" s="35"/>
      <c r="G417" s="35"/>
      <c r="H417" s="35"/>
      <c r="I417" s="35"/>
      <c r="J417" s="35"/>
      <c r="K417" s="35"/>
      <c r="L417" s="35"/>
      <c r="M417" s="35"/>
      <c r="N417" s="35"/>
      <c r="O417" s="35"/>
      <c r="P417" s="35"/>
      <c r="Q417" s="35"/>
      <c r="R417" s="35"/>
    </row>
    <row r="418" spans="2:18">
      <c r="B418" s="45"/>
      <c r="C418" s="46"/>
      <c r="D418" s="35"/>
      <c r="E418" s="35"/>
      <c r="F418" s="35"/>
      <c r="G418" s="35"/>
      <c r="H418" s="35"/>
      <c r="I418" s="35"/>
      <c r="J418" s="35"/>
      <c r="K418" s="35"/>
      <c r="L418" s="35"/>
      <c r="M418" s="35"/>
      <c r="N418" s="35"/>
      <c r="O418" s="35"/>
      <c r="P418" s="35"/>
      <c r="Q418" s="35"/>
      <c r="R418" s="35"/>
    </row>
    <row r="419" spans="2:18">
      <c r="B419" s="45"/>
      <c r="C419" s="46"/>
      <c r="D419" s="35"/>
      <c r="E419" s="35"/>
      <c r="F419" s="35"/>
      <c r="G419" s="35"/>
      <c r="H419" s="35"/>
      <c r="I419" s="35"/>
      <c r="J419" s="35"/>
      <c r="K419" s="35"/>
      <c r="L419" s="35"/>
      <c r="M419" s="35"/>
      <c r="N419" s="35"/>
      <c r="O419" s="35"/>
      <c r="P419" s="35"/>
      <c r="Q419" s="35"/>
      <c r="R419" s="35"/>
    </row>
    <row r="420" spans="2:18">
      <c r="B420" s="45"/>
      <c r="C420" s="46"/>
      <c r="D420" s="35"/>
      <c r="E420" s="35"/>
      <c r="F420" s="35"/>
      <c r="G420" s="35"/>
      <c r="H420" s="35"/>
      <c r="I420" s="35"/>
      <c r="J420" s="35"/>
      <c r="K420" s="35"/>
      <c r="L420" s="35"/>
      <c r="M420" s="35"/>
      <c r="N420" s="35"/>
      <c r="O420" s="35"/>
      <c r="P420" s="35"/>
      <c r="Q420" s="35"/>
      <c r="R420" s="35"/>
    </row>
    <row r="421" spans="2:18">
      <c r="B421" s="45"/>
      <c r="C421" s="46"/>
      <c r="D421" s="35"/>
      <c r="E421" s="35"/>
      <c r="F421" s="35"/>
      <c r="G421" s="35"/>
      <c r="H421" s="35"/>
      <c r="I421" s="35"/>
      <c r="J421" s="35"/>
      <c r="K421" s="35"/>
      <c r="L421" s="35"/>
      <c r="M421" s="35"/>
      <c r="N421" s="35"/>
      <c r="O421" s="35"/>
      <c r="P421" s="35"/>
      <c r="Q421" s="35"/>
      <c r="R421" s="35"/>
    </row>
    <row r="422" spans="2:18">
      <c r="B422" s="45"/>
      <c r="C422" s="46"/>
      <c r="D422" s="35"/>
      <c r="E422" s="35"/>
      <c r="F422" s="35"/>
      <c r="G422" s="35"/>
      <c r="H422" s="35"/>
      <c r="I422" s="35"/>
      <c r="J422" s="35"/>
      <c r="K422" s="35"/>
      <c r="L422" s="35"/>
      <c r="M422" s="35"/>
      <c r="N422" s="35"/>
      <c r="O422" s="35"/>
      <c r="P422" s="35"/>
      <c r="Q422" s="35"/>
      <c r="R422" s="35"/>
    </row>
    <row r="423" spans="2:18">
      <c r="B423" s="45"/>
      <c r="C423" s="46"/>
      <c r="D423" s="35"/>
      <c r="E423" s="35"/>
      <c r="F423" s="35"/>
      <c r="G423" s="35"/>
      <c r="H423" s="35"/>
      <c r="I423" s="35"/>
      <c r="J423" s="35"/>
      <c r="K423" s="35"/>
      <c r="L423" s="35"/>
      <c r="M423" s="35"/>
      <c r="N423" s="35"/>
      <c r="O423" s="35"/>
      <c r="P423" s="35"/>
      <c r="Q423" s="35"/>
      <c r="R423" s="35"/>
    </row>
    <row r="424" spans="2:18">
      <c r="B424" s="45"/>
      <c r="C424" s="46"/>
      <c r="D424" s="35"/>
      <c r="E424" s="35"/>
      <c r="F424" s="35"/>
      <c r="G424" s="35"/>
      <c r="H424" s="35"/>
      <c r="I424" s="35"/>
      <c r="J424" s="35"/>
      <c r="K424" s="35"/>
      <c r="L424" s="35"/>
      <c r="M424" s="35"/>
      <c r="N424" s="35"/>
      <c r="O424" s="35"/>
      <c r="P424" s="35"/>
      <c r="Q424" s="35"/>
      <c r="R424" s="35"/>
    </row>
    <row r="425" spans="2:18">
      <c r="B425" s="45"/>
      <c r="C425" s="46"/>
      <c r="D425" s="35"/>
      <c r="E425" s="35"/>
      <c r="F425" s="35"/>
      <c r="G425" s="35"/>
      <c r="H425" s="35"/>
      <c r="I425" s="35"/>
      <c r="J425" s="35"/>
      <c r="K425" s="35"/>
      <c r="L425" s="35"/>
      <c r="M425" s="35"/>
      <c r="N425" s="35"/>
      <c r="O425" s="35"/>
      <c r="P425" s="35"/>
      <c r="Q425" s="35"/>
      <c r="R425" s="35"/>
    </row>
    <row r="426" spans="2:18">
      <c r="B426" s="45"/>
      <c r="C426" s="46"/>
      <c r="D426" s="41"/>
      <c r="E426" s="41"/>
      <c r="F426" s="41"/>
      <c r="G426" s="41"/>
      <c r="H426" s="41"/>
      <c r="I426" s="41"/>
      <c r="J426" s="41"/>
      <c r="K426" s="41"/>
      <c r="L426" s="41"/>
      <c r="M426" s="41"/>
      <c r="N426" s="41"/>
      <c r="O426" s="41"/>
      <c r="P426" s="41"/>
      <c r="Q426" s="41"/>
      <c r="R426" s="41"/>
    </row>
    <row r="427" spans="2:18">
      <c r="B427" s="45"/>
      <c r="C427" s="46"/>
      <c r="D427" s="35"/>
      <c r="E427" s="35"/>
      <c r="F427" s="35"/>
      <c r="G427" s="35"/>
      <c r="H427" s="35"/>
      <c r="I427" s="35"/>
      <c r="J427" s="35"/>
      <c r="K427" s="35"/>
      <c r="L427" s="35"/>
      <c r="M427" s="35"/>
      <c r="N427" s="35"/>
      <c r="O427" s="35"/>
      <c r="P427" s="35"/>
      <c r="Q427" s="35"/>
      <c r="R427" s="35"/>
    </row>
    <row r="428" spans="2:18">
      <c r="B428" s="45"/>
      <c r="C428" s="46"/>
      <c r="D428" s="35"/>
      <c r="E428" s="35"/>
      <c r="F428" s="35"/>
      <c r="G428" s="35"/>
      <c r="H428" s="35"/>
      <c r="I428" s="35"/>
      <c r="J428" s="35"/>
      <c r="K428" s="35"/>
      <c r="L428" s="35"/>
      <c r="M428" s="35"/>
      <c r="N428" s="35"/>
      <c r="O428" s="35"/>
      <c r="P428" s="35"/>
      <c r="Q428" s="35"/>
      <c r="R428" s="35"/>
    </row>
    <row r="429" spans="2:18">
      <c r="B429" s="45"/>
      <c r="C429" s="46"/>
      <c r="D429" s="35"/>
      <c r="E429" s="35"/>
      <c r="F429" s="35"/>
      <c r="G429" s="35"/>
      <c r="H429" s="35"/>
      <c r="I429" s="35"/>
      <c r="J429" s="35"/>
      <c r="K429" s="35"/>
      <c r="L429" s="35"/>
      <c r="M429" s="35"/>
      <c r="N429" s="35"/>
      <c r="O429" s="35"/>
      <c r="P429" s="35"/>
      <c r="Q429" s="35"/>
      <c r="R429" s="35"/>
    </row>
    <row r="430" spans="2:18">
      <c r="B430" s="45"/>
      <c r="C430" s="46"/>
      <c r="D430" s="35"/>
      <c r="E430" s="35"/>
      <c r="F430" s="35"/>
      <c r="G430" s="35"/>
      <c r="H430" s="35"/>
      <c r="I430" s="35"/>
      <c r="J430" s="35"/>
      <c r="K430" s="35"/>
      <c r="L430" s="35"/>
      <c r="M430" s="35"/>
      <c r="N430" s="35"/>
      <c r="O430" s="35"/>
      <c r="P430" s="35"/>
      <c r="Q430" s="35"/>
      <c r="R430" s="35"/>
    </row>
    <row r="431" spans="2:18">
      <c r="B431" s="45"/>
      <c r="C431" s="46"/>
      <c r="D431" s="35"/>
      <c r="E431" s="35"/>
      <c r="F431" s="35"/>
      <c r="G431" s="35"/>
      <c r="H431" s="35"/>
      <c r="I431" s="35"/>
      <c r="J431" s="35"/>
      <c r="K431" s="35"/>
      <c r="L431" s="35"/>
      <c r="M431" s="35"/>
      <c r="N431" s="35"/>
      <c r="O431" s="35"/>
      <c r="P431" s="35"/>
      <c r="Q431" s="35"/>
      <c r="R431" s="35"/>
    </row>
    <row r="432" spans="2:18">
      <c r="B432" s="45"/>
      <c r="C432" s="46"/>
      <c r="D432" s="35"/>
      <c r="E432" s="35"/>
      <c r="F432" s="35"/>
      <c r="G432" s="35"/>
      <c r="H432" s="35"/>
      <c r="I432" s="35"/>
      <c r="J432" s="35"/>
      <c r="K432" s="35"/>
      <c r="L432" s="35"/>
      <c r="M432" s="35"/>
      <c r="N432" s="35"/>
      <c r="O432" s="35"/>
      <c r="P432" s="35"/>
      <c r="Q432" s="35"/>
      <c r="R432" s="35"/>
    </row>
    <row r="433" spans="2:18">
      <c r="B433" s="45"/>
      <c r="C433" s="46"/>
      <c r="D433" s="35"/>
      <c r="E433" s="35"/>
      <c r="F433" s="35"/>
      <c r="G433" s="35"/>
      <c r="H433" s="35"/>
      <c r="I433" s="35"/>
      <c r="J433" s="35"/>
      <c r="K433" s="35"/>
      <c r="L433" s="35"/>
      <c r="M433" s="35"/>
      <c r="N433" s="35"/>
      <c r="O433" s="35"/>
      <c r="P433" s="35"/>
      <c r="Q433" s="35"/>
      <c r="R433" s="35"/>
    </row>
    <row r="434" spans="2:18">
      <c r="B434" s="45"/>
      <c r="C434" s="46"/>
      <c r="D434" s="35"/>
      <c r="E434" s="35"/>
      <c r="F434" s="35"/>
      <c r="G434" s="35"/>
      <c r="H434" s="35"/>
      <c r="I434" s="35"/>
      <c r="J434" s="35"/>
      <c r="K434" s="35"/>
      <c r="L434" s="35"/>
      <c r="M434" s="35"/>
      <c r="N434" s="35"/>
      <c r="O434" s="35"/>
      <c r="P434" s="35"/>
      <c r="Q434" s="35"/>
      <c r="R434" s="35"/>
    </row>
    <row r="435" spans="2:18">
      <c r="B435" s="45"/>
      <c r="C435" s="46"/>
      <c r="D435" s="37"/>
      <c r="E435" s="37"/>
      <c r="F435" s="37"/>
      <c r="G435" s="37"/>
      <c r="H435" s="37"/>
      <c r="I435" s="37"/>
      <c r="J435" s="37"/>
      <c r="K435" s="37"/>
      <c r="L435" s="37"/>
      <c r="M435" s="37"/>
      <c r="N435" s="37"/>
      <c r="O435" s="37"/>
      <c r="P435" s="37"/>
      <c r="Q435" s="37"/>
      <c r="R435" s="37"/>
    </row>
    <row r="436" spans="2:18">
      <c r="B436" s="45"/>
      <c r="C436" s="46"/>
      <c r="D436" s="35"/>
      <c r="E436" s="35"/>
      <c r="F436" s="35"/>
      <c r="G436" s="35"/>
      <c r="H436" s="35"/>
      <c r="I436" s="35"/>
      <c r="J436" s="35"/>
      <c r="K436" s="35"/>
      <c r="L436" s="35"/>
      <c r="M436" s="35"/>
      <c r="N436" s="35"/>
      <c r="O436" s="35"/>
      <c r="P436" s="35"/>
      <c r="Q436" s="35"/>
      <c r="R436" s="35"/>
    </row>
    <row r="437" spans="2:18">
      <c r="B437" s="45"/>
      <c r="C437" s="46"/>
      <c r="D437" s="35"/>
      <c r="E437" s="35"/>
      <c r="F437" s="35"/>
      <c r="G437" s="35"/>
      <c r="H437" s="35"/>
      <c r="I437" s="35"/>
      <c r="J437" s="35"/>
      <c r="K437" s="35"/>
      <c r="L437" s="35"/>
      <c r="M437" s="35"/>
      <c r="N437" s="35"/>
      <c r="O437" s="35"/>
      <c r="P437" s="35"/>
      <c r="Q437" s="35"/>
      <c r="R437" s="35"/>
    </row>
  </sheetData>
  <phoneticPr fontId="0" type="noConversion"/>
  <pageMargins left="0.7" right="0.7" top="0.75" bottom="0.7" header="0.5" footer="0.41"/>
  <pageSetup orientation="landscape" r:id="rId1"/>
  <headerFooter alignWithMargins="0">
    <oddFooter>&amp;LDOE Commercial Building Benchmarks - New Construction&amp;CFast Food Restaurant&amp;RVersion 2.0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>
  <sheetPr codeName="Sheet7"/>
  <dimension ref="A1:S133"/>
  <sheetViews>
    <sheetView workbookViewId="0">
      <pane xSplit="1" ySplit="2" topLeftCell="B107" activePane="bottomRight" state="frozen"/>
      <selection activeCell="B2" sqref="B2"/>
      <selection pane="topRight" activeCell="B2" sqref="B2"/>
      <selection pane="bottomLeft" activeCell="B2" sqref="B2"/>
      <selection pane="bottomRight" activeCell="A124" sqref="A124"/>
    </sheetView>
  </sheetViews>
  <sheetFormatPr defaultRowHeight="12.75"/>
  <cols>
    <col min="1" max="1" width="37.83203125" style="28" customWidth="1"/>
    <col min="2" max="2" width="10.6640625" style="28" customWidth="1"/>
    <col min="3" max="3" width="7.1640625" style="28" customWidth="1"/>
    <col min="4" max="4" width="7.83203125" style="28" customWidth="1"/>
    <col min="5" max="5" width="10.5" style="28" customWidth="1"/>
    <col min="6" max="6" width="13.6640625" style="28" bestFit="1" customWidth="1"/>
    <col min="7" max="7" width="10.83203125" style="28" customWidth="1"/>
    <col min="8" max="8" width="10.1640625" style="28" customWidth="1"/>
    <col min="9" max="11" width="9.33203125" style="28"/>
    <col min="12" max="13" width="11" style="28" customWidth="1"/>
    <col min="14" max="14" width="9.33203125" style="28"/>
    <col min="15" max="15" width="13.83203125" style="55" customWidth="1"/>
    <col min="16" max="16" width="12.5" style="55" customWidth="1"/>
    <col min="17" max="17" width="12.6640625" style="28" customWidth="1"/>
    <col min="18" max="18" width="9.33203125" style="28"/>
    <col min="19" max="19" width="13.5" style="28" customWidth="1"/>
    <col min="20" max="16384" width="9.33203125" style="28"/>
  </cols>
  <sheetData>
    <row r="1" spans="1:19" ht="20.25">
      <c r="A1" s="8" t="s">
        <v>211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33"/>
      <c r="P1" s="33"/>
      <c r="Q1" s="24"/>
      <c r="R1" s="24"/>
      <c r="S1" s="24"/>
    </row>
    <row r="2" spans="1:19" ht="52.5">
      <c r="A2" s="33" t="s">
        <v>212</v>
      </c>
      <c r="B2" s="47" t="s">
        <v>213</v>
      </c>
      <c r="C2" s="47" t="s">
        <v>82</v>
      </c>
      <c r="D2" s="48" t="s">
        <v>235</v>
      </c>
      <c r="E2" s="48" t="s">
        <v>236</v>
      </c>
      <c r="F2" s="47" t="s">
        <v>214</v>
      </c>
      <c r="G2" s="47" t="s">
        <v>237</v>
      </c>
      <c r="H2" s="47" t="s">
        <v>238</v>
      </c>
      <c r="I2" s="49" t="s">
        <v>239</v>
      </c>
      <c r="J2" s="49" t="s">
        <v>215</v>
      </c>
      <c r="K2" s="49" t="s">
        <v>240</v>
      </c>
      <c r="L2" s="49" t="s">
        <v>241</v>
      </c>
      <c r="M2" s="49" t="s">
        <v>242</v>
      </c>
      <c r="N2" s="50" t="s">
        <v>216</v>
      </c>
      <c r="O2" s="49" t="s">
        <v>217</v>
      </c>
      <c r="P2" s="49" t="s">
        <v>243</v>
      </c>
      <c r="Q2" s="49" t="s">
        <v>218</v>
      </c>
      <c r="R2" s="49" t="s">
        <v>219</v>
      </c>
      <c r="S2" s="49" t="s">
        <v>1092</v>
      </c>
    </row>
    <row r="3" spans="1:19">
      <c r="A3" s="51" t="s">
        <v>1213</v>
      </c>
      <c r="B3" s="51" t="s">
        <v>390</v>
      </c>
      <c r="C3" s="51">
        <v>1</v>
      </c>
      <c r="D3" s="104">
        <v>10.03352832</v>
      </c>
      <c r="E3" s="52">
        <v>30.58222029909675</v>
      </c>
      <c r="F3" s="53">
        <v>3.0480025892922131</v>
      </c>
      <c r="G3" s="52">
        <v>8.3600077667016581</v>
      </c>
      <c r="H3" s="52">
        <v>2.23</v>
      </c>
      <c r="I3" s="53"/>
      <c r="J3" s="53">
        <v>0</v>
      </c>
      <c r="K3" s="53">
        <v>22.604189999999999</v>
      </c>
      <c r="L3" s="89">
        <v>21.529999999999998</v>
      </c>
      <c r="M3" s="87"/>
      <c r="N3" s="54">
        <v>3.7854000000000001</v>
      </c>
      <c r="O3" s="88"/>
      <c r="P3" s="88">
        <v>6</v>
      </c>
      <c r="Q3" s="53">
        <v>60.201169920000012</v>
      </c>
      <c r="R3" s="53">
        <v>67.960368000000003</v>
      </c>
      <c r="S3" s="87">
        <v>1.115690803216336</v>
      </c>
    </row>
    <row r="4" spans="1:19">
      <c r="A4" s="51" t="s">
        <v>1214</v>
      </c>
      <c r="B4" s="51" t="s">
        <v>390</v>
      </c>
      <c r="C4" s="51">
        <v>1</v>
      </c>
      <c r="D4" s="104">
        <v>5.20257024</v>
      </c>
      <c r="E4" s="52">
        <v>15.857447562494606</v>
      </c>
      <c r="F4" s="53">
        <v>3.0480025892922122</v>
      </c>
      <c r="G4" s="52">
        <v>0</v>
      </c>
      <c r="H4" s="52">
        <v>0</v>
      </c>
      <c r="I4" s="53"/>
      <c r="J4" s="53">
        <v>0</v>
      </c>
      <c r="K4" s="53">
        <v>10.7639</v>
      </c>
      <c r="L4" s="89">
        <v>1.08</v>
      </c>
      <c r="M4" s="87"/>
      <c r="N4" s="54"/>
      <c r="O4" s="88"/>
      <c r="P4" s="88">
        <v>0.75</v>
      </c>
      <c r="Q4" s="53">
        <v>3.9019276800000005</v>
      </c>
      <c r="R4" s="53"/>
      <c r="S4" s="99">
        <v>0</v>
      </c>
    </row>
    <row r="5" spans="1:19">
      <c r="A5" s="51" t="s">
        <v>1215</v>
      </c>
      <c r="B5" s="51" t="s">
        <v>390</v>
      </c>
      <c r="C5" s="51">
        <v>1</v>
      </c>
      <c r="D5" s="104">
        <v>39.0192768</v>
      </c>
      <c r="E5" s="52">
        <v>118.93085671870958</v>
      </c>
      <c r="F5" s="53">
        <v>3.0480025892922131</v>
      </c>
      <c r="G5" s="52">
        <v>18.580017261401533</v>
      </c>
      <c r="H5" s="52">
        <v>8.92</v>
      </c>
      <c r="I5" s="53">
        <v>1</v>
      </c>
      <c r="J5" s="53">
        <v>39.0192768</v>
      </c>
      <c r="K5" s="53">
        <v>13.993069999999999</v>
      </c>
      <c r="L5" s="89">
        <v>10.76</v>
      </c>
      <c r="M5" s="87"/>
      <c r="N5" s="54"/>
      <c r="O5" s="88">
        <v>10</v>
      </c>
      <c r="P5" s="88"/>
      <c r="Q5" s="53">
        <v>390.19276799999994</v>
      </c>
      <c r="R5" s="53"/>
      <c r="S5" s="87">
        <v>0.637613862316595</v>
      </c>
    </row>
    <row r="6" spans="1:19">
      <c r="A6" s="51" t="s">
        <v>1216</v>
      </c>
      <c r="B6" s="51" t="s">
        <v>390</v>
      </c>
      <c r="C6" s="51">
        <v>1</v>
      </c>
      <c r="D6" s="104">
        <v>11.70578304</v>
      </c>
      <c r="E6" s="52">
        <v>35.679257015612876</v>
      </c>
      <c r="F6" s="53">
        <v>3.0480025892922131</v>
      </c>
      <c r="G6" s="52">
        <v>0</v>
      </c>
      <c r="H6" s="52">
        <v>0</v>
      </c>
      <c r="I6" s="53">
        <v>5</v>
      </c>
      <c r="J6" s="53">
        <v>2.3411566079999999</v>
      </c>
      <c r="K6" s="53">
        <v>13.993069999999999</v>
      </c>
      <c r="L6" s="89">
        <v>21.529999999999998</v>
      </c>
      <c r="M6" s="87"/>
      <c r="N6" s="54"/>
      <c r="O6" s="88"/>
      <c r="P6" s="88">
        <v>1.5</v>
      </c>
      <c r="Q6" s="53">
        <v>17.55867456</v>
      </c>
      <c r="R6" s="53"/>
      <c r="S6" s="99">
        <v>0</v>
      </c>
    </row>
    <row r="7" spans="1:19">
      <c r="A7" s="51" t="s">
        <v>1217</v>
      </c>
      <c r="B7" s="51" t="s">
        <v>390</v>
      </c>
      <c r="C7" s="51">
        <v>1</v>
      </c>
      <c r="D7" s="104">
        <v>15.329001600000002</v>
      </c>
      <c r="E7" s="52">
        <v>46.722836568064473</v>
      </c>
      <c r="F7" s="53">
        <v>3.0480025892922127</v>
      </c>
      <c r="G7" s="52">
        <v>0</v>
      </c>
      <c r="H7" s="52">
        <v>0</v>
      </c>
      <c r="I7" s="53">
        <v>5</v>
      </c>
      <c r="J7" s="53">
        <v>3.0658003200000001</v>
      </c>
      <c r="K7" s="53">
        <v>13.993069999999999</v>
      </c>
      <c r="L7" s="89">
        <v>21.529999999999998</v>
      </c>
      <c r="M7" s="87"/>
      <c r="N7" s="54"/>
      <c r="O7" s="88"/>
      <c r="P7" s="88">
        <v>1.5</v>
      </c>
      <c r="Q7" s="53">
        <v>22.993502400000001</v>
      </c>
      <c r="R7" s="53"/>
      <c r="S7" s="99">
        <v>0</v>
      </c>
    </row>
    <row r="8" spans="1:19">
      <c r="A8" s="51" t="s">
        <v>1218</v>
      </c>
      <c r="B8" s="51" t="s">
        <v>390</v>
      </c>
      <c r="C8" s="51">
        <v>1</v>
      </c>
      <c r="D8" s="104">
        <v>11.70578304</v>
      </c>
      <c r="E8" s="52">
        <v>35.679257015612876</v>
      </c>
      <c r="F8" s="53">
        <v>3.0480025892922131</v>
      </c>
      <c r="G8" s="52">
        <v>0</v>
      </c>
      <c r="H8" s="52">
        <v>0</v>
      </c>
      <c r="I8" s="53">
        <v>20</v>
      </c>
      <c r="J8" s="53">
        <v>0.58528915199999998</v>
      </c>
      <c r="K8" s="53">
        <v>19.375019999999999</v>
      </c>
      <c r="L8" s="89">
        <v>11.840000000000002</v>
      </c>
      <c r="M8" s="87"/>
      <c r="N8" s="54"/>
      <c r="O8" s="88">
        <v>10</v>
      </c>
      <c r="P8" s="88"/>
      <c r="Q8" s="53">
        <v>5.85289152</v>
      </c>
      <c r="R8" s="53"/>
      <c r="S8" s="99">
        <v>0</v>
      </c>
    </row>
    <row r="9" spans="1:19">
      <c r="A9" s="51" t="s">
        <v>1219</v>
      </c>
      <c r="B9" s="51" t="s">
        <v>390</v>
      </c>
      <c r="C9" s="51">
        <v>1</v>
      </c>
      <c r="D9" s="104">
        <v>4.1806368000000003</v>
      </c>
      <c r="E9" s="52">
        <v>12.742591791290311</v>
      </c>
      <c r="F9" s="53">
        <v>3.0480025892922127</v>
      </c>
      <c r="G9" s="52">
        <v>8.3600077667016581</v>
      </c>
      <c r="H9" s="52">
        <v>2.3199999999999998</v>
      </c>
      <c r="I9" s="53">
        <v>20</v>
      </c>
      <c r="J9" s="53">
        <v>0.20903184</v>
      </c>
      <c r="K9" s="53">
        <v>19.375019999999999</v>
      </c>
      <c r="L9" s="89">
        <v>11.840000000000002</v>
      </c>
      <c r="M9" s="87"/>
      <c r="N9" s="54"/>
      <c r="O9" s="88">
        <v>10</v>
      </c>
      <c r="P9" s="88"/>
      <c r="Q9" s="53">
        <v>2.0903184000000001</v>
      </c>
      <c r="R9" s="53"/>
      <c r="S9" s="87">
        <v>2.6776579277192067</v>
      </c>
    </row>
    <row r="10" spans="1:19">
      <c r="A10" s="51" t="s">
        <v>1220</v>
      </c>
      <c r="B10" s="51" t="s">
        <v>390</v>
      </c>
      <c r="C10" s="51">
        <v>1</v>
      </c>
      <c r="D10" s="104">
        <v>9.10449792</v>
      </c>
      <c r="E10" s="52">
        <v>27.750533234365566</v>
      </c>
      <c r="F10" s="53">
        <v>3.0480025892922127</v>
      </c>
      <c r="G10" s="52">
        <v>6.500006038703444</v>
      </c>
      <c r="H10" s="52">
        <v>0</v>
      </c>
      <c r="I10" s="53"/>
      <c r="J10" s="53">
        <v>0</v>
      </c>
      <c r="K10" s="53">
        <v>7.5347299999999988</v>
      </c>
      <c r="L10" s="89">
        <v>53.82</v>
      </c>
      <c r="M10" s="87"/>
      <c r="N10" s="54"/>
      <c r="O10" s="88"/>
      <c r="P10" s="88">
        <v>0.25</v>
      </c>
      <c r="Q10" s="53">
        <v>2.2761244800000004</v>
      </c>
      <c r="R10" s="53"/>
      <c r="S10" s="87">
        <v>0.95597957213390783</v>
      </c>
    </row>
    <row r="11" spans="1:19">
      <c r="A11" s="51" t="s">
        <v>1221</v>
      </c>
      <c r="B11" s="51" t="s">
        <v>390</v>
      </c>
      <c r="C11" s="51">
        <v>1</v>
      </c>
      <c r="D11" s="104">
        <v>8.45417664</v>
      </c>
      <c r="E11" s="52">
        <v>25.768352289053741</v>
      </c>
      <c r="F11" s="53">
        <v>3.0480025892922131</v>
      </c>
      <c r="G11" s="52">
        <v>18.580017261401533</v>
      </c>
      <c r="H11" s="52">
        <v>0</v>
      </c>
      <c r="I11" s="53"/>
      <c r="J11" s="53">
        <v>0</v>
      </c>
      <c r="K11" s="53">
        <v>7.5347299999999988</v>
      </c>
      <c r="L11" s="89">
        <v>53.82</v>
      </c>
      <c r="M11" s="87"/>
      <c r="N11" s="54"/>
      <c r="O11" s="88"/>
      <c r="P11" s="88">
        <v>0.25</v>
      </c>
      <c r="Q11" s="53">
        <v>2.1135441600000004</v>
      </c>
      <c r="R11" s="53"/>
      <c r="S11" s="87">
        <v>2.9428332106919766</v>
      </c>
    </row>
    <row r="12" spans="1:19">
      <c r="A12" s="51" t="s">
        <v>1222</v>
      </c>
      <c r="B12" s="51" t="s">
        <v>390</v>
      </c>
      <c r="C12" s="51">
        <v>1</v>
      </c>
      <c r="D12" s="104">
        <v>5.0167641600000001</v>
      </c>
      <c r="E12" s="52">
        <v>15.291110149548375</v>
      </c>
      <c r="F12" s="53">
        <v>3.0480025892922131</v>
      </c>
      <c r="G12" s="52">
        <v>0</v>
      </c>
      <c r="H12" s="52">
        <v>0</v>
      </c>
      <c r="I12" s="53">
        <v>20</v>
      </c>
      <c r="J12" s="53">
        <v>0.25083820800000001</v>
      </c>
      <c r="K12" s="53">
        <v>19.375019999999999</v>
      </c>
      <c r="L12" s="89">
        <v>11.840000000000002</v>
      </c>
      <c r="M12" s="87"/>
      <c r="N12" s="54"/>
      <c r="O12" s="88">
        <v>10</v>
      </c>
      <c r="P12" s="88"/>
      <c r="Q12" s="53">
        <v>2.5083820800000001</v>
      </c>
      <c r="R12" s="53"/>
      <c r="S12" s="99">
        <v>0</v>
      </c>
    </row>
    <row r="13" spans="1:19">
      <c r="A13" s="51" t="s">
        <v>1223</v>
      </c>
      <c r="B13" s="51" t="s">
        <v>390</v>
      </c>
      <c r="C13" s="51">
        <v>1</v>
      </c>
      <c r="D13" s="104">
        <v>13.0064256</v>
      </c>
      <c r="E13" s="52">
        <v>39.643618906236519</v>
      </c>
      <c r="F13" s="53">
        <v>3.0480025892922127</v>
      </c>
      <c r="G13" s="52">
        <v>0</v>
      </c>
      <c r="H13" s="52">
        <v>0</v>
      </c>
      <c r="I13" s="53"/>
      <c r="J13" s="53">
        <v>0</v>
      </c>
      <c r="K13" s="53">
        <v>8.6111199999999997</v>
      </c>
      <c r="L13" s="89">
        <v>4.3099999999999996</v>
      </c>
      <c r="M13" s="87"/>
      <c r="N13" s="54"/>
      <c r="O13" s="88"/>
      <c r="P13" s="88">
        <v>0.25</v>
      </c>
      <c r="Q13" s="53">
        <v>3.2516064</v>
      </c>
      <c r="R13" s="53"/>
      <c r="S13" s="99">
        <v>0</v>
      </c>
    </row>
    <row r="14" spans="1:19">
      <c r="A14" s="51" t="s">
        <v>1224</v>
      </c>
      <c r="B14" s="51" t="s">
        <v>390</v>
      </c>
      <c r="C14" s="51">
        <v>1</v>
      </c>
      <c r="D14" s="104">
        <v>10.40514048</v>
      </c>
      <c r="E14" s="52">
        <v>31.714895124989212</v>
      </c>
      <c r="F14" s="53">
        <v>3.0480025892922122</v>
      </c>
      <c r="G14" s="52">
        <v>0</v>
      </c>
      <c r="H14" s="52">
        <v>0</v>
      </c>
      <c r="I14" s="53">
        <v>20</v>
      </c>
      <c r="J14" s="53">
        <v>0.52025702400000007</v>
      </c>
      <c r="K14" s="53">
        <v>19.375019999999999</v>
      </c>
      <c r="L14" s="89">
        <v>11.840000000000002</v>
      </c>
      <c r="M14" s="87"/>
      <c r="N14" s="54"/>
      <c r="O14" s="88">
        <v>10</v>
      </c>
      <c r="P14" s="88"/>
      <c r="Q14" s="53">
        <v>5.2025702400000009</v>
      </c>
      <c r="R14" s="53"/>
      <c r="S14" s="99">
        <v>0</v>
      </c>
    </row>
    <row r="15" spans="1:19">
      <c r="A15" s="51" t="s">
        <v>1225</v>
      </c>
      <c r="B15" s="51" t="s">
        <v>390</v>
      </c>
      <c r="C15" s="51">
        <v>1</v>
      </c>
      <c r="D15" s="104">
        <v>57.785690879999997</v>
      </c>
      <c r="E15" s="52">
        <v>176.13093542627939</v>
      </c>
      <c r="F15" s="53">
        <v>3.0480025892922127</v>
      </c>
      <c r="G15" s="52">
        <v>20.440018989399753</v>
      </c>
      <c r="H15" s="52">
        <v>8.92</v>
      </c>
      <c r="I15" s="53">
        <v>3.3333333333333335</v>
      </c>
      <c r="J15" s="53">
        <v>17.335707264</v>
      </c>
      <c r="K15" s="53">
        <v>10.7639</v>
      </c>
      <c r="L15" s="89">
        <v>11.840000000000002</v>
      </c>
      <c r="M15" s="87"/>
      <c r="N15" s="54"/>
      <c r="O15" s="88">
        <v>8</v>
      </c>
      <c r="P15" s="88"/>
      <c r="Q15" s="53">
        <v>138.68565811200003</v>
      </c>
      <c r="R15" s="53"/>
      <c r="S15" s="87">
        <v>0.4736437795035553</v>
      </c>
    </row>
    <row r="16" spans="1:19">
      <c r="A16" s="51" t="s">
        <v>1226</v>
      </c>
      <c r="B16" s="51" t="s">
        <v>390</v>
      </c>
      <c r="C16" s="51">
        <v>1</v>
      </c>
      <c r="D16" s="104">
        <v>22.296729600000003</v>
      </c>
      <c r="E16" s="52">
        <v>67.960489553548314</v>
      </c>
      <c r="F16" s="53">
        <v>3.0480025892922118</v>
      </c>
      <c r="G16" s="52">
        <v>0</v>
      </c>
      <c r="H16" s="52">
        <v>0</v>
      </c>
      <c r="I16" s="53"/>
      <c r="J16" s="53">
        <v>0</v>
      </c>
      <c r="K16" s="53">
        <v>8.6111199999999997</v>
      </c>
      <c r="L16" s="89">
        <v>4.3099999999999996</v>
      </c>
      <c r="M16" s="87"/>
      <c r="N16" s="54"/>
      <c r="O16" s="88"/>
      <c r="P16" s="88">
        <v>0.25</v>
      </c>
      <c r="Q16" s="53">
        <v>5.5741824000000015</v>
      </c>
      <c r="R16" s="53"/>
      <c r="S16" s="99">
        <v>0</v>
      </c>
    </row>
    <row r="17" spans="1:19">
      <c r="A17" s="51" t="s">
        <v>1227</v>
      </c>
      <c r="B17" s="51" t="s">
        <v>390</v>
      </c>
      <c r="C17" s="51">
        <v>1</v>
      </c>
      <c r="D17" s="104">
        <v>5.0167641600000001</v>
      </c>
      <c r="E17" s="52">
        <v>15.291110149548375</v>
      </c>
      <c r="F17" s="53">
        <v>3.0480025892922131</v>
      </c>
      <c r="G17" s="52">
        <v>5.5700051747043355</v>
      </c>
      <c r="H17" s="52">
        <v>0</v>
      </c>
      <c r="I17" s="53"/>
      <c r="J17" s="53">
        <v>0</v>
      </c>
      <c r="K17" s="53">
        <v>8.6111199999999997</v>
      </c>
      <c r="L17" s="89">
        <v>4.3099999999999996</v>
      </c>
      <c r="M17" s="87"/>
      <c r="N17" s="54"/>
      <c r="O17" s="88"/>
      <c r="P17" s="88">
        <v>10</v>
      </c>
      <c r="Q17" s="53">
        <v>50.167641600000003</v>
      </c>
      <c r="R17" s="100">
        <v>42.475230000000003</v>
      </c>
      <c r="S17" s="87">
        <v>1.4866980320370795</v>
      </c>
    </row>
    <row r="18" spans="1:19">
      <c r="A18" s="51" t="s">
        <v>1228</v>
      </c>
      <c r="B18" s="51" t="s">
        <v>390</v>
      </c>
      <c r="C18" s="51">
        <v>1</v>
      </c>
      <c r="D18" s="104">
        <v>61.316006400000006</v>
      </c>
      <c r="E18" s="52">
        <v>186.89134627225789</v>
      </c>
      <c r="F18" s="53">
        <v>3.0480025892922127</v>
      </c>
      <c r="G18" s="52">
        <v>20.440018989399753</v>
      </c>
      <c r="H18" s="52">
        <v>5.57</v>
      </c>
      <c r="I18" s="53">
        <v>6.666666666666667</v>
      </c>
      <c r="J18" s="53">
        <v>9.1974009600000013</v>
      </c>
      <c r="K18" s="53">
        <v>9.6875099999999996</v>
      </c>
      <c r="L18" s="89">
        <v>32.29</v>
      </c>
      <c r="M18" s="87"/>
      <c r="N18" s="54"/>
      <c r="O18" s="88">
        <v>8</v>
      </c>
      <c r="P18" s="88"/>
      <c r="Q18" s="53">
        <v>73.57920768000001</v>
      </c>
      <c r="R18" s="100"/>
      <c r="S18" s="87">
        <v>0.44637338007759303</v>
      </c>
    </row>
    <row r="19" spans="1:19">
      <c r="A19" s="51" t="s">
        <v>1229</v>
      </c>
      <c r="B19" s="51" t="s">
        <v>390</v>
      </c>
      <c r="C19" s="51">
        <v>1</v>
      </c>
      <c r="D19" s="104">
        <v>46.079907840000004</v>
      </c>
      <c r="E19" s="52">
        <v>140.45167841066652</v>
      </c>
      <c r="F19" s="53">
        <v>3.0480025892922122</v>
      </c>
      <c r="G19" s="52">
        <v>0</v>
      </c>
      <c r="H19" s="52">
        <v>0</v>
      </c>
      <c r="I19" s="53"/>
      <c r="J19" s="53">
        <v>0</v>
      </c>
      <c r="K19" s="53">
        <v>8.6111199999999997</v>
      </c>
      <c r="L19" s="89">
        <v>4.3099999999999996</v>
      </c>
      <c r="M19" s="87"/>
      <c r="N19" s="54"/>
      <c r="O19" s="88"/>
      <c r="P19" s="88">
        <v>0.25</v>
      </c>
      <c r="Q19" s="53">
        <v>11.519976960000003</v>
      </c>
      <c r="R19" s="100"/>
      <c r="S19" s="99">
        <v>0</v>
      </c>
    </row>
    <row r="20" spans="1:19">
      <c r="A20" s="51" t="s">
        <v>1230</v>
      </c>
      <c r="B20" s="51" t="s">
        <v>390</v>
      </c>
      <c r="C20" s="51">
        <v>1</v>
      </c>
      <c r="D20" s="104">
        <v>33.445094400000002</v>
      </c>
      <c r="E20" s="52">
        <v>101.94073433032248</v>
      </c>
      <c r="F20" s="53">
        <v>3.0480025892922127</v>
      </c>
      <c r="G20" s="52">
        <v>0</v>
      </c>
      <c r="H20" s="52">
        <v>0</v>
      </c>
      <c r="I20" s="53">
        <v>6.666666666666667</v>
      </c>
      <c r="J20" s="53">
        <v>5.0167641600000001</v>
      </c>
      <c r="K20" s="53">
        <v>9.6875099999999996</v>
      </c>
      <c r="L20" s="89">
        <v>32.29</v>
      </c>
      <c r="M20" s="87"/>
      <c r="N20" s="54"/>
      <c r="O20" s="88">
        <v>8</v>
      </c>
      <c r="P20" s="88">
        <v>0</v>
      </c>
      <c r="Q20" s="53">
        <v>40.134113280000001</v>
      </c>
      <c r="R20" s="100"/>
      <c r="S20" s="99">
        <v>0</v>
      </c>
    </row>
    <row r="21" spans="1:19">
      <c r="A21" s="51" t="s">
        <v>1231</v>
      </c>
      <c r="B21" s="51" t="s">
        <v>390</v>
      </c>
      <c r="C21" s="51">
        <v>1</v>
      </c>
      <c r="D21" s="104">
        <v>5.20257024</v>
      </c>
      <c r="E21" s="52">
        <v>15.857447562494606</v>
      </c>
      <c r="F21" s="53">
        <v>3.0480025892922122</v>
      </c>
      <c r="G21" s="52">
        <v>13.940012950696309</v>
      </c>
      <c r="H21" s="52">
        <v>0</v>
      </c>
      <c r="I21" s="53"/>
      <c r="J21" s="53">
        <v>0</v>
      </c>
      <c r="K21" s="53">
        <v>10.7639</v>
      </c>
      <c r="L21" s="89">
        <v>1.08</v>
      </c>
      <c r="M21" s="87"/>
      <c r="N21" s="54"/>
      <c r="O21" s="88"/>
      <c r="P21" s="88">
        <v>0.75</v>
      </c>
      <c r="Q21" s="53">
        <v>3.9019276800000005</v>
      </c>
      <c r="R21" s="100"/>
      <c r="S21" s="87">
        <v>4.9268965541918641</v>
      </c>
    </row>
    <row r="22" spans="1:19">
      <c r="A22" s="51" t="s">
        <v>1232</v>
      </c>
      <c r="B22" s="51" t="s">
        <v>390</v>
      </c>
      <c r="C22" s="51">
        <v>1</v>
      </c>
      <c r="D22" s="104">
        <v>15.60771072</v>
      </c>
      <c r="E22" s="52">
        <v>47.572342687483825</v>
      </c>
      <c r="F22" s="53">
        <v>3.0480025892922127</v>
      </c>
      <c r="G22" s="52">
        <v>4.6500043199955412</v>
      </c>
      <c r="H22" s="52">
        <v>0</v>
      </c>
      <c r="I22" s="53">
        <v>5</v>
      </c>
      <c r="J22" s="53">
        <v>3.1215421440000002</v>
      </c>
      <c r="K22" s="53">
        <v>22.604189999999999</v>
      </c>
      <c r="L22" s="89">
        <v>11.840000000000002</v>
      </c>
      <c r="M22" s="87"/>
      <c r="N22" s="54">
        <v>3.7854000000000001</v>
      </c>
      <c r="O22" s="88"/>
      <c r="P22" s="88">
        <v>1.5</v>
      </c>
      <c r="Q22" s="53">
        <v>23.411566080000004</v>
      </c>
      <c r="R22" s="100">
        <v>79.287096000000005</v>
      </c>
      <c r="S22" s="99">
        <v>0.39893762914049619</v>
      </c>
    </row>
    <row r="23" spans="1:19">
      <c r="A23" s="51" t="s">
        <v>1233</v>
      </c>
      <c r="B23" s="51" t="s">
        <v>390</v>
      </c>
      <c r="C23" s="51">
        <v>1</v>
      </c>
      <c r="D23" s="104">
        <v>13.656746879999998</v>
      </c>
      <c r="E23" s="52">
        <v>41.625799851548344</v>
      </c>
      <c r="F23" s="53">
        <v>3.0480025892922127</v>
      </c>
      <c r="G23" s="52">
        <v>0</v>
      </c>
      <c r="H23" s="52">
        <v>0</v>
      </c>
      <c r="I23" s="53"/>
      <c r="J23" s="53">
        <v>0</v>
      </c>
      <c r="K23" s="53">
        <v>8.6111199999999997</v>
      </c>
      <c r="L23" s="89">
        <v>4.3099999999999996</v>
      </c>
      <c r="M23" s="87"/>
      <c r="N23" s="54"/>
      <c r="O23" s="88"/>
      <c r="P23" s="88">
        <v>0.25</v>
      </c>
      <c r="Q23" s="53">
        <v>3.41418672</v>
      </c>
      <c r="R23" s="100"/>
      <c r="S23" s="99">
        <v>0</v>
      </c>
    </row>
    <row r="24" spans="1:19">
      <c r="A24" s="51" t="s">
        <v>1234</v>
      </c>
      <c r="B24" s="51" t="s">
        <v>390</v>
      </c>
      <c r="C24" s="51">
        <v>1</v>
      </c>
      <c r="D24" s="104">
        <v>40.877337600000004</v>
      </c>
      <c r="E24" s="52">
        <v>124.5942308481719</v>
      </c>
      <c r="F24" s="53">
        <v>3.0480025892922118</v>
      </c>
      <c r="G24" s="52">
        <v>0</v>
      </c>
      <c r="H24" s="52">
        <v>0</v>
      </c>
      <c r="I24" s="53">
        <v>5</v>
      </c>
      <c r="J24" s="53">
        <v>8.1754675199999998</v>
      </c>
      <c r="K24" s="53">
        <v>22.604189999999999</v>
      </c>
      <c r="L24" s="89">
        <v>571.11596230768214</v>
      </c>
      <c r="M24" s="87"/>
      <c r="N24" s="54">
        <v>3.7854000000000001</v>
      </c>
      <c r="O24" s="88"/>
      <c r="P24" s="88">
        <v>1.5</v>
      </c>
      <c r="Q24" s="53">
        <v>61.316006400000013</v>
      </c>
      <c r="R24" s="100">
        <v>207.65667999999999</v>
      </c>
      <c r="S24" s="99">
        <v>0</v>
      </c>
    </row>
    <row r="25" spans="1:19">
      <c r="A25" s="51" t="s">
        <v>1235</v>
      </c>
      <c r="B25" s="51" t="s">
        <v>390</v>
      </c>
      <c r="C25" s="51">
        <v>1</v>
      </c>
      <c r="D25" s="104">
        <v>5.0167641600000001</v>
      </c>
      <c r="E25" s="52">
        <v>15.291110149548375</v>
      </c>
      <c r="F25" s="53">
        <v>3.0480025892922131</v>
      </c>
      <c r="G25" s="52">
        <v>5.5700051747043355</v>
      </c>
      <c r="H25" s="52">
        <v>0</v>
      </c>
      <c r="I25" s="53"/>
      <c r="J25" s="53">
        <v>0</v>
      </c>
      <c r="K25" s="53">
        <v>8.6111199999999997</v>
      </c>
      <c r="L25" s="89">
        <v>4.3099999999999996</v>
      </c>
      <c r="M25" s="87"/>
      <c r="N25" s="54"/>
      <c r="O25" s="88"/>
      <c r="P25" s="88">
        <v>10</v>
      </c>
      <c r="Q25" s="53">
        <v>50.167641600000003</v>
      </c>
      <c r="R25" s="100">
        <v>42.475230000000003</v>
      </c>
      <c r="S25" s="87">
        <v>1.4866980320370795</v>
      </c>
    </row>
    <row r="26" spans="1:19">
      <c r="A26" s="51" t="s">
        <v>1236</v>
      </c>
      <c r="B26" s="51" t="s">
        <v>390</v>
      </c>
      <c r="C26" s="51">
        <v>1</v>
      </c>
      <c r="D26" s="104">
        <v>16.90835328</v>
      </c>
      <c r="E26" s="52">
        <v>51.536704578107482</v>
      </c>
      <c r="F26" s="53">
        <v>3.0480025892922131</v>
      </c>
      <c r="G26" s="52">
        <v>0</v>
      </c>
      <c r="H26" s="52">
        <v>0</v>
      </c>
      <c r="I26" s="53">
        <v>5</v>
      </c>
      <c r="J26" s="53">
        <v>3.3816706560000003</v>
      </c>
      <c r="K26" s="53">
        <v>22.604189999999999</v>
      </c>
      <c r="L26" s="89">
        <v>21.529999999999998</v>
      </c>
      <c r="M26" s="87"/>
      <c r="N26" s="54"/>
      <c r="O26" s="88">
        <v>10</v>
      </c>
      <c r="P26" s="88"/>
      <c r="Q26" s="53">
        <v>33.816706560000007</v>
      </c>
      <c r="R26" s="100"/>
      <c r="S26" s="99">
        <v>0</v>
      </c>
    </row>
    <row r="27" spans="1:19">
      <c r="A27" s="51" t="s">
        <v>1237</v>
      </c>
      <c r="B27" s="51" t="s">
        <v>390</v>
      </c>
      <c r="C27" s="51">
        <v>1</v>
      </c>
      <c r="D27" s="104">
        <v>46.079907840000004</v>
      </c>
      <c r="E27" s="52">
        <v>140.45167841066652</v>
      </c>
      <c r="F27" s="53">
        <v>3.0480025892922122</v>
      </c>
      <c r="G27" s="52">
        <v>0</v>
      </c>
      <c r="H27" s="52">
        <v>0</v>
      </c>
      <c r="I27" s="53"/>
      <c r="J27" s="53">
        <v>0</v>
      </c>
      <c r="K27" s="53">
        <v>8.6111199999999997</v>
      </c>
      <c r="L27" s="89">
        <v>4.3099999999999996</v>
      </c>
      <c r="M27" s="87"/>
      <c r="N27" s="54"/>
      <c r="O27" s="88"/>
      <c r="P27" s="88">
        <v>0.25</v>
      </c>
      <c r="Q27" s="53">
        <v>11.519976960000003</v>
      </c>
      <c r="R27" s="100"/>
      <c r="S27" s="99">
        <v>0</v>
      </c>
    </row>
    <row r="28" spans="1:19">
      <c r="A28" s="51" t="s">
        <v>1238</v>
      </c>
      <c r="B28" s="51" t="s">
        <v>390</v>
      </c>
      <c r="C28" s="51">
        <v>1</v>
      </c>
      <c r="D28" s="104">
        <v>5.0167641600000001</v>
      </c>
      <c r="E28" s="52">
        <v>15.291110149548375</v>
      </c>
      <c r="F28" s="53">
        <v>3.0480025892922131</v>
      </c>
      <c r="G28" s="52">
        <v>0</v>
      </c>
      <c r="H28" s="52">
        <v>0</v>
      </c>
      <c r="I28" s="53"/>
      <c r="J28" s="53">
        <v>0</v>
      </c>
      <c r="K28" s="53">
        <v>10.7639</v>
      </c>
      <c r="L28" s="89">
        <v>1.08</v>
      </c>
      <c r="M28" s="87"/>
      <c r="N28" s="54"/>
      <c r="O28" s="88"/>
      <c r="P28" s="88">
        <v>0.75</v>
      </c>
      <c r="Q28" s="53">
        <v>3.7625731200000008</v>
      </c>
      <c r="R28" s="100"/>
      <c r="S28" s="99">
        <v>0</v>
      </c>
    </row>
    <row r="29" spans="1:19">
      <c r="A29" s="51" t="s">
        <v>1239</v>
      </c>
      <c r="B29" s="51" t="s">
        <v>390</v>
      </c>
      <c r="C29" s="51">
        <v>1</v>
      </c>
      <c r="D29" s="104">
        <v>24.247693440000003</v>
      </c>
      <c r="E29" s="52">
        <v>73.907032389483788</v>
      </c>
      <c r="F29" s="53">
        <v>3.0480025892922118</v>
      </c>
      <c r="G29" s="52">
        <v>0</v>
      </c>
      <c r="H29" s="52">
        <v>0</v>
      </c>
      <c r="I29" s="53">
        <v>5</v>
      </c>
      <c r="J29" s="53">
        <v>4.8495386880000009</v>
      </c>
      <c r="K29" s="53">
        <v>22.604189999999999</v>
      </c>
      <c r="L29" s="89">
        <v>21.529999999999998</v>
      </c>
      <c r="M29" s="87"/>
      <c r="N29" s="54"/>
      <c r="O29" s="88">
        <v>10</v>
      </c>
      <c r="P29" s="88"/>
      <c r="Q29" s="53">
        <v>48.495386880000012</v>
      </c>
      <c r="R29" s="100"/>
      <c r="S29" s="99">
        <v>0</v>
      </c>
    </row>
    <row r="30" spans="1:19">
      <c r="A30" s="51" t="s">
        <v>1240</v>
      </c>
      <c r="B30" s="51" t="s">
        <v>390</v>
      </c>
      <c r="C30" s="51">
        <v>1</v>
      </c>
      <c r="D30" s="104">
        <v>5.0167641600000001</v>
      </c>
      <c r="E30" s="52">
        <v>15.291110149548375</v>
      </c>
      <c r="F30" s="53">
        <v>3.0480025892922131</v>
      </c>
      <c r="G30" s="52">
        <v>0</v>
      </c>
      <c r="H30" s="52">
        <v>0</v>
      </c>
      <c r="I30" s="53"/>
      <c r="J30" s="53">
        <v>0</v>
      </c>
      <c r="K30" s="53">
        <v>8.6111199999999997</v>
      </c>
      <c r="L30" s="89">
        <v>4.3099999999999996</v>
      </c>
      <c r="M30" s="87"/>
      <c r="N30" s="54"/>
      <c r="O30" s="88"/>
      <c r="P30" s="88">
        <v>10</v>
      </c>
      <c r="Q30" s="53">
        <v>50.167641600000003</v>
      </c>
      <c r="R30" s="100">
        <v>42.475230000000003</v>
      </c>
      <c r="S30" s="99">
        <v>0</v>
      </c>
    </row>
    <row r="31" spans="1:19">
      <c r="A31" s="51" t="s">
        <v>1241</v>
      </c>
      <c r="B31" s="51" t="s">
        <v>390</v>
      </c>
      <c r="C31" s="51">
        <v>1</v>
      </c>
      <c r="D31" s="104">
        <v>44.87216832</v>
      </c>
      <c r="E31" s="52">
        <v>136.770485226516</v>
      </c>
      <c r="F31" s="53">
        <v>3.0480025892922127</v>
      </c>
      <c r="G31" s="52">
        <v>0</v>
      </c>
      <c r="H31" s="52">
        <v>0</v>
      </c>
      <c r="I31" s="53">
        <v>19.999999999999996</v>
      </c>
      <c r="J31" s="53">
        <v>2.2436084160000003</v>
      </c>
      <c r="K31" s="53">
        <v>19.375019999999999</v>
      </c>
      <c r="L31" s="89">
        <v>11.840000000000002</v>
      </c>
      <c r="M31" s="87"/>
      <c r="N31" s="54"/>
      <c r="O31" s="88">
        <v>10</v>
      </c>
      <c r="P31" s="88"/>
      <c r="Q31" s="53">
        <v>22.436084160000004</v>
      </c>
      <c r="R31" s="100"/>
      <c r="S31" s="99">
        <v>0</v>
      </c>
    </row>
    <row r="32" spans="1:19">
      <c r="A32" s="51" t="s">
        <v>1242</v>
      </c>
      <c r="B32" s="51" t="s">
        <v>390</v>
      </c>
      <c r="C32" s="51">
        <v>1</v>
      </c>
      <c r="D32" s="104">
        <v>42.735398400000001</v>
      </c>
      <c r="E32" s="52">
        <v>130.25760497763429</v>
      </c>
      <c r="F32" s="53">
        <v>3.0480025892922127</v>
      </c>
      <c r="G32" s="52">
        <v>39.950037114800402</v>
      </c>
      <c r="H32" s="52">
        <v>8.92</v>
      </c>
      <c r="I32" s="53">
        <v>4.9999999999999991</v>
      </c>
      <c r="J32" s="53">
        <v>8.5470796800000013</v>
      </c>
      <c r="K32" s="53">
        <v>75.34729999999999</v>
      </c>
      <c r="L32" s="89">
        <v>43.07</v>
      </c>
      <c r="M32" s="87">
        <v>75.290000000000006</v>
      </c>
      <c r="N32" s="54">
        <v>22.712400000000002</v>
      </c>
      <c r="O32" s="88"/>
      <c r="P32" s="88"/>
      <c r="Q32" s="53">
        <v>108.54791228921492</v>
      </c>
      <c r="R32" s="100"/>
      <c r="S32" s="87">
        <v>1.2517577333984826</v>
      </c>
    </row>
    <row r="33" spans="1:19">
      <c r="A33" s="51" t="s">
        <v>1243</v>
      </c>
      <c r="B33" s="51" t="s">
        <v>390</v>
      </c>
      <c r="C33" s="51">
        <v>1</v>
      </c>
      <c r="D33" s="104">
        <v>44.593459200000005</v>
      </c>
      <c r="E33" s="52">
        <v>135.92097910709663</v>
      </c>
      <c r="F33" s="53">
        <v>3.0480025892922118</v>
      </c>
      <c r="G33" s="52">
        <v>22.30002071739797</v>
      </c>
      <c r="H33" s="52">
        <v>6.69</v>
      </c>
      <c r="I33" s="53">
        <v>5</v>
      </c>
      <c r="J33" s="53">
        <v>8.918691840000001</v>
      </c>
      <c r="K33" s="53">
        <v>75.34729999999999</v>
      </c>
      <c r="L33" s="89">
        <v>43.07</v>
      </c>
      <c r="M33" s="87">
        <v>75.290000000000006</v>
      </c>
      <c r="N33" s="54">
        <v>22.712400000000002</v>
      </c>
      <c r="O33" s="88"/>
      <c r="P33" s="88"/>
      <c r="Q33" s="53">
        <v>113.26738673657209</v>
      </c>
      <c r="R33" s="100"/>
      <c r="S33" s="87">
        <v>0.66961466568635997</v>
      </c>
    </row>
    <row r="34" spans="1:19">
      <c r="A34" s="51" t="s">
        <v>1244</v>
      </c>
      <c r="B34" s="51" t="s">
        <v>390</v>
      </c>
      <c r="C34" s="51">
        <v>1</v>
      </c>
      <c r="D34" s="104">
        <v>44.22184704</v>
      </c>
      <c r="E34" s="52">
        <v>134.78830428120418</v>
      </c>
      <c r="F34" s="53">
        <v>3.0480025892922127</v>
      </c>
      <c r="G34" s="52">
        <v>0</v>
      </c>
      <c r="H34" s="52">
        <v>0</v>
      </c>
      <c r="I34" s="53">
        <v>5</v>
      </c>
      <c r="J34" s="53">
        <v>8.8443694080000004</v>
      </c>
      <c r="K34" s="53">
        <v>75.34729999999999</v>
      </c>
      <c r="L34" s="89">
        <v>43.07</v>
      </c>
      <c r="M34" s="87">
        <v>75.290000000000006</v>
      </c>
      <c r="N34" s="54">
        <v>22.712400000000002</v>
      </c>
      <c r="O34" s="88"/>
      <c r="P34" s="88"/>
      <c r="Q34" s="53">
        <v>112.32349184710068</v>
      </c>
      <c r="R34" s="100"/>
      <c r="S34" s="99">
        <v>0</v>
      </c>
    </row>
    <row r="35" spans="1:19">
      <c r="A35" s="51" t="s">
        <v>1245</v>
      </c>
      <c r="B35" s="51" t="s">
        <v>390</v>
      </c>
      <c r="C35" s="51">
        <v>1</v>
      </c>
      <c r="D35" s="104">
        <v>10.03352832</v>
      </c>
      <c r="E35" s="52">
        <v>30.58222029909675</v>
      </c>
      <c r="F35" s="53">
        <v>3.0480025892922131</v>
      </c>
      <c r="G35" s="52">
        <v>0</v>
      </c>
      <c r="H35" s="52">
        <v>0</v>
      </c>
      <c r="I35" s="53">
        <v>5</v>
      </c>
      <c r="J35" s="53">
        <v>2.0067056640000001</v>
      </c>
      <c r="K35" s="53">
        <v>24.756969999999995</v>
      </c>
      <c r="L35" s="89">
        <v>32.29</v>
      </c>
      <c r="M35" s="87"/>
      <c r="N35" s="54">
        <v>3.7854000000000001</v>
      </c>
      <c r="O35" s="88"/>
      <c r="P35" s="88"/>
      <c r="Q35" s="53">
        <v>16.990108010485816</v>
      </c>
      <c r="R35" s="100"/>
      <c r="S35" s="99">
        <v>0</v>
      </c>
    </row>
    <row r="36" spans="1:19">
      <c r="A36" s="51" t="s">
        <v>1246</v>
      </c>
      <c r="B36" s="51" t="s">
        <v>390</v>
      </c>
      <c r="C36" s="51">
        <v>1</v>
      </c>
      <c r="D36" s="104">
        <v>49.052805120000002</v>
      </c>
      <c r="E36" s="52">
        <v>149.51307701780632</v>
      </c>
      <c r="F36" s="53">
        <v>3.0480025892922127</v>
      </c>
      <c r="G36" s="52">
        <v>0</v>
      </c>
      <c r="H36" s="52">
        <v>0</v>
      </c>
      <c r="I36" s="53"/>
      <c r="J36" s="53">
        <v>0</v>
      </c>
      <c r="K36" s="53">
        <v>8.6111199999999997</v>
      </c>
      <c r="L36" s="89">
        <v>4.3099999999999996</v>
      </c>
      <c r="M36" s="87"/>
      <c r="N36" s="54"/>
      <c r="O36" s="88"/>
      <c r="P36" s="88">
        <v>0.25</v>
      </c>
      <c r="Q36" s="53">
        <v>12.263201280000001</v>
      </c>
      <c r="R36" s="100"/>
      <c r="S36" s="99">
        <v>0</v>
      </c>
    </row>
    <row r="37" spans="1:19">
      <c r="A37" s="51" t="s">
        <v>1247</v>
      </c>
      <c r="B37" s="51" t="s">
        <v>390</v>
      </c>
      <c r="C37" s="51">
        <v>1</v>
      </c>
      <c r="D37" s="104">
        <v>17.55867456</v>
      </c>
      <c r="E37" s="52">
        <v>53.518885523419307</v>
      </c>
      <c r="F37" s="53">
        <v>3.0480025892922127</v>
      </c>
      <c r="G37" s="52">
        <v>3.7200034559964328</v>
      </c>
      <c r="H37" s="52">
        <v>0</v>
      </c>
      <c r="I37" s="53">
        <v>10</v>
      </c>
      <c r="J37" s="53">
        <v>1.755867456</v>
      </c>
      <c r="K37" s="53">
        <v>15.069459999999998</v>
      </c>
      <c r="L37" s="89">
        <v>21.529999999999998</v>
      </c>
      <c r="M37" s="87"/>
      <c r="N37" s="54">
        <v>3.7854000000000001</v>
      </c>
      <c r="O37" s="88"/>
      <c r="P37" s="88"/>
      <c r="Q37" s="53">
        <v>29.732689018350179</v>
      </c>
      <c r="R37" s="100"/>
      <c r="S37" s="87">
        <v>0.28368898072213061</v>
      </c>
    </row>
    <row r="38" spans="1:19">
      <c r="A38" s="51" t="s">
        <v>1248</v>
      </c>
      <c r="B38" s="51" t="s">
        <v>390</v>
      </c>
      <c r="C38" s="51">
        <v>1</v>
      </c>
      <c r="D38" s="104">
        <v>31.401227520000003</v>
      </c>
      <c r="E38" s="52">
        <v>95.71102278791389</v>
      </c>
      <c r="F38" s="53">
        <v>3.0480025892922127</v>
      </c>
      <c r="G38" s="52">
        <v>0</v>
      </c>
      <c r="H38" s="52">
        <v>0</v>
      </c>
      <c r="I38" s="53">
        <v>10</v>
      </c>
      <c r="J38" s="53">
        <v>3.1401227520000004</v>
      </c>
      <c r="K38" s="53">
        <v>15.069459999999998</v>
      </c>
      <c r="L38" s="89">
        <v>21.529999999999998</v>
      </c>
      <c r="M38" s="87"/>
      <c r="N38" s="54">
        <v>3.7854000000000001</v>
      </c>
      <c r="O38" s="88"/>
      <c r="P38" s="88"/>
      <c r="Q38" s="53">
        <v>53.172745440224134</v>
      </c>
      <c r="R38" s="100"/>
      <c r="S38" s="99">
        <v>0</v>
      </c>
    </row>
    <row r="39" spans="1:19">
      <c r="A39" s="51" t="s">
        <v>1249</v>
      </c>
      <c r="B39" s="51" t="s">
        <v>390</v>
      </c>
      <c r="C39" s="51">
        <v>1</v>
      </c>
      <c r="D39" s="104">
        <v>5.0167641600000001</v>
      </c>
      <c r="E39" s="52">
        <v>15.291110149548375</v>
      </c>
      <c r="F39" s="53">
        <v>3.0480025892922131</v>
      </c>
      <c r="G39" s="52">
        <v>5.5700051747043355</v>
      </c>
      <c r="H39" s="52">
        <v>0</v>
      </c>
      <c r="I39" s="53"/>
      <c r="J39" s="53">
        <v>0</v>
      </c>
      <c r="K39" s="53">
        <v>8.6111199999999997</v>
      </c>
      <c r="L39" s="89">
        <v>4.3099999999999996</v>
      </c>
      <c r="M39" s="87"/>
      <c r="N39" s="54"/>
      <c r="O39" s="88"/>
      <c r="P39" s="88">
        <v>10</v>
      </c>
      <c r="Q39" s="53">
        <v>50.167641600000003</v>
      </c>
      <c r="R39" s="100">
        <v>42.475230000000003</v>
      </c>
      <c r="S39" s="87">
        <v>1.4866980320370795</v>
      </c>
    </row>
    <row r="40" spans="1:19">
      <c r="A40" s="51" t="s">
        <v>1250</v>
      </c>
      <c r="B40" s="51" t="s">
        <v>390</v>
      </c>
      <c r="C40" s="51">
        <v>1</v>
      </c>
      <c r="D40" s="104">
        <v>26.477366400000001</v>
      </c>
      <c r="E40" s="52">
        <v>80.703081344838637</v>
      </c>
      <c r="F40" s="53">
        <v>3.0480025892922127</v>
      </c>
      <c r="G40" s="52">
        <v>17.650016397402428</v>
      </c>
      <c r="H40" s="52">
        <v>5.57</v>
      </c>
      <c r="I40" s="53">
        <v>5.0000000000000009</v>
      </c>
      <c r="J40" s="53">
        <v>5.2954732799999995</v>
      </c>
      <c r="K40" s="53">
        <v>17.222239999999999</v>
      </c>
      <c r="L40" s="89">
        <v>32.29</v>
      </c>
      <c r="M40" s="87"/>
      <c r="N40" s="54">
        <v>3.7854000000000001</v>
      </c>
      <c r="O40" s="88"/>
      <c r="P40" s="88"/>
      <c r="Q40" s="53">
        <v>67.252510874839686</v>
      </c>
      <c r="R40" s="100"/>
      <c r="S40" s="87">
        <v>0.89260883450473449</v>
      </c>
    </row>
    <row r="41" spans="1:19">
      <c r="A41" s="51" t="s">
        <v>1251</v>
      </c>
      <c r="B41" s="51" t="s">
        <v>390</v>
      </c>
      <c r="C41" s="51">
        <v>1</v>
      </c>
      <c r="D41" s="104">
        <v>47.287647360000001</v>
      </c>
      <c r="E41" s="52">
        <v>144.13287159481709</v>
      </c>
      <c r="F41" s="53">
        <v>3.0480025892922131</v>
      </c>
      <c r="G41" s="52">
        <v>12.080011222698092</v>
      </c>
      <c r="H41" s="52">
        <v>3.34</v>
      </c>
      <c r="I41" s="53">
        <v>3.3333333333333335</v>
      </c>
      <c r="J41" s="53">
        <v>14.186294208000001</v>
      </c>
      <c r="K41" s="53">
        <v>10.7639</v>
      </c>
      <c r="L41" s="89">
        <v>11.840000000000002</v>
      </c>
      <c r="M41" s="87"/>
      <c r="N41" s="54"/>
      <c r="O41" s="88">
        <v>8</v>
      </c>
      <c r="P41" s="88"/>
      <c r="Q41" s="53">
        <v>113.49035366400003</v>
      </c>
      <c r="R41" s="100"/>
      <c r="S41" s="87">
        <v>0.34206645207042624</v>
      </c>
    </row>
    <row r="42" spans="1:19">
      <c r="A42" s="51" t="s">
        <v>1252</v>
      </c>
      <c r="B42" s="51" t="s">
        <v>390</v>
      </c>
      <c r="C42" s="51">
        <v>1</v>
      </c>
      <c r="D42" s="104">
        <v>11.891589120000001</v>
      </c>
      <c r="E42" s="52">
        <v>36.245594428559109</v>
      </c>
      <c r="F42" s="53">
        <v>3.0480025892922127</v>
      </c>
      <c r="G42" s="52">
        <v>0</v>
      </c>
      <c r="H42" s="52">
        <v>0</v>
      </c>
      <c r="I42" s="53"/>
      <c r="J42" s="53">
        <v>0</v>
      </c>
      <c r="K42" s="53">
        <v>8.6111199999999997</v>
      </c>
      <c r="L42" s="89">
        <v>4.3099999999999996</v>
      </c>
      <c r="M42" s="87"/>
      <c r="N42" s="54"/>
      <c r="O42" s="88"/>
      <c r="P42" s="88">
        <v>0.25</v>
      </c>
      <c r="Q42" s="53">
        <v>2.9728972800000006</v>
      </c>
      <c r="R42" s="100"/>
      <c r="S42" s="99">
        <v>0</v>
      </c>
    </row>
    <row r="43" spans="1:19">
      <c r="A43" s="51" t="s">
        <v>1253</v>
      </c>
      <c r="B43" s="51" t="s">
        <v>390</v>
      </c>
      <c r="C43" s="51">
        <v>1</v>
      </c>
      <c r="D43" s="104">
        <v>50.167641599999996</v>
      </c>
      <c r="E43" s="52">
        <v>152.91110149548371</v>
      </c>
      <c r="F43" s="53">
        <v>3.0480025892922127</v>
      </c>
      <c r="G43" s="52">
        <v>41.810038842798612</v>
      </c>
      <c r="H43" s="52">
        <v>8.92</v>
      </c>
      <c r="I43" s="53">
        <v>5</v>
      </c>
      <c r="J43" s="53">
        <v>10.03352832</v>
      </c>
      <c r="K43" s="53">
        <v>24.756969999999995</v>
      </c>
      <c r="L43" s="89">
        <v>32.29</v>
      </c>
      <c r="M43" s="87"/>
      <c r="N43" s="54">
        <v>3.7854000000000001</v>
      </c>
      <c r="O43" s="88"/>
      <c r="P43" s="88"/>
      <c r="Q43" s="53">
        <v>84.950540052429062</v>
      </c>
      <c r="R43" s="100"/>
      <c r="S43" s="87">
        <v>1.115957714891747</v>
      </c>
    </row>
    <row r="44" spans="1:19">
      <c r="A44" s="51" t="s">
        <v>1254</v>
      </c>
      <c r="B44" s="51" t="s">
        <v>390</v>
      </c>
      <c r="C44" s="51">
        <v>1</v>
      </c>
      <c r="D44" s="104">
        <v>11.05546176</v>
      </c>
      <c r="E44" s="52">
        <v>33.697076070301044</v>
      </c>
      <c r="F44" s="53">
        <v>3.0480025892922127</v>
      </c>
      <c r="G44" s="52">
        <v>6.500006038703444</v>
      </c>
      <c r="H44" s="52">
        <v>0.74</v>
      </c>
      <c r="I44" s="53">
        <v>20</v>
      </c>
      <c r="J44" s="53">
        <v>0.55277308800000002</v>
      </c>
      <c r="K44" s="53">
        <v>19.375019999999999</v>
      </c>
      <c r="L44" s="89">
        <v>11.840000000000002</v>
      </c>
      <c r="M44" s="87"/>
      <c r="N44" s="54"/>
      <c r="O44" s="88">
        <v>10</v>
      </c>
      <c r="P44" s="88"/>
      <c r="Q44" s="53">
        <v>5.52773088</v>
      </c>
      <c r="R44" s="100"/>
      <c r="S44" s="87">
        <v>0.78727729469851238</v>
      </c>
    </row>
    <row r="45" spans="1:19">
      <c r="A45" s="51" t="s">
        <v>1255</v>
      </c>
      <c r="B45" s="51" t="s">
        <v>390</v>
      </c>
      <c r="C45" s="51">
        <v>1</v>
      </c>
      <c r="D45" s="104">
        <v>7.80385536</v>
      </c>
      <c r="E45" s="52">
        <v>23.786171343741913</v>
      </c>
      <c r="F45" s="53">
        <v>3.0480025892922127</v>
      </c>
      <c r="G45" s="52">
        <v>0</v>
      </c>
      <c r="H45" s="52">
        <v>0</v>
      </c>
      <c r="I45" s="53"/>
      <c r="J45" s="53">
        <v>0</v>
      </c>
      <c r="K45" s="53">
        <v>8.6111199999999997</v>
      </c>
      <c r="L45" s="89">
        <v>4.3099999999999996</v>
      </c>
      <c r="M45" s="87"/>
      <c r="N45" s="54"/>
      <c r="O45" s="88"/>
      <c r="P45" s="88">
        <v>0.25</v>
      </c>
      <c r="Q45" s="53">
        <v>1.9509638400000002</v>
      </c>
      <c r="R45" s="100"/>
      <c r="S45" s="99">
        <v>0</v>
      </c>
    </row>
    <row r="46" spans="1:19">
      <c r="A46" s="51" t="s">
        <v>1256</v>
      </c>
      <c r="B46" s="51" t="s">
        <v>390</v>
      </c>
      <c r="C46" s="51">
        <v>1</v>
      </c>
      <c r="D46" s="104">
        <v>11.70578304</v>
      </c>
      <c r="E46" s="52">
        <v>35.679257015612876</v>
      </c>
      <c r="F46" s="53">
        <v>3.0480025892922131</v>
      </c>
      <c r="G46" s="52">
        <v>0</v>
      </c>
      <c r="H46" s="52">
        <v>0</v>
      </c>
      <c r="I46" s="53">
        <v>5</v>
      </c>
      <c r="J46" s="53">
        <v>2.3411566079999999</v>
      </c>
      <c r="K46" s="53">
        <v>9.6875099999999996</v>
      </c>
      <c r="L46" s="89">
        <v>21.529999999999998</v>
      </c>
      <c r="M46" s="87"/>
      <c r="N46" s="54"/>
      <c r="O46" s="88"/>
      <c r="P46" s="88">
        <v>7.5</v>
      </c>
      <c r="Q46" s="53">
        <v>87.7933728</v>
      </c>
      <c r="R46" s="100">
        <v>99.108869999999996</v>
      </c>
      <c r="S46" s="99">
        <v>0</v>
      </c>
    </row>
    <row r="47" spans="1:19">
      <c r="A47" s="51" t="s">
        <v>1257</v>
      </c>
      <c r="B47" s="51" t="s">
        <v>390</v>
      </c>
      <c r="C47" s="51">
        <v>1</v>
      </c>
      <c r="D47" s="104">
        <v>5.20257024</v>
      </c>
      <c r="E47" s="52">
        <v>15.857447562494606</v>
      </c>
      <c r="F47" s="53">
        <v>3.0480025892922122</v>
      </c>
      <c r="G47" s="52">
        <v>0</v>
      </c>
      <c r="H47" s="52">
        <v>0</v>
      </c>
      <c r="I47" s="53">
        <v>5</v>
      </c>
      <c r="J47" s="53">
        <v>1.0405140480000001</v>
      </c>
      <c r="K47" s="53">
        <v>9.6875099999999996</v>
      </c>
      <c r="L47" s="89">
        <v>21.529999999999998</v>
      </c>
      <c r="M47" s="87"/>
      <c r="N47" s="54"/>
      <c r="O47" s="88"/>
      <c r="P47" s="88">
        <v>7.5</v>
      </c>
      <c r="Q47" s="53">
        <v>39.0192768</v>
      </c>
      <c r="R47" s="100">
        <v>44.04681351</v>
      </c>
      <c r="S47" s="99">
        <v>0</v>
      </c>
    </row>
    <row r="48" spans="1:19">
      <c r="A48" s="51" t="s">
        <v>1258</v>
      </c>
      <c r="B48" s="51" t="s">
        <v>390</v>
      </c>
      <c r="C48" s="51">
        <v>1</v>
      </c>
      <c r="D48" s="104">
        <v>16.722547200000001</v>
      </c>
      <c r="E48" s="52">
        <v>50.970367165161242</v>
      </c>
      <c r="F48" s="53">
        <v>3.0480025892922127</v>
      </c>
      <c r="G48" s="52">
        <v>0</v>
      </c>
      <c r="H48" s="52">
        <v>0</v>
      </c>
      <c r="I48" s="53">
        <v>5</v>
      </c>
      <c r="J48" s="53">
        <v>3.3445094399999999</v>
      </c>
      <c r="K48" s="53">
        <v>9.6875099999999996</v>
      </c>
      <c r="L48" s="89">
        <v>21.529999999999998</v>
      </c>
      <c r="M48" s="87"/>
      <c r="N48" s="54"/>
      <c r="O48" s="88"/>
      <c r="P48" s="88">
        <v>7.5</v>
      </c>
      <c r="Q48" s="53">
        <v>125.41910399999998</v>
      </c>
      <c r="R48" s="100">
        <v>141.58410000000001</v>
      </c>
      <c r="S48" s="99">
        <v>0</v>
      </c>
    </row>
    <row r="49" spans="1:19">
      <c r="A49" s="51" t="s">
        <v>1259</v>
      </c>
      <c r="B49" s="51" t="s">
        <v>390</v>
      </c>
      <c r="C49" s="51">
        <v>1</v>
      </c>
      <c r="D49" s="104">
        <v>27.870911999999997</v>
      </c>
      <c r="E49" s="52">
        <v>84.950611941935406</v>
      </c>
      <c r="F49" s="53">
        <v>3.0480025892922131</v>
      </c>
      <c r="G49" s="52">
        <v>34.370031930805744</v>
      </c>
      <c r="H49" s="52">
        <v>6.69</v>
      </c>
      <c r="I49" s="53">
        <v>5</v>
      </c>
      <c r="J49" s="53">
        <v>5.5741823999999998</v>
      </c>
      <c r="K49" s="53">
        <v>24.756969999999995</v>
      </c>
      <c r="L49" s="89">
        <v>32.29</v>
      </c>
      <c r="M49" s="87"/>
      <c r="N49" s="54">
        <v>3.7854000000000001</v>
      </c>
      <c r="O49" s="88"/>
      <c r="P49" s="88"/>
      <c r="Q49" s="53">
        <v>47.19474447357171</v>
      </c>
      <c r="R49" s="100"/>
      <c r="S49" s="87">
        <v>1.6512757710952601</v>
      </c>
    </row>
    <row r="50" spans="1:19">
      <c r="A50" s="51" t="s">
        <v>1260</v>
      </c>
      <c r="B50" s="51" t="s">
        <v>390</v>
      </c>
      <c r="C50" s="51">
        <v>1</v>
      </c>
      <c r="D50" s="104">
        <v>57.228272640000007</v>
      </c>
      <c r="E50" s="52">
        <v>174.4319231874407</v>
      </c>
      <c r="F50" s="53">
        <v>3.0480025892922127</v>
      </c>
      <c r="G50" s="52">
        <v>7.4300069027025515</v>
      </c>
      <c r="H50" s="52">
        <v>2.23</v>
      </c>
      <c r="I50" s="53"/>
      <c r="J50" s="53">
        <v>0</v>
      </c>
      <c r="K50" s="53">
        <v>8.6111199999999997</v>
      </c>
      <c r="L50" s="89">
        <v>4.3099999999999996</v>
      </c>
      <c r="M50" s="87"/>
      <c r="N50" s="54"/>
      <c r="O50" s="88"/>
      <c r="P50" s="88">
        <v>0.25</v>
      </c>
      <c r="Q50" s="53">
        <v>14.307068160000002</v>
      </c>
      <c r="R50" s="100"/>
      <c r="S50" s="99">
        <v>0.17384789351987603</v>
      </c>
    </row>
    <row r="51" spans="1:19">
      <c r="A51" s="51" t="s">
        <v>1261</v>
      </c>
      <c r="B51" s="51" t="s">
        <v>390</v>
      </c>
      <c r="C51" s="51">
        <v>1</v>
      </c>
      <c r="D51" s="104">
        <v>36.789603840000005</v>
      </c>
      <c r="E51" s="52">
        <v>112.13480776335473</v>
      </c>
      <c r="F51" s="53">
        <v>3.0480025892922122</v>
      </c>
      <c r="G51" s="52">
        <v>0</v>
      </c>
      <c r="H51" s="52">
        <v>0</v>
      </c>
      <c r="I51" s="53"/>
      <c r="J51" s="53">
        <v>0</v>
      </c>
      <c r="K51" s="53">
        <v>10.7639</v>
      </c>
      <c r="L51" s="89">
        <v>1.08</v>
      </c>
      <c r="M51" s="87"/>
      <c r="N51" s="54"/>
      <c r="O51" s="88"/>
      <c r="P51" s="88">
        <v>0.75</v>
      </c>
      <c r="Q51" s="53">
        <v>27.592202880000002</v>
      </c>
      <c r="R51" s="100"/>
      <c r="S51" s="99">
        <v>0</v>
      </c>
    </row>
    <row r="52" spans="1:19">
      <c r="A52" s="51" t="s">
        <v>1262</v>
      </c>
      <c r="B52" s="51" t="s">
        <v>390</v>
      </c>
      <c r="C52" s="51">
        <v>1</v>
      </c>
      <c r="D52" s="104">
        <v>85.470796800000002</v>
      </c>
      <c r="E52" s="52">
        <v>260.51520995526857</v>
      </c>
      <c r="F52" s="53">
        <v>3.0480025892922127</v>
      </c>
      <c r="G52" s="52">
        <v>58.530054376201932</v>
      </c>
      <c r="H52" s="52">
        <v>8.36</v>
      </c>
      <c r="I52" s="53"/>
      <c r="J52" s="53">
        <v>0</v>
      </c>
      <c r="K52" s="53">
        <v>10.7639</v>
      </c>
      <c r="L52" s="89">
        <v>1.08</v>
      </c>
      <c r="M52" s="87"/>
      <c r="N52" s="54"/>
      <c r="O52" s="88"/>
      <c r="P52" s="88">
        <v>0.75</v>
      </c>
      <c r="Q52" s="53">
        <v>64.103097600000012</v>
      </c>
      <c r="R52" s="100"/>
      <c r="S52" s="87">
        <v>2.2559951391008286</v>
      </c>
    </row>
    <row r="53" spans="1:19">
      <c r="A53" s="51" t="s">
        <v>1263</v>
      </c>
      <c r="B53" s="51" t="s">
        <v>390</v>
      </c>
      <c r="C53" s="51">
        <v>1</v>
      </c>
      <c r="D53" s="104">
        <v>18.20899584</v>
      </c>
      <c r="E53" s="52">
        <v>55.501066468731132</v>
      </c>
      <c r="F53" s="53">
        <v>3.0480025892922127</v>
      </c>
      <c r="G53" s="52">
        <v>13.0100120866972</v>
      </c>
      <c r="H53" s="52">
        <v>2.97</v>
      </c>
      <c r="I53" s="53"/>
      <c r="J53" s="53">
        <v>0</v>
      </c>
      <c r="K53" s="53">
        <v>8.6111199999999997</v>
      </c>
      <c r="L53" s="89">
        <v>4.3099999999999996</v>
      </c>
      <c r="M53" s="87"/>
      <c r="N53" s="54"/>
      <c r="O53" s="88"/>
      <c r="P53" s="88">
        <v>0.25</v>
      </c>
      <c r="Q53" s="53">
        <v>4.5522489600000009</v>
      </c>
      <c r="R53" s="100"/>
      <c r="S53" s="87">
        <v>0.95671494103554933</v>
      </c>
    </row>
    <row r="54" spans="1:19">
      <c r="A54" s="51" t="s">
        <v>1264</v>
      </c>
      <c r="B54" s="51" t="s">
        <v>390</v>
      </c>
      <c r="C54" s="51">
        <v>1</v>
      </c>
      <c r="D54" s="104">
        <v>23.783178240000002</v>
      </c>
      <c r="E54" s="52">
        <v>72.491188857118217</v>
      </c>
      <c r="F54" s="53">
        <v>3.0480025892922127</v>
      </c>
      <c r="G54" s="52">
        <v>14.860013805405103</v>
      </c>
      <c r="H54" s="52">
        <v>0</v>
      </c>
      <c r="I54" s="53"/>
      <c r="J54" s="53">
        <v>0</v>
      </c>
      <c r="K54" s="53">
        <v>8.6111199999999997</v>
      </c>
      <c r="L54" s="89">
        <v>4.3099999999999996</v>
      </c>
      <c r="M54" s="87"/>
      <c r="N54" s="54"/>
      <c r="O54" s="88"/>
      <c r="P54" s="88">
        <v>0.25</v>
      </c>
      <c r="Q54" s="53">
        <v>5.9457945600000013</v>
      </c>
      <c r="R54" s="100"/>
      <c r="S54" s="87">
        <v>0.83664298756440336</v>
      </c>
    </row>
    <row r="55" spans="1:19">
      <c r="A55" s="51" t="s">
        <v>1265</v>
      </c>
      <c r="B55" s="51" t="s">
        <v>390</v>
      </c>
      <c r="C55" s="51">
        <v>1</v>
      </c>
      <c r="D55" s="104">
        <v>3.90192768</v>
      </c>
      <c r="E55" s="52">
        <v>11.893085671870956</v>
      </c>
      <c r="F55" s="53">
        <v>3.0480025892922127</v>
      </c>
      <c r="G55" s="52">
        <v>0</v>
      </c>
      <c r="H55" s="52">
        <v>0</v>
      </c>
      <c r="I55" s="53"/>
      <c r="J55" s="53">
        <v>0</v>
      </c>
      <c r="K55" s="53">
        <v>10.7639</v>
      </c>
      <c r="L55" s="89">
        <v>1.08</v>
      </c>
      <c r="M55" s="87"/>
      <c r="N55" s="54"/>
      <c r="O55" s="88"/>
      <c r="P55" s="88">
        <v>0.75</v>
      </c>
      <c r="Q55" s="53">
        <v>2.9264457600000005</v>
      </c>
      <c r="R55" s="100"/>
      <c r="S55" s="99">
        <v>0</v>
      </c>
    </row>
    <row r="56" spans="1:19">
      <c r="A56" s="51" t="s">
        <v>1266</v>
      </c>
      <c r="B56" s="51" t="s">
        <v>390</v>
      </c>
      <c r="C56" s="51">
        <v>1</v>
      </c>
      <c r="D56" s="104">
        <v>33.445094400000002</v>
      </c>
      <c r="E56" s="52">
        <v>101.94073433032248</v>
      </c>
      <c r="F56" s="53">
        <v>3.0480025892922127</v>
      </c>
      <c r="G56" s="52">
        <v>16.720015533403316</v>
      </c>
      <c r="H56" s="52">
        <v>2.23</v>
      </c>
      <c r="I56" s="53"/>
      <c r="J56" s="53">
        <v>0</v>
      </c>
      <c r="K56" s="53">
        <v>10.7639</v>
      </c>
      <c r="L56" s="89">
        <v>1.08</v>
      </c>
      <c r="M56" s="87"/>
      <c r="N56" s="54"/>
      <c r="O56" s="88"/>
      <c r="P56" s="88">
        <v>0.75</v>
      </c>
      <c r="Q56" s="53">
        <v>25.083820800000002</v>
      </c>
      <c r="R56" s="100"/>
      <c r="S56" s="87">
        <v>2.008446165012943</v>
      </c>
    </row>
    <row r="57" spans="1:19">
      <c r="A57" s="51" t="s">
        <v>1267</v>
      </c>
      <c r="B57" s="51" t="s">
        <v>390</v>
      </c>
      <c r="C57" s="51">
        <v>1</v>
      </c>
      <c r="D57" s="104">
        <v>6.6890188800000008</v>
      </c>
      <c r="E57" s="52">
        <v>20.388146866064496</v>
      </c>
      <c r="F57" s="53">
        <v>3.0480025892922122</v>
      </c>
      <c r="G57" s="52">
        <v>7.4300069027025515</v>
      </c>
      <c r="H57" s="52">
        <v>0</v>
      </c>
      <c r="I57" s="53"/>
      <c r="J57" s="53">
        <v>0</v>
      </c>
      <c r="K57" s="53">
        <v>8.6111199999999997</v>
      </c>
      <c r="L57" s="89">
        <v>4.3099999999999996</v>
      </c>
      <c r="M57" s="87"/>
      <c r="N57" s="54"/>
      <c r="O57" s="88"/>
      <c r="P57" s="88">
        <v>0.25</v>
      </c>
      <c r="Q57" s="53">
        <v>1.6722547200000004</v>
      </c>
      <c r="R57" s="100"/>
      <c r="S57" s="87">
        <v>1.4873653112256062</v>
      </c>
    </row>
    <row r="58" spans="1:19">
      <c r="A58" s="51" t="s">
        <v>1268</v>
      </c>
      <c r="B58" s="51" t="s">
        <v>390</v>
      </c>
      <c r="C58" s="51">
        <v>1</v>
      </c>
      <c r="D58" s="104">
        <v>31.21542144</v>
      </c>
      <c r="E58" s="52">
        <v>95.144685374967651</v>
      </c>
      <c r="F58" s="53">
        <v>3.0480025892922127</v>
      </c>
      <c r="G58" s="52">
        <v>37.160034522803066</v>
      </c>
      <c r="H58" s="52">
        <v>8.92</v>
      </c>
      <c r="I58" s="53">
        <v>2</v>
      </c>
      <c r="J58" s="53">
        <v>15.60771072</v>
      </c>
      <c r="K58" s="53">
        <v>19.375019999999999</v>
      </c>
      <c r="L58" s="89">
        <v>10.76</v>
      </c>
      <c r="M58" s="87"/>
      <c r="N58" s="54"/>
      <c r="O58" s="88">
        <v>10</v>
      </c>
      <c r="P58" s="88"/>
      <c r="Q58" s="53">
        <v>156.0771072</v>
      </c>
      <c r="R58" s="100"/>
      <c r="S58" s="87">
        <v>1.5940346557914877</v>
      </c>
    </row>
    <row r="59" spans="1:19">
      <c r="A59" s="51" t="s">
        <v>1269</v>
      </c>
      <c r="B59" s="51" t="s">
        <v>390</v>
      </c>
      <c r="C59" s="51">
        <v>1</v>
      </c>
      <c r="D59" s="104">
        <v>5.9457945600000004</v>
      </c>
      <c r="E59" s="52">
        <v>18.122797214279554</v>
      </c>
      <c r="F59" s="53">
        <v>3.0480025892922127</v>
      </c>
      <c r="G59" s="52">
        <v>0</v>
      </c>
      <c r="H59" s="52">
        <v>0</v>
      </c>
      <c r="I59" s="53"/>
      <c r="J59" s="53">
        <v>0</v>
      </c>
      <c r="K59" s="53">
        <v>8.6111199999999997</v>
      </c>
      <c r="L59" s="89">
        <v>4.3099999999999996</v>
      </c>
      <c r="M59" s="87"/>
      <c r="N59" s="54"/>
      <c r="O59" s="88"/>
      <c r="P59" s="88">
        <v>10</v>
      </c>
      <c r="Q59" s="53">
        <v>59.457945600000002</v>
      </c>
      <c r="R59" s="100">
        <v>50.342586490000002</v>
      </c>
      <c r="S59" s="99">
        <v>0</v>
      </c>
    </row>
    <row r="60" spans="1:19">
      <c r="A60" s="51" t="s">
        <v>1270</v>
      </c>
      <c r="B60" s="51" t="s">
        <v>390</v>
      </c>
      <c r="C60" s="51">
        <v>1</v>
      </c>
      <c r="D60" s="104">
        <v>6.5032128</v>
      </c>
      <c r="E60" s="52">
        <v>19.821809453118259</v>
      </c>
      <c r="F60" s="53">
        <v>3.0480025892922127</v>
      </c>
      <c r="G60" s="52">
        <v>0</v>
      </c>
      <c r="H60" s="52">
        <v>0</v>
      </c>
      <c r="I60" s="53">
        <v>20</v>
      </c>
      <c r="J60" s="53">
        <v>0.32516064</v>
      </c>
      <c r="K60" s="53">
        <v>19.375019999999999</v>
      </c>
      <c r="L60" s="89">
        <v>11.840000000000002</v>
      </c>
      <c r="M60" s="87"/>
      <c r="N60" s="54"/>
      <c r="O60" s="88">
        <v>10</v>
      </c>
      <c r="P60" s="88"/>
      <c r="Q60" s="53">
        <v>3.2516064</v>
      </c>
      <c r="R60" s="100"/>
      <c r="S60" s="99">
        <v>0</v>
      </c>
    </row>
    <row r="61" spans="1:19">
      <c r="A61" s="51" t="s">
        <v>1271</v>
      </c>
      <c r="B61" s="51" t="s">
        <v>390</v>
      </c>
      <c r="C61" s="51">
        <v>1</v>
      </c>
      <c r="D61" s="104">
        <v>33.445094400000002</v>
      </c>
      <c r="E61" s="52">
        <v>101.94073433032248</v>
      </c>
      <c r="F61" s="53">
        <v>3.0480025892922127</v>
      </c>
      <c r="G61" s="52">
        <v>39.02003625080129</v>
      </c>
      <c r="H61" s="52">
        <v>8.92</v>
      </c>
      <c r="I61" s="53">
        <v>5</v>
      </c>
      <c r="J61" s="53">
        <v>6.6890188799999999</v>
      </c>
      <c r="K61" s="53">
        <v>17.222239999999999</v>
      </c>
      <c r="L61" s="89">
        <v>11.840000000000002</v>
      </c>
      <c r="M61" s="87"/>
      <c r="N61" s="54"/>
      <c r="O61" s="88"/>
      <c r="P61" s="88">
        <v>1.5</v>
      </c>
      <c r="Q61" s="53">
        <v>50.167641600000003</v>
      </c>
      <c r="R61" s="100"/>
      <c r="S61" s="87">
        <v>1.5622340361782812</v>
      </c>
    </row>
    <row r="62" spans="1:19">
      <c r="A62" s="51" t="s">
        <v>1272</v>
      </c>
      <c r="B62" s="51" t="s">
        <v>390</v>
      </c>
      <c r="C62" s="51">
        <v>1</v>
      </c>
      <c r="D62" s="104">
        <v>50.167641599999996</v>
      </c>
      <c r="E62" s="52">
        <v>152.91110149548371</v>
      </c>
      <c r="F62" s="53">
        <v>3.0480025892922127</v>
      </c>
      <c r="G62" s="52">
        <v>16.720015533403316</v>
      </c>
      <c r="H62" s="52">
        <v>3.72</v>
      </c>
      <c r="I62" s="53">
        <v>5</v>
      </c>
      <c r="J62" s="53">
        <v>10.03352832</v>
      </c>
      <c r="K62" s="53">
        <v>17.222239999999999</v>
      </c>
      <c r="L62" s="89">
        <v>11.840000000000002</v>
      </c>
      <c r="M62" s="87"/>
      <c r="N62" s="54"/>
      <c r="O62" s="88"/>
      <c r="P62" s="88">
        <v>1.5</v>
      </c>
      <c r="Q62" s="53">
        <v>75.251462400000008</v>
      </c>
      <c r="R62" s="100"/>
      <c r="S62" s="87">
        <v>0.44627632128653455</v>
      </c>
    </row>
    <row r="63" spans="1:19">
      <c r="A63" s="51" t="s">
        <v>1273</v>
      </c>
      <c r="B63" s="51" t="s">
        <v>390</v>
      </c>
      <c r="C63" s="51">
        <v>1</v>
      </c>
      <c r="D63" s="104">
        <v>66.890188800000004</v>
      </c>
      <c r="E63" s="52">
        <v>203.88146866064497</v>
      </c>
      <c r="F63" s="53">
        <v>3.0480025892922127</v>
      </c>
      <c r="G63" s="52">
        <v>22.30002071739797</v>
      </c>
      <c r="H63" s="52">
        <v>5.95</v>
      </c>
      <c r="I63" s="53">
        <v>5</v>
      </c>
      <c r="J63" s="53">
        <v>13.37803776</v>
      </c>
      <c r="K63" s="53">
        <v>17.222239999999999</v>
      </c>
      <c r="L63" s="89">
        <v>11.840000000000002</v>
      </c>
      <c r="M63" s="87"/>
      <c r="N63" s="54"/>
      <c r="O63" s="88"/>
      <c r="P63" s="88">
        <v>1.5</v>
      </c>
      <c r="Q63" s="53">
        <v>100.33528320000001</v>
      </c>
      <c r="R63" s="100"/>
      <c r="S63" s="87">
        <v>0.4464097771242399</v>
      </c>
    </row>
    <row r="64" spans="1:19">
      <c r="A64" s="51" t="s">
        <v>1274</v>
      </c>
      <c r="B64" s="51" t="s">
        <v>390</v>
      </c>
      <c r="C64" s="51">
        <v>1</v>
      </c>
      <c r="D64" s="104">
        <v>7.80385536</v>
      </c>
      <c r="E64" s="52">
        <v>23.786171343741913</v>
      </c>
      <c r="F64" s="53">
        <v>3.0480025892922127</v>
      </c>
      <c r="G64" s="52">
        <v>6.500006038703444</v>
      </c>
      <c r="H64" s="52">
        <v>2.23</v>
      </c>
      <c r="I64" s="53">
        <v>5</v>
      </c>
      <c r="J64" s="53">
        <v>1.5607710720000001</v>
      </c>
      <c r="K64" s="53">
        <v>17.222239999999999</v>
      </c>
      <c r="L64" s="89">
        <v>11.840000000000002</v>
      </c>
      <c r="M64" s="87"/>
      <c r="N64" s="54"/>
      <c r="O64" s="88"/>
      <c r="P64" s="88">
        <v>1.5</v>
      </c>
      <c r="Q64" s="53">
        <v>11.705783040000002</v>
      </c>
      <c r="R64" s="100"/>
      <c r="S64" s="87">
        <v>1.1153095008228924</v>
      </c>
    </row>
    <row r="65" spans="1:19">
      <c r="A65" s="51" t="s">
        <v>1275</v>
      </c>
      <c r="B65" s="51" t="s">
        <v>390</v>
      </c>
      <c r="C65" s="51">
        <v>1</v>
      </c>
      <c r="D65" s="104">
        <v>32.516064</v>
      </c>
      <c r="E65" s="52">
        <v>99.109047265591286</v>
      </c>
      <c r="F65" s="53">
        <v>3.0480025892922122</v>
      </c>
      <c r="G65" s="52">
        <v>23.230021581397075</v>
      </c>
      <c r="H65" s="52">
        <v>5.95</v>
      </c>
      <c r="I65" s="53">
        <v>5</v>
      </c>
      <c r="J65" s="53">
        <v>6.5032128</v>
      </c>
      <c r="K65" s="53">
        <v>17.222239999999999</v>
      </c>
      <c r="L65" s="89">
        <v>11.840000000000002</v>
      </c>
      <c r="M65" s="87"/>
      <c r="N65" s="54"/>
      <c r="O65" s="88"/>
      <c r="P65" s="88">
        <v>1.5</v>
      </c>
      <c r="Q65" s="53">
        <v>48.774096</v>
      </c>
      <c r="R65" s="100"/>
      <c r="S65" s="87">
        <v>0.95662669676735257</v>
      </c>
    </row>
    <row r="66" spans="1:19">
      <c r="A66" s="51" t="s">
        <v>1276</v>
      </c>
      <c r="B66" s="51" t="s">
        <v>390</v>
      </c>
      <c r="C66" s="51">
        <v>1</v>
      </c>
      <c r="D66" s="104">
        <v>20.903184000000003</v>
      </c>
      <c r="E66" s="52">
        <v>63.712958956451544</v>
      </c>
      <c r="F66" s="53">
        <v>3.0480025892922118</v>
      </c>
      <c r="G66" s="52">
        <v>13.940012950696309</v>
      </c>
      <c r="H66" s="52">
        <v>4.18</v>
      </c>
      <c r="I66" s="53">
        <v>4.9999999999999991</v>
      </c>
      <c r="J66" s="53">
        <v>4.1806368000000012</v>
      </c>
      <c r="K66" s="53">
        <v>17.222239999999999</v>
      </c>
      <c r="L66" s="89">
        <v>11.840000000000002</v>
      </c>
      <c r="M66" s="87"/>
      <c r="N66" s="54"/>
      <c r="O66" s="88"/>
      <c r="P66" s="88">
        <v>1.5</v>
      </c>
      <c r="Q66" s="53">
        <v>31.354776000000008</v>
      </c>
      <c r="R66" s="100"/>
      <c r="S66" s="87">
        <v>0.89297970125372628</v>
      </c>
    </row>
    <row r="67" spans="1:19">
      <c r="A67" s="51" t="s">
        <v>1277</v>
      </c>
      <c r="B67" s="51" t="s">
        <v>390</v>
      </c>
      <c r="C67" s="51">
        <v>1</v>
      </c>
      <c r="D67" s="104">
        <v>73.57920768000001</v>
      </c>
      <c r="E67" s="52">
        <v>224.26961552670946</v>
      </c>
      <c r="F67" s="53">
        <v>3.0480025892922122</v>
      </c>
      <c r="G67" s="52">
        <v>22.30002071739797</v>
      </c>
      <c r="H67" s="52">
        <v>5.57</v>
      </c>
      <c r="I67" s="53">
        <v>5</v>
      </c>
      <c r="J67" s="53">
        <v>14.715841536000001</v>
      </c>
      <c r="K67" s="53">
        <v>17.222239999999999</v>
      </c>
      <c r="L67" s="89">
        <v>11.840000000000002</v>
      </c>
      <c r="M67" s="87"/>
      <c r="N67" s="54"/>
      <c r="O67" s="88"/>
      <c r="P67" s="88">
        <v>1.5</v>
      </c>
      <c r="Q67" s="53">
        <v>110.36881152000001</v>
      </c>
      <c r="R67" s="100"/>
      <c r="S67" s="87">
        <v>0.40582707011294533</v>
      </c>
    </row>
    <row r="68" spans="1:19">
      <c r="A68" s="51" t="s">
        <v>1278</v>
      </c>
      <c r="B68" s="51" t="s">
        <v>390</v>
      </c>
      <c r="C68" s="51">
        <v>1</v>
      </c>
      <c r="D68" s="104">
        <v>25.083820799999998</v>
      </c>
      <c r="E68" s="52">
        <v>76.455550747741853</v>
      </c>
      <c r="F68" s="53">
        <v>3.0480025892922127</v>
      </c>
      <c r="G68" s="52">
        <v>16.720015533403316</v>
      </c>
      <c r="H68" s="52">
        <v>5.57</v>
      </c>
      <c r="I68" s="53">
        <v>5</v>
      </c>
      <c r="J68" s="53">
        <v>5.0167641600000001</v>
      </c>
      <c r="K68" s="53">
        <v>17.222239999999999</v>
      </c>
      <c r="L68" s="89">
        <v>11.840000000000002</v>
      </c>
      <c r="M68" s="87"/>
      <c r="N68" s="54"/>
      <c r="O68" s="88"/>
      <c r="P68" s="88">
        <v>1.5</v>
      </c>
      <c r="Q68" s="53">
        <v>37.625731200000004</v>
      </c>
      <c r="R68" s="100"/>
      <c r="S68" s="87">
        <v>0.8925526425730691</v>
      </c>
    </row>
    <row r="69" spans="1:19">
      <c r="A69" s="51" t="s">
        <v>1279</v>
      </c>
      <c r="B69" s="51" t="s">
        <v>390</v>
      </c>
      <c r="C69" s="51">
        <v>1</v>
      </c>
      <c r="D69" s="104">
        <v>36.789603840000005</v>
      </c>
      <c r="E69" s="52">
        <v>112.13480776335473</v>
      </c>
      <c r="F69" s="53">
        <v>3.0480025892922122</v>
      </c>
      <c r="G69" s="52">
        <v>11.150010358698985</v>
      </c>
      <c r="H69" s="52">
        <v>2.79</v>
      </c>
      <c r="I69" s="53">
        <v>5</v>
      </c>
      <c r="J69" s="53">
        <v>7.3579207680000005</v>
      </c>
      <c r="K69" s="53">
        <v>17.222239999999999</v>
      </c>
      <c r="L69" s="89">
        <v>11.840000000000002</v>
      </c>
      <c r="M69" s="87"/>
      <c r="N69" s="54"/>
      <c r="O69" s="88"/>
      <c r="P69" s="88">
        <v>1.5</v>
      </c>
      <c r="Q69" s="53">
        <v>55.184405760000004</v>
      </c>
      <c r="R69" s="100"/>
      <c r="S69" s="87">
        <v>0.40582707011294533</v>
      </c>
    </row>
    <row r="70" spans="1:19">
      <c r="A70" s="51" t="s">
        <v>1280</v>
      </c>
      <c r="B70" s="51" t="s">
        <v>390</v>
      </c>
      <c r="C70" s="51">
        <v>1</v>
      </c>
      <c r="D70" s="104">
        <v>16.722547200000001</v>
      </c>
      <c r="E70" s="52">
        <v>50.970367165161242</v>
      </c>
      <c r="F70" s="53">
        <v>3.0480025892922127</v>
      </c>
      <c r="G70" s="52">
        <v>5.5700051747043355</v>
      </c>
      <c r="H70" s="52">
        <v>0</v>
      </c>
      <c r="I70" s="53"/>
      <c r="J70" s="53">
        <v>0</v>
      </c>
      <c r="K70" s="53">
        <v>8.6111199999999997</v>
      </c>
      <c r="L70" s="89">
        <v>4.3099999999999996</v>
      </c>
      <c r="M70" s="87"/>
      <c r="N70" s="54"/>
      <c r="O70" s="88"/>
      <c r="P70" s="88">
        <v>0.25</v>
      </c>
      <c r="Q70" s="53">
        <v>4.1806368000000012</v>
      </c>
      <c r="R70" s="100"/>
      <c r="S70" s="99">
        <v>0.4460094096111239</v>
      </c>
    </row>
    <row r="71" spans="1:19">
      <c r="A71" s="51" t="s">
        <v>1281</v>
      </c>
      <c r="B71" s="51" t="s">
        <v>390</v>
      </c>
      <c r="C71" s="51">
        <v>1</v>
      </c>
      <c r="D71" s="104">
        <v>16.722547200000001</v>
      </c>
      <c r="E71" s="52">
        <v>50.970367165161242</v>
      </c>
      <c r="F71" s="53">
        <v>3.0480025892922127</v>
      </c>
      <c r="G71" s="52">
        <v>5.5700051747043355</v>
      </c>
      <c r="H71" s="52">
        <v>0</v>
      </c>
      <c r="I71" s="53"/>
      <c r="J71" s="53">
        <v>0</v>
      </c>
      <c r="K71" s="53">
        <v>8.6111199999999997</v>
      </c>
      <c r="L71" s="89">
        <v>4.3099999999999996</v>
      </c>
      <c r="M71" s="87"/>
      <c r="N71" s="54"/>
      <c r="O71" s="88"/>
      <c r="P71" s="88">
        <v>0.25</v>
      </c>
      <c r="Q71" s="53">
        <v>4.1806368000000012</v>
      </c>
      <c r="R71" s="100"/>
      <c r="S71" s="99">
        <v>0.4460094096111239</v>
      </c>
    </row>
    <row r="72" spans="1:19">
      <c r="A72" s="51" t="s">
        <v>1282</v>
      </c>
      <c r="B72" s="51" t="s">
        <v>390</v>
      </c>
      <c r="C72" s="51">
        <v>1</v>
      </c>
      <c r="D72" s="104">
        <v>16.722547200000001</v>
      </c>
      <c r="E72" s="52">
        <v>50.970367165161242</v>
      </c>
      <c r="F72" s="53">
        <v>3.0480025892922127</v>
      </c>
      <c r="G72" s="52">
        <v>5.5700051747043355</v>
      </c>
      <c r="H72" s="52">
        <v>0</v>
      </c>
      <c r="I72" s="53"/>
      <c r="J72" s="53">
        <v>0</v>
      </c>
      <c r="K72" s="53">
        <v>8.6111199999999997</v>
      </c>
      <c r="L72" s="89">
        <v>4.3099999999999996</v>
      </c>
      <c r="M72" s="87"/>
      <c r="N72" s="54"/>
      <c r="O72" s="88"/>
      <c r="P72" s="88">
        <v>0.25</v>
      </c>
      <c r="Q72" s="53">
        <v>4.1806368000000012</v>
      </c>
      <c r="R72" s="100"/>
      <c r="S72" s="99">
        <v>0.4460094096111239</v>
      </c>
    </row>
    <row r="73" spans="1:19">
      <c r="A73" s="51" t="s">
        <v>1283</v>
      </c>
      <c r="B73" s="51" t="s">
        <v>390</v>
      </c>
      <c r="C73" s="51">
        <v>1</v>
      </c>
      <c r="D73" s="104">
        <v>18.394801920000003</v>
      </c>
      <c r="E73" s="52">
        <v>56.067403881677365</v>
      </c>
      <c r="F73" s="53">
        <v>3.0480025892922122</v>
      </c>
      <c r="G73" s="52">
        <v>5.5700051747043355</v>
      </c>
      <c r="H73" s="52">
        <v>0</v>
      </c>
      <c r="I73" s="53"/>
      <c r="J73" s="53">
        <v>0</v>
      </c>
      <c r="K73" s="53">
        <v>8.6111199999999997</v>
      </c>
      <c r="L73" s="89">
        <v>4.3099999999999996</v>
      </c>
      <c r="M73" s="87"/>
      <c r="N73" s="54"/>
      <c r="O73" s="88"/>
      <c r="P73" s="88">
        <v>0.25</v>
      </c>
      <c r="Q73" s="53">
        <v>4.5987004800000015</v>
      </c>
      <c r="R73" s="100"/>
      <c r="S73" s="99">
        <v>0.40546309964647631</v>
      </c>
    </row>
    <row r="74" spans="1:19">
      <c r="A74" s="51" t="s">
        <v>1284</v>
      </c>
      <c r="B74" s="51" t="s">
        <v>390</v>
      </c>
      <c r="C74" s="51">
        <v>1</v>
      </c>
      <c r="D74" s="104">
        <v>18.394801920000003</v>
      </c>
      <c r="E74" s="52">
        <v>56.067403881677365</v>
      </c>
      <c r="F74" s="53">
        <v>3.0480025892922122</v>
      </c>
      <c r="G74" s="52">
        <v>5.5700051747043355</v>
      </c>
      <c r="H74" s="52">
        <v>0</v>
      </c>
      <c r="I74" s="53"/>
      <c r="J74" s="53">
        <v>0</v>
      </c>
      <c r="K74" s="53">
        <v>8.6111199999999997</v>
      </c>
      <c r="L74" s="89">
        <v>4.3099999999999996</v>
      </c>
      <c r="M74" s="87"/>
      <c r="N74" s="54"/>
      <c r="O74" s="88"/>
      <c r="P74" s="88">
        <v>0.25</v>
      </c>
      <c r="Q74" s="53">
        <v>4.5987004800000015</v>
      </c>
      <c r="R74" s="100"/>
      <c r="S74" s="99">
        <v>0.40546309964647631</v>
      </c>
    </row>
    <row r="75" spans="1:19">
      <c r="A75" s="51" t="s">
        <v>1285</v>
      </c>
      <c r="B75" s="51" t="s">
        <v>390</v>
      </c>
      <c r="C75" s="51">
        <v>1</v>
      </c>
      <c r="D75" s="104">
        <v>18.394801920000003</v>
      </c>
      <c r="E75" s="52">
        <v>56.067403881677365</v>
      </c>
      <c r="F75" s="53">
        <v>3.0480025892922122</v>
      </c>
      <c r="G75" s="52">
        <v>5.5700051747043355</v>
      </c>
      <c r="H75" s="52">
        <v>0</v>
      </c>
      <c r="I75" s="53"/>
      <c r="J75" s="53">
        <v>0</v>
      </c>
      <c r="K75" s="53">
        <v>8.6111199999999997</v>
      </c>
      <c r="L75" s="89">
        <v>4.3099999999999996</v>
      </c>
      <c r="M75" s="87"/>
      <c r="N75" s="54"/>
      <c r="O75" s="88"/>
      <c r="P75" s="88">
        <v>0.25</v>
      </c>
      <c r="Q75" s="53">
        <v>4.5987004800000015</v>
      </c>
      <c r="R75" s="100"/>
      <c r="S75" s="99">
        <v>0.40546309964647631</v>
      </c>
    </row>
    <row r="76" spans="1:19">
      <c r="A76" s="51" t="s">
        <v>1286</v>
      </c>
      <c r="B76" s="51" t="s">
        <v>390</v>
      </c>
      <c r="C76" s="51">
        <v>1</v>
      </c>
      <c r="D76" s="104">
        <v>5.85289152</v>
      </c>
      <c r="E76" s="52">
        <v>17.839628507806438</v>
      </c>
      <c r="F76" s="53">
        <v>3.0480025892922131</v>
      </c>
      <c r="G76" s="52">
        <v>14.860013805405103</v>
      </c>
      <c r="H76" s="52">
        <v>0</v>
      </c>
      <c r="I76" s="53"/>
      <c r="J76" s="53">
        <v>0</v>
      </c>
      <c r="K76" s="53">
        <v>10.7639</v>
      </c>
      <c r="L76" s="89">
        <v>1.08</v>
      </c>
      <c r="M76" s="87"/>
      <c r="N76" s="54"/>
      <c r="O76" s="88"/>
      <c r="P76" s="88">
        <v>0.75</v>
      </c>
      <c r="Q76" s="53">
        <v>4.38966864</v>
      </c>
      <c r="R76" s="100"/>
      <c r="S76" s="87">
        <v>3.3996921399442419</v>
      </c>
    </row>
    <row r="77" spans="1:19">
      <c r="A77" s="51" t="s">
        <v>1287</v>
      </c>
      <c r="B77" s="51" t="s">
        <v>390</v>
      </c>
      <c r="C77" s="51">
        <v>1</v>
      </c>
      <c r="D77" s="104">
        <v>7.4322432000000003</v>
      </c>
      <c r="E77" s="52">
        <v>22.65349651784944</v>
      </c>
      <c r="F77" s="53">
        <v>3.0480025892922127</v>
      </c>
      <c r="G77" s="52">
        <v>0</v>
      </c>
      <c r="H77" s="52">
        <v>0</v>
      </c>
      <c r="I77" s="53">
        <v>6.666666666666667</v>
      </c>
      <c r="J77" s="53">
        <v>1.1148364800000001</v>
      </c>
      <c r="K77" s="53">
        <v>9.6875099999999996</v>
      </c>
      <c r="L77" s="89">
        <v>32.29</v>
      </c>
      <c r="M77" s="87"/>
      <c r="N77" s="54"/>
      <c r="O77" s="88">
        <v>8</v>
      </c>
      <c r="P77" s="88"/>
      <c r="Q77" s="53">
        <v>8.9186918400000028</v>
      </c>
      <c r="R77" s="100"/>
      <c r="S77" s="99">
        <v>0</v>
      </c>
    </row>
    <row r="78" spans="1:19">
      <c r="A78" s="51" t="s">
        <v>1288</v>
      </c>
      <c r="B78" s="51" t="s">
        <v>390</v>
      </c>
      <c r="C78" s="51">
        <v>1</v>
      </c>
      <c r="D78" s="104">
        <v>13.935455999999999</v>
      </c>
      <c r="E78" s="52">
        <v>42.475305970967703</v>
      </c>
      <c r="F78" s="53">
        <v>3.0480025892922131</v>
      </c>
      <c r="G78" s="52">
        <v>0</v>
      </c>
      <c r="H78" s="52">
        <v>0</v>
      </c>
      <c r="I78" s="53">
        <v>5</v>
      </c>
      <c r="J78" s="53">
        <v>2.7870911999999999</v>
      </c>
      <c r="K78" s="53">
        <v>22.604189999999999</v>
      </c>
      <c r="L78" s="89">
        <v>21.529999999999998</v>
      </c>
      <c r="M78" s="87"/>
      <c r="N78" s="54"/>
      <c r="O78" s="88">
        <v>10</v>
      </c>
      <c r="P78" s="88"/>
      <c r="Q78" s="53">
        <v>27.870912000000001</v>
      </c>
      <c r="R78" s="100"/>
      <c r="S78" s="99">
        <v>0</v>
      </c>
    </row>
    <row r="79" spans="1:19">
      <c r="A79" s="51" t="s">
        <v>1289</v>
      </c>
      <c r="B79" s="51" t="s">
        <v>390</v>
      </c>
      <c r="C79" s="51">
        <v>1</v>
      </c>
      <c r="D79" s="104">
        <v>16.722547200000001</v>
      </c>
      <c r="E79" s="52">
        <v>50.970367165161242</v>
      </c>
      <c r="F79" s="53">
        <v>3.0480025892922127</v>
      </c>
      <c r="G79" s="52">
        <v>0</v>
      </c>
      <c r="H79" s="52">
        <v>0</v>
      </c>
      <c r="I79" s="53">
        <v>5</v>
      </c>
      <c r="J79" s="53">
        <v>3.3445094399999999</v>
      </c>
      <c r="K79" s="53">
        <v>22.604189999999999</v>
      </c>
      <c r="L79" s="89">
        <v>21.529999999999998</v>
      </c>
      <c r="M79" s="87"/>
      <c r="N79" s="54"/>
      <c r="O79" s="88">
        <v>10</v>
      </c>
      <c r="P79" s="88"/>
      <c r="Q79" s="53">
        <v>33.445094400000002</v>
      </c>
      <c r="R79" s="100"/>
      <c r="S79" s="99">
        <v>0</v>
      </c>
    </row>
    <row r="80" spans="1:19">
      <c r="A80" s="51" t="s">
        <v>1290</v>
      </c>
      <c r="B80" s="51" t="s">
        <v>390</v>
      </c>
      <c r="C80" s="51">
        <v>1</v>
      </c>
      <c r="D80" s="104">
        <v>52.0257024</v>
      </c>
      <c r="E80" s="52">
        <v>158.57447562494607</v>
      </c>
      <c r="F80" s="53">
        <v>3.0480025892922127</v>
      </c>
      <c r="G80" s="52">
        <v>37.160034522803066</v>
      </c>
      <c r="H80" s="52">
        <v>8.92</v>
      </c>
      <c r="I80" s="53">
        <v>20</v>
      </c>
      <c r="J80" s="53">
        <v>2.60128512</v>
      </c>
      <c r="K80" s="53">
        <v>19.375019999999999</v>
      </c>
      <c r="L80" s="89">
        <v>11.840000000000002</v>
      </c>
      <c r="M80" s="87"/>
      <c r="N80" s="54"/>
      <c r="O80" s="88">
        <v>10</v>
      </c>
      <c r="P80" s="88"/>
      <c r="Q80" s="53">
        <v>26.0128512</v>
      </c>
      <c r="R80" s="100"/>
      <c r="S80" s="87">
        <v>0.95642079347489273</v>
      </c>
    </row>
    <row r="81" spans="1:19">
      <c r="A81" s="51" t="s">
        <v>1291</v>
      </c>
      <c r="B81" s="51" t="s">
        <v>390</v>
      </c>
      <c r="C81" s="51">
        <v>1</v>
      </c>
      <c r="D81" s="104">
        <v>41.248949760000002</v>
      </c>
      <c r="E81" s="52">
        <v>125.7269056740644</v>
      </c>
      <c r="F81" s="53">
        <v>3.0480025892922127</v>
      </c>
      <c r="G81" s="52">
        <v>0</v>
      </c>
      <c r="H81" s="52">
        <v>0</v>
      </c>
      <c r="I81" s="53"/>
      <c r="J81" s="53">
        <v>0</v>
      </c>
      <c r="K81" s="53">
        <v>8.6111199999999997</v>
      </c>
      <c r="L81" s="89">
        <v>4.3099999999999996</v>
      </c>
      <c r="M81" s="87"/>
      <c r="N81" s="54"/>
      <c r="O81" s="88"/>
      <c r="P81" s="88">
        <v>0.25</v>
      </c>
      <c r="Q81" s="53">
        <v>10.312237440000002</v>
      </c>
      <c r="R81" s="100"/>
      <c r="S81" s="99">
        <v>0</v>
      </c>
    </row>
    <row r="82" spans="1:19">
      <c r="A82" s="51" t="s">
        <v>1292</v>
      </c>
      <c r="B82" s="51" t="s">
        <v>390</v>
      </c>
      <c r="C82" s="51">
        <v>1</v>
      </c>
      <c r="D82" s="104">
        <v>91.416591360000012</v>
      </c>
      <c r="E82" s="52">
        <v>278.63800716954808</v>
      </c>
      <c r="F82" s="53">
        <v>3.0480025892922118</v>
      </c>
      <c r="G82" s="52">
        <v>45.520042289504737</v>
      </c>
      <c r="H82" s="52">
        <v>16.72</v>
      </c>
      <c r="I82" s="53">
        <v>3.3333333333333335</v>
      </c>
      <c r="J82" s="53">
        <v>27.424977408000004</v>
      </c>
      <c r="K82" s="53">
        <v>10.7639</v>
      </c>
      <c r="L82" s="89">
        <v>11.840000000000002</v>
      </c>
      <c r="M82" s="87"/>
      <c r="N82" s="54"/>
      <c r="O82" s="88">
        <v>8</v>
      </c>
      <c r="P82" s="88"/>
      <c r="Q82" s="53">
        <v>219.39981926400003</v>
      </c>
      <c r="R82" s="100"/>
      <c r="S82" s="87">
        <v>0.66675838525742326</v>
      </c>
    </row>
    <row r="83" spans="1:19">
      <c r="A83" s="51" t="s">
        <v>1293</v>
      </c>
      <c r="B83" s="51" t="s">
        <v>390</v>
      </c>
      <c r="C83" s="51">
        <v>1</v>
      </c>
      <c r="D83" s="104">
        <v>52.397314560000005</v>
      </c>
      <c r="E83" s="52">
        <v>159.70715045083855</v>
      </c>
      <c r="F83" s="53">
        <v>3.0480025892922122</v>
      </c>
      <c r="G83" s="52">
        <v>87.330081132303334</v>
      </c>
      <c r="H83" s="52">
        <v>0</v>
      </c>
      <c r="I83" s="53"/>
      <c r="J83" s="53">
        <v>0</v>
      </c>
      <c r="K83" s="53">
        <v>8.6111199999999997</v>
      </c>
      <c r="L83" s="89">
        <v>4.3099999999999996</v>
      </c>
      <c r="M83" s="87"/>
      <c r="N83" s="54"/>
      <c r="O83" s="88"/>
      <c r="P83" s="88">
        <v>0.25</v>
      </c>
      <c r="Q83" s="53">
        <v>13.099328640000003</v>
      </c>
      <c r="R83" s="100"/>
      <c r="S83" s="99">
        <v>2.2317507396007938</v>
      </c>
    </row>
    <row r="84" spans="1:19">
      <c r="A84" s="51" t="s">
        <v>1294</v>
      </c>
      <c r="B84" s="51" t="s">
        <v>390</v>
      </c>
      <c r="C84" s="51">
        <v>1</v>
      </c>
      <c r="D84" s="104">
        <v>11.70578304</v>
      </c>
      <c r="E84" s="52">
        <v>35.679257015612876</v>
      </c>
      <c r="F84" s="53">
        <v>3.0480025892922131</v>
      </c>
      <c r="G84" s="52">
        <v>0</v>
      </c>
      <c r="H84" s="52">
        <v>0</v>
      </c>
      <c r="I84" s="53"/>
      <c r="J84" s="53">
        <v>0</v>
      </c>
      <c r="K84" s="53">
        <v>8.6111199999999997</v>
      </c>
      <c r="L84" s="89">
        <v>4.3099999999999996</v>
      </c>
      <c r="M84" s="87"/>
      <c r="N84" s="54"/>
      <c r="O84" s="88"/>
      <c r="P84" s="88">
        <v>10</v>
      </c>
      <c r="Q84" s="53">
        <v>117.05783039999999</v>
      </c>
      <c r="R84" s="100">
        <v>99.108869999999996</v>
      </c>
      <c r="S84" s="99">
        <v>0</v>
      </c>
    </row>
    <row r="85" spans="1:19">
      <c r="A85" s="51" t="s">
        <v>1295</v>
      </c>
      <c r="B85" s="51" t="s">
        <v>390</v>
      </c>
      <c r="C85" s="51">
        <v>1</v>
      </c>
      <c r="D85" s="104">
        <v>30.100584960000003</v>
      </c>
      <c r="E85" s="52">
        <v>91.746660897290226</v>
      </c>
      <c r="F85" s="53">
        <v>3.0480025892922122</v>
      </c>
      <c r="G85" s="52">
        <v>0</v>
      </c>
      <c r="H85" s="52">
        <v>0</v>
      </c>
      <c r="I85" s="53">
        <v>20</v>
      </c>
      <c r="J85" s="53">
        <v>1.505029248</v>
      </c>
      <c r="K85" s="53">
        <v>19.375019999999999</v>
      </c>
      <c r="L85" s="89">
        <v>11.840000000000002</v>
      </c>
      <c r="M85" s="87"/>
      <c r="N85" s="54"/>
      <c r="O85" s="88">
        <v>10</v>
      </c>
      <c r="P85" s="88"/>
      <c r="Q85" s="53">
        <v>15.050292480000001</v>
      </c>
      <c r="R85" s="100"/>
      <c r="S85" s="99">
        <v>0</v>
      </c>
    </row>
    <row r="86" spans="1:19">
      <c r="A86" s="51" t="s">
        <v>1296</v>
      </c>
      <c r="B86" s="51" t="s">
        <v>390</v>
      </c>
      <c r="C86" s="51">
        <v>1</v>
      </c>
      <c r="D86" s="104">
        <v>31.772839680000001</v>
      </c>
      <c r="E86" s="52">
        <v>96.843697613806356</v>
      </c>
      <c r="F86" s="53">
        <v>3.0480025892922127</v>
      </c>
      <c r="G86" s="52">
        <v>0</v>
      </c>
      <c r="H86" s="52">
        <v>0</v>
      </c>
      <c r="I86" s="53">
        <v>20</v>
      </c>
      <c r="J86" s="53">
        <v>1.5886419840000001</v>
      </c>
      <c r="K86" s="53">
        <v>19.375019999999999</v>
      </c>
      <c r="L86" s="89">
        <v>11.840000000000002</v>
      </c>
      <c r="M86" s="87"/>
      <c r="N86" s="54"/>
      <c r="O86" s="88">
        <v>10</v>
      </c>
      <c r="P86" s="88"/>
      <c r="Q86" s="53">
        <v>15.886419840000002</v>
      </c>
      <c r="R86" s="100"/>
      <c r="S86" s="99">
        <v>0</v>
      </c>
    </row>
    <row r="87" spans="1:19">
      <c r="A87" s="51" t="s">
        <v>1297</v>
      </c>
      <c r="B87" s="51" t="s">
        <v>390</v>
      </c>
      <c r="C87" s="51">
        <v>1</v>
      </c>
      <c r="D87" s="104">
        <v>5.20257024</v>
      </c>
      <c r="E87" s="52">
        <v>15.857447562494606</v>
      </c>
      <c r="F87" s="53">
        <v>3.0480025892922122</v>
      </c>
      <c r="G87" s="52">
        <v>0</v>
      </c>
      <c r="H87" s="52">
        <v>0</v>
      </c>
      <c r="I87" s="53"/>
      <c r="J87" s="53">
        <v>0</v>
      </c>
      <c r="K87" s="53">
        <v>10.7639</v>
      </c>
      <c r="L87" s="89">
        <v>1.08</v>
      </c>
      <c r="M87" s="87"/>
      <c r="N87" s="54"/>
      <c r="O87" s="88"/>
      <c r="P87" s="88">
        <v>0.75</v>
      </c>
      <c r="Q87" s="53">
        <v>3.9019276800000005</v>
      </c>
      <c r="R87" s="100"/>
      <c r="S87" s="99">
        <v>0</v>
      </c>
    </row>
    <row r="88" spans="1:19">
      <c r="A88" s="51" t="s">
        <v>1298</v>
      </c>
      <c r="B88" s="51" t="s">
        <v>390</v>
      </c>
      <c r="C88" s="51">
        <v>1</v>
      </c>
      <c r="D88" s="104">
        <v>11.148364800000001</v>
      </c>
      <c r="E88" s="52">
        <v>33.980244776774157</v>
      </c>
      <c r="F88" s="53">
        <v>3.0480025892922118</v>
      </c>
      <c r="G88" s="52">
        <v>0</v>
      </c>
      <c r="H88" s="52">
        <v>0</v>
      </c>
      <c r="I88" s="53"/>
      <c r="J88" s="53">
        <v>0</v>
      </c>
      <c r="K88" s="53">
        <v>10.7639</v>
      </c>
      <c r="L88" s="89">
        <v>1.08</v>
      </c>
      <c r="M88" s="87"/>
      <c r="N88" s="54"/>
      <c r="O88" s="88"/>
      <c r="P88" s="88">
        <v>0.75</v>
      </c>
      <c r="Q88" s="53">
        <v>8.3612736000000023</v>
      </c>
      <c r="R88" s="100"/>
      <c r="S88" s="99">
        <v>0</v>
      </c>
    </row>
    <row r="89" spans="1:19">
      <c r="A89" s="51" t="s">
        <v>1299</v>
      </c>
      <c r="B89" s="51" t="s">
        <v>390</v>
      </c>
      <c r="C89" s="51">
        <v>1</v>
      </c>
      <c r="D89" s="104">
        <v>13.378037760000002</v>
      </c>
      <c r="E89" s="52">
        <v>40.776293732128991</v>
      </c>
      <c r="F89" s="53">
        <v>3.0480025892922122</v>
      </c>
      <c r="G89" s="52">
        <v>0</v>
      </c>
      <c r="H89" s="52">
        <v>0</v>
      </c>
      <c r="I89" s="53"/>
      <c r="J89" s="53">
        <v>0</v>
      </c>
      <c r="K89" s="53">
        <v>10.7639</v>
      </c>
      <c r="L89" s="89">
        <v>1.08</v>
      </c>
      <c r="M89" s="87"/>
      <c r="N89" s="54"/>
      <c r="O89" s="88"/>
      <c r="P89" s="88">
        <v>0.75</v>
      </c>
      <c r="Q89" s="53">
        <v>10.033528320000002</v>
      </c>
      <c r="R89" s="100"/>
      <c r="S89" s="99">
        <v>0</v>
      </c>
    </row>
    <row r="90" spans="1:19">
      <c r="A90" s="51" t="s">
        <v>1300</v>
      </c>
      <c r="B90" s="51" t="s">
        <v>390</v>
      </c>
      <c r="C90" s="51">
        <v>1</v>
      </c>
      <c r="D90" s="104">
        <v>11.70578304</v>
      </c>
      <c r="E90" s="52">
        <v>35.679257015612876</v>
      </c>
      <c r="F90" s="53">
        <v>3.0480025892922131</v>
      </c>
      <c r="G90" s="52">
        <v>8.3600077667016581</v>
      </c>
      <c r="H90" s="52">
        <v>2.23</v>
      </c>
      <c r="I90" s="53"/>
      <c r="J90" s="53">
        <v>0</v>
      </c>
      <c r="K90" s="53">
        <v>10.7639</v>
      </c>
      <c r="L90" s="89">
        <v>1.08</v>
      </c>
      <c r="M90" s="87"/>
      <c r="N90" s="54"/>
      <c r="O90" s="88"/>
      <c r="P90" s="88">
        <v>0.75</v>
      </c>
      <c r="Q90" s="53">
        <v>8.77933728</v>
      </c>
      <c r="R90" s="100"/>
      <c r="S90" s="87">
        <v>0.95630640275685963</v>
      </c>
    </row>
    <row r="91" spans="1:19">
      <c r="A91" s="51" t="s">
        <v>1301</v>
      </c>
      <c r="B91" s="51" t="s">
        <v>390</v>
      </c>
      <c r="C91" s="51">
        <v>1</v>
      </c>
      <c r="D91" s="104">
        <v>157.00613760000002</v>
      </c>
      <c r="E91" s="52">
        <v>478.55511393956942</v>
      </c>
      <c r="F91" s="53">
        <v>3.0480025892922122</v>
      </c>
      <c r="G91" s="52">
        <v>24.150022436105871</v>
      </c>
      <c r="H91" s="52">
        <v>5.57</v>
      </c>
      <c r="I91" s="53">
        <v>20</v>
      </c>
      <c r="J91" s="53">
        <v>7.8503068800000007</v>
      </c>
      <c r="K91" s="53">
        <v>19.375019999999999</v>
      </c>
      <c r="L91" s="89">
        <v>11.840000000000002</v>
      </c>
      <c r="M91" s="87"/>
      <c r="N91" s="54"/>
      <c r="O91" s="88">
        <v>10</v>
      </c>
      <c r="P91" s="88"/>
      <c r="Q91" s="53">
        <v>78.503068800000008</v>
      </c>
      <c r="R91" s="100"/>
      <c r="S91" s="87">
        <v>0.20596421059347475</v>
      </c>
    </row>
    <row r="92" spans="1:19">
      <c r="A92" s="51" t="s">
        <v>1302</v>
      </c>
      <c r="B92" s="51" t="s">
        <v>390</v>
      </c>
      <c r="C92" s="51">
        <v>1</v>
      </c>
      <c r="D92" s="104">
        <v>77.48113536000001</v>
      </c>
      <c r="E92" s="52">
        <v>236.16270119858044</v>
      </c>
      <c r="F92" s="53">
        <v>3.0480025892922127</v>
      </c>
      <c r="G92" s="52">
        <v>5.5700051747043355</v>
      </c>
      <c r="H92" s="52">
        <v>0</v>
      </c>
      <c r="I92" s="53"/>
      <c r="J92" s="53">
        <v>0</v>
      </c>
      <c r="K92" s="53">
        <v>8.6111199999999997</v>
      </c>
      <c r="L92" s="89">
        <v>4.3099999999999996</v>
      </c>
      <c r="M92" s="87"/>
      <c r="N92" s="54"/>
      <c r="O92" s="88"/>
      <c r="P92" s="88">
        <v>0.25</v>
      </c>
      <c r="Q92" s="53">
        <v>19.370283840000006</v>
      </c>
      <c r="R92" s="100"/>
      <c r="S92" s="99">
        <v>9.6261023657077116E-2</v>
      </c>
    </row>
    <row r="93" spans="1:19">
      <c r="A93" s="51" t="s">
        <v>1303</v>
      </c>
      <c r="B93" s="51" t="s">
        <v>390</v>
      </c>
      <c r="C93" s="51">
        <v>1</v>
      </c>
      <c r="D93" s="104">
        <v>5.0167641600000001</v>
      </c>
      <c r="E93" s="52">
        <v>15.291110149548375</v>
      </c>
      <c r="F93" s="53">
        <v>3.0480025892922131</v>
      </c>
      <c r="G93" s="52">
        <v>5.5700051747043355</v>
      </c>
      <c r="H93" s="52">
        <v>0</v>
      </c>
      <c r="I93" s="53"/>
      <c r="J93" s="53">
        <v>0</v>
      </c>
      <c r="K93" s="53">
        <v>8.6111199999999997</v>
      </c>
      <c r="L93" s="89">
        <v>4.3099999999999996</v>
      </c>
      <c r="M93" s="87"/>
      <c r="N93" s="54"/>
      <c r="O93" s="88"/>
      <c r="P93" s="88">
        <v>10</v>
      </c>
      <c r="Q93" s="53">
        <v>50.167641600000003</v>
      </c>
      <c r="R93" s="100">
        <v>42.475230000000003</v>
      </c>
      <c r="S93" s="87">
        <v>1.4866980320370795</v>
      </c>
    </row>
    <row r="94" spans="1:19">
      <c r="A94" s="51" t="s">
        <v>1304</v>
      </c>
      <c r="B94" s="51" t="s">
        <v>390</v>
      </c>
      <c r="C94" s="51">
        <v>1</v>
      </c>
      <c r="D94" s="104">
        <v>83.612736000000012</v>
      </c>
      <c r="E94" s="52">
        <v>254.85183582580618</v>
      </c>
      <c r="F94" s="53">
        <v>3.0480025892922118</v>
      </c>
      <c r="G94" s="52">
        <v>0</v>
      </c>
      <c r="H94" s="52">
        <v>0</v>
      </c>
      <c r="I94" s="53">
        <v>4.9999999999999991</v>
      </c>
      <c r="J94" s="53">
        <v>16.722547200000005</v>
      </c>
      <c r="K94" s="53">
        <v>22.604189999999999</v>
      </c>
      <c r="L94" s="89">
        <v>14.020591312787561</v>
      </c>
      <c r="M94" s="87"/>
      <c r="N94" s="54">
        <v>3.7854000000000001</v>
      </c>
      <c r="O94" s="88"/>
      <c r="P94" s="88">
        <v>1.5</v>
      </c>
      <c r="Q94" s="53">
        <v>125.41910400000003</v>
      </c>
      <c r="R94" s="100"/>
      <c r="S94" s="99">
        <v>0</v>
      </c>
    </row>
    <row r="95" spans="1:19">
      <c r="A95" s="51" t="s">
        <v>1305</v>
      </c>
      <c r="B95" s="51" t="s">
        <v>390</v>
      </c>
      <c r="C95" s="51">
        <v>1</v>
      </c>
      <c r="D95" s="104">
        <v>3.90192768</v>
      </c>
      <c r="E95" s="52">
        <v>11.893085671870956</v>
      </c>
      <c r="F95" s="53">
        <v>3.0480025892922127</v>
      </c>
      <c r="G95" s="52">
        <v>0</v>
      </c>
      <c r="H95" s="52">
        <v>0</v>
      </c>
      <c r="I95" s="53">
        <v>20</v>
      </c>
      <c r="J95" s="53">
        <v>0.19509638400000001</v>
      </c>
      <c r="K95" s="53">
        <v>19.375019999999999</v>
      </c>
      <c r="L95" s="89">
        <v>11.840000000000002</v>
      </c>
      <c r="M95" s="87"/>
      <c r="N95" s="54"/>
      <c r="O95" s="88">
        <v>10</v>
      </c>
      <c r="P95" s="88"/>
      <c r="Q95" s="53">
        <v>1.95096384</v>
      </c>
      <c r="R95" s="100"/>
      <c r="S95" s="99">
        <v>1.3390316830831417</v>
      </c>
    </row>
    <row r="96" spans="1:19">
      <c r="A96" s="51" t="s">
        <v>1306</v>
      </c>
      <c r="B96" s="51" t="s">
        <v>390</v>
      </c>
      <c r="C96" s="51">
        <v>1</v>
      </c>
      <c r="D96" s="104">
        <v>34.374124800000004</v>
      </c>
      <c r="E96" s="52">
        <v>104.77242139505366</v>
      </c>
      <c r="F96" s="53">
        <v>3.0480025892922122</v>
      </c>
      <c r="G96" s="52">
        <v>3.7200034559964328</v>
      </c>
      <c r="H96" s="52">
        <v>0</v>
      </c>
      <c r="I96" s="53"/>
      <c r="J96" s="53">
        <v>0</v>
      </c>
      <c r="K96" s="53">
        <v>8.6111199999999997</v>
      </c>
      <c r="L96" s="89">
        <v>4.3099999999999996</v>
      </c>
      <c r="M96" s="87"/>
      <c r="N96" s="54"/>
      <c r="O96" s="88"/>
      <c r="P96" s="88">
        <v>0.25</v>
      </c>
      <c r="Q96" s="53">
        <v>8.5935312000000028</v>
      </c>
      <c r="R96" s="100"/>
      <c r="S96" s="87">
        <v>1.4839430813439058</v>
      </c>
    </row>
    <row r="97" spans="1:19">
      <c r="A97" s="51" t="s">
        <v>1307</v>
      </c>
      <c r="B97" s="51" t="s">
        <v>390</v>
      </c>
      <c r="C97" s="51">
        <v>1</v>
      </c>
      <c r="D97" s="104">
        <v>10.03352832</v>
      </c>
      <c r="E97" s="52">
        <v>30.58222029909675</v>
      </c>
      <c r="F97" s="53">
        <v>3.0480025892922131</v>
      </c>
      <c r="G97" s="52">
        <v>0</v>
      </c>
      <c r="H97" s="52">
        <v>0</v>
      </c>
      <c r="I97" s="53">
        <v>20</v>
      </c>
      <c r="J97" s="53">
        <v>0.50167641600000001</v>
      </c>
      <c r="K97" s="53">
        <v>19.375019999999999</v>
      </c>
      <c r="L97" s="89">
        <v>11.840000000000002</v>
      </c>
      <c r="M97" s="87"/>
      <c r="N97" s="54"/>
      <c r="O97" s="88">
        <v>10</v>
      </c>
      <c r="P97" s="88">
        <v>0</v>
      </c>
      <c r="Q97" s="53">
        <v>5.0167641600000001</v>
      </c>
      <c r="R97" s="100"/>
      <c r="S97" s="99">
        <v>1.3390316830831412</v>
      </c>
    </row>
    <row r="98" spans="1:19">
      <c r="A98" s="51" t="s">
        <v>1308</v>
      </c>
      <c r="B98" s="51" t="s">
        <v>390</v>
      </c>
      <c r="C98" s="51">
        <v>1</v>
      </c>
      <c r="D98" s="104">
        <v>5.85289152</v>
      </c>
      <c r="E98" s="52">
        <v>17.839628507806438</v>
      </c>
      <c r="F98" s="53">
        <v>3.0480025892922131</v>
      </c>
      <c r="G98" s="52">
        <v>14.860013805405103</v>
      </c>
      <c r="H98" s="52">
        <v>0</v>
      </c>
      <c r="I98" s="53"/>
      <c r="J98" s="53">
        <v>0</v>
      </c>
      <c r="K98" s="53">
        <v>8.6111199999999997</v>
      </c>
      <c r="L98" s="89">
        <v>1.08</v>
      </c>
      <c r="M98" s="87"/>
      <c r="N98" s="54"/>
      <c r="O98" s="88"/>
      <c r="P98" s="88">
        <v>0.75</v>
      </c>
      <c r="Q98" s="53">
        <v>4.38966864</v>
      </c>
      <c r="R98" s="100"/>
      <c r="S98" s="87">
        <v>4.7387238230273825</v>
      </c>
    </row>
    <row r="99" spans="1:19">
      <c r="A99" s="51" t="s">
        <v>1309</v>
      </c>
      <c r="B99" s="51" t="s">
        <v>390</v>
      </c>
      <c r="C99" s="51">
        <v>1</v>
      </c>
      <c r="D99" s="104">
        <v>11.148364800000001</v>
      </c>
      <c r="E99" s="52">
        <v>33.980244776774157</v>
      </c>
      <c r="F99" s="53">
        <v>3.0480025892922118</v>
      </c>
      <c r="G99" s="52">
        <v>0</v>
      </c>
      <c r="H99" s="52">
        <v>0</v>
      </c>
      <c r="I99" s="53">
        <v>6.666666666666667</v>
      </c>
      <c r="J99" s="53">
        <v>1.6722547200000002</v>
      </c>
      <c r="K99" s="53">
        <v>9.6875099999999996</v>
      </c>
      <c r="L99" s="89">
        <v>32.29</v>
      </c>
      <c r="M99" s="87"/>
      <c r="N99" s="54"/>
      <c r="O99" s="88">
        <v>8</v>
      </c>
      <c r="P99" s="88"/>
      <c r="Q99" s="53">
        <v>13.378037760000003</v>
      </c>
      <c r="R99" s="100"/>
      <c r="S99" s="99">
        <v>1.3390316830831417</v>
      </c>
    </row>
    <row r="100" spans="1:19">
      <c r="A100" s="51" t="s">
        <v>1310</v>
      </c>
      <c r="B100" s="51" t="s">
        <v>390</v>
      </c>
      <c r="C100" s="51">
        <v>1</v>
      </c>
      <c r="D100" s="104">
        <v>70.513407360000002</v>
      </c>
      <c r="E100" s="52">
        <v>214.92504821309657</v>
      </c>
      <c r="F100" s="53">
        <v>3.0480025892922127</v>
      </c>
      <c r="G100" s="52">
        <v>21.370019853398862</v>
      </c>
      <c r="H100" s="52">
        <v>5.57</v>
      </c>
      <c r="I100" s="53">
        <v>6.666666666666667</v>
      </c>
      <c r="J100" s="53">
        <v>10.577011104</v>
      </c>
      <c r="K100" s="53">
        <v>9.6875099999999996</v>
      </c>
      <c r="L100" s="89">
        <v>32.29</v>
      </c>
      <c r="M100" s="87"/>
      <c r="N100" s="54"/>
      <c r="O100" s="88">
        <v>8</v>
      </c>
      <c r="P100" s="88"/>
      <c r="Q100" s="53">
        <v>84.616088832000017</v>
      </c>
      <c r="R100" s="100"/>
      <c r="S100" s="87">
        <v>1.7448429283931965</v>
      </c>
    </row>
    <row r="101" spans="1:19">
      <c r="A101" s="51" t="s">
        <v>1311</v>
      </c>
      <c r="B101" s="51" t="s">
        <v>390</v>
      </c>
      <c r="C101" s="51">
        <v>1</v>
      </c>
      <c r="D101" s="104">
        <v>17.837383680000002</v>
      </c>
      <c r="E101" s="52">
        <v>54.368391642838652</v>
      </c>
      <c r="F101" s="53">
        <v>3.0480025892922122</v>
      </c>
      <c r="G101" s="52">
        <v>11.150010358698985</v>
      </c>
      <c r="H101" s="52">
        <v>4.18</v>
      </c>
      <c r="I101" s="53"/>
      <c r="J101" s="53">
        <v>0</v>
      </c>
      <c r="K101" s="53">
        <v>8.6111199999999997</v>
      </c>
      <c r="L101" s="89">
        <v>4.3099999999999996</v>
      </c>
      <c r="M101" s="87"/>
      <c r="N101" s="54"/>
      <c r="O101" s="88"/>
      <c r="P101" s="88">
        <v>10</v>
      </c>
      <c r="Q101" s="53">
        <v>178.37383679999999</v>
      </c>
      <c r="R101" s="100">
        <v>151.02304000000001</v>
      </c>
      <c r="S101" s="87">
        <v>2.1760500151910911</v>
      </c>
    </row>
    <row r="102" spans="1:19">
      <c r="A102" s="51" t="s">
        <v>1312</v>
      </c>
      <c r="B102" s="51" t="s">
        <v>390</v>
      </c>
      <c r="C102" s="51">
        <v>1</v>
      </c>
      <c r="D102" s="104">
        <v>32.516064</v>
      </c>
      <c r="E102" s="52">
        <v>99.109047265591286</v>
      </c>
      <c r="F102" s="53">
        <v>3.0480025892922122</v>
      </c>
      <c r="G102" s="52">
        <v>23.230021581397075</v>
      </c>
      <c r="H102" s="52">
        <v>5.95</v>
      </c>
      <c r="I102" s="53"/>
      <c r="J102" s="53">
        <v>0</v>
      </c>
      <c r="K102" s="53">
        <v>7.5347299999999988</v>
      </c>
      <c r="L102" s="89">
        <v>53.82</v>
      </c>
      <c r="M102" s="87"/>
      <c r="N102" s="54"/>
      <c r="O102" s="88"/>
      <c r="P102" s="88">
        <v>0.25</v>
      </c>
      <c r="Q102" s="53">
        <v>8.129016</v>
      </c>
      <c r="R102" s="100"/>
      <c r="S102" s="87">
        <v>2.2956583798504937</v>
      </c>
    </row>
    <row r="103" spans="1:19">
      <c r="A103" s="51" t="s">
        <v>1313</v>
      </c>
      <c r="B103" s="51" t="s">
        <v>390</v>
      </c>
      <c r="C103" s="51">
        <v>1</v>
      </c>
      <c r="D103" s="104">
        <v>27.870911999999997</v>
      </c>
      <c r="E103" s="52">
        <v>84.950611941935406</v>
      </c>
      <c r="F103" s="53">
        <v>3.0480025892922131</v>
      </c>
      <c r="G103" s="52">
        <v>0</v>
      </c>
      <c r="H103" s="52">
        <v>0</v>
      </c>
      <c r="I103" s="53"/>
      <c r="J103" s="53">
        <v>0</v>
      </c>
      <c r="K103" s="53">
        <v>8.6111199999999997</v>
      </c>
      <c r="L103" s="89">
        <v>4.3099999999999996</v>
      </c>
      <c r="M103" s="87"/>
      <c r="N103" s="54"/>
      <c r="O103" s="88"/>
      <c r="P103" s="88">
        <v>0.25</v>
      </c>
      <c r="Q103" s="53">
        <v>6.9677280000000001</v>
      </c>
      <c r="R103" s="100"/>
      <c r="S103" s="99">
        <v>1.3390316830831412</v>
      </c>
    </row>
    <row r="104" spans="1:19">
      <c r="A104" s="51" t="s">
        <v>1314</v>
      </c>
      <c r="B104" s="51" t="s">
        <v>390</v>
      </c>
      <c r="C104" s="51">
        <v>1</v>
      </c>
      <c r="D104" s="104">
        <v>282.05362944000001</v>
      </c>
      <c r="E104" s="52">
        <v>859.70019285238629</v>
      </c>
      <c r="F104" s="53">
        <v>3.0480025892922127</v>
      </c>
      <c r="G104" s="52">
        <v>68.750063870901812</v>
      </c>
      <c r="H104" s="52">
        <v>19.510000000000002</v>
      </c>
      <c r="I104" s="53">
        <v>20.000000000000004</v>
      </c>
      <c r="J104" s="53">
        <v>14.102681471999997</v>
      </c>
      <c r="K104" s="53">
        <v>19.375019999999999</v>
      </c>
      <c r="L104" s="89">
        <v>11.840000000000002</v>
      </c>
      <c r="M104" s="87"/>
      <c r="N104" s="54"/>
      <c r="O104" s="88">
        <v>10</v>
      </c>
      <c r="P104" s="88"/>
      <c r="Q104" s="53">
        <v>141.02681471999998</v>
      </c>
      <c r="R104" s="100"/>
      <c r="S104" s="87">
        <v>1.6654182426885027</v>
      </c>
    </row>
    <row r="105" spans="1:19">
      <c r="A105" s="51" t="s">
        <v>1315</v>
      </c>
      <c r="B105" s="51" t="s">
        <v>390</v>
      </c>
      <c r="C105" s="51">
        <v>1</v>
      </c>
      <c r="D105" s="104">
        <v>77.48113536000001</v>
      </c>
      <c r="E105" s="52">
        <v>236.16270119858044</v>
      </c>
      <c r="F105" s="53">
        <v>3.0480025892922127</v>
      </c>
      <c r="G105" s="52">
        <v>5.5700051747043355</v>
      </c>
      <c r="H105" s="52">
        <v>0</v>
      </c>
      <c r="I105" s="53"/>
      <c r="J105" s="53">
        <v>0</v>
      </c>
      <c r="K105" s="53">
        <v>8.6111199999999997</v>
      </c>
      <c r="L105" s="89">
        <v>4.3099999999999996</v>
      </c>
      <c r="M105" s="87"/>
      <c r="N105" s="54"/>
      <c r="O105" s="88"/>
      <c r="P105" s="88">
        <v>0.25</v>
      </c>
      <c r="Q105" s="53">
        <v>19.370283840000006</v>
      </c>
      <c r="R105" s="100"/>
      <c r="S105" s="99">
        <v>1.4352927067402184</v>
      </c>
    </row>
    <row r="106" spans="1:19">
      <c r="A106" s="51" t="s">
        <v>1316</v>
      </c>
      <c r="B106" s="51" t="s">
        <v>390</v>
      </c>
      <c r="C106" s="51">
        <v>1</v>
      </c>
      <c r="D106" s="104">
        <v>5.0167641600000001</v>
      </c>
      <c r="E106" s="52">
        <v>15.291110149548375</v>
      </c>
      <c r="F106" s="53">
        <v>3.0480025892922131</v>
      </c>
      <c r="G106" s="52">
        <v>5.5700051747043355</v>
      </c>
      <c r="H106" s="52">
        <v>0</v>
      </c>
      <c r="I106" s="53"/>
      <c r="J106" s="53">
        <v>0</v>
      </c>
      <c r="K106" s="53">
        <v>8.6111199999999997</v>
      </c>
      <c r="L106" s="89">
        <v>4.3099999999999996</v>
      </c>
      <c r="M106" s="87"/>
      <c r="N106" s="54"/>
      <c r="O106" s="88"/>
      <c r="P106" s="88">
        <v>10</v>
      </c>
      <c r="Q106" s="53">
        <v>50.167641600000003</v>
      </c>
      <c r="R106" s="100">
        <v>42.475230000000003</v>
      </c>
      <c r="S106" s="99">
        <v>2.8257297151202208</v>
      </c>
    </row>
    <row r="107" spans="1:19">
      <c r="A107" s="51" t="s">
        <v>1317</v>
      </c>
      <c r="B107" s="51" t="s">
        <v>390</v>
      </c>
      <c r="C107" s="51">
        <v>1</v>
      </c>
      <c r="D107" s="104">
        <v>120.77395199999999</v>
      </c>
      <c r="E107" s="52">
        <v>368.11931841505339</v>
      </c>
      <c r="F107" s="53">
        <v>3.0480025892922127</v>
      </c>
      <c r="G107" s="52">
        <v>78.970073365601678</v>
      </c>
      <c r="H107" s="52">
        <v>28.99</v>
      </c>
      <c r="I107" s="53">
        <v>5</v>
      </c>
      <c r="J107" s="53">
        <v>24.1547904</v>
      </c>
      <c r="K107" s="53">
        <v>17.222239999999999</v>
      </c>
      <c r="L107" s="89">
        <v>16.149999999999999</v>
      </c>
      <c r="M107" s="87"/>
      <c r="N107" s="54">
        <v>3.7854000000000001</v>
      </c>
      <c r="O107" s="88">
        <v>8</v>
      </c>
      <c r="P107" s="88"/>
      <c r="Q107" s="53">
        <v>193.23832320000002</v>
      </c>
      <c r="R107" s="100"/>
      <c r="S107" s="87">
        <v>2.2145799987658208</v>
      </c>
    </row>
    <row r="108" spans="1:19">
      <c r="A108" s="51" t="s">
        <v>1318</v>
      </c>
      <c r="B108" s="51" t="s">
        <v>390</v>
      </c>
      <c r="C108" s="51">
        <v>1</v>
      </c>
      <c r="D108" s="104">
        <v>54.998599680000005</v>
      </c>
      <c r="E108" s="52">
        <v>167.63587423208585</v>
      </c>
      <c r="F108" s="53">
        <v>3.0480025892922122</v>
      </c>
      <c r="G108" s="52">
        <v>0</v>
      </c>
      <c r="H108" s="52">
        <v>0</v>
      </c>
      <c r="I108" s="53">
        <v>5</v>
      </c>
      <c r="J108" s="53">
        <v>10.999719936000002</v>
      </c>
      <c r="K108" s="53">
        <v>17.222239999999999</v>
      </c>
      <c r="L108" s="89">
        <v>16.149999999999999</v>
      </c>
      <c r="M108" s="87"/>
      <c r="N108" s="54">
        <v>3.7854000000000001</v>
      </c>
      <c r="O108" s="88">
        <v>8</v>
      </c>
      <c r="P108" s="88"/>
      <c r="Q108" s="53">
        <v>87.997759488000014</v>
      </c>
      <c r="R108" s="100"/>
      <c r="S108" s="99">
        <v>1.3390316830831417</v>
      </c>
    </row>
    <row r="109" spans="1:19">
      <c r="A109" s="51" t="s">
        <v>1319</v>
      </c>
      <c r="B109" s="51" t="s">
        <v>390</v>
      </c>
      <c r="C109" s="51">
        <v>1</v>
      </c>
      <c r="D109" s="104">
        <v>7.80385536</v>
      </c>
      <c r="E109" s="52">
        <v>23.786171343741913</v>
      </c>
      <c r="F109" s="53">
        <v>3.0480025892922127</v>
      </c>
      <c r="G109" s="52">
        <v>0</v>
      </c>
      <c r="H109" s="52">
        <v>0</v>
      </c>
      <c r="I109" s="53"/>
      <c r="J109" s="53">
        <v>0</v>
      </c>
      <c r="K109" s="53">
        <v>8.6111199999999997</v>
      </c>
      <c r="L109" s="89">
        <v>4.3099999999999996</v>
      </c>
      <c r="M109" s="87"/>
      <c r="N109" s="54"/>
      <c r="O109" s="88"/>
      <c r="P109" s="88">
        <v>10</v>
      </c>
      <c r="Q109" s="53">
        <v>78.0385536</v>
      </c>
      <c r="R109" s="100">
        <v>66.072580000000002</v>
      </c>
      <c r="S109" s="99">
        <v>1.3390316830831417</v>
      </c>
    </row>
    <row r="110" spans="1:19">
      <c r="A110" s="51" t="s">
        <v>1320</v>
      </c>
      <c r="B110" s="51" t="s">
        <v>390</v>
      </c>
      <c r="C110" s="51">
        <v>1</v>
      </c>
      <c r="D110" s="104">
        <v>10.03352832</v>
      </c>
      <c r="E110" s="52">
        <v>30.58222029909675</v>
      </c>
      <c r="F110" s="53">
        <v>3.0480025892922131</v>
      </c>
      <c r="G110" s="52">
        <v>0</v>
      </c>
      <c r="H110" s="52">
        <v>0</v>
      </c>
      <c r="I110" s="53"/>
      <c r="J110" s="53">
        <v>0</v>
      </c>
      <c r="K110" s="53">
        <v>10.7639</v>
      </c>
      <c r="L110" s="89">
        <v>1.08</v>
      </c>
      <c r="M110" s="87"/>
      <c r="N110" s="54"/>
      <c r="O110" s="88"/>
      <c r="P110" s="88">
        <v>0.75</v>
      </c>
      <c r="Q110" s="53">
        <v>7.5251462400000015</v>
      </c>
      <c r="R110" s="100"/>
      <c r="S110" s="99">
        <v>1.3390316830831412</v>
      </c>
    </row>
    <row r="111" spans="1:19">
      <c r="A111" s="51" t="s">
        <v>1321</v>
      </c>
      <c r="B111" s="51" t="s">
        <v>390</v>
      </c>
      <c r="C111" s="51">
        <v>1</v>
      </c>
      <c r="D111" s="104">
        <v>7.80385536</v>
      </c>
      <c r="E111" s="52">
        <v>23.786171343741913</v>
      </c>
      <c r="F111" s="53">
        <v>3.0480025892922127</v>
      </c>
      <c r="G111" s="52">
        <v>0</v>
      </c>
      <c r="H111" s="52">
        <v>0</v>
      </c>
      <c r="I111" s="53"/>
      <c r="J111" s="53">
        <v>0</v>
      </c>
      <c r="K111" s="53">
        <v>10.7639</v>
      </c>
      <c r="L111" s="89">
        <v>1.08</v>
      </c>
      <c r="M111" s="87"/>
      <c r="N111" s="54"/>
      <c r="O111" s="88"/>
      <c r="P111" s="88">
        <v>0.75</v>
      </c>
      <c r="Q111" s="53">
        <v>5.8528915200000009</v>
      </c>
      <c r="R111" s="100"/>
      <c r="S111" s="99">
        <v>1.3390316830831417</v>
      </c>
    </row>
    <row r="112" spans="1:19">
      <c r="A112" s="51" t="s">
        <v>1322</v>
      </c>
      <c r="B112" s="51" t="s">
        <v>390</v>
      </c>
      <c r="C112" s="51">
        <v>1</v>
      </c>
      <c r="D112" s="104">
        <v>44.22184704</v>
      </c>
      <c r="E112" s="52">
        <v>134.78830428120418</v>
      </c>
      <c r="F112" s="53">
        <v>3.0480025892922127</v>
      </c>
      <c r="G112" s="52">
        <v>0</v>
      </c>
      <c r="H112" s="52">
        <v>0</v>
      </c>
      <c r="I112" s="53">
        <v>5</v>
      </c>
      <c r="J112" s="53">
        <v>8.8443694080000004</v>
      </c>
      <c r="K112" s="53">
        <v>17.222239999999999</v>
      </c>
      <c r="L112" s="89">
        <v>11.840000000000002</v>
      </c>
      <c r="M112" s="87"/>
      <c r="N112" s="54"/>
      <c r="O112" s="88"/>
      <c r="P112" s="88">
        <v>1.5</v>
      </c>
      <c r="Q112" s="53">
        <v>66.33277056</v>
      </c>
      <c r="R112" s="100"/>
      <c r="S112" s="99">
        <v>1.3390316830831412</v>
      </c>
    </row>
    <row r="113" spans="1:19">
      <c r="A113" s="51" t="s">
        <v>1323</v>
      </c>
      <c r="B113" s="51" t="s">
        <v>390</v>
      </c>
      <c r="C113" s="51">
        <v>1</v>
      </c>
      <c r="D113" s="104">
        <v>210.70409472000003</v>
      </c>
      <c r="E113" s="52">
        <v>642.2266262810316</v>
      </c>
      <c r="F113" s="53">
        <v>3.0480025892922122</v>
      </c>
      <c r="G113" s="52">
        <v>66.890062142903602</v>
      </c>
      <c r="H113" s="52">
        <v>25.64</v>
      </c>
      <c r="I113" s="53">
        <v>20</v>
      </c>
      <c r="J113" s="53">
        <v>10.535204736000001</v>
      </c>
      <c r="K113" s="53">
        <v>19.375019999999999</v>
      </c>
      <c r="L113" s="89">
        <v>11.840000000000002</v>
      </c>
      <c r="M113" s="87"/>
      <c r="N113" s="54"/>
      <c r="O113" s="88"/>
      <c r="P113" s="88">
        <v>0.75</v>
      </c>
      <c r="Q113" s="53">
        <v>158.02807104000001</v>
      </c>
      <c r="R113" s="100"/>
      <c r="S113" s="87">
        <v>1.7641203013739866</v>
      </c>
    </row>
    <row r="114" spans="1:19">
      <c r="A114" s="51" t="s">
        <v>1324</v>
      </c>
      <c r="B114" s="51" t="s">
        <v>390</v>
      </c>
      <c r="C114" s="51">
        <v>1</v>
      </c>
      <c r="D114" s="104">
        <v>107.02430208000001</v>
      </c>
      <c r="E114" s="52">
        <v>326.21034985703193</v>
      </c>
      <c r="F114" s="53">
        <v>3.0480025892922122</v>
      </c>
      <c r="G114" s="52">
        <v>52.030048337498485</v>
      </c>
      <c r="H114" s="52">
        <v>13.38</v>
      </c>
      <c r="I114" s="53">
        <v>20</v>
      </c>
      <c r="J114" s="53">
        <v>5.3512151040000004</v>
      </c>
      <c r="K114" s="53">
        <v>19.375019999999999</v>
      </c>
      <c r="L114" s="89">
        <v>11.840000000000002</v>
      </c>
      <c r="M114" s="87"/>
      <c r="N114" s="54"/>
      <c r="O114" s="88"/>
      <c r="P114" s="88">
        <v>0.75</v>
      </c>
      <c r="Q114" s="53">
        <v>80.268226560000016</v>
      </c>
      <c r="R114" s="100"/>
      <c r="S114" s="87">
        <v>1.9900042364400417</v>
      </c>
    </row>
    <row r="115" spans="1:19">
      <c r="A115" s="51" t="s">
        <v>1325</v>
      </c>
      <c r="B115" s="51" t="s">
        <v>390</v>
      </c>
      <c r="C115" s="51">
        <v>1</v>
      </c>
      <c r="D115" s="104">
        <v>20.067056640000001</v>
      </c>
      <c r="E115" s="52">
        <v>61.164440598193501</v>
      </c>
      <c r="F115" s="53">
        <v>3.0480025892922131</v>
      </c>
      <c r="G115" s="52">
        <v>0</v>
      </c>
      <c r="H115" s="52">
        <v>0</v>
      </c>
      <c r="I115" s="53"/>
      <c r="J115" s="53">
        <v>0</v>
      </c>
      <c r="K115" s="53">
        <v>10.7639</v>
      </c>
      <c r="L115" s="89">
        <v>1.08</v>
      </c>
      <c r="M115" s="87"/>
      <c r="N115" s="54"/>
      <c r="O115" s="88"/>
      <c r="P115" s="88">
        <v>0.75</v>
      </c>
      <c r="Q115" s="53">
        <v>15.050292480000003</v>
      </c>
      <c r="R115" s="100"/>
      <c r="S115" s="99">
        <v>1.3390316830831412</v>
      </c>
    </row>
    <row r="116" spans="1:19">
      <c r="A116" s="51" t="s">
        <v>1326</v>
      </c>
      <c r="B116" s="51" t="s">
        <v>390</v>
      </c>
      <c r="C116" s="51">
        <v>1</v>
      </c>
      <c r="D116" s="104">
        <v>53.32634496</v>
      </c>
      <c r="E116" s="52">
        <v>162.53883751556972</v>
      </c>
      <c r="F116" s="53">
        <v>3.0480025892922127</v>
      </c>
      <c r="G116" s="52">
        <v>38.090035386802185</v>
      </c>
      <c r="H116" s="52">
        <v>8.92</v>
      </c>
      <c r="I116" s="53">
        <v>19.999999999999996</v>
      </c>
      <c r="J116" s="53">
        <v>2.6663172480000004</v>
      </c>
      <c r="K116" s="53">
        <v>19.375019999999999</v>
      </c>
      <c r="L116" s="89">
        <v>11.840000000000002</v>
      </c>
      <c r="M116" s="87"/>
      <c r="N116" s="54"/>
      <c r="O116" s="88">
        <v>10</v>
      </c>
      <c r="P116" s="88"/>
      <c r="Q116" s="53">
        <v>26.663172480000004</v>
      </c>
      <c r="R116" s="100"/>
      <c r="S116" s="87">
        <v>2.2954775867156512</v>
      </c>
    </row>
    <row r="117" spans="1:19">
      <c r="A117" s="51" t="s">
        <v>1327</v>
      </c>
      <c r="B117" s="51" t="s">
        <v>390</v>
      </c>
      <c r="C117" s="51">
        <v>1</v>
      </c>
      <c r="D117" s="104">
        <v>15.60771072</v>
      </c>
      <c r="E117" s="52">
        <v>142.7170280624515</v>
      </c>
      <c r="F117" s="53">
        <v>9.1440077678766407</v>
      </c>
      <c r="G117" s="52">
        <v>97.550090627003215</v>
      </c>
      <c r="H117" s="52">
        <v>12.019999999999998</v>
      </c>
      <c r="I117" s="53"/>
      <c r="J117" s="53">
        <v>0</v>
      </c>
      <c r="K117" s="53">
        <v>8.6111199999999997</v>
      </c>
      <c r="L117" s="89">
        <v>4.3099999999999996</v>
      </c>
      <c r="M117" s="87"/>
      <c r="N117" s="54"/>
      <c r="O117" s="88"/>
      <c r="P117" s="88">
        <v>0.25</v>
      </c>
      <c r="Q117" s="53">
        <v>3.9019276800000005</v>
      </c>
      <c r="R117" s="100"/>
      <c r="S117" s="87">
        <v>1</v>
      </c>
    </row>
    <row r="118" spans="1:19">
      <c r="A118" s="51" t="s">
        <v>1328</v>
      </c>
      <c r="B118" s="51" t="s">
        <v>390</v>
      </c>
      <c r="C118" s="51">
        <v>1</v>
      </c>
      <c r="D118" s="104">
        <v>13.0064256</v>
      </c>
      <c r="E118" s="52">
        <v>118.93085671870958</v>
      </c>
      <c r="F118" s="53">
        <v>9.1440077678766389</v>
      </c>
      <c r="G118" s="52">
        <v>75.250069909605259</v>
      </c>
      <c r="H118" s="52">
        <v>0</v>
      </c>
      <c r="I118" s="53"/>
      <c r="J118" s="53">
        <v>0</v>
      </c>
      <c r="K118" s="53">
        <v>8.6111199999999997</v>
      </c>
      <c r="L118" s="89">
        <v>4.3099999999999996</v>
      </c>
      <c r="M118" s="87"/>
      <c r="N118" s="54"/>
      <c r="O118" s="88"/>
      <c r="P118" s="88">
        <v>0.25</v>
      </c>
      <c r="Q118" s="53">
        <v>3.2516064</v>
      </c>
      <c r="R118" s="100"/>
      <c r="S118" s="87">
        <v>1</v>
      </c>
    </row>
    <row r="119" spans="1:19">
      <c r="A119" s="51" t="s">
        <v>1329</v>
      </c>
      <c r="B119" s="51" t="s">
        <v>390</v>
      </c>
      <c r="C119" s="51">
        <v>1</v>
      </c>
      <c r="D119" s="104">
        <v>17.837383680000002</v>
      </c>
      <c r="E119" s="52">
        <v>163.10517492851596</v>
      </c>
      <c r="F119" s="53">
        <v>9.1440077678766372</v>
      </c>
      <c r="G119" s="52">
        <v>111.48010356840921</v>
      </c>
      <c r="H119" s="52">
        <v>11.15</v>
      </c>
      <c r="I119" s="53"/>
      <c r="J119" s="53">
        <v>0</v>
      </c>
      <c r="K119" s="53">
        <v>8.6111199999999997</v>
      </c>
      <c r="L119" s="89">
        <v>4.3099999999999996</v>
      </c>
      <c r="M119" s="87"/>
      <c r="N119" s="54"/>
      <c r="O119" s="88"/>
      <c r="P119" s="88">
        <v>0.25</v>
      </c>
      <c r="Q119" s="53">
        <v>4.4593459200000014</v>
      </c>
      <c r="R119" s="100"/>
      <c r="S119" s="87">
        <v>1</v>
      </c>
    </row>
    <row r="120" spans="1:19">
      <c r="A120" s="51" t="s">
        <v>1330</v>
      </c>
      <c r="B120" s="51" t="s">
        <v>390</v>
      </c>
      <c r="C120" s="51">
        <v>1</v>
      </c>
      <c r="D120" s="104">
        <v>8.918691840000001</v>
      </c>
      <c r="E120" s="52">
        <v>81.552587464257982</v>
      </c>
      <c r="F120" s="53">
        <v>9.1440077678766372</v>
      </c>
      <c r="G120" s="52">
        <v>55.740051784204603</v>
      </c>
      <c r="H120" s="52">
        <v>1.1100000000000001</v>
      </c>
      <c r="I120" s="53"/>
      <c r="J120" s="53">
        <v>0</v>
      </c>
      <c r="K120" s="53">
        <v>8.6111199999999997</v>
      </c>
      <c r="L120" s="89">
        <v>4.3099999999999996</v>
      </c>
      <c r="M120" s="87"/>
      <c r="N120" s="54"/>
      <c r="O120" s="88"/>
      <c r="P120" s="88">
        <v>0.25</v>
      </c>
      <c r="Q120" s="53">
        <v>2.2296729600000007</v>
      </c>
      <c r="R120" s="100"/>
      <c r="S120" s="87">
        <v>1</v>
      </c>
    </row>
    <row r="121" spans="1:19">
      <c r="A121" s="55" t="s">
        <v>220</v>
      </c>
      <c r="B121" s="56"/>
      <c r="C121" s="56"/>
      <c r="D121" s="57">
        <f>SUMIF($B3:$B120,"yes",D3:D120)</f>
        <v>3804.0078758399995</v>
      </c>
      <c r="E121" s="57">
        <f>SUM(E3:E120)</f>
        <v>11932.162953364246</v>
      </c>
      <c r="F121" s="56"/>
      <c r="G121" s="57">
        <f>SUM(G3:G120)</f>
        <v>1634.1215181486259</v>
      </c>
      <c r="H121" s="57">
        <f>SUM(H3:H120)</f>
        <v>308.27999999999997</v>
      </c>
      <c r="I121" s="56"/>
      <c r="J121" s="57">
        <f>SUM(J3:J120)</f>
        <v>414.80278329600014</v>
      </c>
    </row>
    <row r="123" spans="1:19">
      <c r="A123" s="55" t="s">
        <v>200</v>
      </c>
      <c r="D123" s="32"/>
      <c r="I123" s="28">
        <v>1</v>
      </c>
      <c r="K123" s="28">
        <v>2</v>
      </c>
      <c r="L123" s="28">
        <v>5</v>
      </c>
      <c r="M123" s="28">
        <v>5</v>
      </c>
      <c r="N123" s="28">
        <v>5</v>
      </c>
      <c r="O123" s="28" t="s">
        <v>1087</v>
      </c>
      <c r="P123" s="28" t="s">
        <v>1087</v>
      </c>
      <c r="Q123" s="28" t="s">
        <v>1087</v>
      </c>
      <c r="R123" s="28">
        <v>5</v>
      </c>
      <c r="S123" s="28">
        <v>6</v>
      </c>
    </row>
    <row r="124" spans="1:19">
      <c r="D124" s="32"/>
    </row>
    <row r="125" spans="1:19">
      <c r="A125" s="55" t="s">
        <v>221</v>
      </c>
    </row>
    <row r="126" spans="1:19">
      <c r="A126" s="58" t="s">
        <v>222</v>
      </c>
    </row>
    <row r="127" spans="1:19">
      <c r="A127" s="58" t="s">
        <v>1331</v>
      </c>
    </row>
    <row r="128" spans="1:19">
      <c r="A128" s="58" t="s">
        <v>1090</v>
      </c>
    </row>
    <row r="129" spans="1:1">
      <c r="A129" s="58" t="s">
        <v>1091</v>
      </c>
    </row>
    <row r="130" spans="1:1">
      <c r="A130" s="58" t="s">
        <v>1088</v>
      </c>
    </row>
    <row r="131" spans="1:1">
      <c r="A131" s="58" t="s">
        <v>1089</v>
      </c>
    </row>
    <row r="133" spans="1:1">
      <c r="A133" s="58"/>
    </row>
  </sheetData>
  <phoneticPr fontId="11" type="noConversion"/>
  <pageMargins left="0.75" right="0.75" top="1" bottom="1" header="0.5" footer="0.5"/>
  <pageSetup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>
  <sheetPr codeName="Sheet5"/>
  <dimension ref="A1:R652"/>
  <sheetViews>
    <sheetView workbookViewId="0">
      <pane xSplit="2" ySplit="2" topLeftCell="C3" activePane="bottomRight" state="frozen"/>
      <selection pane="topRight" activeCell="C1" sqref="C1"/>
      <selection pane="bottomLeft" activeCell="A2" sqref="A2"/>
      <selection pane="bottomRight" activeCell="H7" sqref="H7"/>
    </sheetView>
  </sheetViews>
  <sheetFormatPr defaultRowHeight="11.25"/>
  <cols>
    <col min="1" max="1" width="2.5" style="19" customWidth="1"/>
    <col min="2" max="2" width="39.83203125" style="13" bestFit="1" customWidth="1"/>
    <col min="3" max="18" width="17" style="1" customWidth="1"/>
    <col min="19" max="16384" width="9.33203125" style="1"/>
  </cols>
  <sheetData>
    <row r="1" spans="1:18" ht="20.25">
      <c r="A1" s="8" t="s">
        <v>151</v>
      </c>
      <c r="B1" s="9"/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</row>
    <row r="2" spans="1:18" s="13" customFormat="1">
      <c r="A2" s="105"/>
      <c r="B2" s="105"/>
      <c r="C2" s="12" t="s">
        <v>88</v>
      </c>
      <c r="D2" s="12" t="s">
        <v>89</v>
      </c>
      <c r="E2" s="12" t="s">
        <v>90</v>
      </c>
      <c r="F2" s="12" t="s">
        <v>91</v>
      </c>
      <c r="G2" s="12" t="s">
        <v>92</v>
      </c>
      <c r="H2" s="12" t="s">
        <v>93</v>
      </c>
      <c r="I2" s="12" t="s">
        <v>94</v>
      </c>
      <c r="J2" s="12" t="s">
        <v>95</v>
      </c>
      <c r="K2" s="12" t="s">
        <v>96</v>
      </c>
      <c r="L2" s="12" t="s">
        <v>97</v>
      </c>
      <c r="M2" s="12" t="s">
        <v>270</v>
      </c>
      <c r="N2" s="12" t="s">
        <v>98</v>
      </c>
      <c r="O2" s="12" t="s">
        <v>99</v>
      </c>
      <c r="P2" s="12" t="s">
        <v>100</v>
      </c>
      <c r="Q2" s="12" t="s">
        <v>101</v>
      </c>
      <c r="R2" s="12" t="s">
        <v>102</v>
      </c>
    </row>
    <row r="3" spans="1:18">
      <c r="A3" s="14" t="s">
        <v>0</v>
      </c>
      <c r="B3" s="15"/>
    </row>
    <row r="4" spans="1:18">
      <c r="A4" s="11"/>
      <c r="B4" s="16" t="s">
        <v>2</v>
      </c>
      <c r="C4" s="2" t="s">
        <v>3</v>
      </c>
      <c r="D4" s="2" t="s">
        <v>4</v>
      </c>
      <c r="E4" s="2" t="s">
        <v>5</v>
      </c>
      <c r="F4" s="2" t="s">
        <v>6</v>
      </c>
      <c r="G4" s="2" t="s">
        <v>1085</v>
      </c>
      <c r="H4" s="2" t="s">
        <v>7</v>
      </c>
      <c r="I4" s="2" t="s">
        <v>8</v>
      </c>
      <c r="J4" s="2" t="s">
        <v>9</v>
      </c>
      <c r="K4" s="2" t="s">
        <v>10</v>
      </c>
      <c r="L4" s="2" t="s">
        <v>11</v>
      </c>
      <c r="M4" s="2" t="s">
        <v>12</v>
      </c>
      <c r="N4" s="2" t="s">
        <v>13</v>
      </c>
      <c r="O4" s="2" t="s">
        <v>14</v>
      </c>
      <c r="P4" s="2" t="s">
        <v>15</v>
      </c>
      <c r="Q4" s="2">
        <v>7</v>
      </c>
      <c r="R4" s="2">
        <v>8</v>
      </c>
    </row>
    <row r="5" spans="1:18">
      <c r="A5" s="11"/>
      <c r="B5" s="16" t="s">
        <v>16</v>
      </c>
      <c r="C5" s="2" t="s">
        <v>17</v>
      </c>
      <c r="D5" s="2" t="s">
        <v>17</v>
      </c>
      <c r="E5" s="2" t="s">
        <v>17</v>
      </c>
      <c r="F5" s="2" t="s">
        <v>17</v>
      </c>
      <c r="G5" s="2" t="s">
        <v>17</v>
      </c>
      <c r="H5" s="2" t="s">
        <v>17</v>
      </c>
      <c r="I5" s="2" t="s">
        <v>17</v>
      </c>
      <c r="J5" s="2" t="s">
        <v>17</v>
      </c>
      <c r="K5" s="2" t="s">
        <v>17</v>
      </c>
      <c r="L5" s="2" t="s">
        <v>17</v>
      </c>
      <c r="M5" s="2" t="s">
        <v>17</v>
      </c>
      <c r="N5" s="2" t="s">
        <v>17</v>
      </c>
      <c r="O5" s="2" t="s">
        <v>17</v>
      </c>
      <c r="P5" s="2" t="s">
        <v>17</v>
      </c>
      <c r="Q5" s="2" t="s">
        <v>17</v>
      </c>
      <c r="R5" s="2" t="s">
        <v>17</v>
      </c>
    </row>
    <row r="6" spans="1:18">
      <c r="A6" s="11"/>
      <c r="B6" s="16"/>
      <c r="C6" s="95"/>
      <c r="D6" s="96"/>
      <c r="E6" s="96"/>
      <c r="F6" s="96"/>
      <c r="H6" s="96"/>
      <c r="I6" s="96"/>
      <c r="J6" s="96"/>
      <c r="K6" s="96"/>
      <c r="L6" s="96"/>
      <c r="M6" s="96"/>
      <c r="N6" s="96"/>
      <c r="O6" s="96"/>
      <c r="P6" s="96"/>
      <c r="Q6" s="96"/>
      <c r="R6" s="96"/>
    </row>
    <row r="7" spans="1:18">
      <c r="A7" s="14" t="s">
        <v>29</v>
      </c>
      <c r="B7" s="15"/>
      <c r="H7" s="97"/>
    </row>
    <row r="8" spans="1:18">
      <c r="A8" s="11"/>
      <c r="B8" s="14" t="s">
        <v>30</v>
      </c>
    </row>
    <row r="9" spans="1:18">
      <c r="A9" s="11"/>
      <c r="B9" s="17" t="s">
        <v>31</v>
      </c>
      <c r="C9" s="79" t="str">
        <f>BuildingSummary!$C$27</f>
        <v>Steel frame</v>
      </c>
      <c r="D9" s="79" t="str">
        <f>BuildingSummary!$C$27</f>
        <v>Steel frame</v>
      </c>
      <c r="E9" s="79" t="str">
        <f>BuildingSummary!$C$27</f>
        <v>Steel frame</v>
      </c>
      <c r="F9" s="79" t="str">
        <f>BuildingSummary!$C$27</f>
        <v>Steel frame</v>
      </c>
      <c r="G9" s="79" t="str">
        <f>BuildingSummary!$C$27</f>
        <v>Steel frame</v>
      </c>
      <c r="H9" s="79" t="str">
        <f>BuildingSummary!$C$27</f>
        <v>Steel frame</v>
      </c>
      <c r="I9" s="79" t="str">
        <f>BuildingSummary!$C$27</f>
        <v>Steel frame</v>
      </c>
      <c r="J9" s="79" t="str">
        <f>BuildingSummary!$C$27</f>
        <v>Steel frame</v>
      </c>
      <c r="K9" s="79" t="str">
        <f>BuildingSummary!$C$27</f>
        <v>Steel frame</v>
      </c>
      <c r="L9" s="79" t="str">
        <f>BuildingSummary!$C$27</f>
        <v>Steel frame</v>
      </c>
      <c r="M9" s="79" t="str">
        <f>BuildingSummary!$C$27</f>
        <v>Steel frame</v>
      </c>
      <c r="N9" s="79" t="str">
        <f>BuildingSummary!$C$27</f>
        <v>Steel frame</v>
      </c>
      <c r="O9" s="79" t="str">
        <f>BuildingSummary!$C$27</f>
        <v>Steel frame</v>
      </c>
      <c r="P9" s="79" t="str">
        <f>BuildingSummary!$C$27</f>
        <v>Steel frame</v>
      </c>
      <c r="Q9" s="79" t="str">
        <f>BuildingSummary!$C$27</f>
        <v>Steel frame</v>
      </c>
      <c r="R9" s="79" t="str">
        <f>BuildingSummary!$C$27</f>
        <v>Steel frame</v>
      </c>
    </row>
    <row r="10" spans="1:18">
      <c r="A10" s="11"/>
      <c r="B10" s="16" t="s">
        <v>189</v>
      </c>
      <c r="C10" s="5">
        <f>1/Miami!$D$154</f>
        <v>0.32</v>
      </c>
      <c r="D10" s="5">
        <f>1/Houston!$D$154</f>
        <v>1.1737089201877935</v>
      </c>
      <c r="E10" s="5">
        <f>1/Phoenix!$D$154</f>
        <v>0.73367571533382248</v>
      </c>
      <c r="F10" s="5">
        <f>1/Atlanta!$D$154</f>
        <v>1.3550135501355014</v>
      </c>
      <c r="G10" s="5">
        <f>1/LosAngeles!$D$154</f>
        <v>0.80064051240992784</v>
      </c>
      <c r="H10" s="5">
        <f>1/LasVegas!$D$154</f>
        <v>1.1013215859030836</v>
      </c>
      <c r="I10" s="5">
        <f>1/SanFrancisco!$D$154</f>
        <v>1.3550135501355014</v>
      </c>
      <c r="J10" s="5">
        <f>1/Baltimore!$D$154</f>
        <v>1.9801980198019802</v>
      </c>
      <c r="K10" s="5">
        <f>1/Albuquerque!$D$154</f>
        <v>1.7605633802816902</v>
      </c>
      <c r="L10" s="5">
        <f>1/Seattle!$D$154</f>
        <v>1.9157088122605364</v>
      </c>
      <c r="M10" s="5">
        <f>1/Chicago!$D$154</f>
        <v>2.1459227467811157</v>
      </c>
      <c r="N10" s="5">
        <f>1/Boulder!$D$154</f>
        <v>2.1459227467811157</v>
      </c>
      <c r="O10" s="5">
        <f>1/Minneapolis!$D$154</f>
        <v>2.7100271002710028</v>
      </c>
      <c r="P10" s="5">
        <f>1/Helena!$D$154</f>
        <v>2.4449877750611249</v>
      </c>
      <c r="Q10" s="5">
        <f>1/Duluth!$D$154</f>
        <v>3.0395136778115499</v>
      </c>
      <c r="R10" s="5">
        <f>1/Fairbanks!$D$154</f>
        <v>3.90625</v>
      </c>
    </row>
    <row r="11" spans="1:18">
      <c r="A11" s="11"/>
      <c r="B11" s="14" t="s">
        <v>33</v>
      </c>
    </row>
    <row r="12" spans="1:18">
      <c r="A12" s="11"/>
      <c r="B12" s="17" t="s">
        <v>31</v>
      </c>
      <c r="C12" s="22" t="str">
        <f>BuildingSummary!$C$32</f>
        <v>IEAD</v>
      </c>
      <c r="D12" s="22" t="str">
        <f>BuildingSummary!$C$32</f>
        <v>IEAD</v>
      </c>
      <c r="E12" s="22" t="str">
        <f>BuildingSummary!$C$32</f>
        <v>IEAD</v>
      </c>
      <c r="F12" s="22" t="str">
        <f>BuildingSummary!$C$32</f>
        <v>IEAD</v>
      </c>
      <c r="G12" s="22" t="str">
        <f>BuildingSummary!$C$32</f>
        <v>IEAD</v>
      </c>
      <c r="H12" s="22" t="str">
        <f>BuildingSummary!$C$32</f>
        <v>IEAD</v>
      </c>
      <c r="I12" s="22" t="str">
        <f>BuildingSummary!$C$32</f>
        <v>IEAD</v>
      </c>
      <c r="J12" s="22" t="str">
        <f>BuildingSummary!$C$32</f>
        <v>IEAD</v>
      </c>
      <c r="K12" s="22" t="str">
        <f>BuildingSummary!$C$32</f>
        <v>IEAD</v>
      </c>
      <c r="L12" s="22" t="str">
        <f>BuildingSummary!$C$32</f>
        <v>IEAD</v>
      </c>
      <c r="M12" s="22" t="str">
        <f>BuildingSummary!$C$32</f>
        <v>IEAD</v>
      </c>
      <c r="N12" s="22" t="str">
        <f>BuildingSummary!$C$32</f>
        <v>IEAD</v>
      </c>
      <c r="O12" s="22" t="str">
        <f>BuildingSummary!$C$32</f>
        <v>IEAD</v>
      </c>
      <c r="P12" s="22" t="str">
        <f>BuildingSummary!$C$32</f>
        <v>IEAD</v>
      </c>
      <c r="Q12" s="22" t="str">
        <f>BuildingSummary!$C$32</f>
        <v>IEAD</v>
      </c>
      <c r="R12" s="22" t="str">
        <f>BuildingSummary!$C$32</f>
        <v>IEAD</v>
      </c>
    </row>
    <row r="13" spans="1:18">
      <c r="A13" s="11"/>
      <c r="B13" s="16" t="s">
        <v>189</v>
      </c>
      <c r="C13" s="5">
        <f>1/Miami!$D$272</f>
        <v>2.3752969121140142</v>
      </c>
      <c r="D13" s="5">
        <f>1/Houston!$D$272</f>
        <v>2.6666666666666665</v>
      </c>
      <c r="E13" s="5">
        <f>1/Phoenix!$D$272</f>
        <v>3.8314176245210727</v>
      </c>
      <c r="F13" s="5">
        <f>1/Atlanta!$D$272</f>
        <v>2.4449877750611249</v>
      </c>
      <c r="G13" s="5">
        <f>1/LosAngeles!$D$272</f>
        <v>1.7574692442882252</v>
      </c>
      <c r="H13" s="5">
        <f>1/LasVegas!$D$272</f>
        <v>3.6630036630036629</v>
      </c>
      <c r="I13" s="5">
        <f>1/SanFrancisco!$D$272</f>
        <v>1.996007984031936</v>
      </c>
      <c r="J13" s="5">
        <f>1/Baltimore!$D$272</f>
        <v>3.0303030303030303</v>
      </c>
      <c r="K13" s="5">
        <f>1/Albuquerque!$D$272</f>
        <v>2.9850746268656714</v>
      </c>
      <c r="L13" s="5">
        <f>1/Seattle!$D$272</f>
        <v>2.7472527472527473</v>
      </c>
      <c r="M13" s="5">
        <f>1/Chicago!$D$272</f>
        <v>3.3783783783783785</v>
      </c>
      <c r="N13" s="5">
        <f>1/Boulder!$D$272</f>
        <v>3.5087719298245617</v>
      </c>
      <c r="O13" s="5">
        <f>1/Minneapolis!$D$272</f>
        <v>3.9682539682539684</v>
      </c>
      <c r="P13" s="5">
        <f>1/Helena!$D$272</f>
        <v>3.6496350364963499</v>
      </c>
      <c r="Q13" s="5">
        <f>1/Duluth!$D$272</f>
        <v>4.4052863436123344</v>
      </c>
      <c r="R13" s="5">
        <f>1/Fairbanks!$D$272</f>
        <v>5.7471264367816097</v>
      </c>
    </row>
    <row r="14" spans="1:18">
      <c r="A14" s="11"/>
      <c r="B14" s="14" t="s">
        <v>35</v>
      </c>
    </row>
    <row r="15" spans="1:18">
      <c r="A15" s="11"/>
      <c r="B15" s="16" t="s">
        <v>190</v>
      </c>
      <c r="C15" s="5">
        <f>Miami!$E$330</f>
        <v>5.835</v>
      </c>
      <c r="D15" s="5">
        <f>Houston!$E$330</f>
        <v>5.835</v>
      </c>
      <c r="E15" s="5">
        <f>Phoenix!$E$330</f>
        <v>5.835</v>
      </c>
      <c r="F15" s="5">
        <f>Atlanta!$E$330</f>
        <v>4.0919999999999996</v>
      </c>
      <c r="G15" s="5">
        <f>LosAngeles!$E$330</f>
        <v>5.835</v>
      </c>
      <c r="H15" s="5">
        <f>LasVegas!$E$330</f>
        <v>5.835</v>
      </c>
      <c r="I15" s="5">
        <f>SanFrancisco!$E$330</f>
        <v>4.0919999999999996</v>
      </c>
      <c r="J15" s="5">
        <f>Baltimore!$E$330</f>
        <v>3.3540000000000001</v>
      </c>
      <c r="K15" s="5">
        <f>Albuquerque!$E$330</f>
        <v>4.0919999999999996</v>
      </c>
      <c r="L15" s="5">
        <f>Seattle!$E$330</f>
        <v>4.0919999999999996</v>
      </c>
      <c r="M15" s="5">
        <f>Chicago!$E$330</f>
        <v>3.3540000000000001</v>
      </c>
      <c r="N15" s="5">
        <f>Boulder!$E$330</f>
        <v>3.3540000000000001</v>
      </c>
      <c r="O15" s="5">
        <f>Minneapolis!$E$330</f>
        <v>2.956</v>
      </c>
      <c r="P15" s="5">
        <f>Helena!$E$330</f>
        <v>2.956</v>
      </c>
      <c r="Q15" s="5">
        <f>Duluth!$E$330</f>
        <v>2.956</v>
      </c>
      <c r="R15" s="5">
        <f>Fairbanks!$E$330</f>
        <v>2.956</v>
      </c>
    </row>
    <row r="16" spans="1:18">
      <c r="A16" s="11"/>
      <c r="B16" s="16" t="s">
        <v>36</v>
      </c>
      <c r="C16" s="5">
        <f>Miami!$F$330</f>
        <v>0.251</v>
      </c>
      <c r="D16" s="5">
        <f>Houston!$F$330</f>
        <v>0.251</v>
      </c>
      <c r="E16" s="5">
        <f>Phoenix!$F$330</f>
        <v>0.251</v>
      </c>
      <c r="F16" s="5">
        <f>Atlanta!$F$330</f>
        <v>0.255</v>
      </c>
      <c r="G16" s="5">
        <f>LosAngeles!$F$330</f>
        <v>0.44</v>
      </c>
      <c r="H16" s="5">
        <f>LasVegas!$F$330</f>
        <v>0.251</v>
      </c>
      <c r="I16" s="5">
        <f>SanFrancisco!$F$330</f>
        <v>0.39200000000000002</v>
      </c>
      <c r="J16" s="5">
        <f>Baltimore!$F$330</f>
        <v>0.35499999999999998</v>
      </c>
      <c r="K16" s="5">
        <f>Albuquerque!$F$330</f>
        <v>0.36199999999999999</v>
      </c>
      <c r="L16" s="5">
        <f>Seattle!$F$330</f>
        <v>0.39200000000000002</v>
      </c>
      <c r="M16" s="5">
        <f>Chicago!$F$330</f>
        <v>0.38500000000000001</v>
      </c>
      <c r="N16" s="5">
        <f>Boulder!$F$330</f>
        <v>0.38500000000000001</v>
      </c>
      <c r="O16" s="5">
        <f>Minneapolis!$F$330</f>
        <v>0.38500000000000001</v>
      </c>
      <c r="P16" s="5">
        <f>Helena!$F$330</f>
        <v>0.38500000000000001</v>
      </c>
      <c r="Q16" s="5">
        <f>Duluth!$F$330</f>
        <v>0.48699999999999999</v>
      </c>
      <c r="R16" s="5">
        <f>Fairbanks!$F$330</f>
        <v>0.61599999999999999</v>
      </c>
    </row>
    <row r="17" spans="1:18">
      <c r="A17" s="11"/>
      <c r="B17" s="16" t="s">
        <v>37</v>
      </c>
      <c r="C17" s="5">
        <f>Miami!$G$330</f>
        <v>0.11</v>
      </c>
      <c r="D17" s="5">
        <f>Houston!$G$330</f>
        <v>0.11</v>
      </c>
      <c r="E17" s="5">
        <f>Phoenix!$G$330</f>
        <v>0.11</v>
      </c>
      <c r="F17" s="5">
        <f>Atlanta!$G$330</f>
        <v>0.129</v>
      </c>
      <c r="G17" s="5">
        <f>LosAngeles!$G$330</f>
        <v>0.27200000000000002</v>
      </c>
      <c r="H17" s="5">
        <f>LasVegas!$G$330</f>
        <v>0.11</v>
      </c>
      <c r="I17" s="5">
        <f>SanFrancisco!$G$330</f>
        <v>0.253</v>
      </c>
      <c r="J17" s="5">
        <f>Baltimore!$G$330</f>
        <v>0.27400000000000002</v>
      </c>
      <c r="K17" s="5">
        <f>Albuquerque!$G$330</f>
        <v>0.22500000000000001</v>
      </c>
      <c r="L17" s="5">
        <f>Seattle!$G$330</f>
        <v>0.253</v>
      </c>
      <c r="M17" s="5">
        <f>Chicago!$G$330</f>
        <v>0.30499999999999999</v>
      </c>
      <c r="N17" s="5">
        <f>Boulder!$G$330</f>
        <v>0.30499999999999999</v>
      </c>
      <c r="O17" s="5">
        <f>Minneapolis!$G$330</f>
        <v>0.30499999999999999</v>
      </c>
      <c r="P17" s="5">
        <f>Helena!$G$330</f>
        <v>0.30499999999999999</v>
      </c>
      <c r="Q17" s="5">
        <f>Duluth!$G$330</f>
        <v>0.40899999999999997</v>
      </c>
      <c r="R17" s="5">
        <f>Fairbanks!$G$330</f>
        <v>0.54100000000000004</v>
      </c>
    </row>
    <row r="18" spans="1:18">
      <c r="A18" s="11"/>
      <c r="B18" s="14" t="s">
        <v>38</v>
      </c>
    </row>
    <row r="19" spans="1:18">
      <c r="A19" s="11"/>
      <c r="B19" s="16" t="s">
        <v>190</v>
      </c>
      <c r="C19" s="2" t="s">
        <v>152</v>
      </c>
      <c r="D19" s="2" t="s">
        <v>152</v>
      </c>
      <c r="E19" s="2" t="s">
        <v>152</v>
      </c>
      <c r="F19" s="2" t="s">
        <v>152</v>
      </c>
      <c r="G19" s="2" t="s">
        <v>152</v>
      </c>
      <c r="H19" s="2" t="s">
        <v>152</v>
      </c>
      <c r="I19" s="2" t="s">
        <v>152</v>
      </c>
      <c r="J19" s="2" t="s">
        <v>152</v>
      </c>
      <c r="K19" s="2" t="s">
        <v>152</v>
      </c>
      <c r="L19" s="2" t="s">
        <v>152</v>
      </c>
      <c r="M19" s="2" t="s">
        <v>152</v>
      </c>
      <c r="N19" s="2" t="s">
        <v>152</v>
      </c>
      <c r="O19" s="2" t="s">
        <v>152</v>
      </c>
      <c r="P19" s="2" t="s">
        <v>152</v>
      </c>
      <c r="Q19" s="2" t="s">
        <v>152</v>
      </c>
      <c r="R19" s="2" t="s">
        <v>152</v>
      </c>
    </row>
    <row r="20" spans="1:18">
      <c r="A20" s="11"/>
      <c r="B20" s="16" t="s">
        <v>36</v>
      </c>
      <c r="C20" s="2" t="s">
        <v>152</v>
      </c>
      <c r="D20" s="2" t="s">
        <v>152</v>
      </c>
      <c r="E20" s="2" t="s">
        <v>152</v>
      </c>
      <c r="F20" s="2" t="s">
        <v>152</v>
      </c>
      <c r="G20" s="2" t="s">
        <v>152</v>
      </c>
      <c r="H20" s="2" t="s">
        <v>152</v>
      </c>
      <c r="I20" s="2" t="s">
        <v>152</v>
      </c>
      <c r="J20" s="2" t="s">
        <v>152</v>
      </c>
      <c r="K20" s="2" t="s">
        <v>152</v>
      </c>
      <c r="L20" s="2" t="s">
        <v>152</v>
      </c>
      <c r="M20" s="2" t="s">
        <v>152</v>
      </c>
      <c r="N20" s="2" t="s">
        <v>152</v>
      </c>
      <c r="O20" s="2" t="s">
        <v>152</v>
      </c>
      <c r="P20" s="2" t="s">
        <v>152</v>
      </c>
      <c r="Q20" s="2" t="s">
        <v>152</v>
      </c>
      <c r="R20" s="2" t="s">
        <v>152</v>
      </c>
    </row>
    <row r="21" spans="1:18">
      <c r="A21" s="11"/>
      <c r="B21" s="16" t="s">
        <v>37</v>
      </c>
      <c r="C21" s="2" t="s">
        <v>152</v>
      </c>
      <c r="D21" s="2" t="s">
        <v>152</v>
      </c>
      <c r="E21" s="2" t="s">
        <v>152</v>
      </c>
      <c r="F21" s="2" t="s">
        <v>152</v>
      </c>
      <c r="G21" s="2" t="s">
        <v>152</v>
      </c>
      <c r="H21" s="2" t="s">
        <v>152</v>
      </c>
      <c r="I21" s="2" t="s">
        <v>152</v>
      </c>
      <c r="J21" s="2" t="s">
        <v>152</v>
      </c>
      <c r="K21" s="2" t="s">
        <v>152</v>
      </c>
      <c r="L21" s="2" t="s">
        <v>152</v>
      </c>
      <c r="M21" s="2" t="s">
        <v>152</v>
      </c>
      <c r="N21" s="2" t="s">
        <v>152</v>
      </c>
      <c r="O21" s="2" t="s">
        <v>152</v>
      </c>
      <c r="P21" s="2" t="s">
        <v>152</v>
      </c>
      <c r="Q21" s="2" t="s">
        <v>152</v>
      </c>
      <c r="R21" s="2" t="s">
        <v>152</v>
      </c>
    </row>
    <row r="22" spans="1:18">
      <c r="A22" s="11"/>
      <c r="B22" s="14" t="s">
        <v>39</v>
      </c>
    </row>
    <row r="23" spans="1:18">
      <c r="A23" s="11"/>
      <c r="B23" s="16" t="s">
        <v>40</v>
      </c>
      <c r="C23" s="79" t="str">
        <f>BuildingSummary!$C$47</f>
        <v>Mass Floor</v>
      </c>
      <c r="D23" s="79" t="str">
        <f>BuildingSummary!$C$47</f>
        <v>Mass Floor</v>
      </c>
      <c r="E23" s="79" t="str">
        <f>BuildingSummary!$C$47</f>
        <v>Mass Floor</v>
      </c>
      <c r="F23" s="79" t="str">
        <f>BuildingSummary!$C$47</f>
        <v>Mass Floor</v>
      </c>
      <c r="G23" s="79" t="str">
        <f>BuildingSummary!$C$47</f>
        <v>Mass Floor</v>
      </c>
      <c r="H23" s="79" t="str">
        <f>BuildingSummary!$C$47</f>
        <v>Mass Floor</v>
      </c>
      <c r="I23" s="79" t="str">
        <f>BuildingSummary!$C$47</f>
        <v>Mass Floor</v>
      </c>
      <c r="J23" s="79" t="str">
        <f>BuildingSummary!$C$47</f>
        <v>Mass Floor</v>
      </c>
      <c r="K23" s="79" t="str">
        <f>BuildingSummary!$C$47</f>
        <v>Mass Floor</v>
      </c>
      <c r="L23" s="79" t="str">
        <f>BuildingSummary!$C$47</f>
        <v>Mass Floor</v>
      </c>
      <c r="M23" s="79" t="str">
        <f>BuildingSummary!$C$47</f>
        <v>Mass Floor</v>
      </c>
      <c r="N23" s="79" t="str">
        <f>BuildingSummary!$C$47</f>
        <v>Mass Floor</v>
      </c>
      <c r="O23" s="79" t="str">
        <f>BuildingSummary!$C$47</f>
        <v>Mass Floor</v>
      </c>
      <c r="P23" s="79" t="str">
        <f>BuildingSummary!$C$47</f>
        <v>Mass Floor</v>
      </c>
      <c r="Q23" s="79" t="str">
        <f>BuildingSummary!$C$47</f>
        <v>Mass Floor</v>
      </c>
      <c r="R23" s="79" t="str">
        <f>BuildingSummary!$C$47</f>
        <v>Mass Floor</v>
      </c>
    </row>
    <row r="24" spans="1:18">
      <c r="A24" s="11"/>
      <c r="B24" s="17" t="s">
        <v>42</v>
      </c>
      <c r="C24" s="79" t="str">
        <f>BuildingSummary!$C$48</f>
        <v>8in slab w/carpet</v>
      </c>
      <c r="D24" s="79" t="str">
        <f>BuildingSummary!$C$48</f>
        <v>8in slab w/carpet</v>
      </c>
      <c r="E24" s="79" t="str">
        <f>BuildingSummary!$C$48</f>
        <v>8in slab w/carpet</v>
      </c>
      <c r="F24" s="79" t="str">
        <f>BuildingSummary!$C$48</f>
        <v>8in slab w/carpet</v>
      </c>
      <c r="G24" s="79" t="str">
        <f>BuildingSummary!$C$48</f>
        <v>8in slab w/carpet</v>
      </c>
      <c r="H24" s="79" t="str">
        <f>BuildingSummary!$C$48</f>
        <v>8in slab w/carpet</v>
      </c>
      <c r="I24" s="79" t="str">
        <f>BuildingSummary!$C$48</f>
        <v>8in slab w/carpet</v>
      </c>
      <c r="J24" s="79" t="str">
        <f>BuildingSummary!$C$48</f>
        <v>8in slab w/carpet</v>
      </c>
      <c r="K24" s="79" t="str">
        <f>BuildingSummary!$C$48</f>
        <v>8in slab w/carpet</v>
      </c>
      <c r="L24" s="79" t="str">
        <f>BuildingSummary!$C$48</f>
        <v>8in slab w/carpet</v>
      </c>
      <c r="M24" s="79" t="str">
        <f>BuildingSummary!$C$48</f>
        <v>8in slab w/carpet</v>
      </c>
      <c r="N24" s="79" t="str">
        <f>BuildingSummary!$C$48</f>
        <v>8in slab w/carpet</v>
      </c>
      <c r="O24" s="79" t="str">
        <f>BuildingSummary!$C$48</f>
        <v>8in slab w/carpet</v>
      </c>
      <c r="P24" s="79" t="str">
        <f>BuildingSummary!$C$48</f>
        <v>8in slab w/carpet</v>
      </c>
      <c r="Q24" s="79" t="str">
        <f>BuildingSummary!$C$48</f>
        <v>8in slab w/carpet</v>
      </c>
      <c r="R24" s="79" t="str">
        <f>BuildingSummary!$C$48</f>
        <v>8in slab w/carpet</v>
      </c>
    </row>
    <row r="25" spans="1:18">
      <c r="A25" s="11"/>
      <c r="B25" s="16" t="s">
        <v>189</v>
      </c>
      <c r="C25" s="5">
        <f>1/Miami!$D$155</f>
        <v>0.61462814996926862</v>
      </c>
      <c r="D25" s="5">
        <f>1/Houston!$D$155</f>
        <v>0.61462814996926862</v>
      </c>
      <c r="E25" s="5">
        <f>1/Phoenix!$D$155</f>
        <v>0.61462814996926862</v>
      </c>
      <c r="F25" s="5">
        <f>1/Atlanta!$D$155</f>
        <v>0.61462814996926862</v>
      </c>
      <c r="G25" s="5">
        <f>1/LosAngeles!$D$155</f>
        <v>0.61462814996926862</v>
      </c>
      <c r="H25" s="5">
        <f>1/LasVegas!$D$155</f>
        <v>0.61462814996926862</v>
      </c>
      <c r="I25" s="5">
        <f>1/SanFrancisco!$D$155</f>
        <v>0.61462814996926862</v>
      </c>
      <c r="J25" s="5">
        <f>1/Baltimore!$D$155</f>
        <v>0.61462814996926862</v>
      </c>
      <c r="K25" s="5">
        <f>1/Albuquerque!$D$155</f>
        <v>0.61462814996926862</v>
      </c>
      <c r="L25" s="5">
        <f>1/Seattle!$D$155</f>
        <v>0.61462814996926862</v>
      </c>
      <c r="M25" s="5">
        <f>1/Chicago!$D$155</f>
        <v>0.61462814996926862</v>
      </c>
      <c r="N25" s="5">
        <f>1/Boulder!$D$155</f>
        <v>0.61462814996926862</v>
      </c>
      <c r="O25" s="5">
        <f>1/Minneapolis!$D$155</f>
        <v>0.61462814996926862</v>
      </c>
      <c r="P25" s="5">
        <f>1/Helena!$D$155</f>
        <v>0.61462814996926862</v>
      </c>
      <c r="Q25" s="5">
        <f>1/Duluth!$D$155</f>
        <v>0.61462814996926862</v>
      </c>
      <c r="R25" s="5">
        <f>1/Fairbanks!$D$155</f>
        <v>0.61462814996926862</v>
      </c>
    </row>
    <row r="26" spans="1:18">
      <c r="A26" s="14" t="s">
        <v>46</v>
      </c>
      <c r="B26" s="15"/>
    </row>
    <row r="27" spans="1:18">
      <c r="A27" s="11"/>
      <c r="B27" s="14" t="s">
        <v>51</v>
      </c>
    </row>
    <row r="28" spans="1:18">
      <c r="A28" s="11"/>
      <c r="B28" s="16" t="s">
        <v>153</v>
      </c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</row>
    <row r="29" spans="1:18">
      <c r="A29" s="11"/>
      <c r="B29" s="16" t="str">
        <f>Chicago!A432</f>
        <v>AHU-1_COOLC DXCOIL</v>
      </c>
      <c r="C29" s="5">
        <f>10^(-3)*Miami!$C$432</f>
        <v>467.23033000000004</v>
      </c>
      <c r="D29" s="5">
        <f>10^(-3)*Houston!$C$432</f>
        <v>439.17777000000001</v>
      </c>
      <c r="E29" s="5">
        <f>10^(-3)*Phoenix!$C$432</f>
        <v>423.92171000000002</v>
      </c>
      <c r="F29" s="5">
        <f>10^(-3)*Atlanta!$C$432</f>
        <v>415.70499000000001</v>
      </c>
      <c r="G29" s="5">
        <f>10^(-3)*LosAngeles!$C$432</f>
        <v>373.66070000000002</v>
      </c>
      <c r="H29" s="5">
        <f>10^(-3)*LasVegas!$C$432</f>
        <v>379.51134000000002</v>
      </c>
      <c r="I29" s="5">
        <f>10^(-3)*SanFrancisco!$C$432</f>
        <v>323.45085999999998</v>
      </c>
      <c r="J29" s="5">
        <f>10^(-3)*Baltimore!$C$432</f>
        <v>413.36968000000002</v>
      </c>
      <c r="K29" s="5">
        <f>10^(-3)*Albuquerque!$C$432</f>
        <v>331.98878000000002</v>
      </c>
      <c r="L29" s="5">
        <f>10^(-3)*Seattle!$C$432</f>
        <v>337.42546999999996</v>
      </c>
      <c r="M29" s="5">
        <f>10^(-3)*Chicago!$C$432</f>
        <v>410.39621000000005</v>
      </c>
      <c r="N29" s="5">
        <f>10^(-3)*Boulder!$C$432</f>
        <v>326.55131</v>
      </c>
      <c r="O29" s="5">
        <f>10^(-3)*Minneapolis!$C$432</f>
        <v>399.41161</v>
      </c>
      <c r="P29" s="5">
        <f>10^(-3)*Helena!$C$432</f>
        <v>316.31560999999999</v>
      </c>
      <c r="Q29" s="5">
        <f>10^(-3)*Duluth!$C$432</f>
        <v>361.00246000000004</v>
      </c>
      <c r="R29" s="5">
        <f>10^(-3)*Fairbanks!$C$432</f>
        <v>312.33709999999996</v>
      </c>
    </row>
    <row r="30" spans="1:18">
      <c r="A30" s="11"/>
      <c r="B30" s="16" t="str">
        <f>Chicago!A433</f>
        <v>AHU-2_COOLC DXCOIL</v>
      </c>
      <c r="C30" s="5">
        <f>10^(-3)*Miami!$C$433</f>
        <v>447.1223</v>
      </c>
      <c r="D30" s="5">
        <f>10^(-3)*Houston!$C$433</f>
        <v>391.72732000000002</v>
      </c>
      <c r="E30" s="5">
        <f>10^(-3)*Phoenix!$C$433</f>
        <v>388.54843</v>
      </c>
      <c r="F30" s="5">
        <f>10^(-3)*Atlanta!$C$433</f>
        <v>366.57009000000005</v>
      </c>
      <c r="G30" s="5">
        <f>10^(-3)*LosAngeles!$C$433</f>
        <v>327.06390000000005</v>
      </c>
      <c r="H30" s="5">
        <f>10^(-3)*LasVegas!$C$433</f>
        <v>331.55230999999998</v>
      </c>
      <c r="I30" s="5">
        <f>10^(-3)*SanFrancisco!$C$433</f>
        <v>278.34213</v>
      </c>
      <c r="J30" s="5">
        <f>10^(-3)*Baltimore!$C$433</f>
        <v>353.27602000000002</v>
      </c>
      <c r="K30" s="5">
        <f>10^(-3)*Albuquerque!$C$433</f>
        <v>306.40289000000001</v>
      </c>
      <c r="L30" s="5">
        <f>10^(-3)*Seattle!$C$433</f>
        <v>275.68356</v>
      </c>
      <c r="M30" s="5">
        <f>10^(-3)*Chicago!$C$433</f>
        <v>350.83103999999997</v>
      </c>
      <c r="N30" s="5">
        <f>10^(-3)*Boulder!$C$433</f>
        <v>286.48487</v>
      </c>
      <c r="O30" s="5">
        <f>10^(-3)*Minneapolis!$C$433</f>
        <v>329.04671000000002</v>
      </c>
      <c r="P30" s="5">
        <f>10^(-3)*Helena!$C$433</f>
        <v>274.49981000000002</v>
      </c>
      <c r="Q30" s="5">
        <f>10^(-3)*Duluth!$C$433</f>
        <v>289.91831000000002</v>
      </c>
      <c r="R30" s="5">
        <f>10^(-3)*Fairbanks!$C$433</f>
        <v>266.02022999999997</v>
      </c>
    </row>
    <row r="31" spans="1:18">
      <c r="A31" s="11"/>
      <c r="B31" s="16" t="s">
        <v>154</v>
      </c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</row>
    <row r="32" spans="1:18">
      <c r="A32" s="11"/>
      <c r="B32" s="16" t="str">
        <f>Chicago!A429</f>
        <v>HEATSYS1 BOILER</v>
      </c>
      <c r="C32" s="5">
        <f>10^(-3)*Miami!$C$429</f>
        <v>183.88803000000001</v>
      </c>
      <c r="D32" s="5">
        <f>10^(-3)*Houston!$C$429</f>
        <v>177.01345000000001</v>
      </c>
      <c r="E32" s="5">
        <f>10^(-3)*Phoenix!$C$429</f>
        <v>171.24317000000002</v>
      </c>
      <c r="F32" s="5">
        <f>10^(-3)*Atlanta!$C$429</f>
        <v>176.99427</v>
      </c>
      <c r="G32" s="5">
        <f>10^(-3)*LosAngeles!$C$429</f>
        <v>166.01468</v>
      </c>
      <c r="H32" s="5">
        <f>10^(-3)*LasVegas!$C$429</f>
        <v>165.83471</v>
      </c>
      <c r="I32" s="5">
        <f>10^(-3)*SanFrancisco!$C$429</f>
        <v>161.98017000000002</v>
      </c>
      <c r="J32" s="5">
        <f>10^(-3)*Baltimore!$C$429</f>
        <v>183.07695000000001</v>
      </c>
      <c r="K32" s="5">
        <f>10^(-3)*Albuquerque!$C$429</f>
        <v>164.5394</v>
      </c>
      <c r="L32" s="5">
        <f>10^(-3)*Seattle!$C$429</f>
        <v>173.05885999999998</v>
      </c>
      <c r="M32" s="5">
        <f>10^(-3)*Chicago!$C$429</f>
        <v>194.95298000000003</v>
      </c>
      <c r="N32" s="5">
        <f>10^(-3)*Boulder!$C$429</f>
        <v>175.01352</v>
      </c>
      <c r="O32" s="5">
        <f>10^(-3)*Minneapolis!$C$429</f>
        <v>200.48434</v>
      </c>
      <c r="P32" s="5">
        <f>10^(-3)*Helena!$C$429</f>
        <v>190.68183999999999</v>
      </c>
      <c r="Q32" s="5">
        <f>10^(-3)*Duluth!$C$429</f>
        <v>201.20379000000003</v>
      </c>
      <c r="R32" s="5">
        <f>10^(-3)*Fairbanks!$C$429</f>
        <v>227.48814999999999</v>
      </c>
    </row>
    <row r="33" spans="1:18">
      <c r="A33" s="11"/>
      <c r="B33" s="14" t="s">
        <v>52</v>
      </c>
    </row>
    <row r="34" spans="1:18">
      <c r="A34" s="11"/>
      <c r="B34" s="16" t="s">
        <v>53</v>
      </c>
    </row>
    <row r="35" spans="1:18">
      <c r="A35" s="11"/>
      <c r="B35" s="16" t="str">
        <f>Chicago!A432</f>
        <v>AHU-1_COOLC DXCOIL</v>
      </c>
      <c r="C35" s="77">
        <f>Miami!$G$432</f>
        <v>2.75</v>
      </c>
      <c r="D35" s="77">
        <f>Houston!$G$432</f>
        <v>2.75</v>
      </c>
      <c r="E35" s="77">
        <f>Phoenix!$G$432</f>
        <v>2.8</v>
      </c>
      <c r="F35" s="77">
        <f>Atlanta!$G$432</f>
        <v>2.79</v>
      </c>
      <c r="G35" s="77">
        <f>LosAngeles!$G$432</f>
        <v>2.86</v>
      </c>
      <c r="H35" s="77">
        <f>LasVegas!$G$432</f>
        <v>2.88</v>
      </c>
      <c r="I35" s="77">
        <f>SanFrancisco!$G$432</f>
        <v>2.91</v>
      </c>
      <c r="J35" s="77">
        <f>Baltimore!$G$432</f>
        <v>2.76</v>
      </c>
      <c r="K35" s="77">
        <f>Albuquerque!$G$432</f>
        <v>3.07</v>
      </c>
      <c r="L35" s="77">
        <f>Seattle!$G$432</f>
        <v>2.9</v>
      </c>
      <c r="M35" s="77">
        <f>Chicago!$G$432</f>
        <v>2.77</v>
      </c>
      <c r="N35" s="77">
        <f>Boulder!$G$432</f>
        <v>3.07</v>
      </c>
      <c r="O35" s="77">
        <f>Minneapolis!$G$432</f>
        <v>2.79</v>
      </c>
      <c r="P35" s="77">
        <f>Helena!$G$432</f>
        <v>3.05</v>
      </c>
      <c r="Q35" s="77">
        <f>Duluth!$G$432</f>
        <v>2.85</v>
      </c>
      <c r="R35" s="77">
        <f>Fairbanks!$G$432</f>
        <v>2.96</v>
      </c>
    </row>
    <row r="36" spans="1:18">
      <c r="A36" s="11"/>
      <c r="B36" s="16" t="str">
        <f>Chicago!A433</f>
        <v>AHU-2_COOLC DXCOIL</v>
      </c>
      <c r="C36" s="77">
        <f>Miami!$G$433</f>
        <v>2.86</v>
      </c>
      <c r="D36" s="77">
        <f>Houston!$G$433</f>
        <v>2.81</v>
      </c>
      <c r="E36" s="77">
        <f>Phoenix!$G$433</f>
        <v>2.91</v>
      </c>
      <c r="F36" s="77">
        <f>Atlanta!$G$433</f>
        <v>2.87</v>
      </c>
      <c r="G36" s="77">
        <f>LosAngeles!$G$433</f>
        <v>3.01</v>
      </c>
      <c r="H36" s="77">
        <f>LasVegas!$G$433</f>
        <v>3.01</v>
      </c>
      <c r="I36" s="77">
        <f>SanFrancisco!$G$433</f>
        <v>3.07</v>
      </c>
      <c r="J36" s="77">
        <f>Baltimore!$G$433</f>
        <v>2.83</v>
      </c>
      <c r="K36" s="77">
        <f>Albuquerque!$G$433</f>
        <v>3.07</v>
      </c>
      <c r="L36" s="77">
        <f>Seattle!$G$433</f>
        <v>3.07</v>
      </c>
      <c r="M36" s="77">
        <f>Chicago!$G$433</f>
        <v>2.83</v>
      </c>
      <c r="N36" s="77">
        <f>Boulder!$G$433</f>
        <v>3.07</v>
      </c>
      <c r="O36" s="77">
        <f>Minneapolis!$G$433</f>
        <v>2.85</v>
      </c>
      <c r="P36" s="77">
        <f>Helena!$G$433</f>
        <v>3.07</v>
      </c>
      <c r="Q36" s="77">
        <f>Duluth!$G$433</f>
        <v>2.93</v>
      </c>
      <c r="R36" s="77">
        <f>Fairbanks!$G$433</f>
        <v>3.07</v>
      </c>
    </row>
    <row r="37" spans="1:18">
      <c r="A37" s="11"/>
      <c r="B37" s="16" t="s">
        <v>54</v>
      </c>
      <c r="C37" s="80"/>
      <c r="D37" s="80"/>
      <c r="E37" s="80"/>
      <c r="F37" s="80"/>
      <c r="G37" s="80"/>
      <c r="H37" s="80"/>
      <c r="I37" s="80"/>
      <c r="J37" s="80"/>
      <c r="K37" s="80"/>
      <c r="L37" s="80"/>
      <c r="M37" s="80"/>
      <c r="N37" s="80"/>
      <c r="O37" s="80"/>
      <c r="P37" s="80"/>
      <c r="Q37" s="80"/>
      <c r="R37" s="80"/>
    </row>
    <row r="38" spans="1:18">
      <c r="A38" s="11"/>
      <c r="B38" s="16" t="str">
        <f>Chicago!A429</f>
        <v>HEATSYS1 BOILER</v>
      </c>
      <c r="C38" s="81">
        <f>Miami!$D$429</f>
        <v>0.7</v>
      </c>
      <c r="D38" s="81">
        <f>Houston!$D$429</f>
        <v>0.7</v>
      </c>
      <c r="E38" s="81">
        <f>Phoenix!$D$429</f>
        <v>0.7</v>
      </c>
      <c r="F38" s="81">
        <f>Atlanta!$D$429</f>
        <v>0.7</v>
      </c>
      <c r="G38" s="81">
        <f>LosAngeles!$D$429</f>
        <v>0.7</v>
      </c>
      <c r="H38" s="81">
        <f>LasVegas!$D$429</f>
        <v>0.7</v>
      </c>
      <c r="I38" s="81">
        <f>SanFrancisco!$D$429</f>
        <v>0.7</v>
      </c>
      <c r="J38" s="81">
        <f>Baltimore!$D$429</f>
        <v>0.7</v>
      </c>
      <c r="K38" s="81">
        <f>Albuquerque!$D$429</f>
        <v>0.7</v>
      </c>
      <c r="L38" s="81">
        <f>Seattle!$D$429</f>
        <v>0.7</v>
      </c>
      <c r="M38" s="81">
        <f>Chicago!$D$429</f>
        <v>0.7</v>
      </c>
      <c r="N38" s="81">
        <f>Boulder!$D$429</f>
        <v>0.7</v>
      </c>
      <c r="O38" s="81">
        <f>Minneapolis!$D$429</f>
        <v>0.7</v>
      </c>
      <c r="P38" s="81">
        <f>Helena!$D$429</f>
        <v>0.7</v>
      </c>
      <c r="Q38" s="81">
        <f>Duluth!$D$429</f>
        <v>0.7</v>
      </c>
      <c r="R38" s="81">
        <f>Fairbanks!$D$429</f>
        <v>0.7</v>
      </c>
    </row>
    <row r="39" spans="1:18">
      <c r="A39" s="11"/>
      <c r="B39" s="75" t="s">
        <v>271</v>
      </c>
      <c r="E39" s="13"/>
      <c r="F39" s="13"/>
      <c r="G39" s="13"/>
      <c r="H39" s="13"/>
      <c r="I39" s="13"/>
      <c r="J39" s="13"/>
      <c r="K39" s="13"/>
      <c r="L39" s="13"/>
    </row>
    <row r="40" spans="1:18">
      <c r="A40" s="11"/>
      <c r="B40" s="16" t="str">
        <f>Chicago!A574</f>
        <v>AHU-1_FAN</v>
      </c>
      <c r="C40" s="22" t="s">
        <v>272</v>
      </c>
      <c r="D40" s="22" t="s">
        <v>272</v>
      </c>
      <c r="E40" s="93" t="str">
        <f>IF(E29&lt;39.6,"NoEconomizer","DifferentialDryBulb")</f>
        <v>DifferentialDryBulb</v>
      </c>
      <c r="F40" s="22" t="s">
        <v>272</v>
      </c>
      <c r="G40" s="93" t="str">
        <f>IF(G29&lt;19.1,"NoEconomizer","DifferentialDryBulb")</f>
        <v>DifferentialDryBulb</v>
      </c>
      <c r="H40" s="93" t="str">
        <f t="shared" ref="H40:I40" si="0">IF(H29&lt;19.1,"NoEconomizer","DifferentialDryBulb")</f>
        <v>DifferentialDryBulb</v>
      </c>
      <c r="I40" s="93" t="str">
        <f t="shared" si="0"/>
        <v>DifferentialDryBulb</v>
      </c>
      <c r="J40" s="22" t="s">
        <v>272</v>
      </c>
      <c r="K40" s="93" t="str">
        <f t="shared" ref="K40:L40" si="1">IF(K29&lt;19.1,"NoEconomizer","DifferentialDryBulb")</f>
        <v>DifferentialDryBulb</v>
      </c>
      <c r="L40" s="93" t="str">
        <f t="shared" si="1"/>
        <v>DifferentialDryBulb</v>
      </c>
      <c r="M40" s="93" t="str">
        <f>IF(M29&lt;39.6,"NoEconomizer","DifferentialDryBulb")</f>
        <v>DifferentialDryBulb</v>
      </c>
      <c r="N40" s="93" t="str">
        <f>IF(N29&lt;19.1,"NoEconomizer","DifferentialDryBulb")</f>
        <v>DifferentialDryBulb</v>
      </c>
      <c r="O40" s="93" t="str">
        <f>IF(O29&lt;39.6,"NoEconomizer","DifferentialDryBulb")</f>
        <v>DifferentialDryBulb</v>
      </c>
      <c r="P40" s="93" t="str">
        <f>IF(P29&lt;19.1,"NoEconomizer","DifferentialDryBulb")</f>
        <v>DifferentialDryBulb</v>
      </c>
      <c r="Q40" s="93" t="str">
        <f t="shared" ref="Q40:R40" si="2">IF(Q29&lt;39.6,"NoEconomizer","DifferentialDryBulb")</f>
        <v>DifferentialDryBulb</v>
      </c>
      <c r="R40" s="93" t="str">
        <f t="shared" si="2"/>
        <v>DifferentialDryBulb</v>
      </c>
    </row>
    <row r="41" spans="1:18">
      <c r="A41" s="11"/>
      <c r="B41" s="16" t="str">
        <f>Chicago!A575</f>
        <v>AHU-2_FAN</v>
      </c>
      <c r="C41" s="22" t="s">
        <v>272</v>
      </c>
      <c r="D41" s="22" t="s">
        <v>272</v>
      </c>
      <c r="E41" s="93" t="str">
        <f>IF(E30&lt;39.6,"NoEconomizer","DifferentialDryBulb")</f>
        <v>DifferentialDryBulb</v>
      </c>
      <c r="F41" s="22" t="s">
        <v>272</v>
      </c>
      <c r="G41" s="93" t="str">
        <f>IF(G30&lt;19.1,"NoEconomizer","DifferentialDryBulb")</f>
        <v>DifferentialDryBulb</v>
      </c>
      <c r="H41" s="93" t="str">
        <f t="shared" ref="H41:I41" si="3">IF(H30&lt;19.1,"NoEconomizer","DifferentialDryBulb")</f>
        <v>DifferentialDryBulb</v>
      </c>
      <c r="I41" s="93" t="str">
        <f t="shared" si="3"/>
        <v>DifferentialDryBulb</v>
      </c>
      <c r="J41" s="22" t="s">
        <v>272</v>
      </c>
      <c r="K41" s="93" t="str">
        <f t="shared" ref="K41:L41" si="4">IF(K30&lt;19.1,"NoEconomizer","DifferentialDryBulb")</f>
        <v>DifferentialDryBulb</v>
      </c>
      <c r="L41" s="93" t="str">
        <f t="shared" si="4"/>
        <v>DifferentialDryBulb</v>
      </c>
      <c r="M41" s="93" t="str">
        <f>IF(M30&lt;39.6,"NoEconomizer","DifferentialDryBulb")</f>
        <v>DifferentialDryBulb</v>
      </c>
      <c r="N41" s="93" t="str">
        <f>IF(N30&lt;19.1,"NoEconomizer","DifferentialDryBulb")</f>
        <v>DifferentialDryBulb</v>
      </c>
      <c r="O41" s="93" t="str">
        <f>IF(O30&lt;39.6,"NoEconomizer","DifferentialDryBulb")</f>
        <v>DifferentialDryBulb</v>
      </c>
      <c r="P41" s="93" t="str">
        <f>IF(P30&lt;19.1,"NoEconomizer","DifferentialDryBulb")</f>
        <v>DifferentialDryBulb</v>
      </c>
      <c r="Q41" s="93" t="str">
        <f t="shared" ref="Q41:R41" si="5">IF(Q30&lt;39.6,"NoEconomizer","DifferentialDryBulb")</f>
        <v>DifferentialDryBulb</v>
      </c>
      <c r="R41" s="93" t="str">
        <f t="shared" si="5"/>
        <v>DifferentialDryBulb</v>
      </c>
    </row>
    <row r="42" spans="1:18">
      <c r="A42" s="11"/>
      <c r="B42" s="14" t="s">
        <v>191</v>
      </c>
    </row>
    <row r="43" spans="1:18">
      <c r="A43" s="11"/>
      <c r="B43" s="16" t="str">
        <f>Chicago!A574</f>
        <v>AHU-1_FAN</v>
      </c>
      <c r="C43" s="5">
        <f>Miami!$E$574</f>
        <v>19.54</v>
      </c>
      <c r="D43" s="5">
        <f>Houston!$E$574</f>
        <v>18.100000000000001</v>
      </c>
      <c r="E43" s="5">
        <f>Phoenix!$E$574</f>
        <v>19.02</v>
      </c>
      <c r="F43" s="5">
        <f>Atlanta!$E$574</f>
        <v>18.3</v>
      </c>
      <c r="G43" s="5">
        <f>LosAngeles!$E$574</f>
        <v>18.18</v>
      </c>
      <c r="H43" s="5">
        <f>LasVegas!$E$574</f>
        <v>18.87</v>
      </c>
      <c r="I43" s="5">
        <f>SanFrancisco!$E$574</f>
        <v>16.760000000000002</v>
      </c>
      <c r="J43" s="5">
        <f>Baltimore!$E$574</f>
        <v>17.47</v>
      </c>
      <c r="K43" s="5">
        <f>Albuquerque!$E$574</f>
        <v>20.059999999999999</v>
      </c>
      <c r="L43" s="5">
        <f>Seattle!$E$574</f>
        <v>17.3</v>
      </c>
      <c r="M43" s="5">
        <f>Chicago!$E$574</f>
        <v>17.63</v>
      </c>
      <c r="N43" s="5">
        <f>Boulder!$E$574</f>
        <v>19.73</v>
      </c>
      <c r="O43" s="5">
        <f>Minneapolis!$E$574</f>
        <v>17.59</v>
      </c>
      <c r="P43" s="5">
        <f>Helena!$E$574</f>
        <v>18.82</v>
      </c>
      <c r="Q43" s="5">
        <f>Duluth!$E$574</f>
        <v>17.420000000000002</v>
      </c>
      <c r="R43" s="5">
        <f>Fairbanks!$E$574</f>
        <v>17</v>
      </c>
    </row>
    <row r="44" spans="1:18">
      <c r="A44" s="11"/>
      <c r="B44" s="16" t="str">
        <f>Chicago!A575</f>
        <v>AHU-2_FAN</v>
      </c>
      <c r="C44" s="5">
        <f>Miami!$E$575</f>
        <v>21.71</v>
      </c>
      <c r="D44" s="5">
        <f>Houston!$E$575</f>
        <v>17.91</v>
      </c>
      <c r="E44" s="5">
        <f>Phoenix!$E$575</f>
        <v>20.100000000000001</v>
      </c>
      <c r="F44" s="5">
        <f>Atlanta!$E$575</f>
        <v>18.010000000000002</v>
      </c>
      <c r="G44" s="5">
        <f>LosAngeles!$E$575</f>
        <v>18.78</v>
      </c>
      <c r="H44" s="5">
        <f>LasVegas!$E$575</f>
        <v>19.11</v>
      </c>
      <c r="I44" s="5">
        <f>SanFrancisco!$E$575</f>
        <v>16.809999999999999</v>
      </c>
      <c r="J44" s="5">
        <f>Baltimore!$E$575</f>
        <v>16.45</v>
      </c>
      <c r="K44" s="5">
        <f>Albuquerque!$E$575</f>
        <v>18.510000000000002</v>
      </c>
      <c r="L44" s="5">
        <f>Seattle!$E$575</f>
        <v>16.649999999999999</v>
      </c>
      <c r="M44" s="5">
        <f>Chicago!$E$575</f>
        <v>16.399999999999999</v>
      </c>
      <c r="N44" s="5">
        <f>Boulder!$E$575</f>
        <v>17.309999999999999</v>
      </c>
      <c r="O44" s="5">
        <f>Minneapolis!$E$575</f>
        <v>15.67</v>
      </c>
      <c r="P44" s="5">
        <f>Helena!$E$575</f>
        <v>16.579999999999998</v>
      </c>
      <c r="Q44" s="5">
        <f>Duluth!$E$575</f>
        <v>15.31</v>
      </c>
      <c r="R44" s="5">
        <f>Fairbanks!$E$575</f>
        <v>16.07</v>
      </c>
    </row>
    <row r="45" spans="1:18">
      <c r="A45" s="14" t="s">
        <v>63</v>
      </c>
      <c r="B45" s="14"/>
    </row>
    <row r="46" spans="1:18">
      <c r="A46" s="11"/>
      <c r="B46" s="14" t="s">
        <v>64</v>
      </c>
    </row>
    <row r="47" spans="1:18">
      <c r="A47" s="11"/>
      <c r="B47" s="16" t="s">
        <v>155</v>
      </c>
      <c r="C47" s="78">
        <f>Miami!$B$621/(Miami!$B$28*10^6/3600)</f>
        <v>7.8505862539913984E-2</v>
      </c>
      <c r="D47" s="78">
        <f>Houston!$B$621/(Houston!$B$28*10^6/3600)</f>
        <v>0.10554225955555344</v>
      </c>
      <c r="E47" s="78">
        <f>Phoenix!$B$621/(Phoenix!$B$28*10^6/3600)</f>
        <v>7.455862333337325E-2</v>
      </c>
      <c r="F47" s="78">
        <f>Atlanta!$B$621/(Atlanta!$B$28*10^6/3600)</f>
        <v>9.8747574464591328E-2</v>
      </c>
      <c r="G47" s="78">
        <f>LosAngeles!$B$621/(LosAngeles!$B$28*10^6/3600)</f>
        <v>0.12209957064476105</v>
      </c>
      <c r="H47" s="78">
        <f>LasVegas!$B$621/(LasVegas!$B$28*10^6/3600)</f>
        <v>8.9239629800344458E-2</v>
      </c>
      <c r="I47" s="78">
        <f>SanFrancisco!$B$621/(SanFrancisco!$B$28*10^6/3600)</f>
        <v>0.14574253781011176</v>
      </c>
      <c r="J47" s="78">
        <f>Baltimore!$B$621/(Baltimore!$B$28*10^6/3600)</f>
        <v>6.7497036612216912E-2</v>
      </c>
      <c r="K47" s="78">
        <f>Albuquerque!$B$621/(Albuquerque!$B$28*10^6/3600)</f>
        <v>3.7018188836925418E-2</v>
      </c>
      <c r="L47" s="78">
        <f>Seattle!$B$621/(Seattle!$B$28*10^6/3600)</f>
        <v>7.2474583482956503E-2</v>
      </c>
      <c r="M47" s="78">
        <f>Chicago!$B$621/(Chicago!$B$28*10^6/3600)</f>
        <v>9.6924387567521697E-2</v>
      </c>
      <c r="N47" s="78">
        <f>Boulder!$B$621/(Boulder!$B$28*10^6/3600)</f>
        <v>3.7021538003827091E-2</v>
      </c>
      <c r="O47" s="78">
        <f>Minneapolis!$B$621/(Minneapolis!$B$28*10^6/3600)</f>
        <v>5.3556571023633211E-2</v>
      </c>
      <c r="P47" s="78">
        <f>Helena!$B$621/(Helena!$B$28*10^6/3600)</f>
        <v>7.010853034334398E-2</v>
      </c>
      <c r="Q47" s="78">
        <f>Duluth!$B$621/(Duluth!$B$28*10^6/3600)</f>
        <v>5.3827604492825074E-2</v>
      </c>
      <c r="R47" s="78">
        <f>Fairbanks!$B$621/(Fairbanks!$B$28*10^6/3600)</f>
        <v>8.9376083258114303E-2</v>
      </c>
    </row>
    <row r="48" spans="1:18">
      <c r="A48" s="11"/>
      <c r="B48" s="16" t="s">
        <v>192</v>
      </c>
      <c r="C48" s="2">
        <f>Miami!$B622</f>
        <v>54.02</v>
      </c>
      <c r="D48" s="2">
        <f>Houston!$B622</f>
        <v>64.34</v>
      </c>
      <c r="E48" s="2">
        <f>Phoenix!$B622</f>
        <v>45.45</v>
      </c>
      <c r="F48" s="2">
        <f>Atlanta!$B622</f>
        <v>56.21</v>
      </c>
      <c r="G48" s="2">
        <f>LosAngeles!$B622</f>
        <v>63.67</v>
      </c>
      <c r="H48" s="2">
        <f>LasVegas!$B622</f>
        <v>53.72</v>
      </c>
      <c r="I48" s="2">
        <f>SanFrancisco!$B622</f>
        <v>60.28</v>
      </c>
      <c r="J48" s="2">
        <f>Baltimore!$B622</f>
        <v>36.869999999999997</v>
      </c>
      <c r="K48" s="2">
        <f>Albuquerque!$B622</f>
        <v>20.73</v>
      </c>
      <c r="L48" s="2">
        <f>Seattle!$B622</f>
        <v>31.24</v>
      </c>
      <c r="M48" s="2">
        <f>Chicago!$B622</f>
        <v>50.05</v>
      </c>
      <c r="N48" s="2">
        <f>Boulder!$B622</f>
        <v>19.989999999999998</v>
      </c>
      <c r="O48" s="2">
        <f>Minneapolis!$B622</f>
        <v>27.59</v>
      </c>
      <c r="P48" s="2">
        <f>Helena!$B622</f>
        <v>36.58</v>
      </c>
      <c r="Q48" s="2">
        <f>Duluth!$B622</f>
        <v>26.55</v>
      </c>
      <c r="R48" s="2">
        <f>Fairbanks!$B622</f>
        <v>47.07</v>
      </c>
    </row>
    <row r="49" spans="1:18">
      <c r="A49" s="11"/>
      <c r="B49" s="14" t="s">
        <v>65</v>
      </c>
    </row>
    <row r="50" spans="1:18">
      <c r="A50" s="11"/>
      <c r="B50" s="16" t="s">
        <v>156</v>
      </c>
      <c r="C50" s="78">
        <f>Miami!$C$621/(Miami!$C$28*10^3)</f>
        <v>1.1445544586692367E-2</v>
      </c>
      <c r="D50" s="78">
        <f>Houston!$C$621/(Houston!$C$28*10^3)</f>
        <v>8.1928838044340539E-3</v>
      </c>
      <c r="E50" s="78">
        <f>Phoenix!$C$621/(Phoenix!$C$28*10^3)</f>
        <v>8.6196322691730106E-3</v>
      </c>
      <c r="F50" s="78">
        <f>Atlanta!$C$621/(Atlanta!$C$28*10^3)</f>
        <v>1.090621027083253E-2</v>
      </c>
      <c r="G50" s="78">
        <f>LosAngeles!$C$621/(LosAngeles!$C$28*10^3)</f>
        <v>8.3917150948976532E-3</v>
      </c>
      <c r="H50" s="78">
        <f>LasVegas!$C$621/(LasVegas!$C$28*10^3)</f>
        <v>8.2015232671826116E-3</v>
      </c>
      <c r="I50" s="78">
        <f>SanFrancisco!$C$621/(SanFrancisco!$C$28*10^3)</f>
        <v>8.3914881868930973E-3</v>
      </c>
      <c r="J50" s="78">
        <f>Baltimore!$C$621/(Baltimore!$C$28*10^3)</f>
        <v>1.0147304493202608E-2</v>
      </c>
      <c r="K50" s="78">
        <f>Albuquerque!$C$621/(Albuquerque!$C$28*10^3)</f>
        <v>7.2481347608910991E-3</v>
      </c>
      <c r="L50" s="78">
        <f>Seattle!$C$621/(Seattle!$C$28*10^3)</f>
        <v>8.2684331324407341E-3</v>
      </c>
      <c r="M50" s="78">
        <f>Chicago!$C$621/(Chicago!$C$28*10^3)</f>
        <v>9.0173573224995168E-3</v>
      </c>
      <c r="N50" s="78">
        <f>Boulder!$C$621/(Boulder!$C$28*10^3)</f>
        <v>7.2449439364296857E-3</v>
      </c>
      <c r="O50" s="78">
        <f>Minneapolis!$C$621/(Minneapolis!$C$28*10^3)</f>
        <v>8.0023214269790838E-3</v>
      </c>
      <c r="P50" s="78">
        <f>Helena!$C$621/(Helena!$C$28*10^3)</f>
        <v>8.8711740623667844E-3</v>
      </c>
      <c r="Q50" s="78">
        <f>Duluth!$C$621/(Duluth!$C$28*10^3)</f>
        <v>8.0023187254602765E-3</v>
      </c>
      <c r="R50" s="78">
        <f>Fairbanks!$C$621/(Fairbanks!$C$28*10^3)</f>
        <v>4.1935644784282383E-3</v>
      </c>
    </row>
    <row r="51" spans="1:18">
      <c r="A51" s="11"/>
      <c r="B51" s="16" t="s">
        <v>192</v>
      </c>
      <c r="C51" s="2">
        <f>Miami!$C$622</f>
        <v>18.48</v>
      </c>
      <c r="D51" s="2">
        <f>Houston!$C$622</f>
        <v>12.9</v>
      </c>
      <c r="E51" s="2">
        <f>Phoenix!$C$622</f>
        <v>14</v>
      </c>
      <c r="F51" s="2">
        <f>Atlanta!$C$622</f>
        <v>17.86</v>
      </c>
      <c r="G51" s="2">
        <f>LosAngeles!$C$622</f>
        <v>14.25</v>
      </c>
      <c r="H51" s="2">
        <f>LasVegas!$C$622</f>
        <v>12.81</v>
      </c>
      <c r="I51" s="2">
        <f>SanFrancisco!$C$622</f>
        <v>13.42</v>
      </c>
      <c r="J51" s="2">
        <f>Baltimore!$C$622</f>
        <v>16.72</v>
      </c>
      <c r="K51" s="2">
        <f>Albuquerque!$C$622</f>
        <v>10.85</v>
      </c>
      <c r="L51" s="2">
        <f>Seattle!$C$622</f>
        <v>13.77</v>
      </c>
      <c r="M51" s="2">
        <f>Chicago!$C$622</f>
        <v>15.32</v>
      </c>
      <c r="N51" s="2">
        <f>Boulder!$C$622</f>
        <v>11.05</v>
      </c>
      <c r="O51" s="2">
        <f>Minneapolis!$C$622</f>
        <v>14.15</v>
      </c>
      <c r="P51" s="2">
        <f>Helena!$C$622</f>
        <v>14.5</v>
      </c>
      <c r="Q51" s="2">
        <f>Duluth!$C$622</f>
        <v>14.41</v>
      </c>
      <c r="R51" s="2">
        <f>Fairbanks!$C$622</f>
        <v>9.2200000000000006</v>
      </c>
    </row>
    <row r="52" spans="1:18">
      <c r="A52" s="11"/>
      <c r="B52" s="14" t="s">
        <v>66</v>
      </c>
    </row>
    <row r="53" spans="1:18">
      <c r="A53" s="11"/>
      <c r="B53" s="16" t="s">
        <v>193</v>
      </c>
      <c r="C53" s="2">
        <f>Miami!$E622</f>
        <v>72.5</v>
      </c>
      <c r="D53" s="2">
        <f>Houston!$E622</f>
        <v>77.239999999999995</v>
      </c>
      <c r="E53" s="2">
        <f>Phoenix!$E622</f>
        <v>59.45</v>
      </c>
      <c r="F53" s="2">
        <f>Atlanta!$E622</f>
        <v>74.069999999999993</v>
      </c>
      <c r="G53" s="2">
        <f>LosAngeles!$E622</f>
        <v>77.92</v>
      </c>
      <c r="H53" s="2">
        <f>LasVegas!$E622</f>
        <v>66.540000000000006</v>
      </c>
      <c r="I53" s="2">
        <f>SanFrancisco!$E622</f>
        <v>73.709999999999994</v>
      </c>
      <c r="J53" s="2">
        <f>Baltimore!$E622</f>
        <v>53.59</v>
      </c>
      <c r="K53" s="2">
        <f>Albuquerque!$E622</f>
        <v>31.58</v>
      </c>
      <c r="L53" s="2">
        <f>Seattle!$E622</f>
        <v>45.01</v>
      </c>
      <c r="M53" s="2">
        <f>Chicago!$E622</f>
        <v>65.37</v>
      </c>
      <c r="N53" s="2">
        <f>Boulder!$E622</f>
        <v>31.04</v>
      </c>
      <c r="O53" s="2">
        <f>Minneapolis!$E622</f>
        <v>41.75</v>
      </c>
      <c r="P53" s="2">
        <f>Helena!$E622</f>
        <v>51.07</v>
      </c>
      <c r="Q53" s="2">
        <f>Duluth!$E622</f>
        <v>40.96</v>
      </c>
      <c r="R53" s="2">
        <f>Fairbanks!$E622</f>
        <v>56.29</v>
      </c>
    </row>
    <row r="54" spans="1:18">
      <c r="A54" s="14" t="s">
        <v>67</v>
      </c>
      <c r="B54" s="15"/>
    </row>
    <row r="55" spans="1:18">
      <c r="A55" s="11"/>
      <c r="B55" s="14" t="s">
        <v>68</v>
      </c>
    </row>
    <row r="56" spans="1:18">
      <c r="A56" s="11"/>
      <c r="B56" s="16" t="s">
        <v>60</v>
      </c>
      <c r="C56" s="64">
        <f>Miami!$B$13*10^6/3600</f>
        <v>52186.111111111109</v>
      </c>
      <c r="D56" s="64">
        <f>Houston!$B$13*10^6/3600</f>
        <v>76322.222222222219</v>
      </c>
      <c r="E56" s="64">
        <f>Phoenix!$B$13*10^6/3600</f>
        <v>78541.666666666672</v>
      </c>
      <c r="F56" s="64">
        <f>Atlanta!$B$13*10^6/3600</f>
        <v>108241.66666666667</v>
      </c>
      <c r="G56" s="64">
        <f>LosAngeles!$B$13*10^6/3600</f>
        <v>95794.444444444438</v>
      </c>
      <c r="H56" s="64">
        <f>LasVegas!$B$13*10^6/3600</f>
        <v>84244.444444444438</v>
      </c>
      <c r="I56" s="64">
        <f>SanFrancisco!$B$13*10^6/3600</f>
        <v>108869.44444444444</v>
      </c>
      <c r="J56" s="64">
        <f>Baltimore!$B$13*10^6/3600</f>
        <v>123297.22222222222</v>
      </c>
      <c r="K56" s="64">
        <f>Albuquerque!$B$13*10^6/3600</f>
        <v>91613.888888888891</v>
      </c>
      <c r="L56" s="64">
        <f>Seattle!$B$13*10^6/3600</f>
        <v>144330.55555555556</v>
      </c>
      <c r="M56" s="64">
        <f>Chicago!$B$13*10^6/3600</f>
        <v>150444.44444444444</v>
      </c>
      <c r="N56" s="64">
        <f>Boulder!$B$13*10^6/3600</f>
        <v>106322.22222222222</v>
      </c>
      <c r="O56" s="64">
        <f>Minneapolis!$B$13*10^6/3600</f>
        <v>155950</v>
      </c>
      <c r="P56" s="64">
        <f>Helena!$B$13*10^6/3600</f>
        <v>142202.77777777778</v>
      </c>
      <c r="Q56" s="64">
        <f>Duluth!$B$13*10^6/3600</f>
        <v>175522.22222222222</v>
      </c>
      <c r="R56" s="64">
        <f>Fairbanks!$B$13*10^6/3600</f>
        <v>267975</v>
      </c>
    </row>
    <row r="57" spans="1:18">
      <c r="A57" s="11"/>
      <c r="B57" s="16" t="s">
        <v>61</v>
      </c>
      <c r="C57" s="64">
        <f>Miami!$B$14*10^6/3600</f>
        <v>1425000</v>
      </c>
      <c r="D57" s="64">
        <f>Houston!$B$14*10^6/3600</f>
        <v>1096400</v>
      </c>
      <c r="E57" s="64">
        <f>Phoenix!$B$14*10^6/3600</f>
        <v>865433.33333333337</v>
      </c>
      <c r="F57" s="64">
        <f>Atlanta!$B$14*10^6/3600</f>
        <v>828333.33333333337</v>
      </c>
      <c r="G57" s="64">
        <f>LosAngeles!$B$14*10^6/3600</f>
        <v>695583.33333333337</v>
      </c>
      <c r="H57" s="64">
        <f>LasVegas!$B$14*10^6/3600</f>
        <v>619522.22222222225</v>
      </c>
      <c r="I57" s="64">
        <f>SanFrancisco!$B$14*10^6/3600</f>
        <v>326530.55555555556</v>
      </c>
      <c r="J57" s="64">
        <f>Baltimore!$B$14*10^6/3600</f>
        <v>688283.33333333337</v>
      </c>
      <c r="K57" s="64">
        <f>Albuquerque!$B$14*10^6/3600</f>
        <v>396341.66666666669</v>
      </c>
      <c r="L57" s="64">
        <f>Seattle!$B$14*10^6/3600</f>
        <v>257097.22222222222</v>
      </c>
      <c r="M57" s="64">
        <f>Chicago!$B$14*10^6/3600</f>
        <v>417383.33333333331</v>
      </c>
      <c r="N57" s="64">
        <f>Boulder!$B$14*10^6/3600</f>
        <v>294894.44444444444</v>
      </c>
      <c r="O57" s="64">
        <f>Minneapolis!$B$14*10^6/3600</f>
        <v>377661.11111111112</v>
      </c>
      <c r="P57" s="64">
        <f>Helena!$B$14*10^6/3600</f>
        <v>208900</v>
      </c>
      <c r="Q57" s="64">
        <f>Duluth!$B$14*10^6/3600</f>
        <v>202619.44444444444</v>
      </c>
      <c r="R57" s="64">
        <f>Fairbanks!$B$14*10^6/3600</f>
        <v>124419.44444444444</v>
      </c>
    </row>
    <row r="58" spans="1:18">
      <c r="A58" s="11"/>
      <c r="B58" s="16" t="s">
        <v>69</v>
      </c>
      <c r="C58" s="64">
        <f>Miami!$B$15*10^6/3600</f>
        <v>244377.77777777778</v>
      </c>
      <c r="D58" s="64">
        <f>Houston!$B$15*10^6/3600</f>
        <v>244377.77777777778</v>
      </c>
      <c r="E58" s="64">
        <f>Phoenix!$B$15*10^6/3600</f>
        <v>244377.77777777778</v>
      </c>
      <c r="F58" s="64">
        <f>Atlanta!$B$15*10^6/3600</f>
        <v>244377.77777777778</v>
      </c>
      <c r="G58" s="64">
        <f>LosAngeles!$B$15*10^6/3600</f>
        <v>244377.77777777778</v>
      </c>
      <c r="H58" s="64">
        <f>LasVegas!$B$15*10^6/3600</f>
        <v>244377.77777777778</v>
      </c>
      <c r="I58" s="64">
        <f>SanFrancisco!$B$15*10^6/3600</f>
        <v>244377.77777777778</v>
      </c>
      <c r="J58" s="64">
        <f>Baltimore!$B$15*10^6/3600</f>
        <v>244377.77777777778</v>
      </c>
      <c r="K58" s="64">
        <f>Albuquerque!$B$15*10^6/3600</f>
        <v>244377.77777777778</v>
      </c>
      <c r="L58" s="64">
        <f>Seattle!$B$15*10^6/3600</f>
        <v>244377.77777777778</v>
      </c>
      <c r="M58" s="64">
        <f>Chicago!$B$15*10^6/3600</f>
        <v>244377.77777777778</v>
      </c>
      <c r="N58" s="64">
        <f>Boulder!$B$15*10^6/3600</f>
        <v>244377.77777777778</v>
      </c>
      <c r="O58" s="64">
        <f>Minneapolis!$B$15*10^6/3600</f>
        <v>244377.77777777778</v>
      </c>
      <c r="P58" s="64">
        <f>Helena!$B$15*10^6/3600</f>
        <v>244377.77777777778</v>
      </c>
      <c r="Q58" s="64">
        <f>Duluth!$B$15*10^6/3600</f>
        <v>244377.77777777778</v>
      </c>
      <c r="R58" s="64">
        <f>Fairbanks!$B$15*10^6/3600</f>
        <v>244377.77777777778</v>
      </c>
    </row>
    <row r="59" spans="1:18">
      <c r="A59" s="11"/>
      <c r="B59" s="16" t="s">
        <v>70</v>
      </c>
      <c r="C59" s="64">
        <f>Miami!$B$16*10^6/3600</f>
        <v>8850</v>
      </c>
      <c r="D59" s="64">
        <f>Houston!$B$16*10^6/3600</f>
        <v>8847.2222222222226</v>
      </c>
      <c r="E59" s="64">
        <f>Phoenix!$B$16*10^6/3600</f>
        <v>8847.2222222222226</v>
      </c>
      <c r="F59" s="64">
        <f>Atlanta!$B$16*10^6/3600</f>
        <v>8844.4444444444453</v>
      </c>
      <c r="G59" s="64">
        <f>LosAngeles!$B$16*10^6/3600</f>
        <v>8838.8888888888887</v>
      </c>
      <c r="H59" s="64">
        <f>LasVegas!$B$16*10^6/3600</f>
        <v>8836.1111111111113</v>
      </c>
      <c r="I59" s="64">
        <f>SanFrancisco!$B$16*10^6/3600</f>
        <v>8841.6666666666661</v>
      </c>
      <c r="J59" s="64">
        <f>Baltimore!$B$16*10^6/3600</f>
        <v>8836.1111111111113</v>
      </c>
      <c r="K59" s="64">
        <f>Albuquerque!$B$16*10^6/3600</f>
        <v>8838.8888888888887</v>
      </c>
      <c r="L59" s="64">
        <f>Seattle!$B$16*10^6/3600</f>
        <v>8822.2222222222226</v>
      </c>
      <c r="M59" s="64">
        <f>Chicago!$B$16*10^6/3600</f>
        <v>8836.1111111111113</v>
      </c>
      <c r="N59" s="64">
        <f>Boulder!$B$16*10^6/3600</f>
        <v>8830.5555555555547</v>
      </c>
      <c r="O59" s="64">
        <f>Minneapolis!$B$16*10^6/3600</f>
        <v>8830.5555555555547</v>
      </c>
      <c r="P59" s="64">
        <f>Helena!$B$16*10^6/3600</f>
        <v>8827.7777777777774</v>
      </c>
      <c r="Q59" s="64">
        <f>Duluth!$B$16*10^6/3600</f>
        <v>8825</v>
      </c>
      <c r="R59" s="64">
        <f>Fairbanks!$B$16*10^6/3600</f>
        <v>8769.4444444444453</v>
      </c>
    </row>
    <row r="60" spans="1:18">
      <c r="A60" s="11"/>
      <c r="B60" s="16" t="s">
        <v>71</v>
      </c>
      <c r="C60" s="64">
        <f>Miami!$B$17*10^6/3600</f>
        <v>551600</v>
      </c>
      <c r="D60" s="64">
        <f>Houston!$B$17*10^6/3600</f>
        <v>551600</v>
      </c>
      <c r="E60" s="64">
        <f>Phoenix!$B$17*10^6/3600</f>
        <v>551600</v>
      </c>
      <c r="F60" s="64">
        <f>Atlanta!$B$17*10^6/3600</f>
        <v>551600</v>
      </c>
      <c r="G60" s="64">
        <f>LosAngeles!$B$17*10^6/3600</f>
        <v>551600</v>
      </c>
      <c r="H60" s="64">
        <f>LasVegas!$B$17*10^6/3600</f>
        <v>551600</v>
      </c>
      <c r="I60" s="64">
        <f>SanFrancisco!$B$17*10^6/3600</f>
        <v>551600</v>
      </c>
      <c r="J60" s="64">
        <f>Baltimore!$B$17*10^6/3600</f>
        <v>551600</v>
      </c>
      <c r="K60" s="64">
        <f>Albuquerque!$B$17*10^6/3600</f>
        <v>551600</v>
      </c>
      <c r="L60" s="64">
        <f>Seattle!$B$17*10^6/3600</f>
        <v>551600</v>
      </c>
      <c r="M60" s="64">
        <f>Chicago!$B$17*10^6/3600</f>
        <v>551600</v>
      </c>
      <c r="N60" s="64">
        <f>Boulder!$B$17*10^6/3600</f>
        <v>551600</v>
      </c>
      <c r="O60" s="64">
        <f>Minneapolis!$B$17*10^6/3600</f>
        <v>551600</v>
      </c>
      <c r="P60" s="64">
        <f>Helena!$B$17*10^6/3600</f>
        <v>551600</v>
      </c>
      <c r="Q60" s="64">
        <f>Duluth!$B$17*10^6/3600</f>
        <v>551600</v>
      </c>
      <c r="R60" s="64">
        <f>Fairbanks!$B$17*10^6/3600</f>
        <v>551600</v>
      </c>
    </row>
    <row r="61" spans="1:18">
      <c r="A61" s="11"/>
      <c r="B61" s="16" t="s">
        <v>72</v>
      </c>
      <c r="C61" s="64">
        <f>Miami!$B$18*10^6/3600</f>
        <v>0</v>
      </c>
      <c r="D61" s="64">
        <f>Houston!$B$18*10^6/3600</f>
        <v>0</v>
      </c>
      <c r="E61" s="64">
        <f>Phoenix!$B$18*10^6/3600</f>
        <v>0</v>
      </c>
      <c r="F61" s="64">
        <f>Atlanta!$B$18*10^6/3600</f>
        <v>0</v>
      </c>
      <c r="G61" s="64">
        <f>LosAngeles!$B$18*10^6/3600</f>
        <v>0</v>
      </c>
      <c r="H61" s="64">
        <f>LasVegas!$B$18*10^6/3600</f>
        <v>0</v>
      </c>
      <c r="I61" s="64">
        <f>SanFrancisco!$B$18*10^6/3600</f>
        <v>0</v>
      </c>
      <c r="J61" s="64">
        <f>Baltimore!$B$18*10^6/3600</f>
        <v>0</v>
      </c>
      <c r="K61" s="64">
        <f>Albuquerque!$B$18*10^6/3600</f>
        <v>0</v>
      </c>
      <c r="L61" s="64">
        <f>Seattle!$B$18*10^6/3600</f>
        <v>0</v>
      </c>
      <c r="M61" s="64">
        <f>Chicago!$B$18*10^6/3600</f>
        <v>0</v>
      </c>
      <c r="N61" s="64">
        <f>Boulder!$B$18*10^6/3600</f>
        <v>0</v>
      </c>
      <c r="O61" s="64">
        <f>Minneapolis!$B$18*10^6/3600</f>
        <v>0</v>
      </c>
      <c r="P61" s="64">
        <f>Helena!$B$18*10^6/3600</f>
        <v>0</v>
      </c>
      <c r="Q61" s="64">
        <f>Duluth!$B$18*10^6/3600</f>
        <v>0</v>
      </c>
      <c r="R61" s="64">
        <f>Fairbanks!$B$18*10^6/3600</f>
        <v>0</v>
      </c>
    </row>
    <row r="62" spans="1:18">
      <c r="A62" s="11"/>
      <c r="B62" s="16" t="s">
        <v>73</v>
      </c>
      <c r="C62" s="64">
        <f>Miami!$B$19*10^6/3600</f>
        <v>324119.44444444444</v>
      </c>
      <c r="D62" s="64">
        <f>Houston!$B$19*10^6/3600</f>
        <v>294580.55555555556</v>
      </c>
      <c r="E62" s="64">
        <f>Phoenix!$B$19*10^6/3600</f>
        <v>314725</v>
      </c>
      <c r="F62" s="64">
        <f>Atlanta!$B$19*10^6/3600</f>
        <v>296536.11111111112</v>
      </c>
      <c r="G62" s="64">
        <f>LosAngeles!$B$19*10^6/3600</f>
        <v>297008.33333333331</v>
      </c>
      <c r="H62" s="64">
        <f>LasVegas!$B$19*10^6/3600</f>
        <v>310041.66666666669</v>
      </c>
      <c r="I62" s="64">
        <f>SanFrancisco!$B$19*10^6/3600</f>
        <v>272016.66666666669</v>
      </c>
      <c r="J62" s="64">
        <f>Baltimore!$B$19*10^6/3600</f>
        <v>282211.11111111112</v>
      </c>
      <c r="K62" s="64">
        <f>Albuquerque!$B$19*10^6/3600</f>
        <v>325361.11111111112</v>
      </c>
      <c r="L62" s="64">
        <f>Seattle!$B$19*10^6/3600</f>
        <v>279358.33333333331</v>
      </c>
      <c r="M62" s="64">
        <f>Chicago!$B$19*10^6/3600</f>
        <v>284775</v>
      </c>
      <c r="N62" s="64">
        <f>Boulder!$B$19*10^6/3600</f>
        <v>318325</v>
      </c>
      <c r="O62" s="64">
        <f>Minneapolis!$B$19*10^6/3600</f>
        <v>283891.66666666669</v>
      </c>
      <c r="P62" s="64">
        <f>Helena!$B$19*10^6/3600</f>
        <v>303422.22222222225</v>
      </c>
      <c r="Q62" s="64">
        <f>Duluth!$B$19*10^6/3600</f>
        <v>281463.88888888888</v>
      </c>
      <c r="R62" s="64">
        <f>Fairbanks!$B$19*10^6/3600</f>
        <v>276433.33333333331</v>
      </c>
    </row>
    <row r="63" spans="1:18">
      <c r="A63" s="11"/>
      <c r="B63" s="16" t="s">
        <v>74</v>
      </c>
      <c r="C63" s="64">
        <f>Miami!$B$20*10^6/3600</f>
        <v>8941.6666666666661</v>
      </c>
      <c r="D63" s="64">
        <f>Houston!$B$20*10^6/3600</f>
        <v>8608.3333333333339</v>
      </c>
      <c r="E63" s="64">
        <f>Phoenix!$B$20*10^6/3600</f>
        <v>8330.5555555555547</v>
      </c>
      <c r="F63" s="64">
        <f>Atlanta!$B$20*10^6/3600</f>
        <v>8608.3333333333339</v>
      </c>
      <c r="G63" s="64">
        <f>LosAngeles!$B$20*10^6/3600</f>
        <v>8077.7777777777774</v>
      </c>
      <c r="H63" s="64">
        <f>LasVegas!$B$20*10^6/3600</f>
        <v>8069.4444444444443</v>
      </c>
      <c r="I63" s="64">
        <f>SanFrancisco!$B$20*10^6/3600</f>
        <v>7883.333333333333</v>
      </c>
      <c r="J63" s="64">
        <f>Baltimore!$B$20*10^6/3600</f>
        <v>8902.7777777777774</v>
      </c>
      <c r="K63" s="64">
        <f>Albuquerque!$B$20*10^6/3600</f>
        <v>8008.333333333333</v>
      </c>
      <c r="L63" s="64">
        <f>Seattle!$B$20*10^6/3600</f>
        <v>8419.4444444444453</v>
      </c>
      <c r="M63" s="64">
        <f>Chicago!$B$20*10^6/3600</f>
        <v>9475</v>
      </c>
      <c r="N63" s="64">
        <f>Boulder!$B$20*10^6/3600</f>
        <v>8513.8888888888887</v>
      </c>
      <c r="O63" s="64">
        <f>Minneapolis!$B$20*10^6/3600</f>
        <v>9741.6666666666661</v>
      </c>
      <c r="P63" s="64">
        <f>Helena!$B$20*10^6/3600</f>
        <v>9269.4444444444434</v>
      </c>
      <c r="Q63" s="64">
        <f>Duluth!$B$20*10^6/3600</f>
        <v>9775</v>
      </c>
      <c r="R63" s="64">
        <f>Fairbanks!$B$20*10^6/3600</f>
        <v>11044.444444444445</v>
      </c>
    </row>
    <row r="64" spans="1:18">
      <c r="A64" s="11"/>
      <c r="B64" s="16" t="s">
        <v>75</v>
      </c>
      <c r="C64" s="64">
        <f>Miami!$B$21*10^6/3600</f>
        <v>0</v>
      </c>
      <c r="D64" s="64">
        <f>Houston!$B$21*10^6/3600</f>
        <v>0</v>
      </c>
      <c r="E64" s="64">
        <f>Phoenix!$B$21*10^6/3600</f>
        <v>0</v>
      </c>
      <c r="F64" s="64">
        <f>Atlanta!$B$21*10^6/3600</f>
        <v>0</v>
      </c>
      <c r="G64" s="64">
        <f>LosAngeles!$B$21*10^6/3600</f>
        <v>0</v>
      </c>
      <c r="H64" s="64">
        <f>LasVegas!$B$21*10^6/3600</f>
        <v>0</v>
      </c>
      <c r="I64" s="64">
        <f>SanFrancisco!$B$21*10^6/3600</f>
        <v>0</v>
      </c>
      <c r="J64" s="64">
        <f>Baltimore!$B$21*10^6/3600</f>
        <v>0</v>
      </c>
      <c r="K64" s="64">
        <f>Albuquerque!$B$21*10^6/3600</f>
        <v>0</v>
      </c>
      <c r="L64" s="64">
        <f>Seattle!$B$21*10^6/3600</f>
        <v>0</v>
      </c>
      <c r="M64" s="64">
        <f>Chicago!$B$21*10^6/3600</f>
        <v>0</v>
      </c>
      <c r="N64" s="64">
        <f>Boulder!$B$21*10^6/3600</f>
        <v>0</v>
      </c>
      <c r="O64" s="64">
        <f>Minneapolis!$B$21*10^6/3600</f>
        <v>0</v>
      </c>
      <c r="P64" s="64">
        <f>Helena!$B$21*10^6/3600</f>
        <v>0</v>
      </c>
      <c r="Q64" s="64">
        <f>Duluth!$B$21*10^6/3600</f>
        <v>0</v>
      </c>
      <c r="R64" s="64">
        <f>Fairbanks!$B$21*10^6/3600</f>
        <v>0</v>
      </c>
    </row>
    <row r="65" spans="1:18">
      <c r="A65" s="11"/>
      <c r="B65" s="16" t="s">
        <v>76</v>
      </c>
      <c r="C65" s="64">
        <f>Miami!$B$22*10^6/3600</f>
        <v>2533.3333333333335</v>
      </c>
      <c r="D65" s="64">
        <f>Houston!$B$22*10^6/3600</f>
        <v>38375</v>
      </c>
      <c r="E65" s="64">
        <f>Phoenix!$B$22*10^6/3600</f>
        <v>246950</v>
      </c>
      <c r="F65" s="64">
        <f>Atlanta!$B$22*10^6/3600</f>
        <v>118733.33333333333</v>
      </c>
      <c r="G65" s="64">
        <f>LosAngeles!$B$22*10^6/3600</f>
        <v>82311.111111111109</v>
      </c>
      <c r="H65" s="64">
        <f>LasVegas!$B$22*10^6/3600</f>
        <v>463363.88888888888</v>
      </c>
      <c r="I65" s="64">
        <f>SanFrancisco!$B$22*10^6/3600</f>
        <v>53347.222222222219</v>
      </c>
      <c r="J65" s="64">
        <f>Baltimore!$B$22*10^6/3600</f>
        <v>170350</v>
      </c>
      <c r="K65" s="64">
        <f>Albuquerque!$B$22*10^6/3600</f>
        <v>503797.22222222225</v>
      </c>
      <c r="L65" s="64">
        <f>Seattle!$B$22*10^6/3600</f>
        <v>145916.66666666666</v>
      </c>
      <c r="M65" s="64">
        <f>Chicago!$B$22*10^6/3600</f>
        <v>297497.22222222225</v>
      </c>
      <c r="N65" s="64">
        <f>Boulder!$B$22*10^6/3600</f>
        <v>521205.55555555556</v>
      </c>
      <c r="O65" s="64">
        <f>Minneapolis!$B$22*10^6/3600</f>
        <v>327877.77777777775</v>
      </c>
      <c r="P65" s="64">
        <f>Helena!$B$22*10^6/3600</f>
        <v>516044.44444444444</v>
      </c>
      <c r="Q65" s="64">
        <f>Duluth!$B$22*10^6/3600</f>
        <v>402141.66666666669</v>
      </c>
      <c r="R65" s="64">
        <f>Fairbanks!$B$22*10^6/3600</f>
        <v>518788.88888888888</v>
      </c>
    </row>
    <row r="66" spans="1:18">
      <c r="A66" s="11"/>
      <c r="B66" s="16" t="s">
        <v>55</v>
      </c>
      <c r="C66" s="64">
        <f>Miami!$B$23*10^6/3600</f>
        <v>0</v>
      </c>
      <c r="D66" s="64">
        <f>Houston!$B$23*10^6/3600</f>
        <v>0</v>
      </c>
      <c r="E66" s="64">
        <f>Phoenix!$B$23*10^6/3600</f>
        <v>0</v>
      </c>
      <c r="F66" s="64">
        <f>Atlanta!$B$23*10^6/3600</f>
        <v>0</v>
      </c>
      <c r="G66" s="64">
        <f>LosAngeles!$B$23*10^6/3600</f>
        <v>0</v>
      </c>
      <c r="H66" s="64">
        <f>LasVegas!$B$23*10^6/3600</f>
        <v>0</v>
      </c>
      <c r="I66" s="64">
        <f>SanFrancisco!$B$23*10^6/3600</f>
        <v>0</v>
      </c>
      <c r="J66" s="64">
        <f>Baltimore!$B$23*10^6/3600</f>
        <v>0</v>
      </c>
      <c r="K66" s="64">
        <f>Albuquerque!$B$23*10^6/3600</f>
        <v>0</v>
      </c>
      <c r="L66" s="64">
        <f>Seattle!$B$23*10^6/3600</f>
        <v>0</v>
      </c>
      <c r="M66" s="64">
        <f>Chicago!$B$23*10^6/3600</f>
        <v>0</v>
      </c>
      <c r="N66" s="64">
        <f>Boulder!$B$23*10^6/3600</f>
        <v>0</v>
      </c>
      <c r="O66" s="64">
        <f>Minneapolis!$B$23*10^6/3600</f>
        <v>0</v>
      </c>
      <c r="P66" s="64">
        <f>Helena!$B$23*10^6/3600</f>
        <v>0</v>
      </c>
      <c r="Q66" s="64">
        <f>Duluth!$B$23*10^6/3600</f>
        <v>0</v>
      </c>
      <c r="R66" s="64">
        <f>Fairbanks!$B$23*10^6/3600</f>
        <v>0</v>
      </c>
    </row>
    <row r="67" spans="1:18">
      <c r="A67" s="11"/>
      <c r="B67" s="16" t="s">
        <v>77</v>
      </c>
      <c r="C67" s="64">
        <f>Miami!$B$24*10^6/3600</f>
        <v>0</v>
      </c>
      <c r="D67" s="64">
        <f>Houston!$B$24*10^6/3600</f>
        <v>0</v>
      </c>
      <c r="E67" s="64">
        <f>Phoenix!$B$24*10^6/3600</f>
        <v>0</v>
      </c>
      <c r="F67" s="64">
        <f>Atlanta!$B$24*10^6/3600</f>
        <v>0</v>
      </c>
      <c r="G67" s="64">
        <f>LosAngeles!$B$24*10^6/3600</f>
        <v>0</v>
      </c>
      <c r="H67" s="64">
        <f>LasVegas!$B$24*10^6/3600</f>
        <v>0</v>
      </c>
      <c r="I67" s="64">
        <f>SanFrancisco!$B$24*10^6/3600</f>
        <v>0</v>
      </c>
      <c r="J67" s="64">
        <f>Baltimore!$B$24*10^6/3600</f>
        <v>0</v>
      </c>
      <c r="K67" s="64">
        <f>Albuquerque!$B$24*10^6/3600</f>
        <v>0</v>
      </c>
      <c r="L67" s="64">
        <f>Seattle!$B$24*10^6/3600</f>
        <v>0</v>
      </c>
      <c r="M67" s="64">
        <f>Chicago!$B$24*10^6/3600</f>
        <v>0</v>
      </c>
      <c r="N67" s="64">
        <f>Boulder!$B$24*10^6/3600</f>
        <v>0</v>
      </c>
      <c r="O67" s="64">
        <f>Minneapolis!$B$24*10^6/3600</f>
        <v>0</v>
      </c>
      <c r="P67" s="64">
        <f>Helena!$B$24*10^6/3600</f>
        <v>0</v>
      </c>
      <c r="Q67" s="64">
        <f>Duluth!$B$24*10^6/3600</f>
        <v>0</v>
      </c>
      <c r="R67" s="64">
        <f>Fairbanks!$B$24*10^6/3600</f>
        <v>0</v>
      </c>
    </row>
    <row r="68" spans="1:18">
      <c r="A68" s="11"/>
      <c r="B68" s="16" t="s">
        <v>78</v>
      </c>
      <c r="C68" s="64">
        <f>Miami!$B$25*10^6/3600</f>
        <v>0</v>
      </c>
      <c r="D68" s="64">
        <f>Houston!$B$25*10^6/3600</f>
        <v>0</v>
      </c>
      <c r="E68" s="64">
        <f>Phoenix!$B$25*10^6/3600</f>
        <v>0</v>
      </c>
      <c r="F68" s="64">
        <f>Atlanta!$B$25*10^6/3600</f>
        <v>0</v>
      </c>
      <c r="G68" s="64">
        <f>LosAngeles!$B$25*10^6/3600</f>
        <v>0</v>
      </c>
      <c r="H68" s="64">
        <f>LasVegas!$B$25*10^6/3600</f>
        <v>0</v>
      </c>
      <c r="I68" s="64">
        <f>SanFrancisco!$B$25*10^6/3600</f>
        <v>0</v>
      </c>
      <c r="J68" s="64">
        <f>Baltimore!$B$25*10^6/3600</f>
        <v>0</v>
      </c>
      <c r="K68" s="64">
        <f>Albuquerque!$B$25*10^6/3600</f>
        <v>0</v>
      </c>
      <c r="L68" s="64">
        <f>Seattle!$B$25*10^6/3600</f>
        <v>0</v>
      </c>
      <c r="M68" s="64">
        <f>Chicago!$B$25*10^6/3600</f>
        <v>0</v>
      </c>
      <c r="N68" s="64">
        <f>Boulder!$B$25*10^6/3600</f>
        <v>0</v>
      </c>
      <c r="O68" s="64">
        <f>Minneapolis!$B$25*10^6/3600</f>
        <v>0</v>
      </c>
      <c r="P68" s="64">
        <f>Helena!$B$25*10^6/3600</f>
        <v>0</v>
      </c>
      <c r="Q68" s="64">
        <f>Duluth!$B$25*10^6/3600</f>
        <v>0</v>
      </c>
      <c r="R68" s="64">
        <f>Fairbanks!$B$25*10^6/3600</f>
        <v>0</v>
      </c>
    </row>
    <row r="69" spans="1:18">
      <c r="A69" s="11"/>
      <c r="B69" s="16" t="s">
        <v>79</v>
      </c>
      <c r="C69" s="64">
        <f>Miami!$B$26*10^6/3600</f>
        <v>0</v>
      </c>
      <c r="D69" s="64">
        <f>Houston!$B$26*10^6/3600</f>
        <v>0</v>
      </c>
      <c r="E69" s="64">
        <f>Phoenix!$B$26*10^6/3600</f>
        <v>0</v>
      </c>
      <c r="F69" s="64">
        <f>Atlanta!$B$26*10^6/3600</f>
        <v>0</v>
      </c>
      <c r="G69" s="64">
        <f>LosAngeles!$B$26*10^6/3600</f>
        <v>0</v>
      </c>
      <c r="H69" s="64">
        <f>LasVegas!$B$26*10^6/3600</f>
        <v>0</v>
      </c>
      <c r="I69" s="64">
        <f>SanFrancisco!$B$26*10^6/3600</f>
        <v>0</v>
      </c>
      <c r="J69" s="64">
        <f>Baltimore!$B$26*10^6/3600</f>
        <v>0</v>
      </c>
      <c r="K69" s="64">
        <f>Albuquerque!$B$26*10^6/3600</f>
        <v>0</v>
      </c>
      <c r="L69" s="64">
        <f>Seattle!$B$26*10^6/3600</f>
        <v>0</v>
      </c>
      <c r="M69" s="64">
        <f>Chicago!$B$26*10^6/3600</f>
        <v>0</v>
      </c>
      <c r="N69" s="64">
        <f>Boulder!$B$26*10^6/3600</f>
        <v>0</v>
      </c>
      <c r="O69" s="64">
        <f>Minneapolis!$B$26*10^6/3600</f>
        <v>0</v>
      </c>
      <c r="P69" s="64">
        <f>Helena!$B$26*10^6/3600</f>
        <v>0</v>
      </c>
      <c r="Q69" s="64">
        <f>Duluth!$B$26*10^6/3600</f>
        <v>0</v>
      </c>
      <c r="R69" s="64">
        <f>Fairbanks!$B$26*10^6/3600</f>
        <v>0</v>
      </c>
    </row>
    <row r="70" spans="1:18">
      <c r="A70" s="11"/>
      <c r="B70" s="16" t="s">
        <v>80</v>
      </c>
      <c r="C70" s="64">
        <f>Miami!$B$28*10^6/3600</f>
        <v>2617608.3333333335</v>
      </c>
      <c r="D70" s="64">
        <f>Houston!$B$28*10^6/3600</f>
        <v>2319113.8888888885</v>
      </c>
      <c r="E70" s="64">
        <f>Phoenix!$B$28*10^6/3600</f>
        <v>2318805.555555556</v>
      </c>
      <c r="F70" s="64">
        <f>Atlanta!$B$28*10^6/3600</f>
        <v>2165272.222222222</v>
      </c>
      <c r="G70" s="64">
        <f>LosAngeles!$B$28*10^6/3600</f>
        <v>1983594.4444444445</v>
      </c>
      <c r="H70" s="64">
        <f>LasVegas!$B$28*10^6/3600</f>
        <v>2290055.555555556</v>
      </c>
      <c r="I70" s="64">
        <f>SanFrancisco!$B$28*10^6/3600</f>
        <v>1573469.4444444445</v>
      </c>
      <c r="J70" s="64">
        <f>Baltimore!$B$28*10^6/3600</f>
        <v>2077858.3333333333</v>
      </c>
      <c r="K70" s="64">
        <f>Albuquerque!$B$28*10^6/3600</f>
        <v>2129938.888888889</v>
      </c>
      <c r="L70" s="64">
        <f>Seattle!$B$28*10^6/3600</f>
        <v>1639922.2222222222</v>
      </c>
      <c r="M70" s="64">
        <f>Chicago!$B$28*10^6/3600</f>
        <v>1964388.888888889</v>
      </c>
      <c r="N70" s="64">
        <f>Boulder!$B$28*10^6/3600</f>
        <v>2054069.4444444445</v>
      </c>
      <c r="O70" s="64">
        <f>Minneapolis!$B$28*10^6/3600</f>
        <v>1959930.5555555555</v>
      </c>
      <c r="P70" s="64">
        <f>Helena!$B$28*10^6/3600</f>
        <v>1984647.2222222222</v>
      </c>
      <c r="Q70" s="64">
        <f>Duluth!$B$28*10^6/3600</f>
        <v>1876325</v>
      </c>
      <c r="R70" s="64">
        <f>Fairbanks!$B$28*10^6/3600</f>
        <v>2003408.3333333333</v>
      </c>
    </row>
    <row r="71" spans="1:18">
      <c r="A71" s="11"/>
      <c r="B71" s="14" t="s">
        <v>157</v>
      </c>
    </row>
    <row r="72" spans="1:18">
      <c r="A72" s="11"/>
      <c r="B72" s="16" t="s">
        <v>60</v>
      </c>
      <c r="C72" s="64">
        <f>Miami!$C$13*10^3</f>
        <v>5918120</v>
      </c>
      <c r="D72" s="64">
        <f>Houston!$C$13*10^3</f>
        <v>5757670</v>
      </c>
      <c r="E72" s="64">
        <f>Phoenix!$C$13*10^3</f>
        <v>5952680</v>
      </c>
      <c r="F72" s="64">
        <f>Atlanta!$C$13*10^3</f>
        <v>5994230</v>
      </c>
      <c r="G72" s="64">
        <f>LosAngeles!$C$13*10^3</f>
        <v>6223600</v>
      </c>
      <c r="H72" s="64">
        <f>LasVegas!$C$13*10^3</f>
        <v>5711770</v>
      </c>
      <c r="I72" s="64">
        <f>SanFrancisco!$C$13*10^3</f>
        <v>5846190</v>
      </c>
      <c r="J72" s="64">
        <f>Baltimore!$C$13*10^3</f>
        <v>6028920</v>
      </c>
      <c r="K72" s="64">
        <f>Albuquerque!$C$13*10^3</f>
        <v>5454800</v>
      </c>
      <c r="L72" s="64">
        <f>Seattle!$C$13*10^3</f>
        <v>6093210</v>
      </c>
      <c r="M72" s="64">
        <f>Chicago!$C$13*10^3</f>
        <v>6217880</v>
      </c>
      <c r="N72" s="64">
        <f>Boulder!$C$13*10^3</f>
        <v>5558270</v>
      </c>
      <c r="O72" s="64">
        <f>Minneapolis!$C$13*10^3</f>
        <v>6482060</v>
      </c>
      <c r="P72" s="64">
        <f>Helena!$C$13*10^3</f>
        <v>5969310</v>
      </c>
      <c r="Q72" s="64">
        <f>Duluth!$C$13*10^3</f>
        <v>6596750</v>
      </c>
      <c r="R72" s="64">
        <f>Fairbanks!$C$13*10^3</f>
        <v>8101310</v>
      </c>
    </row>
    <row r="73" spans="1:18">
      <c r="A73" s="11"/>
      <c r="B73" s="16" t="s">
        <v>61</v>
      </c>
      <c r="C73" s="64">
        <f>Miami!$C$14*10^3</f>
        <v>0</v>
      </c>
      <c r="D73" s="64">
        <f>Houston!$C$14*10^3</f>
        <v>0</v>
      </c>
      <c r="E73" s="64">
        <f>Phoenix!$C$14*10^3</f>
        <v>0</v>
      </c>
      <c r="F73" s="64">
        <f>Atlanta!$C$14*10^3</f>
        <v>0</v>
      </c>
      <c r="G73" s="64">
        <f>LosAngeles!$C$14*10^3</f>
        <v>0</v>
      </c>
      <c r="H73" s="64">
        <f>LasVegas!$C$14*10^3</f>
        <v>0</v>
      </c>
      <c r="I73" s="64">
        <f>SanFrancisco!$C$14*10^3</f>
        <v>0</v>
      </c>
      <c r="J73" s="64">
        <f>Baltimore!$C$14*10^3</f>
        <v>0</v>
      </c>
      <c r="K73" s="64">
        <f>Albuquerque!$C$14*10^3</f>
        <v>0</v>
      </c>
      <c r="L73" s="64">
        <f>Seattle!$C$14*10^3</f>
        <v>0</v>
      </c>
      <c r="M73" s="64">
        <f>Chicago!$C$14*10^3</f>
        <v>0</v>
      </c>
      <c r="N73" s="64">
        <f>Boulder!$C$14*10^3</f>
        <v>0</v>
      </c>
      <c r="O73" s="64">
        <f>Minneapolis!$C$14*10^3</f>
        <v>0</v>
      </c>
      <c r="P73" s="64">
        <f>Helena!$C$14*10^3</f>
        <v>0</v>
      </c>
      <c r="Q73" s="64">
        <f>Duluth!$C$14*10^3</f>
        <v>0</v>
      </c>
      <c r="R73" s="64">
        <f>Fairbanks!$C$14*10^3</f>
        <v>0</v>
      </c>
    </row>
    <row r="74" spans="1:18">
      <c r="A74" s="11"/>
      <c r="B74" s="16" t="s">
        <v>69</v>
      </c>
      <c r="C74" s="64">
        <f>Miami!$C$15*10^3</f>
        <v>0</v>
      </c>
      <c r="D74" s="64">
        <f>Houston!$C$15*10^3</f>
        <v>0</v>
      </c>
      <c r="E74" s="64">
        <f>Phoenix!$C$15*10^3</f>
        <v>0</v>
      </c>
      <c r="F74" s="64">
        <f>Atlanta!$C$15*10^3</f>
        <v>0</v>
      </c>
      <c r="G74" s="64">
        <f>LosAngeles!$C$15*10^3</f>
        <v>0</v>
      </c>
      <c r="H74" s="64">
        <f>LasVegas!$C$15*10^3</f>
        <v>0</v>
      </c>
      <c r="I74" s="64">
        <f>SanFrancisco!$C$15*10^3</f>
        <v>0</v>
      </c>
      <c r="J74" s="64">
        <f>Baltimore!$C$15*10^3</f>
        <v>0</v>
      </c>
      <c r="K74" s="64">
        <f>Albuquerque!$C$15*10^3</f>
        <v>0</v>
      </c>
      <c r="L74" s="64">
        <f>Seattle!$C$15*10^3</f>
        <v>0</v>
      </c>
      <c r="M74" s="64">
        <f>Chicago!$C$15*10^3</f>
        <v>0</v>
      </c>
      <c r="N74" s="64">
        <f>Boulder!$C$15*10^3</f>
        <v>0</v>
      </c>
      <c r="O74" s="64">
        <f>Minneapolis!$C$15*10^3</f>
        <v>0</v>
      </c>
      <c r="P74" s="64">
        <f>Helena!$C$15*10^3</f>
        <v>0</v>
      </c>
      <c r="Q74" s="64">
        <f>Duluth!$C$15*10^3</f>
        <v>0</v>
      </c>
      <c r="R74" s="64">
        <f>Fairbanks!$C$15*10^3</f>
        <v>0</v>
      </c>
    </row>
    <row r="75" spans="1:18">
      <c r="A75" s="11"/>
      <c r="B75" s="16" t="s">
        <v>70</v>
      </c>
      <c r="C75" s="64">
        <f>Miami!$C$16*10^3</f>
        <v>0</v>
      </c>
      <c r="D75" s="64">
        <f>Houston!$C$16*10^3</f>
        <v>0</v>
      </c>
      <c r="E75" s="64">
        <f>Phoenix!$C$16*10^3</f>
        <v>0</v>
      </c>
      <c r="F75" s="64">
        <f>Atlanta!$C$16*10^3</f>
        <v>0</v>
      </c>
      <c r="G75" s="64">
        <f>LosAngeles!$C$16*10^3</f>
        <v>0</v>
      </c>
      <c r="H75" s="64">
        <f>LasVegas!$C$16*10^3</f>
        <v>0</v>
      </c>
      <c r="I75" s="64">
        <f>SanFrancisco!$C$16*10^3</f>
        <v>0</v>
      </c>
      <c r="J75" s="64">
        <f>Baltimore!$C$16*10^3</f>
        <v>0</v>
      </c>
      <c r="K75" s="64">
        <f>Albuquerque!$C$16*10^3</f>
        <v>0</v>
      </c>
      <c r="L75" s="64">
        <f>Seattle!$C$16*10^3</f>
        <v>0</v>
      </c>
      <c r="M75" s="64">
        <f>Chicago!$C$16*10^3</f>
        <v>0</v>
      </c>
      <c r="N75" s="64">
        <f>Boulder!$C$16*10^3</f>
        <v>0</v>
      </c>
      <c r="O75" s="64">
        <f>Minneapolis!$C$16*10^3</f>
        <v>0</v>
      </c>
      <c r="P75" s="64">
        <f>Helena!$C$16*10^3</f>
        <v>0</v>
      </c>
      <c r="Q75" s="64">
        <f>Duluth!$C$16*10^3</f>
        <v>0</v>
      </c>
      <c r="R75" s="64">
        <f>Fairbanks!$C$16*10^3</f>
        <v>0</v>
      </c>
    </row>
    <row r="76" spans="1:18">
      <c r="A76" s="11"/>
      <c r="B76" s="16" t="s">
        <v>71</v>
      </c>
      <c r="C76" s="64">
        <f>Miami!$C$17*10^3</f>
        <v>188370</v>
      </c>
      <c r="D76" s="64">
        <f>Houston!$C$17*10^3</f>
        <v>188370</v>
      </c>
      <c r="E76" s="64">
        <f>Phoenix!$C$17*10^3</f>
        <v>188370</v>
      </c>
      <c r="F76" s="64">
        <f>Atlanta!$C$17*10^3</f>
        <v>188370</v>
      </c>
      <c r="G76" s="64">
        <f>LosAngeles!$C$17*10^3</f>
        <v>188370</v>
      </c>
      <c r="H76" s="64">
        <f>LasVegas!$C$17*10^3</f>
        <v>188370</v>
      </c>
      <c r="I76" s="64">
        <f>SanFrancisco!$C$17*10^3</f>
        <v>188370</v>
      </c>
      <c r="J76" s="64">
        <f>Baltimore!$C$17*10^3</f>
        <v>188370</v>
      </c>
      <c r="K76" s="64">
        <f>Albuquerque!$C$17*10^3</f>
        <v>188370</v>
      </c>
      <c r="L76" s="64">
        <f>Seattle!$C$17*10^3</f>
        <v>188370</v>
      </c>
      <c r="M76" s="64">
        <f>Chicago!$C$17*10^3</f>
        <v>188370</v>
      </c>
      <c r="N76" s="64">
        <f>Boulder!$C$17*10^3</f>
        <v>188370</v>
      </c>
      <c r="O76" s="64">
        <f>Minneapolis!$C$17*10^3</f>
        <v>188370</v>
      </c>
      <c r="P76" s="64">
        <f>Helena!$C$17*10^3</f>
        <v>188370</v>
      </c>
      <c r="Q76" s="64">
        <f>Duluth!$C$17*10^3</f>
        <v>188370</v>
      </c>
      <c r="R76" s="64">
        <f>Fairbanks!$C$17*10^3</f>
        <v>188370</v>
      </c>
    </row>
    <row r="77" spans="1:18">
      <c r="A77" s="11"/>
      <c r="B77" s="16" t="s">
        <v>72</v>
      </c>
      <c r="C77" s="64">
        <f>Miami!$C$18*10^3</f>
        <v>0</v>
      </c>
      <c r="D77" s="64">
        <f>Houston!$C$18*10^3</f>
        <v>0</v>
      </c>
      <c r="E77" s="64">
        <f>Phoenix!$C$18*10^3</f>
        <v>0</v>
      </c>
      <c r="F77" s="64">
        <f>Atlanta!$C$18*10^3</f>
        <v>0</v>
      </c>
      <c r="G77" s="64">
        <f>LosAngeles!$C$18*10^3</f>
        <v>0</v>
      </c>
      <c r="H77" s="64">
        <f>LasVegas!$C$18*10^3</f>
        <v>0</v>
      </c>
      <c r="I77" s="64">
        <f>SanFrancisco!$C$18*10^3</f>
        <v>0</v>
      </c>
      <c r="J77" s="64">
        <f>Baltimore!$C$18*10^3</f>
        <v>0</v>
      </c>
      <c r="K77" s="64">
        <f>Albuquerque!$C$18*10^3</f>
        <v>0</v>
      </c>
      <c r="L77" s="64">
        <f>Seattle!$C$18*10^3</f>
        <v>0</v>
      </c>
      <c r="M77" s="64">
        <f>Chicago!$C$18*10^3</f>
        <v>0</v>
      </c>
      <c r="N77" s="64">
        <f>Boulder!$C$18*10^3</f>
        <v>0</v>
      </c>
      <c r="O77" s="64">
        <f>Minneapolis!$C$18*10^3</f>
        <v>0</v>
      </c>
      <c r="P77" s="64">
        <f>Helena!$C$18*10^3</f>
        <v>0</v>
      </c>
      <c r="Q77" s="64">
        <f>Duluth!$C$18*10^3</f>
        <v>0</v>
      </c>
      <c r="R77" s="64">
        <f>Fairbanks!$C$18*10^3</f>
        <v>0</v>
      </c>
    </row>
    <row r="78" spans="1:18">
      <c r="A78" s="11"/>
      <c r="B78" s="16" t="s">
        <v>73</v>
      </c>
      <c r="C78" s="64">
        <f>Miami!$C$19*10^3</f>
        <v>0</v>
      </c>
      <c r="D78" s="64">
        <f>Houston!$C$19*10^3</f>
        <v>0</v>
      </c>
      <c r="E78" s="64">
        <f>Phoenix!$C$19*10^3</f>
        <v>0</v>
      </c>
      <c r="F78" s="64">
        <f>Atlanta!$C$19*10^3</f>
        <v>0</v>
      </c>
      <c r="G78" s="64">
        <f>LosAngeles!$C$19*10^3</f>
        <v>0</v>
      </c>
      <c r="H78" s="64">
        <f>LasVegas!$C$19*10^3</f>
        <v>0</v>
      </c>
      <c r="I78" s="64">
        <f>SanFrancisco!$C$19*10^3</f>
        <v>0</v>
      </c>
      <c r="J78" s="64">
        <f>Baltimore!$C$19*10^3</f>
        <v>0</v>
      </c>
      <c r="K78" s="64">
        <f>Albuquerque!$C$19*10^3</f>
        <v>0</v>
      </c>
      <c r="L78" s="64">
        <f>Seattle!$C$19*10^3</f>
        <v>0</v>
      </c>
      <c r="M78" s="64">
        <f>Chicago!$C$19*10^3</f>
        <v>0</v>
      </c>
      <c r="N78" s="64">
        <f>Boulder!$C$19*10^3</f>
        <v>0</v>
      </c>
      <c r="O78" s="64">
        <f>Minneapolis!$C$19*10^3</f>
        <v>0</v>
      </c>
      <c r="P78" s="64">
        <f>Helena!$C$19*10^3</f>
        <v>0</v>
      </c>
      <c r="Q78" s="64">
        <f>Duluth!$C$19*10^3</f>
        <v>0</v>
      </c>
      <c r="R78" s="64">
        <f>Fairbanks!$C$19*10^3</f>
        <v>0</v>
      </c>
    </row>
    <row r="79" spans="1:18">
      <c r="A79" s="11"/>
      <c r="B79" s="16" t="s">
        <v>74</v>
      </c>
      <c r="C79" s="64">
        <f>Miami!$C$20*10^3</f>
        <v>0</v>
      </c>
      <c r="D79" s="64">
        <f>Houston!$C$20*10^3</f>
        <v>0</v>
      </c>
      <c r="E79" s="64">
        <f>Phoenix!$C$20*10^3</f>
        <v>0</v>
      </c>
      <c r="F79" s="64">
        <f>Atlanta!$C$20*10^3</f>
        <v>0</v>
      </c>
      <c r="G79" s="64">
        <f>LosAngeles!$C$20*10^3</f>
        <v>0</v>
      </c>
      <c r="H79" s="64">
        <f>LasVegas!$C$20*10^3</f>
        <v>0</v>
      </c>
      <c r="I79" s="64">
        <f>SanFrancisco!$C$20*10^3</f>
        <v>0</v>
      </c>
      <c r="J79" s="64">
        <f>Baltimore!$C$20*10^3</f>
        <v>0</v>
      </c>
      <c r="K79" s="64">
        <f>Albuquerque!$C$20*10^3</f>
        <v>0</v>
      </c>
      <c r="L79" s="64">
        <f>Seattle!$C$20*10^3</f>
        <v>0</v>
      </c>
      <c r="M79" s="64">
        <f>Chicago!$C$20*10^3</f>
        <v>0</v>
      </c>
      <c r="N79" s="64">
        <f>Boulder!$C$20*10^3</f>
        <v>0</v>
      </c>
      <c r="O79" s="64">
        <f>Minneapolis!$C$20*10^3</f>
        <v>0</v>
      </c>
      <c r="P79" s="64">
        <f>Helena!$C$20*10^3</f>
        <v>0</v>
      </c>
      <c r="Q79" s="64">
        <f>Duluth!$C$20*10^3</f>
        <v>0</v>
      </c>
      <c r="R79" s="64">
        <f>Fairbanks!$C$20*10^3</f>
        <v>0</v>
      </c>
    </row>
    <row r="80" spans="1:18">
      <c r="A80" s="11"/>
      <c r="B80" s="16" t="s">
        <v>75</v>
      </c>
      <c r="C80" s="64">
        <f>Miami!$C$21*10^3</f>
        <v>0</v>
      </c>
      <c r="D80" s="64">
        <f>Houston!$C$21*10^3</f>
        <v>0</v>
      </c>
      <c r="E80" s="64">
        <f>Phoenix!$C$21*10^3</f>
        <v>0</v>
      </c>
      <c r="F80" s="64">
        <f>Atlanta!$C$21*10^3</f>
        <v>0</v>
      </c>
      <c r="G80" s="64">
        <f>LosAngeles!$C$21*10^3</f>
        <v>0</v>
      </c>
      <c r="H80" s="64">
        <f>LasVegas!$C$21*10^3</f>
        <v>0</v>
      </c>
      <c r="I80" s="64">
        <f>SanFrancisco!$C$21*10^3</f>
        <v>0</v>
      </c>
      <c r="J80" s="64">
        <f>Baltimore!$C$21*10^3</f>
        <v>0</v>
      </c>
      <c r="K80" s="64">
        <f>Albuquerque!$C$21*10^3</f>
        <v>0</v>
      </c>
      <c r="L80" s="64">
        <f>Seattle!$C$21*10^3</f>
        <v>0</v>
      </c>
      <c r="M80" s="64">
        <f>Chicago!$C$21*10^3</f>
        <v>0</v>
      </c>
      <c r="N80" s="64">
        <f>Boulder!$C$21*10^3</f>
        <v>0</v>
      </c>
      <c r="O80" s="64">
        <f>Minneapolis!$C$21*10^3</f>
        <v>0</v>
      </c>
      <c r="P80" s="64">
        <f>Helena!$C$21*10^3</f>
        <v>0</v>
      </c>
      <c r="Q80" s="64">
        <f>Duluth!$C$21*10^3</f>
        <v>0</v>
      </c>
      <c r="R80" s="64">
        <f>Fairbanks!$C$21*10^3</f>
        <v>0</v>
      </c>
    </row>
    <row r="81" spans="1:18">
      <c r="A81" s="11"/>
      <c r="B81" s="16" t="s">
        <v>76</v>
      </c>
      <c r="C81" s="64">
        <f>Miami!$C$22*10^3</f>
        <v>0</v>
      </c>
      <c r="D81" s="64">
        <f>Houston!$C$22*10^3</f>
        <v>0</v>
      </c>
      <c r="E81" s="64">
        <f>Phoenix!$C$22*10^3</f>
        <v>0</v>
      </c>
      <c r="F81" s="64">
        <f>Atlanta!$C$22*10^3</f>
        <v>0</v>
      </c>
      <c r="G81" s="64">
        <f>LosAngeles!$C$22*10^3</f>
        <v>0</v>
      </c>
      <c r="H81" s="64">
        <f>LasVegas!$C$22*10^3</f>
        <v>0</v>
      </c>
      <c r="I81" s="64">
        <f>SanFrancisco!$C$22*10^3</f>
        <v>0</v>
      </c>
      <c r="J81" s="64">
        <f>Baltimore!$C$22*10^3</f>
        <v>0</v>
      </c>
      <c r="K81" s="64">
        <f>Albuquerque!$C$22*10^3</f>
        <v>0</v>
      </c>
      <c r="L81" s="64">
        <f>Seattle!$C$22*10^3</f>
        <v>0</v>
      </c>
      <c r="M81" s="64">
        <f>Chicago!$C$22*10^3</f>
        <v>0</v>
      </c>
      <c r="N81" s="64">
        <f>Boulder!$C$22*10^3</f>
        <v>0</v>
      </c>
      <c r="O81" s="64">
        <f>Minneapolis!$C$22*10^3</f>
        <v>0</v>
      </c>
      <c r="P81" s="64">
        <f>Helena!$C$22*10^3</f>
        <v>0</v>
      </c>
      <c r="Q81" s="64">
        <f>Duluth!$C$22*10^3</f>
        <v>0</v>
      </c>
      <c r="R81" s="64">
        <f>Fairbanks!$C$22*10^3</f>
        <v>0</v>
      </c>
    </row>
    <row r="82" spans="1:18">
      <c r="A82" s="11"/>
      <c r="B82" s="16" t="s">
        <v>55</v>
      </c>
      <c r="C82" s="64">
        <f>Miami!$C$23*10^3</f>
        <v>0</v>
      </c>
      <c r="D82" s="64">
        <f>Houston!$C$23*10^3</f>
        <v>0</v>
      </c>
      <c r="E82" s="64">
        <f>Phoenix!$C$23*10^3</f>
        <v>0</v>
      </c>
      <c r="F82" s="64">
        <f>Atlanta!$C$23*10^3</f>
        <v>0</v>
      </c>
      <c r="G82" s="64">
        <f>LosAngeles!$C$23*10^3</f>
        <v>0</v>
      </c>
      <c r="H82" s="64">
        <f>LasVegas!$C$23*10^3</f>
        <v>0</v>
      </c>
      <c r="I82" s="64">
        <f>SanFrancisco!$C$23*10^3</f>
        <v>0</v>
      </c>
      <c r="J82" s="64">
        <f>Baltimore!$C$23*10^3</f>
        <v>0</v>
      </c>
      <c r="K82" s="64">
        <f>Albuquerque!$C$23*10^3</f>
        <v>0</v>
      </c>
      <c r="L82" s="64">
        <f>Seattle!$C$23*10^3</f>
        <v>0</v>
      </c>
      <c r="M82" s="64">
        <f>Chicago!$C$23*10^3</f>
        <v>0</v>
      </c>
      <c r="N82" s="64">
        <f>Boulder!$C$23*10^3</f>
        <v>0</v>
      </c>
      <c r="O82" s="64">
        <f>Minneapolis!$C$23*10^3</f>
        <v>0</v>
      </c>
      <c r="P82" s="64">
        <f>Helena!$C$23*10^3</f>
        <v>0</v>
      </c>
      <c r="Q82" s="64">
        <f>Duluth!$C$23*10^3</f>
        <v>0</v>
      </c>
      <c r="R82" s="64">
        <f>Fairbanks!$C$23*10^3</f>
        <v>0</v>
      </c>
    </row>
    <row r="83" spans="1:18">
      <c r="A83" s="11"/>
      <c r="B83" s="16" t="s">
        <v>77</v>
      </c>
      <c r="C83" s="64">
        <f>Miami!$C$24*10^3</f>
        <v>36140</v>
      </c>
      <c r="D83" s="64">
        <f>Houston!$C$24*10^3</f>
        <v>41700</v>
      </c>
      <c r="E83" s="64">
        <f>Phoenix!$C$24*10^3</f>
        <v>38470</v>
      </c>
      <c r="F83" s="64">
        <f>Atlanta!$C$24*10^3</f>
        <v>47070</v>
      </c>
      <c r="G83" s="64">
        <f>LosAngeles!$C$24*10^3</f>
        <v>46030</v>
      </c>
      <c r="H83" s="64">
        <f>LasVegas!$C$24*10^3</f>
        <v>42350</v>
      </c>
      <c r="I83" s="64">
        <f>SanFrancisco!$C$24*10^3</f>
        <v>50630</v>
      </c>
      <c r="J83" s="64">
        <f>Baltimore!$C$24*10^3</f>
        <v>51280</v>
      </c>
      <c r="K83" s="64">
        <f>Albuquerque!$C$24*10^3</f>
        <v>50470</v>
      </c>
      <c r="L83" s="64">
        <f>Seattle!$C$24*10^3</f>
        <v>53480</v>
      </c>
      <c r="M83" s="64">
        <f>Chicago!$C$24*10^3</f>
        <v>55000</v>
      </c>
      <c r="N83" s="64">
        <f>Boulder!$C$24*10^3</f>
        <v>54810</v>
      </c>
      <c r="O83" s="64">
        <f>Minneapolis!$C$24*10^3</f>
        <v>58180</v>
      </c>
      <c r="P83" s="64">
        <f>Helena!$C$24*10^3</f>
        <v>58760</v>
      </c>
      <c r="Q83" s="64">
        <f>Duluth!$C$24*10^3</f>
        <v>63470</v>
      </c>
      <c r="R83" s="64">
        <f>Fairbanks!$C$24*10^3</f>
        <v>69860</v>
      </c>
    </row>
    <row r="84" spans="1:18">
      <c r="A84" s="11"/>
      <c r="B84" s="16" t="s">
        <v>78</v>
      </c>
      <c r="C84" s="64">
        <f>Miami!$C$25*10^3</f>
        <v>0</v>
      </c>
      <c r="D84" s="64">
        <f>Houston!$C$25*10^3</f>
        <v>0</v>
      </c>
      <c r="E84" s="64">
        <f>Phoenix!$C$25*10^3</f>
        <v>0</v>
      </c>
      <c r="F84" s="64">
        <f>Atlanta!$C$25*10^3</f>
        <v>0</v>
      </c>
      <c r="G84" s="64">
        <f>LosAngeles!$C$25*10^3</f>
        <v>0</v>
      </c>
      <c r="H84" s="64">
        <f>LasVegas!$C$25*10^3</f>
        <v>0</v>
      </c>
      <c r="I84" s="64">
        <f>SanFrancisco!$C$25*10^3</f>
        <v>0</v>
      </c>
      <c r="J84" s="64">
        <f>Baltimore!$C$25*10^3</f>
        <v>0</v>
      </c>
      <c r="K84" s="64">
        <f>Albuquerque!$C$25*10^3</f>
        <v>0</v>
      </c>
      <c r="L84" s="64">
        <f>Seattle!$C$25*10^3</f>
        <v>0</v>
      </c>
      <c r="M84" s="64">
        <f>Chicago!$C$25*10^3</f>
        <v>0</v>
      </c>
      <c r="N84" s="64">
        <f>Boulder!$C$25*10^3</f>
        <v>0</v>
      </c>
      <c r="O84" s="64">
        <f>Minneapolis!$C$25*10^3</f>
        <v>0</v>
      </c>
      <c r="P84" s="64">
        <f>Helena!$C$25*10^3</f>
        <v>0</v>
      </c>
      <c r="Q84" s="64">
        <f>Duluth!$C$25*10^3</f>
        <v>0</v>
      </c>
      <c r="R84" s="64">
        <f>Fairbanks!$C$25*10^3</f>
        <v>0</v>
      </c>
    </row>
    <row r="85" spans="1:18">
      <c r="A85" s="11"/>
      <c r="B85" s="16" t="s">
        <v>79</v>
      </c>
      <c r="C85" s="64">
        <f>Miami!$C$26*10^3</f>
        <v>0</v>
      </c>
      <c r="D85" s="64">
        <f>Houston!$C$26*10^3</f>
        <v>0</v>
      </c>
      <c r="E85" s="64">
        <f>Phoenix!$C$26*10^3</f>
        <v>0</v>
      </c>
      <c r="F85" s="64">
        <f>Atlanta!$C$26*10^3</f>
        <v>0</v>
      </c>
      <c r="G85" s="64">
        <f>LosAngeles!$C$26*10^3</f>
        <v>0</v>
      </c>
      <c r="H85" s="64">
        <f>LasVegas!$C$26*10^3</f>
        <v>0</v>
      </c>
      <c r="I85" s="64">
        <f>SanFrancisco!$C$26*10^3</f>
        <v>0</v>
      </c>
      <c r="J85" s="64">
        <f>Baltimore!$C$26*10^3</f>
        <v>0</v>
      </c>
      <c r="K85" s="64">
        <f>Albuquerque!$C$26*10^3</f>
        <v>0</v>
      </c>
      <c r="L85" s="64">
        <f>Seattle!$C$26*10^3</f>
        <v>0</v>
      </c>
      <c r="M85" s="64">
        <f>Chicago!$C$26*10^3</f>
        <v>0</v>
      </c>
      <c r="N85" s="64">
        <f>Boulder!$C$26*10^3</f>
        <v>0</v>
      </c>
      <c r="O85" s="64">
        <f>Minneapolis!$C$26*10^3</f>
        <v>0</v>
      </c>
      <c r="P85" s="64">
        <f>Helena!$C$26*10^3</f>
        <v>0</v>
      </c>
      <c r="Q85" s="64">
        <f>Duluth!$C$26*10^3</f>
        <v>0</v>
      </c>
      <c r="R85" s="64">
        <f>Fairbanks!$C$26*10^3</f>
        <v>0</v>
      </c>
    </row>
    <row r="86" spans="1:18">
      <c r="A86" s="11"/>
      <c r="B86" s="16" t="s">
        <v>80</v>
      </c>
      <c r="C86" s="64">
        <f>Miami!$C$28*10^3</f>
        <v>6142640</v>
      </c>
      <c r="D86" s="64">
        <f>Houston!$C$28*10^3</f>
        <v>5987750</v>
      </c>
      <c r="E86" s="64">
        <f>Phoenix!$C$28*10^3</f>
        <v>6179520</v>
      </c>
      <c r="F86" s="64">
        <f>Atlanta!$C$28*10^3</f>
        <v>6229680</v>
      </c>
      <c r="G86" s="64">
        <f>LosAngeles!$C$28*10^3</f>
        <v>6458010</v>
      </c>
      <c r="H86" s="64">
        <f>LasVegas!$C$28*10^3</f>
        <v>5942490</v>
      </c>
      <c r="I86" s="64">
        <f>SanFrancisco!$C$28*10^3</f>
        <v>6085190</v>
      </c>
      <c r="J86" s="64">
        <f>Baltimore!$C$28*10^3</f>
        <v>6268580</v>
      </c>
      <c r="K86" s="64">
        <f>Albuquerque!$C$28*10^3</f>
        <v>5693640</v>
      </c>
      <c r="L86" s="64">
        <f>Seattle!$C$28*10^3</f>
        <v>6335060</v>
      </c>
      <c r="M86" s="64">
        <f>Chicago!$C$28*10^3</f>
        <v>6461250</v>
      </c>
      <c r="N86" s="64">
        <f>Boulder!$C$28*10^3</f>
        <v>5801450</v>
      </c>
      <c r="O86" s="64">
        <f>Minneapolis!$C$28*10^3</f>
        <v>6728620</v>
      </c>
      <c r="P86" s="64">
        <f>Helena!$C$28*10^3</f>
        <v>6216450</v>
      </c>
      <c r="Q86" s="64">
        <f>Duluth!$C$28*10^3</f>
        <v>6848590</v>
      </c>
      <c r="R86" s="64">
        <f>Fairbanks!$C$28*10^3</f>
        <v>8359540.0000000009</v>
      </c>
    </row>
    <row r="87" spans="1:18">
      <c r="A87" s="11"/>
      <c r="B87" s="14" t="s">
        <v>158</v>
      </c>
    </row>
    <row r="88" spans="1:18">
      <c r="A88" s="11"/>
      <c r="B88" s="16" t="s">
        <v>60</v>
      </c>
      <c r="C88" s="64">
        <f>Miami!$E$13*10^3</f>
        <v>0</v>
      </c>
      <c r="D88" s="64">
        <f>Houston!$E$13*10^3</f>
        <v>0</v>
      </c>
      <c r="E88" s="64">
        <f>Phoenix!$E$13*10^3</f>
        <v>0</v>
      </c>
      <c r="F88" s="64">
        <f>Atlanta!$E$13*10^3</f>
        <v>0</v>
      </c>
      <c r="G88" s="64">
        <f>LosAngeles!$E$13*10^3</f>
        <v>0</v>
      </c>
      <c r="H88" s="64">
        <f>LasVegas!$E$13*10^3</f>
        <v>0</v>
      </c>
      <c r="I88" s="64">
        <f>SanFrancisco!$E$13*10^3</f>
        <v>0</v>
      </c>
      <c r="J88" s="64">
        <f>Baltimore!$E$13*10^3</f>
        <v>0</v>
      </c>
      <c r="K88" s="64">
        <f>Albuquerque!$E$13*10^3</f>
        <v>0</v>
      </c>
      <c r="L88" s="64">
        <f>Seattle!$E$13*10^3</f>
        <v>0</v>
      </c>
      <c r="M88" s="64">
        <f>Chicago!$E$13*10^3</f>
        <v>0</v>
      </c>
      <c r="N88" s="64">
        <f>Boulder!$E$13*10^3</f>
        <v>0</v>
      </c>
      <c r="O88" s="64">
        <f>Minneapolis!$E$13*10^3</f>
        <v>0</v>
      </c>
      <c r="P88" s="64">
        <f>Helena!$E$13*10^3</f>
        <v>0</v>
      </c>
      <c r="Q88" s="64">
        <f>Duluth!$E$13*10^3</f>
        <v>0</v>
      </c>
      <c r="R88" s="64">
        <f>Fairbanks!$E$13*10^3</f>
        <v>0</v>
      </c>
    </row>
    <row r="89" spans="1:18">
      <c r="A89" s="11"/>
      <c r="B89" s="16" t="s">
        <v>61</v>
      </c>
      <c r="C89" s="64">
        <f>Miami!$E$14*10^3</f>
        <v>0</v>
      </c>
      <c r="D89" s="64">
        <f>Houston!$E$14*10^3</f>
        <v>0</v>
      </c>
      <c r="E89" s="64">
        <f>Phoenix!$E$14*10^3</f>
        <v>0</v>
      </c>
      <c r="F89" s="64">
        <f>Atlanta!$E$14*10^3</f>
        <v>0</v>
      </c>
      <c r="G89" s="64">
        <f>LosAngeles!$E$14*10^3</f>
        <v>0</v>
      </c>
      <c r="H89" s="64">
        <f>LasVegas!$E$14*10^3</f>
        <v>0</v>
      </c>
      <c r="I89" s="64">
        <f>SanFrancisco!$E$14*10^3</f>
        <v>0</v>
      </c>
      <c r="J89" s="64">
        <f>Baltimore!$E$14*10^3</f>
        <v>0</v>
      </c>
      <c r="K89" s="64">
        <f>Albuquerque!$E$14*10^3</f>
        <v>0</v>
      </c>
      <c r="L89" s="64">
        <f>Seattle!$E$14*10^3</f>
        <v>0</v>
      </c>
      <c r="M89" s="64">
        <f>Chicago!$E$14*10^3</f>
        <v>0</v>
      </c>
      <c r="N89" s="64">
        <f>Boulder!$E$14*10^3</f>
        <v>0</v>
      </c>
      <c r="O89" s="64">
        <f>Minneapolis!$E$14*10^3</f>
        <v>0</v>
      </c>
      <c r="P89" s="64">
        <f>Helena!$E$14*10^3</f>
        <v>0</v>
      </c>
      <c r="Q89" s="64">
        <f>Duluth!$E$14*10^3</f>
        <v>0</v>
      </c>
      <c r="R89" s="64">
        <f>Fairbanks!$E$14*10^3</f>
        <v>0</v>
      </c>
    </row>
    <row r="90" spans="1:18">
      <c r="A90" s="11"/>
      <c r="B90" s="16" t="s">
        <v>69</v>
      </c>
      <c r="C90" s="64">
        <f>Miami!$E$15*10^3</f>
        <v>0</v>
      </c>
      <c r="D90" s="64">
        <f>Houston!$E$15*10^3</f>
        <v>0</v>
      </c>
      <c r="E90" s="64">
        <f>Phoenix!$E$15*10^3</f>
        <v>0</v>
      </c>
      <c r="F90" s="64">
        <f>Atlanta!$E$15*10^3</f>
        <v>0</v>
      </c>
      <c r="G90" s="64">
        <f>LosAngeles!$E$15*10^3</f>
        <v>0</v>
      </c>
      <c r="H90" s="64">
        <f>LasVegas!$E$15*10^3</f>
        <v>0</v>
      </c>
      <c r="I90" s="64">
        <f>SanFrancisco!$E$15*10^3</f>
        <v>0</v>
      </c>
      <c r="J90" s="64">
        <f>Baltimore!$E$15*10^3</f>
        <v>0</v>
      </c>
      <c r="K90" s="64">
        <f>Albuquerque!$E$15*10^3</f>
        <v>0</v>
      </c>
      <c r="L90" s="64">
        <f>Seattle!$E$15*10^3</f>
        <v>0</v>
      </c>
      <c r="M90" s="64">
        <f>Chicago!$E$15*10^3</f>
        <v>0</v>
      </c>
      <c r="N90" s="64">
        <f>Boulder!$E$15*10^3</f>
        <v>0</v>
      </c>
      <c r="O90" s="64">
        <f>Minneapolis!$E$15*10^3</f>
        <v>0</v>
      </c>
      <c r="P90" s="64">
        <f>Helena!$E$15*10^3</f>
        <v>0</v>
      </c>
      <c r="Q90" s="64">
        <f>Duluth!$E$15*10^3</f>
        <v>0</v>
      </c>
      <c r="R90" s="64">
        <f>Fairbanks!$E$15*10^3</f>
        <v>0</v>
      </c>
    </row>
    <row r="91" spans="1:18">
      <c r="A91" s="11"/>
      <c r="B91" s="16" t="s">
        <v>70</v>
      </c>
      <c r="C91" s="64">
        <f>Miami!$E$16*10^3</f>
        <v>0</v>
      </c>
      <c r="D91" s="64">
        <f>Houston!$E$16*10^3</f>
        <v>0</v>
      </c>
      <c r="E91" s="64">
        <f>Phoenix!$E$16*10^3</f>
        <v>0</v>
      </c>
      <c r="F91" s="64">
        <f>Atlanta!$E$16*10^3</f>
        <v>0</v>
      </c>
      <c r="G91" s="64">
        <f>LosAngeles!$E$16*10^3</f>
        <v>0</v>
      </c>
      <c r="H91" s="64">
        <f>LasVegas!$E$16*10^3</f>
        <v>0</v>
      </c>
      <c r="I91" s="64">
        <f>SanFrancisco!$E$16*10^3</f>
        <v>0</v>
      </c>
      <c r="J91" s="64">
        <f>Baltimore!$E$16*10^3</f>
        <v>0</v>
      </c>
      <c r="K91" s="64">
        <f>Albuquerque!$E$16*10^3</f>
        <v>0</v>
      </c>
      <c r="L91" s="64">
        <f>Seattle!$E$16*10^3</f>
        <v>0</v>
      </c>
      <c r="M91" s="64">
        <f>Chicago!$E$16*10^3</f>
        <v>0</v>
      </c>
      <c r="N91" s="64">
        <f>Boulder!$E$16*10^3</f>
        <v>0</v>
      </c>
      <c r="O91" s="64">
        <f>Minneapolis!$E$16*10^3</f>
        <v>0</v>
      </c>
      <c r="P91" s="64">
        <f>Helena!$E$16*10^3</f>
        <v>0</v>
      </c>
      <c r="Q91" s="64">
        <f>Duluth!$E$16*10^3</f>
        <v>0</v>
      </c>
      <c r="R91" s="64">
        <f>Fairbanks!$E$16*10^3</f>
        <v>0</v>
      </c>
    </row>
    <row r="92" spans="1:18">
      <c r="A92" s="11"/>
      <c r="B92" s="16" t="s">
        <v>71</v>
      </c>
      <c r="C92" s="64">
        <f>Miami!$E$17*10^3</f>
        <v>0</v>
      </c>
      <c r="D92" s="64">
        <f>Houston!$E$17*10^3</f>
        <v>0</v>
      </c>
      <c r="E92" s="64">
        <f>Phoenix!$E$17*10^3</f>
        <v>0</v>
      </c>
      <c r="F92" s="64">
        <f>Atlanta!$E$17*10^3</f>
        <v>0</v>
      </c>
      <c r="G92" s="64">
        <f>LosAngeles!$E$17*10^3</f>
        <v>0</v>
      </c>
      <c r="H92" s="64">
        <f>LasVegas!$E$17*10^3</f>
        <v>0</v>
      </c>
      <c r="I92" s="64">
        <f>SanFrancisco!$E$17*10^3</f>
        <v>0</v>
      </c>
      <c r="J92" s="64">
        <f>Baltimore!$E$17*10^3</f>
        <v>0</v>
      </c>
      <c r="K92" s="64">
        <f>Albuquerque!$E$17*10^3</f>
        <v>0</v>
      </c>
      <c r="L92" s="64">
        <f>Seattle!$E$17*10^3</f>
        <v>0</v>
      </c>
      <c r="M92" s="64">
        <f>Chicago!$E$17*10^3</f>
        <v>0</v>
      </c>
      <c r="N92" s="64">
        <f>Boulder!$E$17*10^3</f>
        <v>0</v>
      </c>
      <c r="O92" s="64">
        <f>Minneapolis!$E$17*10^3</f>
        <v>0</v>
      </c>
      <c r="P92" s="64">
        <f>Helena!$E$17*10^3</f>
        <v>0</v>
      </c>
      <c r="Q92" s="64">
        <f>Duluth!$E$17*10^3</f>
        <v>0</v>
      </c>
      <c r="R92" s="64">
        <f>Fairbanks!$E$17*10^3</f>
        <v>0</v>
      </c>
    </row>
    <row r="93" spans="1:18">
      <c r="A93" s="11"/>
      <c r="B93" s="16" t="s">
        <v>72</v>
      </c>
      <c r="C93" s="64">
        <f>Miami!$E$18*10^3</f>
        <v>0</v>
      </c>
      <c r="D93" s="64">
        <f>Houston!$E$18*10^3</f>
        <v>0</v>
      </c>
      <c r="E93" s="64">
        <f>Phoenix!$E$18*10^3</f>
        <v>0</v>
      </c>
      <c r="F93" s="64">
        <f>Atlanta!$E$18*10^3</f>
        <v>0</v>
      </c>
      <c r="G93" s="64">
        <f>LosAngeles!$E$18*10^3</f>
        <v>0</v>
      </c>
      <c r="H93" s="64">
        <f>LasVegas!$E$18*10^3</f>
        <v>0</v>
      </c>
      <c r="I93" s="64">
        <f>SanFrancisco!$E$18*10^3</f>
        <v>0</v>
      </c>
      <c r="J93" s="64">
        <f>Baltimore!$E$18*10^3</f>
        <v>0</v>
      </c>
      <c r="K93" s="64">
        <f>Albuquerque!$E$18*10^3</f>
        <v>0</v>
      </c>
      <c r="L93" s="64">
        <f>Seattle!$E$18*10^3</f>
        <v>0</v>
      </c>
      <c r="M93" s="64">
        <f>Chicago!$E$18*10^3</f>
        <v>0</v>
      </c>
      <c r="N93" s="64">
        <f>Boulder!$E$18*10^3</f>
        <v>0</v>
      </c>
      <c r="O93" s="64">
        <f>Minneapolis!$E$18*10^3</f>
        <v>0</v>
      </c>
      <c r="P93" s="64">
        <f>Helena!$E$18*10^3</f>
        <v>0</v>
      </c>
      <c r="Q93" s="64">
        <f>Duluth!$E$18*10^3</f>
        <v>0</v>
      </c>
      <c r="R93" s="64">
        <f>Fairbanks!$E$18*10^3</f>
        <v>0</v>
      </c>
    </row>
    <row r="94" spans="1:18">
      <c r="A94" s="11"/>
      <c r="B94" s="16" t="s">
        <v>73</v>
      </c>
      <c r="C94" s="64">
        <f>Miami!$E$19*10^3</f>
        <v>0</v>
      </c>
      <c r="D94" s="64">
        <f>Houston!$E$19*10^3</f>
        <v>0</v>
      </c>
      <c r="E94" s="64">
        <f>Phoenix!$E$19*10^3</f>
        <v>0</v>
      </c>
      <c r="F94" s="64">
        <f>Atlanta!$E$19*10^3</f>
        <v>0</v>
      </c>
      <c r="G94" s="64">
        <f>LosAngeles!$E$19*10^3</f>
        <v>0</v>
      </c>
      <c r="H94" s="64">
        <f>LasVegas!$E$19*10^3</f>
        <v>0</v>
      </c>
      <c r="I94" s="64">
        <f>SanFrancisco!$E$19*10^3</f>
        <v>0</v>
      </c>
      <c r="J94" s="64">
        <f>Baltimore!$E$19*10^3</f>
        <v>0</v>
      </c>
      <c r="K94" s="64">
        <f>Albuquerque!$E$19*10^3</f>
        <v>0</v>
      </c>
      <c r="L94" s="64">
        <f>Seattle!$E$19*10^3</f>
        <v>0</v>
      </c>
      <c r="M94" s="64">
        <f>Chicago!$E$19*10^3</f>
        <v>0</v>
      </c>
      <c r="N94" s="64">
        <f>Boulder!$E$19*10^3</f>
        <v>0</v>
      </c>
      <c r="O94" s="64">
        <f>Minneapolis!$E$19*10^3</f>
        <v>0</v>
      </c>
      <c r="P94" s="64">
        <f>Helena!$E$19*10^3</f>
        <v>0</v>
      </c>
      <c r="Q94" s="64">
        <f>Duluth!$E$19*10^3</f>
        <v>0</v>
      </c>
      <c r="R94" s="64">
        <f>Fairbanks!$E$19*10^3</f>
        <v>0</v>
      </c>
    </row>
    <row r="95" spans="1:18">
      <c r="A95" s="11"/>
      <c r="B95" s="16" t="s">
        <v>74</v>
      </c>
      <c r="C95" s="64">
        <f>Miami!$E$20*10^3</f>
        <v>0</v>
      </c>
      <c r="D95" s="64">
        <f>Houston!$E$20*10^3</f>
        <v>0</v>
      </c>
      <c r="E95" s="64">
        <f>Phoenix!$E$20*10^3</f>
        <v>0</v>
      </c>
      <c r="F95" s="64">
        <f>Atlanta!$E$20*10^3</f>
        <v>0</v>
      </c>
      <c r="G95" s="64">
        <f>LosAngeles!$E$20*10^3</f>
        <v>0</v>
      </c>
      <c r="H95" s="64">
        <f>LasVegas!$E$20*10^3</f>
        <v>0</v>
      </c>
      <c r="I95" s="64">
        <f>SanFrancisco!$E$20*10^3</f>
        <v>0</v>
      </c>
      <c r="J95" s="64">
        <f>Baltimore!$E$20*10^3</f>
        <v>0</v>
      </c>
      <c r="K95" s="64">
        <f>Albuquerque!$E$20*10^3</f>
        <v>0</v>
      </c>
      <c r="L95" s="64">
        <f>Seattle!$E$20*10^3</f>
        <v>0</v>
      </c>
      <c r="M95" s="64">
        <f>Chicago!$E$20*10^3</f>
        <v>0</v>
      </c>
      <c r="N95" s="64">
        <f>Boulder!$E$20*10^3</f>
        <v>0</v>
      </c>
      <c r="O95" s="64">
        <f>Minneapolis!$E$20*10^3</f>
        <v>0</v>
      </c>
      <c r="P95" s="64">
        <f>Helena!$E$20*10^3</f>
        <v>0</v>
      </c>
      <c r="Q95" s="64">
        <f>Duluth!$E$20*10^3</f>
        <v>0</v>
      </c>
      <c r="R95" s="64">
        <f>Fairbanks!$E$20*10^3</f>
        <v>0</v>
      </c>
    </row>
    <row r="96" spans="1:18">
      <c r="A96" s="11"/>
      <c r="B96" s="16" t="s">
        <v>75</v>
      </c>
      <c r="C96" s="64">
        <f>Miami!$E$21*10^3</f>
        <v>0</v>
      </c>
      <c r="D96" s="64">
        <f>Houston!$E$21*10^3</f>
        <v>0</v>
      </c>
      <c r="E96" s="64">
        <f>Phoenix!$E$21*10^3</f>
        <v>0</v>
      </c>
      <c r="F96" s="64">
        <f>Atlanta!$E$21*10^3</f>
        <v>0</v>
      </c>
      <c r="G96" s="64">
        <f>LosAngeles!$E$21*10^3</f>
        <v>0</v>
      </c>
      <c r="H96" s="64">
        <f>LasVegas!$E$21*10^3</f>
        <v>0</v>
      </c>
      <c r="I96" s="64">
        <f>SanFrancisco!$E$21*10^3</f>
        <v>0</v>
      </c>
      <c r="J96" s="64">
        <f>Baltimore!$E$21*10^3</f>
        <v>0</v>
      </c>
      <c r="K96" s="64">
        <f>Albuquerque!$E$21*10^3</f>
        <v>0</v>
      </c>
      <c r="L96" s="64">
        <f>Seattle!$E$21*10^3</f>
        <v>0</v>
      </c>
      <c r="M96" s="64">
        <f>Chicago!$E$21*10^3</f>
        <v>0</v>
      </c>
      <c r="N96" s="64">
        <f>Boulder!$E$21*10^3</f>
        <v>0</v>
      </c>
      <c r="O96" s="64">
        <f>Minneapolis!$E$21*10^3</f>
        <v>0</v>
      </c>
      <c r="P96" s="64">
        <f>Helena!$E$21*10^3</f>
        <v>0</v>
      </c>
      <c r="Q96" s="64">
        <f>Duluth!$E$21*10^3</f>
        <v>0</v>
      </c>
      <c r="R96" s="64">
        <f>Fairbanks!$E$21*10^3</f>
        <v>0</v>
      </c>
    </row>
    <row r="97" spans="1:18">
      <c r="A97" s="11"/>
      <c r="B97" s="16" t="s">
        <v>76</v>
      </c>
      <c r="C97" s="64">
        <f>Miami!$E$22*10^3</f>
        <v>0</v>
      </c>
      <c r="D97" s="64">
        <f>Houston!$E$22*10^3</f>
        <v>0</v>
      </c>
      <c r="E97" s="64">
        <f>Phoenix!$E$22*10^3</f>
        <v>0</v>
      </c>
      <c r="F97" s="64">
        <f>Atlanta!$E$22*10^3</f>
        <v>0</v>
      </c>
      <c r="G97" s="64">
        <f>LosAngeles!$E$22*10^3</f>
        <v>0</v>
      </c>
      <c r="H97" s="64">
        <f>LasVegas!$E$22*10^3</f>
        <v>0</v>
      </c>
      <c r="I97" s="64">
        <f>SanFrancisco!$E$22*10^3</f>
        <v>0</v>
      </c>
      <c r="J97" s="64">
        <f>Baltimore!$E$22*10^3</f>
        <v>0</v>
      </c>
      <c r="K97" s="64">
        <f>Albuquerque!$E$22*10^3</f>
        <v>0</v>
      </c>
      <c r="L97" s="64">
        <f>Seattle!$E$22*10^3</f>
        <v>0</v>
      </c>
      <c r="M97" s="64">
        <f>Chicago!$E$22*10^3</f>
        <v>0</v>
      </c>
      <c r="N97" s="64">
        <f>Boulder!$E$22*10^3</f>
        <v>0</v>
      </c>
      <c r="O97" s="64">
        <f>Minneapolis!$E$22*10^3</f>
        <v>0</v>
      </c>
      <c r="P97" s="64">
        <f>Helena!$E$22*10^3</f>
        <v>0</v>
      </c>
      <c r="Q97" s="64">
        <f>Duluth!$E$22*10^3</f>
        <v>0</v>
      </c>
      <c r="R97" s="64">
        <f>Fairbanks!$E$22*10^3</f>
        <v>0</v>
      </c>
    </row>
    <row r="98" spans="1:18">
      <c r="A98" s="11"/>
      <c r="B98" s="16" t="s">
        <v>55</v>
      </c>
      <c r="C98" s="64">
        <f>Miami!$E$23*10^3</f>
        <v>0</v>
      </c>
      <c r="D98" s="64">
        <f>Houston!$E$23*10^3</f>
        <v>0</v>
      </c>
      <c r="E98" s="64">
        <f>Phoenix!$E$23*10^3</f>
        <v>0</v>
      </c>
      <c r="F98" s="64">
        <f>Atlanta!$E$23*10^3</f>
        <v>0</v>
      </c>
      <c r="G98" s="64">
        <f>LosAngeles!$E$23*10^3</f>
        <v>0</v>
      </c>
      <c r="H98" s="64">
        <f>LasVegas!$E$23*10^3</f>
        <v>0</v>
      </c>
      <c r="I98" s="64">
        <f>SanFrancisco!$E$23*10^3</f>
        <v>0</v>
      </c>
      <c r="J98" s="64">
        <f>Baltimore!$E$23*10^3</f>
        <v>0</v>
      </c>
      <c r="K98" s="64">
        <f>Albuquerque!$E$23*10^3</f>
        <v>0</v>
      </c>
      <c r="L98" s="64">
        <f>Seattle!$E$23*10^3</f>
        <v>0</v>
      </c>
      <c r="M98" s="64">
        <f>Chicago!$E$23*10^3</f>
        <v>0</v>
      </c>
      <c r="N98" s="64">
        <f>Boulder!$E$23*10^3</f>
        <v>0</v>
      </c>
      <c r="O98" s="64">
        <f>Minneapolis!$E$23*10^3</f>
        <v>0</v>
      </c>
      <c r="P98" s="64">
        <f>Helena!$E$23*10^3</f>
        <v>0</v>
      </c>
      <c r="Q98" s="64">
        <f>Duluth!$E$23*10^3</f>
        <v>0</v>
      </c>
      <c r="R98" s="64">
        <f>Fairbanks!$E$23*10^3</f>
        <v>0</v>
      </c>
    </row>
    <row r="99" spans="1:18">
      <c r="A99" s="11"/>
      <c r="B99" s="16" t="s">
        <v>77</v>
      </c>
      <c r="C99" s="64">
        <f>Miami!$E$24*10^3</f>
        <v>0</v>
      </c>
      <c r="D99" s="64">
        <f>Houston!$E$24*10^3</f>
        <v>0</v>
      </c>
      <c r="E99" s="64">
        <f>Phoenix!$E$24*10^3</f>
        <v>0</v>
      </c>
      <c r="F99" s="64">
        <f>Atlanta!$E$24*10^3</f>
        <v>0</v>
      </c>
      <c r="G99" s="64">
        <f>LosAngeles!$E$24*10^3</f>
        <v>0</v>
      </c>
      <c r="H99" s="64">
        <f>LasVegas!$E$24*10^3</f>
        <v>0</v>
      </c>
      <c r="I99" s="64">
        <f>SanFrancisco!$E$24*10^3</f>
        <v>0</v>
      </c>
      <c r="J99" s="64">
        <f>Baltimore!$E$24*10^3</f>
        <v>0</v>
      </c>
      <c r="K99" s="64">
        <f>Albuquerque!$E$24*10^3</f>
        <v>0</v>
      </c>
      <c r="L99" s="64">
        <f>Seattle!$E$24*10^3</f>
        <v>0</v>
      </c>
      <c r="M99" s="64">
        <f>Chicago!$E$24*10^3</f>
        <v>0</v>
      </c>
      <c r="N99" s="64">
        <f>Boulder!$E$24*10^3</f>
        <v>0</v>
      </c>
      <c r="O99" s="64">
        <f>Minneapolis!$E$24*10^3</f>
        <v>0</v>
      </c>
      <c r="P99" s="64">
        <f>Helena!$E$24*10^3</f>
        <v>0</v>
      </c>
      <c r="Q99" s="64">
        <f>Duluth!$E$24*10^3</f>
        <v>0</v>
      </c>
      <c r="R99" s="64">
        <f>Fairbanks!$E$24*10^3</f>
        <v>0</v>
      </c>
    </row>
    <row r="100" spans="1:18">
      <c r="A100" s="11"/>
      <c r="B100" s="16" t="s">
        <v>78</v>
      </c>
      <c r="C100" s="64">
        <f>Miami!$E$25*10^3</f>
        <v>0</v>
      </c>
      <c r="D100" s="64">
        <f>Houston!$E$25*10^3</f>
        <v>0</v>
      </c>
      <c r="E100" s="64">
        <f>Phoenix!$E$25*10^3</f>
        <v>0</v>
      </c>
      <c r="F100" s="64">
        <f>Atlanta!$E$25*10^3</f>
        <v>0</v>
      </c>
      <c r="G100" s="64">
        <f>LosAngeles!$E$25*10^3</f>
        <v>0</v>
      </c>
      <c r="H100" s="64">
        <f>LasVegas!$E$25*10^3</f>
        <v>0</v>
      </c>
      <c r="I100" s="64">
        <f>SanFrancisco!$E$25*10^3</f>
        <v>0</v>
      </c>
      <c r="J100" s="64">
        <f>Baltimore!$E$25*10^3</f>
        <v>0</v>
      </c>
      <c r="K100" s="64">
        <f>Albuquerque!$E$25*10^3</f>
        <v>0</v>
      </c>
      <c r="L100" s="64">
        <f>Seattle!$E$25*10^3</f>
        <v>0</v>
      </c>
      <c r="M100" s="64">
        <f>Chicago!$E$25*10^3</f>
        <v>0</v>
      </c>
      <c r="N100" s="64">
        <f>Boulder!$E$25*10^3</f>
        <v>0</v>
      </c>
      <c r="O100" s="64">
        <f>Minneapolis!$E$25*10^3</f>
        <v>0</v>
      </c>
      <c r="P100" s="64">
        <f>Helena!$E$25*10^3</f>
        <v>0</v>
      </c>
      <c r="Q100" s="64">
        <f>Duluth!$E$25*10^3</f>
        <v>0</v>
      </c>
      <c r="R100" s="64">
        <f>Fairbanks!$E$25*10^3</f>
        <v>0</v>
      </c>
    </row>
    <row r="101" spans="1:18">
      <c r="A101" s="11"/>
      <c r="B101" s="16" t="s">
        <v>79</v>
      </c>
      <c r="C101" s="64">
        <f>Miami!$E$26*10^3</f>
        <v>0</v>
      </c>
      <c r="D101" s="64">
        <f>Houston!$E$26*10^3</f>
        <v>0</v>
      </c>
      <c r="E101" s="64">
        <f>Phoenix!$E$26*10^3</f>
        <v>0</v>
      </c>
      <c r="F101" s="64">
        <f>Atlanta!$E$26*10^3</f>
        <v>0</v>
      </c>
      <c r="G101" s="64">
        <f>LosAngeles!$E$26*10^3</f>
        <v>0</v>
      </c>
      <c r="H101" s="64">
        <f>LasVegas!$E$26*10^3</f>
        <v>0</v>
      </c>
      <c r="I101" s="64">
        <f>SanFrancisco!$E$26*10^3</f>
        <v>0</v>
      </c>
      <c r="J101" s="64">
        <f>Baltimore!$E$26*10^3</f>
        <v>0</v>
      </c>
      <c r="K101" s="64">
        <f>Albuquerque!$E$26*10^3</f>
        <v>0</v>
      </c>
      <c r="L101" s="64">
        <f>Seattle!$E$26*10^3</f>
        <v>0</v>
      </c>
      <c r="M101" s="64">
        <f>Chicago!$E$26*10^3</f>
        <v>0</v>
      </c>
      <c r="N101" s="64">
        <f>Boulder!$E$26*10^3</f>
        <v>0</v>
      </c>
      <c r="O101" s="64">
        <f>Minneapolis!$E$26*10^3</f>
        <v>0</v>
      </c>
      <c r="P101" s="64">
        <f>Helena!$E$26*10^3</f>
        <v>0</v>
      </c>
      <c r="Q101" s="64">
        <f>Duluth!$E$26*10^3</f>
        <v>0</v>
      </c>
      <c r="R101" s="64">
        <f>Fairbanks!$E$26*10^3</f>
        <v>0</v>
      </c>
    </row>
    <row r="102" spans="1:18">
      <c r="A102" s="11"/>
      <c r="B102" s="16" t="s">
        <v>80</v>
      </c>
      <c r="C102" s="64">
        <f>Miami!$E$28*10^3</f>
        <v>0</v>
      </c>
      <c r="D102" s="64">
        <f>Houston!$E$28*10^3</f>
        <v>0</v>
      </c>
      <c r="E102" s="64">
        <f>Phoenix!$E$28*10^3</f>
        <v>0</v>
      </c>
      <c r="F102" s="64">
        <f>Atlanta!$E$28*10^3</f>
        <v>0</v>
      </c>
      <c r="G102" s="64">
        <f>LosAngeles!$E$28*10^3</f>
        <v>0</v>
      </c>
      <c r="H102" s="64">
        <f>LasVegas!$E$28*10^3</f>
        <v>0</v>
      </c>
      <c r="I102" s="64">
        <f>SanFrancisco!$E$28*10^3</f>
        <v>0</v>
      </c>
      <c r="J102" s="64">
        <f>Baltimore!$E$28*10^3</f>
        <v>0</v>
      </c>
      <c r="K102" s="64">
        <f>Albuquerque!$E$28*10^3</f>
        <v>0</v>
      </c>
      <c r="L102" s="64">
        <f>Seattle!$E$28*10^3</f>
        <v>0</v>
      </c>
      <c r="M102" s="64">
        <f>Chicago!$E$28*10^3</f>
        <v>0</v>
      </c>
      <c r="N102" s="64">
        <f>Boulder!$E$28*10^3</f>
        <v>0</v>
      </c>
      <c r="O102" s="64">
        <f>Minneapolis!$E$28*10^3</f>
        <v>0</v>
      </c>
      <c r="P102" s="64">
        <f>Helena!$E$28*10^3</f>
        <v>0</v>
      </c>
      <c r="Q102" s="64">
        <f>Duluth!$E$28*10^3</f>
        <v>0</v>
      </c>
      <c r="R102" s="64">
        <f>Fairbanks!$E$28*10^3</f>
        <v>0</v>
      </c>
    </row>
    <row r="103" spans="1:18">
      <c r="A103" s="11"/>
      <c r="B103" s="14" t="s">
        <v>159</v>
      </c>
    </row>
    <row r="104" spans="1:18">
      <c r="A104" s="11"/>
      <c r="B104" s="16" t="s">
        <v>60</v>
      </c>
      <c r="C104" s="64">
        <f>Miami!$F$13*10^3</f>
        <v>0</v>
      </c>
      <c r="D104" s="64">
        <f>Houston!$F$13*10^3</f>
        <v>0</v>
      </c>
      <c r="E104" s="64">
        <f>Phoenix!$F$13*10^3</f>
        <v>0</v>
      </c>
      <c r="F104" s="64">
        <f>Atlanta!$F$13*10^3</f>
        <v>0</v>
      </c>
      <c r="G104" s="64">
        <f>LosAngeles!$F$13*10^3</f>
        <v>0</v>
      </c>
      <c r="H104" s="64">
        <f>LasVegas!$F$13*10^3</f>
        <v>0</v>
      </c>
      <c r="I104" s="64">
        <f>SanFrancisco!$F$13*10^3</f>
        <v>0</v>
      </c>
      <c r="J104" s="64">
        <f>Baltimore!$F$13*10^3</f>
        <v>0</v>
      </c>
      <c r="K104" s="64">
        <f>Albuquerque!$F$13*10^3</f>
        <v>0</v>
      </c>
      <c r="L104" s="64">
        <f>Seattle!$F$13*10^3</f>
        <v>0</v>
      </c>
      <c r="M104" s="64">
        <f>Chicago!$F$13*10^3</f>
        <v>0</v>
      </c>
      <c r="N104" s="64">
        <f>Boulder!$F$13*10^3</f>
        <v>0</v>
      </c>
      <c r="O104" s="64">
        <f>Minneapolis!$F$13*10^3</f>
        <v>0</v>
      </c>
      <c r="P104" s="64">
        <f>Helena!$F$13*10^3</f>
        <v>0</v>
      </c>
      <c r="Q104" s="64">
        <f>Duluth!$F$13*10^3</f>
        <v>0</v>
      </c>
      <c r="R104" s="64">
        <f>Fairbanks!$F$13*10^3</f>
        <v>0</v>
      </c>
    </row>
    <row r="105" spans="1:18">
      <c r="A105" s="11"/>
      <c r="B105" s="16" t="s">
        <v>61</v>
      </c>
      <c r="C105" s="64">
        <f>Miami!$F$14*10^3</f>
        <v>0</v>
      </c>
      <c r="D105" s="64">
        <f>Houston!$F$14*10^3</f>
        <v>0</v>
      </c>
      <c r="E105" s="64">
        <f>Phoenix!$F$14*10^3</f>
        <v>0</v>
      </c>
      <c r="F105" s="64">
        <f>Atlanta!$F$14*10^3</f>
        <v>0</v>
      </c>
      <c r="G105" s="64">
        <f>LosAngeles!$F$14*10^3</f>
        <v>0</v>
      </c>
      <c r="H105" s="64">
        <f>LasVegas!$F$14*10^3</f>
        <v>0</v>
      </c>
      <c r="I105" s="64">
        <f>SanFrancisco!$F$14*10^3</f>
        <v>0</v>
      </c>
      <c r="J105" s="64">
        <f>Baltimore!$F$14*10^3</f>
        <v>0</v>
      </c>
      <c r="K105" s="64">
        <f>Albuquerque!$F$14*10^3</f>
        <v>0</v>
      </c>
      <c r="L105" s="64">
        <f>Seattle!$F$14*10^3</f>
        <v>0</v>
      </c>
      <c r="M105" s="64">
        <f>Chicago!$F$14*10^3</f>
        <v>0</v>
      </c>
      <c r="N105" s="64">
        <f>Boulder!$F$14*10^3</f>
        <v>0</v>
      </c>
      <c r="O105" s="64">
        <f>Minneapolis!$F$14*10^3</f>
        <v>0</v>
      </c>
      <c r="P105" s="64">
        <f>Helena!$F$14*10^3</f>
        <v>0</v>
      </c>
      <c r="Q105" s="64">
        <f>Duluth!$F$14*10^3</f>
        <v>0</v>
      </c>
      <c r="R105" s="64">
        <f>Fairbanks!$F$14*10^3</f>
        <v>0</v>
      </c>
    </row>
    <row r="106" spans="1:18">
      <c r="A106" s="11"/>
      <c r="B106" s="16" t="s">
        <v>69</v>
      </c>
      <c r="C106" s="64">
        <f>Miami!$F$15*10^3</f>
        <v>0</v>
      </c>
      <c r="D106" s="64">
        <f>Houston!$F$15*10^3</f>
        <v>0</v>
      </c>
      <c r="E106" s="64">
        <f>Phoenix!$F$15*10^3</f>
        <v>0</v>
      </c>
      <c r="F106" s="64">
        <f>Atlanta!$F$15*10^3</f>
        <v>0</v>
      </c>
      <c r="G106" s="64">
        <f>LosAngeles!$F$15*10^3</f>
        <v>0</v>
      </c>
      <c r="H106" s="64">
        <f>LasVegas!$F$15*10^3</f>
        <v>0</v>
      </c>
      <c r="I106" s="64">
        <f>SanFrancisco!$F$15*10^3</f>
        <v>0</v>
      </c>
      <c r="J106" s="64">
        <f>Baltimore!$F$15*10^3</f>
        <v>0</v>
      </c>
      <c r="K106" s="64">
        <f>Albuquerque!$F$15*10^3</f>
        <v>0</v>
      </c>
      <c r="L106" s="64">
        <f>Seattle!$F$15*10^3</f>
        <v>0</v>
      </c>
      <c r="M106" s="64">
        <f>Chicago!$F$15*10^3</f>
        <v>0</v>
      </c>
      <c r="N106" s="64">
        <f>Boulder!$F$15*10^3</f>
        <v>0</v>
      </c>
      <c r="O106" s="64">
        <f>Minneapolis!$F$15*10^3</f>
        <v>0</v>
      </c>
      <c r="P106" s="64">
        <f>Helena!$F$15*10^3</f>
        <v>0</v>
      </c>
      <c r="Q106" s="64">
        <f>Duluth!$F$15*10^3</f>
        <v>0</v>
      </c>
      <c r="R106" s="64">
        <f>Fairbanks!$F$15*10^3</f>
        <v>0</v>
      </c>
    </row>
    <row r="107" spans="1:18">
      <c r="A107" s="11"/>
      <c r="B107" s="16" t="s">
        <v>70</v>
      </c>
      <c r="C107" s="64">
        <f>Miami!$F$16*10^3</f>
        <v>0</v>
      </c>
      <c r="D107" s="64">
        <f>Houston!$F$16*10^3</f>
        <v>0</v>
      </c>
      <c r="E107" s="64">
        <f>Phoenix!$F$16*10^3</f>
        <v>0</v>
      </c>
      <c r="F107" s="64">
        <f>Atlanta!$F$16*10^3</f>
        <v>0</v>
      </c>
      <c r="G107" s="64">
        <f>LosAngeles!$F$16*10^3</f>
        <v>0</v>
      </c>
      <c r="H107" s="64">
        <f>LasVegas!$F$16*10^3</f>
        <v>0</v>
      </c>
      <c r="I107" s="64">
        <f>SanFrancisco!$F$16*10^3</f>
        <v>0</v>
      </c>
      <c r="J107" s="64">
        <f>Baltimore!$F$16*10^3</f>
        <v>0</v>
      </c>
      <c r="K107" s="64">
        <f>Albuquerque!$F$16*10^3</f>
        <v>0</v>
      </c>
      <c r="L107" s="64">
        <f>Seattle!$F$16*10^3</f>
        <v>0</v>
      </c>
      <c r="M107" s="64">
        <f>Chicago!$F$16*10^3</f>
        <v>0</v>
      </c>
      <c r="N107" s="64">
        <f>Boulder!$F$16*10^3</f>
        <v>0</v>
      </c>
      <c r="O107" s="64">
        <f>Minneapolis!$F$16*10^3</f>
        <v>0</v>
      </c>
      <c r="P107" s="64">
        <f>Helena!$F$16*10^3</f>
        <v>0</v>
      </c>
      <c r="Q107" s="64">
        <f>Duluth!$F$16*10^3</f>
        <v>0</v>
      </c>
      <c r="R107" s="64">
        <f>Fairbanks!$F$16*10^3</f>
        <v>0</v>
      </c>
    </row>
    <row r="108" spans="1:18">
      <c r="A108" s="11"/>
      <c r="B108" s="16" t="s">
        <v>71</v>
      </c>
      <c r="C108" s="64">
        <f>Miami!$F$17*10^3</f>
        <v>0</v>
      </c>
      <c r="D108" s="64">
        <f>Houston!$F$17*10^3</f>
        <v>0</v>
      </c>
      <c r="E108" s="64">
        <f>Phoenix!$F$17*10^3</f>
        <v>0</v>
      </c>
      <c r="F108" s="64">
        <f>Atlanta!$F$17*10^3</f>
        <v>0</v>
      </c>
      <c r="G108" s="64">
        <f>LosAngeles!$F$17*10^3</f>
        <v>0</v>
      </c>
      <c r="H108" s="64">
        <f>LasVegas!$F$17*10^3</f>
        <v>0</v>
      </c>
      <c r="I108" s="64">
        <f>SanFrancisco!$F$17*10^3</f>
        <v>0</v>
      </c>
      <c r="J108" s="64">
        <f>Baltimore!$F$17*10^3</f>
        <v>0</v>
      </c>
      <c r="K108" s="64">
        <f>Albuquerque!$F$17*10^3</f>
        <v>0</v>
      </c>
      <c r="L108" s="64">
        <f>Seattle!$F$17*10^3</f>
        <v>0</v>
      </c>
      <c r="M108" s="64">
        <f>Chicago!$F$17*10^3</f>
        <v>0</v>
      </c>
      <c r="N108" s="64">
        <f>Boulder!$F$17*10^3</f>
        <v>0</v>
      </c>
      <c r="O108" s="64">
        <f>Minneapolis!$F$17*10^3</f>
        <v>0</v>
      </c>
      <c r="P108" s="64">
        <f>Helena!$F$17*10^3</f>
        <v>0</v>
      </c>
      <c r="Q108" s="64">
        <f>Duluth!$F$17*10^3</f>
        <v>0</v>
      </c>
      <c r="R108" s="64">
        <f>Fairbanks!$F$17*10^3</f>
        <v>0</v>
      </c>
    </row>
    <row r="109" spans="1:18">
      <c r="A109" s="11"/>
      <c r="B109" s="16" t="s">
        <v>72</v>
      </c>
      <c r="C109" s="64">
        <f>Miami!$F$18*10^3</f>
        <v>0</v>
      </c>
      <c r="D109" s="64">
        <f>Houston!$F$18*10^3</f>
        <v>0</v>
      </c>
      <c r="E109" s="64">
        <f>Phoenix!$F$18*10^3</f>
        <v>0</v>
      </c>
      <c r="F109" s="64">
        <f>Atlanta!$F$18*10^3</f>
        <v>0</v>
      </c>
      <c r="G109" s="64">
        <f>LosAngeles!$F$18*10^3</f>
        <v>0</v>
      </c>
      <c r="H109" s="64">
        <f>LasVegas!$F$18*10^3</f>
        <v>0</v>
      </c>
      <c r="I109" s="64">
        <f>SanFrancisco!$F$18*10^3</f>
        <v>0</v>
      </c>
      <c r="J109" s="64">
        <f>Baltimore!$F$18*10^3</f>
        <v>0</v>
      </c>
      <c r="K109" s="64">
        <f>Albuquerque!$F$18*10^3</f>
        <v>0</v>
      </c>
      <c r="L109" s="64">
        <f>Seattle!$F$18*10^3</f>
        <v>0</v>
      </c>
      <c r="M109" s="64">
        <f>Chicago!$F$18*10^3</f>
        <v>0</v>
      </c>
      <c r="N109" s="64">
        <f>Boulder!$F$18*10^3</f>
        <v>0</v>
      </c>
      <c r="O109" s="64">
        <f>Minneapolis!$F$18*10^3</f>
        <v>0</v>
      </c>
      <c r="P109" s="64">
        <f>Helena!$F$18*10^3</f>
        <v>0</v>
      </c>
      <c r="Q109" s="64">
        <f>Duluth!$F$18*10^3</f>
        <v>0</v>
      </c>
      <c r="R109" s="64">
        <f>Fairbanks!$F$18*10^3</f>
        <v>0</v>
      </c>
    </row>
    <row r="110" spans="1:18">
      <c r="A110" s="11"/>
      <c r="B110" s="16" t="s">
        <v>73</v>
      </c>
      <c r="C110" s="64">
        <f>Miami!$F$19*10^3</f>
        <v>0</v>
      </c>
      <c r="D110" s="64">
        <f>Houston!$F$19*10^3</f>
        <v>0</v>
      </c>
      <c r="E110" s="64">
        <f>Phoenix!$F$19*10^3</f>
        <v>0</v>
      </c>
      <c r="F110" s="64">
        <f>Atlanta!$F$19*10^3</f>
        <v>0</v>
      </c>
      <c r="G110" s="64">
        <f>LosAngeles!$F$19*10^3</f>
        <v>0</v>
      </c>
      <c r="H110" s="64">
        <f>LasVegas!$F$19*10^3</f>
        <v>0</v>
      </c>
      <c r="I110" s="64">
        <f>SanFrancisco!$F$19*10^3</f>
        <v>0</v>
      </c>
      <c r="J110" s="64">
        <f>Baltimore!$F$19*10^3</f>
        <v>0</v>
      </c>
      <c r="K110" s="64">
        <f>Albuquerque!$F$19*10^3</f>
        <v>0</v>
      </c>
      <c r="L110" s="64">
        <f>Seattle!$F$19*10^3</f>
        <v>0</v>
      </c>
      <c r="M110" s="64">
        <f>Chicago!$F$19*10^3</f>
        <v>0</v>
      </c>
      <c r="N110" s="64">
        <f>Boulder!$F$19*10^3</f>
        <v>0</v>
      </c>
      <c r="O110" s="64">
        <f>Minneapolis!$F$19*10^3</f>
        <v>0</v>
      </c>
      <c r="P110" s="64">
        <f>Helena!$F$19*10^3</f>
        <v>0</v>
      </c>
      <c r="Q110" s="64">
        <f>Duluth!$F$19*10^3</f>
        <v>0</v>
      </c>
      <c r="R110" s="64">
        <f>Fairbanks!$F$19*10^3</f>
        <v>0</v>
      </c>
    </row>
    <row r="111" spans="1:18">
      <c r="A111" s="11"/>
      <c r="B111" s="16" t="s">
        <v>74</v>
      </c>
      <c r="C111" s="64">
        <f>Miami!$F$20*10^3</f>
        <v>0</v>
      </c>
      <c r="D111" s="64">
        <f>Houston!$F$20*10^3</f>
        <v>0</v>
      </c>
      <c r="E111" s="64">
        <f>Phoenix!$F$20*10^3</f>
        <v>0</v>
      </c>
      <c r="F111" s="64">
        <f>Atlanta!$F$20*10^3</f>
        <v>0</v>
      </c>
      <c r="G111" s="64">
        <f>LosAngeles!$F$20*10^3</f>
        <v>0</v>
      </c>
      <c r="H111" s="64">
        <f>LasVegas!$F$20*10^3</f>
        <v>0</v>
      </c>
      <c r="I111" s="64">
        <f>SanFrancisco!$F$20*10^3</f>
        <v>0</v>
      </c>
      <c r="J111" s="64">
        <f>Baltimore!$F$20*10^3</f>
        <v>0</v>
      </c>
      <c r="K111" s="64">
        <f>Albuquerque!$F$20*10^3</f>
        <v>0</v>
      </c>
      <c r="L111" s="64">
        <f>Seattle!$F$20*10^3</f>
        <v>0</v>
      </c>
      <c r="M111" s="64">
        <f>Chicago!$F$20*10^3</f>
        <v>0</v>
      </c>
      <c r="N111" s="64">
        <f>Boulder!$F$20*10^3</f>
        <v>0</v>
      </c>
      <c r="O111" s="64">
        <f>Minneapolis!$F$20*10^3</f>
        <v>0</v>
      </c>
      <c r="P111" s="64">
        <f>Helena!$F$20*10^3</f>
        <v>0</v>
      </c>
      <c r="Q111" s="64">
        <f>Duluth!$F$20*10^3</f>
        <v>0</v>
      </c>
      <c r="R111" s="64">
        <f>Fairbanks!$F$20*10^3</f>
        <v>0</v>
      </c>
    </row>
    <row r="112" spans="1:18">
      <c r="A112" s="11"/>
      <c r="B112" s="16" t="s">
        <v>75</v>
      </c>
      <c r="C112" s="64">
        <f>Miami!$F$21*10^3</f>
        <v>0</v>
      </c>
      <c r="D112" s="64">
        <f>Houston!$F$21*10^3</f>
        <v>0</v>
      </c>
      <c r="E112" s="64">
        <f>Phoenix!$F$21*10^3</f>
        <v>0</v>
      </c>
      <c r="F112" s="64">
        <f>Atlanta!$F$21*10^3</f>
        <v>0</v>
      </c>
      <c r="G112" s="64">
        <f>LosAngeles!$F$21*10^3</f>
        <v>0</v>
      </c>
      <c r="H112" s="64">
        <f>LasVegas!$F$21*10^3</f>
        <v>0</v>
      </c>
      <c r="I112" s="64">
        <f>SanFrancisco!$F$21*10^3</f>
        <v>0</v>
      </c>
      <c r="J112" s="64">
        <f>Baltimore!$F$21*10^3</f>
        <v>0</v>
      </c>
      <c r="K112" s="64">
        <f>Albuquerque!$F$21*10^3</f>
        <v>0</v>
      </c>
      <c r="L112" s="64">
        <f>Seattle!$F$21*10^3</f>
        <v>0</v>
      </c>
      <c r="M112" s="64">
        <f>Chicago!$F$21*10^3</f>
        <v>0</v>
      </c>
      <c r="N112" s="64">
        <f>Boulder!$F$21*10^3</f>
        <v>0</v>
      </c>
      <c r="O112" s="64">
        <f>Minneapolis!$F$21*10^3</f>
        <v>0</v>
      </c>
      <c r="P112" s="64">
        <f>Helena!$F$21*10^3</f>
        <v>0</v>
      </c>
      <c r="Q112" s="64">
        <f>Duluth!$F$21*10^3</f>
        <v>0</v>
      </c>
      <c r="R112" s="64">
        <f>Fairbanks!$F$21*10^3</f>
        <v>0</v>
      </c>
    </row>
    <row r="113" spans="1:18">
      <c r="A113" s="11"/>
      <c r="B113" s="16" t="s">
        <v>76</v>
      </c>
      <c r="C113" s="64">
        <f>Miami!$F$22*10^3</f>
        <v>0</v>
      </c>
      <c r="D113" s="64">
        <f>Houston!$F$22*10^3</f>
        <v>0</v>
      </c>
      <c r="E113" s="64">
        <f>Phoenix!$F$22*10^3</f>
        <v>0</v>
      </c>
      <c r="F113" s="64">
        <f>Atlanta!$F$22*10^3</f>
        <v>0</v>
      </c>
      <c r="G113" s="64">
        <f>LosAngeles!$F$22*10^3</f>
        <v>0</v>
      </c>
      <c r="H113" s="64">
        <f>LasVegas!$F$22*10^3</f>
        <v>0</v>
      </c>
      <c r="I113" s="64">
        <f>SanFrancisco!$F$22*10^3</f>
        <v>0</v>
      </c>
      <c r="J113" s="64">
        <f>Baltimore!$F$22*10^3</f>
        <v>0</v>
      </c>
      <c r="K113" s="64">
        <f>Albuquerque!$F$22*10^3</f>
        <v>0</v>
      </c>
      <c r="L113" s="64">
        <f>Seattle!$F$22*10^3</f>
        <v>0</v>
      </c>
      <c r="M113" s="64">
        <f>Chicago!$F$22*10^3</f>
        <v>0</v>
      </c>
      <c r="N113" s="64">
        <f>Boulder!$F$22*10^3</f>
        <v>0</v>
      </c>
      <c r="O113" s="64">
        <f>Minneapolis!$F$22*10^3</f>
        <v>0</v>
      </c>
      <c r="P113" s="64">
        <f>Helena!$F$22*10^3</f>
        <v>0</v>
      </c>
      <c r="Q113" s="64">
        <f>Duluth!$F$22*10^3</f>
        <v>0</v>
      </c>
      <c r="R113" s="64">
        <f>Fairbanks!$F$22*10^3</f>
        <v>0</v>
      </c>
    </row>
    <row r="114" spans="1:18">
      <c r="A114" s="11"/>
      <c r="B114" s="16" t="s">
        <v>55</v>
      </c>
      <c r="C114" s="64">
        <f>Miami!$F$23*10^3</f>
        <v>0</v>
      </c>
      <c r="D114" s="64">
        <f>Houston!$F$23*10^3</f>
        <v>0</v>
      </c>
      <c r="E114" s="64">
        <f>Phoenix!$F$23*10^3</f>
        <v>0</v>
      </c>
      <c r="F114" s="64">
        <f>Atlanta!$F$23*10^3</f>
        <v>0</v>
      </c>
      <c r="G114" s="64">
        <f>LosAngeles!$F$23*10^3</f>
        <v>0</v>
      </c>
      <c r="H114" s="64">
        <f>LasVegas!$F$23*10^3</f>
        <v>0</v>
      </c>
      <c r="I114" s="64">
        <f>SanFrancisco!$F$23*10^3</f>
        <v>0</v>
      </c>
      <c r="J114" s="64">
        <f>Baltimore!$F$23*10^3</f>
        <v>0</v>
      </c>
      <c r="K114" s="64">
        <f>Albuquerque!$F$23*10^3</f>
        <v>0</v>
      </c>
      <c r="L114" s="64">
        <f>Seattle!$F$23*10^3</f>
        <v>0</v>
      </c>
      <c r="M114" s="64">
        <f>Chicago!$F$23*10^3</f>
        <v>0</v>
      </c>
      <c r="N114" s="64">
        <f>Boulder!$F$23*10^3</f>
        <v>0</v>
      </c>
      <c r="O114" s="64">
        <f>Minneapolis!$F$23*10^3</f>
        <v>0</v>
      </c>
      <c r="P114" s="64">
        <f>Helena!$F$23*10^3</f>
        <v>0</v>
      </c>
      <c r="Q114" s="64">
        <f>Duluth!$F$23*10^3</f>
        <v>0</v>
      </c>
      <c r="R114" s="64">
        <f>Fairbanks!$F$23*10^3</f>
        <v>0</v>
      </c>
    </row>
    <row r="115" spans="1:18">
      <c r="A115" s="11"/>
      <c r="B115" s="16" t="s">
        <v>77</v>
      </c>
      <c r="C115" s="64">
        <f>Miami!$F$24*10^3</f>
        <v>0</v>
      </c>
      <c r="D115" s="64">
        <f>Houston!$F$24*10^3</f>
        <v>0</v>
      </c>
      <c r="E115" s="64">
        <f>Phoenix!$F$24*10^3</f>
        <v>0</v>
      </c>
      <c r="F115" s="64">
        <f>Atlanta!$F$24*10^3</f>
        <v>0</v>
      </c>
      <c r="G115" s="64">
        <f>LosAngeles!$F$24*10^3</f>
        <v>0</v>
      </c>
      <c r="H115" s="64">
        <f>LasVegas!$F$24*10^3</f>
        <v>0</v>
      </c>
      <c r="I115" s="64">
        <f>SanFrancisco!$F$24*10^3</f>
        <v>0</v>
      </c>
      <c r="J115" s="64">
        <f>Baltimore!$F$24*10^3</f>
        <v>0</v>
      </c>
      <c r="K115" s="64">
        <f>Albuquerque!$F$24*10^3</f>
        <v>0</v>
      </c>
      <c r="L115" s="64">
        <f>Seattle!$F$24*10^3</f>
        <v>0</v>
      </c>
      <c r="M115" s="64">
        <f>Chicago!$F$24*10^3</f>
        <v>0</v>
      </c>
      <c r="N115" s="64">
        <f>Boulder!$F$24*10^3</f>
        <v>0</v>
      </c>
      <c r="O115" s="64">
        <f>Minneapolis!$F$24*10^3</f>
        <v>0</v>
      </c>
      <c r="P115" s="64">
        <f>Helena!$F$24*10^3</f>
        <v>0</v>
      </c>
      <c r="Q115" s="64">
        <f>Duluth!$F$24*10^3</f>
        <v>0</v>
      </c>
      <c r="R115" s="64">
        <f>Fairbanks!$F$24*10^3</f>
        <v>0</v>
      </c>
    </row>
    <row r="116" spans="1:18">
      <c r="A116" s="11"/>
      <c r="B116" s="16" t="s">
        <v>78</v>
      </c>
      <c r="C116" s="64">
        <f>Miami!$F$25*10^3</f>
        <v>0</v>
      </c>
      <c r="D116" s="64">
        <f>Houston!$F$25*10^3</f>
        <v>0</v>
      </c>
      <c r="E116" s="64">
        <f>Phoenix!$F$25*10^3</f>
        <v>0</v>
      </c>
      <c r="F116" s="64">
        <f>Atlanta!$F$25*10^3</f>
        <v>0</v>
      </c>
      <c r="G116" s="64">
        <f>LosAngeles!$F$25*10^3</f>
        <v>0</v>
      </c>
      <c r="H116" s="64">
        <f>LasVegas!$F$25*10^3</f>
        <v>0</v>
      </c>
      <c r="I116" s="64">
        <f>SanFrancisco!$F$25*10^3</f>
        <v>0</v>
      </c>
      <c r="J116" s="64">
        <f>Baltimore!$F$25*10^3</f>
        <v>0</v>
      </c>
      <c r="K116" s="64">
        <f>Albuquerque!$F$25*10^3</f>
        <v>0</v>
      </c>
      <c r="L116" s="64">
        <f>Seattle!$F$25*10^3</f>
        <v>0</v>
      </c>
      <c r="M116" s="64">
        <f>Chicago!$F$25*10^3</f>
        <v>0</v>
      </c>
      <c r="N116" s="64">
        <f>Boulder!$F$25*10^3</f>
        <v>0</v>
      </c>
      <c r="O116" s="64">
        <f>Minneapolis!$F$25*10^3</f>
        <v>0</v>
      </c>
      <c r="P116" s="64">
        <f>Helena!$F$25*10^3</f>
        <v>0</v>
      </c>
      <c r="Q116" s="64">
        <f>Duluth!$F$25*10^3</f>
        <v>0</v>
      </c>
      <c r="R116" s="64">
        <f>Fairbanks!$F$25*10^3</f>
        <v>0</v>
      </c>
    </row>
    <row r="117" spans="1:18">
      <c r="A117" s="11"/>
      <c r="B117" s="16" t="s">
        <v>79</v>
      </c>
      <c r="C117" s="64">
        <f>Miami!$F$26*10^3</f>
        <v>0</v>
      </c>
      <c r="D117" s="64">
        <f>Houston!$F$26*10^3</f>
        <v>0</v>
      </c>
      <c r="E117" s="64">
        <f>Phoenix!$F$26*10^3</f>
        <v>0</v>
      </c>
      <c r="F117" s="64">
        <f>Atlanta!$F$26*10^3</f>
        <v>0</v>
      </c>
      <c r="G117" s="64">
        <f>LosAngeles!$F$26*10^3</f>
        <v>0</v>
      </c>
      <c r="H117" s="64">
        <f>LasVegas!$F$26*10^3</f>
        <v>0</v>
      </c>
      <c r="I117" s="64">
        <f>SanFrancisco!$F$26*10^3</f>
        <v>0</v>
      </c>
      <c r="J117" s="64">
        <f>Baltimore!$F$26*10^3</f>
        <v>0</v>
      </c>
      <c r="K117" s="64">
        <f>Albuquerque!$F$26*10^3</f>
        <v>0</v>
      </c>
      <c r="L117" s="64">
        <f>Seattle!$F$26*10^3</f>
        <v>0</v>
      </c>
      <c r="M117" s="64">
        <f>Chicago!$F$26*10^3</f>
        <v>0</v>
      </c>
      <c r="N117" s="64">
        <f>Boulder!$F$26*10^3</f>
        <v>0</v>
      </c>
      <c r="O117" s="64">
        <f>Minneapolis!$F$26*10^3</f>
        <v>0</v>
      </c>
      <c r="P117" s="64">
        <f>Helena!$F$26*10^3</f>
        <v>0</v>
      </c>
      <c r="Q117" s="64">
        <f>Duluth!$F$26*10^3</f>
        <v>0</v>
      </c>
      <c r="R117" s="64">
        <f>Fairbanks!$F$26*10^3</f>
        <v>0</v>
      </c>
    </row>
    <row r="118" spans="1:18">
      <c r="A118" s="11"/>
      <c r="B118" s="16" t="s">
        <v>80</v>
      </c>
      <c r="C118" s="64">
        <f>Miami!$F$28*10^3</f>
        <v>0</v>
      </c>
      <c r="D118" s="64">
        <f>Houston!$F$28*10^3</f>
        <v>0</v>
      </c>
      <c r="E118" s="64">
        <f>Phoenix!$F$28*10^3</f>
        <v>0</v>
      </c>
      <c r="F118" s="64">
        <f>Atlanta!$F$28*10^3</f>
        <v>0</v>
      </c>
      <c r="G118" s="64">
        <f>LosAngeles!$F$28*10^3</f>
        <v>0</v>
      </c>
      <c r="H118" s="64">
        <f>LasVegas!$F$28*10^3</f>
        <v>0</v>
      </c>
      <c r="I118" s="64">
        <f>SanFrancisco!$F$28*10^3</f>
        <v>0</v>
      </c>
      <c r="J118" s="64">
        <f>Baltimore!$F$28*10^3</f>
        <v>0</v>
      </c>
      <c r="K118" s="64">
        <f>Albuquerque!$F$28*10^3</f>
        <v>0</v>
      </c>
      <c r="L118" s="64">
        <f>Seattle!$F$28*10^3</f>
        <v>0</v>
      </c>
      <c r="M118" s="64">
        <f>Chicago!$F$28*10^3</f>
        <v>0</v>
      </c>
      <c r="N118" s="64">
        <f>Boulder!$F$28*10^3</f>
        <v>0</v>
      </c>
      <c r="O118" s="64">
        <f>Minneapolis!$F$28*10^3</f>
        <v>0</v>
      </c>
      <c r="P118" s="64">
        <f>Helena!$F$28*10^3</f>
        <v>0</v>
      </c>
      <c r="Q118" s="64">
        <f>Duluth!$F$28*10^3</f>
        <v>0</v>
      </c>
      <c r="R118" s="64">
        <f>Fairbanks!$F$28*10^3</f>
        <v>0</v>
      </c>
    </row>
    <row r="119" spans="1:18">
      <c r="A119" s="11"/>
      <c r="B119" s="14" t="s">
        <v>160</v>
      </c>
      <c r="C119" s="18">
        <f>Miami!$B$2*10^3</f>
        <v>15566030</v>
      </c>
      <c r="D119" s="18">
        <f>Houston!$B$2*10^3</f>
        <v>14336560</v>
      </c>
      <c r="E119" s="18">
        <f>Phoenix!$B$2*10^3</f>
        <v>14527220</v>
      </c>
      <c r="F119" s="18">
        <f>Atlanta!$B$2*10^3</f>
        <v>14024660</v>
      </c>
      <c r="G119" s="18">
        <f>LosAngeles!$B$2*10^3</f>
        <v>13598960</v>
      </c>
      <c r="H119" s="18">
        <f>LasVegas!$B$2*10^3</f>
        <v>14186690</v>
      </c>
      <c r="I119" s="18">
        <f>SanFrancisco!$B$2*10^3</f>
        <v>11749680</v>
      </c>
      <c r="J119" s="18">
        <f>Baltimore!$B$2*10^3</f>
        <v>13748870</v>
      </c>
      <c r="K119" s="18">
        <f>Albuquerque!$B$2*10^3</f>
        <v>13361420</v>
      </c>
      <c r="L119" s="18">
        <f>Seattle!$B$2*10^3</f>
        <v>12238780</v>
      </c>
      <c r="M119" s="18">
        <f>Chicago!$B$2*10^3</f>
        <v>13533060</v>
      </c>
      <c r="N119" s="18">
        <f>Boulder!$B$2*10^3</f>
        <v>13196110</v>
      </c>
      <c r="O119" s="18">
        <f>Minneapolis!$B$2*10^3</f>
        <v>13784370</v>
      </c>
      <c r="P119" s="18">
        <f>Helena!$B$2*10^3</f>
        <v>13361180</v>
      </c>
      <c r="Q119" s="18">
        <f>Duluth!$B$2*10^3</f>
        <v>13603360</v>
      </c>
      <c r="R119" s="18">
        <f>Fairbanks!$B$2*10^3</f>
        <v>15571810</v>
      </c>
    </row>
    <row r="120" spans="1:18">
      <c r="A120" s="14" t="s">
        <v>81</v>
      </c>
      <c r="B120" s="15"/>
    </row>
    <row r="121" spans="1:18">
      <c r="A121" s="11"/>
      <c r="B121" s="14" t="s">
        <v>194</v>
      </c>
    </row>
    <row r="122" spans="1:18">
      <c r="A122" s="11"/>
      <c r="B122" s="16" t="s">
        <v>161</v>
      </c>
      <c r="C122" s="5">
        <f>(Miami!$B$13*10^3)/Miami!$B$8</f>
        <v>49.387357025875325</v>
      </c>
      <c r="D122" s="5">
        <f>(Houston!$B$13*10^3)/Houston!$B$8</f>
        <v>72.229042510403488</v>
      </c>
      <c r="E122" s="5">
        <f>(Phoenix!$B$13*10^3)/Phoenix!$B$8</f>
        <v>74.329457598691903</v>
      </c>
      <c r="F122" s="5">
        <f>(Atlanta!$B$13*10^3)/Atlanta!$B$8</f>
        <v>102.43663923070653</v>
      </c>
      <c r="G122" s="5">
        <f>(LosAngeles!$B$13*10^3)/LosAngeles!$B$8</f>
        <v>90.6569646241729</v>
      </c>
      <c r="H122" s="5">
        <f>(LasVegas!$B$13*10^3)/LasVegas!$B$8</f>
        <v>79.726393989500551</v>
      </c>
      <c r="I122" s="5">
        <f>(SanFrancisco!$B$13*10^3)/SanFrancisco!$B$8</f>
        <v>103.03074913052278</v>
      </c>
      <c r="J122" s="5">
        <f>(Baltimore!$B$13*10^3)/Baltimore!$B$8</f>
        <v>116.68476160683068</v>
      </c>
      <c r="K122" s="5">
        <f>(Albuquerque!$B$13*10^3)/Albuquerque!$B$8</f>
        <v>86.700613300175334</v>
      </c>
      <c r="L122" s="5">
        <f>(Seattle!$B$13*10^3)/Seattle!$B$8</f>
        <v>136.59007205554138</v>
      </c>
      <c r="M122" s="5">
        <f>(Chicago!$B$13*10^3)/Chicago!$B$8</f>
        <v>142.37607156658368</v>
      </c>
      <c r="N122" s="5">
        <f>(Boulder!$B$13*10^3)/Boulder!$B$8</f>
        <v>100.62013506799403</v>
      </c>
      <c r="O122" s="5">
        <f>(Minneapolis!$B$13*10^3)/Minneapolis!$B$8</f>
        <v>147.58636281187484</v>
      </c>
      <c r="P122" s="5">
        <f>(Helena!$B$13*10^3)/Helena!$B$8</f>
        <v>134.57640752784562</v>
      </c>
      <c r="Q122" s="5">
        <f>(Duluth!$B$13*10^3)/Duluth!$B$8</f>
        <v>166.10892190083621</v>
      </c>
      <c r="R122" s="5">
        <f>(Fairbanks!$B$13*10^3)/Fairbanks!$B$8</f>
        <v>253.6034342706775</v>
      </c>
    </row>
    <row r="123" spans="1:18">
      <c r="A123" s="11"/>
      <c r="B123" s="16" t="s">
        <v>162</v>
      </c>
      <c r="C123" s="5">
        <f>(Miami!$B$14*10^3)/Miami!$B$8</f>
        <v>1348.5768964855506</v>
      </c>
      <c r="D123" s="5">
        <f>(Houston!$B$14*10^3)/Houston!$B$8</f>
        <v>1037.5997960047423</v>
      </c>
      <c r="E123" s="5">
        <f>(Phoenix!$B$14*10^3)/Phoenix!$B$8</f>
        <v>819.0199289696925</v>
      </c>
      <c r="F123" s="5">
        <f>(Atlanta!$B$14*10^3)/Atlanta!$B$8</f>
        <v>783.90961117347217</v>
      </c>
      <c r="G123" s="5">
        <f>(LosAngeles!$B$14*10^3)/LosAngeles!$B$8</f>
        <v>658.27902660613404</v>
      </c>
      <c r="H123" s="5">
        <f>(LasVegas!$B$14*10^3)/LasVegas!$B$8</f>
        <v>586.29709175317623</v>
      </c>
      <c r="I123" s="5">
        <f>(SanFrancisco!$B$14*10^3)/SanFrancisco!$B$8</f>
        <v>309.01864085530792</v>
      </c>
      <c r="J123" s="5">
        <f>(Baltimore!$B$14*10^3)/Baltimore!$B$8</f>
        <v>651.37052741712034</v>
      </c>
      <c r="K123" s="5">
        <f>(Albuquerque!$B$14*10^3)/Albuquerque!$B$8</f>
        <v>375.08576475876771</v>
      </c>
      <c r="L123" s="5">
        <f>(Seattle!$B$14*10^3)/Seattle!$B$8</f>
        <v>243.30903441368449</v>
      </c>
      <c r="M123" s="5">
        <f>(Chicago!$B$14*10^3)/Chicago!$B$8</f>
        <v>394.99896162207773</v>
      </c>
      <c r="N123" s="5">
        <f>(Boulder!$B$14*10^3)/Boulder!$B$8</f>
        <v>279.07918223138211</v>
      </c>
      <c r="O123" s="5">
        <f>(Minneapolis!$B$14*10^3)/Minneapolis!$B$8</f>
        <v>357.40705203193471</v>
      </c>
      <c r="P123" s="5">
        <f>(Helena!$B$14*10^3)/Helena!$B$8</f>
        <v>197.69664117602213</v>
      </c>
      <c r="Q123" s="5">
        <f>(Duluth!$B$14*10^3)/Duluth!$B$8</f>
        <v>191.75291337299322</v>
      </c>
      <c r="R123" s="5">
        <f>(Fairbanks!$B$14*10^3)/Fairbanks!$B$8</f>
        <v>117.74679877287389</v>
      </c>
    </row>
    <row r="124" spans="1:18">
      <c r="A124" s="11"/>
      <c r="B124" s="16" t="s">
        <v>163</v>
      </c>
      <c r="C124" s="5">
        <f>(Miami!$B$15*10^3)/Miami!$B$8</f>
        <v>231.2717369302394</v>
      </c>
      <c r="D124" s="5">
        <f>(Houston!$B$15*10^3)/Houston!$B$8</f>
        <v>231.2717369302394</v>
      </c>
      <c r="E124" s="5">
        <f>(Phoenix!$B$15*10^3)/Phoenix!$B$8</f>
        <v>231.2717369302394</v>
      </c>
      <c r="F124" s="5">
        <f>(Atlanta!$B$15*10^3)/Atlanta!$B$8</f>
        <v>231.2717369302394</v>
      </c>
      <c r="G124" s="5">
        <f>(LosAngeles!$B$15*10^3)/LosAngeles!$B$8</f>
        <v>231.2717369302394</v>
      </c>
      <c r="H124" s="5">
        <f>(LasVegas!$B$15*10^3)/LasVegas!$B$8</f>
        <v>231.2717369302394</v>
      </c>
      <c r="I124" s="5">
        <f>(SanFrancisco!$B$15*10^3)/SanFrancisco!$B$8</f>
        <v>231.2717369302394</v>
      </c>
      <c r="J124" s="5">
        <f>(Baltimore!$B$15*10^3)/Baltimore!$B$8</f>
        <v>231.2717369302394</v>
      </c>
      <c r="K124" s="5">
        <f>(Albuquerque!$B$15*10^3)/Albuquerque!$B$8</f>
        <v>231.2717369302394</v>
      </c>
      <c r="L124" s="5">
        <f>(Seattle!$B$15*10^3)/Seattle!$B$8</f>
        <v>231.2717369302394</v>
      </c>
      <c r="M124" s="5">
        <f>(Chicago!$B$15*10^3)/Chicago!$B$8</f>
        <v>231.2717369302394</v>
      </c>
      <c r="N124" s="5">
        <f>(Boulder!$B$15*10^3)/Boulder!$B$8</f>
        <v>231.2717369302394</v>
      </c>
      <c r="O124" s="5">
        <f>(Minneapolis!$B$15*10^3)/Minneapolis!$B$8</f>
        <v>231.2717369302394</v>
      </c>
      <c r="P124" s="5">
        <f>(Helena!$B$15*10^3)/Helena!$B$8</f>
        <v>231.2717369302394</v>
      </c>
      <c r="Q124" s="5">
        <f>(Duluth!$B$15*10^3)/Duluth!$B$8</f>
        <v>231.2717369302394</v>
      </c>
      <c r="R124" s="5">
        <f>(Fairbanks!$B$15*10^3)/Fairbanks!$B$8</f>
        <v>231.2717369302394</v>
      </c>
    </row>
    <row r="125" spans="1:18">
      <c r="A125" s="11"/>
      <c r="B125" s="16" t="s">
        <v>164</v>
      </c>
      <c r="C125" s="5">
        <f>(Miami!$B$16*10^3)/Miami!$B$8</f>
        <v>8.3753723044892094</v>
      </c>
      <c r="D125" s="5">
        <f>(Houston!$B$16*10^3)/Houston!$B$8</f>
        <v>8.3727434996227661</v>
      </c>
      <c r="E125" s="5">
        <f>(Phoenix!$B$16*10^3)/Phoenix!$B$8</f>
        <v>8.3727434996227661</v>
      </c>
      <c r="F125" s="5">
        <f>(Atlanta!$B$16*10^3)/Atlanta!$B$8</f>
        <v>8.3701146947563227</v>
      </c>
      <c r="G125" s="5">
        <f>(LosAngeles!$B$16*10^3)/LosAngeles!$B$8</f>
        <v>8.3648570850234361</v>
      </c>
      <c r="H125" s="5">
        <f>(LasVegas!$B$16*10^3)/LasVegas!$B$8</f>
        <v>8.3622282801569909</v>
      </c>
      <c r="I125" s="5">
        <f>(SanFrancisco!$B$16*10^3)/SanFrancisco!$B$8</f>
        <v>8.3674858898898794</v>
      </c>
      <c r="J125" s="5">
        <f>(Baltimore!$B$16*10^3)/Baltimore!$B$8</f>
        <v>8.3622282801569909</v>
      </c>
      <c r="K125" s="5">
        <f>(Albuquerque!$B$16*10^3)/Albuquerque!$B$8</f>
        <v>8.3648570850234361</v>
      </c>
      <c r="L125" s="5">
        <f>(Seattle!$B$16*10^3)/Seattle!$B$8</f>
        <v>8.3490842558247742</v>
      </c>
      <c r="M125" s="5">
        <f>(Chicago!$B$16*10^3)/Chicago!$B$8</f>
        <v>8.3622282801569909</v>
      </c>
      <c r="N125" s="5">
        <f>(Boulder!$B$16*10^3)/Boulder!$B$8</f>
        <v>8.3569706704241042</v>
      </c>
      <c r="O125" s="5">
        <f>(Minneapolis!$B$16*10^3)/Minneapolis!$B$8</f>
        <v>8.3569706704241042</v>
      </c>
      <c r="P125" s="5">
        <f>(Helena!$B$16*10^3)/Helena!$B$8</f>
        <v>8.3543418655576609</v>
      </c>
      <c r="Q125" s="5">
        <f>(Duluth!$B$16*10^3)/Duluth!$B$8</f>
        <v>8.3517130606912175</v>
      </c>
      <c r="R125" s="5">
        <f>(Fairbanks!$B$16*10^3)/Fairbanks!$B$8</f>
        <v>8.2991369633623453</v>
      </c>
    </row>
    <row r="126" spans="1:18">
      <c r="A126" s="11"/>
      <c r="B126" s="16" t="s">
        <v>165</v>
      </c>
      <c r="C126" s="5">
        <f>(Miami!$B$17*10^3)/Miami!$B$8</f>
        <v>522.01755515889806</v>
      </c>
      <c r="D126" s="5">
        <f>(Houston!$B$17*10^3)/Houston!$B$8</f>
        <v>522.01755515889806</v>
      </c>
      <c r="E126" s="5">
        <f>(Phoenix!$B$17*10^3)/Phoenix!$B$8</f>
        <v>522.01755515889806</v>
      </c>
      <c r="F126" s="5">
        <f>(Atlanta!$B$17*10^3)/Atlanta!$B$8</f>
        <v>522.01755515889806</v>
      </c>
      <c r="G126" s="5">
        <f>(LosAngeles!$B$17*10^3)/LosAngeles!$B$8</f>
        <v>522.01755515889806</v>
      </c>
      <c r="H126" s="5">
        <f>(LasVegas!$B$17*10^3)/LasVegas!$B$8</f>
        <v>522.01755515889806</v>
      </c>
      <c r="I126" s="5">
        <f>(SanFrancisco!$B$17*10^3)/SanFrancisco!$B$8</f>
        <v>522.01755515889806</v>
      </c>
      <c r="J126" s="5">
        <f>(Baltimore!$B$17*10^3)/Baltimore!$B$8</f>
        <v>522.01755515889806</v>
      </c>
      <c r="K126" s="5">
        <f>(Albuquerque!$B$17*10^3)/Albuquerque!$B$8</f>
        <v>522.01755515889806</v>
      </c>
      <c r="L126" s="5">
        <f>(Seattle!$B$17*10^3)/Seattle!$B$8</f>
        <v>522.01755515889806</v>
      </c>
      <c r="M126" s="5">
        <f>(Chicago!$B$17*10^3)/Chicago!$B$8</f>
        <v>522.01755515889806</v>
      </c>
      <c r="N126" s="5">
        <f>(Boulder!$B$17*10^3)/Boulder!$B$8</f>
        <v>522.01755515889806</v>
      </c>
      <c r="O126" s="5">
        <f>(Minneapolis!$B$17*10^3)/Minneapolis!$B$8</f>
        <v>522.01755515889806</v>
      </c>
      <c r="P126" s="5">
        <f>(Helena!$B$17*10^3)/Helena!$B$8</f>
        <v>522.01755515889806</v>
      </c>
      <c r="Q126" s="5">
        <f>(Duluth!$B$17*10^3)/Duluth!$B$8</f>
        <v>522.01755515889806</v>
      </c>
      <c r="R126" s="5">
        <f>(Fairbanks!$B$17*10^3)/Fairbanks!$B$8</f>
        <v>522.01755515889806</v>
      </c>
    </row>
    <row r="127" spans="1:18">
      <c r="A127" s="11"/>
      <c r="B127" s="16" t="s">
        <v>166</v>
      </c>
      <c r="C127" s="5">
        <f>(Miami!$B$18*10^3)/Miami!$B$8</f>
        <v>0</v>
      </c>
      <c r="D127" s="5">
        <f>(Houston!$B$18*10^3)/Houston!$B$8</f>
        <v>0</v>
      </c>
      <c r="E127" s="5">
        <f>(Phoenix!$B$18*10^3)/Phoenix!$B$8</f>
        <v>0</v>
      </c>
      <c r="F127" s="5">
        <f>(Atlanta!$B$18*10^3)/Atlanta!$B$8</f>
        <v>0</v>
      </c>
      <c r="G127" s="5">
        <f>(LosAngeles!$B$18*10^3)/LosAngeles!$B$8</f>
        <v>0</v>
      </c>
      <c r="H127" s="5">
        <f>(LasVegas!$B$18*10^3)/LasVegas!$B$8</f>
        <v>0</v>
      </c>
      <c r="I127" s="5">
        <f>(SanFrancisco!$B$18*10^3)/SanFrancisco!$B$8</f>
        <v>0</v>
      </c>
      <c r="J127" s="5">
        <f>(Baltimore!$B$18*10^3)/Baltimore!$B$8</f>
        <v>0</v>
      </c>
      <c r="K127" s="5">
        <f>(Albuquerque!$B$18*10^3)/Albuquerque!$B$8</f>
        <v>0</v>
      </c>
      <c r="L127" s="5">
        <f>(Seattle!$B$18*10^3)/Seattle!$B$8</f>
        <v>0</v>
      </c>
      <c r="M127" s="5">
        <f>(Chicago!$B$18*10^3)/Chicago!$B$8</f>
        <v>0</v>
      </c>
      <c r="N127" s="5">
        <f>(Boulder!$B$18*10^3)/Boulder!$B$8</f>
        <v>0</v>
      </c>
      <c r="O127" s="5">
        <f>(Minneapolis!$B$18*10^3)/Minneapolis!$B$8</f>
        <v>0</v>
      </c>
      <c r="P127" s="5">
        <f>(Helena!$B$18*10^3)/Helena!$B$8</f>
        <v>0</v>
      </c>
      <c r="Q127" s="5">
        <f>(Duluth!$B$18*10^3)/Duluth!$B$8</f>
        <v>0</v>
      </c>
      <c r="R127" s="5">
        <f>(Fairbanks!$B$18*10^3)/Fairbanks!$B$8</f>
        <v>0</v>
      </c>
    </row>
    <row r="128" spans="1:18">
      <c r="A128" s="11"/>
      <c r="B128" s="16" t="s">
        <v>167</v>
      </c>
      <c r="C128" s="5">
        <f>(Miami!$B$19*10^3)/Miami!$B$8</f>
        <v>306.73683823123491</v>
      </c>
      <c r="D128" s="5">
        <f>(Houston!$B$19*10^3)/Houston!$B$8</f>
        <v>278.782127281474</v>
      </c>
      <c r="E128" s="5">
        <f>(Phoenix!$B$19*10^3)/Phoenix!$B$8</f>
        <v>297.84622017292276</v>
      </c>
      <c r="F128" s="5">
        <f>(Atlanta!$B$19*10^3)/Atlanta!$B$8</f>
        <v>280.63280590745029</v>
      </c>
      <c r="G128" s="5">
        <f>(LosAngeles!$B$19*10^3)/LosAngeles!$B$8</f>
        <v>281.07970273474569</v>
      </c>
      <c r="H128" s="5">
        <f>(LasVegas!$B$19*10^3)/LasVegas!$B$8</f>
        <v>293.41405516809891</v>
      </c>
      <c r="I128" s="5">
        <f>(SanFrancisco!$B$19*10^3)/SanFrancisco!$B$8</f>
        <v>257.4283453513529</v>
      </c>
      <c r="J128" s="5">
        <f>(Baltimore!$B$19*10^3)/Baltimore!$B$8</f>
        <v>267.0760592112008</v>
      </c>
      <c r="K128" s="5">
        <f>(Albuquerque!$B$19*10^3)/Albuquerque!$B$8</f>
        <v>307.9119140065352</v>
      </c>
      <c r="L128" s="5">
        <f>(Seattle!$B$19*10^3)/Seattle!$B$8</f>
        <v>264.37627661336325</v>
      </c>
      <c r="M128" s="5">
        <f>(Chicago!$B$19*10^3)/Chicago!$B$8</f>
        <v>269.50244610292822</v>
      </c>
      <c r="N128" s="5">
        <f>(Boulder!$B$19*10^3)/Boulder!$B$8</f>
        <v>301.25315127983362</v>
      </c>
      <c r="O128" s="5">
        <f>(Minneapolis!$B$19*10^3)/Minneapolis!$B$8</f>
        <v>268.66648615539913</v>
      </c>
      <c r="P128" s="5">
        <f>(Helena!$B$19*10^3)/Helena!$B$8</f>
        <v>287.14961317136391</v>
      </c>
      <c r="Q128" s="5">
        <f>(Duluth!$B$19*10^3)/Duluth!$B$8</f>
        <v>266.36891070212749</v>
      </c>
      <c r="R128" s="5">
        <f>(Fairbanks!$B$19*10^3)/Fairbanks!$B$8</f>
        <v>261.60814508899819</v>
      </c>
    </row>
    <row r="129" spans="1:18">
      <c r="A129" s="11"/>
      <c r="B129" s="16" t="s">
        <v>168</v>
      </c>
      <c r="C129" s="5">
        <f>(Miami!$B$20*10^3)/Miami!$B$8</f>
        <v>8.462122865081847</v>
      </c>
      <c r="D129" s="5">
        <f>(Houston!$B$20*10^3)/Houston!$B$8</f>
        <v>8.1466662811086188</v>
      </c>
      <c r="E129" s="5">
        <f>(Phoenix!$B$20*10^3)/Phoenix!$B$8</f>
        <v>7.883785794464262</v>
      </c>
      <c r="F129" s="5">
        <f>(Atlanta!$B$20*10^3)/Atlanta!$B$8</f>
        <v>8.1466662811086188</v>
      </c>
      <c r="G129" s="5">
        <f>(LosAngeles!$B$20*10^3)/LosAngeles!$B$8</f>
        <v>7.6445645516178979</v>
      </c>
      <c r="H129" s="5">
        <f>(LasVegas!$B$20*10^3)/LasVegas!$B$8</f>
        <v>7.636678137018567</v>
      </c>
      <c r="I129" s="5">
        <f>(SanFrancisco!$B$20*10^3)/SanFrancisco!$B$8</f>
        <v>7.4605482109668477</v>
      </c>
      <c r="J129" s="5">
        <f>(Baltimore!$B$20*10^3)/Baltimore!$B$8</f>
        <v>8.4253195969516366</v>
      </c>
      <c r="K129" s="5">
        <f>(Albuquerque!$B$20*10^3)/Albuquerque!$B$8</f>
        <v>7.5788444299568081</v>
      </c>
      <c r="L129" s="5">
        <f>(Seattle!$B$20*10^3)/Seattle!$B$8</f>
        <v>7.9679075501904562</v>
      </c>
      <c r="M129" s="5">
        <f>(Chicago!$B$20*10^3)/Chicago!$B$8</f>
        <v>8.9668533994390121</v>
      </c>
      <c r="N129" s="5">
        <f>(Boulder!$B$20*10^3)/Boulder!$B$8</f>
        <v>8.0572869156495379</v>
      </c>
      <c r="O129" s="5">
        <f>(Minneapolis!$B$20*10^3)/Minneapolis!$B$8</f>
        <v>9.2192186666175946</v>
      </c>
      <c r="P129" s="5">
        <f>(Helena!$B$20*10^3)/Helena!$B$8</f>
        <v>8.7723218393221885</v>
      </c>
      <c r="Q129" s="5">
        <f>(Duluth!$B$20*10^3)/Duluth!$B$8</f>
        <v>9.2507643250149183</v>
      </c>
      <c r="R129" s="5">
        <f>(Fairbanks!$B$20*10^3)/Fairbanks!$B$8</f>
        <v>10.452128148979629</v>
      </c>
    </row>
    <row r="130" spans="1:18">
      <c r="A130" s="11"/>
      <c r="B130" s="16" t="s">
        <v>169</v>
      </c>
      <c r="C130" s="5">
        <f>(Miami!$B$21*10^3)/Miami!$B$8</f>
        <v>0</v>
      </c>
      <c r="D130" s="5">
        <f>(Houston!$B$21*10^3)/Houston!$B$8</f>
        <v>0</v>
      </c>
      <c r="E130" s="5">
        <f>(Phoenix!$B$21*10^3)/Phoenix!$B$8</f>
        <v>0</v>
      </c>
      <c r="F130" s="5">
        <f>(Atlanta!$B$21*10^3)/Atlanta!$B$8</f>
        <v>0</v>
      </c>
      <c r="G130" s="5">
        <f>(LosAngeles!$B$21*10^3)/LosAngeles!$B$8</f>
        <v>0</v>
      </c>
      <c r="H130" s="5">
        <f>(LasVegas!$B$21*10^3)/LasVegas!$B$8</f>
        <v>0</v>
      </c>
      <c r="I130" s="5">
        <f>(SanFrancisco!$B$21*10^3)/SanFrancisco!$B$8</f>
        <v>0</v>
      </c>
      <c r="J130" s="5">
        <f>(Baltimore!$B$21*10^3)/Baltimore!$B$8</f>
        <v>0</v>
      </c>
      <c r="K130" s="5">
        <f>(Albuquerque!$B$21*10^3)/Albuquerque!$B$8</f>
        <v>0</v>
      </c>
      <c r="L130" s="5">
        <f>(Seattle!$B$21*10^3)/Seattle!$B$8</f>
        <v>0</v>
      </c>
      <c r="M130" s="5">
        <f>(Chicago!$B$21*10^3)/Chicago!$B$8</f>
        <v>0</v>
      </c>
      <c r="N130" s="5">
        <f>(Boulder!$B$21*10^3)/Boulder!$B$8</f>
        <v>0</v>
      </c>
      <c r="O130" s="5">
        <f>(Minneapolis!$B$21*10^3)/Minneapolis!$B$8</f>
        <v>0</v>
      </c>
      <c r="P130" s="5">
        <f>(Helena!$B$21*10^3)/Helena!$B$8</f>
        <v>0</v>
      </c>
      <c r="Q130" s="5">
        <f>(Duluth!$B$21*10^3)/Duluth!$B$8</f>
        <v>0</v>
      </c>
      <c r="R130" s="5">
        <f>(Fairbanks!$B$21*10^3)/Fairbanks!$B$8</f>
        <v>0</v>
      </c>
    </row>
    <row r="131" spans="1:18">
      <c r="A131" s="11"/>
      <c r="B131" s="16" t="s">
        <v>170</v>
      </c>
      <c r="C131" s="5">
        <f>(Miami!$B$22*10^3)/Miami!$B$8</f>
        <v>2.3974700381965346</v>
      </c>
      <c r="D131" s="5">
        <f>(Houston!$B$22*10^3)/Houston!$B$8</f>
        <v>36.316939229917899</v>
      </c>
      <c r="E131" s="5">
        <f>(Phoenix!$B$22*10^3)/Phoenix!$B$8</f>
        <v>233.70601023656613</v>
      </c>
      <c r="F131" s="5">
        <f>(Atlanta!$B$22*10^3)/Atlanta!$B$8</f>
        <v>112.36563521126389</v>
      </c>
      <c r="G131" s="5">
        <f>(LosAngeles!$B$22*10^3)/LosAngeles!$B$8</f>
        <v>77.896745802455825</v>
      </c>
      <c r="H131" s="5">
        <f>(LasVegas!$B$22*10^3)/LasVegas!$B$8</f>
        <v>438.51356857631811</v>
      </c>
      <c r="I131" s="5">
        <f>(SanFrancisco!$B$22*10^3)/SanFrancisco!$B$8</f>
        <v>50.486197460048736</v>
      </c>
      <c r="J131" s="5">
        <f>(Baltimore!$B$22*10^3)/Baltimore!$B$8</f>
        <v>161.21408723951828</v>
      </c>
      <c r="K131" s="5">
        <f>(Albuquerque!$B$22*10^3)/Albuquerque!$B$8</f>
        <v>476.77845221227074</v>
      </c>
      <c r="L131" s="5">
        <f>(Seattle!$B$22*10^3)/Seattle!$B$8</f>
        <v>138.09111963428066</v>
      </c>
      <c r="M131" s="5">
        <f>(Chicago!$B$22*10^3)/Chicago!$B$8</f>
        <v>281.54237239123978</v>
      </c>
      <c r="N131" s="5">
        <f>(Boulder!$B$22*10^3)/Boulder!$B$8</f>
        <v>493.25317231027253</v>
      </c>
      <c r="O131" s="5">
        <f>(Minneapolis!$B$22*10^3)/Minneapolis!$B$8</f>
        <v>310.29361121553308</v>
      </c>
      <c r="P131" s="5">
        <f>(Helena!$B$22*10^3)/Helena!$B$8</f>
        <v>488.36885286842039</v>
      </c>
      <c r="Q131" s="5">
        <f>(Duluth!$B$22*10^3)/Duluth!$B$8</f>
        <v>380.5747093199019</v>
      </c>
      <c r="R131" s="5">
        <f>(Fairbanks!$B$22*10^3)/Fairbanks!$B$8</f>
        <v>490.96611207646663</v>
      </c>
    </row>
    <row r="132" spans="1:18">
      <c r="A132" s="11"/>
      <c r="B132" s="16" t="s">
        <v>171</v>
      </c>
      <c r="C132" s="5">
        <f>(Miami!$B$23*10^3)/Miami!$B$8</f>
        <v>0</v>
      </c>
      <c r="D132" s="5">
        <f>(Houston!$B$23*10^3)/Houston!$B$8</f>
        <v>0</v>
      </c>
      <c r="E132" s="5">
        <f>(Phoenix!$B$23*10^3)/Phoenix!$B$8</f>
        <v>0</v>
      </c>
      <c r="F132" s="5">
        <f>(Atlanta!$B$23*10^3)/Atlanta!$B$8</f>
        <v>0</v>
      </c>
      <c r="G132" s="5">
        <f>(LosAngeles!$B$23*10^3)/LosAngeles!$B$8</f>
        <v>0</v>
      </c>
      <c r="H132" s="5">
        <f>(LasVegas!$B$23*10^3)/LasVegas!$B$8</f>
        <v>0</v>
      </c>
      <c r="I132" s="5">
        <f>(SanFrancisco!$B$23*10^3)/SanFrancisco!$B$8</f>
        <v>0</v>
      </c>
      <c r="J132" s="5">
        <f>(Baltimore!$B$23*10^3)/Baltimore!$B$8</f>
        <v>0</v>
      </c>
      <c r="K132" s="5">
        <f>(Albuquerque!$B$23*10^3)/Albuquerque!$B$8</f>
        <v>0</v>
      </c>
      <c r="L132" s="5">
        <f>(Seattle!$B$23*10^3)/Seattle!$B$8</f>
        <v>0</v>
      </c>
      <c r="M132" s="5">
        <f>(Chicago!$B$23*10^3)/Chicago!$B$8</f>
        <v>0</v>
      </c>
      <c r="N132" s="5">
        <f>(Boulder!$B$23*10^3)/Boulder!$B$8</f>
        <v>0</v>
      </c>
      <c r="O132" s="5">
        <f>(Minneapolis!$B$23*10^3)/Minneapolis!$B$8</f>
        <v>0</v>
      </c>
      <c r="P132" s="5">
        <f>(Helena!$B$23*10^3)/Helena!$B$8</f>
        <v>0</v>
      </c>
      <c r="Q132" s="5">
        <f>(Duluth!$B$23*10^3)/Duluth!$B$8</f>
        <v>0</v>
      </c>
      <c r="R132" s="5">
        <f>(Fairbanks!$B$23*10^3)/Fairbanks!$B$8</f>
        <v>0</v>
      </c>
    </row>
    <row r="133" spans="1:18">
      <c r="A133" s="11"/>
      <c r="B133" s="16" t="s">
        <v>172</v>
      </c>
      <c r="C133" s="5">
        <f>(Miami!$B$24*10^3)/Miami!$B$8</f>
        <v>0</v>
      </c>
      <c r="D133" s="5">
        <f>(Houston!$B$24*10^3)/Houston!$B$8</f>
        <v>0</v>
      </c>
      <c r="E133" s="5">
        <f>(Phoenix!$B$24*10^3)/Phoenix!$B$8</f>
        <v>0</v>
      </c>
      <c r="F133" s="5">
        <f>(Atlanta!$B$24*10^3)/Atlanta!$B$8</f>
        <v>0</v>
      </c>
      <c r="G133" s="5">
        <f>(LosAngeles!$B$24*10^3)/LosAngeles!$B$8</f>
        <v>0</v>
      </c>
      <c r="H133" s="5">
        <f>(LasVegas!$B$24*10^3)/LasVegas!$B$8</f>
        <v>0</v>
      </c>
      <c r="I133" s="5">
        <f>(SanFrancisco!$B$24*10^3)/SanFrancisco!$B$8</f>
        <v>0</v>
      </c>
      <c r="J133" s="5">
        <f>(Baltimore!$B$24*10^3)/Baltimore!$B$8</f>
        <v>0</v>
      </c>
      <c r="K133" s="5">
        <f>(Albuquerque!$B$24*10^3)/Albuquerque!$B$8</f>
        <v>0</v>
      </c>
      <c r="L133" s="5">
        <f>(Seattle!$B$24*10^3)/Seattle!$B$8</f>
        <v>0</v>
      </c>
      <c r="M133" s="5">
        <f>(Chicago!$B$24*10^3)/Chicago!$B$8</f>
        <v>0</v>
      </c>
      <c r="N133" s="5">
        <f>(Boulder!$B$24*10^3)/Boulder!$B$8</f>
        <v>0</v>
      </c>
      <c r="O133" s="5">
        <f>(Minneapolis!$B$24*10^3)/Minneapolis!$B$8</f>
        <v>0</v>
      </c>
      <c r="P133" s="5">
        <f>(Helena!$B$24*10^3)/Helena!$B$8</f>
        <v>0</v>
      </c>
      <c r="Q133" s="5">
        <f>(Duluth!$B$24*10^3)/Duluth!$B$8</f>
        <v>0</v>
      </c>
      <c r="R133" s="5">
        <f>(Fairbanks!$B$24*10^3)/Fairbanks!$B$8</f>
        <v>0</v>
      </c>
    </row>
    <row r="134" spans="1:18">
      <c r="A134" s="11"/>
      <c r="B134" s="16" t="s">
        <v>173</v>
      </c>
      <c r="C134" s="5">
        <f>(Miami!$B$25*10^3)/Miami!$B$8</f>
        <v>0</v>
      </c>
      <c r="D134" s="5">
        <f>(Houston!$B$25*10^3)/Houston!$B$8</f>
        <v>0</v>
      </c>
      <c r="E134" s="5">
        <f>(Phoenix!$B$25*10^3)/Phoenix!$B$8</f>
        <v>0</v>
      </c>
      <c r="F134" s="5">
        <f>(Atlanta!$B$25*10^3)/Atlanta!$B$8</f>
        <v>0</v>
      </c>
      <c r="G134" s="5">
        <f>(LosAngeles!$B$25*10^3)/LosAngeles!$B$8</f>
        <v>0</v>
      </c>
      <c r="H134" s="5">
        <f>(LasVegas!$B$25*10^3)/LasVegas!$B$8</f>
        <v>0</v>
      </c>
      <c r="I134" s="5">
        <f>(SanFrancisco!$B$25*10^3)/SanFrancisco!$B$8</f>
        <v>0</v>
      </c>
      <c r="J134" s="5">
        <f>(Baltimore!$B$25*10^3)/Baltimore!$B$8</f>
        <v>0</v>
      </c>
      <c r="K134" s="5">
        <f>(Albuquerque!$B$25*10^3)/Albuquerque!$B$8</f>
        <v>0</v>
      </c>
      <c r="L134" s="5">
        <f>(Seattle!$B$25*10^3)/Seattle!$B$8</f>
        <v>0</v>
      </c>
      <c r="M134" s="5">
        <f>(Chicago!$B$25*10^3)/Chicago!$B$8</f>
        <v>0</v>
      </c>
      <c r="N134" s="5">
        <f>(Boulder!$B$25*10^3)/Boulder!$B$8</f>
        <v>0</v>
      </c>
      <c r="O134" s="5">
        <f>(Minneapolis!$B$25*10^3)/Minneapolis!$B$8</f>
        <v>0</v>
      </c>
      <c r="P134" s="5">
        <f>(Helena!$B$25*10^3)/Helena!$B$8</f>
        <v>0</v>
      </c>
      <c r="Q134" s="5">
        <f>(Duluth!$B$25*10^3)/Duluth!$B$8</f>
        <v>0</v>
      </c>
      <c r="R134" s="5">
        <f>(Fairbanks!$B$25*10^3)/Fairbanks!$B$8</f>
        <v>0</v>
      </c>
    </row>
    <row r="135" spans="1:18">
      <c r="A135" s="11"/>
      <c r="B135" s="16" t="s">
        <v>174</v>
      </c>
      <c r="C135" s="5">
        <f>(Miami!$B$26*10^3)/Miami!$B$8</f>
        <v>0</v>
      </c>
      <c r="D135" s="5">
        <f>(Houston!$B$26*10^3)/Houston!$B$8</f>
        <v>0</v>
      </c>
      <c r="E135" s="5">
        <f>(Phoenix!$B$26*10^3)/Phoenix!$B$8</f>
        <v>0</v>
      </c>
      <c r="F135" s="5">
        <f>(Atlanta!$B$26*10^3)/Atlanta!$B$8</f>
        <v>0</v>
      </c>
      <c r="G135" s="5">
        <f>(LosAngeles!$B$26*10^3)/LosAngeles!$B$8</f>
        <v>0</v>
      </c>
      <c r="H135" s="5">
        <f>(LasVegas!$B$26*10^3)/LasVegas!$B$8</f>
        <v>0</v>
      </c>
      <c r="I135" s="5">
        <f>(SanFrancisco!$B$26*10^3)/SanFrancisco!$B$8</f>
        <v>0</v>
      </c>
      <c r="J135" s="5">
        <f>(Baltimore!$B$26*10^3)/Baltimore!$B$8</f>
        <v>0</v>
      </c>
      <c r="K135" s="5">
        <f>(Albuquerque!$B$26*10^3)/Albuquerque!$B$8</f>
        <v>0</v>
      </c>
      <c r="L135" s="5">
        <f>(Seattle!$B$26*10^3)/Seattle!$B$8</f>
        <v>0</v>
      </c>
      <c r="M135" s="5">
        <f>(Chicago!$B$26*10^3)/Chicago!$B$8</f>
        <v>0</v>
      </c>
      <c r="N135" s="5">
        <f>(Boulder!$B$26*10^3)/Boulder!$B$8</f>
        <v>0</v>
      </c>
      <c r="O135" s="5">
        <f>(Minneapolis!$B$26*10^3)/Minneapolis!$B$8</f>
        <v>0</v>
      </c>
      <c r="P135" s="5">
        <f>(Helena!$B$26*10^3)/Helena!$B$8</f>
        <v>0</v>
      </c>
      <c r="Q135" s="5">
        <f>(Duluth!$B$26*10^3)/Duluth!$B$8</f>
        <v>0</v>
      </c>
      <c r="R135" s="5">
        <f>(Fairbanks!$B$26*10^3)/Fairbanks!$B$8</f>
        <v>0</v>
      </c>
    </row>
    <row r="136" spans="1:18">
      <c r="A136" s="11"/>
      <c r="B136" s="16" t="s">
        <v>80</v>
      </c>
      <c r="C136" s="5">
        <f>(Miami!$B$28*10^3)/Miami!$B$8</f>
        <v>2477.225349039566</v>
      </c>
      <c r="D136" s="5">
        <f>(Houston!$B$28*10^3)/Houston!$B$8</f>
        <v>2194.7392357012727</v>
      </c>
      <c r="E136" s="5">
        <f>(Phoenix!$B$28*10^3)/Phoenix!$B$8</f>
        <v>2194.4474383610982</v>
      </c>
      <c r="F136" s="5">
        <f>(Atlanta!$B$28*10^3)/Atlanta!$B$8</f>
        <v>2049.1481357830289</v>
      </c>
      <c r="G136" s="5">
        <f>(LosAngeles!$B$28*10^3)/LosAngeles!$B$8</f>
        <v>1877.2137822981538</v>
      </c>
      <c r="H136" s="5">
        <f>(LasVegas!$B$28*10^3)/LasVegas!$B$8</f>
        <v>2167.2393079934072</v>
      </c>
      <c r="I136" s="5">
        <f>(SanFrancisco!$B$28*10^3)/SanFrancisco!$B$8</f>
        <v>1489.083887792093</v>
      </c>
      <c r="J136" s="5">
        <f>(Baltimore!$B$28*10^3)/Baltimore!$B$8</f>
        <v>1966.4222754409161</v>
      </c>
      <c r="K136" s="5">
        <f>(Albuquerque!$B$28*10^3)/Albuquerque!$B$8</f>
        <v>2015.7097378818667</v>
      </c>
      <c r="L136" s="5">
        <f>(Seattle!$B$28*10^3)/Seattle!$B$8</f>
        <v>1551.9727866120224</v>
      </c>
      <c r="M136" s="5">
        <f>(Chicago!$B$28*10^3)/Chicago!$B$8</f>
        <v>1859.0382254515628</v>
      </c>
      <c r="N136" s="5">
        <f>(Boulder!$B$28*10^3)/Boulder!$B$8</f>
        <v>1943.9091905646935</v>
      </c>
      <c r="O136" s="5">
        <f>(Minneapolis!$B$28*10^3)/Minneapolis!$B$8</f>
        <v>1854.818993640921</v>
      </c>
      <c r="P136" s="5">
        <f>(Helena!$B$28*10^3)/Helena!$B$8</f>
        <v>1878.2100993425358</v>
      </c>
      <c r="Q136" s="5">
        <f>(Duluth!$B$28*10^3)/Duluth!$B$8</f>
        <v>1775.6972247707024</v>
      </c>
      <c r="R136" s="5">
        <f>(Fairbanks!$B$28*10^3)/Fairbanks!$B$8</f>
        <v>1895.9650474104956</v>
      </c>
    </row>
    <row r="137" spans="1:18">
      <c r="A137" s="11"/>
      <c r="B137" s="14" t="s">
        <v>195</v>
      </c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</row>
    <row r="138" spans="1:18">
      <c r="A138" s="11"/>
      <c r="B138" s="16" t="s">
        <v>175</v>
      </c>
      <c r="C138" s="5">
        <f>(Miami!$C$13*10^3)/Miami!$B$8</f>
        <v>1555.7582656197012</v>
      </c>
      <c r="D138" s="5">
        <f>(Houston!$C$13*10^3)/Houston!$B$8</f>
        <v>1513.5790915376142</v>
      </c>
      <c r="E138" s="5">
        <f>(Phoenix!$C$13*10^3)/Phoenix!$B$8</f>
        <v>1564.8434152381301</v>
      </c>
      <c r="F138" s="5">
        <f>(Atlanta!$C$13*10^3)/Atlanta!$B$8</f>
        <v>1575.7660994582031</v>
      </c>
      <c r="G138" s="5">
        <f>(LosAngeles!$C$13*10^3)/LosAngeles!$B$8</f>
        <v>1636.0629966798194</v>
      </c>
      <c r="H138" s="5">
        <f>(LasVegas!$C$13*10^3)/LasVegas!$B$8</f>
        <v>1501.5128772006383</v>
      </c>
      <c r="I138" s="5">
        <f>(SanFrancisco!$C$13*10^3)/SanFrancisco!$B$8</f>
        <v>1536.8492722153726</v>
      </c>
      <c r="J138" s="5">
        <f>(Baltimore!$C$13*10^3)/Baltimore!$B$8</f>
        <v>1584.885423539896</v>
      </c>
      <c r="K138" s="5">
        <f>(Albuquerque!$C$13*10^3)/Albuquerque!$B$8</f>
        <v>1433.9604785476379</v>
      </c>
      <c r="L138" s="5">
        <f>(Seattle!$C$13*10^3)/Seattle!$B$8</f>
        <v>1601.7860100262617</v>
      </c>
      <c r="M138" s="5">
        <f>(Chicago!$C$13*10^3)/Chicago!$B$8</f>
        <v>1634.5593202962136</v>
      </c>
      <c r="N138" s="5">
        <f>(Boulder!$C$13*10^3)/Boulder!$B$8</f>
        <v>1461.1607225007294</v>
      </c>
      <c r="O138" s="5">
        <f>(Minneapolis!$C$13*10^3)/Minneapolis!$B$8</f>
        <v>1704.0070872579199</v>
      </c>
      <c r="P138" s="5">
        <f>(Helena!$C$13*10^3)/Helena!$B$8</f>
        <v>1569.2151177310259</v>
      </c>
      <c r="Q138" s="5">
        <f>(Duluth!$C$13*10^3)/Duluth!$B$8</f>
        <v>1734.1568502711611</v>
      </c>
      <c r="R138" s="5">
        <f>(Fairbanks!$C$13*10^3)/Fairbanks!$B$8</f>
        <v>2129.6763152567946</v>
      </c>
    </row>
    <row r="139" spans="1:18">
      <c r="A139" s="11"/>
      <c r="B139" s="16" t="s">
        <v>176</v>
      </c>
      <c r="C139" s="5">
        <f>(Miami!$C$14*10^3)/Miami!$B$8</f>
        <v>0</v>
      </c>
      <c r="D139" s="5">
        <f>(Houston!$C$14*10^3)/Houston!$B$8</f>
        <v>0</v>
      </c>
      <c r="E139" s="5">
        <f>(Phoenix!$C$14*10^3)/Phoenix!$B$8</f>
        <v>0</v>
      </c>
      <c r="F139" s="5">
        <f>(Atlanta!$C$14*10^3)/Atlanta!$B$8</f>
        <v>0</v>
      </c>
      <c r="G139" s="5">
        <f>(LosAngeles!$C$14*10^3)/LosAngeles!$B$8</f>
        <v>0</v>
      </c>
      <c r="H139" s="5">
        <f>(LasVegas!$C$14*10^3)/LasVegas!$B$8</f>
        <v>0</v>
      </c>
      <c r="I139" s="5">
        <f>(SanFrancisco!$C$14*10^3)/SanFrancisco!$B$8</f>
        <v>0</v>
      </c>
      <c r="J139" s="5">
        <f>(Baltimore!$C$14*10^3)/Baltimore!$B$8</f>
        <v>0</v>
      </c>
      <c r="K139" s="5">
        <f>(Albuquerque!$C$14*10^3)/Albuquerque!$B$8</f>
        <v>0</v>
      </c>
      <c r="L139" s="5">
        <f>(Seattle!$C$14*10^3)/Seattle!$B$8</f>
        <v>0</v>
      </c>
      <c r="M139" s="5">
        <f>(Chicago!$C$14*10^3)/Chicago!$B$8</f>
        <v>0</v>
      </c>
      <c r="N139" s="5">
        <f>(Boulder!$C$14*10^3)/Boulder!$B$8</f>
        <v>0</v>
      </c>
      <c r="O139" s="5">
        <f>(Minneapolis!$C$14*10^3)/Minneapolis!$B$8</f>
        <v>0</v>
      </c>
      <c r="P139" s="5">
        <f>(Helena!$C$14*10^3)/Helena!$B$8</f>
        <v>0</v>
      </c>
      <c r="Q139" s="5">
        <f>(Duluth!$C$14*10^3)/Duluth!$B$8</f>
        <v>0</v>
      </c>
      <c r="R139" s="5">
        <f>(Fairbanks!$C$14*10^3)/Fairbanks!$B$8</f>
        <v>0</v>
      </c>
    </row>
    <row r="140" spans="1:18">
      <c r="A140" s="11"/>
      <c r="B140" s="16" t="s">
        <v>177</v>
      </c>
      <c r="C140" s="5">
        <f>(Miami!$C$15*10^3)/Miami!$B$8</f>
        <v>0</v>
      </c>
      <c r="D140" s="5">
        <f>(Houston!$C$15*10^3)/Houston!$B$8</f>
        <v>0</v>
      </c>
      <c r="E140" s="5">
        <f>(Phoenix!$C$15*10^3)/Phoenix!$B$8</f>
        <v>0</v>
      </c>
      <c r="F140" s="5">
        <f>(Atlanta!$C$15*10^3)/Atlanta!$B$8</f>
        <v>0</v>
      </c>
      <c r="G140" s="5">
        <f>(LosAngeles!$C$15*10^3)/LosAngeles!$B$8</f>
        <v>0</v>
      </c>
      <c r="H140" s="5">
        <f>(LasVegas!$C$15*10^3)/LasVegas!$B$8</f>
        <v>0</v>
      </c>
      <c r="I140" s="5">
        <f>(SanFrancisco!$C$15*10^3)/SanFrancisco!$B$8</f>
        <v>0</v>
      </c>
      <c r="J140" s="5">
        <f>(Baltimore!$C$15*10^3)/Baltimore!$B$8</f>
        <v>0</v>
      </c>
      <c r="K140" s="5">
        <f>(Albuquerque!$C$15*10^3)/Albuquerque!$B$8</f>
        <v>0</v>
      </c>
      <c r="L140" s="5">
        <f>(Seattle!$C$15*10^3)/Seattle!$B$8</f>
        <v>0</v>
      </c>
      <c r="M140" s="5">
        <f>(Chicago!$C$15*10^3)/Chicago!$B$8</f>
        <v>0</v>
      </c>
      <c r="N140" s="5">
        <f>(Boulder!$C$15*10^3)/Boulder!$B$8</f>
        <v>0</v>
      </c>
      <c r="O140" s="5">
        <f>(Minneapolis!$C$15*10^3)/Minneapolis!$B$8</f>
        <v>0</v>
      </c>
      <c r="P140" s="5">
        <f>(Helena!$C$15*10^3)/Helena!$B$8</f>
        <v>0</v>
      </c>
      <c r="Q140" s="5">
        <f>(Duluth!$C$15*10^3)/Duluth!$B$8</f>
        <v>0</v>
      </c>
      <c r="R140" s="5">
        <f>(Fairbanks!$C$15*10^3)/Fairbanks!$B$8</f>
        <v>0</v>
      </c>
    </row>
    <row r="141" spans="1:18">
      <c r="A141" s="11"/>
      <c r="B141" s="16" t="s">
        <v>178</v>
      </c>
      <c r="C141" s="5">
        <f>(Miami!$C$16*10^3)/Miami!$B$8</f>
        <v>0</v>
      </c>
      <c r="D141" s="5">
        <f>(Houston!$C$16*10^3)/Houston!$B$8</f>
        <v>0</v>
      </c>
      <c r="E141" s="5">
        <f>(Phoenix!$C$16*10^3)/Phoenix!$B$8</f>
        <v>0</v>
      </c>
      <c r="F141" s="5">
        <f>(Atlanta!$C$16*10^3)/Atlanta!$B$8</f>
        <v>0</v>
      </c>
      <c r="G141" s="5">
        <f>(LosAngeles!$C$16*10^3)/LosAngeles!$B$8</f>
        <v>0</v>
      </c>
      <c r="H141" s="5">
        <f>(LasVegas!$C$16*10^3)/LasVegas!$B$8</f>
        <v>0</v>
      </c>
      <c r="I141" s="5">
        <f>(SanFrancisco!$C$16*10^3)/SanFrancisco!$B$8</f>
        <v>0</v>
      </c>
      <c r="J141" s="5">
        <f>(Baltimore!$C$16*10^3)/Baltimore!$B$8</f>
        <v>0</v>
      </c>
      <c r="K141" s="5">
        <f>(Albuquerque!$C$16*10^3)/Albuquerque!$B$8</f>
        <v>0</v>
      </c>
      <c r="L141" s="5">
        <f>(Seattle!$C$16*10^3)/Seattle!$B$8</f>
        <v>0</v>
      </c>
      <c r="M141" s="5">
        <f>(Chicago!$C$16*10^3)/Chicago!$B$8</f>
        <v>0</v>
      </c>
      <c r="N141" s="5">
        <f>(Boulder!$C$16*10^3)/Boulder!$B$8</f>
        <v>0</v>
      </c>
      <c r="O141" s="5">
        <f>(Minneapolis!$C$16*10^3)/Minneapolis!$B$8</f>
        <v>0</v>
      </c>
      <c r="P141" s="5">
        <f>(Helena!$C$16*10^3)/Helena!$B$8</f>
        <v>0</v>
      </c>
      <c r="Q141" s="5">
        <f>(Duluth!$C$16*10^3)/Duluth!$B$8</f>
        <v>0</v>
      </c>
      <c r="R141" s="5">
        <f>(Fairbanks!$C$16*10^3)/Fairbanks!$B$8</f>
        <v>0</v>
      </c>
    </row>
    <row r="142" spans="1:18">
      <c r="A142" s="11"/>
      <c r="B142" s="16" t="s">
        <v>179</v>
      </c>
      <c r="C142" s="5">
        <f>(Miami!$C$17*10^3)/Miami!$B$8</f>
        <v>49.518797269197499</v>
      </c>
      <c r="D142" s="5">
        <f>(Houston!$C$17*10^3)/Houston!$B$8</f>
        <v>49.518797269197499</v>
      </c>
      <c r="E142" s="5">
        <f>(Phoenix!$C$17*10^3)/Phoenix!$B$8</f>
        <v>49.518797269197499</v>
      </c>
      <c r="F142" s="5">
        <f>(Atlanta!$C$17*10^3)/Atlanta!$B$8</f>
        <v>49.518797269197499</v>
      </c>
      <c r="G142" s="5">
        <f>(LosAngeles!$C$17*10^3)/LosAngeles!$B$8</f>
        <v>49.518797269197499</v>
      </c>
      <c r="H142" s="5">
        <f>(LasVegas!$C$17*10^3)/LasVegas!$B$8</f>
        <v>49.518797269197499</v>
      </c>
      <c r="I142" s="5">
        <f>(SanFrancisco!$C$17*10^3)/SanFrancisco!$B$8</f>
        <v>49.518797269197499</v>
      </c>
      <c r="J142" s="5">
        <f>(Baltimore!$C$17*10^3)/Baltimore!$B$8</f>
        <v>49.518797269197499</v>
      </c>
      <c r="K142" s="5">
        <f>(Albuquerque!$C$17*10^3)/Albuquerque!$B$8</f>
        <v>49.518797269197499</v>
      </c>
      <c r="L142" s="5">
        <f>(Seattle!$C$17*10^3)/Seattle!$B$8</f>
        <v>49.518797269197499</v>
      </c>
      <c r="M142" s="5">
        <f>(Chicago!$C$17*10^3)/Chicago!$B$8</f>
        <v>49.518797269197499</v>
      </c>
      <c r="N142" s="5">
        <f>(Boulder!$C$17*10^3)/Boulder!$B$8</f>
        <v>49.518797269197499</v>
      </c>
      <c r="O142" s="5">
        <f>(Minneapolis!$C$17*10^3)/Minneapolis!$B$8</f>
        <v>49.518797269197499</v>
      </c>
      <c r="P142" s="5">
        <f>(Helena!$C$17*10^3)/Helena!$B$8</f>
        <v>49.518797269197499</v>
      </c>
      <c r="Q142" s="5">
        <f>(Duluth!$C$17*10^3)/Duluth!$B$8</f>
        <v>49.518797269197499</v>
      </c>
      <c r="R142" s="5">
        <f>(Fairbanks!$C$17*10^3)/Fairbanks!$B$8</f>
        <v>49.518797269197499</v>
      </c>
    </row>
    <row r="143" spans="1:18">
      <c r="A143" s="11"/>
      <c r="B143" s="16" t="s">
        <v>180</v>
      </c>
      <c r="C143" s="5">
        <f>(Miami!$C$18*10^3)/Miami!$B$8</f>
        <v>0</v>
      </c>
      <c r="D143" s="5">
        <f>(Houston!$C$18*10^3)/Houston!$B$8</f>
        <v>0</v>
      </c>
      <c r="E143" s="5">
        <f>(Phoenix!$C$18*10^3)/Phoenix!$B$8</f>
        <v>0</v>
      </c>
      <c r="F143" s="5">
        <f>(Atlanta!$C$18*10^3)/Atlanta!$B$8</f>
        <v>0</v>
      </c>
      <c r="G143" s="5">
        <f>(LosAngeles!$C$18*10^3)/LosAngeles!$B$8</f>
        <v>0</v>
      </c>
      <c r="H143" s="5">
        <f>(LasVegas!$C$18*10^3)/LasVegas!$B$8</f>
        <v>0</v>
      </c>
      <c r="I143" s="5">
        <f>(SanFrancisco!$C$18*10^3)/SanFrancisco!$B$8</f>
        <v>0</v>
      </c>
      <c r="J143" s="5">
        <f>(Baltimore!$C$18*10^3)/Baltimore!$B$8</f>
        <v>0</v>
      </c>
      <c r="K143" s="5">
        <f>(Albuquerque!$C$18*10^3)/Albuquerque!$B$8</f>
        <v>0</v>
      </c>
      <c r="L143" s="5">
        <f>(Seattle!$C$18*10^3)/Seattle!$B$8</f>
        <v>0</v>
      </c>
      <c r="M143" s="5">
        <f>(Chicago!$C$18*10^3)/Chicago!$B$8</f>
        <v>0</v>
      </c>
      <c r="N143" s="5">
        <f>(Boulder!$C$18*10^3)/Boulder!$B$8</f>
        <v>0</v>
      </c>
      <c r="O143" s="5">
        <f>(Minneapolis!$C$18*10^3)/Minneapolis!$B$8</f>
        <v>0</v>
      </c>
      <c r="P143" s="5">
        <f>(Helena!$C$18*10^3)/Helena!$B$8</f>
        <v>0</v>
      </c>
      <c r="Q143" s="5">
        <f>(Duluth!$C$18*10^3)/Duluth!$B$8</f>
        <v>0</v>
      </c>
      <c r="R143" s="5">
        <f>(Fairbanks!$C$18*10^3)/Fairbanks!$B$8</f>
        <v>0</v>
      </c>
    </row>
    <row r="144" spans="1:18">
      <c r="A144" s="11"/>
      <c r="B144" s="16" t="s">
        <v>181</v>
      </c>
      <c r="C144" s="5">
        <f>(Miami!$C$19*10^3)/Miami!$B$8</f>
        <v>0</v>
      </c>
      <c r="D144" s="5">
        <f>(Houston!$C$19*10^3)/Houston!$B$8</f>
        <v>0</v>
      </c>
      <c r="E144" s="5">
        <f>(Phoenix!$C$19*10^3)/Phoenix!$B$8</f>
        <v>0</v>
      </c>
      <c r="F144" s="5">
        <f>(Atlanta!$C$19*10^3)/Atlanta!$B$8</f>
        <v>0</v>
      </c>
      <c r="G144" s="5">
        <f>(LosAngeles!$C$19*10^3)/LosAngeles!$B$8</f>
        <v>0</v>
      </c>
      <c r="H144" s="5">
        <f>(LasVegas!$C$19*10^3)/LasVegas!$B$8</f>
        <v>0</v>
      </c>
      <c r="I144" s="5">
        <f>(SanFrancisco!$C$19*10^3)/SanFrancisco!$B$8</f>
        <v>0</v>
      </c>
      <c r="J144" s="5">
        <f>(Baltimore!$C$19*10^3)/Baltimore!$B$8</f>
        <v>0</v>
      </c>
      <c r="K144" s="5">
        <f>(Albuquerque!$C$19*10^3)/Albuquerque!$B$8</f>
        <v>0</v>
      </c>
      <c r="L144" s="5">
        <f>(Seattle!$C$19*10^3)/Seattle!$B$8</f>
        <v>0</v>
      </c>
      <c r="M144" s="5">
        <f>(Chicago!$C$19*10^3)/Chicago!$B$8</f>
        <v>0</v>
      </c>
      <c r="N144" s="5">
        <f>(Boulder!$C$19*10^3)/Boulder!$B$8</f>
        <v>0</v>
      </c>
      <c r="O144" s="5">
        <f>(Minneapolis!$C$19*10^3)/Minneapolis!$B$8</f>
        <v>0</v>
      </c>
      <c r="P144" s="5">
        <f>(Helena!$C$19*10^3)/Helena!$B$8</f>
        <v>0</v>
      </c>
      <c r="Q144" s="5">
        <f>(Duluth!$C$19*10^3)/Duluth!$B$8</f>
        <v>0</v>
      </c>
      <c r="R144" s="5">
        <f>(Fairbanks!$C$19*10^3)/Fairbanks!$B$8</f>
        <v>0</v>
      </c>
    </row>
    <row r="145" spans="1:18">
      <c r="A145" s="11"/>
      <c r="B145" s="16" t="s">
        <v>182</v>
      </c>
      <c r="C145" s="5">
        <f>(Miami!$C$20*10^3)/Miami!$B$8</f>
        <v>0</v>
      </c>
      <c r="D145" s="5">
        <f>(Houston!$C$20*10^3)/Houston!$B$8</f>
        <v>0</v>
      </c>
      <c r="E145" s="5">
        <f>(Phoenix!$C$20*10^3)/Phoenix!$B$8</f>
        <v>0</v>
      </c>
      <c r="F145" s="5">
        <f>(Atlanta!$C$20*10^3)/Atlanta!$B$8</f>
        <v>0</v>
      </c>
      <c r="G145" s="5">
        <f>(LosAngeles!$C$20*10^3)/LosAngeles!$B$8</f>
        <v>0</v>
      </c>
      <c r="H145" s="5">
        <f>(LasVegas!$C$20*10^3)/LasVegas!$B$8</f>
        <v>0</v>
      </c>
      <c r="I145" s="5">
        <f>(SanFrancisco!$C$20*10^3)/SanFrancisco!$B$8</f>
        <v>0</v>
      </c>
      <c r="J145" s="5">
        <f>(Baltimore!$C$20*10^3)/Baltimore!$B$8</f>
        <v>0</v>
      </c>
      <c r="K145" s="5">
        <f>(Albuquerque!$C$20*10^3)/Albuquerque!$B$8</f>
        <v>0</v>
      </c>
      <c r="L145" s="5">
        <f>(Seattle!$C$20*10^3)/Seattle!$B$8</f>
        <v>0</v>
      </c>
      <c r="M145" s="5">
        <f>(Chicago!$C$20*10^3)/Chicago!$B$8</f>
        <v>0</v>
      </c>
      <c r="N145" s="5">
        <f>(Boulder!$C$20*10^3)/Boulder!$B$8</f>
        <v>0</v>
      </c>
      <c r="O145" s="5">
        <f>(Minneapolis!$C$20*10^3)/Minneapolis!$B$8</f>
        <v>0</v>
      </c>
      <c r="P145" s="5">
        <f>(Helena!$C$20*10^3)/Helena!$B$8</f>
        <v>0</v>
      </c>
      <c r="Q145" s="5">
        <f>(Duluth!$C$20*10^3)/Duluth!$B$8</f>
        <v>0</v>
      </c>
      <c r="R145" s="5">
        <f>(Fairbanks!$C$20*10^3)/Fairbanks!$B$8</f>
        <v>0</v>
      </c>
    </row>
    <row r="146" spans="1:18">
      <c r="A146" s="11"/>
      <c r="B146" s="16" t="s">
        <v>183</v>
      </c>
      <c r="C146" s="5">
        <f>(Miami!$C$21*10^3)/Miami!$B$8</f>
        <v>0</v>
      </c>
      <c r="D146" s="5">
        <f>(Houston!$C$21*10^3)/Houston!$B$8</f>
        <v>0</v>
      </c>
      <c r="E146" s="5">
        <f>(Phoenix!$C$21*10^3)/Phoenix!$B$8</f>
        <v>0</v>
      </c>
      <c r="F146" s="5">
        <f>(Atlanta!$C$21*10^3)/Atlanta!$B$8</f>
        <v>0</v>
      </c>
      <c r="G146" s="5">
        <f>(LosAngeles!$C$21*10^3)/LosAngeles!$B$8</f>
        <v>0</v>
      </c>
      <c r="H146" s="5">
        <f>(LasVegas!$C$21*10^3)/LasVegas!$B$8</f>
        <v>0</v>
      </c>
      <c r="I146" s="5">
        <f>(SanFrancisco!$C$21*10^3)/SanFrancisco!$B$8</f>
        <v>0</v>
      </c>
      <c r="J146" s="5">
        <f>(Baltimore!$C$21*10^3)/Baltimore!$B$8</f>
        <v>0</v>
      </c>
      <c r="K146" s="5">
        <f>(Albuquerque!$C$21*10^3)/Albuquerque!$B$8</f>
        <v>0</v>
      </c>
      <c r="L146" s="5">
        <f>(Seattle!$C$21*10^3)/Seattle!$B$8</f>
        <v>0</v>
      </c>
      <c r="M146" s="5">
        <f>(Chicago!$C$21*10^3)/Chicago!$B$8</f>
        <v>0</v>
      </c>
      <c r="N146" s="5">
        <f>(Boulder!$C$21*10^3)/Boulder!$B$8</f>
        <v>0</v>
      </c>
      <c r="O146" s="5">
        <f>(Minneapolis!$C$21*10^3)/Minneapolis!$B$8</f>
        <v>0</v>
      </c>
      <c r="P146" s="5">
        <f>(Helena!$C$21*10^3)/Helena!$B$8</f>
        <v>0</v>
      </c>
      <c r="Q146" s="5">
        <f>(Duluth!$C$21*10^3)/Duluth!$B$8</f>
        <v>0</v>
      </c>
      <c r="R146" s="5">
        <f>(Fairbanks!$C$21*10^3)/Fairbanks!$B$8</f>
        <v>0</v>
      </c>
    </row>
    <row r="147" spans="1:18">
      <c r="A147" s="11"/>
      <c r="B147" s="16" t="s">
        <v>184</v>
      </c>
      <c r="C147" s="5">
        <f>(Miami!$C$22*10^3)/Miami!$B$8</f>
        <v>0</v>
      </c>
      <c r="D147" s="5">
        <f>(Houston!$C$22*10^3)/Houston!$B$8</f>
        <v>0</v>
      </c>
      <c r="E147" s="5">
        <f>(Phoenix!$C$22*10^3)/Phoenix!$B$8</f>
        <v>0</v>
      </c>
      <c r="F147" s="5">
        <f>(Atlanta!$C$22*10^3)/Atlanta!$B$8</f>
        <v>0</v>
      </c>
      <c r="G147" s="5">
        <f>(LosAngeles!$C$22*10^3)/LosAngeles!$B$8</f>
        <v>0</v>
      </c>
      <c r="H147" s="5">
        <f>(LasVegas!$C$22*10^3)/LasVegas!$B$8</f>
        <v>0</v>
      </c>
      <c r="I147" s="5">
        <f>(SanFrancisco!$C$22*10^3)/SanFrancisco!$B$8</f>
        <v>0</v>
      </c>
      <c r="J147" s="5">
        <f>(Baltimore!$C$22*10^3)/Baltimore!$B$8</f>
        <v>0</v>
      </c>
      <c r="K147" s="5">
        <f>(Albuquerque!$C$22*10^3)/Albuquerque!$B$8</f>
        <v>0</v>
      </c>
      <c r="L147" s="5">
        <f>(Seattle!$C$22*10^3)/Seattle!$B$8</f>
        <v>0</v>
      </c>
      <c r="M147" s="5">
        <f>(Chicago!$C$22*10^3)/Chicago!$B$8</f>
        <v>0</v>
      </c>
      <c r="N147" s="5">
        <f>(Boulder!$C$22*10^3)/Boulder!$B$8</f>
        <v>0</v>
      </c>
      <c r="O147" s="5">
        <f>(Minneapolis!$C$22*10^3)/Minneapolis!$B$8</f>
        <v>0</v>
      </c>
      <c r="P147" s="5">
        <f>(Helena!$C$22*10^3)/Helena!$B$8</f>
        <v>0</v>
      </c>
      <c r="Q147" s="5">
        <f>(Duluth!$C$22*10^3)/Duluth!$B$8</f>
        <v>0</v>
      </c>
      <c r="R147" s="5">
        <f>(Fairbanks!$C$22*10^3)/Fairbanks!$B$8</f>
        <v>0</v>
      </c>
    </row>
    <row r="148" spans="1:18">
      <c r="A148" s="11"/>
      <c r="B148" s="16" t="s">
        <v>185</v>
      </c>
      <c r="C148" s="5">
        <f>(Miami!$C$23*10^3)/Miami!$B$8</f>
        <v>0</v>
      </c>
      <c r="D148" s="5">
        <f>(Houston!$C$23*10^3)/Houston!$B$8</f>
        <v>0</v>
      </c>
      <c r="E148" s="5">
        <f>(Phoenix!$C$23*10^3)/Phoenix!$B$8</f>
        <v>0</v>
      </c>
      <c r="F148" s="5">
        <f>(Atlanta!$C$23*10^3)/Atlanta!$B$8</f>
        <v>0</v>
      </c>
      <c r="G148" s="5">
        <f>(LosAngeles!$C$23*10^3)/LosAngeles!$B$8</f>
        <v>0</v>
      </c>
      <c r="H148" s="5">
        <f>(LasVegas!$C$23*10^3)/LasVegas!$B$8</f>
        <v>0</v>
      </c>
      <c r="I148" s="5">
        <f>(SanFrancisco!$C$23*10^3)/SanFrancisco!$B$8</f>
        <v>0</v>
      </c>
      <c r="J148" s="5">
        <f>(Baltimore!$C$23*10^3)/Baltimore!$B$8</f>
        <v>0</v>
      </c>
      <c r="K148" s="5">
        <f>(Albuquerque!$C$23*10^3)/Albuquerque!$B$8</f>
        <v>0</v>
      </c>
      <c r="L148" s="5">
        <f>(Seattle!$C$23*10^3)/Seattle!$B$8</f>
        <v>0</v>
      </c>
      <c r="M148" s="5">
        <f>(Chicago!$C$23*10^3)/Chicago!$B$8</f>
        <v>0</v>
      </c>
      <c r="N148" s="5">
        <f>(Boulder!$C$23*10^3)/Boulder!$B$8</f>
        <v>0</v>
      </c>
      <c r="O148" s="5">
        <f>(Minneapolis!$C$23*10^3)/Minneapolis!$B$8</f>
        <v>0</v>
      </c>
      <c r="P148" s="5">
        <f>(Helena!$C$23*10^3)/Helena!$B$8</f>
        <v>0</v>
      </c>
      <c r="Q148" s="5">
        <f>(Duluth!$C$23*10^3)/Duluth!$B$8</f>
        <v>0</v>
      </c>
      <c r="R148" s="5">
        <f>(Fairbanks!$C$23*10^3)/Fairbanks!$B$8</f>
        <v>0</v>
      </c>
    </row>
    <row r="149" spans="1:18">
      <c r="A149" s="11"/>
      <c r="B149" s="16" t="s">
        <v>186</v>
      </c>
      <c r="C149" s="5">
        <f>(Miami!$C$24*10^3)/Miami!$B$8</f>
        <v>9.5005007873270575</v>
      </c>
      <c r="D149" s="5">
        <f>(Houston!$C$24*10^3)/Houston!$B$8</f>
        <v>10.96211629306968</v>
      </c>
      <c r="E149" s="5">
        <f>(Phoenix!$C$24*10^3)/Phoenix!$B$8</f>
        <v>10.113012321208409</v>
      </c>
      <c r="F149" s="5">
        <f>(Atlanta!$C$24*10^3)/Atlanta!$B$8</f>
        <v>12.373784506349878</v>
      </c>
      <c r="G149" s="5">
        <f>(LosAngeles!$C$24*10^3)/LosAngeles!$B$8</f>
        <v>12.100388800239747</v>
      </c>
      <c r="H149" s="5">
        <f>(LasVegas!$C$24*10^3)/LasVegas!$B$8</f>
        <v>11.132988609388512</v>
      </c>
      <c r="I149" s="5">
        <f>(SanFrancisco!$C$24*10^3)/SanFrancisco!$B$8</f>
        <v>13.309639038803788</v>
      </c>
      <c r="J149" s="5">
        <f>(Baltimore!$C$24*10^3)/Baltimore!$B$8</f>
        <v>13.480511355122619</v>
      </c>
      <c r="K149" s="5">
        <f>(Albuquerque!$C$24*10^3)/Albuquerque!$B$8</f>
        <v>13.26757816094069</v>
      </c>
      <c r="L149" s="5">
        <f>(Seattle!$C$24*10^3)/Seattle!$B$8</f>
        <v>14.058848425740205</v>
      </c>
      <c r="M149" s="5">
        <f>(Chicago!$C$24*10^3)/Chicago!$B$8</f>
        <v>14.458426765439627</v>
      </c>
      <c r="N149" s="5">
        <f>(Boulder!$C$24*10^3)/Boulder!$B$8</f>
        <v>14.4084794729772</v>
      </c>
      <c r="O149" s="5">
        <f>(Minneapolis!$C$24*10^3)/Minneapolis!$B$8</f>
        <v>15.294386712968683</v>
      </c>
      <c r="P149" s="5">
        <f>(Helena!$C$24*10^3)/Helena!$B$8</f>
        <v>15.446857395222409</v>
      </c>
      <c r="Q149" s="5">
        <f>(Duluth!$C$24*10^3)/Duluth!$B$8</f>
        <v>16.685024487317332</v>
      </c>
      <c r="R149" s="5">
        <f>(Fairbanks!$C$24*10^3)/Fairbanks!$B$8</f>
        <v>18.364830796974772</v>
      </c>
    </row>
    <row r="150" spans="1:18">
      <c r="A150" s="11"/>
      <c r="B150" s="16" t="s">
        <v>187</v>
      </c>
      <c r="C150" s="5">
        <f>(Miami!$C$25*10^3)/Miami!$B$8</f>
        <v>0</v>
      </c>
      <c r="D150" s="5">
        <f>(Houston!$C$25*10^3)/Houston!$B$8</f>
        <v>0</v>
      </c>
      <c r="E150" s="5">
        <f>(Phoenix!$C$25*10^3)/Phoenix!$B$8</f>
        <v>0</v>
      </c>
      <c r="F150" s="5">
        <f>(Atlanta!$C$25*10^3)/Atlanta!$B$8</f>
        <v>0</v>
      </c>
      <c r="G150" s="5">
        <f>(LosAngeles!$C$25*10^3)/LosAngeles!$B$8</f>
        <v>0</v>
      </c>
      <c r="H150" s="5">
        <f>(LasVegas!$C$25*10^3)/LasVegas!$B$8</f>
        <v>0</v>
      </c>
      <c r="I150" s="5">
        <f>(SanFrancisco!$C$25*10^3)/SanFrancisco!$B$8</f>
        <v>0</v>
      </c>
      <c r="J150" s="5">
        <f>(Baltimore!$C$25*10^3)/Baltimore!$B$8</f>
        <v>0</v>
      </c>
      <c r="K150" s="5">
        <f>(Albuquerque!$C$25*10^3)/Albuquerque!$B$8</f>
        <v>0</v>
      </c>
      <c r="L150" s="5">
        <f>(Seattle!$C$25*10^3)/Seattle!$B$8</f>
        <v>0</v>
      </c>
      <c r="M150" s="5">
        <f>(Chicago!$C$25*10^3)/Chicago!$B$8</f>
        <v>0</v>
      </c>
      <c r="N150" s="5">
        <f>(Boulder!$C$25*10^3)/Boulder!$B$8</f>
        <v>0</v>
      </c>
      <c r="O150" s="5">
        <f>(Minneapolis!$C$25*10^3)/Minneapolis!$B$8</f>
        <v>0</v>
      </c>
      <c r="P150" s="5">
        <f>(Helena!$C$25*10^3)/Helena!$B$8</f>
        <v>0</v>
      </c>
      <c r="Q150" s="5">
        <f>(Duluth!$C$25*10^3)/Duluth!$B$8</f>
        <v>0</v>
      </c>
      <c r="R150" s="5">
        <f>(Fairbanks!$C$25*10^3)/Fairbanks!$B$8</f>
        <v>0</v>
      </c>
    </row>
    <row r="151" spans="1:18">
      <c r="A151" s="11"/>
      <c r="B151" s="16" t="s">
        <v>188</v>
      </c>
      <c r="C151" s="5">
        <f>(Miami!$C$26*10^3)/Miami!$B$8</f>
        <v>0</v>
      </c>
      <c r="D151" s="5">
        <f>(Houston!$C$26*10^3)/Houston!$B$8</f>
        <v>0</v>
      </c>
      <c r="E151" s="5">
        <f>(Phoenix!$C$26*10^3)/Phoenix!$B$8</f>
        <v>0</v>
      </c>
      <c r="F151" s="5">
        <f>(Atlanta!$C$26*10^3)/Atlanta!$B$8</f>
        <v>0</v>
      </c>
      <c r="G151" s="5">
        <f>(LosAngeles!$C$26*10^3)/LosAngeles!$B$8</f>
        <v>0</v>
      </c>
      <c r="H151" s="5">
        <f>(LasVegas!$C$26*10^3)/LasVegas!$B$8</f>
        <v>0</v>
      </c>
      <c r="I151" s="5">
        <f>(SanFrancisco!$C$26*10^3)/SanFrancisco!$B$8</f>
        <v>0</v>
      </c>
      <c r="J151" s="5">
        <f>(Baltimore!$C$26*10^3)/Baltimore!$B$8</f>
        <v>0</v>
      </c>
      <c r="K151" s="5">
        <f>(Albuquerque!$C$26*10^3)/Albuquerque!$B$8</f>
        <v>0</v>
      </c>
      <c r="L151" s="5">
        <f>(Seattle!$C$26*10^3)/Seattle!$B$8</f>
        <v>0</v>
      </c>
      <c r="M151" s="5">
        <f>(Chicago!$C$26*10^3)/Chicago!$B$8</f>
        <v>0</v>
      </c>
      <c r="N151" s="5">
        <f>(Boulder!$C$26*10^3)/Boulder!$B$8</f>
        <v>0</v>
      </c>
      <c r="O151" s="5">
        <f>(Minneapolis!$C$26*10^3)/Minneapolis!$B$8</f>
        <v>0</v>
      </c>
      <c r="P151" s="5">
        <f>(Helena!$C$26*10^3)/Helena!$B$8</f>
        <v>0</v>
      </c>
      <c r="Q151" s="5">
        <f>(Duluth!$C$26*10^3)/Duluth!$B$8</f>
        <v>0</v>
      </c>
      <c r="R151" s="5">
        <f>(Fairbanks!$C$26*10^3)/Fairbanks!$B$8</f>
        <v>0</v>
      </c>
    </row>
    <row r="152" spans="1:18">
      <c r="A152" s="11"/>
      <c r="B152" s="16" t="s">
        <v>80</v>
      </c>
      <c r="C152" s="5">
        <f>(Miami!$C$28*10^3)/Miami!$B$8</f>
        <v>1614.7801924810922</v>
      </c>
      <c r="D152" s="5">
        <f>(Houston!$C$28*10^3)/Houston!$B$8</f>
        <v>1574.0626339047478</v>
      </c>
      <c r="E152" s="5">
        <f>(Phoenix!$C$28*10^3)/Phoenix!$B$8</f>
        <v>1624.4752248285361</v>
      </c>
      <c r="F152" s="5">
        <f>(Atlanta!$C$28*10^3)/Atlanta!$B$8</f>
        <v>1637.6613100386171</v>
      </c>
      <c r="G152" s="5">
        <f>(LosAngeles!$C$28*10^3)/LosAngeles!$B$8</f>
        <v>1697.6848115541231</v>
      </c>
      <c r="H152" s="5">
        <f>(LasVegas!$C$28*10^3)/LasVegas!$B$8</f>
        <v>1562.1646630792243</v>
      </c>
      <c r="I152" s="5">
        <f>(SanFrancisco!$C$28*10^3)/SanFrancisco!$B$8</f>
        <v>1599.6777085233739</v>
      </c>
      <c r="J152" s="5">
        <f>(Baltimore!$C$28*10^3)/Baltimore!$B$8</f>
        <v>1647.8873609690825</v>
      </c>
      <c r="K152" s="5">
        <f>(Albuquerque!$C$28*10^3)/Albuquerque!$B$8</f>
        <v>1496.746853977776</v>
      </c>
      <c r="L152" s="5">
        <f>(Seattle!$C$28*10^3)/Seattle!$B$8</f>
        <v>1665.3636557211994</v>
      </c>
      <c r="M152" s="5">
        <f>(Chicago!$C$28*10^3)/Chicago!$B$8</f>
        <v>1698.5365443308508</v>
      </c>
      <c r="N152" s="5">
        <f>(Boulder!$C$28*10^3)/Boulder!$B$8</f>
        <v>1525.0879992429041</v>
      </c>
      <c r="O152" s="5">
        <f>(Minneapolis!$C$28*10^3)/Minneapolis!$B$8</f>
        <v>1768.8229000449523</v>
      </c>
      <c r="P152" s="5">
        <f>(Helena!$C$28*10^3)/Helena!$B$8</f>
        <v>1634.1834012003121</v>
      </c>
      <c r="Q152" s="5">
        <f>(Duluth!$C$28*10^3)/Duluth!$B$8</f>
        <v>1800.3606720276759</v>
      </c>
      <c r="R152" s="5">
        <f>(Fairbanks!$C$28*10^3)/Fairbanks!$B$8</f>
        <v>2197.5599433229672</v>
      </c>
    </row>
    <row r="153" spans="1:18">
      <c r="A153" s="11"/>
      <c r="B153" s="14" t="s">
        <v>196</v>
      </c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</row>
    <row r="154" spans="1:18">
      <c r="A154" s="11"/>
      <c r="B154" s="16" t="s">
        <v>60</v>
      </c>
      <c r="C154" s="5">
        <f>(Miami!$E$13*10^3)/Miami!$B$8</f>
        <v>0</v>
      </c>
      <c r="D154" s="5">
        <f>(Houston!$E$13*10^3)/Houston!$B$8</f>
        <v>0</v>
      </c>
      <c r="E154" s="5">
        <f>(Phoenix!$E$13*10^3)/Phoenix!$B$8</f>
        <v>0</v>
      </c>
      <c r="F154" s="5">
        <f>(Atlanta!$E$13*10^3)/Atlanta!$B$8</f>
        <v>0</v>
      </c>
      <c r="G154" s="5">
        <f>(LosAngeles!$E$13*10^3)/LosAngeles!$B$8</f>
        <v>0</v>
      </c>
      <c r="H154" s="5">
        <f>(LasVegas!$E$13*10^3)/LasVegas!$B$8</f>
        <v>0</v>
      </c>
      <c r="I154" s="5">
        <f>(SanFrancisco!$E$13*10^3)/SanFrancisco!$B$8</f>
        <v>0</v>
      </c>
      <c r="J154" s="5">
        <f>(Baltimore!$E$13*10^3)/Baltimore!$B$8</f>
        <v>0</v>
      </c>
      <c r="K154" s="5">
        <f>(Albuquerque!$E$13*10^3)/Albuquerque!$B$8</f>
        <v>0</v>
      </c>
      <c r="L154" s="5">
        <f>(Seattle!$E$13*10^3)/Seattle!$B$8</f>
        <v>0</v>
      </c>
      <c r="M154" s="5">
        <f>(Chicago!$E$13*10^3)/Chicago!$B$8</f>
        <v>0</v>
      </c>
      <c r="N154" s="5">
        <f>(Boulder!$E$13*10^3)/Boulder!$B$8</f>
        <v>0</v>
      </c>
      <c r="O154" s="5">
        <f>(Minneapolis!$E$13*10^3)/Minneapolis!$B$8</f>
        <v>0</v>
      </c>
      <c r="P154" s="5">
        <f>(Helena!$E$13*10^3)/Helena!$B$8</f>
        <v>0</v>
      </c>
      <c r="Q154" s="5">
        <f>(Duluth!$E$13*10^3)/Duluth!$B$8</f>
        <v>0</v>
      </c>
      <c r="R154" s="5">
        <f>(Fairbanks!$E$13*10^3)/Fairbanks!$B$8</f>
        <v>0</v>
      </c>
    </row>
    <row r="155" spans="1:18">
      <c r="A155" s="11"/>
      <c r="B155" s="16" t="s">
        <v>61</v>
      </c>
      <c r="C155" s="5">
        <f>(Miami!$E$14*10^3)/Miami!$B$8</f>
        <v>0</v>
      </c>
      <c r="D155" s="5">
        <f>(Houston!$E$14*10^3)/Houston!$B$8</f>
        <v>0</v>
      </c>
      <c r="E155" s="5">
        <f>(Phoenix!$E$14*10^3)/Phoenix!$B$8</f>
        <v>0</v>
      </c>
      <c r="F155" s="5">
        <f>(Atlanta!$E$14*10^3)/Atlanta!$B$8</f>
        <v>0</v>
      </c>
      <c r="G155" s="5">
        <f>(LosAngeles!$E$14*10^3)/LosAngeles!$B$8</f>
        <v>0</v>
      </c>
      <c r="H155" s="5">
        <f>(LasVegas!$E$14*10^3)/LasVegas!$B$8</f>
        <v>0</v>
      </c>
      <c r="I155" s="5">
        <f>(SanFrancisco!$E$14*10^3)/SanFrancisco!$B$8</f>
        <v>0</v>
      </c>
      <c r="J155" s="5">
        <f>(Baltimore!$E$14*10^3)/Baltimore!$B$8</f>
        <v>0</v>
      </c>
      <c r="K155" s="5">
        <f>(Albuquerque!$E$14*10^3)/Albuquerque!$B$8</f>
        <v>0</v>
      </c>
      <c r="L155" s="5">
        <f>(Seattle!$E$14*10^3)/Seattle!$B$8</f>
        <v>0</v>
      </c>
      <c r="M155" s="5">
        <f>(Chicago!$E$14*10^3)/Chicago!$B$8</f>
        <v>0</v>
      </c>
      <c r="N155" s="5">
        <f>(Boulder!$E$14*10^3)/Boulder!$B$8</f>
        <v>0</v>
      </c>
      <c r="O155" s="5">
        <f>(Minneapolis!$E$14*10^3)/Minneapolis!$B$8</f>
        <v>0</v>
      </c>
      <c r="P155" s="5">
        <f>(Helena!$E$14*10^3)/Helena!$B$8</f>
        <v>0</v>
      </c>
      <c r="Q155" s="5">
        <f>(Duluth!$E$14*10^3)/Duluth!$B$8</f>
        <v>0</v>
      </c>
      <c r="R155" s="5">
        <f>(Fairbanks!$E$14*10^3)/Fairbanks!$B$8</f>
        <v>0</v>
      </c>
    </row>
    <row r="156" spans="1:18">
      <c r="A156" s="11"/>
      <c r="B156" s="16" t="s">
        <v>69</v>
      </c>
      <c r="C156" s="5">
        <f>(Miami!$E$15*10^3)/Miami!$B$8</f>
        <v>0</v>
      </c>
      <c r="D156" s="5">
        <f>(Houston!$E$15*10^3)/Houston!$B$8</f>
        <v>0</v>
      </c>
      <c r="E156" s="5">
        <f>(Phoenix!$E$15*10^3)/Phoenix!$B$8</f>
        <v>0</v>
      </c>
      <c r="F156" s="5">
        <f>(Atlanta!$E$15*10^3)/Atlanta!$B$8</f>
        <v>0</v>
      </c>
      <c r="G156" s="5">
        <f>(LosAngeles!$E$15*10^3)/LosAngeles!$B$8</f>
        <v>0</v>
      </c>
      <c r="H156" s="5">
        <f>(LasVegas!$E$15*10^3)/LasVegas!$B$8</f>
        <v>0</v>
      </c>
      <c r="I156" s="5">
        <f>(SanFrancisco!$E$15*10^3)/SanFrancisco!$B$8</f>
        <v>0</v>
      </c>
      <c r="J156" s="5">
        <f>(Baltimore!$E$15*10^3)/Baltimore!$B$8</f>
        <v>0</v>
      </c>
      <c r="K156" s="5">
        <f>(Albuquerque!$E$15*10^3)/Albuquerque!$B$8</f>
        <v>0</v>
      </c>
      <c r="L156" s="5">
        <f>(Seattle!$E$15*10^3)/Seattle!$B$8</f>
        <v>0</v>
      </c>
      <c r="M156" s="5">
        <f>(Chicago!$E$15*10^3)/Chicago!$B$8</f>
        <v>0</v>
      </c>
      <c r="N156" s="5">
        <f>(Boulder!$E$15*10^3)/Boulder!$B$8</f>
        <v>0</v>
      </c>
      <c r="O156" s="5">
        <f>(Minneapolis!$E$15*10^3)/Minneapolis!$B$8</f>
        <v>0</v>
      </c>
      <c r="P156" s="5">
        <f>(Helena!$E$15*10^3)/Helena!$B$8</f>
        <v>0</v>
      </c>
      <c r="Q156" s="5">
        <f>(Duluth!$E$15*10^3)/Duluth!$B$8</f>
        <v>0</v>
      </c>
      <c r="R156" s="5">
        <f>(Fairbanks!$E$15*10^3)/Fairbanks!$B$8</f>
        <v>0</v>
      </c>
    </row>
    <row r="157" spans="1:18">
      <c r="A157" s="11"/>
      <c r="B157" s="16" t="s">
        <v>70</v>
      </c>
      <c r="C157" s="5">
        <f>(Miami!$E$16*10^3)/Miami!$B$8</f>
        <v>0</v>
      </c>
      <c r="D157" s="5">
        <f>(Houston!$E$16*10^3)/Houston!$B$8</f>
        <v>0</v>
      </c>
      <c r="E157" s="5">
        <f>(Phoenix!$E$16*10^3)/Phoenix!$B$8</f>
        <v>0</v>
      </c>
      <c r="F157" s="5">
        <f>(Atlanta!$E$16*10^3)/Atlanta!$B$8</f>
        <v>0</v>
      </c>
      <c r="G157" s="5">
        <f>(LosAngeles!$E$16*10^3)/LosAngeles!$B$8</f>
        <v>0</v>
      </c>
      <c r="H157" s="5">
        <f>(LasVegas!$E$16*10^3)/LasVegas!$B$8</f>
        <v>0</v>
      </c>
      <c r="I157" s="5">
        <f>(SanFrancisco!$E$16*10^3)/SanFrancisco!$B$8</f>
        <v>0</v>
      </c>
      <c r="J157" s="5">
        <f>(Baltimore!$E$16*10^3)/Baltimore!$B$8</f>
        <v>0</v>
      </c>
      <c r="K157" s="5">
        <f>(Albuquerque!$E$16*10^3)/Albuquerque!$B$8</f>
        <v>0</v>
      </c>
      <c r="L157" s="5">
        <f>(Seattle!$E$16*10^3)/Seattle!$B$8</f>
        <v>0</v>
      </c>
      <c r="M157" s="5">
        <f>(Chicago!$E$16*10^3)/Chicago!$B$8</f>
        <v>0</v>
      </c>
      <c r="N157" s="5">
        <f>(Boulder!$E$16*10^3)/Boulder!$B$8</f>
        <v>0</v>
      </c>
      <c r="O157" s="5">
        <f>(Minneapolis!$E$16*10^3)/Minneapolis!$B$8</f>
        <v>0</v>
      </c>
      <c r="P157" s="5">
        <f>(Helena!$E$16*10^3)/Helena!$B$8</f>
        <v>0</v>
      </c>
      <c r="Q157" s="5">
        <f>(Duluth!$E$16*10^3)/Duluth!$B$8</f>
        <v>0</v>
      </c>
      <c r="R157" s="5">
        <f>(Fairbanks!$E$16*10^3)/Fairbanks!$B$8</f>
        <v>0</v>
      </c>
    </row>
    <row r="158" spans="1:18">
      <c r="A158" s="11"/>
      <c r="B158" s="16" t="s">
        <v>71</v>
      </c>
      <c r="C158" s="5">
        <f>(Miami!$E$17*10^3)/Miami!$B$8</f>
        <v>0</v>
      </c>
      <c r="D158" s="5">
        <f>(Houston!$E$17*10^3)/Houston!$B$8</f>
        <v>0</v>
      </c>
      <c r="E158" s="5">
        <f>(Phoenix!$E$17*10^3)/Phoenix!$B$8</f>
        <v>0</v>
      </c>
      <c r="F158" s="5">
        <f>(Atlanta!$E$17*10^3)/Atlanta!$B$8</f>
        <v>0</v>
      </c>
      <c r="G158" s="5">
        <f>(LosAngeles!$E$17*10^3)/LosAngeles!$B$8</f>
        <v>0</v>
      </c>
      <c r="H158" s="5">
        <f>(LasVegas!$E$17*10^3)/LasVegas!$B$8</f>
        <v>0</v>
      </c>
      <c r="I158" s="5">
        <f>(SanFrancisco!$E$17*10^3)/SanFrancisco!$B$8</f>
        <v>0</v>
      </c>
      <c r="J158" s="5">
        <f>(Baltimore!$E$17*10^3)/Baltimore!$B$8</f>
        <v>0</v>
      </c>
      <c r="K158" s="5">
        <f>(Albuquerque!$E$17*10^3)/Albuquerque!$B$8</f>
        <v>0</v>
      </c>
      <c r="L158" s="5">
        <f>(Seattle!$E$17*10^3)/Seattle!$B$8</f>
        <v>0</v>
      </c>
      <c r="M158" s="5">
        <f>(Chicago!$E$17*10^3)/Chicago!$B$8</f>
        <v>0</v>
      </c>
      <c r="N158" s="5">
        <f>(Boulder!$E$17*10^3)/Boulder!$B$8</f>
        <v>0</v>
      </c>
      <c r="O158" s="5">
        <f>(Minneapolis!$E$17*10^3)/Minneapolis!$B$8</f>
        <v>0</v>
      </c>
      <c r="P158" s="5">
        <f>(Helena!$E$17*10^3)/Helena!$B$8</f>
        <v>0</v>
      </c>
      <c r="Q158" s="5">
        <f>(Duluth!$E$17*10^3)/Duluth!$B$8</f>
        <v>0</v>
      </c>
      <c r="R158" s="5">
        <f>(Fairbanks!$E$17*10^3)/Fairbanks!$B$8</f>
        <v>0</v>
      </c>
    </row>
    <row r="159" spans="1:18">
      <c r="A159" s="11"/>
      <c r="B159" s="16" t="s">
        <v>72</v>
      </c>
      <c r="C159" s="5">
        <f>(Miami!$E$18*10^3)/Miami!$B$8</f>
        <v>0</v>
      </c>
      <c r="D159" s="5">
        <f>(Houston!$E$18*10^3)/Houston!$B$8</f>
        <v>0</v>
      </c>
      <c r="E159" s="5">
        <f>(Phoenix!$E$18*10^3)/Phoenix!$B$8</f>
        <v>0</v>
      </c>
      <c r="F159" s="5">
        <f>(Atlanta!$E$18*10^3)/Atlanta!$B$8</f>
        <v>0</v>
      </c>
      <c r="G159" s="5">
        <f>(LosAngeles!$E$18*10^3)/LosAngeles!$B$8</f>
        <v>0</v>
      </c>
      <c r="H159" s="5">
        <f>(LasVegas!$E$18*10^3)/LasVegas!$B$8</f>
        <v>0</v>
      </c>
      <c r="I159" s="5">
        <f>(SanFrancisco!$E$18*10^3)/SanFrancisco!$B$8</f>
        <v>0</v>
      </c>
      <c r="J159" s="5">
        <f>(Baltimore!$E$18*10^3)/Baltimore!$B$8</f>
        <v>0</v>
      </c>
      <c r="K159" s="5">
        <f>(Albuquerque!$E$18*10^3)/Albuquerque!$B$8</f>
        <v>0</v>
      </c>
      <c r="L159" s="5">
        <f>(Seattle!$E$18*10^3)/Seattle!$B$8</f>
        <v>0</v>
      </c>
      <c r="M159" s="5">
        <f>(Chicago!$E$18*10^3)/Chicago!$B$8</f>
        <v>0</v>
      </c>
      <c r="N159" s="5">
        <f>(Boulder!$E$18*10^3)/Boulder!$B$8</f>
        <v>0</v>
      </c>
      <c r="O159" s="5">
        <f>(Minneapolis!$E$18*10^3)/Minneapolis!$B$8</f>
        <v>0</v>
      </c>
      <c r="P159" s="5">
        <f>(Helena!$E$18*10^3)/Helena!$B$8</f>
        <v>0</v>
      </c>
      <c r="Q159" s="5">
        <f>(Duluth!$E$18*10^3)/Duluth!$B$8</f>
        <v>0</v>
      </c>
      <c r="R159" s="5">
        <f>(Fairbanks!$E$18*10^3)/Fairbanks!$B$8</f>
        <v>0</v>
      </c>
    </row>
    <row r="160" spans="1:18">
      <c r="A160" s="11"/>
      <c r="B160" s="16" t="s">
        <v>73</v>
      </c>
      <c r="C160" s="5">
        <f>(Miami!$E$19*10^3)/Miami!$B$8</f>
        <v>0</v>
      </c>
      <c r="D160" s="5">
        <f>(Houston!$E$19*10^3)/Houston!$B$8</f>
        <v>0</v>
      </c>
      <c r="E160" s="5">
        <f>(Phoenix!$E$19*10^3)/Phoenix!$B$8</f>
        <v>0</v>
      </c>
      <c r="F160" s="5">
        <f>(Atlanta!$E$19*10^3)/Atlanta!$B$8</f>
        <v>0</v>
      </c>
      <c r="G160" s="5">
        <f>(LosAngeles!$E$19*10^3)/LosAngeles!$B$8</f>
        <v>0</v>
      </c>
      <c r="H160" s="5">
        <f>(LasVegas!$E$19*10^3)/LasVegas!$B$8</f>
        <v>0</v>
      </c>
      <c r="I160" s="5">
        <f>(SanFrancisco!$E$19*10^3)/SanFrancisco!$B$8</f>
        <v>0</v>
      </c>
      <c r="J160" s="5">
        <f>(Baltimore!$E$19*10^3)/Baltimore!$B$8</f>
        <v>0</v>
      </c>
      <c r="K160" s="5">
        <f>(Albuquerque!$E$19*10^3)/Albuquerque!$B$8</f>
        <v>0</v>
      </c>
      <c r="L160" s="5">
        <f>(Seattle!$E$19*10^3)/Seattle!$B$8</f>
        <v>0</v>
      </c>
      <c r="M160" s="5">
        <f>(Chicago!$E$19*10^3)/Chicago!$B$8</f>
        <v>0</v>
      </c>
      <c r="N160" s="5">
        <f>(Boulder!$E$19*10^3)/Boulder!$B$8</f>
        <v>0</v>
      </c>
      <c r="O160" s="5">
        <f>(Minneapolis!$E$19*10^3)/Minneapolis!$B$8</f>
        <v>0</v>
      </c>
      <c r="P160" s="5">
        <f>(Helena!$E$19*10^3)/Helena!$B$8</f>
        <v>0</v>
      </c>
      <c r="Q160" s="5">
        <f>(Duluth!$E$19*10^3)/Duluth!$B$8</f>
        <v>0</v>
      </c>
      <c r="R160" s="5">
        <f>(Fairbanks!$E$19*10^3)/Fairbanks!$B$8</f>
        <v>0</v>
      </c>
    </row>
    <row r="161" spans="1:18">
      <c r="A161" s="11"/>
      <c r="B161" s="16" t="s">
        <v>74</v>
      </c>
      <c r="C161" s="5">
        <f>(Miami!$E$20*10^3)/Miami!$B$8</f>
        <v>0</v>
      </c>
      <c r="D161" s="5">
        <f>(Houston!$E$20*10^3)/Houston!$B$8</f>
        <v>0</v>
      </c>
      <c r="E161" s="5">
        <f>(Phoenix!$E$20*10^3)/Phoenix!$B$8</f>
        <v>0</v>
      </c>
      <c r="F161" s="5">
        <f>(Atlanta!$E$20*10^3)/Atlanta!$B$8</f>
        <v>0</v>
      </c>
      <c r="G161" s="5">
        <f>(LosAngeles!$E$20*10^3)/LosAngeles!$B$8</f>
        <v>0</v>
      </c>
      <c r="H161" s="5">
        <f>(LasVegas!$E$20*10^3)/LasVegas!$B$8</f>
        <v>0</v>
      </c>
      <c r="I161" s="5">
        <f>(SanFrancisco!$E$20*10^3)/SanFrancisco!$B$8</f>
        <v>0</v>
      </c>
      <c r="J161" s="5">
        <f>(Baltimore!$E$20*10^3)/Baltimore!$B$8</f>
        <v>0</v>
      </c>
      <c r="K161" s="5">
        <f>(Albuquerque!$E$20*10^3)/Albuquerque!$B$8</f>
        <v>0</v>
      </c>
      <c r="L161" s="5">
        <f>(Seattle!$E$20*10^3)/Seattle!$B$8</f>
        <v>0</v>
      </c>
      <c r="M161" s="5">
        <f>(Chicago!$E$20*10^3)/Chicago!$B$8</f>
        <v>0</v>
      </c>
      <c r="N161" s="5">
        <f>(Boulder!$E$20*10^3)/Boulder!$B$8</f>
        <v>0</v>
      </c>
      <c r="O161" s="5">
        <f>(Minneapolis!$E$20*10^3)/Minneapolis!$B$8</f>
        <v>0</v>
      </c>
      <c r="P161" s="5">
        <f>(Helena!$E$20*10^3)/Helena!$B$8</f>
        <v>0</v>
      </c>
      <c r="Q161" s="5">
        <f>(Duluth!$E$20*10^3)/Duluth!$B$8</f>
        <v>0</v>
      </c>
      <c r="R161" s="5">
        <f>(Fairbanks!$E$20*10^3)/Fairbanks!$B$8</f>
        <v>0</v>
      </c>
    </row>
    <row r="162" spans="1:18">
      <c r="A162" s="11"/>
      <c r="B162" s="16" t="s">
        <v>75</v>
      </c>
      <c r="C162" s="5">
        <f>(Miami!$E$21*10^3)/Miami!$B$8</f>
        <v>0</v>
      </c>
      <c r="D162" s="5">
        <f>(Houston!$E$21*10^3)/Houston!$B$8</f>
        <v>0</v>
      </c>
      <c r="E162" s="5">
        <f>(Phoenix!$E$21*10^3)/Phoenix!$B$8</f>
        <v>0</v>
      </c>
      <c r="F162" s="5">
        <f>(Atlanta!$E$21*10^3)/Atlanta!$B$8</f>
        <v>0</v>
      </c>
      <c r="G162" s="5">
        <f>(LosAngeles!$E$21*10^3)/LosAngeles!$B$8</f>
        <v>0</v>
      </c>
      <c r="H162" s="5">
        <f>(LasVegas!$E$21*10^3)/LasVegas!$B$8</f>
        <v>0</v>
      </c>
      <c r="I162" s="5">
        <f>(SanFrancisco!$E$21*10^3)/SanFrancisco!$B$8</f>
        <v>0</v>
      </c>
      <c r="J162" s="5">
        <f>(Baltimore!$E$21*10^3)/Baltimore!$B$8</f>
        <v>0</v>
      </c>
      <c r="K162" s="5">
        <f>(Albuquerque!$E$21*10^3)/Albuquerque!$B$8</f>
        <v>0</v>
      </c>
      <c r="L162" s="5">
        <f>(Seattle!$E$21*10^3)/Seattle!$B$8</f>
        <v>0</v>
      </c>
      <c r="M162" s="5">
        <f>(Chicago!$E$21*10^3)/Chicago!$B$8</f>
        <v>0</v>
      </c>
      <c r="N162" s="5">
        <f>(Boulder!$E$21*10^3)/Boulder!$B$8</f>
        <v>0</v>
      </c>
      <c r="O162" s="5">
        <f>(Minneapolis!$E$21*10^3)/Minneapolis!$B$8</f>
        <v>0</v>
      </c>
      <c r="P162" s="5">
        <f>(Helena!$E$21*10^3)/Helena!$B$8</f>
        <v>0</v>
      </c>
      <c r="Q162" s="5">
        <f>(Duluth!$E$21*10^3)/Duluth!$B$8</f>
        <v>0</v>
      </c>
      <c r="R162" s="5">
        <f>(Fairbanks!$E$21*10^3)/Fairbanks!$B$8</f>
        <v>0</v>
      </c>
    </row>
    <row r="163" spans="1:18">
      <c r="A163" s="11"/>
      <c r="B163" s="16" t="s">
        <v>76</v>
      </c>
      <c r="C163" s="5">
        <f>(Miami!$E$22*10^3)/Miami!$B$8</f>
        <v>0</v>
      </c>
      <c r="D163" s="5">
        <f>(Houston!$E$22*10^3)/Houston!$B$8</f>
        <v>0</v>
      </c>
      <c r="E163" s="5">
        <f>(Phoenix!$E$22*10^3)/Phoenix!$B$8</f>
        <v>0</v>
      </c>
      <c r="F163" s="5">
        <f>(Atlanta!$E$22*10^3)/Atlanta!$B$8</f>
        <v>0</v>
      </c>
      <c r="G163" s="5">
        <f>(LosAngeles!$E$22*10^3)/LosAngeles!$B$8</f>
        <v>0</v>
      </c>
      <c r="H163" s="5">
        <f>(LasVegas!$E$22*10^3)/LasVegas!$B$8</f>
        <v>0</v>
      </c>
      <c r="I163" s="5">
        <f>(SanFrancisco!$E$22*10^3)/SanFrancisco!$B$8</f>
        <v>0</v>
      </c>
      <c r="J163" s="5">
        <f>(Baltimore!$E$22*10^3)/Baltimore!$B$8</f>
        <v>0</v>
      </c>
      <c r="K163" s="5">
        <f>(Albuquerque!$E$22*10^3)/Albuquerque!$B$8</f>
        <v>0</v>
      </c>
      <c r="L163" s="5">
        <f>(Seattle!$E$22*10^3)/Seattle!$B$8</f>
        <v>0</v>
      </c>
      <c r="M163" s="5">
        <f>(Chicago!$E$22*10^3)/Chicago!$B$8</f>
        <v>0</v>
      </c>
      <c r="N163" s="5">
        <f>(Boulder!$E$22*10^3)/Boulder!$B$8</f>
        <v>0</v>
      </c>
      <c r="O163" s="5">
        <f>(Minneapolis!$E$22*10^3)/Minneapolis!$B$8</f>
        <v>0</v>
      </c>
      <c r="P163" s="5">
        <f>(Helena!$E$22*10^3)/Helena!$B$8</f>
        <v>0</v>
      </c>
      <c r="Q163" s="5">
        <f>(Duluth!$E$22*10^3)/Duluth!$B$8</f>
        <v>0</v>
      </c>
      <c r="R163" s="5">
        <f>(Fairbanks!$E$22*10^3)/Fairbanks!$B$8</f>
        <v>0</v>
      </c>
    </row>
    <row r="164" spans="1:18">
      <c r="A164" s="11"/>
      <c r="B164" s="16" t="s">
        <v>55</v>
      </c>
      <c r="C164" s="5">
        <f>(Miami!$E$23*10^3)/Miami!$B$8</f>
        <v>0</v>
      </c>
      <c r="D164" s="5">
        <f>(Houston!$E$23*10^3)/Houston!$B$8</f>
        <v>0</v>
      </c>
      <c r="E164" s="5">
        <f>(Phoenix!$E$23*10^3)/Phoenix!$B$8</f>
        <v>0</v>
      </c>
      <c r="F164" s="5">
        <f>(Atlanta!$E$23*10^3)/Atlanta!$B$8</f>
        <v>0</v>
      </c>
      <c r="G164" s="5">
        <f>(LosAngeles!$E$23*10^3)/LosAngeles!$B$8</f>
        <v>0</v>
      </c>
      <c r="H164" s="5">
        <f>(LasVegas!$E$23*10^3)/LasVegas!$B$8</f>
        <v>0</v>
      </c>
      <c r="I164" s="5">
        <f>(SanFrancisco!$E$23*10^3)/SanFrancisco!$B$8</f>
        <v>0</v>
      </c>
      <c r="J164" s="5">
        <f>(Baltimore!$E$23*10^3)/Baltimore!$B$8</f>
        <v>0</v>
      </c>
      <c r="K164" s="5">
        <f>(Albuquerque!$E$23*10^3)/Albuquerque!$B$8</f>
        <v>0</v>
      </c>
      <c r="L164" s="5">
        <f>(Seattle!$E$23*10^3)/Seattle!$B$8</f>
        <v>0</v>
      </c>
      <c r="M164" s="5">
        <f>(Chicago!$E$23*10^3)/Chicago!$B$8</f>
        <v>0</v>
      </c>
      <c r="N164" s="5">
        <f>(Boulder!$E$23*10^3)/Boulder!$B$8</f>
        <v>0</v>
      </c>
      <c r="O164" s="5">
        <f>(Minneapolis!$E$23*10^3)/Minneapolis!$B$8</f>
        <v>0</v>
      </c>
      <c r="P164" s="5">
        <f>(Helena!$E$23*10^3)/Helena!$B$8</f>
        <v>0</v>
      </c>
      <c r="Q164" s="5">
        <f>(Duluth!$E$23*10^3)/Duluth!$B$8</f>
        <v>0</v>
      </c>
      <c r="R164" s="5">
        <f>(Fairbanks!$E$23*10^3)/Fairbanks!$B$8</f>
        <v>0</v>
      </c>
    </row>
    <row r="165" spans="1:18">
      <c r="A165" s="11"/>
      <c r="B165" s="16" t="s">
        <v>77</v>
      </c>
      <c r="C165" s="5">
        <f>(Miami!$E$24*10^3)/Miami!$B$8</f>
        <v>0</v>
      </c>
      <c r="D165" s="5">
        <f>(Houston!$E$24*10^3)/Houston!$B$8</f>
        <v>0</v>
      </c>
      <c r="E165" s="5">
        <f>(Phoenix!$E$24*10^3)/Phoenix!$B$8</f>
        <v>0</v>
      </c>
      <c r="F165" s="5">
        <f>(Atlanta!$E$24*10^3)/Atlanta!$B$8</f>
        <v>0</v>
      </c>
      <c r="G165" s="5">
        <f>(LosAngeles!$E$24*10^3)/LosAngeles!$B$8</f>
        <v>0</v>
      </c>
      <c r="H165" s="5">
        <f>(LasVegas!$E$24*10^3)/LasVegas!$B$8</f>
        <v>0</v>
      </c>
      <c r="I165" s="5">
        <f>(SanFrancisco!$E$24*10^3)/SanFrancisco!$B$8</f>
        <v>0</v>
      </c>
      <c r="J165" s="5">
        <f>(Baltimore!$E$24*10^3)/Baltimore!$B$8</f>
        <v>0</v>
      </c>
      <c r="K165" s="5">
        <f>(Albuquerque!$E$24*10^3)/Albuquerque!$B$8</f>
        <v>0</v>
      </c>
      <c r="L165" s="5">
        <f>(Seattle!$E$24*10^3)/Seattle!$B$8</f>
        <v>0</v>
      </c>
      <c r="M165" s="5">
        <f>(Chicago!$E$24*10^3)/Chicago!$B$8</f>
        <v>0</v>
      </c>
      <c r="N165" s="5">
        <f>(Boulder!$E$24*10^3)/Boulder!$B$8</f>
        <v>0</v>
      </c>
      <c r="O165" s="5">
        <f>(Minneapolis!$E$24*10^3)/Minneapolis!$B$8</f>
        <v>0</v>
      </c>
      <c r="P165" s="5">
        <f>(Helena!$E$24*10^3)/Helena!$B$8</f>
        <v>0</v>
      </c>
      <c r="Q165" s="5">
        <f>(Duluth!$E$24*10^3)/Duluth!$B$8</f>
        <v>0</v>
      </c>
      <c r="R165" s="5">
        <f>(Fairbanks!$E$24*10^3)/Fairbanks!$B$8</f>
        <v>0</v>
      </c>
    </row>
    <row r="166" spans="1:18">
      <c r="A166" s="11"/>
      <c r="B166" s="16" t="s">
        <v>78</v>
      </c>
      <c r="C166" s="5">
        <f>(Miami!$E$25*10^3)/Miami!$B$8</f>
        <v>0</v>
      </c>
      <c r="D166" s="5">
        <f>(Houston!$E$25*10^3)/Houston!$B$8</f>
        <v>0</v>
      </c>
      <c r="E166" s="5">
        <f>(Phoenix!$E$25*10^3)/Phoenix!$B$8</f>
        <v>0</v>
      </c>
      <c r="F166" s="5">
        <f>(Atlanta!$E$25*10^3)/Atlanta!$B$8</f>
        <v>0</v>
      </c>
      <c r="G166" s="5">
        <f>(LosAngeles!$E$25*10^3)/LosAngeles!$B$8</f>
        <v>0</v>
      </c>
      <c r="H166" s="5">
        <f>(LasVegas!$E$25*10^3)/LasVegas!$B$8</f>
        <v>0</v>
      </c>
      <c r="I166" s="5">
        <f>(SanFrancisco!$E$25*10^3)/SanFrancisco!$B$8</f>
        <v>0</v>
      </c>
      <c r="J166" s="5">
        <f>(Baltimore!$E$25*10^3)/Baltimore!$B$8</f>
        <v>0</v>
      </c>
      <c r="K166" s="5">
        <f>(Albuquerque!$E$25*10^3)/Albuquerque!$B$8</f>
        <v>0</v>
      </c>
      <c r="L166" s="5">
        <f>(Seattle!$E$25*10^3)/Seattle!$B$8</f>
        <v>0</v>
      </c>
      <c r="M166" s="5">
        <f>(Chicago!$E$25*10^3)/Chicago!$B$8</f>
        <v>0</v>
      </c>
      <c r="N166" s="5">
        <f>(Boulder!$E$25*10^3)/Boulder!$B$8</f>
        <v>0</v>
      </c>
      <c r="O166" s="5">
        <f>(Minneapolis!$E$25*10^3)/Minneapolis!$B$8</f>
        <v>0</v>
      </c>
      <c r="P166" s="5">
        <f>(Helena!$E$25*10^3)/Helena!$B$8</f>
        <v>0</v>
      </c>
      <c r="Q166" s="5">
        <f>(Duluth!$E$25*10^3)/Duluth!$B$8</f>
        <v>0</v>
      </c>
      <c r="R166" s="5">
        <f>(Fairbanks!$E$25*10^3)/Fairbanks!$B$8</f>
        <v>0</v>
      </c>
    </row>
    <row r="167" spans="1:18">
      <c r="A167" s="11"/>
      <c r="B167" s="16" t="s">
        <v>79</v>
      </c>
      <c r="C167" s="5">
        <f>(Miami!$E$26*10^3)/Miami!$B$8</f>
        <v>0</v>
      </c>
      <c r="D167" s="5">
        <f>(Houston!$E$26*10^3)/Houston!$B$8</f>
        <v>0</v>
      </c>
      <c r="E167" s="5">
        <f>(Phoenix!$E$26*10^3)/Phoenix!$B$8</f>
        <v>0</v>
      </c>
      <c r="F167" s="5">
        <f>(Atlanta!$E$26*10^3)/Atlanta!$B$8</f>
        <v>0</v>
      </c>
      <c r="G167" s="5">
        <f>(LosAngeles!$E$26*10^3)/LosAngeles!$B$8</f>
        <v>0</v>
      </c>
      <c r="H167" s="5">
        <f>(LasVegas!$E$26*10^3)/LasVegas!$B$8</f>
        <v>0</v>
      </c>
      <c r="I167" s="5">
        <f>(SanFrancisco!$E$26*10^3)/SanFrancisco!$B$8</f>
        <v>0</v>
      </c>
      <c r="J167" s="5">
        <f>(Baltimore!$E$26*10^3)/Baltimore!$B$8</f>
        <v>0</v>
      </c>
      <c r="K167" s="5">
        <f>(Albuquerque!$E$26*10^3)/Albuquerque!$B$8</f>
        <v>0</v>
      </c>
      <c r="L167" s="5">
        <f>(Seattle!$E$26*10^3)/Seattle!$B$8</f>
        <v>0</v>
      </c>
      <c r="M167" s="5">
        <f>(Chicago!$E$26*10^3)/Chicago!$B$8</f>
        <v>0</v>
      </c>
      <c r="N167" s="5">
        <f>(Boulder!$E$26*10^3)/Boulder!$B$8</f>
        <v>0</v>
      </c>
      <c r="O167" s="5">
        <f>(Minneapolis!$E$26*10^3)/Minneapolis!$B$8</f>
        <v>0</v>
      </c>
      <c r="P167" s="5">
        <f>(Helena!$E$26*10^3)/Helena!$B$8</f>
        <v>0</v>
      </c>
      <c r="Q167" s="5">
        <f>(Duluth!$E$26*10^3)/Duluth!$B$8</f>
        <v>0</v>
      </c>
      <c r="R167" s="5">
        <f>(Fairbanks!$E$26*10^3)/Fairbanks!$B$8</f>
        <v>0</v>
      </c>
    </row>
    <row r="168" spans="1:18">
      <c r="A168" s="11"/>
      <c r="B168" s="16" t="s">
        <v>80</v>
      </c>
      <c r="C168" s="5">
        <f>(Miami!$E$28*10^3)/Miami!$B$8</f>
        <v>0</v>
      </c>
      <c r="D168" s="5">
        <f>(Houston!$E$28*10^3)/Houston!$B$8</f>
        <v>0</v>
      </c>
      <c r="E168" s="5">
        <f>(Phoenix!$E$28*10^3)/Phoenix!$B$8</f>
        <v>0</v>
      </c>
      <c r="F168" s="5">
        <f>(Atlanta!$E$28*10^3)/Atlanta!$B$8</f>
        <v>0</v>
      </c>
      <c r="G168" s="5">
        <f>(LosAngeles!$E$28*10^3)/LosAngeles!$B$8</f>
        <v>0</v>
      </c>
      <c r="H168" s="5">
        <f>(LasVegas!$E$28*10^3)/LasVegas!$B$8</f>
        <v>0</v>
      </c>
      <c r="I168" s="5">
        <f>(SanFrancisco!$E$28*10^3)/SanFrancisco!$B$8</f>
        <v>0</v>
      </c>
      <c r="J168" s="5">
        <f>(Baltimore!$E$28*10^3)/Baltimore!$B$8</f>
        <v>0</v>
      </c>
      <c r="K168" s="5">
        <f>(Albuquerque!$E$28*10^3)/Albuquerque!$B$8</f>
        <v>0</v>
      </c>
      <c r="L168" s="5">
        <f>(Seattle!$E$28*10^3)/Seattle!$B$8</f>
        <v>0</v>
      </c>
      <c r="M168" s="5">
        <f>(Chicago!$E$28*10^3)/Chicago!$B$8</f>
        <v>0</v>
      </c>
      <c r="N168" s="5">
        <f>(Boulder!$E$28*10^3)/Boulder!$B$8</f>
        <v>0</v>
      </c>
      <c r="O168" s="5">
        <f>(Minneapolis!$E$28*10^3)/Minneapolis!$B$8</f>
        <v>0</v>
      </c>
      <c r="P168" s="5">
        <f>(Helena!$E$28*10^3)/Helena!$B$8</f>
        <v>0</v>
      </c>
      <c r="Q168" s="5">
        <f>(Duluth!$E$28*10^3)/Duluth!$B$8</f>
        <v>0</v>
      </c>
      <c r="R168" s="5">
        <f>(Fairbanks!$E$28*10^3)/Fairbanks!$B$8</f>
        <v>0</v>
      </c>
    </row>
    <row r="169" spans="1:18">
      <c r="A169" s="11"/>
      <c r="B169" s="14" t="s">
        <v>197</v>
      </c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</row>
    <row r="170" spans="1:18">
      <c r="A170" s="11"/>
      <c r="B170" s="16" t="s">
        <v>60</v>
      </c>
      <c r="C170" s="5">
        <f>(Miami!$F$13*10^3)/Miami!$B$8</f>
        <v>0</v>
      </c>
      <c r="D170" s="5">
        <f>(Houston!$F$13*10^3)/Houston!$B$8</f>
        <v>0</v>
      </c>
      <c r="E170" s="5">
        <f>(Phoenix!$F$13*10^3)/Phoenix!$B$8</f>
        <v>0</v>
      </c>
      <c r="F170" s="5">
        <f>(Atlanta!$F$13*10^3)/Atlanta!$B$8</f>
        <v>0</v>
      </c>
      <c r="G170" s="5">
        <f>(LosAngeles!$F$13*10^3)/LosAngeles!$B$8</f>
        <v>0</v>
      </c>
      <c r="H170" s="5">
        <f>(LasVegas!$F$13*10^3)/LasVegas!$B$8</f>
        <v>0</v>
      </c>
      <c r="I170" s="5">
        <f>(SanFrancisco!$F$13*10^3)/SanFrancisco!$B$8</f>
        <v>0</v>
      </c>
      <c r="J170" s="5">
        <f>(Baltimore!$F$13*10^3)/Baltimore!$B$8</f>
        <v>0</v>
      </c>
      <c r="K170" s="5">
        <f>(Albuquerque!$F$13*10^3)/Albuquerque!$B$8</f>
        <v>0</v>
      </c>
      <c r="L170" s="5">
        <f>(Seattle!$F$13*10^3)/Seattle!$B$8</f>
        <v>0</v>
      </c>
      <c r="M170" s="5">
        <f>(Chicago!$F$13*10^3)/Chicago!$B$8</f>
        <v>0</v>
      </c>
      <c r="N170" s="5">
        <f>(Boulder!$F$13*10^3)/Boulder!$B$8</f>
        <v>0</v>
      </c>
      <c r="O170" s="5">
        <f>(Minneapolis!$F$13*10^3)/Minneapolis!$B$8</f>
        <v>0</v>
      </c>
      <c r="P170" s="5">
        <f>(Helena!$F$13*10^3)/Helena!$B$8</f>
        <v>0</v>
      </c>
      <c r="Q170" s="5">
        <f>(Duluth!$F$13*10^3)/Duluth!$B$8</f>
        <v>0</v>
      </c>
      <c r="R170" s="5">
        <f>(Fairbanks!$F$13*10^3)/Fairbanks!$B$8</f>
        <v>0</v>
      </c>
    </row>
    <row r="171" spans="1:18">
      <c r="A171" s="11"/>
      <c r="B171" s="16" t="s">
        <v>61</v>
      </c>
      <c r="C171" s="5">
        <f>(Miami!$F$14*10^3)/Miami!$B$8</f>
        <v>0</v>
      </c>
      <c r="D171" s="5">
        <f>(Houston!$F$14*10^3)/Houston!$B$8</f>
        <v>0</v>
      </c>
      <c r="E171" s="5">
        <f>(Phoenix!$F$14*10^3)/Phoenix!$B$8</f>
        <v>0</v>
      </c>
      <c r="F171" s="5">
        <f>(Atlanta!$F$14*10^3)/Atlanta!$B$8</f>
        <v>0</v>
      </c>
      <c r="G171" s="5">
        <f>(LosAngeles!$F$14*10^3)/LosAngeles!$B$8</f>
        <v>0</v>
      </c>
      <c r="H171" s="5">
        <f>(LasVegas!$F$14*10^3)/LasVegas!$B$8</f>
        <v>0</v>
      </c>
      <c r="I171" s="5">
        <f>(SanFrancisco!$F$14*10^3)/SanFrancisco!$B$8</f>
        <v>0</v>
      </c>
      <c r="J171" s="5">
        <f>(Baltimore!$F$14*10^3)/Baltimore!$B$8</f>
        <v>0</v>
      </c>
      <c r="K171" s="5">
        <f>(Albuquerque!$F$14*10^3)/Albuquerque!$B$8</f>
        <v>0</v>
      </c>
      <c r="L171" s="5">
        <f>(Seattle!$F$14*10^3)/Seattle!$B$8</f>
        <v>0</v>
      </c>
      <c r="M171" s="5">
        <f>(Chicago!$F$14*10^3)/Chicago!$B$8</f>
        <v>0</v>
      </c>
      <c r="N171" s="5">
        <f>(Boulder!$F$14*10^3)/Boulder!$B$8</f>
        <v>0</v>
      </c>
      <c r="O171" s="5">
        <f>(Minneapolis!$F$14*10^3)/Minneapolis!$B$8</f>
        <v>0</v>
      </c>
      <c r="P171" s="5">
        <f>(Helena!$F$14*10^3)/Helena!$B$8</f>
        <v>0</v>
      </c>
      <c r="Q171" s="5">
        <f>(Duluth!$F$14*10^3)/Duluth!$B$8</f>
        <v>0</v>
      </c>
      <c r="R171" s="5">
        <f>(Fairbanks!$F$14*10^3)/Fairbanks!$B$8</f>
        <v>0</v>
      </c>
    </row>
    <row r="172" spans="1:18">
      <c r="A172" s="11"/>
      <c r="B172" s="16" t="s">
        <v>69</v>
      </c>
      <c r="C172" s="5">
        <f>(Miami!$F$15*10^3)/Miami!$B$8</f>
        <v>0</v>
      </c>
      <c r="D172" s="5">
        <f>(Houston!$F$15*10^3)/Houston!$B$8</f>
        <v>0</v>
      </c>
      <c r="E172" s="5">
        <f>(Phoenix!$F$15*10^3)/Phoenix!$B$8</f>
        <v>0</v>
      </c>
      <c r="F172" s="5">
        <f>(Atlanta!$F$15*10^3)/Atlanta!$B$8</f>
        <v>0</v>
      </c>
      <c r="G172" s="5">
        <f>(LosAngeles!$F$15*10^3)/LosAngeles!$B$8</f>
        <v>0</v>
      </c>
      <c r="H172" s="5">
        <f>(LasVegas!$F$15*10^3)/LasVegas!$B$8</f>
        <v>0</v>
      </c>
      <c r="I172" s="5">
        <f>(SanFrancisco!$F$15*10^3)/SanFrancisco!$B$8</f>
        <v>0</v>
      </c>
      <c r="J172" s="5">
        <f>(Baltimore!$F$15*10^3)/Baltimore!$B$8</f>
        <v>0</v>
      </c>
      <c r="K172" s="5">
        <f>(Albuquerque!$F$15*10^3)/Albuquerque!$B$8</f>
        <v>0</v>
      </c>
      <c r="L172" s="5">
        <f>(Seattle!$F$15*10^3)/Seattle!$B$8</f>
        <v>0</v>
      </c>
      <c r="M172" s="5">
        <f>(Chicago!$F$15*10^3)/Chicago!$B$8</f>
        <v>0</v>
      </c>
      <c r="N172" s="5">
        <f>(Boulder!$F$15*10^3)/Boulder!$B$8</f>
        <v>0</v>
      </c>
      <c r="O172" s="5">
        <f>(Minneapolis!$F$15*10^3)/Minneapolis!$B$8</f>
        <v>0</v>
      </c>
      <c r="P172" s="5">
        <f>(Helena!$F$15*10^3)/Helena!$B$8</f>
        <v>0</v>
      </c>
      <c r="Q172" s="5">
        <f>(Duluth!$F$15*10^3)/Duluth!$B$8</f>
        <v>0</v>
      </c>
      <c r="R172" s="5">
        <f>(Fairbanks!$F$15*10^3)/Fairbanks!$B$8</f>
        <v>0</v>
      </c>
    </row>
    <row r="173" spans="1:18">
      <c r="A173" s="11"/>
      <c r="B173" s="16" t="s">
        <v>70</v>
      </c>
      <c r="C173" s="5">
        <f>(Miami!$F$16*10^3)/Miami!$B$8</f>
        <v>0</v>
      </c>
      <c r="D173" s="5">
        <f>(Houston!$F$16*10^3)/Houston!$B$8</f>
        <v>0</v>
      </c>
      <c r="E173" s="5">
        <f>(Phoenix!$F$16*10^3)/Phoenix!$B$8</f>
        <v>0</v>
      </c>
      <c r="F173" s="5">
        <f>(Atlanta!$F$16*10^3)/Atlanta!$B$8</f>
        <v>0</v>
      </c>
      <c r="G173" s="5">
        <f>(LosAngeles!$F$16*10^3)/LosAngeles!$B$8</f>
        <v>0</v>
      </c>
      <c r="H173" s="5">
        <f>(LasVegas!$F$16*10^3)/LasVegas!$B$8</f>
        <v>0</v>
      </c>
      <c r="I173" s="5">
        <f>(SanFrancisco!$F$16*10^3)/SanFrancisco!$B$8</f>
        <v>0</v>
      </c>
      <c r="J173" s="5">
        <f>(Baltimore!$F$16*10^3)/Baltimore!$B$8</f>
        <v>0</v>
      </c>
      <c r="K173" s="5">
        <f>(Albuquerque!$F$16*10^3)/Albuquerque!$B$8</f>
        <v>0</v>
      </c>
      <c r="L173" s="5">
        <f>(Seattle!$F$16*10^3)/Seattle!$B$8</f>
        <v>0</v>
      </c>
      <c r="M173" s="5">
        <f>(Chicago!$F$16*10^3)/Chicago!$B$8</f>
        <v>0</v>
      </c>
      <c r="N173" s="5">
        <f>(Boulder!$F$16*10^3)/Boulder!$B$8</f>
        <v>0</v>
      </c>
      <c r="O173" s="5">
        <f>(Minneapolis!$F$16*10^3)/Minneapolis!$B$8</f>
        <v>0</v>
      </c>
      <c r="P173" s="5">
        <f>(Helena!$F$16*10^3)/Helena!$B$8</f>
        <v>0</v>
      </c>
      <c r="Q173" s="5">
        <f>(Duluth!$F$16*10^3)/Duluth!$B$8</f>
        <v>0</v>
      </c>
      <c r="R173" s="5">
        <f>(Fairbanks!$F$16*10^3)/Fairbanks!$B$8</f>
        <v>0</v>
      </c>
    </row>
    <row r="174" spans="1:18">
      <c r="A174" s="11"/>
      <c r="B174" s="16" t="s">
        <v>71</v>
      </c>
      <c r="C174" s="5">
        <f>(Miami!$F$17*10^3)/Miami!$B$8</f>
        <v>0</v>
      </c>
      <c r="D174" s="5">
        <f>(Houston!$F$17*10^3)/Houston!$B$8</f>
        <v>0</v>
      </c>
      <c r="E174" s="5">
        <f>(Phoenix!$F$17*10^3)/Phoenix!$B$8</f>
        <v>0</v>
      </c>
      <c r="F174" s="5">
        <f>(Atlanta!$F$17*10^3)/Atlanta!$B$8</f>
        <v>0</v>
      </c>
      <c r="G174" s="5">
        <f>(LosAngeles!$F$17*10^3)/LosAngeles!$B$8</f>
        <v>0</v>
      </c>
      <c r="H174" s="5">
        <f>(LasVegas!$F$17*10^3)/LasVegas!$B$8</f>
        <v>0</v>
      </c>
      <c r="I174" s="5">
        <f>(SanFrancisco!$F$17*10^3)/SanFrancisco!$B$8</f>
        <v>0</v>
      </c>
      <c r="J174" s="5">
        <f>(Baltimore!$F$17*10^3)/Baltimore!$B$8</f>
        <v>0</v>
      </c>
      <c r="K174" s="5">
        <f>(Albuquerque!$F$17*10^3)/Albuquerque!$B$8</f>
        <v>0</v>
      </c>
      <c r="L174" s="5">
        <f>(Seattle!$F$17*10^3)/Seattle!$B$8</f>
        <v>0</v>
      </c>
      <c r="M174" s="5">
        <f>(Chicago!$F$17*10^3)/Chicago!$B$8</f>
        <v>0</v>
      </c>
      <c r="N174" s="5">
        <f>(Boulder!$F$17*10^3)/Boulder!$B$8</f>
        <v>0</v>
      </c>
      <c r="O174" s="5">
        <f>(Minneapolis!$F$17*10^3)/Minneapolis!$B$8</f>
        <v>0</v>
      </c>
      <c r="P174" s="5">
        <f>(Helena!$F$17*10^3)/Helena!$B$8</f>
        <v>0</v>
      </c>
      <c r="Q174" s="5">
        <f>(Duluth!$F$17*10^3)/Duluth!$B$8</f>
        <v>0</v>
      </c>
      <c r="R174" s="5">
        <f>(Fairbanks!$F$17*10^3)/Fairbanks!$B$8</f>
        <v>0</v>
      </c>
    </row>
    <row r="175" spans="1:18">
      <c r="A175" s="11"/>
      <c r="B175" s="16" t="s">
        <v>72</v>
      </c>
      <c r="C175" s="5">
        <f>(Miami!$F$18*10^3)/Miami!$B$8</f>
        <v>0</v>
      </c>
      <c r="D175" s="5">
        <f>(Houston!$F$18*10^3)/Houston!$B$8</f>
        <v>0</v>
      </c>
      <c r="E175" s="5">
        <f>(Phoenix!$F$18*10^3)/Phoenix!$B$8</f>
        <v>0</v>
      </c>
      <c r="F175" s="5">
        <f>(Atlanta!$F$18*10^3)/Atlanta!$B$8</f>
        <v>0</v>
      </c>
      <c r="G175" s="5">
        <f>(LosAngeles!$F$18*10^3)/LosAngeles!$B$8</f>
        <v>0</v>
      </c>
      <c r="H175" s="5">
        <f>(LasVegas!$F$18*10^3)/LasVegas!$B$8</f>
        <v>0</v>
      </c>
      <c r="I175" s="5">
        <f>(SanFrancisco!$F$18*10^3)/SanFrancisco!$B$8</f>
        <v>0</v>
      </c>
      <c r="J175" s="5">
        <f>(Baltimore!$F$18*10^3)/Baltimore!$B$8</f>
        <v>0</v>
      </c>
      <c r="K175" s="5">
        <f>(Albuquerque!$F$18*10^3)/Albuquerque!$B$8</f>
        <v>0</v>
      </c>
      <c r="L175" s="5">
        <f>(Seattle!$F$18*10^3)/Seattle!$B$8</f>
        <v>0</v>
      </c>
      <c r="M175" s="5">
        <f>(Chicago!$F$18*10^3)/Chicago!$B$8</f>
        <v>0</v>
      </c>
      <c r="N175" s="5">
        <f>(Boulder!$F$18*10^3)/Boulder!$B$8</f>
        <v>0</v>
      </c>
      <c r="O175" s="5">
        <f>(Minneapolis!$F$18*10^3)/Minneapolis!$B$8</f>
        <v>0</v>
      </c>
      <c r="P175" s="5">
        <f>(Helena!$F$18*10^3)/Helena!$B$8</f>
        <v>0</v>
      </c>
      <c r="Q175" s="5">
        <f>(Duluth!$F$18*10^3)/Duluth!$B$8</f>
        <v>0</v>
      </c>
      <c r="R175" s="5">
        <f>(Fairbanks!$F$18*10^3)/Fairbanks!$B$8</f>
        <v>0</v>
      </c>
    </row>
    <row r="176" spans="1:18">
      <c r="A176" s="11"/>
      <c r="B176" s="16" t="s">
        <v>73</v>
      </c>
      <c r="C176" s="5">
        <f>(Miami!$F$19*10^3)/Miami!$B$8</f>
        <v>0</v>
      </c>
      <c r="D176" s="5">
        <f>(Houston!$F$19*10^3)/Houston!$B$8</f>
        <v>0</v>
      </c>
      <c r="E176" s="5">
        <f>(Phoenix!$F$19*10^3)/Phoenix!$B$8</f>
        <v>0</v>
      </c>
      <c r="F176" s="5">
        <f>(Atlanta!$F$19*10^3)/Atlanta!$B$8</f>
        <v>0</v>
      </c>
      <c r="G176" s="5">
        <f>(LosAngeles!$F$19*10^3)/LosAngeles!$B$8</f>
        <v>0</v>
      </c>
      <c r="H176" s="5">
        <f>(LasVegas!$F$19*10^3)/LasVegas!$B$8</f>
        <v>0</v>
      </c>
      <c r="I176" s="5">
        <f>(SanFrancisco!$F$19*10^3)/SanFrancisco!$B$8</f>
        <v>0</v>
      </c>
      <c r="J176" s="5">
        <f>(Baltimore!$F$19*10^3)/Baltimore!$B$8</f>
        <v>0</v>
      </c>
      <c r="K176" s="5">
        <f>(Albuquerque!$F$19*10^3)/Albuquerque!$B$8</f>
        <v>0</v>
      </c>
      <c r="L176" s="5">
        <f>(Seattle!$F$19*10^3)/Seattle!$B$8</f>
        <v>0</v>
      </c>
      <c r="M176" s="5">
        <f>(Chicago!$F$19*10^3)/Chicago!$B$8</f>
        <v>0</v>
      </c>
      <c r="N176" s="5">
        <f>(Boulder!$F$19*10^3)/Boulder!$B$8</f>
        <v>0</v>
      </c>
      <c r="O176" s="5">
        <f>(Minneapolis!$F$19*10^3)/Minneapolis!$B$8</f>
        <v>0</v>
      </c>
      <c r="P176" s="5">
        <f>(Helena!$F$19*10^3)/Helena!$B$8</f>
        <v>0</v>
      </c>
      <c r="Q176" s="5">
        <f>(Duluth!$F$19*10^3)/Duluth!$B$8</f>
        <v>0</v>
      </c>
      <c r="R176" s="5">
        <f>(Fairbanks!$F$19*10^3)/Fairbanks!$B$8</f>
        <v>0</v>
      </c>
    </row>
    <row r="177" spans="1:18">
      <c r="A177" s="11"/>
      <c r="B177" s="16" t="s">
        <v>74</v>
      </c>
      <c r="C177" s="5">
        <f>(Miami!$F$20*10^3)/Miami!$B$8</f>
        <v>0</v>
      </c>
      <c r="D177" s="5">
        <f>(Houston!$F$20*10^3)/Houston!$B$8</f>
        <v>0</v>
      </c>
      <c r="E177" s="5">
        <f>(Phoenix!$F$20*10^3)/Phoenix!$B$8</f>
        <v>0</v>
      </c>
      <c r="F177" s="5">
        <f>(Atlanta!$F$20*10^3)/Atlanta!$B$8</f>
        <v>0</v>
      </c>
      <c r="G177" s="5">
        <f>(LosAngeles!$F$20*10^3)/LosAngeles!$B$8</f>
        <v>0</v>
      </c>
      <c r="H177" s="5">
        <f>(LasVegas!$F$20*10^3)/LasVegas!$B$8</f>
        <v>0</v>
      </c>
      <c r="I177" s="5">
        <f>(SanFrancisco!$F$20*10^3)/SanFrancisco!$B$8</f>
        <v>0</v>
      </c>
      <c r="J177" s="5">
        <f>(Baltimore!$F$20*10^3)/Baltimore!$B$8</f>
        <v>0</v>
      </c>
      <c r="K177" s="5">
        <f>(Albuquerque!$F$20*10^3)/Albuquerque!$B$8</f>
        <v>0</v>
      </c>
      <c r="L177" s="5">
        <f>(Seattle!$F$20*10^3)/Seattle!$B$8</f>
        <v>0</v>
      </c>
      <c r="M177" s="5">
        <f>(Chicago!$F$20*10^3)/Chicago!$B$8</f>
        <v>0</v>
      </c>
      <c r="N177" s="5">
        <f>(Boulder!$F$20*10^3)/Boulder!$B$8</f>
        <v>0</v>
      </c>
      <c r="O177" s="5">
        <f>(Minneapolis!$F$20*10^3)/Minneapolis!$B$8</f>
        <v>0</v>
      </c>
      <c r="P177" s="5">
        <f>(Helena!$F$20*10^3)/Helena!$B$8</f>
        <v>0</v>
      </c>
      <c r="Q177" s="5">
        <f>(Duluth!$F$20*10^3)/Duluth!$B$8</f>
        <v>0</v>
      </c>
      <c r="R177" s="5">
        <f>(Fairbanks!$F$20*10^3)/Fairbanks!$B$8</f>
        <v>0</v>
      </c>
    </row>
    <row r="178" spans="1:18">
      <c r="A178" s="11"/>
      <c r="B178" s="16" t="s">
        <v>75</v>
      </c>
      <c r="C178" s="5">
        <f>(Miami!$F$21*10^3)/Miami!$B$8</f>
        <v>0</v>
      </c>
      <c r="D178" s="5">
        <f>(Houston!$F$21*10^3)/Houston!$B$8</f>
        <v>0</v>
      </c>
      <c r="E178" s="5">
        <f>(Phoenix!$F$21*10^3)/Phoenix!$B$8</f>
        <v>0</v>
      </c>
      <c r="F178" s="5">
        <f>(Atlanta!$F$21*10^3)/Atlanta!$B$8</f>
        <v>0</v>
      </c>
      <c r="G178" s="5">
        <f>(LosAngeles!$F$21*10^3)/LosAngeles!$B$8</f>
        <v>0</v>
      </c>
      <c r="H178" s="5">
        <f>(LasVegas!$F$21*10^3)/LasVegas!$B$8</f>
        <v>0</v>
      </c>
      <c r="I178" s="5">
        <f>(SanFrancisco!$F$21*10^3)/SanFrancisco!$B$8</f>
        <v>0</v>
      </c>
      <c r="J178" s="5">
        <f>(Baltimore!$F$21*10^3)/Baltimore!$B$8</f>
        <v>0</v>
      </c>
      <c r="K178" s="5">
        <f>(Albuquerque!$F$21*10^3)/Albuquerque!$B$8</f>
        <v>0</v>
      </c>
      <c r="L178" s="5">
        <f>(Seattle!$F$21*10^3)/Seattle!$B$8</f>
        <v>0</v>
      </c>
      <c r="M178" s="5">
        <f>(Chicago!$F$21*10^3)/Chicago!$B$8</f>
        <v>0</v>
      </c>
      <c r="N178" s="5">
        <f>(Boulder!$F$21*10^3)/Boulder!$B$8</f>
        <v>0</v>
      </c>
      <c r="O178" s="5">
        <f>(Minneapolis!$F$21*10^3)/Minneapolis!$B$8</f>
        <v>0</v>
      </c>
      <c r="P178" s="5">
        <f>(Helena!$F$21*10^3)/Helena!$B$8</f>
        <v>0</v>
      </c>
      <c r="Q178" s="5">
        <f>(Duluth!$F$21*10^3)/Duluth!$B$8</f>
        <v>0</v>
      </c>
      <c r="R178" s="5">
        <f>(Fairbanks!$F$21*10^3)/Fairbanks!$B$8</f>
        <v>0</v>
      </c>
    </row>
    <row r="179" spans="1:18">
      <c r="A179" s="11"/>
      <c r="B179" s="16" t="s">
        <v>76</v>
      </c>
      <c r="C179" s="5">
        <f>(Miami!$F$22*10^3)/Miami!$B$8</f>
        <v>0</v>
      </c>
      <c r="D179" s="5">
        <f>(Houston!$F$22*10^3)/Houston!$B$8</f>
        <v>0</v>
      </c>
      <c r="E179" s="5">
        <f>(Phoenix!$F$22*10^3)/Phoenix!$B$8</f>
        <v>0</v>
      </c>
      <c r="F179" s="5">
        <f>(Atlanta!$F$22*10^3)/Atlanta!$B$8</f>
        <v>0</v>
      </c>
      <c r="G179" s="5">
        <f>(LosAngeles!$F$22*10^3)/LosAngeles!$B$8</f>
        <v>0</v>
      </c>
      <c r="H179" s="5">
        <f>(LasVegas!$F$22*10^3)/LasVegas!$B$8</f>
        <v>0</v>
      </c>
      <c r="I179" s="5">
        <f>(SanFrancisco!$F$22*10^3)/SanFrancisco!$B$8</f>
        <v>0</v>
      </c>
      <c r="J179" s="5">
        <f>(Baltimore!$F$22*10^3)/Baltimore!$B$8</f>
        <v>0</v>
      </c>
      <c r="K179" s="5">
        <f>(Albuquerque!$F$22*10^3)/Albuquerque!$B$8</f>
        <v>0</v>
      </c>
      <c r="L179" s="5">
        <f>(Seattle!$F$22*10^3)/Seattle!$B$8</f>
        <v>0</v>
      </c>
      <c r="M179" s="5">
        <f>(Chicago!$F$22*10^3)/Chicago!$B$8</f>
        <v>0</v>
      </c>
      <c r="N179" s="5">
        <f>(Boulder!$F$22*10^3)/Boulder!$B$8</f>
        <v>0</v>
      </c>
      <c r="O179" s="5">
        <f>(Minneapolis!$F$22*10^3)/Minneapolis!$B$8</f>
        <v>0</v>
      </c>
      <c r="P179" s="5">
        <f>(Helena!$F$22*10^3)/Helena!$B$8</f>
        <v>0</v>
      </c>
      <c r="Q179" s="5">
        <f>(Duluth!$F$22*10^3)/Duluth!$B$8</f>
        <v>0</v>
      </c>
      <c r="R179" s="5">
        <f>(Fairbanks!$F$22*10^3)/Fairbanks!$B$8</f>
        <v>0</v>
      </c>
    </row>
    <row r="180" spans="1:18">
      <c r="A180" s="11"/>
      <c r="B180" s="16" t="s">
        <v>55</v>
      </c>
      <c r="C180" s="5">
        <f>(Miami!$F$23*10^3)/Miami!$B$8</f>
        <v>0</v>
      </c>
      <c r="D180" s="5">
        <f>(Houston!$F$23*10^3)/Houston!$B$8</f>
        <v>0</v>
      </c>
      <c r="E180" s="5">
        <f>(Phoenix!$F$23*10^3)/Phoenix!$B$8</f>
        <v>0</v>
      </c>
      <c r="F180" s="5">
        <f>(Atlanta!$F$23*10^3)/Atlanta!$B$8</f>
        <v>0</v>
      </c>
      <c r="G180" s="5">
        <f>(LosAngeles!$F$23*10^3)/LosAngeles!$B$8</f>
        <v>0</v>
      </c>
      <c r="H180" s="5">
        <f>(LasVegas!$F$23*10^3)/LasVegas!$B$8</f>
        <v>0</v>
      </c>
      <c r="I180" s="5">
        <f>(SanFrancisco!$F$23*10^3)/SanFrancisco!$B$8</f>
        <v>0</v>
      </c>
      <c r="J180" s="5">
        <f>(Baltimore!$F$23*10^3)/Baltimore!$B$8</f>
        <v>0</v>
      </c>
      <c r="K180" s="5">
        <f>(Albuquerque!$F$23*10^3)/Albuquerque!$B$8</f>
        <v>0</v>
      </c>
      <c r="L180" s="5">
        <f>(Seattle!$F$23*10^3)/Seattle!$B$8</f>
        <v>0</v>
      </c>
      <c r="M180" s="5">
        <f>(Chicago!$F$23*10^3)/Chicago!$B$8</f>
        <v>0</v>
      </c>
      <c r="N180" s="5">
        <f>(Boulder!$F$23*10^3)/Boulder!$B$8</f>
        <v>0</v>
      </c>
      <c r="O180" s="5">
        <f>(Minneapolis!$F$23*10^3)/Minneapolis!$B$8</f>
        <v>0</v>
      </c>
      <c r="P180" s="5">
        <f>(Helena!$F$23*10^3)/Helena!$B$8</f>
        <v>0</v>
      </c>
      <c r="Q180" s="5">
        <f>(Duluth!$F$23*10^3)/Duluth!$B$8</f>
        <v>0</v>
      </c>
      <c r="R180" s="5">
        <f>(Fairbanks!$F$23*10^3)/Fairbanks!$B$8</f>
        <v>0</v>
      </c>
    </row>
    <row r="181" spans="1:18">
      <c r="A181" s="11"/>
      <c r="B181" s="16" t="s">
        <v>77</v>
      </c>
      <c r="C181" s="5">
        <f>(Miami!$F$24*10^3)/Miami!$B$8</f>
        <v>0</v>
      </c>
      <c r="D181" s="5">
        <f>(Houston!$F$24*10^3)/Houston!$B$8</f>
        <v>0</v>
      </c>
      <c r="E181" s="5">
        <f>(Phoenix!$F$24*10^3)/Phoenix!$B$8</f>
        <v>0</v>
      </c>
      <c r="F181" s="5">
        <f>(Atlanta!$F$24*10^3)/Atlanta!$B$8</f>
        <v>0</v>
      </c>
      <c r="G181" s="5">
        <f>(LosAngeles!$F$24*10^3)/LosAngeles!$B$8</f>
        <v>0</v>
      </c>
      <c r="H181" s="5">
        <f>(LasVegas!$F$24*10^3)/LasVegas!$B$8</f>
        <v>0</v>
      </c>
      <c r="I181" s="5">
        <f>(SanFrancisco!$F$24*10^3)/SanFrancisco!$B$8</f>
        <v>0</v>
      </c>
      <c r="J181" s="5">
        <f>(Baltimore!$F$24*10^3)/Baltimore!$B$8</f>
        <v>0</v>
      </c>
      <c r="K181" s="5">
        <f>(Albuquerque!$F$24*10^3)/Albuquerque!$B$8</f>
        <v>0</v>
      </c>
      <c r="L181" s="5">
        <f>(Seattle!$F$24*10^3)/Seattle!$B$8</f>
        <v>0</v>
      </c>
      <c r="M181" s="5">
        <f>(Chicago!$F$24*10^3)/Chicago!$B$8</f>
        <v>0</v>
      </c>
      <c r="N181" s="5">
        <f>(Boulder!$F$24*10^3)/Boulder!$B$8</f>
        <v>0</v>
      </c>
      <c r="O181" s="5">
        <f>(Minneapolis!$F$24*10^3)/Minneapolis!$B$8</f>
        <v>0</v>
      </c>
      <c r="P181" s="5">
        <f>(Helena!$F$24*10^3)/Helena!$B$8</f>
        <v>0</v>
      </c>
      <c r="Q181" s="5">
        <f>(Duluth!$F$24*10^3)/Duluth!$B$8</f>
        <v>0</v>
      </c>
      <c r="R181" s="5">
        <f>(Fairbanks!$F$24*10^3)/Fairbanks!$B$8</f>
        <v>0</v>
      </c>
    </row>
    <row r="182" spans="1:18">
      <c r="A182" s="11"/>
      <c r="B182" s="16" t="s">
        <v>78</v>
      </c>
      <c r="C182" s="5">
        <f>(Miami!$F$25*10^3)/Miami!$B$8</f>
        <v>0</v>
      </c>
      <c r="D182" s="5">
        <f>(Houston!$F$25*10^3)/Houston!$B$8</f>
        <v>0</v>
      </c>
      <c r="E182" s="5">
        <f>(Phoenix!$F$25*10^3)/Phoenix!$B$8</f>
        <v>0</v>
      </c>
      <c r="F182" s="5">
        <f>(Atlanta!$F$25*10^3)/Atlanta!$B$8</f>
        <v>0</v>
      </c>
      <c r="G182" s="5">
        <f>(LosAngeles!$F$25*10^3)/LosAngeles!$B$8</f>
        <v>0</v>
      </c>
      <c r="H182" s="5">
        <f>(LasVegas!$F$25*10^3)/LasVegas!$B$8</f>
        <v>0</v>
      </c>
      <c r="I182" s="5">
        <f>(SanFrancisco!$F$25*10^3)/SanFrancisco!$B$8</f>
        <v>0</v>
      </c>
      <c r="J182" s="5">
        <f>(Baltimore!$F$25*10^3)/Baltimore!$B$8</f>
        <v>0</v>
      </c>
      <c r="K182" s="5">
        <f>(Albuquerque!$F$25*10^3)/Albuquerque!$B$8</f>
        <v>0</v>
      </c>
      <c r="L182" s="5">
        <f>(Seattle!$F$25*10^3)/Seattle!$B$8</f>
        <v>0</v>
      </c>
      <c r="M182" s="5">
        <f>(Chicago!$F$25*10^3)/Chicago!$B$8</f>
        <v>0</v>
      </c>
      <c r="N182" s="5">
        <f>(Boulder!$F$25*10^3)/Boulder!$B$8</f>
        <v>0</v>
      </c>
      <c r="O182" s="5">
        <f>(Minneapolis!$F$25*10^3)/Minneapolis!$B$8</f>
        <v>0</v>
      </c>
      <c r="P182" s="5">
        <f>(Helena!$F$25*10^3)/Helena!$B$8</f>
        <v>0</v>
      </c>
      <c r="Q182" s="5">
        <f>(Duluth!$F$25*10^3)/Duluth!$B$8</f>
        <v>0</v>
      </c>
      <c r="R182" s="5">
        <f>(Fairbanks!$F$25*10^3)/Fairbanks!$B$8</f>
        <v>0</v>
      </c>
    </row>
    <row r="183" spans="1:18">
      <c r="A183" s="11"/>
      <c r="B183" s="16" t="s">
        <v>79</v>
      </c>
      <c r="C183" s="5">
        <f>(Miami!$F$26*10^3)/Miami!$B$8</f>
        <v>0</v>
      </c>
      <c r="D183" s="5">
        <f>(Houston!$F$26*10^3)/Houston!$B$8</f>
        <v>0</v>
      </c>
      <c r="E183" s="5">
        <f>(Phoenix!$F$26*10^3)/Phoenix!$B$8</f>
        <v>0</v>
      </c>
      <c r="F183" s="5">
        <f>(Atlanta!$F$26*10^3)/Atlanta!$B$8</f>
        <v>0</v>
      </c>
      <c r="G183" s="5">
        <f>(LosAngeles!$F$26*10^3)/LosAngeles!$B$8</f>
        <v>0</v>
      </c>
      <c r="H183" s="5">
        <f>(LasVegas!$F$26*10^3)/LasVegas!$B$8</f>
        <v>0</v>
      </c>
      <c r="I183" s="5">
        <f>(SanFrancisco!$F$26*10^3)/SanFrancisco!$B$8</f>
        <v>0</v>
      </c>
      <c r="J183" s="5">
        <f>(Baltimore!$F$26*10^3)/Baltimore!$B$8</f>
        <v>0</v>
      </c>
      <c r="K183" s="5">
        <f>(Albuquerque!$F$26*10^3)/Albuquerque!$B$8</f>
        <v>0</v>
      </c>
      <c r="L183" s="5">
        <f>(Seattle!$F$26*10^3)/Seattle!$B$8</f>
        <v>0</v>
      </c>
      <c r="M183" s="5">
        <f>(Chicago!$F$26*10^3)/Chicago!$B$8</f>
        <v>0</v>
      </c>
      <c r="N183" s="5">
        <f>(Boulder!$F$26*10^3)/Boulder!$B$8</f>
        <v>0</v>
      </c>
      <c r="O183" s="5">
        <f>(Minneapolis!$F$26*10^3)/Minneapolis!$B$8</f>
        <v>0</v>
      </c>
      <c r="P183" s="5">
        <f>(Helena!$F$26*10^3)/Helena!$B$8</f>
        <v>0</v>
      </c>
      <c r="Q183" s="5">
        <f>(Duluth!$F$26*10^3)/Duluth!$B$8</f>
        <v>0</v>
      </c>
      <c r="R183" s="5">
        <f>(Fairbanks!$F$26*10^3)/Fairbanks!$B$8</f>
        <v>0</v>
      </c>
    </row>
    <row r="184" spans="1:18">
      <c r="A184" s="11"/>
      <c r="B184" s="16" t="s">
        <v>80</v>
      </c>
      <c r="C184" s="5">
        <f>(Miami!$F$28*10^3)/Miami!$B$8</f>
        <v>0</v>
      </c>
      <c r="D184" s="5">
        <f>(Houston!$F$28*10^3)/Houston!$B$8</f>
        <v>0</v>
      </c>
      <c r="E184" s="5">
        <f>(Phoenix!$F$28*10^3)/Phoenix!$B$8</f>
        <v>0</v>
      </c>
      <c r="F184" s="5">
        <f>(Atlanta!$F$28*10^3)/Atlanta!$B$8</f>
        <v>0</v>
      </c>
      <c r="G184" s="5">
        <f>(LosAngeles!$F$28*10^3)/LosAngeles!$B$8</f>
        <v>0</v>
      </c>
      <c r="H184" s="5">
        <f>(LasVegas!$F$28*10^3)/LasVegas!$B$8</f>
        <v>0</v>
      </c>
      <c r="I184" s="5">
        <f>(SanFrancisco!$F$28*10^3)/SanFrancisco!$B$8</f>
        <v>0</v>
      </c>
      <c r="J184" s="5">
        <f>(Baltimore!$F$28*10^3)/Baltimore!$B$8</f>
        <v>0</v>
      </c>
      <c r="K184" s="5">
        <f>(Albuquerque!$F$28*10^3)/Albuquerque!$B$8</f>
        <v>0</v>
      </c>
      <c r="L184" s="5">
        <f>(Seattle!$F$28*10^3)/Seattle!$B$8</f>
        <v>0</v>
      </c>
      <c r="M184" s="5">
        <f>(Chicago!$F$28*10^3)/Chicago!$B$8</f>
        <v>0</v>
      </c>
      <c r="N184" s="5">
        <f>(Boulder!$F$28*10^3)/Boulder!$B$8</f>
        <v>0</v>
      </c>
      <c r="O184" s="5">
        <f>(Minneapolis!$F$28*10^3)/Minneapolis!$B$8</f>
        <v>0</v>
      </c>
      <c r="P184" s="5">
        <f>(Helena!$F$28*10^3)/Helena!$B$8</f>
        <v>0</v>
      </c>
      <c r="Q184" s="5">
        <f>(Duluth!$F$28*10^3)/Duluth!$B$8</f>
        <v>0</v>
      </c>
      <c r="R184" s="5">
        <f>(Fairbanks!$F$28*10^3)/Fairbanks!$B$8</f>
        <v>0</v>
      </c>
    </row>
    <row r="185" spans="1:18">
      <c r="A185" s="11"/>
      <c r="B185" s="14" t="s">
        <v>198</v>
      </c>
      <c r="C185" s="5">
        <f>(Miami!$B$2*10^3)/Miami!$B$8</f>
        <v>4092.0055415206584</v>
      </c>
      <c r="D185" s="5">
        <f>(Houston!$B$2*10^3)/Houston!$B$8</f>
        <v>3768.8018696060208</v>
      </c>
      <c r="E185" s="5">
        <f>(Phoenix!$B$2*10^3)/Phoenix!$B$8</f>
        <v>3818.922663189634</v>
      </c>
      <c r="F185" s="5">
        <f>(Atlanta!$B$2*10^3)/Atlanta!$B$8</f>
        <v>3686.809445821646</v>
      </c>
      <c r="G185" s="5">
        <f>(LosAngeles!$B$2*10^3)/LosAngeles!$B$8</f>
        <v>3574.9012226571431</v>
      </c>
      <c r="H185" s="5">
        <f>(LasVegas!$B$2*10^3)/LasVegas!$B$8</f>
        <v>3729.4039710726311</v>
      </c>
      <c r="I185" s="5">
        <f>(SanFrancisco!$B$2*10^3)/SanFrancisco!$B$8</f>
        <v>3088.7615963154667</v>
      </c>
      <c r="J185" s="5">
        <f>(Baltimore!$B$2*10^3)/Baltimore!$B$8</f>
        <v>3614.3096364099988</v>
      </c>
      <c r="K185" s="5">
        <f>(Albuquerque!$B$2*10^3)/Albuquerque!$B$8</f>
        <v>3512.4565918596427</v>
      </c>
      <c r="L185" s="5">
        <f>(Seattle!$B$2*10^3)/Seattle!$B$8</f>
        <v>3217.3364423332218</v>
      </c>
      <c r="M185" s="5">
        <f>(Chicago!$B$2*10^3)/Chicago!$B$8</f>
        <v>3557.5773985872802</v>
      </c>
      <c r="N185" s="5">
        <f>(Boulder!$B$2*10^3)/Boulder!$B$8</f>
        <v>3468.999818612464</v>
      </c>
      <c r="O185" s="5">
        <f>(Minneapolis!$B$2*10^3)/Minneapolis!$B$8</f>
        <v>3623.6418936858736</v>
      </c>
      <c r="P185" s="5">
        <f>(Helena!$B$2*10^3)/Helena!$B$8</f>
        <v>3512.393500542848</v>
      </c>
      <c r="Q185" s="5">
        <f>(Duluth!$B$2*10^3)/Duluth!$B$8</f>
        <v>3576.0578967983784</v>
      </c>
      <c r="R185" s="5">
        <f>(Fairbanks!$B$2*10^3)/Fairbanks!$B$8</f>
        <v>4093.5249907334628</v>
      </c>
    </row>
    <row r="186" spans="1:18">
      <c r="A186" s="75" t="s">
        <v>269</v>
      </c>
      <c r="B186" s="76"/>
      <c r="C186" s="73"/>
      <c r="D186" s="73"/>
      <c r="E186" s="73"/>
      <c r="F186" s="73"/>
      <c r="G186" s="73"/>
      <c r="H186" s="73"/>
      <c r="I186" s="73"/>
      <c r="J186" s="73"/>
      <c r="K186" s="73"/>
      <c r="L186" s="73"/>
      <c r="M186" s="73"/>
      <c r="N186" s="73"/>
      <c r="O186" s="73"/>
      <c r="P186" s="73"/>
      <c r="Q186" s="73"/>
      <c r="R186" s="73"/>
    </row>
    <row r="187" spans="1:18">
      <c r="A187" s="66"/>
      <c r="B187" s="75" t="s">
        <v>268</v>
      </c>
      <c r="C187" s="69"/>
      <c r="D187" s="69"/>
      <c r="E187" s="69"/>
      <c r="F187" s="69"/>
      <c r="G187" s="69"/>
      <c r="H187" s="69"/>
      <c r="I187" s="69"/>
      <c r="J187" s="69"/>
      <c r="K187" s="69"/>
      <c r="L187" s="69"/>
      <c r="M187" s="69"/>
      <c r="N187" s="69"/>
      <c r="O187" s="69"/>
      <c r="P187" s="69"/>
      <c r="Q187" s="69"/>
      <c r="R187" s="69"/>
    </row>
    <row r="188" spans="1:18">
      <c r="A188" s="66"/>
      <c r="B188" s="68" t="s">
        <v>266</v>
      </c>
      <c r="C188" s="74">
        <f>Miami!$C603*10^(-3)</f>
        <v>434.76146399999999</v>
      </c>
      <c r="D188" s="74">
        <f>Houston!C603*10^(-3)</f>
        <v>405.73364299999997</v>
      </c>
      <c r="E188" s="74">
        <f>Phoenix!C603*10^(-3)</f>
        <v>399.978793</v>
      </c>
      <c r="F188" s="74">
        <f>Atlanta!C603*10^(-3)</f>
        <v>365.86843300000004</v>
      </c>
      <c r="G188" s="74">
        <f>LosAngeles!C603*10^(-3)</f>
        <v>398.37213199999997</v>
      </c>
      <c r="H188" s="74">
        <f>LasVegas!C603*10^(-3)</f>
        <v>393.09442099999995</v>
      </c>
      <c r="I188" s="74">
        <f>SanFrancisco!C603*10^(-3)</f>
        <v>357.88900300000006</v>
      </c>
      <c r="J188" s="74">
        <f>Baltimore!C603*10^(-3)</f>
        <v>370.96917500000001</v>
      </c>
      <c r="K188" s="74">
        <f>Albuquerque!C603*10^(-3)</f>
        <v>375.60016400000001</v>
      </c>
      <c r="L188" s="74">
        <f>Seattle!C603*10^(-3)</f>
        <v>355.87902300000002</v>
      </c>
      <c r="M188" s="74">
        <f>Chicago!C603*10^(-3)</f>
        <v>377.24915999999996</v>
      </c>
      <c r="N188" s="74">
        <f>Boulder!C603*10^(-3)</f>
        <v>382.18330900000001</v>
      </c>
      <c r="O188" s="74">
        <f>Minneapolis!C603*10^(-3)</f>
        <v>390.08030000000002</v>
      </c>
      <c r="P188" s="74">
        <f>Helena!C603*10^(-3)</f>
        <v>393.19390000000004</v>
      </c>
      <c r="Q188" s="74">
        <f>Duluth!C603*10^(-3)</f>
        <v>404.77973500000002</v>
      </c>
      <c r="R188" s="74">
        <f>Fairbanks!C603*10^(-3)</f>
        <v>422.08172600000006</v>
      </c>
    </row>
    <row r="189" spans="1:18">
      <c r="A189" s="66"/>
      <c r="B189" s="68" t="s">
        <v>265</v>
      </c>
      <c r="C189" s="74">
        <f>Miami!$C604*10^(-3)</f>
        <v>442.23832600000003</v>
      </c>
      <c r="D189" s="74">
        <f>Houston!C604*10^(-3)</f>
        <v>380.45104300000003</v>
      </c>
      <c r="E189" s="74">
        <f>Phoenix!C604*10^(-3)</f>
        <v>405.201232</v>
      </c>
      <c r="F189" s="74">
        <f>Atlanta!C604*10^(-3)</f>
        <v>374.56035900000001</v>
      </c>
      <c r="G189" s="74">
        <f>LosAngeles!C604*10^(-3)</f>
        <v>386.844537</v>
      </c>
      <c r="H189" s="74">
        <f>LasVegas!C604*10^(-3)</f>
        <v>390.753534</v>
      </c>
      <c r="I189" s="74">
        <f>SanFrancisco!C604*10^(-3)</f>
        <v>325.59268699999996</v>
      </c>
      <c r="J189" s="74">
        <f>Baltimore!C604*10^(-3)</f>
        <v>364.36571600000002</v>
      </c>
      <c r="K189" s="74">
        <f>Albuquerque!C604*10^(-3)</f>
        <v>383.03604100000001</v>
      </c>
      <c r="L189" s="74">
        <f>Seattle!C604*10^(-3)</f>
        <v>372.76262700000001</v>
      </c>
      <c r="M189" s="74">
        <f>Chicago!C604*10^(-3)</f>
        <v>351.685089</v>
      </c>
      <c r="N189" s="74">
        <f>Boulder!C604*10^(-3)</f>
        <v>367.15957000000003</v>
      </c>
      <c r="O189" s="74">
        <f>Minneapolis!C604*10^(-3)</f>
        <v>365.68639899999999</v>
      </c>
      <c r="P189" s="74">
        <f>Helena!C604*10^(-3)</f>
        <v>393.55818599999998</v>
      </c>
      <c r="Q189" s="74">
        <f>Duluth!C604*10^(-3)</f>
        <v>387.06294700000001</v>
      </c>
      <c r="R189" s="74">
        <f>Fairbanks!C604*10^(-3)</f>
        <v>414.08201400000002</v>
      </c>
    </row>
    <row r="190" spans="1:18">
      <c r="A190" s="66"/>
      <c r="B190" s="68" t="s">
        <v>264</v>
      </c>
      <c r="C190" s="74">
        <f>Miami!$C605*10^(-3)</f>
        <v>446.01014399999997</v>
      </c>
      <c r="D190" s="74">
        <f>Houston!C605*10^(-3)</f>
        <v>394.45907199999999</v>
      </c>
      <c r="E190" s="74">
        <f>Phoenix!C605*10^(-3)</f>
        <v>442.01714500000003</v>
      </c>
      <c r="F190" s="74">
        <f>Atlanta!C605*10^(-3)</f>
        <v>378.40026599999999</v>
      </c>
      <c r="G190" s="74">
        <f>LosAngeles!C605*10^(-3)</f>
        <v>396.677887</v>
      </c>
      <c r="H190" s="74">
        <f>LasVegas!C605*10^(-3)</f>
        <v>388.18064800000002</v>
      </c>
      <c r="I190" s="74">
        <f>SanFrancisco!C605*10^(-3)</f>
        <v>360.70374599999997</v>
      </c>
      <c r="J190" s="74">
        <f>Baltimore!C605*10^(-3)</f>
        <v>359.40087599999998</v>
      </c>
      <c r="K190" s="74">
        <f>Albuquerque!C605*10^(-3)</f>
        <v>394.844763</v>
      </c>
      <c r="L190" s="74">
        <f>Seattle!C605*10^(-3)</f>
        <v>349.89131800000001</v>
      </c>
      <c r="M190" s="74">
        <f>Chicago!C605*10^(-3)</f>
        <v>351.68423300000001</v>
      </c>
      <c r="N190" s="74">
        <f>Boulder!C605*10^(-3)</f>
        <v>402.42149900000004</v>
      </c>
      <c r="O190" s="74">
        <f>Minneapolis!C605*10^(-3)</f>
        <v>356.20276799999999</v>
      </c>
      <c r="P190" s="74">
        <f>Helena!C605*10^(-3)</f>
        <v>380.183268</v>
      </c>
      <c r="Q190" s="74">
        <f>Duluth!C605*10^(-3)</f>
        <v>360.90734600000002</v>
      </c>
      <c r="R190" s="74">
        <f>Fairbanks!C605*10^(-3)</f>
        <v>387.52562300000005</v>
      </c>
    </row>
    <row r="191" spans="1:18">
      <c r="A191" s="66"/>
      <c r="B191" s="68" t="s">
        <v>263</v>
      </c>
      <c r="C191" s="74">
        <f>Miami!$C606*10^(-3)</f>
        <v>453.67828800000001</v>
      </c>
      <c r="D191" s="74">
        <f>Houston!C606*10^(-3)</f>
        <v>414.22936300000003</v>
      </c>
      <c r="E191" s="74">
        <f>Phoenix!C606*10^(-3)</f>
        <v>435.49159399999996</v>
      </c>
      <c r="F191" s="74">
        <f>Atlanta!C606*10^(-3)</f>
        <v>384.57625300000001</v>
      </c>
      <c r="G191" s="74">
        <f>LosAngeles!C606*10^(-3)</f>
        <v>425.05842000000001</v>
      </c>
      <c r="H191" s="74">
        <f>LasVegas!C606*10^(-3)</f>
        <v>390.95795000000004</v>
      </c>
      <c r="I191" s="74">
        <f>SanFrancisco!C606*10^(-3)</f>
        <v>371.26633199999998</v>
      </c>
      <c r="J191" s="74">
        <f>Baltimore!C606*10^(-3)</f>
        <v>352.707131</v>
      </c>
      <c r="K191" s="74">
        <f>Albuquerque!C606*10^(-3)</f>
        <v>427.61839200000003</v>
      </c>
      <c r="L191" s="74">
        <f>Seattle!C606*10^(-3)</f>
        <v>338.45087999999998</v>
      </c>
      <c r="M191" s="74">
        <f>Chicago!C606*10^(-3)</f>
        <v>385.49056100000001</v>
      </c>
      <c r="N191" s="74">
        <f>Boulder!C606*10^(-3)</f>
        <v>383.27115399999997</v>
      </c>
      <c r="O191" s="74">
        <f>Minneapolis!C606*10^(-3)</f>
        <v>366.06346600000001</v>
      </c>
      <c r="P191" s="74">
        <f>Helena!C606*10^(-3)</f>
        <v>380.70221500000002</v>
      </c>
      <c r="Q191" s="74">
        <f>Duluth!C606*10^(-3)</f>
        <v>355.26879500000001</v>
      </c>
      <c r="R191" s="74">
        <f>Fairbanks!C606*10^(-3)</f>
        <v>362.460735</v>
      </c>
    </row>
    <row r="192" spans="1:18">
      <c r="A192" s="66"/>
      <c r="B192" s="68" t="s">
        <v>246</v>
      </c>
      <c r="C192" s="74">
        <f>Miami!$C607*10^(-3)</f>
        <v>477.76929000000001</v>
      </c>
      <c r="D192" s="74">
        <f>Houston!C607*10^(-3)</f>
        <v>454.45610499999998</v>
      </c>
      <c r="E192" s="74">
        <f>Phoenix!C607*10^(-3)</f>
        <v>475.61492300000003</v>
      </c>
      <c r="F192" s="74">
        <f>Atlanta!C607*10^(-3)</f>
        <v>416.96700400000003</v>
      </c>
      <c r="G192" s="74">
        <f>LosAngeles!C607*10^(-3)</f>
        <v>372.72299400000003</v>
      </c>
      <c r="H192" s="74">
        <f>LasVegas!C607*10^(-3)</f>
        <v>472.66044599999998</v>
      </c>
      <c r="I192" s="74">
        <f>SanFrancisco!C607*10^(-3)</f>
        <v>335.27341899999999</v>
      </c>
      <c r="J192" s="74">
        <f>Baltimore!C607*10^(-3)</f>
        <v>402.65870200000001</v>
      </c>
      <c r="K192" s="74">
        <f>Albuquerque!C607*10^(-3)</f>
        <v>418.10228899999998</v>
      </c>
      <c r="L192" s="74">
        <f>Seattle!C607*10^(-3)</f>
        <v>341.94687300000004</v>
      </c>
      <c r="M192" s="74">
        <f>Chicago!C607*10^(-3)</f>
        <v>397.547866</v>
      </c>
      <c r="N192" s="74">
        <f>Boulder!C607*10^(-3)</f>
        <v>393.94323100000003</v>
      </c>
      <c r="O192" s="74">
        <f>Minneapolis!C607*10^(-3)</f>
        <v>389.39820000000003</v>
      </c>
      <c r="P192" s="74">
        <f>Helena!C607*10^(-3)</f>
        <v>380.00238000000002</v>
      </c>
      <c r="Q192" s="74">
        <f>Duluth!C607*10^(-3)</f>
        <v>381.53874100000002</v>
      </c>
      <c r="R192" s="74">
        <f>Fairbanks!C607*10^(-3)</f>
        <v>383.75380899999999</v>
      </c>
    </row>
    <row r="193" spans="1:18">
      <c r="A193" s="66"/>
      <c r="B193" s="68" t="s">
        <v>262</v>
      </c>
      <c r="C193" s="74">
        <f>Miami!$C608*10^(-3)</f>
        <v>491.68884100000002</v>
      </c>
      <c r="D193" s="74">
        <f>Houston!C608*10^(-3)</f>
        <v>458.35690800000003</v>
      </c>
      <c r="E193" s="74">
        <f>Phoenix!C608*10^(-3)</f>
        <v>552.18866600000001</v>
      </c>
      <c r="F193" s="74">
        <f>Atlanta!C608*10^(-3)</f>
        <v>430.062501</v>
      </c>
      <c r="G193" s="74">
        <f>LosAngeles!C608*10^(-3)</f>
        <v>372.088841</v>
      </c>
      <c r="H193" s="74">
        <f>LasVegas!C608*10^(-3)</f>
        <v>505.19234000000006</v>
      </c>
      <c r="I193" s="74">
        <f>SanFrancisco!C608*10^(-3)</f>
        <v>340.73256900000001</v>
      </c>
      <c r="J193" s="74">
        <f>Baltimore!C608*10^(-3)</f>
        <v>447.80817700000006</v>
      </c>
      <c r="K193" s="74">
        <f>Albuquerque!C608*10^(-3)</f>
        <v>462.09059000000002</v>
      </c>
      <c r="L193" s="74">
        <f>Seattle!C608*10^(-3)</f>
        <v>346.05383699999999</v>
      </c>
      <c r="M193" s="74">
        <f>Chicago!C608*10^(-3)</f>
        <v>434.80559800000003</v>
      </c>
      <c r="N193" s="74">
        <f>Boulder!C608*10^(-3)</f>
        <v>414.84165000000002</v>
      </c>
      <c r="O193" s="74">
        <f>Minneapolis!C608*10^(-3)</f>
        <v>423.10422999999997</v>
      </c>
      <c r="P193" s="74">
        <f>Helena!C608*10^(-3)</f>
        <v>392.81193100000002</v>
      </c>
      <c r="Q193" s="74">
        <f>Duluth!C608*10^(-3)</f>
        <v>382.021142</v>
      </c>
      <c r="R193" s="74">
        <f>Fairbanks!C608*10^(-3)</f>
        <v>366.14292599999999</v>
      </c>
    </row>
    <row r="194" spans="1:18">
      <c r="A194" s="66"/>
      <c r="B194" s="68" t="s">
        <v>261</v>
      </c>
      <c r="C194" s="74">
        <f>Miami!$C609*10^(-3)</f>
        <v>478.94295699999998</v>
      </c>
      <c r="D194" s="74">
        <f>Houston!C609*10^(-3)</f>
        <v>463.85675199999997</v>
      </c>
      <c r="E194" s="74">
        <f>Phoenix!C609*10^(-3)</f>
        <v>521.59403700000007</v>
      </c>
      <c r="F194" s="74">
        <f>Atlanta!C609*10^(-3)</f>
        <v>456.284807</v>
      </c>
      <c r="G194" s="74">
        <f>LosAngeles!C609*10^(-3)</f>
        <v>374.01539000000002</v>
      </c>
      <c r="H194" s="74">
        <f>LasVegas!C609*10^(-3)</f>
        <v>482.36970200000002</v>
      </c>
      <c r="I194" s="74">
        <f>SanFrancisco!C609*10^(-3)</f>
        <v>361.19586800000002</v>
      </c>
      <c r="J194" s="74">
        <f>Baltimore!C609*10^(-3)</f>
        <v>451.02462500000001</v>
      </c>
      <c r="K194" s="74">
        <f>Albuquerque!C609*10^(-3)</f>
        <v>448.60604599999999</v>
      </c>
      <c r="L194" s="74">
        <f>Seattle!C609*10^(-3)</f>
        <v>368.53894199999996</v>
      </c>
      <c r="M194" s="74">
        <f>Chicago!C609*10^(-3)</f>
        <v>438.378175</v>
      </c>
      <c r="N194" s="74">
        <f>Boulder!C609*10^(-3)</f>
        <v>408.73334800000003</v>
      </c>
      <c r="O194" s="74">
        <f>Minneapolis!C609*10^(-3)</f>
        <v>422.25981200000001</v>
      </c>
      <c r="P194" s="74">
        <f>Helena!C609*10^(-3)</f>
        <v>389.997006</v>
      </c>
      <c r="Q194" s="74">
        <f>Duluth!C609*10^(-3)</f>
        <v>394.41613900000004</v>
      </c>
      <c r="R194" s="74">
        <f>Fairbanks!C609*10^(-3)</f>
        <v>344.22976299999999</v>
      </c>
    </row>
    <row r="195" spans="1:18">
      <c r="A195" s="66"/>
      <c r="B195" s="68" t="s">
        <v>260</v>
      </c>
      <c r="C195" s="74">
        <f>Miami!$C610*10^(-3)</f>
        <v>487.82213200000001</v>
      </c>
      <c r="D195" s="74">
        <f>Houston!C610*10^(-3)</f>
        <v>467.71643599999999</v>
      </c>
      <c r="E195" s="74">
        <f>Phoenix!C610*10^(-3)</f>
        <v>518.348884</v>
      </c>
      <c r="F195" s="74">
        <f>Atlanta!C610*10^(-3)</f>
        <v>436.93744500000003</v>
      </c>
      <c r="G195" s="74">
        <f>LosAngeles!C610*10^(-3)</f>
        <v>394.03179100000006</v>
      </c>
      <c r="H195" s="74">
        <f>LasVegas!C610*10^(-3)</f>
        <v>459.94511800000004</v>
      </c>
      <c r="I195" s="74">
        <f>SanFrancisco!C610*10^(-3)</f>
        <v>356.514995</v>
      </c>
      <c r="J195" s="74">
        <f>Baltimore!C610*10^(-3)</f>
        <v>451.26648599999999</v>
      </c>
      <c r="K195" s="74">
        <f>Albuquerque!C610*10^(-3)</f>
        <v>396.35279400000002</v>
      </c>
      <c r="L195" s="74">
        <f>Seattle!C610*10^(-3)</f>
        <v>362.22798499999999</v>
      </c>
      <c r="M195" s="74">
        <f>Chicago!C610*10^(-3)</f>
        <v>433.61811499999999</v>
      </c>
      <c r="N195" s="74">
        <f>Boulder!C610*10^(-3)</f>
        <v>406.83747</v>
      </c>
      <c r="O195" s="74">
        <f>Minneapolis!C610*10^(-3)</f>
        <v>421.99564199999998</v>
      </c>
      <c r="P195" s="74">
        <f>Helena!C610*10^(-3)</f>
        <v>378.17852000000005</v>
      </c>
      <c r="Q195" s="74">
        <f>Duluth!C610*10^(-3)</f>
        <v>387.74999300000002</v>
      </c>
      <c r="R195" s="74">
        <f>Fairbanks!C610*10^(-3)</f>
        <v>374.18286700000004</v>
      </c>
    </row>
    <row r="196" spans="1:18">
      <c r="A196" s="66"/>
      <c r="B196" s="68" t="s">
        <v>259</v>
      </c>
      <c r="C196" s="74">
        <f>Miami!$C611*10^(-3)</f>
        <v>478.01673700000003</v>
      </c>
      <c r="D196" s="74">
        <f>Houston!C611*10^(-3)</f>
        <v>456.72878300000002</v>
      </c>
      <c r="E196" s="74">
        <f>Phoenix!C611*10^(-3)</f>
        <v>478.45282000000003</v>
      </c>
      <c r="F196" s="74">
        <f>Atlanta!C611*10^(-3)</f>
        <v>415.81053900000001</v>
      </c>
      <c r="G196" s="74">
        <f>LosAngeles!C611*10^(-3)</f>
        <v>393.90162600000002</v>
      </c>
      <c r="H196" s="74">
        <f>LasVegas!C611*10^(-3)</f>
        <v>458.56784100000004</v>
      </c>
      <c r="I196" s="74">
        <f>SanFrancisco!C611*10^(-3)</f>
        <v>384.619167</v>
      </c>
      <c r="J196" s="74">
        <f>Baltimore!C611*10^(-3)</f>
        <v>409.82332299999996</v>
      </c>
      <c r="K196" s="74">
        <f>Albuquerque!C611*10^(-3)</f>
        <v>402.47554700000001</v>
      </c>
      <c r="L196" s="74">
        <f>Seattle!C611*10^(-3)</f>
        <v>368.29957300000001</v>
      </c>
      <c r="M196" s="74">
        <f>Chicago!C611*10^(-3)</f>
        <v>398.60448600000001</v>
      </c>
      <c r="N196" s="74">
        <f>Boulder!C611*10^(-3)</f>
        <v>421.55664300000001</v>
      </c>
      <c r="O196" s="74">
        <f>Minneapolis!C611*10^(-3)</f>
        <v>391.05117700000005</v>
      </c>
      <c r="P196" s="74">
        <f>Helena!C611*10^(-3)</f>
        <v>373.22422299999999</v>
      </c>
      <c r="Q196" s="74">
        <f>Duluth!C611*10^(-3)</f>
        <v>371.07187199999998</v>
      </c>
      <c r="R196" s="74">
        <f>Fairbanks!C611*10^(-3)</f>
        <v>351.69623100000001</v>
      </c>
    </row>
    <row r="197" spans="1:18">
      <c r="A197" s="66"/>
      <c r="B197" s="68" t="s">
        <v>258</v>
      </c>
      <c r="C197" s="74">
        <f>Miami!$C612*10^(-3)</f>
        <v>473.00517600000001</v>
      </c>
      <c r="D197" s="74">
        <f>Houston!C612*10^(-3)</f>
        <v>433.82963799999999</v>
      </c>
      <c r="E197" s="74">
        <f>Phoenix!C612*10^(-3)</f>
        <v>430.51315399999999</v>
      </c>
      <c r="F197" s="74">
        <f>Atlanta!C612*10^(-3)</f>
        <v>401.35677800000002</v>
      </c>
      <c r="G197" s="74">
        <f>LosAngeles!C612*10^(-3)</f>
        <v>394.67172900000003</v>
      </c>
      <c r="H197" s="74">
        <f>LasVegas!C612*10^(-3)</f>
        <v>415.49571399999996</v>
      </c>
      <c r="I197" s="74">
        <f>SanFrancisco!C612*10^(-3)</f>
        <v>336.47781500000002</v>
      </c>
      <c r="J197" s="74">
        <f>Baltimore!C612*10^(-3)</f>
        <v>384.47852600000004</v>
      </c>
      <c r="K197" s="74">
        <f>Albuquerque!C612*10^(-3)</f>
        <v>388.731178</v>
      </c>
      <c r="L197" s="74">
        <f>Seattle!C612*10^(-3)</f>
        <v>315.98315300000002</v>
      </c>
      <c r="M197" s="74">
        <f>Chicago!C612*10^(-3)</f>
        <v>387.35435700000005</v>
      </c>
      <c r="N197" s="74">
        <f>Boulder!C612*10^(-3)</f>
        <v>398.54916700000001</v>
      </c>
      <c r="O197" s="74">
        <f>Minneapolis!C612*10^(-3)</f>
        <v>360.264501</v>
      </c>
      <c r="P197" s="74">
        <f>Helena!C612*10^(-3)</f>
        <v>381.47273999999999</v>
      </c>
      <c r="Q197" s="74">
        <f>Duluth!C612*10^(-3)</f>
        <v>358.41889600000002</v>
      </c>
      <c r="R197" s="74">
        <f>Fairbanks!C612*10^(-3)</f>
        <v>368.11974500000002</v>
      </c>
    </row>
    <row r="198" spans="1:18">
      <c r="A198" s="66"/>
      <c r="B198" s="68" t="s">
        <v>257</v>
      </c>
      <c r="C198" s="74">
        <f>Miami!$C613*10^(-3)</f>
        <v>452.384882</v>
      </c>
      <c r="D198" s="74">
        <f>Houston!C613*10^(-3)</f>
        <v>407.84531199999998</v>
      </c>
      <c r="E198" s="74">
        <f>Phoenix!C613*10^(-3)</f>
        <v>408.56869400000005</v>
      </c>
      <c r="F198" s="74">
        <f>Atlanta!C613*10^(-3)</f>
        <v>355.94454400000001</v>
      </c>
      <c r="G198" s="74">
        <f>LosAngeles!C613*10^(-3)</f>
        <v>393.38800600000002</v>
      </c>
      <c r="H198" s="74">
        <f>LasVegas!C613*10^(-3)</f>
        <v>392.36046700000003</v>
      </c>
      <c r="I198" s="74">
        <f>SanFrancisco!C613*10^(-3)</f>
        <v>348.95749800000004</v>
      </c>
      <c r="J198" s="74">
        <f>Baltimore!C613*10^(-3)</f>
        <v>364.53193699999997</v>
      </c>
      <c r="K198" s="74">
        <f>Albuquerque!C613*10^(-3)</f>
        <v>386.01023499999997</v>
      </c>
      <c r="L198" s="74">
        <f>Seattle!C613*10^(-3)</f>
        <v>356.34247399999998</v>
      </c>
      <c r="M198" s="74">
        <f>Chicago!C613*10^(-3)</f>
        <v>365.65785399999999</v>
      </c>
      <c r="N198" s="74">
        <f>Boulder!C613*10^(-3)</f>
        <v>383.19713200000001</v>
      </c>
      <c r="O198" s="74">
        <f>Minneapolis!C613*10^(-3)</f>
        <v>369.29833300000001</v>
      </c>
      <c r="P198" s="74">
        <f>Helena!C613*10^(-3)</f>
        <v>360.301423</v>
      </c>
      <c r="Q198" s="74">
        <f>Duluth!C613*10^(-3)</f>
        <v>360.23024599999997</v>
      </c>
      <c r="R198" s="74">
        <f>Fairbanks!C613*10^(-3)</f>
        <v>390.49673000000001</v>
      </c>
    </row>
    <row r="199" spans="1:18">
      <c r="A199" s="66"/>
      <c r="B199" s="68" t="s">
        <v>256</v>
      </c>
      <c r="C199" s="74">
        <f>Miami!$C614*10^(-3)</f>
        <v>432.34711700000003</v>
      </c>
      <c r="D199" s="74">
        <f>Houston!C614*10^(-3)</f>
        <v>395.91259600000001</v>
      </c>
      <c r="E199" s="74">
        <f>Phoenix!C614*10^(-3)</f>
        <v>403.63837900000004</v>
      </c>
      <c r="F199" s="74">
        <f>Atlanta!C614*10^(-3)</f>
        <v>382.774901</v>
      </c>
      <c r="G199" s="74">
        <f>LosAngeles!C614*10^(-3)</f>
        <v>393.16419000000002</v>
      </c>
      <c r="H199" s="74">
        <f>LasVegas!C614*10^(-3)</f>
        <v>391.38375199999996</v>
      </c>
      <c r="I199" s="74">
        <f>SanFrancisco!C614*10^(-3)</f>
        <v>343.58324599999997</v>
      </c>
      <c r="J199" s="74">
        <f>Baltimore!C614*10^(-3)</f>
        <v>351.59673499999997</v>
      </c>
      <c r="K199" s="74">
        <f>Albuquerque!C614*10^(-3)</f>
        <v>366.73390899999998</v>
      </c>
      <c r="L199" s="74">
        <f>Seattle!C614*10^(-3)</f>
        <v>346.44438100000002</v>
      </c>
      <c r="M199" s="74">
        <f>Chicago!C614*10^(-3)</f>
        <v>361.23867700000005</v>
      </c>
      <c r="N199" s="74">
        <f>Boulder!C614*10^(-3)</f>
        <v>382.17610400000001</v>
      </c>
      <c r="O199" s="74">
        <f>Minneapolis!C614*10^(-3)</f>
        <v>363.31235600000002</v>
      </c>
      <c r="P199" s="74">
        <f>Helena!C614*10^(-3)</f>
        <v>407.31800400000003</v>
      </c>
      <c r="Q199" s="74">
        <f>Duluth!C614*10^(-3)</f>
        <v>369.823599</v>
      </c>
      <c r="R199" s="74">
        <f>Fairbanks!C614*10^(-3)</f>
        <v>407.12477699999999</v>
      </c>
    </row>
    <row r="200" spans="1:18">
      <c r="A200" s="66"/>
      <c r="B200" s="65" t="s">
        <v>267</v>
      </c>
      <c r="C200" s="74"/>
      <c r="D200" s="74"/>
      <c r="E200" s="74"/>
      <c r="F200" s="74"/>
      <c r="G200" s="74"/>
      <c r="H200" s="74"/>
      <c r="I200" s="74"/>
      <c r="J200" s="74"/>
      <c r="K200" s="74"/>
      <c r="L200" s="74"/>
      <c r="M200" s="74"/>
      <c r="N200" s="74"/>
      <c r="O200" s="74"/>
      <c r="P200" s="74"/>
      <c r="Q200" s="74"/>
      <c r="R200" s="74"/>
    </row>
    <row r="201" spans="1:18">
      <c r="A201" s="66"/>
      <c r="B201" s="68" t="s">
        <v>266</v>
      </c>
      <c r="C201" s="74" t="str">
        <f>Miami!$D603</f>
        <v>06-JAN-13:00</v>
      </c>
      <c r="D201" s="74" t="str">
        <f>Houston!D603</f>
        <v>03-JAN-11:00</v>
      </c>
      <c r="E201" s="74" t="str">
        <f>Phoenix!D603</f>
        <v>27-JAN-09:09</v>
      </c>
      <c r="F201" s="74" t="str">
        <f>Atlanta!D603</f>
        <v>30-JAN-07:10</v>
      </c>
      <c r="G201" s="74" t="str">
        <f>LosAngeles!D603</f>
        <v>25-JAN-09:09</v>
      </c>
      <c r="H201" s="74" t="str">
        <f>LasVegas!D603</f>
        <v>17-JAN-13:00</v>
      </c>
      <c r="I201" s="74" t="str">
        <f>SanFrancisco!D603</f>
        <v>17-JAN-14:00</v>
      </c>
      <c r="J201" s="74" t="str">
        <f>Baltimore!D603</f>
        <v>17-JAN-07:10</v>
      </c>
      <c r="K201" s="74" t="str">
        <f>Albuquerque!D603</f>
        <v>26-JAN-15:00</v>
      </c>
      <c r="L201" s="74" t="str">
        <f>Seattle!D603</f>
        <v>03-JAN-09:09</v>
      </c>
      <c r="M201" s="74" t="str">
        <f>Chicago!D603</f>
        <v>27-JAN-07:10</v>
      </c>
      <c r="N201" s="74" t="str">
        <f>Boulder!D603</f>
        <v>23-JAN-13:00</v>
      </c>
      <c r="O201" s="74" t="str">
        <f>Minneapolis!D603</f>
        <v>09-JAN-07:10</v>
      </c>
      <c r="P201" s="74" t="str">
        <f>Helena!D603</f>
        <v>17-JAN-07:10</v>
      </c>
      <c r="Q201" s="74" t="str">
        <f>Duluth!D603</f>
        <v>09-JAN-07:10</v>
      </c>
      <c r="R201" s="74" t="str">
        <f>Fairbanks!D603</f>
        <v>13-JAN-09:09</v>
      </c>
    </row>
    <row r="202" spans="1:18">
      <c r="A202" s="66"/>
      <c r="B202" s="68" t="s">
        <v>265</v>
      </c>
      <c r="C202" s="74" t="str">
        <f>Miami!$D604</f>
        <v>23-FEB-11:00</v>
      </c>
      <c r="D202" s="74" t="str">
        <f>Houston!D604</f>
        <v>23-FEB-13:00</v>
      </c>
      <c r="E202" s="74" t="str">
        <f>Phoenix!D604</f>
        <v>28-FEB-16:00</v>
      </c>
      <c r="F202" s="74" t="str">
        <f>Atlanta!D604</f>
        <v>02-FEB-07:10</v>
      </c>
      <c r="G202" s="74" t="str">
        <f>LosAngeles!D604</f>
        <v>10-FEB-08:50</v>
      </c>
      <c r="H202" s="74" t="str">
        <f>LasVegas!D604</f>
        <v>07-FEB-11:00</v>
      </c>
      <c r="I202" s="74" t="str">
        <f>SanFrancisco!D604</f>
        <v>15-FEB-15:00</v>
      </c>
      <c r="J202" s="74" t="str">
        <f>Baltimore!D604</f>
        <v>21-FEB-09:09</v>
      </c>
      <c r="K202" s="74" t="str">
        <f>Albuquerque!D604</f>
        <v>13-FEB-15:00</v>
      </c>
      <c r="L202" s="74" t="str">
        <f>Seattle!D604</f>
        <v>22-FEB-13:00</v>
      </c>
      <c r="M202" s="74" t="str">
        <f>Chicago!D604</f>
        <v>09-FEB-07:10</v>
      </c>
      <c r="N202" s="74" t="str">
        <f>Boulder!D604</f>
        <v>07-FEB-14:00</v>
      </c>
      <c r="O202" s="74" t="str">
        <f>Minneapolis!D604</f>
        <v>07-FEB-08:09</v>
      </c>
      <c r="P202" s="74" t="str">
        <f>Helena!D604</f>
        <v>27-FEB-07:10</v>
      </c>
      <c r="Q202" s="74" t="str">
        <f>Duluth!D604</f>
        <v>02-FEB-07:10</v>
      </c>
      <c r="R202" s="74" t="str">
        <f>Fairbanks!D604</f>
        <v>03-FEB-09:09</v>
      </c>
    </row>
    <row r="203" spans="1:18">
      <c r="A203" s="66"/>
      <c r="B203" s="65" t="s">
        <v>264</v>
      </c>
      <c r="C203" s="74" t="str">
        <f>Miami!$D605</f>
        <v>13-MAR-15:50</v>
      </c>
      <c r="D203" s="74" t="str">
        <f>Houston!D605</f>
        <v>24-MAR-15:00</v>
      </c>
      <c r="E203" s="74" t="str">
        <f>Phoenix!D605</f>
        <v>30-MAR-15:00</v>
      </c>
      <c r="F203" s="74" t="str">
        <f>Atlanta!D605</f>
        <v>22-MAR-16:00</v>
      </c>
      <c r="G203" s="74" t="str">
        <f>LosAngeles!D605</f>
        <v>30-MAR-08:09</v>
      </c>
      <c r="H203" s="74" t="str">
        <f>LasVegas!D605</f>
        <v>30-MAR-09:39</v>
      </c>
      <c r="I203" s="74" t="str">
        <f>SanFrancisco!D605</f>
        <v>13-MAR-12:00</v>
      </c>
      <c r="J203" s="74" t="str">
        <f>Baltimore!D605</f>
        <v>09-MAR-15:00</v>
      </c>
      <c r="K203" s="74" t="str">
        <f>Albuquerque!D605</f>
        <v>02-MAR-14:00</v>
      </c>
      <c r="L203" s="74" t="str">
        <f>Seattle!D605</f>
        <v>23-MAR-15:30</v>
      </c>
      <c r="M203" s="74" t="str">
        <f>Chicago!D605</f>
        <v>20-MAR-08:09</v>
      </c>
      <c r="N203" s="74" t="str">
        <f>Boulder!D605</f>
        <v>30-MAR-13:00</v>
      </c>
      <c r="O203" s="74" t="str">
        <f>Minneapolis!D605</f>
        <v>06-MAR-07:10</v>
      </c>
      <c r="P203" s="74" t="str">
        <f>Helena!D605</f>
        <v>27-MAR-13:20</v>
      </c>
      <c r="Q203" s="74" t="str">
        <f>Duluth!D605</f>
        <v>27-MAR-06:10</v>
      </c>
      <c r="R203" s="74" t="str">
        <f>Fairbanks!D605</f>
        <v>14-MAR-08:09</v>
      </c>
    </row>
    <row r="204" spans="1:18">
      <c r="A204" s="66"/>
      <c r="B204" s="65" t="s">
        <v>263</v>
      </c>
      <c r="C204" s="74" t="str">
        <f>Miami!$D606</f>
        <v>03-APR-14:30</v>
      </c>
      <c r="D204" s="74" t="str">
        <f>Houston!D606</f>
        <v>20-APR-14:00</v>
      </c>
      <c r="E204" s="74" t="str">
        <f>Phoenix!D606</f>
        <v>26-APR-15:00</v>
      </c>
      <c r="F204" s="74" t="str">
        <f>Atlanta!D606</f>
        <v>14-APR-16:00</v>
      </c>
      <c r="G204" s="74" t="str">
        <f>LosAngeles!D606</f>
        <v>11-APR-15:00</v>
      </c>
      <c r="H204" s="74" t="str">
        <f>LasVegas!D606</f>
        <v>21-APR-15:30</v>
      </c>
      <c r="I204" s="74" t="str">
        <f>SanFrancisco!D606</f>
        <v>05-APR-09:00</v>
      </c>
      <c r="J204" s="74" t="str">
        <f>Baltimore!D606</f>
        <v>04-APR-15:00</v>
      </c>
      <c r="K204" s="74" t="str">
        <f>Albuquerque!D606</f>
        <v>21-APR-16:00</v>
      </c>
      <c r="L204" s="74" t="str">
        <f>Seattle!D606</f>
        <v>13-APR-16:00</v>
      </c>
      <c r="M204" s="74" t="str">
        <f>Chicago!D606</f>
        <v>27-APR-14:00</v>
      </c>
      <c r="N204" s="74" t="str">
        <f>Boulder!D606</f>
        <v>06-APR-12:00</v>
      </c>
      <c r="O204" s="74" t="str">
        <f>Minneapolis!D606</f>
        <v>06-APR-15:00</v>
      </c>
      <c r="P204" s="74" t="str">
        <f>Helena!D606</f>
        <v>14-APR-14:30</v>
      </c>
      <c r="Q204" s="74" t="str">
        <f>Duluth!D606</f>
        <v>04-APR-16:00</v>
      </c>
      <c r="R204" s="74" t="str">
        <f>Fairbanks!D606</f>
        <v>10-APR-06:10</v>
      </c>
    </row>
    <row r="205" spans="1:18">
      <c r="A205" s="66"/>
      <c r="B205" s="65" t="s">
        <v>246</v>
      </c>
      <c r="C205" s="74" t="str">
        <f>Miami!$D607</f>
        <v>24-MAY-14:00</v>
      </c>
      <c r="D205" s="74" t="str">
        <f>Houston!D607</f>
        <v>26-MAY-14:00</v>
      </c>
      <c r="E205" s="74" t="str">
        <f>Phoenix!D607</f>
        <v>19-MAY-15:00</v>
      </c>
      <c r="F205" s="74" t="str">
        <f>Atlanta!D607</f>
        <v>31-MAY-16:00</v>
      </c>
      <c r="G205" s="74" t="str">
        <f>LosAngeles!D607</f>
        <v>30-MAY-08:00</v>
      </c>
      <c r="H205" s="74" t="str">
        <f>LasVegas!D607</f>
        <v>11-MAY-15:00</v>
      </c>
      <c r="I205" s="74" t="str">
        <f>SanFrancisco!D607</f>
        <v>17-MAY-13:00</v>
      </c>
      <c r="J205" s="74" t="str">
        <f>Baltimore!D607</f>
        <v>31-MAY-15:00</v>
      </c>
      <c r="K205" s="74" t="str">
        <f>Albuquerque!D607</f>
        <v>12-MAY-13:00</v>
      </c>
      <c r="L205" s="74" t="str">
        <f>Seattle!D607</f>
        <v>05-MAY-15:00</v>
      </c>
      <c r="M205" s="74" t="str">
        <f>Chicago!D607</f>
        <v>30-MAY-15:00</v>
      </c>
      <c r="N205" s="74" t="str">
        <f>Boulder!D607</f>
        <v>18-MAY-12:00</v>
      </c>
      <c r="O205" s="74" t="str">
        <f>Minneapolis!D607</f>
        <v>31-MAY-12:09</v>
      </c>
      <c r="P205" s="74" t="str">
        <f>Helena!D607</f>
        <v>15-MAY-12:09</v>
      </c>
      <c r="Q205" s="74" t="str">
        <f>Duluth!D607</f>
        <v>30-MAY-10:30</v>
      </c>
      <c r="R205" s="74" t="str">
        <f>Fairbanks!D607</f>
        <v>25-MAY-12:00</v>
      </c>
    </row>
    <row r="206" spans="1:18">
      <c r="A206" s="66"/>
      <c r="B206" s="65" t="s">
        <v>262</v>
      </c>
      <c r="C206" s="74" t="str">
        <f>Miami!$D608</f>
        <v>28-JUN-14:00</v>
      </c>
      <c r="D206" s="74" t="str">
        <f>Houston!D608</f>
        <v>13-JUN-14:00</v>
      </c>
      <c r="E206" s="74" t="str">
        <f>Phoenix!D608</f>
        <v>08-JUN-15:00</v>
      </c>
      <c r="F206" s="74" t="str">
        <f>Atlanta!D608</f>
        <v>19-JUN-14:00</v>
      </c>
      <c r="G206" s="74" t="str">
        <f>LosAngeles!D608</f>
        <v>28-JUN-12:00</v>
      </c>
      <c r="H206" s="74" t="str">
        <f>LasVegas!D608</f>
        <v>27-JUN-15:00</v>
      </c>
      <c r="I206" s="74" t="str">
        <f>SanFrancisco!D608</f>
        <v>15-JUN-12:00</v>
      </c>
      <c r="J206" s="74" t="str">
        <f>Baltimore!D608</f>
        <v>30-JUN-16:00</v>
      </c>
      <c r="K206" s="74" t="str">
        <f>Albuquerque!D608</f>
        <v>26-JUN-16:00</v>
      </c>
      <c r="L206" s="74" t="str">
        <f>Seattle!D608</f>
        <v>28-JUN-12:00</v>
      </c>
      <c r="M206" s="74" t="str">
        <f>Chicago!D608</f>
        <v>08-JUN-12:00</v>
      </c>
      <c r="N206" s="74" t="str">
        <f>Boulder!D608</f>
        <v>15-JUN-16:00</v>
      </c>
      <c r="O206" s="74" t="str">
        <f>Minneapolis!D608</f>
        <v>29-JUN-14:00</v>
      </c>
      <c r="P206" s="74" t="str">
        <f>Helena!D608</f>
        <v>30-JUN-15:00</v>
      </c>
      <c r="Q206" s="74" t="str">
        <f>Duluth!D608</f>
        <v>14-JUN-15:09</v>
      </c>
      <c r="R206" s="74" t="str">
        <f>Fairbanks!D608</f>
        <v>12-JUN-14:00</v>
      </c>
    </row>
    <row r="207" spans="1:18">
      <c r="A207" s="66"/>
      <c r="B207" s="65" t="s">
        <v>261</v>
      </c>
      <c r="C207" s="74" t="str">
        <f>Miami!$D609</f>
        <v>13-JUL-15:09</v>
      </c>
      <c r="D207" s="74" t="str">
        <f>Houston!D609</f>
        <v>18-JUL-12:00</v>
      </c>
      <c r="E207" s="74" t="str">
        <f>Phoenix!D609</f>
        <v>19-JUL-16:00</v>
      </c>
      <c r="F207" s="74" t="str">
        <f>Atlanta!D609</f>
        <v>03-JUL-15:00</v>
      </c>
      <c r="G207" s="74" t="str">
        <f>LosAngeles!D609</f>
        <v>20-JUL-14:00</v>
      </c>
      <c r="H207" s="74" t="str">
        <f>LasVegas!D609</f>
        <v>24-JUL-15:00</v>
      </c>
      <c r="I207" s="74" t="str">
        <f>SanFrancisco!D609</f>
        <v>03-JUL-12:00</v>
      </c>
      <c r="J207" s="74" t="str">
        <f>Baltimore!D609</f>
        <v>25-JUL-12:00</v>
      </c>
      <c r="K207" s="74" t="str">
        <f>Albuquerque!D609</f>
        <v>31-JUL-16:40</v>
      </c>
      <c r="L207" s="74" t="str">
        <f>Seattle!D609</f>
        <v>24-JUL-14:00</v>
      </c>
      <c r="M207" s="74" t="str">
        <f>Chicago!D609</f>
        <v>13-JUL-14:00</v>
      </c>
      <c r="N207" s="74" t="str">
        <f>Boulder!D609</f>
        <v>17-JUL-13:00</v>
      </c>
      <c r="O207" s="74" t="str">
        <f>Minneapolis!D609</f>
        <v>13-JUL-16:00</v>
      </c>
      <c r="P207" s="74" t="str">
        <f>Helena!D609</f>
        <v>21-JUL-16:00</v>
      </c>
      <c r="Q207" s="74" t="str">
        <f>Duluth!D609</f>
        <v>06-JUL-16:00</v>
      </c>
      <c r="R207" s="74" t="str">
        <f>Fairbanks!D609</f>
        <v>21-JUL-16:00</v>
      </c>
    </row>
    <row r="208" spans="1:18">
      <c r="A208" s="66"/>
      <c r="B208" s="65" t="s">
        <v>260</v>
      </c>
      <c r="C208" s="74" t="str">
        <f>Miami!$D610</f>
        <v>21-AUG-14:00</v>
      </c>
      <c r="D208" s="74" t="str">
        <f>Houston!D610</f>
        <v>31-AUG-13:00</v>
      </c>
      <c r="E208" s="74" t="str">
        <f>Phoenix!D610</f>
        <v>01-AUG-16:00</v>
      </c>
      <c r="F208" s="74" t="str">
        <f>Atlanta!D610</f>
        <v>17-AUG-13:00</v>
      </c>
      <c r="G208" s="74" t="str">
        <f>LosAngeles!D610</f>
        <v>08-AUG-14:00</v>
      </c>
      <c r="H208" s="74" t="str">
        <f>LasVegas!D610</f>
        <v>04-AUG-15:30</v>
      </c>
      <c r="I208" s="74" t="str">
        <f>SanFrancisco!D610</f>
        <v>15-AUG-12:09</v>
      </c>
      <c r="J208" s="74" t="str">
        <f>Baltimore!D610</f>
        <v>17-AUG-15:50</v>
      </c>
      <c r="K208" s="74" t="str">
        <f>Albuquerque!D610</f>
        <v>01-AUG-14:00</v>
      </c>
      <c r="L208" s="74" t="str">
        <f>Seattle!D610</f>
        <v>18-AUG-16:00</v>
      </c>
      <c r="M208" s="74" t="str">
        <f>Chicago!D610</f>
        <v>04-AUG-15:00</v>
      </c>
      <c r="N208" s="74" t="str">
        <f>Boulder!D610</f>
        <v>29-AUG-15:00</v>
      </c>
      <c r="O208" s="74" t="str">
        <f>Minneapolis!D610</f>
        <v>25-AUG-16:00</v>
      </c>
      <c r="P208" s="74" t="str">
        <f>Helena!D610</f>
        <v>18-AUG-16:00</v>
      </c>
      <c r="Q208" s="74" t="str">
        <f>Duluth!D610</f>
        <v>11-AUG-14:00</v>
      </c>
      <c r="R208" s="74" t="str">
        <f>Fairbanks!D610</f>
        <v>11-AUG-14:00</v>
      </c>
    </row>
    <row r="209" spans="1:18">
      <c r="A209" s="66"/>
      <c r="B209" s="65" t="s">
        <v>259</v>
      </c>
      <c r="C209" s="74" t="str">
        <f>Miami!$D611</f>
        <v>07-SEP-13:00</v>
      </c>
      <c r="D209" s="74" t="str">
        <f>Houston!D611</f>
        <v>15-SEP-14:00</v>
      </c>
      <c r="E209" s="74" t="str">
        <f>Phoenix!D611</f>
        <v>12-SEP-16:00</v>
      </c>
      <c r="F209" s="74" t="str">
        <f>Atlanta!D611</f>
        <v>11-SEP-13:00</v>
      </c>
      <c r="G209" s="74" t="str">
        <f>LosAngeles!D611</f>
        <v>25-SEP-14:00</v>
      </c>
      <c r="H209" s="74" t="str">
        <f>LasVegas!D611</f>
        <v>21-SEP-14:00</v>
      </c>
      <c r="I209" s="74" t="str">
        <f>SanFrancisco!D611</f>
        <v>28-SEP-14:00</v>
      </c>
      <c r="J209" s="74" t="str">
        <f>Baltimore!D611</f>
        <v>08-SEP-14:00</v>
      </c>
      <c r="K209" s="74" t="str">
        <f>Albuquerque!D611</f>
        <v>20-SEP-16:00</v>
      </c>
      <c r="L209" s="74" t="str">
        <f>Seattle!D611</f>
        <v>01-SEP-15:00</v>
      </c>
      <c r="M209" s="74" t="str">
        <f>Chicago!D611</f>
        <v>06-SEP-10:00</v>
      </c>
      <c r="N209" s="74" t="str">
        <f>Boulder!D611</f>
        <v>06-SEP-12:00</v>
      </c>
      <c r="O209" s="74" t="str">
        <f>Minneapolis!D611</f>
        <v>14-SEP-14:00</v>
      </c>
      <c r="P209" s="74" t="str">
        <f>Helena!D611</f>
        <v>14-SEP-13:00</v>
      </c>
      <c r="Q209" s="74" t="str">
        <f>Duluth!D611</f>
        <v>07-SEP-14:00</v>
      </c>
      <c r="R209" s="74" t="str">
        <f>Fairbanks!D611</f>
        <v>07-SEP-15:00</v>
      </c>
    </row>
    <row r="210" spans="1:18">
      <c r="A210" s="66"/>
      <c r="B210" s="65" t="s">
        <v>258</v>
      </c>
      <c r="C210" s="74" t="str">
        <f>Miami!$D612</f>
        <v>06-OCT-14:39</v>
      </c>
      <c r="D210" s="74" t="str">
        <f>Houston!D612</f>
        <v>06-OCT-15:00</v>
      </c>
      <c r="E210" s="74" t="str">
        <f>Phoenix!D612</f>
        <v>24-OCT-13:00</v>
      </c>
      <c r="F210" s="74" t="str">
        <f>Atlanta!D612</f>
        <v>12-OCT-15:00</v>
      </c>
      <c r="G210" s="74" t="str">
        <f>LosAngeles!D612</f>
        <v>19-OCT-10:00</v>
      </c>
      <c r="H210" s="74" t="str">
        <f>LasVegas!D612</f>
        <v>03-OCT-15:00</v>
      </c>
      <c r="I210" s="74" t="str">
        <f>SanFrancisco!D612</f>
        <v>31-OCT-12:00</v>
      </c>
      <c r="J210" s="74" t="str">
        <f>Baltimore!D612</f>
        <v>03-OCT-09:00</v>
      </c>
      <c r="K210" s="74" t="str">
        <f>Albuquerque!D612</f>
        <v>13-OCT-14:00</v>
      </c>
      <c r="L210" s="74" t="str">
        <f>Seattle!D612</f>
        <v>05-OCT-15:00</v>
      </c>
      <c r="M210" s="74" t="str">
        <f>Chicago!D612</f>
        <v>26-OCT-15:30</v>
      </c>
      <c r="N210" s="74" t="str">
        <f>Boulder!D612</f>
        <v>05-OCT-14:00</v>
      </c>
      <c r="O210" s="74" t="str">
        <f>Minneapolis!D612</f>
        <v>25-OCT-12:00</v>
      </c>
      <c r="P210" s="74" t="str">
        <f>Helena!D612</f>
        <v>19-OCT-13:09</v>
      </c>
      <c r="Q210" s="74" t="str">
        <f>Duluth!D612</f>
        <v>20-OCT-14:00</v>
      </c>
      <c r="R210" s="74" t="str">
        <f>Fairbanks!D612</f>
        <v>30-OCT-08:09</v>
      </c>
    </row>
    <row r="211" spans="1:18">
      <c r="A211" s="66"/>
      <c r="B211" s="65" t="s">
        <v>257</v>
      </c>
      <c r="C211" s="74" t="str">
        <f>Miami!$D613</f>
        <v>07-NOV-14:00</v>
      </c>
      <c r="D211" s="74" t="str">
        <f>Houston!D613</f>
        <v>03-NOV-14:30</v>
      </c>
      <c r="E211" s="74" t="str">
        <f>Phoenix!D613</f>
        <v>13-NOV-13:00</v>
      </c>
      <c r="F211" s="74" t="str">
        <f>Atlanta!D613</f>
        <v>03-NOV-13:00</v>
      </c>
      <c r="G211" s="74" t="str">
        <f>LosAngeles!D613</f>
        <v>29-NOV-09:00</v>
      </c>
      <c r="H211" s="74" t="str">
        <f>LasVegas!D613</f>
        <v>13-NOV-11:09</v>
      </c>
      <c r="I211" s="74" t="str">
        <f>SanFrancisco!D613</f>
        <v>20-NOV-09:09</v>
      </c>
      <c r="J211" s="74" t="str">
        <f>Baltimore!D613</f>
        <v>03-NOV-13:00</v>
      </c>
      <c r="K211" s="74" t="str">
        <f>Albuquerque!D613</f>
        <v>08-NOV-17:30</v>
      </c>
      <c r="L211" s="74" t="str">
        <f>Seattle!D613</f>
        <v>20-NOV-09:09</v>
      </c>
      <c r="M211" s="74" t="str">
        <f>Chicago!D613</f>
        <v>02-NOV-14:39</v>
      </c>
      <c r="N211" s="74" t="str">
        <f>Boulder!D613</f>
        <v>10-NOV-10:39</v>
      </c>
      <c r="O211" s="74" t="str">
        <f>Minneapolis!D613</f>
        <v>01-NOV-14:00</v>
      </c>
      <c r="P211" s="74" t="str">
        <f>Helena!D613</f>
        <v>21-NOV-10:00</v>
      </c>
      <c r="Q211" s="74" t="str">
        <f>Duluth!D613</f>
        <v>24-NOV-07:10</v>
      </c>
      <c r="R211" s="74" t="str">
        <f>Fairbanks!D613</f>
        <v>06-NOV-09:09</v>
      </c>
    </row>
    <row r="212" spans="1:18">
      <c r="A212" s="66"/>
      <c r="B212" s="65" t="s">
        <v>256</v>
      </c>
      <c r="C212" s="74" t="str">
        <f>Miami!$D614</f>
        <v>15-DEC-15:39</v>
      </c>
      <c r="D212" s="74" t="str">
        <f>Houston!D614</f>
        <v>19-DEC-14:00</v>
      </c>
      <c r="E212" s="74" t="str">
        <f>Phoenix!D614</f>
        <v>06-DEC-15:00</v>
      </c>
      <c r="F212" s="74" t="str">
        <f>Atlanta!D614</f>
        <v>18-DEC-07:10</v>
      </c>
      <c r="G212" s="74" t="str">
        <f>LosAngeles!D614</f>
        <v>18-DEC-08:20</v>
      </c>
      <c r="H212" s="74" t="str">
        <f>LasVegas!D614</f>
        <v>04-DEC-11:39</v>
      </c>
      <c r="I212" s="74" t="str">
        <f>SanFrancisco!D614</f>
        <v>29-DEC-09:09</v>
      </c>
      <c r="J212" s="74" t="str">
        <f>Baltimore!D614</f>
        <v>11-DEC-09:09</v>
      </c>
      <c r="K212" s="74" t="str">
        <f>Albuquerque!D614</f>
        <v>08-DEC-14:00</v>
      </c>
      <c r="L212" s="74" t="str">
        <f>Seattle!D614</f>
        <v>11-DEC-07:10</v>
      </c>
      <c r="M212" s="74" t="str">
        <f>Chicago!D614</f>
        <v>26-DEC-09:09</v>
      </c>
      <c r="N212" s="74" t="str">
        <f>Boulder!D614</f>
        <v>11-DEC-07:10</v>
      </c>
      <c r="O212" s="74" t="str">
        <f>Minneapolis!D614</f>
        <v>20-DEC-07:10</v>
      </c>
      <c r="P212" s="74" t="str">
        <f>Helena!D614</f>
        <v>11-DEC-07:10</v>
      </c>
      <c r="Q212" s="74" t="str">
        <f>Duluth!D614</f>
        <v>21-DEC-08:09</v>
      </c>
      <c r="R212" s="74" t="str">
        <f>Fairbanks!D614</f>
        <v>29-DEC-09:09</v>
      </c>
    </row>
    <row r="213" spans="1:18">
      <c r="A213" s="71" t="s">
        <v>1082</v>
      </c>
      <c r="B213" s="65"/>
      <c r="C213" s="74"/>
      <c r="D213" s="74"/>
      <c r="E213" s="74"/>
      <c r="F213" s="74"/>
      <c r="G213" s="74"/>
      <c r="H213" s="74"/>
      <c r="I213" s="74"/>
      <c r="J213" s="74"/>
      <c r="K213" s="74"/>
      <c r="L213" s="74"/>
      <c r="M213" s="74"/>
      <c r="N213" s="74"/>
      <c r="O213" s="74"/>
      <c r="P213" s="74"/>
      <c r="Q213" s="74"/>
      <c r="R213" s="74"/>
    </row>
    <row r="214" spans="1:18">
      <c r="A214" s="66"/>
      <c r="B214" s="94" t="s">
        <v>1083</v>
      </c>
      <c r="C214" s="18">
        <f>Miami!$B$4</f>
        <v>37965.14</v>
      </c>
      <c r="D214" s="18">
        <f>Houston!$B$4</f>
        <v>36861.5</v>
      </c>
      <c r="E214" s="18">
        <f>Phoenix!$B$4</f>
        <v>33151.800000000003</v>
      </c>
      <c r="F214" s="18">
        <f>Atlanta!$B$4</f>
        <v>33025.129999999997</v>
      </c>
      <c r="G214" s="18">
        <f>LosAngeles!$B$4</f>
        <v>29153.37</v>
      </c>
      <c r="H214" s="18">
        <f>LasVegas!$B$4</f>
        <v>35978.699999999997</v>
      </c>
      <c r="I214" s="18">
        <f>SanFrancisco!$B$4</f>
        <v>24176.61</v>
      </c>
      <c r="J214" s="18">
        <f>Baltimore!$B$4</f>
        <v>33594.81</v>
      </c>
      <c r="K214" s="18">
        <f>Albuquerque!$B$4</f>
        <v>31659.16</v>
      </c>
      <c r="L214" s="18">
        <f>Seattle!$B$4</f>
        <v>17202.16</v>
      </c>
      <c r="M214" s="18">
        <f>Chicago!$B$4</f>
        <v>32132.3</v>
      </c>
      <c r="N214" s="18">
        <f>Boulder!$B$4</f>
        <v>30870.65</v>
      </c>
      <c r="O214" s="18">
        <f>Minneapolis!$B$4</f>
        <v>31598.27</v>
      </c>
      <c r="P214" s="18">
        <f>Helena!$B$4</f>
        <v>31623.45</v>
      </c>
      <c r="Q214" s="18">
        <f>Duluth!$B$4</f>
        <v>30694.81</v>
      </c>
      <c r="R214" s="18">
        <f>Fairbanks!$B$4</f>
        <v>34890.86</v>
      </c>
    </row>
    <row r="215" spans="1:18">
      <c r="A215" s="66"/>
      <c r="B215" s="14" t="s">
        <v>1084</v>
      </c>
      <c r="C215" s="18">
        <f>Miami!$C$4</f>
        <v>9980.2999999999993</v>
      </c>
      <c r="D215" s="18">
        <f>Houston!$C$4</f>
        <v>9690.17</v>
      </c>
      <c r="E215" s="18">
        <f>Phoenix!$C$4</f>
        <v>8714.9699999999993</v>
      </c>
      <c r="F215" s="18">
        <f>Atlanta!$C$4</f>
        <v>8681.67</v>
      </c>
      <c r="G215" s="18">
        <f>LosAngeles!$C$4</f>
        <v>7663.86</v>
      </c>
      <c r="H215" s="18">
        <f>LasVegas!$C$4</f>
        <v>9458.1</v>
      </c>
      <c r="I215" s="18">
        <f>SanFrancisco!$C$4</f>
        <v>6355.56</v>
      </c>
      <c r="J215" s="18">
        <f>Baltimore!$C$4</f>
        <v>8831.42</v>
      </c>
      <c r="K215" s="18">
        <f>Albuquerque!$C$4</f>
        <v>8322.58</v>
      </c>
      <c r="L215" s="18">
        <f>Seattle!$C$4</f>
        <v>4522.12</v>
      </c>
      <c r="M215" s="18">
        <f>Chicago!$C$4</f>
        <v>8446.9599999999991</v>
      </c>
      <c r="N215" s="18">
        <f>Boulder!$C$4</f>
        <v>8115.3</v>
      </c>
      <c r="O215" s="18">
        <f>Minneapolis!$C$4</f>
        <v>8306.57</v>
      </c>
      <c r="P215" s="18">
        <f>Helena!$C$4</f>
        <v>8313.19</v>
      </c>
      <c r="Q215" s="18">
        <f>Duluth!$C$4</f>
        <v>8069.07</v>
      </c>
      <c r="R215" s="18">
        <f>Fairbanks!$C$4</f>
        <v>9172.1299999999992</v>
      </c>
    </row>
    <row r="216" spans="1:18">
      <c r="A216" s="71" t="s">
        <v>255</v>
      </c>
      <c r="B216" s="72"/>
      <c r="C216" s="73"/>
      <c r="D216" s="73"/>
      <c r="E216" s="73"/>
      <c r="F216" s="73"/>
      <c r="G216" s="73"/>
      <c r="H216" s="73"/>
      <c r="I216" s="73"/>
      <c r="J216" s="73"/>
      <c r="K216" s="73"/>
      <c r="L216" s="73"/>
      <c r="M216" s="73"/>
      <c r="N216" s="73"/>
      <c r="O216" s="73"/>
      <c r="P216" s="73"/>
      <c r="Q216" s="73"/>
      <c r="R216" s="73"/>
    </row>
    <row r="217" spans="1:18">
      <c r="A217" s="71"/>
      <c r="B217" s="70" t="s">
        <v>61</v>
      </c>
      <c r="C217" s="64">
        <f>Miami!$G$14</f>
        <v>0</v>
      </c>
      <c r="D217" s="64">
        <f>Houston!$G$14</f>
        <v>0</v>
      </c>
      <c r="E217" s="64">
        <f>Phoenix!$G$14</f>
        <v>0</v>
      </c>
      <c r="F217" s="64">
        <f>Atlanta!$G$14</f>
        <v>0</v>
      </c>
      <c r="G217" s="64">
        <f>LosAngeles!$G$14</f>
        <v>0</v>
      </c>
      <c r="H217" s="64">
        <f>LasVegas!$G$14</f>
        <v>0</v>
      </c>
      <c r="I217" s="64">
        <f>SanFrancisco!$G$14</f>
        <v>0</v>
      </c>
      <c r="J217" s="64">
        <f>Baltimore!$G$14</f>
        <v>0</v>
      </c>
      <c r="K217" s="64">
        <f>Albuquerque!$G$14</f>
        <v>0</v>
      </c>
      <c r="L217" s="64">
        <f>Seattle!$G$14</f>
        <v>0</v>
      </c>
      <c r="M217" s="64">
        <f>Chicago!$G$14</f>
        <v>0</v>
      </c>
      <c r="N217" s="64">
        <f>Boulder!$G$14</f>
        <v>0</v>
      </c>
      <c r="O217" s="64">
        <f>Minneapolis!$G$14</f>
        <v>0</v>
      </c>
      <c r="P217" s="64">
        <f>Helena!$G$14</f>
        <v>0</v>
      </c>
      <c r="Q217" s="64">
        <f>Duluth!$G$14</f>
        <v>0</v>
      </c>
      <c r="R217" s="64">
        <f>Fairbanks!$G$14</f>
        <v>0</v>
      </c>
    </row>
    <row r="218" spans="1:18">
      <c r="A218" s="71"/>
      <c r="B218" s="70" t="s">
        <v>75</v>
      </c>
      <c r="C218" s="64">
        <f>Miami!$G$21</f>
        <v>0</v>
      </c>
      <c r="D218" s="64">
        <f>Houston!$G$21</f>
        <v>0</v>
      </c>
      <c r="E218" s="64">
        <f>Phoenix!$G$21</f>
        <v>0</v>
      </c>
      <c r="F218" s="64">
        <f>Atlanta!$G$21</f>
        <v>0</v>
      </c>
      <c r="G218" s="64">
        <f>LosAngeles!$G$21</f>
        <v>0</v>
      </c>
      <c r="H218" s="64">
        <f>LasVegas!$G$21</f>
        <v>0</v>
      </c>
      <c r="I218" s="64">
        <f>SanFrancisco!$G$21</f>
        <v>0</v>
      </c>
      <c r="J218" s="64">
        <f>Baltimore!$G$21</f>
        <v>0</v>
      </c>
      <c r="K218" s="64">
        <f>Albuquerque!$G$21</f>
        <v>0</v>
      </c>
      <c r="L218" s="64">
        <f>Seattle!$G$21</f>
        <v>0</v>
      </c>
      <c r="M218" s="64">
        <f>Chicago!$G$21</f>
        <v>0</v>
      </c>
      <c r="N218" s="64">
        <f>Boulder!$G$21</f>
        <v>0</v>
      </c>
      <c r="O218" s="64">
        <f>Minneapolis!$G$21</f>
        <v>0</v>
      </c>
      <c r="P218" s="64">
        <f>Helena!$G$21</f>
        <v>0</v>
      </c>
      <c r="Q218" s="64">
        <f>Duluth!$G$21</f>
        <v>0</v>
      </c>
      <c r="R218" s="64">
        <f>Fairbanks!$G$21</f>
        <v>0</v>
      </c>
    </row>
    <row r="219" spans="1:18">
      <c r="A219" s="71"/>
      <c r="B219" s="70" t="s">
        <v>76</v>
      </c>
      <c r="C219" s="64">
        <f>Miami!$G$22</f>
        <v>3.39</v>
      </c>
      <c r="D219" s="64">
        <f>Houston!$G$22</f>
        <v>51.39</v>
      </c>
      <c r="E219" s="64">
        <f>Phoenix!$G$22</f>
        <v>330.71</v>
      </c>
      <c r="F219" s="64">
        <f>Atlanta!$G$22</f>
        <v>159.01</v>
      </c>
      <c r="G219" s="64">
        <f>LosAngeles!$G$22</f>
        <v>110.23</v>
      </c>
      <c r="H219" s="64">
        <f>LasVegas!$G$22</f>
        <v>620.54</v>
      </c>
      <c r="I219" s="64">
        <f>SanFrancisco!$G$22</f>
        <v>71.44</v>
      </c>
      <c r="J219" s="64">
        <f>Baltimore!$G$22</f>
        <v>228.13</v>
      </c>
      <c r="K219" s="64">
        <f>Albuquerque!$G$22</f>
        <v>674.69</v>
      </c>
      <c r="L219" s="64">
        <f>Seattle!$G$22</f>
        <v>195.41</v>
      </c>
      <c r="M219" s="64">
        <f>Chicago!$G$22</f>
        <v>398.41</v>
      </c>
      <c r="N219" s="64">
        <f>Boulder!$G$22</f>
        <v>698</v>
      </c>
      <c r="O219" s="64">
        <f>Minneapolis!$G$22</f>
        <v>439.1</v>
      </c>
      <c r="P219" s="64">
        <f>Helena!$G$22</f>
        <v>691.09</v>
      </c>
      <c r="Q219" s="64">
        <f>Duluth!$G$22</f>
        <v>538.54999999999995</v>
      </c>
      <c r="R219" s="64">
        <f>Fairbanks!$G$22</f>
        <v>694.76</v>
      </c>
    </row>
    <row r="220" spans="1:18">
      <c r="A220" s="71"/>
      <c r="B220" s="70" t="s">
        <v>77</v>
      </c>
      <c r="C220" s="64">
        <f>Miami!$G$24</f>
        <v>240.48</v>
      </c>
      <c r="D220" s="64">
        <f>Houston!$G$24</f>
        <v>240.48</v>
      </c>
      <c r="E220" s="64">
        <f>Phoenix!$G$24</f>
        <v>240.48</v>
      </c>
      <c r="F220" s="64">
        <f>Atlanta!$G$24</f>
        <v>240.48</v>
      </c>
      <c r="G220" s="64">
        <f>LosAngeles!$G$24</f>
        <v>240.48</v>
      </c>
      <c r="H220" s="64">
        <f>LasVegas!$G$24</f>
        <v>240.48</v>
      </c>
      <c r="I220" s="64">
        <f>SanFrancisco!$G$24</f>
        <v>240.48</v>
      </c>
      <c r="J220" s="64">
        <f>Baltimore!$G$24</f>
        <v>240.48</v>
      </c>
      <c r="K220" s="64">
        <f>Albuquerque!$G$24</f>
        <v>240.48</v>
      </c>
      <c r="L220" s="64">
        <f>Seattle!$G$24</f>
        <v>240.48</v>
      </c>
      <c r="M220" s="64">
        <f>Chicago!$G$24</f>
        <v>240.48</v>
      </c>
      <c r="N220" s="64">
        <f>Boulder!$G$24</f>
        <v>240.48</v>
      </c>
      <c r="O220" s="64">
        <f>Minneapolis!$G$24</f>
        <v>240.48</v>
      </c>
      <c r="P220" s="64">
        <f>Helena!$G$24</f>
        <v>240.48</v>
      </c>
      <c r="Q220" s="64">
        <f>Duluth!$G$24</f>
        <v>240.48</v>
      </c>
      <c r="R220" s="64">
        <f>Fairbanks!$G$24</f>
        <v>240.48</v>
      </c>
    </row>
    <row r="221" spans="1:18">
      <c r="A221" s="71"/>
      <c r="B221" s="72" t="s">
        <v>254</v>
      </c>
      <c r="C221" s="64">
        <f>Miami!$G$28</f>
        <v>243.87</v>
      </c>
      <c r="D221" s="64">
        <f>Houston!$G$28</f>
        <v>291.87</v>
      </c>
      <c r="E221" s="64">
        <f>Phoenix!$G$28</f>
        <v>571.19000000000005</v>
      </c>
      <c r="F221" s="64">
        <f>Atlanta!$G$28</f>
        <v>399.49</v>
      </c>
      <c r="G221" s="64">
        <f>LosAngeles!$G$28</f>
        <v>350.71</v>
      </c>
      <c r="H221" s="64">
        <f>LasVegas!$G$28</f>
        <v>861.02</v>
      </c>
      <c r="I221" s="64">
        <f>SanFrancisco!$G$28</f>
        <v>311.92</v>
      </c>
      <c r="J221" s="64">
        <f>Baltimore!$G$28</f>
        <v>468.61</v>
      </c>
      <c r="K221" s="64">
        <f>Albuquerque!$G$28</f>
        <v>915.17</v>
      </c>
      <c r="L221" s="64">
        <f>Seattle!$G$28</f>
        <v>435.89</v>
      </c>
      <c r="M221" s="64">
        <f>Chicago!$G$28</f>
        <v>638.89</v>
      </c>
      <c r="N221" s="64">
        <f>Boulder!$G$28</f>
        <v>938.48</v>
      </c>
      <c r="O221" s="64">
        <f>Minneapolis!$G$28</f>
        <v>679.57</v>
      </c>
      <c r="P221" s="64">
        <f>Helena!$G$28</f>
        <v>931.57</v>
      </c>
      <c r="Q221" s="64">
        <f>Duluth!$G$28</f>
        <v>779.03</v>
      </c>
      <c r="R221" s="64">
        <f>Fairbanks!$G$28</f>
        <v>935.24</v>
      </c>
    </row>
    <row r="222" spans="1:18">
      <c r="A222" s="71" t="s">
        <v>253</v>
      </c>
      <c r="B222" s="70"/>
      <c r="C222" s="69"/>
      <c r="D222" s="69"/>
      <c r="E222" s="69"/>
      <c r="F222" s="69"/>
      <c r="G222" s="69"/>
      <c r="H222" s="69"/>
      <c r="I222" s="69"/>
      <c r="J222" s="69"/>
      <c r="K222" s="69"/>
      <c r="L222" s="69"/>
      <c r="M222" s="69"/>
      <c r="N222" s="69"/>
      <c r="O222" s="69"/>
      <c r="P222" s="69"/>
      <c r="Q222" s="69"/>
      <c r="R222" s="69"/>
    </row>
    <row r="223" spans="1:18">
      <c r="A223" s="66"/>
      <c r="B223" s="65" t="s">
        <v>252</v>
      </c>
      <c r="C223" s="64">
        <f>Miami!H598</f>
        <v>828646.69019999995</v>
      </c>
      <c r="D223" s="64">
        <f>Houston!H598</f>
        <v>881541.19590000005</v>
      </c>
      <c r="E223" s="64">
        <f>Phoenix!H598</f>
        <v>811423.84710000001</v>
      </c>
      <c r="F223" s="64">
        <f>Atlanta!H598</f>
        <v>779321.52309999999</v>
      </c>
      <c r="G223" s="64">
        <f>LosAngeles!H598</f>
        <v>348269.96610000002</v>
      </c>
      <c r="H223" s="64">
        <f>LasVegas!H598</f>
        <v>879537.73080000002</v>
      </c>
      <c r="I223" s="64">
        <f>SanFrancisco!H598</f>
        <v>293617.13260000001</v>
      </c>
      <c r="J223" s="64">
        <f>Baltimore!H598</f>
        <v>673760.95279999997</v>
      </c>
      <c r="K223" s="64">
        <f>Albuquerque!H598</f>
        <v>972747.81810000003</v>
      </c>
      <c r="L223" s="64">
        <f>Seattle!H598</f>
        <v>233680.59160000001</v>
      </c>
      <c r="M223" s="64">
        <f>Chicago!H598</f>
        <v>1163830</v>
      </c>
      <c r="N223" s="64">
        <f>Boulder!H598</f>
        <v>943699.65819999995</v>
      </c>
      <c r="O223" s="64">
        <f>Minneapolis!H598</f>
        <v>792205.90130000003</v>
      </c>
      <c r="P223" s="64">
        <f>Helena!H598</f>
        <v>837364.11560000002</v>
      </c>
      <c r="Q223" s="64">
        <f>Duluth!H598</f>
        <v>765751.77240000002</v>
      </c>
      <c r="R223" s="64">
        <f>Fairbanks!H598</f>
        <v>714479.05189999996</v>
      </c>
    </row>
    <row r="224" spans="1:18">
      <c r="A224" s="66"/>
      <c r="B224" s="68" t="s">
        <v>251</v>
      </c>
      <c r="C224" s="64">
        <f>Miami!B598</f>
        <v>1982320</v>
      </c>
      <c r="D224" s="64">
        <f>Houston!B598</f>
        <v>2253060</v>
      </c>
      <c r="E224" s="64">
        <f>Phoenix!B598</f>
        <v>1968120</v>
      </c>
      <c r="F224" s="64">
        <f>Atlanta!B598</f>
        <v>1838350</v>
      </c>
      <c r="G224" s="64">
        <f>LosAngeles!B598</f>
        <v>955367.98690000002</v>
      </c>
      <c r="H224" s="64">
        <f>LasVegas!B598</f>
        <v>2138990</v>
      </c>
      <c r="I224" s="64">
        <f>SanFrancisco!B598</f>
        <v>807979.36219999997</v>
      </c>
      <c r="J224" s="64">
        <f>Baltimore!B598</f>
        <v>1584030</v>
      </c>
      <c r="K224" s="64">
        <f>Albuquerque!B598</f>
        <v>2324000</v>
      </c>
      <c r="L224" s="64">
        <f>Seattle!B598</f>
        <v>613789.44570000004</v>
      </c>
      <c r="M224" s="64">
        <f>Chicago!B598</f>
        <v>2753070</v>
      </c>
      <c r="N224" s="64">
        <f>Boulder!B598</f>
        <v>2257400</v>
      </c>
      <c r="O224" s="64">
        <f>Minneapolis!B598</f>
        <v>1897180</v>
      </c>
      <c r="P224" s="64">
        <f>Helena!B598</f>
        <v>2010750</v>
      </c>
      <c r="Q224" s="64">
        <f>Duluth!B598</f>
        <v>1837460</v>
      </c>
      <c r="R224" s="64">
        <f>Fairbanks!B598</f>
        <v>1847690</v>
      </c>
    </row>
    <row r="225" spans="1:18">
      <c r="A225" s="66"/>
      <c r="B225" s="65" t="s">
        <v>250</v>
      </c>
      <c r="C225" s="64">
        <f>Miami!C598</f>
        <v>3222.1628999999998</v>
      </c>
      <c r="D225" s="64">
        <f>Houston!C598</f>
        <v>2834.6169</v>
      </c>
      <c r="E225" s="64">
        <f>Phoenix!C598</f>
        <v>3074.5790999999999</v>
      </c>
      <c r="F225" s="64">
        <f>Atlanta!C598</f>
        <v>3217.7824999999998</v>
      </c>
      <c r="G225" s="64">
        <f>LosAngeles!C598</f>
        <v>835.10770000000002</v>
      </c>
      <c r="H225" s="64">
        <f>LasVegas!C598</f>
        <v>3281.1439999999998</v>
      </c>
      <c r="I225" s="64">
        <f>SanFrancisco!C598</f>
        <v>707.96439999999996</v>
      </c>
      <c r="J225" s="64">
        <f>Baltimore!C598</f>
        <v>2810.6296000000002</v>
      </c>
      <c r="K225" s="64">
        <f>Albuquerque!C598</f>
        <v>3826.3933000000002</v>
      </c>
      <c r="L225" s="64">
        <f>Seattle!C598</f>
        <v>755.5335</v>
      </c>
      <c r="M225" s="64">
        <f>Chicago!C598</f>
        <v>4705.6932999999999</v>
      </c>
      <c r="N225" s="64">
        <f>Boulder!C598</f>
        <v>3704.7887000000001</v>
      </c>
      <c r="O225" s="64">
        <f>Minneapolis!C598</f>
        <v>3140.5644000000002</v>
      </c>
      <c r="P225" s="64">
        <f>Helena!C598</f>
        <v>3288.3953000000001</v>
      </c>
      <c r="Q225" s="64">
        <f>Duluth!C598</f>
        <v>3025.8474000000001</v>
      </c>
      <c r="R225" s="64">
        <f>Fairbanks!C598</f>
        <v>2164.5765999999999</v>
      </c>
    </row>
    <row r="226" spans="1:18">
      <c r="A226" s="66"/>
      <c r="B226" s="65" t="s">
        <v>249</v>
      </c>
      <c r="C226" s="64">
        <f>Miami!D598</f>
        <v>11206.054899999999</v>
      </c>
      <c r="D226" s="64">
        <f>Houston!D598</f>
        <v>11063.777599999999</v>
      </c>
      <c r="E226" s="64">
        <f>Phoenix!D598</f>
        <v>9326.0349000000006</v>
      </c>
      <c r="F226" s="64">
        <f>Atlanta!D598</f>
        <v>7601.7784000000001</v>
      </c>
      <c r="G226" s="64">
        <f>LosAngeles!D598</f>
        <v>5773.7547999999997</v>
      </c>
      <c r="H226" s="64">
        <f>LasVegas!D598</f>
        <v>12598.7287</v>
      </c>
      <c r="I226" s="64">
        <f>SanFrancisco!D598</f>
        <v>4580.2347</v>
      </c>
      <c r="J226" s="64">
        <f>Baltimore!D598</f>
        <v>7586.6954999999998</v>
      </c>
      <c r="K226" s="64">
        <f>Albuquerque!D598</f>
        <v>9302.5455999999995</v>
      </c>
      <c r="L226" s="64">
        <f>Seattle!D598</f>
        <v>1269.2256</v>
      </c>
      <c r="M226" s="64">
        <f>Chicago!D598</f>
        <v>13240.1474</v>
      </c>
      <c r="N226" s="64">
        <f>Boulder!D598</f>
        <v>8971.2700999999997</v>
      </c>
      <c r="O226" s="64">
        <f>Minneapolis!D598</f>
        <v>4627.5541999999996</v>
      </c>
      <c r="P226" s="64">
        <f>Helena!D598</f>
        <v>5300.9142000000002</v>
      </c>
      <c r="Q226" s="64">
        <f>Duluth!D598</f>
        <v>4430.2645000000002</v>
      </c>
      <c r="R226" s="64">
        <f>Fairbanks!D598</f>
        <v>10200.3925</v>
      </c>
    </row>
    <row r="227" spans="1:18">
      <c r="A227" s="66"/>
      <c r="B227" s="65" t="s">
        <v>248</v>
      </c>
      <c r="C227" s="64">
        <f>Miami!E598</f>
        <v>0</v>
      </c>
      <c r="D227" s="64">
        <f>Houston!E598</f>
        <v>0</v>
      </c>
      <c r="E227" s="64">
        <f>Phoenix!E598</f>
        <v>0</v>
      </c>
      <c r="F227" s="64">
        <f>Atlanta!E598</f>
        <v>0</v>
      </c>
      <c r="G227" s="64">
        <f>LosAngeles!E598</f>
        <v>0</v>
      </c>
      <c r="H227" s="64">
        <f>LasVegas!E598</f>
        <v>0</v>
      </c>
      <c r="I227" s="64">
        <f>SanFrancisco!E598</f>
        <v>0</v>
      </c>
      <c r="J227" s="64">
        <f>Baltimore!E598</f>
        <v>0</v>
      </c>
      <c r="K227" s="64">
        <f>Albuquerque!E598</f>
        <v>0</v>
      </c>
      <c r="L227" s="64">
        <f>Seattle!E598</f>
        <v>0</v>
      </c>
      <c r="M227" s="64">
        <f>Chicago!E598</f>
        <v>0</v>
      </c>
      <c r="N227" s="64">
        <f>Boulder!E598</f>
        <v>0</v>
      </c>
      <c r="O227" s="64">
        <f>Minneapolis!E598</f>
        <v>0</v>
      </c>
      <c r="P227" s="64">
        <f>Helena!E598</f>
        <v>0</v>
      </c>
      <c r="Q227" s="64">
        <f>Duluth!E598</f>
        <v>0</v>
      </c>
      <c r="R227" s="64">
        <f>Fairbanks!E598</f>
        <v>0</v>
      </c>
    </row>
    <row r="228" spans="1:18">
      <c r="A228" s="66"/>
      <c r="B228" s="65" t="s">
        <v>247</v>
      </c>
      <c r="C228" s="67">
        <f>Miami!F598</f>
        <v>5.1700000000000003E-2</v>
      </c>
      <c r="D228" s="67">
        <f>Houston!F598</f>
        <v>3.1699999999999999E-2</v>
      </c>
      <c r="E228" s="67">
        <f>Phoenix!F598</f>
        <v>2.5999999999999999E-2</v>
      </c>
      <c r="F228" s="67">
        <f>Atlanta!F598</f>
        <v>2.8400000000000002E-2</v>
      </c>
      <c r="G228" s="67">
        <f>LosAngeles!F598</f>
        <v>3.3E-3</v>
      </c>
      <c r="H228" s="67">
        <f>LasVegas!F598</f>
        <v>2.4199999999999999E-2</v>
      </c>
      <c r="I228" s="67">
        <f>SanFrancisco!F598</f>
        <v>2.7000000000000001E-3</v>
      </c>
      <c r="J228" s="67">
        <f>Baltimore!F598</f>
        <v>3.1199999999999999E-2</v>
      </c>
      <c r="K228" s="67">
        <f>Albuquerque!F598</f>
        <v>3.6799999999999999E-2</v>
      </c>
      <c r="L228" s="67">
        <f>Seattle!F598</f>
        <v>5.5999999999999999E-3</v>
      </c>
      <c r="M228" s="67">
        <f>Chicago!F598</f>
        <v>4.0599999999999997E-2</v>
      </c>
      <c r="N228" s="67">
        <f>Boulder!F598</f>
        <v>3.56E-2</v>
      </c>
      <c r="O228" s="67">
        <f>Minneapolis!F598</f>
        <v>3.4500000000000003E-2</v>
      </c>
      <c r="P228" s="67">
        <f>Helena!F598</f>
        <v>3.7400000000000003E-2</v>
      </c>
      <c r="Q228" s="67">
        <f>Duluth!F598</f>
        <v>3.3000000000000002E-2</v>
      </c>
      <c r="R228" s="67">
        <f>Fairbanks!F598</f>
        <v>3.5400000000000001E-2</v>
      </c>
    </row>
    <row r="229" spans="1:18">
      <c r="A229" s="66"/>
      <c r="B229" s="65" t="s">
        <v>278</v>
      </c>
      <c r="C229" s="64">
        <f>10^(-3)*Miami!G598</f>
        <v>1386.7</v>
      </c>
      <c r="D229" s="64">
        <f>10^(-3)*Houston!G598</f>
        <v>3773.4700000000003</v>
      </c>
      <c r="E229" s="64">
        <f>10^(-3)*Phoenix!G598</f>
        <v>68878.7</v>
      </c>
      <c r="F229" s="64">
        <f>10^(-3)*Atlanta!G598</f>
        <v>13519.1</v>
      </c>
      <c r="G229" s="64">
        <f>10^(-3)*LosAngeles!G598</f>
        <v>34827.5</v>
      </c>
      <c r="H229" s="64">
        <f>10^(-3)*LasVegas!G598</f>
        <v>62825.4</v>
      </c>
      <c r="I229" s="64">
        <f>10^(-3)*SanFrancisco!G598</f>
        <v>27626.600000000002</v>
      </c>
      <c r="J229" s="64">
        <f>10^(-3)*Baltimore!G598</f>
        <v>471.75206120000001</v>
      </c>
      <c r="K229" s="64">
        <f>10^(-3)*Albuquerque!G598</f>
        <v>9671.630000000001</v>
      </c>
      <c r="L229" s="64">
        <f>10^(-3)*Seattle!G598</f>
        <v>16754.7</v>
      </c>
      <c r="M229" s="64">
        <f>10^(-3)*Chicago!G598</f>
        <v>3047.63</v>
      </c>
      <c r="N229" s="64">
        <f>10^(-3)*Boulder!G598</f>
        <v>9327.1200000000008</v>
      </c>
      <c r="O229" s="64">
        <f>10^(-3)*Minneapolis!G598</f>
        <v>3040.7200000000003</v>
      </c>
      <c r="P229" s="64">
        <f>10^(-3)*Helena!G598</f>
        <v>125716</v>
      </c>
      <c r="Q229" s="64">
        <f>10^(-3)*Duluth!G598</f>
        <v>2911.01</v>
      </c>
      <c r="R229" s="64">
        <f>10^(-3)*Fairbanks!G598</f>
        <v>2046.8400000000001</v>
      </c>
    </row>
    <row r="230" spans="1:18">
      <c r="B230" s="20"/>
      <c r="C230" s="3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</row>
    <row r="231" spans="1:18">
      <c r="C231" s="3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</row>
    <row r="232" spans="1:18">
      <c r="B232" s="21"/>
      <c r="C232" s="3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</row>
    <row r="233" spans="1:18">
      <c r="B233" s="20"/>
      <c r="C233" s="3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</row>
    <row r="234" spans="1:18">
      <c r="B234" s="20"/>
      <c r="C234" s="3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</row>
    <row r="235" spans="1:18">
      <c r="B235" s="20"/>
      <c r="C235" s="3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</row>
    <row r="236" spans="1:18">
      <c r="B236" s="20"/>
      <c r="C236" s="3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</row>
    <row r="237" spans="1:18">
      <c r="B237" s="20"/>
      <c r="C237" s="3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</row>
    <row r="238" spans="1:18">
      <c r="B238" s="20"/>
      <c r="C238" s="4"/>
      <c r="D238" s="5"/>
      <c r="E238" s="5"/>
      <c r="F238" s="5"/>
      <c r="G238" s="5"/>
      <c r="H238" s="5"/>
      <c r="I238" s="5"/>
      <c r="J238" s="5"/>
      <c r="K238" s="5"/>
      <c r="L238" s="5"/>
      <c r="M238" s="5"/>
      <c r="N238" s="5"/>
      <c r="O238" s="5"/>
      <c r="P238" s="5"/>
      <c r="Q238" s="5"/>
      <c r="R238" s="5"/>
    </row>
    <row r="239" spans="1:18">
      <c r="B239" s="20"/>
      <c r="C239" s="3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</row>
    <row r="240" spans="1:18">
      <c r="B240" s="20"/>
      <c r="C240" s="3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</row>
    <row r="241" spans="2:18">
      <c r="B241" s="20"/>
      <c r="C241" s="3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</row>
    <row r="242" spans="2:18">
      <c r="B242" s="20"/>
      <c r="C242" s="3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</row>
    <row r="243" spans="2:18">
      <c r="B243" s="20"/>
      <c r="C243" s="3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</row>
    <row r="244" spans="2:18">
      <c r="B244" s="20"/>
      <c r="C244" s="3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</row>
    <row r="245" spans="2:18">
      <c r="B245" s="20"/>
      <c r="C245" s="3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</row>
    <row r="246" spans="2:18">
      <c r="B246" s="20"/>
      <c r="C246" s="3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</row>
    <row r="247" spans="2:18">
      <c r="B247" s="20"/>
      <c r="C247" s="6"/>
      <c r="D247" s="7"/>
      <c r="E247" s="7"/>
      <c r="F247" s="7"/>
      <c r="G247" s="7"/>
      <c r="H247" s="7"/>
      <c r="I247" s="7"/>
      <c r="J247" s="7"/>
      <c r="K247" s="7"/>
      <c r="L247" s="7"/>
      <c r="M247" s="7"/>
      <c r="N247" s="7"/>
      <c r="O247" s="7"/>
      <c r="P247" s="7"/>
      <c r="Q247" s="7"/>
      <c r="R247" s="7"/>
    </row>
    <row r="248" spans="2:18">
      <c r="B248" s="20"/>
      <c r="C248" s="3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</row>
    <row r="249" spans="2:18">
      <c r="B249" s="20"/>
      <c r="C249" s="3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</row>
    <row r="250" spans="2:18">
      <c r="B250" s="20"/>
    </row>
    <row r="251" spans="2:18">
      <c r="B251" s="20"/>
    </row>
    <row r="252" spans="2:18">
      <c r="B252" s="20"/>
      <c r="C252" s="3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</row>
    <row r="253" spans="2:18">
      <c r="B253" s="20"/>
      <c r="C253" s="4"/>
      <c r="D253" s="5"/>
      <c r="E253" s="5"/>
      <c r="F253" s="5"/>
      <c r="G253" s="5"/>
      <c r="H253" s="5"/>
      <c r="I253" s="5"/>
      <c r="J253" s="5"/>
      <c r="K253" s="5"/>
      <c r="L253" s="5"/>
      <c r="M253" s="5"/>
      <c r="N253" s="5"/>
      <c r="O253" s="5"/>
      <c r="P253" s="5"/>
      <c r="Q253" s="5"/>
      <c r="R253" s="5"/>
    </row>
    <row r="254" spans="2:18">
      <c r="B254" s="20"/>
      <c r="C254" s="3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</row>
    <row r="255" spans="2:18">
      <c r="B255" s="20"/>
      <c r="C255" s="3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</row>
    <row r="256" spans="2:18">
      <c r="B256" s="20"/>
      <c r="C256" s="3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</row>
    <row r="257" spans="2:18">
      <c r="B257" s="20"/>
      <c r="C257" s="3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</row>
    <row r="258" spans="2:18">
      <c r="B258" s="20"/>
      <c r="C258" s="3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</row>
    <row r="259" spans="2:18">
      <c r="B259" s="20"/>
      <c r="C259" s="3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</row>
    <row r="260" spans="2:18">
      <c r="B260" s="20"/>
      <c r="C260" s="3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</row>
    <row r="261" spans="2:18">
      <c r="B261" s="20"/>
      <c r="C261" s="3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</row>
    <row r="262" spans="2:18">
      <c r="C262" s="3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</row>
    <row r="263" spans="2:18">
      <c r="B263" s="21"/>
      <c r="C263" s="3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</row>
    <row r="264" spans="2:18">
      <c r="B264" s="20"/>
      <c r="C264" s="3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</row>
    <row r="265" spans="2:18">
      <c r="B265" s="20"/>
      <c r="C265" s="3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</row>
    <row r="266" spans="2:18">
      <c r="B266" s="20"/>
      <c r="C266" s="3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</row>
    <row r="267" spans="2:18">
      <c r="B267" s="20"/>
      <c r="C267" s="3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</row>
    <row r="268" spans="2:18">
      <c r="B268" s="20"/>
      <c r="C268" s="3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</row>
    <row r="269" spans="2:18">
      <c r="B269" s="20"/>
      <c r="C269" s="4"/>
      <c r="D269" s="5"/>
      <c r="E269" s="5"/>
      <c r="F269" s="5"/>
      <c r="G269" s="5"/>
      <c r="H269" s="5"/>
      <c r="I269" s="5"/>
      <c r="J269" s="5"/>
      <c r="K269" s="5"/>
      <c r="L269" s="5"/>
      <c r="M269" s="5"/>
      <c r="N269" s="5"/>
      <c r="O269" s="5"/>
      <c r="P269" s="5"/>
      <c r="Q269" s="5"/>
      <c r="R269" s="5"/>
    </row>
    <row r="270" spans="2:18">
      <c r="B270" s="20"/>
      <c r="C270" s="3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</row>
    <row r="271" spans="2:18">
      <c r="B271" s="20"/>
      <c r="C271" s="3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</row>
    <row r="272" spans="2:18">
      <c r="B272" s="20"/>
      <c r="C272" s="3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</row>
    <row r="273" spans="2:18">
      <c r="B273" s="20"/>
      <c r="C273" s="3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</row>
    <row r="274" spans="2:18">
      <c r="B274" s="20"/>
      <c r="C274" s="3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</row>
    <row r="275" spans="2:18">
      <c r="B275" s="20"/>
      <c r="C275" s="3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</row>
    <row r="276" spans="2:18">
      <c r="B276" s="20"/>
      <c r="C276" s="3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</row>
    <row r="277" spans="2:18">
      <c r="B277" s="20"/>
      <c r="C277" s="3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</row>
    <row r="278" spans="2:18">
      <c r="B278" s="20"/>
      <c r="C278" s="6"/>
      <c r="D278" s="7"/>
      <c r="E278" s="7"/>
      <c r="F278" s="7"/>
      <c r="G278" s="7"/>
      <c r="H278" s="7"/>
      <c r="I278" s="7"/>
      <c r="J278" s="7"/>
      <c r="K278" s="7"/>
      <c r="L278" s="7"/>
      <c r="M278" s="7"/>
      <c r="N278" s="7"/>
      <c r="O278" s="7"/>
      <c r="P278" s="7"/>
      <c r="Q278" s="7"/>
      <c r="R278" s="7"/>
    </row>
    <row r="279" spans="2:18">
      <c r="B279" s="20"/>
      <c r="C279" s="3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</row>
    <row r="280" spans="2:18">
      <c r="B280" s="20"/>
      <c r="C280" s="3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</row>
    <row r="281" spans="2:18">
      <c r="B281" s="20"/>
    </row>
    <row r="282" spans="2:18">
      <c r="B282" s="20"/>
    </row>
    <row r="283" spans="2:18">
      <c r="B283" s="20"/>
      <c r="C283" s="3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</row>
    <row r="284" spans="2:18">
      <c r="B284" s="20"/>
      <c r="C284" s="4"/>
      <c r="D284" s="5"/>
      <c r="E284" s="5"/>
      <c r="F284" s="5"/>
      <c r="G284" s="5"/>
      <c r="H284" s="5"/>
      <c r="I284" s="5"/>
      <c r="J284" s="5"/>
      <c r="K284" s="5"/>
      <c r="L284" s="5"/>
      <c r="M284" s="5"/>
      <c r="N284" s="5"/>
      <c r="O284" s="5"/>
      <c r="P284" s="5"/>
      <c r="Q284" s="5"/>
      <c r="R284" s="5"/>
    </row>
    <row r="285" spans="2:18">
      <c r="B285" s="20"/>
      <c r="C285" s="3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</row>
    <row r="286" spans="2:18">
      <c r="B286" s="20"/>
      <c r="C286" s="3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</row>
    <row r="287" spans="2:18">
      <c r="B287" s="20"/>
      <c r="C287" s="3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</row>
    <row r="288" spans="2:18">
      <c r="B288" s="20"/>
      <c r="C288" s="3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</row>
    <row r="289" spans="2:18">
      <c r="B289" s="20"/>
      <c r="C289" s="3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</row>
    <row r="290" spans="2:18">
      <c r="B290" s="20"/>
      <c r="C290" s="3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</row>
    <row r="291" spans="2:18">
      <c r="B291" s="20"/>
      <c r="C291" s="3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</row>
    <row r="292" spans="2:18">
      <c r="B292" s="20"/>
      <c r="C292" s="3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</row>
    <row r="293" spans="2:18">
      <c r="C293" s="3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</row>
    <row r="294" spans="2:18">
      <c r="B294" s="21"/>
      <c r="C294" s="3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</row>
    <row r="295" spans="2:18">
      <c r="B295" s="20"/>
      <c r="C295" s="3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</row>
    <row r="296" spans="2:18">
      <c r="B296" s="20"/>
      <c r="C296" s="3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</row>
    <row r="297" spans="2:18">
      <c r="B297" s="20"/>
      <c r="C297" s="3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</row>
    <row r="298" spans="2:18">
      <c r="B298" s="20"/>
      <c r="C298" s="3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</row>
    <row r="299" spans="2:18">
      <c r="B299" s="20"/>
      <c r="C299" s="3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</row>
    <row r="300" spans="2:18">
      <c r="B300" s="20"/>
      <c r="C300" s="4"/>
      <c r="D300" s="5"/>
      <c r="E300" s="5"/>
      <c r="F300" s="5"/>
      <c r="G300" s="5"/>
      <c r="H300" s="5"/>
      <c r="I300" s="5"/>
      <c r="J300" s="5"/>
      <c r="K300" s="5"/>
      <c r="L300" s="5"/>
      <c r="M300" s="5"/>
      <c r="N300" s="5"/>
      <c r="O300" s="5"/>
      <c r="P300" s="5"/>
      <c r="Q300" s="5"/>
      <c r="R300" s="5"/>
    </row>
    <row r="301" spans="2:18">
      <c r="B301" s="20"/>
      <c r="C301" s="3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</row>
    <row r="302" spans="2:18">
      <c r="B302" s="20"/>
      <c r="C302" s="3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</row>
    <row r="303" spans="2:18">
      <c r="B303" s="20"/>
      <c r="C303" s="3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</row>
    <row r="304" spans="2:18">
      <c r="B304" s="20"/>
      <c r="C304" s="3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</row>
    <row r="305" spans="2:18">
      <c r="B305" s="20"/>
      <c r="C305" s="3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</row>
    <row r="306" spans="2:18">
      <c r="B306" s="20"/>
      <c r="C306" s="3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</row>
    <row r="307" spans="2:18">
      <c r="B307" s="20"/>
      <c r="C307" s="3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</row>
    <row r="308" spans="2:18">
      <c r="B308" s="20"/>
      <c r="C308" s="3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</row>
    <row r="309" spans="2:18">
      <c r="B309" s="20"/>
      <c r="C309" s="6"/>
      <c r="D309" s="7"/>
      <c r="E309" s="7"/>
      <c r="F309" s="7"/>
      <c r="G309" s="7"/>
      <c r="H309" s="7"/>
      <c r="I309" s="7"/>
      <c r="J309" s="7"/>
      <c r="K309" s="7"/>
      <c r="L309" s="7"/>
      <c r="M309" s="7"/>
      <c r="N309" s="7"/>
      <c r="O309" s="7"/>
      <c r="P309" s="7"/>
      <c r="Q309" s="7"/>
      <c r="R309" s="7"/>
    </row>
    <row r="310" spans="2:18">
      <c r="B310" s="20"/>
      <c r="C310" s="3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</row>
    <row r="311" spans="2:18">
      <c r="B311" s="20"/>
      <c r="C311" s="3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</row>
    <row r="312" spans="2:18">
      <c r="B312" s="20"/>
    </row>
    <row r="313" spans="2:18">
      <c r="B313" s="20"/>
    </row>
    <row r="314" spans="2:18">
      <c r="B314" s="20"/>
      <c r="C314" s="3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</row>
    <row r="315" spans="2:18">
      <c r="B315" s="20"/>
      <c r="C315" s="4"/>
      <c r="D315" s="5"/>
      <c r="E315" s="5"/>
      <c r="F315" s="5"/>
      <c r="G315" s="5"/>
      <c r="H315" s="5"/>
      <c r="I315" s="5"/>
      <c r="J315" s="5"/>
      <c r="K315" s="5"/>
      <c r="L315" s="5"/>
      <c r="M315" s="5"/>
      <c r="N315" s="5"/>
      <c r="O315" s="5"/>
      <c r="P315" s="5"/>
      <c r="Q315" s="5"/>
      <c r="R315" s="5"/>
    </row>
    <row r="316" spans="2:18">
      <c r="B316" s="20"/>
      <c r="C316" s="3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</row>
    <row r="317" spans="2:18">
      <c r="B317" s="20"/>
      <c r="C317" s="3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</row>
    <row r="318" spans="2:18">
      <c r="B318" s="20"/>
      <c r="C318" s="3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</row>
    <row r="319" spans="2:18">
      <c r="B319" s="20"/>
      <c r="C319" s="3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</row>
    <row r="320" spans="2:18">
      <c r="B320" s="20"/>
      <c r="C320" s="3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</row>
    <row r="321" spans="2:18">
      <c r="B321" s="20"/>
      <c r="C321" s="3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</row>
    <row r="322" spans="2:18">
      <c r="B322" s="20"/>
      <c r="C322" s="3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</row>
    <row r="323" spans="2:18">
      <c r="B323" s="20"/>
      <c r="C323" s="3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</row>
    <row r="324" spans="2:18">
      <c r="C324" s="3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</row>
    <row r="325" spans="2:18">
      <c r="B325" s="21"/>
      <c r="C325" s="3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</row>
    <row r="326" spans="2:18">
      <c r="B326" s="20"/>
      <c r="C326" s="3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</row>
    <row r="327" spans="2:18">
      <c r="B327" s="20"/>
      <c r="C327" s="3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</row>
    <row r="328" spans="2:18">
      <c r="B328" s="20"/>
      <c r="C328" s="3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</row>
    <row r="329" spans="2:18">
      <c r="B329" s="20"/>
      <c r="C329" s="3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</row>
    <row r="330" spans="2:18">
      <c r="B330" s="20"/>
      <c r="C330" s="3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</row>
    <row r="331" spans="2:18">
      <c r="B331" s="20"/>
      <c r="C331" s="4"/>
      <c r="D331" s="5"/>
      <c r="E331" s="5"/>
      <c r="F331" s="5"/>
      <c r="G331" s="5"/>
      <c r="H331" s="5"/>
      <c r="I331" s="5"/>
      <c r="J331" s="5"/>
      <c r="K331" s="5"/>
      <c r="L331" s="5"/>
      <c r="M331" s="5"/>
      <c r="N331" s="5"/>
      <c r="O331" s="5"/>
      <c r="P331" s="5"/>
      <c r="Q331" s="5"/>
      <c r="R331" s="5"/>
    </row>
    <row r="332" spans="2:18">
      <c r="B332" s="20"/>
      <c r="C332" s="3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</row>
    <row r="333" spans="2:18">
      <c r="B333" s="20"/>
      <c r="C333" s="3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</row>
    <row r="334" spans="2:18">
      <c r="B334" s="20"/>
      <c r="C334" s="3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</row>
    <row r="335" spans="2:18">
      <c r="B335" s="20"/>
      <c r="C335" s="3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</row>
    <row r="336" spans="2:18">
      <c r="B336" s="20"/>
      <c r="C336" s="3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</row>
    <row r="337" spans="2:18">
      <c r="B337" s="20"/>
      <c r="C337" s="3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</row>
    <row r="338" spans="2:18">
      <c r="B338" s="20"/>
      <c r="C338" s="3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</row>
    <row r="339" spans="2:18">
      <c r="B339" s="20"/>
      <c r="C339" s="3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</row>
    <row r="340" spans="2:18">
      <c r="B340" s="20"/>
      <c r="C340" s="6"/>
      <c r="D340" s="7"/>
      <c r="E340" s="7"/>
      <c r="F340" s="7"/>
      <c r="G340" s="7"/>
      <c r="H340" s="7"/>
      <c r="I340" s="7"/>
      <c r="J340" s="7"/>
      <c r="K340" s="7"/>
      <c r="L340" s="7"/>
      <c r="M340" s="7"/>
      <c r="N340" s="7"/>
      <c r="O340" s="7"/>
      <c r="P340" s="7"/>
      <c r="Q340" s="7"/>
      <c r="R340" s="7"/>
    </row>
    <row r="341" spans="2:18">
      <c r="B341" s="20"/>
      <c r="C341" s="3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</row>
    <row r="342" spans="2:18">
      <c r="B342" s="20"/>
      <c r="C342" s="3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</row>
    <row r="343" spans="2:18">
      <c r="B343" s="20"/>
    </row>
    <row r="344" spans="2:18">
      <c r="B344" s="20"/>
    </row>
    <row r="345" spans="2:18">
      <c r="B345" s="20"/>
      <c r="C345" s="3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</row>
    <row r="346" spans="2:18">
      <c r="B346" s="20"/>
      <c r="C346" s="4"/>
      <c r="D346" s="5"/>
      <c r="E346" s="5"/>
      <c r="F346" s="5"/>
      <c r="G346" s="5"/>
      <c r="H346" s="5"/>
      <c r="I346" s="5"/>
      <c r="J346" s="5"/>
      <c r="K346" s="5"/>
      <c r="L346" s="5"/>
      <c r="M346" s="5"/>
      <c r="N346" s="5"/>
      <c r="O346" s="5"/>
      <c r="P346" s="5"/>
      <c r="Q346" s="5"/>
      <c r="R346" s="5"/>
    </row>
    <row r="347" spans="2:18">
      <c r="B347" s="20"/>
      <c r="C347" s="3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</row>
    <row r="348" spans="2:18">
      <c r="B348" s="20"/>
      <c r="C348" s="3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</row>
    <row r="349" spans="2:18">
      <c r="B349" s="20"/>
      <c r="C349" s="3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</row>
    <row r="350" spans="2:18">
      <c r="B350" s="20"/>
      <c r="C350" s="3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</row>
    <row r="351" spans="2:18">
      <c r="B351" s="20"/>
      <c r="C351" s="3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</row>
    <row r="352" spans="2:18">
      <c r="B352" s="20"/>
      <c r="C352" s="3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</row>
    <row r="353" spans="2:18">
      <c r="B353" s="20"/>
      <c r="C353" s="3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</row>
    <row r="354" spans="2:18">
      <c r="B354" s="20"/>
      <c r="C354" s="3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</row>
    <row r="355" spans="2:18">
      <c r="C355" s="3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</row>
    <row r="356" spans="2:18">
      <c r="B356" s="21"/>
      <c r="C356" s="3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</row>
    <row r="357" spans="2:18">
      <c r="B357" s="20"/>
      <c r="C357" s="3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</row>
    <row r="358" spans="2:18">
      <c r="B358" s="20"/>
      <c r="C358" s="3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</row>
    <row r="359" spans="2:18">
      <c r="B359" s="20"/>
      <c r="C359" s="3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</row>
    <row r="360" spans="2:18">
      <c r="B360" s="20"/>
      <c r="C360" s="3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</row>
    <row r="361" spans="2:18">
      <c r="B361" s="20"/>
      <c r="C361" s="3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</row>
    <row r="362" spans="2:18">
      <c r="B362" s="20"/>
      <c r="C362" s="4"/>
      <c r="D362" s="5"/>
      <c r="E362" s="5"/>
      <c r="F362" s="5"/>
      <c r="G362" s="5"/>
      <c r="H362" s="5"/>
      <c r="I362" s="5"/>
      <c r="J362" s="5"/>
      <c r="K362" s="5"/>
      <c r="L362" s="5"/>
      <c r="M362" s="5"/>
      <c r="N362" s="5"/>
      <c r="O362" s="5"/>
      <c r="P362" s="5"/>
      <c r="Q362" s="5"/>
      <c r="R362" s="5"/>
    </row>
    <row r="363" spans="2:18">
      <c r="B363" s="20"/>
      <c r="C363" s="3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</row>
    <row r="364" spans="2:18">
      <c r="B364" s="20"/>
      <c r="C364" s="3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</row>
    <row r="365" spans="2:18">
      <c r="B365" s="20"/>
      <c r="C365" s="3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</row>
    <row r="366" spans="2:18">
      <c r="B366" s="20"/>
      <c r="C366" s="3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</row>
    <row r="367" spans="2:18">
      <c r="B367" s="20"/>
      <c r="C367" s="3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</row>
    <row r="368" spans="2:18">
      <c r="B368" s="20"/>
      <c r="C368" s="3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</row>
    <row r="369" spans="2:18">
      <c r="B369" s="20"/>
      <c r="C369" s="3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</row>
    <row r="370" spans="2:18">
      <c r="B370" s="20"/>
      <c r="C370" s="3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</row>
    <row r="371" spans="2:18">
      <c r="B371" s="20"/>
      <c r="C371" s="6"/>
      <c r="D371" s="7"/>
      <c r="E371" s="7"/>
      <c r="F371" s="7"/>
      <c r="G371" s="7"/>
      <c r="H371" s="7"/>
      <c r="I371" s="7"/>
      <c r="J371" s="7"/>
      <c r="K371" s="7"/>
      <c r="L371" s="7"/>
      <c r="M371" s="7"/>
      <c r="N371" s="7"/>
      <c r="O371" s="7"/>
      <c r="P371" s="7"/>
      <c r="Q371" s="7"/>
      <c r="R371" s="7"/>
    </row>
    <row r="372" spans="2:18">
      <c r="B372" s="20"/>
      <c r="C372" s="3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</row>
    <row r="373" spans="2:18">
      <c r="B373" s="20"/>
      <c r="C373" s="3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</row>
    <row r="374" spans="2:18">
      <c r="B374" s="20"/>
    </row>
    <row r="375" spans="2:18">
      <c r="B375" s="20"/>
    </row>
    <row r="376" spans="2:18">
      <c r="B376" s="20"/>
      <c r="C376" s="3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</row>
    <row r="377" spans="2:18">
      <c r="B377" s="20"/>
      <c r="C377" s="4"/>
      <c r="D377" s="5"/>
      <c r="E377" s="5"/>
      <c r="F377" s="5"/>
      <c r="G377" s="5"/>
      <c r="H377" s="5"/>
      <c r="I377" s="5"/>
      <c r="J377" s="5"/>
      <c r="K377" s="5"/>
      <c r="L377" s="5"/>
      <c r="M377" s="5"/>
      <c r="N377" s="5"/>
      <c r="O377" s="5"/>
      <c r="P377" s="5"/>
      <c r="Q377" s="5"/>
      <c r="R377" s="5"/>
    </row>
    <row r="378" spans="2:18">
      <c r="B378" s="20"/>
      <c r="C378" s="3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</row>
    <row r="379" spans="2:18">
      <c r="B379" s="20"/>
      <c r="C379" s="3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</row>
    <row r="380" spans="2:18">
      <c r="B380" s="20"/>
      <c r="C380" s="3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</row>
    <row r="381" spans="2:18">
      <c r="B381" s="20"/>
      <c r="C381" s="3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</row>
    <row r="382" spans="2:18">
      <c r="B382" s="20"/>
      <c r="C382" s="3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</row>
    <row r="383" spans="2:18">
      <c r="B383" s="20"/>
      <c r="C383" s="3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</row>
    <row r="384" spans="2:18">
      <c r="B384" s="20"/>
      <c r="C384" s="3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</row>
    <row r="385" spans="2:18">
      <c r="B385" s="20"/>
      <c r="C385" s="3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</row>
    <row r="386" spans="2:18">
      <c r="C386" s="3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</row>
    <row r="387" spans="2:18">
      <c r="B387" s="21"/>
      <c r="C387" s="3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</row>
    <row r="388" spans="2:18">
      <c r="B388" s="20"/>
      <c r="C388" s="3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</row>
    <row r="389" spans="2:18">
      <c r="B389" s="20"/>
      <c r="C389" s="3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</row>
    <row r="390" spans="2:18">
      <c r="B390" s="20"/>
      <c r="C390" s="3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</row>
    <row r="391" spans="2:18">
      <c r="B391" s="20"/>
      <c r="C391" s="3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</row>
    <row r="392" spans="2:18">
      <c r="B392" s="20"/>
      <c r="C392" s="3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</row>
    <row r="393" spans="2:18">
      <c r="B393" s="20"/>
      <c r="C393" s="4"/>
      <c r="D393" s="5"/>
      <c r="E393" s="5"/>
      <c r="F393" s="5"/>
      <c r="G393" s="5"/>
      <c r="H393" s="5"/>
      <c r="I393" s="5"/>
      <c r="J393" s="5"/>
      <c r="K393" s="5"/>
      <c r="L393" s="5"/>
      <c r="M393" s="5"/>
      <c r="N393" s="5"/>
      <c r="O393" s="5"/>
      <c r="P393" s="5"/>
      <c r="Q393" s="5"/>
      <c r="R393" s="5"/>
    </row>
    <row r="394" spans="2:18">
      <c r="B394" s="20"/>
      <c r="C394" s="3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</row>
    <row r="395" spans="2:18">
      <c r="B395" s="20"/>
      <c r="C395" s="3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</row>
    <row r="396" spans="2:18">
      <c r="B396" s="20"/>
      <c r="C396" s="3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</row>
    <row r="397" spans="2:18">
      <c r="B397" s="20"/>
      <c r="C397" s="3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</row>
    <row r="398" spans="2:18">
      <c r="B398" s="20"/>
      <c r="C398" s="3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</row>
    <row r="399" spans="2:18">
      <c r="B399" s="20"/>
      <c r="C399" s="3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</row>
    <row r="400" spans="2:18">
      <c r="B400" s="20"/>
      <c r="C400" s="3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</row>
    <row r="401" spans="2:18">
      <c r="B401" s="20"/>
      <c r="C401" s="3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</row>
    <row r="402" spans="2:18">
      <c r="B402" s="20"/>
      <c r="C402" s="6"/>
      <c r="D402" s="7"/>
      <c r="E402" s="7"/>
      <c r="F402" s="7"/>
      <c r="G402" s="7"/>
      <c r="H402" s="7"/>
      <c r="I402" s="7"/>
      <c r="J402" s="7"/>
      <c r="K402" s="7"/>
      <c r="L402" s="7"/>
      <c r="M402" s="7"/>
      <c r="N402" s="7"/>
      <c r="O402" s="7"/>
      <c r="P402" s="7"/>
      <c r="Q402" s="7"/>
      <c r="R402" s="7"/>
    </row>
    <row r="403" spans="2:18">
      <c r="B403" s="20"/>
      <c r="C403" s="3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</row>
    <row r="404" spans="2:18">
      <c r="B404" s="20"/>
      <c r="C404" s="3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</row>
    <row r="405" spans="2:18">
      <c r="B405" s="20"/>
    </row>
    <row r="406" spans="2:18">
      <c r="B406" s="20"/>
    </row>
    <row r="407" spans="2:18">
      <c r="B407" s="20"/>
      <c r="C407" s="3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</row>
    <row r="408" spans="2:18">
      <c r="B408" s="20"/>
      <c r="C408" s="4"/>
      <c r="D408" s="5"/>
      <c r="E408" s="5"/>
      <c r="F408" s="5"/>
      <c r="G408" s="5"/>
      <c r="H408" s="5"/>
      <c r="I408" s="5"/>
      <c r="J408" s="5"/>
      <c r="K408" s="5"/>
      <c r="L408" s="5"/>
      <c r="M408" s="5"/>
      <c r="N408" s="5"/>
      <c r="O408" s="5"/>
      <c r="P408" s="5"/>
      <c r="Q408" s="5"/>
      <c r="R408" s="5"/>
    </row>
    <row r="409" spans="2:18">
      <c r="B409" s="20"/>
      <c r="C409" s="3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</row>
    <row r="410" spans="2:18">
      <c r="B410" s="20"/>
      <c r="C410" s="3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</row>
    <row r="411" spans="2:18">
      <c r="B411" s="20"/>
      <c r="C411" s="3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</row>
    <row r="412" spans="2:18">
      <c r="B412" s="20"/>
      <c r="C412" s="3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</row>
    <row r="413" spans="2:18">
      <c r="B413" s="20"/>
      <c r="C413" s="3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</row>
    <row r="414" spans="2:18">
      <c r="B414" s="20"/>
      <c r="C414" s="3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</row>
    <row r="415" spans="2:18">
      <c r="B415" s="20"/>
      <c r="C415" s="3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</row>
    <row r="416" spans="2:18">
      <c r="B416" s="20"/>
      <c r="C416" s="3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</row>
    <row r="417" spans="2:18">
      <c r="C417" s="3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</row>
    <row r="418" spans="2:18">
      <c r="B418" s="21"/>
      <c r="C418" s="3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</row>
    <row r="419" spans="2:18">
      <c r="B419" s="20"/>
      <c r="C419" s="3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</row>
    <row r="420" spans="2:18">
      <c r="B420" s="20"/>
      <c r="C420" s="3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</row>
    <row r="421" spans="2:18">
      <c r="B421" s="20"/>
      <c r="C421" s="3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</row>
    <row r="422" spans="2:18">
      <c r="B422" s="20"/>
      <c r="C422" s="3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</row>
    <row r="423" spans="2:18">
      <c r="B423" s="20"/>
      <c r="C423" s="3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</row>
    <row r="424" spans="2:18">
      <c r="B424" s="20"/>
      <c r="C424" s="4"/>
      <c r="D424" s="5"/>
      <c r="E424" s="5"/>
      <c r="F424" s="5"/>
      <c r="G424" s="5"/>
      <c r="H424" s="5"/>
      <c r="I424" s="5"/>
      <c r="J424" s="5"/>
      <c r="K424" s="5"/>
      <c r="L424" s="5"/>
      <c r="M424" s="5"/>
      <c r="N424" s="5"/>
      <c r="O424" s="5"/>
      <c r="P424" s="5"/>
      <c r="Q424" s="5"/>
      <c r="R424" s="5"/>
    </row>
    <row r="425" spans="2:18">
      <c r="B425" s="20"/>
      <c r="C425" s="3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</row>
    <row r="426" spans="2:18">
      <c r="B426" s="20"/>
      <c r="C426" s="3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</row>
    <row r="427" spans="2:18">
      <c r="B427" s="20"/>
      <c r="C427" s="3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</row>
    <row r="428" spans="2:18">
      <c r="B428" s="20"/>
      <c r="C428" s="3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</row>
    <row r="429" spans="2:18">
      <c r="B429" s="20"/>
      <c r="C429" s="3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</row>
    <row r="430" spans="2:18">
      <c r="B430" s="20"/>
      <c r="C430" s="3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</row>
    <row r="431" spans="2:18">
      <c r="B431" s="20"/>
      <c r="C431" s="3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</row>
    <row r="432" spans="2:18">
      <c r="B432" s="20"/>
      <c r="C432" s="3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</row>
    <row r="433" spans="2:18">
      <c r="B433" s="20"/>
      <c r="C433" s="6"/>
      <c r="D433" s="7"/>
      <c r="E433" s="7"/>
      <c r="F433" s="7"/>
      <c r="G433" s="7"/>
      <c r="H433" s="7"/>
      <c r="I433" s="7"/>
      <c r="J433" s="7"/>
      <c r="K433" s="7"/>
      <c r="L433" s="7"/>
      <c r="M433" s="7"/>
      <c r="N433" s="7"/>
      <c r="O433" s="7"/>
      <c r="P433" s="7"/>
      <c r="Q433" s="7"/>
      <c r="R433" s="7"/>
    </row>
    <row r="434" spans="2:18">
      <c r="B434" s="20"/>
      <c r="C434" s="3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</row>
    <row r="435" spans="2:18">
      <c r="B435" s="20"/>
      <c r="C435" s="3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</row>
    <row r="436" spans="2:18">
      <c r="B436" s="20"/>
    </row>
    <row r="437" spans="2:18">
      <c r="B437" s="20"/>
    </row>
    <row r="438" spans="2:18">
      <c r="B438" s="20"/>
      <c r="C438" s="3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</row>
    <row r="439" spans="2:18">
      <c r="B439" s="20"/>
      <c r="C439" s="4"/>
      <c r="D439" s="5"/>
      <c r="E439" s="5"/>
      <c r="F439" s="5"/>
      <c r="G439" s="5"/>
      <c r="H439" s="5"/>
      <c r="I439" s="5"/>
      <c r="J439" s="5"/>
      <c r="K439" s="5"/>
      <c r="L439" s="5"/>
      <c r="M439" s="5"/>
      <c r="N439" s="5"/>
      <c r="O439" s="5"/>
      <c r="P439" s="5"/>
      <c r="Q439" s="5"/>
      <c r="R439" s="5"/>
    </row>
    <row r="440" spans="2:18">
      <c r="B440" s="20"/>
      <c r="C440" s="3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</row>
    <row r="441" spans="2:18">
      <c r="B441" s="20"/>
      <c r="C441" s="3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</row>
    <row r="442" spans="2:18">
      <c r="B442" s="20"/>
      <c r="C442" s="3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</row>
    <row r="443" spans="2:18">
      <c r="B443" s="20"/>
      <c r="C443" s="3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</row>
    <row r="444" spans="2:18">
      <c r="B444" s="20"/>
      <c r="C444" s="3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</row>
    <row r="445" spans="2:18">
      <c r="B445" s="20"/>
      <c r="C445" s="3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</row>
    <row r="446" spans="2:18">
      <c r="B446" s="20"/>
      <c r="C446" s="3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</row>
    <row r="447" spans="2:18">
      <c r="B447" s="20"/>
      <c r="C447" s="3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</row>
    <row r="448" spans="2:18">
      <c r="C448" s="3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</row>
    <row r="449" spans="2:18">
      <c r="B449" s="21"/>
      <c r="C449" s="3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</row>
    <row r="450" spans="2:18">
      <c r="B450" s="20"/>
      <c r="C450" s="3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</row>
    <row r="451" spans="2:18">
      <c r="B451" s="20"/>
      <c r="C451" s="3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</row>
    <row r="452" spans="2:18">
      <c r="B452" s="20"/>
      <c r="C452" s="3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</row>
    <row r="453" spans="2:18">
      <c r="B453" s="20"/>
      <c r="C453" s="3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</row>
    <row r="454" spans="2:18">
      <c r="B454" s="20"/>
      <c r="C454" s="3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</row>
    <row r="455" spans="2:18">
      <c r="B455" s="20"/>
      <c r="C455" s="4"/>
      <c r="D455" s="5"/>
      <c r="E455" s="5"/>
      <c r="F455" s="5"/>
      <c r="G455" s="5"/>
      <c r="H455" s="5"/>
      <c r="I455" s="5"/>
      <c r="J455" s="5"/>
      <c r="K455" s="5"/>
      <c r="L455" s="5"/>
      <c r="M455" s="5"/>
      <c r="N455" s="5"/>
      <c r="O455" s="5"/>
      <c r="P455" s="5"/>
      <c r="Q455" s="5"/>
      <c r="R455" s="5"/>
    </row>
    <row r="456" spans="2:18">
      <c r="B456" s="20"/>
      <c r="C456" s="3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</row>
    <row r="457" spans="2:18">
      <c r="B457" s="20"/>
      <c r="C457" s="3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</row>
    <row r="458" spans="2:18">
      <c r="B458" s="20"/>
      <c r="C458" s="3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</row>
    <row r="459" spans="2:18">
      <c r="B459" s="20"/>
      <c r="C459" s="3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</row>
    <row r="460" spans="2:18">
      <c r="B460" s="20"/>
      <c r="C460" s="3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</row>
    <row r="461" spans="2:18">
      <c r="B461" s="20"/>
      <c r="C461" s="3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</row>
    <row r="462" spans="2:18">
      <c r="B462" s="20"/>
      <c r="C462" s="3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</row>
    <row r="463" spans="2:18">
      <c r="B463" s="20"/>
      <c r="C463" s="3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</row>
    <row r="464" spans="2:18">
      <c r="B464" s="20"/>
      <c r="C464" s="6"/>
      <c r="D464" s="7"/>
      <c r="E464" s="7"/>
      <c r="F464" s="7"/>
      <c r="G464" s="7"/>
      <c r="H464" s="7"/>
      <c r="I464" s="7"/>
      <c r="J464" s="7"/>
      <c r="K464" s="7"/>
      <c r="L464" s="7"/>
      <c r="M464" s="7"/>
      <c r="N464" s="7"/>
      <c r="O464" s="7"/>
      <c r="P464" s="7"/>
      <c r="Q464" s="7"/>
      <c r="R464" s="7"/>
    </row>
    <row r="465" spans="2:18">
      <c r="B465" s="20"/>
      <c r="C465" s="3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</row>
    <row r="466" spans="2:18">
      <c r="B466" s="20"/>
      <c r="C466" s="3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</row>
    <row r="467" spans="2:18">
      <c r="B467" s="20"/>
    </row>
    <row r="468" spans="2:18">
      <c r="B468" s="20"/>
    </row>
    <row r="469" spans="2:18">
      <c r="B469" s="20"/>
      <c r="C469" s="3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</row>
    <row r="470" spans="2:18">
      <c r="B470" s="20"/>
      <c r="C470" s="4"/>
      <c r="D470" s="5"/>
      <c r="E470" s="5"/>
      <c r="F470" s="5"/>
      <c r="G470" s="5"/>
      <c r="H470" s="5"/>
      <c r="I470" s="5"/>
      <c r="J470" s="5"/>
      <c r="K470" s="5"/>
      <c r="L470" s="5"/>
      <c r="M470" s="5"/>
      <c r="N470" s="5"/>
      <c r="O470" s="5"/>
      <c r="P470" s="5"/>
      <c r="Q470" s="5"/>
      <c r="R470" s="5"/>
    </row>
    <row r="471" spans="2:18">
      <c r="B471" s="20"/>
      <c r="C471" s="3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</row>
    <row r="472" spans="2:18">
      <c r="B472" s="20"/>
      <c r="C472" s="3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</row>
    <row r="473" spans="2:18">
      <c r="B473" s="20"/>
      <c r="C473" s="3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</row>
    <row r="474" spans="2:18">
      <c r="B474" s="20"/>
      <c r="C474" s="3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</row>
    <row r="475" spans="2:18">
      <c r="B475" s="20"/>
      <c r="C475" s="3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</row>
    <row r="476" spans="2:18">
      <c r="B476" s="20"/>
      <c r="C476" s="3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</row>
    <row r="477" spans="2:18">
      <c r="B477" s="20"/>
      <c r="C477" s="3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</row>
    <row r="478" spans="2:18">
      <c r="B478" s="20"/>
      <c r="C478" s="3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</row>
    <row r="479" spans="2:18">
      <c r="C479" s="3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</row>
    <row r="480" spans="2:18">
      <c r="B480" s="21"/>
      <c r="C480" s="3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</row>
    <row r="481" spans="2:18">
      <c r="B481" s="20"/>
      <c r="C481" s="3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</row>
    <row r="482" spans="2:18">
      <c r="B482" s="20"/>
      <c r="C482" s="3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</row>
    <row r="483" spans="2:18">
      <c r="B483" s="20"/>
      <c r="C483" s="3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</row>
    <row r="484" spans="2:18">
      <c r="B484" s="20"/>
      <c r="C484" s="3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</row>
    <row r="485" spans="2:18">
      <c r="B485" s="20"/>
      <c r="C485" s="3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</row>
    <row r="486" spans="2:18">
      <c r="B486" s="20"/>
      <c r="C486" s="4"/>
      <c r="D486" s="5"/>
      <c r="E486" s="5"/>
      <c r="F486" s="5"/>
      <c r="G486" s="5"/>
      <c r="H486" s="5"/>
      <c r="I486" s="5"/>
      <c r="J486" s="5"/>
      <c r="K486" s="5"/>
      <c r="L486" s="5"/>
      <c r="M486" s="5"/>
      <c r="N486" s="5"/>
      <c r="O486" s="5"/>
      <c r="P486" s="5"/>
      <c r="Q486" s="5"/>
      <c r="R486" s="5"/>
    </row>
    <row r="487" spans="2:18">
      <c r="B487" s="20"/>
      <c r="C487" s="3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</row>
    <row r="488" spans="2:18">
      <c r="B488" s="20"/>
      <c r="C488" s="3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</row>
    <row r="489" spans="2:18">
      <c r="B489" s="20"/>
      <c r="C489" s="3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</row>
    <row r="490" spans="2:18">
      <c r="B490" s="20"/>
      <c r="C490" s="3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</row>
    <row r="491" spans="2:18">
      <c r="B491" s="20"/>
      <c r="C491" s="3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</row>
    <row r="492" spans="2:18">
      <c r="B492" s="20"/>
      <c r="C492" s="3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</row>
    <row r="493" spans="2:18">
      <c r="B493" s="20"/>
      <c r="C493" s="3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</row>
    <row r="494" spans="2:18">
      <c r="B494" s="20"/>
      <c r="C494" s="3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</row>
    <row r="495" spans="2:18">
      <c r="B495" s="20"/>
      <c r="C495" s="6"/>
      <c r="D495" s="7"/>
      <c r="E495" s="7"/>
      <c r="F495" s="7"/>
      <c r="G495" s="7"/>
      <c r="H495" s="7"/>
      <c r="I495" s="7"/>
      <c r="J495" s="7"/>
      <c r="K495" s="7"/>
      <c r="L495" s="7"/>
      <c r="M495" s="7"/>
      <c r="N495" s="7"/>
      <c r="O495" s="7"/>
      <c r="P495" s="7"/>
      <c r="Q495" s="7"/>
      <c r="R495" s="7"/>
    </row>
    <row r="496" spans="2:18">
      <c r="B496" s="20"/>
      <c r="C496" s="3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</row>
    <row r="497" spans="2:18">
      <c r="B497" s="20"/>
      <c r="C497" s="3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</row>
    <row r="498" spans="2:18">
      <c r="B498" s="20"/>
    </row>
    <row r="499" spans="2:18">
      <c r="B499" s="20"/>
    </row>
    <row r="500" spans="2:18">
      <c r="B500" s="20"/>
      <c r="C500" s="3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</row>
    <row r="501" spans="2:18">
      <c r="B501" s="20"/>
      <c r="C501" s="4"/>
      <c r="D501" s="5"/>
      <c r="E501" s="5"/>
      <c r="F501" s="5"/>
      <c r="G501" s="5"/>
      <c r="H501" s="5"/>
      <c r="I501" s="5"/>
      <c r="J501" s="5"/>
      <c r="K501" s="5"/>
      <c r="L501" s="5"/>
      <c r="M501" s="5"/>
      <c r="N501" s="5"/>
      <c r="O501" s="5"/>
      <c r="P501" s="5"/>
      <c r="Q501" s="5"/>
      <c r="R501" s="5"/>
    </row>
    <row r="502" spans="2:18">
      <c r="B502" s="20"/>
      <c r="C502" s="3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</row>
    <row r="503" spans="2:18">
      <c r="B503" s="20"/>
      <c r="C503" s="3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</row>
    <row r="504" spans="2:18">
      <c r="B504" s="20"/>
      <c r="C504" s="3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</row>
    <row r="505" spans="2:18">
      <c r="B505" s="20"/>
      <c r="C505" s="3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</row>
    <row r="506" spans="2:18">
      <c r="B506" s="20"/>
      <c r="C506" s="3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</row>
    <row r="507" spans="2:18">
      <c r="B507" s="20"/>
      <c r="C507" s="3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</row>
    <row r="508" spans="2:18">
      <c r="B508" s="20"/>
      <c r="C508" s="3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</row>
    <row r="509" spans="2:18">
      <c r="B509" s="20"/>
      <c r="C509" s="3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</row>
    <row r="510" spans="2:18">
      <c r="C510" s="3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</row>
    <row r="511" spans="2:18">
      <c r="B511" s="21"/>
      <c r="C511" s="3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</row>
    <row r="512" spans="2:18">
      <c r="B512" s="20"/>
      <c r="C512" s="3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</row>
    <row r="513" spans="2:18">
      <c r="B513" s="20"/>
      <c r="C513" s="3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</row>
    <row r="514" spans="2:18">
      <c r="B514" s="20"/>
      <c r="C514" s="3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</row>
    <row r="515" spans="2:18">
      <c r="B515" s="20"/>
      <c r="C515" s="3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</row>
    <row r="516" spans="2:18">
      <c r="B516" s="20"/>
      <c r="C516" s="3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</row>
    <row r="517" spans="2:18">
      <c r="B517" s="20"/>
      <c r="C517" s="4"/>
      <c r="D517" s="5"/>
      <c r="E517" s="5"/>
      <c r="F517" s="5"/>
      <c r="G517" s="5"/>
      <c r="H517" s="5"/>
      <c r="I517" s="5"/>
      <c r="J517" s="5"/>
      <c r="K517" s="5"/>
      <c r="L517" s="5"/>
      <c r="M517" s="5"/>
      <c r="N517" s="5"/>
      <c r="O517" s="5"/>
      <c r="P517" s="5"/>
      <c r="Q517" s="5"/>
      <c r="R517" s="5"/>
    </row>
    <row r="518" spans="2:18">
      <c r="B518" s="20"/>
      <c r="C518" s="3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</row>
    <row r="519" spans="2:18">
      <c r="B519" s="20"/>
      <c r="C519" s="3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</row>
    <row r="520" spans="2:18">
      <c r="B520" s="20"/>
      <c r="C520" s="3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</row>
    <row r="521" spans="2:18">
      <c r="B521" s="20"/>
      <c r="C521" s="3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</row>
    <row r="522" spans="2:18">
      <c r="B522" s="20"/>
      <c r="C522" s="3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</row>
    <row r="523" spans="2:18">
      <c r="B523" s="20"/>
      <c r="C523" s="3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</row>
    <row r="524" spans="2:18">
      <c r="B524" s="20"/>
      <c r="C524" s="3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</row>
    <row r="525" spans="2:18">
      <c r="B525" s="20"/>
      <c r="C525" s="3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</row>
    <row r="526" spans="2:18">
      <c r="B526" s="20"/>
      <c r="C526" s="6"/>
      <c r="D526" s="7"/>
      <c r="E526" s="7"/>
      <c r="F526" s="7"/>
      <c r="G526" s="7"/>
      <c r="H526" s="7"/>
      <c r="I526" s="7"/>
      <c r="J526" s="7"/>
      <c r="K526" s="7"/>
      <c r="L526" s="7"/>
      <c r="M526" s="7"/>
      <c r="N526" s="7"/>
      <c r="O526" s="7"/>
      <c r="P526" s="7"/>
      <c r="Q526" s="7"/>
      <c r="R526" s="7"/>
    </row>
    <row r="527" spans="2:18">
      <c r="B527" s="20"/>
      <c r="C527" s="3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</row>
    <row r="528" spans="2:18">
      <c r="B528" s="20"/>
      <c r="C528" s="3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</row>
    <row r="529" spans="2:18">
      <c r="B529" s="20"/>
    </row>
    <row r="530" spans="2:18">
      <c r="B530" s="20"/>
    </row>
    <row r="531" spans="2:18">
      <c r="B531" s="20"/>
      <c r="C531" s="3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</row>
    <row r="532" spans="2:18">
      <c r="B532" s="20"/>
      <c r="C532" s="4"/>
      <c r="D532" s="5"/>
      <c r="E532" s="5"/>
      <c r="F532" s="5"/>
      <c r="G532" s="5"/>
      <c r="H532" s="5"/>
      <c r="I532" s="5"/>
      <c r="J532" s="5"/>
      <c r="K532" s="5"/>
      <c r="L532" s="5"/>
      <c r="M532" s="5"/>
      <c r="N532" s="5"/>
      <c r="O532" s="5"/>
      <c r="P532" s="5"/>
      <c r="Q532" s="5"/>
      <c r="R532" s="5"/>
    </row>
    <row r="533" spans="2:18">
      <c r="B533" s="20"/>
      <c r="C533" s="3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</row>
    <row r="534" spans="2:18">
      <c r="B534" s="20"/>
      <c r="C534" s="3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</row>
    <row r="535" spans="2:18">
      <c r="B535" s="20"/>
      <c r="C535" s="3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</row>
    <row r="536" spans="2:18">
      <c r="B536" s="20"/>
      <c r="C536" s="3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</row>
    <row r="537" spans="2:18">
      <c r="B537" s="20"/>
      <c r="C537" s="3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</row>
    <row r="538" spans="2:18">
      <c r="B538" s="20"/>
      <c r="C538" s="3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</row>
    <row r="539" spans="2:18">
      <c r="B539" s="20"/>
      <c r="C539" s="3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</row>
    <row r="540" spans="2:18">
      <c r="B540" s="20"/>
      <c r="C540" s="3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</row>
    <row r="541" spans="2:18">
      <c r="C541" s="3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</row>
    <row r="542" spans="2:18">
      <c r="B542" s="21"/>
      <c r="C542" s="3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</row>
    <row r="543" spans="2:18">
      <c r="B543" s="20"/>
      <c r="C543" s="3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</row>
    <row r="544" spans="2:18">
      <c r="B544" s="20"/>
      <c r="C544" s="3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</row>
    <row r="545" spans="2:18">
      <c r="B545" s="20"/>
      <c r="C545" s="3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</row>
    <row r="546" spans="2:18">
      <c r="B546" s="20"/>
      <c r="C546" s="3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</row>
    <row r="547" spans="2:18">
      <c r="B547" s="20"/>
      <c r="C547" s="3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</row>
    <row r="548" spans="2:18">
      <c r="B548" s="20"/>
      <c r="C548" s="4"/>
      <c r="D548" s="5"/>
      <c r="E548" s="5"/>
      <c r="F548" s="5"/>
      <c r="G548" s="5"/>
      <c r="H548" s="5"/>
      <c r="I548" s="5"/>
      <c r="J548" s="5"/>
      <c r="K548" s="5"/>
      <c r="L548" s="5"/>
      <c r="M548" s="5"/>
      <c r="N548" s="5"/>
      <c r="O548" s="5"/>
      <c r="P548" s="5"/>
      <c r="Q548" s="5"/>
      <c r="R548" s="5"/>
    </row>
    <row r="549" spans="2:18">
      <c r="B549" s="20"/>
      <c r="C549" s="3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</row>
    <row r="550" spans="2:18">
      <c r="B550" s="20"/>
      <c r="C550" s="3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</row>
    <row r="551" spans="2:18">
      <c r="B551" s="20"/>
      <c r="C551" s="3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</row>
    <row r="552" spans="2:18">
      <c r="B552" s="20"/>
      <c r="C552" s="3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</row>
    <row r="553" spans="2:18">
      <c r="B553" s="20"/>
      <c r="C553" s="3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</row>
    <row r="554" spans="2:18">
      <c r="B554" s="20"/>
      <c r="C554" s="3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</row>
    <row r="555" spans="2:18">
      <c r="B555" s="20"/>
      <c r="C555" s="3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</row>
    <row r="556" spans="2:18">
      <c r="B556" s="20"/>
      <c r="C556" s="3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</row>
    <row r="557" spans="2:18">
      <c r="B557" s="20"/>
      <c r="C557" s="6"/>
      <c r="D557" s="7"/>
      <c r="E557" s="7"/>
      <c r="F557" s="7"/>
      <c r="G557" s="7"/>
      <c r="H557" s="7"/>
      <c r="I557" s="7"/>
      <c r="J557" s="7"/>
      <c r="K557" s="7"/>
      <c r="L557" s="7"/>
      <c r="M557" s="7"/>
      <c r="N557" s="7"/>
      <c r="O557" s="7"/>
      <c r="P557" s="7"/>
      <c r="Q557" s="7"/>
      <c r="R557" s="7"/>
    </row>
    <row r="558" spans="2:18">
      <c r="B558" s="20"/>
      <c r="C558" s="3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</row>
    <row r="559" spans="2:18">
      <c r="B559" s="20"/>
      <c r="C559" s="3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</row>
    <row r="560" spans="2:18">
      <c r="B560" s="20"/>
    </row>
    <row r="561" spans="2:18">
      <c r="B561" s="20"/>
    </row>
    <row r="562" spans="2:18">
      <c r="B562" s="20"/>
      <c r="C562" s="3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</row>
    <row r="563" spans="2:18">
      <c r="B563" s="20"/>
      <c r="C563" s="4"/>
      <c r="D563" s="5"/>
      <c r="E563" s="5"/>
      <c r="F563" s="5"/>
      <c r="G563" s="5"/>
      <c r="H563" s="5"/>
      <c r="I563" s="5"/>
      <c r="J563" s="5"/>
      <c r="K563" s="5"/>
      <c r="L563" s="5"/>
      <c r="M563" s="5"/>
      <c r="N563" s="5"/>
      <c r="O563" s="5"/>
      <c r="P563" s="5"/>
      <c r="Q563" s="5"/>
      <c r="R563" s="5"/>
    </row>
    <row r="564" spans="2:18">
      <c r="B564" s="20"/>
      <c r="C564" s="3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</row>
    <row r="565" spans="2:18">
      <c r="B565" s="20"/>
      <c r="C565" s="3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</row>
    <row r="566" spans="2:18">
      <c r="B566" s="20"/>
      <c r="C566" s="3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</row>
    <row r="567" spans="2:18">
      <c r="B567" s="20"/>
      <c r="C567" s="3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</row>
    <row r="568" spans="2:18">
      <c r="B568" s="20"/>
      <c r="C568" s="3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</row>
    <row r="569" spans="2:18">
      <c r="B569" s="20"/>
      <c r="C569" s="3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</row>
    <row r="570" spans="2:18">
      <c r="B570" s="20"/>
      <c r="C570" s="3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</row>
    <row r="571" spans="2:18">
      <c r="B571" s="20"/>
      <c r="C571" s="3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</row>
    <row r="572" spans="2:18">
      <c r="C572" s="3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</row>
    <row r="573" spans="2:18">
      <c r="B573" s="21"/>
      <c r="C573" s="3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</row>
    <row r="574" spans="2:18">
      <c r="B574" s="20"/>
      <c r="C574" s="3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</row>
    <row r="575" spans="2:18">
      <c r="B575" s="20"/>
      <c r="C575" s="3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</row>
    <row r="576" spans="2:18">
      <c r="B576" s="20"/>
      <c r="C576" s="3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</row>
    <row r="577" spans="2:18">
      <c r="B577" s="20"/>
      <c r="C577" s="3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</row>
    <row r="578" spans="2:18">
      <c r="B578" s="20"/>
      <c r="C578" s="3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</row>
    <row r="579" spans="2:18">
      <c r="B579" s="20"/>
      <c r="C579" s="4"/>
      <c r="D579" s="5"/>
      <c r="E579" s="5"/>
      <c r="F579" s="5"/>
      <c r="G579" s="5"/>
      <c r="H579" s="5"/>
      <c r="I579" s="5"/>
      <c r="J579" s="5"/>
      <c r="K579" s="5"/>
      <c r="L579" s="5"/>
      <c r="M579" s="5"/>
      <c r="N579" s="5"/>
      <c r="O579" s="5"/>
      <c r="P579" s="5"/>
      <c r="Q579" s="5"/>
      <c r="R579" s="5"/>
    </row>
    <row r="580" spans="2:18">
      <c r="B580" s="20"/>
      <c r="C580" s="3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</row>
    <row r="581" spans="2:18">
      <c r="B581" s="20"/>
      <c r="C581" s="3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</row>
    <row r="582" spans="2:18">
      <c r="B582" s="20"/>
      <c r="C582" s="3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</row>
    <row r="583" spans="2:18">
      <c r="B583" s="20"/>
      <c r="C583" s="3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</row>
    <row r="584" spans="2:18">
      <c r="B584" s="20"/>
      <c r="C584" s="3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</row>
    <row r="585" spans="2:18">
      <c r="B585" s="20"/>
      <c r="C585" s="3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</row>
    <row r="586" spans="2:18">
      <c r="B586" s="20"/>
      <c r="C586" s="3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</row>
    <row r="587" spans="2:18">
      <c r="B587" s="20"/>
      <c r="C587" s="3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</row>
    <row r="588" spans="2:18">
      <c r="B588" s="20"/>
      <c r="C588" s="6"/>
      <c r="D588" s="7"/>
      <c r="E588" s="7"/>
      <c r="F588" s="7"/>
      <c r="G588" s="7"/>
      <c r="H588" s="7"/>
      <c r="I588" s="7"/>
      <c r="J588" s="7"/>
      <c r="K588" s="7"/>
      <c r="L588" s="7"/>
      <c r="M588" s="7"/>
      <c r="N588" s="7"/>
      <c r="O588" s="7"/>
      <c r="P588" s="7"/>
      <c r="Q588" s="7"/>
      <c r="R588" s="7"/>
    </row>
    <row r="589" spans="2:18">
      <c r="B589" s="20"/>
      <c r="C589" s="3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</row>
    <row r="590" spans="2:18">
      <c r="B590" s="20"/>
      <c r="C590" s="3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</row>
    <row r="591" spans="2:18">
      <c r="B591" s="20"/>
    </row>
    <row r="592" spans="2:18">
      <c r="B592" s="20"/>
    </row>
    <row r="593" spans="2:18">
      <c r="B593" s="20"/>
      <c r="C593" s="3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</row>
    <row r="594" spans="2:18">
      <c r="B594" s="20"/>
      <c r="C594" s="4"/>
      <c r="D594" s="5"/>
      <c r="E594" s="5"/>
      <c r="F594" s="5"/>
      <c r="G594" s="5"/>
      <c r="H594" s="5"/>
      <c r="I594" s="5"/>
      <c r="J594" s="5"/>
      <c r="K594" s="5"/>
      <c r="L594" s="5"/>
      <c r="M594" s="5"/>
      <c r="N594" s="5"/>
      <c r="O594" s="5"/>
      <c r="P594" s="5"/>
      <c r="Q594" s="5"/>
      <c r="R594" s="5"/>
    </row>
    <row r="595" spans="2:18">
      <c r="B595" s="20"/>
      <c r="C595" s="3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</row>
    <row r="596" spans="2:18">
      <c r="B596" s="20"/>
      <c r="C596" s="3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</row>
    <row r="597" spans="2:18">
      <c r="B597" s="20"/>
      <c r="C597" s="3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</row>
    <row r="598" spans="2:18">
      <c r="B598" s="20"/>
      <c r="C598" s="3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</row>
    <row r="599" spans="2:18">
      <c r="B599" s="20"/>
      <c r="C599" s="3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</row>
    <row r="600" spans="2:18">
      <c r="B600" s="20"/>
      <c r="C600" s="3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</row>
    <row r="601" spans="2:18">
      <c r="B601" s="20"/>
      <c r="C601" s="3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</row>
    <row r="602" spans="2:18">
      <c r="B602" s="20"/>
      <c r="C602" s="3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</row>
    <row r="603" spans="2:18">
      <c r="C603" s="3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</row>
    <row r="604" spans="2:18">
      <c r="B604" s="21"/>
      <c r="C604" s="3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</row>
    <row r="605" spans="2:18">
      <c r="B605" s="20"/>
      <c r="C605" s="3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</row>
    <row r="606" spans="2:18">
      <c r="B606" s="20"/>
      <c r="C606" s="3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</row>
    <row r="607" spans="2:18">
      <c r="B607" s="20"/>
      <c r="C607" s="3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</row>
    <row r="608" spans="2:18">
      <c r="B608" s="20"/>
      <c r="C608" s="3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</row>
    <row r="609" spans="2:18">
      <c r="B609" s="20"/>
      <c r="C609" s="3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</row>
    <row r="610" spans="2:18">
      <c r="B610" s="20"/>
      <c r="C610" s="4"/>
      <c r="D610" s="5"/>
      <c r="E610" s="5"/>
      <c r="F610" s="5"/>
      <c r="G610" s="5"/>
      <c r="H610" s="5"/>
      <c r="I610" s="5"/>
      <c r="J610" s="5"/>
      <c r="K610" s="5"/>
      <c r="L610" s="5"/>
      <c r="M610" s="5"/>
      <c r="N610" s="5"/>
      <c r="O610" s="5"/>
      <c r="P610" s="5"/>
      <c r="Q610" s="5"/>
      <c r="R610" s="5"/>
    </row>
    <row r="611" spans="2:18">
      <c r="B611" s="20"/>
      <c r="C611" s="3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</row>
    <row r="612" spans="2:18">
      <c r="B612" s="20"/>
      <c r="C612" s="3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</row>
    <row r="613" spans="2:18">
      <c r="B613" s="20"/>
      <c r="C613" s="3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</row>
    <row r="614" spans="2:18">
      <c r="B614" s="20"/>
      <c r="C614" s="3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</row>
    <row r="615" spans="2:18">
      <c r="B615" s="20"/>
      <c r="C615" s="3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</row>
    <row r="616" spans="2:18">
      <c r="B616" s="20"/>
      <c r="C616" s="3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</row>
    <row r="617" spans="2:18">
      <c r="B617" s="20"/>
      <c r="C617" s="3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</row>
    <row r="618" spans="2:18">
      <c r="B618" s="20"/>
      <c r="C618" s="3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</row>
    <row r="619" spans="2:18">
      <c r="B619" s="20"/>
      <c r="C619" s="6"/>
      <c r="D619" s="7"/>
      <c r="E619" s="7"/>
      <c r="F619" s="7"/>
      <c r="G619" s="7"/>
      <c r="H619" s="7"/>
      <c r="I619" s="7"/>
      <c r="J619" s="7"/>
      <c r="K619" s="7"/>
      <c r="L619" s="7"/>
      <c r="M619" s="7"/>
      <c r="N619" s="7"/>
      <c r="O619" s="7"/>
      <c r="P619" s="7"/>
      <c r="Q619" s="7"/>
      <c r="R619" s="7"/>
    </row>
    <row r="620" spans="2:18">
      <c r="B620" s="20"/>
      <c r="C620" s="3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</row>
    <row r="621" spans="2:18">
      <c r="B621" s="20"/>
      <c r="C621" s="3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</row>
    <row r="622" spans="2:18">
      <c r="B622" s="20"/>
    </row>
    <row r="623" spans="2:18">
      <c r="B623" s="20"/>
    </row>
    <row r="624" spans="2:18">
      <c r="B624" s="20"/>
      <c r="C624" s="3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</row>
    <row r="625" spans="2:18">
      <c r="B625" s="20"/>
      <c r="C625" s="4"/>
      <c r="D625" s="5"/>
      <c r="E625" s="5"/>
      <c r="F625" s="5"/>
      <c r="G625" s="5"/>
      <c r="H625" s="5"/>
      <c r="I625" s="5"/>
      <c r="J625" s="5"/>
      <c r="K625" s="5"/>
      <c r="L625" s="5"/>
      <c r="M625" s="5"/>
      <c r="N625" s="5"/>
      <c r="O625" s="5"/>
      <c r="P625" s="5"/>
      <c r="Q625" s="5"/>
      <c r="R625" s="5"/>
    </row>
    <row r="626" spans="2:18">
      <c r="B626" s="20"/>
      <c r="C626" s="3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</row>
    <row r="627" spans="2:18">
      <c r="B627" s="20"/>
      <c r="C627" s="3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</row>
    <row r="628" spans="2:18">
      <c r="B628" s="20"/>
      <c r="C628" s="3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</row>
    <row r="629" spans="2:18">
      <c r="B629" s="20"/>
      <c r="C629" s="3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</row>
    <row r="630" spans="2:18">
      <c r="B630" s="20"/>
      <c r="C630" s="3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</row>
    <row r="631" spans="2:18">
      <c r="B631" s="20"/>
      <c r="C631" s="3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</row>
    <row r="632" spans="2:18">
      <c r="B632" s="20"/>
      <c r="C632" s="3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</row>
    <row r="633" spans="2:18">
      <c r="B633" s="20"/>
      <c r="C633" s="3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</row>
    <row r="634" spans="2:18">
      <c r="C634" s="3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</row>
    <row r="635" spans="2:18">
      <c r="C635" s="3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</row>
    <row r="636" spans="2:18">
      <c r="C636" s="3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</row>
    <row r="637" spans="2:18">
      <c r="C637" s="3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</row>
    <row r="638" spans="2:18">
      <c r="C638" s="3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</row>
    <row r="639" spans="2:18">
      <c r="C639" s="3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</row>
    <row r="640" spans="2:18">
      <c r="C640" s="3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</row>
    <row r="641" spans="3:18">
      <c r="C641" s="4"/>
      <c r="D641" s="5"/>
      <c r="E641" s="5"/>
      <c r="F641" s="5"/>
      <c r="G641" s="5"/>
      <c r="H641" s="5"/>
      <c r="I641" s="5"/>
      <c r="J641" s="5"/>
      <c r="K641" s="5"/>
      <c r="L641" s="5"/>
      <c r="M641" s="5"/>
      <c r="N641" s="5"/>
      <c r="O641" s="5"/>
      <c r="P641" s="5"/>
      <c r="Q641" s="5"/>
      <c r="R641" s="5"/>
    </row>
    <row r="642" spans="3:18">
      <c r="C642" s="3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</row>
    <row r="643" spans="3:18">
      <c r="C643" s="3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</row>
    <row r="644" spans="3:18">
      <c r="C644" s="3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</row>
    <row r="645" spans="3:18">
      <c r="C645" s="3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</row>
    <row r="646" spans="3:18">
      <c r="C646" s="3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</row>
    <row r="647" spans="3:18">
      <c r="C647" s="3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</row>
    <row r="648" spans="3:18">
      <c r="C648" s="3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</row>
    <row r="649" spans="3:18">
      <c r="C649" s="3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</row>
    <row r="650" spans="3:18">
      <c r="C650" s="6"/>
      <c r="D650" s="7"/>
      <c r="E650" s="7"/>
      <c r="F650" s="7"/>
      <c r="G650" s="7"/>
      <c r="H650" s="7"/>
      <c r="I650" s="7"/>
      <c r="J650" s="7"/>
      <c r="K650" s="7"/>
      <c r="L650" s="7"/>
      <c r="M650" s="7"/>
      <c r="N650" s="7"/>
      <c r="O650" s="7"/>
      <c r="P650" s="7"/>
      <c r="Q650" s="7"/>
      <c r="R650" s="7"/>
    </row>
    <row r="651" spans="3:18">
      <c r="C651" s="3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</row>
    <row r="652" spans="3:18">
      <c r="C652" s="3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</row>
  </sheetData>
  <mergeCells count="1">
    <mergeCell ref="A2:B2"/>
  </mergeCells>
  <phoneticPr fontId="0" type="noConversion"/>
  <pageMargins left="0.7" right="0.7" top="0.75" bottom="0.7" header="0.5" footer="0.41"/>
  <pageSetup orientation="landscape" r:id="rId1"/>
  <headerFooter alignWithMargins="0">
    <oddFooter>&amp;LDOE Commercial Building Benchmarks - New Construction&amp;CFast Food Restaurant&amp;RVersion 2.0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>
  <sheetPr codeName="Sheet22"/>
  <dimension ref="A1:S3649"/>
  <sheetViews>
    <sheetView workbookViewId="0"/>
  </sheetViews>
  <sheetFormatPr defaultRowHeight="10.5"/>
  <cols>
    <col min="1" max="1" width="56" style="82" customWidth="1"/>
    <col min="2" max="2" width="32.6640625" style="82" customWidth="1"/>
    <col min="3" max="3" width="33.6640625" style="82" customWidth="1"/>
    <col min="4" max="4" width="38.6640625" style="82" customWidth="1"/>
    <col min="5" max="5" width="45.6640625" style="82" customWidth="1"/>
    <col min="6" max="6" width="50" style="82" customWidth="1"/>
    <col min="7" max="7" width="43.6640625" style="82" customWidth="1"/>
    <col min="8" max="9" width="38.33203125" style="82" customWidth="1"/>
    <col min="10" max="10" width="46.1640625" style="82" customWidth="1"/>
    <col min="11" max="11" width="36.5" style="82" customWidth="1"/>
    <col min="12" max="12" width="45" style="82" customWidth="1"/>
    <col min="13" max="13" width="50.1640625" style="82" customWidth="1"/>
    <col min="14" max="15" width="44.83203125" style="82" customWidth="1"/>
    <col min="16" max="16" width="45.33203125" style="82" customWidth="1"/>
    <col min="17" max="17" width="44.83203125" style="82" customWidth="1"/>
    <col min="18" max="18" width="42.6640625" style="82" customWidth="1"/>
    <col min="19" max="19" width="48.1640625" style="82" customWidth="1"/>
    <col min="20" max="23" width="9.33203125" style="82" customWidth="1"/>
    <col min="24" max="16384" width="9.33203125" style="82"/>
  </cols>
  <sheetData>
    <row r="1" spans="1:19">
      <c r="A1" s="92"/>
      <c r="B1" s="101" t="s">
        <v>365</v>
      </c>
      <c r="C1" s="101" t="s">
        <v>366</v>
      </c>
      <c r="D1" s="101" t="s">
        <v>367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101" t="s">
        <v>368</v>
      </c>
      <c r="B2" s="101">
        <v>15566.03</v>
      </c>
      <c r="C2" s="101">
        <v>4092.01</v>
      </c>
      <c r="D2" s="101">
        <v>4092.01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101" t="s">
        <v>369</v>
      </c>
      <c r="B3" s="101">
        <v>15566.03</v>
      </c>
      <c r="C3" s="101">
        <v>4092.01</v>
      </c>
      <c r="D3" s="101">
        <v>4092.01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101" t="s">
        <v>370</v>
      </c>
      <c r="B4" s="101">
        <v>37965.14</v>
      </c>
      <c r="C4" s="101">
        <v>9980.2999999999993</v>
      </c>
      <c r="D4" s="101">
        <v>9980.2999999999993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101" t="s">
        <v>371</v>
      </c>
      <c r="B5" s="101">
        <v>37965.14</v>
      </c>
      <c r="C5" s="101">
        <v>9980.2999999999993</v>
      </c>
      <c r="D5" s="101">
        <v>9980.2999999999993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92"/>
      <c r="B7" s="101" t="s">
        <v>372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101" t="s">
        <v>373</v>
      </c>
      <c r="B8" s="101">
        <v>3804.01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101" t="s">
        <v>374</v>
      </c>
      <c r="B9" s="101">
        <v>3804.01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101" t="s">
        <v>375</v>
      </c>
      <c r="B10" s="101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92"/>
      <c r="B12" s="101" t="s">
        <v>376</v>
      </c>
      <c r="C12" s="101" t="s">
        <v>377</v>
      </c>
      <c r="D12" s="101" t="s">
        <v>378</v>
      </c>
      <c r="E12" s="101" t="s">
        <v>379</v>
      </c>
      <c r="F12" s="101" t="s">
        <v>380</v>
      </c>
      <c r="G12" s="101" t="s">
        <v>381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101" t="s">
        <v>60</v>
      </c>
      <c r="B13" s="101">
        <v>187.87</v>
      </c>
      <c r="C13" s="101">
        <v>5918.12</v>
      </c>
      <c r="D13" s="101">
        <v>0</v>
      </c>
      <c r="E13" s="101">
        <v>0</v>
      </c>
      <c r="F13" s="101">
        <v>0</v>
      </c>
      <c r="G13" s="101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101" t="s">
        <v>61</v>
      </c>
      <c r="B14" s="101">
        <v>5130</v>
      </c>
      <c r="C14" s="101">
        <v>0</v>
      </c>
      <c r="D14" s="101">
        <v>0</v>
      </c>
      <c r="E14" s="101">
        <v>0</v>
      </c>
      <c r="F14" s="101">
        <v>0</v>
      </c>
      <c r="G14" s="101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101" t="s">
        <v>69</v>
      </c>
      <c r="B15" s="101">
        <v>879.76</v>
      </c>
      <c r="C15" s="101">
        <v>0</v>
      </c>
      <c r="D15" s="101">
        <v>0</v>
      </c>
      <c r="E15" s="101">
        <v>0</v>
      </c>
      <c r="F15" s="101">
        <v>0</v>
      </c>
      <c r="G15" s="101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101" t="s">
        <v>70</v>
      </c>
      <c r="B16" s="101">
        <v>31.86</v>
      </c>
      <c r="C16" s="101">
        <v>0</v>
      </c>
      <c r="D16" s="101">
        <v>0</v>
      </c>
      <c r="E16" s="101">
        <v>0</v>
      </c>
      <c r="F16" s="101">
        <v>0</v>
      </c>
      <c r="G16" s="101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101" t="s">
        <v>71</v>
      </c>
      <c r="B17" s="101">
        <v>1985.76</v>
      </c>
      <c r="C17" s="101">
        <v>188.37</v>
      </c>
      <c r="D17" s="101">
        <v>0</v>
      </c>
      <c r="E17" s="101">
        <v>0</v>
      </c>
      <c r="F17" s="101">
        <v>0</v>
      </c>
      <c r="G17" s="101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101" t="s">
        <v>72</v>
      </c>
      <c r="B18" s="101">
        <v>0</v>
      </c>
      <c r="C18" s="101">
        <v>0</v>
      </c>
      <c r="D18" s="101">
        <v>0</v>
      </c>
      <c r="E18" s="101">
        <v>0</v>
      </c>
      <c r="F18" s="101">
        <v>0</v>
      </c>
      <c r="G18" s="101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101" t="s">
        <v>73</v>
      </c>
      <c r="B19" s="101">
        <v>1166.83</v>
      </c>
      <c r="C19" s="101">
        <v>0</v>
      </c>
      <c r="D19" s="101">
        <v>0</v>
      </c>
      <c r="E19" s="101">
        <v>0</v>
      </c>
      <c r="F19" s="101">
        <v>0</v>
      </c>
      <c r="G19" s="101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101" t="s">
        <v>74</v>
      </c>
      <c r="B20" s="101">
        <v>32.19</v>
      </c>
      <c r="C20" s="101">
        <v>0</v>
      </c>
      <c r="D20" s="101">
        <v>0</v>
      </c>
      <c r="E20" s="101">
        <v>0</v>
      </c>
      <c r="F20" s="101">
        <v>0</v>
      </c>
      <c r="G20" s="101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101" t="s">
        <v>75</v>
      </c>
      <c r="B21" s="101">
        <v>0</v>
      </c>
      <c r="C21" s="101">
        <v>0</v>
      </c>
      <c r="D21" s="101">
        <v>0</v>
      </c>
      <c r="E21" s="101">
        <v>0</v>
      </c>
      <c r="F21" s="101">
        <v>0</v>
      </c>
      <c r="G21" s="101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101" t="s">
        <v>76</v>
      </c>
      <c r="B22" s="101">
        <v>9.1199999999999992</v>
      </c>
      <c r="C22" s="101">
        <v>0</v>
      </c>
      <c r="D22" s="101">
        <v>0</v>
      </c>
      <c r="E22" s="101">
        <v>0</v>
      </c>
      <c r="F22" s="101">
        <v>0</v>
      </c>
      <c r="G22" s="101">
        <v>3.39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101" t="s">
        <v>55</v>
      </c>
      <c r="B23" s="101">
        <v>0</v>
      </c>
      <c r="C23" s="101">
        <v>0</v>
      </c>
      <c r="D23" s="101">
        <v>0</v>
      </c>
      <c r="E23" s="101">
        <v>0</v>
      </c>
      <c r="F23" s="101">
        <v>0</v>
      </c>
      <c r="G23" s="101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101" t="s">
        <v>77</v>
      </c>
      <c r="B24" s="101">
        <v>0</v>
      </c>
      <c r="C24" s="101">
        <v>36.14</v>
      </c>
      <c r="D24" s="101">
        <v>0</v>
      </c>
      <c r="E24" s="101">
        <v>0</v>
      </c>
      <c r="F24" s="101">
        <v>0</v>
      </c>
      <c r="G24" s="101">
        <v>240.48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101" t="s">
        <v>78</v>
      </c>
      <c r="B25" s="101">
        <v>0</v>
      </c>
      <c r="C25" s="101">
        <v>0</v>
      </c>
      <c r="D25" s="101">
        <v>0</v>
      </c>
      <c r="E25" s="101">
        <v>0</v>
      </c>
      <c r="F25" s="101">
        <v>0</v>
      </c>
      <c r="G25" s="101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101" t="s">
        <v>79</v>
      </c>
      <c r="B26" s="101">
        <v>0</v>
      </c>
      <c r="C26" s="101">
        <v>0</v>
      </c>
      <c r="D26" s="101">
        <v>0</v>
      </c>
      <c r="E26" s="101">
        <v>0</v>
      </c>
      <c r="F26" s="101">
        <v>0</v>
      </c>
      <c r="G26" s="101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101"/>
      <c r="B27" s="101"/>
      <c r="C27" s="101"/>
      <c r="D27" s="101"/>
      <c r="E27" s="101"/>
      <c r="F27" s="101"/>
      <c r="G27" s="101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101" t="s">
        <v>80</v>
      </c>
      <c r="B28" s="101">
        <v>9423.39</v>
      </c>
      <c r="C28" s="101">
        <v>6142.64</v>
      </c>
      <c r="D28" s="101">
        <v>0</v>
      </c>
      <c r="E28" s="101">
        <v>0</v>
      </c>
      <c r="F28" s="101">
        <v>0</v>
      </c>
      <c r="G28" s="101">
        <v>243.87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92"/>
      <c r="B30" s="101" t="s">
        <v>372</v>
      </c>
      <c r="C30" s="101" t="s">
        <v>213</v>
      </c>
      <c r="D30" s="101" t="s">
        <v>382</v>
      </c>
      <c r="E30" s="101" t="s">
        <v>383</v>
      </c>
      <c r="F30" s="101" t="s">
        <v>384</v>
      </c>
      <c r="G30" s="101" t="s">
        <v>385</v>
      </c>
      <c r="H30" s="101" t="s">
        <v>386</v>
      </c>
      <c r="I30" s="101" t="s">
        <v>387</v>
      </c>
      <c r="J30" s="101" t="s">
        <v>388</v>
      </c>
      <c r="K30"/>
      <c r="L30"/>
      <c r="M30"/>
      <c r="N30"/>
      <c r="O30"/>
      <c r="P30"/>
      <c r="Q30"/>
      <c r="R30"/>
      <c r="S30"/>
    </row>
    <row r="31" spans="1:19">
      <c r="A31" s="101" t="s">
        <v>389</v>
      </c>
      <c r="B31" s="101">
        <v>10.029999999999999</v>
      </c>
      <c r="C31" s="101" t="s">
        <v>390</v>
      </c>
      <c r="D31" s="101">
        <v>30.58</v>
      </c>
      <c r="E31" s="101">
        <v>1</v>
      </c>
      <c r="F31" s="101">
        <v>8.36</v>
      </c>
      <c r="G31" s="101">
        <v>2.23</v>
      </c>
      <c r="H31" s="101">
        <v>22.6</v>
      </c>
      <c r="I31" s="101"/>
      <c r="J31" s="101">
        <v>21.53</v>
      </c>
      <c r="K31"/>
      <c r="L31"/>
      <c r="M31"/>
      <c r="N31"/>
      <c r="O31"/>
      <c r="P31"/>
      <c r="Q31"/>
      <c r="R31"/>
      <c r="S31"/>
    </row>
    <row r="32" spans="1:19">
      <c r="A32" s="101" t="s">
        <v>391</v>
      </c>
      <c r="B32" s="101">
        <v>5.2</v>
      </c>
      <c r="C32" s="101" t="s">
        <v>390</v>
      </c>
      <c r="D32" s="101">
        <v>15.86</v>
      </c>
      <c r="E32" s="101">
        <v>1</v>
      </c>
      <c r="F32" s="101">
        <v>0</v>
      </c>
      <c r="G32" s="101">
        <v>0</v>
      </c>
      <c r="H32" s="101">
        <v>10.8</v>
      </c>
      <c r="I32" s="101"/>
      <c r="J32" s="101">
        <v>1.08</v>
      </c>
      <c r="K32"/>
      <c r="L32"/>
      <c r="M32"/>
      <c r="N32"/>
      <c r="O32"/>
      <c r="P32"/>
      <c r="Q32"/>
      <c r="R32"/>
      <c r="S32"/>
    </row>
    <row r="33" spans="1:19">
      <c r="A33" s="101" t="s">
        <v>392</v>
      </c>
      <c r="B33" s="101">
        <v>39.020000000000003</v>
      </c>
      <c r="C33" s="101" t="s">
        <v>390</v>
      </c>
      <c r="D33" s="101">
        <v>118.93</v>
      </c>
      <c r="E33" s="101">
        <v>1</v>
      </c>
      <c r="F33" s="101">
        <v>18.579999999999998</v>
      </c>
      <c r="G33" s="101">
        <v>8.92</v>
      </c>
      <c r="H33" s="101">
        <v>14</v>
      </c>
      <c r="I33" s="101">
        <v>1</v>
      </c>
      <c r="J33" s="101">
        <v>10.76</v>
      </c>
      <c r="K33"/>
      <c r="L33"/>
      <c r="M33"/>
      <c r="N33"/>
      <c r="O33"/>
      <c r="P33"/>
      <c r="Q33"/>
      <c r="R33"/>
      <c r="S33"/>
    </row>
    <row r="34" spans="1:19">
      <c r="A34" s="101" t="s">
        <v>393</v>
      </c>
      <c r="B34" s="101">
        <v>11.71</v>
      </c>
      <c r="C34" s="101" t="s">
        <v>390</v>
      </c>
      <c r="D34" s="101">
        <v>35.68</v>
      </c>
      <c r="E34" s="101">
        <v>1</v>
      </c>
      <c r="F34" s="101">
        <v>0</v>
      </c>
      <c r="G34" s="101">
        <v>0</v>
      </c>
      <c r="H34" s="101">
        <v>14</v>
      </c>
      <c r="I34" s="101">
        <v>5</v>
      </c>
      <c r="J34" s="101">
        <v>21.53</v>
      </c>
      <c r="K34"/>
      <c r="L34"/>
      <c r="M34"/>
      <c r="N34"/>
      <c r="O34"/>
      <c r="P34"/>
      <c r="Q34"/>
      <c r="R34"/>
      <c r="S34"/>
    </row>
    <row r="35" spans="1:19">
      <c r="A35" s="101" t="s">
        <v>394</v>
      </c>
      <c r="B35" s="101">
        <v>15.33</v>
      </c>
      <c r="C35" s="101" t="s">
        <v>390</v>
      </c>
      <c r="D35" s="101">
        <v>46.72</v>
      </c>
      <c r="E35" s="101">
        <v>1</v>
      </c>
      <c r="F35" s="101">
        <v>0</v>
      </c>
      <c r="G35" s="101">
        <v>0</v>
      </c>
      <c r="H35" s="101">
        <v>14</v>
      </c>
      <c r="I35" s="101">
        <v>5</v>
      </c>
      <c r="J35" s="101">
        <v>21.53</v>
      </c>
      <c r="K35"/>
      <c r="L35"/>
      <c r="M35"/>
      <c r="N35"/>
      <c r="O35"/>
      <c r="P35"/>
      <c r="Q35"/>
      <c r="R35"/>
      <c r="S35"/>
    </row>
    <row r="36" spans="1:19">
      <c r="A36" s="101" t="s">
        <v>395</v>
      </c>
      <c r="B36" s="101">
        <v>11.71</v>
      </c>
      <c r="C36" s="101" t="s">
        <v>390</v>
      </c>
      <c r="D36" s="101">
        <v>35.68</v>
      </c>
      <c r="E36" s="101">
        <v>1</v>
      </c>
      <c r="F36" s="101">
        <v>0</v>
      </c>
      <c r="G36" s="101">
        <v>0</v>
      </c>
      <c r="H36" s="101">
        <v>19.399999999999999</v>
      </c>
      <c r="I36" s="101">
        <v>20</v>
      </c>
      <c r="J36" s="101">
        <v>11.84</v>
      </c>
      <c r="K36"/>
      <c r="L36"/>
      <c r="M36"/>
      <c r="N36"/>
      <c r="O36"/>
      <c r="P36"/>
      <c r="Q36"/>
      <c r="R36"/>
      <c r="S36"/>
    </row>
    <row r="37" spans="1:19">
      <c r="A37" s="101" t="s">
        <v>396</v>
      </c>
      <c r="B37" s="101">
        <v>4.18</v>
      </c>
      <c r="C37" s="101" t="s">
        <v>390</v>
      </c>
      <c r="D37" s="101">
        <v>12.74</v>
      </c>
      <c r="E37" s="101">
        <v>1</v>
      </c>
      <c r="F37" s="101">
        <v>8.36</v>
      </c>
      <c r="G37" s="101">
        <v>2.3199999999999998</v>
      </c>
      <c r="H37" s="101">
        <v>19.399999999999999</v>
      </c>
      <c r="I37" s="101">
        <v>20</v>
      </c>
      <c r="J37" s="101">
        <v>11.84</v>
      </c>
      <c r="K37"/>
      <c r="L37"/>
      <c r="M37"/>
      <c r="N37"/>
      <c r="O37"/>
      <c r="P37"/>
      <c r="Q37"/>
      <c r="R37"/>
      <c r="S37"/>
    </row>
    <row r="38" spans="1:19">
      <c r="A38" s="101" t="s">
        <v>397</v>
      </c>
      <c r="B38" s="101">
        <v>9.1</v>
      </c>
      <c r="C38" s="101" t="s">
        <v>390</v>
      </c>
      <c r="D38" s="101">
        <v>27.75</v>
      </c>
      <c r="E38" s="101">
        <v>1</v>
      </c>
      <c r="F38" s="101">
        <v>6.5</v>
      </c>
      <c r="G38" s="101">
        <v>0</v>
      </c>
      <c r="H38" s="101">
        <v>7.53</v>
      </c>
      <c r="I38" s="101"/>
      <c r="J38" s="101">
        <v>53.82</v>
      </c>
      <c r="K38"/>
      <c r="L38"/>
      <c r="M38"/>
      <c r="N38"/>
      <c r="O38"/>
      <c r="P38"/>
      <c r="Q38"/>
      <c r="R38"/>
      <c r="S38"/>
    </row>
    <row r="39" spans="1:19">
      <c r="A39" s="101" t="s">
        <v>398</v>
      </c>
      <c r="B39" s="101">
        <v>8.4499999999999993</v>
      </c>
      <c r="C39" s="101" t="s">
        <v>390</v>
      </c>
      <c r="D39" s="101">
        <v>25.77</v>
      </c>
      <c r="E39" s="101">
        <v>1</v>
      </c>
      <c r="F39" s="101">
        <v>18.579999999999998</v>
      </c>
      <c r="G39" s="101">
        <v>0</v>
      </c>
      <c r="H39" s="101">
        <v>7.53</v>
      </c>
      <c r="I39" s="101"/>
      <c r="J39" s="101">
        <v>5750.9844999999996</v>
      </c>
      <c r="K39"/>
      <c r="L39"/>
      <c r="M39"/>
      <c r="N39"/>
      <c r="O39"/>
      <c r="P39"/>
      <c r="Q39"/>
      <c r="R39"/>
      <c r="S39"/>
    </row>
    <row r="40" spans="1:19">
      <c r="A40" s="101" t="s">
        <v>399</v>
      </c>
      <c r="B40" s="101">
        <v>5.0199999999999996</v>
      </c>
      <c r="C40" s="101" t="s">
        <v>390</v>
      </c>
      <c r="D40" s="101">
        <v>15.29</v>
      </c>
      <c r="E40" s="101">
        <v>1</v>
      </c>
      <c r="F40" s="101">
        <v>0</v>
      </c>
      <c r="G40" s="101">
        <v>0</v>
      </c>
      <c r="H40" s="101">
        <v>19.399999999999999</v>
      </c>
      <c r="I40" s="101">
        <v>20</v>
      </c>
      <c r="J40" s="101">
        <v>11.84</v>
      </c>
      <c r="K40"/>
      <c r="L40"/>
      <c r="M40"/>
      <c r="N40"/>
      <c r="O40"/>
      <c r="P40"/>
      <c r="Q40"/>
      <c r="R40"/>
      <c r="S40"/>
    </row>
    <row r="41" spans="1:19">
      <c r="A41" s="101" t="s">
        <v>400</v>
      </c>
      <c r="B41" s="101">
        <v>13.01</v>
      </c>
      <c r="C41" s="101" t="s">
        <v>390</v>
      </c>
      <c r="D41" s="101">
        <v>39.64</v>
      </c>
      <c r="E41" s="101">
        <v>1</v>
      </c>
      <c r="F41" s="101">
        <v>0</v>
      </c>
      <c r="G41" s="101">
        <v>0</v>
      </c>
      <c r="H41" s="101">
        <v>8.61</v>
      </c>
      <c r="I41" s="101"/>
      <c r="J41" s="101">
        <v>4.3099999999999996</v>
      </c>
      <c r="K41"/>
      <c r="L41"/>
      <c r="M41"/>
      <c r="N41"/>
      <c r="O41"/>
      <c r="P41"/>
      <c r="Q41"/>
      <c r="R41"/>
      <c r="S41"/>
    </row>
    <row r="42" spans="1:19">
      <c r="A42" s="101" t="s">
        <v>401</v>
      </c>
      <c r="B42" s="101">
        <v>10.41</v>
      </c>
      <c r="C42" s="101" t="s">
        <v>390</v>
      </c>
      <c r="D42" s="101">
        <v>31.71</v>
      </c>
      <c r="E42" s="101">
        <v>1</v>
      </c>
      <c r="F42" s="101">
        <v>0</v>
      </c>
      <c r="G42" s="101">
        <v>0</v>
      </c>
      <c r="H42" s="101">
        <v>19.399999999999999</v>
      </c>
      <c r="I42" s="101">
        <v>20</v>
      </c>
      <c r="J42" s="101">
        <v>11.84</v>
      </c>
      <c r="K42"/>
      <c r="L42"/>
      <c r="M42"/>
      <c r="N42"/>
      <c r="O42"/>
      <c r="P42"/>
      <c r="Q42"/>
      <c r="R42"/>
      <c r="S42"/>
    </row>
    <row r="43" spans="1:19">
      <c r="A43" s="101" t="s">
        <v>402</v>
      </c>
      <c r="B43" s="101">
        <v>57.79</v>
      </c>
      <c r="C43" s="101" t="s">
        <v>390</v>
      </c>
      <c r="D43" s="101">
        <v>176.13</v>
      </c>
      <c r="E43" s="101">
        <v>1</v>
      </c>
      <c r="F43" s="101">
        <v>20.440000000000001</v>
      </c>
      <c r="G43" s="101">
        <v>8.92</v>
      </c>
      <c r="H43" s="101">
        <v>10.8</v>
      </c>
      <c r="I43" s="101">
        <v>3.33</v>
      </c>
      <c r="J43" s="101">
        <v>11.84</v>
      </c>
      <c r="K43"/>
      <c r="L43"/>
      <c r="M43"/>
      <c r="N43"/>
      <c r="O43"/>
      <c r="P43"/>
      <c r="Q43"/>
      <c r="R43"/>
      <c r="S43"/>
    </row>
    <row r="44" spans="1:19">
      <c r="A44" s="101" t="s">
        <v>403</v>
      </c>
      <c r="B44" s="101">
        <v>22.3</v>
      </c>
      <c r="C44" s="101" t="s">
        <v>390</v>
      </c>
      <c r="D44" s="101">
        <v>67.959999999999994</v>
      </c>
      <c r="E44" s="101">
        <v>1</v>
      </c>
      <c r="F44" s="101">
        <v>0</v>
      </c>
      <c r="G44" s="101">
        <v>0</v>
      </c>
      <c r="H44" s="101">
        <v>8.61</v>
      </c>
      <c r="I44" s="101"/>
      <c r="J44" s="101">
        <v>4.3099999999999996</v>
      </c>
      <c r="K44"/>
      <c r="L44"/>
      <c r="M44"/>
      <c r="N44"/>
      <c r="O44"/>
      <c r="P44"/>
      <c r="Q44"/>
      <c r="R44"/>
      <c r="S44"/>
    </row>
    <row r="45" spans="1:19">
      <c r="A45" s="101" t="s">
        <v>404</v>
      </c>
      <c r="B45" s="101">
        <v>5.0199999999999996</v>
      </c>
      <c r="C45" s="101" t="s">
        <v>390</v>
      </c>
      <c r="D45" s="101">
        <v>15.29</v>
      </c>
      <c r="E45" s="101">
        <v>1</v>
      </c>
      <c r="F45" s="101">
        <v>5.57</v>
      </c>
      <c r="G45" s="101">
        <v>0</v>
      </c>
      <c r="H45" s="101">
        <v>8.61</v>
      </c>
      <c r="I45" s="101"/>
      <c r="J45" s="101">
        <v>4.3099999999999996</v>
      </c>
      <c r="K45"/>
      <c r="L45"/>
      <c r="M45"/>
      <c r="N45"/>
      <c r="O45"/>
      <c r="P45"/>
      <c r="Q45"/>
      <c r="R45"/>
      <c r="S45"/>
    </row>
    <row r="46" spans="1:19">
      <c r="A46" s="101" t="s">
        <v>405</v>
      </c>
      <c r="B46" s="101">
        <v>61.32</v>
      </c>
      <c r="C46" s="101" t="s">
        <v>390</v>
      </c>
      <c r="D46" s="101">
        <v>186.89</v>
      </c>
      <c r="E46" s="101">
        <v>1</v>
      </c>
      <c r="F46" s="101">
        <v>20.440000000000001</v>
      </c>
      <c r="G46" s="101">
        <v>5.57</v>
      </c>
      <c r="H46" s="101">
        <v>9.68</v>
      </c>
      <c r="I46" s="101">
        <v>6.67</v>
      </c>
      <c r="J46" s="101">
        <v>32.29</v>
      </c>
      <c r="K46"/>
      <c r="L46"/>
      <c r="M46"/>
      <c r="N46"/>
      <c r="O46"/>
      <c r="P46"/>
      <c r="Q46"/>
      <c r="R46"/>
      <c r="S46"/>
    </row>
    <row r="47" spans="1:19">
      <c r="A47" s="101" t="s">
        <v>406</v>
      </c>
      <c r="B47" s="101">
        <v>46.08</v>
      </c>
      <c r="C47" s="101" t="s">
        <v>390</v>
      </c>
      <c r="D47" s="101">
        <v>140.44999999999999</v>
      </c>
      <c r="E47" s="101">
        <v>1</v>
      </c>
      <c r="F47" s="101">
        <v>0</v>
      </c>
      <c r="G47" s="101">
        <v>0</v>
      </c>
      <c r="H47" s="101">
        <v>8.61</v>
      </c>
      <c r="I47" s="101"/>
      <c r="J47" s="101">
        <v>4.3099999999999996</v>
      </c>
      <c r="K47"/>
      <c r="L47"/>
      <c r="M47"/>
      <c r="N47"/>
      <c r="O47"/>
      <c r="P47"/>
      <c r="Q47"/>
      <c r="R47"/>
      <c r="S47"/>
    </row>
    <row r="48" spans="1:19">
      <c r="A48" s="101" t="s">
        <v>407</v>
      </c>
      <c r="B48" s="101">
        <v>33.450000000000003</v>
      </c>
      <c r="C48" s="101" t="s">
        <v>390</v>
      </c>
      <c r="D48" s="101">
        <v>101.94</v>
      </c>
      <c r="E48" s="101">
        <v>1</v>
      </c>
      <c r="F48" s="101">
        <v>0</v>
      </c>
      <c r="G48" s="101">
        <v>0</v>
      </c>
      <c r="H48" s="101">
        <v>9.68</v>
      </c>
      <c r="I48" s="101">
        <v>6.67</v>
      </c>
      <c r="J48" s="101">
        <v>32.29</v>
      </c>
      <c r="K48"/>
      <c r="L48"/>
      <c r="M48"/>
      <c r="N48"/>
      <c r="O48"/>
      <c r="P48"/>
      <c r="Q48"/>
      <c r="R48"/>
      <c r="S48"/>
    </row>
    <row r="49" spans="1:19">
      <c r="A49" s="101" t="s">
        <v>408</v>
      </c>
      <c r="B49" s="101">
        <v>15.61</v>
      </c>
      <c r="C49" s="101" t="s">
        <v>390</v>
      </c>
      <c r="D49" s="101">
        <v>47.57</v>
      </c>
      <c r="E49" s="101">
        <v>1</v>
      </c>
      <c r="F49" s="101">
        <v>4.6500000000000004</v>
      </c>
      <c r="G49" s="101">
        <v>0</v>
      </c>
      <c r="H49" s="101">
        <v>22.6</v>
      </c>
      <c r="I49" s="101">
        <v>5</v>
      </c>
      <c r="J49" s="101">
        <v>11.84</v>
      </c>
      <c r="K49"/>
      <c r="L49"/>
      <c r="M49"/>
      <c r="N49"/>
      <c r="O49"/>
      <c r="P49"/>
      <c r="Q49"/>
      <c r="R49"/>
      <c r="S49"/>
    </row>
    <row r="50" spans="1:19">
      <c r="A50" s="101" t="s">
        <v>409</v>
      </c>
      <c r="B50" s="101">
        <v>13.66</v>
      </c>
      <c r="C50" s="101" t="s">
        <v>390</v>
      </c>
      <c r="D50" s="101">
        <v>41.63</v>
      </c>
      <c r="E50" s="101">
        <v>1</v>
      </c>
      <c r="F50" s="101">
        <v>0</v>
      </c>
      <c r="G50" s="101">
        <v>0</v>
      </c>
      <c r="H50" s="101">
        <v>8.61</v>
      </c>
      <c r="I50" s="101"/>
      <c r="J50" s="101">
        <v>4.3099999999999996</v>
      </c>
      <c r="K50"/>
      <c r="L50"/>
      <c r="M50"/>
      <c r="N50"/>
      <c r="O50"/>
      <c r="P50"/>
      <c r="Q50"/>
      <c r="R50"/>
      <c r="S50"/>
    </row>
    <row r="51" spans="1:19">
      <c r="A51" s="101" t="s">
        <v>410</v>
      </c>
      <c r="B51" s="101">
        <v>40.880000000000003</v>
      </c>
      <c r="C51" s="101" t="s">
        <v>390</v>
      </c>
      <c r="D51" s="101">
        <v>124.59</v>
      </c>
      <c r="E51" s="101">
        <v>1</v>
      </c>
      <c r="F51" s="101">
        <v>0</v>
      </c>
      <c r="G51" s="101">
        <v>0</v>
      </c>
      <c r="H51" s="101">
        <v>22.6</v>
      </c>
      <c r="I51" s="101">
        <v>5</v>
      </c>
      <c r="J51" s="101">
        <v>573.56230000000005</v>
      </c>
      <c r="K51"/>
      <c r="L51"/>
      <c r="M51"/>
      <c r="N51"/>
      <c r="O51"/>
      <c r="P51"/>
      <c r="Q51"/>
      <c r="R51"/>
      <c r="S51"/>
    </row>
    <row r="52" spans="1:19">
      <c r="A52" s="101" t="s">
        <v>411</v>
      </c>
      <c r="B52" s="101">
        <v>5.0199999999999996</v>
      </c>
      <c r="C52" s="101" t="s">
        <v>390</v>
      </c>
      <c r="D52" s="101">
        <v>15.29</v>
      </c>
      <c r="E52" s="101">
        <v>1</v>
      </c>
      <c r="F52" s="101">
        <v>5.57</v>
      </c>
      <c r="G52" s="101">
        <v>0</v>
      </c>
      <c r="H52" s="101">
        <v>8.61</v>
      </c>
      <c r="I52" s="101"/>
      <c r="J52" s="101">
        <v>4.3099999999999996</v>
      </c>
      <c r="K52"/>
      <c r="L52"/>
      <c r="M52"/>
      <c r="N52"/>
      <c r="O52"/>
      <c r="P52"/>
      <c r="Q52"/>
      <c r="R52"/>
      <c r="S52"/>
    </row>
    <row r="53" spans="1:19">
      <c r="A53" s="101" t="s">
        <v>412</v>
      </c>
      <c r="B53" s="101">
        <v>5.2</v>
      </c>
      <c r="C53" s="101" t="s">
        <v>390</v>
      </c>
      <c r="D53" s="101">
        <v>15.86</v>
      </c>
      <c r="E53" s="101">
        <v>1</v>
      </c>
      <c r="F53" s="101">
        <v>13.94</v>
      </c>
      <c r="G53" s="101">
        <v>0</v>
      </c>
      <c r="H53" s="101">
        <v>10.8</v>
      </c>
      <c r="I53" s="101"/>
      <c r="J53" s="101">
        <v>1.08</v>
      </c>
      <c r="K53"/>
      <c r="L53"/>
      <c r="M53"/>
      <c r="N53"/>
      <c r="O53"/>
      <c r="P53"/>
      <c r="Q53"/>
      <c r="R53"/>
      <c r="S53"/>
    </row>
    <row r="54" spans="1:19">
      <c r="A54" s="101" t="s">
        <v>413</v>
      </c>
      <c r="B54" s="101">
        <v>16.91</v>
      </c>
      <c r="C54" s="101" t="s">
        <v>390</v>
      </c>
      <c r="D54" s="101">
        <v>51.54</v>
      </c>
      <c r="E54" s="101">
        <v>1</v>
      </c>
      <c r="F54" s="101">
        <v>0</v>
      </c>
      <c r="G54" s="101">
        <v>0</v>
      </c>
      <c r="H54" s="101">
        <v>22.6</v>
      </c>
      <c r="I54" s="101">
        <v>5</v>
      </c>
      <c r="J54" s="101">
        <v>21.53</v>
      </c>
      <c r="K54"/>
      <c r="L54"/>
      <c r="M54"/>
      <c r="N54"/>
      <c r="O54"/>
      <c r="P54"/>
      <c r="Q54"/>
      <c r="R54"/>
      <c r="S54"/>
    </row>
    <row r="55" spans="1:19">
      <c r="A55" s="101" t="s">
        <v>414</v>
      </c>
      <c r="B55" s="101">
        <v>46.08</v>
      </c>
      <c r="C55" s="101" t="s">
        <v>390</v>
      </c>
      <c r="D55" s="101">
        <v>140.44999999999999</v>
      </c>
      <c r="E55" s="101">
        <v>1</v>
      </c>
      <c r="F55" s="101">
        <v>0</v>
      </c>
      <c r="G55" s="101">
        <v>0</v>
      </c>
      <c r="H55" s="101">
        <v>8.61</v>
      </c>
      <c r="I55" s="101"/>
      <c r="J55" s="101">
        <v>4.3099999999999996</v>
      </c>
      <c r="K55"/>
      <c r="L55"/>
      <c r="M55"/>
      <c r="N55"/>
      <c r="O55"/>
      <c r="P55"/>
      <c r="Q55"/>
      <c r="R55"/>
      <c r="S55"/>
    </row>
    <row r="56" spans="1:19">
      <c r="A56" s="101" t="s">
        <v>415</v>
      </c>
      <c r="B56" s="101">
        <v>5.0199999999999996</v>
      </c>
      <c r="C56" s="101" t="s">
        <v>390</v>
      </c>
      <c r="D56" s="101">
        <v>15.29</v>
      </c>
      <c r="E56" s="101">
        <v>1</v>
      </c>
      <c r="F56" s="101">
        <v>0</v>
      </c>
      <c r="G56" s="101">
        <v>0</v>
      </c>
      <c r="H56" s="101">
        <v>10.8</v>
      </c>
      <c r="I56" s="101"/>
      <c r="J56" s="101">
        <v>1.08</v>
      </c>
      <c r="K56"/>
      <c r="L56"/>
      <c r="M56"/>
      <c r="N56"/>
      <c r="O56"/>
      <c r="P56"/>
      <c r="Q56"/>
      <c r="R56"/>
      <c r="S56"/>
    </row>
    <row r="57" spans="1:19">
      <c r="A57" s="101" t="s">
        <v>416</v>
      </c>
      <c r="B57" s="101">
        <v>24.25</v>
      </c>
      <c r="C57" s="101" t="s">
        <v>390</v>
      </c>
      <c r="D57" s="101">
        <v>73.91</v>
      </c>
      <c r="E57" s="101">
        <v>1</v>
      </c>
      <c r="F57" s="101">
        <v>0</v>
      </c>
      <c r="G57" s="101">
        <v>0</v>
      </c>
      <c r="H57" s="101">
        <v>22.6</v>
      </c>
      <c r="I57" s="101">
        <v>5</v>
      </c>
      <c r="J57" s="101">
        <v>21.53</v>
      </c>
      <c r="K57"/>
      <c r="L57"/>
      <c r="M57"/>
      <c r="N57"/>
      <c r="O57"/>
      <c r="P57"/>
      <c r="Q57"/>
      <c r="R57"/>
      <c r="S57"/>
    </row>
    <row r="58" spans="1:19">
      <c r="A58" s="101" t="s">
        <v>417</v>
      </c>
      <c r="B58" s="101">
        <v>5.0199999999999996</v>
      </c>
      <c r="C58" s="101" t="s">
        <v>390</v>
      </c>
      <c r="D58" s="101">
        <v>15.29</v>
      </c>
      <c r="E58" s="101">
        <v>1</v>
      </c>
      <c r="F58" s="101">
        <v>0</v>
      </c>
      <c r="G58" s="101">
        <v>0</v>
      </c>
      <c r="H58" s="101">
        <v>8.61</v>
      </c>
      <c r="I58" s="101"/>
      <c r="J58" s="101">
        <v>4.3099999999999996</v>
      </c>
      <c r="K58"/>
      <c r="L58"/>
      <c r="M58"/>
      <c r="N58"/>
      <c r="O58"/>
      <c r="P58"/>
      <c r="Q58"/>
      <c r="R58"/>
      <c r="S58"/>
    </row>
    <row r="59" spans="1:19">
      <c r="A59" s="101" t="s">
        <v>418</v>
      </c>
      <c r="B59" s="101">
        <v>44.87</v>
      </c>
      <c r="C59" s="101" t="s">
        <v>390</v>
      </c>
      <c r="D59" s="101">
        <v>136.77000000000001</v>
      </c>
      <c r="E59" s="101">
        <v>1</v>
      </c>
      <c r="F59" s="101">
        <v>0</v>
      </c>
      <c r="G59" s="101">
        <v>0</v>
      </c>
      <c r="H59" s="101">
        <v>19.399999999999999</v>
      </c>
      <c r="I59" s="101">
        <v>20</v>
      </c>
      <c r="J59" s="101">
        <v>11.84</v>
      </c>
      <c r="K59"/>
      <c r="L59"/>
      <c r="M59"/>
      <c r="N59"/>
      <c r="O59"/>
      <c r="P59"/>
      <c r="Q59"/>
      <c r="R59"/>
      <c r="S59"/>
    </row>
    <row r="60" spans="1:19">
      <c r="A60" s="101" t="s">
        <v>419</v>
      </c>
      <c r="B60" s="101">
        <v>42.74</v>
      </c>
      <c r="C60" s="101" t="s">
        <v>390</v>
      </c>
      <c r="D60" s="101">
        <v>130.26</v>
      </c>
      <c r="E60" s="101">
        <v>1</v>
      </c>
      <c r="F60" s="101">
        <v>39.950000000000003</v>
      </c>
      <c r="G60" s="101">
        <v>8.92</v>
      </c>
      <c r="H60" s="101">
        <v>75.3</v>
      </c>
      <c r="I60" s="101">
        <v>5</v>
      </c>
      <c r="J60" s="101">
        <v>118.36</v>
      </c>
      <c r="K60"/>
      <c r="L60"/>
      <c r="M60"/>
      <c r="N60"/>
      <c r="O60"/>
      <c r="P60"/>
      <c r="Q60"/>
      <c r="R60"/>
      <c r="S60"/>
    </row>
    <row r="61" spans="1:19">
      <c r="A61" s="101" t="s">
        <v>420</v>
      </c>
      <c r="B61" s="101">
        <v>44.59</v>
      </c>
      <c r="C61" s="101" t="s">
        <v>390</v>
      </c>
      <c r="D61" s="101">
        <v>135.91999999999999</v>
      </c>
      <c r="E61" s="101">
        <v>1</v>
      </c>
      <c r="F61" s="101">
        <v>22.3</v>
      </c>
      <c r="G61" s="101">
        <v>6.69</v>
      </c>
      <c r="H61" s="101">
        <v>75.3</v>
      </c>
      <c r="I61" s="101">
        <v>5</v>
      </c>
      <c r="J61" s="101">
        <v>118.36</v>
      </c>
      <c r="K61"/>
      <c r="L61"/>
      <c r="M61"/>
      <c r="N61"/>
      <c r="O61"/>
      <c r="P61"/>
      <c r="Q61"/>
      <c r="R61"/>
      <c r="S61"/>
    </row>
    <row r="62" spans="1:19">
      <c r="A62" s="101" t="s">
        <v>421</v>
      </c>
      <c r="B62" s="101">
        <v>44.22</v>
      </c>
      <c r="C62" s="101" t="s">
        <v>390</v>
      </c>
      <c r="D62" s="101">
        <v>134.79</v>
      </c>
      <c r="E62" s="101">
        <v>1</v>
      </c>
      <c r="F62" s="101">
        <v>0</v>
      </c>
      <c r="G62" s="101">
        <v>0</v>
      </c>
      <c r="H62" s="101">
        <v>75.3</v>
      </c>
      <c r="I62" s="101">
        <v>5</v>
      </c>
      <c r="J62" s="101">
        <v>118.36</v>
      </c>
      <c r="K62"/>
      <c r="L62"/>
      <c r="M62"/>
      <c r="N62"/>
      <c r="O62"/>
      <c r="P62"/>
      <c r="Q62"/>
      <c r="R62"/>
      <c r="S62"/>
    </row>
    <row r="63" spans="1:19">
      <c r="A63" s="101" t="s">
        <v>422</v>
      </c>
      <c r="B63" s="101">
        <v>10.029999999999999</v>
      </c>
      <c r="C63" s="101" t="s">
        <v>390</v>
      </c>
      <c r="D63" s="101">
        <v>30.58</v>
      </c>
      <c r="E63" s="101">
        <v>1</v>
      </c>
      <c r="F63" s="101">
        <v>0</v>
      </c>
      <c r="G63" s="101">
        <v>0</v>
      </c>
      <c r="H63" s="101">
        <v>24.7</v>
      </c>
      <c r="I63" s="101">
        <v>5</v>
      </c>
      <c r="J63" s="101">
        <v>32.29</v>
      </c>
      <c r="K63"/>
      <c r="L63"/>
      <c r="M63"/>
      <c r="N63"/>
      <c r="O63"/>
      <c r="P63"/>
      <c r="Q63"/>
      <c r="R63"/>
      <c r="S63"/>
    </row>
    <row r="64" spans="1:19">
      <c r="A64" s="101" t="s">
        <v>423</v>
      </c>
      <c r="B64" s="101">
        <v>49.05</v>
      </c>
      <c r="C64" s="101" t="s">
        <v>390</v>
      </c>
      <c r="D64" s="101">
        <v>149.51</v>
      </c>
      <c r="E64" s="101">
        <v>1</v>
      </c>
      <c r="F64" s="101">
        <v>0</v>
      </c>
      <c r="G64" s="101">
        <v>0</v>
      </c>
      <c r="H64" s="101">
        <v>8.61</v>
      </c>
      <c r="I64" s="101"/>
      <c r="J64" s="101">
        <v>4.3099999999999996</v>
      </c>
      <c r="K64"/>
      <c r="L64"/>
      <c r="M64"/>
      <c r="N64"/>
      <c r="O64"/>
      <c r="P64"/>
      <c r="Q64"/>
      <c r="R64"/>
      <c r="S64"/>
    </row>
    <row r="65" spans="1:19">
      <c r="A65" s="101" t="s">
        <v>424</v>
      </c>
      <c r="B65" s="101">
        <v>17.559999999999999</v>
      </c>
      <c r="C65" s="101" t="s">
        <v>390</v>
      </c>
      <c r="D65" s="101">
        <v>53.52</v>
      </c>
      <c r="E65" s="101">
        <v>1</v>
      </c>
      <c r="F65" s="101">
        <v>3.72</v>
      </c>
      <c r="G65" s="101">
        <v>0</v>
      </c>
      <c r="H65" s="101">
        <v>15.1</v>
      </c>
      <c r="I65" s="101">
        <v>10</v>
      </c>
      <c r="J65" s="101">
        <v>21.53</v>
      </c>
      <c r="K65"/>
      <c r="L65"/>
      <c r="M65"/>
      <c r="N65"/>
      <c r="O65"/>
      <c r="P65"/>
      <c r="Q65"/>
      <c r="R65"/>
      <c r="S65"/>
    </row>
    <row r="66" spans="1:19">
      <c r="A66" s="101" t="s">
        <v>425</v>
      </c>
      <c r="B66" s="101">
        <v>31.4</v>
      </c>
      <c r="C66" s="101" t="s">
        <v>390</v>
      </c>
      <c r="D66" s="101">
        <v>95.71</v>
      </c>
      <c r="E66" s="101">
        <v>1</v>
      </c>
      <c r="F66" s="101">
        <v>0</v>
      </c>
      <c r="G66" s="101">
        <v>0</v>
      </c>
      <c r="H66" s="101">
        <v>15.1</v>
      </c>
      <c r="I66" s="101">
        <v>10</v>
      </c>
      <c r="J66" s="101">
        <v>21.53</v>
      </c>
      <c r="K66"/>
      <c r="L66"/>
      <c r="M66"/>
      <c r="N66"/>
      <c r="O66"/>
      <c r="P66"/>
      <c r="Q66"/>
      <c r="R66"/>
      <c r="S66"/>
    </row>
    <row r="67" spans="1:19">
      <c r="A67" s="101" t="s">
        <v>426</v>
      </c>
      <c r="B67" s="101">
        <v>5.0199999999999996</v>
      </c>
      <c r="C67" s="101" t="s">
        <v>390</v>
      </c>
      <c r="D67" s="101">
        <v>15.29</v>
      </c>
      <c r="E67" s="101">
        <v>1</v>
      </c>
      <c r="F67" s="101">
        <v>5.57</v>
      </c>
      <c r="G67" s="101">
        <v>0</v>
      </c>
      <c r="H67" s="101">
        <v>8.61</v>
      </c>
      <c r="I67" s="101"/>
      <c r="J67" s="101">
        <v>4.3099999999999996</v>
      </c>
      <c r="K67"/>
      <c r="L67"/>
      <c r="M67"/>
      <c r="N67"/>
      <c r="O67"/>
      <c r="P67"/>
      <c r="Q67"/>
      <c r="R67"/>
      <c r="S67"/>
    </row>
    <row r="68" spans="1:19">
      <c r="A68" s="101" t="s">
        <v>427</v>
      </c>
      <c r="B68" s="101">
        <v>26.48</v>
      </c>
      <c r="C68" s="101" t="s">
        <v>390</v>
      </c>
      <c r="D68" s="101">
        <v>80.7</v>
      </c>
      <c r="E68" s="101">
        <v>1</v>
      </c>
      <c r="F68" s="101">
        <v>17.649999999999999</v>
      </c>
      <c r="G68" s="101">
        <v>5.57</v>
      </c>
      <c r="H68" s="101">
        <v>17.2</v>
      </c>
      <c r="I68" s="101">
        <v>5</v>
      </c>
      <c r="J68" s="101">
        <v>32.29</v>
      </c>
      <c r="K68"/>
      <c r="L68"/>
      <c r="M68"/>
      <c r="N68"/>
      <c r="O68"/>
      <c r="P68"/>
      <c r="Q68"/>
      <c r="R68"/>
      <c r="S68"/>
    </row>
    <row r="69" spans="1:19">
      <c r="A69" s="101" t="s">
        <v>428</v>
      </c>
      <c r="B69" s="101">
        <v>47.29</v>
      </c>
      <c r="C69" s="101" t="s">
        <v>390</v>
      </c>
      <c r="D69" s="101">
        <v>144.13</v>
      </c>
      <c r="E69" s="101">
        <v>1</v>
      </c>
      <c r="F69" s="101">
        <v>12.08</v>
      </c>
      <c r="G69" s="101">
        <v>3.34</v>
      </c>
      <c r="H69" s="101">
        <v>10.8</v>
      </c>
      <c r="I69" s="101">
        <v>3.33</v>
      </c>
      <c r="J69" s="101">
        <v>11.84</v>
      </c>
      <c r="K69"/>
      <c r="L69"/>
      <c r="M69"/>
      <c r="N69"/>
      <c r="O69"/>
      <c r="P69"/>
      <c r="Q69"/>
      <c r="R69"/>
      <c r="S69"/>
    </row>
    <row r="70" spans="1:19">
      <c r="A70" s="101" t="s">
        <v>429</v>
      </c>
      <c r="B70" s="101">
        <v>11.89</v>
      </c>
      <c r="C70" s="101" t="s">
        <v>390</v>
      </c>
      <c r="D70" s="101">
        <v>36.25</v>
      </c>
      <c r="E70" s="101">
        <v>1</v>
      </c>
      <c r="F70" s="101">
        <v>0</v>
      </c>
      <c r="G70" s="101">
        <v>0</v>
      </c>
      <c r="H70" s="101">
        <v>8.61</v>
      </c>
      <c r="I70" s="101"/>
      <c r="J70" s="101">
        <v>4.3099999999999996</v>
      </c>
      <c r="K70"/>
      <c r="L70"/>
      <c r="M70"/>
      <c r="N70"/>
      <c r="O70"/>
      <c r="P70"/>
      <c r="Q70"/>
      <c r="R70"/>
      <c r="S70"/>
    </row>
    <row r="71" spans="1:19">
      <c r="A71" s="101" t="s">
        <v>430</v>
      </c>
      <c r="B71" s="101">
        <v>50.17</v>
      </c>
      <c r="C71" s="101" t="s">
        <v>390</v>
      </c>
      <c r="D71" s="101">
        <v>152.91</v>
      </c>
      <c r="E71" s="101">
        <v>1</v>
      </c>
      <c r="F71" s="101">
        <v>41.81</v>
      </c>
      <c r="G71" s="101">
        <v>8.92</v>
      </c>
      <c r="H71" s="101">
        <v>24.7</v>
      </c>
      <c r="I71" s="101">
        <v>5</v>
      </c>
      <c r="J71" s="101">
        <v>32.29</v>
      </c>
      <c r="K71"/>
      <c r="L71"/>
      <c r="M71"/>
      <c r="N71"/>
      <c r="O71"/>
      <c r="P71"/>
      <c r="Q71"/>
      <c r="R71"/>
      <c r="S71"/>
    </row>
    <row r="72" spans="1:19">
      <c r="A72" s="101" t="s">
        <v>431</v>
      </c>
      <c r="B72" s="101">
        <v>11.06</v>
      </c>
      <c r="C72" s="101" t="s">
        <v>390</v>
      </c>
      <c r="D72" s="101">
        <v>33.700000000000003</v>
      </c>
      <c r="E72" s="101">
        <v>1</v>
      </c>
      <c r="F72" s="101">
        <v>6.5</v>
      </c>
      <c r="G72" s="101">
        <v>0.74</v>
      </c>
      <c r="H72" s="101">
        <v>19.399999999999999</v>
      </c>
      <c r="I72" s="101">
        <v>20</v>
      </c>
      <c r="J72" s="101">
        <v>11.84</v>
      </c>
      <c r="K72"/>
      <c r="L72"/>
      <c r="M72"/>
      <c r="N72"/>
      <c r="O72"/>
      <c r="P72"/>
      <c r="Q72"/>
      <c r="R72"/>
      <c r="S72"/>
    </row>
    <row r="73" spans="1:19">
      <c r="A73" s="101" t="s">
        <v>432</v>
      </c>
      <c r="B73" s="101">
        <v>7.8</v>
      </c>
      <c r="C73" s="101" t="s">
        <v>390</v>
      </c>
      <c r="D73" s="101">
        <v>23.79</v>
      </c>
      <c r="E73" s="101">
        <v>1</v>
      </c>
      <c r="F73" s="101">
        <v>0</v>
      </c>
      <c r="G73" s="101">
        <v>0</v>
      </c>
      <c r="H73" s="101">
        <v>8.61</v>
      </c>
      <c r="I73" s="101"/>
      <c r="J73" s="101">
        <v>4.3099999999999996</v>
      </c>
      <c r="K73"/>
      <c r="L73"/>
      <c r="M73"/>
      <c r="N73"/>
      <c r="O73"/>
      <c r="P73"/>
      <c r="Q73"/>
      <c r="R73"/>
      <c r="S73"/>
    </row>
    <row r="74" spans="1:19">
      <c r="A74" s="101" t="s">
        <v>433</v>
      </c>
      <c r="B74" s="101">
        <v>11.71</v>
      </c>
      <c r="C74" s="101" t="s">
        <v>390</v>
      </c>
      <c r="D74" s="101">
        <v>35.68</v>
      </c>
      <c r="E74" s="101">
        <v>1</v>
      </c>
      <c r="F74" s="101">
        <v>0</v>
      </c>
      <c r="G74" s="101">
        <v>0</v>
      </c>
      <c r="H74" s="101">
        <v>9.68</v>
      </c>
      <c r="I74" s="101">
        <v>5</v>
      </c>
      <c r="J74" s="101">
        <v>21.53</v>
      </c>
      <c r="K74"/>
      <c r="L74"/>
      <c r="M74"/>
      <c r="N74"/>
      <c r="O74"/>
      <c r="P74"/>
      <c r="Q74"/>
      <c r="R74"/>
      <c r="S74"/>
    </row>
    <row r="75" spans="1:19">
      <c r="A75" s="101" t="s">
        <v>434</v>
      </c>
      <c r="B75" s="101">
        <v>5.2</v>
      </c>
      <c r="C75" s="101" t="s">
        <v>390</v>
      </c>
      <c r="D75" s="101">
        <v>15.86</v>
      </c>
      <c r="E75" s="101">
        <v>1</v>
      </c>
      <c r="F75" s="101">
        <v>0</v>
      </c>
      <c r="G75" s="101">
        <v>0</v>
      </c>
      <c r="H75" s="101">
        <v>9.68</v>
      </c>
      <c r="I75" s="101">
        <v>5</v>
      </c>
      <c r="J75" s="101">
        <v>21.53</v>
      </c>
      <c r="K75"/>
      <c r="L75"/>
      <c r="M75"/>
      <c r="N75"/>
      <c r="O75"/>
      <c r="P75"/>
      <c r="Q75"/>
      <c r="R75"/>
      <c r="S75"/>
    </row>
    <row r="76" spans="1:19">
      <c r="A76" s="101" t="s">
        <v>435</v>
      </c>
      <c r="B76" s="101">
        <v>16.72</v>
      </c>
      <c r="C76" s="101" t="s">
        <v>390</v>
      </c>
      <c r="D76" s="101">
        <v>50.97</v>
      </c>
      <c r="E76" s="101">
        <v>1</v>
      </c>
      <c r="F76" s="101">
        <v>0</v>
      </c>
      <c r="G76" s="101">
        <v>0</v>
      </c>
      <c r="H76" s="101">
        <v>9.68</v>
      </c>
      <c r="I76" s="101">
        <v>5</v>
      </c>
      <c r="J76" s="101">
        <v>21.53</v>
      </c>
      <c r="K76"/>
      <c r="L76"/>
      <c r="M76"/>
      <c r="N76"/>
      <c r="O76"/>
      <c r="P76"/>
      <c r="Q76"/>
      <c r="R76"/>
      <c r="S76"/>
    </row>
    <row r="77" spans="1:19">
      <c r="A77" s="101" t="s">
        <v>436</v>
      </c>
      <c r="B77" s="101">
        <v>27.87</v>
      </c>
      <c r="C77" s="101" t="s">
        <v>390</v>
      </c>
      <c r="D77" s="101">
        <v>84.95</v>
      </c>
      <c r="E77" s="101">
        <v>1</v>
      </c>
      <c r="F77" s="101">
        <v>34.369999999999997</v>
      </c>
      <c r="G77" s="101">
        <v>6.69</v>
      </c>
      <c r="H77" s="101">
        <v>24.7</v>
      </c>
      <c r="I77" s="101">
        <v>5</v>
      </c>
      <c r="J77" s="101">
        <v>32.29</v>
      </c>
      <c r="K77"/>
      <c r="L77"/>
      <c r="M77"/>
      <c r="N77"/>
      <c r="O77"/>
      <c r="P77"/>
      <c r="Q77"/>
      <c r="R77"/>
      <c r="S77"/>
    </row>
    <row r="78" spans="1:19">
      <c r="A78" s="101" t="s">
        <v>437</v>
      </c>
      <c r="B78" s="101">
        <v>57.23</v>
      </c>
      <c r="C78" s="101" t="s">
        <v>390</v>
      </c>
      <c r="D78" s="101">
        <v>174.43</v>
      </c>
      <c r="E78" s="101">
        <v>1</v>
      </c>
      <c r="F78" s="101">
        <v>7.43</v>
      </c>
      <c r="G78" s="101">
        <v>2.23</v>
      </c>
      <c r="H78" s="101">
        <v>8.61</v>
      </c>
      <c r="I78" s="101"/>
      <c r="J78" s="101">
        <v>4.3099999999999996</v>
      </c>
      <c r="K78"/>
      <c r="L78"/>
      <c r="M78"/>
      <c r="N78"/>
      <c r="O78"/>
      <c r="P78"/>
      <c r="Q78"/>
      <c r="R78"/>
      <c r="S78"/>
    </row>
    <row r="79" spans="1:19">
      <c r="A79" s="101" t="s">
        <v>438</v>
      </c>
      <c r="B79" s="101">
        <v>36.79</v>
      </c>
      <c r="C79" s="101" t="s">
        <v>390</v>
      </c>
      <c r="D79" s="101">
        <v>112.14</v>
      </c>
      <c r="E79" s="101">
        <v>1</v>
      </c>
      <c r="F79" s="101">
        <v>0</v>
      </c>
      <c r="G79" s="101">
        <v>0</v>
      </c>
      <c r="H79" s="101">
        <v>10.8</v>
      </c>
      <c r="I79" s="101"/>
      <c r="J79" s="101">
        <v>1.08</v>
      </c>
      <c r="K79"/>
      <c r="L79"/>
      <c r="M79"/>
      <c r="N79"/>
      <c r="O79"/>
      <c r="P79"/>
      <c r="Q79"/>
      <c r="R79"/>
      <c r="S79"/>
    </row>
    <row r="80" spans="1:19">
      <c r="A80" s="101" t="s">
        <v>439</v>
      </c>
      <c r="B80" s="101">
        <v>85.47</v>
      </c>
      <c r="C80" s="101" t="s">
        <v>390</v>
      </c>
      <c r="D80" s="101">
        <v>260.51</v>
      </c>
      <c r="E80" s="101">
        <v>1</v>
      </c>
      <c r="F80" s="101">
        <v>58.53</v>
      </c>
      <c r="G80" s="101">
        <v>8.36</v>
      </c>
      <c r="H80" s="101">
        <v>10.8</v>
      </c>
      <c r="I80" s="101"/>
      <c r="J80" s="101">
        <v>1.08</v>
      </c>
      <c r="K80"/>
      <c r="L80"/>
      <c r="M80"/>
      <c r="N80"/>
      <c r="O80"/>
      <c r="P80"/>
      <c r="Q80"/>
      <c r="R80"/>
      <c r="S80"/>
    </row>
    <row r="81" spans="1:19">
      <c r="A81" s="101" t="s">
        <v>440</v>
      </c>
      <c r="B81" s="101">
        <v>18.21</v>
      </c>
      <c r="C81" s="101" t="s">
        <v>390</v>
      </c>
      <c r="D81" s="101">
        <v>55.5</v>
      </c>
      <c r="E81" s="101">
        <v>1</v>
      </c>
      <c r="F81" s="101">
        <v>13.01</v>
      </c>
      <c r="G81" s="101">
        <v>2.97</v>
      </c>
      <c r="H81" s="101">
        <v>8.61</v>
      </c>
      <c r="I81" s="101"/>
      <c r="J81" s="101">
        <v>4.3099999999999996</v>
      </c>
      <c r="K81"/>
      <c r="L81"/>
      <c r="M81"/>
      <c r="N81"/>
      <c r="O81"/>
      <c r="P81"/>
      <c r="Q81"/>
      <c r="R81"/>
      <c r="S81"/>
    </row>
    <row r="82" spans="1:19">
      <c r="A82" s="101" t="s">
        <v>441</v>
      </c>
      <c r="B82" s="101">
        <v>23.78</v>
      </c>
      <c r="C82" s="101" t="s">
        <v>390</v>
      </c>
      <c r="D82" s="101">
        <v>72.489999999999995</v>
      </c>
      <c r="E82" s="101">
        <v>1</v>
      </c>
      <c r="F82" s="101">
        <v>14.86</v>
      </c>
      <c r="G82" s="101">
        <v>0</v>
      </c>
      <c r="H82" s="101">
        <v>8.61</v>
      </c>
      <c r="I82" s="101"/>
      <c r="J82" s="101">
        <v>4.3099999999999996</v>
      </c>
      <c r="K82"/>
      <c r="L82"/>
      <c r="M82"/>
      <c r="N82"/>
      <c r="O82"/>
      <c r="P82"/>
      <c r="Q82"/>
      <c r="R82"/>
      <c r="S82"/>
    </row>
    <row r="83" spans="1:19">
      <c r="A83" s="101" t="s">
        <v>442</v>
      </c>
      <c r="B83" s="101">
        <v>3.9</v>
      </c>
      <c r="C83" s="101" t="s">
        <v>390</v>
      </c>
      <c r="D83" s="101">
        <v>11.89</v>
      </c>
      <c r="E83" s="101">
        <v>1</v>
      </c>
      <c r="F83" s="101">
        <v>0</v>
      </c>
      <c r="G83" s="101">
        <v>0</v>
      </c>
      <c r="H83" s="101">
        <v>10.8</v>
      </c>
      <c r="I83" s="101"/>
      <c r="J83" s="101">
        <v>1.08</v>
      </c>
      <c r="K83"/>
      <c r="L83"/>
      <c r="M83"/>
      <c r="N83"/>
      <c r="O83"/>
      <c r="P83"/>
      <c r="Q83"/>
      <c r="R83"/>
      <c r="S83"/>
    </row>
    <row r="84" spans="1:19">
      <c r="A84" s="101" t="s">
        <v>443</v>
      </c>
      <c r="B84" s="101">
        <v>33.450000000000003</v>
      </c>
      <c r="C84" s="101" t="s">
        <v>390</v>
      </c>
      <c r="D84" s="101">
        <v>101.94</v>
      </c>
      <c r="E84" s="101">
        <v>1</v>
      </c>
      <c r="F84" s="101">
        <v>16.72</v>
      </c>
      <c r="G84" s="101">
        <v>2.23</v>
      </c>
      <c r="H84" s="101">
        <v>10.8</v>
      </c>
      <c r="I84" s="101"/>
      <c r="J84" s="101">
        <v>1.08</v>
      </c>
      <c r="K84"/>
      <c r="L84"/>
      <c r="M84"/>
      <c r="N84"/>
      <c r="O84"/>
      <c r="P84"/>
      <c r="Q84"/>
      <c r="R84"/>
      <c r="S84"/>
    </row>
    <row r="85" spans="1:19">
      <c r="A85" s="101" t="s">
        <v>444</v>
      </c>
      <c r="B85" s="101">
        <v>6.69</v>
      </c>
      <c r="C85" s="101" t="s">
        <v>390</v>
      </c>
      <c r="D85" s="101">
        <v>20.39</v>
      </c>
      <c r="E85" s="101">
        <v>1</v>
      </c>
      <c r="F85" s="101">
        <v>7.43</v>
      </c>
      <c r="G85" s="101">
        <v>0</v>
      </c>
      <c r="H85" s="101">
        <v>8.61</v>
      </c>
      <c r="I85" s="101"/>
      <c r="J85" s="101">
        <v>4.3099999999999996</v>
      </c>
      <c r="K85"/>
      <c r="L85"/>
      <c r="M85"/>
      <c r="N85"/>
      <c r="O85"/>
      <c r="P85"/>
      <c r="Q85"/>
      <c r="R85"/>
      <c r="S85"/>
    </row>
    <row r="86" spans="1:19">
      <c r="A86" s="101" t="s">
        <v>445</v>
      </c>
      <c r="B86" s="101">
        <v>31.22</v>
      </c>
      <c r="C86" s="101" t="s">
        <v>390</v>
      </c>
      <c r="D86" s="101">
        <v>95.14</v>
      </c>
      <c r="E86" s="101">
        <v>1</v>
      </c>
      <c r="F86" s="101">
        <v>37.159999999999997</v>
      </c>
      <c r="G86" s="101">
        <v>8.92</v>
      </c>
      <c r="H86" s="101">
        <v>19.399999999999999</v>
      </c>
      <c r="I86" s="101">
        <v>2</v>
      </c>
      <c r="J86" s="101">
        <v>10.76</v>
      </c>
      <c r="K86"/>
      <c r="L86"/>
      <c r="M86"/>
      <c r="N86"/>
      <c r="O86"/>
      <c r="P86"/>
      <c r="Q86"/>
      <c r="R86"/>
      <c r="S86"/>
    </row>
    <row r="87" spans="1:19">
      <c r="A87" s="101" t="s">
        <v>446</v>
      </c>
      <c r="B87" s="101">
        <v>5.95</v>
      </c>
      <c r="C87" s="101" t="s">
        <v>390</v>
      </c>
      <c r="D87" s="101">
        <v>18.12</v>
      </c>
      <c r="E87" s="101">
        <v>1</v>
      </c>
      <c r="F87" s="101">
        <v>0</v>
      </c>
      <c r="G87" s="101">
        <v>0</v>
      </c>
      <c r="H87" s="101">
        <v>8.61</v>
      </c>
      <c r="I87" s="101"/>
      <c r="J87" s="101">
        <v>4.3099999999999996</v>
      </c>
      <c r="K87"/>
      <c r="L87"/>
      <c r="M87"/>
      <c r="N87"/>
      <c r="O87"/>
      <c r="P87"/>
      <c r="Q87"/>
      <c r="R87"/>
      <c r="S87"/>
    </row>
    <row r="88" spans="1:19">
      <c r="A88" s="101" t="s">
        <v>447</v>
      </c>
      <c r="B88" s="101">
        <v>6.5</v>
      </c>
      <c r="C88" s="101" t="s">
        <v>390</v>
      </c>
      <c r="D88" s="101">
        <v>19.82</v>
      </c>
      <c r="E88" s="101">
        <v>1</v>
      </c>
      <c r="F88" s="101">
        <v>0</v>
      </c>
      <c r="G88" s="101">
        <v>0</v>
      </c>
      <c r="H88" s="101">
        <v>19.399999999999999</v>
      </c>
      <c r="I88" s="101">
        <v>20</v>
      </c>
      <c r="J88" s="101">
        <v>11.84</v>
      </c>
      <c r="K88"/>
      <c r="L88"/>
      <c r="M88"/>
      <c r="N88"/>
      <c r="O88"/>
      <c r="P88"/>
      <c r="Q88"/>
      <c r="R88"/>
      <c r="S88"/>
    </row>
    <row r="89" spans="1:19">
      <c r="A89" s="101" t="s">
        <v>448</v>
      </c>
      <c r="B89" s="101">
        <v>33.450000000000003</v>
      </c>
      <c r="C89" s="101" t="s">
        <v>390</v>
      </c>
      <c r="D89" s="101">
        <v>101.94</v>
      </c>
      <c r="E89" s="101">
        <v>1</v>
      </c>
      <c r="F89" s="101">
        <v>39.020000000000003</v>
      </c>
      <c r="G89" s="101">
        <v>8.92</v>
      </c>
      <c r="H89" s="101">
        <v>17.2</v>
      </c>
      <c r="I89" s="101">
        <v>5</v>
      </c>
      <c r="J89" s="101">
        <v>11.84</v>
      </c>
      <c r="K89"/>
      <c r="L89"/>
      <c r="M89"/>
      <c r="N89"/>
      <c r="O89"/>
      <c r="P89"/>
      <c r="Q89"/>
      <c r="R89"/>
      <c r="S89"/>
    </row>
    <row r="90" spans="1:19">
      <c r="A90" s="101" t="s">
        <v>449</v>
      </c>
      <c r="B90" s="101">
        <v>50.17</v>
      </c>
      <c r="C90" s="101" t="s">
        <v>390</v>
      </c>
      <c r="D90" s="101">
        <v>152.91</v>
      </c>
      <c r="E90" s="101">
        <v>1</v>
      </c>
      <c r="F90" s="101">
        <v>16.72</v>
      </c>
      <c r="G90" s="101">
        <v>3.72</v>
      </c>
      <c r="H90" s="101">
        <v>17.2</v>
      </c>
      <c r="I90" s="101">
        <v>5</v>
      </c>
      <c r="J90" s="101">
        <v>11.84</v>
      </c>
      <c r="K90"/>
      <c r="L90"/>
      <c r="M90"/>
      <c r="N90"/>
      <c r="O90"/>
      <c r="P90"/>
      <c r="Q90"/>
      <c r="R90"/>
      <c r="S90"/>
    </row>
    <row r="91" spans="1:19">
      <c r="A91" s="101" t="s">
        <v>450</v>
      </c>
      <c r="B91" s="101">
        <v>66.89</v>
      </c>
      <c r="C91" s="101" t="s">
        <v>390</v>
      </c>
      <c r="D91" s="101">
        <v>203.88</v>
      </c>
      <c r="E91" s="101">
        <v>1</v>
      </c>
      <c r="F91" s="101">
        <v>22.3</v>
      </c>
      <c r="G91" s="101">
        <v>5.95</v>
      </c>
      <c r="H91" s="101">
        <v>17.2</v>
      </c>
      <c r="I91" s="101">
        <v>5</v>
      </c>
      <c r="J91" s="101">
        <v>11.84</v>
      </c>
      <c r="K91"/>
      <c r="L91"/>
      <c r="M91"/>
      <c r="N91"/>
      <c r="O91"/>
      <c r="P91"/>
      <c r="Q91"/>
      <c r="R91"/>
      <c r="S91"/>
    </row>
    <row r="92" spans="1:19">
      <c r="A92" s="101" t="s">
        <v>451</v>
      </c>
      <c r="B92" s="101">
        <v>7.8</v>
      </c>
      <c r="C92" s="101" t="s">
        <v>390</v>
      </c>
      <c r="D92" s="101">
        <v>23.79</v>
      </c>
      <c r="E92" s="101">
        <v>1</v>
      </c>
      <c r="F92" s="101">
        <v>6.5</v>
      </c>
      <c r="G92" s="101">
        <v>2.23</v>
      </c>
      <c r="H92" s="101">
        <v>17.2</v>
      </c>
      <c r="I92" s="101">
        <v>5</v>
      </c>
      <c r="J92" s="101">
        <v>11.84</v>
      </c>
      <c r="K92"/>
      <c r="L92"/>
      <c r="M92"/>
      <c r="N92"/>
      <c r="O92"/>
      <c r="P92"/>
      <c r="Q92"/>
      <c r="R92"/>
      <c r="S92"/>
    </row>
    <row r="93" spans="1:19">
      <c r="A93" s="101" t="s">
        <v>452</v>
      </c>
      <c r="B93" s="101">
        <v>32.520000000000003</v>
      </c>
      <c r="C93" s="101" t="s">
        <v>390</v>
      </c>
      <c r="D93" s="101">
        <v>99.11</v>
      </c>
      <c r="E93" s="101">
        <v>1</v>
      </c>
      <c r="F93" s="101">
        <v>23.23</v>
      </c>
      <c r="G93" s="101">
        <v>5.95</v>
      </c>
      <c r="H93" s="101">
        <v>17.2</v>
      </c>
      <c r="I93" s="101">
        <v>5</v>
      </c>
      <c r="J93" s="101">
        <v>11.84</v>
      </c>
      <c r="K93"/>
      <c r="L93"/>
      <c r="M93"/>
      <c r="N93"/>
      <c r="O93"/>
      <c r="P93"/>
      <c r="Q93"/>
      <c r="R93"/>
      <c r="S93"/>
    </row>
    <row r="94" spans="1:19">
      <c r="A94" s="101" t="s">
        <v>453</v>
      </c>
      <c r="B94" s="101">
        <v>20.9</v>
      </c>
      <c r="C94" s="101" t="s">
        <v>390</v>
      </c>
      <c r="D94" s="101">
        <v>63.71</v>
      </c>
      <c r="E94" s="101">
        <v>1</v>
      </c>
      <c r="F94" s="101">
        <v>13.94</v>
      </c>
      <c r="G94" s="101">
        <v>4.18</v>
      </c>
      <c r="H94" s="101">
        <v>17.2</v>
      </c>
      <c r="I94" s="101">
        <v>5</v>
      </c>
      <c r="J94" s="101">
        <v>11.84</v>
      </c>
      <c r="K94"/>
      <c r="L94"/>
      <c r="M94"/>
      <c r="N94"/>
      <c r="O94"/>
      <c r="P94"/>
      <c r="Q94"/>
      <c r="R94"/>
      <c r="S94"/>
    </row>
    <row r="95" spans="1:19">
      <c r="A95" s="101" t="s">
        <v>454</v>
      </c>
      <c r="B95" s="101">
        <v>73.58</v>
      </c>
      <c r="C95" s="101" t="s">
        <v>390</v>
      </c>
      <c r="D95" s="101">
        <v>224.27</v>
      </c>
      <c r="E95" s="101">
        <v>1</v>
      </c>
      <c r="F95" s="101">
        <v>22.3</v>
      </c>
      <c r="G95" s="101">
        <v>5.57</v>
      </c>
      <c r="H95" s="101">
        <v>17.2</v>
      </c>
      <c r="I95" s="101">
        <v>5</v>
      </c>
      <c r="J95" s="101">
        <v>11.84</v>
      </c>
      <c r="K95"/>
      <c r="L95"/>
      <c r="M95"/>
      <c r="N95"/>
      <c r="O95"/>
      <c r="P95"/>
      <c r="Q95"/>
      <c r="R95"/>
      <c r="S95"/>
    </row>
    <row r="96" spans="1:19">
      <c r="A96" s="101" t="s">
        <v>455</v>
      </c>
      <c r="B96" s="101">
        <v>25.08</v>
      </c>
      <c r="C96" s="101" t="s">
        <v>390</v>
      </c>
      <c r="D96" s="101">
        <v>76.459999999999994</v>
      </c>
      <c r="E96" s="101">
        <v>1</v>
      </c>
      <c r="F96" s="101">
        <v>16.72</v>
      </c>
      <c r="G96" s="101">
        <v>5.57</v>
      </c>
      <c r="H96" s="101">
        <v>17.2</v>
      </c>
      <c r="I96" s="101">
        <v>5</v>
      </c>
      <c r="J96" s="101">
        <v>11.84</v>
      </c>
      <c r="K96"/>
      <c r="L96"/>
      <c r="M96"/>
      <c r="N96"/>
      <c r="O96"/>
      <c r="P96"/>
      <c r="Q96"/>
      <c r="R96"/>
      <c r="S96"/>
    </row>
    <row r="97" spans="1:19">
      <c r="A97" s="101" t="s">
        <v>456</v>
      </c>
      <c r="B97" s="101">
        <v>36.79</v>
      </c>
      <c r="C97" s="101" t="s">
        <v>390</v>
      </c>
      <c r="D97" s="101">
        <v>112.14</v>
      </c>
      <c r="E97" s="101">
        <v>1</v>
      </c>
      <c r="F97" s="101">
        <v>11.15</v>
      </c>
      <c r="G97" s="101">
        <v>2.79</v>
      </c>
      <c r="H97" s="101">
        <v>17.2</v>
      </c>
      <c r="I97" s="101">
        <v>5</v>
      </c>
      <c r="J97" s="101">
        <v>11.84</v>
      </c>
      <c r="K97"/>
      <c r="L97"/>
      <c r="M97"/>
      <c r="N97"/>
      <c r="O97"/>
      <c r="P97"/>
      <c r="Q97"/>
      <c r="R97"/>
      <c r="S97"/>
    </row>
    <row r="98" spans="1:19">
      <c r="A98" s="101" t="s">
        <v>457</v>
      </c>
      <c r="B98" s="101">
        <v>16.72</v>
      </c>
      <c r="C98" s="101" t="s">
        <v>390</v>
      </c>
      <c r="D98" s="101">
        <v>50.97</v>
      </c>
      <c r="E98" s="101">
        <v>1</v>
      </c>
      <c r="F98" s="101">
        <v>5.57</v>
      </c>
      <c r="G98" s="101">
        <v>0</v>
      </c>
      <c r="H98" s="101">
        <v>8.61</v>
      </c>
      <c r="I98" s="101"/>
      <c r="J98" s="101">
        <v>4.3099999999999996</v>
      </c>
      <c r="K98"/>
      <c r="L98"/>
      <c r="M98"/>
      <c r="N98"/>
      <c r="O98"/>
      <c r="P98"/>
      <c r="Q98"/>
      <c r="R98"/>
      <c r="S98"/>
    </row>
    <row r="99" spans="1:19">
      <c r="A99" s="101" t="s">
        <v>458</v>
      </c>
      <c r="B99" s="101">
        <v>16.72</v>
      </c>
      <c r="C99" s="101" t="s">
        <v>390</v>
      </c>
      <c r="D99" s="101">
        <v>50.97</v>
      </c>
      <c r="E99" s="101">
        <v>1</v>
      </c>
      <c r="F99" s="101">
        <v>5.57</v>
      </c>
      <c r="G99" s="101">
        <v>0</v>
      </c>
      <c r="H99" s="101">
        <v>8.61</v>
      </c>
      <c r="I99" s="101"/>
      <c r="J99" s="101">
        <v>4.3099999999999996</v>
      </c>
      <c r="K99"/>
      <c r="L99"/>
      <c r="M99"/>
      <c r="N99"/>
      <c r="O99"/>
      <c r="P99"/>
      <c r="Q99"/>
      <c r="R99"/>
      <c r="S99"/>
    </row>
    <row r="100" spans="1:19">
      <c r="A100" s="101" t="s">
        <v>459</v>
      </c>
      <c r="B100" s="101">
        <v>16.72</v>
      </c>
      <c r="C100" s="101" t="s">
        <v>390</v>
      </c>
      <c r="D100" s="101">
        <v>50.97</v>
      </c>
      <c r="E100" s="101">
        <v>1</v>
      </c>
      <c r="F100" s="101">
        <v>5.57</v>
      </c>
      <c r="G100" s="101">
        <v>0</v>
      </c>
      <c r="H100" s="101">
        <v>8.61</v>
      </c>
      <c r="I100" s="101"/>
      <c r="J100" s="101">
        <v>4.3099999999999996</v>
      </c>
      <c r="K100"/>
      <c r="L100"/>
      <c r="M100"/>
      <c r="N100"/>
      <c r="O100"/>
      <c r="P100"/>
      <c r="Q100"/>
      <c r="R100"/>
      <c r="S100"/>
    </row>
    <row r="101" spans="1:19">
      <c r="A101" s="101" t="s">
        <v>460</v>
      </c>
      <c r="B101" s="101">
        <v>18.39</v>
      </c>
      <c r="C101" s="101" t="s">
        <v>390</v>
      </c>
      <c r="D101" s="101">
        <v>56.07</v>
      </c>
      <c r="E101" s="101">
        <v>1</v>
      </c>
      <c r="F101" s="101">
        <v>5.57</v>
      </c>
      <c r="G101" s="101">
        <v>0</v>
      </c>
      <c r="H101" s="101">
        <v>8.61</v>
      </c>
      <c r="I101" s="101"/>
      <c r="J101" s="101">
        <v>4.3099999999999996</v>
      </c>
      <c r="K101"/>
      <c r="L101"/>
      <c r="M101"/>
      <c r="N101"/>
      <c r="O101"/>
      <c r="P101"/>
      <c r="Q101"/>
      <c r="R101"/>
      <c r="S101"/>
    </row>
    <row r="102" spans="1:19">
      <c r="A102" s="101" t="s">
        <v>461</v>
      </c>
      <c r="B102" s="101">
        <v>18.39</v>
      </c>
      <c r="C102" s="101" t="s">
        <v>390</v>
      </c>
      <c r="D102" s="101">
        <v>56.07</v>
      </c>
      <c r="E102" s="101">
        <v>1</v>
      </c>
      <c r="F102" s="101">
        <v>5.57</v>
      </c>
      <c r="G102" s="101">
        <v>0</v>
      </c>
      <c r="H102" s="101">
        <v>8.61</v>
      </c>
      <c r="I102" s="101"/>
      <c r="J102" s="101">
        <v>4.3099999999999996</v>
      </c>
      <c r="K102"/>
      <c r="L102"/>
      <c r="M102"/>
      <c r="N102"/>
      <c r="O102"/>
      <c r="P102"/>
      <c r="Q102"/>
      <c r="R102"/>
      <c r="S102"/>
    </row>
    <row r="103" spans="1:19">
      <c r="A103" s="101" t="s">
        <v>462</v>
      </c>
      <c r="B103" s="101">
        <v>18.39</v>
      </c>
      <c r="C103" s="101" t="s">
        <v>390</v>
      </c>
      <c r="D103" s="101">
        <v>56.07</v>
      </c>
      <c r="E103" s="101">
        <v>1</v>
      </c>
      <c r="F103" s="101">
        <v>5.57</v>
      </c>
      <c r="G103" s="101">
        <v>0</v>
      </c>
      <c r="H103" s="101">
        <v>8.61</v>
      </c>
      <c r="I103" s="101"/>
      <c r="J103" s="101">
        <v>4.3099999999999996</v>
      </c>
      <c r="K103"/>
      <c r="L103"/>
      <c r="M103"/>
      <c r="N103"/>
      <c r="O103"/>
      <c r="P103"/>
      <c r="Q103"/>
      <c r="R103"/>
      <c r="S103"/>
    </row>
    <row r="104" spans="1:19">
      <c r="A104" s="101" t="s">
        <v>463</v>
      </c>
      <c r="B104" s="101">
        <v>5.85</v>
      </c>
      <c r="C104" s="101" t="s">
        <v>390</v>
      </c>
      <c r="D104" s="101">
        <v>17.84</v>
      </c>
      <c r="E104" s="101">
        <v>1</v>
      </c>
      <c r="F104" s="101">
        <v>14.86</v>
      </c>
      <c r="G104" s="101">
        <v>0</v>
      </c>
      <c r="H104" s="101">
        <v>10.8</v>
      </c>
      <c r="I104" s="101"/>
      <c r="J104" s="101">
        <v>1.08</v>
      </c>
      <c r="K104"/>
      <c r="L104"/>
      <c r="M104"/>
      <c r="N104"/>
      <c r="O104"/>
      <c r="P104"/>
      <c r="Q104"/>
      <c r="R104"/>
      <c r="S104"/>
    </row>
    <row r="105" spans="1:19">
      <c r="A105" s="101" t="s">
        <v>464</v>
      </c>
      <c r="B105" s="101">
        <v>7.43</v>
      </c>
      <c r="C105" s="101" t="s">
        <v>390</v>
      </c>
      <c r="D105" s="101">
        <v>22.65</v>
      </c>
      <c r="E105" s="101">
        <v>1</v>
      </c>
      <c r="F105" s="101">
        <v>0</v>
      </c>
      <c r="G105" s="101">
        <v>0</v>
      </c>
      <c r="H105" s="101">
        <v>9.68</v>
      </c>
      <c r="I105" s="101">
        <v>6.67</v>
      </c>
      <c r="J105" s="101">
        <v>32.29</v>
      </c>
      <c r="K105"/>
      <c r="L105"/>
      <c r="M105"/>
      <c r="N105"/>
      <c r="O105"/>
      <c r="P105"/>
      <c r="Q105"/>
      <c r="R105"/>
      <c r="S105"/>
    </row>
    <row r="106" spans="1:19">
      <c r="A106" s="101" t="s">
        <v>465</v>
      </c>
      <c r="B106" s="101">
        <v>13.94</v>
      </c>
      <c r="C106" s="101" t="s">
        <v>390</v>
      </c>
      <c r="D106" s="101">
        <v>42.48</v>
      </c>
      <c r="E106" s="101">
        <v>1</v>
      </c>
      <c r="F106" s="101">
        <v>0</v>
      </c>
      <c r="G106" s="101">
        <v>0</v>
      </c>
      <c r="H106" s="101">
        <v>22.6</v>
      </c>
      <c r="I106" s="101">
        <v>5</v>
      </c>
      <c r="J106" s="101">
        <v>21.53</v>
      </c>
      <c r="K106"/>
      <c r="L106"/>
      <c r="M106"/>
      <c r="N106"/>
      <c r="O106"/>
      <c r="P106"/>
      <c r="Q106"/>
      <c r="R106"/>
      <c r="S106"/>
    </row>
    <row r="107" spans="1:19">
      <c r="A107" s="101" t="s">
        <v>466</v>
      </c>
      <c r="B107" s="101">
        <v>16.72</v>
      </c>
      <c r="C107" s="101" t="s">
        <v>390</v>
      </c>
      <c r="D107" s="101">
        <v>50.97</v>
      </c>
      <c r="E107" s="101">
        <v>1</v>
      </c>
      <c r="F107" s="101">
        <v>0</v>
      </c>
      <c r="G107" s="101">
        <v>0</v>
      </c>
      <c r="H107" s="101">
        <v>22.6</v>
      </c>
      <c r="I107" s="101">
        <v>5</v>
      </c>
      <c r="J107" s="101">
        <v>21.53</v>
      </c>
      <c r="K107"/>
      <c r="L107"/>
      <c r="M107"/>
      <c r="N107"/>
      <c r="O107"/>
      <c r="P107"/>
      <c r="Q107"/>
      <c r="R107"/>
      <c r="S107"/>
    </row>
    <row r="108" spans="1:19">
      <c r="A108" s="101" t="s">
        <v>467</v>
      </c>
      <c r="B108" s="101">
        <v>52.03</v>
      </c>
      <c r="C108" s="101" t="s">
        <v>390</v>
      </c>
      <c r="D108" s="101">
        <v>158.57</v>
      </c>
      <c r="E108" s="101">
        <v>1</v>
      </c>
      <c r="F108" s="101">
        <v>37.159999999999997</v>
      </c>
      <c r="G108" s="101">
        <v>8.92</v>
      </c>
      <c r="H108" s="101">
        <v>19.399999999999999</v>
      </c>
      <c r="I108" s="101">
        <v>20</v>
      </c>
      <c r="J108" s="101">
        <v>11.84</v>
      </c>
      <c r="K108"/>
      <c r="L108"/>
      <c r="M108"/>
      <c r="N108"/>
      <c r="O108"/>
      <c r="P108"/>
      <c r="Q108"/>
      <c r="R108"/>
      <c r="S108"/>
    </row>
    <row r="109" spans="1:19">
      <c r="A109" s="101" t="s">
        <v>468</v>
      </c>
      <c r="B109" s="101">
        <v>41.25</v>
      </c>
      <c r="C109" s="101" t="s">
        <v>390</v>
      </c>
      <c r="D109" s="101">
        <v>125.73</v>
      </c>
      <c r="E109" s="101">
        <v>1</v>
      </c>
      <c r="F109" s="101">
        <v>0</v>
      </c>
      <c r="G109" s="101">
        <v>0</v>
      </c>
      <c r="H109" s="101">
        <v>8.61</v>
      </c>
      <c r="I109" s="101"/>
      <c r="J109" s="101">
        <v>4.3099999999999996</v>
      </c>
      <c r="K109"/>
      <c r="L109"/>
      <c r="M109"/>
      <c r="N109"/>
      <c r="O109"/>
      <c r="P109"/>
      <c r="Q109"/>
      <c r="R109"/>
      <c r="S109"/>
    </row>
    <row r="110" spans="1:19">
      <c r="A110" s="101" t="s">
        <v>469</v>
      </c>
      <c r="B110" s="101">
        <v>91.42</v>
      </c>
      <c r="C110" s="101" t="s">
        <v>390</v>
      </c>
      <c r="D110" s="101">
        <v>278.64</v>
      </c>
      <c r="E110" s="101">
        <v>1</v>
      </c>
      <c r="F110" s="101">
        <v>45.52</v>
      </c>
      <c r="G110" s="101">
        <v>16.72</v>
      </c>
      <c r="H110" s="101">
        <v>10.8</v>
      </c>
      <c r="I110" s="101">
        <v>3.33</v>
      </c>
      <c r="J110" s="101">
        <v>11.84</v>
      </c>
      <c r="K110"/>
      <c r="L110"/>
      <c r="M110"/>
      <c r="N110"/>
      <c r="O110"/>
      <c r="P110"/>
      <c r="Q110"/>
      <c r="R110"/>
      <c r="S110"/>
    </row>
    <row r="111" spans="1:19">
      <c r="A111" s="101" t="s">
        <v>470</v>
      </c>
      <c r="B111" s="101">
        <v>52.4</v>
      </c>
      <c r="C111" s="101" t="s">
        <v>390</v>
      </c>
      <c r="D111" s="101">
        <v>159.71</v>
      </c>
      <c r="E111" s="101">
        <v>1</v>
      </c>
      <c r="F111" s="101">
        <v>87.33</v>
      </c>
      <c r="G111" s="101">
        <v>0</v>
      </c>
      <c r="H111" s="101">
        <v>8.61</v>
      </c>
      <c r="I111" s="101"/>
      <c r="J111" s="101">
        <v>4.3099999999999996</v>
      </c>
      <c r="K111"/>
      <c r="L111"/>
      <c r="M111"/>
      <c r="N111"/>
      <c r="O111"/>
      <c r="P111"/>
      <c r="Q111"/>
      <c r="R111"/>
      <c r="S111"/>
    </row>
    <row r="112" spans="1:19">
      <c r="A112" s="101" t="s">
        <v>471</v>
      </c>
      <c r="B112" s="101">
        <v>11.71</v>
      </c>
      <c r="C112" s="101" t="s">
        <v>390</v>
      </c>
      <c r="D112" s="101">
        <v>35.68</v>
      </c>
      <c r="E112" s="101">
        <v>1</v>
      </c>
      <c r="F112" s="101">
        <v>0</v>
      </c>
      <c r="G112" s="101">
        <v>0</v>
      </c>
      <c r="H112" s="101">
        <v>8.61</v>
      </c>
      <c r="I112" s="101"/>
      <c r="J112" s="101">
        <v>4.3099999999999996</v>
      </c>
      <c r="K112"/>
      <c r="L112"/>
      <c r="M112"/>
      <c r="N112"/>
      <c r="O112"/>
      <c r="P112"/>
      <c r="Q112"/>
      <c r="R112"/>
      <c r="S112"/>
    </row>
    <row r="113" spans="1:19">
      <c r="A113" s="101" t="s">
        <v>472</v>
      </c>
      <c r="B113" s="101">
        <v>30.1</v>
      </c>
      <c r="C113" s="101" t="s">
        <v>390</v>
      </c>
      <c r="D113" s="101">
        <v>91.75</v>
      </c>
      <c r="E113" s="101">
        <v>1</v>
      </c>
      <c r="F113" s="101">
        <v>0</v>
      </c>
      <c r="G113" s="101">
        <v>0</v>
      </c>
      <c r="H113" s="101">
        <v>19.399999999999999</v>
      </c>
      <c r="I113" s="101">
        <v>20</v>
      </c>
      <c r="J113" s="101">
        <v>11.84</v>
      </c>
      <c r="K113"/>
      <c r="L113"/>
      <c r="M113"/>
      <c r="N113"/>
      <c r="O113"/>
      <c r="P113"/>
      <c r="Q113"/>
      <c r="R113"/>
      <c r="S113"/>
    </row>
    <row r="114" spans="1:19">
      <c r="A114" s="101" t="s">
        <v>473</v>
      </c>
      <c r="B114" s="101">
        <v>31.77</v>
      </c>
      <c r="C114" s="101" t="s">
        <v>390</v>
      </c>
      <c r="D114" s="101">
        <v>96.84</v>
      </c>
      <c r="E114" s="101">
        <v>1</v>
      </c>
      <c r="F114" s="101">
        <v>0</v>
      </c>
      <c r="G114" s="101">
        <v>0</v>
      </c>
      <c r="H114" s="101">
        <v>19.399999999999999</v>
      </c>
      <c r="I114" s="101">
        <v>20</v>
      </c>
      <c r="J114" s="101">
        <v>11.84</v>
      </c>
      <c r="K114"/>
      <c r="L114"/>
      <c r="M114"/>
      <c r="N114"/>
      <c r="O114"/>
      <c r="P114"/>
      <c r="Q114"/>
      <c r="R114"/>
      <c r="S114"/>
    </row>
    <row r="115" spans="1:19">
      <c r="A115" s="101" t="s">
        <v>474</v>
      </c>
      <c r="B115" s="101">
        <v>5.2</v>
      </c>
      <c r="C115" s="101" t="s">
        <v>390</v>
      </c>
      <c r="D115" s="101">
        <v>15.86</v>
      </c>
      <c r="E115" s="101">
        <v>1</v>
      </c>
      <c r="F115" s="101">
        <v>0</v>
      </c>
      <c r="G115" s="101">
        <v>0</v>
      </c>
      <c r="H115" s="101">
        <v>10.8</v>
      </c>
      <c r="I115" s="101"/>
      <c r="J115" s="101">
        <v>1.08</v>
      </c>
      <c r="K115"/>
      <c r="L115"/>
      <c r="M115"/>
      <c r="N115"/>
      <c r="O115"/>
      <c r="P115"/>
      <c r="Q115"/>
      <c r="R115"/>
      <c r="S115"/>
    </row>
    <row r="116" spans="1:19">
      <c r="A116" s="101" t="s">
        <v>475</v>
      </c>
      <c r="B116" s="101">
        <v>11.15</v>
      </c>
      <c r="C116" s="101" t="s">
        <v>390</v>
      </c>
      <c r="D116" s="101">
        <v>33.979999999999997</v>
      </c>
      <c r="E116" s="101">
        <v>1</v>
      </c>
      <c r="F116" s="101">
        <v>0</v>
      </c>
      <c r="G116" s="101">
        <v>0</v>
      </c>
      <c r="H116" s="101">
        <v>10.8</v>
      </c>
      <c r="I116" s="101"/>
      <c r="J116" s="101">
        <v>1.08</v>
      </c>
      <c r="K116"/>
      <c r="L116"/>
      <c r="M116"/>
      <c r="N116"/>
      <c r="O116"/>
      <c r="P116"/>
      <c r="Q116"/>
      <c r="R116"/>
      <c r="S116"/>
    </row>
    <row r="117" spans="1:19">
      <c r="A117" s="101" t="s">
        <v>476</v>
      </c>
      <c r="B117" s="101">
        <v>13.38</v>
      </c>
      <c r="C117" s="101" t="s">
        <v>390</v>
      </c>
      <c r="D117" s="101">
        <v>40.78</v>
      </c>
      <c r="E117" s="101">
        <v>1</v>
      </c>
      <c r="F117" s="101">
        <v>0</v>
      </c>
      <c r="G117" s="101">
        <v>0</v>
      </c>
      <c r="H117" s="101">
        <v>10.8</v>
      </c>
      <c r="I117" s="101"/>
      <c r="J117" s="101">
        <v>1.08</v>
      </c>
      <c r="K117"/>
      <c r="L117"/>
      <c r="M117"/>
      <c r="N117"/>
      <c r="O117"/>
      <c r="P117"/>
      <c r="Q117"/>
      <c r="R117"/>
      <c r="S117"/>
    </row>
    <row r="118" spans="1:19">
      <c r="A118" s="101" t="s">
        <v>477</v>
      </c>
      <c r="B118" s="101">
        <v>11.71</v>
      </c>
      <c r="C118" s="101" t="s">
        <v>390</v>
      </c>
      <c r="D118" s="101">
        <v>35.68</v>
      </c>
      <c r="E118" s="101">
        <v>1</v>
      </c>
      <c r="F118" s="101">
        <v>8.36</v>
      </c>
      <c r="G118" s="101">
        <v>2.23</v>
      </c>
      <c r="H118" s="101">
        <v>10.8</v>
      </c>
      <c r="I118" s="101"/>
      <c r="J118" s="101">
        <v>1.08</v>
      </c>
      <c r="K118"/>
      <c r="L118"/>
      <c r="M118"/>
      <c r="N118"/>
      <c r="O118"/>
      <c r="P118"/>
      <c r="Q118"/>
      <c r="R118"/>
      <c r="S118"/>
    </row>
    <row r="119" spans="1:19">
      <c r="A119" s="101" t="s">
        <v>478</v>
      </c>
      <c r="B119" s="101">
        <v>157.01</v>
      </c>
      <c r="C119" s="101" t="s">
        <v>390</v>
      </c>
      <c r="D119" s="101">
        <v>478.56</v>
      </c>
      <c r="E119" s="101">
        <v>1</v>
      </c>
      <c r="F119" s="101">
        <v>24.15</v>
      </c>
      <c r="G119" s="101">
        <v>5.57</v>
      </c>
      <c r="H119" s="101">
        <v>19.399999999999999</v>
      </c>
      <c r="I119" s="101">
        <v>20</v>
      </c>
      <c r="J119" s="101">
        <v>11.84</v>
      </c>
      <c r="K119"/>
      <c r="L119"/>
      <c r="M119"/>
      <c r="N119"/>
      <c r="O119"/>
      <c r="P119"/>
      <c r="Q119"/>
      <c r="R119"/>
      <c r="S119"/>
    </row>
    <row r="120" spans="1:19">
      <c r="A120" s="101" t="s">
        <v>479</v>
      </c>
      <c r="B120" s="101">
        <v>77.48</v>
      </c>
      <c r="C120" s="101" t="s">
        <v>390</v>
      </c>
      <c r="D120" s="101">
        <v>236.16</v>
      </c>
      <c r="E120" s="101">
        <v>1</v>
      </c>
      <c r="F120" s="101">
        <v>5.57</v>
      </c>
      <c r="G120" s="101">
        <v>0</v>
      </c>
      <c r="H120" s="101">
        <v>8.61</v>
      </c>
      <c r="I120" s="101"/>
      <c r="J120" s="101">
        <v>4.3099999999999996</v>
      </c>
      <c r="K120"/>
      <c r="L120"/>
      <c r="M120"/>
      <c r="N120"/>
      <c r="O120"/>
      <c r="P120"/>
      <c r="Q120"/>
      <c r="R120"/>
      <c r="S120"/>
    </row>
    <row r="121" spans="1:19">
      <c r="A121" s="101" t="s">
        <v>480</v>
      </c>
      <c r="B121" s="101">
        <v>5.0199999999999996</v>
      </c>
      <c r="C121" s="101" t="s">
        <v>390</v>
      </c>
      <c r="D121" s="101">
        <v>15.29</v>
      </c>
      <c r="E121" s="101">
        <v>1</v>
      </c>
      <c r="F121" s="101">
        <v>5.57</v>
      </c>
      <c r="G121" s="101">
        <v>0</v>
      </c>
      <c r="H121" s="101">
        <v>8.61</v>
      </c>
      <c r="I121" s="101"/>
      <c r="J121" s="101">
        <v>4.3099999999999996</v>
      </c>
      <c r="K121"/>
      <c r="L121"/>
      <c r="M121"/>
      <c r="N121"/>
      <c r="O121"/>
      <c r="P121"/>
      <c r="Q121"/>
      <c r="R121"/>
      <c r="S121"/>
    </row>
    <row r="122" spans="1:19">
      <c r="A122" s="101" t="s">
        <v>481</v>
      </c>
      <c r="B122" s="101">
        <v>83.61</v>
      </c>
      <c r="C122" s="101" t="s">
        <v>390</v>
      </c>
      <c r="D122" s="101">
        <v>254.85</v>
      </c>
      <c r="E122" s="101">
        <v>1</v>
      </c>
      <c r="F122" s="101">
        <v>0</v>
      </c>
      <c r="G122" s="101">
        <v>0</v>
      </c>
      <c r="H122" s="101">
        <v>22.6</v>
      </c>
      <c r="I122" s="101">
        <v>5</v>
      </c>
      <c r="J122" s="101">
        <v>14.0206</v>
      </c>
      <c r="K122"/>
      <c r="L122"/>
      <c r="M122"/>
      <c r="N122"/>
      <c r="O122"/>
      <c r="P122"/>
      <c r="Q122"/>
      <c r="R122"/>
      <c r="S122"/>
    </row>
    <row r="123" spans="1:19">
      <c r="A123" s="101" t="s">
        <v>482</v>
      </c>
      <c r="B123" s="101">
        <v>3.9</v>
      </c>
      <c r="C123" s="101" t="s">
        <v>390</v>
      </c>
      <c r="D123" s="101">
        <v>11.89</v>
      </c>
      <c r="E123" s="101">
        <v>1</v>
      </c>
      <c r="F123" s="101">
        <v>0</v>
      </c>
      <c r="G123" s="101">
        <v>0</v>
      </c>
      <c r="H123" s="101">
        <v>19.399999999999999</v>
      </c>
      <c r="I123" s="101">
        <v>20</v>
      </c>
      <c r="J123" s="101">
        <v>11.84</v>
      </c>
      <c r="K123"/>
      <c r="L123"/>
      <c r="M123"/>
      <c r="N123"/>
      <c r="O123"/>
      <c r="P123"/>
      <c r="Q123"/>
      <c r="R123"/>
      <c r="S123"/>
    </row>
    <row r="124" spans="1:19">
      <c r="A124" s="101" t="s">
        <v>483</v>
      </c>
      <c r="B124" s="101">
        <v>34.369999999999997</v>
      </c>
      <c r="C124" s="101" t="s">
        <v>390</v>
      </c>
      <c r="D124" s="101">
        <v>104.77</v>
      </c>
      <c r="E124" s="101">
        <v>1</v>
      </c>
      <c r="F124" s="101">
        <v>3.72</v>
      </c>
      <c r="G124" s="101">
        <v>0</v>
      </c>
      <c r="H124" s="101">
        <v>8.61</v>
      </c>
      <c r="I124" s="101"/>
      <c r="J124" s="101">
        <v>4.3099999999999996</v>
      </c>
      <c r="K124"/>
      <c r="L124"/>
      <c r="M124"/>
      <c r="N124"/>
      <c r="O124"/>
      <c r="P124"/>
      <c r="Q124"/>
      <c r="R124"/>
      <c r="S124"/>
    </row>
    <row r="125" spans="1:19">
      <c r="A125" s="101" t="s">
        <v>484</v>
      </c>
      <c r="B125" s="101">
        <v>10.029999999999999</v>
      </c>
      <c r="C125" s="101" t="s">
        <v>390</v>
      </c>
      <c r="D125" s="101">
        <v>30.58</v>
      </c>
      <c r="E125" s="101">
        <v>1</v>
      </c>
      <c r="F125" s="101">
        <v>0</v>
      </c>
      <c r="G125" s="101">
        <v>0</v>
      </c>
      <c r="H125" s="101">
        <v>19.399999999999999</v>
      </c>
      <c r="I125" s="101">
        <v>20</v>
      </c>
      <c r="J125" s="101">
        <v>11.84</v>
      </c>
      <c r="K125"/>
      <c r="L125"/>
      <c r="M125"/>
      <c r="N125"/>
      <c r="O125"/>
      <c r="P125"/>
      <c r="Q125"/>
      <c r="R125"/>
      <c r="S125"/>
    </row>
    <row r="126" spans="1:19">
      <c r="A126" s="101" t="s">
        <v>485</v>
      </c>
      <c r="B126" s="101">
        <v>5.85</v>
      </c>
      <c r="C126" s="101" t="s">
        <v>390</v>
      </c>
      <c r="D126" s="101">
        <v>17.84</v>
      </c>
      <c r="E126" s="101">
        <v>1</v>
      </c>
      <c r="F126" s="101">
        <v>14.86</v>
      </c>
      <c r="G126" s="101">
        <v>0</v>
      </c>
      <c r="H126" s="101">
        <v>10.8</v>
      </c>
      <c r="I126" s="101"/>
      <c r="J126" s="101">
        <v>1.08</v>
      </c>
      <c r="K126"/>
      <c r="L126"/>
      <c r="M126"/>
      <c r="N126"/>
      <c r="O126"/>
      <c r="P126"/>
      <c r="Q126"/>
      <c r="R126"/>
      <c r="S126"/>
    </row>
    <row r="127" spans="1:19">
      <c r="A127" s="101" t="s">
        <v>486</v>
      </c>
      <c r="B127" s="101">
        <v>11.15</v>
      </c>
      <c r="C127" s="101" t="s">
        <v>390</v>
      </c>
      <c r="D127" s="101">
        <v>33.979999999999997</v>
      </c>
      <c r="E127" s="101">
        <v>1</v>
      </c>
      <c r="F127" s="101">
        <v>0</v>
      </c>
      <c r="G127" s="101">
        <v>0</v>
      </c>
      <c r="H127" s="101">
        <v>9.68</v>
      </c>
      <c r="I127" s="101">
        <v>6.67</v>
      </c>
      <c r="J127" s="101">
        <v>32.29</v>
      </c>
      <c r="K127"/>
      <c r="L127"/>
      <c r="M127"/>
      <c r="N127"/>
      <c r="O127"/>
      <c r="P127"/>
      <c r="Q127"/>
      <c r="R127"/>
      <c r="S127"/>
    </row>
    <row r="128" spans="1:19">
      <c r="A128" s="101" t="s">
        <v>487</v>
      </c>
      <c r="B128" s="101">
        <v>70.510000000000005</v>
      </c>
      <c r="C128" s="101" t="s">
        <v>390</v>
      </c>
      <c r="D128" s="101">
        <v>214.93</v>
      </c>
      <c r="E128" s="101">
        <v>1</v>
      </c>
      <c r="F128" s="101">
        <v>21.37</v>
      </c>
      <c r="G128" s="101">
        <v>5.57</v>
      </c>
      <c r="H128" s="101">
        <v>9.68</v>
      </c>
      <c r="I128" s="101">
        <v>6.67</v>
      </c>
      <c r="J128" s="101">
        <v>32.29</v>
      </c>
      <c r="K128"/>
      <c r="L128"/>
      <c r="M128"/>
      <c r="N128"/>
      <c r="O128"/>
      <c r="P128"/>
      <c r="Q128"/>
      <c r="R128"/>
      <c r="S128"/>
    </row>
    <row r="129" spans="1:19">
      <c r="A129" s="101" t="s">
        <v>488</v>
      </c>
      <c r="B129" s="101">
        <v>17.84</v>
      </c>
      <c r="C129" s="101" t="s">
        <v>390</v>
      </c>
      <c r="D129" s="101">
        <v>54.37</v>
      </c>
      <c r="E129" s="101">
        <v>1</v>
      </c>
      <c r="F129" s="101">
        <v>11.15</v>
      </c>
      <c r="G129" s="101">
        <v>4.18</v>
      </c>
      <c r="H129" s="101">
        <v>8.61</v>
      </c>
      <c r="I129" s="101"/>
      <c r="J129" s="101">
        <v>4.3099999999999996</v>
      </c>
      <c r="K129"/>
      <c r="L129"/>
      <c r="M129"/>
      <c r="N129"/>
      <c r="O129"/>
      <c r="P129"/>
      <c r="Q129"/>
      <c r="R129"/>
      <c r="S129"/>
    </row>
    <row r="130" spans="1:19">
      <c r="A130" s="101" t="s">
        <v>489</v>
      </c>
      <c r="B130" s="101">
        <v>32.520000000000003</v>
      </c>
      <c r="C130" s="101" t="s">
        <v>390</v>
      </c>
      <c r="D130" s="101">
        <v>99.11</v>
      </c>
      <c r="E130" s="101">
        <v>1</v>
      </c>
      <c r="F130" s="101">
        <v>23.23</v>
      </c>
      <c r="G130" s="101">
        <v>5.95</v>
      </c>
      <c r="H130" s="101">
        <v>7.53</v>
      </c>
      <c r="I130" s="101"/>
      <c r="J130" s="101">
        <v>53.82</v>
      </c>
      <c r="K130"/>
      <c r="L130"/>
      <c r="M130"/>
      <c r="N130"/>
      <c r="O130"/>
      <c r="P130"/>
      <c r="Q130"/>
      <c r="R130"/>
      <c r="S130"/>
    </row>
    <row r="131" spans="1:19">
      <c r="A131" s="101" t="s">
        <v>490</v>
      </c>
      <c r="B131" s="101">
        <v>27.87</v>
      </c>
      <c r="C131" s="101" t="s">
        <v>390</v>
      </c>
      <c r="D131" s="101">
        <v>84.95</v>
      </c>
      <c r="E131" s="101">
        <v>1</v>
      </c>
      <c r="F131" s="101">
        <v>0</v>
      </c>
      <c r="G131" s="101">
        <v>0</v>
      </c>
      <c r="H131" s="101">
        <v>8.61</v>
      </c>
      <c r="I131" s="101"/>
      <c r="J131" s="101">
        <v>4.3099999999999996</v>
      </c>
      <c r="K131"/>
      <c r="L131"/>
      <c r="M131"/>
      <c r="N131"/>
      <c r="O131"/>
      <c r="P131"/>
      <c r="Q131"/>
      <c r="R131"/>
      <c r="S131"/>
    </row>
    <row r="132" spans="1:19">
      <c r="A132" s="101" t="s">
        <v>491</v>
      </c>
      <c r="B132" s="101">
        <v>282.05</v>
      </c>
      <c r="C132" s="101" t="s">
        <v>390</v>
      </c>
      <c r="D132" s="101">
        <v>859.7</v>
      </c>
      <c r="E132" s="101">
        <v>1</v>
      </c>
      <c r="F132" s="101">
        <v>68.75</v>
      </c>
      <c r="G132" s="101">
        <v>19.510000000000002</v>
      </c>
      <c r="H132" s="101">
        <v>19.399999999999999</v>
      </c>
      <c r="I132" s="101">
        <v>20</v>
      </c>
      <c r="J132" s="101">
        <v>11.84</v>
      </c>
      <c r="K132"/>
      <c r="L132"/>
      <c r="M132"/>
      <c r="N132"/>
      <c r="O132"/>
      <c r="P132"/>
      <c r="Q132"/>
      <c r="R132"/>
      <c r="S132"/>
    </row>
    <row r="133" spans="1:19">
      <c r="A133" s="101" t="s">
        <v>492</v>
      </c>
      <c r="B133" s="101">
        <v>77.48</v>
      </c>
      <c r="C133" s="101" t="s">
        <v>390</v>
      </c>
      <c r="D133" s="101">
        <v>236.16</v>
      </c>
      <c r="E133" s="101">
        <v>1</v>
      </c>
      <c r="F133" s="101">
        <v>5.57</v>
      </c>
      <c r="G133" s="101">
        <v>0</v>
      </c>
      <c r="H133" s="101">
        <v>8.61</v>
      </c>
      <c r="I133" s="101"/>
      <c r="J133" s="101">
        <v>4.3099999999999996</v>
      </c>
      <c r="K133"/>
      <c r="L133"/>
      <c r="M133"/>
      <c r="N133"/>
      <c r="O133"/>
      <c r="P133"/>
      <c r="Q133"/>
      <c r="R133"/>
      <c r="S133"/>
    </row>
    <row r="134" spans="1:19">
      <c r="A134" s="101" t="s">
        <v>493</v>
      </c>
      <c r="B134" s="101">
        <v>5.0199999999999996</v>
      </c>
      <c r="C134" s="101" t="s">
        <v>390</v>
      </c>
      <c r="D134" s="101">
        <v>15.29</v>
      </c>
      <c r="E134" s="101">
        <v>1</v>
      </c>
      <c r="F134" s="101">
        <v>5.57</v>
      </c>
      <c r="G134" s="101">
        <v>0</v>
      </c>
      <c r="H134" s="101">
        <v>8.61</v>
      </c>
      <c r="I134" s="101"/>
      <c r="J134" s="101">
        <v>4.3099999999999996</v>
      </c>
      <c r="K134"/>
      <c r="L134"/>
      <c r="M134"/>
      <c r="N134"/>
      <c r="O134"/>
      <c r="P134"/>
      <c r="Q134"/>
      <c r="R134"/>
      <c r="S134"/>
    </row>
    <row r="135" spans="1:19">
      <c r="A135" s="101" t="s">
        <v>494</v>
      </c>
      <c r="B135" s="101">
        <v>120.77</v>
      </c>
      <c r="C135" s="101" t="s">
        <v>390</v>
      </c>
      <c r="D135" s="101">
        <v>368.12</v>
      </c>
      <c r="E135" s="101">
        <v>1</v>
      </c>
      <c r="F135" s="101">
        <v>78.97</v>
      </c>
      <c r="G135" s="101">
        <v>28.99</v>
      </c>
      <c r="H135" s="101">
        <v>17.2</v>
      </c>
      <c r="I135" s="101">
        <v>5</v>
      </c>
      <c r="J135" s="101">
        <v>16.149999999999999</v>
      </c>
      <c r="K135"/>
      <c r="L135"/>
      <c r="M135"/>
      <c r="N135"/>
      <c r="O135"/>
      <c r="P135"/>
      <c r="Q135"/>
      <c r="R135"/>
      <c r="S135"/>
    </row>
    <row r="136" spans="1:19">
      <c r="A136" s="101" t="s">
        <v>495</v>
      </c>
      <c r="B136" s="101">
        <v>55</v>
      </c>
      <c r="C136" s="101" t="s">
        <v>390</v>
      </c>
      <c r="D136" s="101">
        <v>167.64</v>
      </c>
      <c r="E136" s="101">
        <v>1</v>
      </c>
      <c r="F136" s="101">
        <v>0</v>
      </c>
      <c r="G136" s="101">
        <v>0</v>
      </c>
      <c r="H136" s="101">
        <v>17.2</v>
      </c>
      <c r="I136" s="101">
        <v>5</v>
      </c>
      <c r="J136" s="101">
        <v>16.149999999999999</v>
      </c>
      <c r="K136"/>
      <c r="L136"/>
      <c r="M136"/>
      <c r="N136"/>
      <c r="O136"/>
      <c r="P136"/>
      <c r="Q136"/>
      <c r="R136"/>
      <c r="S136"/>
    </row>
    <row r="137" spans="1:19">
      <c r="A137" s="101" t="s">
        <v>496</v>
      </c>
      <c r="B137" s="101">
        <v>7.8</v>
      </c>
      <c r="C137" s="101" t="s">
        <v>390</v>
      </c>
      <c r="D137" s="101">
        <v>23.79</v>
      </c>
      <c r="E137" s="101">
        <v>1</v>
      </c>
      <c r="F137" s="101">
        <v>0</v>
      </c>
      <c r="G137" s="101">
        <v>0</v>
      </c>
      <c r="H137" s="101">
        <v>8.61</v>
      </c>
      <c r="I137" s="101"/>
      <c r="J137" s="101">
        <v>4.3099999999999996</v>
      </c>
      <c r="K137"/>
      <c r="L137"/>
      <c r="M137"/>
      <c r="N137"/>
      <c r="O137"/>
      <c r="P137"/>
      <c r="Q137"/>
      <c r="R137"/>
      <c r="S137"/>
    </row>
    <row r="138" spans="1:19">
      <c r="A138" s="101" t="s">
        <v>497</v>
      </c>
      <c r="B138" s="101">
        <v>10.029999999999999</v>
      </c>
      <c r="C138" s="101" t="s">
        <v>390</v>
      </c>
      <c r="D138" s="101">
        <v>30.58</v>
      </c>
      <c r="E138" s="101">
        <v>1</v>
      </c>
      <c r="F138" s="101">
        <v>0</v>
      </c>
      <c r="G138" s="101">
        <v>0</v>
      </c>
      <c r="H138" s="101">
        <v>10.8</v>
      </c>
      <c r="I138" s="101"/>
      <c r="J138" s="101">
        <v>1.08</v>
      </c>
      <c r="K138"/>
      <c r="L138"/>
      <c r="M138"/>
      <c r="N138"/>
      <c r="O138"/>
      <c r="P138"/>
      <c r="Q138"/>
      <c r="R138"/>
      <c r="S138"/>
    </row>
    <row r="139" spans="1:19">
      <c r="A139" s="101" t="s">
        <v>498</v>
      </c>
      <c r="B139" s="101">
        <v>7.8</v>
      </c>
      <c r="C139" s="101" t="s">
        <v>390</v>
      </c>
      <c r="D139" s="101">
        <v>23.79</v>
      </c>
      <c r="E139" s="101">
        <v>1</v>
      </c>
      <c r="F139" s="101">
        <v>0</v>
      </c>
      <c r="G139" s="101">
        <v>0</v>
      </c>
      <c r="H139" s="101">
        <v>10.8</v>
      </c>
      <c r="I139" s="101"/>
      <c r="J139" s="101">
        <v>1.08</v>
      </c>
      <c r="K139"/>
      <c r="L139"/>
      <c r="M139"/>
      <c r="N139"/>
      <c r="O139"/>
      <c r="P139"/>
      <c r="Q139"/>
      <c r="R139"/>
      <c r="S139"/>
    </row>
    <row r="140" spans="1:19">
      <c r="A140" s="101" t="s">
        <v>499</v>
      </c>
      <c r="B140" s="101">
        <v>44.22</v>
      </c>
      <c r="C140" s="101" t="s">
        <v>390</v>
      </c>
      <c r="D140" s="101">
        <v>134.79</v>
      </c>
      <c r="E140" s="101">
        <v>1</v>
      </c>
      <c r="F140" s="101">
        <v>0</v>
      </c>
      <c r="G140" s="101">
        <v>0</v>
      </c>
      <c r="H140" s="101">
        <v>17.2</v>
      </c>
      <c r="I140" s="101">
        <v>5</v>
      </c>
      <c r="J140" s="101">
        <v>11.84</v>
      </c>
      <c r="K140"/>
      <c r="L140"/>
      <c r="M140"/>
      <c r="N140"/>
      <c r="O140"/>
      <c r="P140"/>
      <c r="Q140"/>
      <c r="R140"/>
      <c r="S140"/>
    </row>
    <row r="141" spans="1:19">
      <c r="A141" s="101" t="s">
        <v>500</v>
      </c>
      <c r="B141" s="101">
        <v>210.7</v>
      </c>
      <c r="C141" s="101" t="s">
        <v>390</v>
      </c>
      <c r="D141" s="101">
        <v>642.23</v>
      </c>
      <c r="E141" s="101">
        <v>1</v>
      </c>
      <c r="F141" s="101">
        <v>66.89</v>
      </c>
      <c r="G141" s="101">
        <v>25.64</v>
      </c>
      <c r="H141" s="101">
        <v>19.399999999999999</v>
      </c>
      <c r="I141" s="101">
        <v>20</v>
      </c>
      <c r="J141" s="101">
        <v>11.84</v>
      </c>
      <c r="K141"/>
      <c r="L141"/>
      <c r="M141"/>
      <c r="N141"/>
      <c r="O141"/>
      <c r="P141"/>
      <c r="Q141"/>
      <c r="R141"/>
      <c r="S141"/>
    </row>
    <row r="142" spans="1:19">
      <c r="A142" s="101" t="s">
        <v>501</v>
      </c>
      <c r="B142" s="101">
        <v>107.02</v>
      </c>
      <c r="C142" s="101" t="s">
        <v>390</v>
      </c>
      <c r="D142" s="101">
        <v>326.20999999999998</v>
      </c>
      <c r="E142" s="101">
        <v>1</v>
      </c>
      <c r="F142" s="101">
        <v>52.03</v>
      </c>
      <c r="G142" s="101">
        <v>13.38</v>
      </c>
      <c r="H142" s="101">
        <v>19.399999999999999</v>
      </c>
      <c r="I142" s="101">
        <v>20</v>
      </c>
      <c r="J142" s="101">
        <v>11.84</v>
      </c>
      <c r="K142"/>
      <c r="L142"/>
      <c r="M142"/>
      <c r="N142"/>
      <c r="O142"/>
      <c r="P142"/>
      <c r="Q142"/>
      <c r="R142"/>
      <c r="S142"/>
    </row>
    <row r="143" spans="1:19">
      <c r="A143" s="101" t="s">
        <v>502</v>
      </c>
      <c r="B143" s="101">
        <v>20.07</v>
      </c>
      <c r="C143" s="101" t="s">
        <v>390</v>
      </c>
      <c r="D143" s="101">
        <v>61.16</v>
      </c>
      <c r="E143" s="101">
        <v>1</v>
      </c>
      <c r="F143" s="101">
        <v>0</v>
      </c>
      <c r="G143" s="101">
        <v>0</v>
      </c>
      <c r="H143" s="101">
        <v>10.8</v>
      </c>
      <c r="I143" s="101"/>
      <c r="J143" s="101">
        <v>1.08</v>
      </c>
      <c r="K143"/>
      <c r="L143"/>
      <c r="M143"/>
      <c r="N143"/>
      <c r="O143"/>
      <c r="P143"/>
      <c r="Q143"/>
      <c r="R143"/>
      <c r="S143"/>
    </row>
    <row r="144" spans="1:19">
      <c r="A144" s="101" t="s">
        <v>503</v>
      </c>
      <c r="B144" s="101">
        <v>53.33</v>
      </c>
      <c r="C144" s="101" t="s">
        <v>390</v>
      </c>
      <c r="D144" s="101">
        <v>162.54</v>
      </c>
      <c r="E144" s="101">
        <v>1</v>
      </c>
      <c r="F144" s="101">
        <v>38.090000000000003</v>
      </c>
      <c r="G144" s="101">
        <v>8.92</v>
      </c>
      <c r="H144" s="101">
        <v>19.399999999999999</v>
      </c>
      <c r="I144" s="101">
        <v>20</v>
      </c>
      <c r="J144" s="101">
        <v>11.84</v>
      </c>
      <c r="K144"/>
      <c r="L144"/>
      <c r="M144"/>
      <c r="N144"/>
      <c r="O144"/>
      <c r="P144"/>
      <c r="Q144"/>
      <c r="R144"/>
      <c r="S144"/>
    </row>
    <row r="145" spans="1:19">
      <c r="A145" s="101" t="s">
        <v>504</v>
      </c>
      <c r="B145" s="101">
        <v>15.61</v>
      </c>
      <c r="C145" s="101" t="s">
        <v>390</v>
      </c>
      <c r="D145" s="101">
        <v>142.72</v>
      </c>
      <c r="E145" s="101">
        <v>1</v>
      </c>
      <c r="F145" s="101">
        <v>97.55</v>
      </c>
      <c r="G145" s="101">
        <v>12.02</v>
      </c>
      <c r="H145" s="101">
        <v>8.61</v>
      </c>
      <c r="I145" s="101"/>
      <c r="J145" s="101">
        <v>4.3099999999999996</v>
      </c>
      <c r="K145"/>
      <c r="L145"/>
      <c r="M145"/>
      <c r="N145"/>
      <c r="O145"/>
      <c r="P145"/>
      <c r="Q145"/>
      <c r="R145"/>
      <c r="S145"/>
    </row>
    <row r="146" spans="1:19">
      <c r="A146" s="101" t="s">
        <v>505</v>
      </c>
      <c r="B146" s="101">
        <v>13.01</v>
      </c>
      <c r="C146" s="101" t="s">
        <v>390</v>
      </c>
      <c r="D146" s="101">
        <v>118.93</v>
      </c>
      <c r="E146" s="101">
        <v>1</v>
      </c>
      <c r="F146" s="101">
        <v>75.25</v>
      </c>
      <c r="G146" s="101">
        <v>0</v>
      </c>
      <c r="H146" s="101">
        <v>8.61</v>
      </c>
      <c r="I146" s="101"/>
      <c r="J146" s="101">
        <v>4.3099999999999996</v>
      </c>
      <c r="K146"/>
      <c r="L146"/>
      <c r="M146"/>
      <c r="N146"/>
      <c r="O146"/>
      <c r="P146"/>
      <c r="Q146"/>
      <c r="R146"/>
      <c r="S146"/>
    </row>
    <row r="147" spans="1:19">
      <c r="A147" s="101" t="s">
        <v>506</v>
      </c>
      <c r="B147" s="101">
        <v>17.84</v>
      </c>
      <c r="C147" s="101" t="s">
        <v>390</v>
      </c>
      <c r="D147" s="101">
        <v>163.1</v>
      </c>
      <c r="E147" s="101">
        <v>1</v>
      </c>
      <c r="F147" s="101">
        <v>111.48</v>
      </c>
      <c r="G147" s="101">
        <v>11.15</v>
      </c>
      <c r="H147" s="101">
        <v>8.61</v>
      </c>
      <c r="I147" s="101"/>
      <c r="J147" s="101">
        <v>4.3099999999999996</v>
      </c>
      <c r="K147"/>
      <c r="L147"/>
      <c r="M147"/>
      <c r="N147"/>
      <c r="O147"/>
      <c r="P147"/>
      <c r="Q147"/>
      <c r="R147"/>
      <c r="S147"/>
    </row>
    <row r="148" spans="1:19">
      <c r="A148" s="101" t="s">
        <v>507</v>
      </c>
      <c r="B148" s="101">
        <v>8.92</v>
      </c>
      <c r="C148" s="101" t="s">
        <v>390</v>
      </c>
      <c r="D148" s="101">
        <v>81.55</v>
      </c>
      <c r="E148" s="101">
        <v>1</v>
      </c>
      <c r="F148" s="101">
        <v>55.74</v>
      </c>
      <c r="G148" s="101">
        <v>1.1100000000000001</v>
      </c>
      <c r="H148" s="101">
        <v>8.61</v>
      </c>
      <c r="I148" s="101"/>
      <c r="J148" s="101">
        <v>4.3099999999999996</v>
      </c>
      <c r="K148"/>
      <c r="L148"/>
      <c r="M148"/>
      <c r="N148"/>
      <c r="O148"/>
      <c r="P148"/>
      <c r="Q148"/>
      <c r="R148"/>
      <c r="S148"/>
    </row>
    <row r="149" spans="1:19">
      <c r="A149" s="101" t="s">
        <v>150</v>
      </c>
      <c r="B149" s="101">
        <v>3804.01</v>
      </c>
      <c r="C149" s="101"/>
      <c r="D149" s="101">
        <v>11932.15</v>
      </c>
      <c r="E149" s="101"/>
      <c r="F149" s="101">
        <v>1634.16</v>
      </c>
      <c r="G149" s="101">
        <v>308.29000000000002</v>
      </c>
      <c r="H149" s="101">
        <v>16.950900000000001</v>
      </c>
      <c r="I149" s="101">
        <v>9.17</v>
      </c>
      <c r="J149" s="101">
        <v>34.636699999999998</v>
      </c>
      <c r="K149"/>
      <c r="L149"/>
      <c r="M149"/>
      <c r="N149"/>
      <c r="O149"/>
      <c r="P149"/>
      <c r="Q149"/>
      <c r="R149"/>
      <c r="S149"/>
    </row>
    <row r="150" spans="1:19">
      <c r="A150" s="101" t="s">
        <v>508</v>
      </c>
      <c r="B150" s="101">
        <v>3804.01</v>
      </c>
      <c r="C150" s="101"/>
      <c r="D150" s="101">
        <v>11932.15</v>
      </c>
      <c r="E150" s="101"/>
      <c r="F150" s="101">
        <v>1634.16</v>
      </c>
      <c r="G150" s="101">
        <v>308.29000000000002</v>
      </c>
      <c r="H150" s="101">
        <v>16.950900000000001</v>
      </c>
      <c r="I150" s="101">
        <v>9.17</v>
      </c>
      <c r="J150" s="101">
        <v>34.636699999999998</v>
      </c>
      <c r="K150"/>
      <c r="L150"/>
      <c r="M150"/>
      <c r="N150"/>
      <c r="O150"/>
      <c r="P150"/>
      <c r="Q150"/>
      <c r="R150"/>
      <c r="S150"/>
    </row>
    <row r="151" spans="1:19">
      <c r="A151" s="101" t="s">
        <v>509</v>
      </c>
      <c r="B151" s="101">
        <v>0</v>
      </c>
      <c r="C151" s="101"/>
      <c r="D151" s="101">
        <v>0</v>
      </c>
      <c r="E151" s="101"/>
      <c r="F151" s="101">
        <v>0</v>
      </c>
      <c r="G151" s="101">
        <v>0</v>
      </c>
      <c r="H151" s="101"/>
      <c r="I151" s="101"/>
      <c r="J151" s="101"/>
      <c r="K151"/>
      <c r="L151"/>
      <c r="M151"/>
      <c r="N151"/>
      <c r="O151"/>
      <c r="P151"/>
      <c r="Q151"/>
      <c r="R151"/>
      <c r="S151"/>
    </row>
    <row r="152" spans="1:19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</row>
    <row r="153" spans="1:19">
      <c r="A153" s="92"/>
      <c r="B153" s="101" t="s">
        <v>42</v>
      </c>
      <c r="C153" s="101" t="s">
        <v>510</v>
      </c>
      <c r="D153" s="101" t="s">
        <v>511</v>
      </c>
      <c r="E153" s="101" t="s">
        <v>512</v>
      </c>
      <c r="F153" s="101" t="s">
        <v>513</v>
      </c>
      <c r="G153" s="101" t="s">
        <v>514</v>
      </c>
      <c r="H153" s="101" t="s">
        <v>515</v>
      </c>
      <c r="I153" s="101" t="s">
        <v>516</v>
      </c>
      <c r="J153"/>
      <c r="K153"/>
      <c r="L153"/>
      <c r="M153"/>
      <c r="N153"/>
      <c r="O153"/>
      <c r="P153"/>
      <c r="Q153"/>
      <c r="R153"/>
      <c r="S153"/>
    </row>
    <row r="154" spans="1:19">
      <c r="A154" s="102">
        <v>4.8099999999999997E+73</v>
      </c>
      <c r="B154" s="101" t="s">
        <v>517</v>
      </c>
      <c r="C154" s="101">
        <v>0.22</v>
      </c>
      <c r="D154" s="101">
        <v>3.125</v>
      </c>
      <c r="E154" s="101">
        <v>5.8730000000000002</v>
      </c>
      <c r="F154" s="101">
        <v>8.36</v>
      </c>
      <c r="G154" s="101">
        <v>180</v>
      </c>
      <c r="H154" s="101">
        <v>90</v>
      </c>
      <c r="I154" s="101" t="s">
        <v>518</v>
      </c>
      <c r="J154"/>
      <c r="K154"/>
      <c r="L154"/>
      <c r="M154"/>
      <c r="N154"/>
      <c r="O154"/>
      <c r="P154"/>
      <c r="Q154"/>
      <c r="R154"/>
      <c r="S154"/>
    </row>
    <row r="155" spans="1:19">
      <c r="A155" s="101" t="s">
        <v>519</v>
      </c>
      <c r="B155" s="101" t="s">
        <v>520</v>
      </c>
      <c r="C155" s="101">
        <v>0.3</v>
      </c>
      <c r="D155" s="101">
        <v>1.627</v>
      </c>
      <c r="E155" s="101">
        <v>2.6920000000000002</v>
      </c>
      <c r="F155" s="101">
        <v>10.029999999999999</v>
      </c>
      <c r="G155" s="101">
        <v>0</v>
      </c>
      <c r="H155" s="101">
        <v>180</v>
      </c>
      <c r="I155" s="101"/>
      <c r="J155"/>
      <c r="K155"/>
      <c r="L155"/>
      <c r="M155"/>
      <c r="N155"/>
      <c r="O155"/>
      <c r="P155"/>
      <c r="Q155"/>
      <c r="R155"/>
      <c r="S155"/>
    </row>
    <row r="156" spans="1:19">
      <c r="A156" s="101" t="s">
        <v>521</v>
      </c>
      <c r="B156" s="101" t="s">
        <v>520</v>
      </c>
      <c r="C156" s="101">
        <v>0.3</v>
      </c>
      <c r="D156" s="101">
        <v>1.627</v>
      </c>
      <c r="E156" s="101">
        <v>2.6920000000000002</v>
      </c>
      <c r="F156" s="101">
        <v>5.2</v>
      </c>
      <c r="G156" s="101">
        <v>0</v>
      </c>
      <c r="H156" s="101">
        <v>180</v>
      </c>
      <c r="I156" s="101"/>
      <c r="J156"/>
      <c r="K156"/>
      <c r="L156"/>
      <c r="M156"/>
      <c r="N156"/>
      <c r="O156"/>
      <c r="P156"/>
      <c r="Q156"/>
      <c r="R156"/>
      <c r="S156"/>
    </row>
    <row r="157" spans="1:19">
      <c r="A157" s="101" t="s">
        <v>522</v>
      </c>
      <c r="B157" s="101" t="s">
        <v>517</v>
      </c>
      <c r="C157" s="101">
        <v>0.22</v>
      </c>
      <c r="D157" s="101">
        <v>3.125</v>
      </c>
      <c r="E157" s="101">
        <v>5.8730000000000002</v>
      </c>
      <c r="F157" s="101">
        <v>18.579999999999998</v>
      </c>
      <c r="G157" s="101">
        <v>180</v>
      </c>
      <c r="H157" s="101">
        <v>90</v>
      </c>
      <c r="I157" s="101" t="s">
        <v>518</v>
      </c>
      <c r="J157"/>
      <c r="K157"/>
      <c r="L157"/>
      <c r="M157"/>
      <c r="N157"/>
      <c r="O157"/>
      <c r="P157"/>
      <c r="Q157"/>
      <c r="R157"/>
      <c r="S157"/>
    </row>
    <row r="158" spans="1:19">
      <c r="A158" s="101" t="s">
        <v>523</v>
      </c>
      <c r="B158" s="101" t="s">
        <v>520</v>
      </c>
      <c r="C158" s="101">
        <v>0.3</v>
      </c>
      <c r="D158" s="101">
        <v>1.627</v>
      </c>
      <c r="E158" s="101">
        <v>2.6920000000000002</v>
      </c>
      <c r="F158" s="101">
        <v>39.020000000000003</v>
      </c>
      <c r="G158" s="101">
        <v>90</v>
      </c>
      <c r="H158" s="101">
        <v>180</v>
      </c>
      <c r="I158" s="101"/>
      <c r="J158"/>
      <c r="K158"/>
      <c r="L158"/>
      <c r="M158"/>
      <c r="N158"/>
      <c r="O158"/>
      <c r="P158"/>
      <c r="Q158"/>
      <c r="R158"/>
      <c r="S158"/>
    </row>
    <row r="159" spans="1:19">
      <c r="A159" s="101" t="s">
        <v>524</v>
      </c>
      <c r="B159" s="101" t="s">
        <v>520</v>
      </c>
      <c r="C159" s="101">
        <v>0.3</v>
      </c>
      <c r="D159" s="101">
        <v>1.627</v>
      </c>
      <c r="E159" s="101">
        <v>2.6920000000000002</v>
      </c>
      <c r="F159" s="101">
        <v>11.71</v>
      </c>
      <c r="G159" s="101">
        <v>90</v>
      </c>
      <c r="H159" s="101">
        <v>180</v>
      </c>
      <c r="I159" s="101"/>
      <c r="J159"/>
      <c r="K159"/>
      <c r="L159"/>
      <c r="M159"/>
      <c r="N159"/>
      <c r="O159"/>
      <c r="P159"/>
      <c r="Q159"/>
      <c r="R159"/>
      <c r="S159"/>
    </row>
    <row r="160" spans="1:19">
      <c r="A160" s="101" t="s">
        <v>525</v>
      </c>
      <c r="B160" s="101" t="s">
        <v>520</v>
      </c>
      <c r="C160" s="101">
        <v>0.3</v>
      </c>
      <c r="D160" s="101">
        <v>1.627</v>
      </c>
      <c r="E160" s="101">
        <v>2.6920000000000002</v>
      </c>
      <c r="F160" s="101">
        <v>15.33</v>
      </c>
      <c r="G160" s="101">
        <v>180</v>
      </c>
      <c r="H160" s="101">
        <v>180</v>
      </c>
      <c r="I160" s="101"/>
      <c r="J160"/>
      <c r="K160"/>
      <c r="L160"/>
      <c r="M160"/>
      <c r="N160"/>
      <c r="O160"/>
      <c r="P160"/>
      <c r="Q160"/>
      <c r="R160"/>
      <c r="S160"/>
    </row>
    <row r="161" spans="1:19">
      <c r="A161" s="101" t="s">
        <v>526</v>
      </c>
      <c r="B161" s="101" t="s">
        <v>520</v>
      </c>
      <c r="C161" s="101">
        <v>0.3</v>
      </c>
      <c r="D161" s="101">
        <v>1.627</v>
      </c>
      <c r="E161" s="101">
        <v>2.6920000000000002</v>
      </c>
      <c r="F161" s="101">
        <v>11.71</v>
      </c>
      <c r="G161" s="101">
        <v>0</v>
      </c>
      <c r="H161" s="101">
        <v>180</v>
      </c>
      <c r="I161" s="101"/>
      <c r="J161"/>
      <c r="K161"/>
      <c r="L161"/>
      <c r="M161"/>
      <c r="N161"/>
      <c r="O161"/>
      <c r="P161"/>
      <c r="Q161"/>
      <c r="R161"/>
      <c r="S161"/>
    </row>
    <row r="162" spans="1:19">
      <c r="A162" s="101" t="s">
        <v>527</v>
      </c>
      <c r="B162" s="101" t="s">
        <v>517</v>
      </c>
      <c r="C162" s="101">
        <v>0.22</v>
      </c>
      <c r="D162" s="101">
        <v>3.125</v>
      </c>
      <c r="E162" s="101">
        <v>5.8730000000000002</v>
      </c>
      <c r="F162" s="101">
        <v>8.36</v>
      </c>
      <c r="G162" s="101">
        <v>0</v>
      </c>
      <c r="H162" s="101">
        <v>90</v>
      </c>
      <c r="I162" s="101" t="s">
        <v>528</v>
      </c>
      <c r="J162"/>
      <c r="K162"/>
      <c r="L162"/>
      <c r="M162"/>
      <c r="N162"/>
      <c r="O162"/>
      <c r="P162"/>
      <c r="Q162"/>
      <c r="R162"/>
      <c r="S162"/>
    </row>
    <row r="163" spans="1:19">
      <c r="A163" s="101" t="s">
        <v>529</v>
      </c>
      <c r="B163" s="101" t="s">
        <v>520</v>
      </c>
      <c r="C163" s="101">
        <v>0.3</v>
      </c>
      <c r="D163" s="101">
        <v>1.627</v>
      </c>
      <c r="E163" s="101">
        <v>2.6920000000000002</v>
      </c>
      <c r="F163" s="101">
        <v>4.18</v>
      </c>
      <c r="G163" s="101">
        <v>0</v>
      </c>
      <c r="H163" s="101">
        <v>180</v>
      </c>
      <c r="I163" s="101"/>
      <c r="J163"/>
      <c r="K163"/>
      <c r="L163"/>
      <c r="M163"/>
      <c r="N163"/>
      <c r="O163"/>
      <c r="P163"/>
      <c r="Q163"/>
      <c r="R163"/>
      <c r="S163"/>
    </row>
    <row r="164" spans="1:19">
      <c r="A164" s="101" t="s">
        <v>530</v>
      </c>
      <c r="B164" s="101" t="s">
        <v>517</v>
      </c>
      <c r="C164" s="101">
        <v>0.22</v>
      </c>
      <c r="D164" s="101">
        <v>3.125</v>
      </c>
      <c r="E164" s="101">
        <v>5.8730000000000002</v>
      </c>
      <c r="F164" s="101">
        <v>6.5</v>
      </c>
      <c r="G164" s="101">
        <v>90</v>
      </c>
      <c r="H164" s="101">
        <v>90</v>
      </c>
      <c r="I164" s="101" t="s">
        <v>531</v>
      </c>
      <c r="J164"/>
      <c r="K164"/>
      <c r="L164"/>
      <c r="M164"/>
      <c r="N164"/>
      <c r="O164"/>
      <c r="P164"/>
      <c r="Q164"/>
      <c r="R164"/>
      <c r="S164"/>
    </row>
    <row r="165" spans="1:19">
      <c r="A165" s="101" t="s">
        <v>532</v>
      </c>
      <c r="B165" s="101" t="s">
        <v>520</v>
      </c>
      <c r="C165" s="101">
        <v>0.3</v>
      </c>
      <c r="D165" s="101">
        <v>1.627</v>
      </c>
      <c r="E165" s="101">
        <v>2.6920000000000002</v>
      </c>
      <c r="F165" s="101">
        <v>9.1</v>
      </c>
      <c r="G165" s="101">
        <v>0</v>
      </c>
      <c r="H165" s="101">
        <v>180</v>
      </c>
      <c r="I165" s="101"/>
      <c r="J165"/>
      <c r="K165"/>
      <c r="L165"/>
      <c r="M165"/>
      <c r="N165"/>
      <c r="O165"/>
      <c r="P165"/>
      <c r="Q165"/>
      <c r="R165"/>
      <c r="S165"/>
    </row>
    <row r="166" spans="1:19">
      <c r="A166" s="101" t="s">
        <v>533</v>
      </c>
      <c r="B166" s="101" t="s">
        <v>517</v>
      </c>
      <c r="C166" s="101">
        <v>0.22</v>
      </c>
      <c r="D166" s="101">
        <v>3.125</v>
      </c>
      <c r="E166" s="101">
        <v>5.8730000000000002</v>
      </c>
      <c r="F166" s="101">
        <v>12.08</v>
      </c>
      <c r="G166" s="101">
        <v>0</v>
      </c>
      <c r="H166" s="101">
        <v>90</v>
      </c>
      <c r="I166" s="101" t="s">
        <v>528</v>
      </c>
      <c r="J166"/>
      <c r="K166"/>
      <c r="L166"/>
      <c r="M166"/>
      <c r="N166"/>
      <c r="O166"/>
      <c r="P166"/>
      <c r="Q166"/>
      <c r="R166"/>
      <c r="S166"/>
    </row>
    <row r="167" spans="1:19">
      <c r="A167" s="101" t="s">
        <v>534</v>
      </c>
      <c r="B167" s="101" t="s">
        <v>517</v>
      </c>
      <c r="C167" s="101">
        <v>0.22</v>
      </c>
      <c r="D167" s="101">
        <v>3.125</v>
      </c>
      <c r="E167" s="101">
        <v>5.8730000000000002</v>
      </c>
      <c r="F167" s="101">
        <v>6.5</v>
      </c>
      <c r="G167" s="101">
        <v>270</v>
      </c>
      <c r="H167" s="101">
        <v>90</v>
      </c>
      <c r="I167" s="101" t="s">
        <v>535</v>
      </c>
      <c r="J167"/>
      <c r="K167"/>
      <c r="L167"/>
      <c r="M167"/>
      <c r="N167"/>
      <c r="O167"/>
      <c r="P167"/>
      <c r="Q167"/>
      <c r="R167"/>
      <c r="S167"/>
    </row>
    <row r="168" spans="1:19">
      <c r="A168" s="101" t="s">
        <v>536</v>
      </c>
      <c r="B168" s="101" t="s">
        <v>520</v>
      </c>
      <c r="C168" s="101">
        <v>0.3</v>
      </c>
      <c r="D168" s="101">
        <v>1.627</v>
      </c>
      <c r="E168" s="101">
        <v>2.6920000000000002</v>
      </c>
      <c r="F168" s="101">
        <v>8.4499999999999993</v>
      </c>
      <c r="G168" s="101">
        <v>180</v>
      </c>
      <c r="H168" s="101">
        <v>180</v>
      </c>
      <c r="I168" s="101"/>
      <c r="J168"/>
      <c r="K168"/>
      <c r="L168"/>
      <c r="M168"/>
      <c r="N168"/>
      <c r="O168"/>
      <c r="P168"/>
      <c r="Q168"/>
      <c r="R168"/>
      <c r="S168"/>
    </row>
    <row r="169" spans="1:19">
      <c r="A169" s="101" t="s">
        <v>537</v>
      </c>
      <c r="B169" s="101" t="s">
        <v>520</v>
      </c>
      <c r="C169" s="101">
        <v>0.3</v>
      </c>
      <c r="D169" s="101">
        <v>1.627</v>
      </c>
      <c r="E169" s="101">
        <v>2.6920000000000002</v>
      </c>
      <c r="F169" s="101">
        <v>5.0199999999999996</v>
      </c>
      <c r="G169" s="101">
        <v>0</v>
      </c>
      <c r="H169" s="101">
        <v>180</v>
      </c>
      <c r="I169" s="101"/>
      <c r="J169"/>
      <c r="K169"/>
      <c r="L169"/>
      <c r="M169"/>
      <c r="N169"/>
      <c r="O169"/>
      <c r="P169"/>
      <c r="Q169"/>
      <c r="R169"/>
      <c r="S169"/>
    </row>
    <row r="170" spans="1:19">
      <c r="A170" s="101" t="s">
        <v>538</v>
      </c>
      <c r="B170" s="101" t="s">
        <v>520</v>
      </c>
      <c r="C170" s="101">
        <v>0.3</v>
      </c>
      <c r="D170" s="101">
        <v>1.627</v>
      </c>
      <c r="E170" s="101">
        <v>2.6920000000000002</v>
      </c>
      <c r="F170" s="101">
        <v>13.01</v>
      </c>
      <c r="G170" s="101">
        <v>180</v>
      </c>
      <c r="H170" s="101">
        <v>180</v>
      </c>
      <c r="I170" s="101"/>
      <c r="J170"/>
      <c r="K170"/>
      <c r="L170"/>
      <c r="M170"/>
      <c r="N170"/>
      <c r="O170"/>
      <c r="P170"/>
      <c r="Q170"/>
      <c r="R170"/>
      <c r="S170"/>
    </row>
    <row r="171" spans="1:19">
      <c r="A171" s="101" t="s">
        <v>539</v>
      </c>
      <c r="B171" s="101" t="s">
        <v>520</v>
      </c>
      <c r="C171" s="101">
        <v>0.3</v>
      </c>
      <c r="D171" s="101">
        <v>1.627</v>
      </c>
      <c r="E171" s="101">
        <v>2.6920000000000002</v>
      </c>
      <c r="F171" s="101">
        <v>10.41</v>
      </c>
      <c r="G171" s="101">
        <v>90</v>
      </c>
      <c r="H171" s="101">
        <v>180</v>
      </c>
      <c r="I171" s="101"/>
      <c r="J171"/>
      <c r="K171"/>
      <c r="L171"/>
      <c r="M171"/>
      <c r="N171"/>
      <c r="O171"/>
      <c r="P171"/>
      <c r="Q171"/>
      <c r="R171"/>
      <c r="S171"/>
    </row>
    <row r="172" spans="1:19">
      <c r="A172" s="101" t="s">
        <v>540</v>
      </c>
      <c r="B172" s="101" t="s">
        <v>517</v>
      </c>
      <c r="C172" s="101">
        <v>0.22</v>
      </c>
      <c r="D172" s="101">
        <v>3.125</v>
      </c>
      <c r="E172" s="101">
        <v>5.8730000000000002</v>
      </c>
      <c r="F172" s="101">
        <v>20.440000000000001</v>
      </c>
      <c r="G172" s="101">
        <v>270</v>
      </c>
      <c r="H172" s="101">
        <v>90</v>
      </c>
      <c r="I172" s="101" t="s">
        <v>535</v>
      </c>
      <c r="J172"/>
      <c r="K172"/>
      <c r="L172"/>
      <c r="M172"/>
      <c r="N172"/>
      <c r="O172"/>
      <c r="P172"/>
      <c r="Q172"/>
      <c r="R172"/>
      <c r="S172"/>
    </row>
    <row r="173" spans="1:19">
      <c r="A173" s="101" t="s">
        <v>541</v>
      </c>
      <c r="B173" s="101" t="s">
        <v>520</v>
      </c>
      <c r="C173" s="101">
        <v>0.3</v>
      </c>
      <c r="D173" s="101">
        <v>1.627</v>
      </c>
      <c r="E173" s="101">
        <v>2.6920000000000002</v>
      </c>
      <c r="F173" s="101">
        <v>57.79</v>
      </c>
      <c r="G173" s="101">
        <v>90</v>
      </c>
      <c r="H173" s="101">
        <v>180</v>
      </c>
      <c r="I173" s="101"/>
      <c r="J173"/>
      <c r="K173"/>
      <c r="L173"/>
      <c r="M173"/>
      <c r="N173"/>
      <c r="O173"/>
      <c r="P173"/>
      <c r="Q173"/>
      <c r="R173"/>
      <c r="S173"/>
    </row>
    <row r="174" spans="1:19">
      <c r="A174" s="101" t="s">
        <v>542</v>
      </c>
      <c r="B174" s="101" t="s">
        <v>520</v>
      </c>
      <c r="C174" s="101">
        <v>0.3</v>
      </c>
      <c r="D174" s="101">
        <v>1.627</v>
      </c>
      <c r="E174" s="101">
        <v>2.6920000000000002</v>
      </c>
      <c r="F174" s="101">
        <v>22.3</v>
      </c>
      <c r="G174" s="101">
        <v>0</v>
      </c>
      <c r="H174" s="101">
        <v>180</v>
      </c>
      <c r="I174" s="101"/>
      <c r="J174"/>
      <c r="K174"/>
      <c r="L174"/>
      <c r="M174"/>
      <c r="N174"/>
      <c r="O174"/>
      <c r="P174"/>
      <c r="Q174"/>
      <c r="R174"/>
      <c r="S174"/>
    </row>
    <row r="175" spans="1:19">
      <c r="A175" s="101" t="s">
        <v>543</v>
      </c>
      <c r="B175" s="101" t="s">
        <v>517</v>
      </c>
      <c r="C175" s="101">
        <v>0.22</v>
      </c>
      <c r="D175" s="101">
        <v>3.125</v>
      </c>
      <c r="E175" s="101">
        <v>5.8730000000000002</v>
      </c>
      <c r="F175" s="101">
        <v>5.57</v>
      </c>
      <c r="G175" s="101">
        <v>270</v>
      </c>
      <c r="H175" s="101">
        <v>90</v>
      </c>
      <c r="I175" s="101" t="s">
        <v>535</v>
      </c>
      <c r="J175"/>
      <c r="K175"/>
      <c r="L175"/>
      <c r="M175"/>
      <c r="N175"/>
      <c r="O175"/>
      <c r="P175"/>
      <c r="Q175"/>
      <c r="R175"/>
      <c r="S175"/>
    </row>
    <row r="176" spans="1:19">
      <c r="A176" s="101" t="s">
        <v>544</v>
      </c>
      <c r="B176" s="101" t="s">
        <v>520</v>
      </c>
      <c r="C176" s="101">
        <v>0.3</v>
      </c>
      <c r="D176" s="101">
        <v>1.627</v>
      </c>
      <c r="E176" s="101">
        <v>2.6920000000000002</v>
      </c>
      <c r="F176" s="101">
        <v>5.0199999999999996</v>
      </c>
      <c r="G176" s="101">
        <v>0</v>
      </c>
      <c r="H176" s="101">
        <v>180</v>
      </c>
      <c r="I176" s="101"/>
      <c r="J176"/>
      <c r="K176"/>
      <c r="L176"/>
      <c r="M176"/>
      <c r="N176"/>
      <c r="O176"/>
      <c r="P176"/>
      <c r="Q176"/>
      <c r="R176"/>
      <c r="S176"/>
    </row>
    <row r="177" spans="1:19">
      <c r="A177" s="101" t="s">
        <v>545</v>
      </c>
      <c r="B177" s="101" t="s">
        <v>517</v>
      </c>
      <c r="C177" s="101">
        <v>0.22</v>
      </c>
      <c r="D177" s="101">
        <v>3.125</v>
      </c>
      <c r="E177" s="101">
        <v>5.8730000000000002</v>
      </c>
      <c r="F177" s="101">
        <v>20.440000000000001</v>
      </c>
      <c r="G177" s="101">
        <v>0</v>
      </c>
      <c r="H177" s="101">
        <v>90</v>
      </c>
      <c r="I177" s="101" t="s">
        <v>528</v>
      </c>
      <c r="J177"/>
      <c r="K177"/>
      <c r="L177"/>
      <c r="M177"/>
      <c r="N177"/>
      <c r="O177"/>
      <c r="P177"/>
      <c r="Q177"/>
      <c r="R177"/>
      <c r="S177"/>
    </row>
    <row r="178" spans="1:19">
      <c r="A178" s="101" t="s">
        <v>546</v>
      </c>
      <c r="B178" s="101" t="s">
        <v>520</v>
      </c>
      <c r="C178" s="101">
        <v>0.3</v>
      </c>
      <c r="D178" s="101">
        <v>1.627</v>
      </c>
      <c r="E178" s="101">
        <v>2.6920000000000002</v>
      </c>
      <c r="F178" s="101">
        <v>61.32</v>
      </c>
      <c r="G178" s="101">
        <v>270</v>
      </c>
      <c r="H178" s="101">
        <v>180</v>
      </c>
      <c r="I178" s="101"/>
      <c r="J178"/>
      <c r="K178"/>
      <c r="L178"/>
      <c r="M178"/>
      <c r="N178"/>
      <c r="O178"/>
      <c r="P178"/>
      <c r="Q178"/>
      <c r="R178"/>
      <c r="S178"/>
    </row>
    <row r="179" spans="1:19">
      <c r="A179" s="101" t="s">
        <v>547</v>
      </c>
      <c r="B179" s="101" t="s">
        <v>520</v>
      </c>
      <c r="C179" s="101">
        <v>0.3</v>
      </c>
      <c r="D179" s="101">
        <v>1.627</v>
      </c>
      <c r="E179" s="101">
        <v>2.6920000000000002</v>
      </c>
      <c r="F179" s="101">
        <v>46.08</v>
      </c>
      <c r="G179" s="101">
        <v>180</v>
      </c>
      <c r="H179" s="101">
        <v>180</v>
      </c>
      <c r="I179" s="101"/>
      <c r="J179"/>
      <c r="K179"/>
      <c r="L179"/>
      <c r="M179"/>
      <c r="N179"/>
      <c r="O179"/>
      <c r="P179"/>
      <c r="Q179"/>
      <c r="R179"/>
      <c r="S179"/>
    </row>
    <row r="180" spans="1:19">
      <c r="A180" s="101" t="s">
        <v>548</v>
      </c>
      <c r="B180" s="101" t="s">
        <v>520</v>
      </c>
      <c r="C180" s="101">
        <v>0.3</v>
      </c>
      <c r="D180" s="101">
        <v>1.627</v>
      </c>
      <c r="E180" s="101">
        <v>2.6920000000000002</v>
      </c>
      <c r="F180" s="101">
        <v>33.450000000000003</v>
      </c>
      <c r="G180" s="101">
        <v>180</v>
      </c>
      <c r="H180" s="101">
        <v>180</v>
      </c>
      <c r="I180" s="101"/>
      <c r="J180"/>
      <c r="K180"/>
      <c r="L180"/>
      <c r="M180"/>
      <c r="N180"/>
      <c r="O180"/>
      <c r="P180"/>
      <c r="Q180"/>
      <c r="R180"/>
      <c r="S180"/>
    </row>
    <row r="181" spans="1:19">
      <c r="A181" s="101" t="s">
        <v>549</v>
      </c>
      <c r="B181" s="101" t="s">
        <v>517</v>
      </c>
      <c r="C181" s="101">
        <v>0.22</v>
      </c>
      <c r="D181" s="101">
        <v>3.125</v>
      </c>
      <c r="E181" s="101">
        <v>5.8730000000000002</v>
      </c>
      <c r="F181" s="101">
        <v>4.6500000000000004</v>
      </c>
      <c r="G181" s="101">
        <v>0</v>
      </c>
      <c r="H181" s="101">
        <v>90</v>
      </c>
      <c r="I181" s="101" t="s">
        <v>528</v>
      </c>
      <c r="J181"/>
      <c r="K181"/>
      <c r="L181"/>
      <c r="M181"/>
      <c r="N181"/>
      <c r="O181"/>
      <c r="P181"/>
      <c r="Q181"/>
      <c r="R181"/>
      <c r="S181"/>
    </row>
    <row r="182" spans="1:19">
      <c r="A182" s="101" t="s">
        <v>550</v>
      </c>
      <c r="B182" s="101" t="s">
        <v>520</v>
      </c>
      <c r="C182" s="101">
        <v>0.3</v>
      </c>
      <c r="D182" s="101">
        <v>1.627</v>
      </c>
      <c r="E182" s="101">
        <v>2.6920000000000002</v>
      </c>
      <c r="F182" s="101">
        <v>15.61</v>
      </c>
      <c r="G182" s="101">
        <v>180</v>
      </c>
      <c r="H182" s="101">
        <v>180</v>
      </c>
      <c r="I182" s="101"/>
      <c r="J182"/>
      <c r="K182"/>
      <c r="L182"/>
      <c r="M182"/>
      <c r="N182"/>
      <c r="O182"/>
      <c r="P182"/>
      <c r="Q182"/>
      <c r="R182"/>
      <c r="S182"/>
    </row>
    <row r="183" spans="1:19">
      <c r="A183" s="101" t="s">
        <v>551</v>
      </c>
      <c r="B183" s="101" t="s">
        <v>520</v>
      </c>
      <c r="C183" s="101">
        <v>0.3</v>
      </c>
      <c r="D183" s="101">
        <v>1.627</v>
      </c>
      <c r="E183" s="101">
        <v>2.6920000000000002</v>
      </c>
      <c r="F183" s="101">
        <v>13.66</v>
      </c>
      <c r="G183" s="101">
        <v>180</v>
      </c>
      <c r="H183" s="101">
        <v>180</v>
      </c>
      <c r="I183" s="101"/>
      <c r="J183"/>
      <c r="K183"/>
      <c r="L183"/>
      <c r="M183"/>
      <c r="N183"/>
      <c r="O183"/>
      <c r="P183"/>
      <c r="Q183"/>
      <c r="R183"/>
      <c r="S183"/>
    </row>
    <row r="184" spans="1:19">
      <c r="A184" s="101" t="s">
        <v>552</v>
      </c>
      <c r="B184" s="101" t="s">
        <v>520</v>
      </c>
      <c r="C184" s="101">
        <v>0.3</v>
      </c>
      <c r="D184" s="101">
        <v>1.627</v>
      </c>
      <c r="E184" s="101">
        <v>2.6920000000000002</v>
      </c>
      <c r="F184" s="101">
        <v>40.880000000000003</v>
      </c>
      <c r="G184" s="101">
        <v>90</v>
      </c>
      <c r="H184" s="101">
        <v>180</v>
      </c>
      <c r="I184" s="101"/>
      <c r="J184"/>
      <c r="K184"/>
      <c r="L184"/>
      <c r="M184"/>
      <c r="N184"/>
      <c r="O184"/>
      <c r="P184"/>
      <c r="Q184"/>
      <c r="R184"/>
      <c r="S184"/>
    </row>
    <row r="185" spans="1:19">
      <c r="A185" s="101" t="s">
        <v>553</v>
      </c>
      <c r="B185" s="101" t="s">
        <v>517</v>
      </c>
      <c r="C185" s="101">
        <v>0.22</v>
      </c>
      <c r="D185" s="101">
        <v>3.125</v>
      </c>
      <c r="E185" s="101">
        <v>5.8730000000000002</v>
      </c>
      <c r="F185" s="101">
        <v>5.57</v>
      </c>
      <c r="G185" s="101">
        <v>0</v>
      </c>
      <c r="H185" s="101">
        <v>90</v>
      </c>
      <c r="I185" s="101" t="s">
        <v>528</v>
      </c>
      <c r="J185"/>
      <c r="K185"/>
      <c r="L185"/>
      <c r="M185"/>
      <c r="N185"/>
      <c r="O185"/>
      <c r="P185"/>
      <c r="Q185"/>
      <c r="R185"/>
      <c r="S185"/>
    </row>
    <row r="186" spans="1:19">
      <c r="A186" s="101" t="s">
        <v>554</v>
      </c>
      <c r="B186" s="101" t="s">
        <v>520</v>
      </c>
      <c r="C186" s="101">
        <v>0.3</v>
      </c>
      <c r="D186" s="101">
        <v>1.627</v>
      </c>
      <c r="E186" s="101">
        <v>2.6920000000000002</v>
      </c>
      <c r="F186" s="101">
        <v>5.0199999999999996</v>
      </c>
      <c r="G186" s="101">
        <v>90</v>
      </c>
      <c r="H186" s="101">
        <v>180</v>
      </c>
      <c r="I186" s="101"/>
      <c r="J186"/>
      <c r="K186"/>
      <c r="L186"/>
      <c r="M186"/>
      <c r="N186"/>
      <c r="O186"/>
      <c r="P186"/>
      <c r="Q186"/>
      <c r="R186"/>
      <c r="S186"/>
    </row>
    <row r="187" spans="1:19">
      <c r="A187" s="101" t="s">
        <v>555</v>
      </c>
      <c r="B187" s="101" t="s">
        <v>517</v>
      </c>
      <c r="C187" s="101">
        <v>0.22</v>
      </c>
      <c r="D187" s="101">
        <v>3.125</v>
      </c>
      <c r="E187" s="101">
        <v>5.8730000000000002</v>
      </c>
      <c r="F187" s="101">
        <v>6.5</v>
      </c>
      <c r="G187" s="101">
        <v>90</v>
      </c>
      <c r="H187" s="101">
        <v>90</v>
      </c>
      <c r="I187" s="101" t="s">
        <v>531</v>
      </c>
      <c r="J187"/>
      <c r="K187"/>
      <c r="L187"/>
      <c r="M187"/>
      <c r="N187"/>
      <c r="O187"/>
      <c r="P187"/>
      <c r="Q187"/>
      <c r="R187"/>
      <c r="S187"/>
    </row>
    <row r="188" spans="1:19">
      <c r="A188" s="101" t="s">
        <v>556</v>
      </c>
      <c r="B188" s="101" t="s">
        <v>517</v>
      </c>
      <c r="C188" s="101">
        <v>0.22</v>
      </c>
      <c r="D188" s="101">
        <v>3.125</v>
      </c>
      <c r="E188" s="101">
        <v>5.8730000000000002</v>
      </c>
      <c r="F188" s="101">
        <v>7.43</v>
      </c>
      <c r="G188" s="101">
        <v>0</v>
      </c>
      <c r="H188" s="101">
        <v>90</v>
      </c>
      <c r="I188" s="101" t="s">
        <v>528</v>
      </c>
      <c r="J188"/>
      <c r="K188"/>
      <c r="L188"/>
      <c r="M188"/>
      <c r="N188"/>
      <c r="O188"/>
      <c r="P188"/>
      <c r="Q188"/>
      <c r="R188"/>
      <c r="S188"/>
    </row>
    <row r="189" spans="1:19">
      <c r="A189" s="101" t="s">
        <v>557</v>
      </c>
      <c r="B189" s="101" t="s">
        <v>520</v>
      </c>
      <c r="C189" s="101">
        <v>0.3</v>
      </c>
      <c r="D189" s="101">
        <v>1.627</v>
      </c>
      <c r="E189" s="101">
        <v>2.6920000000000002</v>
      </c>
      <c r="F189" s="101">
        <v>5.2</v>
      </c>
      <c r="G189" s="101">
        <v>180</v>
      </c>
      <c r="H189" s="101">
        <v>180</v>
      </c>
      <c r="I189" s="101"/>
      <c r="J189"/>
      <c r="K189"/>
      <c r="L189"/>
      <c r="M189"/>
      <c r="N189"/>
      <c r="O189"/>
      <c r="P189"/>
      <c r="Q189"/>
      <c r="R189"/>
      <c r="S189"/>
    </row>
    <row r="190" spans="1:19">
      <c r="A190" s="101" t="s">
        <v>558</v>
      </c>
      <c r="B190" s="101" t="s">
        <v>559</v>
      </c>
      <c r="C190" s="101">
        <v>0.3</v>
      </c>
      <c r="D190" s="101">
        <v>0.42099999999999999</v>
      </c>
      <c r="E190" s="101">
        <v>0.45700000000000002</v>
      </c>
      <c r="F190" s="101">
        <v>5.2</v>
      </c>
      <c r="G190" s="101">
        <v>180</v>
      </c>
      <c r="H190" s="101">
        <v>0</v>
      </c>
      <c r="I190" s="101"/>
      <c r="J190"/>
      <c r="K190"/>
      <c r="L190"/>
      <c r="M190"/>
      <c r="N190"/>
      <c r="O190"/>
      <c r="P190"/>
      <c r="Q190"/>
      <c r="R190"/>
      <c r="S190"/>
    </row>
    <row r="191" spans="1:19">
      <c r="A191" s="101" t="s">
        <v>560</v>
      </c>
      <c r="B191" s="101" t="s">
        <v>520</v>
      </c>
      <c r="C191" s="101">
        <v>0.3</v>
      </c>
      <c r="D191" s="101">
        <v>1.627</v>
      </c>
      <c r="E191" s="101">
        <v>2.6920000000000002</v>
      </c>
      <c r="F191" s="101">
        <v>16.91</v>
      </c>
      <c r="G191" s="101">
        <v>270</v>
      </c>
      <c r="H191" s="101">
        <v>180</v>
      </c>
      <c r="I191" s="101"/>
      <c r="J191"/>
      <c r="K191"/>
      <c r="L191"/>
      <c r="M191"/>
      <c r="N191"/>
      <c r="O191"/>
      <c r="P191"/>
      <c r="Q191"/>
      <c r="R191"/>
      <c r="S191"/>
    </row>
    <row r="192" spans="1:19">
      <c r="A192" s="101" t="s">
        <v>561</v>
      </c>
      <c r="B192" s="101" t="s">
        <v>520</v>
      </c>
      <c r="C192" s="101">
        <v>0.3</v>
      </c>
      <c r="D192" s="101">
        <v>1.627</v>
      </c>
      <c r="E192" s="101">
        <v>2.6920000000000002</v>
      </c>
      <c r="F192" s="101">
        <v>46.08</v>
      </c>
      <c r="G192" s="101">
        <v>270</v>
      </c>
      <c r="H192" s="101">
        <v>180</v>
      </c>
      <c r="I192" s="101"/>
      <c r="J192"/>
      <c r="K192"/>
      <c r="L192"/>
      <c r="M192"/>
      <c r="N192"/>
      <c r="O192"/>
      <c r="P192"/>
      <c r="Q192"/>
      <c r="R192"/>
      <c r="S192"/>
    </row>
    <row r="193" spans="1:19">
      <c r="A193" s="101" t="s">
        <v>562</v>
      </c>
      <c r="B193" s="101" t="s">
        <v>520</v>
      </c>
      <c r="C193" s="101">
        <v>0.3</v>
      </c>
      <c r="D193" s="101">
        <v>1.627</v>
      </c>
      <c r="E193" s="101">
        <v>2.6920000000000002</v>
      </c>
      <c r="F193" s="101">
        <v>5.0199999999999996</v>
      </c>
      <c r="G193" s="101">
        <v>180</v>
      </c>
      <c r="H193" s="101">
        <v>180</v>
      </c>
      <c r="I193" s="101"/>
      <c r="J193"/>
      <c r="K193"/>
      <c r="L193"/>
      <c r="M193"/>
      <c r="N193"/>
      <c r="O193"/>
      <c r="P193"/>
      <c r="Q193"/>
      <c r="R193"/>
      <c r="S193"/>
    </row>
    <row r="194" spans="1:19">
      <c r="A194" s="101" t="s">
        <v>563</v>
      </c>
      <c r="B194" s="101" t="s">
        <v>520</v>
      </c>
      <c r="C194" s="101">
        <v>0.3</v>
      </c>
      <c r="D194" s="101">
        <v>1.627</v>
      </c>
      <c r="E194" s="101">
        <v>2.6920000000000002</v>
      </c>
      <c r="F194" s="101">
        <v>24.25</v>
      </c>
      <c r="G194" s="101">
        <v>180</v>
      </c>
      <c r="H194" s="101">
        <v>180</v>
      </c>
      <c r="I194" s="101"/>
      <c r="J194"/>
      <c r="K194"/>
      <c r="L194"/>
      <c r="M194"/>
      <c r="N194"/>
      <c r="O194"/>
      <c r="P194"/>
      <c r="Q194"/>
      <c r="R194"/>
      <c r="S194"/>
    </row>
    <row r="195" spans="1:19">
      <c r="A195" s="101" t="s">
        <v>564</v>
      </c>
      <c r="B195" s="101" t="s">
        <v>520</v>
      </c>
      <c r="C195" s="101">
        <v>0.3</v>
      </c>
      <c r="D195" s="101">
        <v>1.627</v>
      </c>
      <c r="E195" s="101">
        <v>2.6920000000000002</v>
      </c>
      <c r="F195" s="101">
        <v>5.0199999999999996</v>
      </c>
      <c r="G195" s="101">
        <v>180</v>
      </c>
      <c r="H195" s="101">
        <v>180</v>
      </c>
      <c r="I195" s="101"/>
      <c r="J195"/>
      <c r="K195"/>
      <c r="L195"/>
      <c r="M195"/>
      <c r="N195"/>
      <c r="O195"/>
      <c r="P195"/>
      <c r="Q195"/>
      <c r="R195"/>
      <c r="S195"/>
    </row>
    <row r="196" spans="1:19">
      <c r="A196" s="101" t="s">
        <v>565</v>
      </c>
      <c r="B196" s="101" t="s">
        <v>520</v>
      </c>
      <c r="C196" s="101">
        <v>0.3</v>
      </c>
      <c r="D196" s="101">
        <v>1.627</v>
      </c>
      <c r="E196" s="101">
        <v>2.6920000000000002</v>
      </c>
      <c r="F196" s="101">
        <v>44.87</v>
      </c>
      <c r="G196" s="101">
        <v>0</v>
      </c>
      <c r="H196" s="101">
        <v>180</v>
      </c>
      <c r="I196" s="101"/>
      <c r="J196"/>
      <c r="K196"/>
      <c r="L196"/>
      <c r="M196"/>
      <c r="N196"/>
      <c r="O196"/>
      <c r="P196"/>
      <c r="Q196"/>
      <c r="R196"/>
      <c r="S196"/>
    </row>
    <row r="197" spans="1:19">
      <c r="A197" s="101">
        <v>879583</v>
      </c>
      <c r="B197" s="101" t="s">
        <v>517</v>
      </c>
      <c r="C197" s="101">
        <v>0.22</v>
      </c>
      <c r="D197" s="101">
        <v>3.125</v>
      </c>
      <c r="E197" s="101">
        <v>5.8730000000000002</v>
      </c>
      <c r="F197" s="101">
        <v>18.579999999999998</v>
      </c>
      <c r="G197" s="101">
        <v>180</v>
      </c>
      <c r="H197" s="101">
        <v>90</v>
      </c>
      <c r="I197" s="101" t="s">
        <v>518</v>
      </c>
      <c r="J197"/>
      <c r="K197"/>
      <c r="L197"/>
      <c r="M197"/>
      <c r="N197"/>
      <c r="O197"/>
      <c r="P197"/>
      <c r="Q197"/>
      <c r="R197"/>
      <c r="S197"/>
    </row>
    <row r="198" spans="1:19">
      <c r="A198" s="101" t="s">
        <v>566</v>
      </c>
      <c r="B198" s="101" t="s">
        <v>517</v>
      </c>
      <c r="C198" s="101">
        <v>0.22</v>
      </c>
      <c r="D198" s="101">
        <v>3.125</v>
      </c>
      <c r="E198" s="101">
        <v>5.8730000000000002</v>
      </c>
      <c r="F198" s="101">
        <v>21.37</v>
      </c>
      <c r="G198" s="101">
        <v>90</v>
      </c>
      <c r="H198" s="101">
        <v>90</v>
      </c>
      <c r="I198" s="101" t="s">
        <v>531</v>
      </c>
      <c r="J198"/>
      <c r="K198"/>
      <c r="L198"/>
      <c r="M198"/>
      <c r="N198"/>
      <c r="O198"/>
      <c r="P198"/>
      <c r="Q198"/>
      <c r="R198"/>
      <c r="S198"/>
    </row>
    <row r="199" spans="1:19">
      <c r="A199" s="101" t="s">
        <v>567</v>
      </c>
      <c r="B199" s="101" t="s">
        <v>520</v>
      </c>
      <c r="C199" s="101">
        <v>0.3</v>
      </c>
      <c r="D199" s="101">
        <v>1.627</v>
      </c>
      <c r="E199" s="101">
        <v>2.6920000000000002</v>
      </c>
      <c r="F199" s="101">
        <v>42.74</v>
      </c>
      <c r="G199" s="101">
        <v>0</v>
      </c>
      <c r="H199" s="101">
        <v>180</v>
      </c>
      <c r="I199" s="101"/>
      <c r="J199"/>
      <c r="K199"/>
      <c r="L199"/>
      <c r="M199"/>
      <c r="N199"/>
      <c r="O199"/>
      <c r="P199"/>
      <c r="Q199"/>
      <c r="R199"/>
      <c r="S199"/>
    </row>
    <row r="200" spans="1:19">
      <c r="A200" s="101" t="s">
        <v>568</v>
      </c>
      <c r="B200" s="101" t="s">
        <v>517</v>
      </c>
      <c r="C200" s="101">
        <v>0.22</v>
      </c>
      <c r="D200" s="101">
        <v>3.125</v>
      </c>
      <c r="E200" s="101">
        <v>5.8730000000000002</v>
      </c>
      <c r="F200" s="101">
        <v>22.3</v>
      </c>
      <c r="G200" s="101">
        <v>90</v>
      </c>
      <c r="H200" s="101">
        <v>90</v>
      </c>
      <c r="I200" s="101" t="s">
        <v>531</v>
      </c>
      <c r="J200"/>
      <c r="K200"/>
      <c r="L200"/>
      <c r="M200"/>
      <c r="N200"/>
      <c r="O200"/>
      <c r="P200"/>
      <c r="Q200"/>
      <c r="R200"/>
      <c r="S200"/>
    </row>
    <row r="201" spans="1:19">
      <c r="A201" s="101" t="s">
        <v>569</v>
      </c>
      <c r="B201" s="101" t="s">
        <v>520</v>
      </c>
      <c r="C201" s="101">
        <v>0.3</v>
      </c>
      <c r="D201" s="101">
        <v>1.627</v>
      </c>
      <c r="E201" s="101">
        <v>2.6920000000000002</v>
      </c>
      <c r="F201" s="101">
        <v>44.59</v>
      </c>
      <c r="G201" s="101">
        <v>0</v>
      </c>
      <c r="H201" s="101">
        <v>180</v>
      </c>
      <c r="I201" s="101"/>
      <c r="J201"/>
      <c r="K201"/>
      <c r="L201"/>
      <c r="M201"/>
      <c r="N201"/>
      <c r="O201"/>
      <c r="P201"/>
      <c r="Q201"/>
      <c r="R201"/>
      <c r="S201"/>
    </row>
    <row r="202" spans="1:19">
      <c r="A202" s="101" t="s">
        <v>570</v>
      </c>
      <c r="B202" s="101" t="s">
        <v>520</v>
      </c>
      <c r="C202" s="101">
        <v>0.3</v>
      </c>
      <c r="D202" s="101">
        <v>1.627</v>
      </c>
      <c r="E202" s="101">
        <v>2.6920000000000002</v>
      </c>
      <c r="F202" s="101">
        <v>44.22</v>
      </c>
      <c r="G202" s="101">
        <v>0</v>
      </c>
      <c r="H202" s="101">
        <v>180</v>
      </c>
      <c r="I202" s="101"/>
      <c r="J202"/>
      <c r="K202"/>
      <c r="L202"/>
      <c r="M202"/>
      <c r="N202"/>
      <c r="O202"/>
      <c r="P202"/>
      <c r="Q202"/>
      <c r="R202"/>
      <c r="S202"/>
    </row>
    <row r="203" spans="1:19">
      <c r="A203" s="101" t="s">
        <v>571</v>
      </c>
      <c r="B203" s="101" t="s">
        <v>520</v>
      </c>
      <c r="C203" s="101">
        <v>0.3</v>
      </c>
      <c r="D203" s="101">
        <v>1.627</v>
      </c>
      <c r="E203" s="101">
        <v>2.6920000000000002</v>
      </c>
      <c r="F203" s="101">
        <v>10.029999999999999</v>
      </c>
      <c r="G203" s="101">
        <v>180</v>
      </c>
      <c r="H203" s="101">
        <v>180</v>
      </c>
      <c r="I203" s="101"/>
      <c r="J203"/>
      <c r="K203"/>
      <c r="L203"/>
      <c r="M203"/>
      <c r="N203"/>
      <c r="O203"/>
      <c r="P203"/>
      <c r="Q203"/>
      <c r="R203"/>
      <c r="S203"/>
    </row>
    <row r="204" spans="1:19">
      <c r="A204" s="101" t="s">
        <v>572</v>
      </c>
      <c r="B204" s="101" t="s">
        <v>520</v>
      </c>
      <c r="C204" s="101">
        <v>0.3</v>
      </c>
      <c r="D204" s="101">
        <v>1.627</v>
      </c>
      <c r="E204" s="101">
        <v>2.6920000000000002</v>
      </c>
      <c r="F204" s="101">
        <v>49.05</v>
      </c>
      <c r="G204" s="101">
        <v>180</v>
      </c>
      <c r="H204" s="101">
        <v>180</v>
      </c>
      <c r="I204" s="101"/>
      <c r="J204"/>
      <c r="K204"/>
      <c r="L204"/>
      <c r="M204"/>
      <c r="N204"/>
      <c r="O204"/>
      <c r="P204"/>
      <c r="Q204"/>
      <c r="R204"/>
      <c r="S204"/>
    </row>
    <row r="205" spans="1:19">
      <c r="A205" s="101" t="s">
        <v>573</v>
      </c>
      <c r="B205" s="101" t="s">
        <v>517</v>
      </c>
      <c r="C205" s="101">
        <v>0.22</v>
      </c>
      <c r="D205" s="101">
        <v>3.125</v>
      </c>
      <c r="E205" s="101">
        <v>5.8730000000000002</v>
      </c>
      <c r="F205" s="101">
        <v>3.72</v>
      </c>
      <c r="G205" s="101">
        <v>270</v>
      </c>
      <c r="H205" s="101">
        <v>90</v>
      </c>
      <c r="I205" s="101" t="s">
        <v>535</v>
      </c>
      <c r="J205"/>
      <c r="K205"/>
      <c r="L205"/>
      <c r="M205"/>
      <c r="N205"/>
      <c r="O205"/>
      <c r="P205"/>
      <c r="Q205"/>
      <c r="R205"/>
      <c r="S205"/>
    </row>
    <row r="206" spans="1:19">
      <c r="A206" s="101" t="s">
        <v>574</v>
      </c>
      <c r="B206" s="101" t="s">
        <v>520</v>
      </c>
      <c r="C206" s="101">
        <v>0.3</v>
      </c>
      <c r="D206" s="101">
        <v>1.627</v>
      </c>
      <c r="E206" s="101">
        <v>2.6920000000000002</v>
      </c>
      <c r="F206" s="101">
        <v>17.559999999999999</v>
      </c>
      <c r="G206" s="101">
        <v>90</v>
      </c>
      <c r="H206" s="101">
        <v>180</v>
      </c>
      <c r="I206" s="101"/>
      <c r="J206"/>
      <c r="K206"/>
      <c r="L206"/>
      <c r="M206"/>
      <c r="N206"/>
      <c r="O206"/>
      <c r="P206"/>
      <c r="Q206"/>
      <c r="R206"/>
      <c r="S206"/>
    </row>
    <row r="207" spans="1:19">
      <c r="A207" s="101" t="s">
        <v>575</v>
      </c>
      <c r="B207" s="101" t="s">
        <v>520</v>
      </c>
      <c r="C207" s="101">
        <v>0.3</v>
      </c>
      <c r="D207" s="101">
        <v>1.627</v>
      </c>
      <c r="E207" s="101">
        <v>2.6920000000000002</v>
      </c>
      <c r="F207" s="101">
        <v>31.4</v>
      </c>
      <c r="G207" s="101">
        <v>0</v>
      </c>
      <c r="H207" s="101">
        <v>180</v>
      </c>
      <c r="I207" s="101"/>
      <c r="J207"/>
      <c r="K207"/>
      <c r="L207"/>
      <c r="M207"/>
      <c r="N207"/>
      <c r="O207"/>
      <c r="P207"/>
      <c r="Q207"/>
      <c r="R207"/>
      <c r="S207"/>
    </row>
    <row r="208" spans="1:19">
      <c r="A208" s="101" t="s">
        <v>576</v>
      </c>
      <c r="B208" s="101" t="s">
        <v>517</v>
      </c>
      <c r="C208" s="101">
        <v>0.22</v>
      </c>
      <c r="D208" s="101">
        <v>3.125</v>
      </c>
      <c r="E208" s="101">
        <v>5.8730000000000002</v>
      </c>
      <c r="F208" s="101">
        <v>5.57</v>
      </c>
      <c r="G208" s="101">
        <v>270</v>
      </c>
      <c r="H208" s="101">
        <v>90</v>
      </c>
      <c r="I208" s="101" t="s">
        <v>535</v>
      </c>
      <c r="J208"/>
      <c r="K208"/>
      <c r="L208"/>
      <c r="M208"/>
      <c r="N208"/>
      <c r="O208"/>
      <c r="P208"/>
      <c r="Q208"/>
      <c r="R208"/>
      <c r="S208"/>
    </row>
    <row r="209" spans="1:19">
      <c r="A209" s="101" t="s">
        <v>577</v>
      </c>
      <c r="B209" s="101" t="s">
        <v>520</v>
      </c>
      <c r="C209" s="101">
        <v>0.3</v>
      </c>
      <c r="D209" s="101">
        <v>1.627</v>
      </c>
      <c r="E209" s="101">
        <v>2.6920000000000002</v>
      </c>
      <c r="F209" s="101">
        <v>5.0199999999999996</v>
      </c>
      <c r="G209" s="101">
        <v>270</v>
      </c>
      <c r="H209" s="101">
        <v>180</v>
      </c>
      <c r="I209" s="101"/>
      <c r="J209"/>
      <c r="K209"/>
      <c r="L209"/>
      <c r="M209"/>
      <c r="N209"/>
      <c r="O209"/>
      <c r="P209"/>
      <c r="Q209"/>
      <c r="R209"/>
      <c r="S209"/>
    </row>
    <row r="210" spans="1:19">
      <c r="A210" s="101" t="s">
        <v>578</v>
      </c>
      <c r="B210" s="101" t="s">
        <v>517</v>
      </c>
      <c r="C210" s="101">
        <v>0.22</v>
      </c>
      <c r="D210" s="101">
        <v>3.125</v>
      </c>
      <c r="E210" s="101">
        <v>5.8730000000000002</v>
      </c>
      <c r="F210" s="101">
        <v>17.649999999999999</v>
      </c>
      <c r="G210" s="101">
        <v>0</v>
      </c>
      <c r="H210" s="101">
        <v>90</v>
      </c>
      <c r="I210" s="101" t="s">
        <v>528</v>
      </c>
      <c r="J210"/>
      <c r="K210"/>
      <c r="L210"/>
      <c r="M210"/>
      <c r="N210"/>
      <c r="O210"/>
      <c r="P210"/>
      <c r="Q210"/>
      <c r="R210"/>
      <c r="S210"/>
    </row>
    <row r="211" spans="1:19">
      <c r="A211" s="101" t="s">
        <v>579</v>
      </c>
      <c r="B211" s="101" t="s">
        <v>520</v>
      </c>
      <c r="C211" s="101">
        <v>0.3</v>
      </c>
      <c r="D211" s="101">
        <v>1.627</v>
      </c>
      <c r="E211" s="101">
        <v>2.6920000000000002</v>
      </c>
      <c r="F211" s="101">
        <v>26.48</v>
      </c>
      <c r="G211" s="101">
        <v>270</v>
      </c>
      <c r="H211" s="101">
        <v>180</v>
      </c>
      <c r="I211" s="101"/>
      <c r="J211"/>
      <c r="K211"/>
      <c r="L211"/>
      <c r="M211"/>
      <c r="N211"/>
      <c r="O211"/>
      <c r="P211"/>
      <c r="Q211"/>
      <c r="R211"/>
      <c r="S211"/>
    </row>
    <row r="212" spans="1:19">
      <c r="A212" s="101" t="s">
        <v>580</v>
      </c>
      <c r="B212" s="101" t="s">
        <v>517</v>
      </c>
      <c r="C212" s="101">
        <v>0.22</v>
      </c>
      <c r="D212" s="101">
        <v>3.125</v>
      </c>
      <c r="E212" s="101">
        <v>5.8730000000000002</v>
      </c>
      <c r="F212" s="101">
        <v>12.08</v>
      </c>
      <c r="G212" s="101">
        <v>180</v>
      </c>
      <c r="H212" s="101">
        <v>90</v>
      </c>
      <c r="I212" s="101" t="s">
        <v>518</v>
      </c>
      <c r="J212"/>
      <c r="K212"/>
      <c r="L212"/>
      <c r="M212"/>
      <c r="N212"/>
      <c r="O212"/>
      <c r="P212"/>
      <c r="Q212"/>
      <c r="R212"/>
      <c r="S212"/>
    </row>
    <row r="213" spans="1:19">
      <c r="A213" s="101" t="s">
        <v>581</v>
      </c>
      <c r="B213" s="101" t="s">
        <v>520</v>
      </c>
      <c r="C213" s="101">
        <v>0.3</v>
      </c>
      <c r="D213" s="101">
        <v>1.627</v>
      </c>
      <c r="E213" s="101">
        <v>2.6920000000000002</v>
      </c>
      <c r="F213" s="101">
        <v>47.29</v>
      </c>
      <c r="G213" s="101">
        <v>270</v>
      </c>
      <c r="H213" s="101">
        <v>180</v>
      </c>
      <c r="I213" s="101"/>
      <c r="J213"/>
      <c r="K213"/>
      <c r="L213"/>
      <c r="M213"/>
      <c r="N213"/>
      <c r="O213"/>
      <c r="P213"/>
      <c r="Q213"/>
      <c r="R213"/>
      <c r="S213"/>
    </row>
    <row r="214" spans="1:19">
      <c r="A214" s="101" t="s">
        <v>582</v>
      </c>
      <c r="B214" s="101" t="s">
        <v>520</v>
      </c>
      <c r="C214" s="101">
        <v>0.3</v>
      </c>
      <c r="D214" s="101">
        <v>1.627</v>
      </c>
      <c r="E214" s="101">
        <v>2.6920000000000002</v>
      </c>
      <c r="F214" s="101">
        <v>11.89</v>
      </c>
      <c r="G214" s="101">
        <v>0</v>
      </c>
      <c r="H214" s="101">
        <v>180</v>
      </c>
      <c r="I214" s="101"/>
      <c r="J214"/>
      <c r="K214"/>
      <c r="L214"/>
      <c r="M214"/>
      <c r="N214"/>
      <c r="O214"/>
      <c r="P214"/>
      <c r="Q214"/>
      <c r="R214"/>
      <c r="S214"/>
    </row>
    <row r="215" spans="1:19">
      <c r="A215" s="101" t="s">
        <v>583</v>
      </c>
      <c r="B215" s="101" t="s">
        <v>517</v>
      </c>
      <c r="C215" s="101">
        <v>0.22</v>
      </c>
      <c r="D215" s="101">
        <v>3.125</v>
      </c>
      <c r="E215" s="101">
        <v>5.8730000000000002</v>
      </c>
      <c r="F215" s="101">
        <v>41.81</v>
      </c>
      <c r="G215" s="101">
        <v>180</v>
      </c>
      <c r="H215" s="101">
        <v>90</v>
      </c>
      <c r="I215" s="101" t="s">
        <v>518</v>
      </c>
      <c r="J215"/>
      <c r="K215"/>
      <c r="L215"/>
      <c r="M215"/>
      <c r="N215"/>
      <c r="O215"/>
      <c r="P215"/>
      <c r="Q215"/>
      <c r="R215"/>
      <c r="S215"/>
    </row>
    <row r="216" spans="1:19">
      <c r="A216" s="101" t="s">
        <v>584</v>
      </c>
      <c r="B216" s="101" t="s">
        <v>520</v>
      </c>
      <c r="C216" s="101">
        <v>0.3</v>
      </c>
      <c r="D216" s="101">
        <v>1.627</v>
      </c>
      <c r="E216" s="101">
        <v>2.6920000000000002</v>
      </c>
      <c r="F216" s="101">
        <v>50.17</v>
      </c>
      <c r="G216" s="101">
        <v>90</v>
      </c>
      <c r="H216" s="101">
        <v>180</v>
      </c>
      <c r="I216" s="101"/>
      <c r="J216"/>
      <c r="K216"/>
      <c r="L216"/>
      <c r="M216"/>
      <c r="N216"/>
      <c r="O216"/>
      <c r="P216"/>
      <c r="Q216"/>
      <c r="R216"/>
      <c r="S216"/>
    </row>
    <row r="217" spans="1:19">
      <c r="A217" s="101" t="s">
        <v>585</v>
      </c>
      <c r="B217" s="101" t="s">
        <v>517</v>
      </c>
      <c r="C217" s="101">
        <v>0.22</v>
      </c>
      <c r="D217" s="101">
        <v>3.125</v>
      </c>
      <c r="E217" s="101">
        <v>5.8730000000000002</v>
      </c>
      <c r="F217" s="101">
        <v>6.5</v>
      </c>
      <c r="G217" s="101">
        <v>180</v>
      </c>
      <c r="H217" s="101">
        <v>90</v>
      </c>
      <c r="I217" s="101" t="s">
        <v>518</v>
      </c>
      <c r="J217"/>
      <c r="K217"/>
      <c r="L217"/>
      <c r="M217"/>
      <c r="N217"/>
      <c r="O217"/>
      <c r="P217"/>
      <c r="Q217"/>
      <c r="R217"/>
      <c r="S217"/>
    </row>
    <row r="218" spans="1:19">
      <c r="A218" s="101" t="s">
        <v>586</v>
      </c>
      <c r="B218" s="101" t="s">
        <v>520</v>
      </c>
      <c r="C218" s="101">
        <v>0.3</v>
      </c>
      <c r="D218" s="101">
        <v>1.627</v>
      </c>
      <c r="E218" s="101">
        <v>2.6920000000000002</v>
      </c>
      <c r="F218" s="101">
        <v>11.06</v>
      </c>
      <c r="G218" s="101">
        <v>90</v>
      </c>
      <c r="H218" s="101">
        <v>180</v>
      </c>
      <c r="I218" s="101"/>
      <c r="J218"/>
      <c r="K218"/>
      <c r="L218"/>
      <c r="M218"/>
      <c r="N218"/>
      <c r="O218"/>
      <c r="P218"/>
      <c r="Q218"/>
      <c r="R218"/>
      <c r="S218"/>
    </row>
    <row r="219" spans="1:19">
      <c r="A219" s="101" t="s">
        <v>587</v>
      </c>
      <c r="B219" s="101" t="s">
        <v>520</v>
      </c>
      <c r="C219" s="101">
        <v>0.3</v>
      </c>
      <c r="D219" s="101">
        <v>1.627</v>
      </c>
      <c r="E219" s="101">
        <v>2.6920000000000002</v>
      </c>
      <c r="F219" s="101">
        <v>7.8</v>
      </c>
      <c r="G219" s="101">
        <v>90</v>
      </c>
      <c r="H219" s="101">
        <v>180</v>
      </c>
      <c r="I219" s="101"/>
      <c r="J219"/>
      <c r="K219"/>
      <c r="L219"/>
      <c r="M219"/>
      <c r="N219"/>
      <c r="O219"/>
      <c r="P219"/>
      <c r="Q219"/>
      <c r="R219"/>
      <c r="S219"/>
    </row>
    <row r="220" spans="1:19">
      <c r="A220" s="101" t="s">
        <v>588</v>
      </c>
      <c r="B220" s="101" t="s">
        <v>520</v>
      </c>
      <c r="C220" s="101">
        <v>0.3</v>
      </c>
      <c r="D220" s="101">
        <v>1.627</v>
      </c>
      <c r="E220" s="101">
        <v>2.6920000000000002</v>
      </c>
      <c r="F220" s="101">
        <v>11.71</v>
      </c>
      <c r="G220" s="101">
        <v>90</v>
      </c>
      <c r="H220" s="101">
        <v>180</v>
      </c>
      <c r="I220" s="101"/>
      <c r="J220"/>
      <c r="K220"/>
      <c r="L220"/>
      <c r="M220"/>
      <c r="N220"/>
      <c r="O220"/>
      <c r="P220"/>
      <c r="Q220"/>
      <c r="R220"/>
      <c r="S220"/>
    </row>
    <row r="221" spans="1:19">
      <c r="A221" s="101" t="s">
        <v>589</v>
      </c>
      <c r="B221" s="101" t="s">
        <v>520</v>
      </c>
      <c r="C221" s="101">
        <v>0.3</v>
      </c>
      <c r="D221" s="101">
        <v>1.627</v>
      </c>
      <c r="E221" s="101">
        <v>2.6920000000000002</v>
      </c>
      <c r="F221" s="101">
        <v>5.2</v>
      </c>
      <c r="G221" s="101">
        <v>0</v>
      </c>
      <c r="H221" s="101">
        <v>180</v>
      </c>
      <c r="I221" s="101"/>
      <c r="J221"/>
      <c r="K221"/>
      <c r="L221"/>
      <c r="M221"/>
      <c r="N221"/>
      <c r="O221"/>
      <c r="P221"/>
      <c r="Q221"/>
      <c r="R221"/>
      <c r="S221"/>
    </row>
    <row r="222" spans="1:19">
      <c r="A222" s="101" t="s">
        <v>590</v>
      </c>
      <c r="B222" s="101" t="s">
        <v>520</v>
      </c>
      <c r="C222" s="101">
        <v>0.3</v>
      </c>
      <c r="D222" s="101">
        <v>1.627</v>
      </c>
      <c r="E222" s="101">
        <v>2.6920000000000002</v>
      </c>
      <c r="F222" s="101">
        <v>16.72</v>
      </c>
      <c r="G222" s="101">
        <v>0</v>
      </c>
      <c r="H222" s="101">
        <v>180</v>
      </c>
      <c r="I222" s="101"/>
      <c r="J222"/>
      <c r="K222"/>
      <c r="L222"/>
      <c r="M222"/>
      <c r="N222"/>
      <c r="O222"/>
      <c r="P222"/>
      <c r="Q222"/>
      <c r="R222"/>
      <c r="S222"/>
    </row>
    <row r="223" spans="1:19">
      <c r="A223" s="101">
        <v>997723</v>
      </c>
      <c r="B223" s="101" t="s">
        <v>517</v>
      </c>
      <c r="C223" s="101">
        <v>0.22</v>
      </c>
      <c r="D223" s="101">
        <v>3.125</v>
      </c>
      <c r="E223" s="101">
        <v>5.8730000000000002</v>
      </c>
      <c r="F223" s="101">
        <v>23.23</v>
      </c>
      <c r="G223" s="101">
        <v>180</v>
      </c>
      <c r="H223" s="101">
        <v>90</v>
      </c>
      <c r="I223" s="101" t="s">
        <v>518</v>
      </c>
      <c r="J223"/>
      <c r="K223"/>
      <c r="L223"/>
      <c r="M223"/>
      <c r="N223"/>
      <c r="O223"/>
      <c r="P223"/>
      <c r="Q223"/>
      <c r="R223"/>
      <c r="S223"/>
    </row>
    <row r="224" spans="1:19">
      <c r="A224" s="101" t="s">
        <v>591</v>
      </c>
      <c r="B224" s="101" t="s">
        <v>517</v>
      </c>
      <c r="C224" s="101">
        <v>0.22</v>
      </c>
      <c r="D224" s="101">
        <v>3.125</v>
      </c>
      <c r="E224" s="101">
        <v>5.8730000000000002</v>
      </c>
      <c r="F224" s="101">
        <v>11.15</v>
      </c>
      <c r="G224" s="101">
        <v>270</v>
      </c>
      <c r="H224" s="101">
        <v>90</v>
      </c>
      <c r="I224" s="101" t="s">
        <v>535</v>
      </c>
      <c r="J224"/>
      <c r="K224"/>
      <c r="L224"/>
      <c r="M224"/>
      <c r="N224"/>
      <c r="O224"/>
      <c r="P224"/>
      <c r="Q224"/>
      <c r="R224"/>
      <c r="S224"/>
    </row>
    <row r="225" spans="1:19">
      <c r="A225" s="101" t="s">
        <v>592</v>
      </c>
      <c r="B225" s="101" t="s">
        <v>520</v>
      </c>
      <c r="C225" s="101">
        <v>0.3</v>
      </c>
      <c r="D225" s="101">
        <v>1.627</v>
      </c>
      <c r="E225" s="101">
        <v>2.6920000000000002</v>
      </c>
      <c r="F225" s="101">
        <v>27.87</v>
      </c>
      <c r="G225" s="101">
        <v>270</v>
      </c>
      <c r="H225" s="101">
        <v>180</v>
      </c>
      <c r="I225" s="101"/>
      <c r="J225"/>
      <c r="K225"/>
      <c r="L225"/>
      <c r="M225"/>
      <c r="N225"/>
      <c r="O225"/>
      <c r="P225"/>
      <c r="Q225"/>
      <c r="R225"/>
      <c r="S225"/>
    </row>
    <row r="226" spans="1:19">
      <c r="A226" s="101" t="s">
        <v>593</v>
      </c>
      <c r="B226" s="101" t="s">
        <v>517</v>
      </c>
      <c r="C226" s="101">
        <v>0.22</v>
      </c>
      <c r="D226" s="101">
        <v>3.125</v>
      </c>
      <c r="E226" s="101">
        <v>5.8730000000000002</v>
      </c>
      <c r="F226" s="101">
        <v>7.43</v>
      </c>
      <c r="G226" s="101">
        <v>180</v>
      </c>
      <c r="H226" s="101">
        <v>90</v>
      </c>
      <c r="I226" s="101" t="s">
        <v>518</v>
      </c>
      <c r="J226"/>
      <c r="K226"/>
      <c r="L226"/>
      <c r="M226"/>
      <c r="N226"/>
      <c r="O226"/>
      <c r="P226"/>
      <c r="Q226"/>
      <c r="R226"/>
      <c r="S226"/>
    </row>
    <row r="227" spans="1:19">
      <c r="A227" s="101" t="s">
        <v>594</v>
      </c>
      <c r="B227" s="101" t="s">
        <v>520</v>
      </c>
      <c r="C227" s="101">
        <v>0.3</v>
      </c>
      <c r="D227" s="101">
        <v>1.627</v>
      </c>
      <c r="E227" s="101">
        <v>2.6920000000000002</v>
      </c>
      <c r="F227" s="101">
        <v>57.23</v>
      </c>
      <c r="G227" s="101">
        <v>270</v>
      </c>
      <c r="H227" s="101">
        <v>180</v>
      </c>
      <c r="I227" s="101"/>
      <c r="J227"/>
      <c r="K227"/>
      <c r="L227"/>
      <c r="M227"/>
      <c r="N227"/>
      <c r="O227"/>
      <c r="P227"/>
      <c r="Q227"/>
      <c r="R227"/>
      <c r="S227"/>
    </row>
    <row r="228" spans="1:19">
      <c r="A228" s="101" t="s">
        <v>595</v>
      </c>
      <c r="B228" s="101" t="s">
        <v>520</v>
      </c>
      <c r="C228" s="101">
        <v>0.3</v>
      </c>
      <c r="D228" s="101">
        <v>1.627</v>
      </c>
      <c r="E228" s="101">
        <v>2.6920000000000002</v>
      </c>
      <c r="F228" s="101">
        <v>36.79</v>
      </c>
      <c r="G228" s="101">
        <v>0</v>
      </c>
      <c r="H228" s="101">
        <v>180</v>
      </c>
      <c r="I228" s="101"/>
      <c r="J228"/>
      <c r="K228"/>
      <c r="L228"/>
      <c r="M228"/>
      <c r="N228"/>
      <c r="O228"/>
      <c r="P228"/>
      <c r="Q228"/>
      <c r="R228"/>
      <c r="S228"/>
    </row>
    <row r="229" spans="1:19">
      <c r="A229" s="101" t="s">
        <v>596</v>
      </c>
      <c r="B229" s="101" t="s">
        <v>517</v>
      </c>
      <c r="C229" s="101">
        <v>0.22</v>
      </c>
      <c r="D229" s="101">
        <v>3.125</v>
      </c>
      <c r="E229" s="101">
        <v>5.8730000000000002</v>
      </c>
      <c r="F229" s="101">
        <v>37.159999999999997</v>
      </c>
      <c r="G229" s="101">
        <v>0</v>
      </c>
      <c r="H229" s="101">
        <v>90</v>
      </c>
      <c r="I229" s="101" t="s">
        <v>528</v>
      </c>
      <c r="J229"/>
      <c r="K229"/>
      <c r="L229"/>
      <c r="M229"/>
      <c r="N229"/>
      <c r="O229"/>
      <c r="P229"/>
      <c r="Q229"/>
      <c r="R229"/>
      <c r="S229"/>
    </row>
    <row r="230" spans="1:19">
      <c r="A230" s="101" t="s">
        <v>597</v>
      </c>
      <c r="B230" s="101" t="s">
        <v>517</v>
      </c>
      <c r="C230" s="101">
        <v>0.22</v>
      </c>
      <c r="D230" s="101">
        <v>3.125</v>
      </c>
      <c r="E230" s="101">
        <v>5.8730000000000002</v>
      </c>
      <c r="F230" s="101">
        <v>21.37</v>
      </c>
      <c r="G230" s="101">
        <v>270</v>
      </c>
      <c r="H230" s="101">
        <v>90</v>
      </c>
      <c r="I230" s="101" t="s">
        <v>535</v>
      </c>
      <c r="J230"/>
      <c r="K230"/>
      <c r="L230"/>
      <c r="M230"/>
      <c r="N230"/>
      <c r="O230"/>
      <c r="P230"/>
      <c r="Q230"/>
      <c r="R230"/>
      <c r="S230"/>
    </row>
    <row r="231" spans="1:19">
      <c r="A231" s="101" t="s">
        <v>598</v>
      </c>
      <c r="B231" s="101" t="s">
        <v>520</v>
      </c>
      <c r="C231" s="101">
        <v>0.3</v>
      </c>
      <c r="D231" s="101">
        <v>1.627</v>
      </c>
      <c r="E231" s="101">
        <v>2.6920000000000002</v>
      </c>
      <c r="F231" s="101">
        <v>85.47</v>
      </c>
      <c r="G231" s="101">
        <v>270</v>
      </c>
      <c r="H231" s="101">
        <v>180</v>
      </c>
      <c r="I231" s="101"/>
      <c r="J231"/>
      <c r="K231"/>
      <c r="L231"/>
      <c r="M231"/>
      <c r="N231"/>
      <c r="O231"/>
      <c r="P231"/>
      <c r="Q231"/>
      <c r="R231"/>
      <c r="S231"/>
    </row>
    <row r="232" spans="1:19">
      <c r="A232" s="101" t="s">
        <v>599</v>
      </c>
      <c r="B232" s="101" t="s">
        <v>559</v>
      </c>
      <c r="C232" s="101">
        <v>0.3</v>
      </c>
      <c r="D232" s="101">
        <v>0.42099999999999999</v>
      </c>
      <c r="E232" s="101">
        <v>0.45700000000000002</v>
      </c>
      <c r="F232" s="101">
        <v>85.47</v>
      </c>
      <c r="G232" s="101">
        <v>270</v>
      </c>
      <c r="H232" s="101">
        <v>0</v>
      </c>
      <c r="I232" s="101"/>
      <c r="J232"/>
      <c r="K232"/>
      <c r="L232"/>
      <c r="M232"/>
      <c r="N232"/>
      <c r="O232"/>
      <c r="P232"/>
      <c r="Q232"/>
      <c r="R232"/>
      <c r="S232"/>
    </row>
    <row r="233" spans="1:19">
      <c r="A233" s="102" t="s">
        <v>600</v>
      </c>
      <c r="B233" s="101" t="s">
        <v>517</v>
      </c>
      <c r="C233" s="101">
        <v>0.22</v>
      </c>
      <c r="D233" s="101">
        <v>3.125</v>
      </c>
      <c r="E233" s="101">
        <v>5.8730000000000002</v>
      </c>
      <c r="F233" s="101">
        <v>13.01</v>
      </c>
      <c r="G233" s="101">
        <v>90</v>
      </c>
      <c r="H233" s="101">
        <v>90</v>
      </c>
      <c r="I233" s="101" t="s">
        <v>531</v>
      </c>
      <c r="J233"/>
      <c r="K233"/>
      <c r="L233"/>
      <c r="M233"/>
      <c r="N233"/>
      <c r="O233"/>
      <c r="P233"/>
      <c r="Q233"/>
      <c r="R233"/>
      <c r="S233"/>
    </row>
    <row r="234" spans="1:19">
      <c r="A234" s="101" t="s">
        <v>601</v>
      </c>
      <c r="B234" s="101" t="s">
        <v>520</v>
      </c>
      <c r="C234" s="101">
        <v>0.3</v>
      </c>
      <c r="D234" s="101">
        <v>1.627</v>
      </c>
      <c r="E234" s="101">
        <v>2.6920000000000002</v>
      </c>
      <c r="F234" s="101">
        <v>18.21</v>
      </c>
      <c r="G234" s="101">
        <v>180</v>
      </c>
      <c r="H234" s="101">
        <v>180</v>
      </c>
      <c r="I234" s="101"/>
      <c r="J234"/>
      <c r="K234"/>
      <c r="L234"/>
      <c r="M234"/>
      <c r="N234"/>
      <c r="O234"/>
      <c r="P234"/>
      <c r="Q234"/>
      <c r="R234"/>
      <c r="S234"/>
    </row>
    <row r="235" spans="1:19">
      <c r="A235" s="101">
        <v>529072</v>
      </c>
      <c r="B235" s="101" t="s">
        <v>517</v>
      </c>
      <c r="C235" s="101">
        <v>0.22</v>
      </c>
      <c r="D235" s="101">
        <v>3.125</v>
      </c>
      <c r="E235" s="101">
        <v>5.8730000000000002</v>
      </c>
      <c r="F235" s="101">
        <v>14.86</v>
      </c>
      <c r="G235" s="101">
        <v>90</v>
      </c>
      <c r="H235" s="101">
        <v>90</v>
      </c>
      <c r="I235" s="101" t="s">
        <v>531</v>
      </c>
      <c r="J235"/>
      <c r="K235"/>
      <c r="L235"/>
      <c r="M235"/>
      <c r="N235"/>
      <c r="O235"/>
      <c r="P235"/>
      <c r="Q235"/>
      <c r="R235"/>
      <c r="S235"/>
    </row>
    <row r="236" spans="1:19">
      <c r="A236" s="101" t="s">
        <v>602</v>
      </c>
      <c r="B236" s="101" t="s">
        <v>520</v>
      </c>
      <c r="C236" s="101">
        <v>0.3</v>
      </c>
      <c r="D236" s="101">
        <v>1.627</v>
      </c>
      <c r="E236" s="101">
        <v>2.6920000000000002</v>
      </c>
      <c r="F236" s="101">
        <v>23.78</v>
      </c>
      <c r="G236" s="101">
        <v>90</v>
      </c>
      <c r="H236" s="101">
        <v>180</v>
      </c>
      <c r="I236" s="101"/>
      <c r="J236"/>
      <c r="K236"/>
      <c r="L236"/>
      <c r="M236"/>
      <c r="N236"/>
      <c r="O236"/>
      <c r="P236"/>
      <c r="Q236"/>
      <c r="R236"/>
      <c r="S236"/>
    </row>
    <row r="237" spans="1:19">
      <c r="A237" s="101" t="s">
        <v>603</v>
      </c>
      <c r="B237" s="101" t="s">
        <v>559</v>
      </c>
      <c r="C237" s="101">
        <v>0.3</v>
      </c>
      <c r="D237" s="101">
        <v>0.42099999999999999</v>
      </c>
      <c r="E237" s="101">
        <v>0.45700000000000002</v>
      </c>
      <c r="F237" s="101">
        <v>11.89</v>
      </c>
      <c r="G237" s="101">
        <v>180</v>
      </c>
      <c r="H237" s="101">
        <v>0</v>
      </c>
      <c r="I237" s="101"/>
      <c r="J237"/>
      <c r="K237"/>
      <c r="L237"/>
      <c r="M237"/>
      <c r="N237"/>
      <c r="O237"/>
      <c r="P237"/>
      <c r="Q237"/>
      <c r="R237"/>
      <c r="S237"/>
    </row>
    <row r="238" spans="1:19">
      <c r="A238" s="101" t="s">
        <v>604</v>
      </c>
      <c r="B238" s="101" t="s">
        <v>520</v>
      </c>
      <c r="C238" s="101">
        <v>0.3</v>
      </c>
      <c r="D238" s="101">
        <v>1.627</v>
      </c>
      <c r="E238" s="101">
        <v>2.6920000000000002</v>
      </c>
      <c r="F238" s="101">
        <v>3.9</v>
      </c>
      <c r="G238" s="101">
        <v>90</v>
      </c>
      <c r="H238" s="101">
        <v>180</v>
      </c>
      <c r="I238" s="101"/>
      <c r="J238"/>
      <c r="K238"/>
      <c r="L238"/>
      <c r="M238"/>
      <c r="N238"/>
      <c r="O238"/>
      <c r="P238"/>
      <c r="Q238"/>
      <c r="R238"/>
      <c r="S238"/>
    </row>
    <row r="239" spans="1:19">
      <c r="A239" s="101" t="s">
        <v>605</v>
      </c>
      <c r="B239" s="101" t="s">
        <v>517</v>
      </c>
      <c r="C239" s="101">
        <v>0.22</v>
      </c>
      <c r="D239" s="101">
        <v>3.125</v>
      </c>
      <c r="E239" s="101">
        <v>5.8730000000000002</v>
      </c>
      <c r="F239" s="101">
        <v>16.72</v>
      </c>
      <c r="G239" s="101">
        <v>90</v>
      </c>
      <c r="H239" s="101">
        <v>90</v>
      </c>
      <c r="I239" s="101" t="s">
        <v>531</v>
      </c>
      <c r="J239"/>
      <c r="K239"/>
      <c r="L239"/>
      <c r="M239"/>
      <c r="N239"/>
      <c r="O239"/>
      <c r="P239"/>
      <c r="Q239"/>
      <c r="R239"/>
      <c r="S239"/>
    </row>
    <row r="240" spans="1:19">
      <c r="A240" s="101" t="s">
        <v>606</v>
      </c>
      <c r="B240" s="101" t="s">
        <v>520</v>
      </c>
      <c r="C240" s="101">
        <v>0.3</v>
      </c>
      <c r="D240" s="101">
        <v>1.627</v>
      </c>
      <c r="E240" s="101">
        <v>2.6920000000000002</v>
      </c>
      <c r="F240" s="101">
        <v>33.450000000000003</v>
      </c>
      <c r="G240" s="101">
        <v>180</v>
      </c>
      <c r="H240" s="101">
        <v>180</v>
      </c>
      <c r="I240" s="101"/>
      <c r="J240"/>
      <c r="K240"/>
      <c r="L240"/>
      <c r="M240"/>
      <c r="N240"/>
      <c r="O240"/>
      <c r="P240"/>
      <c r="Q240"/>
      <c r="R240"/>
      <c r="S240"/>
    </row>
    <row r="241" spans="1:19">
      <c r="A241" s="101" t="s">
        <v>607</v>
      </c>
      <c r="B241" s="101" t="s">
        <v>517</v>
      </c>
      <c r="C241" s="101">
        <v>0.22</v>
      </c>
      <c r="D241" s="101">
        <v>3.125</v>
      </c>
      <c r="E241" s="101">
        <v>5.8730000000000002</v>
      </c>
      <c r="F241" s="101">
        <v>7.43</v>
      </c>
      <c r="G241" s="101">
        <v>270</v>
      </c>
      <c r="H241" s="101">
        <v>90</v>
      </c>
      <c r="I241" s="101" t="s">
        <v>535</v>
      </c>
      <c r="J241"/>
      <c r="K241"/>
      <c r="L241"/>
      <c r="M241"/>
      <c r="N241"/>
      <c r="O241"/>
      <c r="P241"/>
      <c r="Q241"/>
      <c r="R241"/>
      <c r="S241"/>
    </row>
    <row r="242" spans="1:19">
      <c r="A242" s="101" t="s">
        <v>608</v>
      </c>
      <c r="B242" s="101" t="s">
        <v>520</v>
      </c>
      <c r="C242" s="101">
        <v>0.3</v>
      </c>
      <c r="D242" s="101">
        <v>1.627</v>
      </c>
      <c r="E242" s="101">
        <v>2.6920000000000002</v>
      </c>
      <c r="F242" s="101">
        <v>6.69</v>
      </c>
      <c r="G242" s="101">
        <v>90</v>
      </c>
      <c r="H242" s="101">
        <v>180</v>
      </c>
      <c r="I242" s="101"/>
      <c r="J242"/>
      <c r="K242"/>
      <c r="L242"/>
      <c r="M242"/>
      <c r="N242"/>
      <c r="O242"/>
      <c r="P242"/>
      <c r="Q242"/>
      <c r="R242"/>
      <c r="S242"/>
    </row>
    <row r="243" spans="1:19">
      <c r="A243" s="101" t="s">
        <v>609</v>
      </c>
      <c r="B243" s="101" t="s">
        <v>517</v>
      </c>
      <c r="C243" s="101">
        <v>0.22</v>
      </c>
      <c r="D243" s="101">
        <v>3.125</v>
      </c>
      <c r="E243" s="101">
        <v>5.8730000000000002</v>
      </c>
      <c r="F243" s="101">
        <v>11.15</v>
      </c>
      <c r="G243" s="101">
        <v>90</v>
      </c>
      <c r="H243" s="101">
        <v>90</v>
      </c>
      <c r="I243" s="101" t="s">
        <v>531</v>
      </c>
      <c r="J243"/>
      <c r="K243"/>
      <c r="L243"/>
      <c r="M243"/>
      <c r="N243"/>
      <c r="O243"/>
      <c r="P243"/>
      <c r="Q243"/>
      <c r="R243"/>
      <c r="S243"/>
    </row>
    <row r="244" spans="1:19">
      <c r="A244" s="101" t="s">
        <v>610</v>
      </c>
      <c r="B244" s="101" t="s">
        <v>517</v>
      </c>
      <c r="C244" s="101">
        <v>0.22</v>
      </c>
      <c r="D244" s="101">
        <v>3.125</v>
      </c>
      <c r="E244" s="101">
        <v>5.8730000000000002</v>
      </c>
      <c r="F244" s="101">
        <v>26.01</v>
      </c>
      <c r="G244" s="101">
        <v>180</v>
      </c>
      <c r="H244" s="101">
        <v>90</v>
      </c>
      <c r="I244" s="101" t="s">
        <v>518</v>
      </c>
      <c r="J244"/>
      <c r="K244"/>
      <c r="L244"/>
      <c r="M244"/>
      <c r="N244"/>
      <c r="O244"/>
      <c r="P244"/>
      <c r="Q244"/>
      <c r="R244"/>
      <c r="S244"/>
    </row>
    <row r="245" spans="1:19">
      <c r="A245" s="101" t="s">
        <v>611</v>
      </c>
      <c r="B245" s="101" t="s">
        <v>517</v>
      </c>
      <c r="C245" s="101">
        <v>0.22</v>
      </c>
      <c r="D245" s="101">
        <v>3.125</v>
      </c>
      <c r="E245" s="101">
        <v>5.8730000000000002</v>
      </c>
      <c r="F245" s="101">
        <v>27.87</v>
      </c>
      <c r="G245" s="101">
        <v>270</v>
      </c>
      <c r="H245" s="101">
        <v>90</v>
      </c>
      <c r="I245" s="101" t="s">
        <v>535</v>
      </c>
      <c r="J245"/>
      <c r="K245"/>
      <c r="L245"/>
      <c r="M245"/>
      <c r="N245"/>
      <c r="O245"/>
      <c r="P245"/>
      <c r="Q245"/>
      <c r="R245"/>
      <c r="S245"/>
    </row>
    <row r="246" spans="1:19">
      <c r="A246" s="101" t="s">
        <v>612</v>
      </c>
      <c r="B246" s="101" t="s">
        <v>517</v>
      </c>
      <c r="C246" s="101">
        <v>0.22</v>
      </c>
      <c r="D246" s="101">
        <v>3.125</v>
      </c>
      <c r="E246" s="101">
        <v>5.8730000000000002</v>
      </c>
      <c r="F246" s="101">
        <v>11.15</v>
      </c>
      <c r="G246" s="101">
        <v>180</v>
      </c>
      <c r="H246" s="101">
        <v>90</v>
      </c>
      <c r="I246" s="101" t="s">
        <v>518</v>
      </c>
      <c r="J246"/>
      <c r="K246"/>
      <c r="L246"/>
      <c r="M246"/>
      <c r="N246"/>
      <c r="O246"/>
      <c r="P246"/>
      <c r="Q246"/>
      <c r="R246"/>
      <c r="S246"/>
    </row>
    <row r="247" spans="1:19">
      <c r="A247" s="101" t="s">
        <v>613</v>
      </c>
      <c r="B247" s="101" t="s">
        <v>517</v>
      </c>
      <c r="C247" s="101">
        <v>0.22</v>
      </c>
      <c r="D247" s="101">
        <v>3.125</v>
      </c>
      <c r="E247" s="101">
        <v>5.8730000000000002</v>
      </c>
      <c r="F247" s="101">
        <v>16.72</v>
      </c>
      <c r="G247" s="101">
        <v>180</v>
      </c>
      <c r="H247" s="101">
        <v>90</v>
      </c>
      <c r="I247" s="101" t="s">
        <v>518</v>
      </c>
      <c r="J247"/>
      <c r="K247"/>
      <c r="L247"/>
      <c r="M247"/>
      <c r="N247"/>
      <c r="O247"/>
      <c r="P247"/>
      <c r="Q247"/>
      <c r="R247"/>
      <c r="S247"/>
    </row>
    <row r="248" spans="1:19">
      <c r="A248" s="101" t="s">
        <v>614</v>
      </c>
      <c r="B248" s="101" t="s">
        <v>517</v>
      </c>
      <c r="C248" s="101">
        <v>0.22</v>
      </c>
      <c r="D248" s="101">
        <v>3.125</v>
      </c>
      <c r="E248" s="101">
        <v>5.8730000000000002</v>
      </c>
      <c r="F248" s="101">
        <v>22.3</v>
      </c>
      <c r="G248" s="101">
        <v>180</v>
      </c>
      <c r="H248" s="101">
        <v>90</v>
      </c>
      <c r="I248" s="101" t="s">
        <v>518</v>
      </c>
      <c r="J248"/>
      <c r="K248"/>
      <c r="L248"/>
      <c r="M248"/>
      <c r="N248"/>
      <c r="O248"/>
      <c r="P248"/>
      <c r="Q248"/>
      <c r="R248"/>
      <c r="S248"/>
    </row>
    <row r="249" spans="1:19">
      <c r="A249" s="101" t="s">
        <v>615</v>
      </c>
      <c r="B249" s="101" t="s">
        <v>517</v>
      </c>
      <c r="C249" s="101">
        <v>0.22</v>
      </c>
      <c r="D249" s="101">
        <v>3.125</v>
      </c>
      <c r="E249" s="101">
        <v>5.8730000000000002</v>
      </c>
      <c r="F249" s="101">
        <v>6.5</v>
      </c>
      <c r="G249" s="101">
        <v>180</v>
      </c>
      <c r="H249" s="101">
        <v>90</v>
      </c>
      <c r="I249" s="101" t="s">
        <v>518</v>
      </c>
      <c r="J249"/>
      <c r="K249"/>
      <c r="L249"/>
      <c r="M249"/>
      <c r="N249"/>
      <c r="O249"/>
      <c r="P249"/>
      <c r="Q249"/>
      <c r="R249"/>
      <c r="S249"/>
    </row>
    <row r="250" spans="1:19">
      <c r="A250" s="101" t="s">
        <v>616</v>
      </c>
      <c r="B250" s="101" t="s">
        <v>517</v>
      </c>
      <c r="C250" s="101">
        <v>0.22</v>
      </c>
      <c r="D250" s="101">
        <v>3.125</v>
      </c>
      <c r="E250" s="101">
        <v>5.8730000000000002</v>
      </c>
      <c r="F250" s="101">
        <v>23.23</v>
      </c>
      <c r="G250" s="101">
        <v>90</v>
      </c>
      <c r="H250" s="101">
        <v>90</v>
      </c>
      <c r="I250" s="101" t="s">
        <v>531</v>
      </c>
      <c r="J250"/>
      <c r="K250"/>
      <c r="L250"/>
      <c r="M250"/>
      <c r="N250"/>
      <c r="O250"/>
      <c r="P250"/>
      <c r="Q250"/>
      <c r="R250"/>
      <c r="S250"/>
    </row>
    <row r="251" spans="1:19">
      <c r="A251" s="101" t="s">
        <v>617</v>
      </c>
      <c r="B251" s="101" t="s">
        <v>517</v>
      </c>
      <c r="C251" s="101">
        <v>0.22</v>
      </c>
      <c r="D251" s="101">
        <v>3.125</v>
      </c>
      <c r="E251" s="101">
        <v>5.8730000000000002</v>
      </c>
      <c r="F251" s="101">
        <v>13.94</v>
      </c>
      <c r="G251" s="101">
        <v>0</v>
      </c>
      <c r="H251" s="101">
        <v>90</v>
      </c>
      <c r="I251" s="101" t="s">
        <v>528</v>
      </c>
      <c r="J251"/>
      <c r="K251"/>
      <c r="L251"/>
      <c r="M251"/>
      <c r="N251"/>
      <c r="O251"/>
      <c r="P251"/>
      <c r="Q251"/>
      <c r="R251"/>
      <c r="S251"/>
    </row>
    <row r="252" spans="1:19">
      <c r="A252" s="101" t="s">
        <v>618</v>
      </c>
      <c r="B252" s="101" t="s">
        <v>517</v>
      </c>
      <c r="C252" s="101">
        <v>0.22</v>
      </c>
      <c r="D252" s="101">
        <v>3.125</v>
      </c>
      <c r="E252" s="101">
        <v>5.8730000000000002</v>
      </c>
      <c r="F252" s="101">
        <v>22.3</v>
      </c>
      <c r="G252" s="101">
        <v>0</v>
      </c>
      <c r="H252" s="101">
        <v>90</v>
      </c>
      <c r="I252" s="101" t="s">
        <v>528</v>
      </c>
      <c r="J252"/>
      <c r="K252"/>
      <c r="L252"/>
      <c r="M252"/>
      <c r="N252"/>
      <c r="O252"/>
      <c r="P252"/>
      <c r="Q252"/>
      <c r="R252"/>
      <c r="S252"/>
    </row>
    <row r="253" spans="1:19">
      <c r="A253" s="101" t="s">
        <v>619</v>
      </c>
      <c r="B253" s="101" t="s">
        <v>517</v>
      </c>
      <c r="C253" s="101">
        <v>0.22</v>
      </c>
      <c r="D253" s="101">
        <v>3.125</v>
      </c>
      <c r="E253" s="101">
        <v>5.8730000000000002</v>
      </c>
      <c r="F253" s="101">
        <v>16.72</v>
      </c>
      <c r="G253" s="101">
        <v>0</v>
      </c>
      <c r="H253" s="101">
        <v>90</v>
      </c>
      <c r="I253" s="101" t="s">
        <v>528</v>
      </c>
      <c r="J253"/>
      <c r="K253"/>
      <c r="L253"/>
      <c r="M253"/>
      <c r="N253"/>
      <c r="O253"/>
      <c r="P253"/>
      <c r="Q253"/>
      <c r="R253"/>
      <c r="S253"/>
    </row>
    <row r="254" spans="1:19">
      <c r="A254" s="101" t="s">
        <v>620</v>
      </c>
      <c r="B254" s="101" t="s">
        <v>517</v>
      </c>
      <c r="C254" s="101">
        <v>0.22</v>
      </c>
      <c r="D254" s="101">
        <v>3.125</v>
      </c>
      <c r="E254" s="101">
        <v>5.8730000000000002</v>
      </c>
      <c r="F254" s="101">
        <v>11.15</v>
      </c>
      <c r="G254" s="101">
        <v>0</v>
      </c>
      <c r="H254" s="101">
        <v>90</v>
      </c>
      <c r="I254" s="101" t="s">
        <v>528</v>
      </c>
      <c r="J254"/>
      <c r="K254"/>
      <c r="L254"/>
      <c r="M254"/>
      <c r="N254"/>
      <c r="O254"/>
      <c r="P254"/>
      <c r="Q254"/>
      <c r="R254"/>
      <c r="S254"/>
    </row>
    <row r="255" spans="1:19">
      <c r="A255" s="101" t="s">
        <v>621</v>
      </c>
      <c r="B255" s="101" t="s">
        <v>517</v>
      </c>
      <c r="C255" s="101">
        <v>0.22</v>
      </c>
      <c r="D255" s="101">
        <v>3.125</v>
      </c>
      <c r="E255" s="101">
        <v>5.8730000000000002</v>
      </c>
      <c r="F255" s="101">
        <v>5.57</v>
      </c>
      <c r="G255" s="101">
        <v>180</v>
      </c>
      <c r="H255" s="101">
        <v>90</v>
      </c>
      <c r="I255" s="101" t="s">
        <v>518</v>
      </c>
      <c r="J255"/>
      <c r="K255"/>
      <c r="L255"/>
      <c r="M255"/>
      <c r="N255"/>
      <c r="O255"/>
      <c r="P255"/>
      <c r="Q255"/>
      <c r="R255"/>
      <c r="S255"/>
    </row>
    <row r="256" spans="1:19">
      <c r="A256" s="101" t="s">
        <v>622</v>
      </c>
      <c r="B256" s="101" t="s">
        <v>517</v>
      </c>
      <c r="C256" s="101">
        <v>0.22</v>
      </c>
      <c r="D256" s="101">
        <v>3.125</v>
      </c>
      <c r="E256" s="101">
        <v>5.8730000000000002</v>
      </c>
      <c r="F256" s="101">
        <v>5.57</v>
      </c>
      <c r="G256" s="101">
        <v>180</v>
      </c>
      <c r="H256" s="101">
        <v>90</v>
      </c>
      <c r="I256" s="101" t="s">
        <v>518</v>
      </c>
      <c r="J256"/>
      <c r="K256"/>
      <c r="L256"/>
      <c r="M256"/>
      <c r="N256"/>
      <c r="O256"/>
      <c r="P256"/>
      <c r="Q256"/>
      <c r="R256"/>
      <c r="S256"/>
    </row>
    <row r="257" spans="1:19">
      <c r="A257" s="101" t="s">
        <v>623</v>
      </c>
      <c r="B257" s="101" t="s">
        <v>517</v>
      </c>
      <c r="C257" s="101">
        <v>0.22</v>
      </c>
      <c r="D257" s="101">
        <v>3.125</v>
      </c>
      <c r="E257" s="101">
        <v>5.8730000000000002</v>
      </c>
      <c r="F257" s="101">
        <v>5.57</v>
      </c>
      <c r="G257" s="101">
        <v>180</v>
      </c>
      <c r="H257" s="101">
        <v>90</v>
      </c>
      <c r="I257" s="101" t="s">
        <v>518</v>
      </c>
      <c r="J257"/>
      <c r="K257"/>
      <c r="L257"/>
      <c r="M257"/>
      <c r="N257"/>
      <c r="O257"/>
      <c r="P257"/>
      <c r="Q257"/>
      <c r="R257"/>
      <c r="S257"/>
    </row>
    <row r="258" spans="1:19">
      <c r="A258" s="101" t="s">
        <v>624</v>
      </c>
      <c r="B258" s="101" t="s">
        <v>517</v>
      </c>
      <c r="C258" s="101">
        <v>0.22</v>
      </c>
      <c r="D258" s="101">
        <v>3.125</v>
      </c>
      <c r="E258" s="101">
        <v>5.8730000000000002</v>
      </c>
      <c r="F258" s="101">
        <v>5.57</v>
      </c>
      <c r="G258" s="101">
        <v>0</v>
      </c>
      <c r="H258" s="101">
        <v>90</v>
      </c>
      <c r="I258" s="101" t="s">
        <v>528</v>
      </c>
      <c r="J258"/>
      <c r="K258"/>
      <c r="L258"/>
      <c r="M258"/>
      <c r="N258"/>
      <c r="O258"/>
      <c r="P258"/>
      <c r="Q258"/>
      <c r="R258"/>
      <c r="S258"/>
    </row>
    <row r="259" spans="1:19">
      <c r="A259" s="101" t="s">
        <v>625</v>
      </c>
      <c r="B259" s="101" t="s">
        <v>517</v>
      </c>
      <c r="C259" s="101">
        <v>0.22</v>
      </c>
      <c r="D259" s="101">
        <v>3.125</v>
      </c>
      <c r="E259" s="101">
        <v>5.8730000000000002</v>
      </c>
      <c r="F259" s="101">
        <v>5.57</v>
      </c>
      <c r="G259" s="101">
        <v>0</v>
      </c>
      <c r="H259" s="101">
        <v>90</v>
      </c>
      <c r="I259" s="101" t="s">
        <v>528</v>
      </c>
      <c r="J259"/>
      <c r="K259"/>
      <c r="L259"/>
      <c r="M259"/>
      <c r="N259"/>
      <c r="O259"/>
      <c r="P259"/>
      <c r="Q259"/>
      <c r="R259"/>
      <c r="S259"/>
    </row>
    <row r="260" spans="1:19">
      <c r="A260" s="101" t="s">
        <v>626</v>
      </c>
      <c r="B260" s="101" t="s">
        <v>517</v>
      </c>
      <c r="C260" s="101">
        <v>0.22</v>
      </c>
      <c r="D260" s="101">
        <v>3.125</v>
      </c>
      <c r="E260" s="101">
        <v>5.8730000000000002</v>
      </c>
      <c r="F260" s="101">
        <v>5.57</v>
      </c>
      <c r="G260" s="101">
        <v>0</v>
      </c>
      <c r="H260" s="101">
        <v>90</v>
      </c>
      <c r="I260" s="101" t="s">
        <v>528</v>
      </c>
      <c r="J260"/>
      <c r="K260"/>
      <c r="L260"/>
      <c r="M260"/>
      <c r="N260"/>
      <c r="O260"/>
      <c r="P260"/>
      <c r="Q260"/>
      <c r="R260"/>
      <c r="S260"/>
    </row>
    <row r="261" spans="1:19">
      <c r="A261" s="102" t="s">
        <v>627</v>
      </c>
      <c r="B261" s="101" t="s">
        <v>517</v>
      </c>
      <c r="C261" s="101">
        <v>0.22</v>
      </c>
      <c r="D261" s="101">
        <v>3.125</v>
      </c>
      <c r="E261" s="101">
        <v>5.8730000000000002</v>
      </c>
      <c r="F261" s="101">
        <v>8.36</v>
      </c>
      <c r="G261" s="101">
        <v>0</v>
      </c>
      <c r="H261" s="101">
        <v>90</v>
      </c>
      <c r="I261" s="101" t="s">
        <v>528</v>
      </c>
      <c r="J261"/>
      <c r="K261"/>
      <c r="L261"/>
      <c r="M261"/>
      <c r="N261"/>
      <c r="O261"/>
      <c r="P261"/>
      <c r="Q261"/>
      <c r="R261"/>
      <c r="S261"/>
    </row>
    <row r="262" spans="1:19">
      <c r="A262" s="101" t="s">
        <v>628</v>
      </c>
      <c r="B262" s="101" t="s">
        <v>517</v>
      </c>
      <c r="C262" s="101">
        <v>0.22</v>
      </c>
      <c r="D262" s="101">
        <v>3.125</v>
      </c>
      <c r="E262" s="101">
        <v>5.8730000000000002</v>
      </c>
      <c r="F262" s="101">
        <v>6.5</v>
      </c>
      <c r="G262" s="101">
        <v>270</v>
      </c>
      <c r="H262" s="101">
        <v>90</v>
      </c>
      <c r="I262" s="101" t="s">
        <v>535</v>
      </c>
      <c r="J262"/>
      <c r="K262"/>
      <c r="L262"/>
      <c r="M262"/>
      <c r="N262"/>
      <c r="O262"/>
      <c r="P262"/>
      <c r="Q262"/>
      <c r="R262"/>
      <c r="S262"/>
    </row>
    <row r="263" spans="1:19">
      <c r="A263" s="101" t="s">
        <v>629</v>
      </c>
      <c r="B263" s="101" t="s">
        <v>517</v>
      </c>
      <c r="C263" s="101">
        <v>0.22</v>
      </c>
      <c r="D263" s="101">
        <v>3.125</v>
      </c>
      <c r="E263" s="101">
        <v>5.8730000000000002</v>
      </c>
      <c r="F263" s="101">
        <v>37.159999999999997</v>
      </c>
      <c r="G263" s="101">
        <v>90</v>
      </c>
      <c r="H263" s="101">
        <v>90</v>
      </c>
      <c r="I263" s="101" t="s">
        <v>531</v>
      </c>
      <c r="J263"/>
      <c r="K263"/>
      <c r="L263"/>
      <c r="M263"/>
      <c r="N263"/>
      <c r="O263"/>
      <c r="P263"/>
      <c r="Q263"/>
      <c r="R263"/>
      <c r="S263"/>
    </row>
    <row r="264" spans="1:19">
      <c r="A264" s="101" t="s">
        <v>630</v>
      </c>
      <c r="B264" s="101" t="s">
        <v>517</v>
      </c>
      <c r="C264" s="101">
        <v>0.22</v>
      </c>
      <c r="D264" s="101">
        <v>3.125</v>
      </c>
      <c r="E264" s="101">
        <v>5.8730000000000002</v>
      </c>
      <c r="F264" s="101">
        <v>30.66</v>
      </c>
      <c r="G264" s="101">
        <v>180</v>
      </c>
      <c r="H264" s="101">
        <v>90</v>
      </c>
      <c r="I264" s="101" t="s">
        <v>518</v>
      </c>
      <c r="J264"/>
      <c r="K264"/>
      <c r="L264"/>
      <c r="M264"/>
      <c r="N264"/>
      <c r="O264"/>
      <c r="P264"/>
      <c r="Q264"/>
      <c r="R264"/>
      <c r="S264"/>
    </row>
    <row r="265" spans="1:19">
      <c r="A265" s="101" t="s">
        <v>631</v>
      </c>
      <c r="B265" s="101" t="s">
        <v>517</v>
      </c>
      <c r="C265" s="101">
        <v>0.22</v>
      </c>
      <c r="D265" s="101">
        <v>3.125</v>
      </c>
      <c r="E265" s="101">
        <v>5.8730000000000002</v>
      </c>
      <c r="F265" s="101">
        <v>14.86</v>
      </c>
      <c r="G265" s="101">
        <v>270</v>
      </c>
      <c r="H265" s="101">
        <v>90</v>
      </c>
      <c r="I265" s="101" t="s">
        <v>535</v>
      </c>
      <c r="J265"/>
      <c r="K265"/>
      <c r="L265"/>
      <c r="M265"/>
      <c r="N265"/>
      <c r="O265"/>
      <c r="P265"/>
      <c r="Q265"/>
      <c r="R265"/>
      <c r="S265"/>
    </row>
    <row r="266" spans="1:19">
      <c r="A266" s="101" t="s">
        <v>632</v>
      </c>
      <c r="B266" s="101" t="s">
        <v>517</v>
      </c>
      <c r="C266" s="101">
        <v>0.22</v>
      </c>
      <c r="D266" s="101">
        <v>3.125</v>
      </c>
      <c r="E266" s="101">
        <v>5.8730000000000002</v>
      </c>
      <c r="F266" s="101">
        <v>87.33</v>
      </c>
      <c r="G266" s="101">
        <v>180</v>
      </c>
      <c r="H266" s="101">
        <v>90</v>
      </c>
      <c r="I266" s="101" t="s">
        <v>518</v>
      </c>
      <c r="J266"/>
      <c r="K266"/>
      <c r="L266"/>
      <c r="M266"/>
      <c r="N266"/>
      <c r="O266"/>
      <c r="P266"/>
      <c r="Q266"/>
      <c r="R266"/>
      <c r="S266"/>
    </row>
    <row r="267" spans="1:19">
      <c r="A267" s="101" t="s">
        <v>633</v>
      </c>
      <c r="B267" s="101" t="s">
        <v>517</v>
      </c>
      <c r="C267" s="101">
        <v>0.22</v>
      </c>
      <c r="D267" s="101">
        <v>3.125</v>
      </c>
      <c r="E267" s="101">
        <v>5.8730000000000002</v>
      </c>
      <c r="F267" s="101">
        <v>8.36</v>
      </c>
      <c r="G267" s="101">
        <v>90</v>
      </c>
      <c r="H267" s="101">
        <v>90</v>
      </c>
      <c r="I267" s="101" t="s">
        <v>531</v>
      </c>
      <c r="J267"/>
      <c r="K267"/>
      <c r="L267"/>
      <c r="M267"/>
      <c r="N267"/>
      <c r="O267"/>
      <c r="P267"/>
      <c r="Q267"/>
      <c r="R267"/>
      <c r="S267"/>
    </row>
    <row r="268" spans="1:19">
      <c r="A268" s="101" t="s">
        <v>634</v>
      </c>
      <c r="B268" s="101" t="s">
        <v>517</v>
      </c>
      <c r="C268" s="101">
        <v>0.22</v>
      </c>
      <c r="D268" s="101">
        <v>3.125</v>
      </c>
      <c r="E268" s="101">
        <v>5.8730000000000002</v>
      </c>
      <c r="F268" s="101">
        <v>20.440000000000001</v>
      </c>
      <c r="G268" s="101">
        <v>0</v>
      </c>
      <c r="H268" s="101">
        <v>90</v>
      </c>
      <c r="I268" s="101" t="s">
        <v>528</v>
      </c>
      <c r="J268"/>
      <c r="K268"/>
      <c r="L268"/>
      <c r="M268"/>
      <c r="N268"/>
      <c r="O268"/>
      <c r="P268"/>
      <c r="Q268"/>
      <c r="R268"/>
      <c r="S268"/>
    </row>
    <row r="269" spans="1:19">
      <c r="A269" s="101" t="s">
        <v>635</v>
      </c>
      <c r="B269" s="101" t="s">
        <v>517</v>
      </c>
      <c r="C269" s="101">
        <v>0.22</v>
      </c>
      <c r="D269" s="101">
        <v>3.125</v>
      </c>
      <c r="E269" s="101">
        <v>5.8730000000000002</v>
      </c>
      <c r="F269" s="101">
        <v>3.72</v>
      </c>
      <c r="G269" s="101">
        <v>0</v>
      </c>
      <c r="H269" s="101">
        <v>90</v>
      </c>
      <c r="I269" s="101" t="s">
        <v>528</v>
      </c>
      <c r="J269"/>
      <c r="K269"/>
      <c r="L269"/>
      <c r="M269"/>
      <c r="N269"/>
      <c r="O269"/>
      <c r="P269"/>
      <c r="Q269"/>
      <c r="R269"/>
      <c r="S269"/>
    </row>
    <row r="270" spans="1:19">
      <c r="A270" s="101" t="s">
        <v>636</v>
      </c>
      <c r="B270" s="101" t="s">
        <v>517</v>
      </c>
      <c r="C270" s="101">
        <v>0.22</v>
      </c>
      <c r="D270" s="101">
        <v>3.125</v>
      </c>
      <c r="E270" s="101">
        <v>5.8730000000000002</v>
      </c>
      <c r="F270" s="101">
        <v>5.57</v>
      </c>
      <c r="G270" s="101">
        <v>270</v>
      </c>
      <c r="H270" s="101">
        <v>90</v>
      </c>
      <c r="I270" s="101" t="s">
        <v>535</v>
      </c>
      <c r="J270"/>
      <c r="K270"/>
      <c r="L270"/>
      <c r="M270"/>
      <c r="N270"/>
      <c r="O270"/>
      <c r="P270"/>
      <c r="Q270"/>
      <c r="R270"/>
      <c r="S270"/>
    </row>
    <row r="271" spans="1:19">
      <c r="A271" s="101" t="s">
        <v>637</v>
      </c>
      <c r="B271" s="101" t="s">
        <v>517</v>
      </c>
      <c r="C271" s="101">
        <v>0.22</v>
      </c>
      <c r="D271" s="101">
        <v>3.125</v>
      </c>
      <c r="E271" s="101">
        <v>5.8730000000000002</v>
      </c>
      <c r="F271" s="101">
        <v>5.57</v>
      </c>
      <c r="G271" s="101">
        <v>270</v>
      </c>
      <c r="H271" s="101">
        <v>90</v>
      </c>
      <c r="I271" s="101" t="s">
        <v>535</v>
      </c>
      <c r="J271"/>
      <c r="K271"/>
      <c r="L271"/>
      <c r="M271"/>
      <c r="N271"/>
      <c r="O271"/>
      <c r="P271"/>
      <c r="Q271"/>
      <c r="R271"/>
      <c r="S271"/>
    </row>
    <row r="272" spans="1:19">
      <c r="A272" s="101" t="s">
        <v>638</v>
      </c>
      <c r="B272" s="101" t="s">
        <v>559</v>
      </c>
      <c r="C272" s="101">
        <v>0.3</v>
      </c>
      <c r="D272" s="101">
        <v>0.42099999999999999</v>
      </c>
      <c r="E272" s="101">
        <v>0.45700000000000002</v>
      </c>
      <c r="F272" s="101">
        <v>3.9</v>
      </c>
      <c r="G272" s="101">
        <v>270</v>
      </c>
      <c r="H272" s="101">
        <v>0</v>
      </c>
      <c r="I272" s="101"/>
      <c r="J272"/>
      <c r="K272"/>
      <c r="L272"/>
      <c r="M272"/>
      <c r="N272"/>
      <c r="O272"/>
      <c r="P272"/>
      <c r="Q272"/>
      <c r="R272"/>
      <c r="S272"/>
    </row>
    <row r="273" spans="1:19">
      <c r="A273" s="101" t="s">
        <v>639</v>
      </c>
      <c r="B273" s="101" t="s">
        <v>517</v>
      </c>
      <c r="C273" s="101">
        <v>0.22</v>
      </c>
      <c r="D273" s="101">
        <v>3.125</v>
      </c>
      <c r="E273" s="101">
        <v>5.8730000000000002</v>
      </c>
      <c r="F273" s="101">
        <v>3.72</v>
      </c>
      <c r="G273" s="101">
        <v>0</v>
      </c>
      <c r="H273" s="101">
        <v>90</v>
      </c>
      <c r="I273" s="101" t="s">
        <v>528</v>
      </c>
      <c r="J273"/>
      <c r="K273"/>
      <c r="L273"/>
      <c r="M273"/>
      <c r="N273"/>
      <c r="O273"/>
      <c r="P273"/>
      <c r="Q273"/>
      <c r="R273"/>
      <c r="S273"/>
    </row>
    <row r="274" spans="1:19">
      <c r="A274" s="101" t="s">
        <v>640</v>
      </c>
      <c r="B274" s="101" t="s">
        <v>559</v>
      </c>
      <c r="C274" s="101">
        <v>0.3</v>
      </c>
      <c r="D274" s="101">
        <v>0.42099999999999999</v>
      </c>
      <c r="E274" s="101">
        <v>0.45700000000000002</v>
      </c>
      <c r="F274" s="101">
        <v>34.369999999999997</v>
      </c>
      <c r="G274" s="101">
        <v>0</v>
      </c>
      <c r="H274" s="101">
        <v>0</v>
      </c>
      <c r="I274" s="101"/>
      <c r="J274"/>
      <c r="K274"/>
      <c r="L274"/>
      <c r="M274"/>
      <c r="N274"/>
      <c r="O274"/>
      <c r="P274"/>
      <c r="Q274"/>
      <c r="R274"/>
      <c r="S274"/>
    </row>
    <row r="275" spans="1:19">
      <c r="A275" s="101" t="s">
        <v>641</v>
      </c>
      <c r="B275" s="101" t="s">
        <v>559</v>
      </c>
      <c r="C275" s="101">
        <v>0.3</v>
      </c>
      <c r="D275" s="101">
        <v>0.42099999999999999</v>
      </c>
      <c r="E275" s="101">
        <v>0.45700000000000002</v>
      </c>
      <c r="F275" s="101">
        <v>10.029999999999999</v>
      </c>
      <c r="G275" s="101">
        <v>270</v>
      </c>
      <c r="H275" s="101">
        <v>0</v>
      </c>
      <c r="I275" s="101"/>
      <c r="J275"/>
      <c r="K275"/>
      <c r="L275"/>
      <c r="M275"/>
      <c r="N275"/>
      <c r="O275"/>
      <c r="P275"/>
      <c r="Q275"/>
      <c r="R275"/>
      <c r="S275"/>
    </row>
    <row r="276" spans="1:19">
      <c r="A276" s="101" t="s">
        <v>642</v>
      </c>
      <c r="B276" s="101" t="s">
        <v>517</v>
      </c>
      <c r="C276" s="101">
        <v>0.22</v>
      </c>
      <c r="D276" s="101">
        <v>3.125</v>
      </c>
      <c r="E276" s="101">
        <v>5.8730000000000002</v>
      </c>
      <c r="F276" s="101">
        <v>6.5</v>
      </c>
      <c r="G276" s="101">
        <v>270</v>
      </c>
      <c r="H276" s="101">
        <v>90</v>
      </c>
      <c r="I276" s="101" t="s">
        <v>535</v>
      </c>
      <c r="J276"/>
      <c r="K276"/>
      <c r="L276"/>
      <c r="M276"/>
      <c r="N276"/>
      <c r="O276"/>
      <c r="P276"/>
      <c r="Q276"/>
      <c r="R276"/>
      <c r="S276"/>
    </row>
    <row r="277" spans="1:19">
      <c r="A277" s="101" t="s">
        <v>643</v>
      </c>
      <c r="B277" s="101" t="s">
        <v>517</v>
      </c>
      <c r="C277" s="101">
        <v>0.22</v>
      </c>
      <c r="D277" s="101">
        <v>3.125</v>
      </c>
      <c r="E277" s="101">
        <v>5.8730000000000002</v>
      </c>
      <c r="F277" s="101">
        <v>8.36</v>
      </c>
      <c r="G277" s="101">
        <v>0</v>
      </c>
      <c r="H277" s="101">
        <v>90</v>
      </c>
      <c r="I277" s="101" t="s">
        <v>528</v>
      </c>
      <c r="J277"/>
      <c r="K277"/>
      <c r="L277"/>
      <c r="M277"/>
      <c r="N277"/>
      <c r="O277"/>
      <c r="P277"/>
      <c r="Q277"/>
      <c r="R277"/>
      <c r="S277"/>
    </row>
    <row r="278" spans="1:19">
      <c r="A278" s="101" t="s">
        <v>644</v>
      </c>
      <c r="B278" s="101" t="s">
        <v>559</v>
      </c>
      <c r="C278" s="101">
        <v>0.3</v>
      </c>
      <c r="D278" s="101">
        <v>0.42099999999999999</v>
      </c>
      <c r="E278" s="101">
        <v>0.45700000000000002</v>
      </c>
      <c r="F278" s="101">
        <v>5.85</v>
      </c>
      <c r="G278" s="101">
        <v>0</v>
      </c>
      <c r="H278" s="101">
        <v>0</v>
      </c>
      <c r="I278" s="101"/>
      <c r="J278"/>
      <c r="K278"/>
      <c r="L278"/>
      <c r="M278"/>
      <c r="N278"/>
      <c r="O278"/>
      <c r="P278"/>
      <c r="Q278"/>
      <c r="R278"/>
      <c r="S278"/>
    </row>
    <row r="279" spans="1:19">
      <c r="A279" s="101" t="s">
        <v>645</v>
      </c>
      <c r="B279" s="101" t="s">
        <v>559</v>
      </c>
      <c r="C279" s="101">
        <v>0.3</v>
      </c>
      <c r="D279" s="101">
        <v>0.42099999999999999</v>
      </c>
      <c r="E279" s="101">
        <v>0.45700000000000002</v>
      </c>
      <c r="F279" s="101">
        <v>11.15</v>
      </c>
      <c r="G279" s="101">
        <v>0</v>
      </c>
      <c r="H279" s="101">
        <v>0</v>
      </c>
      <c r="I279" s="101"/>
      <c r="J279"/>
      <c r="K279"/>
      <c r="L279"/>
      <c r="M279"/>
      <c r="N279"/>
      <c r="O279"/>
      <c r="P279"/>
      <c r="Q279"/>
      <c r="R279"/>
      <c r="S279"/>
    </row>
    <row r="280" spans="1:19">
      <c r="A280" s="101" t="s">
        <v>646</v>
      </c>
      <c r="B280" s="101" t="s">
        <v>517</v>
      </c>
      <c r="C280" s="101">
        <v>0.22</v>
      </c>
      <c r="D280" s="101">
        <v>3.125</v>
      </c>
      <c r="E280" s="101">
        <v>5.8730000000000002</v>
      </c>
      <c r="F280" s="101">
        <v>21.37</v>
      </c>
      <c r="G280" s="101">
        <v>0</v>
      </c>
      <c r="H280" s="101">
        <v>90</v>
      </c>
      <c r="I280" s="101" t="s">
        <v>528</v>
      </c>
      <c r="J280"/>
      <c r="K280"/>
      <c r="L280"/>
      <c r="M280"/>
      <c r="N280"/>
      <c r="O280"/>
      <c r="P280"/>
      <c r="Q280"/>
      <c r="R280"/>
      <c r="S280"/>
    </row>
    <row r="281" spans="1:19">
      <c r="A281" s="101" t="s">
        <v>647</v>
      </c>
      <c r="B281" s="101" t="s">
        <v>559</v>
      </c>
      <c r="C281" s="101">
        <v>0.3</v>
      </c>
      <c r="D281" s="101">
        <v>0.42099999999999999</v>
      </c>
      <c r="E281" s="101">
        <v>0.45700000000000002</v>
      </c>
      <c r="F281" s="101">
        <v>70.510000000000005</v>
      </c>
      <c r="G281" s="101">
        <v>270</v>
      </c>
      <c r="H281" s="101">
        <v>0</v>
      </c>
      <c r="I281" s="101"/>
      <c r="J281"/>
      <c r="K281"/>
      <c r="L281"/>
      <c r="M281"/>
      <c r="N281"/>
      <c r="O281"/>
      <c r="P281"/>
      <c r="Q281"/>
      <c r="R281"/>
      <c r="S281"/>
    </row>
    <row r="282" spans="1:19">
      <c r="A282" s="101" t="s">
        <v>648</v>
      </c>
      <c r="B282" s="101" t="s">
        <v>517</v>
      </c>
      <c r="C282" s="101">
        <v>0.22</v>
      </c>
      <c r="D282" s="101">
        <v>3.125</v>
      </c>
      <c r="E282" s="101">
        <v>5.8730000000000002</v>
      </c>
      <c r="F282" s="101">
        <v>11.15</v>
      </c>
      <c r="G282" s="101">
        <v>0</v>
      </c>
      <c r="H282" s="101">
        <v>90</v>
      </c>
      <c r="I282" s="101" t="s">
        <v>528</v>
      </c>
      <c r="J282"/>
      <c r="K282"/>
      <c r="L282"/>
      <c r="M282"/>
      <c r="N282"/>
      <c r="O282"/>
      <c r="P282"/>
      <c r="Q282"/>
      <c r="R282"/>
      <c r="S282"/>
    </row>
    <row r="283" spans="1:19">
      <c r="A283" s="101" t="s">
        <v>649</v>
      </c>
      <c r="B283" s="101" t="s">
        <v>559</v>
      </c>
      <c r="C283" s="101">
        <v>0.3</v>
      </c>
      <c r="D283" s="101">
        <v>0.42099999999999999</v>
      </c>
      <c r="E283" s="101">
        <v>0.45700000000000002</v>
      </c>
      <c r="F283" s="101">
        <v>17.84</v>
      </c>
      <c r="G283" s="101">
        <v>0</v>
      </c>
      <c r="H283" s="101">
        <v>0</v>
      </c>
      <c r="I283" s="101"/>
      <c r="J283"/>
      <c r="K283"/>
      <c r="L283"/>
      <c r="M283"/>
      <c r="N283"/>
      <c r="O283"/>
      <c r="P283"/>
      <c r="Q283"/>
      <c r="R283"/>
      <c r="S283"/>
    </row>
    <row r="284" spans="1:19">
      <c r="A284" s="101" t="s">
        <v>650</v>
      </c>
      <c r="B284" s="101" t="s">
        <v>517</v>
      </c>
      <c r="C284" s="101">
        <v>0.22</v>
      </c>
      <c r="D284" s="101">
        <v>3.125</v>
      </c>
      <c r="E284" s="101">
        <v>5.8730000000000002</v>
      </c>
      <c r="F284" s="101">
        <v>23.23</v>
      </c>
      <c r="G284" s="101">
        <v>90</v>
      </c>
      <c r="H284" s="101">
        <v>90</v>
      </c>
      <c r="I284" s="101" t="s">
        <v>531</v>
      </c>
      <c r="J284"/>
      <c r="K284"/>
      <c r="L284"/>
      <c r="M284"/>
      <c r="N284"/>
      <c r="O284"/>
      <c r="P284"/>
      <c r="Q284"/>
      <c r="R284"/>
      <c r="S284"/>
    </row>
    <row r="285" spans="1:19">
      <c r="A285" s="101" t="s">
        <v>651</v>
      </c>
      <c r="B285" s="101" t="s">
        <v>559</v>
      </c>
      <c r="C285" s="101">
        <v>0.3</v>
      </c>
      <c r="D285" s="101">
        <v>0.42099999999999999</v>
      </c>
      <c r="E285" s="101">
        <v>0.45700000000000002</v>
      </c>
      <c r="F285" s="101">
        <v>32.520000000000003</v>
      </c>
      <c r="G285" s="101">
        <v>0</v>
      </c>
      <c r="H285" s="101">
        <v>0</v>
      </c>
      <c r="I285" s="101"/>
      <c r="J285"/>
      <c r="K285"/>
      <c r="L285"/>
      <c r="M285"/>
      <c r="N285"/>
      <c r="O285"/>
      <c r="P285"/>
      <c r="Q285"/>
      <c r="R285"/>
      <c r="S285"/>
    </row>
    <row r="286" spans="1:19">
      <c r="A286" s="101" t="s">
        <v>652</v>
      </c>
      <c r="B286" s="101" t="s">
        <v>559</v>
      </c>
      <c r="C286" s="101">
        <v>0.3</v>
      </c>
      <c r="D286" s="101">
        <v>0.42099999999999999</v>
      </c>
      <c r="E286" s="101">
        <v>0.45700000000000002</v>
      </c>
      <c r="F286" s="101">
        <v>27.87</v>
      </c>
      <c r="G286" s="101">
        <v>0</v>
      </c>
      <c r="H286" s="101">
        <v>0</v>
      </c>
      <c r="I286" s="101"/>
      <c r="J286"/>
      <c r="K286"/>
      <c r="L286"/>
      <c r="M286"/>
      <c r="N286"/>
      <c r="O286"/>
      <c r="P286"/>
      <c r="Q286"/>
      <c r="R286"/>
      <c r="S286"/>
    </row>
    <row r="287" spans="1:19">
      <c r="A287" s="101" t="s">
        <v>653</v>
      </c>
      <c r="B287" s="101" t="s">
        <v>517</v>
      </c>
      <c r="C287" s="101">
        <v>0.22</v>
      </c>
      <c r="D287" s="101">
        <v>3.125</v>
      </c>
      <c r="E287" s="101">
        <v>5.8730000000000002</v>
      </c>
      <c r="F287" s="101">
        <v>68.75</v>
      </c>
      <c r="G287" s="101">
        <v>0</v>
      </c>
      <c r="H287" s="101">
        <v>90</v>
      </c>
      <c r="I287" s="101" t="s">
        <v>528</v>
      </c>
      <c r="J287"/>
      <c r="K287"/>
      <c r="L287"/>
      <c r="M287"/>
      <c r="N287"/>
      <c r="O287"/>
      <c r="P287"/>
      <c r="Q287"/>
      <c r="R287"/>
      <c r="S287"/>
    </row>
    <row r="288" spans="1:19">
      <c r="A288" s="101" t="s">
        <v>654</v>
      </c>
      <c r="B288" s="101" t="s">
        <v>559</v>
      </c>
      <c r="C288" s="101">
        <v>0.3</v>
      </c>
      <c r="D288" s="101">
        <v>0.42099999999999999</v>
      </c>
      <c r="E288" s="101">
        <v>0.45700000000000002</v>
      </c>
      <c r="F288" s="101">
        <v>282.05</v>
      </c>
      <c r="G288" s="101">
        <v>180</v>
      </c>
      <c r="H288" s="101">
        <v>0</v>
      </c>
      <c r="I288" s="101"/>
      <c r="J288"/>
      <c r="K288"/>
      <c r="L288"/>
      <c r="M288"/>
      <c r="N288"/>
      <c r="O288"/>
      <c r="P288"/>
      <c r="Q288"/>
      <c r="R288"/>
      <c r="S288"/>
    </row>
    <row r="289" spans="1:19">
      <c r="A289" s="101" t="s">
        <v>655</v>
      </c>
      <c r="B289" s="101" t="s">
        <v>517</v>
      </c>
      <c r="C289" s="101">
        <v>0.22</v>
      </c>
      <c r="D289" s="101">
        <v>3.125</v>
      </c>
      <c r="E289" s="101">
        <v>5.8730000000000002</v>
      </c>
      <c r="F289" s="101">
        <v>5.57</v>
      </c>
      <c r="G289" s="101">
        <v>270</v>
      </c>
      <c r="H289" s="101">
        <v>90</v>
      </c>
      <c r="I289" s="101" t="s">
        <v>535</v>
      </c>
      <c r="J289"/>
      <c r="K289"/>
      <c r="L289"/>
      <c r="M289"/>
      <c r="N289"/>
      <c r="O289"/>
      <c r="P289"/>
      <c r="Q289"/>
      <c r="R289"/>
      <c r="S289"/>
    </row>
    <row r="290" spans="1:19">
      <c r="A290" s="101" t="s">
        <v>656</v>
      </c>
      <c r="B290" s="101" t="s">
        <v>559</v>
      </c>
      <c r="C290" s="101">
        <v>0.3</v>
      </c>
      <c r="D290" s="101">
        <v>0.42099999999999999</v>
      </c>
      <c r="E290" s="101">
        <v>0.45700000000000002</v>
      </c>
      <c r="F290" s="101">
        <v>77.48</v>
      </c>
      <c r="G290" s="101">
        <v>0</v>
      </c>
      <c r="H290" s="101">
        <v>0</v>
      </c>
      <c r="I290" s="101"/>
      <c r="J290"/>
      <c r="K290"/>
      <c r="L290"/>
      <c r="M290"/>
      <c r="N290"/>
      <c r="O290"/>
      <c r="P290"/>
      <c r="Q290"/>
      <c r="R290"/>
      <c r="S290"/>
    </row>
    <row r="291" spans="1:19">
      <c r="A291" s="101" t="s">
        <v>657</v>
      </c>
      <c r="B291" s="101" t="s">
        <v>517</v>
      </c>
      <c r="C291" s="101">
        <v>0.22</v>
      </c>
      <c r="D291" s="101">
        <v>3.125</v>
      </c>
      <c r="E291" s="101">
        <v>5.8730000000000002</v>
      </c>
      <c r="F291" s="101">
        <v>5.57</v>
      </c>
      <c r="G291" s="101">
        <v>270</v>
      </c>
      <c r="H291" s="101">
        <v>90</v>
      </c>
      <c r="I291" s="101" t="s">
        <v>535</v>
      </c>
      <c r="J291"/>
      <c r="K291"/>
      <c r="L291"/>
      <c r="M291"/>
      <c r="N291"/>
      <c r="O291"/>
      <c r="P291"/>
      <c r="Q291"/>
      <c r="R291"/>
      <c r="S291"/>
    </row>
    <row r="292" spans="1:19">
      <c r="A292" s="101" t="s">
        <v>658</v>
      </c>
      <c r="B292" s="101" t="s">
        <v>559</v>
      </c>
      <c r="C292" s="101">
        <v>0.3</v>
      </c>
      <c r="D292" s="101">
        <v>0.42099999999999999</v>
      </c>
      <c r="E292" s="101">
        <v>0.45700000000000002</v>
      </c>
      <c r="F292" s="101">
        <v>5.0199999999999996</v>
      </c>
      <c r="G292" s="101">
        <v>270</v>
      </c>
      <c r="H292" s="101">
        <v>0</v>
      </c>
      <c r="I292" s="101"/>
      <c r="J292"/>
      <c r="K292"/>
      <c r="L292"/>
      <c r="M292"/>
      <c r="N292"/>
      <c r="O292"/>
      <c r="P292"/>
      <c r="Q292"/>
      <c r="R292"/>
      <c r="S292"/>
    </row>
    <row r="293" spans="1:19">
      <c r="A293" s="101" t="s">
        <v>659</v>
      </c>
      <c r="B293" s="101" t="s">
        <v>517</v>
      </c>
      <c r="C293" s="101">
        <v>0.22</v>
      </c>
      <c r="D293" s="101">
        <v>3.125</v>
      </c>
      <c r="E293" s="101">
        <v>5.8730000000000002</v>
      </c>
      <c r="F293" s="101">
        <v>60.39</v>
      </c>
      <c r="G293" s="101">
        <v>180</v>
      </c>
      <c r="H293" s="101">
        <v>90</v>
      </c>
      <c r="I293" s="101" t="s">
        <v>518</v>
      </c>
      <c r="J293"/>
      <c r="K293"/>
      <c r="L293"/>
      <c r="M293"/>
      <c r="N293"/>
      <c r="O293"/>
      <c r="P293"/>
      <c r="Q293"/>
      <c r="R293"/>
      <c r="S293"/>
    </row>
    <row r="294" spans="1:19">
      <c r="A294" s="101" t="s">
        <v>660</v>
      </c>
      <c r="B294" s="101" t="s">
        <v>517</v>
      </c>
      <c r="C294" s="101">
        <v>0.22</v>
      </c>
      <c r="D294" s="101">
        <v>3.125</v>
      </c>
      <c r="E294" s="101">
        <v>5.8730000000000002</v>
      </c>
      <c r="F294" s="101">
        <v>18.579999999999998</v>
      </c>
      <c r="G294" s="101">
        <v>90</v>
      </c>
      <c r="H294" s="101">
        <v>90</v>
      </c>
      <c r="I294" s="101" t="s">
        <v>531</v>
      </c>
      <c r="J294"/>
      <c r="K294"/>
      <c r="L294"/>
      <c r="M294"/>
      <c r="N294"/>
      <c r="O294"/>
      <c r="P294"/>
      <c r="Q294"/>
      <c r="R294"/>
      <c r="S294"/>
    </row>
    <row r="295" spans="1:19">
      <c r="A295" s="101" t="s">
        <v>661</v>
      </c>
      <c r="B295" s="101" t="s">
        <v>559</v>
      </c>
      <c r="C295" s="101">
        <v>0.3</v>
      </c>
      <c r="D295" s="101">
        <v>0.42099999999999999</v>
      </c>
      <c r="E295" s="101">
        <v>0.45700000000000002</v>
      </c>
      <c r="F295" s="101">
        <v>120.77</v>
      </c>
      <c r="G295" s="101">
        <v>180</v>
      </c>
      <c r="H295" s="101">
        <v>0</v>
      </c>
      <c r="I295" s="101"/>
      <c r="J295"/>
      <c r="K295"/>
      <c r="L295"/>
      <c r="M295"/>
      <c r="N295"/>
      <c r="O295"/>
      <c r="P295"/>
      <c r="Q295"/>
      <c r="R295"/>
      <c r="S295"/>
    </row>
    <row r="296" spans="1:19">
      <c r="A296" s="101" t="s">
        <v>662</v>
      </c>
      <c r="B296" s="101" t="s">
        <v>559</v>
      </c>
      <c r="C296" s="101">
        <v>0.3</v>
      </c>
      <c r="D296" s="101">
        <v>0.42099999999999999</v>
      </c>
      <c r="E296" s="101">
        <v>0.45700000000000002</v>
      </c>
      <c r="F296" s="101">
        <v>55</v>
      </c>
      <c r="G296" s="101">
        <v>90</v>
      </c>
      <c r="H296" s="101">
        <v>0</v>
      </c>
      <c r="I296" s="101"/>
      <c r="J296"/>
      <c r="K296"/>
      <c r="L296"/>
      <c r="M296"/>
      <c r="N296"/>
      <c r="O296"/>
      <c r="P296"/>
      <c r="Q296"/>
      <c r="R296"/>
      <c r="S296"/>
    </row>
    <row r="297" spans="1:19">
      <c r="A297" s="101" t="s">
        <v>663</v>
      </c>
      <c r="B297" s="101" t="s">
        <v>559</v>
      </c>
      <c r="C297" s="101">
        <v>0.3</v>
      </c>
      <c r="D297" s="101">
        <v>0.42099999999999999</v>
      </c>
      <c r="E297" s="101">
        <v>0.45700000000000002</v>
      </c>
      <c r="F297" s="101">
        <v>7.8</v>
      </c>
      <c r="G297" s="101">
        <v>90</v>
      </c>
      <c r="H297" s="101">
        <v>0</v>
      </c>
      <c r="I297" s="101"/>
      <c r="J297"/>
      <c r="K297"/>
      <c r="L297"/>
      <c r="M297"/>
      <c r="N297"/>
      <c r="O297"/>
      <c r="P297"/>
      <c r="Q297"/>
      <c r="R297"/>
      <c r="S297"/>
    </row>
    <row r="298" spans="1:19">
      <c r="A298" s="101" t="s">
        <v>664</v>
      </c>
      <c r="B298" s="101" t="s">
        <v>559</v>
      </c>
      <c r="C298" s="101">
        <v>0.3</v>
      </c>
      <c r="D298" s="101">
        <v>0.42099999999999999</v>
      </c>
      <c r="E298" s="101">
        <v>0.45700000000000002</v>
      </c>
      <c r="F298" s="101">
        <v>10.029999999999999</v>
      </c>
      <c r="G298" s="101">
        <v>180</v>
      </c>
      <c r="H298" s="101">
        <v>0</v>
      </c>
      <c r="I298" s="101"/>
      <c r="J298"/>
      <c r="K298"/>
      <c r="L298"/>
      <c r="M298"/>
      <c r="N298"/>
      <c r="O298"/>
      <c r="P298"/>
      <c r="Q298"/>
      <c r="R298"/>
      <c r="S298"/>
    </row>
    <row r="299" spans="1:19">
      <c r="A299" s="101" t="s">
        <v>665</v>
      </c>
      <c r="B299" s="101" t="s">
        <v>559</v>
      </c>
      <c r="C299" s="101">
        <v>0.3</v>
      </c>
      <c r="D299" s="101">
        <v>0.42099999999999999</v>
      </c>
      <c r="E299" s="101">
        <v>0.45700000000000002</v>
      </c>
      <c r="F299" s="101">
        <v>7.8</v>
      </c>
      <c r="G299" s="101">
        <v>180</v>
      </c>
      <c r="H299" s="101">
        <v>0</v>
      </c>
      <c r="I299" s="101"/>
      <c r="J299"/>
      <c r="K299"/>
      <c r="L299"/>
      <c r="M299"/>
      <c r="N299"/>
      <c r="O299"/>
      <c r="P299"/>
      <c r="Q299"/>
      <c r="R299"/>
      <c r="S299"/>
    </row>
    <row r="300" spans="1:19">
      <c r="A300" s="101" t="s">
        <v>666</v>
      </c>
      <c r="B300" s="101" t="s">
        <v>559</v>
      </c>
      <c r="C300" s="101">
        <v>0.3</v>
      </c>
      <c r="D300" s="101">
        <v>0.42099999999999999</v>
      </c>
      <c r="E300" s="101">
        <v>0.45700000000000002</v>
      </c>
      <c r="F300" s="101">
        <v>44.22</v>
      </c>
      <c r="G300" s="101">
        <v>90</v>
      </c>
      <c r="H300" s="101">
        <v>0</v>
      </c>
      <c r="I300" s="101"/>
      <c r="J300"/>
      <c r="K300"/>
      <c r="L300"/>
      <c r="M300"/>
      <c r="N300"/>
      <c r="O300"/>
      <c r="P300"/>
      <c r="Q300"/>
      <c r="R300"/>
      <c r="S300"/>
    </row>
    <row r="301" spans="1:19">
      <c r="A301" s="101" t="s">
        <v>667</v>
      </c>
      <c r="B301" s="101" t="s">
        <v>517</v>
      </c>
      <c r="C301" s="101">
        <v>0.22</v>
      </c>
      <c r="D301" s="101">
        <v>3.125</v>
      </c>
      <c r="E301" s="101">
        <v>5.8730000000000002</v>
      </c>
      <c r="F301" s="101">
        <v>27.87</v>
      </c>
      <c r="G301" s="101">
        <v>270</v>
      </c>
      <c r="H301" s="101">
        <v>90</v>
      </c>
      <c r="I301" s="101" t="s">
        <v>535</v>
      </c>
      <c r="J301"/>
      <c r="K301"/>
      <c r="L301"/>
      <c r="M301"/>
      <c r="N301"/>
      <c r="O301"/>
      <c r="P301"/>
      <c r="Q301"/>
      <c r="R301"/>
      <c r="S301"/>
    </row>
    <row r="302" spans="1:19">
      <c r="A302" s="101" t="s">
        <v>668</v>
      </c>
      <c r="B302" s="101" t="s">
        <v>517</v>
      </c>
      <c r="C302" s="101">
        <v>0.22</v>
      </c>
      <c r="D302" s="101">
        <v>3.125</v>
      </c>
      <c r="E302" s="101">
        <v>5.8730000000000002</v>
      </c>
      <c r="F302" s="101">
        <v>39.020000000000003</v>
      </c>
      <c r="G302" s="101">
        <v>180</v>
      </c>
      <c r="H302" s="101">
        <v>90</v>
      </c>
      <c r="I302" s="101" t="s">
        <v>518</v>
      </c>
      <c r="J302"/>
      <c r="K302"/>
      <c r="L302"/>
      <c r="M302"/>
      <c r="N302"/>
      <c r="O302"/>
      <c r="P302"/>
      <c r="Q302"/>
      <c r="R302"/>
      <c r="S302"/>
    </row>
    <row r="303" spans="1:19">
      <c r="A303" s="101" t="s">
        <v>669</v>
      </c>
      <c r="B303" s="101" t="s">
        <v>559</v>
      </c>
      <c r="C303" s="101">
        <v>0.3</v>
      </c>
      <c r="D303" s="101">
        <v>0.42099999999999999</v>
      </c>
      <c r="E303" s="101">
        <v>0.45700000000000002</v>
      </c>
      <c r="F303" s="101">
        <v>210.7</v>
      </c>
      <c r="G303" s="101">
        <v>0</v>
      </c>
      <c r="H303" s="101">
        <v>0</v>
      </c>
      <c r="I303" s="101"/>
      <c r="J303"/>
      <c r="K303"/>
      <c r="L303"/>
      <c r="M303"/>
      <c r="N303"/>
      <c r="O303"/>
      <c r="P303"/>
      <c r="Q303"/>
      <c r="R303"/>
      <c r="S303"/>
    </row>
    <row r="304" spans="1:19">
      <c r="A304" s="101" t="s">
        <v>670</v>
      </c>
      <c r="B304" s="101" t="s">
        <v>517</v>
      </c>
      <c r="C304" s="101">
        <v>0.22</v>
      </c>
      <c r="D304" s="101">
        <v>3.125</v>
      </c>
      <c r="E304" s="101">
        <v>5.8730000000000002</v>
      </c>
      <c r="F304" s="101">
        <v>37.159999999999997</v>
      </c>
      <c r="G304" s="101">
        <v>180</v>
      </c>
      <c r="H304" s="101">
        <v>90</v>
      </c>
      <c r="I304" s="101" t="s">
        <v>518</v>
      </c>
      <c r="J304"/>
      <c r="K304"/>
      <c r="L304"/>
      <c r="M304"/>
      <c r="N304"/>
      <c r="O304"/>
      <c r="P304"/>
      <c r="Q304"/>
      <c r="R304"/>
      <c r="S304"/>
    </row>
    <row r="305" spans="1:19">
      <c r="A305" s="101" t="s">
        <v>671</v>
      </c>
      <c r="B305" s="101" t="s">
        <v>517</v>
      </c>
      <c r="C305" s="101">
        <v>0.22</v>
      </c>
      <c r="D305" s="101">
        <v>3.125</v>
      </c>
      <c r="E305" s="101">
        <v>5.8730000000000002</v>
      </c>
      <c r="F305" s="101">
        <v>14.86</v>
      </c>
      <c r="G305" s="101">
        <v>270</v>
      </c>
      <c r="H305" s="101">
        <v>90</v>
      </c>
      <c r="I305" s="101" t="s">
        <v>535</v>
      </c>
      <c r="J305"/>
      <c r="K305"/>
      <c r="L305"/>
      <c r="M305"/>
      <c r="N305"/>
      <c r="O305"/>
      <c r="P305"/>
      <c r="Q305"/>
      <c r="R305"/>
      <c r="S305"/>
    </row>
    <row r="306" spans="1:19">
      <c r="A306" s="101" t="s">
        <v>672</v>
      </c>
      <c r="B306" s="101" t="s">
        <v>559</v>
      </c>
      <c r="C306" s="101">
        <v>0.3</v>
      </c>
      <c r="D306" s="101">
        <v>0.42099999999999999</v>
      </c>
      <c r="E306" s="101">
        <v>0.45700000000000002</v>
      </c>
      <c r="F306" s="101">
        <v>107.02</v>
      </c>
      <c r="G306" s="101">
        <v>180</v>
      </c>
      <c r="H306" s="101">
        <v>0</v>
      </c>
      <c r="I306" s="101"/>
      <c r="J306"/>
      <c r="K306"/>
      <c r="L306"/>
      <c r="M306"/>
      <c r="N306"/>
      <c r="O306"/>
      <c r="P306"/>
      <c r="Q306"/>
      <c r="R306"/>
      <c r="S306"/>
    </row>
    <row r="307" spans="1:19">
      <c r="A307" s="101" t="s">
        <v>673</v>
      </c>
      <c r="B307" s="101" t="s">
        <v>559</v>
      </c>
      <c r="C307" s="101">
        <v>0.3</v>
      </c>
      <c r="D307" s="101">
        <v>0.42099999999999999</v>
      </c>
      <c r="E307" s="101">
        <v>0.45700000000000002</v>
      </c>
      <c r="F307" s="101">
        <v>20.07</v>
      </c>
      <c r="G307" s="101">
        <v>0</v>
      </c>
      <c r="H307" s="101">
        <v>0</v>
      </c>
      <c r="I307" s="101"/>
      <c r="J307"/>
      <c r="K307"/>
      <c r="L307"/>
      <c r="M307"/>
      <c r="N307"/>
      <c r="O307"/>
      <c r="P307"/>
      <c r="Q307"/>
      <c r="R307"/>
      <c r="S307"/>
    </row>
    <row r="308" spans="1:19">
      <c r="A308" s="101" t="s">
        <v>674</v>
      </c>
      <c r="B308" s="101" t="s">
        <v>517</v>
      </c>
      <c r="C308" s="101">
        <v>0.22</v>
      </c>
      <c r="D308" s="101">
        <v>3.125</v>
      </c>
      <c r="E308" s="101">
        <v>5.8730000000000002</v>
      </c>
      <c r="F308" s="101">
        <v>38.090000000000003</v>
      </c>
      <c r="G308" s="101">
        <v>90</v>
      </c>
      <c r="H308" s="101">
        <v>90</v>
      </c>
      <c r="I308" s="101" t="s">
        <v>531</v>
      </c>
      <c r="J308"/>
      <c r="K308"/>
      <c r="L308"/>
      <c r="M308"/>
      <c r="N308"/>
      <c r="O308"/>
      <c r="P308"/>
      <c r="Q308"/>
      <c r="R308"/>
      <c r="S308"/>
    </row>
    <row r="309" spans="1:19">
      <c r="A309" s="101" t="s">
        <v>675</v>
      </c>
      <c r="B309" s="101" t="s">
        <v>559</v>
      </c>
      <c r="C309" s="101">
        <v>0.3</v>
      </c>
      <c r="D309" s="101">
        <v>0.42099999999999999</v>
      </c>
      <c r="E309" s="101">
        <v>0.45700000000000002</v>
      </c>
      <c r="F309" s="101">
        <v>53.33</v>
      </c>
      <c r="G309" s="101">
        <v>90</v>
      </c>
      <c r="H309" s="101">
        <v>0</v>
      </c>
      <c r="I309" s="101"/>
      <c r="J309"/>
      <c r="K309"/>
      <c r="L309"/>
      <c r="M309"/>
      <c r="N309"/>
      <c r="O309"/>
      <c r="P309"/>
      <c r="Q309"/>
      <c r="R309"/>
      <c r="S309"/>
    </row>
    <row r="310" spans="1:19">
      <c r="A310" s="102" t="s">
        <v>676</v>
      </c>
      <c r="B310" s="101" t="s">
        <v>517</v>
      </c>
      <c r="C310" s="101">
        <v>0.22</v>
      </c>
      <c r="D310" s="101">
        <v>3.125</v>
      </c>
      <c r="E310" s="101">
        <v>5.8730000000000002</v>
      </c>
      <c r="F310" s="101">
        <v>66.89</v>
      </c>
      <c r="G310" s="101">
        <v>0</v>
      </c>
      <c r="H310" s="101">
        <v>90</v>
      </c>
      <c r="I310" s="101" t="s">
        <v>528</v>
      </c>
      <c r="J310"/>
      <c r="K310"/>
      <c r="L310"/>
      <c r="M310"/>
      <c r="N310"/>
      <c r="O310"/>
      <c r="P310"/>
      <c r="Q310"/>
      <c r="R310"/>
      <c r="S310"/>
    </row>
    <row r="311" spans="1:19">
      <c r="A311" s="101" t="s">
        <v>677</v>
      </c>
      <c r="B311" s="101" t="s">
        <v>517</v>
      </c>
      <c r="C311" s="101">
        <v>0.22</v>
      </c>
      <c r="D311" s="101">
        <v>3.125</v>
      </c>
      <c r="E311" s="101">
        <v>5.8730000000000002</v>
      </c>
      <c r="F311" s="101">
        <v>19.510000000000002</v>
      </c>
      <c r="G311" s="101">
        <v>90</v>
      </c>
      <c r="H311" s="101">
        <v>90</v>
      </c>
      <c r="I311" s="101" t="s">
        <v>531</v>
      </c>
      <c r="J311"/>
      <c r="K311"/>
      <c r="L311"/>
      <c r="M311"/>
      <c r="N311"/>
      <c r="O311"/>
      <c r="P311"/>
      <c r="Q311"/>
      <c r="R311"/>
      <c r="S311"/>
    </row>
    <row r="312" spans="1:19">
      <c r="A312" s="101" t="s">
        <v>678</v>
      </c>
      <c r="B312" s="101" t="s">
        <v>517</v>
      </c>
      <c r="C312" s="101">
        <v>0.22</v>
      </c>
      <c r="D312" s="101">
        <v>3.125</v>
      </c>
      <c r="E312" s="101">
        <v>5.8730000000000002</v>
      </c>
      <c r="F312" s="101">
        <v>11.15</v>
      </c>
      <c r="G312" s="101">
        <v>180</v>
      </c>
      <c r="H312" s="101">
        <v>90</v>
      </c>
      <c r="I312" s="101" t="s">
        <v>518</v>
      </c>
      <c r="J312"/>
      <c r="K312"/>
      <c r="L312"/>
      <c r="M312"/>
      <c r="N312"/>
      <c r="O312"/>
      <c r="P312"/>
      <c r="Q312"/>
      <c r="R312"/>
      <c r="S312"/>
    </row>
    <row r="313" spans="1:19">
      <c r="A313" s="101" t="s">
        <v>679</v>
      </c>
      <c r="B313" s="101" t="s">
        <v>520</v>
      </c>
      <c r="C313" s="101">
        <v>0.3</v>
      </c>
      <c r="D313" s="101">
        <v>1.627</v>
      </c>
      <c r="E313" s="101">
        <v>2.6920000000000002</v>
      </c>
      <c r="F313" s="101">
        <v>15.61</v>
      </c>
      <c r="G313" s="101">
        <v>0</v>
      </c>
      <c r="H313" s="101">
        <v>180</v>
      </c>
      <c r="I313" s="101"/>
      <c r="J313"/>
      <c r="K313"/>
      <c r="L313"/>
      <c r="M313"/>
      <c r="N313"/>
      <c r="O313"/>
      <c r="P313"/>
      <c r="Q313"/>
      <c r="R313"/>
      <c r="S313"/>
    </row>
    <row r="314" spans="1:19">
      <c r="A314" s="101" t="s">
        <v>680</v>
      </c>
      <c r="B314" s="101" t="s">
        <v>559</v>
      </c>
      <c r="C314" s="101">
        <v>0.3</v>
      </c>
      <c r="D314" s="101">
        <v>0.42099999999999999</v>
      </c>
      <c r="E314" s="101">
        <v>0.45700000000000002</v>
      </c>
      <c r="F314" s="101">
        <v>15.61</v>
      </c>
      <c r="G314" s="101">
        <v>0</v>
      </c>
      <c r="H314" s="101">
        <v>0</v>
      </c>
      <c r="I314" s="101"/>
      <c r="J314"/>
      <c r="K314"/>
      <c r="L314"/>
      <c r="M314"/>
      <c r="N314"/>
      <c r="O314"/>
      <c r="P314"/>
      <c r="Q314"/>
      <c r="R314"/>
      <c r="S314"/>
    </row>
    <row r="315" spans="1:19">
      <c r="A315" s="101" t="s">
        <v>681</v>
      </c>
      <c r="B315" s="101" t="s">
        <v>517</v>
      </c>
      <c r="C315" s="101">
        <v>0.22</v>
      </c>
      <c r="D315" s="101">
        <v>3.125</v>
      </c>
      <c r="E315" s="101">
        <v>5.8730000000000002</v>
      </c>
      <c r="F315" s="101">
        <v>19.510000000000002</v>
      </c>
      <c r="G315" s="101">
        <v>180</v>
      </c>
      <c r="H315" s="101">
        <v>90</v>
      </c>
      <c r="I315" s="101" t="s">
        <v>518</v>
      </c>
      <c r="J315"/>
      <c r="K315"/>
      <c r="L315"/>
      <c r="M315"/>
      <c r="N315"/>
      <c r="O315"/>
      <c r="P315"/>
      <c r="Q315"/>
      <c r="R315"/>
      <c r="S315"/>
    </row>
    <row r="316" spans="1:19">
      <c r="A316" s="101" t="s">
        <v>682</v>
      </c>
      <c r="B316" s="101" t="s">
        <v>517</v>
      </c>
      <c r="C316" s="101">
        <v>0.22</v>
      </c>
      <c r="D316" s="101">
        <v>3.125</v>
      </c>
      <c r="E316" s="101">
        <v>5.8730000000000002</v>
      </c>
      <c r="F316" s="101">
        <v>55.74</v>
      </c>
      <c r="G316" s="101">
        <v>270</v>
      </c>
      <c r="H316" s="101">
        <v>90</v>
      </c>
      <c r="I316" s="101" t="s">
        <v>535</v>
      </c>
      <c r="J316"/>
      <c r="K316"/>
      <c r="L316"/>
      <c r="M316"/>
      <c r="N316"/>
      <c r="O316"/>
      <c r="P316"/>
      <c r="Q316"/>
      <c r="R316"/>
      <c r="S316"/>
    </row>
    <row r="317" spans="1:19">
      <c r="A317" s="101" t="s">
        <v>683</v>
      </c>
      <c r="B317" s="101" t="s">
        <v>520</v>
      </c>
      <c r="C317" s="101">
        <v>0.3</v>
      </c>
      <c r="D317" s="101">
        <v>1.627</v>
      </c>
      <c r="E317" s="101">
        <v>2.6920000000000002</v>
      </c>
      <c r="F317" s="101">
        <v>13.01</v>
      </c>
      <c r="G317" s="101">
        <v>90</v>
      </c>
      <c r="H317" s="101">
        <v>180</v>
      </c>
      <c r="I317" s="101"/>
      <c r="J317"/>
      <c r="K317"/>
      <c r="L317"/>
      <c r="M317"/>
      <c r="N317"/>
      <c r="O317"/>
      <c r="P317"/>
      <c r="Q317"/>
      <c r="R317"/>
      <c r="S317"/>
    </row>
    <row r="318" spans="1:19">
      <c r="A318" s="101" t="s">
        <v>684</v>
      </c>
      <c r="B318" s="101" t="s">
        <v>559</v>
      </c>
      <c r="C318" s="101">
        <v>0.3</v>
      </c>
      <c r="D318" s="101">
        <v>0.42099999999999999</v>
      </c>
      <c r="E318" s="101">
        <v>0.45700000000000002</v>
      </c>
      <c r="F318" s="101">
        <v>13.01</v>
      </c>
      <c r="G318" s="101">
        <v>90</v>
      </c>
      <c r="H318" s="101">
        <v>0</v>
      </c>
      <c r="I318" s="101"/>
      <c r="J318"/>
      <c r="K318"/>
      <c r="L318"/>
      <c r="M318"/>
      <c r="N318"/>
      <c r="O318"/>
      <c r="P318"/>
      <c r="Q318"/>
      <c r="R318"/>
      <c r="S318"/>
    </row>
    <row r="319" spans="1:19">
      <c r="A319" s="101" t="s">
        <v>685</v>
      </c>
      <c r="B319" s="101" t="s">
        <v>517</v>
      </c>
      <c r="C319" s="101">
        <v>0.22</v>
      </c>
      <c r="D319" s="101">
        <v>3.125</v>
      </c>
      <c r="E319" s="101">
        <v>5.8730000000000002</v>
      </c>
      <c r="F319" s="101">
        <v>66.89</v>
      </c>
      <c r="G319" s="101">
        <v>0</v>
      </c>
      <c r="H319" s="101">
        <v>90</v>
      </c>
      <c r="I319" s="101" t="s">
        <v>528</v>
      </c>
      <c r="J319"/>
      <c r="K319"/>
      <c r="L319"/>
      <c r="M319"/>
      <c r="N319"/>
      <c r="O319"/>
      <c r="P319"/>
      <c r="Q319"/>
      <c r="R319"/>
      <c r="S319"/>
    </row>
    <row r="320" spans="1:19">
      <c r="A320" s="101" t="s">
        <v>686</v>
      </c>
      <c r="B320" s="101" t="s">
        <v>517</v>
      </c>
      <c r="C320" s="101">
        <v>0.22</v>
      </c>
      <c r="D320" s="101">
        <v>3.125</v>
      </c>
      <c r="E320" s="101">
        <v>5.8730000000000002</v>
      </c>
      <c r="F320" s="101">
        <v>22.3</v>
      </c>
      <c r="G320" s="101">
        <v>270</v>
      </c>
      <c r="H320" s="101">
        <v>90</v>
      </c>
      <c r="I320" s="101" t="s">
        <v>535</v>
      </c>
      <c r="J320"/>
      <c r="K320"/>
      <c r="L320"/>
      <c r="M320"/>
      <c r="N320"/>
      <c r="O320"/>
      <c r="P320"/>
      <c r="Q320"/>
      <c r="R320"/>
      <c r="S320"/>
    </row>
    <row r="321" spans="1:19">
      <c r="A321" s="101" t="s">
        <v>687</v>
      </c>
      <c r="B321" s="101" t="s">
        <v>517</v>
      </c>
      <c r="C321" s="101">
        <v>0.22</v>
      </c>
      <c r="D321" s="101">
        <v>3.125</v>
      </c>
      <c r="E321" s="101">
        <v>5.8730000000000002</v>
      </c>
      <c r="F321" s="101">
        <v>22.3</v>
      </c>
      <c r="G321" s="101">
        <v>90</v>
      </c>
      <c r="H321" s="101">
        <v>90</v>
      </c>
      <c r="I321" s="101" t="s">
        <v>531</v>
      </c>
      <c r="J321"/>
      <c r="K321"/>
      <c r="L321"/>
      <c r="M321"/>
      <c r="N321"/>
      <c r="O321"/>
      <c r="P321"/>
      <c r="Q321"/>
      <c r="R321"/>
      <c r="S321"/>
    </row>
    <row r="322" spans="1:19">
      <c r="A322" s="101" t="s">
        <v>688</v>
      </c>
      <c r="B322" s="101" t="s">
        <v>520</v>
      </c>
      <c r="C322" s="101">
        <v>0.3</v>
      </c>
      <c r="D322" s="101">
        <v>1.627</v>
      </c>
      <c r="E322" s="101">
        <v>2.6920000000000002</v>
      </c>
      <c r="F322" s="101">
        <v>17.84</v>
      </c>
      <c r="G322" s="101">
        <v>270</v>
      </c>
      <c r="H322" s="101">
        <v>180</v>
      </c>
      <c r="I322" s="101"/>
      <c r="J322"/>
      <c r="K322"/>
      <c r="L322"/>
      <c r="M322"/>
      <c r="N322"/>
      <c r="O322"/>
      <c r="P322"/>
      <c r="Q322"/>
      <c r="R322"/>
      <c r="S322"/>
    </row>
    <row r="323" spans="1:19">
      <c r="A323" s="101" t="s">
        <v>689</v>
      </c>
      <c r="B323" s="101" t="s">
        <v>559</v>
      </c>
      <c r="C323" s="101">
        <v>0.3</v>
      </c>
      <c r="D323" s="101">
        <v>0.42099999999999999</v>
      </c>
      <c r="E323" s="101">
        <v>0.45700000000000002</v>
      </c>
      <c r="F323" s="101">
        <v>17.84</v>
      </c>
      <c r="G323" s="101">
        <v>270</v>
      </c>
      <c r="H323" s="101">
        <v>0</v>
      </c>
      <c r="I323" s="101"/>
      <c r="J323"/>
      <c r="K323"/>
      <c r="L323"/>
      <c r="M323"/>
      <c r="N323"/>
      <c r="O323"/>
      <c r="P323"/>
      <c r="Q323"/>
      <c r="R323"/>
      <c r="S323"/>
    </row>
    <row r="324" spans="1:19">
      <c r="A324" s="101" t="s">
        <v>690</v>
      </c>
      <c r="B324" s="101" t="s">
        <v>517</v>
      </c>
      <c r="C324" s="101">
        <v>0.22</v>
      </c>
      <c r="D324" s="101">
        <v>3.125</v>
      </c>
      <c r="E324" s="101">
        <v>5.8730000000000002</v>
      </c>
      <c r="F324" s="101">
        <v>22.3</v>
      </c>
      <c r="G324" s="101">
        <v>270</v>
      </c>
      <c r="H324" s="101">
        <v>90</v>
      </c>
      <c r="I324" s="101" t="s">
        <v>535</v>
      </c>
      <c r="J324"/>
      <c r="K324"/>
      <c r="L324"/>
      <c r="M324"/>
      <c r="N324"/>
      <c r="O324"/>
      <c r="P324"/>
      <c r="Q324"/>
      <c r="R324"/>
      <c r="S324"/>
    </row>
    <row r="325" spans="1:19">
      <c r="A325" s="101" t="s">
        <v>691</v>
      </c>
      <c r="B325" s="101" t="s">
        <v>517</v>
      </c>
      <c r="C325" s="101">
        <v>0.22</v>
      </c>
      <c r="D325" s="101">
        <v>3.125</v>
      </c>
      <c r="E325" s="101">
        <v>5.8730000000000002</v>
      </c>
      <c r="F325" s="101">
        <v>33.450000000000003</v>
      </c>
      <c r="G325" s="101">
        <v>180</v>
      </c>
      <c r="H325" s="101">
        <v>90</v>
      </c>
      <c r="I325" s="101" t="s">
        <v>518</v>
      </c>
      <c r="J325"/>
      <c r="K325"/>
      <c r="L325"/>
      <c r="M325"/>
      <c r="N325"/>
      <c r="O325"/>
      <c r="P325"/>
      <c r="Q325"/>
      <c r="R325"/>
      <c r="S325"/>
    </row>
    <row r="326" spans="1:19">
      <c r="A326" s="101" t="s">
        <v>692</v>
      </c>
      <c r="B326" s="101" t="s">
        <v>520</v>
      </c>
      <c r="C326" s="101">
        <v>0.3</v>
      </c>
      <c r="D326" s="101">
        <v>1.627</v>
      </c>
      <c r="E326" s="101">
        <v>2.6920000000000002</v>
      </c>
      <c r="F326" s="101">
        <v>8.92</v>
      </c>
      <c r="G326" s="101">
        <v>270</v>
      </c>
      <c r="H326" s="101">
        <v>180</v>
      </c>
      <c r="I326" s="101"/>
      <c r="J326"/>
      <c r="K326"/>
      <c r="L326"/>
      <c r="M326"/>
      <c r="N326"/>
      <c r="O326"/>
      <c r="P326"/>
      <c r="Q326"/>
      <c r="R326"/>
      <c r="S326"/>
    </row>
    <row r="327" spans="1:19">
      <c r="A327" s="101" t="s">
        <v>693</v>
      </c>
      <c r="B327" s="101" t="s">
        <v>559</v>
      </c>
      <c r="C327" s="101">
        <v>0.3</v>
      </c>
      <c r="D327" s="101">
        <v>0.42099999999999999</v>
      </c>
      <c r="E327" s="101">
        <v>0.45700000000000002</v>
      </c>
      <c r="F327" s="101">
        <v>8.92</v>
      </c>
      <c r="G327" s="101">
        <v>180</v>
      </c>
      <c r="H327" s="101">
        <v>0</v>
      </c>
      <c r="I327" s="101"/>
      <c r="J327"/>
      <c r="K327"/>
      <c r="L327"/>
      <c r="M327"/>
      <c r="N327"/>
      <c r="O327"/>
      <c r="P327"/>
      <c r="Q327"/>
      <c r="R327"/>
      <c r="S327"/>
    </row>
    <row r="328" spans="1:19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</row>
    <row r="329" spans="1:19">
      <c r="A329" s="92"/>
      <c r="B329" s="101" t="s">
        <v>42</v>
      </c>
      <c r="C329" s="101" t="s">
        <v>694</v>
      </c>
      <c r="D329" s="101" t="s">
        <v>695</v>
      </c>
      <c r="E329" s="101" t="s">
        <v>696</v>
      </c>
      <c r="F329" s="101" t="s">
        <v>36</v>
      </c>
      <c r="G329" s="101" t="s">
        <v>697</v>
      </c>
      <c r="H329" s="101" t="s">
        <v>698</v>
      </c>
      <c r="I329" s="101" t="s">
        <v>699</v>
      </c>
      <c r="J329" s="101" t="s">
        <v>514</v>
      </c>
      <c r="K329" s="101" t="s">
        <v>516</v>
      </c>
      <c r="L329"/>
      <c r="M329"/>
      <c r="N329"/>
      <c r="O329"/>
      <c r="P329"/>
      <c r="Q329"/>
      <c r="R329"/>
      <c r="S329"/>
    </row>
    <row r="330" spans="1:19">
      <c r="A330" s="101" t="s">
        <v>700</v>
      </c>
      <c r="B330" s="101" t="s">
        <v>1204</v>
      </c>
      <c r="C330" s="101">
        <v>2.23</v>
      </c>
      <c r="D330" s="101">
        <v>2.23</v>
      </c>
      <c r="E330" s="101">
        <v>5.835</v>
      </c>
      <c r="F330" s="101">
        <v>0.251</v>
      </c>
      <c r="G330" s="101">
        <v>0.11</v>
      </c>
      <c r="H330" s="101" t="s">
        <v>701</v>
      </c>
      <c r="I330" s="102">
        <v>4.8099999999999997E+73</v>
      </c>
      <c r="J330" s="101">
        <v>180</v>
      </c>
      <c r="K330" s="101" t="s">
        <v>518</v>
      </c>
      <c r="L330"/>
      <c r="M330"/>
      <c r="N330"/>
      <c r="O330"/>
      <c r="P330"/>
      <c r="Q330"/>
      <c r="R330"/>
      <c r="S330"/>
    </row>
    <row r="331" spans="1:19">
      <c r="A331" s="101" t="s">
        <v>702</v>
      </c>
      <c r="B331" s="101" t="s">
        <v>1204</v>
      </c>
      <c r="C331" s="101">
        <v>8.92</v>
      </c>
      <c r="D331" s="101">
        <v>8.92</v>
      </c>
      <c r="E331" s="101">
        <v>5.835</v>
      </c>
      <c r="F331" s="101">
        <v>0.251</v>
      </c>
      <c r="G331" s="101">
        <v>0.11</v>
      </c>
      <c r="H331" s="101" t="s">
        <v>701</v>
      </c>
      <c r="I331" s="101" t="s">
        <v>522</v>
      </c>
      <c r="J331" s="101">
        <v>180</v>
      </c>
      <c r="K331" s="101" t="s">
        <v>518</v>
      </c>
      <c r="L331"/>
      <c r="M331"/>
      <c r="N331"/>
      <c r="O331"/>
      <c r="P331"/>
      <c r="Q331"/>
      <c r="R331"/>
      <c r="S331"/>
    </row>
    <row r="332" spans="1:19">
      <c r="A332" s="101" t="s">
        <v>703</v>
      </c>
      <c r="B332" s="101" t="s">
        <v>1204</v>
      </c>
      <c r="C332" s="101">
        <v>2.3199999999999998</v>
      </c>
      <c r="D332" s="101">
        <v>2.3199999999999998</v>
      </c>
      <c r="E332" s="101">
        <v>5.835</v>
      </c>
      <c r="F332" s="101">
        <v>0.251</v>
      </c>
      <c r="G332" s="101">
        <v>0.11</v>
      </c>
      <c r="H332" s="101" t="s">
        <v>701</v>
      </c>
      <c r="I332" s="101" t="s">
        <v>527</v>
      </c>
      <c r="J332" s="101">
        <v>0</v>
      </c>
      <c r="K332" s="101" t="s">
        <v>528</v>
      </c>
      <c r="L332"/>
      <c r="M332"/>
      <c r="N332"/>
      <c r="O332"/>
      <c r="P332"/>
      <c r="Q332"/>
      <c r="R332"/>
      <c r="S332"/>
    </row>
    <row r="333" spans="1:19">
      <c r="A333" s="101" t="s">
        <v>704</v>
      </c>
      <c r="B333" s="101" t="s">
        <v>1204</v>
      </c>
      <c r="C333" s="101">
        <v>8.92</v>
      </c>
      <c r="D333" s="101">
        <v>8.92</v>
      </c>
      <c r="E333" s="101">
        <v>5.835</v>
      </c>
      <c r="F333" s="101">
        <v>0.251</v>
      </c>
      <c r="G333" s="101">
        <v>0.11</v>
      </c>
      <c r="H333" s="101" t="s">
        <v>701</v>
      </c>
      <c r="I333" s="101" t="s">
        <v>540</v>
      </c>
      <c r="J333" s="101">
        <v>270</v>
      </c>
      <c r="K333" s="101" t="s">
        <v>535</v>
      </c>
      <c r="L333"/>
      <c r="M333"/>
      <c r="N333"/>
      <c r="O333"/>
      <c r="P333"/>
      <c r="Q333"/>
      <c r="R333"/>
      <c r="S333"/>
    </row>
    <row r="334" spans="1:19">
      <c r="A334" s="101" t="s">
        <v>705</v>
      </c>
      <c r="B334" s="101" t="s">
        <v>1204</v>
      </c>
      <c r="C334" s="101">
        <v>2.79</v>
      </c>
      <c r="D334" s="101">
        <v>2.79</v>
      </c>
      <c r="E334" s="101">
        <v>5.835</v>
      </c>
      <c r="F334" s="101">
        <v>0.251</v>
      </c>
      <c r="G334" s="101">
        <v>0.11</v>
      </c>
      <c r="H334" s="101" t="s">
        <v>701</v>
      </c>
      <c r="I334" s="101" t="s">
        <v>545</v>
      </c>
      <c r="J334" s="101">
        <v>0</v>
      </c>
      <c r="K334" s="101" t="s">
        <v>528</v>
      </c>
      <c r="L334"/>
      <c r="M334"/>
      <c r="N334"/>
      <c r="O334"/>
      <c r="P334"/>
      <c r="Q334"/>
      <c r="R334"/>
      <c r="S334"/>
    </row>
    <row r="335" spans="1:19">
      <c r="A335" s="101" t="s">
        <v>706</v>
      </c>
      <c r="B335" s="101" t="s">
        <v>1204</v>
      </c>
      <c r="C335" s="101">
        <v>2.79</v>
      </c>
      <c r="D335" s="101">
        <v>2.79</v>
      </c>
      <c r="E335" s="101">
        <v>5.835</v>
      </c>
      <c r="F335" s="101">
        <v>0.251</v>
      </c>
      <c r="G335" s="101">
        <v>0.11</v>
      </c>
      <c r="H335" s="101" t="s">
        <v>701</v>
      </c>
      <c r="I335" s="101" t="s">
        <v>545</v>
      </c>
      <c r="J335" s="101">
        <v>0</v>
      </c>
      <c r="K335" s="101" t="s">
        <v>528</v>
      </c>
      <c r="L335"/>
      <c r="M335"/>
      <c r="N335"/>
      <c r="O335"/>
      <c r="P335"/>
      <c r="Q335"/>
      <c r="R335"/>
      <c r="S335"/>
    </row>
    <row r="336" spans="1:19">
      <c r="A336" s="101" t="s">
        <v>707</v>
      </c>
      <c r="B336" s="101" t="s">
        <v>1204</v>
      </c>
      <c r="C336" s="101">
        <v>2.23</v>
      </c>
      <c r="D336" s="101">
        <v>2.23</v>
      </c>
      <c r="E336" s="101">
        <v>5.835</v>
      </c>
      <c r="F336" s="101">
        <v>0.251</v>
      </c>
      <c r="G336" s="101">
        <v>0.11</v>
      </c>
      <c r="H336" s="101" t="s">
        <v>701</v>
      </c>
      <c r="I336" s="101">
        <v>879583</v>
      </c>
      <c r="J336" s="101">
        <v>180</v>
      </c>
      <c r="K336" s="101" t="s">
        <v>518</v>
      </c>
      <c r="L336"/>
      <c r="M336"/>
      <c r="N336"/>
      <c r="O336"/>
      <c r="P336"/>
      <c r="Q336"/>
      <c r="R336"/>
      <c r="S336"/>
    </row>
    <row r="337" spans="1:19">
      <c r="A337" s="101" t="s">
        <v>708</v>
      </c>
      <c r="B337" s="101" t="s">
        <v>1204</v>
      </c>
      <c r="C337" s="101">
        <v>2.23</v>
      </c>
      <c r="D337" s="101">
        <v>2.23</v>
      </c>
      <c r="E337" s="101">
        <v>5.835</v>
      </c>
      <c r="F337" s="101">
        <v>0.251</v>
      </c>
      <c r="G337" s="101">
        <v>0.11</v>
      </c>
      <c r="H337" s="101" t="s">
        <v>701</v>
      </c>
      <c r="I337" s="101">
        <v>879583</v>
      </c>
      <c r="J337" s="101">
        <v>180</v>
      </c>
      <c r="K337" s="101" t="s">
        <v>518</v>
      </c>
      <c r="L337"/>
      <c r="M337"/>
      <c r="N337"/>
      <c r="O337"/>
      <c r="P337"/>
      <c r="Q337"/>
      <c r="R337"/>
      <c r="S337"/>
    </row>
    <row r="338" spans="1:19">
      <c r="A338" s="101" t="s">
        <v>709</v>
      </c>
      <c r="B338" s="101" t="s">
        <v>1204</v>
      </c>
      <c r="C338" s="101">
        <v>2.23</v>
      </c>
      <c r="D338" s="101">
        <v>2.23</v>
      </c>
      <c r="E338" s="101">
        <v>5.835</v>
      </c>
      <c r="F338" s="101">
        <v>0.251</v>
      </c>
      <c r="G338" s="101">
        <v>0.11</v>
      </c>
      <c r="H338" s="101" t="s">
        <v>701</v>
      </c>
      <c r="I338" s="101" t="s">
        <v>566</v>
      </c>
      <c r="J338" s="101">
        <v>90</v>
      </c>
      <c r="K338" s="101" t="s">
        <v>531</v>
      </c>
      <c r="L338"/>
      <c r="M338"/>
      <c r="N338"/>
      <c r="O338"/>
      <c r="P338"/>
      <c r="Q338"/>
      <c r="R338"/>
      <c r="S338"/>
    </row>
    <row r="339" spans="1:19">
      <c r="A339" s="101" t="s">
        <v>710</v>
      </c>
      <c r="B339" s="101" t="s">
        <v>1204</v>
      </c>
      <c r="C339" s="101">
        <v>2.23</v>
      </c>
      <c r="D339" s="101">
        <v>2.23</v>
      </c>
      <c r="E339" s="101">
        <v>5.835</v>
      </c>
      <c r="F339" s="101">
        <v>0.251</v>
      </c>
      <c r="G339" s="101">
        <v>0.11</v>
      </c>
      <c r="H339" s="101" t="s">
        <v>701</v>
      </c>
      <c r="I339" s="101" t="s">
        <v>566</v>
      </c>
      <c r="J339" s="101">
        <v>90</v>
      </c>
      <c r="K339" s="101" t="s">
        <v>531</v>
      </c>
      <c r="L339"/>
      <c r="M339"/>
      <c r="N339"/>
      <c r="O339"/>
      <c r="P339"/>
      <c r="Q339"/>
      <c r="R339"/>
      <c r="S339"/>
    </row>
    <row r="340" spans="1:19">
      <c r="A340" s="101" t="s">
        <v>711</v>
      </c>
      <c r="B340" s="101" t="s">
        <v>1204</v>
      </c>
      <c r="C340" s="101">
        <v>2.23</v>
      </c>
      <c r="D340" s="101">
        <v>2.23</v>
      </c>
      <c r="E340" s="101">
        <v>5.835</v>
      </c>
      <c r="F340" s="101">
        <v>0.251</v>
      </c>
      <c r="G340" s="101">
        <v>0.11</v>
      </c>
      <c r="H340" s="101" t="s">
        <v>701</v>
      </c>
      <c r="I340" s="101" t="s">
        <v>568</v>
      </c>
      <c r="J340" s="101">
        <v>90</v>
      </c>
      <c r="K340" s="101" t="s">
        <v>531</v>
      </c>
      <c r="L340"/>
      <c r="M340"/>
      <c r="N340"/>
      <c r="O340"/>
      <c r="P340"/>
      <c r="Q340"/>
      <c r="R340"/>
      <c r="S340"/>
    </row>
    <row r="341" spans="1:19">
      <c r="A341" s="101">
        <v>591336</v>
      </c>
      <c r="B341" s="101" t="s">
        <v>1204</v>
      </c>
      <c r="C341" s="101">
        <v>2.23</v>
      </c>
      <c r="D341" s="101">
        <v>2.23</v>
      </c>
      <c r="E341" s="101">
        <v>5.835</v>
      </c>
      <c r="F341" s="101">
        <v>0.251</v>
      </c>
      <c r="G341" s="101">
        <v>0.11</v>
      </c>
      <c r="H341" s="101" t="s">
        <v>701</v>
      </c>
      <c r="I341" s="101" t="s">
        <v>568</v>
      </c>
      <c r="J341" s="101">
        <v>90</v>
      </c>
      <c r="K341" s="101" t="s">
        <v>531</v>
      </c>
      <c r="L341"/>
      <c r="M341"/>
      <c r="N341"/>
      <c r="O341"/>
      <c r="P341"/>
      <c r="Q341"/>
      <c r="R341"/>
      <c r="S341"/>
    </row>
    <row r="342" spans="1:19">
      <c r="A342" s="101" t="s">
        <v>712</v>
      </c>
      <c r="B342" s="101" t="s">
        <v>1204</v>
      </c>
      <c r="C342" s="101">
        <v>2.23</v>
      </c>
      <c r="D342" s="101">
        <v>2.23</v>
      </c>
      <c r="E342" s="101">
        <v>5.835</v>
      </c>
      <c r="F342" s="101">
        <v>0.251</v>
      </c>
      <c r="G342" s="101">
        <v>0.11</v>
      </c>
      <c r="H342" s="101" t="s">
        <v>701</v>
      </c>
      <c r="I342" s="101" t="s">
        <v>568</v>
      </c>
      <c r="J342" s="101">
        <v>90</v>
      </c>
      <c r="K342" s="101" t="s">
        <v>531</v>
      </c>
      <c r="L342"/>
      <c r="M342"/>
      <c r="N342"/>
      <c r="O342"/>
      <c r="P342"/>
      <c r="Q342"/>
      <c r="R342"/>
      <c r="S342"/>
    </row>
    <row r="343" spans="1:19">
      <c r="A343" s="101" t="s">
        <v>713</v>
      </c>
      <c r="B343" s="101" t="s">
        <v>1204</v>
      </c>
      <c r="C343" s="101">
        <v>2.79</v>
      </c>
      <c r="D343" s="101">
        <v>2.79</v>
      </c>
      <c r="E343" s="101">
        <v>5.835</v>
      </c>
      <c r="F343" s="101">
        <v>0.251</v>
      </c>
      <c r="G343" s="101">
        <v>0.11</v>
      </c>
      <c r="H343" s="101" t="s">
        <v>701</v>
      </c>
      <c r="I343" s="101" t="s">
        <v>578</v>
      </c>
      <c r="J343" s="101">
        <v>0</v>
      </c>
      <c r="K343" s="101" t="s">
        <v>528</v>
      </c>
      <c r="L343"/>
      <c r="M343"/>
      <c r="N343"/>
      <c r="O343"/>
      <c r="P343"/>
      <c r="Q343"/>
      <c r="R343"/>
      <c r="S343"/>
    </row>
    <row r="344" spans="1:19">
      <c r="A344" s="101" t="s">
        <v>714</v>
      </c>
      <c r="B344" s="101" t="s">
        <v>1204</v>
      </c>
      <c r="C344" s="101">
        <v>2.79</v>
      </c>
      <c r="D344" s="101">
        <v>2.79</v>
      </c>
      <c r="E344" s="101">
        <v>5.835</v>
      </c>
      <c r="F344" s="101">
        <v>0.251</v>
      </c>
      <c r="G344" s="101">
        <v>0.11</v>
      </c>
      <c r="H344" s="101" t="s">
        <v>701</v>
      </c>
      <c r="I344" s="101" t="s">
        <v>578</v>
      </c>
      <c r="J344" s="101">
        <v>0</v>
      </c>
      <c r="K344" s="101" t="s">
        <v>528</v>
      </c>
      <c r="L344"/>
      <c r="M344"/>
      <c r="N344"/>
      <c r="O344"/>
      <c r="P344"/>
      <c r="Q344"/>
      <c r="R344"/>
      <c r="S344"/>
    </row>
    <row r="345" spans="1:19">
      <c r="A345" s="101" t="s">
        <v>715</v>
      </c>
      <c r="B345" s="101" t="s">
        <v>1204</v>
      </c>
      <c r="C345" s="101">
        <v>3.34</v>
      </c>
      <c r="D345" s="101">
        <v>3.34</v>
      </c>
      <c r="E345" s="101">
        <v>5.835</v>
      </c>
      <c r="F345" s="101">
        <v>0.251</v>
      </c>
      <c r="G345" s="101">
        <v>0.11</v>
      </c>
      <c r="H345" s="101" t="s">
        <v>701</v>
      </c>
      <c r="I345" s="101" t="s">
        <v>580</v>
      </c>
      <c r="J345" s="101">
        <v>180</v>
      </c>
      <c r="K345" s="101" t="s">
        <v>518</v>
      </c>
      <c r="L345"/>
      <c r="M345"/>
      <c r="N345"/>
      <c r="O345"/>
      <c r="P345"/>
      <c r="Q345"/>
      <c r="R345"/>
      <c r="S345"/>
    </row>
    <row r="346" spans="1:19">
      <c r="A346" s="101" t="s">
        <v>716</v>
      </c>
      <c r="B346" s="101" t="s">
        <v>1204</v>
      </c>
      <c r="C346" s="101">
        <v>2.23</v>
      </c>
      <c r="D346" s="101">
        <v>2.23</v>
      </c>
      <c r="E346" s="101">
        <v>5.835</v>
      </c>
      <c r="F346" s="101">
        <v>0.251</v>
      </c>
      <c r="G346" s="101">
        <v>0.11</v>
      </c>
      <c r="H346" s="101" t="s">
        <v>701</v>
      </c>
      <c r="I346" s="101" t="s">
        <v>583</v>
      </c>
      <c r="J346" s="101">
        <v>180</v>
      </c>
      <c r="K346" s="101" t="s">
        <v>518</v>
      </c>
      <c r="L346"/>
      <c r="M346"/>
      <c r="N346"/>
      <c r="O346"/>
      <c r="P346"/>
      <c r="Q346"/>
      <c r="R346"/>
      <c r="S346"/>
    </row>
    <row r="347" spans="1:19">
      <c r="A347" s="101" t="s">
        <v>717</v>
      </c>
      <c r="B347" s="101" t="s">
        <v>1204</v>
      </c>
      <c r="C347" s="101">
        <v>2.23</v>
      </c>
      <c r="D347" s="101">
        <v>2.23</v>
      </c>
      <c r="E347" s="101">
        <v>5.835</v>
      </c>
      <c r="F347" s="101">
        <v>0.251</v>
      </c>
      <c r="G347" s="101">
        <v>0.11</v>
      </c>
      <c r="H347" s="101" t="s">
        <v>701</v>
      </c>
      <c r="I347" s="101" t="s">
        <v>583</v>
      </c>
      <c r="J347" s="101">
        <v>180</v>
      </c>
      <c r="K347" s="101" t="s">
        <v>518</v>
      </c>
      <c r="L347"/>
      <c r="M347"/>
      <c r="N347"/>
      <c r="O347"/>
      <c r="P347"/>
      <c r="Q347"/>
      <c r="R347"/>
      <c r="S347"/>
    </row>
    <row r="348" spans="1:19">
      <c r="A348" s="101" t="s">
        <v>718</v>
      </c>
      <c r="B348" s="101" t="s">
        <v>1204</v>
      </c>
      <c r="C348" s="101">
        <v>2.23</v>
      </c>
      <c r="D348" s="101">
        <v>2.23</v>
      </c>
      <c r="E348" s="101">
        <v>5.835</v>
      </c>
      <c r="F348" s="101">
        <v>0.251</v>
      </c>
      <c r="G348" s="101">
        <v>0.11</v>
      </c>
      <c r="H348" s="101" t="s">
        <v>701</v>
      </c>
      <c r="I348" s="101" t="s">
        <v>583</v>
      </c>
      <c r="J348" s="101">
        <v>180</v>
      </c>
      <c r="K348" s="101" t="s">
        <v>518</v>
      </c>
      <c r="L348"/>
      <c r="M348"/>
      <c r="N348"/>
      <c r="O348"/>
      <c r="P348"/>
      <c r="Q348"/>
      <c r="R348"/>
      <c r="S348"/>
    </row>
    <row r="349" spans="1:19">
      <c r="A349" s="101" t="s">
        <v>719</v>
      </c>
      <c r="B349" s="101" t="s">
        <v>1204</v>
      </c>
      <c r="C349" s="101">
        <v>2.23</v>
      </c>
      <c r="D349" s="101">
        <v>2.23</v>
      </c>
      <c r="E349" s="101">
        <v>5.835</v>
      </c>
      <c r="F349" s="101">
        <v>0.251</v>
      </c>
      <c r="G349" s="101">
        <v>0.11</v>
      </c>
      <c r="H349" s="101" t="s">
        <v>701</v>
      </c>
      <c r="I349" s="101" t="s">
        <v>583</v>
      </c>
      <c r="J349" s="101">
        <v>180</v>
      </c>
      <c r="K349" s="101" t="s">
        <v>518</v>
      </c>
      <c r="L349"/>
      <c r="M349"/>
      <c r="N349"/>
      <c r="O349"/>
      <c r="P349"/>
      <c r="Q349"/>
      <c r="R349"/>
      <c r="S349"/>
    </row>
    <row r="350" spans="1:19">
      <c r="A350" s="101" t="s">
        <v>720</v>
      </c>
      <c r="B350" s="101" t="s">
        <v>1204</v>
      </c>
      <c r="C350" s="101">
        <v>0.74</v>
      </c>
      <c r="D350" s="101">
        <v>0.74</v>
      </c>
      <c r="E350" s="101">
        <v>5.835</v>
      </c>
      <c r="F350" s="101">
        <v>0.251</v>
      </c>
      <c r="G350" s="101">
        <v>0.11</v>
      </c>
      <c r="H350" s="101" t="s">
        <v>701</v>
      </c>
      <c r="I350" s="101" t="s">
        <v>585</v>
      </c>
      <c r="J350" s="101">
        <v>180</v>
      </c>
      <c r="K350" s="101" t="s">
        <v>518</v>
      </c>
      <c r="L350"/>
      <c r="M350"/>
      <c r="N350"/>
      <c r="O350"/>
      <c r="P350"/>
      <c r="Q350"/>
      <c r="R350"/>
      <c r="S350"/>
    </row>
    <row r="351" spans="1:19">
      <c r="A351" s="101" t="s">
        <v>721</v>
      </c>
      <c r="B351" s="101" t="s">
        <v>1204</v>
      </c>
      <c r="C351" s="101">
        <v>2.23</v>
      </c>
      <c r="D351" s="101">
        <v>2.23</v>
      </c>
      <c r="E351" s="101">
        <v>5.835</v>
      </c>
      <c r="F351" s="101">
        <v>0.251</v>
      </c>
      <c r="G351" s="101">
        <v>0.11</v>
      </c>
      <c r="H351" s="101" t="s">
        <v>701</v>
      </c>
      <c r="I351" s="101">
        <v>997723</v>
      </c>
      <c r="J351" s="101">
        <v>180</v>
      </c>
      <c r="K351" s="101" t="s">
        <v>518</v>
      </c>
      <c r="L351"/>
      <c r="M351"/>
      <c r="N351"/>
      <c r="O351"/>
      <c r="P351"/>
      <c r="Q351"/>
      <c r="R351"/>
      <c r="S351"/>
    </row>
    <row r="352" spans="1:19">
      <c r="A352" s="101" t="s">
        <v>722</v>
      </c>
      <c r="B352" s="101" t="s">
        <v>1204</v>
      </c>
      <c r="C352" s="101">
        <v>2.23</v>
      </c>
      <c r="D352" s="101">
        <v>2.23</v>
      </c>
      <c r="E352" s="101">
        <v>5.835</v>
      </c>
      <c r="F352" s="101">
        <v>0.251</v>
      </c>
      <c r="G352" s="101">
        <v>0.11</v>
      </c>
      <c r="H352" s="101" t="s">
        <v>701</v>
      </c>
      <c r="I352" s="101">
        <v>997723</v>
      </c>
      <c r="J352" s="101">
        <v>180</v>
      </c>
      <c r="K352" s="101" t="s">
        <v>518</v>
      </c>
      <c r="L352"/>
      <c r="M352"/>
      <c r="N352"/>
      <c r="O352"/>
      <c r="P352"/>
      <c r="Q352"/>
      <c r="R352"/>
      <c r="S352"/>
    </row>
    <row r="353" spans="1:19">
      <c r="A353" s="101" t="s">
        <v>723</v>
      </c>
      <c r="B353" s="101" t="s">
        <v>1204</v>
      </c>
      <c r="C353" s="101">
        <v>2.23</v>
      </c>
      <c r="D353" s="101">
        <v>2.23</v>
      </c>
      <c r="E353" s="101">
        <v>5.835</v>
      </c>
      <c r="F353" s="101">
        <v>0.251</v>
      </c>
      <c r="G353" s="101">
        <v>0.11</v>
      </c>
      <c r="H353" s="101" t="s">
        <v>701</v>
      </c>
      <c r="I353" s="101" t="s">
        <v>591</v>
      </c>
      <c r="J353" s="101">
        <v>270</v>
      </c>
      <c r="K353" s="101" t="s">
        <v>535</v>
      </c>
      <c r="L353"/>
      <c r="M353"/>
      <c r="N353"/>
      <c r="O353"/>
      <c r="P353"/>
      <c r="Q353"/>
      <c r="R353"/>
      <c r="S353"/>
    </row>
    <row r="354" spans="1:19">
      <c r="A354" s="101" t="s">
        <v>724</v>
      </c>
      <c r="B354" s="101" t="s">
        <v>1204</v>
      </c>
      <c r="C354" s="101">
        <v>2.23</v>
      </c>
      <c r="D354" s="101">
        <v>2.23</v>
      </c>
      <c r="E354" s="101">
        <v>5.835</v>
      </c>
      <c r="F354" s="101">
        <v>0.251</v>
      </c>
      <c r="G354" s="101">
        <v>0.11</v>
      </c>
      <c r="H354" s="101" t="s">
        <v>701</v>
      </c>
      <c r="I354" s="101" t="s">
        <v>593</v>
      </c>
      <c r="J354" s="101">
        <v>180</v>
      </c>
      <c r="K354" s="101" t="s">
        <v>518</v>
      </c>
      <c r="L354"/>
      <c r="M354"/>
      <c r="N354"/>
      <c r="O354"/>
      <c r="P354"/>
      <c r="Q354"/>
      <c r="R354"/>
      <c r="S354"/>
    </row>
    <row r="355" spans="1:19">
      <c r="A355" s="101" t="s">
        <v>725</v>
      </c>
      <c r="B355" s="101" t="s">
        <v>1204</v>
      </c>
      <c r="C355" s="101">
        <v>2.79</v>
      </c>
      <c r="D355" s="101">
        <v>2.79</v>
      </c>
      <c r="E355" s="101">
        <v>5.835</v>
      </c>
      <c r="F355" s="101">
        <v>0.251</v>
      </c>
      <c r="G355" s="101">
        <v>0.11</v>
      </c>
      <c r="H355" s="101" t="s">
        <v>701</v>
      </c>
      <c r="I355" s="101" t="s">
        <v>596</v>
      </c>
      <c r="J355" s="101">
        <v>0</v>
      </c>
      <c r="K355" s="101" t="s">
        <v>528</v>
      </c>
      <c r="L355"/>
      <c r="M355"/>
      <c r="N355"/>
      <c r="O355"/>
      <c r="P355"/>
      <c r="Q355"/>
      <c r="R355"/>
      <c r="S355"/>
    </row>
    <row r="356" spans="1:19">
      <c r="A356" s="101" t="s">
        <v>726</v>
      </c>
      <c r="B356" s="101" t="s">
        <v>1204</v>
      </c>
      <c r="C356" s="101">
        <v>2.79</v>
      </c>
      <c r="D356" s="101">
        <v>2.79</v>
      </c>
      <c r="E356" s="101">
        <v>5.835</v>
      </c>
      <c r="F356" s="101">
        <v>0.251</v>
      </c>
      <c r="G356" s="101">
        <v>0.11</v>
      </c>
      <c r="H356" s="101" t="s">
        <v>701</v>
      </c>
      <c r="I356" s="101" t="s">
        <v>596</v>
      </c>
      <c r="J356" s="101">
        <v>0</v>
      </c>
      <c r="K356" s="101" t="s">
        <v>528</v>
      </c>
      <c r="L356"/>
      <c r="M356"/>
      <c r="N356"/>
      <c r="O356"/>
      <c r="P356"/>
      <c r="Q356"/>
      <c r="R356"/>
      <c r="S356"/>
    </row>
    <row r="357" spans="1:19">
      <c r="A357" s="101" t="s">
        <v>727</v>
      </c>
      <c r="B357" s="101" t="s">
        <v>1204</v>
      </c>
      <c r="C357" s="101">
        <v>2.79</v>
      </c>
      <c r="D357" s="101">
        <v>2.79</v>
      </c>
      <c r="E357" s="101">
        <v>5.835</v>
      </c>
      <c r="F357" s="101">
        <v>0.251</v>
      </c>
      <c r="G357" s="101">
        <v>0.11</v>
      </c>
      <c r="H357" s="101" t="s">
        <v>701</v>
      </c>
      <c r="I357" s="101" t="s">
        <v>596</v>
      </c>
      <c r="J357" s="101">
        <v>0</v>
      </c>
      <c r="K357" s="101" t="s">
        <v>528</v>
      </c>
      <c r="L357"/>
      <c r="M357"/>
      <c r="N357"/>
      <c r="O357"/>
      <c r="P357"/>
      <c r="Q357"/>
      <c r="R357"/>
      <c r="S357"/>
    </row>
    <row r="358" spans="1:19">
      <c r="A358" s="101" t="s">
        <v>728</v>
      </c>
      <c r="B358" s="101" t="s">
        <v>1204</v>
      </c>
      <c r="C358" s="101">
        <v>2.97</v>
      </c>
      <c r="D358" s="101">
        <v>2.97</v>
      </c>
      <c r="E358" s="101">
        <v>5.835</v>
      </c>
      <c r="F358" s="101">
        <v>0.251</v>
      </c>
      <c r="G358" s="101">
        <v>0.11</v>
      </c>
      <c r="H358" s="101" t="s">
        <v>701</v>
      </c>
      <c r="I358" s="102" t="s">
        <v>600</v>
      </c>
      <c r="J358" s="101">
        <v>90</v>
      </c>
      <c r="K358" s="101" t="s">
        <v>531</v>
      </c>
      <c r="L358"/>
      <c r="M358"/>
      <c r="N358"/>
      <c r="O358"/>
      <c r="P358"/>
      <c r="Q358"/>
      <c r="R358"/>
      <c r="S358"/>
    </row>
    <row r="359" spans="1:19">
      <c r="A359" s="101" t="s">
        <v>729</v>
      </c>
      <c r="B359" s="101" t="s">
        <v>1204</v>
      </c>
      <c r="C359" s="101">
        <v>2.23</v>
      </c>
      <c r="D359" s="101">
        <v>2.23</v>
      </c>
      <c r="E359" s="101">
        <v>5.835</v>
      </c>
      <c r="F359" s="101">
        <v>0.251</v>
      </c>
      <c r="G359" s="101">
        <v>0.11</v>
      </c>
      <c r="H359" s="101" t="s">
        <v>701</v>
      </c>
      <c r="I359" s="101" t="s">
        <v>605</v>
      </c>
      <c r="J359" s="101">
        <v>90</v>
      </c>
      <c r="K359" s="101" t="s">
        <v>531</v>
      </c>
      <c r="L359"/>
      <c r="M359"/>
      <c r="N359"/>
      <c r="O359"/>
      <c r="P359"/>
      <c r="Q359"/>
      <c r="R359"/>
      <c r="S359"/>
    </row>
    <row r="360" spans="1:19">
      <c r="A360" s="101" t="s">
        <v>730</v>
      </c>
      <c r="B360" s="101" t="s">
        <v>1204</v>
      </c>
      <c r="C360" s="101">
        <v>2.23</v>
      </c>
      <c r="D360" s="101">
        <v>2.23</v>
      </c>
      <c r="E360" s="101">
        <v>5.835</v>
      </c>
      <c r="F360" s="101">
        <v>0.251</v>
      </c>
      <c r="G360" s="101">
        <v>0.11</v>
      </c>
      <c r="H360" s="101" t="s">
        <v>701</v>
      </c>
      <c r="I360" s="101" t="s">
        <v>609</v>
      </c>
      <c r="J360" s="101">
        <v>90</v>
      </c>
      <c r="K360" s="101" t="s">
        <v>531</v>
      </c>
      <c r="L360"/>
      <c r="M360"/>
      <c r="N360"/>
      <c r="O360"/>
      <c r="P360"/>
      <c r="Q360"/>
      <c r="R360"/>
      <c r="S360"/>
    </row>
    <row r="361" spans="1:19">
      <c r="A361" s="101" t="s">
        <v>731</v>
      </c>
      <c r="B361" s="101" t="s">
        <v>1204</v>
      </c>
      <c r="C361" s="101">
        <v>6.69</v>
      </c>
      <c r="D361" s="101">
        <v>6.69</v>
      </c>
      <c r="E361" s="101">
        <v>5.835</v>
      </c>
      <c r="F361" s="101">
        <v>0.251</v>
      </c>
      <c r="G361" s="101">
        <v>0.11</v>
      </c>
      <c r="H361" s="101" t="s">
        <v>701</v>
      </c>
      <c r="I361" s="101" t="s">
        <v>610</v>
      </c>
      <c r="J361" s="101">
        <v>180</v>
      </c>
      <c r="K361" s="101" t="s">
        <v>518</v>
      </c>
      <c r="L361"/>
      <c r="M361"/>
      <c r="N361"/>
      <c r="O361"/>
      <c r="P361"/>
      <c r="Q361"/>
      <c r="R361"/>
      <c r="S361"/>
    </row>
    <row r="362" spans="1:19">
      <c r="A362" s="101" t="s">
        <v>732</v>
      </c>
      <c r="B362" s="101" t="s">
        <v>1204</v>
      </c>
      <c r="C362" s="101">
        <v>2.23</v>
      </c>
      <c r="D362" s="101">
        <v>2.23</v>
      </c>
      <c r="E362" s="101">
        <v>5.835</v>
      </c>
      <c r="F362" s="101">
        <v>0.251</v>
      </c>
      <c r="G362" s="101">
        <v>0.11</v>
      </c>
      <c r="H362" s="101" t="s">
        <v>701</v>
      </c>
      <c r="I362" s="101" t="s">
        <v>611</v>
      </c>
      <c r="J362" s="101">
        <v>270</v>
      </c>
      <c r="K362" s="101" t="s">
        <v>535</v>
      </c>
      <c r="L362"/>
      <c r="M362"/>
      <c r="N362"/>
      <c r="O362"/>
      <c r="P362"/>
      <c r="Q362"/>
      <c r="R362"/>
      <c r="S362"/>
    </row>
    <row r="363" spans="1:19">
      <c r="A363" s="101" t="s">
        <v>733</v>
      </c>
      <c r="B363" s="101" t="s">
        <v>1204</v>
      </c>
      <c r="C363" s="101">
        <v>2.23</v>
      </c>
      <c r="D363" s="101">
        <v>2.23</v>
      </c>
      <c r="E363" s="101">
        <v>5.835</v>
      </c>
      <c r="F363" s="101">
        <v>0.251</v>
      </c>
      <c r="G363" s="101">
        <v>0.11</v>
      </c>
      <c r="H363" s="101" t="s">
        <v>701</v>
      </c>
      <c r="I363" s="101" t="s">
        <v>611</v>
      </c>
      <c r="J363" s="101">
        <v>270</v>
      </c>
      <c r="K363" s="101" t="s">
        <v>535</v>
      </c>
      <c r="L363"/>
      <c r="M363"/>
      <c r="N363"/>
      <c r="O363"/>
      <c r="P363"/>
      <c r="Q363"/>
      <c r="R363"/>
      <c r="S363"/>
    </row>
    <row r="364" spans="1:19">
      <c r="A364" s="101" t="s">
        <v>734</v>
      </c>
      <c r="B364" s="101" t="s">
        <v>1204</v>
      </c>
      <c r="C364" s="101">
        <v>2.23</v>
      </c>
      <c r="D364" s="101">
        <v>2.23</v>
      </c>
      <c r="E364" s="101">
        <v>5.835</v>
      </c>
      <c r="F364" s="101">
        <v>0.251</v>
      </c>
      <c r="G364" s="101">
        <v>0.11</v>
      </c>
      <c r="H364" s="101" t="s">
        <v>701</v>
      </c>
      <c r="I364" s="101" t="s">
        <v>611</v>
      </c>
      <c r="J364" s="101">
        <v>270</v>
      </c>
      <c r="K364" s="101" t="s">
        <v>535</v>
      </c>
      <c r="L364"/>
      <c r="M364"/>
      <c r="N364"/>
      <c r="O364"/>
      <c r="P364"/>
      <c r="Q364"/>
      <c r="R364"/>
      <c r="S364"/>
    </row>
    <row r="365" spans="1:19">
      <c r="A365" s="101" t="s">
        <v>735</v>
      </c>
      <c r="B365" s="101" t="s">
        <v>1204</v>
      </c>
      <c r="C365" s="101">
        <v>2.23</v>
      </c>
      <c r="D365" s="101">
        <v>2.23</v>
      </c>
      <c r="E365" s="101">
        <v>5.835</v>
      </c>
      <c r="F365" s="101">
        <v>0.251</v>
      </c>
      <c r="G365" s="101">
        <v>0.11</v>
      </c>
      <c r="H365" s="101" t="s">
        <v>701</v>
      </c>
      <c r="I365" s="101" t="s">
        <v>612</v>
      </c>
      <c r="J365" s="101">
        <v>180</v>
      </c>
      <c r="K365" s="101" t="s">
        <v>518</v>
      </c>
      <c r="L365"/>
      <c r="M365"/>
      <c r="N365"/>
      <c r="O365"/>
      <c r="P365"/>
      <c r="Q365"/>
      <c r="R365"/>
      <c r="S365"/>
    </row>
    <row r="366" spans="1:19">
      <c r="A366" s="101" t="s">
        <v>736</v>
      </c>
      <c r="B366" s="101" t="s">
        <v>1204</v>
      </c>
      <c r="C366" s="101">
        <v>3.72</v>
      </c>
      <c r="D366" s="101">
        <v>3.72</v>
      </c>
      <c r="E366" s="101">
        <v>5.835</v>
      </c>
      <c r="F366" s="101">
        <v>0.251</v>
      </c>
      <c r="G366" s="101">
        <v>0.11</v>
      </c>
      <c r="H366" s="101" t="s">
        <v>701</v>
      </c>
      <c r="I366" s="101" t="s">
        <v>613</v>
      </c>
      <c r="J366" s="101">
        <v>180</v>
      </c>
      <c r="K366" s="101" t="s">
        <v>518</v>
      </c>
      <c r="L366"/>
      <c r="M366"/>
      <c r="N366"/>
      <c r="O366"/>
      <c r="P366"/>
      <c r="Q366"/>
      <c r="R366"/>
      <c r="S366"/>
    </row>
    <row r="367" spans="1:19">
      <c r="A367" s="101" t="s">
        <v>737</v>
      </c>
      <c r="B367" s="101" t="s">
        <v>1204</v>
      </c>
      <c r="C367" s="101">
        <v>5.95</v>
      </c>
      <c r="D367" s="101">
        <v>5.95</v>
      </c>
      <c r="E367" s="101">
        <v>5.835</v>
      </c>
      <c r="F367" s="101">
        <v>0.251</v>
      </c>
      <c r="G367" s="101">
        <v>0.11</v>
      </c>
      <c r="H367" s="101" t="s">
        <v>701</v>
      </c>
      <c r="I367" s="101" t="s">
        <v>614</v>
      </c>
      <c r="J367" s="101">
        <v>180</v>
      </c>
      <c r="K367" s="101" t="s">
        <v>518</v>
      </c>
      <c r="L367"/>
      <c r="M367"/>
      <c r="N367"/>
      <c r="O367"/>
      <c r="P367"/>
      <c r="Q367"/>
      <c r="R367"/>
      <c r="S367"/>
    </row>
    <row r="368" spans="1:19">
      <c r="A368" s="101">
        <v>724114</v>
      </c>
      <c r="B368" s="101" t="s">
        <v>1204</v>
      </c>
      <c r="C368" s="101">
        <v>2.23</v>
      </c>
      <c r="D368" s="101">
        <v>2.23</v>
      </c>
      <c r="E368" s="101">
        <v>5.835</v>
      </c>
      <c r="F368" s="101">
        <v>0.251</v>
      </c>
      <c r="G368" s="101">
        <v>0.11</v>
      </c>
      <c r="H368" s="101" t="s">
        <v>701</v>
      </c>
      <c r="I368" s="101" t="s">
        <v>615</v>
      </c>
      <c r="J368" s="101">
        <v>180</v>
      </c>
      <c r="K368" s="101" t="s">
        <v>518</v>
      </c>
      <c r="L368"/>
      <c r="M368"/>
      <c r="N368"/>
      <c r="O368"/>
      <c r="P368"/>
      <c r="Q368"/>
      <c r="R368"/>
      <c r="S368"/>
    </row>
    <row r="369" spans="1:19">
      <c r="A369" s="101" t="s">
        <v>738</v>
      </c>
      <c r="B369" s="101" t="s">
        <v>1204</v>
      </c>
      <c r="C369" s="101">
        <v>2.97</v>
      </c>
      <c r="D369" s="101">
        <v>2.97</v>
      </c>
      <c r="E369" s="101">
        <v>5.835</v>
      </c>
      <c r="F369" s="101">
        <v>0.251</v>
      </c>
      <c r="G369" s="101">
        <v>0.11</v>
      </c>
      <c r="H369" s="101" t="s">
        <v>701</v>
      </c>
      <c r="I369" s="101" t="s">
        <v>616</v>
      </c>
      <c r="J369" s="101">
        <v>90</v>
      </c>
      <c r="K369" s="101" t="s">
        <v>531</v>
      </c>
      <c r="L369"/>
      <c r="M369"/>
      <c r="N369"/>
      <c r="O369"/>
      <c r="P369"/>
      <c r="Q369"/>
      <c r="R369"/>
      <c r="S369"/>
    </row>
    <row r="370" spans="1:19">
      <c r="A370" s="101" t="s">
        <v>739</v>
      </c>
      <c r="B370" s="101" t="s">
        <v>1204</v>
      </c>
      <c r="C370" s="101">
        <v>2.97</v>
      </c>
      <c r="D370" s="101">
        <v>2.97</v>
      </c>
      <c r="E370" s="101">
        <v>5.835</v>
      </c>
      <c r="F370" s="101">
        <v>0.251</v>
      </c>
      <c r="G370" s="101">
        <v>0.11</v>
      </c>
      <c r="H370" s="101" t="s">
        <v>701</v>
      </c>
      <c r="I370" s="101" t="s">
        <v>616</v>
      </c>
      <c r="J370" s="101">
        <v>90</v>
      </c>
      <c r="K370" s="101" t="s">
        <v>531</v>
      </c>
      <c r="L370"/>
      <c r="M370"/>
      <c r="N370"/>
      <c r="O370"/>
      <c r="P370"/>
      <c r="Q370"/>
      <c r="R370"/>
      <c r="S370"/>
    </row>
    <row r="371" spans="1:19">
      <c r="A371" s="101" t="s">
        <v>740</v>
      </c>
      <c r="B371" s="101" t="s">
        <v>1204</v>
      </c>
      <c r="C371" s="101">
        <v>4.18</v>
      </c>
      <c r="D371" s="101">
        <v>4.18</v>
      </c>
      <c r="E371" s="101">
        <v>5.835</v>
      </c>
      <c r="F371" s="101">
        <v>0.251</v>
      </c>
      <c r="G371" s="101">
        <v>0.11</v>
      </c>
      <c r="H371" s="101" t="s">
        <v>701</v>
      </c>
      <c r="I371" s="101" t="s">
        <v>617</v>
      </c>
      <c r="J371" s="101">
        <v>0</v>
      </c>
      <c r="K371" s="101" t="s">
        <v>528</v>
      </c>
      <c r="L371"/>
      <c r="M371"/>
      <c r="N371"/>
      <c r="O371"/>
      <c r="P371"/>
      <c r="Q371"/>
      <c r="R371"/>
      <c r="S371"/>
    </row>
    <row r="372" spans="1:19">
      <c r="A372" s="101" t="s">
        <v>741</v>
      </c>
      <c r="B372" s="101" t="s">
        <v>1204</v>
      </c>
      <c r="C372" s="101">
        <v>2.79</v>
      </c>
      <c r="D372" s="101">
        <v>2.79</v>
      </c>
      <c r="E372" s="101">
        <v>5.835</v>
      </c>
      <c r="F372" s="101">
        <v>0.251</v>
      </c>
      <c r="G372" s="101">
        <v>0.11</v>
      </c>
      <c r="H372" s="101" t="s">
        <v>701</v>
      </c>
      <c r="I372" s="101" t="s">
        <v>618</v>
      </c>
      <c r="J372" s="101">
        <v>0</v>
      </c>
      <c r="K372" s="101" t="s">
        <v>528</v>
      </c>
      <c r="L372"/>
      <c r="M372"/>
      <c r="N372"/>
      <c r="O372"/>
      <c r="P372"/>
      <c r="Q372"/>
      <c r="R372"/>
      <c r="S372"/>
    </row>
    <row r="373" spans="1:19">
      <c r="A373" s="101" t="s">
        <v>742</v>
      </c>
      <c r="B373" s="101" t="s">
        <v>1204</v>
      </c>
      <c r="C373" s="101">
        <v>2.79</v>
      </c>
      <c r="D373" s="101">
        <v>2.79</v>
      </c>
      <c r="E373" s="101">
        <v>5.835</v>
      </c>
      <c r="F373" s="101">
        <v>0.251</v>
      </c>
      <c r="G373" s="101">
        <v>0.11</v>
      </c>
      <c r="H373" s="101" t="s">
        <v>701</v>
      </c>
      <c r="I373" s="101" t="s">
        <v>618</v>
      </c>
      <c r="J373" s="101">
        <v>0</v>
      </c>
      <c r="K373" s="101" t="s">
        <v>528</v>
      </c>
      <c r="L373"/>
      <c r="M373"/>
      <c r="N373"/>
      <c r="O373"/>
      <c r="P373"/>
      <c r="Q373"/>
      <c r="R373"/>
      <c r="S373"/>
    </row>
    <row r="374" spans="1:19">
      <c r="A374" s="101" t="s">
        <v>743</v>
      </c>
      <c r="B374" s="101" t="s">
        <v>1204</v>
      </c>
      <c r="C374" s="101">
        <v>2.79</v>
      </c>
      <c r="D374" s="101">
        <v>2.79</v>
      </c>
      <c r="E374" s="101">
        <v>5.835</v>
      </c>
      <c r="F374" s="101">
        <v>0.251</v>
      </c>
      <c r="G374" s="101">
        <v>0.11</v>
      </c>
      <c r="H374" s="101" t="s">
        <v>701</v>
      </c>
      <c r="I374" s="101" t="s">
        <v>619</v>
      </c>
      <c r="J374" s="101">
        <v>0</v>
      </c>
      <c r="K374" s="101" t="s">
        <v>528</v>
      </c>
      <c r="L374"/>
      <c r="M374"/>
      <c r="N374"/>
      <c r="O374"/>
      <c r="P374"/>
      <c r="Q374"/>
      <c r="R374"/>
      <c r="S374"/>
    </row>
    <row r="375" spans="1:19">
      <c r="A375" s="101" t="s">
        <v>744</v>
      </c>
      <c r="B375" s="101" t="s">
        <v>1204</v>
      </c>
      <c r="C375" s="101">
        <v>2.79</v>
      </c>
      <c r="D375" s="101">
        <v>2.79</v>
      </c>
      <c r="E375" s="101">
        <v>5.835</v>
      </c>
      <c r="F375" s="101">
        <v>0.251</v>
      </c>
      <c r="G375" s="101">
        <v>0.11</v>
      </c>
      <c r="H375" s="101" t="s">
        <v>701</v>
      </c>
      <c r="I375" s="101" t="s">
        <v>619</v>
      </c>
      <c r="J375" s="101">
        <v>0</v>
      </c>
      <c r="K375" s="101" t="s">
        <v>528</v>
      </c>
      <c r="L375"/>
      <c r="M375"/>
      <c r="N375"/>
      <c r="O375"/>
      <c r="P375"/>
      <c r="Q375"/>
      <c r="R375"/>
      <c r="S375"/>
    </row>
    <row r="376" spans="1:19">
      <c r="A376" s="101" t="s">
        <v>745</v>
      </c>
      <c r="B376" s="101" t="s">
        <v>1204</v>
      </c>
      <c r="C376" s="101">
        <v>2.79</v>
      </c>
      <c r="D376" s="101">
        <v>2.79</v>
      </c>
      <c r="E376" s="101">
        <v>5.835</v>
      </c>
      <c r="F376" s="101">
        <v>0.251</v>
      </c>
      <c r="G376" s="101">
        <v>0.11</v>
      </c>
      <c r="H376" s="101" t="s">
        <v>701</v>
      </c>
      <c r="I376" s="101" t="s">
        <v>620</v>
      </c>
      <c r="J376" s="101">
        <v>0</v>
      </c>
      <c r="K376" s="101" t="s">
        <v>528</v>
      </c>
      <c r="L376"/>
      <c r="M376"/>
      <c r="N376"/>
      <c r="O376"/>
      <c r="P376"/>
      <c r="Q376"/>
      <c r="R376"/>
      <c r="S376"/>
    </row>
    <row r="377" spans="1:19">
      <c r="A377" s="101" t="s">
        <v>746</v>
      </c>
      <c r="B377" s="101" t="s">
        <v>1204</v>
      </c>
      <c r="C377" s="101">
        <v>2.23</v>
      </c>
      <c r="D377" s="101">
        <v>2.23</v>
      </c>
      <c r="E377" s="101">
        <v>5.835</v>
      </c>
      <c r="F377" s="101">
        <v>0.251</v>
      </c>
      <c r="G377" s="101">
        <v>0.11</v>
      </c>
      <c r="H377" s="101" t="s">
        <v>701</v>
      </c>
      <c r="I377" s="101" t="s">
        <v>629</v>
      </c>
      <c r="J377" s="101">
        <v>90</v>
      </c>
      <c r="K377" s="101" t="s">
        <v>531</v>
      </c>
      <c r="L377"/>
      <c r="M377"/>
      <c r="N377"/>
      <c r="O377"/>
      <c r="P377"/>
      <c r="Q377"/>
      <c r="R377"/>
      <c r="S377"/>
    </row>
    <row r="378" spans="1:19">
      <c r="A378" s="101" t="s">
        <v>747</v>
      </c>
      <c r="B378" s="101" t="s">
        <v>1204</v>
      </c>
      <c r="C378" s="101">
        <v>2.23</v>
      </c>
      <c r="D378" s="101">
        <v>2.23</v>
      </c>
      <c r="E378" s="101">
        <v>5.835</v>
      </c>
      <c r="F378" s="101">
        <v>0.251</v>
      </c>
      <c r="G378" s="101">
        <v>0.11</v>
      </c>
      <c r="H378" s="101" t="s">
        <v>701</v>
      </c>
      <c r="I378" s="101" t="s">
        <v>629</v>
      </c>
      <c r="J378" s="101">
        <v>90</v>
      </c>
      <c r="K378" s="101" t="s">
        <v>531</v>
      </c>
      <c r="L378"/>
      <c r="M378"/>
      <c r="N378"/>
      <c r="O378"/>
      <c r="P378"/>
      <c r="Q378"/>
      <c r="R378"/>
      <c r="S378"/>
    </row>
    <row r="379" spans="1:19">
      <c r="A379" s="101" t="s">
        <v>748</v>
      </c>
      <c r="B379" s="101" t="s">
        <v>1204</v>
      </c>
      <c r="C379" s="101">
        <v>2.23</v>
      </c>
      <c r="D379" s="101">
        <v>2.23</v>
      </c>
      <c r="E379" s="101">
        <v>5.835</v>
      </c>
      <c r="F379" s="101">
        <v>0.251</v>
      </c>
      <c r="G379" s="101">
        <v>0.11</v>
      </c>
      <c r="H379" s="101" t="s">
        <v>701</v>
      </c>
      <c r="I379" s="101" t="s">
        <v>629</v>
      </c>
      <c r="J379" s="101">
        <v>90</v>
      </c>
      <c r="K379" s="101" t="s">
        <v>531</v>
      </c>
      <c r="L379"/>
      <c r="M379"/>
      <c r="N379"/>
      <c r="O379"/>
      <c r="P379"/>
      <c r="Q379"/>
      <c r="R379"/>
      <c r="S379"/>
    </row>
    <row r="380" spans="1:19">
      <c r="A380" s="101" t="s">
        <v>749</v>
      </c>
      <c r="B380" s="101" t="s">
        <v>1204</v>
      </c>
      <c r="C380" s="101">
        <v>2.23</v>
      </c>
      <c r="D380" s="101">
        <v>2.23</v>
      </c>
      <c r="E380" s="101">
        <v>5.835</v>
      </c>
      <c r="F380" s="101">
        <v>0.251</v>
      </c>
      <c r="G380" s="101">
        <v>0.11</v>
      </c>
      <c r="H380" s="101" t="s">
        <v>701</v>
      </c>
      <c r="I380" s="101" t="s">
        <v>629</v>
      </c>
      <c r="J380" s="101">
        <v>90</v>
      </c>
      <c r="K380" s="101" t="s">
        <v>531</v>
      </c>
      <c r="L380"/>
      <c r="M380"/>
      <c r="N380"/>
      <c r="O380"/>
      <c r="P380"/>
      <c r="Q380"/>
      <c r="R380"/>
      <c r="S380"/>
    </row>
    <row r="381" spans="1:19">
      <c r="A381" s="101" t="s">
        <v>750</v>
      </c>
      <c r="B381" s="101" t="s">
        <v>1204</v>
      </c>
      <c r="C381" s="101">
        <v>3.34</v>
      </c>
      <c r="D381" s="101">
        <v>3.34</v>
      </c>
      <c r="E381" s="101">
        <v>5.835</v>
      </c>
      <c r="F381" s="101">
        <v>0.251</v>
      </c>
      <c r="G381" s="101">
        <v>0.11</v>
      </c>
      <c r="H381" s="101" t="s">
        <v>701</v>
      </c>
      <c r="I381" s="101" t="s">
        <v>630</v>
      </c>
      <c r="J381" s="101">
        <v>180</v>
      </c>
      <c r="K381" s="101" t="s">
        <v>518</v>
      </c>
      <c r="L381"/>
      <c r="M381"/>
      <c r="N381"/>
      <c r="O381"/>
      <c r="P381"/>
      <c r="Q381"/>
      <c r="R381"/>
      <c r="S381"/>
    </row>
    <row r="382" spans="1:19">
      <c r="A382" s="101" t="s">
        <v>751</v>
      </c>
      <c r="B382" s="101" t="s">
        <v>1204</v>
      </c>
      <c r="C382" s="101">
        <v>6.69</v>
      </c>
      <c r="D382" s="101">
        <v>6.69</v>
      </c>
      <c r="E382" s="101">
        <v>5.835</v>
      </c>
      <c r="F382" s="101">
        <v>0.251</v>
      </c>
      <c r="G382" s="101">
        <v>0.11</v>
      </c>
      <c r="H382" s="101" t="s">
        <v>701</v>
      </c>
      <c r="I382" s="101" t="s">
        <v>630</v>
      </c>
      <c r="J382" s="101">
        <v>180</v>
      </c>
      <c r="K382" s="101" t="s">
        <v>518</v>
      </c>
      <c r="L382"/>
      <c r="M382"/>
      <c r="N382"/>
      <c r="O382"/>
      <c r="P382"/>
      <c r="Q382"/>
      <c r="R382"/>
      <c r="S382"/>
    </row>
    <row r="383" spans="1:19">
      <c r="A383" s="101" t="s">
        <v>752</v>
      </c>
      <c r="B383" s="101" t="s">
        <v>1204</v>
      </c>
      <c r="C383" s="101">
        <v>6.69</v>
      </c>
      <c r="D383" s="101">
        <v>6.69</v>
      </c>
      <c r="E383" s="101">
        <v>5.835</v>
      </c>
      <c r="F383" s="101">
        <v>0.251</v>
      </c>
      <c r="G383" s="101">
        <v>0.11</v>
      </c>
      <c r="H383" s="101" t="s">
        <v>701</v>
      </c>
      <c r="I383" s="101" t="s">
        <v>631</v>
      </c>
      <c r="J383" s="101">
        <v>270</v>
      </c>
      <c r="K383" s="101" t="s">
        <v>535</v>
      </c>
      <c r="L383"/>
      <c r="M383"/>
      <c r="N383"/>
      <c r="O383"/>
      <c r="P383"/>
      <c r="Q383"/>
      <c r="R383"/>
      <c r="S383"/>
    </row>
    <row r="384" spans="1:19">
      <c r="A384" s="101" t="s">
        <v>753</v>
      </c>
      <c r="B384" s="101" t="s">
        <v>1204</v>
      </c>
      <c r="C384" s="101">
        <v>2.23</v>
      </c>
      <c r="D384" s="101">
        <v>2.23</v>
      </c>
      <c r="E384" s="101">
        <v>5.835</v>
      </c>
      <c r="F384" s="101">
        <v>0.251</v>
      </c>
      <c r="G384" s="101">
        <v>0.11</v>
      </c>
      <c r="H384" s="101" t="s">
        <v>701</v>
      </c>
      <c r="I384" s="101" t="s">
        <v>633</v>
      </c>
      <c r="J384" s="101">
        <v>90</v>
      </c>
      <c r="K384" s="101" t="s">
        <v>531</v>
      </c>
      <c r="L384"/>
      <c r="M384"/>
      <c r="N384"/>
      <c r="O384"/>
      <c r="P384"/>
      <c r="Q384"/>
      <c r="R384"/>
      <c r="S384"/>
    </row>
    <row r="385" spans="1:19">
      <c r="A385" s="101" t="s">
        <v>754</v>
      </c>
      <c r="B385" s="101" t="s">
        <v>1204</v>
      </c>
      <c r="C385" s="101">
        <v>2.79</v>
      </c>
      <c r="D385" s="101">
        <v>2.79</v>
      </c>
      <c r="E385" s="101">
        <v>5.835</v>
      </c>
      <c r="F385" s="101">
        <v>0.251</v>
      </c>
      <c r="G385" s="101">
        <v>0.11</v>
      </c>
      <c r="H385" s="101" t="s">
        <v>701</v>
      </c>
      <c r="I385" s="101" t="s">
        <v>634</v>
      </c>
      <c r="J385" s="101">
        <v>0</v>
      </c>
      <c r="K385" s="101" t="s">
        <v>528</v>
      </c>
      <c r="L385"/>
      <c r="M385"/>
      <c r="N385"/>
      <c r="O385"/>
      <c r="P385"/>
      <c r="Q385"/>
      <c r="R385"/>
      <c r="S385"/>
    </row>
    <row r="386" spans="1:19">
      <c r="A386" s="101">
        <v>820282</v>
      </c>
      <c r="B386" s="101" t="s">
        <v>1204</v>
      </c>
      <c r="C386" s="101">
        <v>2.79</v>
      </c>
      <c r="D386" s="101">
        <v>2.79</v>
      </c>
      <c r="E386" s="101">
        <v>5.835</v>
      </c>
      <c r="F386" s="101">
        <v>0.251</v>
      </c>
      <c r="G386" s="101">
        <v>0.11</v>
      </c>
      <c r="H386" s="101" t="s">
        <v>701</v>
      </c>
      <c r="I386" s="101" t="s">
        <v>634</v>
      </c>
      <c r="J386" s="101">
        <v>0</v>
      </c>
      <c r="K386" s="101" t="s">
        <v>528</v>
      </c>
      <c r="L386"/>
      <c r="M386"/>
      <c r="N386"/>
      <c r="O386"/>
      <c r="P386"/>
      <c r="Q386"/>
      <c r="R386"/>
      <c r="S386"/>
    </row>
    <row r="387" spans="1:19">
      <c r="A387" s="101" t="s">
        <v>755</v>
      </c>
      <c r="B387" s="101" t="s">
        <v>1204</v>
      </c>
      <c r="C387" s="101">
        <v>2.79</v>
      </c>
      <c r="D387" s="101">
        <v>2.79</v>
      </c>
      <c r="E387" s="101">
        <v>5.835</v>
      </c>
      <c r="F387" s="101">
        <v>0.251</v>
      </c>
      <c r="G387" s="101">
        <v>0.11</v>
      </c>
      <c r="H387" s="101" t="s">
        <v>701</v>
      </c>
      <c r="I387" s="101" t="s">
        <v>646</v>
      </c>
      <c r="J387" s="101">
        <v>0</v>
      </c>
      <c r="K387" s="101" t="s">
        <v>528</v>
      </c>
      <c r="L387"/>
      <c r="M387"/>
      <c r="N387"/>
      <c r="O387"/>
      <c r="P387"/>
      <c r="Q387"/>
      <c r="R387"/>
      <c r="S387"/>
    </row>
    <row r="388" spans="1:19">
      <c r="A388" s="101" t="s">
        <v>756</v>
      </c>
      <c r="B388" s="101" t="s">
        <v>1204</v>
      </c>
      <c r="C388" s="101">
        <v>2.79</v>
      </c>
      <c r="D388" s="101">
        <v>2.79</v>
      </c>
      <c r="E388" s="101">
        <v>5.835</v>
      </c>
      <c r="F388" s="101">
        <v>0.251</v>
      </c>
      <c r="G388" s="101">
        <v>0.11</v>
      </c>
      <c r="H388" s="101" t="s">
        <v>701</v>
      </c>
      <c r="I388" s="101" t="s">
        <v>646</v>
      </c>
      <c r="J388" s="101">
        <v>0</v>
      </c>
      <c r="K388" s="101" t="s">
        <v>528</v>
      </c>
      <c r="L388"/>
      <c r="M388"/>
      <c r="N388"/>
      <c r="O388"/>
      <c r="P388"/>
      <c r="Q388"/>
      <c r="R388"/>
      <c r="S388"/>
    </row>
    <row r="389" spans="1:19">
      <c r="A389" s="101" t="s">
        <v>757</v>
      </c>
      <c r="B389" s="101" t="s">
        <v>1204</v>
      </c>
      <c r="C389" s="101">
        <v>4.18</v>
      </c>
      <c r="D389" s="101">
        <v>4.18</v>
      </c>
      <c r="E389" s="101">
        <v>5.835</v>
      </c>
      <c r="F389" s="101">
        <v>0.251</v>
      </c>
      <c r="G389" s="101">
        <v>0.11</v>
      </c>
      <c r="H389" s="101" t="s">
        <v>701</v>
      </c>
      <c r="I389" s="101" t="s">
        <v>648</v>
      </c>
      <c r="J389" s="101">
        <v>0</v>
      </c>
      <c r="K389" s="101" t="s">
        <v>528</v>
      </c>
      <c r="L389"/>
      <c r="M389"/>
      <c r="N389"/>
      <c r="O389"/>
      <c r="P389"/>
      <c r="Q389"/>
      <c r="R389"/>
      <c r="S389"/>
    </row>
    <row r="390" spans="1:19">
      <c r="A390" s="101" t="s">
        <v>758</v>
      </c>
      <c r="B390" s="101" t="s">
        <v>1204</v>
      </c>
      <c r="C390" s="101">
        <v>2.97</v>
      </c>
      <c r="D390" s="101">
        <v>2.97</v>
      </c>
      <c r="E390" s="101">
        <v>5.835</v>
      </c>
      <c r="F390" s="101">
        <v>0.251</v>
      </c>
      <c r="G390" s="101">
        <v>0.11</v>
      </c>
      <c r="H390" s="101" t="s">
        <v>701</v>
      </c>
      <c r="I390" s="101" t="s">
        <v>650</v>
      </c>
      <c r="J390" s="101">
        <v>90</v>
      </c>
      <c r="K390" s="101" t="s">
        <v>531</v>
      </c>
      <c r="L390"/>
      <c r="M390"/>
      <c r="N390"/>
      <c r="O390"/>
      <c r="P390"/>
      <c r="Q390"/>
      <c r="R390"/>
      <c r="S390"/>
    </row>
    <row r="391" spans="1:19">
      <c r="A391" s="101" t="s">
        <v>759</v>
      </c>
      <c r="B391" s="101" t="s">
        <v>1204</v>
      </c>
      <c r="C391" s="101">
        <v>2.97</v>
      </c>
      <c r="D391" s="101">
        <v>2.97</v>
      </c>
      <c r="E391" s="101">
        <v>5.835</v>
      </c>
      <c r="F391" s="101">
        <v>0.251</v>
      </c>
      <c r="G391" s="101">
        <v>0.11</v>
      </c>
      <c r="H391" s="101" t="s">
        <v>701</v>
      </c>
      <c r="I391" s="101" t="s">
        <v>650</v>
      </c>
      <c r="J391" s="101">
        <v>90</v>
      </c>
      <c r="K391" s="101" t="s">
        <v>531</v>
      </c>
      <c r="L391"/>
      <c r="M391"/>
      <c r="N391"/>
      <c r="O391"/>
      <c r="P391"/>
      <c r="Q391"/>
      <c r="R391"/>
      <c r="S391"/>
    </row>
    <row r="392" spans="1:19">
      <c r="A392" s="101" t="s">
        <v>760</v>
      </c>
      <c r="B392" s="101" t="s">
        <v>1204</v>
      </c>
      <c r="C392" s="101">
        <v>2.79</v>
      </c>
      <c r="D392" s="101">
        <v>2.79</v>
      </c>
      <c r="E392" s="101">
        <v>5.835</v>
      </c>
      <c r="F392" s="101">
        <v>0.251</v>
      </c>
      <c r="G392" s="101">
        <v>0.11</v>
      </c>
      <c r="H392" s="101" t="s">
        <v>701</v>
      </c>
      <c r="I392" s="101" t="s">
        <v>653</v>
      </c>
      <c r="J392" s="101">
        <v>0</v>
      </c>
      <c r="K392" s="101" t="s">
        <v>528</v>
      </c>
      <c r="L392"/>
      <c r="M392"/>
      <c r="N392"/>
      <c r="O392"/>
      <c r="P392"/>
      <c r="Q392"/>
      <c r="R392"/>
      <c r="S392"/>
    </row>
    <row r="393" spans="1:19">
      <c r="A393" s="101" t="s">
        <v>761</v>
      </c>
      <c r="B393" s="101" t="s">
        <v>1204</v>
      </c>
      <c r="C393" s="101">
        <v>2.79</v>
      </c>
      <c r="D393" s="101">
        <v>2.79</v>
      </c>
      <c r="E393" s="101">
        <v>5.835</v>
      </c>
      <c r="F393" s="101">
        <v>0.251</v>
      </c>
      <c r="G393" s="101">
        <v>0.11</v>
      </c>
      <c r="H393" s="101" t="s">
        <v>701</v>
      </c>
      <c r="I393" s="101" t="s">
        <v>653</v>
      </c>
      <c r="J393" s="101">
        <v>0</v>
      </c>
      <c r="K393" s="101" t="s">
        <v>528</v>
      </c>
      <c r="L393"/>
      <c r="M393"/>
      <c r="N393"/>
      <c r="O393"/>
      <c r="P393"/>
      <c r="Q393"/>
      <c r="R393"/>
      <c r="S393"/>
    </row>
    <row r="394" spans="1:19">
      <c r="A394" s="101" t="s">
        <v>762</v>
      </c>
      <c r="B394" s="101" t="s">
        <v>1204</v>
      </c>
      <c r="C394" s="101">
        <v>2.79</v>
      </c>
      <c r="D394" s="101">
        <v>2.79</v>
      </c>
      <c r="E394" s="101">
        <v>5.835</v>
      </c>
      <c r="F394" s="101">
        <v>0.251</v>
      </c>
      <c r="G394" s="101">
        <v>0.11</v>
      </c>
      <c r="H394" s="101" t="s">
        <v>701</v>
      </c>
      <c r="I394" s="101" t="s">
        <v>653</v>
      </c>
      <c r="J394" s="101">
        <v>0</v>
      </c>
      <c r="K394" s="101" t="s">
        <v>528</v>
      </c>
      <c r="L394"/>
      <c r="M394"/>
      <c r="N394"/>
      <c r="O394"/>
      <c r="P394"/>
      <c r="Q394"/>
      <c r="R394"/>
      <c r="S394"/>
    </row>
    <row r="395" spans="1:19">
      <c r="A395" s="101" t="s">
        <v>763</v>
      </c>
      <c r="B395" s="101" t="s">
        <v>1204</v>
      </c>
      <c r="C395" s="101">
        <v>2.79</v>
      </c>
      <c r="D395" s="101">
        <v>2.79</v>
      </c>
      <c r="E395" s="101">
        <v>5.835</v>
      </c>
      <c r="F395" s="101">
        <v>0.251</v>
      </c>
      <c r="G395" s="101">
        <v>0.11</v>
      </c>
      <c r="H395" s="101" t="s">
        <v>701</v>
      </c>
      <c r="I395" s="101" t="s">
        <v>653</v>
      </c>
      <c r="J395" s="101">
        <v>0</v>
      </c>
      <c r="K395" s="101" t="s">
        <v>528</v>
      </c>
      <c r="L395"/>
      <c r="M395"/>
      <c r="N395"/>
      <c r="O395"/>
      <c r="P395"/>
      <c r="Q395"/>
      <c r="R395"/>
      <c r="S395"/>
    </row>
    <row r="396" spans="1:19">
      <c r="A396" s="101" t="s">
        <v>764</v>
      </c>
      <c r="B396" s="101" t="s">
        <v>1204</v>
      </c>
      <c r="C396" s="101">
        <v>2.79</v>
      </c>
      <c r="D396" s="101">
        <v>2.79</v>
      </c>
      <c r="E396" s="101">
        <v>5.835</v>
      </c>
      <c r="F396" s="101">
        <v>0.251</v>
      </c>
      <c r="G396" s="101">
        <v>0.11</v>
      </c>
      <c r="H396" s="101" t="s">
        <v>701</v>
      </c>
      <c r="I396" s="101" t="s">
        <v>653</v>
      </c>
      <c r="J396" s="101">
        <v>0</v>
      </c>
      <c r="K396" s="101" t="s">
        <v>528</v>
      </c>
      <c r="L396"/>
      <c r="M396"/>
      <c r="N396"/>
      <c r="O396"/>
      <c r="P396"/>
      <c r="Q396"/>
      <c r="R396"/>
      <c r="S396"/>
    </row>
    <row r="397" spans="1:19">
      <c r="A397" s="101" t="s">
        <v>765</v>
      </c>
      <c r="B397" s="101" t="s">
        <v>1204</v>
      </c>
      <c r="C397" s="101">
        <v>2.79</v>
      </c>
      <c r="D397" s="101">
        <v>2.79</v>
      </c>
      <c r="E397" s="101">
        <v>5.835</v>
      </c>
      <c r="F397" s="101">
        <v>0.251</v>
      </c>
      <c r="G397" s="101">
        <v>0.11</v>
      </c>
      <c r="H397" s="101" t="s">
        <v>701</v>
      </c>
      <c r="I397" s="101" t="s">
        <v>653</v>
      </c>
      <c r="J397" s="101">
        <v>0</v>
      </c>
      <c r="K397" s="101" t="s">
        <v>528</v>
      </c>
      <c r="L397"/>
      <c r="M397"/>
      <c r="N397"/>
      <c r="O397"/>
      <c r="P397"/>
      <c r="Q397"/>
      <c r="R397"/>
      <c r="S397"/>
    </row>
    <row r="398" spans="1:19">
      <c r="A398" s="101" t="s">
        <v>766</v>
      </c>
      <c r="B398" s="101" t="s">
        <v>1204</v>
      </c>
      <c r="C398" s="101">
        <v>2.79</v>
      </c>
      <c r="D398" s="101">
        <v>2.79</v>
      </c>
      <c r="E398" s="101">
        <v>5.835</v>
      </c>
      <c r="F398" s="101">
        <v>0.251</v>
      </c>
      <c r="G398" s="101">
        <v>0.11</v>
      </c>
      <c r="H398" s="101" t="s">
        <v>701</v>
      </c>
      <c r="I398" s="101" t="s">
        <v>653</v>
      </c>
      <c r="J398" s="101">
        <v>0</v>
      </c>
      <c r="K398" s="101" t="s">
        <v>528</v>
      </c>
      <c r="L398"/>
      <c r="M398"/>
      <c r="N398"/>
      <c r="O398"/>
      <c r="P398"/>
      <c r="Q398"/>
      <c r="R398"/>
      <c r="S398"/>
    </row>
    <row r="399" spans="1:19">
      <c r="A399" s="101" t="s">
        <v>767</v>
      </c>
      <c r="B399" s="101" t="s">
        <v>1204</v>
      </c>
      <c r="C399" s="101">
        <v>5.57</v>
      </c>
      <c r="D399" s="101">
        <v>5.57</v>
      </c>
      <c r="E399" s="101">
        <v>5.835</v>
      </c>
      <c r="F399" s="101">
        <v>0.251</v>
      </c>
      <c r="G399" s="101">
        <v>0.11</v>
      </c>
      <c r="H399" s="101" t="s">
        <v>701</v>
      </c>
      <c r="I399" s="101" t="s">
        <v>659</v>
      </c>
      <c r="J399" s="101">
        <v>180</v>
      </c>
      <c r="K399" s="101" t="s">
        <v>518</v>
      </c>
      <c r="L399"/>
      <c r="M399"/>
      <c r="N399"/>
      <c r="O399"/>
      <c r="P399"/>
      <c r="Q399"/>
      <c r="R399"/>
      <c r="S399"/>
    </row>
    <row r="400" spans="1:19">
      <c r="A400" s="101" t="s">
        <v>768</v>
      </c>
      <c r="B400" s="101" t="s">
        <v>1204</v>
      </c>
      <c r="C400" s="101">
        <v>5.57</v>
      </c>
      <c r="D400" s="101">
        <v>5.57</v>
      </c>
      <c r="E400" s="101">
        <v>5.835</v>
      </c>
      <c r="F400" s="101">
        <v>0.251</v>
      </c>
      <c r="G400" s="101">
        <v>0.11</v>
      </c>
      <c r="H400" s="101" t="s">
        <v>701</v>
      </c>
      <c r="I400" s="101" t="s">
        <v>659</v>
      </c>
      <c r="J400" s="101">
        <v>180</v>
      </c>
      <c r="K400" s="101" t="s">
        <v>518</v>
      </c>
      <c r="L400"/>
      <c r="M400"/>
      <c r="N400"/>
      <c r="O400"/>
      <c r="P400"/>
      <c r="Q400"/>
      <c r="R400"/>
      <c r="S400"/>
    </row>
    <row r="401" spans="1:19">
      <c r="A401" s="101" t="s">
        <v>769</v>
      </c>
      <c r="B401" s="101" t="s">
        <v>1204</v>
      </c>
      <c r="C401" s="101">
        <v>5.57</v>
      </c>
      <c r="D401" s="101">
        <v>5.57</v>
      </c>
      <c r="E401" s="101">
        <v>5.835</v>
      </c>
      <c r="F401" s="101">
        <v>0.251</v>
      </c>
      <c r="G401" s="101">
        <v>0.11</v>
      </c>
      <c r="H401" s="101" t="s">
        <v>701</v>
      </c>
      <c r="I401" s="101" t="s">
        <v>659</v>
      </c>
      <c r="J401" s="101">
        <v>180</v>
      </c>
      <c r="K401" s="101" t="s">
        <v>518</v>
      </c>
      <c r="L401"/>
      <c r="M401"/>
      <c r="N401"/>
      <c r="O401"/>
      <c r="P401"/>
      <c r="Q401"/>
      <c r="R401"/>
      <c r="S401"/>
    </row>
    <row r="402" spans="1:19">
      <c r="A402" s="101" t="s">
        <v>770</v>
      </c>
      <c r="B402" s="101" t="s">
        <v>1204</v>
      </c>
      <c r="C402" s="101">
        <v>5.57</v>
      </c>
      <c r="D402" s="101">
        <v>5.57</v>
      </c>
      <c r="E402" s="101">
        <v>5.835</v>
      </c>
      <c r="F402" s="101">
        <v>0.251</v>
      </c>
      <c r="G402" s="101">
        <v>0.11</v>
      </c>
      <c r="H402" s="101" t="s">
        <v>701</v>
      </c>
      <c r="I402" s="101" t="s">
        <v>659</v>
      </c>
      <c r="J402" s="101">
        <v>180</v>
      </c>
      <c r="K402" s="101" t="s">
        <v>518</v>
      </c>
      <c r="L402"/>
      <c r="M402"/>
      <c r="N402"/>
      <c r="O402"/>
      <c r="P402"/>
      <c r="Q402"/>
      <c r="R402"/>
      <c r="S402"/>
    </row>
    <row r="403" spans="1:19">
      <c r="A403" s="101" t="s">
        <v>771</v>
      </c>
      <c r="B403" s="101" t="s">
        <v>1204</v>
      </c>
      <c r="C403" s="101">
        <v>3.34</v>
      </c>
      <c r="D403" s="101">
        <v>3.34</v>
      </c>
      <c r="E403" s="101">
        <v>5.835</v>
      </c>
      <c r="F403" s="101">
        <v>0.251</v>
      </c>
      <c r="G403" s="101">
        <v>0.11</v>
      </c>
      <c r="H403" s="101" t="s">
        <v>701</v>
      </c>
      <c r="I403" s="101" t="s">
        <v>660</v>
      </c>
      <c r="J403" s="101">
        <v>90</v>
      </c>
      <c r="K403" s="101" t="s">
        <v>531</v>
      </c>
      <c r="L403"/>
      <c r="M403"/>
      <c r="N403"/>
      <c r="O403"/>
      <c r="P403"/>
      <c r="Q403"/>
      <c r="R403"/>
      <c r="S403"/>
    </row>
    <row r="404" spans="1:19">
      <c r="A404" s="101" t="s">
        <v>772</v>
      </c>
      <c r="B404" s="101" t="s">
        <v>1204</v>
      </c>
      <c r="C404" s="101">
        <v>3.34</v>
      </c>
      <c r="D404" s="101">
        <v>3.34</v>
      </c>
      <c r="E404" s="101">
        <v>5.835</v>
      </c>
      <c r="F404" s="101">
        <v>0.251</v>
      </c>
      <c r="G404" s="101">
        <v>0.11</v>
      </c>
      <c r="H404" s="101" t="s">
        <v>701</v>
      </c>
      <c r="I404" s="101" t="s">
        <v>660</v>
      </c>
      <c r="J404" s="101">
        <v>90</v>
      </c>
      <c r="K404" s="101" t="s">
        <v>531</v>
      </c>
      <c r="L404"/>
      <c r="M404"/>
      <c r="N404"/>
      <c r="O404"/>
      <c r="P404"/>
      <c r="Q404"/>
      <c r="R404"/>
      <c r="S404"/>
    </row>
    <row r="405" spans="1:19">
      <c r="A405" s="101" t="s">
        <v>773</v>
      </c>
      <c r="B405" s="101" t="s">
        <v>1204</v>
      </c>
      <c r="C405" s="101">
        <v>3.34</v>
      </c>
      <c r="D405" s="101">
        <v>3.34</v>
      </c>
      <c r="E405" s="101">
        <v>5.835</v>
      </c>
      <c r="F405" s="101">
        <v>0.251</v>
      </c>
      <c r="G405" s="101">
        <v>0.11</v>
      </c>
      <c r="H405" s="101" t="s">
        <v>701</v>
      </c>
      <c r="I405" s="101" t="s">
        <v>667</v>
      </c>
      <c r="J405" s="101">
        <v>270</v>
      </c>
      <c r="K405" s="101" t="s">
        <v>535</v>
      </c>
      <c r="L405"/>
      <c r="M405"/>
      <c r="N405"/>
      <c r="O405"/>
      <c r="P405"/>
      <c r="Q405"/>
      <c r="R405"/>
      <c r="S405"/>
    </row>
    <row r="406" spans="1:19">
      <c r="A406" s="101" t="s">
        <v>774</v>
      </c>
      <c r="B406" s="101" t="s">
        <v>1204</v>
      </c>
      <c r="C406" s="101">
        <v>3.34</v>
      </c>
      <c r="D406" s="101">
        <v>3.34</v>
      </c>
      <c r="E406" s="101">
        <v>5.835</v>
      </c>
      <c r="F406" s="101">
        <v>0.251</v>
      </c>
      <c r="G406" s="101">
        <v>0.11</v>
      </c>
      <c r="H406" s="101" t="s">
        <v>701</v>
      </c>
      <c r="I406" s="101" t="s">
        <v>667</v>
      </c>
      <c r="J406" s="101">
        <v>270</v>
      </c>
      <c r="K406" s="101" t="s">
        <v>535</v>
      </c>
      <c r="L406"/>
      <c r="M406"/>
      <c r="N406"/>
      <c r="O406"/>
      <c r="P406"/>
      <c r="Q406"/>
      <c r="R406"/>
      <c r="S406"/>
    </row>
    <row r="407" spans="1:19">
      <c r="A407" s="101" t="s">
        <v>775</v>
      </c>
      <c r="B407" s="101" t="s">
        <v>1204</v>
      </c>
      <c r="C407" s="101">
        <v>3.34</v>
      </c>
      <c r="D407" s="101">
        <v>3.34</v>
      </c>
      <c r="E407" s="101">
        <v>5.835</v>
      </c>
      <c r="F407" s="101">
        <v>0.251</v>
      </c>
      <c r="G407" s="101">
        <v>0.11</v>
      </c>
      <c r="H407" s="101" t="s">
        <v>701</v>
      </c>
      <c r="I407" s="101" t="s">
        <v>667</v>
      </c>
      <c r="J407" s="101">
        <v>270</v>
      </c>
      <c r="K407" s="101" t="s">
        <v>535</v>
      </c>
      <c r="L407"/>
      <c r="M407"/>
      <c r="N407"/>
      <c r="O407"/>
      <c r="P407"/>
      <c r="Q407"/>
      <c r="R407"/>
      <c r="S407"/>
    </row>
    <row r="408" spans="1:19">
      <c r="A408" s="101" t="s">
        <v>776</v>
      </c>
      <c r="B408" s="101" t="s">
        <v>1204</v>
      </c>
      <c r="C408" s="101">
        <v>4.46</v>
      </c>
      <c r="D408" s="101">
        <v>4.46</v>
      </c>
      <c r="E408" s="101">
        <v>5.835</v>
      </c>
      <c r="F408" s="101">
        <v>0.251</v>
      </c>
      <c r="G408" s="101">
        <v>0.11</v>
      </c>
      <c r="H408" s="101" t="s">
        <v>701</v>
      </c>
      <c r="I408" s="101" t="s">
        <v>668</v>
      </c>
      <c r="J408" s="101">
        <v>180</v>
      </c>
      <c r="K408" s="101" t="s">
        <v>518</v>
      </c>
      <c r="L408"/>
      <c r="M408"/>
      <c r="N408"/>
      <c r="O408"/>
      <c r="P408"/>
      <c r="Q408"/>
      <c r="R408"/>
      <c r="S408"/>
    </row>
    <row r="409" spans="1:19">
      <c r="A409" s="101" t="s">
        <v>777</v>
      </c>
      <c r="B409" s="101" t="s">
        <v>1204</v>
      </c>
      <c r="C409" s="101">
        <v>5.57</v>
      </c>
      <c r="D409" s="101">
        <v>5.57</v>
      </c>
      <c r="E409" s="101">
        <v>5.835</v>
      </c>
      <c r="F409" s="101">
        <v>0.251</v>
      </c>
      <c r="G409" s="101">
        <v>0.11</v>
      </c>
      <c r="H409" s="101" t="s">
        <v>701</v>
      </c>
      <c r="I409" s="101" t="s">
        <v>668</v>
      </c>
      <c r="J409" s="101">
        <v>180</v>
      </c>
      <c r="K409" s="101" t="s">
        <v>518</v>
      </c>
      <c r="L409"/>
      <c r="M409"/>
      <c r="N409"/>
      <c r="O409"/>
      <c r="P409"/>
      <c r="Q409"/>
      <c r="R409"/>
      <c r="S409"/>
    </row>
    <row r="410" spans="1:19">
      <c r="A410" s="101" t="s">
        <v>778</v>
      </c>
      <c r="B410" s="101" t="s">
        <v>1204</v>
      </c>
      <c r="C410" s="101">
        <v>5.57</v>
      </c>
      <c r="D410" s="101">
        <v>5.57</v>
      </c>
      <c r="E410" s="101">
        <v>5.835</v>
      </c>
      <c r="F410" s="101">
        <v>0.251</v>
      </c>
      <c r="G410" s="101">
        <v>0.11</v>
      </c>
      <c r="H410" s="101" t="s">
        <v>701</v>
      </c>
      <c r="I410" s="101" t="s">
        <v>668</v>
      </c>
      <c r="J410" s="101">
        <v>180</v>
      </c>
      <c r="K410" s="101" t="s">
        <v>518</v>
      </c>
      <c r="L410"/>
      <c r="M410"/>
      <c r="N410"/>
      <c r="O410"/>
      <c r="P410"/>
      <c r="Q410"/>
      <c r="R410"/>
      <c r="S410"/>
    </row>
    <row r="411" spans="1:19">
      <c r="A411" s="101" t="s">
        <v>779</v>
      </c>
      <c r="B411" s="101" t="s">
        <v>1204</v>
      </c>
      <c r="C411" s="101">
        <v>4.46</v>
      </c>
      <c r="D411" s="101">
        <v>4.46</v>
      </c>
      <c r="E411" s="101">
        <v>5.835</v>
      </c>
      <c r="F411" s="101">
        <v>0.251</v>
      </c>
      <c r="G411" s="101">
        <v>0.11</v>
      </c>
      <c r="H411" s="101" t="s">
        <v>701</v>
      </c>
      <c r="I411" s="101" t="s">
        <v>670</v>
      </c>
      <c r="J411" s="101">
        <v>180</v>
      </c>
      <c r="K411" s="101" t="s">
        <v>518</v>
      </c>
      <c r="L411"/>
      <c r="M411"/>
      <c r="N411"/>
      <c r="O411"/>
      <c r="P411"/>
      <c r="Q411"/>
      <c r="R411"/>
      <c r="S411"/>
    </row>
    <row r="412" spans="1:19">
      <c r="A412" s="101" t="s">
        <v>780</v>
      </c>
      <c r="B412" s="101" t="s">
        <v>1204</v>
      </c>
      <c r="C412" s="101">
        <v>4.46</v>
      </c>
      <c r="D412" s="101">
        <v>4.46</v>
      </c>
      <c r="E412" s="101">
        <v>5.835</v>
      </c>
      <c r="F412" s="101">
        <v>0.251</v>
      </c>
      <c r="G412" s="101">
        <v>0.11</v>
      </c>
      <c r="H412" s="101" t="s">
        <v>701</v>
      </c>
      <c r="I412" s="101" t="s">
        <v>670</v>
      </c>
      <c r="J412" s="101">
        <v>180</v>
      </c>
      <c r="K412" s="101" t="s">
        <v>518</v>
      </c>
      <c r="L412"/>
      <c r="M412"/>
      <c r="N412"/>
      <c r="O412"/>
      <c r="P412"/>
      <c r="Q412"/>
      <c r="R412"/>
      <c r="S412"/>
    </row>
    <row r="413" spans="1:19">
      <c r="A413" s="101" t="s">
        <v>781</v>
      </c>
      <c r="B413" s="101" t="s">
        <v>1204</v>
      </c>
      <c r="C413" s="101">
        <v>4.46</v>
      </c>
      <c r="D413" s="101">
        <v>4.46</v>
      </c>
      <c r="E413" s="101">
        <v>5.835</v>
      </c>
      <c r="F413" s="101">
        <v>0.251</v>
      </c>
      <c r="G413" s="101">
        <v>0.11</v>
      </c>
      <c r="H413" s="101" t="s">
        <v>701</v>
      </c>
      <c r="I413" s="101" t="s">
        <v>671</v>
      </c>
      <c r="J413" s="101">
        <v>270</v>
      </c>
      <c r="K413" s="101" t="s">
        <v>535</v>
      </c>
      <c r="L413"/>
      <c r="M413"/>
      <c r="N413"/>
      <c r="O413"/>
      <c r="P413"/>
      <c r="Q413"/>
      <c r="R413"/>
      <c r="S413"/>
    </row>
    <row r="414" spans="1:19">
      <c r="A414" s="101" t="s">
        <v>782</v>
      </c>
      <c r="B414" s="101" t="s">
        <v>1204</v>
      </c>
      <c r="C414" s="101">
        <v>2.23</v>
      </c>
      <c r="D414" s="101">
        <v>2.23</v>
      </c>
      <c r="E414" s="101">
        <v>5.835</v>
      </c>
      <c r="F414" s="101">
        <v>0.251</v>
      </c>
      <c r="G414" s="101">
        <v>0.11</v>
      </c>
      <c r="H414" s="101" t="s">
        <v>701</v>
      </c>
      <c r="I414" s="101" t="s">
        <v>674</v>
      </c>
      <c r="J414" s="101">
        <v>90</v>
      </c>
      <c r="K414" s="101" t="s">
        <v>531</v>
      </c>
      <c r="L414"/>
      <c r="M414"/>
      <c r="N414"/>
      <c r="O414"/>
      <c r="P414"/>
      <c r="Q414"/>
      <c r="R414"/>
      <c r="S414"/>
    </row>
    <row r="415" spans="1:19">
      <c r="A415" s="101" t="s">
        <v>783</v>
      </c>
      <c r="B415" s="101" t="s">
        <v>1204</v>
      </c>
      <c r="C415" s="101">
        <v>2.23</v>
      </c>
      <c r="D415" s="101">
        <v>2.23</v>
      </c>
      <c r="E415" s="101">
        <v>5.835</v>
      </c>
      <c r="F415" s="101">
        <v>0.251</v>
      </c>
      <c r="G415" s="101">
        <v>0.11</v>
      </c>
      <c r="H415" s="101" t="s">
        <v>701</v>
      </c>
      <c r="I415" s="101" t="s">
        <v>674</v>
      </c>
      <c r="J415" s="101">
        <v>90</v>
      </c>
      <c r="K415" s="101" t="s">
        <v>531</v>
      </c>
      <c r="L415"/>
      <c r="M415"/>
      <c r="N415"/>
      <c r="O415"/>
      <c r="P415"/>
      <c r="Q415"/>
      <c r="R415"/>
      <c r="S415"/>
    </row>
    <row r="416" spans="1:19">
      <c r="A416" s="101" t="s">
        <v>784</v>
      </c>
      <c r="B416" s="101" t="s">
        <v>1204</v>
      </c>
      <c r="C416" s="101">
        <v>2.23</v>
      </c>
      <c r="D416" s="101">
        <v>2.23</v>
      </c>
      <c r="E416" s="101">
        <v>5.835</v>
      </c>
      <c r="F416" s="101">
        <v>0.251</v>
      </c>
      <c r="G416" s="101">
        <v>0.11</v>
      </c>
      <c r="H416" s="101" t="s">
        <v>701</v>
      </c>
      <c r="I416" s="101" t="s">
        <v>674</v>
      </c>
      <c r="J416" s="101">
        <v>90</v>
      </c>
      <c r="K416" s="101" t="s">
        <v>531</v>
      </c>
      <c r="L416"/>
      <c r="M416"/>
      <c r="N416"/>
      <c r="O416"/>
      <c r="P416"/>
      <c r="Q416"/>
      <c r="R416"/>
      <c r="S416"/>
    </row>
    <row r="417" spans="1:19">
      <c r="A417" s="101" t="s">
        <v>785</v>
      </c>
      <c r="B417" s="101" t="s">
        <v>1204</v>
      </c>
      <c r="C417" s="101">
        <v>2.23</v>
      </c>
      <c r="D417" s="101">
        <v>2.23</v>
      </c>
      <c r="E417" s="101">
        <v>5.835</v>
      </c>
      <c r="F417" s="101">
        <v>0.251</v>
      </c>
      <c r="G417" s="101">
        <v>0.11</v>
      </c>
      <c r="H417" s="101" t="s">
        <v>701</v>
      </c>
      <c r="I417" s="101" t="s">
        <v>674</v>
      </c>
      <c r="J417" s="101">
        <v>90</v>
      </c>
      <c r="K417" s="101" t="s">
        <v>531</v>
      </c>
      <c r="L417"/>
      <c r="M417"/>
      <c r="N417"/>
      <c r="O417"/>
      <c r="P417"/>
      <c r="Q417"/>
      <c r="R417"/>
      <c r="S417"/>
    </row>
    <row r="418" spans="1:19">
      <c r="A418" s="101">
        <v>142781</v>
      </c>
      <c r="B418" s="101" t="s">
        <v>1204</v>
      </c>
      <c r="C418" s="101">
        <v>5.57</v>
      </c>
      <c r="D418" s="101">
        <v>5.57</v>
      </c>
      <c r="E418" s="101">
        <v>5.835</v>
      </c>
      <c r="F418" s="101">
        <v>0.251</v>
      </c>
      <c r="G418" s="101">
        <v>0.11</v>
      </c>
      <c r="H418" s="101" t="s">
        <v>701</v>
      </c>
      <c r="I418" s="102" t="s">
        <v>676</v>
      </c>
      <c r="J418" s="101">
        <v>0</v>
      </c>
      <c r="K418" s="101" t="s">
        <v>528</v>
      </c>
      <c r="L418"/>
      <c r="M418"/>
      <c r="N418"/>
      <c r="O418"/>
      <c r="P418"/>
      <c r="Q418"/>
      <c r="R418"/>
      <c r="S418"/>
    </row>
    <row r="419" spans="1:19">
      <c r="A419" s="101" t="s">
        <v>786</v>
      </c>
      <c r="B419" s="101" t="s">
        <v>1204</v>
      </c>
      <c r="C419" s="101">
        <v>5.71</v>
      </c>
      <c r="D419" s="101">
        <v>5.71</v>
      </c>
      <c r="E419" s="101">
        <v>5.835</v>
      </c>
      <c r="F419" s="101">
        <v>0.251</v>
      </c>
      <c r="G419" s="101">
        <v>0.11</v>
      </c>
      <c r="H419" s="101" t="s">
        <v>701</v>
      </c>
      <c r="I419" s="102" t="s">
        <v>676</v>
      </c>
      <c r="J419" s="101">
        <v>0</v>
      </c>
      <c r="K419" s="101" t="s">
        <v>528</v>
      </c>
      <c r="L419"/>
      <c r="M419"/>
      <c r="N419"/>
      <c r="O419"/>
      <c r="P419"/>
      <c r="Q419"/>
      <c r="R419"/>
      <c r="S419"/>
    </row>
    <row r="420" spans="1:19">
      <c r="A420" s="101" t="s">
        <v>787</v>
      </c>
      <c r="B420" s="101" t="s">
        <v>1204</v>
      </c>
      <c r="C420" s="101">
        <v>0.74</v>
      </c>
      <c r="D420" s="101">
        <v>0.74</v>
      </c>
      <c r="E420" s="101">
        <v>5.835</v>
      </c>
      <c r="F420" s="101">
        <v>0.251</v>
      </c>
      <c r="G420" s="101">
        <v>0.11</v>
      </c>
      <c r="H420" s="101" t="s">
        <v>701</v>
      </c>
      <c r="I420" s="101" t="s">
        <v>677</v>
      </c>
      <c r="J420" s="101">
        <v>90</v>
      </c>
      <c r="K420" s="101" t="s">
        <v>531</v>
      </c>
      <c r="L420"/>
      <c r="M420"/>
      <c r="N420"/>
      <c r="O420"/>
      <c r="P420"/>
      <c r="Q420"/>
      <c r="R420"/>
      <c r="S420"/>
    </row>
    <row r="421" spans="1:19">
      <c r="A421" s="101" t="s">
        <v>788</v>
      </c>
      <c r="B421" s="101" t="s">
        <v>1204</v>
      </c>
      <c r="C421" s="101">
        <v>5.57</v>
      </c>
      <c r="D421" s="101">
        <v>5.57</v>
      </c>
      <c r="E421" s="101">
        <v>5.835</v>
      </c>
      <c r="F421" s="101">
        <v>0.251</v>
      </c>
      <c r="G421" s="101">
        <v>0.11</v>
      </c>
      <c r="H421" s="101" t="s">
        <v>701</v>
      </c>
      <c r="I421" s="101" t="s">
        <v>685</v>
      </c>
      <c r="J421" s="101">
        <v>0</v>
      </c>
      <c r="K421" s="101" t="s">
        <v>528</v>
      </c>
      <c r="L421"/>
      <c r="M421"/>
      <c r="N421"/>
      <c r="O421"/>
      <c r="P421"/>
      <c r="Q421"/>
      <c r="R421"/>
      <c r="S421"/>
    </row>
    <row r="422" spans="1:19">
      <c r="A422" s="101" t="s">
        <v>789</v>
      </c>
      <c r="B422" s="101" t="s">
        <v>1204</v>
      </c>
      <c r="C422" s="101">
        <v>5.57</v>
      </c>
      <c r="D422" s="101">
        <v>5.57</v>
      </c>
      <c r="E422" s="101">
        <v>5.835</v>
      </c>
      <c r="F422" s="101">
        <v>0.251</v>
      </c>
      <c r="G422" s="101">
        <v>0.11</v>
      </c>
      <c r="H422" s="101" t="s">
        <v>701</v>
      </c>
      <c r="I422" s="101" t="s">
        <v>685</v>
      </c>
      <c r="J422" s="101">
        <v>0</v>
      </c>
      <c r="K422" s="101" t="s">
        <v>528</v>
      </c>
      <c r="L422"/>
      <c r="M422"/>
      <c r="N422"/>
      <c r="O422"/>
      <c r="P422"/>
      <c r="Q422"/>
      <c r="R422"/>
      <c r="S422"/>
    </row>
    <row r="423" spans="1:19">
      <c r="A423" s="101" t="s">
        <v>790</v>
      </c>
      <c r="B423" s="101" t="s">
        <v>1204</v>
      </c>
      <c r="C423" s="101">
        <v>1.1100000000000001</v>
      </c>
      <c r="D423" s="101">
        <v>1.1100000000000001</v>
      </c>
      <c r="E423" s="101">
        <v>5.835</v>
      </c>
      <c r="F423" s="101">
        <v>0.251</v>
      </c>
      <c r="G423" s="101">
        <v>0.11</v>
      </c>
      <c r="H423" s="101" t="s">
        <v>701</v>
      </c>
      <c r="I423" s="101" t="s">
        <v>691</v>
      </c>
      <c r="J423" s="101">
        <v>180</v>
      </c>
      <c r="K423" s="101" t="s">
        <v>518</v>
      </c>
      <c r="L423"/>
      <c r="M423"/>
      <c r="N423"/>
      <c r="O423"/>
      <c r="P423"/>
      <c r="Q423"/>
      <c r="R423"/>
      <c r="S423"/>
    </row>
    <row r="424" spans="1:19">
      <c r="A424" s="101" t="s">
        <v>791</v>
      </c>
      <c r="B424" s="101"/>
      <c r="C424" s="101"/>
      <c r="D424" s="101">
        <v>308.29000000000002</v>
      </c>
      <c r="E424" s="101">
        <v>5.83</v>
      </c>
      <c r="F424" s="101">
        <v>0.251</v>
      </c>
      <c r="G424" s="101">
        <v>0.11</v>
      </c>
      <c r="H424" s="101"/>
      <c r="I424" s="101"/>
      <c r="J424" s="101"/>
      <c r="K424" s="101"/>
      <c r="L424"/>
      <c r="M424"/>
      <c r="N424"/>
      <c r="O424"/>
      <c r="P424"/>
      <c r="Q424"/>
      <c r="R424"/>
      <c r="S424"/>
    </row>
    <row r="425" spans="1:19">
      <c r="A425" s="101" t="s">
        <v>792</v>
      </c>
      <c r="B425" s="101"/>
      <c r="C425" s="101"/>
      <c r="D425" s="101">
        <v>97.22</v>
      </c>
      <c r="E425" s="101">
        <v>5.83</v>
      </c>
      <c r="F425" s="101">
        <v>0.251</v>
      </c>
      <c r="G425" s="101">
        <v>0.11</v>
      </c>
      <c r="H425" s="101"/>
      <c r="I425" s="101"/>
      <c r="J425" s="101"/>
      <c r="K425" s="101"/>
      <c r="L425"/>
      <c r="M425"/>
      <c r="N425"/>
      <c r="O425"/>
      <c r="P425"/>
      <c r="Q425"/>
      <c r="R425"/>
      <c r="S425"/>
    </row>
    <row r="426" spans="1:19">
      <c r="A426" s="101" t="s">
        <v>793</v>
      </c>
      <c r="B426" s="101"/>
      <c r="C426" s="101"/>
      <c r="D426" s="101">
        <v>211.08</v>
      </c>
      <c r="E426" s="101">
        <v>5.83</v>
      </c>
      <c r="F426" s="101">
        <v>0.251</v>
      </c>
      <c r="G426" s="101">
        <v>0.11</v>
      </c>
      <c r="H426" s="101"/>
      <c r="I426" s="101"/>
      <c r="J426" s="101"/>
      <c r="K426" s="101"/>
      <c r="L426"/>
      <c r="M426"/>
      <c r="N426"/>
      <c r="O426"/>
      <c r="P426"/>
      <c r="Q426"/>
      <c r="R426"/>
      <c r="S426"/>
    </row>
    <row r="427" spans="1:19">
      <c r="A427"/>
      <c r="B427"/>
      <c r="C427"/>
      <c r="D427"/>
      <c r="E427"/>
      <c r="F427"/>
      <c r="G427"/>
      <c r="H427"/>
      <c r="I427"/>
      <c r="J427"/>
      <c r="K427"/>
      <c r="L427"/>
      <c r="M427"/>
      <c r="N427"/>
      <c r="O427"/>
      <c r="P427"/>
      <c r="Q427"/>
      <c r="R427"/>
      <c r="S427"/>
    </row>
    <row r="428" spans="1:19">
      <c r="A428" s="92"/>
      <c r="B428" s="101" t="s">
        <v>104</v>
      </c>
      <c r="C428" s="101" t="s">
        <v>794</v>
      </c>
      <c r="D428" s="101" t="s">
        <v>795</v>
      </c>
      <c r="E428"/>
      <c r="F428"/>
      <c r="G428"/>
      <c r="H428"/>
      <c r="I428"/>
      <c r="J428"/>
      <c r="K428"/>
      <c r="L428"/>
      <c r="M428"/>
      <c r="N428"/>
      <c r="O428"/>
      <c r="P428"/>
      <c r="Q428"/>
      <c r="R428"/>
      <c r="S428"/>
    </row>
    <row r="429" spans="1:19">
      <c r="A429" s="101" t="s">
        <v>796</v>
      </c>
      <c r="B429" s="101" t="s">
        <v>797</v>
      </c>
      <c r="C429" s="101">
        <v>183888.03</v>
      </c>
      <c r="D429" s="101">
        <v>0.7</v>
      </c>
      <c r="E429"/>
      <c r="F429"/>
      <c r="G429"/>
      <c r="H429"/>
      <c r="I429"/>
      <c r="J429"/>
      <c r="K429"/>
      <c r="L429"/>
      <c r="M429"/>
      <c r="N429"/>
      <c r="O429"/>
      <c r="P429"/>
      <c r="Q429"/>
      <c r="R429"/>
      <c r="S429"/>
    </row>
    <row r="430" spans="1:19">
      <c r="A430"/>
      <c r="B430"/>
      <c r="C430"/>
      <c r="D430"/>
      <c r="E430"/>
      <c r="F430"/>
      <c r="G430"/>
      <c r="H430"/>
      <c r="I430"/>
      <c r="J430"/>
      <c r="K430"/>
      <c r="L430"/>
      <c r="M430"/>
      <c r="N430"/>
      <c r="O430"/>
      <c r="P430"/>
      <c r="Q430"/>
      <c r="R430"/>
      <c r="S430"/>
    </row>
    <row r="431" spans="1:19">
      <c r="A431" s="92"/>
      <c r="B431" s="101" t="s">
        <v>104</v>
      </c>
      <c r="C431" s="101" t="s">
        <v>798</v>
      </c>
      <c r="D431" s="101" t="s">
        <v>799</v>
      </c>
      <c r="E431" s="101" t="s">
        <v>800</v>
      </c>
      <c r="F431" s="101" t="s">
        <v>801</v>
      </c>
      <c r="G431" s="101" t="s">
        <v>795</v>
      </c>
      <c r="H431"/>
      <c r="I431"/>
      <c r="J431"/>
      <c r="K431"/>
      <c r="L431"/>
      <c r="M431"/>
      <c r="N431"/>
      <c r="O431"/>
      <c r="P431"/>
      <c r="Q431"/>
      <c r="R431"/>
      <c r="S431"/>
    </row>
    <row r="432" spans="1:19">
      <c r="A432" s="101" t="s">
        <v>802</v>
      </c>
      <c r="B432" s="101" t="s">
        <v>803</v>
      </c>
      <c r="C432" s="101">
        <v>467230.33</v>
      </c>
      <c r="D432" s="101">
        <v>320306.48</v>
      </c>
      <c r="E432" s="101">
        <v>146923.85</v>
      </c>
      <c r="F432" s="101">
        <v>0.69</v>
      </c>
      <c r="G432" s="101">
        <v>2.75</v>
      </c>
      <c r="H432"/>
      <c r="I432"/>
      <c r="J432"/>
      <c r="K432"/>
      <c r="L432"/>
      <c r="M432"/>
      <c r="N432"/>
      <c r="O432"/>
      <c r="P432"/>
      <c r="Q432"/>
      <c r="R432"/>
      <c r="S432"/>
    </row>
    <row r="433" spans="1:19">
      <c r="A433" s="101" t="s">
        <v>804</v>
      </c>
      <c r="B433" s="101" t="s">
        <v>803</v>
      </c>
      <c r="C433" s="101">
        <v>447122.3</v>
      </c>
      <c r="D433" s="101">
        <v>324830.99</v>
      </c>
      <c r="E433" s="101">
        <v>122291.31</v>
      </c>
      <c r="F433" s="101">
        <v>0.73</v>
      </c>
      <c r="G433" s="101">
        <v>2.86</v>
      </c>
      <c r="H433"/>
      <c r="I433"/>
      <c r="J433"/>
      <c r="K433"/>
      <c r="L433"/>
      <c r="M433"/>
      <c r="N433"/>
      <c r="O433"/>
      <c r="P433"/>
      <c r="Q433"/>
      <c r="R433"/>
      <c r="S433"/>
    </row>
    <row r="434" spans="1:19">
      <c r="A434"/>
      <c r="B434"/>
      <c r="C434"/>
      <c r="D434"/>
      <c r="E434"/>
      <c r="F434"/>
      <c r="G434"/>
      <c r="H434"/>
      <c r="I434"/>
      <c r="J434"/>
      <c r="K434"/>
      <c r="L434"/>
      <c r="M434"/>
      <c r="N434"/>
      <c r="O434"/>
      <c r="P434"/>
      <c r="Q434"/>
      <c r="R434"/>
      <c r="S434"/>
    </row>
    <row r="435" spans="1:19">
      <c r="A435" s="92"/>
      <c r="B435" s="101" t="s">
        <v>104</v>
      </c>
      <c r="C435" s="101" t="s">
        <v>798</v>
      </c>
      <c r="D435" s="101" t="s">
        <v>795</v>
      </c>
      <c r="E435"/>
      <c r="F435"/>
      <c r="G435"/>
      <c r="H435"/>
      <c r="I435"/>
      <c r="J435"/>
      <c r="K435"/>
      <c r="L435"/>
      <c r="M435"/>
      <c r="N435"/>
      <c r="O435"/>
      <c r="P435"/>
      <c r="Q435"/>
      <c r="R435"/>
      <c r="S435"/>
    </row>
    <row r="436" spans="1:19">
      <c r="A436" s="101" t="s">
        <v>805</v>
      </c>
      <c r="B436" s="101" t="s">
        <v>806</v>
      </c>
      <c r="C436" s="101">
        <v>2715.36</v>
      </c>
      <c r="D436" s="101" t="s">
        <v>280</v>
      </c>
      <c r="E436"/>
      <c r="F436"/>
      <c r="G436"/>
      <c r="H436"/>
      <c r="I436"/>
      <c r="J436"/>
      <c r="K436"/>
      <c r="L436"/>
      <c r="M436"/>
      <c r="N436"/>
      <c r="O436"/>
      <c r="P436"/>
      <c r="Q436"/>
      <c r="R436"/>
      <c r="S436"/>
    </row>
    <row r="437" spans="1:19">
      <c r="A437" s="101" t="s">
        <v>807</v>
      </c>
      <c r="B437" s="101" t="s">
        <v>806</v>
      </c>
      <c r="C437" s="101">
        <v>238.5</v>
      </c>
      <c r="D437" s="101" t="s">
        <v>280</v>
      </c>
      <c r="E437"/>
      <c r="F437"/>
      <c r="G437"/>
      <c r="H437"/>
      <c r="I437"/>
      <c r="J437"/>
      <c r="K437"/>
      <c r="L437"/>
      <c r="M437"/>
      <c r="N437"/>
      <c r="O437"/>
      <c r="P437"/>
      <c r="Q437"/>
      <c r="R437"/>
      <c r="S437"/>
    </row>
    <row r="438" spans="1:19">
      <c r="A438" s="101" t="s">
        <v>808</v>
      </c>
      <c r="B438" s="101" t="s">
        <v>806</v>
      </c>
      <c r="C438" s="101">
        <v>13779.44</v>
      </c>
      <c r="D438" s="101" t="s">
        <v>280</v>
      </c>
      <c r="E438"/>
      <c r="F438"/>
      <c r="G438"/>
      <c r="H438"/>
      <c r="I438"/>
      <c r="J438"/>
      <c r="K438"/>
      <c r="L438"/>
      <c r="M438"/>
      <c r="N438"/>
      <c r="O438"/>
      <c r="P438"/>
      <c r="Q438"/>
      <c r="R438"/>
      <c r="S438"/>
    </row>
    <row r="439" spans="1:19">
      <c r="A439" s="101" t="s">
        <v>809</v>
      </c>
      <c r="B439" s="101" t="s">
        <v>806</v>
      </c>
      <c r="C439" s="101">
        <v>1822.34</v>
      </c>
      <c r="D439" s="101" t="s">
        <v>280</v>
      </c>
      <c r="E439"/>
      <c r="F439"/>
      <c r="G439"/>
      <c r="H439"/>
      <c r="I439"/>
      <c r="J439"/>
      <c r="K439"/>
      <c r="L439"/>
      <c r="M439"/>
      <c r="N439"/>
      <c r="O439"/>
      <c r="P439"/>
      <c r="Q439"/>
      <c r="R439"/>
      <c r="S439"/>
    </row>
    <row r="440" spans="1:19">
      <c r="A440" s="101" t="s">
        <v>810</v>
      </c>
      <c r="B440" s="101" t="s">
        <v>806</v>
      </c>
      <c r="C440" s="101">
        <v>2358.15</v>
      </c>
      <c r="D440" s="101" t="s">
        <v>280</v>
      </c>
      <c r="E440"/>
      <c r="F440"/>
      <c r="G440"/>
      <c r="H440"/>
      <c r="I440"/>
      <c r="J440"/>
      <c r="K440"/>
      <c r="L440"/>
      <c r="M440"/>
      <c r="N440"/>
      <c r="O440"/>
      <c r="P440"/>
      <c r="Q440"/>
      <c r="R440"/>
      <c r="S440"/>
    </row>
    <row r="441" spans="1:19">
      <c r="A441" s="101" t="s">
        <v>811</v>
      </c>
      <c r="B441" s="101" t="s">
        <v>806</v>
      </c>
      <c r="C441" s="101">
        <v>1273.1199999999999</v>
      </c>
      <c r="D441" s="101" t="s">
        <v>280</v>
      </c>
      <c r="E441"/>
      <c r="F441"/>
      <c r="G441"/>
      <c r="H441"/>
      <c r="I441"/>
      <c r="J441"/>
      <c r="K441"/>
      <c r="L441"/>
      <c r="M441"/>
      <c r="N441"/>
      <c r="O441"/>
      <c r="P441"/>
      <c r="Q441"/>
      <c r="R441"/>
      <c r="S441"/>
    </row>
    <row r="442" spans="1:19">
      <c r="A442" s="101" t="s">
        <v>812</v>
      </c>
      <c r="B442" s="101" t="s">
        <v>806</v>
      </c>
      <c r="C442" s="101">
        <v>1488.29</v>
      </c>
      <c r="D442" s="101" t="s">
        <v>280</v>
      </c>
      <c r="E442"/>
      <c r="F442"/>
      <c r="G442"/>
      <c r="H442"/>
      <c r="I442"/>
      <c r="J442"/>
      <c r="K442"/>
      <c r="L442"/>
      <c r="M442"/>
      <c r="N442"/>
      <c r="O442"/>
      <c r="P442"/>
      <c r="Q442"/>
      <c r="R442"/>
      <c r="S442"/>
    </row>
    <row r="443" spans="1:19">
      <c r="A443" s="101" t="s">
        <v>813</v>
      </c>
      <c r="B443" s="101" t="s">
        <v>806</v>
      </c>
      <c r="C443" s="101">
        <v>3945.07</v>
      </c>
      <c r="D443" s="101" t="s">
        <v>280</v>
      </c>
      <c r="E443"/>
      <c r="F443"/>
      <c r="G443"/>
      <c r="H443"/>
      <c r="I443"/>
      <c r="J443"/>
      <c r="K443"/>
      <c r="L443"/>
      <c r="M443"/>
      <c r="N443"/>
      <c r="O443"/>
      <c r="P443"/>
      <c r="Q443"/>
      <c r="R443"/>
      <c r="S443"/>
    </row>
    <row r="444" spans="1:19">
      <c r="A444" s="101" t="s">
        <v>814</v>
      </c>
      <c r="B444" s="101" t="s">
        <v>806</v>
      </c>
      <c r="C444" s="101">
        <v>144765.5</v>
      </c>
      <c r="D444" s="101" t="s">
        <v>280</v>
      </c>
      <c r="E444"/>
      <c r="F444"/>
      <c r="G444"/>
      <c r="H444"/>
      <c r="I444"/>
      <c r="J444"/>
      <c r="K444"/>
      <c r="L444"/>
      <c r="M444"/>
      <c r="N444"/>
      <c r="O444"/>
      <c r="P444"/>
      <c r="Q444"/>
      <c r="R444"/>
      <c r="S444"/>
    </row>
    <row r="445" spans="1:19">
      <c r="A445" s="101" t="s">
        <v>815</v>
      </c>
      <c r="B445" s="101" t="s">
        <v>806</v>
      </c>
      <c r="C445" s="101">
        <v>593.87</v>
      </c>
      <c r="D445" s="101" t="s">
        <v>280</v>
      </c>
      <c r="E445"/>
      <c r="F445"/>
      <c r="G445"/>
      <c r="H445"/>
      <c r="I445"/>
      <c r="J445"/>
      <c r="K445"/>
      <c r="L445"/>
      <c r="M445"/>
      <c r="N445"/>
      <c r="O445"/>
      <c r="P445"/>
      <c r="Q445"/>
      <c r="R445"/>
      <c r="S445"/>
    </row>
    <row r="446" spans="1:19">
      <c r="A446" s="101" t="s">
        <v>816</v>
      </c>
      <c r="B446" s="101" t="s">
        <v>806</v>
      </c>
      <c r="C446" s="101">
        <v>676.3</v>
      </c>
      <c r="D446" s="101" t="s">
        <v>280</v>
      </c>
      <c r="E446"/>
      <c r="F446"/>
      <c r="G446"/>
      <c r="H446"/>
      <c r="I446"/>
      <c r="J446"/>
      <c r="K446"/>
      <c r="L446"/>
      <c r="M446"/>
      <c r="N446"/>
      <c r="O446"/>
      <c r="P446"/>
      <c r="Q446"/>
      <c r="R446"/>
      <c r="S446"/>
    </row>
    <row r="447" spans="1:19">
      <c r="A447" s="101" t="s">
        <v>817</v>
      </c>
      <c r="B447" s="101" t="s">
        <v>806</v>
      </c>
      <c r="C447" s="101">
        <v>1141.1500000000001</v>
      </c>
      <c r="D447" s="101" t="s">
        <v>280</v>
      </c>
      <c r="E447"/>
      <c r="F447"/>
      <c r="G447"/>
      <c r="H447"/>
      <c r="I447"/>
      <c r="J447"/>
      <c r="K447"/>
      <c r="L447"/>
      <c r="M447"/>
      <c r="N447"/>
      <c r="O447"/>
      <c r="P447"/>
      <c r="Q447"/>
      <c r="R447"/>
      <c r="S447"/>
    </row>
    <row r="448" spans="1:19">
      <c r="A448" s="101" t="s">
        <v>818</v>
      </c>
      <c r="B448" s="101" t="s">
        <v>806</v>
      </c>
      <c r="C448" s="101">
        <v>18202.8</v>
      </c>
      <c r="D448" s="101" t="s">
        <v>280</v>
      </c>
      <c r="E448"/>
      <c r="F448"/>
      <c r="G448"/>
      <c r="H448"/>
      <c r="I448"/>
      <c r="J448"/>
      <c r="K448"/>
      <c r="L448"/>
      <c r="M448"/>
      <c r="N448"/>
      <c r="O448"/>
      <c r="P448"/>
      <c r="Q448"/>
      <c r="R448"/>
      <c r="S448"/>
    </row>
    <row r="449" spans="1:19">
      <c r="A449" s="101" t="s">
        <v>819</v>
      </c>
      <c r="B449" s="101" t="s">
        <v>806</v>
      </c>
      <c r="C449" s="101">
        <v>1046.17</v>
      </c>
      <c r="D449" s="101" t="s">
        <v>280</v>
      </c>
      <c r="E449"/>
      <c r="F449"/>
      <c r="G449"/>
      <c r="H449"/>
      <c r="I449"/>
      <c r="J449"/>
      <c r="K449"/>
      <c r="L449"/>
      <c r="M449"/>
      <c r="N449"/>
      <c r="O449"/>
      <c r="P449"/>
      <c r="Q449"/>
      <c r="R449"/>
      <c r="S449"/>
    </row>
    <row r="450" spans="1:19">
      <c r="A450" s="101" t="s">
        <v>820</v>
      </c>
      <c r="B450" s="101" t="s">
        <v>806</v>
      </c>
      <c r="C450" s="101">
        <v>2785.51</v>
      </c>
      <c r="D450" s="101" t="s">
        <v>280</v>
      </c>
      <c r="E450"/>
      <c r="F450"/>
      <c r="G450"/>
      <c r="H450"/>
      <c r="I450"/>
      <c r="J450"/>
      <c r="K450"/>
      <c r="L450"/>
      <c r="M450"/>
      <c r="N450"/>
      <c r="O450"/>
      <c r="P450"/>
      <c r="Q450"/>
      <c r="R450"/>
      <c r="S450"/>
    </row>
    <row r="451" spans="1:19">
      <c r="A451" s="101" t="s">
        <v>821</v>
      </c>
      <c r="B451" s="101" t="s">
        <v>806</v>
      </c>
      <c r="C451" s="101">
        <v>12738.56</v>
      </c>
      <c r="D451" s="101" t="s">
        <v>280</v>
      </c>
      <c r="E451"/>
      <c r="F451"/>
      <c r="G451"/>
      <c r="H451"/>
      <c r="I451"/>
      <c r="J451"/>
      <c r="K451"/>
      <c r="L451"/>
      <c r="M451"/>
      <c r="N451"/>
      <c r="O451"/>
      <c r="P451"/>
      <c r="Q451"/>
      <c r="R451"/>
      <c r="S451"/>
    </row>
    <row r="452" spans="1:19">
      <c r="A452" s="101" t="s">
        <v>822</v>
      </c>
      <c r="B452" s="101" t="s">
        <v>806</v>
      </c>
      <c r="C452" s="101">
        <v>2180.77</v>
      </c>
      <c r="D452" s="101" t="s">
        <v>280</v>
      </c>
      <c r="E452"/>
      <c r="F452"/>
      <c r="G452"/>
      <c r="H452"/>
      <c r="I452"/>
      <c r="J452"/>
      <c r="K452"/>
      <c r="L452"/>
      <c r="M452"/>
      <c r="N452"/>
      <c r="O452"/>
      <c r="P452"/>
      <c r="Q452"/>
      <c r="R452"/>
      <c r="S452"/>
    </row>
    <row r="453" spans="1:19">
      <c r="A453" s="101" t="s">
        <v>823</v>
      </c>
      <c r="B453" s="101" t="s">
        <v>806</v>
      </c>
      <c r="C453" s="101">
        <v>5424.89</v>
      </c>
      <c r="D453" s="101" t="s">
        <v>280</v>
      </c>
      <c r="E453"/>
      <c r="F453"/>
      <c r="G453"/>
      <c r="H453"/>
      <c r="I453"/>
      <c r="J453"/>
      <c r="K453"/>
      <c r="L453"/>
      <c r="M453"/>
      <c r="N453"/>
      <c r="O453"/>
      <c r="P453"/>
      <c r="Q453"/>
      <c r="R453"/>
      <c r="S453"/>
    </row>
    <row r="454" spans="1:19">
      <c r="A454" s="101" t="s">
        <v>824</v>
      </c>
      <c r="B454" s="101" t="s">
        <v>806</v>
      </c>
      <c r="C454" s="101">
        <v>3001.09</v>
      </c>
      <c r="D454" s="101" t="s">
        <v>280</v>
      </c>
      <c r="E454"/>
      <c r="F454"/>
      <c r="G454"/>
      <c r="H454"/>
      <c r="I454"/>
      <c r="J454"/>
      <c r="K454"/>
      <c r="L454"/>
      <c r="M454"/>
      <c r="N454"/>
      <c r="O454"/>
      <c r="P454"/>
      <c r="Q454"/>
      <c r="R454"/>
      <c r="S454"/>
    </row>
    <row r="455" spans="1:19">
      <c r="A455" s="101" t="s">
        <v>825</v>
      </c>
      <c r="B455" s="101" t="s">
        <v>806</v>
      </c>
      <c r="C455" s="101">
        <v>681.67</v>
      </c>
      <c r="D455" s="101" t="s">
        <v>280</v>
      </c>
      <c r="E455"/>
      <c r="F455"/>
      <c r="G455"/>
      <c r="H455"/>
      <c r="I455"/>
      <c r="J455"/>
      <c r="K455"/>
      <c r="L455"/>
      <c r="M455"/>
      <c r="N455"/>
      <c r="O455"/>
      <c r="P455"/>
      <c r="Q455"/>
      <c r="R455"/>
      <c r="S455"/>
    </row>
    <row r="456" spans="1:19">
      <c r="A456" s="101" t="s">
        <v>826</v>
      </c>
      <c r="B456" s="101" t="s">
        <v>806</v>
      </c>
      <c r="C456" s="101">
        <v>70245.63</v>
      </c>
      <c r="D456" s="101" t="s">
        <v>280</v>
      </c>
      <c r="E456"/>
      <c r="F456"/>
      <c r="G456"/>
      <c r="H456"/>
      <c r="I456"/>
      <c r="J456"/>
      <c r="K456"/>
      <c r="L456"/>
      <c r="M456"/>
      <c r="N456"/>
      <c r="O456"/>
      <c r="P456"/>
      <c r="Q456"/>
      <c r="R456"/>
      <c r="S456"/>
    </row>
    <row r="457" spans="1:19">
      <c r="A457" s="101" t="s">
        <v>827</v>
      </c>
      <c r="B457" s="101" t="s">
        <v>806</v>
      </c>
      <c r="C457" s="101">
        <v>1239.8</v>
      </c>
      <c r="D457" s="101" t="s">
        <v>280</v>
      </c>
      <c r="E457"/>
      <c r="F457"/>
      <c r="G457"/>
      <c r="H457"/>
      <c r="I457"/>
      <c r="J457"/>
      <c r="K457"/>
      <c r="L457"/>
      <c r="M457"/>
      <c r="N457"/>
      <c r="O457"/>
      <c r="P457"/>
      <c r="Q457"/>
      <c r="R457"/>
      <c r="S457"/>
    </row>
    <row r="458" spans="1:19">
      <c r="A458" s="101" t="s">
        <v>828</v>
      </c>
      <c r="B458" s="101" t="s">
        <v>806</v>
      </c>
      <c r="C458" s="101">
        <v>3238.9</v>
      </c>
      <c r="D458" s="101" t="s">
        <v>280</v>
      </c>
      <c r="E458"/>
      <c r="F458"/>
      <c r="G458"/>
      <c r="H458"/>
      <c r="I458"/>
      <c r="J458"/>
      <c r="K458"/>
      <c r="L458"/>
      <c r="M458"/>
      <c r="N458"/>
      <c r="O458"/>
      <c r="P458"/>
      <c r="Q458"/>
      <c r="R458"/>
      <c r="S458"/>
    </row>
    <row r="459" spans="1:19">
      <c r="A459" s="101" t="s">
        <v>829</v>
      </c>
      <c r="B459" s="101" t="s">
        <v>806</v>
      </c>
      <c r="C459" s="101">
        <v>2963.35</v>
      </c>
      <c r="D459" s="101" t="s">
        <v>280</v>
      </c>
      <c r="E459"/>
      <c r="F459"/>
      <c r="G459"/>
      <c r="H459"/>
      <c r="I459"/>
      <c r="J459"/>
      <c r="K459"/>
      <c r="L459"/>
      <c r="M459"/>
      <c r="N459"/>
      <c r="O459"/>
      <c r="P459"/>
      <c r="Q459"/>
      <c r="R459"/>
      <c r="S459"/>
    </row>
    <row r="460" spans="1:19">
      <c r="A460" s="101" t="s">
        <v>830</v>
      </c>
      <c r="B460" s="101" t="s">
        <v>806</v>
      </c>
      <c r="C460" s="101">
        <v>2180.77</v>
      </c>
      <c r="D460" s="101" t="s">
        <v>280</v>
      </c>
      <c r="E460"/>
      <c r="F460"/>
      <c r="G460"/>
      <c r="H460"/>
      <c r="I460"/>
      <c r="J460"/>
      <c r="K460"/>
      <c r="L460"/>
      <c r="M460"/>
      <c r="N460"/>
      <c r="O460"/>
      <c r="P460"/>
      <c r="Q460"/>
      <c r="R460"/>
      <c r="S460"/>
    </row>
    <row r="461" spans="1:19">
      <c r="A461" s="101" t="s">
        <v>831</v>
      </c>
      <c r="B461" s="101" t="s">
        <v>806</v>
      </c>
      <c r="C461" s="101">
        <v>231.85</v>
      </c>
      <c r="D461" s="101" t="s">
        <v>280</v>
      </c>
      <c r="E461"/>
      <c r="F461"/>
      <c r="G461"/>
      <c r="H461"/>
      <c r="I461"/>
      <c r="J461"/>
      <c r="K461"/>
      <c r="L461"/>
      <c r="M461"/>
      <c r="N461"/>
      <c r="O461"/>
      <c r="P461"/>
      <c r="Q461"/>
      <c r="R461"/>
      <c r="S461"/>
    </row>
    <row r="462" spans="1:19">
      <c r="A462" s="101" t="s">
        <v>832</v>
      </c>
      <c r="B462" s="101" t="s">
        <v>806</v>
      </c>
      <c r="C462" s="101">
        <v>4179.43</v>
      </c>
      <c r="D462" s="101" t="s">
        <v>280</v>
      </c>
      <c r="E462"/>
      <c r="F462"/>
      <c r="G462"/>
      <c r="H462"/>
      <c r="I462"/>
      <c r="J462"/>
      <c r="K462"/>
      <c r="L462"/>
      <c r="M462"/>
      <c r="N462"/>
      <c r="O462"/>
      <c r="P462"/>
      <c r="Q462"/>
      <c r="R462"/>
      <c r="S462"/>
    </row>
    <row r="463" spans="1:19">
      <c r="A463" s="101" t="s">
        <v>833</v>
      </c>
      <c r="B463" s="101" t="s">
        <v>806</v>
      </c>
      <c r="C463" s="101">
        <v>1239.8</v>
      </c>
      <c r="D463" s="101" t="s">
        <v>280</v>
      </c>
      <c r="E463"/>
      <c r="F463"/>
      <c r="G463"/>
      <c r="H463"/>
      <c r="I463"/>
      <c r="J463"/>
      <c r="K463"/>
      <c r="L463"/>
      <c r="M463"/>
      <c r="N463"/>
      <c r="O463"/>
      <c r="P463"/>
      <c r="Q463"/>
      <c r="R463"/>
      <c r="S463"/>
    </row>
    <row r="464" spans="1:19">
      <c r="A464" s="101" t="s">
        <v>834</v>
      </c>
      <c r="B464" s="101" t="s">
        <v>806</v>
      </c>
      <c r="C464" s="101">
        <v>4563.76</v>
      </c>
      <c r="D464" s="101" t="s">
        <v>280</v>
      </c>
      <c r="E464"/>
      <c r="F464"/>
      <c r="G464"/>
      <c r="H464"/>
      <c r="I464"/>
      <c r="J464"/>
      <c r="K464"/>
      <c r="L464"/>
      <c r="M464"/>
      <c r="N464"/>
      <c r="O464"/>
      <c r="P464"/>
      <c r="Q464"/>
      <c r="R464"/>
      <c r="S464"/>
    </row>
    <row r="465" spans="1:19">
      <c r="A465" s="101" t="s">
        <v>835</v>
      </c>
      <c r="B465" s="101" t="s">
        <v>806</v>
      </c>
      <c r="C465" s="101">
        <v>50016.480000000003</v>
      </c>
      <c r="D465" s="101" t="s">
        <v>280</v>
      </c>
      <c r="E465"/>
      <c r="F465"/>
      <c r="G465"/>
      <c r="H465"/>
      <c r="I465"/>
      <c r="J465"/>
      <c r="K465"/>
      <c r="L465"/>
      <c r="M465"/>
      <c r="N465"/>
      <c r="O465"/>
      <c r="P465"/>
      <c r="Q465"/>
      <c r="R465"/>
      <c r="S465"/>
    </row>
    <row r="466" spans="1:19">
      <c r="A466" s="101" t="s">
        <v>836</v>
      </c>
      <c r="B466" s="101" t="s">
        <v>806</v>
      </c>
      <c r="C466" s="101">
        <v>49878.8</v>
      </c>
      <c r="D466" s="101" t="s">
        <v>280</v>
      </c>
      <c r="E466"/>
      <c r="F466"/>
      <c r="G466"/>
      <c r="H466"/>
      <c r="I466"/>
      <c r="J466"/>
      <c r="K466"/>
      <c r="L466"/>
      <c r="M466"/>
      <c r="N466"/>
      <c r="O466"/>
      <c r="P466"/>
      <c r="Q466"/>
      <c r="R466"/>
      <c r="S466"/>
    </row>
    <row r="467" spans="1:19">
      <c r="A467" s="101" t="s">
        <v>837</v>
      </c>
      <c r="B467" s="101" t="s">
        <v>806</v>
      </c>
      <c r="C467" s="101">
        <v>36126.47</v>
      </c>
      <c r="D467" s="101" t="s">
        <v>280</v>
      </c>
      <c r="E467"/>
      <c r="F467"/>
      <c r="G467"/>
      <c r="H467"/>
      <c r="I467"/>
      <c r="J467"/>
      <c r="K467"/>
      <c r="L467"/>
      <c r="M467"/>
      <c r="N467"/>
      <c r="O467"/>
      <c r="P467"/>
      <c r="Q467"/>
      <c r="R467"/>
      <c r="S467"/>
    </row>
    <row r="468" spans="1:19">
      <c r="A468" s="101" t="s">
        <v>838</v>
      </c>
      <c r="B468" s="101" t="s">
        <v>806</v>
      </c>
      <c r="C468" s="101">
        <v>2190.23</v>
      </c>
      <c r="D468" s="101" t="s">
        <v>280</v>
      </c>
      <c r="E468"/>
      <c r="F468"/>
      <c r="G468"/>
      <c r="H468"/>
      <c r="I468"/>
      <c r="J468"/>
      <c r="K468"/>
      <c r="L468"/>
      <c r="M468"/>
      <c r="N468"/>
      <c r="O468"/>
      <c r="P468"/>
      <c r="Q468"/>
      <c r="R468"/>
      <c r="S468"/>
    </row>
    <row r="469" spans="1:19">
      <c r="A469" s="101" t="s">
        <v>839</v>
      </c>
      <c r="B469" s="101" t="s">
        <v>806</v>
      </c>
      <c r="C469" s="101">
        <v>2318.7600000000002</v>
      </c>
      <c r="D469" s="101" t="s">
        <v>280</v>
      </c>
      <c r="E469"/>
      <c r="F469"/>
      <c r="G469"/>
      <c r="H469"/>
      <c r="I469"/>
      <c r="J469"/>
      <c r="K469"/>
      <c r="L469"/>
      <c r="M469"/>
      <c r="N469"/>
      <c r="O469"/>
      <c r="P469"/>
      <c r="Q469"/>
      <c r="R469"/>
      <c r="S469"/>
    </row>
    <row r="470" spans="1:19">
      <c r="A470" s="101" t="s">
        <v>840</v>
      </c>
      <c r="B470" s="101" t="s">
        <v>806</v>
      </c>
      <c r="C470" s="101">
        <v>3528.62</v>
      </c>
      <c r="D470" s="101" t="s">
        <v>280</v>
      </c>
      <c r="E470"/>
      <c r="F470"/>
      <c r="G470"/>
      <c r="H470"/>
      <c r="I470"/>
      <c r="J470"/>
      <c r="K470"/>
      <c r="L470"/>
      <c r="M470"/>
      <c r="N470"/>
      <c r="O470"/>
      <c r="P470"/>
      <c r="Q470"/>
      <c r="R470"/>
      <c r="S470"/>
    </row>
    <row r="471" spans="1:19">
      <c r="A471" s="101" t="s">
        <v>841</v>
      </c>
      <c r="B471" s="101" t="s">
        <v>806</v>
      </c>
      <c r="C471" s="101">
        <v>4656.1400000000003</v>
      </c>
      <c r="D471" s="101" t="s">
        <v>280</v>
      </c>
      <c r="E471"/>
      <c r="F471"/>
      <c r="G471"/>
      <c r="H471"/>
      <c r="I471"/>
      <c r="J471"/>
      <c r="K471"/>
      <c r="L471"/>
      <c r="M471"/>
      <c r="N471"/>
      <c r="O471"/>
      <c r="P471"/>
      <c r="Q471"/>
      <c r="R471"/>
      <c r="S471"/>
    </row>
    <row r="472" spans="1:19">
      <c r="A472" s="101" t="s">
        <v>842</v>
      </c>
      <c r="B472" s="101" t="s">
        <v>806</v>
      </c>
      <c r="C472" s="101">
        <v>2585.12</v>
      </c>
      <c r="D472" s="101" t="s">
        <v>280</v>
      </c>
      <c r="E472"/>
      <c r="F472"/>
      <c r="G472"/>
      <c r="H472"/>
      <c r="I472"/>
      <c r="J472"/>
      <c r="K472"/>
      <c r="L472"/>
      <c r="M472"/>
      <c r="N472"/>
      <c r="O472"/>
      <c r="P472"/>
      <c r="Q472"/>
      <c r="R472"/>
      <c r="S472"/>
    </row>
    <row r="473" spans="1:19">
      <c r="A473" s="101" t="s">
        <v>843</v>
      </c>
      <c r="B473" s="101" t="s">
        <v>806</v>
      </c>
      <c r="C473" s="101">
        <v>9815.1200000000008</v>
      </c>
      <c r="D473" s="101" t="s">
        <v>280</v>
      </c>
      <c r="E473"/>
      <c r="F473"/>
      <c r="G473"/>
      <c r="H473"/>
      <c r="I473"/>
      <c r="J473"/>
      <c r="K473"/>
      <c r="L473"/>
      <c r="M473"/>
      <c r="N473"/>
      <c r="O473"/>
      <c r="P473"/>
      <c r="Q473"/>
      <c r="R473"/>
      <c r="S473"/>
    </row>
    <row r="474" spans="1:19">
      <c r="A474" s="101" t="s">
        <v>844</v>
      </c>
      <c r="B474" s="101" t="s">
        <v>806</v>
      </c>
      <c r="C474" s="101">
        <v>8228.33</v>
      </c>
      <c r="D474" s="101" t="s">
        <v>280</v>
      </c>
      <c r="E474"/>
      <c r="F474"/>
      <c r="G474"/>
      <c r="H474"/>
      <c r="I474"/>
      <c r="J474"/>
      <c r="K474"/>
      <c r="L474"/>
      <c r="M474"/>
      <c r="N474"/>
      <c r="O474"/>
      <c r="P474"/>
      <c r="Q474"/>
      <c r="R474"/>
      <c r="S474"/>
    </row>
    <row r="475" spans="1:19">
      <c r="A475" s="101" t="s">
        <v>845</v>
      </c>
      <c r="B475" s="101" t="s">
        <v>806</v>
      </c>
      <c r="C475" s="101">
        <v>591.80999999999995</v>
      </c>
      <c r="D475" s="101" t="s">
        <v>280</v>
      </c>
      <c r="E475"/>
      <c r="F475"/>
      <c r="G475"/>
      <c r="H475"/>
      <c r="I475"/>
      <c r="J475"/>
      <c r="K475"/>
      <c r="L475"/>
      <c r="M475"/>
      <c r="N475"/>
      <c r="O475"/>
      <c r="P475"/>
      <c r="Q475"/>
      <c r="R475"/>
      <c r="S475"/>
    </row>
    <row r="476" spans="1:19">
      <c r="A476" s="101" t="s">
        <v>846</v>
      </c>
      <c r="B476" s="101" t="s">
        <v>806</v>
      </c>
      <c r="C476" s="101">
        <v>16430.84</v>
      </c>
      <c r="D476" s="101" t="s">
        <v>280</v>
      </c>
      <c r="E476"/>
      <c r="F476"/>
      <c r="G476"/>
      <c r="H476"/>
      <c r="I476"/>
      <c r="J476"/>
      <c r="K476"/>
      <c r="L476"/>
      <c r="M476"/>
      <c r="N476"/>
      <c r="O476"/>
      <c r="P476"/>
      <c r="Q476"/>
      <c r="R476"/>
      <c r="S476"/>
    </row>
    <row r="477" spans="1:19">
      <c r="A477" s="101" t="s">
        <v>847</v>
      </c>
      <c r="B477" s="101" t="s">
        <v>806</v>
      </c>
      <c r="C477" s="101">
        <v>2194.59</v>
      </c>
      <c r="D477" s="101" t="s">
        <v>280</v>
      </c>
      <c r="E477"/>
      <c r="F477"/>
      <c r="G477"/>
      <c r="H477"/>
      <c r="I477"/>
      <c r="J477"/>
      <c r="K477"/>
      <c r="L477"/>
      <c r="M477"/>
      <c r="N477"/>
      <c r="O477"/>
      <c r="P477"/>
      <c r="Q477"/>
      <c r="R477"/>
      <c r="S477"/>
    </row>
    <row r="478" spans="1:19">
      <c r="A478" s="101" t="s">
        <v>848</v>
      </c>
      <c r="B478" s="101" t="s">
        <v>806</v>
      </c>
      <c r="C478" s="101">
        <v>406.68</v>
      </c>
      <c r="D478" s="101" t="s">
        <v>280</v>
      </c>
      <c r="E478"/>
      <c r="F478"/>
      <c r="G478"/>
      <c r="H478"/>
      <c r="I478"/>
      <c r="J478"/>
      <c r="K478"/>
      <c r="L478"/>
      <c r="M478"/>
      <c r="N478"/>
      <c r="O478"/>
      <c r="P478"/>
      <c r="Q478"/>
      <c r="R478"/>
      <c r="S478"/>
    </row>
    <row r="479" spans="1:19">
      <c r="A479" s="101" t="s">
        <v>849</v>
      </c>
      <c r="B479" s="101" t="s">
        <v>806</v>
      </c>
      <c r="C479" s="101">
        <v>2892.87</v>
      </c>
      <c r="D479" s="101" t="s">
        <v>280</v>
      </c>
      <c r="E479"/>
      <c r="F479"/>
      <c r="G479"/>
      <c r="H479"/>
      <c r="I479"/>
      <c r="J479"/>
      <c r="K479"/>
      <c r="L479"/>
      <c r="M479"/>
      <c r="N479"/>
      <c r="O479"/>
      <c r="P479"/>
      <c r="Q479"/>
      <c r="R479"/>
      <c r="S479"/>
    </row>
    <row r="480" spans="1:19">
      <c r="A480" s="101" t="s">
        <v>850</v>
      </c>
      <c r="B480" s="101" t="s">
        <v>806</v>
      </c>
      <c r="C480" s="101">
        <v>1285.71</v>
      </c>
      <c r="D480" s="101" t="s">
        <v>280</v>
      </c>
      <c r="E480"/>
      <c r="F480"/>
      <c r="G480"/>
      <c r="H480"/>
      <c r="I480"/>
      <c r="J480"/>
      <c r="K480"/>
      <c r="L480"/>
      <c r="M480"/>
      <c r="N480"/>
      <c r="O480"/>
      <c r="P480"/>
      <c r="Q480"/>
      <c r="R480"/>
      <c r="S480"/>
    </row>
    <row r="481" spans="1:19">
      <c r="A481" s="101" t="s">
        <v>851</v>
      </c>
      <c r="B481" s="101" t="s">
        <v>806</v>
      </c>
      <c r="C481" s="101">
        <v>4132.67</v>
      </c>
      <c r="D481" s="101" t="s">
        <v>280</v>
      </c>
      <c r="E481"/>
      <c r="F481"/>
      <c r="G481"/>
      <c r="H481"/>
      <c r="I481"/>
      <c r="J481"/>
      <c r="K481"/>
      <c r="L481"/>
      <c r="M481"/>
      <c r="N481"/>
      <c r="O481"/>
      <c r="P481"/>
      <c r="Q481"/>
      <c r="R481"/>
      <c r="S481"/>
    </row>
    <row r="482" spans="1:19">
      <c r="A482" s="101" t="s">
        <v>852</v>
      </c>
      <c r="B482" s="101" t="s">
        <v>806</v>
      </c>
      <c r="C482" s="101">
        <v>13110.9</v>
      </c>
      <c r="D482" s="101" t="s">
        <v>280</v>
      </c>
      <c r="E482"/>
      <c r="F482"/>
      <c r="G482"/>
      <c r="H482"/>
      <c r="I482"/>
      <c r="J482"/>
      <c r="K482"/>
      <c r="L482"/>
      <c r="M482"/>
      <c r="N482"/>
      <c r="O482"/>
      <c r="P482"/>
      <c r="Q482"/>
      <c r="R482"/>
      <c r="S482"/>
    </row>
    <row r="483" spans="1:19">
      <c r="A483" s="101" t="s">
        <v>853</v>
      </c>
      <c r="B483" s="101" t="s">
        <v>806</v>
      </c>
      <c r="C483" s="101">
        <v>3337.25</v>
      </c>
      <c r="D483" s="101" t="s">
        <v>280</v>
      </c>
      <c r="E483"/>
      <c r="F483"/>
      <c r="G483"/>
      <c r="H483"/>
      <c r="I483"/>
      <c r="J483"/>
      <c r="K483"/>
      <c r="L483"/>
      <c r="M483"/>
      <c r="N483"/>
      <c r="O483"/>
      <c r="P483"/>
      <c r="Q483"/>
      <c r="R483"/>
      <c r="S483"/>
    </row>
    <row r="484" spans="1:19">
      <c r="A484" s="101" t="s">
        <v>854</v>
      </c>
      <c r="B484" s="101" t="s">
        <v>806</v>
      </c>
      <c r="C484" s="101">
        <v>1460.12</v>
      </c>
      <c r="D484" s="101" t="s">
        <v>280</v>
      </c>
      <c r="E484"/>
      <c r="F484"/>
      <c r="G484"/>
      <c r="H484"/>
      <c r="I484"/>
      <c r="J484"/>
      <c r="K484"/>
      <c r="L484"/>
      <c r="M484"/>
      <c r="N484"/>
      <c r="O484"/>
      <c r="P484"/>
      <c r="Q484"/>
      <c r="R484"/>
      <c r="S484"/>
    </row>
    <row r="485" spans="1:19">
      <c r="A485" s="101" t="s">
        <v>855</v>
      </c>
      <c r="B485" s="101" t="s">
        <v>806</v>
      </c>
      <c r="C485" s="101">
        <v>21562.53</v>
      </c>
      <c r="D485" s="101" t="s">
        <v>280</v>
      </c>
      <c r="E485"/>
      <c r="F485"/>
      <c r="G485"/>
      <c r="H485"/>
      <c r="I485"/>
      <c r="J485"/>
      <c r="K485"/>
      <c r="L485"/>
      <c r="M485"/>
      <c r="N485"/>
      <c r="O485"/>
      <c r="P485"/>
      <c r="Q485"/>
      <c r="R485"/>
      <c r="S485"/>
    </row>
    <row r="486" spans="1:19">
      <c r="A486" s="101" t="s">
        <v>856</v>
      </c>
      <c r="B486" s="101" t="s">
        <v>806</v>
      </c>
      <c r="C486" s="101">
        <v>5531.92</v>
      </c>
      <c r="D486" s="101" t="s">
        <v>280</v>
      </c>
      <c r="E486"/>
      <c r="F486"/>
      <c r="G486"/>
      <c r="H486"/>
      <c r="I486"/>
      <c r="J486"/>
      <c r="K486"/>
      <c r="L486"/>
      <c r="M486"/>
      <c r="N486"/>
      <c r="O486"/>
      <c r="P486"/>
      <c r="Q486"/>
      <c r="R486"/>
      <c r="S486"/>
    </row>
    <row r="487" spans="1:19">
      <c r="A487" s="101" t="s">
        <v>857</v>
      </c>
      <c r="B487" s="101" t="s">
        <v>806</v>
      </c>
      <c r="C487" s="101">
        <v>6432.59</v>
      </c>
      <c r="D487" s="101" t="s">
        <v>280</v>
      </c>
      <c r="E487"/>
      <c r="F487"/>
      <c r="G487"/>
      <c r="H487"/>
      <c r="I487"/>
      <c r="J487"/>
      <c r="K487"/>
      <c r="L487"/>
      <c r="M487"/>
      <c r="N487"/>
      <c r="O487"/>
      <c r="P487"/>
      <c r="Q487"/>
      <c r="R487"/>
      <c r="S487"/>
    </row>
    <row r="488" spans="1:19">
      <c r="A488" s="101" t="s">
        <v>858</v>
      </c>
      <c r="B488" s="101" t="s">
        <v>806</v>
      </c>
      <c r="C488" s="101">
        <v>184.77</v>
      </c>
      <c r="D488" s="101" t="s">
        <v>280</v>
      </c>
      <c r="E488"/>
      <c r="F488"/>
      <c r="G488"/>
      <c r="H488"/>
      <c r="I488"/>
      <c r="J488"/>
      <c r="K488"/>
      <c r="L488"/>
      <c r="M488"/>
      <c r="N488"/>
      <c r="O488"/>
      <c r="P488"/>
      <c r="Q488"/>
      <c r="R488"/>
      <c r="S488"/>
    </row>
    <row r="489" spans="1:19">
      <c r="A489" s="101" t="s">
        <v>859</v>
      </c>
      <c r="B489" s="101" t="s">
        <v>806</v>
      </c>
      <c r="C489" s="101">
        <v>7199.86</v>
      </c>
      <c r="D489" s="101" t="s">
        <v>280</v>
      </c>
      <c r="E489"/>
      <c r="F489"/>
      <c r="G489"/>
      <c r="H489"/>
      <c r="I489"/>
      <c r="J489"/>
      <c r="K489"/>
      <c r="L489"/>
      <c r="M489"/>
      <c r="N489"/>
      <c r="O489"/>
      <c r="P489"/>
      <c r="Q489"/>
      <c r="R489"/>
      <c r="S489"/>
    </row>
    <row r="490" spans="1:19">
      <c r="A490" s="101" t="s">
        <v>860</v>
      </c>
      <c r="B490" s="101" t="s">
        <v>806</v>
      </c>
      <c r="C490" s="101">
        <v>3355.44</v>
      </c>
      <c r="D490" s="101" t="s">
        <v>280</v>
      </c>
      <c r="E490"/>
      <c r="F490"/>
      <c r="G490"/>
      <c r="H490"/>
      <c r="I490"/>
      <c r="J490"/>
      <c r="K490"/>
      <c r="L490"/>
      <c r="M490"/>
      <c r="N490"/>
      <c r="O490"/>
      <c r="P490"/>
      <c r="Q490"/>
      <c r="R490"/>
      <c r="S490"/>
    </row>
    <row r="491" spans="1:19">
      <c r="A491" s="101" t="s">
        <v>861</v>
      </c>
      <c r="B491" s="101" t="s">
        <v>862</v>
      </c>
      <c r="C491" s="101">
        <v>4461.2</v>
      </c>
      <c r="D491" s="101">
        <v>1</v>
      </c>
      <c r="E491"/>
      <c r="F491"/>
      <c r="G491"/>
      <c r="H491"/>
      <c r="I491"/>
      <c r="J491"/>
      <c r="K491"/>
      <c r="L491"/>
      <c r="M491"/>
      <c r="N491"/>
      <c r="O491"/>
      <c r="P491"/>
      <c r="Q491"/>
      <c r="R491"/>
      <c r="S491"/>
    </row>
    <row r="492" spans="1:19">
      <c r="A492" s="101" t="s">
        <v>863</v>
      </c>
      <c r="B492" s="101" t="s">
        <v>862</v>
      </c>
      <c r="C492" s="101">
        <v>0</v>
      </c>
      <c r="D492" s="101">
        <v>1</v>
      </c>
      <c r="E492"/>
      <c r="F492"/>
      <c r="G492"/>
      <c r="H492"/>
      <c r="I492"/>
      <c r="J492"/>
      <c r="K492"/>
      <c r="L492"/>
      <c r="M492"/>
      <c r="N492"/>
      <c r="O492"/>
      <c r="P492"/>
      <c r="Q492"/>
      <c r="R492"/>
      <c r="S492"/>
    </row>
    <row r="493" spans="1:19">
      <c r="A493" s="101" t="s">
        <v>864</v>
      </c>
      <c r="B493" s="101" t="s">
        <v>862</v>
      </c>
      <c r="C493" s="101">
        <v>300.92</v>
      </c>
      <c r="D493" s="101">
        <v>1</v>
      </c>
      <c r="E493"/>
      <c r="F493"/>
      <c r="G493"/>
      <c r="H493"/>
      <c r="I493"/>
      <c r="J493"/>
      <c r="K493"/>
      <c r="L493"/>
      <c r="M493"/>
      <c r="N493"/>
      <c r="O493"/>
      <c r="P493"/>
      <c r="Q493"/>
      <c r="R493"/>
      <c r="S493"/>
    </row>
    <row r="494" spans="1:19">
      <c r="A494" s="101" t="s">
        <v>865</v>
      </c>
      <c r="B494" s="101" t="s">
        <v>862</v>
      </c>
      <c r="C494" s="101">
        <v>8862.7800000000007</v>
      </c>
      <c r="D494" s="101">
        <v>1</v>
      </c>
      <c r="E494"/>
      <c r="F494"/>
      <c r="G494"/>
      <c r="H494"/>
      <c r="I494"/>
      <c r="J494"/>
      <c r="K494"/>
      <c r="L494"/>
      <c r="M494"/>
      <c r="N494"/>
      <c r="O494"/>
      <c r="P494"/>
      <c r="Q494"/>
      <c r="R494"/>
      <c r="S494"/>
    </row>
    <row r="495" spans="1:19">
      <c r="A495" s="101" t="s">
        <v>866</v>
      </c>
      <c r="B495" s="101" t="s">
        <v>862</v>
      </c>
      <c r="C495" s="101">
        <v>3374.46</v>
      </c>
      <c r="D495" s="101">
        <v>1</v>
      </c>
      <c r="E495"/>
      <c r="F495"/>
      <c r="G495"/>
      <c r="H495"/>
      <c r="I495"/>
      <c r="J495"/>
      <c r="K495"/>
      <c r="L495"/>
      <c r="M495"/>
      <c r="N495"/>
      <c r="O495"/>
      <c r="P495"/>
      <c r="Q495"/>
      <c r="R495"/>
      <c r="S495"/>
    </row>
    <row r="496" spans="1:19">
      <c r="A496" s="101" t="s">
        <v>867</v>
      </c>
      <c r="B496" s="101" t="s">
        <v>862</v>
      </c>
      <c r="C496" s="101">
        <v>4477.8999999999996</v>
      </c>
      <c r="D496" s="101">
        <v>1</v>
      </c>
      <c r="E496"/>
      <c r="F496"/>
      <c r="G496"/>
      <c r="H496"/>
      <c r="I496"/>
      <c r="J496"/>
      <c r="K496"/>
      <c r="L496"/>
      <c r="M496"/>
      <c r="N496"/>
      <c r="O496"/>
      <c r="P496"/>
      <c r="Q496"/>
      <c r="R496"/>
      <c r="S496"/>
    </row>
    <row r="497" spans="1:19">
      <c r="A497" s="101" t="s">
        <v>868</v>
      </c>
      <c r="B497" s="101" t="s">
        <v>862</v>
      </c>
      <c r="C497" s="101">
        <v>778.06</v>
      </c>
      <c r="D497" s="101">
        <v>1</v>
      </c>
      <c r="E497"/>
      <c r="F497"/>
      <c r="G497"/>
      <c r="H497"/>
      <c r="I497"/>
      <c r="J497"/>
      <c r="K497"/>
      <c r="L497"/>
      <c r="M497"/>
      <c r="N497"/>
      <c r="O497"/>
      <c r="P497"/>
      <c r="Q497"/>
      <c r="R497"/>
      <c r="S497"/>
    </row>
    <row r="498" spans="1:19">
      <c r="A498" s="101" t="s">
        <v>869</v>
      </c>
      <c r="B498" s="101" t="s">
        <v>862</v>
      </c>
      <c r="C498" s="101">
        <v>4533.93</v>
      </c>
      <c r="D498" s="101">
        <v>1</v>
      </c>
      <c r="E498"/>
      <c r="F498"/>
      <c r="G498"/>
      <c r="H498"/>
      <c r="I498"/>
      <c r="J498"/>
      <c r="K498"/>
      <c r="L498"/>
      <c r="M498"/>
      <c r="N498"/>
      <c r="O498"/>
      <c r="P498"/>
      <c r="Q498"/>
      <c r="R498"/>
      <c r="S498"/>
    </row>
    <row r="499" spans="1:19">
      <c r="A499" s="101" t="s">
        <v>870</v>
      </c>
      <c r="B499" s="101" t="s">
        <v>862</v>
      </c>
      <c r="C499" s="101">
        <v>2659.9</v>
      </c>
      <c r="D499" s="101">
        <v>1</v>
      </c>
      <c r="E499"/>
      <c r="F499"/>
      <c r="G499"/>
      <c r="H499"/>
      <c r="I499"/>
      <c r="J499"/>
      <c r="K499"/>
      <c r="L499"/>
      <c r="M499"/>
      <c r="N499"/>
      <c r="O499"/>
      <c r="P499"/>
      <c r="Q499"/>
      <c r="R499"/>
      <c r="S499"/>
    </row>
    <row r="500" spans="1:19">
      <c r="A500" s="101" t="s">
        <v>871</v>
      </c>
      <c r="B500" s="101" t="s">
        <v>862</v>
      </c>
      <c r="C500" s="101">
        <v>4860.83</v>
      </c>
      <c r="D500" s="101">
        <v>1</v>
      </c>
      <c r="E500"/>
      <c r="F500"/>
      <c r="G500"/>
      <c r="H500"/>
      <c r="I500"/>
      <c r="J500"/>
      <c r="K500"/>
      <c r="L500"/>
      <c r="M500"/>
      <c r="N500"/>
      <c r="O500"/>
      <c r="P500"/>
      <c r="Q500"/>
      <c r="R500"/>
      <c r="S500"/>
    </row>
    <row r="501" spans="1:19">
      <c r="A501" s="101" t="s">
        <v>872</v>
      </c>
      <c r="B501" s="101" t="s">
        <v>862</v>
      </c>
      <c r="C501" s="101">
        <v>3157</v>
      </c>
      <c r="D501" s="101">
        <v>1</v>
      </c>
      <c r="E501"/>
      <c r="F501"/>
      <c r="G501"/>
      <c r="H501"/>
      <c r="I501"/>
      <c r="J501"/>
      <c r="K501"/>
      <c r="L501"/>
      <c r="M501"/>
      <c r="N501"/>
      <c r="O501"/>
      <c r="P501"/>
      <c r="Q501"/>
      <c r="R501"/>
      <c r="S501"/>
    </row>
    <row r="502" spans="1:19">
      <c r="A502" s="101" t="s">
        <v>873</v>
      </c>
      <c r="B502" s="101" t="s">
        <v>862</v>
      </c>
      <c r="C502" s="101">
        <v>2392.73</v>
      </c>
      <c r="D502" s="101">
        <v>1</v>
      </c>
      <c r="E502"/>
      <c r="F502"/>
      <c r="G502"/>
      <c r="H502"/>
      <c r="I502"/>
      <c r="J502"/>
      <c r="K502"/>
      <c r="L502"/>
      <c r="M502"/>
      <c r="N502"/>
      <c r="O502"/>
      <c r="P502"/>
      <c r="Q502"/>
      <c r="R502"/>
      <c r="S502"/>
    </row>
    <row r="503" spans="1:19">
      <c r="A503" s="101" t="s">
        <v>874</v>
      </c>
      <c r="B503" s="101" t="s">
        <v>862</v>
      </c>
      <c r="C503" s="101">
        <v>532.20000000000005</v>
      </c>
      <c r="D503" s="101">
        <v>1</v>
      </c>
      <c r="E503"/>
      <c r="F503"/>
      <c r="G503"/>
      <c r="H503"/>
      <c r="I503"/>
      <c r="J503"/>
      <c r="K503"/>
      <c r="L503"/>
      <c r="M503"/>
      <c r="N503"/>
      <c r="O503"/>
      <c r="P503"/>
      <c r="Q503"/>
      <c r="R503"/>
      <c r="S503"/>
    </row>
    <row r="504" spans="1:19">
      <c r="A504" s="101" t="s">
        <v>875</v>
      </c>
      <c r="B504" s="101" t="s">
        <v>862</v>
      </c>
      <c r="C504" s="101">
        <v>532.20000000000005</v>
      </c>
      <c r="D504" s="101">
        <v>1</v>
      </c>
      <c r="E504"/>
      <c r="F504"/>
      <c r="G504"/>
      <c r="H504"/>
      <c r="I504"/>
      <c r="J504"/>
      <c r="K504"/>
      <c r="L504"/>
      <c r="M504"/>
      <c r="N504"/>
      <c r="O504"/>
      <c r="P504"/>
      <c r="Q504"/>
      <c r="R504"/>
      <c r="S504"/>
    </row>
    <row r="505" spans="1:19">
      <c r="A505" s="101" t="s">
        <v>876</v>
      </c>
      <c r="B505" s="101" t="s">
        <v>862</v>
      </c>
      <c r="C505" s="101">
        <v>532.20000000000005</v>
      </c>
      <c r="D505" s="101">
        <v>1</v>
      </c>
      <c r="E505"/>
      <c r="F505"/>
      <c r="G505"/>
      <c r="H505"/>
      <c r="I505"/>
      <c r="J505"/>
      <c r="K505"/>
      <c r="L505"/>
      <c r="M505"/>
      <c r="N505"/>
      <c r="O505"/>
      <c r="P505"/>
      <c r="Q505"/>
      <c r="R505"/>
      <c r="S505"/>
    </row>
    <row r="506" spans="1:19">
      <c r="A506" s="101" t="s">
        <v>877</v>
      </c>
      <c r="B506" s="101" t="s">
        <v>862</v>
      </c>
      <c r="C506" s="101">
        <v>579.02</v>
      </c>
      <c r="D506" s="101">
        <v>1</v>
      </c>
      <c r="E506"/>
      <c r="F506"/>
      <c r="G506"/>
      <c r="H506"/>
      <c r="I506"/>
      <c r="J506"/>
      <c r="K506"/>
      <c r="L506"/>
      <c r="M506"/>
      <c r="N506"/>
      <c r="O506"/>
      <c r="P506"/>
      <c r="Q506"/>
      <c r="R506"/>
      <c r="S506"/>
    </row>
    <row r="507" spans="1:19">
      <c r="A507" s="101" t="s">
        <v>878</v>
      </c>
      <c r="B507" s="101" t="s">
        <v>862</v>
      </c>
      <c r="C507" s="101">
        <v>579.02</v>
      </c>
      <c r="D507" s="101">
        <v>1</v>
      </c>
      <c r="E507"/>
      <c r="F507"/>
      <c r="G507"/>
      <c r="H507"/>
      <c r="I507"/>
      <c r="J507"/>
      <c r="K507"/>
      <c r="L507"/>
      <c r="M507"/>
      <c r="N507"/>
      <c r="O507"/>
      <c r="P507"/>
      <c r="Q507"/>
      <c r="R507"/>
      <c r="S507"/>
    </row>
    <row r="508" spans="1:19">
      <c r="A508" s="101" t="s">
        <v>879</v>
      </c>
      <c r="B508" s="101" t="s">
        <v>862</v>
      </c>
      <c r="C508" s="101">
        <v>573.13</v>
      </c>
      <c r="D508" s="101">
        <v>1</v>
      </c>
      <c r="E508"/>
      <c r="F508"/>
      <c r="G508"/>
      <c r="H508"/>
      <c r="I508"/>
      <c r="J508"/>
      <c r="K508"/>
      <c r="L508"/>
      <c r="M508"/>
      <c r="N508"/>
      <c r="O508"/>
      <c r="P508"/>
      <c r="Q508"/>
      <c r="R508"/>
      <c r="S508"/>
    </row>
    <row r="509" spans="1:19">
      <c r="A509" s="101" t="s">
        <v>880</v>
      </c>
      <c r="B509" s="101" t="s">
        <v>862</v>
      </c>
      <c r="C509" s="101">
        <v>1511.48</v>
      </c>
      <c r="D509" s="101">
        <v>1</v>
      </c>
      <c r="E509"/>
      <c r="F509"/>
      <c r="G509"/>
      <c r="H509"/>
      <c r="I509"/>
      <c r="J509"/>
      <c r="K509"/>
      <c r="L509"/>
      <c r="M509"/>
      <c r="N509"/>
      <c r="O509"/>
      <c r="P509"/>
      <c r="Q509"/>
      <c r="R509"/>
      <c r="S509"/>
    </row>
    <row r="510" spans="1:19">
      <c r="A510" s="101" t="s">
        <v>881</v>
      </c>
      <c r="B510" s="101" t="s">
        <v>862</v>
      </c>
      <c r="C510" s="101">
        <v>487.99</v>
      </c>
      <c r="D510" s="101">
        <v>1</v>
      </c>
      <c r="E510"/>
      <c r="F510"/>
      <c r="G510"/>
      <c r="H510"/>
      <c r="I510"/>
      <c r="J510"/>
      <c r="K510"/>
      <c r="L510"/>
      <c r="M510"/>
      <c r="N510"/>
      <c r="O510"/>
      <c r="P510"/>
      <c r="Q510"/>
      <c r="R510"/>
      <c r="S510"/>
    </row>
    <row r="511" spans="1:19">
      <c r="A511" s="101" t="s">
        <v>882</v>
      </c>
      <c r="B511" s="101" t="s">
        <v>862</v>
      </c>
      <c r="C511" s="101">
        <v>934.26</v>
      </c>
      <c r="D511" s="101">
        <v>1</v>
      </c>
      <c r="E511"/>
      <c r="F511"/>
      <c r="G511"/>
      <c r="H511"/>
      <c r="I511"/>
      <c r="J511"/>
      <c r="K511"/>
      <c r="L511"/>
      <c r="M511"/>
      <c r="N511"/>
      <c r="O511"/>
      <c r="P511"/>
      <c r="Q511"/>
      <c r="R511"/>
      <c r="S511"/>
    </row>
    <row r="512" spans="1:19">
      <c r="A512" s="101" t="s">
        <v>883</v>
      </c>
      <c r="B512" s="101" t="s">
        <v>862</v>
      </c>
      <c r="C512" s="101">
        <v>1116.8900000000001</v>
      </c>
      <c r="D512" s="101">
        <v>1</v>
      </c>
      <c r="E512"/>
      <c r="F512"/>
      <c r="G512"/>
      <c r="H512"/>
      <c r="I512"/>
      <c r="J512"/>
      <c r="K512"/>
      <c r="L512"/>
      <c r="M512"/>
      <c r="N512"/>
      <c r="O512"/>
      <c r="P512"/>
      <c r="Q512"/>
      <c r="R512"/>
      <c r="S512"/>
    </row>
    <row r="513" spans="1:19">
      <c r="A513" s="101" t="s">
        <v>884</v>
      </c>
      <c r="B513" s="101" t="s">
        <v>862</v>
      </c>
      <c r="C513" s="101">
        <v>9543.98</v>
      </c>
      <c r="D513" s="101">
        <v>1</v>
      </c>
      <c r="E513"/>
      <c r="F513"/>
      <c r="G513"/>
      <c r="H513"/>
      <c r="I513"/>
      <c r="J513"/>
      <c r="K513"/>
      <c r="L513"/>
      <c r="M513"/>
      <c r="N513"/>
      <c r="O513"/>
      <c r="P513"/>
      <c r="Q513"/>
      <c r="R513"/>
      <c r="S513"/>
    </row>
    <row r="514" spans="1:19">
      <c r="A514" s="101" t="s">
        <v>885</v>
      </c>
      <c r="B514" s="101" t="s">
        <v>862</v>
      </c>
      <c r="C514" s="101">
        <v>864.49</v>
      </c>
      <c r="D514" s="101">
        <v>1</v>
      </c>
      <c r="E514"/>
      <c r="F514"/>
      <c r="G514"/>
      <c r="H514"/>
      <c r="I514"/>
      <c r="J514"/>
      <c r="K514"/>
      <c r="L514"/>
      <c r="M514"/>
      <c r="N514"/>
      <c r="O514"/>
      <c r="P514"/>
      <c r="Q514"/>
      <c r="R514"/>
      <c r="S514"/>
    </row>
    <row r="515" spans="1:19">
      <c r="A515" s="101" t="s">
        <v>886</v>
      </c>
      <c r="B515" s="101" t="s">
        <v>862</v>
      </c>
      <c r="C515" s="101">
        <v>8563.6</v>
      </c>
      <c r="D515" s="101">
        <v>1</v>
      </c>
      <c r="E515"/>
      <c r="F515"/>
      <c r="G515"/>
      <c r="H515"/>
      <c r="I515"/>
      <c r="J515"/>
      <c r="K515"/>
      <c r="L515"/>
      <c r="M515"/>
      <c r="N515"/>
      <c r="O515"/>
      <c r="P515"/>
      <c r="Q515"/>
      <c r="R515"/>
      <c r="S515"/>
    </row>
    <row r="516" spans="1:19">
      <c r="A516" s="101" t="s">
        <v>887</v>
      </c>
      <c r="B516" s="101" t="s">
        <v>862</v>
      </c>
      <c r="C516" s="101">
        <v>4718.25</v>
      </c>
      <c r="D516" s="101">
        <v>1</v>
      </c>
      <c r="E516"/>
      <c r="F516"/>
      <c r="G516"/>
      <c r="H516"/>
      <c r="I516"/>
      <c r="J516"/>
      <c r="K516"/>
      <c r="L516"/>
      <c r="M516"/>
      <c r="N516"/>
      <c r="O516"/>
      <c r="P516"/>
      <c r="Q516"/>
      <c r="R516"/>
      <c r="S516"/>
    </row>
    <row r="517" spans="1:19">
      <c r="A517" s="101" t="s">
        <v>888</v>
      </c>
      <c r="B517" s="101" t="s">
        <v>862</v>
      </c>
      <c r="C517" s="101">
        <v>0</v>
      </c>
      <c r="D517" s="101">
        <v>1</v>
      </c>
      <c r="E517"/>
      <c r="F517"/>
      <c r="G517"/>
      <c r="H517"/>
      <c r="I517"/>
      <c r="J517"/>
      <c r="K517"/>
      <c r="L517"/>
      <c r="M517"/>
      <c r="N517"/>
      <c r="O517"/>
      <c r="P517"/>
      <c r="Q517"/>
      <c r="R517"/>
      <c r="S517"/>
    </row>
    <row r="518" spans="1:19">
      <c r="A518" s="101" t="s">
        <v>889</v>
      </c>
      <c r="B518" s="101" t="s">
        <v>862</v>
      </c>
      <c r="C518" s="101">
        <v>1247.1400000000001</v>
      </c>
      <c r="D518" s="101">
        <v>1</v>
      </c>
      <c r="E518"/>
      <c r="F518"/>
      <c r="G518"/>
      <c r="H518"/>
      <c r="I518"/>
      <c r="J518"/>
      <c r="K518"/>
      <c r="L518"/>
      <c r="M518"/>
      <c r="N518"/>
      <c r="O518"/>
      <c r="P518"/>
      <c r="Q518"/>
      <c r="R518"/>
      <c r="S518"/>
    </row>
    <row r="519" spans="1:19">
      <c r="A519" s="101" t="s">
        <v>890</v>
      </c>
      <c r="B519" s="101" t="s">
        <v>862</v>
      </c>
      <c r="C519" s="101">
        <v>1314.29</v>
      </c>
      <c r="D519" s="101">
        <v>1</v>
      </c>
      <c r="E519"/>
      <c r="F519"/>
      <c r="G519"/>
      <c r="H519"/>
      <c r="I519"/>
      <c r="J519"/>
      <c r="K519"/>
      <c r="L519"/>
      <c r="M519"/>
      <c r="N519"/>
      <c r="O519"/>
      <c r="P519"/>
      <c r="Q519"/>
      <c r="R519"/>
      <c r="S519"/>
    </row>
    <row r="520" spans="1:19">
      <c r="A520" s="101" t="s">
        <v>891</v>
      </c>
      <c r="B520" s="101" t="s">
        <v>862</v>
      </c>
      <c r="C520" s="101">
        <v>90.34</v>
      </c>
      <c r="D520" s="101">
        <v>1</v>
      </c>
      <c r="E520"/>
      <c r="F520"/>
      <c r="G520"/>
      <c r="H520"/>
      <c r="I520"/>
      <c r="J520"/>
      <c r="K520"/>
      <c r="L520"/>
      <c r="M520"/>
      <c r="N520"/>
      <c r="O520"/>
      <c r="P520"/>
      <c r="Q520"/>
      <c r="R520"/>
      <c r="S520"/>
    </row>
    <row r="521" spans="1:19">
      <c r="A521" s="101" t="s">
        <v>892</v>
      </c>
      <c r="B521" s="101" t="s">
        <v>862</v>
      </c>
      <c r="C521" s="101">
        <v>187.51</v>
      </c>
      <c r="D521" s="101">
        <v>1</v>
      </c>
      <c r="E521"/>
      <c r="F521"/>
      <c r="G521"/>
      <c r="H521"/>
      <c r="I521"/>
      <c r="J521"/>
      <c r="K521"/>
      <c r="L521"/>
      <c r="M521"/>
      <c r="N521"/>
      <c r="O521"/>
      <c r="P521"/>
      <c r="Q521"/>
      <c r="R521"/>
      <c r="S521"/>
    </row>
    <row r="522" spans="1:19">
      <c r="A522" s="101" t="s">
        <v>893</v>
      </c>
      <c r="B522" s="101" t="s">
        <v>862</v>
      </c>
      <c r="C522" s="101">
        <v>223.78</v>
      </c>
      <c r="D522" s="101">
        <v>1</v>
      </c>
      <c r="E522"/>
      <c r="F522"/>
      <c r="G522"/>
      <c r="H522"/>
      <c r="I522"/>
      <c r="J522"/>
      <c r="K522"/>
      <c r="L522"/>
      <c r="M522"/>
      <c r="N522"/>
      <c r="O522"/>
      <c r="P522"/>
      <c r="Q522"/>
      <c r="R522"/>
      <c r="S522"/>
    </row>
    <row r="523" spans="1:19">
      <c r="A523" s="101" t="s">
        <v>894</v>
      </c>
      <c r="B523" s="101" t="s">
        <v>862</v>
      </c>
      <c r="C523" s="101">
        <v>1330.42</v>
      </c>
      <c r="D523" s="101">
        <v>1</v>
      </c>
      <c r="E523"/>
      <c r="F523"/>
      <c r="G523"/>
      <c r="H523"/>
      <c r="I523"/>
      <c r="J523"/>
      <c r="K523"/>
      <c r="L523"/>
      <c r="M523"/>
      <c r="N523"/>
      <c r="O523"/>
      <c r="P523"/>
      <c r="Q523"/>
      <c r="R523"/>
      <c r="S523"/>
    </row>
    <row r="524" spans="1:19">
      <c r="A524" s="101" t="s">
        <v>895</v>
      </c>
      <c r="B524" s="101" t="s">
        <v>862</v>
      </c>
      <c r="C524" s="101">
        <v>7535.31</v>
      </c>
      <c r="D524" s="101">
        <v>1</v>
      </c>
      <c r="E524"/>
      <c r="F524"/>
      <c r="G524"/>
      <c r="H524"/>
      <c r="I524"/>
      <c r="J524"/>
      <c r="K524"/>
      <c r="L524"/>
      <c r="M524"/>
      <c r="N524"/>
      <c r="O524"/>
      <c r="P524"/>
      <c r="Q524"/>
      <c r="R524"/>
      <c r="S524"/>
    </row>
    <row r="525" spans="1:19">
      <c r="A525" s="101" t="s">
        <v>896</v>
      </c>
      <c r="B525" s="101" t="s">
        <v>862</v>
      </c>
      <c r="C525" s="101">
        <v>1815.64</v>
      </c>
      <c r="D525" s="101">
        <v>1</v>
      </c>
      <c r="E525"/>
      <c r="F525"/>
      <c r="G525"/>
      <c r="H525"/>
      <c r="I525"/>
      <c r="J525"/>
      <c r="K525"/>
      <c r="L525"/>
      <c r="M525"/>
      <c r="N525"/>
      <c r="O525"/>
      <c r="P525"/>
      <c r="Q525"/>
      <c r="R525"/>
      <c r="S525"/>
    </row>
    <row r="526" spans="1:19">
      <c r="A526" s="101" t="s">
        <v>897</v>
      </c>
      <c r="B526" s="101" t="s">
        <v>862</v>
      </c>
      <c r="C526" s="101">
        <v>1000.64</v>
      </c>
      <c r="D526" s="101">
        <v>1</v>
      </c>
      <c r="E526"/>
      <c r="F526"/>
      <c r="G526"/>
      <c r="H526"/>
      <c r="I526"/>
      <c r="J526"/>
      <c r="K526"/>
      <c r="L526"/>
      <c r="M526"/>
      <c r="N526"/>
      <c r="O526"/>
      <c r="P526"/>
      <c r="Q526"/>
      <c r="R526"/>
      <c r="S526"/>
    </row>
    <row r="527" spans="1:19">
      <c r="A527" s="101" t="s">
        <v>898</v>
      </c>
      <c r="B527" s="101" t="s">
        <v>862</v>
      </c>
      <c r="C527" s="101">
        <v>4602.13</v>
      </c>
      <c r="D527" s="101">
        <v>1</v>
      </c>
      <c r="E527"/>
      <c r="F527"/>
      <c r="G527"/>
      <c r="H527"/>
      <c r="I527"/>
      <c r="J527"/>
      <c r="K527"/>
      <c r="L527"/>
      <c r="M527"/>
      <c r="N527"/>
      <c r="O527"/>
      <c r="P527"/>
      <c r="Q527"/>
      <c r="R527"/>
      <c r="S527"/>
    </row>
    <row r="528" spans="1:19">
      <c r="A528" s="101" t="s">
        <v>899</v>
      </c>
      <c r="B528" s="101" t="s">
        <v>862</v>
      </c>
      <c r="C528" s="101">
        <v>214.09</v>
      </c>
      <c r="D528" s="101">
        <v>1</v>
      </c>
      <c r="E528"/>
      <c r="F528"/>
      <c r="G528"/>
      <c r="H528"/>
      <c r="I528"/>
      <c r="J528"/>
      <c r="K528"/>
      <c r="L528"/>
      <c r="M528"/>
      <c r="N528"/>
      <c r="O528"/>
      <c r="P528"/>
      <c r="Q528"/>
      <c r="R528"/>
      <c r="S528"/>
    </row>
    <row r="529" spans="1:19">
      <c r="A529" s="101" t="s">
        <v>900</v>
      </c>
      <c r="B529" s="101" t="s">
        <v>862</v>
      </c>
      <c r="C529" s="101">
        <v>1209.8</v>
      </c>
      <c r="D529" s="101">
        <v>1</v>
      </c>
      <c r="E529"/>
      <c r="F529"/>
      <c r="G529"/>
      <c r="H529"/>
      <c r="I529"/>
      <c r="J529"/>
      <c r="K529"/>
      <c r="L529"/>
      <c r="M529"/>
      <c r="N529"/>
      <c r="O529"/>
      <c r="P529"/>
      <c r="Q529"/>
      <c r="R529"/>
      <c r="S529"/>
    </row>
    <row r="530" spans="1:19">
      <c r="A530" s="101" t="s">
        <v>901</v>
      </c>
      <c r="B530" s="101" t="s">
        <v>862</v>
      </c>
      <c r="C530" s="101">
        <v>558.99</v>
      </c>
      <c r="D530" s="101">
        <v>1</v>
      </c>
      <c r="E530"/>
      <c r="F530"/>
      <c r="G530"/>
      <c r="H530"/>
      <c r="I530"/>
      <c r="J530"/>
      <c r="K530"/>
      <c r="L530"/>
      <c r="M530"/>
      <c r="N530"/>
      <c r="O530"/>
      <c r="P530"/>
      <c r="Q530"/>
      <c r="R530"/>
      <c r="S530"/>
    </row>
    <row r="531" spans="1:19">
      <c r="A531" s="101" t="s">
        <v>902</v>
      </c>
      <c r="B531" s="101" t="s">
        <v>862</v>
      </c>
      <c r="C531" s="101">
        <v>1639.46</v>
      </c>
      <c r="D531" s="101">
        <v>1</v>
      </c>
      <c r="E531"/>
      <c r="F531"/>
      <c r="G531"/>
      <c r="H531"/>
      <c r="I531"/>
      <c r="J531"/>
      <c r="K531"/>
      <c r="L531"/>
      <c r="M531"/>
      <c r="N531"/>
      <c r="O531"/>
      <c r="P531"/>
      <c r="Q531"/>
      <c r="R531"/>
      <c r="S531"/>
    </row>
    <row r="532" spans="1:19">
      <c r="A532" s="101" t="s">
        <v>903</v>
      </c>
      <c r="B532" s="101" t="s">
        <v>862</v>
      </c>
      <c r="C532" s="101">
        <v>855.46</v>
      </c>
      <c r="D532" s="101">
        <v>1</v>
      </c>
      <c r="E532"/>
      <c r="F532"/>
      <c r="G532"/>
      <c r="H532"/>
      <c r="I532"/>
      <c r="J532"/>
      <c r="K532"/>
      <c r="L532"/>
      <c r="M532"/>
      <c r="N532"/>
      <c r="O532"/>
      <c r="P532"/>
      <c r="Q532"/>
      <c r="R532"/>
      <c r="S532"/>
    </row>
    <row r="533" spans="1:19">
      <c r="A533" s="101" t="s">
        <v>904</v>
      </c>
      <c r="B533" s="101" t="s">
        <v>862</v>
      </c>
      <c r="C533" s="101">
        <v>6571.74</v>
      </c>
      <c r="D533" s="101">
        <v>1</v>
      </c>
      <c r="E533"/>
      <c r="F533"/>
      <c r="G533"/>
      <c r="H533"/>
      <c r="I533"/>
      <c r="J533"/>
      <c r="K533"/>
      <c r="L533"/>
      <c r="M533"/>
      <c r="N533"/>
      <c r="O533"/>
      <c r="P533"/>
      <c r="Q533"/>
      <c r="R533"/>
      <c r="S533"/>
    </row>
    <row r="534" spans="1:19">
      <c r="A534" s="101" t="s">
        <v>905</v>
      </c>
      <c r="B534" s="101" t="s">
        <v>862</v>
      </c>
      <c r="C534" s="101">
        <v>1335.02</v>
      </c>
      <c r="D534" s="101">
        <v>1</v>
      </c>
      <c r="E534"/>
      <c r="F534"/>
      <c r="G534"/>
      <c r="H534"/>
      <c r="I534"/>
      <c r="J534"/>
      <c r="K534"/>
      <c r="L534"/>
      <c r="M534"/>
      <c r="N534"/>
      <c r="O534"/>
      <c r="P534"/>
      <c r="Q534"/>
      <c r="R534"/>
      <c r="S534"/>
    </row>
    <row r="535" spans="1:19">
      <c r="A535" s="101" t="s">
        <v>906</v>
      </c>
      <c r="B535" s="101" t="s">
        <v>862</v>
      </c>
      <c r="C535" s="101">
        <v>5377.72</v>
      </c>
      <c r="D535" s="101">
        <v>1</v>
      </c>
      <c r="E535"/>
      <c r="F535"/>
      <c r="G535"/>
      <c r="H535"/>
      <c r="I535"/>
      <c r="J535"/>
      <c r="K535"/>
      <c r="L535"/>
      <c r="M535"/>
      <c r="N535"/>
      <c r="O535"/>
      <c r="P535"/>
      <c r="Q535"/>
      <c r="R535"/>
      <c r="S535"/>
    </row>
    <row r="536" spans="1:19">
      <c r="A536" s="101" t="s">
        <v>907</v>
      </c>
      <c r="B536" s="101" t="s">
        <v>862</v>
      </c>
      <c r="C536" s="101">
        <v>922.05</v>
      </c>
      <c r="D536" s="101">
        <v>1</v>
      </c>
      <c r="E536"/>
      <c r="F536"/>
      <c r="G536"/>
      <c r="H536"/>
      <c r="I536"/>
      <c r="J536"/>
      <c r="K536"/>
      <c r="L536"/>
      <c r="M536"/>
      <c r="N536"/>
      <c r="O536"/>
      <c r="P536"/>
      <c r="Q536"/>
      <c r="R536"/>
      <c r="S536"/>
    </row>
    <row r="537" spans="1:19">
      <c r="A537" s="101" t="s">
        <v>908</v>
      </c>
      <c r="B537" s="101" t="s">
        <v>862</v>
      </c>
      <c r="C537" s="101">
        <v>26884.63</v>
      </c>
      <c r="D537" s="101">
        <v>1</v>
      </c>
      <c r="E537"/>
      <c r="F537"/>
      <c r="G537"/>
      <c r="H537"/>
      <c r="I537"/>
      <c r="J537"/>
      <c r="K537"/>
      <c r="L537"/>
      <c r="M537"/>
      <c r="N537"/>
      <c r="O537"/>
      <c r="P537"/>
      <c r="Q537"/>
      <c r="R537"/>
      <c r="S537"/>
    </row>
    <row r="538" spans="1:19">
      <c r="A538" s="101" t="s">
        <v>909</v>
      </c>
      <c r="B538" s="101" t="s">
        <v>862</v>
      </c>
      <c r="C538" s="101">
        <v>3276.59</v>
      </c>
      <c r="D538" s="101">
        <v>1</v>
      </c>
      <c r="E538"/>
      <c r="F538"/>
      <c r="G538"/>
      <c r="H538"/>
      <c r="I538"/>
      <c r="J538"/>
      <c r="K538"/>
      <c r="L538"/>
      <c r="M538"/>
      <c r="N538"/>
      <c r="O538"/>
      <c r="P538"/>
      <c r="Q538"/>
      <c r="R538"/>
      <c r="S538"/>
    </row>
    <row r="539" spans="1:19">
      <c r="A539" s="101" t="s">
        <v>910</v>
      </c>
      <c r="B539" s="101" t="s">
        <v>862</v>
      </c>
      <c r="C539" s="101">
        <v>1105.4100000000001</v>
      </c>
      <c r="D539" s="101">
        <v>1</v>
      </c>
      <c r="E539"/>
      <c r="F539"/>
      <c r="G539"/>
      <c r="H539"/>
      <c r="I539"/>
      <c r="J539"/>
      <c r="K539"/>
      <c r="L539"/>
      <c r="M539"/>
      <c r="N539"/>
      <c r="O539"/>
      <c r="P539"/>
      <c r="Q539"/>
      <c r="R539"/>
      <c r="S539"/>
    </row>
    <row r="540" spans="1:19">
      <c r="A540" s="101" t="s">
        <v>911</v>
      </c>
      <c r="B540" s="101" t="s">
        <v>862</v>
      </c>
      <c r="C540" s="101">
        <v>12424.21</v>
      </c>
      <c r="D540" s="101">
        <v>1</v>
      </c>
      <c r="E540"/>
      <c r="F540"/>
      <c r="G540"/>
      <c r="H540"/>
      <c r="I540"/>
      <c r="J540"/>
      <c r="K540"/>
      <c r="L540"/>
      <c r="M540"/>
      <c r="N540"/>
      <c r="O540"/>
      <c r="P540"/>
      <c r="Q540"/>
      <c r="R540"/>
      <c r="S540"/>
    </row>
    <row r="541" spans="1:19">
      <c r="A541" s="101" t="s">
        <v>912</v>
      </c>
      <c r="B541" s="101" t="s">
        <v>862</v>
      </c>
      <c r="C541" s="101">
        <v>3801.96</v>
      </c>
      <c r="D541" s="101">
        <v>1</v>
      </c>
      <c r="E541"/>
      <c r="F541"/>
      <c r="G541"/>
      <c r="H541"/>
      <c r="I541"/>
      <c r="J541"/>
      <c r="K541"/>
      <c r="L541"/>
      <c r="M541"/>
      <c r="N541"/>
      <c r="O541"/>
      <c r="P541"/>
      <c r="Q541"/>
      <c r="R541"/>
      <c r="S541"/>
    </row>
    <row r="542" spans="1:19">
      <c r="A542" s="101" t="s">
        <v>913</v>
      </c>
      <c r="B542" s="101" t="s">
        <v>862</v>
      </c>
      <c r="C542" s="101">
        <v>584.08000000000004</v>
      </c>
      <c r="D542" s="101">
        <v>1</v>
      </c>
      <c r="E542"/>
      <c r="F542"/>
      <c r="G542"/>
      <c r="H542"/>
      <c r="I542"/>
      <c r="J542"/>
      <c r="K542"/>
      <c r="L542"/>
      <c r="M542"/>
      <c r="N542"/>
      <c r="O542"/>
      <c r="P542"/>
      <c r="Q542"/>
      <c r="R542"/>
      <c r="S542"/>
    </row>
    <row r="543" spans="1:19">
      <c r="A543" s="101" t="s">
        <v>914</v>
      </c>
      <c r="B543" s="101" t="s">
        <v>862</v>
      </c>
      <c r="C543" s="101">
        <v>341.06</v>
      </c>
      <c r="D543" s="101">
        <v>1</v>
      </c>
      <c r="E543"/>
      <c r="F543"/>
      <c r="G543"/>
      <c r="H543"/>
      <c r="I543"/>
      <c r="J543"/>
      <c r="K543"/>
      <c r="L543"/>
      <c r="M543"/>
      <c r="N543"/>
      <c r="O543"/>
      <c r="P543"/>
      <c r="Q543"/>
      <c r="R543"/>
      <c r="S543"/>
    </row>
    <row r="544" spans="1:19">
      <c r="A544" s="101" t="s">
        <v>915</v>
      </c>
      <c r="B544" s="101" t="s">
        <v>862</v>
      </c>
      <c r="C544" s="101">
        <v>268.13</v>
      </c>
      <c r="D544" s="101">
        <v>1</v>
      </c>
      <c r="E544"/>
      <c r="F544"/>
      <c r="G544"/>
      <c r="H544"/>
      <c r="I544"/>
      <c r="J544"/>
      <c r="K544"/>
      <c r="L544"/>
      <c r="M544"/>
      <c r="N544"/>
      <c r="O544"/>
      <c r="P544"/>
      <c r="Q544"/>
      <c r="R544"/>
      <c r="S544"/>
    </row>
    <row r="545" spans="1:19">
      <c r="A545" s="101" t="s">
        <v>916</v>
      </c>
      <c r="B545" s="101" t="s">
        <v>862</v>
      </c>
      <c r="C545" s="101">
        <v>2836.25</v>
      </c>
      <c r="D545" s="101">
        <v>1</v>
      </c>
      <c r="E545"/>
      <c r="F545"/>
      <c r="G545"/>
      <c r="H545"/>
      <c r="I545"/>
      <c r="J545"/>
      <c r="K545"/>
      <c r="L545"/>
      <c r="M545"/>
      <c r="N545"/>
      <c r="O545"/>
      <c r="P545"/>
      <c r="Q545"/>
      <c r="R545"/>
      <c r="S545"/>
    </row>
    <row r="546" spans="1:19">
      <c r="A546" s="101" t="s">
        <v>917</v>
      </c>
      <c r="B546" s="101" t="s">
        <v>862</v>
      </c>
      <c r="C546" s="101">
        <v>17816.75</v>
      </c>
      <c r="D546" s="101">
        <v>1</v>
      </c>
      <c r="E546"/>
      <c r="F546"/>
      <c r="G546"/>
      <c r="H546"/>
      <c r="I546"/>
      <c r="J546"/>
      <c r="K546"/>
      <c r="L546"/>
      <c r="M546"/>
      <c r="N546"/>
      <c r="O546"/>
      <c r="P546"/>
      <c r="Q546"/>
      <c r="R546"/>
      <c r="S546"/>
    </row>
    <row r="547" spans="1:19">
      <c r="A547" s="101" t="s">
        <v>918</v>
      </c>
      <c r="B547" s="101" t="s">
        <v>862</v>
      </c>
      <c r="C547" s="101">
        <v>14202.03</v>
      </c>
      <c r="D547" s="101">
        <v>1</v>
      </c>
      <c r="E547"/>
      <c r="F547"/>
      <c r="G547"/>
      <c r="H547"/>
      <c r="I547"/>
      <c r="J547"/>
      <c r="K547"/>
      <c r="L547"/>
      <c r="M547"/>
      <c r="N547"/>
      <c r="O547"/>
      <c r="P547"/>
      <c r="Q547"/>
      <c r="R547"/>
      <c r="S547"/>
    </row>
    <row r="548" spans="1:19">
      <c r="A548" s="101" t="s">
        <v>919</v>
      </c>
      <c r="B548" s="101" t="s">
        <v>862</v>
      </c>
      <c r="C548" s="101">
        <v>608.42999999999995</v>
      </c>
      <c r="D548" s="101">
        <v>1</v>
      </c>
      <c r="E548"/>
      <c r="F548"/>
      <c r="G548"/>
      <c r="H548"/>
      <c r="I548"/>
      <c r="J548"/>
      <c r="K548"/>
      <c r="L548"/>
      <c r="M548"/>
      <c r="N548"/>
      <c r="O548"/>
      <c r="P548"/>
      <c r="Q548"/>
      <c r="R548"/>
      <c r="S548"/>
    </row>
    <row r="549" spans="1:19">
      <c r="A549" s="101" t="s">
        <v>920</v>
      </c>
      <c r="B549" s="101" t="s">
        <v>862</v>
      </c>
      <c r="C549" s="101">
        <v>10148.450000000001</v>
      </c>
      <c r="D549" s="101">
        <v>1</v>
      </c>
      <c r="E549"/>
      <c r="F549"/>
      <c r="G549"/>
      <c r="H549"/>
      <c r="I549"/>
      <c r="J549"/>
      <c r="K549"/>
      <c r="L549"/>
      <c r="M549"/>
      <c r="N549"/>
      <c r="O549"/>
      <c r="P549"/>
      <c r="Q549"/>
      <c r="R549"/>
      <c r="S549"/>
    </row>
    <row r="550" spans="1:19">
      <c r="A550" s="101" t="s">
        <v>921</v>
      </c>
      <c r="B550" s="101" t="s">
        <v>862</v>
      </c>
      <c r="C550" s="101">
        <v>4452.74</v>
      </c>
      <c r="D550" s="101">
        <v>1</v>
      </c>
      <c r="E550"/>
      <c r="F550"/>
      <c r="G550"/>
      <c r="H550"/>
      <c r="I550"/>
      <c r="J550"/>
      <c r="K550"/>
      <c r="L550"/>
      <c r="M550"/>
      <c r="N550"/>
      <c r="O550"/>
      <c r="P550"/>
      <c r="Q550"/>
      <c r="R550"/>
      <c r="S550"/>
    </row>
    <row r="551" spans="1:19">
      <c r="A551" s="101" t="s">
        <v>922</v>
      </c>
      <c r="B551" s="101" t="s">
        <v>862</v>
      </c>
      <c r="C551" s="101">
        <v>8001.74</v>
      </c>
      <c r="D551" s="101">
        <v>1</v>
      </c>
      <c r="E551"/>
      <c r="F551"/>
      <c r="G551"/>
      <c r="H551"/>
      <c r="I551"/>
      <c r="J551"/>
      <c r="K551"/>
      <c r="L551"/>
      <c r="M551"/>
      <c r="N551"/>
      <c r="O551"/>
      <c r="P551"/>
      <c r="Q551"/>
      <c r="R551"/>
      <c r="S551"/>
    </row>
    <row r="552" spans="1:19">
      <c r="A552" s="101" t="s">
        <v>923</v>
      </c>
      <c r="B552" s="101" t="s">
        <v>862</v>
      </c>
      <c r="C552" s="101">
        <v>6796.38</v>
      </c>
      <c r="D552" s="101">
        <v>1</v>
      </c>
      <c r="E552"/>
      <c r="F552"/>
      <c r="G552"/>
      <c r="H552"/>
      <c r="I552"/>
      <c r="J552"/>
      <c r="K552"/>
      <c r="L552"/>
      <c r="M552"/>
      <c r="N552"/>
      <c r="O552"/>
      <c r="P552"/>
      <c r="Q552"/>
      <c r="R552"/>
      <c r="S552"/>
    </row>
    <row r="553" spans="1:19">
      <c r="A553" s="101" t="s">
        <v>924</v>
      </c>
      <c r="B553" s="101" t="s">
        <v>862</v>
      </c>
      <c r="C553" s="101">
        <v>4104.01</v>
      </c>
      <c r="D553" s="101">
        <v>1</v>
      </c>
      <c r="E553"/>
      <c r="F553"/>
      <c r="G553"/>
      <c r="H553"/>
      <c r="I553"/>
      <c r="J553"/>
      <c r="K553"/>
      <c r="L553"/>
      <c r="M553"/>
      <c r="N553"/>
      <c r="O553"/>
      <c r="P553"/>
      <c r="Q553"/>
      <c r="R553"/>
      <c r="S553"/>
    </row>
    <row r="554" spans="1:19">
      <c r="A554" s="101" t="s">
        <v>925</v>
      </c>
      <c r="B554" s="101" t="s">
        <v>806</v>
      </c>
      <c r="C554" s="101">
        <v>16260.95</v>
      </c>
      <c r="D554" s="101" t="s">
        <v>280</v>
      </c>
      <c r="E554"/>
      <c r="F554"/>
      <c r="G554"/>
      <c r="H554"/>
      <c r="I554"/>
      <c r="J554"/>
      <c r="K554"/>
      <c r="L554"/>
      <c r="M554"/>
      <c r="N554"/>
      <c r="O554"/>
      <c r="P554"/>
      <c r="Q554"/>
      <c r="R554"/>
      <c r="S554"/>
    </row>
    <row r="555" spans="1:19">
      <c r="A555" s="101" t="s">
        <v>926</v>
      </c>
      <c r="B555" s="101" t="s">
        <v>806</v>
      </c>
      <c r="C555" s="101">
        <v>19990.12</v>
      </c>
      <c r="D555" s="101" t="s">
        <v>280</v>
      </c>
      <c r="E555"/>
      <c r="F555"/>
      <c r="G555"/>
      <c r="H555"/>
      <c r="I555"/>
      <c r="J555"/>
      <c r="K555"/>
      <c r="L555"/>
      <c r="M555"/>
      <c r="N555"/>
      <c r="O555"/>
      <c r="P555"/>
      <c r="Q555"/>
      <c r="R555"/>
      <c r="S555"/>
    </row>
    <row r="556" spans="1:19">
      <c r="A556"/>
      <c r="B556"/>
      <c r="C556"/>
      <c r="D556"/>
      <c r="E556"/>
      <c r="F556"/>
      <c r="G556"/>
      <c r="H556"/>
      <c r="I556"/>
      <c r="J556"/>
      <c r="K556"/>
      <c r="L556"/>
      <c r="M556"/>
      <c r="N556"/>
      <c r="O556"/>
      <c r="P556"/>
      <c r="Q556"/>
      <c r="R556"/>
      <c r="S556"/>
    </row>
    <row r="557" spans="1:19">
      <c r="A557" s="92"/>
      <c r="B557" s="101" t="s">
        <v>104</v>
      </c>
      <c r="C557" s="101" t="s">
        <v>927</v>
      </c>
      <c r="D557" s="101" t="s">
        <v>928</v>
      </c>
      <c r="E557" s="101" t="s">
        <v>929</v>
      </c>
      <c r="F557" s="101" t="s">
        <v>930</v>
      </c>
      <c r="G557" s="101" t="s">
        <v>931</v>
      </c>
      <c r="H557" s="101" t="s">
        <v>932</v>
      </c>
      <c r="I557"/>
      <c r="J557"/>
      <c r="K557"/>
      <c r="L557"/>
      <c r="M557"/>
      <c r="N557"/>
      <c r="O557"/>
      <c r="P557"/>
      <c r="Q557"/>
      <c r="R557"/>
      <c r="S557"/>
    </row>
    <row r="558" spans="1:19">
      <c r="A558" s="101" t="s">
        <v>933</v>
      </c>
      <c r="B558" s="101" t="s">
        <v>934</v>
      </c>
      <c r="C558" s="101">
        <v>0.34</v>
      </c>
      <c r="D558" s="101">
        <v>125</v>
      </c>
      <c r="E558" s="101">
        <v>7.0000000000000007E-2</v>
      </c>
      <c r="F558" s="101">
        <v>25.15</v>
      </c>
      <c r="G558" s="101">
        <v>1</v>
      </c>
      <c r="H558" s="101" t="s">
        <v>935</v>
      </c>
      <c r="I558"/>
      <c r="J558"/>
      <c r="K558"/>
      <c r="L558"/>
      <c r="M558"/>
      <c r="N558"/>
      <c r="O558"/>
      <c r="P558"/>
      <c r="Q558"/>
      <c r="R558"/>
      <c r="S558"/>
    </row>
    <row r="559" spans="1:19">
      <c r="A559" s="101" t="s">
        <v>936</v>
      </c>
      <c r="B559" s="101" t="s">
        <v>934</v>
      </c>
      <c r="C559" s="101">
        <v>0.34</v>
      </c>
      <c r="D559" s="101">
        <v>125</v>
      </c>
      <c r="E559" s="101">
        <v>0.04</v>
      </c>
      <c r="F559" s="101">
        <v>15.72</v>
      </c>
      <c r="G559" s="101">
        <v>1</v>
      </c>
      <c r="H559" s="101" t="s">
        <v>935</v>
      </c>
      <c r="I559"/>
      <c r="J559"/>
      <c r="K559"/>
      <c r="L559"/>
      <c r="M559"/>
      <c r="N559"/>
      <c r="O559"/>
      <c r="P559"/>
      <c r="Q559"/>
      <c r="R559"/>
      <c r="S559"/>
    </row>
    <row r="560" spans="1:19">
      <c r="A560" s="101" t="s">
        <v>937</v>
      </c>
      <c r="B560" s="101" t="s">
        <v>934</v>
      </c>
      <c r="C560" s="101">
        <v>0.34</v>
      </c>
      <c r="D560" s="101">
        <v>125</v>
      </c>
      <c r="E560" s="101">
        <v>0.08</v>
      </c>
      <c r="F560" s="101">
        <v>29.33</v>
      </c>
      <c r="G560" s="101">
        <v>1</v>
      </c>
      <c r="H560" s="101" t="s">
        <v>935</v>
      </c>
      <c r="I560"/>
      <c r="J560"/>
      <c r="K560"/>
      <c r="L560"/>
      <c r="M560"/>
      <c r="N560"/>
      <c r="O560"/>
      <c r="P560"/>
      <c r="Q560"/>
      <c r="R560"/>
      <c r="S560"/>
    </row>
    <row r="561" spans="1:19">
      <c r="A561" s="101" t="s">
        <v>938</v>
      </c>
      <c r="B561" s="101" t="s">
        <v>934</v>
      </c>
      <c r="C561" s="101">
        <v>0.34</v>
      </c>
      <c r="D561" s="101">
        <v>125</v>
      </c>
      <c r="E561" s="101">
        <v>0.21</v>
      </c>
      <c r="F561" s="101">
        <v>76.81</v>
      </c>
      <c r="G561" s="101">
        <v>1</v>
      </c>
      <c r="H561" s="101" t="s">
        <v>935</v>
      </c>
      <c r="I561"/>
      <c r="J561"/>
      <c r="K561"/>
      <c r="L561"/>
      <c r="M561"/>
      <c r="N561"/>
      <c r="O561"/>
      <c r="P561"/>
      <c r="Q561"/>
      <c r="R561"/>
      <c r="S561"/>
    </row>
    <row r="562" spans="1:19">
      <c r="A562" s="101" t="s">
        <v>939</v>
      </c>
      <c r="B562" s="101" t="s">
        <v>934</v>
      </c>
      <c r="C562" s="101">
        <v>0.34</v>
      </c>
      <c r="D562" s="101">
        <v>125</v>
      </c>
      <c r="E562" s="101">
        <v>0.04</v>
      </c>
      <c r="F562" s="101">
        <v>15.72</v>
      </c>
      <c r="G562" s="101">
        <v>1</v>
      </c>
      <c r="H562" s="101" t="s">
        <v>935</v>
      </c>
      <c r="I562"/>
      <c r="J562"/>
      <c r="K562"/>
      <c r="L562"/>
      <c r="M562"/>
      <c r="N562"/>
      <c r="O562"/>
      <c r="P562"/>
      <c r="Q562"/>
      <c r="R562"/>
      <c r="S562"/>
    </row>
    <row r="563" spans="1:19">
      <c r="A563" s="101" t="s">
        <v>940</v>
      </c>
      <c r="B563" s="101" t="s">
        <v>934</v>
      </c>
      <c r="C563" s="101">
        <v>0.34</v>
      </c>
      <c r="D563" s="101">
        <v>125</v>
      </c>
      <c r="E563" s="101">
        <v>0.04</v>
      </c>
      <c r="F563" s="101">
        <v>15.72</v>
      </c>
      <c r="G563" s="101">
        <v>1</v>
      </c>
      <c r="H563" s="101" t="s">
        <v>935</v>
      </c>
      <c r="I563"/>
      <c r="J563"/>
      <c r="K563"/>
      <c r="L563"/>
      <c r="M563"/>
      <c r="N563"/>
      <c r="O563"/>
      <c r="P563"/>
      <c r="Q563"/>
      <c r="R563"/>
      <c r="S563"/>
    </row>
    <row r="564" spans="1:19">
      <c r="A564" s="101" t="s">
        <v>941</v>
      </c>
      <c r="B564" s="101" t="s">
        <v>934</v>
      </c>
      <c r="C564" s="101">
        <v>0.34</v>
      </c>
      <c r="D564" s="101">
        <v>125</v>
      </c>
      <c r="E564" s="101">
        <v>0.04</v>
      </c>
      <c r="F564" s="101">
        <v>15.72</v>
      </c>
      <c r="G564" s="101">
        <v>1</v>
      </c>
      <c r="H564" s="101" t="s">
        <v>935</v>
      </c>
      <c r="I564"/>
      <c r="J564"/>
      <c r="K564"/>
      <c r="L564"/>
      <c r="M564"/>
      <c r="N564"/>
      <c r="O564"/>
      <c r="P564"/>
      <c r="Q564"/>
      <c r="R564"/>
      <c r="S564"/>
    </row>
    <row r="565" spans="1:19">
      <c r="A565" s="101" t="s">
        <v>942</v>
      </c>
      <c r="B565" s="101" t="s">
        <v>934</v>
      </c>
      <c r="C565" s="101">
        <v>0.34</v>
      </c>
      <c r="D565" s="101">
        <v>125</v>
      </c>
      <c r="E565" s="101">
        <v>0.1</v>
      </c>
      <c r="F565" s="101">
        <v>36.65</v>
      </c>
      <c r="G565" s="101">
        <v>1</v>
      </c>
      <c r="H565" s="101" t="s">
        <v>935</v>
      </c>
      <c r="I565"/>
      <c r="J565"/>
      <c r="K565"/>
      <c r="L565"/>
      <c r="M565"/>
      <c r="N565"/>
      <c r="O565"/>
      <c r="P565"/>
      <c r="Q565"/>
      <c r="R565"/>
      <c r="S565"/>
    </row>
    <row r="566" spans="1:19">
      <c r="A566" s="101" t="s">
        <v>943</v>
      </c>
      <c r="B566" s="101" t="s">
        <v>934</v>
      </c>
      <c r="C566" s="101">
        <v>0.34</v>
      </c>
      <c r="D566" s="101">
        <v>125</v>
      </c>
      <c r="E566" s="101">
        <v>0.04</v>
      </c>
      <c r="F566" s="101">
        <v>16.27</v>
      </c>
      <c r="G566" s="101">
        <v>1</v>
      </c>
      <c r="H566" s="101" t="s">
        <v>935</v>
      </c>
      <c r="I566"/>
      <c r="J566"/>
      <c r="K566"/>
      <c r="L566"/>
      <c r="M566"/>
      <c r="N566"/>
      <c r="O566"/>
      <c r="P566"/>
      <c r="Q566"/>
      <c r="R566"/>
      <c r="S566"/>
    </row>
    <row r="567" spans="1:19">
      <c r="A567" s="101" t="s">
        <v>944</v>
      </c>
      <c r="B567" s="101" t="s">
        <v>934</v>
      </c>
      <c r="C567" s="101">
        <v>0.34</v>
      </c>
      <c r="D567" s="101">
        <v>125</v>
      </c>
      <c r="E567" s="101">
        <v>0.14000000000000001</v>
      </c>
      <c r="F567" s="101">
        <v>52.37</v>
      </c>
      <c r="G567" s="101">
        <v>1</v>
      </c>
      <c r="H567" s="101" t="s">
        <v>935</v>
      </c>
      <c r="I567"/>
      <c r="J567"/>
      <c r="K567"/>
      <c r="L567"/>
      <c r="M567"/>
      <c r="N567"/>
      <c r="O567"/>
      <c r="P567"/>
      <c r="Q567"/>
      <c r="R567"/>
      <c r="S567"/>
    </row>
    <row r="568" spans="1:19">
      <c r="A568" s="101" t="s">
        <v>945</v>
      </c>
      <c r="B568" s="101" t="s">
        <v>934</v>
      </c>
      <c r="C568" s="101">
        <v>0.34</v>
      </c>
      <c r="D568" s="101">
        <v>125</v>
      </c>
      <c r="E568" s="101">
        <v>0.05</v>
      </c>
      <c r="F568" s="101">
        <v>18.600000000000001</v>
      </c>
      <c r="G568" s="101">
        <v>1</v>
      </c>
      <c r="H568" s="101" t="s">
        <v>935</v>
      </c>
      <c r="I568"/>
      <c r="J568"/>
      <c r="K568"/>
      <c r="L568"/>
      <c r="M568"/>
      <c r="N568"/>
      <c r="O568"/>
      <c r="P568"/>
      <c r="Q568"/>
      <c r="R568"/>
      <c r="S568"/>
    </row>
    <row r="569" spans="1:19">
      <c r="A569" s="101" t="s">
        <v>946</v>
      </c>
      <c r="B569" s="101" t="s">
        <v>934</v>
      </c>
      <c r="C569" s="101">
        <v>0.34</v>
      </c>
      <c r="D569" s="101">
        <v>125</v>
      </c>
      <c r="E569" s="101">
        <v>0.1</v>
      </c>
      <c r="F569" s="101">
        <v>36.65</v>
      </c>
      <c r="G569" s="101">
        <v>1</v>
      </c>
      <c r="H569" s="101" t="s">
        <v>935</v>
      </c>
      <c r="I569"/>
      <c r="J569"/>
      <c r="K569"/>
      <c r="L569"/>
      <c r="M569"/>
      <c r="N569"/>
      <c r="O569"/>
      <c r="P569"/>
      <c r="Q569"/>
      <c r="R569"/>
      <c r="S569"/>
    </row>
    <row r="570" spans="1:19">
      <c r="A570" s="101" t="s">
        <v>947</v>
      </c>
      <c r="B570" s="101" t="s">
        <v>934</v>
      </c>
      <c r="C570" s="101">
        <v>0.34</v>
      </c>
      <c r="D570" s="101">
        <v>125</v>
      </c>
      <c r="E570" s="101">
        <v>0.04</v>
      </c>
      <c r="F570" s="101">
        <v>15.72</v>
      </c>
      <c r="G570" s="101">
        <v>1</v>
      </c>
      <c r="H570" s="101" t="s">
        <v>935</v>
      </c>
      <c r="I570"/>
      <c r="J570"/>
      <c r="K570"/>
      <c r="L570"/>
      <c r="M570"/>
      <c r="N570"/>
      <c r="O570"/>
      <c r="P570"/>
      <c r="Q570"/>
      <c r="R570"/>
      <c r="S570"/>
    </row>
    <row r="571" spans="1:19">
      <c r="A571" s="101" t="s">
        <v>948</v>
      </c>
      <c r="B571" s="101" t="s">
        <v>934</v>
      </c>
      <c r="C571" s="101">
        <v>0.34</v>
      </c>
      <c r="D571" s="101">
        <v>125</v>
      </c>
      <c r="E571" s="101">
        <v>0.15</v>
      </c>
      <c r="F571" s="101">
        <v>55.84</v>
      </c>
      <c r="G571" s="101">
        <v>1</v>
      </c>
      <c r="H571" s="101" t="s">
        <v>935</v>
      </c>
      <c r="I571"/>
      <c r="J571"/>
      <c r="K571"/>
      <c r="L571"/>
      <c r="M571"/>
      <c r="N571"/>
      <c r="O571"/>
      <c r="P571"/>
      <c r="Q571"/>
      <c r="R571"/>
      <c r="S571"/>
    </row>
    <row r="572" spans="1:19">
      <c r="A572" s="101" t="s">
        <v>949</v>
      </c>
      <c r="B572" s="101" t="s">
        <v>934</v>
      </c>
      <c r="C572" s="101">
        <v>0.34</v>
      </c>
      <c r="D572" s="101">
        <v>125</v>
      </c>
      <c r="E572" s="101">
        <v>0.04</v>
      </c>
      <c r="F572" s="101">
        <v>15.72</v>
      </c>
      <c r="G572" s="101">
        <v>1</v>
      </c>
      <c r="H572" s="101" t="s">
        <v>935</v>
      </c>
      <c r="I572"/>
      <c r="J572"/>
      <c r="K572"/>
      <c r="L572"/>
      <c r="M572"/>
      <c r="N572"/>
      <c r="O572"/>
      <c r="P572"/>
      <c r="Q572"/>
      <c r="R572"/>
      <c r="S572"/>
    </row>
    <row r="573" spans="1:19">
      <c r="A573" s="101" t="s">
        <v>950</v>
      </c>
      <c r="B573" s="101" t="s">
        <v>934</v>
      </c>
      <c r="C573" s="101">
        <v>0.34</v>
      </c>
      <c r="D573" s="101">
        <v>125</v>
      </c>
      <c r="E573" s="101">
        <v>7.0000000000000007E-2</v>
      </c>
      <c r="F573" s="101">
        <v>24.45</v>
      </c>
      <c r="G573" s="101">
        <v>1</v>
      </c>
      <c r="H573" s="101" t="s">
        <v>935</v>
      </c>
      <c r="I573"/>
      <c r="J573"/>
      <c r="K573"/>
      <c r="L573"/>
      <c r="M573"/>
      <c r="N573"/>
      <c r="O573"/>
      <c r="P573"/>
      <c r="Q573"/>
      <c r="R573"/>
      <c r="S573"/>
    </row>
    <row r="574" spans="1:19">
      <c r="A574" s="101" t="s">
        <v>951</v>
      </c>
      <c r="B574" s="101" t="s">
        <v>952</v>
      </c>
      <c r="C574" s="101">
        <v>0.6</v>
      </c>
      <c r="D574" s="101">
        <v>1017.59</v>
      </c>
      <c r="E574" s="101">
        <v>19.54</v>
      </c>
      <c r="F574" s="101">
        <v>32895.58</v>
      </c>
      <c r="G574" s="101">
        <v>1</v>
      </c>
      <c r="H574" s="101" t="s">
        <v>953</v>
      </c>
      <c r="I574"/>
      <c r="J574"/>
      <c r="K574"/>
      <c r="L574"/>
      <c r="M574"/>
      <c r="N574"/>
      <c r="O574"/>
      <c r="P574"/>
      <c r="Q574"/>
      <c r="R574"/>
      <c r="S574"/>
    </row>
    <row r="575" spans="1:19">
      <c r="A575" s="101" t="s">
        <v>954</v>
      </c>
      <c r="B575" s="101" t="s">
        <v>952</v>
      </c>
      <c r="C575" s="101">
        <v>0.6</v>
      </c>
      <c r="D575" s="101">
        <v>1017.59</v>
      </c>
      <c r="E575" s="101">
        <v>21.71</v>
      </c>
      <c r="F575" s="101">
        <v>36544.18</v>
      </c>
      <c r="G575" s="101">
        <v>1</v>
      </c>
      <c r="H575" s="101" t="s">
        <v>953</v>
      </c>
      <c r="I575"/>
      <c r="J575"/>
      <c r="K575"/>
      <c r="L575"/>
      <c r="M575"/>
      <c r="N575"/>
      <c r="O575"/>
      <c r="P575"/>
      <c r="Q575"/>
      <c r="R575"/>
      <c r="S575"/>
    </row>
    <row r="576" spans="1:19">
      <c r="A576"/>
      <c r="B576"/>
      <c r="C576"/>
      <c r="D576"/>
      <c r="E576"/>
      <c r="F576"/>
      <c r="G576"/>
      <c r="H576"/>
      <c r="I576"/>
      <c r="J576"/>
      <c r="K576"/>
      <c r="L576"/>
      <c r="M576"/>
      <c r="N576"/>
      <c r="O576"/>
      <c r="P576"/>
      <c r="Q576"/>
      <c r="R576"/>
      <c r="S576"/>
    </row>
    <row r="577" spans="1:19">
      <c r="A577" s="92"/>
      <c r="B577" s="101" t="s">
        <v>104</v>
      </c>
      <c r="C577" s="101" t="s">
        <v>955</v>
      </c>
      <c r="D577" s="101" t="s">
        <v>956</v>
      </c>
      <c r="E577" s="101" t="s">
        <v>957</v>
      </c>
      <c r="F577" s="101" t="s">
        <v>958</v>
      </c>
      <c r="G577"/>
      <c r="H577"/>
      <c r="I577"/>
      <c r="J577"/>
      <c r="K577"/>
      <c r="L577"/>
      <c r="M577"/>
      <c r="N577"/>
      <c r="O577"/>
      <c r="P577"/>
      <c r="Q577"/>
      <c r="R577"/>
      <c r="S577"/>
    </row>
    <row r="578" spans="1:19">
      <c r="A578" s="101" t="s">
        <v>959</v>
      </c>
      <c r="B578" s="101" t="s">
        <v>960</v>
      </c>
      <c r="C578" s="101" t="s">
        <v>961</v>
      </c>
      <c r="D578" s="101">
        <v>179352</v>
      </c>
      <c r="E578" s="101">
        <v>1012.57</v>
      </c>
      <c r="F578" s="101">
        <v>0.9</v>
      </c>
      <c r="G578"/>
      <c r="H578"/>
      <c r="I578"/>
      <c r="J578"/>
      <c r="K578"/>
      <c r="L578"/>
      <c r="M578"/>
      <c r="N578"/>
      <c r="O578"/>
      <c r="P578"/>
      <c r="Q578"/>
      <c r="R578"/>
      <c r="S578"/>
    </row>
    <row r="579" spans="1:19">
      <c r="A579" s="101" t="s">
        <v>962</v>
      </c>
      <c r="B579" s="101" t="s">
        <v>963</v>
      </c>
      <c r="C579" s="101" t="s">
        <v>961</v>
      </c>
      <c r="D579" s="101">
        <v>179352</v>
      </c>
      <c r="E579" s="101">
        <v>8.07</v>
      </c>
      <c r="F579" s="101">
        <v>0.9</v>
      </c>
      <c r="G579"/>
      <c r="H579"/>
      <c r="I579"/>
      <c r="J579"/>
      <c r="K579"/>
      <c r="L579"/>
      <c r="M579"/>
      <c r="N579"/>
      <c r="O579"/>
      <c r="P579"/>
      <c r="Q579"/>
      <c r="R579"/>
      <c r="S579"/>
    </row>
    <row r="580" spans="1:19">
      <c r="A580"/>
      <c r="B580"/>
      <c r="C580"/>
      <c r="D580"/>
      <c r="E580"/>
      <c r="F580"/>
      <c r="G580"/>
      <c r="H580"/>
      <c r="I580"/>
      <c r="J580"/>
      <c r="K580"/>
      <c r="L580"/>
      <c r="M580"/>
      <c r="N580"/>
      <c r="O580"/>
      <c r="P580"/>
      <c r="Q580"/>
      <c r="R580"/>
      <c r="S580"/>
    </row>
    <row r="581" spans="1:19">
      <c r="A581" s="92"/>
      <c r="B581" s="101" t="s">
        <v>104</v>
      </c>
      <c r="C581" s="101" t="s">
        <v>964</v>
      </c>
      <c r="D581" s="101" t="s">
        <v>965</v>
      </c>
      <c r="E581" s="101" t="s">
        <v>966</v>
      </c>
      <c r="F581" s="101" t="s">
        <v>967</v>
      </c>
      <c r="G581" s="101" t="s">
        <v>968</v>
      </c>
      <c r="H581"/>
      <c r="I581"/>
      <c r="J581"/>
      <c r="K581"/>
      <c r="L581"/>
      <c r="M581"/>
      <c r="N581"/>
      <c r="O581"/>
      <c r="P581"/>
      <c r="Q581"/>
      <c r="R581"/>
      <c r="S581"/>
    </row>
    <row r="582" spans="1:19">
      <c r="A582" s="101" t="s">
        <v>969</v>
      </c>
      <c r="B582" s="101" t="s">
        <v>970</v>
      </c>
      <c r="C582" s="101">
        <v>3</v>
      </c>
      <c r="D582" s="101">
        <v>845000</v>
      </c>
      <c r="E582" s="101">
        <v>0.78</v>
      </c>
      <c r="F582" s="101">
        <v>0.22</v>
      </c>
      <c r="G582" s="101">
        <v>0.65</v>
      </c>
      <c r="H582"/>
      <c r="I582"/>
      <c r="J582"/>
      <c r="K582"/>
      <c r="L582"/>
      <c r="M582"/>
      <c r="N582"/>
      <c r="O582"/>
      <c r="P582"/>
      <c r="Q582"/>
      <c r="R582"/>
      <c r="S582"/>
    </row>
    <row r="583" spans="1:19">
      <c r="A583"/>
      <c r="B583"/>
      <c r="C583"/>
      <c r="D583"/>
      <c r="E583"/>
      <c r="F583"/>
      <c r="G583"/>
      <c r="H583"/>
      <c r="I583"/>
      <c r="J583"/>
      <c r="K583"/>
      <c r="L583"/>
      <c r="M583"/>
      <c r="N583"/>
      <c r="O583"/>
      <c r="P583"/>
      <c r="Q583"/>
      <c r="R583"/>
      <c r="S583"/>
    </row>
    <row r="584" spans="1:19">
      <c r="A584" s="92"/>
      <c r="B584" s="101" t="s">
        <v>971</v>
      </c>
      <c r="C584" s="101" t="s">
        <v>972</v>
      </c>
      <c r="D584" s="101" t="s">
        <v>973</v>
      </c>
      <c r="E584" s="101" t="s">
        <v>974</v>
      </c>
      <c r="F584" s="101" t="s">
        <v>975</v>
      </c>
      <c r="G584" s="101" t="s">
        <v>976</v>
      </c>
      <c r="H584" s="101" t="s">
        <v>977</v>
      </c>
      <c r="I584"/>
      <c r="J584"/>
      <c r="K584"/>
      <c r="L584"/>
      <c r="M584"/>
      <c r="N584"/>
      <c r="O584"/>
      <c r="P584"/>
      <c r="Q584"/>
      <c r="R584"/>
      <c r="S584"/>
    </row>
    <row r="585" spans="1:19">
      <c r="A585" s="101" t="s">
        <v>978</v>
      </c>
      <c r="B585" s="101">
        <v>159254.05129999999</v>
      </c>
      <c r="C585" s="101">
        <v>254.42570000000001</v>
      </c>
      <c r="D585" s="101">
        <v>865.36379999999997</v>
      </c>
      <c r="E585" s="101">
        <v>0</v>
      </c>
      <c r="F585" s="101">
        <v>4.0000000000000001E-3</v>
      </c>
      <c r="G585" s="101">
        <v>107080.93030000001</v>
      </c>
      <c r="H585" s="101">
        <v>66126.943700000003</v>
      </c>
      <c r="I585"/>
      <c r="J585"/>
      <c r="K585"/>
      <c r="L585"/>
      <c r="M585"/>
      <c r="N585"/>
      <c r="O585"/>
      <c r="P585"/>
      <c r="Q585"/>
      <c r="R585"/>
      <c r="S585"/>
    </row>
    <row r="586" spans="1:19">
      <c r="A586" s="101" t="s">
        <v>979</v>
      </c>
      <c r="B586" s="101">
        <v>143191.79399999999</v>
      </c>
      <c r="C586" s="101">
        <v>229.0324</v>
      </c>
      <c r="D586" s="101">
        <v>780.19240000000002</v>
      </c>
      <c r="E586" s="101">
        <v>0</v>
      </c>
      <c r="F586" s="101">
        <v>3.5999999999999999E-3</v>
      </c>
      <c r="G586" s="101">
        <v>96541.984899999996</v>
      </c>
      <c r="H586" s="101">
        <v>59484.268300000003</v>
      </c>
      <c r="I586"/>
      <c r="J586"/>
      <c r="K586"/>
      <c r="L586"/>
      <c r="M586"/>
      <c r="N586"/>
      <c r="O586"/>
      <c r="P586"/>
      <c r="Q586"/>
      <c r="R586"/>
      <c r="S586"/>
    </row>
    <row r="587" spans="1:19">
      <c r="A587" s="101" t="s">
        <v>980</v>
      </c>
      <c r="B587" s="101">
        <v>161997.2316</v>
      </c>
      <c r="C587" s="101">
        <v>260.26839999999999</v>
      </c>
      <c r="D587" s="101">
        <v>891.7627</v>
      </c>
      <c r="E587" s="101">
        <v>0</v>
      </c>
      <c r="F587" s="101">
        <v>4.1000000000000003E-3</v>
      </c>
      <c r="G587" s="101">
        <v>110348.9078</v>
      </c>
      <c r="H587" s="101">
        <v>67412.306200000006</v>
      </c>
      <c r="I587"/>
      <c r="J587"/>
      <c r="K587"/>
      <c r="L587"/>
      <c r="M587"/>
      <c r="N587"/>
      <c r="O587"/>
      <c r="P587"/>
      <c r="Q587"/>
      <c r="R587"/>
      <c r="S587"/>
    </row>
    <row r="588" spans="1:19">
      <c r="A588" s="101" t="s">
        <v>981</v>
      </c>
      <c r="B588" s="101">
        <v>158863.94839999999</v>
      </c>
      <c r="C588" s="101">
        <v>256.34589999999997</v>
      </c>
      <c r="D588" s="101">
        <v>883.2627</v>
      </c>
      <c r="E588" s="101">
        <v>0</v>
      </c>
      <c r="F588" s="101">
        <v>4.1000000000000003E-3</v>
      </c>
      <c r="G588" s="101">
        <v>109298.0989</v>
      </c>
      <c r="H588" s="101">
        <v>66219.814700000003</v>
      </c>
      <c r="I588"/>
      <c r="J588"/>
      <c r="K588"/>
      <c r="L588"/>
      <c r="M588"/>
      <c r="N588"/>
      <c r="O588"/>
      <c r="P588"/>
      <c r="Q588"/>
      <c r="R588"/>
      <c r="S588"/>
    </row>
    <row r="589" spans="1:19">
      <c r="A589" s="101" t="s">
        <v>246</v>
      </c>
      <c r="B589" s="101">
        <v>173864.1171</v>
      </c>
      <c r="C589" s="101">
        <v>284.37580000000003</v>
      </c>
      <c r="D589" s="101">
        <v>996.76940000000002</v>
      </c>
      <c r="E589" s="101">
        <v>0</v>
      </c>
      <c r="F589" s="101">
        <v>4.5999999999999999E-3</v>
      </c>
      <c r="G589" s="101">
        <v>123347.2853</v>
      </c>
      <c r="H589" s="101">
        <v>72855.683999999994</v>
      </c>
      <c r="I589"/>
      <c r="J589"/>
      <c r="K589"/>
      <c r="L589"/>
      <c r="M589"/>
      <c r="N589"/>
      <c r="O589"/>
      <c r="P589"/>
      <c r="Q589"/>
      <c r="R589"/>
      <c r="S589"/>
    </row>
    <row r="590" spans="1:19">
      <c r="A590" s="101" t="s">
        <v>982</v>
      </c>
      <c r="B590" s="101">
        <v>172400.34460000001</v>
      </c>
      <c r="C590" s="101">
        <v>283.73669999999998</v>
      </c>
      <c r="D590" s="101">
        <v>1002.1912</v>
      </c>
      <c r="E590" s="101">
        <v>0</v>
      </c>
      <c r="F590" s="101">
        <v>4.5999999999999999E-3</v>
      </c>
      <c r="G590" s="101">
        <v>124019.7445</v>
      </c>
      <c r="H590" s="101">
        <v>72418.165800000002</v>
      </c>
      <c r="I590"/>
      <c r="J590"/>
      <c r="K590"/>
      <c r="L590"/>
      <c r="M590"/>
      <c r="N590"/>
      <c r="O590"/>
      <c r="P590"/>
      <c r="Q590"/>
      <c r="R590"/>
      <c r="S590"/>
    </row>
    <row r="591" spans="1:19">
      <c r="A591" s="101" t="s">
        <v>983</v>
      </c>
      <c r="B591" s="101">
        <v>175995.6458</v>
      </c>
      <c r="C591" s="101">
        <v>291.68860000000001</v>
      </c>
      <c r="D591" s="101">
        <v>1039.1061999999999</v>
      </c>
      <c r="E591" s="101">
        <v>0</v>
      </c>
      <c r="F591" s="101">
        <v>4.7999999999999996E-3</v>
      </c>
      <c r="G591" s="101">
        <v>128589.6801</v>
      </c>
      <c r="H591" s="101">
        <v>74132.284400000004</v>
      </c>
      <c r="I591"/>
      <c r="J591"/>
      <c r="K591"/>
      <c r="L591"/>
      <c r="M591"/>
      <c r="N591"/>
      <c r="O591"/>
      <c r="P591"/>
      <c r="Q591"/>
      <c r="R591"/>
      <c r="S591"/>
    </row>
    <row r="592" spans="1:19">
      <c r="A592" s="101" t="s">
        <v>984</v>
      </c>
      <c r="B592" s="101">
        <v>179940.64600000001</v>
      </c>
      <c r="C592" s="101">
        <v>297.98880000000003</v>
      </c>
      <c r="D592" s="101">
        <v>1060.5246999999999</v>
      </c>
      <c r="E592" s="101">
        <v>0</v>
      </c>
      <c r="F592" s="101">
        <v>4.8999999999999998E-3</v>
      </c>
      <c r="G592" s="101">
        <v>131240.02059999999</v>
      </c>
      <c r="H592" s="101">
        <v>75770.133600000001</v>
      </c>
      <c r="I592"/>
      <c r="J592"/>
      <c r="K592"/>
      <c r="L592"/>
      <c r="M592"/>
      <c r="N592"/>
      <c r="O592"/>
      <c r="P592"/>
      <c r="Q592"/>
      <c r="R592"/>
      <c r="S592"/>
    </row>
    <row r="593" spans="1:19">
      <c r="A593" s="101" t="s">
        <v>985</v>
      </c>
      <c r="B593" s="101">
        <v>171618.65909999999</v>
      </c>
      <c r="C593" s="101">
        <v>282.42959999999999</v>
      </c>
      <c r="D593" s="101">
        <v>997.4855</v>
      </c>
      <c r="E593" s="101">
        <v>0</v>
      </c>
      <c r="F593" s="101">
        <v>4.5999999999999999E-3</v>
      </c>
      <c r="G593" s="101">
        <v>123437.4102</v>
      </c>
      <c r="H593" s="101">
        <v>72087.755499999999</v>
      </c>
      <c r="I593"/>
      <c r="J593"/>
      <c r="K593"/>
      <c r="L593"/>
      <c r="M593"/>
      <c r="N593"/>
      <c r="O593"/>
      <c r="P593"/>
      <c r="Q593"/>
      <c r="R593"/>
      <c r="S593"/>
    </row>
    <row r="594" spans="1:19">
      <c r="A594" s="101" t="s">
        <v>986</v>
      </c>
      <c r="B594" s="101">
        <v>172210.42679999999</v>
      </c>
      <c r="C594" s="101">
        <v>280.25689999999997</v>
      </c>
      <c r="D594" s="101">
        <v>976.15940000000001</v>
      </c>
      <c r="E594" s="101">
        <v>0</v>
      </c>
      <c r="F594" s="101">
        <v>4.4999999999999997E-3</v>
      </c>
      <c r="G594" s="101">
        <v>120795.6155</v>
      </c>
      <c r="H594" s="101">
        <v>72021.038799999995</v>
      </c>
      <c r="I594"/>
      <c r="J594"/>
      <c r="K594"/>
      <c r="L594"/>
      <c r="M594"/>
      <c r="N594"/>
      <c r="O594"/>
      <c r="P594"/>
      <c r="Q594"/>
      <c r="R594"/>
      <c r="S594"/>
    </row>
    <row r="595" spans="1:19">
      <c r="A595" s="101" t="s">
        <v>987</v>
      </c>
      <c r="B595" s="101">
        <v>157999.51579999999</v>
      </c>
      <c r="C595" s="101">
        <v>254.43029999999999</v>
      </c>
      <c r="D595" s="101">
        <v>874.35810000000004</v>
      </c>
      <c r="E595" s="101">
        <v>0</v>
      </c>
      <c r="F595" s="101">
        <v>4.0000000000000001E-3</v>
      </c>
      <c r="G595" s="101">
        <v>108195.7411</v>
      </c>
      <c r="H595" s="101">
        <v>65807.313299999994</v>
      </c>
      <c r="I595"/>
      <c r="J595"/>
      <c r="K595"/>
      <c r="L595"/>
      <c r="M595"/>
      <c r="N595"/>
      <c r="O595"/>
      <c r="P595"/>
      <c r="Q595"/>
      <c r="R595"/>
      <c r="S595"/>
    </row>
    <row r="596" spans="1:19">
      <c r="A596" s="101" t="s">
        <v>988</v>
      </c>
      <c r="B596" s="101">
        <v>154980.73809999999</v>
      </c>
      <c r="C596" s="101">
        <v>247.18389999999999</v>
      </c>
      <c r="D596" s="101">
        <v>838.87890000000004</v>
      </c>
      <c r="E596" s="101">
        <v>0</v>
      </c>
      <c r="F596" s="101">
        <v>3.8999999999999998E-3</v>
      </c>
      <c r="G596" s="101">
        <v>103803.2856</v>
      </c>
      <c r="H596" s="101">
        <v>64310.981899999999</v>
      </c>
      <c r="I596"/>
      <c r="J596"/>
      <c r="K596"/>
      <c r="L596"/>
      <c r="M596"/>
      <c r="N596"/>
      <c r="O596"/>
      <c r="P596"/>
      <c r="Q596"/>
      <c r="R596"/>
      <c r="S596"/>
    </row>
    <row r="597" spans="1:19">
      <c r="A597" s="101"/>
      <c r="B597" s="101"/>
      <c r="C597" s="101"/>
      <c r="D597" s="101"/>
      <c r="E597" s="101"/>
      <c r="F597" s="101"/>
      <c r="G597" s="101"/>
      <c r="H597" s="101"/>
      <c r="I597"/>
      <c r="J597"/>
      <c r="K597"/>
      <c r="L597"/>
      <c r="M597"/>
      <c r="N597"/>
      <c r="O597"/>
      <c r="P597"/>
      <c r="Q597"/>
      <c r="R597"/>
      <c r="S597"/>
    </row>
    <row r="598" spans="1:19">
      <c r="A598" s="101" t="s">
        <v>989</v>
      </c>
      <c r="B598" s="102">
        <v>1982320</v>
      </c>
      <c r="C598" s="101">
        <v>3222.1628999999998</v>
      </c>
      <c r="D598" s="101">
        <v>11206.054899999999</v>
      </c>
      <c r="E598" s="101">
        <v>0</v>
      </c>
      <c r="F598" s="101">
        <v>5.1700000000000003E-2</v>
      </c>
      <c r="G598" s="102">
        <v>1386700</v>
      </c>
      <c r="H598" s="101">
        <v>828646.69019999995</v>
      </c>
      <c r="I598"/>
      <c r="J598"/>
      <c r="K598"/>
      <c r="L598"/>
      <c r="M598"/>
      <c r="N598"/>
      <c r="O598"/>
      <c r="P598"/>
      <c r="Q598"/>
      <c r="R598"/>
      <c r="S598"/>
    </row>
    <row r="599" spans="1:19">
      <c r="A599" s="101" t="s">
        <v>990</v>
      </c>
      <c r="B599" s="101">
        <v>143191.79399999999</v>
      </c>
      <c r="C599" s="101">
        <v>229.0324</v>
      </c>
      <c r="D599" s="101">
        <v>780.19240000000002</v>
      </c>
      <c r="E599" s="101">
        <v>0</v>
      </c>
      <c r="F599" s="101">
        <v>3.5999999999999999E-3</v>
      </c>
      <c r="G599" s="101">
        <v>96541.984899999996</v>
      </c>
      <c r="H599" s="101">
        <v>59484.268300000003</v>
      </c>
      <c r="I599"/>
      <c r="J599"/>
      <c r="K599"/>
      <c r="L599"/>
      <c r="M599"/>
      <c r="N599"/>
      <c r="O599"/>
      <c r="P599"/>
      <c r="Q599"/>
      <c r="R599"/>
      <c r="S599"/>
    </row>
    <row r="600" spans="1:19">
      <c r="A600" s="101" t="s">
        <v>991</v>
      </c>
      <c r="B600" s="101">
        <v>179940.64600000001</v>
      </c>
      <c r="C600" s="101">
        <v>297.98880000000003</v>
      </c>
      <c r="D600" s="101">
        <v>1060.5246999999999</v>
      </c>
      <c r="E600" s="101">
        <v>0</v>
      </c>
      <c r="F600" s="101">
        <v>4.8999999999999998E-3</v>
      </c>
      <c r="G600" s="101">
        <v>131240.02059999999</v>
      </c>
      <c r="H600" s="101">
        <v>75770.133600000001</v>
      </c>
      <c r="I600"/>
      <c r="J600"/>
      <c r="K600"/>
      <c r="L600"/>
      <c r="M600"/>
      <c r="N600"/>
      <c r="O600"/>
      <c r="P600"/>
      <c r="Q600"/>
      <c r="R600"/>
      <c r="S600"/>
    </row>
    <row r="601" spans="1:19">
      <c r="A601"/>
      <c r="B601"/>
      <c r="C601"/>
      <c r="D601"/>
      <c r="E601"/>
      <c r="F601"/>
      <c r="G601"/>
      <c r="H601"/>
      <c r="I601"/>
      <c r="J601"/>
      <c r="K601"/>
      <c r="L601"/>
      <c r="M601"/>
      <c r="N601"/>
      <c r="O601"/>
      <c r="P601"/>
      <c r="Q601"/>
      <c r="R601"/>
      <c r="S601"/>
    </row>
    <row r="602" spans="1:19">
      <c r="A602" s="92"/>
      <c r="B602" s="101" t="s">
        <v>992</v>
      </c>
      <c r="C602" s="101" t="s">
        <v>993</v>
      </c>
      <c r="D602" s="101" t="s">
        <v>994</v>
      </c>
      <c r="E602" s="101" t="s">
        <v>995</v>
      </c>
      <c r="F602" s="101" t="s">
        <v>996</v>
      </c>
      <c r="G602" s="101" t="s">
        <v>997</v>
      </c>
      <c r="H602" s="101" t="s">
        <v>998</v>
      </c>
      <c r="I602" s="101" t="s">
        <v>999</v>
      </c>
      <c r="J602" s="101" t="s">
        <v>1000</v>
      </c>
      <c r="K602" s="101" t="s">
        <v>1001</v>
      </c>
      <c r="L602" s="101" t="s">
        <v>1002</v>
      </c>
      <c r="M602" s="101" t="s">
        <v>1003</v>
      </c>
      <c r="N602" s="101" t="s">
        <v>1004</v>
      </c>
      <c r="O602" s="101" t="s">
        <v>1005</v>
      </c>
      <c r="P602" s="101" t="s">
        <v>1006</v>
      </c>
      <c r="Q602" s="101" t="s">
        <v>1007</v>
      </c>
      <c r="R602" s="101" t="s">
        <v>1008</v>
      </c>
      <c r="S602" s="101" t="s">
        <v>1009</v>
      </c>
    </row>
    <row r="603" spans="1:19">
      <c r="A603" s="101" t="s">
        <v>978</v>
      </c>
      <c r="B603" s="102">
        <v>727674000000</v>
      </c>
      <c r="C603" s="101">
        <v>434761.46399999998</v>
      </c>
      <c r="D603" s="101" t="s">
        <v>1010</v>
      </c>
      <c r="E603" s="101">
        <v>58033.2</v>
      </c>
      <c r="F603" s="101">
        <v>120867.849</v>
      </c>
      <c r="G603" s="101">
        <v>39962.553999999996</v>
      </c>
      <c r="H603" s="101">
        <v>347.52699999999999</v>
      </c>
      <c r="I603" s="101">
        <v>214529.698</v>
      </c>
      <c r="J603" s="101">
        <v>0</v>
      </c>
      <c r="K603" s="101">
        <v>1020.635</v>
      </c>
      <c r="L603" s="101">
        <v>0</v>
      </c>
      <c r="M603" s="101">
        <v>0</v>
      </c>
      <c r="N603" s="101">
        <v>0</v>
      </c>
      <c r="O603" s="101">
        <v>0</v>
      </c>
      <c r="P603" s="101">
        <v>0</v>
      </c>
      <c r="Q603" s="101">
        <v>0</v>
      </c>
      <c r="R603" s="101">
        <v>0</v>
      </c>
      <c r="S603" s="101">
        <v>0</v>
      </c>
    </row>
    <row r="604" spans="1:19">
      <c r="A604" s="101" t="s">
        <v>979</v>
      </c>
      <c r="B604" s="102">
        <v>656056000000</v>
      </c>
      <c r="C604" s="101">
        <v>442238.326</v>
      </c>
      <c r="D604" s="101" t="s">
        <v>1011</v>
      </c>
      <c r="E604" s="101">
        <v>58033.2</v>
      </c>
      <c r="F604" s="101">
        <v>120867.849</v>
      </c>
      <c r="G604" s="101">
        <v>40670.275000000001</v>
      </c>
      <c r="H604" s="101">
        <v>1103.981</v>
      </c>
      <c r="I604" s="101">
        <v>220542.386</v>
      </c>
      <c r="J604" s="101">
        <v>0</v>
      </c>
      <c r="K604" s="101">
        <v>1020.635</v>
      </c>
      <c r="L604" s="101">
        <v>0</v>
      </c>
      <c r="M604" s="101">
        <v>0</v>
      </c>
      <c r="N604" s="101">
        <v>0</v>
      </c>
      <c r="O604" s="101">
        <v>0</v>
      </c>
      <c r="P604" s="101">
        <v>0</v>
      </c>
      <c r="Q604" s="101">
        <v>0</v>
      </c>
      <c r="R604" s="101">
        <v>0</v>
      </c>
      <c r="S604" s="101">
        <v>0</v>
      </c>
    </row>
    <row r="605" spans="1:19">
      <c r="A605" s="101" t="s">
        <v>980</v>
      </c>
      <c r="B605" s="102">
        <v>749882000000</v>
      </c>
      <c r="C605" s="101">
        <v>446010.14399999997</v>
      </c>
      <c r="D605" s="101" t="s">
        <v>1137</v>
      </c>
      <c r="E605" s="101">
        <v>58033.2</v>
      </c>
      <c r="F605" s="101">
        <v>120867.849</v>
      </c>
      <c r="G605" s="101">
        <v>40913.811000000002</v>
      </c>
      <c r="H605" s="101">
        <v>85.063999999999993</v>
      </c>
      <c r="I605" s="101">
        <v>225089.58499999999</v>
      </c>
      <c r="J605" s="101">
        <v>0</v>
      </c>
      <c r="K605" s="101">
        <v>1020.635</v>
      </c>
      <c r="L605" s="101">
        <v>0</v>
      </c>
      <c r="M605" s="101">
        <v>0</v>
      </c>
      <c r="N605" s="101">
        <v>0</v>
      </c>
      <c r="O605" s="101">
        <v>0</v>
      </c>
      <c r="P605" s="101">
        <v>0</v>
      </c>
      <c r="Q605" s="101">
        <v>0</v>
      </c>
      <c r="R605" s="101">
        <v>0</v>
      </c>
      <c r="S605" s="101">
        <v>0</v>
      </c>
    </row>
    <row r="606" spans="1:19">
      <c r="A606" s="101" t="s">
        <v>981</v>
      </c>
      <c r="B606" s="102">
        <v>742741000000</v>
      </c>
      <c r="C606" s="101">
        <v>453678.288</v>
      </c>
      <c r="D606" s="101" t="s">
        <v>1138</v>
      </c>
      <c r="E606" s="101">
        <v>58033.2</v>
      </c>
      <c r="F606" s="101">
        <v>120867.849</v>
      </c>
      <c r="G606" s="101">
        <v>42209.256999999998</v>
      </c>
      <c r="H606" s="101">
        <v>68.375</v>
      </c>
      <c r="I606" s="101">
        <v>231478.97099999999</v>
      </c>
      <c r="J606" s="101">
        <v>0</v>
      </c>
      <c r="K606" s="101">
        <v>1020.635</v>
      </c>
      <c r="L606" s="101">
        <v>0</v>
      </c>
      <c r="M606" s="101">
        <v>0</v>
      </c>
      <c r="N606" s="101">
        <v>0</v>
      </c>
      <c r="O606" s="101">
        <v>0</v>
      </c>
      <c r="P606" s="101">
        <v>0</v>
      </c>
      <c r="Q606" s="101">
        <v>0</v>
      </c>
      <c r="R606" s="101">
        <v>0</v>
      </c>
      <c r="S606" s="101">
        <v>0</v>
      </c>
    </row>
    <row r="607" spans="1:19">
      <c r="A607" s="101" t="s">
        <v>246</v>
      </c>
      <c r="B607" s="102">
        <v>838213000000</v>
      </c>
      <c r="C607" s="101">
        <v>477769.29</v>
      </c>
      <c r="D607" s="101" t="s">
        <v>1013</v>
      </c>
      <c r="E607" s="101">
        <v>58033.2</v>
      </c>
      <c r="F607" s="101">
        <v>120867.849</v>
      </c>
      <c r="G607" s="101">
        <v>43273.612000000001</v>
      </c>
      <c r="H607" s="101">
        <v>27.687000000000001</v>
      </c>
      <c r="I607" s="101">
        <v>254546.307</v>
      </c>
      <c r="J607" s="101">
        <v>0</v>
      </c>
      <c r="K607" s="101">
        <v>1020.635</v>
      </c>
      <c r="L607" s="101">
        <v>0</v>
      </c>
      <c r="M607" s="101">
        <v>0</v>
      </c>
      <c r="N607" s="101">
        <v>0</v>
      </c>
      <c r="O607" s="101">
        <v>0</v>
      </c>
      <c r="P607" s="101">
        <v>0</v>
      </c>
      <c r="Q607" s="101">
        <v>0</v>
      </c>
      <c r="R607" s="101">
        <v>0</v>
      </c>
      <c r="S607" s="101">
        <v>0</v>
      </c>
    </row>
    <row r="608" spans="1:19">
      <c r="A608" s="101" t="s">
        <v>982</v>
      </c>
      <c r="B608" s="102">
        <v>842783000000</v>
      </c>
      <c r="C608" s="101">
        <v>491688.84100000001</v>
      </c>
      <c r="D608" s="101" t="s">
        <v>1014</v>
      </c>
      <c r="E608" s="101">
        <v>58033.2</v>
      </c>
      <c r="F608" s="101">
        <v>120867.849</v>
      </c>
      <c r="G608" s="101">
        <v>45410.699000000001</v>
      </c>
      <c r="H608" s="101">
        <v>20.498999999999999</v>
      </c>
      <c r="I608" s="101">
        <v>266335.95899999997</v>
      </c>
      <c r="J608" s="101">
        <v>0</v>
      </c>
      <c r="K608" s="101">
        <v>1020.635</v>
      </c>
      <c r="L608" s="101">
        <v>0</v>
      </c>
      <c r="M608" s="101">
        <v>0</v>
      </c>
      <c r="N608" s="101">
        <v>0</v>
      </c>
      <c r="O608" s="101">
        <v>0</v>
      </c>
      <c r="P608" s="101">
        <v>0</v>
      </c>
      <c r="Q608" s="101">
        <v>0</v>
      </c>
      <c r="R608" s="101">
        <v>0</v>
      </c>
      <c r="S608" s="101">
        <v>0</v>
      </c>
    </row>
    <row r="609" spans="1:19">
      <c r="A609" s="101" t="s">
        <v>983</v>
      </c>
      <c r="B609" s="102">
        <v>873838000000</v>
      </c>
      <c r="C609" s="101">
        <v>478942.95699999999</v>
      </c>
      <c r="D609" s="101" t="s">
        <v>1139</v>
      </c>
      <c r="E609" s="101">
        <v>58033.2</v>
      </c>
      <c r="F609" s="101">
        <v>120867.849</v>
      </c>
      <c r="G609" s="101">
        <v>43820.635999999999</v>
      </c>
      <c r="H609" s="101">
        <v>31.553000000000001</v>
      </c>
      <c r="I609" s="101">
        <v>255169.084</v>
      </c>
      <c r="J609" s="101">
        <v>0</v>
      </c>
      <c r="K609" s="101">
        <v>1020.635</v>
      </c>
      <c r="L609" s="101">
        <v>0</v>
      </c>
      <c r="M609" s="101">
        <v>0</v>
      </c>
      <c r="N609" s="101">
        <v>0</v>
      </c>
      <c r="O609" s="101">
        <v>0</v>
      </c>
      <c r="P609" s="101">
        <v>0</v>
      </c>
      <c r="Q609" s="101">
        <v>0</v>
      </c>
      <c r="R609" s="101">
        <v>0</v>
      </c>
      <c r="S609" s="101">
        <v>0</v>
      </c>
    </row>
    <row r="610" spans="1:19">
      <c r="A610" s="101" t="s">
        <v>984</v>
      </c>
      <c r="B610" s="102">
        <v>891849000000</v>
      </c>
      <c r="C610" s="101">
        <v>487822.13199999998</v>
      </c>
      <c r="D610" s="101" t="s">
        <v>1015</v>
      </c>
      <c r="E610" s="101">
        <v>58033.2</v>
      </c>
      <c r="F610" s="101">
        <v>120867.849</v>
      </c>
      <c r="G610" s="101">
        <v>43733.533000000003</v>
      </c>
      <c r="H610" s="101">
        <v>62.665999999999997</v>
      </c>
      <c r="I610" s="101">
        <v>264104.24900000001</v>
      </c>
      <c r="J610" s="101">
        <v>0</v>
      </c>
      <c r="K610" s="101">
        <v>1020.635</v>
      </c>
      <c r="L610" s="101">
        <v>0</v>
      </c>
      <c r="M610" s="101">
        <v>0</v>
      </c>
      <c r="N610" s="101">
        <v>0</v>
      </c>
      <c r="O610" s="101">
        <v>0</v>
      </c>
      <c r="P610" s="101">
        <v>0</v>
      </c>
      <c r="Q610" s="101">
        <v>0</v>
      </c>
      <c r="R610" s="101">
        <v>0</v>
      </c>
      <c r="S610" s="101">
        <v>0</v>
      </c>
    </row>
    <row r="611" spans="1:19">
      <c r="A611" s="101" t="s">
        <v>985</v>
      </c>
      <c r="B611" s="102">
        <v>838826000000</v>
      </c>
      <c r="C611" s="101">
        <v>478016.73700000002</v>
      </c>
      <c r="D611" s="101" t="s">
        <v>1016</v>
      </c>
      <c r="E611" s="101">
        <v>58033.2</v>
      </c>
      <c r="F611" s="101">
        <v>120867.849</v>
      </c>
      <c r="G611" s="101">
        <v>44126.004999999997</v>
      </c>
      <c r="H611" s="101">
        <v>44.957000000000001</v>
      </c>
      <c r="I611" s="101">
        <v>253924.09</v>
      </c>
      <c r="J611" s="101">
        <v>0</v>
      </c>
      <c r="K611" s="101">
        <v>1020.635</v>
      </c>
      <c r="L611" s="101">
        <v>0</v>
      </c>
      <c r="M611" s="101">
        <v>0</v>
      </c>
      <c r="N611" s="101">
        <v>0</v>
      </c>
      <c r="O611" s="101">
        <v>0</v>
      </c>
      <c r="P611" s="101">
        <v>0</v>
      </c>
      <c r="Q611" s="101">
        <v>0</v>
      </c>
      <c r="R611" s="101">
        <v>0</v>
      </c>
      <c r="S611" s="101">
        <v>0</v>
      </c>
    </row>
    <row r="612" spans="1:19">
      <c r="A612" s="101" t="s">
        <v>986</v>
      </c>
      <c r="B612" s="102">
        <v>820873000000</v>
      </c>
      <c r="C612" s="101">
        <v>473005.17599999998</v>
      </c>
      <c r="D612" s="101" t="s">
        <v>1140</v>
      </c>
      <c r="E612" s="101">
        <v>58033.2</v>
      </c>
      <c r="F612" s="101">
        <v>120867.849</v>
      </c>
      <c r="G612" s="101">
        <v>44883.224999999999</v>
      </c>
      <c r="H612" s="101">
        <v>50.613</v>
      </c>
      <c r="I612" s="101">
        <v>248149.65400000001</v>
      </c>
      <c r="J612" s="101">
        <v>0</v>
      </c>
      <c r="K612" s="101">
        <v>1020.635</v>
      </c>
      <c r="L612" s="101">
        <v>0</v>
      </c>
      <c r="M612" s="101">
        <v>0</v>
      </c>
      <c r="N612" s="101">
        <v>0</v>
      </c>
      <c r="O612" s="101">
        <v>0</v>
      </c>
      <c r="P612" s="101">
        <v>0</v>
      </c>
      <c r="Q612" s="101">
        <v>0</v>
      </c>
      <c r="R612" s="101">
        <v>0</v>
      </c>
      <c r="S612" s="101">
        <v>0</v>
      </c>
    </row>
    <row r="613" spans="1:19">
      <c r="A613" s="101" t="s">
        <v>987</v>
      </c>
      <c r="B613" s="102">
        <v>735250000000</v>
      </c>
      <c r="C613" s="101">
        <v>452384.88199999998</v>
      </c>
      <c r="D613" s="101" t="s">
        <v>1017</v>
      </c>
      <c r="E613" s="101">
        <v>58033.2</v>
      </c>
      <c r="F613" s="101">
        <v>120867.849</v>
      </c>
      <c r="G613" s="101">
        <v>43212.57</v>
      </c>
      <c r="H613" s="101">
        <v>104.407</v>
      </c>
      <c r="I613" s="101">
        <v>229146.22</v>
      </c>
      <c r="J613" s="101">
        <v>0</v>
      </c>
      <c r="K613" s="101">
        <v>1020.635</v>
      </c>
      <c r="L613" s="101">
        <v>0</v>
      </c>
      <c r="M613" s="101">
        <v>0</v>
      </c>
      <c r="N613" s="101">
        <v>0</v>
      </c>
      <c r="O613" s="101">
        <v>0</v>
      </c>
      <c r="P613" s="101">
        <v>0</v>
      </c>
      <c r="Q613" s="101">
        <v>0</v>
      </c>
      <c r="R613" s="101">
        <v>0</v>
      </c>
      <c r="S613" s="101">
        <v>0</v>
      </c>
    </row>
    <row r="614" spans="1:19">
      <c r="A614" s="101" t="s">
        <v>988</v>
      </c>
      <c r="B614" s="102">
        <v>705401000000</v>
      </c>
      <c r="C614" s="101">
        <v>432347.11700000003</v>
      </c>
      <c r="D614" s="101" t="s">
        <v>1141</v>
      </c>
      <c r="E614" s="101">
        <v>58033.2</v>
      </c>
      <c r="F614" s="101">
        <v>120867.849</v>
      </c>
      <c r="G614" s="101">
        <v>40008.400000000001</v>
      </c>
      <c r="H614" s="101">
        <v>230.184</v>
      </c>
      <c r="I614" s="101">
        <v>212186.848</v>
      </c>
      <c r="J614" s="101">
        <v>0</v>
      </c>
      <c r="K614" s="101">
        <v>1020.635</v>
      </c>
      <c r="L614" s="101">
        <v>0</v>
      </c>
      <c r="M614" s="101">
        <v>0</v>
      </c>
      <c r="N614" s="101">
        <v>0</v>
      </c>
      <c r="O614" s="101">
        <v>0</v>
      </c>
      <c r="P614" s="101">
        <v>0</v>
      </c>
      <c r="Q614" s="101">
        <v>0</v>
      </c>
      <c r="R614" s="101">
        <v>0</v>
      </c>
      <c r="S614" s="101">
        <v>0</v>
      </c>
    </row>
    <row r="615" spans="1:19">
      <c r="A615" s="101"/>
      <c r="B615" s="101"/>
      <c r="C615" s="101"/>
      <c r="D615" s="101"/>
      <c r="E615" s="101"/>
      <c r="F615" s="101"/>
      <c r="G615" s="101"/>
      <c r="H615" s="101"/>
      <c r="I615" s="101"/>
      <c r="J615" s="101"/>
      <c r="K615" s="101"/>
      <c r="L615" s="101"/>
      <c r="M615" s="101"/>
      <c r="N615" s="101"/>
      <c r="O615" s="101"/>
      <c r="P615" s="101"/>
      <c r="Q615" s="101"/>
      <c r="R615" s="101"/>
      <c r="S615" s="101"/>
    </row>
    <row r="616" spans="1:19">
      <c r="A616" s="101" t="s">
        <v>989</v>
      </c>
      <c r="B616" s="102">
        <v>9423390000000</v>
      </c>
      <c r="C616" s="101"/>
      <c r="D616" s="101"/>
      <c r="E616" s="101"/>
      <c r="F616" s="101"/>
      <c r="G616" s="101"/>
      <c r="H616" s="101"/>
      <c r="I616" s="101"/>
      <c r="J616" s="101"/>
      <c r="K616" s="101"/>
      <c r="L616" s="101">
        <v>0</v>
      </c>
      <c r="M616" s="101">
        <v>0</v>
      </c>
      <c r="N616" s="101">
        <v>0</v>
      </c>
      <c r="O616" s="101">
        <v>0</v>
      </c>
      <c r="P616" s="101">
        <v>0</v>
      </c>
      <c r="Q616" s="101">
        <v>0</v>
      </c>
      <c r="R616" s="101">
        <v>0</v>
      </c>
      <c r="S616" s="101">
        <v>0</v>
      </c>
    </row>
    <row r="617" spans="1:19">
      <c r="A617" s="101" t="s">
        <v>990</v>
      </c>
      <c r="B617" s="102">
        <v>656056000000</v>
      </c>
      <c r="C617" s="101">
        <v>432347.11700000003</v>
      </c>
      <c r="D617" s="101"/>
      <c r="E617" s="101">
        <v>58033.2</v>
      </c>
      <c r="F617" s="101">
        <v>120867.849</v>
      </c>
      <c r="G617" s="101">
        <v>39962.553999999996</v>
      </c>
      <c r="H617" s="101">
        <v>20.498999999999999</v>
      </c>
      <c r="I617" s="101">
        <v>212186.848</v>
      </c>
      <c r="J617" s="101">
        <v>0</v>
      </c>
      <c r="K617" s="101">
        <v>1020.635</v>
      </c>
      <c r="L617" s="101">
        <v>0</v>
      </c>
      <c r="M617" s="101">
        <v>0</v>
      </c>
      <c r="N617" s="101">
        <v>0</v>
      </c>
      <c r="O617" s="101">
        <v>0</v>
      </c>
      <c r="P617" s="101">
        <v>0</v>
      </c>
      <c r="Q617" s="101">
        <v>0</v>
      </c>
      <c r="R617" s="101">
        <v>0</v>
      </c>
      <c r="S617" s="101">
        <v>0</v>
      </c>
    </row>
    <row r="618" spans="1:19">
      <c r="A618" s="101" t="s">
        <v>991</v>
      </c>
      <c r="B618" s="102">
        <v>891849000000</v>
      </c>
      <c r="C618" s="101">
        <v>491688.84100000001</v>
      </c>
      <c r="D618" s="101"/>
      <c r="E618" s="101">
        <v>58033.2</v>
      </c>
      <c r="F618" s="101">
        <v>120867.849</v>
      </c>
      <c r="G618" s="101">
        <v>45410.699000000001</v>
      </c>
      <c r="H618" s="101">
        <v>1103.981</v>
      </c>
      <c r="I618" s="101">
        <v>266335.95899999997</v>
      </c>
      <c r="J618" s="101">
        <v>0</v>
      </c>
      <c r="K618" s="101">
        <v>1020.635</v>
      </c>
      <c r="L618" s="101">
        <v>0</v>
      </c>
      <c r="M618" s="101">
        <v>0</v>
      </c>
      <c r="N618" s="101">
        <v>0</v>
      </c>
      <c r="O618" s="101">
        <v>0</v>
      </c>
      <c r="P618" s="101">
        <v>0</v>
      </c>
      <c r="Q618" s="101">
        <v>0</v>
      </c>
      <c r="R618" s="101">
        <v>0</v>
      </c>
      <c r="S618" s="101">
        <v>0</v>
      </c>
    </row>
    <row r="619" spans="1:19">
      <c r="A619"/>
      <c r="B619"/>
      <c r="C619"/>
      <c r="D619"/>
      <c r="E619"/>
      <c r="F619"/>
      <c r="G619"/>
      <c r="H619"/>
      <c r="I619"/>
      <c r="J619"/>
      <c r="K619"/>
      <c r="L619"/>
      <c r="M619"/>
      <c r="N619"/>
      <c r="O619"/>
      <c r="P619"/>
      <c r="Q619"/>
      <c r="R619"/>
      <c r="S619"/>
    </row>
    <row r="620" spans="1:19">
      <c r="A620" s="92"/>
      <c r="B620" s="101" t="s">
        <v>1018</v>
      </c>
      <c r="C620" s="101" t="s">
        <v>279</v>
      </c>
      <c r="D620" s="101" t="s">
        <v>1019</v>
      </c>
      <c r="E620" s="101" t="s">
        <v>150</v>
      </c>
      <c r="F620"/>
      <c r="G620"/>
      <c r="H620"/>
      <c r="I620"/>
      <c r="J620"/>
      <c r="K620"/>
      <c r="L620"/>
      <c r="M620"/>
      <c r="N620"/>
      <c r="O620"/>
      <c r="P620"/>
      <c r="Q620"/>
      <c r="R620"/>
      <c r="S620"/>
    </row>
    <row r="621" spans="1:19">
      <c r="A621" s="101" t="s">
        <v>1020</v>
      </c>
      <c r="B621" s="101">
        <v>205497.60000000001</v>
      </c>
      <c r="C621" s="101">
        <v>70305.86</v>
      </c>
      <c r="D621" s="101">
        <v>0</v>
      </c>
      <c r="E621" s="101">
        <v>275803.46000000002</v>
      </c>
      <c r="F621"/>
      <c r="G621"/>
      <c r="H621"/>
      <c r="I621"/>
      <c r="J621"/>
      <c r="K621"/>
      <c r="L621"/>
      <c r="M621"/>
      <c r="N621"/>
      <c r="O621"/>
      <c r="P621"/>
      <c r="Q621"/>
      <c r="R621"/>
      <c r="S621"/>
    </row>
    <row r="622" spans="1:19">
      <c r="A622" s="101" t="s">
        <v>1021</v>
      </c>
      <c r="B622" s="101">
        <v>54.02</v>
      </c>
      <c r="C622" s="101">
        <v>18.48</v>
      </c>
      <c r="D622" s="101">
        <v>0</v>
      </c>
      <c r="E622" s="101">
        <v>72.5</v>
      </c>
      <c r="F622"/>
      <c r="G622"/>
      <c r="H622"/>
      <c r="I622"/>
      <c r="J622"/>
      <c r="K622"/>
      <c r="L622"/>
      <c r="M622"/>
      <c r="N622"/>
      <c r="O622"/>
      <c r="P622"/>
      <c r="Q622"/>
      <c r="R622"/>
      <c r="S622"/>
    </row>
    <row r="623" spans="1:19">
      <c r="A623" s="101" t="s">
        <v>1022</v>
      </c>
      <c r="B623" s="101">
        <v>54.02</v>
      </c>
      <c r="C623" s="101">
        <v>18.48</v>
      </c>
      <c r="D623" s="101">
        <v>0</v>
      </c>
      <c r="E623" s="101">
        <v>72.5</v>
      </c>
      <c r="F623"/>
      <c r="G623"/>
      <c r="H623"/>
      <c r="I623"/>
      <c r="J623"/>
      <c r="K623"/>
      <c r="L623"/>
      <c r="M623"/>
      <c r="N623"/>
      <c r="O623"/>
      <c r="P623"/>
      <c r="Q623"/>
      <c r="R623"/>
      <c r="S623"/>
    </row>
    <row r="624" spans="1:19">
      <c r="A624" s="91"/>
      <c r="B624" s="91"/>
      <c r="C624" s="91"/>
      <c r="D624" s="91"/>
      <c r="E624" s="91"/>
    </row>
    <row r="625" spans="1:9">
      <c r="A625" s="83"/>
      <c r="B625" s="83"/>
      <c r="C625" s="83"/>
      <c r="D625" s="83"/>
      <c r="E625" s="83"/>
      <c r="F625" s="83"/>
      <c r="G625" s="83"/>
      <c r="H625" s="83"/>
      <c r="I625" s="83"/>
    </row>
    <row r="626" spans="1:9">
      <c r="A626" s="83"/>
      <c r="B626" s="83"/>
      <c r="C626" s="83"/>
      <c r="D626" s="83"/>
      <c r="E626" s="83"/>
      <c r="F626" s="83"/>
      <c r="G626" s="83"/>
      <c r="H626" s="83"/>
      <c r="I626" s="83"/>
    </row>
    <row r="627" spans="1:9">
      <c r="A627" s="83"/>
      <c r="B627" s="83"/>
      <c r="C627" s="83"/>
      <c r="D627" s="83"/>
      <c r="E627" s="83"/>
      <c r="F627" s="83"/>
      <c r="G627" s="83"/>
      <c r="H627" s="83"/>
      <c r="I627" s="83"/>
    </row>
    <row r="628" spans="1:9">
      <c r="A628" s="83"/>
      <c r="B628" s="83"/>
      <c r="C628" s="83"/>
      <c r="D628" s="83"/>
      <c r="E628" s="83"/>
      <c r="F628" s="83"/>
      <c r="G628" s="83"/>
      <c r="H628" s="83"/>
      <c r="I628" s="83"/>
    </row>
    <row r="629" spans="1:9">
      <c r="A629" s="83"/>
      <c r="B629" s="83"/>
      <c r="C629" s="83"/>
      <c r="D629" s="83"/>
      <c r="E629" s="83"/>
      <c r="F629" s="83"/>
      <c r="G629" s="83"/>
      <c r="H629" s="83"/>
      <c r="I629" s="83"/>
    </row>
    <row r="630" spans="1:9">
      <c r="A630" s="83"/>
      <c r="B630" s="83"/>
      <c r="C630" s="83"/>
      <c r="D630" s="83"/>
      <c r="E630" s="83"/>
      <c r="F630" s="83"/>
      <c r="G630" s="83"/>
      <c r="H630" s="83"/>
      <c r="I630" s="83"/>
    </row>
    <row r="631" spans="1:9">
      <c r="A631" s="83"/>
      <c r="B631" s="83"/>
      <c r="C631" s="83"/>
      <c r="D631" s="83"/>
      <c r="E631" s="83"/>
      <c r="F631" s="83"/>
      <c r="G631" s="83"/>
      <c r="H631" s="83"/>
      <c r="I631" s="83"/>
    </row>
    <row r="632" spans="1:9">
      <c r="A632" s="83"/>
      <c r="B632" s="83"/>
      <c r="C632" s="83"/>
      <c r="D632" s="83"/>
      <c r="E632" s="83"/>
      <c r="F632" s="83"/>
      <c r="G632" s="83"/>
      <c r="H632" s="83"/>
      <c r="I632" s="83"/>
    </row>
    <row r="633" spans="1:9">
      <c r="A633" s="83"/>
      <c r="B633" s="83"/>
      <c r="C633" s="83"/>
      <c r="D633" s="83"/>
      <c r="E633" s="83"/>
      <c r="F633" s="83"/>
      <c r="G633" s="83"/>
      <c r="H633" s="83"/>
      <c r="I633" s="83"/>
    </row>
    <row r="634" spans="1:9">
      <c r="A634" s="83"/>
      <c r="B634" s="83"/>
      <c r="C634" s="83"/>
      <c r="D634" s="83"/>
      <c r="E634" s="83"/>
      <c r="F634" s="83"/>
      <c r="G634" s="83"/>
      <c r="H634" s="83"/>
      <c r="I634" s="83"/>
    </row>
    <row r="635" spans="1:9">
      <c r="A635" s="83"/>
      <c r="B635" s="83"/>
      <c r="C635" s="83"/>
      <c r="D635" s="83"/>
      <c r="E635" s="83"/>
      <c r="F635" s="83"/>
      <c r="G635" s="83"/>
      <c r="H635" s="83"/>
      <c r="I635" s="83"/>
    </row>
    <row r="636" spans="1:9">
      <c r="A636" s="83"/>
      <c r="B636" s="83"/>
      <c r="C636" s="83"/>
      <c r="D636" s="83"/>
      <c r="E636" s="83"/>
      <c r="F636" s="83"/>
      <c r="G636" s="83"/>
      <c r="H636" s="83"/>
      <c r="I636" s="83"/>
    </row>
    <row r="637" spans="1:9">
      <c r="A637" s="83"/>
      <c r="B637" s="83"/>
      <c r="C637" s="83"/>
      <c r="D637" s="83"/>
      <c r="E637" s="83"/>
      <c r="F637" s="83"/>
      <c r="G637" s="83"/>
      <c r="H637" s="83"/>
      <c r="I637" s="83"/>
    </row>
    <row r="638" spans="1:9">
      <c r="A638" s="83"/>
      <c r="B638" s="83"/>
      <c r="C638" s="83"/>
      <c r="D638" s="83"/>
      <c r="E638" s="83"/>
      <c r="F638" s="83"/>
      <c r="G638" s="83"/>
      <c r="H638" s="83"/>
      <c r="I638" s="83"/>
    </row>
    <row r="639" spans="1:9">
      <c r="A639" s="83"/>
      <c r="B639" s="83"/>
      <c r="C639" s="83"/>
      <c r="D639" s="83"/>
      <c r="E639" s="83"/>
      <c r="F639" s="83"/>
      <c r="G639" s="83"/>
      <c r="H639" s="83"/>
      <c r="I639" s="83"/>
    </row>
    <row r="640" spans="1:9">
      <c r="A640" s="83"/>
      <c r="B640" s="83"/>
      <c r="C640" s="83"/>
      <c r="D640" s="83"/>
      <c r="E640" s="83"/>
      <c r="F640" s="83"/>
      <c r="G640" s="83"/>
      <c r="H640" s="83"/>
      <c r="I640" s="83"/>
    </row>
    <row r="641" spans="1:9">
      <c r="A641" s="83"/>
      <c r="B641" s="83"/>
      <c r="C641" s="83"/>
      <c r="D641" s="83"/>
      <c r="E641" s="83"/>
      <c r="F641" s="83"/>
      <c r="G641" s="83"/>
      <c r="H641" s="83"/>
      <c r="I641" s="83"/>
    </row>
    <row r="642" spans="1:9">
      <c r="A642" s="83"/>
      <c r="B642" s="83"/>
      <c r="C642" s="83"/>
      <c r="D642" s="83"/>
      <c r="E642" s="83"/>
      <c r="F642" s="83"/>
      <c r="G642" s="83"/>
      <c r="H642" s="83"/>
      <c r="I642" s="83"/>
    </row>
    <row r="643" spans="1:9">
      <c r="A643" s="83"/>
      <c r="B643" s="83"/>
      <c r="C643" s="83"/>
      <c r="D643" s="83"/>
      <c r="E643" s="83"/>
      <c r="F643" s="83"/>
      <c r="G643" s="83"/>
      <c r="H643" s="83"/>
      <c r="I643" s="83"/>
    </row>
    <row r="644" spans="1:9">
      <c r="A644" s="83"/>
      <c r="B644" s="83"/>
      <c r="C644" s="83"/>
      <c r="D644" s="83"/>
      <c r="E644" s="83"/>
      <c r="F644" s="83"/>
      <c r="G644" s="83"/>
      <c r="H644" s="83"/>
      <c r="I644" s="83"/>
    </row>
    <row r="645" spans="1:9">
      <c r="A645" s="83"/>
      <c r="B645" s="83"/>
      <c r="C645" s="83"/>
      <c r="D645" s="83"/>
      <c r="E645" s="83"/>
      <c r="F645" s="83"/>
      <c r="G645" s="83"/>
      <c r="H645" s="83"/>
      <c r="I645" s="83"/>
    </row>
    <row r="646" spans="1:9">
      <c r="A646" s="83"/>
      <c r="B646" s="83"/>
      <c r="C646" s="83"/>
      <c r="D646" s="83"/>
      <c r="E646" s="83"/>
      <c r="F646" s="83"/>
      <c r="G646" s="83"/>
      <c r="H646" s="83"/>
      <c r="I646" s="83"/>
    </row>
    <row r="647" spans="1:9">
      <c r="A647" s="83"/>
      <c r="B647" s="83"/>
      <c r="C647" s="83"/>
      <c r="D647" s="83"/>
      <c r="E647" s="83"/>
      <c r="F647" s="83"/>
      <c r="G647" s="83"/>
      <c r="H647" s="83"/>
      <c r="I647" s="83"/>
    </row>
    <row r="648" spans="1:9">
      <c r="A648" s="83"/>
      <c r="B648" s="83"/>
      <c r="C648" s="83"/>
      <c r="D648" s="83"/>
      <c r="E648" s="83"/>
      <c r="F648" s="83"/>
      <c r="G648" s="83"/>
      <c r="H648" s="83"/>
      <c r="I648" s="83"/>
    </row>
    <row r="649" spans="1:9">
      <c r="A649" s="83"/>
      <c r="B649" s="83"/>
      <c r="C649" s="83"/>
      <c r="D649" s="83"/>
      <c r="E649" s="83"/>
      <c r="F649" s="83"/>
      <c r="G649" s="83"/>
      <c r="H649" s="83"/>
      <c r="I649" s="83"/>
    </row>
    <row r="650" spans="1:9">
      <c r="A650" s="83"/>
      <c r="B650" s="83"/>
      <c r="C650" s="83"/>
      <c r="D650" s="83"/>
      <c r="E650" s="83"/>
      <c r="F650" s="83"/>
      <c r="G650" s="83"/>
      <c r="H650" s="83"/>
      <c r="I650" s="83"/>
    </row>
    <row r="651" spans="1:9">
      <c r="A651" s="83"/>
      <c r="B651" s="83"/>
      <c r="C651" s="83"/>
      <c r="D651" s="83"/>
      <c r="E651" s="83"/>
      <c r="F651" s="83"/>
      <c r="G651" s="83"/>
      <c r="H651" s="83"/>
      <c r="I651" s="83"/>
    </row>
    <row r="652" spans="1:9">
      <c r="A652" s="83"/>
      <c r="B652" s="83"/>
      <c r="C652" s="83"/>
      <c r="D652" s="83"/>
      <c r="E652" s="83"/>
      <c r="F652" s="83"/>
      <c r="G652" s="83"/>
      <c r="H652" s="83"/>
      <c r="I652" s="83"/>
    </row>
    <row r="653" spans="1:9">
      <c r="A653" s="83"/>
      <c r="B653" s="83"/>
      <c r="C653" s="83"/>
      <c r="D653" s="83"/>
      <c r="E653" s="83"/>
      <c r="F653" s="83"/>
      <c r="G653" s="83"/>
      <c r="H653" s="83"/>
      <c r="I653" s="83"/>
    </row>
    <row r="654" spans="1:9">
      <c r="A654" s="83"/>
      <c r="B654" s="83"/>
      <c r="C654" s="83"/>
      <c r="D654" s="83"/>
      <c r="E654" s="83"/>
      <c r="F654" s="83"/>
      <c r="G654" s="83"/>
      <c r="H654" s="83"/>
      <c r="I654" s="83"/>
    </row>
    <row r="655" spans="1:9">
      <c r="A655" s="83"/>
      <c r="B655" s="83"/>
      <c r="C655" s="83"/>
      <c r="D655" s="83"/>
      <c r="E655" s="83"/>
      <c r="F655" s="83"/>
      <c r="G655" s="83"/>
      <c r="H655" s="83"/>
      <c r="I655" s="83"/>
    </row>
    <row r="656" spans="1:9">
      <c r="A656" s="83"/>
      <c r="B656" s="83"/>
      <c r="C656" s="83"/>
      <c r="D656" s="83"/>
      <c r="E656" s="83"/>
      <c r="F656" s="83"/>
      <c r="G656" s="83"/>
      <c r="H656" s="83"/>
      <c r="I656" s="83"/>
    </row>
    <row r="657" spans="1:9">
      <c r="A657" s="83"/>
      <c r="B657" s="83"/>
      <c r="C657" s="83"/>
      <c r="D657" s="83"/>
      <c r="E657" s="83"/>
      <c r="F657" s="83"/>
      <c r="G657" s="83"/>
      <c r="H657" s="83"/>
      <c r="I657" s="83"/>
    </row>
    <row r="658" spans="1:9">
      <c r="A658" s="83"/>
      <c r="B658" s="83"/>
      <c r="C658" s="83"/>
      <c r="D658" s="83"/>
      <c r="E658" s="83"/>
      <c r="F658" s="83"/>
      <c r="G658" s="83"/>
      <c r="H658" s="83"/>
      <c r="I658" s="83"/>
    </row>
    <row r="659" spans="1:9">
      <c r="A659" s="83"/>
      <c r="B659" s="83"/>
      <c r="C659" s="83"/>
      <c r="D659" s="83"/>
      <c r="E659" s="83"/>
      <c r="F659" s="83"/>
      <c r="G659" s="83"/>
      <c r="H659" s="83"/>
      <c r="I659" s="83"/>
    </row>
    <row r="660" spans="1:9">
      <c r="A660" s="83"/>
      <c r="B660" s="83"/>
      <c r="C660" s="83"/>
      <c r="D660" s="83"/>
      <c r="E660" s="83"/>
      <c r="F660" s="83"/>
      <c r="G660" s="83"/>
      <c r="H660" s="83"/>
      <c r="I660" s="83"/>
    </row>
    <row r="661" spans="1:9">
      <c r="A661" s="83"/>
      <c r="B661" s="83"/>
      <c r="C661" s="83"/>
      <c r="D661" s="83"/>
      <c r="E661" s="83"/>
      <c r="F661" s="83"/>
      <c r="G661" s="83"/>
      <c r="H661" s="83"/>
      <c r="I661" s="83"/>
    </row>
    <row r="662" spans="1:9">
      <c r="A662" s="83"/>
      <c r="B662" s="83"/>
      <c r="C662" s="83"/>
      <c r="D662" s="83"/>
      <c r="E662" s="83"/>
      <c r="F662" s="83"/>
      <c r="G662" s="83"/>
      <c r="H662" s="83"/>
      <c r="I662" s="83"/>
    </row>
    <row r="663" spans="1:9">
      <c r="A663" s="83"/>
      <c r="B663" s="83"/>
      <c r="C663" s="83"/>
      <c r="D663" s="83"/>
      <c r="E663" s="83"/>
      <c r="F663" s="83"/>
      <c r="G663" s="83"/>
      <c r="H663" s="83"/>
      <c r="I663" s="83"/>
    </row>
    <row r="664" spans="1:9">
      <c r="A664" s="83"/>
      <c r="B664" s="83"/>
      <c r="C664" s="83"/>
      <c r="D664" s="83"/>
      <c r="E664" s="83"/>
      <c r="F664" s="83"/>
      <c r="G664" s="83"/>
      <c r="H664" s="83"/>
      <c r="I664" s="83"/>
    </row>
    <row r="665" spans="1:9">
      <c r="A665" s="83"/>
      <c r="B665" s="83"/>
      <c r="C665" s="83"/>
      <c r="D665" s="83"/>
      <c r="E665" s="83"/>
      <c r="F665" s="83"/>
      <c r="G665" s="83"/>
      <c r="H665" s="83"/>
      <c r="I665" s="83"/>
    </row>
    <row r="666" spans="1:9">
      <c r="A666" s="83"/>
      <c r="B666" s="83"/>
      <c r="C666" s="83"/>
      <c r="D666" s="83"/>
      <c r="E666" s="83"/>
      <c r="F666" s="83"/>
      <c r="G666" s="83"/>
      <c r="H666" s="83"/>
      <c r="I666" s="83"/>
    </row>
    <row r="667" spans="1:9">
      <c r="A667" s="83"/>
      <c r="B667" s="83"/>
      <c r="C667" s="83"/>
      <c r="D667" s="83"/>
      <c r="E667" s="83"/>
      <c r="F667" s="83"/>
      <c r="G667" s="83"/>
      <c r="H667" s="83"/>
      <c r="I667" s="83"/>
    </row>
    <row r="668" spans="1:9">
      <c r="A668" s="83"/>
      <c r="B668" s="83"/>
      <c r="C668" s="83"/>
      <c r="D668" s="83"/>
      <c r="E668" s="83"/>
      <c r="F668" s="83"/>
      <c r="G668" s="83"/>
      <c r="H668" s="83"/>
      <c r="I668" s="83"/>
    </row>
    <row r="669" spans="1:9">
      <c r="A669" s="83"/>
      <c r="B669" s="83"/>
      <c r="C669" s="83"/>
      <c r="D669" s="83"/>
      <c r="E669" s="83"/>
      <c r="F669" s="83"/>
      <c r="G669" s="83"/>
      <c r="H669" s="83"/>
      <c r="I669" s="83"/>
    </row>
    <row r="670" spans="1:9">
      <c r="A670" s="83"/>
      <c r="B670" s="83"/>
      <c r="C670" s="83"/>
      <c r="D670" s="83"/>
      <c r="E670" s="83"/>
      <c r="F670" s="83"/>
      <c r="G670" s="83"/>
      <c r="H670" s="83"/>
      <c r="I670" s="83"/>
    </row>
    <row r="671" spans="1:9">
      <c r="A671" s="83"/>
      <c r="B671" s="83"/>
      <c r="C671" s="83"/>
      <c r="D671" s="83"/>
      <c r="E671" s="83"/>
      <c r="F671" s="83"/>
      <c r="G671" s="83"/>
      <c r="H671" s="83"/>
      <c r="I671" s="83"/>
    </row>
    <row r="672" spans="1:9">
      <c r="A672" s="83"/>
      <c r="B672" s="83"/>
      <c r="C672" s="83"/>
      <c r="D672" s="83"/>
      <c r="E672" s="83"/>
      <c r="F672" s="83"/>
      <c r="G672" s="83"/>
      <c r="H672" s="83"/>
      <c r="I672" s="83"/>
    </row>
    <row r="673" spans="1:9">
      <c r="A673" s="83"/>
      <c r="B673" s="83"/>
      <c r="C673" s="83"/>
      <c r="D673" s="83"/>
      <c r="E673" s="83"/>
      <c r="F673" s="83"/>
      <c r="G673" s="83"/>
      <c r="H673" s="83"/>
      <c r="I673" s="83"/>
    </row>
    <row r="674" spans="1:9">
      <c r="A674" s="83"/>
      <c r="B674" s="83"/>
      <c r="C674" s="83"/>
      <c r="D674" s="83"/>
      <c r="E674" s="83"/>
      <c r="F674" s="83"/>
      <c r="G674" s="83"/>
      <c r="H674" s="83"/>
      <c r="I674" s="83"/>
    </row>
    <row r="675" spans="1:9">
      <c r="A675" s="83"/>
      <c r="B675" s="83"/>
      <c r="C675" s="83"/>
      <c r="D675" s="83"/>
      <c r="E675" s="83"/>
      <c r="F675" s="83"/>
      <c r="G675" s="83"/>
      <c r="H675" s="83"/>
      <c r="I675" s="83"/>
    </row>
    <row r="676" spans="1:9">
      <c r="A676" s="83"/>
      <c r="B676" s="83"/>
      <c r="C676" s="83"/>
      <c r="D676" s="83"/>
      <c r="E676" s="83"/>
      <c r="F676" s="83"/>
      <c r="G676" s="83"/>
      <c r="H676" s="83"/>
      <c r="I676" s="83"/>
    </row>
    <row r="677" spans="1:9">
      <c r="A677" s="83"/>
      <c r="B677" s="83"/>
      <c r="C677" s="83"/>
      <c r="D677" s="83"/>
      <c r="E677" s="83"/>
      <c r="F677" s="83"/>
      <c r="G677" s="83"/>
      <c r="H677" s="83"/>
      <c r="I677" s="83"/>
    </row>
    <row r="678" spans="1:9">
      <c r="A678" s="83"/>
      <c r="B678" s="83"/>
      <c r="C678" s="83"/>
      <c r="D678" s="83"/>
      <c r="E678" s="83"/>
      <c r="F678" s="83"/>
      <c r="G678" s="83"/>
      <c r="H678" s="83"/>
      <c r="I678" s="83"/>
    </row>
    <row r="679" spans="1:9">
      <c r="A679" s="83"/>
      <c r="B679" s="83"/>
      <c r="C679" s="83"/>
      <c r="D679" s="83"/>
      <c r="E679" s="83"/>
      <c r="F679" s="83"/>
      <c r="G679" s="83"/>
      <c r="H679" s="83"/>
      <c r="I679" s="83"/>
    </row>
    <row r="680" spans="1:9">
      <c r="A680" s="83"/>
      <c r="B680" s="83"/>
      <c r="C680" s="83"/>
      <c r="D680" s="83"/>
      <c r="E680" s="83"/>
      <c r="F680" s="83"/>
      <c r="G680" s="83"/>
      <c r="H680" s="83"/>
      <c r="I680" s="83"/>
    </row>
    <row r="681" spans="1:9">
      <c r="A681" s="83"/>
      <c r="B681" s="83"/>
      <c r="C681" s="83"/>
      <c r="D681" s="83"/>
      <c r="E681" s="83"/>
      <c r="F681" s="83"/>
      <c r="G681" s="83"/>
      <c r="H681" s="83"/>
      <c r="I681" s="83"/>
    </row>
    <row r="682" spans="1:9">
      <c r="A682" s="83"/>
      <c r="B682" s="83"/>
      <c r="C682" s="83"/>
      <c r="D682" s="83"/>
      <c r="E682" s="83"/>
      <c r="F682" s="83"/>
      <c r="G682" s="83"/>
      <c r="H682" s="83"/>
      <c r="I682" s="83"/>
    </row>
    <row r="683" spans="1:9">
      <c r="A683" s="83"/>
      <c r="B683" s="83"/>
      <c r="C683" s="83"/>
      <c r="D683" s="83"/>
      <c r="E683" s="83"/>
      <c r="F683" s="83"/>
      <c r="G683" s="83"/>
      <c r="H683" s="83"/>
      <c r="I683" s="83"/>
    </row>
    <row r="684" spans="1:9">
      <c r="A684" s="83"/>
      <c r="B684" s="83"/>
      <c r="C684" s="83"/>
      <c r="D684" s="83"/>
      <c r="E684" s="83"/>
      <c r="F684" s="83"/>
      <c r="G684" s="83"/>
      <c r="H684" s="83"/>
      <c r="I684" s="83"/>
    </row>
    <row r="685" spans="1:9">
      <c r="A685" s="83"/>
      <c r="B685" s="83"/>
      <c r="C685" s="83"/>
      <c r="D685" s="83"/>
      <c r="E685" s="83"/>
      <c r="F685" s="83"/>
      <c r="G685" s="83"/>
      <c r="H685" s="83"/>
      <c r="I685" s="83"/>
    </row>
    <row r="686" spans="1:9">
      <c r="A686" s="83"/>
      <c r="B686" s="83"/>
      <c r="C686" s="83"/>
      <c r="D686" s="83"/>
      <c r="E686" s="83"/>
      <c r="F686" s="83"/>
      <c r="G686" s="83"/>
      <c r="H686" s="83"/>
      <c r="I686" s="83"/>
    </row>
    <row r="687" spans="1:9">
      <c r="A687" s="83"/>
      <c r="B687" s="83"/>
      <c r="C687" s="83"/>
      <c r="D687" s="83"/>
      <c r="E687" s="83"/>
      <c r="F687" s="83"/>
      <c r="G687" s="83"/>
      <c r="H687" s="83"/>
      <c r="I687" s="83"/>
    </row>
    <row r="688" spans="1:9">
      <c r="A688" s="83"/>
      <c r="B688" s="83"/>
      <c r="C688" s="83"/>
      <c r="D688" s="83"/>
      <c r="E688" s="83"/>
      <c r="F688" s="83"/>
      <c r="G688" s="83"/>
      <c r="H688" s="83"/>
      <c r="I688" s="83"/>
    </row>
    <row r="689" spans="1:9">
      <c r="A689" s="83"/>
      <c r="B689" s="83"/>
      <c r="C689" s="83"/>
      <c r="D689" s="83"/>
      <c r="E689" s="83"/>
      <c r="F689" s="83"/>
      <c r="G689" s="83"/>
      <c r="H689" s="83"/>
      <c r="I689" s="83"/>
    </row>
    <row r="690" spans="1:9">
      <c r="A690" s="83"/>
      <c r="B690" s="83"/>
      <c r="C690" s="83"/>
      <c r="D690" s="83"/>
      <c r="E690" s="83"/>
      <c r="F690" s="83"/>
      <c r="G690" s="83"/>
      <c r="H690" s="83"/>
      <c r="I690" s="83"/>
    </row>
    <row r="691" spans="1:9">
      <c r="A691" s="83"/>
      <c r="B691" s="83"/>
      <c r="C691" s="83"/>
      <c r="D691" s="83"/>
      <c r="E691" s="83"/>
      <c r="F691" s="83"/>
      <c r="G691" s="83"/>
      <c r="H691" s="83"/>
      <c r="I691" s="83"/>
    </row>
    <row r="692" spans="1:9">
      <c r="A692" s="83"/>
      <c r="B692" s="83"/>
      <c r="C692" s="83"/>
      <c r="D692" s="83"/>
      <c r="E692" s="83"/>
      <c r="F692" s="83"/>
      <c r="G692" s="83"/>
      <c r="H692" s="83"/>
      <c r="I692" s="83"/>
    </row>
    <row r="693" spans="1:9">
      <c r="A693" s="83"/>
      <c r="B693" s="83"/>
      <c r="C693" s="83"/>
      <c r="D693" s="83"/>
      <c r="E693" s="83"/>
      <c r="F693" s="83"/>
      <c r="G693" s="83"/>
      <c r="H693" s="83"/>
      <c r="I693" s="83"/>
    </row>
    <row r="694" spans="1:9">
      <c r="A694" s="83"/>
      <c r="B694" s="83"/>
      <c r="C694" s="83"/>
      <c r="D694" s="83"/>
      <c r="E694" s="83"/>
      <c r="F694" s="83"/>
      <c r="G694" s="83"/>
      <c r="H694" s="83"/>
      <c r="I694" s="83"/>
    </row>
    <row r="695" spans="1:9">
      <c r="A695" s="83"/>
      <c r="B695" s="83"/>
      <c r="C695" s="83"/>
      <c r="D695" s="83"/>
      <c r="E695" s="83"/>
      <c r="F695" s="83"/>
      <c r="G695" s="83"/>
      <c r="H695" s="83"/>
      <c r="I695" s="83"/>
    </row>
    <row r="696" spans="1:9">
      <c r="A696" s="83"/>
      <c r="B696" s="83"/>
      <c r="C696" s="83"/>
      <c r="D696" s="83"/>
      <c r="E696" s="83"/>
      <c r="F696" s="83"/>
      <c r="G696" s="83"/>
      <c r="H696" s="83"/>
      <c r="I696" s="83"/>
    </row>
    <row r="697" spans="1:9">
      <c r="A697" s="83"/>
      <c r="B697" s="83"/>
      <c r="C697" s="83"/>
      <c r="D697" s="83"/>
      <c r="E697" s="83"/>
      <c r="F697" s="83"/>
      <c r="G697" s="83"/>
      <c r="H697" s="83"/>
      <c r="I697" s="83"/>
    </row>
    <row r="698" spans="1:9">
      <c r="A698" s="83"/>
      <c r="B698" s="83"/>
      <c r="C698" s="83"/>
      <c r="D698" s="83"/>
      <c r="E698" s="83"/>
      <c r="F698" s="83"/>
      <c r="G698" s="83"/>
      <c r="H698" s="83"/>
      <c r="I698" s="83"/>
    </row>
    <row r="699" spans="1:9">
      <c r="A699" s="83"/>
      <c r="B699" s="83"/>
      <c r="C699" s="83"/>
      <c r="D699" s="83"/>
      <c r="E699" s="83"/>
      <c r="F699" s="83"/>
      <c r="G699" s="83"/>
      <c r="H699" s="83"/>
      <c r="I699" s="83"/>
    </row>
    <row r="700" spans="1:9">
      <c r="A700" s="83"/>
      <c r="B700" s="83"/>
      <c r="C700" s="83"/>
      <c r="D700" s="83"/>
      <c r="E700" s="83"/>
      <c r="F700" s="83"/>
      <c r="G700" s="83"/>
      <c r="H700" s="83"/>
      <c r="I700" s="83"/>
    </row>
    <row r="701" spans="1:9">
      <c r="A701" s="83"/>
      <c r="B701" s="83"/>
      <c r="C701" s="83"/>
      <c r="D701" s="83"/>
      <c r="E701" s="83"/>
      <c r="F701" s="83"/>
      <c r="G701" s="83"/>
      <c r="H701" s="83"/>
      <c r="I701" s="83"/>
    </row>
    <row r="702" spans="1:9">
      <c r="A702" s="83"/>
      <c r="B702" s="83"/>
      <c r="C702" s="83"/>
      <c r="D702" s="83"/>
      <c r="E702" s="83"/>
      <c r="F702" s="83"/>
      <c r="G702" s="83"/>
      <c r="H702" s="83"/>
      <c r="I702" s="83"/>
    </row>
    <row r="703" spans="1:9">
      <c r="A703" s="84"/>
      <c r="B703" s="83"/>
      <c r="C703" s="83"/>
      <c r="D703" s="83"/>
      <c r="E703" s="83"/>
      <c r="F703" s="83"/>
      <c r="G703" s="83"/>
      <c r="H703" s="83"/>
      <c r="I703" s="83"/>
    </row>
    <row r="704" spans="1:9">
      <c r="A704" s="83"/>
      <c r="B704" s="83"/>
      <c r="C704" s="83"/>
      <c r="D704" s="83"/>
      <c r="E704" s="83"/>
      <c r="F704" s="83"/>
      <c r="G704" s="83"/>
      <c r="H704" s="83"/>
      <c r="I704" s="83"/>
    </row>
    <row r="705" spans="1:9">
      <c r="A705" s="83"/>
      <c r="B705" s="83"/>
      <c r="C705" s="83"/>
      <c r="D705" s="83"/>
      <c r="E705" s="83"/>
      <c r="F705" s="83"/>
      <c r="G705" s="83"/>
      <c r="H705" s="83"/>
      <c r="I705" s="83"/>
    </row>
    <row r="706" spans="1:9">
      <c r="A706" s="83"/>
      <c r="B706" s="83"/>
      <c r="C706" s="83"/>
      <c r="D706" s="83"/>
      <c r="E706" s="83"/>
      <c r="F706" s="83"/>
      <c r="G706" s="83"/>
      <c r="H706" s="83"/>
      <c r="I706" s="83"/>
    </row>
    <row r="707" spans="1:9">
      <c r="A707" s="83"/>
      <c r="B707" s="83"/>
      <c r="C707" s="83"/>
      <c r="D707" s="83"/>
      <c r="E707" s="83"/>
      <c r="F707" s="83"/>
      <c r="G707" s="83"/>
      <c r="H707" s="83"/>
      <c r="I707" s="83"/>
    </row>
    <row r="708" spans="1:9">
      <c r="A708" s="83"/>
      <c r="B708" s="83"/>
      <c r="C708" s="83"/>
      <c r="D708" s="83"/>
      <c r="E708" s="83"/>
      <c r="F708" s="83"/>
      <c r="G708" s="83"/>
      <c r="H708" s="83"/>
      <c r="I708" s="83"/>
    </row>
    <row r="709" spans="1:9">
      <c r="A709" s="83"/>
      <c r="B709" s="83"/>
      <c r="C709" s="83"/>
      <c r="D709" s="83"/>
      <c r="E709" s="83"/>
      <c r="F709" s="83"/>
      <c r="G709" s="83"/>
      <c r="H709" s="83"/>
      <c r="I709" s="83"/>
    </row>
    <row r="710" spans="1:9">
      <c r="A710" s="83"/>
      <c r="B710" s="83"/>
      <c r="C710" s="83"/>
      <c r="D710" s="83"/>
      <c r="E710" s="83"/>
      <c r="F710" s="83"/>
      <c r="G710" s="83"/>
      <c r="H710" s="83"/>
      <c r="I710" s="83"/>
    </row>
    <row r="711" spans="1:9">
      <c r="A711" s="83"/>
      <c r="B711" s="83"/>
      <c r="C711" s="83"/>
      <c r="D711" s="83"/>
      <c r="E711" s="83"/>
      <c r="F711" s="83"/>
      <c r="G711" s="83"/>
      <c r="H711" s="83"/>
      <c r="I711" s="83"/>
    </row>
    <row r="712" spans="1:9">
      <c r="A712" s="83"/>
      <c r="B712" s="83"/>
      <c r="C712" s="83"/>
      <c r="D712" s="83"/>
      <c r="E712" s="83"/>
      <c r="F712" s="83"/>
      <c r="G712" s="83"/>
      <c r="H712" s="83"/>
      <c r="I712" s="83"/>
    </row>
    <row r="713" spans="1:9">
      <c r="A713" s="83"/>
      <c r="B713" s="83"/>
      <c r="C713" s="83"/>
      <c r="D713" s="83"/>
      <c r="E713" s="83"/>
      <c r="F713" s="83"/>
      <c r="G713" s="83"/>
      <c r="H713" s="83"/>
      <c r="I713" s="83"/>
    </row>
    <row r="714" spans="1:9">
      <c r="A714" s="83"/>
      <c r="B714" s="83"/>
      <c r="C714" s="83"/>
      <c r="D714" s="83"/>
      <c r="E714" s="83"/>
      <c r="F714" s="83"/>
      <c r="G714" s="83"/>
      <c r="H714" s="83"/>
      <c r="I714" s="83"/>
    </row>
    <row r="715" spans="1:9">
      <c r="A715" s="83"/>
      <c r="B715" s="83"/>
      <c r="C715" s="83"/>
      <c r="D715" s="83"/>
      <c r="E715" s="83"/>
      <c r="F715" s="83"/>
      <c r="G715" s="83"/>
      <c r="H715" s="83"/>
      <c r="I715" s="83"/>
    </row>
    <row r="716" spans="1:9">
      <c r="A716" s="83"/>
      <c r="B716" s="83"/>
      <c r="C716" s="83"/>
      <c r="D716" s="83"/>
      <c r="E716" s="83"/>
      <c r="F716" s="83"/>
      <c r="G716" s="83"/>
      <c r="H716" s="83"/>
      <c r="I716" s="83"/>
    </row>
    <row r="717" spans="1:9">
      <c r="A717" s="83"/>
      <c r="B717" s="83"/>
      <c r="C717" s="83"/>
      <c r="D717" s="83"/>
      <c r="E717" s="83"/>
      <c r="F717" s="83"/>
      <c r="G717" s="83"/>
      <c r="H717" s="83"/>
      <c r="I717" s="83"/>
    </row>
    <row r="718" spans="1:9">
      <c r="A718" s="83"/>
      <c r="B718" s="83"/>
      <c r="C718" s="83"/>
      <c r="D718" s="83"/>
      <c r="E718" s="83"/>
      <c r="F718" s="83"/>
      <c r="G718" s="83"/>
      <c r="H718" s="83"/>
      <c r="I718" s="83"/>
    </row>
    <row r="719" spans="1:9">
      <c r="A719" s="83"/>
      <c r="B719" s="83"/>
      <c r="C719" s="83"/>
      <c r="D719" s="83"/>
      <c r="E719" s="83"/>
      <c r="F719" s="83"/>
      <c r="G719" s="83"/>
      <c r="H719" s="83"/>
      <c r="I719" s="83"/>
    </row>
    <row r="720" spans="1:9">
      <c r="A720" s="83"/>
      <c r="B720" s="83"/>
      <c r="C720" s="83"/>
      <c r="D720" s="83"/>
      <c r="E720" s="83"/>
      <c r="F720" s="83"/>
      <c r="G720" s="83"/>
      <c r="H720" s="83"/>
      <c r="I720" s="83"/>
    </row>
    <row r="721" spans="1:9">
      <c r="A721" s="83"/>
      <c r="B721" s="83"/>
      <c r="C721" s="83"/>
      <c r="D721" s="83"/>
      <c r="E721" s="83"/>
      <c r="F721" s="83"/>
      <c r="G721" s="83"/>
      <c r="H721" s="83"/>
      <c r="I721" s="83"/>
    </row>
    <row r="722" spans="1:9">
      <c r="A722" s="83"/>
      <c r="B722" s="83"/>
      <c r="C722" s="83"/>
      <c r="D722" s="83"/>
      <c r="E722" s="83"/>
      <c r="F722" s="83"/>
      <c r="G722" s="83"/>
      <c r="H722" s="83"/>
      <c r="I722" s="83"/>
    </row>
    <row r="723" spans="1:9">
      <c r="A723" s="83"/>
      <c r="B723" s="83"/>
      <c r="C723" s="83"/>
      <c r="D723" s="83"/>
      <c r="E723" s="83"/>
      <c r="F723" s="83"/>
      <c r="G723" s="83"/>
      <c r="H723" s="83"/>
      <c r="I723" s="83"/>
    </row>
    <row r="724" spans="1:9">
      <c r="A724" s="83"/>
      <c r="B724" s="83"/>
      <c r="C724" s="83"/>
      <c r="D724" s="83"/>
      <c r="E724" s="83"/>
      <c r="F724" s="83"/>
      <c r="G724" s="83"/>
      <c r="H724" s="83"/>
      <c r="I724" s="83"/>
    </row>
    <row r="725" spans="1:9">
      <c r="A725" s="83"/>
      <c r="B725" s="83"/>
      <c r="C725" s="83"/>
      <c r="D725" s="83"/>
      <c r="E725" s="83"/>
      <c r="F725" s="83"/>
      <c r="G725" s="83"/>
      <c r="H725" s="83"/>
      <c r="I725" s="83"/>
    </row>
    <row r="726" spans="1:9">
      <c r="A726" s="83"/>
      <c r="B726" s="83"/>
      <c r="C726" s="83"/>
      <c r="D726" s="83"/>
      <c r="E726" s="83"/>
      <c r="F726" s="83"/>
      <c r="G726" s="83"/>
      <c r="H726" s="83"/>
      <c r="I726" s="83"/>
    </row>
    <row r="727" spans="1:9">
      <c r="A727" s="83"/>
      <c r="B727" s="83"/>
      <c r="C727" s="83"/>
      <c r="D727" s="83"/>
      <c r="E727" s="83"/>
      <c r="F727" s="83"/>
      <c r="G727" s="83"/>
      <c r="H727" s="83"/>
      <c r="I727" s="83"/>
    </row>
    <row r="728" spans="1:9">
      <c r="A728" s="83"/>
      <c r="B728" s="83"/>
      <c r="C728" s="83"/>
      <c r="D728" s="83"/>
      <c r="E728" s="83"/>
      <c r="F728" s="83"/>
      <c r="G728" s="83"/>
      <c r="H728" s="83"/>
      <c r="I728" s="83"/>
    </row>
    <row r="729" spans="1:9">
      <c r="A729" s="83"/>
      <c r="B729" s="83"/>
      <c r="C729" s="83"/>
      <c r="D729" s="83"/>
      <c r="E729" s="83"/>
      <c r="F729" s="83"/>
      <c r="G729" s="83"/>
      <c r="H729" s="83"/>
      <c r="I729" s="83"/>
    </row>
    <row r="730" spans="1:9">
      <c r="A730" s="83"/>
      <c r="B730" s="83"/>
      <c r="C730" s="83"/>
      <c r="D730" s="83"/>
      <c r="E730" s="83"/>
      <c r="F730" s="83"/>
      <c r="G730" s="83"/>
      <c r="H730" s="83"/>
      <c r="I730" s="83"/>
    </row>
    <row r="731" spans="1:9">
      <c r="A731" s="83"/>
      <c r="B731" s="83"/>
      <c r="C731" s="83"/>
      <c r="D731" s="83"/>
      <c r="E731" s="83"/>
      <c r="F731" s="83"/>
      <c r="G731" s="83"/>
      <c r="H731" s="83"/>
      <c r="I731" s="83"/>
    </row>
    <row r="732" spans="1:9">
      <c r="A732" s="84"/>
      <c r="B732" s="83"/>
      <c r="C732" s="83"/>
      <c r="D732" s="83"/>
      <c r="E732" s="83"/>
      <c r="F732" s="83"/>
      <c r="G732" s="83"/>
      <c r="H732" s="83"/>
      <c r="I732" s="83"/>
    </row>
    <row r="733" spans="1:9">
      <c r="A733" s="83"/>
      <c r="B733" s="83"/>
      <c r="C733" s="83"/>
      <c r="D733" s="83"/>
      <c r="E733" s="83"/>
      <c r="F733" s="83"/>
      <c r="G733" s="83"/>
      <c r="H733" s="83"/>
      <c r="I733" s="83"/>
    </row>
    <row r="734" spans="1:9">
      <c r="A734" s="83"/>
      <c r="B734" s="83"/>
      <c r="C734" s="83"/>
      <c r="D734" s="83"/>
      <c r="E734" s="83"/>
      <c r="F734" s="83"/>
      <c r="G734" s="83"/>
      <c r="H734" s="83"/>
      <c r="I734" s="83"/>
    </row>
    <row r="735" spans="1:9">
      <c r="A735" s="83"/>
      <c r="B735" s="83"/>
      <c r="C735" s="83"/>
      <c r="D735" s="83"/>
      <c r="E735" s="83"/>
      <c r="F735" s="83"/>
      <c r="G735" s="83"/>
      <c r="H735" s="83"/>
      <c r="I735" s="83"/>
    </row>
    <row r="736" spans="1:9">
      <c r="A736" s="83"/>
      <c r="B736" s="83"/>
      <c r="C736" s="83"/>
      <c r="D736" s="83"/>
      <c r="E736" s="83"/>
      <c r="F736" s="83"/>
      <c r="G736" s="83"/>
      <c r="H736" s="83"/>
      <c r="I736" s="83"/>
    </row>
    <row r="737" spans="1:9">
      <c r="A737" s="83"/>
      <c r="B737" s="83"/>
      <c r="C737" s="83"/>
      <c r="D737" s="83"/>
      <c r="E737" s="83"/>
      <c r="F737" s="83"/>
      <c r="G737" s="83"/>
      <c r="H737" s="83"/>
      <c r="I737" s="83"/>
    </row>
    <row r="738" spans="1:9">
      <c r="A738" s="83"/>
      <c r="B738" s="83"/>
      <c r="C738" s="83"/>
      <c r="D738" s="83"/>
      <c r="E738" s="83"/>
      <c r="F738" s="83"/>
      <c r="G738" s="83"/>
      <c r="H738" s="83"/>
      <c r="I738" s="83"/>
    </row>
    <row r="739" spans="1:9">
      <c r="A739" s="83"/>
      <c r="B739" s="83"/>
      <c r="C739" s="83"/>
      <c r="D739" s="83"/>
      <c r="E739" s="83"/>
      <c r="F739" s="83"/>
      <c r="G739" s="83"/>
      <c r="H739" s="83"/>
      <c r="I739" s="83"/>
    </row>
    <row r="740" spans="1:9">
      <c r="A740" s="83"/>
      <c r="B740" s="83"/>
      <c r="C740" s="83"/>
      <c r="D740" s="83"/>
      <c r="E740" s="83"/>
      <c r="F740" s="83"/>
      <c r="G740" s="83"/>
      <c r="H740" s="83"/>
      <c r="I740" s="83"/>
    </row>
    <row r="741" spans="1:9">
      <c r="A741" s="83"/>
      <c r="B741" s="83"/>
      <c r="C741" s="83"/>
      <c r="D741" s="83"/>
      <c r="E741" s="83"/>
      <c r="F741" s="83"/>
      <c r="G741" s="83"/>
      <c r="H741" s="83"/>
      <c r="I741" s="83"/>
    </row>
    <row r="742" spans="1:9">
      <c r="A742" s="83"/>
      <c r="B742" s="83"/>
      <c r="C742" s="83"/>
      <c r="D742" s="83"/>
      <c r="E742" s="83"/>
      <c r="F742" s="83"/>
      <c r="G742" s="83"/>
      <c r="H742" s="83"/>
      <c r="I742" s="83"/>
    </row>
    <row r="743" spans="1:9">
      <c r="A743" s="83"/>
      <c r="B743" s="83"/>
      <c r="C743" s="83"/>
      <c r="D743" s="83"/>
      <c r="E743" s="83"/>
      <c r="F743" s="83"/>
      <c r="G743" s="83"/>
      <c r="H743" s="83"/>
      <c r="I743" s="83"/>
    </row>
    <row r="744" spans="1:9">
      <c r="A744" s="83"/>
      <c r="B744" s="83"/>
      <c r="C744" s="83"/>
      <c r="D744" s="83"/>
      <c r="E744" s="83"/>
      <c r="F744" s="83"/>
      <c r="G744" s="83"/>
      <c r="H744" s="83"/>
      <c r="I744" s="83"/>
    </row>
    <row r="745" spans="1:9">
      <c r="A745" s="83"/>
      <c r="B745" s="83"/>
      <c r="C745" s="83"/>
      <c r="D745" s="83"/>
      <c r="E745" s="83"/>
      <c r="F745" s="83"/>
      <c r="G745" s="83"/>
      <c r="H745" s="83"/>
      <c r="I745" s="83"/>
    </row>
    <row r="746" spans="1:9">
      <c r="A746" s="83"/>
      <c r="B746" s="83"/>
      <c r="C746" s="83"/>
      <c r="D746" s="83"/>
      <c r="E746" s="83"/>
      <c r="F746" s="83"/>
      <c r="G746" s="83"/>
      <c r="H746" s="83"/>
      <c r="I746" s="83"/>
    </row>
    <row r="747" spans="1:9">
      <c r="A747" s="83"/>
      <c r="B747" s="83"/>
      <c r="C747" s="83"/>
      <c r="D747" s="83"/>
      <c r="E747" s="83"/>
      <c r="F747" s="83"/>
      <c r="G747" s="83"/>
      <c r="H747" s="83"/>
      <c r="I747" s="83"/>
    </row>
    <row r="748" spans="1:9">
      <c r="A748" s="83"/>
      <c r="B748" s="83"/>
      <c r="C748" s="83"/>
      <c r="D748" s="83"/>
      <c r="E748" s="83"/>
      <c r="F748" s="83"/>
      <c r="G748" s="83"/>
      <c r="H748" s="83"/>
      <c r="I748" s="83"/>
    </row>
    <row r="749" spans="1:9">
      <c r="A749" s="83"/>
      <c r="B749" s="83"/>
      <c r="C749" s="83"/>
      <c r="D749" s="83"/>
      <c r="E749" s="83"/>
      <c r="F749" s="83"/>
      <c r="G749" s="83"/>
      <c r="H749" s="83"/>
      <c r="I749" s="83"/>
    </row>
    <row r="750" spans="1:9">
      <c r="A750" s="83"/>
      <c r="B750" s="83"/>
      <c r="C750" s="83"/>
      <c r="D750" s="83"/>
      <c r="E750" s="83"/>
      <c r="F750" s="83"/>
      <c r="G750" s="83"/>
      <c r="H750" s="83"/>
      <c r="I750" s="83"/>
    </row>
    <row r="751" spans="1:9">
      <c r="A751" s="83"/>
      <c r="B751" s="83"/>
      <c r="C751" s="83"/>
      <c r="D751" s="83"/>
      <c r="E751" s="83"/>
      <c r="F751" s="83"/>
      <c r="G751" s="83"/>
      <c r="H751" s="83"/>
      <c r="I751" s="83"/>
    </row>
    <row r="752" spans="1:9">
      <c r="A752" s="83"/>
      <c r="B752" s="83"/>
      <c r="C752" s="83"/>
      <c r="D752" s="83"/>
      <c r="E752" s="83"/>
      <c r="F752" s="83"/>
      <c r="G752" s="83"/>
      <c r="H752" s="83"/>
      <c r="I752" s="83"/>
    </row>
    <row r="753" spans="1:9">
      <c r="A753" s="83"/>
      <c r="B753" s="83"/>
      <c r="C753" s="83"/>
      <c r="D753" s="83"/>
      <c r="E753" s="83"/>
      <c r="F753" s="83"/>
      <c r="G753" s="83"/>
      <c r="H753" s="83"/>
      <c r="I753" s="83"/>
    </row>
    <row r="754" spans="1:9">
      <c r="A754" s="83"/>
      <c r="B754" s="83"/>
      <c r="C754" s="83"/>
      <c r="D754" s="83"/>
      <c r="E754" s="83"/>
      <c r="F754" s="83"/>
      <c r="G754" s="83"/>
      <c r="H754" s="83"/>
      <c r="I754" s="83"/>
    </row>
    <row r="755" spans="1:9">
      <c r="A755" s="83"/>
      <c r="B755" s="83"/>
      <c r="C755" s="83"/>
      <c r="D755" s="83"/>
      <c r="E755" s="83"/>
      <c r="F755" s="83"/>
      <c r="G755" s="83"/>
      <c r="H755" s="83"/>
      <c r="I755" s="83"/>
    </row>
    <row r="756" spans="1:9">
      <c r="A756" s="83"/>
      <c r="B756" s="83"/>
      <c r="C756" s="83"/>
      <c r="D756" s="83"/>
      <c r="E756" s="83"/>
      <c r="F756" s="83"/>
      <c r="G756" s="83"/>
      <c r="H756" s="83"/>
      <c r="I756" s="83"/>
    </row>
    <row r="757" spans="1:9">
      <c r="A757" s="83"/>
      <c r="B757" s="83"/>
      <c r="C757" s="83"/>
      <c r="D757" s="83"/>
      <c r="E757" s="83"/>
      <c r="F757" s="83"/>
      <c r="G757" s="83"/>
      <c r="H757" s="83"/>
      <c r="I757" s="83"/>
    </row>
    <row r="758" spans="1:9">
      <c r="A758" s="83"/>
      <c r="B758" s="83"/>
      <c r="C758" s="83"/>
      <c r="D758" s="83"/>
      <c r="E758" s="83"/>
      <c r="F758" s="83"/>
      <c r="G758" s="83"/>
      <c r="H758" s="83"/>
      <c r="I758" s="83"/>
    </row>
    <row r="759" spans="1:9">
      <c r="A759" s="83"/>
      <c r="B759" s="83"/>
      <c r="C759" s="83"/>
      <c r="D759" s="83"/>
      <c r="E759" s="83"/>
      <c r="F759" s="83"/>
      <c r="G759" s="83"/>
      <c r="H759" s="83"/>
      <c r="I759" s="83"/>
    </row>
    <row r="760" spans="1:9">
      <c r="A760" s="83"/>
      <c r="B760" s="83"/>
      <c r="C760" s="83"/>
      <c r="D760" s="83"/>
      <c r="E760" s="83"/>
      <c r="F760" s="83"/>
      <c r="G760" s="83"/>
      <c r="H760" s="83"/>
      <c r="I760" s="83"/>
    </row>
    <row r="761" spans="1:9">
      <c r="A761" s="83"/>
      <c r="B761" s="83"/>
      <c r="C761" s="83"/>
      <c r="D761" s="83"/>
      <c r="E761" s="83"/>
      <c r="F761" s="83"/>
      <c r="G761" s="83"/>
      <c r="H761" s="83"/>
      <c r="I761" s="83"/>
    </row>
    <row r="762" spans="1:9">
      <c r="A762" s="83"/>
      <c r="B762" s="83"/>
      <c r="C762" s="83"/>
      <c r="D762" s="83"/>
      <c r="E762" s="83"/>
      <c r="F762" s="83"/>
      <c r="G762" s="83"/>
      <c r="H762" s="83"/>
      <c r="I762" s="83"/>
    </row>
    <row r="763" spans="1:9">
      <c r="A763" s="83"/>
      <c r="B763" s="83"/>
      <c r="C763" s="83"/>
      <c r="D763" s="83"/>
      <c r="E763" s="83"/>
      <c r="F763" s="83"/>
      <c r="G763" s="83"/>
      <c r="H763" s="83"/>
      <c r="I763" s="83"/>
    </row>
    <row r="764" spans="1:9">
      <c r="A764" s="83"/>
      <c r="B764" s="83"/>
      <c r="C764" s="83"/>
      <c r="D764" s="83"/>
      <c r="E764" s="83"/>
      <c r="F764" s="83"/>
      <c r="G764" s="83"/>
      <c r="H764" s="83"/>
      <c r="I764" s="83"/>
    </row>
    <row r="765" spans="1:9">
      <c r="A765" s="83"/>
      <c r="B765" s="83"/>
      <c r="C765" s="83"/>
      <c r="D765" s="83"/>
      <c r="E765" s="83"/>
      <c r="F765" s="83"/>
      <c r="G765" s="83"/>
      <c r="H765" s="83"/>
      <c r="I765" s="83"/>
    </row>
    <row r="766" spans="1:9">
      <c r="A766" s="83"/>
      <c r="B766" s="83"/>
      <c r="C766" s="83"/>
      <c r="D766" s="83"/>
      <c r="E766" s="83"/>
      <c r="F766" s="83"/>
      <c r="G766" s="83"/>
      <c r="H766" s="83"/>
      <c r="I766" s="83"/>
    </row>
    <row r="767" spans="1:9">
      <c r="A767" s="83"/>
      <c r="B767" s="83"/>
      <c r="C767" s="83"/>
      <c r="D767" s="83"/>
      <c r="E767" s="83"/>
      <c r="F767" s="83"/>
      <c r="G767" s="83"/>
      <c r="H767" s="83"/>
      <c r="I767" s="83"/>
    </row>
    <row r="768" spans="1:9">
      <c r="A768" s="83"/>
      <c r="B768" s="83"/>
      <c r="C768" s="83"/>
      <c r="D768" s="83"/>
      <c r="E768" s="83"/>
      <c r="F768" s="83"/>
      <c r="G768" s="83"/>
      <c r="H768" s="83"/>
      <c r="I768" s="83"/>
    </row>
    <row r="769" spans="1:9">
      <c r="A769" s="83"/>
      <c r="B769" s="83"/>
      <c r="C769" s="83"/>
      <c r="D769" s="83"/>
      <c r="E769" s="83"/>
      <c r="F769" s="83"/>
      <c r="G769" s="83"/>
      <c r="H769" s="83"/>
      <c r="I769" s="83"/>
    </row>
    <row r="770" spans="1:9">
      <c r="A770" s="83"/>
      <c r="B770" s="83"/>
      <c r="C770" s="83"/>
      <c r="D770" s="83"/>
      <c r="E770" s="83"/>
      <c r="F770" s="83"/>
      <c r="G770" s="83"/>
      <c r="H770" s="83"/>
      <c r="I770" s="83"/>
    </row>
    <row r="771" spans="1:9">
      <c r="A771" s="83"/>
      <c r="B771" s="83"/>
      <c r="C771" s="83"/>
      <c r="D771" s="83"/>
      <c r="E771" s="83"/>
      <c r="F771" s="83"/>
      <c r="G771" s="83"/>
      <c r="H771" s="83"/>
      <c r="I771" s="83"/>
    </row>
    <row r="772" spans="1:9">
      <c r="A772" s="83"/>
      <c r="B772" s="83"/>
      <c r="C772" s="83"/>
      <c r="D772" s="83"/>
      <c r="E772" s="83"/>
      <c r="F772" s="83"/>
      <c r="G772" s="83"/>
      <c r="H772" s="83"/>
      <c r="I772" s="83"/>
    </row>
    <row r="773" spans="1:9">
      <c r="A773" s="83"/>
      <c r="B773" s="83"/>
      <c r="C773" s="83"/>
      <c r="D773" s="83"/>
      <c r="E773" s="83"/>
      <c r="F773" s="83"/>
      <c r="G773" s="83"/>
      <c r="H773" s="83"/>
      <c r="I773" s="83"/>
    </row>
    <row r="774" spans="1:9">
      <c r="A774" s="83"/>
      <c r="B774" s="83"/>
      <c r="C774" s="83"/>
      <c r="D774" s="83"/>
      <c r="E774" s="83"/>
      <c r="F774" s="83"/>
      <c r="G774" s="83"/>
      <c r="H774" s="83"/>
      <c r="I774" s="83"/>
    </row>
    <row r="775" spans="1:9">
      <c r="A775" s="83"/>
      <c r="B775" s="83"/>
      <c r="C775" s="83"/>
      <c r="D775" s="83"/>
      <c r="E775" s="83"/>
      <c r="F775" s="83"/>
      <c r="G775" s="83"/>
      <c r="H775" s="83"/>
      <c r="I775" s="83"/>
    </row>
    <row r="776" spans="1:9">
      <c r="A776" s="83"/>
      <c r="B776" s="83"/>
      <c r="C776" s="83"/>
      <c r="D776" s="83"/>
      <c r="E776" s="83"/>
      <c r="F776" s="83"/>
      <c r="G776" s="83"/>
      <c r="H776" s="83"/>
      <c r="I776" s="83"/>
    </row>
    <row r="777" spans="1:9">
      <c r="A777" s="83"/>
      <c r="B777" s="83"/>
      <c r="C777" s="83"/>
      <c r="D777" s="83"/>
      <c r="E777" s="83"/>
      <c r="F777" s="83"/>
      <c r="G777" s="83"/>
      <c r="H777" s="83"/>
      <c r="I777" s="83"/>
    </row>
    <row r="778" spans="1:9">
      <c r="A778" s="83"/>
      <c r="B778" s="83"/>
      <c r="C778" s="83"/>
      <c r="D778" s="83"/>
      <c r="E778" s="83"/>
      <c r="F778" s="83"/>
      <c r="G778" s="83"/>
      <c r="H778" s="83"/>
      <c r="I778" s="83"/>
    </row>
    <row r="779" spans="1:9">
      <c r="A779" s="83"/>
      <c r="B779" s="83"/>
      <c r="C779" s="83"/>
      <c r="D779" s="83"/>
      <c r="E779" s="83"/>
      <c r="F779" s="83"/>
      <c r="G779" s="83"/>
      <c r="H779" s="83"/>
      <c r="I779" s="83"/>
    </row>
    <row r="780" spans="1:9">
      <c r="A780" s="83"/>
      <c r="B780" s="83"/>
      <c r="C780" s="83"/>
      <c r="D780" s="83"/>
      <c r="E780" s="83"/>
      <c r="F780" s="83"/>
      <c r="G780" s="83"/>
      <c r="H780" s="83"/>
      <c r="I780" s="83"/>
    </row>
    <row r="781" spans="1:9">
      <c r="A781" s="84"/>
      <c r="B781" s="83"/>
      <c r="C781" s="83"/>
      <c r="D781" s="83"/>
      <c r="E781" s="83"/>
      <c r="F781" s="83"/>
      <c r="G781" s="83"/>
      <c r="H781" s="83"/>
      <c r="I781" s="83"/>
    </row>
    <row r="782" spans="1:9">
      <c r="A782" s="83"/>
      <c r="B782" s="83"/>
      <c r="C782" s="83"/>
      <c r="D782" s="83"/>
      <c r="E782" s="83"/>
      <c r="F782" s="83"/>
      <c r="G782" s="83"/>
      <c r="H782" s="83"/>
      <c r="I782" s="83"/>
    </row>
    <row r="783" spans="1:9">
      <c r="A783" s="83"/>
      <c r="B783" s="83"/>
      <c r="C783" s="83"/>
      <c r="D783" s="83"/>
      <c r="E783" s="83"/>
      <c r="F783" s="83"/>
      <c r="G783" s="83"/>
      <c r="H783" s="83"/>
      <c r="I783" s="83"/>
    </row>
    <row r="784" spans="1:9">
      <c r="A784" s="83"/>
      <c r="B784" s="83"/>
      <c r="C784" s="83"/>
      <c r="D784" s="83"/>
      <c r="E784" s="83"/>
      <c r="F784" s="83"/>
      <c r="G784" s="83"/>
      <c r="H784" s="83"/>
      <c r="I784" s="83"/>
    </row>
    <row r="785" spans="1:11">
      <c r="A785" s="83"/>
      <c r="B785" s="83"/>
      <c r="C785" s="83"/>
      <c r="D785" s="83"/>
      <c r="E785" s="83"/>
      <c r="F785" s="83"/>
      <c r="G785" s="83"/>
      <c r="H785" s="83"/>
      <c r="I785" s="83"/>
    </row>
    <row r="786" spans="1:11">
      <c r="A786" s="83"/>
      <c r="B786" s="83"/>
      <c r="C786" s="83"/>
      <c r="D786" s="83"/>
      <c r="E786" s="83"/>
      <c r="F786" s="83"/>
      <c r="G786" s="83"/>
      <c r="H786" s="83"/>
      <c r="I786" s="83"/>
    </row>
    <row r="787" spans="1:11">
      <c r="A787" s="83"/>
      <c r="B787" s="83"/>
      <c r="C787" s="83"/>
      <c r="D787" s="83"/>
      <c r="E787" s="83"/>
      <c r="F787" s="83"/>
      <c r="G787" s="83"/>
      <c r="H787" s="83"/>
      <c r="I787" s="83"/>
    </row>
    <row r="788" spans="1:11">
      <c r="A788" s="83"/>
      <c r="B788" s="83"/>
      <c r="C788" s="83"/>
      <c r="D788" s="83"/>
      <c r="E788" s="83"/>
      <c r="F788" s="83"/>
      <c r="G788" s="83"/>
      <c r="H788" s="83"/>
      <c r="I788" s="83"/>
    </row>
    <row r="789" spans="1:11">
      <c r="A789" s="83"/>
      <c r="B789" s="83"/>
      <c r="C789" s="83"/>
      <c r="D789" s="83"/>
      <c r="E789" s="83"/>
      <c r="F789" s="83"/>
      <c r="G789" s="83"/>
      <c r="H789" s="83"/>
      <c r="I789" s="83"/>
    </row>
    <row r="790" spans="1:11">
      <c r="A790" s="83"/>
      <c r="B790" s="83"/>
      <c r="C790" s="83"/>
      <c r="D790" s="83"/>
      <c r="E790" s="83"/>
      <c r="F790" s="83"/>
      <c r="G790" s="83"/>
      <c r="H790" s="83"/>
      <c r="I790" s="83"/>
    </row>
    <row r="791" spans="1:11">
      <c r="A791" s="83"/>
      <c r="B791" s="83"/>
      <c r="C791" s="83"/>
      <c r="D791" s="83"/>
      <c r="E791" s="83"/>
      <c r="F791" s="83"/>
      <c r="G791" s="83"/>
      <c r="H791" s="83"/>
      <c r="I791" s="83"/>
    </row>
    <row r="792" spans="1:11">
      <c r="A792" s="83"/>
      <c r="B792" s="83"/>
      <c r="C792" s="83"/>
      <c r="D792" s="83"/>
      <c r="E792" s="83"/>
      <c r="F792" s="83"/>
      <c r="G792" s="83"/>
      <c r="H792" s="83"/>
      <c r="I792" s="83"/>
    </row>
    <row r="793" spans="1:11">
      <c r="A793" s="83"/>
      <c r="B793" s="83"/>
      <c r="C793" s="83"/>
      <c r="D793" s="83"/>
      <c r="E793" s="83"/>
      <c r="F793" s="83"/>
      <c r="G793" s="83"/>
      <c r="H793" s="83"/>
      <c r="I793" s="83"/>
    </row>
    <row r="794" spans="1:11">
      <c r="A794" s="83"/>
      <c r="B794" s="83"/>
      <c r="C794" s="83"/>
      <c r="D794" s="83"/>
      <c r="E794" s="83"/>
      <c r="F794" s="83"/>
      <c r="G794" s="83"/>
      <c r="H794" s="83"/>
      <c r="I794" s="83"/>
    </row>
    <row r="795" spans="1:11">
      <c r="A795" s="83"/>
      <c r="B795" s="83"/>
      <c r="C795" s="83"/>
      <c r="D795" s="83"/>
      <c r="E795" s="83"/>
      <c r="F795" s="83"/>
      <c r="G795" s="83"/>
      <c r="H795" s="83"/>
      <c r="I795" s="83"/>
    </row>
    <row r="796" spans="1:11">
      <c r="A796" s="83"/>
      <c r="B796" s="83"/>
      <c r="C796" s="83"/>
      <c r="D796" s="83"/>
      <c r="E796" s="83"/>
      <c r="F796" s="83"/>
      <c r="G796" s="83"/>
      <c r="H796" s="83"/>
      <c r="I796" s="83"/>
    </row>
    <row r="797" spans="1:11">
      <c r="A797" s="83"/>
      <c r="B797" s="83"/>
      <c r="C797" s="83"/>
      <c r="D797" s="83"/>
      <c r="E797" s="83"/>
      <c r="F797" s="83"/>
      <c r="G797" s="83"/>
      <c r="H797" s="83"/>
      <c r="I797" s="83"/>
    </row>
    <row r="799" spans="1:11">
      <c r="B799" s="83"/>
      <c r="C799" s="83"/>
      <c r="D799" s="83"/>
      <c r="E799" s="83"/>
      <c r="F799" s="83"/>
      <c r="G799" s="83"/>
      <c r="H799" s="83"/>
      <c r="I799" s="83"/>
      <c r="J799" s="83"/>
      <c r="K799" s="83"/>
    </row>
    <row r="800" spans="1:11">
      <c r="A800" s="83"/>
      <c r="B800" s="83"/>
      <c r="C800" s="83"/>
      <c r="D800" s="83"/>
      <c r="E800" s="83"/>
      <c r="F800" s="83"/>
      <c r="G800" s="83"/>
      <c r="H800" s="83"/>
      <c r="I800" s="84"/>
      <c r="J800" s="83"/>
      <c r="K800" s="83"/>
    </row>
    <row r="801" spans="1:11">
      <c r="A801" s="83"/>
      <c r="B801" s="83"/>
      <c r="C801" s="83"/>
      <c r="D801" s="83"/>
      <c r="E801" s="83"/>
      <c r="F801" s="83"/>
      <c r="G801" s="83"/>
      <c r="H801" s="83"/>
      <c r="I801" s="83"/>
      <c r="J801" s="83"/>
      <c r="K801" s="83"/>
    </row>
    <row r="802" spans="1:11">
      <c r="A802" s="83"/>
      <c r="B802" s="83"/>
      <c r="C802" s="83"/>
      <c r="D802" s="83"/>
      <c r="E802" s="83"/>
      <c r="F802" s="83"/>
      <c r="G802" s="83"/>
      <c r="H802" s="83"/>
      <c r="I802" s="83"/>
      <c r="J802" s="83"/>
      <c r="K802" s="83"/>
    </row>
    <row r="803" spans="1:11">
      <c r="A803" s="83"/>
      <c r="B803" s="83"/>
      <c r="C803" s="83"/>
      <c r="D803" s="83"/>
      <c r="E803" s="83"/>
      <c r="F803" s="83"/>
      <c r="G803" s="83"/>
      <c r="H803" s="83"/>
      <c r="I803" s="83"/>
      <c r="J803" s="83"/>
      <c r="K803" s="83"/>
    </row>
    <row r="804" spans="1:11">
      <c r="A804" s="83"/>
      <c r="B804" s="83"/>
      <c r="C804" s="83"/>
      <c r="D804" s="83"/>
      <c r="E804" s="83"/>
      <c r="F804" s="83"/>
      <c r="G804" s="83"/>
      <c r="H804" s="83"/>
      <c r="I804" s="83"/>
      <c r="J804" s="83"/>
      <c r="K804" s="83"/>
    </row>
    <row r="805" spans="1:11">
      <c r="A805" s="83"/>
      <c r="B805" s="83"/>
      <c r="C805" s="83"/>
      <c r="D805" s="83"/>
      <c r="E805" s="83"/>
      <c r="F805" s="83"/>
      <c r="G805" s="83"/>
      <c r="H805" s="83"/>
      <c r="I805" s="83"/>
      <c r="J805" s="83"/>
      <c r="K805" s="83"/>
    </row>
    <row r="806" spans="1:11">
      <c r="A806" s="83"/>
      <c r="B806" s="83"/>
      <c r="C806" s="83"/>
      <c r="D806" s="83"/>
      <c r="E806" s="83"/>
      <c r="F806" s="83"/>
      <c r="G806" s="83"/>
      <c r="H806" s="83"/>
      <c r="I806" s="83"/>
      <c r="J806" s="83"/>
      <c r="K806" s="83"/>
    </row>
    <row r="807" spans="1:11">
      <c r="A807" s="83"/>
      <c r="B807" s="83"/>
      <c r="C807" s="83"/>
      <c r="D807" s="83"/>
      <c r="E807" s="83"/>
      <c r="F807" s="83"/>
      <c r="G807" s="83"/>
      <c r="H807" s="83"/>
      <c r="I807" s="83"/>
      <c r="J807" s="83"/>
      <c r="K807" s="83"/>
    </row>
    <row r="808" spans="1:11">
      <c r="A808" s="83"/>
      <c r="B808" s="83"/>
      <c r="C808" s="83"/>
      <c r="D808" s="83"/>
      <c r="E808" s="83"/>
      <c r="F808" s="83"/>
      <c r="G808" s="83"/>
      <c r="H808" s="83"/>
      <c r="I808" s="83"/>
      <c r="J808" s="83"/>
      <c r="K808" s="83"/>
    </row>
    <row r="809" spans="1:11">
      <c r="A809" s="83"/>
      <c r="B809" s="83"/>
      <c r="C809" s="83"/>
      <c r="D809" s="83"/>
      <c r="E809" s="83"/>
      <c r="F809" s="83"/>
      <c r="G809" s="83"/>
      <c r="H809" s="83"/>
      <c r="I809" s="83"/>
      <c r="J809" s="83"/>
      <c r="K809" s="83"/>
    </row>
    <row r="810" spans="1:11">
      <c r="A810" s="83"/>
      <c r="B810" s="83"/>
      <c r="C810" s="83"/>
      <c r="D810" s="83"/>
      <c r="E810" s="83"/>
      <c r="F810" s="83"/>
      <c r="G810" s="83"/>
      <c r="H810" s="83"/>
      <c r="I810" s="83"/>
      <c r="J810" s="83"/>
      <c r="K810" s="83"/>
    </row>
    <row r="811" spans="1:11">
      <c r="A811" s="83"/>
      <c r="B811" s="83"/>
      <c r="C811" s="83"/>
      <c r="D811" s="83"/>
      <c r="E811" s="83"/>
      <c r="F811" s="83"/>
      <c r="G811" s="83"/>
      <c r="H811" s="83"/>
      <c r="I811" s="83"/>
      <c r="J811" s="83"/>
      <c r="K811" s="83"/>
    </row>
    <row r="812" spans="1:11">
      <c r="A812" s="83"/>
      <c r="B812" s="83"/>
      <c r="C812" s="83"/>
      <c r="D812" s="83"/>
      <c r="E812" s="83"/>
      <c r="F812" s="83"/>
      <c r="G812" s="83"/>
      <c r="H812" s="83"/>
      <c r="I812" s="83"/>
      <c r="J812" s="83"/>
      <c r="K812" s="83"/>
    </row>
    <row r="813" spans="1:11">
      <c r="A813" s="83"/>
      <c r="B813" s="83"/>
      <c r="C813" s="83"/>
      <c r="D813" s="83"/>
      <c r="E813" s="83"/>
      <c r="F813" s="83"/>
      <c r="G813" s="83"/>
      <c r="H813" s="83"/>
      <c r="I813" s="83"/>
      <c r="J813" s="83"/>
      <c r="K813" s="83"/>
    </row>
    <row r="814" spans="1:11">
      <c r="A814" s="83"/>
      <c r="B814" s="83"/>
      <c r="C814" s="83"/>
      <c r="D814" s="83"/>
      <c r="E814" s="83"/>
      <c r="F814" s="83"/>
      <c r="G814" s="83"/>
      <c r="H814" s="83"/>
      <c r="I814" s="83"/>
      <c r="J814" s="83"/>
      <c r="K814" s="83"/>
    </row>
    <row r="815" spans="1:11">
      <c r="A815" s="83"/>
      <c r="B815" s="83"/>
      <c r="C815" s="83"/>
      <c r="D815" s="83"/>
      <c r="E815" s="83"/>
      <c r="F815" s="83"/>
      <c r="G815" s="83"/>
      <c r="H815" s="83"/>
      <c r="I815" s="83"/>
      <c r="J815" s="83"/>
      <c r="K815" s="83"/>
    </row>
    <row r="816" spans="1:11">
      <c r="A816" s="83"/>
      <c r="B816" s="83"/>
      <c r="C816" s="83"/>
      <c r="D816" s="83"/>
      <c r="E816" s="83"/>
      <c r="F816" s="83"/>
      <c r="G816" s="83"/>
      <c r="H816" s="83"/>
      <c r="I816" s="83"/>
      <c r="J816" s="83"/>
      <c r="K816" s="83"/>
    </row>
    <row r="817" spans="1:11">
      <c r="A817" s="83"/>
      <c r="B817" s="83"/>
      <c r="C817" s="83"/>
      <c r="D817" s="83"/>
      <c r="E817" s="83"/>
      <c r="F817" s="83"/>
      <c r="G817" s="83"/>
      <c r="H817" s="83"/>
      <c r="I817" s="83"/>
      <c r="J817" s="83"/>
      <c r="K817" s="83"/>
    </row>
    <row r="818" spans="1:11">
      <c r="A818" s="83"/>
      <c r="B818" s="83"/>
      <c r="C818" s="83"/>
      <c r="D818" s="83"/>
      <c r="E818" s="83"/>
      <c r="F818" s="83"/>
      <c r="G818" s="83"/>
      <c r="H818" s="83"/>
      <c r="I818" s="83"/>
      <c r="J818" s="83"/>
      <c r="K818" s="83"/>
    </row>
    <row r="819" spans="1:11">
      <c r="A819" s="83"/>
      <c r="B819" s="83"/>
      <c r="C819" s="83"/>
      <c r="D819" s="83"/>
      <c r="E819" s="83"/>
      <c r="F819" s="83"/>
      <c r="G819" s="83"/>
      <c r="H819" s="83"/>
      <c r="I819" s="83"/>
      <c r="J819" s="83"/>
      <c r="K819" s="83"/>
    </row>
    <row r="820" spans="1:11">
      <c r="A820" s="83"/>
      <c r="B820" s="83"/>
      <c r="C820" s="83"/>
      <c r="D820" s="83"/>
      <c r="E820" s="83"/>
      <c r="F820" s="83"/>
      <c r="G820" s="83"/>
      <c r="H820" s="83"/>
      <c r="I820" s="83"/>
      <c r="J820" s="83"/>
      <c r="K820" s="83"/>
    </row>
    <row r="821" spans="1:11">
      <c r="A821" s="83"/>
      <c r="B821" s="83"/>
      <c r="C821" s="83"/>
      <c r="D821" s="83"/>
      <c r="E821" s="83"/>
      <c r="F821" s="83"/>
      <c r="G821" s="83"/>
      <c r="H821" s="83"/>
      <c r="I821" s="83"/>
      <c r="J821" s="83"/>
      <c r="K821" s="83"/>
    </row>
    <row r="822" spans="1:11">
      <c r="A822" s="83"/>
      <c r="B822" s="83"/>
      <c r="C822" s="83"/>
      <c r="D822" s="83"/>
      <c r="E822" s="83"/>
      <c r="F822" s="83"/>
      <c r="G822" s="83"/>
      <c r="H822" s="83"/>
      <c r="I822" s="83"/>
      <c r="J822" s="83"/>
      <c r="K822" s="83"/>
    </row>
    <row r="823" spans="1:11">
      <c r="A823" s="83"/>
      <c r="B823" s="83"/>
      <c r="C823" s="83"/>
      <c r="D823" s="83"/>
      <c r="E823" s="83"/>
      <c r="F823" s="83"/>
      <c r="G823" s="83"/>
      <c r="H823" s="83"/>
      <c r="I823" s="83"/>
      <c r="J823" s="83"/>
      <c r="K823" s="83"/>
    </row>
    <row r="824" spans="1:11">
      <c r="A824" s="83"/>
      <c r="B824" s="83"/>
      <c r="C824" s="83"/>
      <c r="D824" s="83"/>
      <c r="E824" s="83"/>
      <c r="F824" s="83"/>
      <c r="G824" s="83"/>
      <c r="H824" s="83"/>
      <c r="I824" s="83"/>
      <c r="J824" s="83"/>
      <c r="K824" s="83"/>
    </row>
    <row r="825" spans="1:11">
      <c r="A825" s="83"/>
      <c r="B825" s="83"/>
      <c r="C825" s="83"/>
      <c r="D825" s="83"/>
      <c r="E825" s="83"/>
      <c r="F825" s="83"/>
      <c r="G825" s="83"/>
      <c r="H825" s="83"/>
      <c r="I825" s="83"/>
      <c r="J825" s="83"/>
      <c r="K825" s="83"/>
    </row>
    <row r="826" spans="1:11">
      <c r="A826" s="83"/>
      <c r="B826" s="83"/>
      <c r="C826" s="83"/>
      <c r="D826" s="83"/>
      <c r="E826" s="83"/>
      <c r="F826" s="83"/>
      <c r="G826" s="83"/>
      <c r="H826" s="83"/>
      <c r="I826" s="83"/>
      <c r="J826" s="83"/>
      <c r="K826" s="83"/>
    </row>
    <row r="827" spans="1:11">
      <c r="A827" s="83"/>
      <c r="B827" s="83"/>
      <c r="C827" s="83"/>
      <c r="D827" s="83"/>
      <c r="E827" s="83"/>
      <c r="F827" s="83"/>
      <c r="G827" s="83"/>
      <c r="H827" s="83"/>
      <c r="I827" s="83"/>
      <c r="J827" s="83"/>
      <c r="K827" s="83"/>
    </row>
    <row r="828" spans="1:11">
      <c r="A828" s="83"/>
      <c r="B828" s="83"/>
      <c r="C828" s="83"/>
      <c r="D828" s="83"/>
      <c r="E828" s="83"/>
      <c r="F828" s="83"/>
      <c r="G828" s="83"/>
      <c r="H828" s="83"/>
      <c r="I828" s="84"/>
      <c r="J828" s="83"/>
      <c r="K828" s="83"/>
    </row>
    <row r="829" spans="1:11">
      <c r="A829" s="83"/>
      <c r="B829" s="83"/>
      <c r="C829" s="83"/>
      <c r="D829" s="83"/>
      <c r="E829" s="83"/>
      <c r="F829" s="83"/>
      <c r="G829" s="83"/>
      <c r="H829" s="83"/>
      <c r="I829" s="83"/>
      <c r="J829" s="83"/>
      <c r="K829" s="83"/>
    </row>
    <row r="830" spans="1:11">
      <c r="A830" s="83"/>
      <c r="B830" s="83"/>
      <c r="C830" s="83"/>
      <c r="D830" s="83"/>
      <c r="E830" s="83"/>
      <c r="F830" s="83"/>
      <c r="G830" s="83"/>
      <c r="H830" s="83"/>
      <c r="I830" s="83"/>
      <c r="J830" s="83"/>
      <c r="K830" s="83"/>
    </row>
    <row r="831" spans="1:11">
      <c r="A831" s="83"/>
      <c r="B831" s="83"/>
      <c r="C831" s="83"/>
      <c r="D831" s="83"/>
      <c r="E831" s="83"/>
      <c r="F831" s="83"/>
      <c r="G831" s="83"/>
      <c r="H831" s="83"/>
      <c r="I831" s="83"/>
      <c r="J831" s="83"/>
      <c r="K831" s="83"/>
    </row>
    <row r="832" spans="1:11">
      <c r="A832" s="83"/>
      <c r="B832" s="83"/>
      <c r="C832" s="83"/>
      <c r="D832" s="83"/>
      <c r="E832" s="83"/>
      <c r="F832" s="83"/>
      <c r="G832" s="83"/>
      <c r="H832" s="83"/>
      <c r="I832" s="83"/>
      <c r="J832" s="83"/>
      <c r="K832" s="83"/>
    </row>
    <row r="833" spans="1:11">
      <c r="A833" s="83"/>
      <c r="B833" s="83"/>
      <c r="C833" s="83"/>
      <c r="D833" s="83"/>
      <c r="E833" s="83"/>
      <c r="F833" s="83"/>
      <c r="G833" s="83"/>
      <c r="H833" s="83"/>
      <c r="I833" s="83"/>
      <c r="J833" s="83"/>
      <c r="K833" s="83"/>
    </row>
    <row r="834" spans="1:11">
      <c r="A834" s="83"/>
      <c r="B834" s="83"/>
      <c r="C834" s="83"/>
      <c r="D834" s="83"/>
      <c r="E834" s="83"/>
      <c r="F834" s="83"/>
      <c r="G834" s="83"/>
      <c r="H834" s="83"/>
      <c r="I834" s="83"/>
      <c r="J834" s="83"/>
      <c r="K834" s="83"/>
    </row>
    <row r="835" spans="1:11">
      <c r="A835" s="83"/>
      <c r="B835" s="83"/>
      <c r="C835" s="83"/>
      <c r="D835" s="83"/>
      <c r="E835" s="83"/>
      <c r="F835" s="83"/>
      <c r="G835" s="83"/>
      <c r="H835" s="83"/>
      <c r="I835" s="83"/>
      <c r="J835" s="83"/>
      <c r="K835" s="83"/>
    </row>
    <row r="836" spans="1:11">
      <c r="A836" s="83"/>
      <c r="B836" s="83"/>
      <c r="C836" s="83"/>
      <c r="D836" s="83"/>
      <c r="E836" s="83"/>
      <c r="F836" s="83"/>
      <c r="G836" s="83"/>
      <c r="H836" s="83"/>
      <c r="I836" s="83"/>
      <c r="J836" s="83"/>
      <c r="K836" s="83"/>
    </row>
    <row r="837" spans="1:11">
      <c r="A837" s="83"/>
      <c r="B837" s="83"/>
      <c r="C837" s="83"/>
      <c r="D837" s="83"/>
      <c r="E837" s="83"/>
      <c r="F837" s="83"/>
      <c r="G837" s="83"/>
      <c r="H837" s="83"/>
      <c r="I837" s="83"/>
      <c r="J837" s="83"/>
      <c r="K837" s="83"/>
    </row>
    <row r="838" spans="1:11">
      <c r="A838" s="83"/>
      <c r="B838" s="83"/>
      <c r="C838" s="83"/>
      <c r="D838" s="83"/>
      <c r="E838" s="83"/>
      <c r="F838" s="83"/>
      <c r="G838" s="83"/>
      <c r="H838" s="83"/>
      <c r="I838" s="83"/>
      <c r="J838" s="83"/>
      <c r="K838" s="83"/>
    </row>
    <row r="839" spans="1:11">
      <c r="A839" s="83"/>
      <c r="B839" s="83"/>
      <c r="C839" s="83"/>
      <c r="D839" s="83"/>
      <c r="E839" s="83"/>
      <c r="F839" s="83"/>
      <c r="G839" s="83"/>
      <c r="H839" s="83"/>
      <c r="I839" s="83"/>
      <c r="J839" s="83"/>
      <c r="K839" s="83"/>
    </row>
    <row r="840" spans="1:11">
      <c r="A840" s="83"/>
      <c r="B840" s="83"/>
      <c r="C840" s="83"/>
      <c r="D840" s="83"/>
      <c r="E840" s="83"/>
      <c r="F840" s="83"/>
      <c r="G840" s="83"/>
      <c r="H840" s="83"/>
      <c r="I840" s="83"/>
      <c r="J840" s="83"/>
      <c r="K840" s="83"/>
    </row>
    <row r="841" spans="1:11">
      <c r="A841" s="83"/>
      <c r="B841" s="83"/>
      <c r="C841" s="83"/>
      <c r="D841" s="83"/>
      <c r="E841" s="83"/>
      <c r="F841" s="83"/>
      <c r="G841" s="83"/>
      <c r="H841" s="83"/>
      <c r="I841" s="83"/>
      <c r="J841" s="83"/>
      <c r="K841" s="83"/>
    </row>
    <row r="842" spans="1:11">
      <c r="A842" s="83"/>
      <c r="B842" s="83"/>
      <c r="C842" s="83"/>
      <c r="D842" s="83"/>
      <c r="E842" s="83"/>
      <c r="F842" s="83"/>
      <c r="G842" s="83"/>
      <c r="H842" s="83"/>
      <c r="I842" s="83"/>
      <c r="J842" s="83"/>
      <c r="K842" s="83"/>
    </row>
    <row r="843" spans="1:11">
      <c r="A843" s="83"/>
      <c r="B843" s="83"/>
      <c r="C843" s="83"/>
      <c r="D843" s="83"/>
      <c r="E843" s="83"/>
      <c r="F843" s="83"/>
      <c r="G843" s="83"/>
      <c r="H843" s="83"/>
      <c r="I843" s="83"/>
      <c r="J843" s="83"/>
      <c r="K843" s="83"/>
    </row>
    <row r="844" spans="1:11">
      <c r="A844" s="83"/>
      <c r="B844" s="83"/>
      <c r="C844" s="83"/>
      <c r="D844" s="83"/>
      <c r="E844" s="83"/>
      <c r="F844" s="83"/>
      <c r="G844" s="83"/>
      <c r="H844" s="83"/>
      <c r="I844" s="83"/>
      <c r="J844" s="83"/>
      <c r="K844" s="83"/>
    </row>
    <row r="845" spans="1:11">
      <c r="A845" s="83"/>
      <c r="B845" s="83"/>
      <c r="C845" s="83"/>
      <c r="D845" s="83"/>
      <c r="E845" s="83"/>
      <c r="F845" s="83"/>
      <c r="G845" s="83"/>
      <c r="H845" s="83"/>
      <c r="I845" s="83"/>
      <c r="J845" s="83"/>
      <c r="K845" s="83"/>
    </row>
    <row r="846" spans="1:11">
      <c r="A846" s="83"/>
      <c r="B846" s="83"/>
      <c r="C846" s="83"/>
      <c r="D846" s="83"/>
      <c r="E846" s="83"/>
      <c r="F846" s="83"/>
      <c r="G846" s="83"/>
      <c r="H846" s="83"/>
      <c r="I846" s="83"/>
      <c r="J846" s="83"/>
      <c r="K846" s="83"/>
    </row>
    <row r="847" spans="1:11">
      <c r="A847" s="83"/>
      <c r="B847" s="83"/>
      <c r="C847" s="83"/>
      <c r="D847" s="83"/>
      <c r="E847" s="83"/>
      <c r="F847" s="83"/>
      <c r="G847" s="83"/>
      <c r="H847" s="83"/>
      <c r="I847" s="83"/>
      <c r="J847" s="83"/>
      <c r="K847" s="83"/>
    </row>
    <row r="848" spans="1:11">
      <c r="A848" s="83"/>
      <c r="B848" s="83"/>
      <c r="C848" s="83"/>
      <c r="D848" s="83"/>
      <c r="E848" s="83"/>
      <c r="F848" s="83"/>
      <c r="G848" s="83"/>
      <c r="H848" s="83"/>
      <c r="I848" s="83"/>
      <c r="J848" s="83"/>
      <c r="K848" s="83"/>
    </row>
    <row r="849" spans="1:11">
      <c r="A849" s="83"/>
      <c r="B849" s="83"/>
      <c r="C849" s="83"/>
      <c r="D849" s="83"/>
      <c r="E849" s="83"/>
      <c r="F849" s="83"/>
      <c r="G849" s="83"/>
      <c r="H849" s="83"/>
      <c r="I849" s="83"/>
      <c r="J849" s="83"/>
      <c r="K849" s="83"/>
    </row>
    <row r="850" spans="1:11">
      <c r="A850" s="83"/>
      <c r="B850" s="83"/>
      <c r="C850" s="83"/>
      <c r="D850" s="83"/>
      <c r="E850" s="83"/>
      <c r="F850" s="83"/>
      <c r="G850" s="83"/>
      <c r="H850" s="83"/>
      <c r="I850" s="83"/>
      <c r="J850" s="83"/>
      <c r="K850" s="83"/>
    </row>
    <row r="851" spans="1:11">
      <c r="A851" s="83"/>
      <c r="B851" s="83"/>
      <c r="C851" s="83"/>
      <c r="D851" s="83"/>
      <c r="E851" s="83"/>
      <c r="F851" s="83"/>
      <c r="G851" s="83"/>
      <c r="H851" s="83"/>
      <c r="I851" s="83"/>
      <c r="J851" s="83"/>
      <c r="K851" s="83"/>
    </row>
    <row r="852" spans="1:11">
      <c r="A852" s="83"/>
      <c r="B852" s="83"/>
      <c r="C852" s="83"/>
      <c r="D852" s="83"/>
      <c r="E852" s="83"/>
      <c r="F852" s="83"/>
      <c r="G852" s="83"/>
      <c r="H852" s="83"/>
      <c r="I852" s="83"/>
      <c r="J852" s="83"/>
      <c r="K852" s="83"/>
    </row>
    <row r="853" spans="1:11">
      <c r="A853" s="83"/>
      <c r="B853" s="83"/>
      <c r="C853" s="83"/>
      <c r="D853" s="83"/>
      <c r="E853" s="83"/>
      <c r="F853" s="83"/>
      <c r="G853" s="83"/>
      <c r="H853" s="83"/>
      <c r="I853" s="83"/>
      <c r="J853" s="83"/>
      <c r="K853" s="83"/>
    </row>
    <row r="854" spans="1:11">
      <c r="A854" s="83"/>
      <c r="B854" s="83"/>
      <c r="C854" s="83"/>
      <c r="D854" s="83"/>
      <c r="E854" s="83"/>
      <c r="F854" s="83"/>
      <c r="G854" s="83"/>
      <c r="H854" s="83"/>
      <c r="I854" s="83"/>
      <c r="J854" s="83"/>
      <c r="K854" s="83"/>
    </row>
    <row r="855" spans="1:11">
      <c r="A855" s="83"/>
      <c r="B855" s="83"/>
      <c r="C855" s="83"/>
      <c r="D855" s="83"/>
      <c r="E855" s="83"/>
      <c r="F855" s="83"/>
      <c r="G855" s="83"/>
      <c r="H855" s="83"/>
      <c r="I855" s="83"/>
      <c r="J855" s="83"/>
      <c r="K855" s="83"/>
    </row>
    <row r="856" spans="1:11">
      <c r="A856" s="83"/>
      <c r="B856" s="83"/>
      <c r="C856" s="83"/>
      <c r="D856" s="83"/>
      <c r="E856" s="83"/>
      <c r="F856" s="83"/>
      <c r="G856" s="83"/>
      <c r="H856" s="83"/>
      <c r="I856" s="83"/>
      <c r="J856" s="83"/>
      <c r="K856" s="83"/>
    </row>
    <row r="857" spans="1:11">
      <c r="A857" s="83"/>
      <c r="B857" s="83"/>
      <c r="C857" s="83"/>
      <c r="D857" s="83"/>
      <c r="E857" s="83"/>
      <c r="F857" s="83"/>
      <c r="G857" s="83"/>
      <c r="H857" s="83"/>
      <c r="I857" s="83"/>
      <c r="J857" s="83"/>
      <c r="K857" s="83"/>
    </row>
    <row r="858" spans="1:11">
      <c r="A858" s="83"/>
      <c r="B858" s="83"/>
      <c r="C858" s="83"/>
      <c r="D858" s="83"/>
      <c r="E858" s="83"/>
      <c r="F858" s="83"/>
      <c r="G858" s="83"/>
      <c r="H858" s="83"/>
      <c r="I858" s="83"/>
      <c r="J858" s="83"/>
      <c r="K858" s="83"/>
    </row>
    <row r="859" spans="1:11">
      <c r="A859" s="83"/>
      <c r="B859" s="83"/>
      <c r="C859" s="83"/>
      <c r="D859" s="83"/>
      <c r="E859" s="83"/>
      <c r="F859" s="83"/>
      <c r="G859" s="83"/>
      <c r="H859" s="83"/>
      <c r="I859" s="83"/>
      <c r="J859" s="83"/>
      <c r="K859" s="83"/>
    </row>
    <row r="860" spans="1:11">
      <c r="A860" s="83"/>
      <c r="B860" s="83"/>
      <c r="C860" s="83"/>
      <c r="D860" s="83"/>
      <c r="E860" s="83"/>
      <c r="F860" s="83"/>
      <c r="G860" s="83"/>
      <c r="H860" s="83"/>
      <c r="I860" s="83"/>
      <c r="J860" s="83"/>
      <c r="K860" s="83"/>
    </row>
    <row r="861" spans="1:11">
      <c r="A861" s="83"/>
      <c r="B861" s="83"/>
      <c r="C861" s="83"/>
      <c r="D861" s="83"/>
      <c r="E861" s="83"/>
      <c r="F861" s="83"/>
      <c r="G861" s="83"/>
      <c r="H861" s="83"/>
      <c r="I861" s="83"/>
      <c r="J861" s="83"/>
      <c r="K861" s="83"/>
    </row>
    <row r="862" spans="1:11">
      <c r="A862" s="83"/>
      <c r="B862" s="83"/>
      <c r="C862" s="83"/>
      <c r="D862" s="83"/>
      <c r="E862" s="83"/>
      <c r="F862" s="83"/>
      <c r="G862" s="83"/>
      <c r="H862" s="83"/>
      <c r="I862" s="83"/>
      <c r="J862" s="83"/>
      <c r="K862" s="83"/>
    </row>
    <row r="863" spans="1:11">
      <c r="A863" s="83"/>
      <c r="B863" s="83"/>
      <c r="C863" s="83"/>
      <c r="D863" s="83"/>
      <c r="E863" s="83"/>
      <c r="F863" s="83"/>
      <c r="G863" s="83"/>
      <c r="H863" s="83"/>
      <c r="I863" s="83"/>
      <c r="J863" s="83"/>
      <c r="K863" s="83"/>
    </row>
    <row r="864" spans="1:11">
      <c r="A864" s="83"/>
      <c r="B864" s="83"/>
      <c r="C864" s="83"/>
      <c r="D864" s="83"/>
      <c r="E864" s="83"/>
      <c r="F864" s="83"/>
      <c r="G864" s="83"/>
      <c r="H864" s="83"/>
      <c r="I864" s="83"/>
      <c r="J864" s="83"/>
      <c r="K864" s="83"/>
    </row>
    <row r="865" spans="1:11">
      <c r="A865" s="83"/>
      <c r="B865" s="83"/>
      <c r="C865" s="83"/>
      <c r="D865" s="83"/>
      <c r="E865" s="83"/>
      <c r="F865" s="83"/>
      <c r="G865" s="83"/>
      <c r="H865" s="83"/>
      <c r="I865" s="83"/>
      <c r="J865" s="83"/>
      <c r="K865" s="83"/>
    </row>
    <row r="866" spans="1:11">
      <c r="A866" s="83"/>
      <c r="B866" s="83"/>
      <c r="C866" s="83"/>
      <c r="D866" s="83"/>
      <c r="E866" s="83"/>
      <c r="F866" s="83"/>
      <c r="G866" s="83"/>
      <c r="H866" s="83"/>
      <c r="I866" s="83"/>
      <c r="J866" s="83"/>
      <c r="K866" s="83"/>
    </row>
    <row r="867" spans="1:11">
      <c r="A867" s="83"/>
      <c r="B867" s="83"/>
      <c r="C867" s="83"/>
      <c r="D867" s="83"/>
      <c r="E867" s="83"/>
      <c r="F867" s="83"/>
      <c r="G867" s="83"/>
      <c r="H867" s="83"/>
      <c r="I867" s="83"/>
      <c r="J867" s="83"/>
      <c r="K867" s="83"/>
    </row>
    <row r="868" spans="1:11">
      <c r="A868" s="83"/>
      <c r="B868" s="83"/>
      <c r="C868" s="83"/>
      <c r="D868" s="83"/>
      <c r="E868" s="83"/>
      <c r="F868" s="83"/>
      <c r="G868" s="83"/>
      <c r="H868" s="83"/>
      <c r="I868" s="83"/>
      <c r="J868" s="83"/>
      <c r="K868" s="83"/>
    </row>
    <row r="869" spans="1:11">
      <c r="A869" s="83"/>
      <c r="B869" s="83"/>
      <c r="C869" s="83"/>
      <c r="D869" s="83"/>
      <c r="E869" s="83"/>
      <c r="F869" s="83"/>
      <c r="G869" s="83"/>
      <c r="H869" s="83"/>
      <c r="I869" s="83"/>
      <c r="J869" s="83"/>
      <c r="K869" s="83"/>
    </row>
    <row r="870" spans="1:11">
      <c r="A870" s="83"/>
      <c r="B870" s="83"/>
      <c r="C870" s="83"/>
      <c r="D870" s="83"/>
      <c r="E870" s="83"/>
      <c r="F870" s="83"/>
      <c r="G870" s="83"/>
      <c r="H870" s="83"/>
      <c r="I870" s="83"/>
      <c r="J870" s="83"/>
      <c r="K870" s="83"/>
    </row>
    <row r="871" spans="1:11">
      <c r="A871" s="83"/>
      <c r="B871" s="83"/>
      <c r="C871" s="83"/>
      <c r="D871" s="83"/>
      <c r="E871" s="83"/>
      <c r="F871" s="83"/>
      <c r="G871" s="83"/>
      <c r="H871" s="83"/>
      <c r="I871" s="83"/>
      <c r="J871" s="83"/>
      <c r="K871" s="83"/>
    </row>
    <row r="872" spans="1:11">
      <c r="A872" s="83"/>
      <c r="B872" s="83"/>
      <c r="C872" s="83"/>
      <c r="D872" s="83"/>
      <c r="E872" s="83"/>
      <c r="F872" s="83"/>
      <c r="G872" s="83"/>
      <c r="H872" s="83"/>
      <c r="I872" s="83"/>
      <c r="J872" s="83"/>
      <c r="K872" s="83"/>
    </row>
    <row r="873" spans="1:11">
      <c r="A873" s="83"/>
      <c r="B873" s="83"/>
      <c r="C873" s="83"/>
      <c r="D873" s="83"/>
      <c r="E873" s="83"/>
      <c r="F873" s="83"/>
      <c r="G873" s="83"/>
      <c r="H873" s="83"/>
      <c r="I873" s="83"/>
      <c r="J873" s="83"/>
      <c r="K873" s="83"/>
    </row>
    <row r="874" spans="1:11">
      <c r="A874" s="83"/>
      <c r="B874" s="83"/>
      <c r="C874" s="83"/>
      <c r="D874" s="83"/>
      <c r="E874" s="83"/>
      <c r="F874" s="83"/>
      <c r="G874" s="83"/>
      <c r="H874" s="83"/>
      <c r="I874" s="83"/>
      <c r="J874" s="83"/>
      <c r="K874" s="83"/>
    </row>
    <row r="875" spans="1:11">
      <c r="A875" s="83"/>
      <c r="B875" s="83"/>
      <c r="C875" s="83"/>
      <c r="D875" s="83"/>
      <c r="E875" s="83"/>
      <c r="F875" s="83"/>
      <c r="G875" s="83"/>
      <c r="H875" s="83"/>
      <c r="I875" s="83"/>
      <c r="J875" s="83"/>
      <c r="K875" s="83"/>
    </row>
    <row r="876" spans="1:11">
      <c r="A876" s="83"/>
      <c r="B876" s="83"/>
      <c r="C876" s="83"/>
      <c r="D876" s="83"/>
      <c r="E876" s="83"/>
      <c r="F876" s="83"/>
      <c r="G876" s="83"/>
      <c r="H876" s="83"/>
      <c r="I876" s="83"/>
      <c r="J876" s="83"/>
      <c r="K876" s="83"/>
    </row>
    <row r="877" spans="1:11">
      <c r="A877" s="83"/>
      <c r="B877" s="83"/>
      <c r="C877" s="83"/>
      <c r="D877" s="83"/>
      <c r="E877" s="83"/>
      <c r="F877" s="83"/>
      <c r="G877" s="83"/>
      <c r="H877" s="83"/>
      <c r="I877" s="83"/>
      <c r="J877" s="83"/>
      <c r="K877" s="83"/>
    </row>
    <row r="878" spans="1:11">
      <c r="A878" s="83"/>
      <c r="B878" s="83"/>
      <c r="C878" s="83"/>
      <c r="D878" s="83"/>
      <c r="E878" s="83"/>
      <c r="F878" s="83"/>
      <c r="G878" s="83"/>
      <c r="H878" s="83"/>
      <c r="I878" s="83"/>
      <c r="J878" s="83"/>
      <c r="K878" s="83"/>
    </row>
    <row r="879" spans="1:11">
      <c r="A879" s="83"/>
      <c r="B879" s="83"/>
      <c r="C879" s="83"/>
      <c r="D879" s="83"/>
      <c r="E879" s="83"/>
      <c r="F879" s="83"/>
      <c r="G879" s="83"/>
      <c r="H879" s="83"/>
      <c r="I879" s="83"/>
      <c r="J879" s="83"/>
      <c r="K879" s="83"/>
    </row>
    <row r="880" spans="1:11">
      <c r="A880" s="83"/>
      <c r="B880" s="83"/>
      <c r="C880" s="83"/>
      <c r="D880" s="83"/>
      <c r="E880" s="83"/>
      <c r="F880" s="83"/>
      <c r="G880" s="83"/>
      <c r="H880" s="83"/>
      <c r="I880" s="83"/>
      <c r="J880" s="83"/>
      <c r="K880" s="83"/>
    </row>
    <row r="881" spans="1:11">
      <c r="A881" s="83"/>
      <c r="B881" s="83"/>
      <c r="C881" s="83"/>
      <c r="D881" s="83"/>
      <c r="E881" s="83"/>
      <c r="F881" s="83"/>
      <c r="G881" s="83"/>
      <c r="H881" s="83"/>
      <c r="I881" s="83"/>
      <c r="J881" s="83"/>
      <c r="K881" s="83"/>
    </row>
    <row r="882" spans="1:11">
      <c r="A882" s="83"/>
      <c r="B882" s="83"/>
      <c r="C882" s="83"/>
      <c r="D882" s="83"/>
      <c r="E882" s="83"/>
      <c r="F882" s="83"/>
      <c r="G882" s="83"/>
      <c r="H882" s="83"/>
      <c r="I882" s="83"/>
      <c r="J882" s="83"/>
      <c r="K882" s="83"/>
    </row>
    <row r="883" spans="1:11">
      <c r="A883" s="83"/>
      <c r="B883" s="83"/>
      <c r="C883" s="83"/>
      <c r="D883" s="83"/>
      <c r="E883" s="83"/>
      <c r="F883" s="83"/>
      <c r="G883" s="83"/>
      <c r="H883" s="83"/>
      <c r="I883" s="83"/>
      <c r="J883" s="83"/>
      <c r="K883" s="83"/>
    </row>
    <row r="884" spans="1:11">
      <c r="A884" s="83"/>
      <c r="B884" s="83"/>
      <c r="C884" s="83"/>
      <c r="D884" s="83"/>
      <c r="E884" s="83"/>
      <c r="F884" s="83"/>
      <c r="G884" s="83"/>
      <c r="H884" s="83"/>
      <c r="I884" s="83"/>
      <c r="J884" s="83"/>
      <c r="K884" s="83"/>
    </row>
    <row r="885" spans="1:11">
      <c r="A885" s="83"/>
      <c r="B885" s="83"/>
      <c r="C885" s="83"/>
      <c r="D885" s="83"/>
      <c r="E885" s="83"/>
      <c r="F885" s="83"/>
      <c r="G885" s="83"/>
      <c r="H885" s="83"/>
      <c r="I885" s="83"/>
      <c r="J885" s="83"/>
      <c r="K885" s="83"/>
    </row>
    <row r="886" spans="1:11">
      <c r="A886" s="83"/>
      <c r="B886" s="83"/>
      <c r="C886" s="83"/>
      <c r="D886" s="83"/>
      <c r="E886" s="83"/>
      <c r="F886" s="83"/>
      <c r="G886" s="83"/>
      <c r="H886" s="83"/>
      <c r="I886" s="83"/>
      <c r="J886" s="83"/>
      <c r="K886" s="83"/>
    </row>
    <row r="887" spans="1:11">
      <c r="A887" s="83"/>
      <c r="B887" s="83"/>
      <c r="C887" s="83"/>
      <c r="D887" s="83"/>
      <c r="E887" s="83"/>
      <c r="F887" s="83"/>
      <c r="G887" s="83"/>
      <c r="H887" s="83"/>
      <c r="I887" s="83"/>
      <c r="J887" s="83"/>
      <c r="K887" s="83"/>
    </row>
    <row r="888" spans="1:11">
      <c r="A888" s="83"/>
      <c r="B888" s="83"/>
      <c r="C888" s="83"/>
      <c r="D888" s="83"/>
      <c r="E888" s="83"/>
      <c r="F888" s="83"/>
      <c r="G888" s="83"/>
      <c r="H888" s="83"/>
      <c r="I888" s="83"/>
      <c r="J888" s="83"/>
      <c r="K888" s="83"/>
    </row>
    <row r="889" spans="1:11">
      <c r="A889" s="83"/>
      <c r="B889" s="83"/>
      <c r="C889" s="83"/>
      <c r="D889" s="83"/>
      <c r="E889" s="83"/>
      <c r="F889" s="83"/>
      <c r="G889" s="83"/>
      <c r="H889" s="83"/>
      <c r="I889" s="84"/>
      <c r="J889" s="83"/>
      <c r="K889" s="83"/>
    </row>
    <row r="890" spans="1:11">
      <c r="A890" s="83"/>
      <c r="B890" s="83"/>
      <c r="C890" s="83"/>
      <c r="D890" s="83"/>
      <c r="E890" s="83"/>
      <c r="F890" s="83"/>
      <c r="G890" s="83"/>
      <c r="H890" s="83"/>
      <c r="I890" s="84"/>
      <c r="J890" s="83"/>
      <c r="K890" s="83"/>
    </row>
    <row r="891" spans="1:11">
      <c r="A891" s="83"/>
      <c r="B891" s="83"/>
      <c r="C891" s="83"/>
      <c r="D891" s="83"/>
      <c r="E891" s="83"/>
      <c r="F891" s="83"/>
      <c r="G891" s="83"/>
      <c r="H891" s="83"/>
      <c r="I891" s="83"/>
      <c r="J891" s="83"/>
      <c r="K891" s="83"/>
    </row>
    <row r="892" spans="1:11">
      <c r="A892" s="83"/>
      <c r="B892" s="83"/>
      <c r="C892" s="83"/>
      <c r="D892" s="83"/>
      <c r="E892" s="83"/>
      <c r="F892" s="83"/>
      <c r="G892" s="83"/>
      <c r="H892" s="83"/>
      <c r="I892" s="83"/>
      <c r="J892" s="83"/>
      <c r="K892" s="83"/>
    </row>
    <row r="893" spans="1:11">
      <c r="A893" s="83"/>
      <c r="B893" s="83"/>
      <c r="C893" s="83"/>
      <c r="D893" s="83"/>
      <c r="E893" s="83"/>
      <c r="F893" s="83"/>
      <c r="G893" s="83"/>
      <c r="H893" s="83"/>
      <c r="I893" s="83"/>
      <c r="J893" s="83"/>
      <c r="K893" s="83"/>
    </row>
    <row r="894" spans="1:11">
      <c r="A894" s="83"/>
      <c r="B894" s="83"/>
      <c r="C894" s="83"/>
      <c r="D894" s="83"/>
      <c r="E894" s="83"/>
      <c r="F894" s="83"/>
      <c r="G894" s="83"/>
      <c r="H894" s="83"/>
      <c r="I894" s="83"/>
      <c r="J894" s="83"/>
      <c r="K894" s="83"/>
    </row>
    <row r="895" spans="1:11">
      <c r="A895" s="83"/>
      <c r="B895" s="83"/>
      <c r="C895" s="83"/>
      <c r="D895" s="83"/>
      <c r="E895" s="83"/>
      <c r="F895" s="83"/>
      <c r="G895" s="83"/>
      <c r="H895" s="83"/>
      <c r="I895" s="83"/>
      <c r="J895" s="83"/>
      <c r="K895" s="83"/>
    </row>
    <row r="896" spans="1:11">
      <c r="A896" s="83"/>
      <c r="B896" s="83"/>
      <c r="C896" s="83"/>
      <c r="D896" s="83"/>
      <c r="E896" s="83"/>
      <c r="F896" s="83"/>
      <c r="G896" s="83"/>
      <c r="H896" s="83"/>
      <c r="I896" s="83"/>
      <c r="J896" s="83"/>
      <c r="K896" s="83"/>
    </row>
    <row r="898" spans="1:7">
      <c r="B898" s="83"/>
      <c r="C898" s="83"/>
      <c r="D898" s="83"/>
    </row>
    <row r="899" spans="1:7">
      <c r="A899" s="83"/>
      <c r="B899" s="83"/>
      <c r="C899" s="83"/>
      <c r="D899" s="83"/>
    </row>
    <row r="901" spans="1:7">
      <c r="B901" s="83"/>
      <c r="C901" s="83"/>
      <c r="D901" s="83"/>
      <c r="E901" s="83"/>
      <c r="F901" s="83"/>
      <c r="G901" s="83"/>
    </row>
    <row r="902" spans="1:7">
      <c r="A902" s="83"/>
      <c r="B902" s="83"/>
      <c r="C902" s="83"/>
      <c r="D902" s="83"/>
      <c r="E902" s="83"/>
      <c r="F902" s="83"/>
      <c r="G902" s="83"/>
    </row>
    <row r="903" spans="1:7">
      <c r="A903" s="83"/>
      <c r="B903" s="83"/>
      <c r="C903" s="83"/>
      <c r="D903" s="83"/>
      <c r="E903" s="83"/>
      <c r="F903" s="83"/>
      <c r="G903" s="83"/>
    </row>
    <row r="905" spans="1:7">
      <c r="B905" s="83"/>
      <c r="C905" s="83"/>
      <c r="D905" s="83"/>
    </row>
    <row r="906" spans="1:7">
      <c r="A906" s="83"/>
      <c r="B906" s="83"/>
      <c r="C906" s="83"/>
      <c r="D906" s="83"/>
    </row>
    <row r="907" spans="1:7">
      <c r="A907" s="83"/>
      <c r="B907" s="83"/>
      <c r="C907" s="83"/>
      <c r="D907" s="83"/>
    </row>
    <row r="908" spans="1:7">
      <c r="A908" s="83"/>
      <c r="B908" s="83"/>
      <c r="C908" s="83"/>
      <c r="D908" s="83"/>
    </row>
    <row r="909" spans="1:7">
      <c r="A909" s="83"/>
      <c r="B909" s="83"/>
      <c r="C909" s="83"/>
      <c r="D909" s="83"/>
    </row>
    <row r="910" spans="1:7">
      <c r="A910" s="83"/>
      <c r="B910" s="83"/>
      <c r="C910" s="83"/>
      <c r="D910" s="83"/>
    </row>
    <row r="911" spans="1:7">
      <c r="A911" s="83"/>
      <c r="B911" s="83"/>
      <c r="C911" s="83"/>
      <c r="D911" s="83"/>
    </row>
    <row r="912" spans="1:7">
      <c r="A912" s="83"/>
      <c r="B912" s="83"/>
      <c r="C912" s="83"/>
      <c r="D912" s="83"/>
    </row>
    <row r="913" spans="1:4">
      <c r="A913" s="83"/>
      <c r="B913" s="83"/>
      <c r="C913" s="83"/>
      <c r="D913" s="83"/>
    </row>
    <row r="914" spans="1:4">
      <c r="A914" s="83"/>
      <c r="B914" s="83"/>
      <c r="C914" s="83"/>
      <c r="D914" s="83"/>
    </row>
    <row r="915" spans="1:4">
      <c r="A915" s="83"/>
      <c r="B915" s="83"/>
      <c r="C915" s="83"/>
      <c r="D915" s="83"/>
    </row>
    <row r="916" spans="1:4">
      <c r="A916" s="83"/>
      <c r="B916" s="83"/>
      <c r="C916" s="83"/>
      <c r="D916" s="83"/>
    </row>
    <row r="917" spans="1:4">
      <c r="A917" s="83"/>
      <c r="B917" s="83"/>
      <c r="C917" s="83"/>
      <c r="D917" s="83"/>
    </row>
    <row r="918" spans="1:4">
      <c r="A918" s="83"/>
      <c r="B918" s="83"/>
      <c r="C918" s="83"/>
      <c r="D918" s="83"/>
    </row>
    <row r="919" spans="1:4">
      <c r="A919" s="83"/>
      <c r="B919" s="83"/>
      <c r="C919" s="83"/>
      <c r="D919" s="83"/>
    </row>
    <row r="920" spans="1:4">
      <c r="A920" s="83"/>
      <c r="B920" s="83"/>
      <c r="C920" s="83"/>
      <c r="D920" s="83"/>
    </row>
    <row r="921" spans="1:4">
      <c r="A921" s="83"/>
      <c r="B921" s="83"/>
      <c r="C921" s="83"/>
      <c r="D921" s="83"/>
    </row>
    <row r="922" spans="1:4">
      <c r="A922" s="83"/>
      <c r="B922" s="83"/>
      <c r="C922" s="83"/>
      <c r="D922" s="83"/>
    </row>
    <row r="923" spans="1:4">
      <c r="A923" s="83"/>
      <c r="B923" s="83"/>
      <c r="C923" s="83"/>
      <c r="D923" s="83"/>
    </row>
    <row r="924" spans="1:4">
      <c r="A924" s="83"/>
      <c r="B924" s="83"/>
      <c r="C924" s="83"/>
      <c r="D924" s="83"/>
    </row>
    <row r="925" spans="1:4">
      <c r="A925" s="83"/>
      <c r="B925" s="83"/>
      <c r="C925" s="83"/>
      <c r="D925" s="83"/>
    </row>
    <row r="926" spans="1:4">
      <c r="A926" s="83"/>
      <c r="B926" s="83"/>
      <c r="C926" s="83"/>
      <c r="D926" s="83"/>
    </row>
    <row r="927" spans="1:4">
      <c r="A927" s="83"/>
      <c r="B927" s="83"/>
      <c r="C927" s="83"/>
      <c r="D927" s="83"/>
    </row>
    <row r="928" spans="1:4">
      <c r="A928" s="83"/>
      <c r="B928" s="83"/>
      <c r="C928" s="83"/>
      <c r="D928" s="83"/>
    </row>
    <row r="929" spans="1:4">
      <c r="A929" s="83"/>
      <c r="B929" s="83"/>
      <c r="C929" s="83"/>
      <c r="D929" s="83"/>
    </row>
    <row r="930" spans="1:4">
      <c r="A930" s="83"/>
      <c r="B930" s="83"/>
      <c r="C930" s="83"/>
      <c r="D930" s="83"/>
    </row>
    <row r="931" spans="1:4">
      <c r="A931" s="83"/>
      <c r="B931" s="83"/>
      <c r="C931" s="83"/>
      <c r="D931" s="83"/>
    </row>
    <row r="932" spans="1:4">
      <c r="A932" s="83"/>
      <c r="B932" s="83"/>
      <c r="C932" s="83"/>
      <c r="D932" s="83"/>
    </row>
    <row r="933" spans="1:4">
      <c r="A933" s="83"/>
      <c r="B933" s="83"/>
      <c r="C933" s="83"/>
      <c r="D933" s="83"/>
    </row>
    <row r="934" spans="1:4">
      <c r="A934" s="83"/>
      <c r="B934" s="83"/>
      <c r="C934" s="83"/>
      <c r="D934" s="83"/>
    </row>
    <row r="935" spans="1:4">
      <c r="A935" s="83"/>
      <c r="B935" s="83"/>
      <c r="C935" s="83"/>
      <c r="D935" s="83"/>
    </row>
    <row r="936" spans="1:4">
      <c r="A936" s="83"/>
      <c r="B936" s="83"/>
      <c r="C936" s="83"/>
      <c r="D936" s="83"/>
    </row>
    <row r="937" spans="1:4">
      <c r="A937" s="83"/>
      <c r="B937" s="83"/>
      <c r="C937" s="83"/>
      <c r="D937" s="83"/>
    </row>
    <row r="938" spans="1:4">
      <c r="A938" s="83"/>
      <c r="B938" s="83"/>
      <c r="C938" s="83"/>
      <c r="D938" s="83"/>
    </row>
    <row r="939" spans="1:4">
      <c r="A939" s="83"/>
      <c r="B939" s="83"/>
      <c r="C939" s="83"/>
      <c r="D939" s="83"/>
    </row>
    <row r="940" spans="1:4">
      <c r="A940" s="83"/>
      <c r="B940" s="83"/>
      <c r="C940" s="83"/>
      <c r="D940" s="83"/>
    </row>
    <row r="941" spans="1:4">
      <c r="A941" s="83"/>
      <c r="B941" s="83"/>
      <c r="C941" s="83"/>
      <c r="D941" s="83"/>
    </row>
    <row r="942" spans="1:4">
      <c r="A942" s="83"/>
      <c r="B942" s="83"/>
      <c r="C942" s="83"/>
      <c r="D942" s="83"/>
    </row>
    <row r="943" spans="1:4">
      <c r="A943" s="83"/>
      <c r="B943" s="83"/>
      <c r="C943" s="83"/>
      <c r="D943" s="83"/>
    </row>
    <row r="944" spans="1:4">
      <c r="A944" s="83"/>
      <c r="B944" s="83"/>
      <c r="C944" s="83"/>
      <c r="D944" s="83"/>
    </row>
    <row r="945" spans="1:4">
      <c r="A945" s="83"/>
      <c r="B945" s="83"/>
      <c r="C945" s="83"/>
      <c r="D945" s="83"/>
    </row>
    <row r="946" spans="1:4">
      <c r="A946" s="83"/>
      <c r="B946" s="83"/>
      <c r="C946" s="83"/>
      <c r="D946" s="83"/>
    </row>
    <row r="947" spans="1:4">
      <c r="A947" s="83"/>
      <c r="B947" s="83"/>
      <c r="C947" s="83"/>
      <c r="D947" s="83"/>
    </row>
    <row r="948" spans="1:4">
      <c r="A948" s="83"/>
      <c r="B948" s="83"/>
      <c r="C948" s="83"/>
      <c r="D948" s="83"/>
    </row>
    <row r="949" spans="1:4">
      <c r="A949" s="83"/>
      <c r="B949" s="83"/>
      <c r="C949" s="83"/>
      <c r="D949" s="83"/>
    </row>
    <row r="950" spans="1:4">
      <c r="A950" s="83"/>
      <c r="B950" s="83"/>
      <c r="C950" s="83"/>
      <c r="D950" s="83"/>
    </row>
    <row r="951" spans="1:4">
      <c r="A951" s="83"/>
      <c r="B951" s="83"/>
      <c r="C951" s="83"/>
      <c r="D951" s="83"/>
    </row>
    <row r="952" spans="1:4">
      <c r="A952" s="83"/>
      <c r="B952" s="83"/>
      <c r="C952" s="83"/>
      <c r="D952" s="83"/>
    </row>
    <row r="953" spans="1:4">
      <c r="A953" s="83"/>
      <c r="B953" s="83"/>
      <c r="C953" s="83"/>
      <c r="D953" s="83"/>
    </row>
    <row r="954" spans="1:4">
      <c r="A954" s="83"/>
      <c r="B954" s="83"/>
      <c r="C954" s="83"/>
      <c r="D954" s="83"/>
    </row>
    <row r="955" spans="1:4">
      <c r="A955" s="83"/>
      <c r="B955" s="83"/>
      <c r="C955" s="83"/>
      <c r="D955" s="83"/>
    </row>
    <row r="956" spans="1:4">
      <c r="A956" s="83"/>
      <c r="B956" s="83"/>
      <c r="C956" s="83"/>
      <c r="D956" s="83"/>
    </row>
    <row r="957" spans="1:4">
      <c r="A957" s="83"/>
      <c r="B957" s="83"/>
      <c r="C957" s="83"/>
      <c r="D957" s="83"/>
    </row>
    <row r="958" spans="1:4">
      <c r="A958" s="83"/>
      <c r="B958" s="83"/>
      <c r="C958" s="83"/>
      <c r="D958" s="83"/>
    </row>
    <row r="959" spans="1:4">
      <c r="A959" s="83"/>
      <c r="B959" s="83"/>
      <c r="C959" s="83"/>
      <c r="D959" s="83"/>
    </row>
    <row r="960" spans="1:4">
      <c r="A960" s="83"/>
      <c r="B960" s="83"/>
      <c r="C960" s="83"/>
      <c r="D960" s="83"/>
    </row>
    <row r="961" spans="1:4">
      <c r="A961" s="83"/>
      <c r="B961" s="83"/>
      <c r="C961" s="83"/>
      <c r="D961" s="83"/>
    </row>
    <row r="962" spans="1:4">
      <c r="A962" s="83"/>
      <c r="B962" s="83"/>
      <c r="C962" s="83"/>
      <c r="D962" s="83"/>
    </row>
    <row r="963" spans="1:4">
      <c r="A963" s="83"/>
      <c r="B963" s="83"/>
      <c r="C963" s="83"/>
      <c r="D963" s="83"/>
    </row>
    <row r="964" spans="1:4">
      <c r="A964" s="83"/>
      <c r="B964" s="83"/>
      <c r="C964" s="83"/>
      <c r="D964" s="83"/>
    </row>
    <row r="965" spans="1:4">
      <c r="A965" s="83"/>
      <c r="B965" s="83"/>
      <c r="C965" s="83"/>
      <c r="D965" s="83"/>
    </row>
    <row r="966" spans="1:4">
      <c r="A966" s="83"/>
      <c r="B966" s="83"/>
      <c r="C966" s="83"/>
      <c r="D966" s="83"/>
    </row>
    <row r="967" spans="1:4">
      <c r="A967" s="83"/>
      <c r="B967" s="83"/>
      <c r="C967" s="83"/>
      <c r="D967" s="83"/>
    </row>
    <row r="968" spans="1:4">
      <c r="A968" s="83"/>
      <c r="B968" s="83"/>
      <c r="C968" s="83"/>
      <c r="D968" s="83"/>
    </row>
    <row r="969" spans="1:4">
      <c r="A969" s="83"/>
      <c r="B969" s="83"/>
      <c r="C969" s="83"/>
      <c r="D969" s="83"/>
    </row>
    <row r="970" spans="1:4">
      <c r="A970" s="83"/>
      <c r="B970" s="83"/>
      <c r="C970" s="83"/>
      <c r="D970" s="83"/>
    </row>
    <row r="971" spans="1:4">
      <c r="A971" s="83"/>
      <c r="B971" s="83"/>
      <c r="C971" s="83"/>
      <c r="D971" s="83"/>
    </row>
    <row r="972" spans="1:4">
      <c r="A972" s="83"/>
      <c r="B972" s="83"/>
      <c r="C972" s="83"/>
      <c r="D972" s="83"/>
    </row>
    <row r="973" spans="1:4">
      <c r="A973" s="83"/>
      <c r="B973" s="83"/>
      <c r="C973" s="83"/>
      <c r="D973" s="83"/>
    </row>
    <row r="974" spans="1:4">
      <c r="A974" s="83"/>
      <c r="B974" s="83"/>
      <c r="C974" s="83"/>
      <c r="D974" s="83"/>
    </row>
    <row r="975" spans="1:4">
      <c r="A975" s="83"/>
      <c r="B975" s="83"/>
      <c r="C975" s="83"/>
      <c r="D975" s="83"/>
    </row>
    <row r="976" spans="1:4">
      <c r="A976" s="83"/>
      <c r="B976" s="83"/>
      <c r="C976" s="83"/>
      <c r="D976" s="83"/>
    </row>
    <row r="977" spans="1:4">
      <c r="A977" s="83"/>
      <c r="B977" s="83"/>
      <c r="C977" s="83"/>
      <c r="D977" s="83"/>
    </row>
    <row r="978" spans="1:4">
      <c r="A978" s="83"/>
      <c r="B978" s="83"/>
      <c r="C978" s="83"/>
      <c r="D978" s="83"/>
    </row>
    <row r="979" spans="1:4">
      <c r="A979" s="83"/>
      <c r="B979" s="83"/>
      <c r="C979" s="83"/>
      <c r="D979" s="83"/>
    </row>
    <row r="980" spans="1:4">
      <c r="A980" s="83"/>
      <c r="B980" s="83"/>
      <c r="C980" s="83"/>
      <c r="D980" s="83"/>
    </row>
    <row r="981" spans="1:4">
      <c r="A981" s="83"/>
      <c r="B981" s="83"/>
      <c r="C981" s="83"/>
      <c r="D981" s="83"/>
    </row>
    <row r="982" spans="1:4">
      <c r="A982" s="83"/>
      <c r="B982" s="83"/>
      <c r="C982" s="83"/>
      <c r="D982" s="83"/>
    </row>
    <row r="983" spans="1:4">
      <c r="A983" s="83"/>
      <c r="B983" s="83"/>
      <c r="C983" s="83"/>
      <c r="D983" s="83"/>
    </row>
    <row r="984" spans="1:4">
      <c r="A984" s="83"/>
      <c r="B984" s="83"/>
      <c r="C984" s="83"/>
      <c r="D984" s="83"/>
    </row>
    <row r="985" spans="1:4">
      <c r="A985" s="83"/>
      <c r="B985" s="83"/>
      <c r="C985" s="83"/>
      <c r="D985" s="83"/>
    </row>
    <row r="986" spans="1:4">
      <c r="A986" s="83"/>
      <c r="B986" s="83"/>
      <c r="C986" s="83"/>
      <c r="D986" s="83"/>
    </row>
    <row r="987" spans="1:4">
      <c r="A987" s="83"/>
      <c r="B987" s="83"/>
      <c r="C987" s="83"/>
      <c r="D987" s="83"/>
    </row>
    <row r="988" spans="1:4">
      <c r="A988" s="83"/>
      <c r="B988" s="83"/>
      <c r="C988" s="83"/>
      <c r="D988" s="83"/>
    </row>
    <row r="989" spans="1:4">
      <c r="A989" s="83"/>
      <c r="B989" s="83"/>
      <c r="C989" s="83"/>
      <c r="D989" s="83"/>
    </row>
    <row r="990" spans="1:4">
      <c r="A990" s="83"/>
      <c r="B990" s="83"/>
      <c r="C990" s="83"/>
      <c r="D990" s="83"/>
    </row>
    <row r="991" spans="1:4">
      <c r="A991" s="83"/>
      <c r="B991" s="83"/>
      <c r="C991" s="83"/>
      <c r="D991" s="83"/>
    </row>
    <row r="992" spans="1:4">
      <c r="A992" s="83"/>
      <c r="B992" s="83"/>
      <c r="C992" s="83"/>
      <c r="D992" s="83"/>
    </row>
    <row r="993" spans="1:4">
      <c r="A993" s="83"/>
      <c r="B993" s="83"/>
      <c r="C993" s="83"/>
      <c r="D993" s="83"/>
    </row>
    <row r="994" spans="1:4">
      <c r="A994" s="83"/>
      <c r="B994" s="83"/>
      <c r="C994" s="83"/>
      <c r="D994" s="83"/>
    </row>
    <row r="995" spans="1:4">
      <c r="A995" s="83"/>
      <c r="B995" s="83"/>
      <c r="C995" s="83"/>
      <c r="D995" s="83"/>
    </row>
    <row r="996" spans="1:4">
      <c r="A996" s="83"/>
      <c r="B996" s="83"/>
      <c r="C996" s="83"/>
      <c r="D996" s="83"/>
    </row>
    <row r="997" spans="1:4">
      <c r="A997" s="83"/>
      <c r="B997" s="83"/>
      <c r="C997" s="83"/>
      <c r="D997" s="83"/>
    </row>
    <row r="998" spans="1:4">
      <c r="A998" s="83"/>
      <c r="B998" s="83"/>
      <c r="C998" s="83"/>
      <c r="D998" s="83"/>
    </row>
    <row r="999" spans="1:4">
      <c r="A999" s="83"/>
      <c r="B999" s="83"/>
      <c r="C999" s="83"/>
      <c r="D999" s="83"/>
    </row>
    <row r="1000" spans="1:4">
      <c r="A1000" s="83"/>
      <c r="B1000" s="83"/>
      <c r="C1000" s="83"/>
      <c r="D1000" s="83"/>
    </row>
    <row r="1001" spans="1:4">
      <c r="A1001" s="83"/>
      <c r="B1001" s="83"/>
      <c r="C1001" s="83"/>
      <c r="D1001" s="83"/>
    </row>
    <row r="1002" spans="1:4">
      <c r="A1002" s="83"/>
      <c r="B1002" s="83"/>
      <c r="C1002" s="83"/>
      <c r="D1002" s="83"/>
    </row>
    <row r="1003" spans="1:4">
      <c r="A1003" s="83"/>
      <c r="B1003" s="83"/>
      <c r="C1003" s="83"/>
      <c r="D1003" s="83"/>
    </row>
    <row r="1004" spans="1:4">
      <c r="A1004" s="83"/>
      <c r="B1004" s="83"/>
      <c r="C1004" s="83"/>
      <c r="D1004" s="83"/>
    </row>
    <row r="1005" spans="1:4">
      <c r="A1005" s="83"/>
      <c r="B1005" s="83"/>
      <c r="C1005" s="83"/>
      <c r="D1005" s="83"/>
    </row>
    <row r="1006" spans="1:4">
      <c r="A1006" s="83"/>
      <c r="B1006" s="83"/>
      <c r="C1006" s="83"/>
      <c r="D1006" s="83"/>
    </row>
    <row r="1007" spans="1:4">
      <c r="A1007" s="83"/>
      <c r="B1007" s="83"/>
      <c r="C1007" s="83"/>
      <c r="D1007" s="83"/>
    </row>
    <row r="1008" spans="1:4">
      <c r="A1008" s="83"/>
      <c r="B1008" s="83"/>
      <c r="C1008" s="83"/>
      <c r="D1008" s="83"/>
    </row>
    <row r="1009" spans="1:4">
      <c r="A1009" s="83"/>
      <c r="B1009" s="83"/>
      <c r="C1009" s="83"/>
      <c r="D1009" s="83"/>
    </row>
    <row r="1010" spans="1:4">
      <c r="A1010" s="83"/>
      <c r="B1010" s="83"/>
      <c r="C1010" s="83"/>
      <c r="D1010" s="83"/>
    </row>
    <row r="1011" spans="1:4">
      <c r="A1011" s="83"/>
      <c r="B1011" s="83"/>
      <c r="C1011" s="83"/>
      <c r="D1011" s="83"/>
    </row>
    <row r="1012" spans="1:4">
      <c r="A1012" s="83"/>
      <c r="B1012" s="83"/>
      <c r="C1012" s="83"/>
      <c r="D1012" s="83"/>
    </row>
    <row r="1013" spans="1:4">
      <c r="A1013" s="83"/>
      <c r="B1013" s="83"/>
      <c r="C1013" s="83"/>
      <c r="D1013" s="83"/>
    </row>
    <row r="1014" spans="1:4">
      <c r="A1014" s="83"/>
      <c r="B1014" s="83"/>
      <c r="C1014" s="83"/>
      <c r="D1014" s="83"/>
    </row>
    <row r="1015" spans="1:4">
      <c r="A1015" s="83"/>
      <c r="B1015" s="83"/>
      <c r="C1015" s="83"/>
      <c r="D1015" s="83"/>
    </row>
    <row r="1016" spans="1:4">
      <c r="A1016" s="83"/>
      <c r="B1016" s="83"/>
      <c r="C1016" s="83"/>
      <c r="D1016" s="83"/>
    </row>
    <row r="1017" spans="1:4">
      <c r="A1017" s="83"/>
      <c r="B1017" s="83"/>
      <c r="C1017" s="83"/>
      <c r="D1017" s="83"/>
    </row>
    <row r="1018" spans="1:4">
      <c r="A1018" s="83"/>
      <c r="B1018" s="83"/>
      <c r="C1018" s="83"/>
      <c r="D1018" s="83"/>
    </row>
    <row r="1019" spans="1:4">
      <c r="A1019" s="83"/>
      <c r="B1019" s="83"/>
      <c r="C1019" s="83"/>
      <c r="D1019" s="83"/>
    </row>
    <row r="1020" spans="1:4">
      <c r="A1020" s="83"/>
      <c r="B1020" s="83"/>
      <c r="C1020" s="83"/>
      <c r="D1020" s="83"/>
    </row>
    <row r="1021" spans="1:4">
      <c r="A1021" s="83"/>
      <c r="B1021" s="83"/>
      <c r="C1021" s="83"/>
      <c r="D1021" s="83"/>
    </row>
    <row r="1022" spans="1:4">
      <c r="A1022" s="83"/>
      <c r="B1022" s="83"/>
      <c r="C1022" s="83"/>
      <c r="D1022" s="83"/>
    </row>
    <row r="1023" spans="1:4">
      <c r="A1023" s="83"/>
      <c r="B1023" s="83"/>
      <c r="C1023" s="83"/>
      <c r="D1023" s="83"/>
    </row>
    <row r="1024" spans="1:4">
      <c r="A1024" s="83"/>
      <c r="B1024" s="83"/>
      <c r="C1024" s="83"/>
      <c r="D1024" s="83"/>
    </row>
    <row r="1025" spans="1:8">
      <c r="A1025" s="83"/>
      <c r="B1025" s="83"/>
      <c r="C1025" s="83"/>
      <c r="D1025" s="83"/>
    </row>
    <row r="1027" spans="1:8">
      <c r="B1027" s="83"/>
      <c r="C1027" s="83"/>
      <c r="D1027" s="83"/>
      <c r="E1027" s="83"/>
      <c r="F1027" s="83"/>
      <c r="G1027" s="83"/>
      <c r="H1027" s="83"/>
    </row>
    <row r="1028" spans="1:8">
      <c r="A1028" s="83"/>
      <c r="B1028" s="83"/>
      <c r="C1028" s="83"/>
      <c r="D1028" s="83"/>
      <c r="E1028" s="83"/>
      <c r="F1028" s="83"/>
      <c r="G1028" s="83"/>
      <c r="H1028" s="83"/>
    </row>
    <row r="1029" spans="1:8">
      <c r="A1029" s="83"/>
      <c r="B1029" s="83"/>
      <c r="C1029" s="83"/>
      <c r="D1029" s="83"/>
      <c r="E1029" s="83"/>
      <c r="F1029" s="83"/>
      <c r="G1029" s="83"/>
      <c r="H1029" s="83"/>
    </row>
    <row r="1030" spans="1:8">
      <c r="A1030" s="83"/>
      <c r="B1030" s="83"/>
      <c r="C1030" s="83"/>
      <c r="D1030" s="83"/>
      <c r="E1030" s="83"/>
      <c r="F1030" s="83"/>
      <c r="G1030" s="83"/>
      <c r="H1030" s="83"/>
    </row>
    <row r="1031" spans="1:8">
      <c r="A1031" s="83"/>
      <c r="B1031" s="83"/>
      <c r="C1031" s="83"/>
      <c r="D1031" s="83"/>
      <c r="E1031" s="83"/>
      <c r="F1031" s="83"/>
      <c r="G1031" s="83"/>
      <c r="H1031" s="83"/>
    </row>
    <row r="1032" spans="1:8">
      <c r="A1032" s="83"/>
      <c r="B1032" s="83"/>
      <c r="C1032" s="83"/>
      <c r="D1032" s="83"/>
      <c r="E1032" s="83"/>
      <c r="F1032" s="83"/>
      <c r="G1032" s="83"/>
      <c r="H1032" s="83"/>
    </row>
    <row r="1033" spans="1:8">
      <c r="A1033" s="83"/>
      <c r="B1033" s="83"/>
      <c r="C1033" s="83"/>
      <c r="D1033" s="83"/>
      <c r="E1033" s="83"/>
      <c r="F1033" s="83"/>
      <c r="G1033" s="83"/>
      <c r="H1033" s="83"/>
    </row>
    <row r="1034" spans="1:8">
      <c r="A1034" s="83"/>
      <c r="B1034" s="83"/>
      <c r="C1034" s="83"/>
      <c r="D1034" s="83"/>
      <c r="E1034" s="83"/>
      <c r="F1034" s="83"/>
      <c r="G1034" s="83"/>
      <c r="H1034" s="83"/>
    </row>
    <row r="1035" spans="1:8">
      <c r="A1035" s="83"/>
      <c r="B1035" s="83"/>
      <c r="C1035" s="83"/>
      <c r="D1035" s="83"/>
      <c r="E1035" s="83"/>
      <c r="F1035" s="83"/>
      <c r="G1035" s="83"/>
      <c r="H1035" s="83"/>
    </row>
    <row r="1036" spans="1:8">
      <c r="A1036" s="83"/>
      <c r="B1036" s="83"/>
      <c r="C1036" s="83"/>
      <c r="D1036" s="83"/>
      <c r="E1036" s="83"/>
      <c r="F1036" s="83"/>
      <c r="G1036" s="83"/>
      <c r="H1036" s="83"/>
    </row>
    <row r="1037" spans="1:8">
      <c r="A1037" s="83"/>
      <c r="B1037" s="83"/>
      <c r="C1037" s="83"/>
      <c r="D1037" s="83"/>
      <c r="E1037" s="83"/>
      <c r="F1037" s="83"/>
      <c r="G1037" s="83"/>
      <c r="H1037" s="83"/>
    </row>
    <row r="1038" spans="1:8">
      <c r="A1038" s="83"/>
      <c r="B1038" s="83"/>
      <c r="C1038" s="83"/>
      <c r="D1038" s="83"/>
      <c r="E1038" s="83"/>
      <c r="F1038" s="83"/>
      <c r="G1038" s="83"/>
      <c r="H1038" s="83"/>
    </row>
    <row r="1039" spans="1:8">
      <c r="A1039" s="83"/>
      <c r="B1039" s="83"/>
      <c r="C1039" s="83"/>
      <c r="D1039" s="83"/>
      <c r="E1039" s="83"/>
      <c r="F1039" s="83"/>
      <c r="G1039" s="83"/>
      <c r="H1039" s="83"/>
    </row>
    <row r="1040" spans="1:8">
      <c r="A1040" s="83"/>
      <c r="B1040" s="83"/>
      <c r="C1040" s="83"/>
      <c r="D1040" s="83"/>
      <c r="E1040" s="83"/>
      <c r="F1040" s="83"/>
      <c r="G1040" s="83"/>
      <c r="H1040" s="83"/>
    </row>
    <row r="1041" spans="1:8">
      <c r="A1041" s="83"/>
      <c r="B1041" s="83"/>
      <c r="C1041" s="83"/>
      <c r="D1041" s="83"/>
      <c r="E1041" s="83"/>
      <c r="F1041" s="83"/>
      <c r="G1041" s="83"/>
      <c r="H1041" s="83"/>
    </row>
    <row r="1042" spans="1:8">
      <c r="A1042" s="83"/>
      <c r="B1042" s="83"/>
      <c r="C1042" s="83"/>
      <c r="D1042" s="83"/>
      <c r="E1042" s="83"/>
      <c r="F1042" s="83"/>
      <c r="G1042" s="83"/>
      <c r="H1042" s="83"/>
    </row>
    <row r="1043" spans="1:8">
      <c r="A1043" s="83"/>
      <c r="B1043" s="83"/>
      <c r="C1043" s="83"/>
      <c r="D1043" s="83"/>
      <c r="E1043" s="83"/>
      <c r="F1043" s="83"/>
      <c r="G1043" s="83"/>
      <c r="H1043" s="83"/>
    </row>
    <row r="1044" spans="1:8">
      <c r="A1044" s="83"/>
      <c r="B1044" s="83"/>
      <c r="C1044" s="83"/>
      <c r="D1044" s="83"/>
      <c r="E1044" s="83"/>
      <c r="F1044" s="83"/>
      <c r="G1044" s="83"/>
      <c r="H1044" s="83"/>
    </row>
    <row r="1045" spans="1:8">
      <c r="A1045" s="83"/>
      <c r="B1045" s="83"/>
      <c r="C1045" s="83"/>
      <c r="D1045" s="83"/>
      <c r="E1045" s="83"/>
      <c r="F1045" s="83"/>
      <c r="G1045" s="83"/>
      <c r="H1045" s="83"/>
    </row>
    <row r="1046" spans="1:8">
      <c r="A1046" s="83"/>
      <c r="B1046" s="83"/>
      <c r="C1046" s="83"/>
      <c r="D1046" s="83"/>
      <c r="E1046" s="83"/>
      <c r="F1046" s="83"/>
      <c r="G1046" s="83"/>
      <c r="H1046" s="83"/>
    </row>
    <row r="1048" spans="1:8">
      <c r="B1048" s="83"/>
      <c r="C1048" s="83"/>
      <c r="D1048" s="83"/>
      <c r="E1048" s="83"/>
      <c r="F1048" s="83"/>
    </row>
    <row r="1049" spans="1:8">
      <c r="A1049" s="83"/>
      <c r="B1049" s="83"/>
      <c r="C1049" s="83"/>
      <c r="D1049" s="83"/>
      <c r="E1049" s="83"/>
      <c r="F1049" s="83"/>
    </row>
    <row r="1050" spans="1:8">
      <c r="A1050" s="83"/>
      <c r="B1050" s="83"/>
      <c r="C1050" s="83"/>
      <c r="D1050" s="83"/>
      <c r="E1050" s="83"/>
      <c r="F1050" s="83"/>
    </row>
    <row r="1052" spans="1:8">
      <c r="B1052" s="83"/>
      <c r="C1052" s="83"/>
      <c r="D1052" s="83"/>
      <c r="E1052" s="83"/>
      <c r="F1052" s="83"/>
      <c r="G1052" s="83"/>
    </row>
    <row r="1053" spans="1:8">
      <c r="A1053" s="83"/>
      <c r="B1053" s="83"/>
      <c r="C1053" s="83"/>
      <c r="D1053" s="83"/>
      <c r="E1053" s="83"/>
      <c r="F1053" s="83"/>
      <c r="G1053" s="83"/>
    </row>
    <row r="1055" spans="1:8">
      <c r="B1055" s="83"/>
      <c r="C1055" s="83"/>
      <c r="D1055" s="83"/>
      <c r="E1055" s="83"/>
      <c r="F1055" s="83"/>
      <c r="G1055" s="83"/>
    </row>
    <row r="1056" spans="1:8">
      <c r="A1056" s="83"/>
      <c r="B1056" s="83"/>
      <c r="C1056" s="83"/>
      <c r="D1056" s="83"/>
      <c r="E1056" s="83"/>
      <c r="F1056" s="83"/>
      <c r="G1056" s="83"/>
    </row>
    <row r="1057" spans="1:7">
      <c r="A1057" s="83"/>
      <c r="B1057" s="83"/>
      <c r="C1057" s="83"/>
      <c r="D1057" s="83"/>
      <c r="E1057" s="83"/>
      <c r="F1057" s="83"/>
      <c r="G1057" s="83"/>
    </row>
    <row r="1058" spans="1:7">
      <c r="A1058" s="83"/>
      <c r="B1058" s="83"/>
      <c r="C1058" s="83"/>
      <c r="D1058" s="83"/>
      <c r="E1058" s="83"/>
      <c r="F1058" s="83"/>
      <c r="G1058" s="83"/>
    </row>
    <row r="1059" spans="1:7">
      <c r="A1059" s="83"/>
      <c r="B1059" s="83"/>
      <c r="C1059" s="83"/>
      <c r="D1059" s="83"/>
      <c r="E1059" s="83"/>
      <c r="F1059" s="83"/>
      <c r="G1059" s="83"/>
    </row>
    <row r="1060" spans="1:7">
      <c r="A1060" s="83"/>
      <c r="B1060" s="83"/>
      <c r="C1060" s="83"/>
      <c r="D1060" s="83"/>
      <c r="E1060" s="83"/>
      <c r="F1060" s="83"/>
      <c r="G1060" s="83"/>
    </row>
    <row r="1061" spans="1:7">
      <c r="A1061" s="83"/>
      <c r="B1061" s="83"/>
      <c r="C1061" s="83"/>
      <c r="D1061" s="83"/>
      <c r="E1061" s="83"/>
      <c r="F1061" s="83"/>
      <c r="G1061" s="83"/>
    </row>
    <row r="1062" spans="1:7">
      <c r="A1062" s="83"/>
      <c r="B1062" s="83"/>
      <c r="C1062" s="83"/>
      <c r="D1062" s="83"/>
      <c r="E1062" s="83"/>
      <c r="F1062" s="83"/>
      <c r="G1062" s="83"/>
    </row>
    <row r="1063" spans="1:7">
      <c r="A1063" s="83"/>
      <c r="B1063" s="83"/>
      <c r="C1063" s="83"/>
      <c r="D1063" s="83"/>
      <c r="E1063" s="83"/>
      <c r="F1063" s="83"/>
      <c r="G1063" s="83"/>
    </row>
    <row r="1064" spans="1:7">
      <c r="A1064" s="83"/>
      <c r="B1064" s="83"/>
      <c r="C1064" s="83"/>
      <c r="D1064" s="83"/>
      <c r="E1064" s="83"/>
      <c r="F1064" s="83"/>
      <c r="G1064" s="83"/>
    </row>
    <row r="1065" spans="1:7">
      <c r="A1065" s="83"/>
      <c r="B1065" s="83"/>
      <c r="C1065" s="83"/>
      <c r="D1065" s="83"/>
      <c r="E1065" s="83"/>
      <c r="F1065" s="83"/>
      <c r="G1065" s="83"/>
    </row>
    <row r="1066" spans="1:7">
      <c r="A1066" s="83"/>
      <c r="B1066" s="83"/>
      <c r="C1066" s="83"/>
      <c r="D1066" s="83"/>
      <c r="E1066" s="83"/>
      <c r="F1066" s="83"/>
      <c r="G1066" s="83"/>
    </row>
    <row r="1067" spans="1:7">
      <c r="A1067" s="83"/>
      <c r="B1067" s="83"/>
      <c r="C1067" s="83"/>
      <c r="D1067" s="83"/>
      <c r="E1067" s="83"/>
      <c r="F1067" s="83"/>
      <c r="G1067" s="83"/>
    </row>
    <row r="1068" spans="1:7">
      <c r="A1068" s="83"/>
      <c r="B1068" s="83"/>
      <c r="C1068" s="83"/>
      <c r="D1068" s="83"/>
      <c r="E1068" s="83"/>
      <c r="F1068" s="83"/>
      <c r="G1068" s="83"/>
    </row>
    <row r="1069" spans="1:7">
      <c r="A1069" s="83"/>
      <c r="B1069" s="83"/>
      <c r="C1069" s="83"/>
      <c r="D1069" s="83"/>
      <c r="E1069" s="83"/>
      <c r="F1069" s="83"/>
      <c r="G1069" s="83"/>
    </row>
    <row r="1070" spans="1:7">
      <c r="A1070" s="83"/>
      <c r="B1070" s="83"/>
      <c r="C1070" s="83"/>
      <c r="D1070" s="83"/>
      <c r="E1070" s="83"/>
      <c r="F1070" s="83"/>
      <c r="G1070" s="83"/>
    </row>
    <row r="1071" spans="1:7">
      <c r="A1071" s="83"/>
      <c r="B1071" s="83"/>
      <c r="C1071" s="83"/>
      <c r="D1071" s="83"/>
      <c r="E1071" s="83"/>
      <c r="F1071" s="83"/>
      <c r="G1071" s="83"/>
    </row>
    <row r="1073" spans="1:7">
      <c r="B1073" s="83"/>
      <c r="C1073" s="83"/>
      <c r="D1073" s="83"/>
      <c r="E1073" s="83"/>
      <c r="F1073" s="83"/>
      <c r="G1073" s="83"/>
    </row>
    <row r="1074" spans="1:7">
      <c r="A1074" s="83"/>
      <c r="B1074" s="83"/>
      <c r="C1074" s="83"/>
      <c r="D1074" s="83"/>
      <c r="E1074" s="83"/>
      <c r="F1074" s="83"/>
      <c r="G1074" s="83"/>
    </row>
    <row r="1075" spans="1:7">
      <c r="A1075" s="83"/>
      <c r="B1075" s="83"/>
      <c r="C1075" s="83"/>
      <c r="D1075" s="83"/>
      <c r="E1075" s="83"/>
      <c r="F1075" s="83"/>
      <c r="G1075" s="83"/>
    </row>
    <row r="1076" spans="1:7">
      <c r="A1076" s="83"/>
      <c r="B1076" s="83"/>
      <c r="C1076" s="83"/>
      <c r="D1076" s="83"/>
      <c r="E1076" s="83"/>
      <c r="F1076" s="83"/>
      <c r="G1076" s="83"/>
    </row>
    <row r="1077" spans="1:7">
      <c r="A1077" s="83"/>
      <c r="B1077" s="83"/>
      <c r="C1077" s="83"/>
      <c r="D1077" s="83"/>
      <c r="E1077" s="83"/>
      <c r="F1077" s="83"/>
      <c r="G1077" s="83"/>
    </row>
    <row r="1078" spans="1:7">
      <c r="A1078" s="83"/>
      <c r="B1078" s="83"/>
      <c r="C1078" s="83"/>
      <c r="D1078" s="83"/>
      <c r="E1078" s="83"/>
      <c r="F1078" s="83"/>
      <c r="G1078" s="83"/>
    </row>
    <row r="1079" spans="1:7">
      <c r="A1079" s="83"/>
      <c r="B1079" s="83"/>
      <c r="C1079" s="83"/>
      <c r="D1079" s="83"/>
      <c r="E1079" s="83"/>
      <c r="F1079" s="83"/>
      <c r="G1079" s="83"/>
    </row>
    <row r="1080" spans="1:7">
      <c r="A1080" s="83"/>
      <c r="B1080" s="83"/>
      <c r="C1080" s="83"/>
      <c r="D1080" s="83"/>
      <c r="E1080" s="83"/>
      <c r="F1080" s="83"/>
      <c r="G1080" s="83"/>
    </row>
    <row r="1081" spans="1:7">
      <c r="A1081" s="83"/>
      <c r="B1081" s="83"/>
      <c r="C1081" s="83"/>
      <c r="D1081" s="83"/>
      <c r="E1081" s="83"/>
      <c r="F1081" s="83"/>
      <c r="G1081" s="83"/>
    </row>
    <row r="1082" spans="1:7">
      <c r="A1082" s="83"/>
      <c r="B1082" s="83"/>
      <c r="C1082" s="83"/>
      <c r="D1082" s="83"/>
      <c r="E1082" s="83"/>
      <c r="F1082" s="83"/>
      <c r="G1082" s="83"/>
    </row>
    <row r="1083" spans="1:7">
      <c r="A1083" s="83"/>
      <c r="B1083" s="83"/>
      <c r="C1083" s="83"/>
      <c r="D1083" s="83"/>
      <c r="E1083" s="83"/>
      <c r="F1083" s="83"/>
      <c r="G1083" s="83"/>
    </row>
    <row r="1084" spans="1:7">
      <c r="A1084" s="83"/>
      <c r="B1084" s="83"/>
      <c r="C1084" s="83"/>
      <c r="D1084" s="83"/>
      <c r="E1084" s="83"/>
      <c r="F1084" s="83"/>
      <c r="G1084" s="83"/>
    </row>
    <row r="1085" spans="1:7">
      <c r="A1085" s="83"/>
      <c r="B1085" s="83"/>
      <c r="C1085" s="83"/>
      <c r="D1085" s="83"/>
      <c r="E1085" s="83"/>
      <c r="F1085" s="83"/>
      <c r="G1085" s="83"/>
    </row>
    <row r="1086" spans="1:7">
      <c r="A1086" s="83"/>
      <c r="B1086" s="83"/>
      <c r="C1086" s="83"/>
      <c r="D1086" s="83"/>
      <c r="E1086" s="83"/>
      <c r="F1086" s="83"/>
      <c r="G1086" s="83"/>
    </row>
    <row r="1087" spans="1:7">
      <c r="A1087" s="83"/>
      <c r="B1087" s="83"/>
      <c r="C1087" s="83"/>
      <c r="D1087" s="83"/>
      <c r="E1087" s="83"/>
      <c r="F1087" s="83"/>
      <c r="G1087" s="83"/>
    </row>
    <row r="1088" spans="1:7">
      <c r="A1088" s="83"/>
      <c r="B1088" s="83"/>
      <c r="C1088" s="83"/>
      <c r="D1088" s="83"/>
      <c r="E1088" s="83"/>
      <c r="F1088" s="83"/>
      <c r="G1088" s="83"/>
    </row>
    <row r="1089" spans="1:7">
      <c r="A1089" s="83"/>
      <c r="B1089" s="83"/>
      <c r="C1089" s="83"/>
      <c r="D1089" s="83"/>
      <c r="E1089" s="83"/>
      <c r="F1089" s="83"/>
      <c r="G1089" s="83"/>
    </row>
    <row r="1091" spans="1:7">
      <c r="B1091" s="83"/>
      <c r="C1091" s="83"/>
      <c r="D1091" s="83"/>
      <c r="E1091" s="83"/>
      <c r="F1091" s="83"/>
      <c r="G1091" s="83"/>
    </row>
    <row r="1092" spans="1:7">
      <c r="A1092" s="83"/>
      <c r="B1092" s="83"/>
      <c r="C1092" s="83"/>
      <c r="D1092" s="83"/>
      <c r="E1092" s="83"/>
      <c r="F1092" s="83"/>
      <c r="G1092" s="83"/>
    </row>
    <row r="1093" spans="1:7">
      <c r="A1093" s="83"/>
      <c r="B1093" s="83"/>
      <c r="C1093" s="83"/>
      <c r="D1093" s="83"/>
      <c r="E1093" s="83"/>
      <c r="F1093" s="83"/>
      <c r="G1093" s="83"/>
    </row>
    <row r="1094" spans="1:7">
      <c r="A1094" s="83"/>
      <c r="B1094" s="83"/>
      <c r="C1094" s="83"/>
      <c r="D1094" s="83"/>
      <c r="E1094" s="83"/>
      <c r="F1094" s="83"/>
      <c r="G1094" s="83"/>
    </row>
    <row r="1095" spans="1:7">
      <c r="A1095" s="83"/>
      <c r="B1095" s="83"/>
      <c r="C1095" s="83"/>
      <c r="D1095" s="83"/>
      <c r="E1095" s="83"/>
      <c r="F1095" s="83"/>
      <c r="G1095" s="83"/>
    </row>
    <row r="1096" spans="1:7">
      <c r="A1096" s="83"/>
      <c r="B1096" s="83"/>
      <c r="C1096" s="83"/>
      <c r="D1096" s="83"/>
      <c r="E1096" s="83"/>
      <c r="F1096" s="83"/>
      <c r="G1096" s="83"/>
    </row>
    <row r="1097" spans="1:7">
      <c r="A1097" s="83"/>
      <c r="B1097" s="83"/>
      <c r="C1097" s="83"/>
      <c r="D1097" s="83"/>
      <c r="E1097" s="83"/>
      <c r="F1097" s="83"/>
      <c r="G1097" s="83"/>
    </row>
    <row r="1098" spans="1:7">
      <c r="A1098" s="83"/>
      <c r="B1098" s="83"/>
      <c r="C1098" s="83"/>
      <c r="D1098" s="83"/>
      <c r="E1098" s="83"/>
      <c r="F1098" s="83"/>
      <c r="G1098" s="83"/>
    </row>
    <row r="1099" spans="1:7">
      <c r="A1099" s="83"/>
      <c r="B1099" s="83"/>
      <c r="C1099" s="83"/>
      <c r="D1099" s="83"/>
      <c r="E1099" s="83"/>
      <c r="F1099" s="83"/>
      <c r="G1099" s="83"/>
    </row>
    <row r="1100" spans="1:7">
      <c r="A1100" s="83"/>
      <c r="B1100" s="83"/>
      <c r="C1100" s="83"/>
      <c r="D1100" s="83"/>
      <c r="E1100" s="83"/>
      <c r="F1100" s="83"/>
      <c r="G1100" s="83"/>
    </row>
    <row r="1101" spans="1:7">
      <c r="A1101" s="83"/>
      <c r="B1101" s="83"/>
      <c r="C1101" s="83"/>
      <c r="D1101" s="83"/>
      <c r="E1101" s="83"/>
      <c r="F1101" s="83"/>
      <c r="G1101" s="83"/>
    </row>
    <row r="1102" spans="1:7">
      <c r="A1102" s="83"/>
      <c r="B1102" s="83"/>
      <c r="C1102" s="83"/>
      <c r="D1102" s="83"/>
      <c r="E1102" s="83"/>
      <c r="F1102" s="83"/>
      <c r="G1102" s="83"/>
    </row>
    <row r="1103" spans="1:7">
      <c r="A1103" s="83"/>
      <c r="B1103" s="83"/>
      <c r="C1103" s="83"/>
      <c r="D1103" s="83"/>
      <c r="E1103" s="83"/>
      <c r="F1103" s="83"/>
      <c r="G1103" s="83"/>
    </row>
    <row r="1104" spans="1:7">
      <c r="A1104" s="83"/>
      <c r="B1104" s="83"/>
      <c r="C1104" s="83"/>
      <c r="D1104" s="83"/>
      <c r="E1104" s="83"/>
      <c r="F1104" s="83"/>
      <c r="G1104" s="83"/>
    </row>
    <row r="1105" spans="1:10">
      <c r="A1105" s="83"/>
      <c r="B1105" s="83"/>
      <c r="C1105" s="83"/>
      <c r="D1105" s="83"/>
      <c r="E1105" s="83"/>
      <c r="F1105" s="83"/>
      <c r="G1105" s="83"/>
    </row>
    <row r="1106" spans="1:10">
      <c r="A1106" s="83"/>
      <c r="B1106" s="83"/>
      <c r="C1106" s="83"/>
      <c r="D1106" s="83"/>
      <c r="E1106" s="83"/>
      <c r="F1106" s="83"/>
      <c r="G1106" s="83"/>
    </row>
    <row r="1107" spans="1:10">
      <c r="A1107" s="83"/>
      <c r="B1107" s="83"/>
      <c r="C1107" s="83"/>
      <c r="D1107" s="83"/>
      <c r="E1107" s="83"/>
      <c r="F1107" s="83"/>
      <c r="G1107" s="83"/>
    </row>
    <row r="1108" spans="1:10">
      <c r="A1108" s="83"/>
      <c r="B1108" s="83"/>
      <c r="C1108" s="83"/>
      <c r="D1108" s="83"/>
      <c r="E1108" s="83"/>
      <c r="F1108" s="83"/>
      <c r="G1108" s="83"/>
      <c r="H1108" s="83"/>
      <c r="I1108" s="83"/>
      <c r="J1108" s="83"/>
    </row>
    <row r="1109" spans="1:10">
      <c r="A1109" s="83"/>
      <c r="B1109" s="83"/>
      <c r="C1109" s="83"/>
      <c r="D1109" s="83"/>
      <c r="E1109" s="83"/>
      <c r="F1109" s="83"/>
      <c r="G1109" s="83"/>
      <c r="H1109" s="83"/>
      <c r="I1109" s="83"/>
      <c r="J1109" s="83"/>
    </row>
    <row r="1110" spans="1:10">
      <c r="A1110" s="83"/>
      <c r="B1110" s="83"/>
      <c r="C1110" s="83"/>
      <c r="D1110" s="83"/>
      <c r="E1110" s="83"/>
      <c r="F1110" s="83"/>
      <c r="G1110" s="83"/>
      <c r="H1110" s="83"/>
      <c r="I1110" s="83"/>
      <c r="J1110" s="83"/>
    </row>
    <row r="1111" spans="1:10">
      <c r="A1111" s="83"/>
      <c r="B1111" s="83"/>
      <c r="C1111" s="83"/>
      <c r="D1111" s="83"/>
      <c r="E1111" s="83"/>
      <c r="F1111" s="83"/>
      <c r="G1111" s="83"/>
      <c r="H1111" s="83"/>
      <c r="I1111" s="83"/>
      <c r="J1111" s="83"/>
    </row>
    <row r="1112" spans="1:10">
      <c r="A1112" s="83"/>
      <c r="B1112" s="83"/>
      <c r="C1112" s="83"/>
      <c r="D1112" s="83"/>
      <c r="E1112" s="83"/>
      <c r="F1112" s="83"/>
      <c r="G1112" s="83"/>
      <c r="H1112" s="83"/>
      <c r="I1112" s="83"/>
      <c r="J1112" s="83"/>
    </row>
    <row r="1113" spans="1:10">
      <c r="A1113" s="83"/>
      <c r="B1113" s="83"/>
      <c r="C1113" s="83"/>
      <c r="D1113" s="83"/>
      <c r="E1113" s="83"/>
      <c r="F1113" s="83"/>
      <c r="G1113" s="83"/>
      <c r="H1113" s="83"/>
      <c r="I1113" s="83"/>
      <c r="J1113" s="83"/>
    </row>
    <row r="1114" spans="1:10">
      <c r="A1114" s="83"/>
      <c r="B1114" s="83"/>
      <c r="C1114" s="83"/>
      <c r="D1114" s="83"/>
      <c r="E1114" s="83"/>
      <c r="F1114" s="83"/>
      <c r="G1114" s="83"/>
      <c r="H1114" s="83"/>
      <c r="I1114" s="83"/>
      <c r="J1114" s="83"/>
    </row>
    <row r="1115" spans="1:10">
      <c r="A1115" s="83"/>
      <c r="B1115" s="83"/>
      <c r="C1115" s="83"/>
      <c r="D1115" s="83"/>
      <c r="E1115" s="83"/>
      <c r="F1115" s="83"/>
      <c r="G1115" s="83"/>
      <c r="H1115" s="83"/>
      <c r="I1115" s="83"/>
      <c r="J1115" s="83"/>
    </row>
    <row r="1116" spans="1:10">
      <c r="A1116" s="83"/>
      <c r="B1116" s="83"/>
      <c r="C1116" s="83"/>
      <c r="D1116" s="83"/>
      <c r="E1116" s="83"/>
      <c r="F1116" s="83"/>
      <c r="G1116" s="83"/>
      <c r="H1116" s="83"/>
      <c r="I1116" s="83"/>
      <c r="J1116" s="83"/>
    </row>
    <row r="1117" spans="1:10">
      <c r="A1117" s="83"/>
      <c r="B1117" s="83"/>
      <c r="C1117" s="83"/>
      <c r="D1117" s="83"/>
      <c r="E1117" s="83"/>
      <c r="F1117" s="83"/>
      <c r="G1117" s="83"/>
      <c r="H1117" s="83"/>
      <c r="I1117" s="83"/>
      <c r="J1117" s="83"/>
    </row>
    <row r="1118" spans="1:10">
      <c r="A1118" s="83"/>
      <c r="B1118" s="83"/>
      <c r="C1118" s="83"/>
      <c r="D1118" s="83"/>
      <c r="E1118" s="83"/>
      <c r="F1118" s="83"/>
      <c r="G1118" s="83"/>
      <c r="H1118" s="83"/>
      <c r="I1118" s="83"/>
      <c r="J1118" s="83"/>
    </row>
    <row r="1119" spans="1:10">
      <c r="A1119" s="83"/>
      <c r="B1119" s="83"/>
      <c r="C1119" s="83"/>
      <c r="D1119" s="83"/>
      <c r="E1119" s="83"/>
      <c r="F1119" s="83"/>
      <c r="G1119" s="83"/>
      <c r="H1119" s="83"/>
      <c r="I1119" s="83"/>
      <c r="J1119" s="83"/>
    </row>
    <row r="1120" spans="1:10">
      <c r="A1120" s="83"/>
      <c r="B1120" s="83"/>
      <c r="C1120" s="83"/>
      <c r="D1120" s="83"/>
      <c r="E1120" s="83"/>
      <c r="F1120" s="83"/>
      <c r="G1120" s="83"/>
      <c r="H1120" s="83"/>
      <c r="I1120" s="83"/>
      <c r="J1120" s="83"/>
    </row>
    <row r="1121" spans="1:10">
      <c r="A1121" s="83"/>
      <c r="B1121" s="83"/>
      <c r="C1121" s="83"/>
      <c r="D1121" s="83"/>
      <c r="E1121" s="83"/>
      <c r="F1121" s="83"/>
      <c r="G1121" s="83"/>
      <c r="H1121" s="83"/>
      <c r="I1121" s="83"/>
      <c r="J1121" s="83"/>
    </row>
    <row r="1122" spans="1:10">
      <c r="A1122" s="83"/>
      <c r="B1122" s="83"/>
      <c r="C1122" s="83"/>
      <c r="D1122" s="83"/>
      <c r="E1122" s="83"/>
      <c r="F1122" s="83"/>
      <c r="G1122" s="83"/>
      <c r="H1122" s="83"/>
      <c r="I1122" s="83"/>
      <c r="J1122" s="83"/>
    </row>
    <row r="1123" spans="1:10">
      <c r="A1123" s="83"/>
      <c r="B1123" s="83"/>
      <c r="C1123" s="83"/>
      <c r="D1123" s="83"/>
      <c r="E1123" s="83"/>
      <c r="F1123" s="83"/>
      <c r="G1123" s="83"/>
      <c r="H1123" s="83"/>
      <c r="I1123" s="83"/>
      <c r="J1123" s="83"/>
    </row>
    <row r="1124" spans="1:10">
      <c r="A1124" s="83"/>
      <c r="B1124" s="83"/>
      <c r="C1124" s="83"/>
      <c r="D1124" s="83"/>
      <c r="E1124" s="83"/>
      <c r="F1124" s="83"/>
      <c r="G1124" s="83"/>
      <c r="H1124" s="83"/>
      <c r="I1124" s="83"/>
      <c r="J1124" s="83"/>
    </row>
    <row r="1125" spans="1:10">
      <c r="A1125" s="83"/>
      <c r="B1125" s="83"/>
      <c r="C1125" s="83"/>
      <c r="D1125" s="83"/>
      <c r="E1125" s="83"/>
      <c r="F1125" s="83"/>
      <c r="G1125" s="83"/>
      <c r="H1125" s="83"/>
      <c r="I1125" s="83"/>
      <c r="J1125" s="83"/>
    </row>
    <row r="1126" spans="1:10">
      <c r="A1126" s="83"/>
      <c r="B1126" s="83"/>
      <c r="C1126" s="83"/>
      <c r="D1126" s="83"/>
      <c r="E1126" s="83"/>
      <c r="F1126" s="83"/>
      <c r="G1126" s="83"/>
      <c r="H1126" s="83"/>
      <c r="I1126" s="83"/>
      <c r="J1126" s="83"/>
    </row>
    <row r="1127" spans="1:10">
      <c r="A1127" s="83"/>
      <c r="B1127" s="83"/>
      <c r="C1127" s="83"/>
      <c r="D1127" s="83"/>
      <c r="E1127" s="83"/>
      <c r="F1127" s="83"/>
      <c r="G1127" s="83"/>
      <c r="H1127" s="83"/>
      <c r="I1127" s="83"/>
      <c r="J1127" s="83"/>
    </row>
    <row r="1128" spans="1:10">
      <c r="A1128" s="83"/>
      <c r="B1128" s="83"/>
      <c r="C1128" s="83"/>
      <c r="D1128" s="83"/>
      <c r="E1128" s="83"/>
      <c r="F1128" s="83"/>
      <c r="G1128" s="83"/>
      <c r="H1128" s="83"/>
      <c r="I1128" s="83"/>
      <c r="J1128" s="83"/>
    </row>
    <row r="1129" spans="1:10">
      <c r="A1129" s="83"/>
      <c r="B1129" s="83"/>
      <c r="C1129" s="83"/>
      <c r="D1129" s="83"/>
      <c r="E1129" s="83"/>
      <c r="F1129" s="83"/>
      <c r="G1129" s="83"/>
      <c r="H1129" s="83"/>
      <c r="I1129" s="83"/>
      <c r="J1129" s="83"/>
    </row>
    <row r="1130" spans="1:10">
      <c r="A1130" s="83"/>
      <c r="B1130" s="83"/>
      <c r="C1130" s="83"/>
      <c r="D1130" s="83"/>
      <c r="E1130" s="83"/>
      <c r="F1130" s="83"/>
      <c r="G1130" s="83"/>
      <c r="H1130" s="83"/>
      <c r="I1130" s="83"/>
      <c r="J1130" s="83"/>
    </row>
    <row r="1131" spans="1:10">
      <c r="A1131" s="83"/>
      <c r="B1131" s="83"/>
      <c r="C1131" s="83"/>
      <c r="D1131" s="83"/>
      <c r="E1131" s="83"/>
      <c r="F1131" s="83"/>
      <c r="G1131" s="83"/>
      <c r="H1131" s="83"/>
      <c r="I1131" s="83"/>
      <c r="J1131" s="83"/>
    </row>
    <row r="1132" spans="1:10">
      <c r="A1132" s="83"/>
      <c r="B1132" s="83"/>
      <c r="C1132" s="83"/>
      <c r="D1132" s="83"/>
      <c r="E1132" s="83"/>
      <c r="F1132" s="83"/>
      <c r="G1132" s="83"/>
      <c r="H1132" s="83"/>
      <c r="I1132" s="83"/>
      <c r="J1132" s="83"/>
    </row>
    <row r="1134" spans="1:10">
      <c r="B1134" s="83"/>
      <c r="C1134" s="83"/>
      <c r="D1134" s="83"/>
      <c r="E1134" s="83"/>
      <c r="F1134" s="83"/>
      <c r="G1134" s="83"/>
      <c r="H1134" s="83"/>
      <c r="I1134" s="83"/>
    </row>
    <row r="1135" spans="1:10">
      <c r="A1135" s="84"/>
      <c r="B1135" s="83"/>
      <c r="C1135" s="83"/>
      <c r="D1135" s="83"/>
      <c r="E1135" s="83"/>
      <c r="F1135" s="83"/>
      <c r="G1135" s="83"/>
      <c r="H1135" s="83"/>
      <c r="I1135" s="83"/>
    </row>
    <row r="1136" spans="1:10">
      <c r="A1136" s="83"/>
      <c r="B1136" s="83"/>
      <c r="C1136" s="83"/>
      <c r="D1136" s="83"/>
      <c r="E1136" s="83"/>
      <c r="F1136" s="83"/>
      <c r="G1136" s="83"/>
      <c r="H1136" s="83"/>
      <c r="I1136" s="83"/>
    </row>
    <row r="1137" spans="1:9">
      <c r="A1137" s="83"/>
      <c r="B1137" s="83"/>
      <c r="C1137" s="83"/>
      <c r="D1137" s="83"/>
      <c r="E1137" s="83"/>
      <c r="F1137" s="83"/>
      <c r="G1137" s="83"/>
      <c r="H1137" s="83"/>
      <c r="I1137" s="83"/>
    </row>
    <row r="1138" spans="1:9">
      <c r="A1138" s="83"/>
      <c r="B1138" s="83"/>
      <c r="C1138" s="83"/>
      <c r="D1138" s="83"/>
      <c r="E1138" s="83"/>
      <c r="F1138" s="83"/>
      <c r="G1138" s="83"/>
      <c r="H1138" s="83"/>
      <c r="I1138" s="83"/>
    </row>
    <row r="1139" spans="1:9">
      <c r="A1139" s="83"/>
      <c r="B1139" s="83"/>
      <c r="C1139" s="83"/>
      <c r="D1139" s="83"/>
      <c r="E1139" s="83"/>
      <c r="F1139" s="83"/>
      <c r="G1139" s="83"/>
      <c r="H1139" s="83"/>
      <c r="I1139" s="83"/>
    </row>
    <row r="1140" spans="1:9">
      <c r="A1140" s="83"/>
      <c r="B1140" s="83"/>
      <c r="C1140" s="83"/>
      <c r="D1140" s="83"/>
      <c r="E1140" s="83"/>
      <c r="F1140" s="83"/>
      <c r="G1140" s="83"/>
      <c r="H1140" s="83"/>
      <c r="I1140" s="83"/>
    </row>
    <row r="1141" spans="1:9">
      <c r="A1141" s="83"/>
      <c r="B1141" s="83"/>
      <c r="C1141" s="83"/>
      <c r="D1141" s="83"/>
      <c r="E1141" s="83"/>
      <c r="F1141" s="83"/>
      <c r="G1141" s="83"/>
      <c r="H1141" s="83"/>
      <c r="I1141" s="83"/>
    </row>
    <row r="1142" spans="1:9">
      <c r="A1142" s="83"/>
      <c r="B1142" s="83"/>
      <c r="C1142" s="83"/>
      <c r="D1142" s="83"/>
      <c r="E1142" s="83"/>
      <c r="F1142" s="83"/>
      <c r="G1142" s="83"/>
      <c r="H1142" s="83"/>
      <c r="I1142" s="83"/>
    </row>
    <row r="1143" spans="1:9">
      <c r="A1143" s="83"/>
      <c r="B1143" s="83"/>
      <c r="C1143" s="83"/>
      <c r="D1143" s="83"/>
      <c r="E1143" s="83"/>
      <c r="F1143" s="83"/>
      <c r="G1143" s="83"/>
      <c r="H1143" s="83"/>
      <c r="I1143" s="83"/>
    </row>
    <row r="1144" spans="1:9">
      <c r="A1144" s="83"/>
      <c r="B1144" s="83"/>
      <c r="C1144" s="83"/>
      <c r="D1144" s="83"/>
      <c r="E1144" s="83"/>
      <c r="F1144" s="83"/>
      <c r="G1144" s="83"/>
      <c r="H1144" s="83"/>
      <c r="I1144" s="83"/>
    </row>
    <row r="1145" spans="1:9">
      <c r="A1145" s="83"/>
      <c r="B1145" s="83"/>
      <c r="C1145" s="83"/>
      <c r="D1145" s="83"/>
      <c r="E1145" s="83"/>
      <c r="F1145" s="83"/>
      <c r="G1145" s="83"/>
      <c r="H1145" s="83"/>
      <c r="I1145" s="83"/>
    </row>
    <row r="1146" spans="1:9">
      <c r="A1146" s="83"/>
      <c r="B1146" s="83"/>
      <c r="C1146" s="83"/>
      <c r="D1146" s="83"/>
      <c r="E1146" s="83"/>
      <c r="F1146" s="83"/>
      <c r="G1146" s="83"/>
      <c r="H1146" s="83"/>
      <c r="I1146" s="83"/>
    </row>
    <row r="1147" spans="1:9">
      <c r="A1147" s="83"/>
      <c r="B1147" s="83"/>
      <c r="C1147" s="83"/>
      <c r="D1147" s="83"/>
      <c r="E1147" s="83"/>
      <c r="F1147" s="83"/>
      <c r="G1147" s="83"/>
      <c r="H1147" s="83"/>
      <c r="I1147" s="83"/>
    </row>
    <row r="1148" spans="1:9">
      <c r="A1148" s="83"/>
      <c r="B1148" s="83"/>
      <c r="C1148" s="83"/>
      <c r="D1148" s="83"/>
      <c r="E1148" s="83"/>
      <c r="F1148" s="83"/>
      <c r="G1148" s="83"/>
      <c r="H1148" s="83"/>
      <c r="I1148" s="83"/>
    </row>
    <row r="1149" spans="1:9">
      <c r="A1149" s="83"/>
      <c r="B1149" s="83"/>
      <c r="C1149" s="83"/>
      <c r="D1149" s="83"/>
      <c r="E1149" s="83"/>
      <c r="F1149" s="83"/>
      <c r="G1149" s="83"/>
      <c r="H1149" s="83"/>
      <c r="I1149" s="83"/>
    </row>
    <row r="1150" spans="1:9">
      <c r="A1150" s="83"/>
      <c r="B1150" s="83"/>
      <c r="C1150" s="83"/>
      <c r="D1150" s="83"/>
      <c r="E1150" s="83"/>
      <c r="F1150" s="83"/>
      <c r="G1150" s="83"/>
      <c r="H1150" s="83"/>
      <c r="I1150" s="83"/>
    </row>
    <row r="1151" spans="1:9">
      <c r="A1151" s="83"/>
      <c r="B1151" s="83"/>
      <c r="C1151" s="83"/>
      <c r="D1151" s="83"/>
      <c r="E1151" s="83"/>
      <c r="F1151" s="83"/>
      <c r="G1151" s="83"/>
      <c r="H1151" s="83"/>
      <c r="I1151" s="83"/>
    </row>
    <row r="1152" spans="1:9">
      <c r="A1152" s="83"/>
      <c r="B1152" s="83"/>
      <c r="C1152" s="83"/>
      <c r="D1152" s="83"/>
      <c r="E1152" s="83"/>
      <c r="F1152" s="83"/>
      <c r="G1152" s="83"/>
      <c r="H1152" s="83"/>
      <c r="I1152" s="83"/>
    </row>
    <row r="1153" spans="1:9">
      <c r="A1153" s="83"/>
      <c r="B1153" s="83"/>
      <c r="C1153" s="83"/>
      <c r="D1153" s="83"/>
      <c r="E1153" s="83"/>
      <c r="F1153" s="83"/>
      <c r="G1153" s="83"/>
      <c r="H1153" s="83"/>
      <c r="I1153" s="83"/>
    </row>
    <row r="1154" spans="1:9">
      <c r="A1154" s="83"/>
      <c r="B1154" s="83"/>
      <c r="C1154" s="83"/>
      <c r="D1154" s="83"/>
      <c r="E1154" s="83"/>
      <c r="F1154" s="83"/>
      <c r="G1154" s="83"/>
      <c r="H1154" s="83"/>
      <c r="I1154" s="83"/>
    </row>
    <row r="1155" spans="1:9">
      <c r="A1155" s="83"/>
      <c r="B1155" s="83"/>
      <c r="C1155" s="83"/>
      <c r="D1155" s="83"/>
      <c r="E1155" s="83"/>
      <c r="F1155" s="83"/>
      <c r="G1155" s="83"/>
      <c r="H1155" s="83"/>
      <c r="I1155" s="83"/>
    </row>
    <row r="1156" spans="1:9">
      <c r="A1156" s="83"/>
      <c r="B1156" s="83"/>
      <c r="C1156" s="83"/>
      <c r="D1156" s="83"/>
      <c r="E1156" s="83"/>
      <c r="F1156" s="83"/>
      <c r="G1156" s="83"/>
      <c r="H1156" s="83"/>
      <c r="I1156" s="83"/>
    </row>
    <row r="1157" spans="1:9">
      <c r="A1157" s="83"/>
      <c r="B1157" s="83"/>
      <c r="C1157" s="83"/>
      <c r="D1157" s="83"/>
      <c r="E1157" s="83"/>
      <c r="F1157" s="83"/>
      <c r="G1157" s="83"/>
      <c r="H1157" s="83"/>
      <c r="I1157" s="83"/>
    </row>
    <row r="1158" spans="1:9">
      <c r="A1158" s="83"/>
      <c r="B1158" s="83"/>
      <c r="C1158" s="83"/>
      <c r="D1158" s="83"/>
      <c r="E1158" s="83"/>
      <c r="F1158" s="83"/>
      <c r="G1158" s="83"/>
      <c r="H1158" s="83"/>
      <c r="I1158" s="83"/>
    </row>
    <row r="1159" spans="1:9">
      <c r="A1159" s="83"/>
      <c r="B1159" s="83"/>
      <c r="C1159" s="83"/>
      <c r="D1159" s="83"/>
      <c r="E1159" s="83"/>
      <c r="F1159" s="83"/>
      <c r="G1159" s="83"/>
      <c r="H1159" s="83"/>
      <c r="I1159" s="83"/>
    </row>
    <row r="1160" spans="1:9">
      <c r="A1160" s="83"/>
      <c r="B1160" s="83"/>
      <c r="C1160" s="83"/>
      <c r="D1160" s="83"/>
      <c r="E1160" s="83"/>
      <c r="F1160" s="83"/>
      <c r="G1160" s="83"/>
      <c r="H1160" s="83"/>
      <c r="I1160" s="83"/>
    </row>
    <row r="1161" spans="1:9">
      <c r="A1161" s="83"/>
      <c r="B1161" s="83"/>
      <c r="C1161" s="83"/>
      <c r="D1161" s="83"/>
      <c r="E1161" s="83"/>
      <c r="F1161" s="83"/>
      <c r="G1161" s="83"/>
      <c r="H1161" s="83"/>
      <c r="I1161" s="83"/>
    </row>
    <row r="1162" spans="1:9">
      <c r="A1162" s="83"/>
      <c r="B1162" s="83"/>
      <c r="C1162" s="83"/>
      <c r="D1162" s="83"/>
      <c r="E1162" s="83"/>
      <c r="F1162" s="83"/>
      <c r="G1162" s="83"/>
      <c r="H1162" s="83"/>
      <c r="I1162" s="83"/>
    </row>
    <row r="1163" spans="1:9">
      <c r="A1163" s="83"/>
      <c r="B1163" s="83"/>
      <c r="C1163" s="83"/>
      <c r="D1163" s="83"/>
      <c r="E1163" s="83"/>
      <c r="F1163" s="83"/>
      <c r="G1163" s="83"/>
      <c r="H1163" s="83"/>
      <c r="I1163" s="83"/>
    </row>
    <row r="1164" spans="1:9">
      <c r="A1164" s="83"/>
      <c r="B1164" s="83"/>
      <c r="C1164" s="83"/>
      <c r="D1164" s="83"/>
      <c r="E1164" s="83"/>
      <c r="F1164" s="83"/>
      <c r="G1164" s="83"/>
      <c r="H1164" s="83"/>
      <c r="I1164" s="83"/>
    </row>
    <row r="1165" spans="1:9">
      <c r="A1165" s="83"/>
      <c r="B1165" s="83"/>
      <c r="C1165" s="83"/>
      <c r="D1165" s="83"/>
      <c r="E1165" s="83"/>
      <c r="F1165" s="83"/>
      <c r="G1165" s="83"/>
      <c r="H1165" s="83"/>
      <c r="I1165" s="83"/>
    </row>
    <row r="1166" spans="1:9">
      <c r="A1166" s="83"/>
      <c r="B1166" s="83"/>
      <c r="C1166" s="83"/>
      <c r="D1166" s="83"/>
      <c r="E1166" s="83"/>
      <c r="F1166" s="83"/>
      <c r="G1166" s="83"/>
      <c r="H1166" s="83"/>
      <c r="I1166" s="83"/>
    </row>
    <row r="1167" spans="1:9">
      <c r="A1167" s="83"/>
      <c r="B1167" s="83"/>
      <c r="C1167" s="83"/>
      <c r="D1167" s="83"/>
      <c r="E1167" s="83"/>
      <c r="F1167" s="83"/>
      <c r="G1167" s="83"/>
      <c r="H1167" s="83"/>
      <c r="I1167" s="83"/>
    </row>
    <row r="1168" spans="1:9">
      <c r="A1168" s="83"/>
      <c r="B1168" s="83"/>
      <c r="C1168" s="83"/>
      <c r="D1168" s="83"/>
      <c r="E1168" s="83"/>
      <c r="F1168" s="83"/>
      <c r="G1168" s="83"/>
      <c r="H1168" s="83"/>
      <c r="I1168" s="83"/>
    </row>
    <row r="1169" spans="1:9">
      <c r="A1169" s="83"/>
      <c r="B1169" s="83"/>
      <c r="C1169" s="83"/>
      <c r="D1169" s="83"/>
      <c r="E1169" s="83"/>
      <c r="F1169" s="83"/>
      <c r="G1169" s="83"/>
      <c r="H1169" s="83"/>
      <c r="I1169" s="83"/>
    </row>
    <row r="1170" spans="1:9">
      <c r="A1170" s="83"/>
      <c r="B1170" s="83"/>
      <c r="C1170" s="83"/>
      <c r="D1170" s="83"/>
      <c r="E1170" s="83"/>
      <c r="F1170" s="83"/>
      <c r="G1170" s="83"/>
      <c r="H1170" s="83"/>
      <c r="I1170" s="83"/>
    </row>
    <row r="1171" spans="1:9">
      <c r="A1171" s="83"/>
      <c r="B1171" s="83"/>
      <c r="C1171" s="83"/>
      <c r="D1171" s="83"/>
      <c r="E1171" s="83"/>
      <c r="F1171" s="83"/>
      <c r="G1171" s="83"/>
      <c r="H1171" s="83"/>
      <c r="I1171" s="83"/>
    </row>
    <row r="1172" spans="1:9">
      <c r="A1172" s="83"/>
      <c r="B1172" s="83"/>
      <c r="C1172" s="83"/>
      <c r="D1172" s="83"/>
      <c r="E1172" s="83"/>
      <c r="F1172" s="83"/>
      <c r="G1172" s="83"/>
      <c r="H1172" s="83"/>
      <c r="I1172" s="83"/>
    </row>
    <row r="1173" spans="1:9">
      <c r="A1173" s="83"/>
      <c r="B1173" s="83"/>
      <c r="C1173" s="83"/>
      <c r="D1173" s="83"/>
      <c r="E1173" s="83"/>
      <c r="F1173" s="83"/>
      <c r="G1173" s="83"/>
      <c r="H1173" s="83"/>
      <c r="I1173" s="83"/>
    </row>
    <row r="1174" spans="1:9">
      <c r="A1174" s="83"/>
      <c r="B1174" s="83"/>
      <c r="C1174" s="83"/>
      <c r="D1174" s="83"/>
      <c r="E1174" s="83"/>
      <c r="F1174" s="83"/>
      <c r="G1174" s="83"/>
      <c r="H1174" s="83"/>
      <c r="I1174" s="83"/>
    </row>
    <row r="1175" spans="1:9">
      <c r="A1175" s="83"/>
      <c r="B1175" s="83"/>
      <c r="C1175" s="83"/>
      <c r="D1175" s="83"/>
      <c r="E1175" s="83"/>
      <c r="F1175" s="83"/>
      <c r="G1175" s="83"/>
      <c r="H1175" s="83"/>
      <c r="I1175" s="83"/>
    </row>
    <row r="1176" spans="1:9">
      <c r="A1176" s="83"/>
      <c r="B1176" s="83"/>
      <c r="C1176" s="83"/>
      <c r="D1176" s="83"/>
      <c r="E1176" s="83"/>
      <c r="F1176" s="83"/>
      <c r="G1176" s="83"/>
      <c r="H1176" s="83"/>
      <c r="I1176" s="83"/>
    </row>
    <row r="1177" spans="1:9">
      <c r="A1177" s="83"/>
      <c r="B1177" s="83"/>
      <c r="C1177" s="83"/>
      <c r="D1177" s="83"/>
      <c r="E1177" s="83"/>
      <c r="F1177" s="83"/>
      <c r="G1177" s="83"/>
      <c r="H1177" s="83"/>
      <c r="I1177" s="83"/>
    </row>
    <row r="1178" spans="1:9">
      <c r="A1178" s="83"/>
      <c r="B1178" s="83"/>
      <c r="C1178" s="83"/>
      <c r="D1178" s="83"/>
      <c r="E1178" s="83"/>
      <c r="F1178" s="83"/>
      <c r="G1178" s="83"/>
      <c r="H1178" s="83"/>
      <c r="I1178" s="83"/>
    </row>
    <row r="1179" spans="1:9">
      <c r="A1179" s="83"/>
      <c r="B1179" s="83"/>
      <c r="C1179" s="83"/>
      <c r="D1179" s="83"/>
      <c r="E1179" s="83"/>
      <c r="F1179" s="83"/>
      <c r="G1179" s="83"/>
      <c r="H1179" s="83"/>
      <c r="I1179" s="83"/>
    </row>
    <row r="1180" spans="1:9">
      <c r="A1180" s="83"/>
      <c r="B1180" s="83"/>
      <c r="C1180" s="83"/>
      <c r="D1180" s="83"/>
      <c r="E1180" s="83"/>
      <c r="F1180" s="83"/>
      <c r="G1180" s="83"/>
      <c r="H1180" s="83"/>
      <c r="I1180" s="83"/>
    </row>
    <row r="1181" spans="1:9">
      <c r="A1181" s="83"/>
      <c r="B1181" s="83"/>
      <c r="C1181" s="83"/>
      <c r="D1181" s="83"/>
      <c r="E1181" s="83"/>
      <c r="F1181" s="83"/>
      <c r="G1181" s="83"/>
      <c r="H1181" s="83"/>
      <c r="I1181" s="83"/>
    </row>
    <row r="1182" spans="1:9">
      <c r="A1182" s="83"/>
      <c r="B1182" s="83"/>
      <c r="C1182" s="83"/>
      <c r="D1182" s="83"/>
      <c r="E1182" s="83"/>
      <c r="F1182" s="83"/>
      <c r="G1182" s="83"/>
      <c r="H1182" s="83"/>
      <c r="I1182" s="83"/>
    </row>
    <row r="1183" spans="1:9">
      <c r="A1183" s="83"/>
      <c r="B1183" s="83"/>
      <c r="C1183" s="83"/>
      <c r="D1183" s="83"/>
      <c r="E1183" s="83"/>
      <c r="F1183" s="83"/>
      <c r="G1183" s="83"/>
      <c r="H1183" s="83"/>
      <c r="I1183" s="83"/>
    </row>
    <row r="1184" spans="1:9">
      <c r="A1184" s="83"/>
      <c r="B1184" s="83"/>
      <c r="C1184" s="83"/>
      <c r="D1184" s="83"/>
      <c r="E1184" s="83"/>
      <c r="F1184" s="83"/>
      <c r="G1184" s="83"/>
      <c r="H1184" s="83"/>
      <c r="I1184" s="83"/>
    </row>
    <row r="1185" spans="1:9">
      <c r="A1185" s="83"/>
      <c r="B1185" s="83"/>
      <c r="C1185" s="83"/>
      <c r="D1185" s="83"/>
      <c r="E1185" s="83"/>
      <c r="F1185" s="83"/>
      <c r="G1185" s="83"/>
      <c r="H1185" s="83"/>
      <c r="I1185" s="83"/>
    </row>
    <row r="1186" spans="1:9">
      <c r="A1186" s="83"/>
      <c r="B1186" s="83"/>
      <c r="C1186" s="83"/>
      <c r="D1186" s="83"/>
      <c r="E1186" s="83"/>
      <c r="F1186" s="83"/>
      <c r="G1186" s="83"/>
      <c r="H1186" s="83"/>
      <c r="I1186" s="83"/>
    </row>
    <row r="1187" spans="1:9">
      <c r="A1187" s="83"/>
      <c r="B1187" s="83"/>
      <c r="C1187" s="83"/>
      <c r="D1187" s="83"/>
      <c r="E1187" s="83"/>
      <c r="F1187" s="83"/>
      <c r="G1187" s="83"/>
      <c r="H1187" s="83"/>
      <c r="I1187" s="83"/>
    </row>
    <row r="1188" spans="1:9">
      <c r="A1188" s="83"/>
      <c r="B1188" s="83"/>
      <c r="C1188" s="83"/>
      <c r="D1188" s="83"/>
      <c r="E1188" s="83"/>
      <c r="F1188" s="83"/>
      <c r="G1188" s="83"/>
      <c r="H1188" s="83"/>
      <c r="I1188" s="83"/>
    </row>
    <row r="1189" spans="1:9">
      <c r="A1189" s="83"/>
      <c r="B1189" s="83"/>
      <c r="C1189" s="83"/>
      <c r="D1189" s="83"/>
      <c r="E1189" s="83"/>
      <c r="F1189" s="83"/>
      <c r="G1189" s="83"/>
      <c r="H1189" s="83"/>
      <c r="I1189" s="83"/>
    </row>
    <row r="1190" spans="1:9">
      <c r="A1190" s="83"/>
      <c r="B1190" s="83"/>
      <c r="C1190" s="83"/>
      <c r="D1190" s="83"/>
      <c r="E1190" s="83"/>
      <c r="F1190" s="83"/>
      <c r="G1190" s="83"/>
      <c r="H1190" s="83"/>
      <c r="I1190" s="83"/>
    </row>
    <row r="1191" spans="1:9">
      <c r="A1191" s="83"/>
      <c r="B1191" s="83"/>
      <c r="C1191" s="83"/>
      <c r="D1191" s="83"/>
      <c r="E1191" s="83"/>
      <c r="F1191" s="83"/>
      <c r="G1191" s="83"/>
      <c r="H1191" s="83"/>
      <c r="I1191" s="83"/>
    </row>
    <row r="1192" spans="1:9">
      <c r="A1192" s="83"/>
      <c r="B1192" s="83"/>
      <c r="C1192" s="83"/>
      <c r="D1192" s="83"/>
      <c r="E1192" s="83"/>
      <c r="F1192" s="83"/>
      <c r="G1192" s="83"/>
      <c r="H1192" s="83"/>
      <c r="I1192" s="83"/>
    </row>
    <row r="1193" spans="1:9">
      <c r="A1193" s="83"/>
      <c r="B1193" s="83"/>
      <c r="C1193" s="83"/>
      <c r="D1193" s="83"/>
      <c r="E1193" s="83"/>
      <c r="F1193" s="83"/>
      <c r="G1193" s="83"/>
      <c r="H1193" s="83"/>
      <c r="I1193" s="83"/>
    </row>
    <row r="1194" spans="1:9">
      <c r="A1194" s="83"/>
      <c r="B1194" s="83"/>
      <c r="C1194" s="83"/>
      <c r="D1194" s="83"/>
      <c r="E1194" s="83"/>
      <c r="F1194" s="83"/>
      <c r="G1194" s="83"/>
      <c r="H1194" s="83"/>
      <c r="I1194" s="83"/>
    </row>
    <row r="1195" spans="1:9">
      <c r="A1195" s="83"/>
      <c r="B1195" s="83"/>
      <c r="C1195" s="83"/>
      <c r="D1195" s="83"/>
      <c r="E1195" s="83"/>
      <c r="F1195" s="83"/>
      <c r="G1195" s="83"/>
      <c r="H1195" s="83"/>
      <c r="I1195" s="83"/>
    </row>
    <row r="1196" spans="1:9">
      <c r="A1196" s="83"/>
      <c r="B1196" s="83"/>
      <c r="C1196" s="83"/>
      <c r="D1196" s="83"/>
      <c r="E1196" s="83"/>
      <c r="F1196" s="83"/>
      <c r="G1196" s="83"/>
      <c r="H1196" s="83"/>
      <c r="I1196" s="83"/>
    </row>
    <row r="1197" spans="1:9">
      <c r="A1197" s="83"/>
      <c r="B1197" s="83"/>
      <c r="C1197" s="83"/>
      <c r="D1197" s="83"/>
      <c r="E1197" s="83"/>
      <c r="F1197" s="83"/>
      <c r="G1197" s="83"/>
      <c r="H1197" s="83"/>
      <c r="I1197" s="83"/>
    </row>
    <row r="1198" spans="1:9">
      <c r="A1198" s="83"/>
      <c r="B1198" s="83"/>
      <c r="C1198" s="83"/>
      <c r="D1198" s="83"/>
      <c r="E1198" s="83"/>
      <c r="F1198" s="83"/>
      <c r="G1198" s="83"/>
      <c r="H1198" s="83"/>
      <c r="I1198" s="83"/>
    </row>
    <row r="1199" spans="1:9">
      <c r="A1199" s="83"/>
      <c r="B1199" s="83"/>
      <c r="C1199" s="83"/>
      <c r="D1199" s="83"/>
      <c r="E1199" s="83"/>
      <c r="F1199" s="83"/>
      <c r="G1199" s="83"/>
      <c r="H1199" s="83"/>
      <c r="I1199" s="83"/>
    </row>
    <row r="1200" spans="1:9">
      <c r="A1200" s="83"/>
      <c r="B1200" s="83"/>
      <c r="C1200" s="83"/>
      <c r="D1200" s="83"/>
      <c r="E1200" s="83"/>
      <c r="F1200" s="83"/>
      <c r="G1200" s="83"/>
      <c r="H1200" s="83"/>
      <c r="I1200" s="83"/>
    </row>
    <row r="1201" spans="1:9">
      <c r="A1201" s="83"/>
      <c r="B1201" s="83"/>
      <c r="C1201" s="83"/>
      <c r="D1201" s="83"/>
      <c r="E1201" s="83"/>
      <c r="F1201" s="83"/>
      <c r="G1201" s="83"/>
      <c r="H1201" s="83"/>
      <c r="I1201" s="83"/>
    </row>
    <row r="1202" spans="1:9">
      <c r="A1202" s="83"/>
      <c r="B1202" s="83"/>
      <c r="C1202" s="83"/>
      <c r="D1202" s="83"/>
      <c r="E1202" s="83"/>
      <c r="F1202" s="83"/>
      <c r="G1202" s="83"/>
      <c r="H1202" s="83"/>
      <c r="I1202" s="83"/>
    </row>
    <row r="1203" spans="1:9">
      <c r="A1203" s="83"/>
      <c r="B1203" s="83"/>
      <c r="C1203" s="83"/>
      <c r="D1203" s="83"/>
      <c r="E1203" s="83"/>
      <c r="F1203" s="83"/>
      <c r="G1203" s="83"/>
      <c r="H1203" s="83"/>
      <c r="I1203" s="83"/>
    </row>
    <row r="1204" spans="1:9">
      <c r="A1204" s="83"/>
      <c r="B1204" s="83"/>
      <c r="C1204" s="83"/>
      <c r="D1204" s="83"/>
      <c r="E1204" s="83"/>
      <c r="F1204" s="83"/>
      <c r="G1204" s="83"/>
      <c r="H1204" s="83"/>
      <c r="I1204" s="83"/>
    </row>
    <row r="1205" spans="1:9">
      <c r="A1205" s="83"/>
      <c r="B1205" s="83"/>
      <c r="C1205" s="83"/>
      <c r="D1205" s="83"/>
      <c r="E1205" s="83"/>
      <c r="F1205" s="83"/>
      <c r="G1205" s="83"/>
      <c r="H1205" s="83"/>
      <c r="I1205" s="83"/>
    </row>
    <row r="1206" spans="1:9">
      <c r="A1206" s="83"/>
      <c r="B1206" s="83"/>
      <c r="C1206" s="83"/>
      <c r="D1206" s="83"/>
      <c r="E1206" s="83"/>
      <c r="F1206" s="83"/>
      <c r="G1206" s="83"/>
      <c r="H1206" s="83"/>
      <c r="I1206" s="83"/>
    </row>
    <row r="1207" spans="1:9">
      <c r="A1207" s="83"/>
      <c r="B1207" s="83"/>
      <c r="C1207" s="83"/>
      <c r="D1207" s="83"/>
      <c r="E1207" s="83"/>
      <c r="F1207" s="83"/>
      <c r="G1207" s="83"/>
      <c r="H1207" s="83"/>
      <c r="I1207" s="83"/>
    </row>
    <row r="1208" spans="1:9">
      <c r="A1208" s="83"/>
      <c r="B1208" s="83"/>
      <c r="C1208" s="83"/>
      <c r="D1208" s="83"/>
      <c r="E1208" s="83"/>
      <c r="F1208" s="83"/>
      <c r="G1208" s="83"/>
      <c r="H1208" s="83"/>
      <c r="I1208" s="83"/>
    </row>
    <row r="1209" spans="1:9">
      <c r="A1209" s="83"/>
      <c r="B1209" s="83"/>
      <c r="C1209" s="83"/>
      <c r="D1209" s="83"/>
      <c r="E1209" s="83"/>
      <c r="F1209" s="83"/>
      <c r="G1209" s="83"/>
      <c r="H1209" s="83"/>
      <c r="I1209" s="83"/>
    </row>
    <row r="1210" spans="1:9">
      <c r="A1210" s="83"/>
      <c r="B1210" s="83"/>
      <c r="C1210" s="83"/>
      <c r="D1210" s="83"/>
      <c r="E1210" s="83"/>
      <c r="F1210" s="83"/>
      <c r="G1210" s="83"/>
      <c r="H1210" s="83"/>
      <c r="I1210" s="83"/>
    </row>
    <row r="1211" spans="1:9">
      <c r="A1211" s="83"/>
      <c r="B1211" s="83"/>
      <c r="C1211" s="83"/>
      <c r="D1211" s="83"/>
      <c r="E1211" s="83"/>
      <c r="F1211" s="83"/>
      <c r="G1211" s="83"/>
      <c r="H1211" s="83"/>
      <c r="I1211" s="83"/>
    </row>
    <row r="1212" spans="1:9">
      <c r="A1212" s="83"/>
      <c r="B1212" s="83"/>
      <c r="C1212" s="83"/>
      <c r="D1212" s="83"/>
      <c r="E1212" s="83"/>
      <c r="F1212" s="83"/>
      <c r="G1212" s="83"/>
      <c r="H1212" s="83"/>
      <c r="I1212" s="83"/>
    </row>
    <row r="1213" spans="1:9">
      <c r="A1213" s="83"/>
      <c r="B1213" s="83"/>
      <c r="C1213" s="83"/>
      <c r="D1213" s="83"/>
      <c r="E1213" s="83"/>
      <c r="F1213" s="83"/>
      <c r="G1213" s="83"/>
      <c r="H1213" s="83"/>
      <c r="I1213" s="83"/>
    </row>
    <row r="1214" spans="1:9">
      <c r="A1214" s="84"/>
      <c r="B1214" s="83"/>
      <c r="C1214" s="83"/>
      <c r="D1214" s="83"/>
      <c r="E1214" s="83"/>
      <c r="F1214" s="83"/>
      <c r="G1214" s="83"/>
      <c r="H1214" s="83"/>
      <c r="I1214" s="83"/>
    </row>
    <row r="1215" spans="1:9">
      <c r="A1215" s="83"/>
      <c r="B1215" s="83"/>
      <c r="C1215" s="83"/>
      <c r="D1215" s="83"/>
      <c r="E1215" s="83"/>
      <c r="F1215" s="83"/>
      <c r="G1215" s="83"/>
      <c r="H1215" s="83"/>
      <c r="I1215" s="83"/>
    </row>
    <row r="1216" spans="1:9">
      <c r="A1216" s="83"/>
      <c r="B1216" s="83"/>
      <c r="C1216" s="83"/>
      <c r="D1216" s="83"/>
      <c r="E1216" s="83"/>
      <c r="F1216" s="83"/>
      <c r="G1216" s="83"/>
      <c r="H1216" s="83"/>
      <c r="I1216" s="83"/>
    </row>
    <row r="1217" spans="1:9">
      <c r="A1217" s="83"/>
      <c r="B1217" s="83"/>
      <c r="C1217" s="83"/>
      <c r="D1217" s="83"/>
      <c r="E1217" s="83"/>
      <c r="F1217" s="83"/>
      <c r="G1217" s="83"/>
      <c r="H1217" s="83"/>
      <c r="I1217" s="83"/>
    </row>
    <row r="1218" spans="1:9">
      <c r="A1218" s="83"/>
      <c r="B1218" s="83"/>
      <c r="C1218" s="83"/>
      <c r="D1218" s="83"/>
      <c r="E1218" s="83"/>
      <c r="F1218" s="83"/>
      <c r="G1218" s="83"/>
      <c r="H1218" s="83"/>
      <c r="I1218" s="83"/>
    </row>
    <row r="1219" spans="1:9">
      <c r="A1219" s="83"/>
      <c r="B1219" s="83"/>
      <c r="C1219" s="83"/>
      <c r="D1219" s="83"/>
      <c r="E1219" s="83"/>
      <c r="F1219" s="83"/>
      <c r="G1219" s="83"/>
      <c r="H1219" s="83"/>
      <c r="I1219" s="83"/>
    </row>
    <row r="1220" spans="1:9">
      <c r="A1220" s="83"/>
      <c r="B1220" s="83"/>
      <c r="C1220" s="83"/>
      <c r="D1220" s="83"/>
      <c r="E1220" s="83"/>
      <c r="F1220" s="83"/>
      <c r="G1220" s="83"/>
      <c r="H1220" s="83"/>
      <c r="I1220" s="83"/>
    </row>
    <row r="1221" spans="1:9">
      <c r="A1221" s="83"/>
      <c r="B1221" s="83"/>
      <c r="C1221" s="83"/>
      <c r="D1221" s="83"/>
      <c r="E1221" s="83"/>
      <c r="F1221" s="83"/>
      <c r="G1221" s="83"/>
      <c r="H1221" s="83"/>
      <c r="I1221" s="83"/>
    </row>
    <row r="1222" spans="1:9">
      <c r="A1222" s="83"/>
      <c r="B1222" s="83"/>
      <c r="C1222" s="83"/>
      <c r="D1222" s="83"/>
      <c r="E1222" s="83"/>
      <c r="F1222" s="83"/>
      <c r="G1222" s="83"/>
      <c r="H1222" s="83"/>
      <c r="I1222" s="83"/>
    </row>
    <row r="1223" spans="1:9">
      <c r="A1223" s="83"/>
      <c r="B1223" s="83"/>
      <c r="C1223" s="83"/>
      <c r="D1223" s="83"/>
      <c r="E1223" s="83"/>
      <c r="F1223" s="83"/>
      <c r="G1223" s="83"/>
      <c r="H1223" s="83"/>
      <c r="I1223" s="83"/>
    </row>
    <row r="1224" spans="1:9">
      <c r="A1224" s="83"/>
      <c r="B1224" s="83"/>
      <c r="C1224" s="83"/>
      <c r="D1224" s="83"/>
      <c r="E1224" s="83"/>
      <c r="F1224" s="83"/>
      <c r="G1224" s="83"/>
      <c r="H1224" s="83"/>
      <c r="I1224" s="83"/>
    </row>
    <row r="1225" spans="1:9">
      <c r="A1225" s="83"/>
      <c r="B1225" s="83"/>
      <c r="C1225" s="83"/>
      <c r="D1225" s="83"/>
      <c r="E1225" s="83"/>
      <c r="F1225" s="83"/>
      <c r="G1225" s="83"/>
      <c r="H1225" s="83"/>
      <c r="I1225" s="83"/>
    </row>
    <row r="1226" spans="1:9">
      <c r="A1226" s="83"/>
      <c r="B1226" s="83"/>
      <c r="C1226" s="83"/>
      <c r="D1226" s="83"/>
      <c r="E1226" s="83"/>
      <c r="F1226" s="83"/>
      <c r="G1226" s="83"/>
      <c r="H1226" s="83"/>
      <c r="I1226" s="83"/>
    </row>
    <row r="1227" spans="1:9">
      <c r="A1227" s="83"/>
      <c r="B1227" s="83"/>
      <c r="C1227" s="83"/>
      <c r="D1227" s="83"/>
      <c r="E1227" s="83"/>
      <c r="F1227" s="83"/>
      <c r="G1227" s="83"/>
      <c r="H1227" s="83"/>
      <c r="I1227" s="83"/>
    </row>
    <row r="1228" spans="1:9">
      <c r="A1228" s="83"/>
      <c r="B1228" s="83"/>
      <c r="C1228" s="83"/>
      <c r="D1228" s="83"/>
      <c r="E1228" s="83"/>
      <c r="F1228" s="83"/>
      <c r="G1228" s="83"/>
      <c r="H1228" s="83"/>
      <c r="I1228" s="83"/>
    </row>
    <row r="1229" spans="1:9">
      <c r="A1229" s="83"/>
      <c r="B1229" s="83"/>
      <c r="C1229" s="83"/>
      <c r="D1229" s="83"/>
      <c r="E1229" s="83"/>
      <c r="F1229" s="83"/>
      <c r="G1229" s="83"/>
      <c r="H1229" s="83"/>
      <c r="I1229" s="83"/>
    </row>
    <row r="1230" spans="1:9">
      <c r="A1230" s="83"/>
      <c r="B1230" s="83"/>
      <c r="C1230" s="83"/>
      <c r="D1230" s="83"/>
      <c r="E1230" s="83"/>
      <c r="F1230" s="83"/>
      <c r="G1230" s="83"/>
      <c r="H1230" s="83"/>
      <c r="I1230" s="83"/>
    </row>
    <row r="1231" spans="1:9">
      <c r="A1231" s="83"/>
      <c r="B1231" s="83"/>
      <c r="C1231" s="83"/>
      <c r="D1231" s="83"/>
      <c r="E1231" s="83"/>
      <c r="F1231" s="83"/>
      <c r="G1231" s="83"/>
      <c r="H1231" s="83"/>
      <c r="I1231" s="83"/>
    </row>
    <row r="1232" spans="1:9">
      <c r="A1232" s="83"/>
      <c r="B1232" s="83"/>
      <c r="C1232" s="83"/>
      <c r="D1232" s="83"/>
      <c r="E1232" s="83"/>
      <c r="F1232" s="83"/>
      <c r="G1232" s="83"/>
      <c r="H1232" s="83"/>
      <c r="I1232" s="83"/>
    </row>
    <row r="1233" spans="1:9">
      <c r="A1233" s="83"/>
      <c r="B1233" s="83"/>
      <c r="C1233" s="83"/>
      <c r="D1233" s="83"/>
      <c r="E1233" s="83"/>
      <c r="F1233" s="83"/>
      <c r="G1233" s="83"/>
      <c r="H1233" s="83"/>
      <c r="I1233" s="83"/>
    </row>
    <row r="1234" spans="1:9">
      <c r="A1234" s="83"/>
      <c r="B1234" s="83"/>
      <c r="C1234" s="83"/>
      <c r="D1234" s="83"/>
      <c r="E1234" s="83"/>
      <c r="F1234" s="83"/>
      <c r="G1234" s="83"/>
      <c r="H1234" s="83"/>
      <c r="I1234" s="83"/>
    </row>
    <row r="1235" spans="1:9">
      <c r="A1235" s="83"/>
      <c r="B1235" s="83"/>
      <c r="C1235" s="83"/>
      <c r="D1235" s="83"/>
      <c r="E1235" s="83"/>
      <c r="F1235" s="83"/>
      <c r="G1235" s="83"/>
      <c r="H1235" s="83"/>
      <c r="I1235" s="83"/>
    </row>
    <row r="1236" spans="1:9">
      <c r="A1236" s="83"/>
      <c r="B1236" s="83"/>
      <c r="C1236" s="83"/>
      <c r="D1236" s="83"/>
      <c r="E1236" s="83"/>
      <c r="F1236" s="83"/>
      <c r="G1236" s="83"/>
      <c r="H1236" s="83"/>
      <c r="I1236" s="83"/>
    </row>
    <row r="1237" spans="1:9">
      <c r="A1237" s="83"/>
      <c r="B1237" s="83"/>
      <c r="C1237" s="83"/>
      <c r="D1237" s="83"/>
      <c r="E1237" s="83"/>
      <c r="F1237" s="83"/>
      <c r="G1237" s="83"/>
      <c r="H1237" s="83"/>
      <c r="I1237" s="83"/>
    </row>
    <row r="1238" spans="1:9">
      <c r="A1238" s="83"/>
      <c r="B1238" s="83"/>
      <c r="C1238" s="83"/>
      <c r="D1238" s="83"/>
      <c r="E1238" s="83"/>
      <c r="F1238" s="83"/>
      <c r="G1238" s="83"/>
      <c r="H1238" s="83"/>
      <c r="I1238" s="83"/>
    </row>
    <row r="1239" spans="1:9">
      <c r="A1239" s="83"/>
      <c r="B1239" s="83"/>
      <c r="C1239" s="83"/>
      <c r="D1239" s="83"/>
      <c r="E1239" s="83"/>
      <c r="F1239" s="83"/>
      <c r="G1239" s="83"/>
      <c r="H1239" s="83"/>
      <c r="I1239" s="83"/>
    </row>
    <row r="1240" spans="1:9">
      <c r="A1240" s="83"/>
      <c r="B1240" s="83"/>
      <c r="C1240" s="83"/>
      <c r="D1240" s="83"/>
      <c r="E1240" s="83"/>
      <c r="F1240" s="83"/>
      <c r="G1240" s="83"/>
      <c r="H1240" s="83"/>
      <c r="I1240" s="83"/>
    </row>
    <row r="1241" spans="1:9">
      <c r="A1241" s="83"/>
      <c r="B1241" s="83"/>
      <c r="C1241" s="83"/>
      <c r="D1241" s="83"/>
      <c r="E1241" s="83"/>
      <c r="F1241" s="83"/>
      <c r="G1241" s="83"/>
      <c r="H1241" s="83"/>
      <c r="I1241" s="83"/>
    </row>
    <row r="1242" spans="1:9">
      <c r="A1242" s="83"/>
      <c r="B1242" s="83"/>
      <c r="C1242" s="83"/>
      <c r="D1242" s="83"/>
      <c r="E1242" s="83"/>
      <c r="F1242" s="83"/>
      <c r="G1242" s="83"/>
      <c r="H1242" s="83"/>
      <c r="I1242" s="83"/>
    </row>
    <row r="1243" spans="1:9">
      <c r="A1243" s="84"/>
      <c r="B1243" s="83"/>
      <c r="C1243" s="83"/>
      <c r="D1243" s="83"/>
      <c r="E1243" s="83"/>
      <c r="F1243" s="83"/>
      <c r="G1243" s="83"/>
      <c r="H1243" s="83"/>
      <c r="I1243" s="83"/>
    </row>
    <row r="1244" spans="1:9">
      <c r="A1244" s="83"/>
      <c r="B1244" s="83"/>
      <c r="C1244" s="83"/>
      <c r="D1244" s="83"/>
      <c r="E1244" s="83"/>
      <c r="F1244" s="83"/>
      <c r="G1244" s="83"/>
      <c r="H1244" s="83"/>
      <c r="I1244" s="83"/>
    </row>
    <row r="1245" spans="1:9">
      <c r="A1245" s="83"/>
      <c r="B1245" s="83"/>
      <c r="C1245" s="83"/>
      <c r="D1245" s="83"/>
      <c r="E1245" s="83"/>
      <c r="F1245" s="83"/>
      <c r="G1245" s="83"/>
      <c r="H1245" s="83"/>
      <c r="I1245" s="83"/>
    </row>
    <row r="1246" spans="1:9">
      <c r="A1246" s="83"/>
      <c r="B1246" s="83"/>
      <c r="C1246" s="83"/>
      <c r="D1246" s="83"/>
      <c r="E1246" s="83"/>
      <c r="F1246" s="83"/>
      <c r="G1246" s="83"/>
      <c r="H1246" s="83"/>
      <c r="I1246" s="83"/>
    </row>
    <row r="1247" spans="1:9">
      <c r="A1247" s="83"/>
      <c r="B1247" s="83"/>
      <c r="C1247" s="83"/>
      <c r="D1247" s="83"/>
      <c r="E1247" s="83"/>
      <c r="F1247" s="83"/>
      <c r="G1247" s="83"/>
      <c r="H1247" s="83"/>
      <c r="I1247" s="83"/>
    </row>
    <row r="1248" spans="1:9">
      <c r="A1248" s="83"/>
      <c r="B1248" s="83"/>
      <c r="C1248" s="83"/>
      <c r="D1248" s="83"/>
      <c r="E1248" s="83"/>
      <c r="F1248" s="83"/>
      <c r="G1248" s="83"/>
      <c r="H1248" s="83"/>
      <c r="I1248" s="83"/>
    </row>
    <row r="1249" spans="1:9">
      <c r="A1249" s="83"/>
      <c r="B1249" s="83"/>
      <c r="C1249" s="83"/>
      <c r="D1249" s="83"/>
      <c r="E1249" s="83"/>
      <c r="F1249" s="83"/>
      <c r="G1249" s="83"/>
      <c r="H1249" s="83"/>
      <c r="I1249" s="83"/>
    </row>
    <row r="1250" spans="1:9">
      <c r="A1250" s="83"/>
      <c r="B1250" s="83"/>
      <c r="C1250" s="83"/>
      <c r="D1250" s="83"/>
      <c r="E1250" s="83"/>
      <c r="F1250" s="83"/>
      <c r="G1250" s="83"/>
      <c r="H1250" s="83"/>
      <c r="I1250" s="83"/>
    </row>
    <row r="1251" spans="1:9">
      <c r="A1251" s="83"/>
      <c r="B1251" s="83"/>
      <c r="C1251" s="83"/>
      <c r="D1251" s="83"/>
      <c r="E1251" s="83"/>
      <c r="F1251" s="83"/>
      <c r="G1251" s="83"/>
      <c r="H1251" s="83"/>
      <c r="I1251" s="83"/>
    </row>
    <row r="1252" spans="1:9">
      <c r="A1252" s="83"/>
      <c r="B1252" s="83"/>
      <c r="C1252" s="83"/>
      <c r="D1252" s="83"/>
      <c r="E1252" s="83"/>
      <c r="F1252" s="83"/>
      <c r="G1252" s="83"/>
      <c r="H1252" s="83"/>
      <c r="I1252" s="83"/>
    </row>
    <row r="1253" spans="1:9">
      <c r="A1253" s="83"/>
      <c r="B1253" s="83"/>
      <c r="C1253" s="83"/>
      <c r="D1253" s="83"/>
      <c r="E1253" s="83"/>
      <c r="F1253" s="83"/>
      <c r="G1253" s="83"/>
      <c r="H1253" s="83"/>
      <c r="I1253" s="83"/>
    </row>
    <row r="1254" spans="1:9">
      <c r="A1254" s="83"/>
      <c r="B1254" s="83"/>
      <c r="C1254" s="83"/>
      <c r="D1254" s="83"/>
      <c r="E1254" s="83"/>
      <c r="F1254" s="83"/>
      <c r="G1254" s="83"/>
      <c r="H1254" s="83"/>
      <c r="I1254" s="83"/>
    </row>
    <row r="1255" spans="1:9">
      <c r="A1255" s="83"/>
      <c r="B1255" s="83"/>
      <c r="C1255" s="83"/>
      <c r="D1255" s="83"/>
      <c r="E1255" s="83"/>
      <c r="F1255" s="83"/>
      <c r="G1255" s="83"/>
      <c r="H1255" s="83"/>
      <c r="I1255" s="83"/>
    </row>
    <row r="1256" spans="1:9">
      <c r="A1256" s="83"/>
      <c r="B1256" s="83"/>
      <c r="C1256" s="83"/>
      <c r="D1256" s="83"/>
      <c r="E1256" s="83"/>
      <c r="F1256" s="83"/>
      <c r="G1256" s="83"/>
      <c r="H1256" s="83"/>
      <c r="I1256" s="83"/>
    </row>
    <row r="1257" spans="1:9">
      <c r="A1257" s="83"/>
      <c r="B1257" s="83"/>
      <c r="C1257" s="83"/>
      <c r="D1257" s="83"/>
      <c r="E1257" s="83"/>
      <c r="F1257" s="83"/>
      <c r="G1257" s="83"/>
      <c r="H1257" s="83"/>
      <c r="I1257" s="83"/>
    </row>
    <row r="1258" spans="1:9">
      <c r="A1258" s="83"/>
      <c r="B1258" s="83"/>
      <c r="C1258" s="83"/>
      <c r="D1258" s="83"/>
      <c r="E1258" s="83"/>
      <c r="F1258" s="83"/>
      <c r="G1258" s="83"/>
      <c r="H1258" s="83"/>
      <c r="I1258" s="83"/>
    </row>
    <row r="1259" spans="1:9">
      <c r="A1259" s="83"/>
      <c r="B1259" s="83"/>
      <c r="C1259" s="83"/>
      <c r="D1259" s="83"/>
      <c r="E1259" s="83"/>
      <c r="F1259" s="83"/>
      <c r="G1259" s="83"/>
      <c r="H1259" s="83"/>
      <c r="I1259" s="83"/>
    </row>
    <row r="1260" spans="1:9">
      <c r="A1260" s="83"/>
      <c r="B1260" s="83"/>
      <c r="C1260" s="83"/>
      <c r="D1260" s="83"/>
      <c r="E1260" s="83"/>
      <c r="F1260" s="83"/>
      <c r="G1260" s="83"/>
      <c r="H1260" s="83"/>
      <c r="I1260" s="83"/>
    </row>
    <row r="1261" spans="1:9">
      <c r="A1261" s="83"/>
      <c r="B1261" s="83"/>
      <c r="C1261" s="83"/>
      <c r="D1261" s="83"/>
      <c r="E1261" s="83"/>
      <c r="F1261" s="83"/>
      <c r="G1261" s="83"/>
      <c r="H1261" s="83"/>
      <c r="I1261" s="83"/>
    </row>
    <row r="1262" spans="1:9">
      <c r="A1262" s="83"/>
      <c r="B1262" s="83"/>
      <c r="C1262" s="83"/>
      <c r="D1262" s="83"/>
      <c r="E1262" s="83"/>
      <c r="F1262" s="83"/>
      <c r="G1262" s="83"/>
      <c r="H1262" s="83"/>
      <c r="I1262" s="83"/>
    </row>
    <row r="1263" spans="1:9">
      <c r="A1263" s="83"/>
      <c r="B1263" s="83"/>
      <c r="C1263" s="83"/>
      <c r="D1263" s="83"/>
      <c r="E1263" s="83"/>
      <c r="F1263" s="83"/>
      <c r="G1263" s="83"/>
      <c r="H1263" s="83"/>
      <c r="I1263" s="83"/>
    </row>
    <row r="1264" spans="1:9">
      <c r="A1264" s="83"/>
      <c r="B1264" s="83"/>
      <c r="C1264" s="83"/>
      <c r="D1264" s="83"/>
      <c r="E1264" s="83"/>
      <c r="F1264" s="83"/>
      <c r="G1264" s="83"/>
      <c r="H1264" s="83"/>
      <c r="I1264" s="83"/>
    </row>
    <row r="1265" spans="1:9">
      <c r="A1265" s="83"/>
      <c r="B1265" s="83"/>
      <c r="C1265" s="83"/>
      <c r="D1265" s="83"/>
      <c r="E1265" s="83"/>
      <c r="F1265" s="83"/>
      <c r="G1265" s="83"/>
      <c r="H1265" s="83"/>
      <c r="I1265" s="83"/>
    </row>
    <row r="1266" spans="1:9">
      <c r="A1266" s="83"/>
      <c r="B1266" s="83"/>
      <c r="C1266" s="83"/>
      <c r="D1266" s="83"/>
      <c r="E1266" s="83"/>
      <c r="F1266" s="83"/>
      <c r="G1266" s="83"/>
      <c r="H1266" s="83"/>
      <c r="I1266" s="83"/>
    </row>
    <row r="1267" spans="1:9">
      <c r="A1267" s="83"/>
      <c r="B1267" s="83"/>
      <c r="C1267" s="83"/>
      <c r="D1267" s="83"/>
      <c r="E1267" s="83"/>
      <c r="F1267" s="83"/>
      <c r="G1267" s="83"/>
      <c r="H1267" s="83"/>
      <c r="I1267" s="83"/>
    </row>
    <row r="1268" spans="1:9">
      <c r="A1268" s="83"/>
      <c r="B1268" s="83"/>
      <c r="C1268" s="83"/>
      <c r="D1268" s="83"/>
      <c r="E1268" s="83"/>
      <c r="F1268" s="83"/>
      <c r="G1268" s="83"/>
      <c r="H1268" s="83"/>
      <c r="I1268" s="83"/>
    </row>
    <row r="1269" spans="1:9">
      <c r="A1269" s="83"/>
      <c r="B1269" s="83"/>
      <c r="C1269" s="83"/>
      <c r="D1269" s="83"/>
      <c r="E1269" s="83"/>
      <c r="F1269" s="83"/>
      <c r="G1269" s="83"/>
      <c r="H1269" s="83"/>
      <c r="I1269" s="83"/>
    </row>
    <row r="1270" spans="1:9">
      <c r="A1270" s="83"/>
      <c r="B1270" s="83"/>
      <c r="C1270" s="83"/>
      <c r="D1270" s="83"/>
      <c r="E1270" s="83"/>
      <c r="F1270" s="83"/>
      <c r="G1270" s="83"/>
      <c r="H1270" s="83"/>
      <c r="I1270" s="83"/>
    </row>
    <row r="1271" spans="1:9">
      <c r="A1271" s="83"/>
      <c r="B1271" s="83"/>
      <c r="C1271" s="83"/>
      <c r="D1271" s="83"/>
      <c r="E1271" s="83"/>
      <c r="F1271" s="83"/>
      <c r="G1271" s="83"/>
      <c r="H1271" s="83"/>
      <c r="I1271" s="83"/>
    </row>
    <row r="1272" spans="1:9">
      <c r="A1272" s="83"/>
      <c r="B1272" s="83"/>
      <c r="C1272" s="83"/>
      <c r="D1272" s="83"/>
      <c r="E1272" s="83"/>
      <c r="F1272" s="83"/>
      <c r="G1272" s="83"/>
      <c r="H1272" s="83"/>
      <c r="I1272" s="83"/>
    </row>
    <row r="1273" spans="1:9">
      <c r="A1273" s="83"/>
      <c r="B1273" s="83"/>
      <c r="C1273" s="83"/>
      <c r="D1273" s="83"/>
      <c r="E1273" s="83"/>
      <c r="F1273" s="83"/>
      <c r="G1273" s="83"/>
      <c r="H1273" s="83"/>
      <c r="I1273" s="83"/>
    </row>
    <row r="1274" spans="1:9">
      <c r="A1274" s="83"/>
      <c r="B1274" s="83"/>
      <c r="C1274" s="83"/>
      <c r="D1274" s="83"/>
      <c r="E1274" s="83"/>
      <c r="F1274" s="83"/>
      <c r="G1274" s="83"/>
      <c r="H1274" s="83"/>
      <c r="I1274" s="83"/>
    </row>
    <row r="1275" spans="1:9">
      <c r="A1275" s="83"/>
      <c r="B1275" s="83"/>
      <c r="C1275" s="83"/>
      <c r="D1275" s="83"/>
      <c r="E1275" s="83"/>
      <c r="F1275" s="83"/>
      <c r="G1275" s="83"/>
      <c r="H1275" s="83"/>
      <c r="I1275" s="83"/>
    </row>
    <row r="1276" spans="1:9">
      <c r="A1276" s="83"/>
      <c r="B1276" s="83"/>
      <c r="C1276" s="83"/>
      <c r="D1276" s="83"/>
      <c r="E1276" s="83"/>
      <c r="F1276" s="83"/>
      <c r="G1276" s="83"/>
      <c r="H1276" s="83"/>
      <c r="I1276" s="83"/>
    </row>
    <row r="1277" spans="1:9">
      <c r="A1277" s="83"/>
      <c r="B1277" s="83"/>
      <c r="C1277" s="83"/>
      <c r="D1277" s="83"/>
      <c r="E1277" s="83"/>
      <c r="F1277" s="83"/>
      <c r="G1277" s="83"/>
      <c r="H1277" s="83"/>
      <c r="I1277" s="83"/>
    </row>
    <row r="1278" spans="1:9">
      <c r="A1278" s="83"/>
      <c r="B1278" s="83"/>
      <c r="C1278" s="83"/>
      <c r="D1278" s="83"/>
      <c r="E1278" s="83"/>
      <c r="F1278" s="83"/>
      <c r="G1278" s="83"/>
      <c r="H1278" s="83"/>
      <c r="I1278" s="83"/>
    </row>
    <row r="1279" spans="1:9">
      <c r="A1279" s="83"/>
      <c r="B1279" s="83"/>
      <c r="C1279" s="83"/>
      <c r="D1279" s="83"/>
      <c r="E1279" s="83"/>
      <c r="F1279" s="83"/>
      <c r="G1279" s="83"/>
      <c r="H1279" s="83"/>
      <c r="I1279" s="83"/>
    </row>
    <row r="1280" spans="1:9">
      <c r="A1280" s="83"/>
      <c r="B1280" s="83"/>
      <c r="C1280" s="83"/>
      <c r="D1280" s="83"/>
      <c r="E1280" s="83"/>
      <c r="F1280" s="83"/>
      <c r="G1280" s="83"/>
      <c r="H1280" s="83"/>
      <c r="I1280" s="83"/>
    </row>
    <row r="1281" spans="1:9">
      <c r="A1281" s="83"/>
      <c r="B1281" s="83"/>
      <c r="C1281" s="83"/>
      <c r="D1281" s="83"/>
      <c r="E1281" s="83"/>
      <c r="F1281" s="83"/>
      <c r="G1281" s="83"/>
      <c r="H1281" s="83"/>
      <c r="I1281" s="83"/>
    </row>
    <row r="1282" spans="1:9">
      <c r="A1282" s="83"/>
      <c r="B1282" s="83"/>
      <c r="C1282" s="83"/>
      <c r="D1282" s="83"/>
      <c r="E1282" s="83"/>
      <c r="F1282" s="83"/>
      <c r="G1282" s="83"/>
      <c r="H1282" s="83"/>
      <c r="I1282" s="83"/>
    </row>
    <row r="1283" spans="1:9">
      <c r="A1283" s="83"/>
      <c r="B1283" s="83"/>
      <c r="C1283" s="83"/>
      <c r="D1283" s="83"/>
      <c r="E1283" s="83"/>
      <c r="F1283" s="83"/>
      <c r="G1283" s="83"/>
      <c r="H1283" s="83"/>
      <c r="I1283" s="83"/>
    </row>
    <row r="1284" spans="1:9">
      <c r="A1284" s="83"/>
      <c r="B1284" s="83"/>
      <c r="C1284" s="83"/>
      <c r="D1284" s="83"/>
      <c r="E1284" s="83"/>
      <c r="F1284" s="83"/>
      <c r="G1284" s="83"/>
      <c r="H1284" s="83"/>
      <c r="I1284" s="83"/>
    </row>
    <row r="1285" spans="1:9">
      <c r="A1285" s="83"/>
      <c r="B1285" s="83"/>
      <c r="C1285" s="83"/>
      <c r="D1285" s="83"/>
      <c r="E1285" s="83"/>
      <c r="F1285" s="83"/>
      <c r="G1285" s="83"/>
      <c r="H1285" s="83"/>
      <c r="I1285" s="83"/>
    </row>
    <row r="1286" spans="1:9">
      <c r="A1286" s="83"/>
      <c r="B1286" s="83"/>
      <c r="C1286" s="83"/>
      <c r="D1286" s="83"/>
      <c r="E1286" s="83"/>
      <c r="F1286" s="83"/>
      <c r="G1286" s="83"/>
      <c r="H1286" s="83"/>
      <c r="I1286" s="83"/>
    </row>
    <row r="1287" spans="1:9">
      <c r="A1287" s="83"/>
      <c r="B1287" s="83"/>
      <c r="C1287" s="83"/>
      <c r="D1287" s="83"/>
      <c r="E1287" s="83"/>
      <c r="F1287" s="83"/>
      <c r="G1287" s="83"/>
      <c r="H1287" s="83"/>
      <c r="I1287" s="83"/>
    </row>
    <row r="1288" spans="1:9">
      <c r="A1288" s="83"/>
      <c r="B1288" s="83"/>
      <c r="C1288" s="83"/>
      <c r="D1288" s="83"/>
      <c r="E1288" s="83"/>
      <c r="F1288" s="83"/>
      <c r="G1288" s="83"/>
      <c r="H1288" s="83"/>
      <c r="I1288" s="83"/>
    </row>
    <row r="1289" spans="1:9">
      <c r="A1289" s="83"/>
      <c r="B1289" s="83"/>
      <c r="C1289" s="83"/>
      <c r="D1289" s="83"/>
      <c r="E1289" s="83"/>
      <c r="F1289" s="83"/>
      <c r="G1289" s="83"/>
      <c r="H1289" s="83"/>
      <c r="I1289" s="83"/>
    </row>
    <row r="1290" spans="1:9">
      <c r="A1290" s="83"/>
      <c r="B1290" s="83"/>
      <c r="C1290" s="83"/>
      <c r="D1290" s="83"/>
      <c r="E1290" s="83"/>
      <c r="F1290" s="83"/>
      <c r="G1290" s="83"/>
      <c r="H1290" s="83"/>
      <c r="I1290" s="83"/>
    </row>
    <row r="1291" spans="1:9">
      <c r="A1291" s="83"/>
      <c r="B1291" s="83"/>
      <c r="C1291" s="83"/>
      <c r="D1291" s="83"/>
      <c r="E1291" s="83"/>
      <c r="F1291" s="83"/>
      <c r="G1291" s="83"/>
      <c r="H1291" s="83"/>
      <c r="I1291" s="83"/>
    </row>
    <row r="1292" spans="1:9">
      <c r="A1292" s="84"/>
      <c r="B1292" s="83"/>
      <c r="C1292" s="83"/>
      <c r="D1292" s="83"/>
      <c r="E1292" s="83"/>
      <c r="F1292" s="83"/>
      <c r="G1292" s="83"/>
      <c r="H1292" s="83"/>
      <c r="I1292" s="83"/>
    </row>
    <row r="1293" spans="1:9">
      <c r="A1293" s="83"/>
      <c r="B1293" s="83"/>
      <c r="C1293" s="83"/>
      <c r="D1293" s="83"/>
      <c r="E1293" s="83"/>
      <c r="F1293" s="83"/>
      <c r="G1293" s="83"/>
      <c r="H1293" s="83"/>
      <c r="I1293" s="83"/>
    </row>
    <row r="1294" spans="1:9">
      <c r="A1294" s="83"/>
      <c r="B1294" s="83"/>
      <c r="C1294" s="83"/>
      <c r="D1294" s="83"/>
      <c r="E1294" s="83"/>
      <c r="F1294" s="83"/>
      <c r="G1294" s="83"/>
      <c r="H1294" s="83"/>
      <c r="I1294" s="83"/>
    </row>
    <row r="1295" spans="1:9">
      <c r="A1295" s="83"/>
      <c r="B1295" s="83"/>
      <c r="C1295" s="83"/>
      <c r="D1295" s="83"/>
      <c r="E1295" s="83"/>
      <c r="F1295" s="83"/>
      <c r="G1295" s="83"/>
      <c r="H1295" s="83"/>
      <c r="I1295" s="83"/>
    </row>
    <row r="1296" spans="1:9">
      <c r="A1296" s="83"/>
      <c r="B1296" s="83"/>
      <c r="C1296" s="83"/>
      <c r="D1296" s="83"/>
      <c r="E1296" s="83"/>
      <c r="F1296" s="83"/>
      <c r="G1296" s="83"/>
      <c r="H1296" s="83"/>
      <c r="I1296" s="83"/>
    </row>
    <row r="1297" spans="1:11">
      <c r="A1297" s="83"/>
      <c r="B1297" s="83"/>
      <c r="C1297" s="83"/>
      <c r="D1297" s="83"/>
      <c r="E1297" s="83"/>
      <c r="F1297" s="83"/>
      <c r="G1297" s="83"/>
      <c r="H1297" s="83"/>
      <c r="I1297" s="83"/>
    </row>
    <row r="1298" spans="1:11">
      <c r="A1298" s="83"/>
      <c r="B1298" s="83"/>
      <c r="C1298" s="83"/>
      <c r="D1298" s="83"/>
      <c r="E1298" s="83"/>
      <c r="F1298" s="83"/>
      <c r="G1298" s="83"/>
      <c r="H1298" s="83"/>
      <c r="I1298" s="83"/>
    </row>
    <row r="1299" spans="1:11">
      <c r="A1299" s="83"/>
      <c r="B1299" s="83"/>
      <c r="C1299" s="83"/>
      <c r="D1299" s="83"/>
      <c r="E1299" s="83"/>
      <c r="F1299" s="83"/>
      <c r="G1299" s="83"/>
      <c r="H1299" s="83"/>
      <c r="I1299" s="83"/>
    </row>
    <row r="1300" spans="1:11">
      <c r="A1300" s="83"/>
      <c r="B1300" s="83"/>
      <c r="C1300" s="83"/>
      <c r="D1300" s="83"/>
      <c r="E1300" s="83"/>
      <c r="F1300" s="83"/>
      <c r="G1300" s="83"/>
      <c r="H1300" s="83"/>
      <c r="I1300" s="83"/>
    </row>
    <row r="1301" spans="1:11">
      <c r="A1301" s="83"/>
      <c r="B1301" s="83"/>
      <c r="C1301" s="83"/>
      <c r="D1301" s="83"/>
      <c r="E1301" s="83"/>
      <c r="F1301" s="83"/>
      <c r="G1301" s="83"/>
      <c r="H1301" s="83"/>
      <c r="I1301" s="83"/>
    </row>
    <row r="1302" spans="1:11">
      <c r="A1302" s="83"/>
      <c r="B1302" s="83"/>
      <c r="C1302" s="83"/>
      <c r="D1302" s="83"/>
      <c r="E1302" s="83"/>
      <c r="F1302" s="83"/>
      <c r="G1302" s="83"/>
      <c r="H1302" s="83"/>
      <c r="I1302" s="83"/>
    </row>
    <row r="1303" spans="1:11">
      <c r="A1303" s="83"/>
      <c r="B1303" s="83"/>
      <c r="C1303" s="83"/>
      <c r="D1303" s="83"/>
      <c r="E1303" s="83"/>
      <c r="F1303" s="83"/>
      <c r="G1303" s="83"/>
      <c r="H1303" s="83"/>
      <c r="I1303" s="83"/>
    </row>
    <row r="1304" spans="1:11">
      <c r="A1304" s="83"/>
      <c r="B1304" s="83"/>
      <c r="C1304" s="83"/>
      <c r="D1304" s="83"/>
      <c r="E1304" s="83"/>
      <c r="F1304" s="83"/>
      <c r="G1304" s="83"/>
      <c r="H1304" s="83"/>
      <c r="I1304" s="83"/>
    </row>
    <row r="1305" spans="1:11">
      <c r="A1305" s="83"/>
      <c r="B1305" s="83"/>
      <c r="C1305" s="83"/>
      <c r="D1305" s="83"/>
      <c r="E1305" s="83"/>
      <c r="F1305" s="83"/>
      <c r="G1305" s="83"/>
      <c r="H1305" s="83"/>
      <c r="I1305" s="83"/>
    </row>
    <row r="1306" spans="1:11">
      <c r="A1306" s="83"/>
      <c r="B1306" s="83"/>
      <c r="C1306" s="83"/>
      <c r="D1306" s="83"/>
      <c r="E1306" s="83"/>
      <c r="F1306" s="83"/>
      <c r="G1306" s="83"/>
      <c r="H1306" s="83"/>
      <c r="I1306" s="83"/>
    </row>
    <row r="1307" spans="1:11">
      <c r="A1307" s="83"/>
      <c r="B1307" s="83"/>
      <c r="C1307" s="83"/>
      <c r="D1307" s="83"/>
      <c r="E1307" s="83"/>
      <c r="F1307" s="83"/>
      <c r="G1307" s="83"/>
      <c r="H1307" s="83"/>
      <c r="I1307" s="83"/>
    </row>
    <row r="1308" spans="1:11">
      <c r="A1308" s="83"/>
      <c r="B1308" s="83"/>
      <c r="C1308" s="83"/>
      <c r="D1308" s="83"/>
      <c r="E1308" s="83"/>
      <c r="F1308" s="83"/>
      <c r="G1308" s="83"/>
      <c r="H1308" s="83"/>
      <c r="I1308" s="83"/>
    </row>
    <row r="1310" spans="1:11">
      <c r="B1310" s="83"/>
      <c r="C1310" s="83"/>
      <c r="D1310" s="83"/>
      <c r="E1310" s="83"/>
      <c r="F1310" s="83"/>
      <c r="G1310" s="83"/>
      <c r="H1310" s="83"/>
      <c r="I1310" s="83"/>
      <c r="J1310" s="83"/>
      <c r="K1310" s="83"/>
    </row>
    <row r="1311" spans="1:11">
      <c r="A1311" s="83"/>
      <c r="B1311" s="83"/>
      <c r="C1311" s="83"/>
      <c r="D1311" s="83"/>
      <c r="E1311" s="83"/>
      <c r="F1311" s="83"/>
      <c r="G1311" s="83"/>
      <c r="H1311" s="83"/>
      <c r="I1311" s="84"/>
      <c r="J1311" s="83"/>
      <c r="K1311" s="83"/>
    </row>
    <row r="1312" spans="1:11">
      <c r="A1312" s="83"/>
      <c r="B1312" s="83"/>
      <c r="C1312" s="83"/>
      <c r="D1312" s="83"/>
      <c r="E1312" s="83"/>
      <c r="F1312" s="83"/>
      <c r="G1312" s="83"/>
      <c r="H1312" s="83"/>
      <c r="I1312" s="83"/>
      <c r="J1312" s="83"/>
      <c r="K1312" s="83"/>
    </row>
    <row r="1313" spans="1:11">
      <c r="A1313" s="83"/>
      <c r="B1313" s="83"/>
      <c r="C1313" s="83"/>
      <c r="D1313" s="83"/>
      <c r="E1313" s="83"/>
      <c r="F1313" s="83"/>
      <c r="G1313" s="83"/>
      <c r="H1313" s="83"/>
      <c r="I1313" s="83"/>
      <c r="J1313" s="83"/>
      <c r="K1313" s="83"/>
    </row>
    <row r="1314" spans="1:11">
      <c r="A1314" s="83"/>
      <c r="B1314" s="83"/>
      <c r="C1314" s="83"/>
      <c r="D1314" s="83"/>
      <c r="E1314" s="83"/>
      <c r="F1314" s="83"/>
      <c r="G1314" s="83"/>
      <c r="H1314" s="83"/>
      <c r="I1314" s="83"/>
      <c r="J1314" s="83"/>
      <c r="K1314" s="83"/>
    </row>
    <row r="1315" spans="1:11">
      <c r="A1315" s="83"/>
      <c r="B1315" s="83"/>
      <c r="C1315" s="83"/>
      <c r="D1315" s="83"/>
      <c r="E1315" s="83"/>
      <c r="F1315" s="83"/>
      <c r="G1315" s="83"/>
      <c r="H1315" s="83"/>
      <c r="I1315" s="83"/>
      <c r="J1315" s="83"/>
      <c r="K1315" s="83"/>
    </row>
    <row r="1316" spans="1:11">
      <c r="A1316" s="83"/>
      <c r="B1316" s="83"/>
      <c r="C1316" s="83"/>
      <c r="D1316" s="83"/>
      <c r="E1316" s="83"/>
      <c r="F1316" s="83"/>
      <c r="G1316" s="83"/>
      <c r="H1316" s="83"/>
      <c r="I1316" s="83"/>
      <c r="J1316" s="83"/>
      <c r="K1316" s="83"/>
    </row>
    <row r="1317" spans="1:11">
      <c r="A1317" s="83"/>
      <c r="B1317" s="83"/>
      <c r="C1317" s="83"/>
      <c r="D1317" s="83"/>
      <c r="E1317" s="83"/>
      <c r="F1317" s="83"/>
      <c r="G1317" s="83"/>
      <c r="H1317" s="83"/>
      <c r="I1317" s="83"/>
      <c r="J1317" s="83"/>
      <c r="K1317" s="83"/>
    </row>
    <row r="1318" spans="1:11">
      <c r="A1318" s="83"/>
      <c r="B1318" s="83"/>
      <c r="C1318" s="83"/>
      <c r="D1318" s="83"/>
      <c r="E1318" s="83"/>
      <c r="F1318" s="83"/>
      <c r="G1318" s="83"/>
      <c r="H1318" s="83"/>
      <c r="I1318" s="83"/>
      <c r="J1318" s="83"/>
      <c r="K1318" s="83"/>
    </row>
    <row r="1319" spans="1:11">
      <c r="A1319" s="83"/>
      <c r="B1319" s="83"/>
      <c r="C1319" s="83"/>
      <c r="D1319" s="83"/>
      <c r="E1319" s="83"/>
      <c r="F1319" s="83"/>
      <c r="G1319" s="83"/>
      <c r="H1319" s="83"/>
      <c r="I1319" s="83"/>
      <c r="J1319" s="83"/>
      <c r="K1319" s="83"/>
    </row>
    <row r="1320" spans="1:11">
      <c r="A1320" s="83"/>
      <c r="B1320" s="83"/>
      <c r="C1320" s="83"/>
      <c r="D1320" s="83"/>
      <c r="E1320" s="83"/>
      <c r="F1320" s="83"/>
      <c r="G1320" s="83"/>
      <c r="H1320" s="83"/>
      <c r="I1320" s="83"/>
      <c r="J1320" s="83"/>
      <c r="K1320" s="83"/>
    </row>
    <row r="1321" spans="1:11">
      <c r="A1321" s="83"/>
      <c r="B1321" s="83"/>
      <c r="C1321" s="83"/>
      <c r="D1321" s="83"/>
      <c r="E1321" s="83"/>
      <c r="F1321" s="83"/>
      <c r="G1321" s="83"/>
      <c r="H1321" s="83"/>
      <c r="I1321" s="83"/>
      <c r="J1321" s="83"/>
      <c r="K1321" s="83"/>
    </row>
    <row r="1322" spans="1:11">
      <c r="A1322" s="83"/>
      <c r="B1322" s="83"/>
      <c r="C1322" s="83"/>
      <c r="D1322" s="83"/>
      <c r="E1322" s="83"/>
      <c r="F1322" s="83"/>
      <c r="G1322" s="83"/>
      <c r="H1322" s="83"/>
      <c r="I1322" s="83"/>
      <c r="J1322" s="83"/>
      <c r="K1322" s="83"/>
    </row>
    <row r="1323" spans="1:11">
      <c r="A1323" s="83"/>
      <c r="B1323" s="83"/>
      <c r="C1323" s="83"/>
      <c r="D1323" s="83"/>
      <c r="E1323" s="83"/>
      <c r="F1323" s="83"/>
      <c r="G1323" s="83"/>
      <c r="H1323" s="83"/>
      <c r="I1323" s="83"/>
      <c r="J1323" s="83"/>
      <c r="K1323" s="83"/>
    </row>
    <row r="1324" spans="1:11">
      <c r="A1324" s="83"/>
      <c r="B1324" s="83"/>
      <c r="C1324" s="83"/>
      <c r="D1324" s="83"/>
      <c r="E1324" s="83"/>
      <c r="F1324" s="83"/>
      <c r="G1324" s="83"/>
      <c r="H1324" s="83"/>
      <c r="I1324" s="83"/>
      <c r="J1324" s="83"/>
      <c r="K1324" s="83"/>
    </row>
    <row r="1325" spans="1:11">
      <c r="A1325" s="83"/>
      <c r="B1325" s="83"/>
      <c r="C1325" s="83"/>
      <c r="D1325" s="83"/>
      <c r="E1325" s="83"/>
      <c r="F1325" s="83"/>
      <c r="G1325" s="83"/>
      <c r="H1325" s="83"/>
      <c r="I1325" s="83"/>
      <c r="J1325" s="83"/>
      <c r="K1325" s="83"/>
    </row>
    <row r="1326" spans="1:11">
      <c r="A1326" s="83"/>
      <c r="B1326" s="83"/>
      <c r="C1326" s="83"/>
      <c r="D1326" s="83"/>
      <c r="E1326" s="83"/>
      <c r="F1326" s="83"/>
      <c r="G1326" s="83"/>
      <c r="H1326" s="83"/>
      <c r="I1326" s="83"/>
      <c r="J1326" s="83"/>
      <c r="K1326" s="83"/>
    </row>
    <row r="1327" spans="1:11">
      <c r="A1327" s="83"/>
      <c r="B1327" s="83"/>
      <c r="C1327" s="83"/>
      <c r="D1327" s="83"/>
      <c r="E1327" s="83"/>
      <c r="F1327" s="83"/>
      <c r="G1327" s="83"/>
      <c r="H1327" s="83"/>
      <c r="I1327" s="83"/>
      <c r="J1327" s="83"/>
      <c r="K1327" s="83"/>
    </row>
    <row r="1328" spans="1:11">
      <c r="A1328" s="83"/>
      <c r="B1328" s="83"/>
      <c r="C1328" s="83"/>
      <c r="D1328" s="83"/>
      <c r="E1328" s="83"/>
      <c r="F1328" s="83"/>
      <c r="G1328" s="83"/>
      <c r="H1328" s="83"/>
      <c r="I1328" s="83"/>
      <c r="J1328" s="83"/>
      <c r="K1328" s="83"/>
    </row>
    <row r="1329" spans="1:11">
      <c r="A1329" s="83"/>
      <c r="B1329" s="83"/>
      <c r="C1329" s="83"/>
      <c r="D1329" s="83"/>
      <c r="E1329" s="83"/>
      <c r="F1329" s="83"/>
      <c r="G1329" s="83"/>
      <c r="H1329" s="83"/>
      <c r="I1329" s="83"/>
      <c r="J1329" s="83"/>
      <c r="K1329" s="83"/>
    </row>
    <row r="1330" spans="1:11">
      <c r="A1330" s="83"/>
      <c r="B1330" s="83"/>
      <c r="C1330" s="83"/>
      <c r="D1330" s="83"/>
      <c r="E1330" s="83"/>
      <c r="F1330" s="83"/>
      <c r="G1330" s="83"/>
      <c r="H1330" s="83"/>
      <c r="I1330" s="83"/>
      <c r="J1330" s="83"/>
      <c r="K1330" s="83"/>
    </row>
    <row r="1331" spans="1:11">
      <c r="A1331" s="83"/>
      <c r="B1331" s="83"/>
      <c r="C1331" s="83"/>
      <c r="D1331" s="83"/>
      <c r="E1331" s="83"/>
      <c r="F1331" s="83"/>
      <c r="G1331" s="83"/>
      <c r="H1331" s="83"/>
      <c r="I1331" s="83"/>
      <c r="J1331" s="83"/>
      <c r="K1331" s="83"/>
    </row>
    <row r="1332" spans="1:11">
      <c r="A1332" s="83"/>
      <c r="B1332" s="83"/>
      <c r="C1332" s="83"/>
      <c r="D1332" s="83"/>
      <c r="E1332" s="83"/>
      <c r="F1332" s="83"/>
      <c r="G1332" s="83"/>
      <c r="H1332" s="83"/>
      <c r="I1332" s="83"/>
      <c r="J1332" s="83"/>
      <c r="K1332" s="83"/>
    </row>
    <row r="1333" spans="1:11">
      <c r="A1333" s="83"/>
      <c r="B1333" s="83"/>
      <c r="C1333" s="83"/>
      <c r="D1333" s="83"/>
      <c r="E1333" s="83"/>
      <c r="F1333" s="83"/>
      <c r="G1333" s="83"/>
      <c r="H1333" s="83"/>
      <c r="I1333" s="83"/>
      <c r="J1333" s="83"/>
      <c r="K1333" s="83"/>
    </row>
    <row r="1334" spans="1:11">
      <c r="A1334" s="83"/>
      <c r="B1334" s="83"/>
      <c r="C1334" s="83"/>
      <c r="D1334" s="83"/>
      <c r="E1334" s="83"/>
      <c r="F1334" s="83"/>
      <c r="G1334" s="83"/>
      <c r="H1334" s="83"/>
      <c r="I1334" s="83"/>
      <c r="J1334" s="83"/>
      <c r="K1334" s="83"/>
    </row>
    <row r="1335" spans="1:11">
      <c r="A1335" s="83"/>
      <c r="B1335" s="83"/>
      <c r="C1335" s="83"/>
      <c r="D1335" s="83"/>
      <c r="E1335" s="83"/>
      <c r="F1335" s="83"/>
      <c r="G1335" s="83"/>
      <c r="H1335" s="83"/>
      <c r="I1335" s="83"/>
      <c r="J1335" s="83"/>
      <c r="K1335" s="83"/>
    </row>
    <row r="1336" spans="1:11">
      <c r="A1336" s="83"/>
      <c r="B1336" s="83"/>
      <c r="C1336" s="83"/>
      <c r="D1336" s="83"/>
      <c r="E1336" s="83"/>
      <c r="F1336" s="83"/>
      <c r="G1336" s="83"/>
      <c r="H1336" s="83"/>
      <c r="I1336" s="83"/>
      <c r="J1336" s="83"/>
      <c r="K1336" s="83"/>
    </row>
    <row r="1337" spans="1:11">
      <c r="A1337" s="83"/>
      <c r="B1337" s="83"/>
      <c r="C1337" s="83"/>
      <c r="D1337" s="83"/>
      <c r="E1337" s="83"/>
      <c r="F1337" s="83"/>
      <c r="G1337" s="83"/>
      <c r="H1337" s="83"/>
      <c r="I1337" s="83"/>
      <c r="J1337" s="83"/>
      <c r="K1337" s="83"/>
    </row>
    <row r="1338" spans="1:11">
      <c r="A1338" s="83"/>
      <c r="B1338" s="83"/>
      <c r="C1338" s="83"/>
      <c r="D1338" s="83"/>
      <c r="E1338" s="83"/>
      <c r="F1338" s="83"/>
      <c r="G1338" s="83"/>
      <c r="H1338" s="83"/>
      <c r="I1338" s="83"/>
      <c r="J1338" s="83"/>
      <c r="K1338" s="83"/>
    </row>
    <row r="1339" spans="1:11">
      <c r="A1339" s="83"/>
      <c r="B1339" s="83"/>
      <c r="C1339" s="83"/>
      <c r="D1339" s="83"/>
      <c r="E1339" s="83"/>
      <c r="F1339" s="83"/>
      <c r="G1339" s="83"/>
      <c r="H1339" s="83"/>
      <c r="I1339" s="84"/>
      <c r="J1339" s="83"/>
      <c r="K1339" s="83"/>
    </row>
    <row r="1340" spans="1:11">
      <c r="A1340" s="83"/>
      <c r="B1340" s="83"/>
      <c r="C1340" s="83"/>
      <c r="D1340" s="83"/>
      <c r="E1340" s="83"/>
      <c r="F1340" s="83"/>
      <c r="G1340" s="83"/>
      <c r="H1340" s="83"/>
      <c r="I1340" s="83"/>
      <c r="J1340" s="83"/>
      <c r="K1340" s="83"/>
    </row>
    <row r="1341" spans="1:11">
      <c r="A1341" s="83"/>
      <c r="B1341" s="83"/>
      <c r="C1341" s="83"/>
      <c r="D1341" s="83"/>
      <c r="E1341" s="83"/>
      <c r="F1341" s="83"/>
      <c r="G1341" s="83"/>
      <c r="H1341" s="83"/>
      <c r="I1341" s="83"/>
      <c r="J1341" s="83"/>
      <c r="K1341" s="83"/>
    </row>
    <row r="1342" spans="1:11">
      <c r="A1342" s="83"/>
      <c r="B1342" s="83"/>
      <c r="C1342" s="83"/>
      <c r="D1342" s="83"/>
      <c r="E1342" s="83"/>
      <c r="F1342" s="83"/>
      <c r="G1342" s="83"/>
      <c r="H1342" s="83"/>
      <c r="I1342" s="83"/>
      <c r="J1342" s="83"/>
      <c r="K1342" s="83"/>
    </row>
    <row r="1343" spans="1:11">
      <c r="A1343" s="83"/>
      <c r="B1343" s="83"/>
      <c r="C1343" s="83"/>
      <c r="D1343" s="83"/>
      <c r="E1343" s="83"/>
      <c r="F1343" s="83"/>
      <c r="G1343" s="83"/>
      <c r="H1343" s="83"/>
      <c r="I1343" s="83"/>
      <c r="J1343" s="83"/>
      <c r="K1343" s="83"/>
    </row>
    <row r="1344" spans="1:11">
      <c r="A1344" s="83"/>
      <c r="B1344" s="83"/>
      <c r="C1344" s="83"/>
      <c r="D1344" s="83"/>
      <c r="E1344" s="83"/>
      <c r="F1344" s="83"/>
      <c r="G1344" s="83"/>
      <c r="H1344" s="83"/>
      <c r="I1344" s="83"/>
      <c r="J1344" s="83"/>
      <c r="K1344" s="83"/>
    </row>
    <row r="1345" spans="1:11">
      <c r="A1345" s="83"/>
      <c r="B1345" s="83"/>
      <c r="C1345" s="83"/>
      <c r="D1345" s="83"/>
      <c r="E1345" s="83"/>
      <c r="F1345" s="83"/>
      <c r="G1345" s="83"/>
      <c r="H1345" s="83"/>
      <c r="I1345" s="83"/>
      <c r="J1345" s="83"/>
      <c r="K1345" s="83"/>
    </row>
    <row r="1346" spans="1:11">
      <c r="A1346" s="83"/>
      <c r="B1346" s="83"/>
      <c r="C1346" s="83"/>
      <c r="D1346" s="83"/>
      <c r="E1346" s="83"/>
      <c r="F1346" s="83"/>
      <c r="G1346" s="83"/>
      <c r="H1346" s="83"/>
      <c r="I1346" s="83"/>
      <c r="J1346" s="83"/>
      <c r="K1346" s="83"/>
    </row>
    <row r="1347" spans="1:11">
      <c r="A1347" s="83"/>
      <c r="B1347" s="83"/>
      <c r="C1347" s="83"/>
      <c r="D1347" s="83"/>
      <c r="E1347" s="83"/>
      <c r="F1347" s="83"/>
      <c r="G1347" s="83"/>
      <c r="H1347" s="83"/>
      <c r="I1347" s="83"/>
      <c r="J1347" s="83"/>
      <c r="K1347" s="83"/>
    </row>
    <row r="1348" spans="1:11">
      <c r="A1348" s="83"/>
      <c r="B1348" s="83"/>
      <c r="C1348" s="83"/>
      <c r="D1348" s="83"/>
      <c r="E1348" s="83"/>
      <c r="F1348" s="83"/>
      <c r="G1348" s="83"/>
      <c r="H1348" s="83"/>
      <c r="I1348" s="83"/>
      <c r="J1348" s="83"/>
      <c r="K1348" s="83"/>
    </row>
    <row r="1349" spans="1:11">
      <c r="A1349" s="83"/>
      <c r="B1349" s="83"/>
      <c r="C1349" s="83"/>
      <c r="D1349" s="83"/>
      <c r="E1349" s="83"/>
      <c r="F1349" s="83"/>
      <c r="G1349" s="83"/>
      <c r="H1349" s="83"/>
      <c r="I1349" s="83"/>
      <c r="J1349" s="83"/>
      <c r="K1349" s="83"/>
    </row>
    <row r="1350" spans="1:11">
      <c r="A1350" s="83"/>
      <c r="B1350" s="83"/>
      <c r="C1350" s="83"/>
      <c r="D1350" s="83"/>
      <c r="E1350" s="83"/>
      <c r="F1350" s="83"/>
      <c r="G1350" s="83"/>
      <c r="H1350" s="83"/>
      <c r="I1350" s="83"/>
      <c r="J1350" s="83"/>
      <c r="K1350" s="83"/>
    </row>
    <row r="1351" spans="1:11">
      <c r="A1351" s="83"/>
      <c r="B1351" s="83"/>
      <c r="C1351" s="83"/>
      <c r="D1351" s="83"/>
      <c r="E1351" s="83"/>
      <c r="F1351" s="83"/>
      <c r="G1351" s="83"/>
      <c r="H1351" s="83"/>
      <c r="I1351" s="83"/>
      <c r="J1351" s="83"/>
      <c r="K1351" s="83"/>
    </row>
    <row r="1352" spans="1:11">
      <c r="A1352" s="83"/>
      <c r="B1352" s="83"/>
      <c r="C1352" s="83"/>
      <c r="D1352" s="83"/>
      <c r="E1352" s="83"/>
      <c r="F1352" s="83"/>
      <c r="G1352" s="83"/>
      <c r="H1352" s="83"/>
      <c r="I1352" s="83"/>
      <c r="J1352" s="83"/>
      <c r="K1352" s="83"/>
    </row>
    <row r="1353" spans="1:11">
      <c r="A1353" s="83"/>
      <c r="B1353" s="83"/>
      <c r="C1353" s="83"/>
      <c r="D1353" s="83"/>
      <c r="E1353" s="83"/>
      <c r="F1353" s="83"/>
      <c r="G1353" s="83"/>
      <c r="H1353" s="83"/>
      <c r="I1353" s="83"/>
      <c r="J1353" s="83"/>
      <c r="K1353" s="83"/>
    </row>
    <row r="1354" spans="1:11">
      <c r="A1354" s="83"/>
      <c r="B1354" s="83"/>
      <c r="C1354" s="83"/>
      <c r="D1354" s="83"/>
      <c r="E1354" s="83"/>
      <c r="F1354" s="83"/>
      <c r="G1354" s="83"/>
      <c r="H1354" s="83"/>
      <c r="I1354" s="83"/>
      <c r="J1354" s="83"/>
      <c r="K1354" s="83"/>
    </row>
    <row r="1355" spans="1:11">
      <c r="A1355" s="83"/>
      <c r="B1355" s="83"/>
      <c r="C1355" s="83"/>
      <c r="D1355" s="83"/>
      <c r="E1355" s="83"/>
      <c r="F1355" s="83"/>
      <c r="G1355" s="83"/>
      <c r="H1355" s="83"/>
      <c r="I1355" s="83"/>
      <c r="J1355" s="83"/>
      <c r="K1355" s="83"/>
    </row>
    <row r="1356" spans="1:11">
      <c r="A1356" s="83"/>
      <c r="B1356" s="83"/>
      <c r="C1356" s="83"/>
      <c r="D1356" s="83"/>
      <c r="E1356" s="83"/>
      <c r="F1356" s="83"/>
      <c r="G1356" s="83"/>
      <c r="H1356" s="83"/>
      <c r="I1356" s="83"/>
      <c r="J1356" s="83"/>
      <c r="K1356" s="83"/>
    </row>
    <row r="1357" spans="1:11">
      <c r="A1357" s="83"/>
      <c r="B1357" s="83"/>
      <c r="C1357" s="83"/>
      <c r="D1357" s="83"/>
      <c r="E1357" s="83"/>
      <c r="F1357" s="83"/>
      <c r="G1357" s="83"/>
      <c r="H1357" s="83"/>
      <c r="I1357" s="83"/>
      <c r="J1357" s="83"/>
      <c r="K1357" s="83"/>
    </row>
    <row r="1358" spans="1:11">
      <c r="A1358" s="83"/>
      <c r="B1358" s="83"/>
      <c r="C1358" s="83"/>
      <c r="D1358" s="83"/>
      <c r="E1358" s="83"/>
      <c r="F1358" s="83"/>
      <c r="G1358" s="83"/>
      <c r="H1358" s="83"/>
      <c r="I1358" s="83"/>
      <c r="J1358" s="83"/>
      <c r="K1358" s="83"/>
    </row>
    <row r="1359" spans="1:11">
      <c r="A1359" s="83"/>
      <c r="B1359" s="83"/>
      <c r="C1359" s="83"/>
      <c r="D1359" s="83"/>
      <c r="E1359" s="83"/>
      <c r="F1359" s="83"/>
      <c r="G1359" s="83"/>
      <c r="H1359" s="83"/>
      <c r="I1359" s="83"/>
      <c r="J1359" s="83"/>
      <c r="K1359" s="83"/>
    </row>
    <row r="1360" spans="1:11">
      <c r="A1360" s="83"/>
      <c r="B1360" s="83"/>
      <c r="C1360" s="83"/>
      <c r="D1360" s="83"/>
      <c r="E1360" s="83"/>
      <c r="F1360" s="83"/>
      <c r="G1360" s="83"/>
      <c r="H1360" s="83"/>
      <c r="I1360" s="83"/>
      <c r="J1360" s="83"/>
      <c r="K1360" s="83"/>
    </row>
    <row r="1361" spans="1:11">
      <c r="A1361" s="83"/>
      <c r="B1361" s="83"/>
      <c r="C1361" s="83"/>
      <c r="D1361" s="83"/>
      <c r="E1361" s="83"/>
      <c r="F1361" s="83"/>
      <c r="G1361" s="83"/>
      <c r="H1361" s="83"/>
      <c r="I1361" s="83"/>
      <c r="J1361" s="83"/>
      <c r="K1361" s="83"/>
    </row>
    <row r="1362" spans="1:11">
      <c r="A1362" s="83"/>
      <c r="B1362" s="83"/>
      <c r="C1362" s="83"/>
      <c r="D1362" s="83"/>
      <c r="E1362" s="83"/>
      <c r="F1362" s="83"/>
      <c r="G1362" s="83"/>
      <c r="H1362" s="83"/>
      <c r="I1362" s="83"/>
      <c r="J1362" s="83"/>
      <c r="K1362" s="83"/>
    </row>
    <row r="1363" spans="1:11">
      <c r="A1363" s="83"/>
      <c r="B1363" s="83"/>
      <c r="C1363" s="83"/>
      <c r="D1363" s="83"/>
      <c r="E1363" s="83"/>
      <c r="F1363" s="83"/>
      <c r="G1363" s="83"/>
      <c r="H1363" s="83"/>
      <c r="I1363" s="83"/>
      <c r="J1363" s="83"/>
      <c r="K1363" s="83"/>
    </row>
    <row r="1364" spans="1:11">
      <c r="A1364" s="83"/>
      <c r="B1364" s="83"/>
      <c r="C1364" s="83"/>
      <c r="D1364" s="83"/>
      <c r="E1364" s="83"/>
      <c r="F1364" s="83"/>
      <c r="G1364" s="83"/>
      <c r="H1364" s="83"/>
      <c r="I1364" s="83"/>
      <c r="J1364" s="83"/>
      <c r="K1364" s="83"/>
    </row>
    <row r="1365" spans="1:11">
      <c r="A1365" s="83"/>
      <c r="B1365" s="83"/>
      <c r="C1365" s="83"/>
      <c r="D1365" s="83"/>
      <c r="E1365" s="83"/>
      <c r="F1365" s="83"/>
      <c r="G1365" s="83"/>
      <c r="H1365" s="83"/>
      <c r="I1365" s="83"/>
      <c r="J1365" s="83"/>
      <c r="K1365" s="83"/>
    </row>
    <row r="1366" spans="1:11">
      <c r="A1366" s="83"/>
      <c r="B1366" s="83"/>
      <c r="C1366" s="83"/>
      <c r="D1366" s="83"/>
      <c r="E1366" s="83"/>
      <c r="F1366" s="83"/>
      <c r="G1366" s="83"/>
      <c r="H1366" s="83"/>
      <c r="I1366" s="83"/>
      <c r="J1366" s="83"/>
      <c r="K1366" s="83"/>
    </row>
    <row r="1367" spans="1:11">
      <c r="A1367" s="83"/>
      <c r="B1367" s="83"/>
      <c r="C1367" s="83"/>
      <c r="D1367" s="83"/>
      <c r="E1367" s="83"/>
      <c r="F1367" s="83"/>
      <c r="G1367" s="83"/>
      <c r="H1367" s="83"/>
      <c r="I1367" s="83"/>
      <c r="J1367" s="83"/>
      <c r="K1367" s="83"/>
    </row>
    <row r="1368" spans="1:11">
      <c r="A1368" s="83"/>
      <c r="B1368" s="83"/>
      <c r="C1368" s="83"/>
      <c r="D1368" s="83"/>
      <c r="E1368" s="83"/>
      <c r="F1368" s="83"/>
      <c r="G1368" s="83"/>
      <c r="H1368" s="83"/>
      <c r="I1368" s="83"/>
      <c r="J1368" s="83"/>
      <c r="K1368" s="83"/>
    </row>
    <row r="1369" spans="1:11">
      <c r="A1369" s="83"/>
      <c r="B1369" s="83"/>
      <c r="C1369" s="83"/>
      <c r="D1369" s="83"/>
      <c r="E1369" s="83"/>
      <c r="F1369" s="83"/>
      <c r="G1369" s="83"/>
      <c r="H1369" s="83"/>
      <c r="I1369" s="83"/>
      <c r="J1369" s="83"/>
      <c r="K1369" s="83"/>
    </row>
    <row r="1370" spans="1:11">
      <c r="A1370" s="83"/>
      <c r="B1370" s="83"/>
      <c r="C1370" s="83"/>
      <c r="D1370" s="83"/>
      <c r="E1370" s="83"/>
      <c r="F1370" s="83"/>
      <c r="G1370" s="83"/>
      <c r="H1370" s="83"/>
      <c r="I1370" s="83"/>
      <c r="J1370" s="83"/>
      <c r="K1370" s="83"/>
    </row>
    <row r="1371" spans="1:11">
      <c r="A1371" s="83"/>
      <c r="B1371" s="83"/>
      <c r="C1371" s="83"/>
      <c r="D1371" s="83"/>
      <c r="E1371" s="83"/>
      <c r="F1371" s="83"/>
      <c r="G1371" s="83"/>
      <c r="H1371" s="83"/>
      <c r="I1371" s="83"/>
      <c r="J1371" s="83"/>
      <c r="K1371" s="83"/>
    </row>
    <row r="1372" spans="1:11">
      <c r="A1372" s="83"/>
      <c r="B1372" s="83"/>
      <c r="C1372" s="83"/>
      <c r="D1372" s="83"/>
      <c r="E1372" s="83"/>
      <c r="F1372" s="83"/>
      <c r="G1372" s="83"/>
      <c r="H1372" s="83"/>
      <c r="I1372" s="83"/>
      <c r="J1372" s="83"/>
      <c r="K1372" s="83"/>
    </row>
    <row r="1373" spans="1:11">
      <c r="A1373" s="83"/>
      <c r="B1373" s="83"/>
      <c r="C1373" s="83"/>
      <c r="D1373" s="83"/>
      <c r="E1373" s="83"/>
      <c r="F1373" s="83"/>
      <c r="G1373" s="83"/>
      <c r="H1373" s="83"/>
      <c r="I1373" s="83"/>
      <c r="J1373" s="83"/>
      <c r="K1373" s="83"/>
    </row>
    <row r="1374" spans="1:11">
      <c r="A1374" s="83"/>
      <c r="B1374" s="83"/>
      <c r="C1374" s="83"/>
      <c r="D1374" s="83"/>
      <c r="E1374" s="83"/>
      <c r="F1374" s="83"/>
      <c r="G1374" s="83"/>
      <c r="H1374" s="83"/>
      <c r="I1374" s="83"/>
      <c r="J1374" s="83"/>
      <c r="K1374" s="83"/>
    </row>
    <row r="1375" spans="1:11">
      <c r="A1375" s="83"/>
      <c r="B1375" s="83"/>
      <c r="C1375" s="83"/>
      <c r="D1375" s="83"/>
      <c r="E1375" s="83"/>
      <c r="F1375" s="83"/>
      <c r="G1375" s="83"/>
      <c r="H1375" s="83"/>
      <c r="I1375" s="83"/>
      <c r="J1375" s="83"/>
      <c r="K1375" s="83"/>
    </row>
    <row r="1376" spans="1:11">
      <c r="A1376" s="83"/>
      <c r="B1376" s="83"/>
      <c r="C1376" s="83"/>
      <c r="D1376" s="83"/>
      <c r="E1376" s="83"/>
      <c r="F1376" s="83"/>
      <c r="G1376" s="83"/>
      <c r="H1376" s="83"/>
      <c r="I1376" s="83"/>
      <c r="J1376" s="83"/>
      <c r="K1376" s="83"/>
    </row>
    <row r="1377" spans="1:11">
      <c r="A1377" s="83"/>
      <c r="B1377" s="83"/>
      <c r="C1377" s="83"/>
      <c r="D1377" s="83"/>
      <c r="E1377" s="83"/>
      <c r="F1377" s="83"/>
      <c r="G1377" s="83"/>
      <c r="H1377" s="83"/>
      <c r="I1377" s="83"/>
      <c r="J1377" s="83"/>
      <c r="K1377" s="83"/>
    </row>
    <row r="1378" spans="1:11">
      <c r="A1378" s="83"/>
      <c r="B1378" s="83"/>
      <c r="C1378" s="83"/>
      <c r="D1378" s="83"/>
      <c r="E1378" s="83"/>
      <c r="F1378" s="83"/>
      <c r="G1378" s="83"/>
      <c r="H1378" s="83"/>
      <c r="I1378" s="83"/>
      <c r="J1378" s="83"/>
      <c r="K1378" s="83"/>
    </row>
    <row r="1379" spans="1:11">
      <c r="A1379" s="83"/>
      <c r="B1379" s="83"/>
      <c r="C1379" s="83"/>
      <c r="D1379" s="83"/>
      <c r="E1379" s="83"/>
      <c r="F1379" s="83"/>
      <c r="G1379" s="83"/>
      <c r="H1379" s="83"/>
      <c r="I1379" s="83"/>
      <c r="J1379" s="83"/>
      <c r="K1379" s="83"/>
    </row>
    <row r="1380" spans="1:11">
      <c r="A1380" s="83"/>
      <c r="B1380" s="83"/>
      <c r="C1380" s="83"/>
      <c r="D1380" s="83"/>
      <c r="E1380" s="83"/>
      <c r="F1380" s="83"/>
      <c r="G1380" s="83"/>
      <c r="H1380" s="83"/>
      <c r="I1380" s="83"/>
      <c r="J1380" s="83"/>
      <c r="K1380" s="83"/>
    </row>
    <row r="1381" spans="1:11">
      <c r="A1381" s="83"/>
      <c r="B1381" s="83"/>
      <c r="C1381" s="83"/>
      <c r="D1381" s="83"/>
      <c r="E1381" s="83"/>
      <c r="F1381" s="83"/>
      <c r="G1381" s="83"/>
      <c r="H1381" s="83"/>
      <c r="I1381" s="83"/>
      <c r="J1381" s="83"/>
      <c r="K1381" s="83"/>
    </row>
    <row r="1382" spans="1:11">
      <c r="A1382" s="83"/>
      <c r="B1382" s="83"/>
      <c r="C1382" s="83"/>
      <c r="D1382" s="83"/>
      <c r="E1382" s="83"/>
      <c r="F1382" s="83"/>
      <c r="G1382" s="83"/>
      <c r="H1382" s="83"/>
      <c r="I1382" s="83"/>
      <c r="J1382" s="83"/>
      <c r="K1382" s="83"/>
    </row>
    <row r="1383" spans="1:11">
      <c r="A1383" s="83"/>
      <c r="B1383" s="83"/>
      <c r="C1383" s="83"/>
      <c r="D1383" s="83"/>
      <c r="E1383" s="83"/>
      <c r="F1383" s="83"/>
      <c r="G1383" s="83"/>
      <c r="H1383" s="83"/>
      <c r="I1383" s="83"/>
      <c r="J1383" s="83"/>
      <c r="K1383" s="83"/>
    </row>
    <row r="1384" spans="1:11">
      <c r="A1384" s="83"/>
      <c r="B1384" s="83"/>
      <c r="C1384" s="83"/>
      <c r="D1384" s="83"/>
      <c r="E1384" s="83"/>
      <c r="F1384" s="83"/>
      <c r="G1384" s="83"/>
      <c r="H1384" s="83"/>
      <c r="I1384" s="83"/>
      <c r="J1384" s="83"/>
      <c r="K1384" s="83"/>
    </row>
    <row r="1385" spans="1:11">
      <c r="A1385" s="83"/>
      <c r="B1385" s="83"/>
      <c r="C1385" s="83"/>
      <c r="D1385" s="83"/>
      <c r="E1385" s="83"/>
      <c r="F1385" s="83"/>
      <c r="G1385" s="83"/>
      <c r="H1385" s="83"/>
      <c r="I1385" s="83"/>
      <c r="J1385" s="83"/>
      <c r="K1385" s="83"/>
    </row>
    <row r="1386" spans="1:11">
      <c r="A1386" s="83"/>
      <c r="B1386" s="83"/>
      <c r="C1386" s="83"/>
      <c r="D1386" s="83"/>
      <c r="E1386" s="83"/>
      <c r="F1386" s="83"/>
      <c r="G1386" s="83"/>
      <c r="H1386" s="83"/>
      <c r="I1386" s="83"/>
      <c r="J1386" s="83"/>
      <c r="K1386" s="83"/>
    </row>
    <row r="1387" spans="1:11">
      <c r="A1387" s="83"/>
      <c r="B1387" s="83"/>
      <c r="C1387" s="83"/>
      <c r="D1387" s="83"/>
      <c r="E1387" s="83"/>
      <c r="F1387" s="83"/>
      <c r="G1387" s="83"/>
      <c r="H1387" s="83"/>
      <c r="I1387" s="83"/>
      <c r="J1387" s="83"/>
      <c r="K1387" s="83"/>
    </row>
    <row r="1388" spans="1:11">
      <c r="A1388" s="83"/>
      <c r="B1388" s="83"/>
      <c r="C1388" s="83"/>
      <c r="D1388" s="83"/>
      <c r="E1388" s="83"/>
      <c r="F1388" s="83"/>
      <c r="G1388" s="83"/>
      <c r="H1388" s="83"/>
      <c r="I1388" s="83"/>
      <c r="J1388" s="83"/>
      <c r="K1388" s="83"/>
    </row>
    <row r="1389" spans="1:11">
      <c r="A1389" s="83"/>
      <c r="B1389" s="83"/>
      <c r="C1389" s="83"/>
      <c r="D1389" s="83"/>
      <c r="E1389" s="83"/>
      <c r="F1389" s="83"/>
      <c r="G1389" s="83"/>
      <c r="H1389" s="83"/>
      <c r="I1389" s="83"/>
      <c r="J1389" s="83"/>
      <c r="K1389" s="83"/>
    </row>
    <row r="1390" spans="1:11">
      <c r="A1390" s="83"/>
      <c r="B1390" s="83"/>
      <c r="C1390" s="83"/>
      <c r="D1390" s="83"/>
      <c r="E1390" s="83"/>
      <c r="F1390" s="83"/>
      <c r="G1390" s="83"/>
      <c r="H1390" s="83"/>
      <c r="I1390" s="83"/>
      <c r="J1390" s="83"/>
      <c r="K1390" s="83"/>
    </row>
    <row r="1391" spans="1:11">
      <c r="A1391" s="83"/>
      <c r="B1391" s="83"/>
      <c r="C1391" s="83"/>
      <c r="D1391" s="83"/>
      <c r="E1391" s="83"/>
      <c r="F1391" s="83"/>
      <c r="G1391" s="83"/>
      <c r="H1391" s="83"/>
      <c r="I1391" s="83"/>
      <c r="J1391" s="83"/>
      <c r="K1391" s="83"/>
    </row>
    <row r="1392" spans="1:11">
      <c r="A1392" s="83"/>
      <c r="B1392" s="83"/>
      <c r="C1392" s="83"/>
      <c r="D1392" s="83"/>
      <c r="E1392" s="83"/>
      <c r="F1392" s="83"/>
      <c r="G1392" s="83"/>
      <c r="H1392" s="83"/>
      <c r="I1392" s="83"/>
      <c r="J1392" s="83"/>
      <c r="K1392" s="83"/>
    </row>
    <row r="1393" spans="1:11">
      <c r="A1393" s="83"/>
      <c r="B1393" s="83"/>
      <c r="C1393" s="83"/>
      <c r="D1393" s="83"/>
      <c r="E1393" s="83"/>
      <c r="F1393" s="83"/>
      <c r="G1393" s="83"/>
      <c r="H1393" s="83"/>
      <c r="I1393" s="83"/>
      <c r="J1393" s="83"/>
      <c r="K1393" s="83"/>
    </row>
    <row r="1394" spans="1:11">
      <c r="A1394" s="83"/>
      <c r="B1394" s="83"/>
      <c r="C1394" s="83"/>
      <c r="D1394" s="83"/>
      <c r="E1394" s="83"/>
      <c r="F1394" s="83"/>
      <c r="G1394" s="83"/>
      <c r="H1394" s="83"/>
      <c r="I1394" s="83"/>
      <c r="J1394" s="83"/>
      <c r="K1394" s="83"/>
    </row>
    <row r="1395" spans="1:11">
      <c r="A1395" s="83"/>
      <c r="B1395" s="83"/>
      <c r="C1395" s="83"/>
      <c r="D1395" s="83"/>
      <c r="E1395" s="83"/>
      <c r="F1395" s="83"/>
      <c r="G1395" s="83"/>
      <c r="H1395" s="83"/>
      <c r="I1395" s="83"/>
      <c r="J1395" s="83"/>
      <c r="K1395" s="83"/>
    </row>
    <row r="1396" spans="1:11">
      <c r="A1396" s="83"/>
      <c r="B1396" s="83"/>
      <c r="C1396" s="83"/>
      <c r="D1396" s="83"/>
      <c r="E1396" s="83"/>
      <c r="F1396" s="83"/>
      <c r="G1396" s="83"/>
      <c r="H1396" s="83"/>
      <c r="I1396" s="83"/>
      <c r="J1396" s="83"/>
      <c r="K1396" s="83"/>
    </row>
    <row r="1397" spans="1:11">
      <c r="A1397" s="83"/>
      <c r="B1397" s="83"/>
      <c r="C1397" s="83"/>
      <c r="D1397" s="83"/>
      <c r="E1397" s="83"/>
      <c r="F1397" s="83"/>
      <c r="G1397" s="83"/>
      <c r="H1397" s="83"/>
      <c r="I1397" s="83"/>
      <c r="J1397" s="83"/>
      <c r="K1397" s="83"/>
    </row>
    <row r="1398" spans="1:11">
      <c r="A1398" s="83"/>
      <c r="B1398" s="83"/>
      <c r="C1398" s="83"/>
      <c r="D1398" s="83"/>
      <c r="E1398" s="83"/>
      <c r="F1398" s="83"/>
      <c r="G1398" s="83"/>
      <c r="H1398" s="83"/>
      <c r="I1398" s="83"/>
      <c r="J1398" s="83"/>
      <c r="K1398" s="83"/>
    </row>
    <row r="1399" spans="1:11">
      <c r="A1399" s="83"/>
      <c r="B1399" s="83"/>
      <c r="C1399" s="83"/>
      <c r="D1399" s="83"/>
      <c r="E1399" s="83"/>
      <c r="F1399" s="83"/>
      <c r="G1399" s="83"/>
      <c r="H1399" s="83"/>
      <c r="I1399" s="83"/>
      <c r="J1399" s="83"/>
      <c r="K1399" s="83"/>
    </row>
    <row r="1400" spans="1:11">
      <c r="A1400" s="83"/>
      <c r="B1400" s="83"/>
      <c r="C1400" s="83"/>
      <c r="D1400" s="83"/>
      <c r="E1400" s="83"/>
      <c r="F1400" s="83"/>
      <c r="G1400" s="83"/>
      <c r="H1400" s="83"/>
      <c r="I1400" s="84"/>
      <c r="J1400" s="83"/>
      <c r="K1400" s="83"/>
    </row>
    <row r="1401" spans="1:11">
      <c r="A1401" s="83"/>
      <c r="B1401" s="83"/>
      <c r="C1401" s="83"/>
      <c r="D1401" s="83"/>
      <c r="E1401" s="83"/>
      <c r="F1401" s="83"/>
      <c r="G1401" s="83"/>
      <c r="H1401" s="83"/>
      <c r="I1401" s="84"/>
      <c r="J1401" s="83"/>
      <c r="K1401" s="83"/>
    </row>
    <row r="1402" spans="1:11">
      <c r="A1402" s="83"/>
      <c r="B1402" s="83"/>
      <c r="C1402" s="83"/>
      <c r="D1402" s="83"/>
      <c r="E1402" s="83"/>
      <c r="F1402" s="83"/>
      <c r="G1402" s="83"/>
      <c r="H1402" s="83"/>
      <c r="I1402" s="83"/>
      <c r="J1402" s="83"/>
      <c r="K1402" s="83"/>
    </row>
    <row r="1403" spans="1:11">
      <c r="A1403" s="83"/>
      <c r="B1403" s="83"/>
      <c r="C1403" s="83"/>
      <c r="D1403" s="83"/>
      <c r="E1403" s="83"/>
      <c r="F1403" s="83"/>
      <c r="G1403" s="83"/>
      <c r="H1403" s="83"/>
      <c r="I1403" s="83"/>
      <c r="J1403" s="83"/>
      <c r="K1403" s="83"/>
    </row>
    <row r="1404" spans="1:11">
      <c r="A1404" s="83"/>
      <c r="B1404" s="83"/>
      <c r="C1404" s="83"/>
      <c r="D1404" s="83"/>
      <c r="E1404" s="83"/>
      <c r="F1404" s="83"/>
      <c r="G1404" s="83"/>
      <c r="H1404" s="83"/>
      <c r="I1404" s="83"/>
      <c r="J1404" s="83"/>
      <c r="K1404" s="83"/>
    </row>
    <row r="1405" spans="1:11">
      <c r="A1405" s="83"/>
      <c r="B1405" s="83"/>
      <c r="C1405" s="83"/>
      <c r="D1405" s="83"/>
      <c r="E1405" s="83"/>
      <c r="F1405" s="83"/>
      <c r="G1405" s="83"/>
      <c r="H1405" s="83"/>
      <c r="I1405" s="83"/>
      <c r="J1405" s="83"/>
      <c r="K1405" s="83"/>
    </row>
    <row r="1406" spans="1:11">
      <c r="A1406" s="83"/>
      <c r="B1406" s="83"/>
      <c r="C1406" s="83"/>
      <c r="D1406" s="83"/>
      <c r="E1406" s="83"/>
      <c r="F1406" s="83"/>
      <c r="G1406" s="83"/>
      <c r="H1406" s="83"/>
      <c r="I1406" s="83"/>
      <c r="J1406" s="83"/>
      <c r="K1406" s="83"/>
    </row>
    <row r="1407" spans="1:11">
      <c r="A1407" s="83"/>
      <c r="B1407" s="83"/>
      <c r="C1407" s="83"/>
      <c r="D1407" s="83"/>
      <c r="E1407" s="83"/>
      <c r="F1407" s="83"/>
      <c r="G1407" s="83"/>
      <c r="H1407" s="83"/>
      <c r="I1407" s="83"/>
      <c r="J1407" s="83"/>
      <c r="K1407" s="83"/>
    </row>
    <row r="1409" spans="1:7">
      <c r="B1409" s="83"/>
      <c r="C1409" s="83"/>
      <c r="D1409" s="83"/>
    </row>
    <row r="1410" spans="1:7">
      <c r="A1410" s="83"/>
      <c r="B1410" s="83"/>
      <c r="C1410" s="83"/>
      <c r="D1410" s="83"/>
    </row>
    <row r="1412" spans="1:7">
      <c r="B1412" s="83"/>
      <c r="C1412" s="83"/>
      <c r="D1412" s="83"/>
      <c r="E1412" s="83"/>
      <c r="F1412" s="83"/>
      <c r="G1412" s="83"/>
    </row>
    <row r="1413" spans="1:7">
      <c r="A1413" s="83"/>
      <c r="B1413" s="83"/>
      <c r="C1413" s="83"/>
      <c r="D1413" s="83"/>
      <c r="E1413" s="83"/>
      <c r="F1413" s="83"/>
      <c r="G1413" s="83"/>
    </row>
    <row r="1414" spans="1:7">
      <c r="A1414" s="83"/>
      <c r="B1414" s="83"/>
      <c r="C1414" s="83"/>
      <c r="D1414" s="83"/>
      <c r="E1414" s="83"/>
      <c r="F1414" s="83"/>
      <c r="G1414" s="83"/>
    </row>
    <row r="1416" spans="1:7">
      <c r="B1416" s="83"/>
      <c r="C1416" s="83"/>
      <c r="D1416" s="83"/>
    </row>
    <row r="1417" spans="1:7">
      <c r="A1417" s="83"/>
      <c r="B1417" s="83"/>
      <c r="C1417" s="83"/>
      <c r="D1417" s="83"/>
    </row>
    <row r="1418" spans="1:7">
      <c r="A1418" s="83"/>
      <c r="B1418" s="83"/>
      <c r="C1418" s="83"/>
      <c r="D1418" s="83"/>
    </row>
    <row r="1419" spans="1:7">
      <c r="A1419" s="83"/>
      <c r="B1419" s="83"/>
      <c r="C1419" s="83"/>
      <c r="D1419" s="83"/>
    </row>
    <row r="1420" spans="1:7">
      <c r="A1420" s="83"/>
      <c r="B1420" s="83"/>
      <c r="C1420" s="83"/>
      <c r="D1420" s="83"/>
    </row>
    <row r="1421" spans="1:7">
      <c r="A1421" s="83"/>
      <c r="B1421" s="83"/>
      <c r="C1421" s="83"/>
      <c r="D1421" s="83"/>
    </row>
    <row r="1422" spans="1:7">
      <c r="A1422" s="83"/>
      <c r="B1422" s="83"/>
      <c r="C1422" s="83"/>
      <c r="D1422" s="83"/>
    </row>
    <row r="1423" spans="1:7">
      <c r="A1423" s="83"/>
      <c r="B1423" s="83"/>
      <c r="C1423" s="83"/>
      <c r="D1423" s="83"/>
    </row>
    <row r="1424" spans="1:7">
      <c r="A1424" s="83"/>
      <c r="B1424" s="83"/>
      <c r="C1424" s="83"/>
      <c r="D1424" s="83"/>
    </row>
    <row r="1425" spans="1:4">
      <c r="A1425" s="83"/>
      <c r="B1425" s="83"/>
      <c r="C1425" s="83"/>
      <c r="D1425" s="83"/>
    </row>
    <row r="1426" spans="1:4">
      <c r="A1426" s="83"/>
      <c r="B1426" s="83"/>
      <c r="C1426" s="83"/>
      <c r="D1426" s="83"/>
    </row>
    <row r="1427" spans="1:4">
      <c r="A1427" s="83"/>
      <c r="B1427" s="83"/>
      <c r="C1427" s="83"/>
      <c r="D1427" s="83"/>
    </row>
    <row r="1428" spans="1:4">
      <c r="A1428" s="83"/>
      <c r="B1428" s="83"/>
      <c r="C1428" s="83"/>
      <c r="D1428" s="83"/>
    </row>
    <row r="1429" spans="1:4">
      <c r="A1429" s="83"/>
      <c r="B1429" s="83"/>
      <c r="C1429" s="83"/>
      <c r="D1429" s="83"/>
    </row>
    <row r="1430" spans="1:4">
      <c r="A1430" s="83"/>
      <c r="B1430" s="83"/>
      <c r="C1430" s="83"/>
      <c r="D1430" s="83"/>
    </row>
    <row r="1431" spans="1:4">
      <c r="A1431" s="83"/>
      <c r="B1431" s="83"/>
      <c r="C1431" s="83"/>
      <c r="D1431" s="83"/>
    </row>
    <row r="1432" spans="1:4">
      <c r="A1432" s="83"/>
      <c r="B1432" s="83"/>
      <c r="C1432" s="83"/>
      <c r="D1432" s="83"/>
    </row>
    <row r="1433" spans="1:4">
      <c r="A1433" s="83"/>
      <c r="B1433" s="83"/>
      <c r="C1433" s="83"/>
      <c r="D1433" s="83"/>
    </row>
    <row r="1434" spans="1:4">
      <c r="A1434" s="83"/>
      <c r="B1434" s="83"/>
      <c r="C1434" s="83"/>
      <c r="D1434" s="83"/>
    </row>
    <row r="1435" spans="1:4">
      <c r="A1435" s="83"/>
      <c r="B1435" s="83"/>
      <c r="C1435" s="83"/>
      <c r="D1435" s="83"/>
    </row>
    <row r="1436" spans="1:4">
      <c r="A1436" s="83"/>
      <c r="B1436" s="83"/>
      <c r="C1436" s="83"/>
      <c r="D1436" s="83"/>
    </row>
    <row r="1437" spans="1:4">
      <c r="A1437" s="83"/>
      <c r="B1437" s="83"/>
      <c r="C1437" s="83"/>
      <c r="D1437" s="83"/>
    </row>
    <row r="1438" spans="1:4">
      <c r="A1438" s="83"/>
      <c r="B1438" s="83"/>
      <c r="C1438" s="83"/>
      <c r="D1438" s="83"/>
    </row>
    <row r="1439" spans="1:4">
      <c r="A1439" s="83"/>
      <c r="B1439" s="83"/>
      <c r="C1439" s="83"/>
      <c r="D1439" s="83"/>
    </row>
    <row r="1440" spans="1:4">
      <c r="A1440" s="83"/>
      <c r="B1440" s="83"/>
      <c r="C1440" s="83"/>
      <c r="D1440" s="83"/>
    </row>
    <row r="1441" spans="1:4">
      <c r="A1441" s="83"/>
      <c r="B1441" s="83"/>
      <c r="C1441" s="83"/>
      <c r="D1441" s="83"/>
    </row>
    <row r="1442" spans="1:4">
      <c r="A1442" s="83"/>
      <c r="B1442" s="83"/>
      <c r="C1442" s="83"/>
      <c r="D1442" s="83"/>
    </row>
    <row r="1443" spans="1:4">
      <c r="A1443" s="83"/>
      <c r="B1443" s="83"/>
      <c r="C1443" s="83"/>
      <c r="D1443" s="83"/>
    </row>
    <row r="1444" spans="1:4">
      <c r="A1444" s="83"/>
      <c r="B1444" s="83"/>
      <c r="C1444" s="83"/>
      <c r="D1444" s="83"/>
    </row>
    <row r="1445" spans="1:4">
      <c r="A1445" s="83"/>
      <c r="B1445" s="83"/>
      <c r="C1445" s="83"/>
      <c r="D1445" s="83"/>
    </row>
    <row r="1446" spans="1:4">
      <c r="A1446" s="83"/>
      <c r="B1446" s="83"/>
      <c r="C1446" s="83"/>
      <c r="D1446" s="83"/>
    </row>
    <row r="1447" spans="1:4">
      <c r="A1447" s="83"/>
      <c r="B1447" s="83"/>
      <c r="C1447" s="83"/>
      <c r="D1447" s="83"/>
    </row>
    <row r="1448" spans="1:4">
      <c r="A1448" s="83"/>
      <c r="B1448" s="83"/>
      <c r="C1448" s="83"/>
      <c r="D1448" s="83"/>
    </row>
    <row r="1449" spans="1:4">
      <c r="A1449" s="83"/>
      <c r="B1449" s="83"/>
      <c r="C1449" s="83"/>
      <c r="D1449" s="83"/>
    </row>
    <row r="1450" spans="1:4">
      <c r="A1450" s="83"/>
      <c r="B1450" s="83"/>
      <c r="C1450" s="83"/>
      <c r="D1450" s="83"/>
    </row>
    <row r="1451" spans="1:4">
      <c r="A1451" s="83"/>
      <c r="B1451" s="83"/>
      <c r="C1451" s="83"/>
      <c r="D1451" s="83"/>
    </row>
    <row r="1452" spans="1:4">
      <c r="A1452" s="83"/>
      <c r="B1452" s="83"/>
      <c r="C1452" s="83"/>
      <c r="D1452" s="83"/>
    </row>
    <row r="1453" spans="1:4">
      <c r="A1453" s="83"/>
      <c r="B1453" s="83"/>
      <c r="C1453" s="83"/>
      <c r="D1453" s="83"/>
    </row>
    <row r="1454" spans="1:4">
      <c r="A1454" s="83"/>
      <c r="B1454" s="83"/>
      <c r="C1454" s="83"/>
      <c r="D1454" s="83"/>
    </row>
    <row r="1455" spans="1:4">
      <c r="A1455" s="83"/>
      <c r="B1455" s="83"/>
      <c r="C1455" s="83"/>
      <c r="D1455" s="83"/>
    </row>
    <row r="1456" spans="1:4">
      <c r="A1456" s="83"/>
      <c r="B1456" s="83"/>
      <c r="C1456" s="83"/>
      <c r="D1456" s="83"/>
    </row>
    <row r="1457" spans="1:4">
      <c r="A1457" s="83"/>
      <c r="B1457" s="83"/>
      <c r="C1457" s="83"/>
      <c r="D1457" s="83"/>
    </row>
    <row r="1458" spans="1:4">
      <c r="A1458" s="83"/>
      <c r="B1458" s="83"/>
      <c r="C1458" s="83"/>
      <c r="D1458" s="83"/>
    </row>
    <row r="1459" spans="1:4">
      <c r="A1459" s="83"/>
      <c r="B1459" s="83"/>
      <c r="C1459" s="83"/>
      <c r="D1459" s="83"/>
    </row>
    <row r="1460" spans="1:4">
      <c r="A1460" s="83"/>
      <c r="B1460" s="83"/>
      <c r="C1460" s="83"/>
      <c r="D1460" s="83"/>
    </row>
    <row r="1461" spans="1:4">
      <c r="A1461" s="83"/>
      <c r="B1461" s="83"/>
      <c r="C1461" s="83"/>
      <c r="D1461" s="83"/>
    </row>
    <row r="1462" spans="1:4">
      <c r="A1462" s="83"/>
      <c r="B1462" s="83"/>
      <c r="C1462" s="83"/>
      <c r="D1462" s="83"/>
    </row>
    <row r="1463" spans="1:4">
      <c r="A1463" s="83"/>
      <c r="B1463" s="83"/>
      <c r="C1463" s="83"/>
      <c r="D1463" s="83"/>
    </row>
    <row r="1464" spans="1:4">
      <c r="A1464" s="83"/>
      <c r="B1464" s="83"/>
      <c r="C1464" s="83"/>
      <c r="D1464" s="83"/>
    </row>
    <row r="1465" spans="1:4">
      <c r="A1465" s="83"/>
      <c r="B1465" s="83"/>
      <c r="C1465" s="83"/>
      <c r="D1465" s="83"/>
    </row>
    <row r="1466" spans="1:4">
      <c r="A1466" s="83"/>
      <c r="B1466" s="83"/>
      <c r="C1466" s="83"/>
      <c r="D1466" s="83"/>
    </row>
    <row r="1467" spans="1:4">
      <c r="A1467" s="83"/>
      <c r="B1467" s="83"/>
      <c r="C1467" s="83"/>
      <c r="D1467" s="83"/>
    </row>
    <row r="1468" spans="1:4">
      <c r="A1468" s="83"/>
      <c r="B1468" s="83"/>
      <c r="C1468" s="83"/>
      <c r="D1468" s="83"/>
    </row>
    <row r="1469" spans="1:4">
      <c r="A1469" s="83"/>
      <c r="B1469" s="83"/>
      <c r="C1469" s="83"/>
      <c r="D1469" s="83"/>
    </row>
    <row r="1470" spans="1:4">
      <c r="A1470" s="83"/>
      <c r="B1470" s="83"/>
      <c r="C1470" s="83"/>
      <c r="D1470" s="83"/>
    </row>
    <row r="1471" spans="1:4">
      <c r="A1471" s="83"/>
      <c r="B1471" s="83"/>
      <c r="C1471" s="83"/>
      <c r="D1471" s="83"/>
    </row>
    <row r="1472" spans="1:4">
      <c r="A1472" s="83"/>
      <c r="B1472" s="83"/>
      <c r="C1472" s="83"/>
      <c r="D1472" s="83"/>
    </row>
    <row r="1473" spans="1:4">
      <c r="A1473" s="83"/>
      <c r="B1473" s="83"/>
      <c r="C1473" s="83"/>
      <c r="D1473" s="83"/>
    </row>
    <row r="1474" spans="1:4">
      <c r="A1474" s="83"/>
      <c r="B1474" s="83"/>
      <c r="C1474" s="83"/>
      <c r="D1474" s="83"/>
    </row>
    <row r="1475" spans="1:4">
      <c r="A1475" s="83"/>
      <c r="B1475" s="83"/>
      <c r="C1475" s="83"/>
      <c r="D1475" s="83"/>
    </row>
    <row r="1476" spans="1:4">
      <c r="A1476" s="83"/>
      <c r="B1476" s="83"/>
      <c r="C1476" s="83"/>
      <c r="D1476" s="83"/>
    </row>
    <row r="1477" spans="1:4">
      <c r="A1477" s="83"/>
      <c r="B1477" s="83"/>
      <c r="C1477" s="83"/>
      <c r="D1477" s="83"/>
    </row>
    <row r="1478" spans="1:4">
      <c r="A1478" s="83"/>
      <c r="B1478" s="83"/>
      <c r="C1478" s="83"/>
      <c r="D1478" s="83"/>
    </row>
    <row r="1479" spans="1:4">
      <c r="A1479" s="83"/>
      <c r="B1479" s="83"/>
      <c r="C1479" s="83"/>
      <c r="D1479" s="83"/>
    </row>
    <row r="1480" spans="1:4">
      <c r="A1480" s="83"/>
      <c r="B1480" s="83"/>
      <c r="C1480" s="83"/>
      <c r="D1480" s="83"/>
    </row>
    <row r="1481" spans="1:4">
      <c r="A1481" s="83"/>
      <c r="B1481" s="83"/>
      <c r="C1481" s="83"/>
      <c r="D1481" s="83"/>
    </row>
    <row r="1482" spans="1:4">
      <c r="A1482" s="83"/>
      <c r="B1482" s="83"/>
      <c r="C1482" s="83"/>
      <c r="D1482" s="83"/>
    </row>
    <row r="1483" spans="1:4">
      <c r="A1483" s="83"/>
      <c r="B1483" s="83"/>
      <c r="C1483" s="83"/>
      <c r="D1483" s="83"/>
    </row>
    <row r="1484" spans="1:4">
      <c r="A1484" s="83"/>
      <c r="B1484" s="83"/>
      <c r="C1484" s="83"/>
      <c r="D1484" s="83"/>
    </row>
    <row r="1485" spans="1:4">
      <c r="A1485" s="83"/>
      <c r="B1485" s="83"/>
      <c r="C1485" s="83"/>
      <c r="D1485" s="83"/>
    </row>
    <row r="1486" spans="1:4">
      <c r="A1486" s="83"/>
      <c r="B1486" s="83"/>
      <c r="C1486" s="83"/>
      <c r="D1486" s="83"/>
    </row>
    <row r="1487" spans="1:4">
      <c r="A1487" s="83"/>
      <c r="B1487" s="83"/>
      <c r="C1487" s="83"/>
      <c r="D1487" s="83"/>
    </row>
    <row r="1488" spans="1:4">
      <c r="A1488" s="83"/>
      <c r="B1488" s="83"/>
      <c r="C1488" s="83"/>
      <c r="D1488" s="83"/>
    </row>
    <row r="1489" spans="1:4">
      <c r="A1489" s="83"/>
      <c r="B1489" s="83"/>
      <c r="C1489" s="83"/>
      <c r="D1489" s="83"/>
    </row>
    <row r="1490" spans="1:4">
      <c r="A1490" s="83"/>
      <c r="B1490" s="83"/>
      <c r="C1490" s="83"/>
      <c r="D1490" s="83"/>
    </row>
    <row r="1491" spans="1:4">
      <c r="A1491" s="83"/>
      <c r="B1491" s="83"/>
      <c r="C1491" s="83"/>
      <c r="D1491" s="83"/>
    </row>
    <row r="1492" spans="1:4">
      <c r="A1492" s="83"/>
      <c r="B1492" s="83"/>
      <c r="C1492" s="83"/>
      <c r="D1492" s="83"/>
    </row>
    <row r="1493" spans="1:4">
      <c r="A1493" s="83"/>
      <c r="B1493" s="83"/>
      <c r="C1493" s="83"/>
      <c r="D1493" s="83"/>
    </row>
    <row r="1494" spans="1:4">
      <c r="A1494" s="83"/>
      <c r="B1494" s="83"/>
      <c r="C1494" s="83"/>
      <c r="D1494" s="83"/>
    </row>
    <row r="1495" spans="1:4">
      <c r="A1495" s="83"/>
      <c r="B1495" s="83"/>
      <c r="C1495" s="83"/>
      <c r="D1495" s="83"/>
    </row>
    <row r="1496" spans="1:4">
      <c r="A1496" s="83"/>
      <c r="B1496" s="83"/>
      <c r="C1496" s="83"/>
      <c r="D1496" s="83"/>
    </row>
    <row r="1497" spans="1:4">
      <c r="A1497" s="83"/>
      <c r="B1497" s="83"/>
      <c r="C1497" s="83"/>
      <c r="D1497" s="83"/>
    </row>
    <row r="1498" spans="1:4">
      <c r="A1498" s="83"/>
      <c r="B1498" s="83"/>
      <c r="C1498" s="83"/>
      <c r="D1498" s="83"/>
    </row>
    <row r="1499" spans="1:4">
      <c r="A1499" s="83"/>
      <c r="B1499" s="83"/>
      <c r="C1499" s="83"/>
      <c r="D1499" s="83"/>
    </row>
    <row r="1500" spans="1:4">
      <c r="A1500" s="83"/>
      <c r="B1500" s="83"/>
      <c r="C1500" s="83"/>
      <c r="D1500" s="83"/>
    </row>
    <row r="1501" spans="1:4">
      <c r="A1501" s="83"/>
      <c r="B1501" s="83"/>
      <c r="C1501" s="83"/>
      <c r="D1501" s="83"/>
    </row>
    <row r="1502" spans="1:4">
      <c r="A1502" s="83"/>
      <c r="B1502" s="83"/>
      <c r="C1502" s="83"/>
      <c r="D1502" s="83"/>
    </row>
    <row r="1503" spans="1:4">
      <c r="A1503" s="83"/>
      <c r="B1503" s="83"/>
      <c r="C1503" s="83"/>
      <c r="D1503" s="83"/>
    </row>
    <row r="1504" spans="1:4">
      <c r="A1504" s="83"/>
      <c r="B1504" s="83"/>
      <c r="C1504" s="83"/>
      <c r="D1504" s="83"/>
    </row>
    <row r="1505" spans="1:4">
      <c r="A1505" s="83"/>
      <c r="B1505" s="83"/>
      <c r="C1505" s="83"/>
      <c r="D1505" s="83"/>
    </row>
    <row r="1506" spans="1:4">
      <c r="A1506" s="83"/>
      <c r="B1506" s="83"/>
      <c r="C1506" s="83"/>
      <c r="D1506" s="83"/>
    </row>
    <row r="1507" spans="1:4">
      <c r="A1507" s="83"/>
      <c r="B1507" s="83"/>
      <c r="C1507" s="83"/>
      <c r="D1507" s="83"/>
    </row>
    <row r="1508" spans="1:4">
      <c r="A1508" s="83"/>
      <c r="B1508" s="83"/>
      <c r="C1508" s="83"/>
      <c r="D1508" s="83"/>
    </row>
    <row r="1509" spans="1:4">
      <c r="A1509" s="83"/>
      <c r="B1509" s="83"/>
      <c r="C1509" s="83"/>
      <c r="D1509" s="83"/>
    </row>
    <row r="1510" spans="1:4">
      <c r="A1510" s="83"/>
      <c r="B1510" s="83"/>
      <c r="C1510" s="83"/>
      <c r="D1510" s="83"/>
    </row>
    <row r="1511" spans="1:4">
      <c r="A1511" s="83"/>
      <c r="B1511" s="83"/>
      <c r="C1511" s="83"/>
      <c r="D1511" s="83"/>
    </row>
    <row r="1512" spans="1:4">
      <c r="A1512" s="83"/>
      <c r="B1512" s="83"/>
      <c r="C1512" s="83"/>
      <c r="D1512" s="83"/>
    </row>
    <row r="1513" spans="1:4">
      <c r="A1513" s="83"/>
      <c r="B1513" s="83"/>
      <c r="C1513" s="83"/>
      <c r="D1513" s="83"/>
    </row>
    <row r="1514" spans="1:4">
      <c r="A1514" s="83"/>
      <c r="B1514" s="83"/>
      <c r="C1514" s="83"/>
      <c r="D1514" s="83"/>
    </row>
    <row r="1515" spans="1:4">
      <c r="A1515" s="83"/>
      <c r="B1515" s="83"/>
      <c r="C1515" s="83"/>
      <c r="D1515" s="83"/>
    </row>
    <row r="1516" spans="1:4">
      <c r="A1516" s="83"/>
      <c r="B1516" s="83"/>
      <c r="C1516" s="83"/>
      <c r="D1516" s="83"/>
    </row>
    <row r="1517" spans="1:4">
      <c r="A1517" s="83"/>
      <c r="B1517" s="83"/>
      <c r="C1517" s="83"/>
      <c r="D1517" s="83"/>
    </row>
    <row r="1518" spans="1:4">
      <c r="A1518" s="83"/>
      <c r="B1518" s="83"/>
      <c r="C1518" s="83"/>
      <c r="D1518" s="83"/>
    </row>
    <row r="1519" spans="1:4">
      <c r="A1519" s="83"/>
      <c r="B1519" s="83"/>
      <c r="C1519" s="83"/>
      <c r="D1519" s="83"/>
    </row>
    <row r="1520" spans="1:4">
      <c r="A1520" s="83"/>
      <c r="B1520" s="83"/>
      <c r="C1520" s="83"/>
      <c r="D1520" s="83"/>
    </row>
    <row r="1521" spans="1:4">
      <c r="A1521" s="83"/>
      <c r="B1521" s="83"/>
      <c r="C1521" s="83"/>
      <c r="D1521" s="83"/>
    </row>
    <row r="1522" spans="1:4">
      <c r="A1522" s="83"/>
      <c r="B1522" s="83"/>
      <c r="C1522" s="83"/>
      <c r="D1522" s="83"/>
    </row>
    <row r="1523" spans="1:4">
      <c r="A1523" s="83"/>
      <c r="B1523" s="83"/>
      <c r="C1523" s="83"/>
      <c r="D1523" s="83"/>
    </row>
    <row r="1524" spans="1:4">
      <c r="A1524" s="83"/>
      <c r="B1524" s="83"/>
      <c r="C1524" s="83"/>
      <c r="D1524" s="83"/>
    </row>
    <row r="1525" spans="1:4">
      <c r="A1525" s="83"/>
      <c r="B1525" s="83"/>
      <c r="C1525" s="83"/>
      <c r="D1525" s="83"/>
    </row>
    <row r="1526" spans="1:4">
      <c r="A1526" s="83"/>
      <c r="B1526" s="83"/>
      <c r="C1526" s="83"/>
      <c r="D1526" s="83"/>
    </row>
    <row r="1527" spans="1:4">
      <c r="A1527" s="83"/>
      <c r="B1527" s="83"/>
      <c r="C1527" s="83"/>
      <c r="D1527" s="83"/>
    </row>
    <row r="1528" spans="1:4">
      <c r="A1528" s="83"/>
      <c r="B1528" s="83"/>
      <c r="C1528" s="83"/>
      <c r="D1528" s="83"/>
    </row>
    <row r="1529" spans="1:4">
      <c r="A1529" s="83"/>
      <c r="B1529" s="83"/>
      <c r="C1529" s="83"/>
      <c r="D1529" s="83"/>
    </row>
    <row r="1530" spans="1:4">
      <c r="A1530" s="83"/>
      <c r="B1530" s="83"/>
      <c r="C1530" s="83"/>
      <c r="D1530" s="83"/>
    </row>
    <row r="1531" spans="1:4">
      <c r="A1531" s="83"/>
      <c r="B1531" s="83"/>
      <c r="C1531" s="83"/>
      <c r="D1531" s="83"/>
    </row>
    <row r="1532" spans="1:4">
      <c r="A1532" s="83"/>
      <c r="B1532" s="83"/>
      <c r="C1532" s="83"/>
      <c r="D1532" s="83"/>
    </row>
    <row r="1533" spans="1:4">
      <c r="A1533" s="83"/>
      <c r="B1533" s="83"/>
      <c r="C1533" s="83"/>
      <c r="D1533" s="83"/>
    </row>
    <row r="1534" spans="1:4">
      <c r="A1534" s="83"/>
      <c r="B1534" s="83"/>
      <c r="C1534" s="83"/>
      <c r="D1534" s="83"/>
    </row>
    <row r="1535" spans="1:4">
      <c r="A1535" s="83"/>
      <c r="B1535" s="83"/>
      <c r="C1535" s="83"/>
      <c r="D1535" s="83"/>
    </row>
    <row r="1536" spans="1:4">
      <c r="A1536" s="83"/>
      <c r="B1536" s="83"/>
      <c r="C1536" s="83"/>
      <c r="D1536" s="83"/>
    </row>
    <row r="1538" spans="1:8">
      <c r="B1538" s="83"/>
      <c r="C1538" s="83"/>
      <c r="D1538" s="83"/>
      <c r="E1538" s="83"/>
      <c r="F1538" s="83"/>
      <c r="G1538" s="83"/>
      <c r="H1538" s="83"/>
    </row>
    <row r="1539" spans="1:8">
      <c r="A1539" s="83"/>
      <c r="B1539" s="83"/>
      <c r="C1539" s="83"/>
      <c r="D1539" s="83"/>
      <c r="E1539" s="83"/>
      <c r="F1539" s="83"/>
      <c r="G1539" s="83"/>
      <c r="H1539" s="83"/>
    </row>
    <row r="1540" spans="1:8">
      <c r="A1540" s="83"/>
      <c r="B1540" s="83"/>
      <c r="C1540" s="83"/>
      <c r="D1540" s="83"/>
      <c r="E1540" s="83"/>
      <c r="F1540" s="83"/>
      <c r="G1540" s="83"/>
      <c r="H1540" s="83"/>
    </row>
    <row r="1541" spans="1:8">
      <c r="A1541" s="83"/>
      <c r="B1541" s="83"/>
      <c r="C1541" s="83"/>
      <c r="D1541" s="83"/>
      <c r="E1541" s="83"/>
      <c r="F1541" s="83"/>
      <c r="G1541" s="83"/>
      <c r="H1541" s="83"/>
    </row>
    <row r="1542" spans="1:8">
      <c r="A1542" s="83"/>
      <c r="B1542" s="83"/>
      <c r="C1542" s="83"/>
      <c r="D1542" s="83"/>
      <c r="E1542" s="83"/>
      <c r="F1542" s="83"/>
      <c r="G1542" s="83"/>
      <c r="H1542" s="83"/>
    </row>
    <row r="1543" spans="1:8">
      <c r="A1543" s="83"/>
      <c r="B1543" s="83"/>
      <c r="C1543" s="83"/>
      <c r="D1543" s="83"/>
      <c r="E1543" s="83"/>
      <c r="F1543" s="83"/>
      <c r="G1543" s="83"/>
      <c r="H1543" s="83"/>
    </row>
    <row r="1544" spans="1:8">
      <c r="A1544" s="83"/>
      <c r="B1544" s="83"/>
      <c r="C1544" s="83"/>
      <c r="D1544" s="83"/>
      <c r="E1544" s="83"/>
      <c r="F1544" s="83"/>
      <c r="G1544" s="83"/>
      <c r="H1544" s="83"/>
    </row>
    <row r="1545" spans="1:8">
      <c r="A1545" s="83"/>
      <c r="B1545" s="83"/>
      <c r="C1545" s="83"/>
      <c r="D1545" s="83"/>
      <c r="E1545" s="83"/>
      <c r="F1545" s="83"/>
      <c r="G1545" s="83"/>
      <c r="H1545" s="83"/>
    </row>
    <row r="1546" spans="1:8">
      <c r="A1546" s="83"/>
      <c r="B1546" s="83"/>
      <c r="C1546" s="83"/>
      <c r="D1546" s="83"/>
      <c r="E1546" s="83"/>
      <c r="F1546" s="83"/>
      <c r="G1546" s="83"/>
      <c r="H1546" s="83"/>
    </row>
    <row r="1547" spans="1:8">
      <c r="A1547" s="83"/>
      <c r="B1547" s="83"/>
      <c r="C1547" s="83"/>
      <c r="D1547" s="83"/>
      <c r="E1547" s="83"/>
      <c r="F1547" s="83"/>
      <c r="G1547" s="83"/>
      <c r="H1547" s="83"/>
    </row>
    <row r="1548" spans="1:8">
      <c r="A1548" s="83"/>
      <c r="B1548" s="83"/>
      <c r="C1548" s="83"/>
      <c r="D1548" s="83"/>
      <c r="E1548" s="83"/>
      <c r="F1548" s="83"/>
      <c r="G1548" s="83"/>
      <c r="H1548" s="83"/>
    </row>
    <row r="1549" spans="1:8">
      <c r="A1549" s="83"/>
      <c r="B1549" s="83"/>
      <c r="C1549" s="83"/>
      <c r="D1549" s="83"/>
      <c r="E1549" s="83"/>
      <c r="F1549" s="83"/>
      <c r="G1549" s="83"/>
      <c r="H1549" s="83"/>
    </row>
    <row r="1550" spans="1:8">
      <c r="A1550" s="83"/>
      <c r="B1550" s="83"/>
      <c r="C1550" s="83"/>
      <c r="D1550" s="83"/>
      <c r="E1550" s="83"/>
      <c r="F1550" s="83"/>
      <c r="G1550" s="83"/>
      <c r="H1550" s="83"/>
    </row>
    <row r="1551" spans="1:8">
      <c r="A1551" s="83"/>
      <c r="B1551" s="83"/>
      <c r="C1551" s="83"/>
      <c r="D1551" s="83"/>
      <c r="E1551" s="83"/>
      <c r="F1551" s="83"/>
      <c r="G1551" s="83"/>
      <c r="H1551" s="83"/>
    </row>
    <row r="1552" spans="1:8">
      <c r="A1552" s="83"/>
      <c r="B1552" s="83"/>
      <c r="C1552" s="83"/>
      <c r="D1552" s="83"/>
      <c r="E1552" s="83"/>
      <c r="F1552" s="83"/>
      <c r="G1552" s="83"/>
      <c r="H1552" s="83"/>
    </row>
    <row r="1553" spans="1:8">
      <c r="A1553" s="83"/>
      <c r="B1553" s="83"/>
      <c r="C1553" s="83"/>
      <c r="D1553" s="83"/>
      <c r="E1553" s="83"/>
      <c r="F1553" s="83"/>
      <c r="G1553" s="83"/>
      <c r="H1553" s="83"/>
    </row>
    <row r="1554" spans="1:8">
      <c r="A1554" s="83"/>
      <c r="B1554" s="83"/>
      <c r="C1554" s="83"/>
      <c r="D1554" s="83"/>
      <c r="E1554" s="83"/>
      <c r="F1554" s="83"/>
      <c r="G1554" s="83"/>
      <c r="H1554" s="83"/>
    </row>
    <row r="1555" spans="1:8">
      <c r="A1555" s="83"/>
      <c r="B1555" s="83"/>
      <c r="C1555" s="83"/>
      <c r="D1555" s="83"/>
      <c r="E1555" s="83"/>
      <c r="F1555" s="83"/>
      <c r="G1555" s="83"/>
      <c r="H1555" s="83"/>
    </row>
    <row r="1556" spans="1:8">
      <c r="A1556" s="83"/>
      <c r="B1556" s="83"/>
      <c r="C1556" s="83"/>
      <c r="D1556" s="83"/>
      <c r="E1556" s="83"/>
      <c r="F1556" s="83"/>
      <c r="G1556" s="83"/>
      <c r="H1556" s="83"/>
    </row>
    <row r="1557" spans="1:8">
      <c r="A1557" s="83"/>
      <c r="B1557" s="83"/>
      <c r="C1557" s="83"/>
      <c r="D1557" s="83"/>
      <c r="E1557" s="83"/>
      <c r="F1557" s="83"/>
      <c r="G1557" s="83"/>
      <c r="H1557" s="83"/>
    </row>
    <row r="1559" spans="1:8">
      <c r="B1559" s="83"/>
      <c r="C1559" s="83"/>
      <c r="D1559" s="83"/>
      <c r="E1559" s="83"/>
      <c r="F1559" s="83"/>
    </row>
    <row r="1560" spans="1:8">
      <c r="A1560" s="83"/>
      <c r="B1560" s="83"/>
      <c r="C1560" s="83"/>
      <c r="D1560" s="83"/>
      <c r="E1560" s="83"/>
      <c r="F1560" s="83"/>
    </row>
    <row r="1561" spans="1:8">
      <c r="A1561" s="83"/>
      <c r="B1561" s="83"/>
      <c r="C1561" s="83"/>
      <c r="D1561" s="83"/>
      <c r="E1561" s="83"/>
      <c r="F1561" s="83"/>
    </row>
    <row r="1563" spans="1:8">
      <c r="B1563" s="83"/>
      <c r="C1563" s="83"/>
      <c r="D1563" s="83"/>
      <c r="E1563" s="83"/>
      <c r="F1563" s="83"/>
      <c r="G1563" s="83"/>
    </row>
    <row r="1564" spans="1:8">
      <c r="A1564" s="83"/>
      <c r="B1564" s="83"/>
      <c r="C1564" s="83"/>
      <c r="D1564" s="83"/>
      <c r="E1564" s="83"/>
      <c r="F1564" s="83"/>
      <c r="G1564" s="83"/>
    </row>
    <row r="1566" spans="1:8">
      <c r="B1566" s="83"/>
      <c r="C1566" s="83"/>
      <c r="D1566" s="83"/>
      <c r="E1566" s="83"/>
      <c r="F1566" s="83"/>
      <c r="G1566" s="83"/>
    </row>
    <row r="1567" spans="1:8">
      <c r="A1567" s="83"/>
      <c r="B1567" s="83"/>
      <c r="C1567" s="83"/>
      <c r="D1567" s="83"/>
      <c r="E1567" s="83"/>
      <c r="F1567" s="83"/>
      <c r="G1567" s="83"/>
    </row>
    <row r="1568" spans="1:8">
      <c r="A1568" s="83"/>
      <c r="B1568" s="83"/>
      <c r="C1568" s="83"/>
      <c r="D1568" s="83"/>
      <c r="E1568" s="83"/>
      <c r="F1568" s="83"/>
      <c r="G1568" s="83"/>
    </row>
    <row r="1569" spans="1:7">
      <c r="A1569" s="83"/>
      <c r="B1569" s="83"/>
      <c r="C1569" s="83"/>
      <c r="D1569" s="83"/>
      <c r="E1569" s="83"/>
      <c r="F1569" s="83"/>
      <c r="G1569" s="83"/>
    </row>
    <row r="1570" spans="1:7">
      <c r="A1570" s="83"/>
      <c r="B1570" s="83"/>
      <c r="C1570" s="83"/>
      <c r="D1570" s="83"/>
      <c r="E1570" s="83"/>
      <c r="F1570" s="83"/>
      <c r="G1570" s="83"/>
    </row>
    <row r="1571" spans="1:7">
      <c r="A1571" s="83"/>
      <c r="B1571" s="83"/>
      <c r="C1571" s="83"/>
      <c r="D1571" s="83"/>
      <c r="E1571" s="83"/>
      <c r="F1571" s="83"/>
      <c r="G1571" s="83"/>
    </row>
    <row r="1572" spans="1:7">
      <c r="A1572" s="83"/>
      <c r="B1572" s="83"/>
      <c r="C1572" s="83"/>
      <c r="D1572" s="83"/>
      <c r="E1572" s="83"/>
      <c r="F1572" s="83"/>
      <c r="G1572" s="83"/>
    </row>
    <row r="1573" spans="1:7">
      <c r="A1573" s="83"/>
      <c r="B1573" s="83"/>
      <c r="C1573" s="83"/>
      <c r="D1573" s="83"/>
      <c r="E1573" s="83"/>
      <c r="F1573" s="83"/>
      <c r="G1573" s="83"/>
    </row>
    <row r="1574" spans="1:7">
      <c r="A1574" s="83"/>
      <c r="B1574" s="83"/>
      <c r="C1574" s="83"/>
      <c r="D1574" s="83"/>
      <c r="E1574" s="83"/>
      <c r="F1574" s="83"/>
      <c r="G1574" s="83"/>
    </row>
    <row r="1575" spans="1:7">
      <c r="A1575" s="83"/>
      <c r="B1575" s="83"/>
      <c r="C1575" s="83"/>
      <c r="D1575" s="83"/>
      <c r="E1575" s="83"/>
      <c r="F1575" s="83"/>
      <c r="G1575" s="83"/>
    </row>
    <row r="1576" spans="1:7">
      <c r="A1576" s="83"/>
      <c r="B1576" s="83"/>
      <c r="C1576" s="83"/>
      <c r="D1576" s="83"/>
      <c r="E1576" s="83"/>
      <c r="F1576" s="83"/>
      <c r="G1576" s="83"/>
    </row>
    <row r="1577" spans="1:7">
      <c r="A1577" s="83"/>
      <c r="B1577" s="83"/>
      <c r="C1577" s="83"/>
      <c r="D1577" s="83"/>
      <c r="E1577" s="83"/>
      <c r="F1577" s="83"/>
      <c r="G1577" s="83"/>
    </row>
    <row r="1578" spans="1:7">
      <c r="A1578" s="83"/>
      <c r="B1578" s="83"/>
      <c r="C1578" s="83"/>
      <c r="D1578" s="83"/>
      <c r="E1578" s="83"/>
      <c r="F1578" s="83"/>
      <c r="G1578" s="83"/>
    </row>
    <row r="1579" spans="1:7">
      <c r="A1579" s="83"/>
      <c r="B1579" s="83"/>
      <c r="C1579" s="83"/>
      <c r="D1579" s="83"/>
      <c r="E1579" s="83"/>
      <c r="F1579" s="83"/>
      <c r="G1579" s="83"/>
    </row>
    <row r="1580" spans="1:7">
      <c r="A1580" s="83"/>
      <c r="B1580" s="83"/>
      <c r="C1580" s="83"/>
      <c r="D1580" s="83"/>
      <c r="E1580" s="83"/>
      <c r="F1580" s="83"/>
      <c r="G1580" s="83"/>
    </row>
    <row r="1581" spans="1:7">
      <c r="A1581" s="83"/>
      <c r="B1581" s="83"/>
      <c r="C1581" s="83"/>
      <c r="D1581" s="83"/>
      <c r="E1581" s="83"/>
      <c r="F1581" s="83"/>
      <c r="G1581" s="83"/>
    </row>
    <row r="1582" spans="1:7">
      <c r="A1582" s="83"/>
      <c r="B1582" s="83"/>
      <c r="C1582" s="83"/>
      <c r="D1582" s="83"/>
      <c r="E1582" s="83"/>
      <c r="F1582" s="83"/>
      <c r="G1582" s="83"/>
    </row>
    <row r="1584" spans="1:7">
      <c r="B1584" s="83"/>
      <c r="C1584" s="83"/>
      <c r="D1584" s="83"/>
      <c r="E1584" s="83"/>
      <c r="F1584" s="83"/>
      <c r="G1584" s="83"/>
    </row>
    <row r="1585" spans="1:7">
      <c r="A1585" s="83"/>
      <c r="B1585" s="83"/>
      <c r="C1585" s="83"/>
      <c r="D1585" s="83"/>
      <c r="E1585" s="83"/>
      <c r="F1585" s="83"/>
      <c r="G1585" s="83"/>
    </row>
    <row r="1586" spans="1:7">
      <c r="A1586" s="83"/>
      <c r="B1586" s="83"/>
      <c r="C1586" s="83"/>
      <c r="D1586" s="83"/>
      <c r="E1586" s="83"/>
      <c r="F1586" s="83"/>
      <c r="G1586" s="83"/>
    </row>
    <row r="1587" spans="1:7">
      <c r="A1587" s="83"/>
      <c r="B1587" s="83"/>
      <c r="C1587" s="83"/>
      <c r="D1587" s="83"/>
      <c r="E1587" s="83"/>
      <c r="F1587" s="83"/>
      <c r="G1587" s="83"/>
    </row>
    <row r="1588" spans="1:7">
      <c r="A1588" s="83"/>
      <c r="B1588" s="83"/>
      <c r="C1588" s="83"/>
      <c r="D1588" s="83"/>
      <c r="E1588" s="83"/>
      <c r="F1588" s="83"/>
      <c r="G1588" s="83"/>
    </row>
    <row r="1589" spans="1:7">
      <c r="A1589" s="83"/>
      <c r="B1589" s="83"/>
      <c r="C1589" s="83"/>
      <c r="D1589" s="83"/>
      <c r="E1589" s="83"/>
      <c r="F1589" s="83"/>
      <c r="G1589" s="83"/>
    </row>
    <row r="1590" spans="1:7">
      <c r="A1590" s="83"/>
      <c r="B1590" s="83"/>
      <c r="C1590" s="83"/>
      <c r="D1590" s="83"/>
      <c r="E1590" s="83"/>
      <c r="F1590" s="83"/>
      <c r="G1590" s="83"/>
    </row>
    <row r="1591" spans="1:7">
      <c r="A1591" s="83"/>
      <c r="B1591" s="83"/>
      <c r="C1591" s="83"/>
      <c r="D1591" s="83"/>
      <c r="E1591" s="83"/>
      <c r="F1591" s="83"/>
      <c r="G1591" s="83"/>
    </row>
    <row r="1592" spans="1:7">
      <c r="A1592" s="83"/>
      <c r="B1592" s="83"/>
      <c r="C1592" s="83"/>
      <c r="D1592" s="83"/>
      <c r="E1592" s="83"/>
      <c r="F1592" s="83"/>
      <c r="G1592" s="83"/>
    </row>
    <row r="1593" spans="1:7">
      <c r="A1593" s="83"/>
      <c r="B1593" s="83"/>
      <c r="C1593" s="83"/>
      <c r="D1593" s="83"/>
      <c r="E1593" s="83"/>
      <c r="F1593" s="83"/>
      <c r="G1593" s="83"/>
    </row>
    <row r="1594" spans="1:7">
      <c r="A1594" s="83"/>
      <c r="B1594" s="83"/>
      <c r="C1594" s="83"/>
      <c r="D1594" s="83"/>
      <c r="E1594" s="83"/>
      <c r="F1594" s="83"/>
      <c r="G1594" s="83"/>
    </row>
    <row r="1595" spans="1:7">
      <c r="A1595" s="83"/>
      <c r="B1595" s="83"/>
      <c r="C1595" s="83"/>
      <c r="D1595" s="83"/>
      <c r="E1595" s="83"/>
      <c r="F1595" s="83"/>
      <c r="G1595" s="83"/>
    </row>
    <row r="1596" spans="1:7">
      <c r="A1596" s="83"/>
      <c r="B1596" s="83"/>
      <c r="C1596" s="83"/>
      <c r="D1596" s="83"/>
      <c r="E1596" s="83"/>
      <c r="F1596" s="83"/>
      <c r="G1596" s="83"/>
    </row>
    <row r="1597" spans="1:7">
      <c r="A1597" s="83"/>
      <c r="B1597" s="83"/>
      <c r="C1597" s="83"/>
      <c r="D1597" s="83"/>
      <c r="E1597" s="83"/>
      <c r="F1597" s="83"/>
      <c r="G1597" s="83"/>
    </row>
    <row r="1598" spans="1:7">
      <c r="A1598" s="83"/>
      <c r="B1598" s="83"/>
      <c r="C1598" s="83"/>
      <c r="D1598" s="83"/>
      <c r="E1598" s="83"/>
      <c r="F1598" s="83"/>
      <c r="G1598" s="83"/>
    </row>
    <row r="1599" spans="1:7">
      <c r="A1599" s="83"/>
      <c r="B1599" s="83"/>
      <c r="C1599" s="83"/>
      <c r="D1599" s="83"/>
      <c r="E1599" s="83"/>
      <c r="F1599" s="83"/>
      <c r="G1599" s="83"/>
    </row>
    <row r="1600" spans="1:7">
      <c r="A1600" s="83"/>
      <c r="B1600" s="83"/>
      <c r="C1600" s="83"/>
      <c r="D1600" s="83"/>
      <c r="E1600" s="83"/>
      <c r="F1600" s="83"/>
      <c r="G1600" s="83"/>
    </row>
    <row r="1602" spans="1:7">
      <c r="B1602" s="83"/>
      <c r="C1602" s="83"/>
      <c r="D1602" s="83"/>
      <c r="E1602" s="83"/>
      <c r="F1602" s="83"/>
      <c r="G1602" s="83"/>
    </row>
    <row r="1603" spans="1:7">
      <c r="A1603" s="83"/>
      <c r="B1603" s="83"/>
      <c r="C1603" s="83"/>
      <c r="D1603" s="83"/>
      <c r="E1603" s="83"/>
      <c r="F1603" s="83"/>
      <c r="G1603" s="83"/>
    </row>
    <row r="1604" spans="1:7">
      <c r="A1604" s="83"/>
      <c r="B1604" s="83"/>
      <c r="C1604" s="83"/>
      <c r="D1604" s="83"/>
      <c r="E1604" s="83"/>
      <c r="F1604" s="83"/>
      <c r="G1604" s="83"/>
    </row>
    <row r="1605" spans="1:7">
      <c r="A1605" s="83"/>
      <c r="B1605" s="83"/>
      <c r="C1605" s="83"/>
      <c r="D1605" s="83"/>
      <c r="E1605" s="83"/>
      <c r="F1605" s="83"/>
      <c r="G1605" s="83"/>
    </row>
    <row r="1606" spans="1:7">
      <c r="A1606" s="83"/>
      <c r="B1606" s="83"/>
      <c r="C1606" s="83"/>
      <c r="D1606" s="83"/>
      <c r="E1606" s="83"/>
      <c r="F1606" s="83"/>
      <c r="G1606" s="83"/>
    </row>
    <row r="1607" spans="1:7">
      <c r="A1607" s="83"/>
      <c r="B1607" s="83"/>
      <c r="C1607" s="83"/>
      <c r="D1607" s="83"/>
      <c r="E1607" s="83"/>
      <c r="F1607" s="83"/>
      <c r="G1607" s="83"/>
    </row>
    <row r="1608" spans="1:7">
      <c r="A1608" s="83"/>
      <c r="B1608" s="83"/>
      <c r="C1608" s="83"/>
      <c r="D1608" s="83"/>
      <c r="E1608" s="83"/>
      <c r="F1608" s="83"/>
      <c r="G1608" s="83"/>
    </row>
    <row r="1609" spans="1:7">
      <c r="A1609" s="83"/>
      <c r="B1609" s="83"/>
      <c r="C1609" s="83"/>
      <c r="D1609" s="83"/>
      <c r="E1609" s="83"/>
      <c r="F1609" s="83"/>
      <c r="G1609" s="83"/>
    </row>
    <row r="1610" spans="1:7">
      <c r="A1610" s="83"/>
      <c r="B1610" s="83"/>
      <c r="C1610" s="83"/>
      <c r="D1610" s="83"/>
      <c r="E1610" s="83"/>
      <c r="F1610" s="83"/>
      <c r="G1610" s="83"/>
    </row>
    <row r="1611" spans="1:7">
      <c r="A1611" s="83"/>
      <c r="B1611" s="83"/>
      <c r="C1611" s="83"/>
      <c r="D1611" s="83"/>
      <c r="E1611" s="83"/>
      <c r="F1611" s="83"/>
      <c r="G1611" s="83"/>
    </row>
    <row r="1612" spans="1:7">
      <c r="A1612" s="83"/>
      <c r="B1612" s="83"/>
      <c r="C1612" s="83"/>
      <c r="D1612" s="83"/>
      <c r="E1612" s="83"/>
      <c r="F1612" s="83"/>
      <c r="G1612" s="83"/>
    </row>
    <row r="1613" spans="1:7">
      <c r="A1613" s="83"/>
      <c r="B1613" s="83"/>
      <c r="C1613" s="83"/>
      <c r="D1613" s="83"/>
      <c r="E1613" s="83"/>
      <c r="F1613" s="83"/>
      <c r="G1613" s="83"/>
    </row>
    <row r="1614" spans="1:7">
      <c r="A1614" s="83"/>
      <c r="B1614" s="83"/>
      <c r="C1614" s="83"/>
      <c r="D1614" s="83"/>
      <c r="E1614" s="83"/>
      <c r="F1614" s="83"/>
      <c r="G1614" s="83"/>
    </row>
    <row r="1615" spans="1:7">
      <c r="A1615" s="83"/>
      <c r="B1615" s="83"/>
      <c r="C1615" s="83"/>
      <c r="D1615" s="83"/>
      <c r="E1615" s="83"/>
      <c r="F1615" s="83"/>
      <c r="G1615" s="83"/>
    </row>
    <row r="1616" spans="1:7">
      <c r="A1616" s="83"/>
      <c r="B1616" s="83"/>
      <c r="C1616" s="83"/>
      <c r="D1616" s="83"/>
      <c r="E1616" s="83"/>
      <c r="F1616" s="83"/>
      <c r="G1616" s="83"/>
    </row>
    <row r="1617" spans="1:10">
      <c r="A1617" s="83"/>
      <c r="B1617" s="83"/>
      <c r="C1617" s="83"/>
      <c r="D1617" s="83"/>
      <c r="E1617" s="83"/>
      <c r="F1617" s="83"/>
      <c r="G1617" s="83"/>
    </row>
    <row r="1618" spans="1:10">
      <c r="A1618" s="83"/>
      <c r="B1618" s="83"/>
      <c r="C1618" s="83"/>
      <c r="D1618" s="83"/>
      <c r="E1618" s="83"/>
      <c r="F1618" s="83"/>
      <c r="G1618" s="83"/>
    </row>
    <row r="1619" spans="1:10">
      <c r="A1619" s="83"/>
      <c r="B1619" s="83"/>
      <c r="C1619" s="83"/>
      <c r="D1619" s="83"/>
      <c r="E1619" s="83"/>
      <c r="F1619" s="83"/>
      <c r="G1619" s="83"/>
      <c r="H1619" s="83"/>
      <c r="I1619" s="83"/>
      <c r="J1619" s="83"/>
    </row>
    <row r="1620" spans="1:10">
      <c r="A1620" s="83"/>
      <c r="B1620" s="83"/>
      <c r="C1620" s="83"/>
      <c r="D1620" s="83"/>
      <c r="E1620" s="83"/>
      <c r="F1620" s="83"/>
      <c r="G1620" s="83"/>
      <c r="H1620" s="83"/>
      <c r="I1620" s="83"/>
      <c r="J1620" s="83"/>
    </row>
    <row r="1621" spans="1:10">
      <c r="A1621" s="83"/>
      <c r="B1621" s="83"/>
      <c r="C1621" s="83"/>
      <c r="D1621" s="83"/>
      <c r="E1621" s="83"/>
      <c r="F1621" s="83"/>
      <c r="G1621" s="83"/>
      <c r="H1621" s="83"/>
      <c r="I1621" s="83"/>
      <c r="J1621" s="83"/>
    </row>
    <row r="1622" spans="1:10">
      <c r="A1622" s="83"/>
      <c r="B1622" s="83"/>
      <c r="C1622" s="83"/>
      <c r="D1622" s="83"/>
      <c r="E1622" s="83"/>
      <c r="F1622" s="83"/>
      <c r="G1622" s="83"/>
      <c r="H1622" s="83"/>
      <c r="I1622" s="83"/>
      <c r="J1622" s="83"/>
    </row>
    <row r="1623" spans="1:10">
      <c r="A1623" s="83"/>
      <c r="B1623" s="83"/>
      <c r="C1623" s="83"/>
      <c r="D1623" s="83"/>
      <c r="E1623" s="83"/>
      <c r="F1623" s="83"/>
      <c r="G1623" s="83"/>
      <c r="H1623" s="83"/>
      <c r="I1623" s="83"/>
      <c r="J1623" s="83"/>
    </row>
    <row r="1624" spans="1:10">
      <c r="A1624" s="83"/>
      <c r="B1624" s="83"/>
      <c r="C1624" s="83"/>
      <c r="D1624" s="83"/>
      <c r="E1624" s="83"/>
      <c r="F1624" s="83"/>
      <c r="G1624" s="83"/>
      <c r="H1624" s="83"/>
      <c r="I1624" s="83"/>
      <c r="J1624" s="83"/>
    </row>
    <row r="1625" spans="1:10">
      <c r="A1625" s="83"/>
      <c r="B1625" s="83"/>
      <c r="C1625" s="83"/>
      <c r="D1625" s="83"/>
      <c r="E1625" s="83"/>
      <c r="F1625" s="83"/>
      <c r="G1625" s="83"/>
      <c r="H1625" s="83"/>
      <c r="I1625" s="83"/>
      <c r="J1625" s="83"/>
    </row>
    <row r="1626" spans="1:10">
      <c r="A1626" s="83"/>
      <c r="B1626" s="83"/>
      <c r="C1626" s="83"/>
      <c r="D1626" s="83"/>
      <c r="E1626" s="83"/>
      <c r="F1626" s="83"/>
      <c r="G1626" s="83"/>
      <c r="H1626" s="83"/>
      <c r="I1626" s="83"/>
      <c r="J1626" s="83"/>
    </row>
    <row r="1627" spans="1:10">
      <c r="A1627" s="83"/>
      <c r="B1627" s="83"/>
      <c r="C1627" s="83"/>
      <c r="D1627" s="83"/>
      <c r="E1627" s="83"/>
      <c r="F1627" s="83"/>
      <c r="G1627" s="83"/>
      <c r="H1627" s="83"/>
      <c r="I1627" s="83"/>
      <c r="J1627" s="83"/>
    </row>
    <row r="1628" spans="1:10">
      <c r="A1628" s="83"/>
      <c r="B1628" s="83"/>
      <c r="C1628" s="83"/>
      <c r="D1628" s="83"/>
      <c r="E1628" s="83"/>
      <c r="F1628" s="83"/>
      <c r="G1628" s="83"/>
      <c r="H1628" s="83"/>
      <c r="I1628" s="83"/>
      <c r="J1628" s="83"/>
    </row>
    <row r="1629" spans="1:10">
      <c r="A1629" s="83"/>
      <c r="B1629" s="83"/>
      <c r="C1629" s="83"/>
      <c r="D1629" s="83"/>
      <c r="E1629" s="83"/>
      <c r="F1629" s="83"/>
      <c r="G1629" s="83"/>
      <c r="H1629" s="83"/>
      <c r="I1629" s="83"/>
      <c r="J1629" s="83"/>
    </row>
    <row r="1630" spans="1:10">
      <c r="A1630" s="83"/>
      <c r="B1630" s="83"/>
      <c r="C1630" s="83"/>
      <c r="D1630" s="83"/>
      <c r="E1630" s="83"/>
      <c r="F1630" s="83"/>
      <c r="G1630" s="83"/>
      <c r="H1630" s="83"/>
      <c r="I1630" s="83"/>
      <c r="J1630" s="83"/>
    </row>
    <row r="1631" spans="1:10">
      <c r="A1631" s="83"/>
      <c r="B1631" s="83"/>
      <c r="C1631" s="83"/>
      <c r="D1631" s="83"/>
      <c r="E1631" s="83"/>
      <c r="F1631" s="83"/>
      <c r="G1631" s="83"/>
      <c r="H1631" s="83"/>
      <c r="I1631" s="83"/>
      <c r="J1631" s="83"/>
    </row>
    <row r="1632" spans="1:10">
      <c r="A1632" s="83"/>
      <c r="B1632" s="83"/>
      <c r="C1632" s="83"/>
      <c r="D1632" s="83"/>
      <c r="E1632" s="83"/>
      <c r="F1632" s="83"/>
      <c r="G1632" s="83"/>
      <c r="H1632" s="83"/>
      <c r="I1632" s="83"/>
      <c r="J1632" s="83"/>
    </row>
    <row r="1633" spans="1:10">
      <c r="A1633" s="83"/>
      <c r="B1633" s="83"/>
      <c r="C1633" s="83"/>
      <c r="D1633" s="83"/>
      <c r="E1633" s="83"/>
      <c r="F1633" s="83"/>
      <c r="G1633" s="83"/>
      <c r="H1633" s="83"/>
      <c r="I1633" s="83"/>
      <c r="J1633" s="83"/>
    </row>
    <row r="1634" spans="1:10">
      <c r="A1634" s="83"/>
      <c r="B1634" s="83"/>
      <c r="C1634" s="83"/>
      <c r="D1634" s="83"/>
      <c r="E1634" s="83"/>
      <c r="F1634" s="83"/>
      <c r="G1634" s="83"/>
      <c r="H1634" s="83"/>
      <c r="I1634" s="83"/>
      <c r="J1634" s="83"/>
    </row>
    <row r="1635" spans="1:10">
      <c r="A1635" s="83"/>
      <c r="B1635" s="83"/>
      <c r="C1635" s="83"/>
      <c r="D1635" s="83"/>
      <c r="E1635" s="83"/>
      <c r="F1635" s="83"/>
      <c r="G1635" s="83"/>
      <c r="H1635" s="83"/>
      <c r="I1635" s="83"/>
      <c r="J1635" s="83"/>
    </row>
    <row r="1636" spans="1:10">
      <c r="A1636" s="83"/>
      <c r="B1636" s="83"/>
      <c r="C1636" s="83"/>
      <c r="D1636" s="83"/>
      <c r="E1636" s="83"/>
      <c r="F1636" s="83"/>
      <c r="G1636" s="83"/>
      <c r="H1636" s="83"/>
      <c r="I1636" s="83"/>
      <c r="J1636" s="83"/>
    </row>
    <row r="1637" spans="1:10">
      <c r="A1637" s="83"/>
      <c r="B1637" s="83"/>
      <c r="C1637" s="83"/>
      <c r="D1637" s="83"/>
      <c r="E1637" s="83"/>
      <c r="F1637" s="83"/>
      <c r="G1637" s="83"/>
      <c r="H1637" s="83"/>
      <c r="I1637" s="83"/>
      <c r="J1637" s="83"/>
    </row>
    <row r="1638" spans="1:10">
      <c r="A1638" s="83"/>
      <c r="B1638" s="83"/>
      <c r="C1638" s="83"/>
      <c r="D1638" s="83"/>
      <c r="E1638" s="83"/>
      <c r="F1638" s="83"/>
      <c r="G1638" s="83"/>
      <c r="H1638" s="83"/>
      <c r="I1638" s="83"/>
      <c r="J1638" s="83"/>
    </row>
    <row r="1639" spans="1:10">
      <c r="A1639" s="83"/>
      <c r="B1639" s="83"/>
      <c r="C1639" s="83"/>
      <c r="D1639" s="83"/>
      <c r="E1639" s="83"/>
      <c r="F1639" s="83"/>
      <c r="G1639" s="83"/>
      <c r="H1639" s="83"/>
      <c r="I1639" s="83"/>
      <c r="J1639" s="83"/>
    </row>
    <row r="1640" spans="1:10">
      <c r="A1640" s="83"/>
      <c r="B1640" s="83"/>
      <c r="C1640" s="83"/>
      <c r="D1640" s="83"/>
      <c r="E1640" s="83"/>
      <c r="F1640" s="83"/>
      <c r="G1640" s="83"/>
      <c r="H1640" s="83"/>
      <c r="I1640" s="83"/>
      <c r="J1640" s="83"/>
    </row>
    <row r="1641" spans="1:10">
      <c r="A1641" s="83"/>
      <c r="B1641" s="83"/>
      <c r="C1641" s="83"/>
      <c r="D1641" s="83"/>
      <c r="E1641" s="83"/>
      <c r="F1641" s="83"/>
      <c r="G1641" s="83"/>
      <c r="H1641" s="83"/>
      <c r="I1641" s="83"/>
      <c r="J1641" s="83"/>
    </row>
    <row r="1642" spans="1:10">
      <c r="A1642" s="83"/>
      <c r="B1642" s="83"/>
      <c r="C1642" s="83"/>
      <c r="D1642" s="83"/>
      <c r="E1642" s="83"/>
      <c r="F1642" s="83"/>
      <c r="G1642" s="83"/>
      <c r="H1642" s="83"/>
      <c r="I1642" s="83"/>
      <c r="J1642" s="83"/>
    </row>
    <row r="1643" spans="1:10">
      <c r="A1643" s="83"/>
      <c r="B1643" s="83"/>
      <c r="C1643" s="83"/>
      <c r="D1643" s="83"/>
      <c r="E1643" s="83"/>
      <c r="F1643" s="83"/>
      <c r="G1643" s="83"/>
      <c r="H1643" s="83"/>
      <c r="I1643" s="83"/>
      <c r="J1643" s="83"/>
    </row>
    <row r="1645" spans="1:10">
      <c r="B1645" s="83"/>
      <c r="C1645" s="83"/>
      <c r="D1645" s="83"/>
      <c r="E1645" s="83"/>
      <c r="F1645" s="83"/>
      <c r="G1645" s="83"/>
      <c r="H1645" s="83"/>
      <c r="I1645" s="83"/>
    </row>
    <row r="1646" spans="1:10">
      <c r="A1646" s="84"/>
      <c r="B1646" s="83"/>
      <c r="C1646" s="83"/>
      <c r="D1646" s="83"/>
      <c r="E1646" s="83"/>
      <c r="F1646" s="83"/>
      <c r="G1646" s="83"/>
      <c r="H1646" s="83"/>
      <c r="I1646" s="83"/>
    </row>
    <row r="1647" spans="1:10">
      <c r="A1647" s="83"/>
      <c r="B1647" s="83"/>
      <c r="C1647" s="83"/>
      <c r="D1647" s="83"/>
      <c r="E1647" s="83"/>
      <c r="F1647" s="83"/>
      <c r="G1647" s="83"/>
      <c r="H1647" s="83"/>
      <c r="I1647" s="83"/>
    </row>
    <row r="1648" spans="1:10">
      <c r="A1648" s="83"/>
      <c r="B1648" s="83"/>
      <c r="C1648" s="83"/>
      <c r="D1648" s="83"/>
      <c r="E1648" s="83"/>
      <c r="F1648" s="83"/>
      <c r="G1648" s="83"/>
      <c r="H1648" s="83"/>
      <c r="I1648" s="83"/>
    </row>
    <row r="1649" spans="1:9">
      <c r="A1649" s="83"/>
      <c r="B1649" s="83"/>
      <c r="C1649" s="83"/>
      <c r="D1649" s="83"/>
      <c r="E1649" s="83"/>
      <c r="F1649" s="83"/>
      <c r="G1649" s="83"/>
      <c r="H1649" s="83"/>
      <c r="I1649" s="83"/>
    </row>
    <row r="1650" spans="1:9">
      <c r="A1650" s="83"/>
      <c r="B1650" s="83"/>
      <c r="C1650" s="83"/>
      <c r="D1650" s="83"/>
      <c r="E1650" s="83"/>
      <c r="F1650" s="83"/>
      <c r="G1650" s="83"/>
      <c r="H1650" s="83"/>
      <c r="I1650" s="83"/>
    </row>
    <row r="1651" spans="1:9">
      <c r="A1651" s="83"/>
      <c r="B1651" s="83"/>
      <c r="C1651" s="83"/>
      <c r="D1651" s="83"/>
      <c r="E1651" s="83"/>
      <c r="F1651" s="83"/>
      <c r="G1651" s="83"/>
      <c r="H1651" s="83"/>
      <c r="I1651" s="83"/>
    </row>
    <row r="1652" spans="1:9">
      <c r="A1652" s="83"/>
      <c r="B1652" s="83"/>
      <c r="C1652" s="83"/>
      <c r="D1652" s="83"/>
      <c r="E1652" s="83"/>
      <c r="F1652" s="83"/>
      <c r="G1652" s="83"/>
      <c r="H1652" s="83"/>
      <c r="I1652" s="83"/>
    </row>
    <row r="1653" spans="1:9">
      <c r="A1653" s="83"/>
      <c r="B1653" s="83"/>
      <c r="C1653" s="83"/>
      <c r="D1653" s="83"/>
      <c r="E1653" s="83"/>
      <c r="F1653" s="83"/>
      <c r="G1653" s="83"/>
      <c r="H1653" s="83"/>
      <c r="I1653" s="83"/>
    </row>
    <row r="1654" spans="1:9">
      <c r="A1654" s="83"/>
      <c r="B1654" s="83"/>
      <c r="C1654" s="83"/>
      <c r="D1654" s="83"/>
      <c r="E1654" s="83"/>
      <c r="F1654" s="83"/>
      <c r="G1654" s="83"/>
      <c r="H1654" s="83"/>
      <c r="I1654" s="83"/>
    </row>
    <row r="1655" spans="1:9">
      <c r="A1655" s="83"/>
      <c r="B1655" s="83"/>
      <c r="C1655" s="83"/>
      <c r="D1655" s="83"/>
      <c r="E1655" s="83"/>
      <c r="F1655" s="83"/>
      <c r="G1655" s="83"/>
      <c r="H1655" s="83"/>
      <c r="I1655" s="83"/>
    </row>
    <row r="1656" spans="1:9">
      <c r="A1656" s="83"/>
      <c r="B1656" s="83"/>
      <c r="C1656" s="83"/>
      <c r="D1656" s="83"/>
      <c r="E1656" s="83"/>
      <c r="F1656" s="83"/>
      <c r="G1656" s="83"/>
      <c r="H1656" s="83"/>
      <c r="I1656" s="83"/>
    </row>
    <row r="1657" spans="1:9">
      <c r="A1657" s="83"/>
      <c r="B1657" s="83"/>
      <c r="C1657" s="83"/>
      <c r="D1657" s="83"/>
      <c r="E1657" s="83"/>
      <c r="F1657" s="83"/>
      <c r="G1657" s="83"/>
      <c r="H1657" s="83"/>
      <c r="I1657" s="83"/>
    </row>
    <row r="1658" spans="1:9">
      <c r="A1658" s="83"/>
      <c r="B1658" s="83"/>
      <c r="C1658" s="83"/>
      <c r="D1658" s="83"/>
      <c r="E1658" s="83"/>
      <c r="F1658" s="83"/>
      <c r="G1658" s="83"/>
      <c r="H1658" s="83"/>
      <c r="I1658" s="83"/>
    </row>
    <row r="1659" spans="1:9">
      <c r="A1659" s="83"/>
      <c r="B1659" s="83"/>
      <c r="C1659" s="83"/>
      <c r="D1659" s="83"/>
      <c r="E1659" s="83"/>
      <c r="F1659" s="83"/>
      <c r="G1659" s="83"/>
      <c r="H1659" s="83"/>
      <c r="I1659" s="83"/>
    </row>
    <row r="1660" spans="1:9">
      <c r="A1660" s="83"/>
      <c r="B1660" s="83"/>
      <c r="C1660" s="83"/>
      <c r="D1660" s="83"/>
      <c r="E1660" s="83"/>
      <c r="F1660" s="83"/>
      <c r="G1660" s="83"/>
      <c r="H1660" s="83"/>
      <c r="I1660" s="83"/>
    </row>
    <row r="1661" spans="1:9">
      <c r="A1661" s="83"/>
      <c r="B1661" s="83"/>
      <c r="C1661" s="83"/>
      <c r="D1661" s="83"/>
      <c r="E1661" s="83"/>
      <c r="F1661" s="83"/>
      <c r="G1661" s="83"/>
      <c r="H1661" s="83"/>
      <c r="I1661" s="83"/>
    </row>
    <row r="1662" spans="1:9">
      <c r="A1662" s="83"/>
      <c r="B1662" s="83"/>
      <c r="C1662" s="83"/>
      <c r="D1662" s="83"/>
      <c r="E1662" s="83"/>
      <c r="F1662" s="83"/>
      <c r="G1662" s="83"/>
      <c r="H1662" s="83"/>
      <c r="I1662" s="83"/>
    </row>
    <row r="1663" spans="1:9">
      <c r="A1663" s="83"/>
      <c r="B1663" s="83"/>
      <c r="C1663" s="83"/>
      <c r="D1663" s="83"/>
      <c r="E1663" s="83"/>
      <c r="F1663" s="83"/>
      <c r="G1663" s="83"/>
      <c r="H1663" s="83"/>
      <c r="I1663" s="83"/>
    </row>
    <row r="1664" spans="1:9">
      <c r="A1664" s="83"/>
      <c r="B1664" s="83"/>
      <c r="C1664" s="83"/>
      <c r="D1664" s="83"/>
      <c r="E1664" s="83"/>
      <c r="F1664" s="83"/>
      <c r="G1664" s="83"/>
      <c r="H1664" s="83"/>
      <c r="I1664" s="83"/>
    </row>
    <row r="1665" spans="1:9">
      <c r="A1665" s="83"/>
      <c r="B1665" s="83"/>
      <c r="C1665" s="83"/>
      <c r="D1665" s="83"/>
      <c r="E1665" s="83"/>
      <c r="F1665" s="83"/>
      <c r="G1665" s="83"/>
      <c r="H1665" s="83"/>
      <c r="I1665" s="83"/>
    </row>
    <row r="1666" spans="1:9">
      <c r="A1666" s="83"/>
      <c r="B1666" s="83"/>
      <c r="C1666" s="83"/>
      <c r="D1666" s="83"/>
      <c r="E1666" s="83"/>
      <c r="F1666" s="83"/>
      <c r="G1666" s="83"/>
      <c r="H1666" s="83"/>
      <c r="I1666" s="83"/>
    </row>
    <row r="1667" spans="1:9">
      <c r="A1667" s="83"/>
      <c r="B1667" s="83"/>
      <c r="C1667" s="83"/>
      <c r="D1667" s="83"/>
      <c r="E1667" s="83"/>
      <c r="F1667" s="83"/>
      <c r="G1667" s="83"/>
      <c r="H1667" s="83"/>
      <c r="I1667" s="83"/>
    </row>
    <row r="1668" spans="1:9">
      <c r="A1668" s="83"/>
      <c r="B1668" s="83"/>
      <c r="C1668" s="83"/>
      <c r="D1668" s="83"/>
      <c r="E1668" s="83"/>
      <c r="F1668" s="83"/>
      <c r="G1668" s="83"/>
      <c r="H1668" s="83"/>
      <c r="I1668" s="83"/>
    </row>
    <row r="1669" spans="1:9">
      <c r="A1669" s="83"/>
      <c r="B1669" s="83"/>
      <c r="C1669" s="83"/>
      <c r="D1669" s="83"/>
      <c r="E1669" s="83"/>
      <c r="F1669" s="83"/>
      <c r="G1669" s="83"/>
      <c r="H1669" s="83"/>
      <c r="I1669" s="83"/>
    </row>
    <row r="1670" spans="1:9">
      <c r="A1670" s="83"/>
      <c r="B1670" s="83"/>
      <c r="C1670" s="83"/>
      <c r="D1670" s="83"/>
      <c r="E1670" s="83"/>
      <c r="F1670" s="83"/>
      <c r="G1670" s="83"/>
      <c r="H1670" s="83"/>
      <c r="I1670" s="83"/>
    </row>
    <row r="1671" spans="1:9">
      <c r="A1671" s="83"/>
      <c r="B1671" s="83"/>
      <c r="C1671" s="83"/>
      <c r="D1671" s="83"/>
      <c r="E1671" s="83"/>
      <c r="F1671" s="83"/>
      <c r="G1671" s="83"/>
      <c r="H1671" s="83"/>
      <c r="I1671" s="83"/>
    </row>
    <row r="1672" spans="1:9">
      <c r="A1672" s="83"/>
      <c r="B1672" s="83"/>
      <c r="C1672" s="83"/>
      <c r="D1672" s="83"/>
      <c r="E1672" s="83"/>
      <c r="F1672" s="83"/>
      <c r="G1672" s="83"/>
      <c r="H1672" s="83"/>
      <c r="I1672" s="83"/>
    </row>
    <row r="1673" spans="1:9">
      <c r="A1673" s="83"/>
      <c r="B1673" s="83"/>
      <c r="C1673" s="83"/>
      <c r="D1673" s="83"/>
      <c r="E1673" s="83"/>
      <c r="F1673" s="83"/>
      <c r="G1673" s="83"/>
      <c r="H1673" s="83"/>
      <c r="I1673" s="83"/>
    </row>
    <row r="1674" spans="1:9">
      <c r="A1674" s="83"/>
      <c r="B1674" s="83"/>
      <c r="C1674" s="83"/>
      <c r="D1674" s="83"/>
      <c r="E1674" s="83"/>
      <c r="F1674" s="83"/>
      <c r="G1674" s="83"/>
      <c r="H1674" s="83"/>
      <c r="I1674" s="83"/>
    </row>
    <row r="1675" spans="1:9">
      <c r="A1675" s="83"/>
      <c r="B1675" s="83"/>
      <c r="C1675" s="83"/>
      <c r="D1675" s="83"/>
      <c r="E1675" s="83"/>
      <c r="F1675" s="83"/>
      <c r="G1675" s="83"/>
      <c r="H1675" s="83"/>
      <c r="I1675" s="83"/>
    </row>
    <row r="1676" spans="1:9">
      <c r="A1676" s="83"/>
      <c r="B1676" s="83"/>
      <c r="C1676" s="83"/>
      <c r="D1676" s="83"/>
      <c r="E1676" s="83"/>
      <c r="F1676" s="83"/>
      <c r="G1676" s="83"/>
      <c r="H1676" s="83"/>
      <c r="I1676" s="83"/>
    </row>
    <row r="1677" spans="1:9">
      <c r="A1677" s="83"/>
      <c r="B1677" s="83"/>
      <c r="C1677" s="83"/>
      <c r="D1677" s="83"/>
      <c r="E1677" s="83"/>
      <c r="F1677" s="83"/>
      <c r="G1677" s="83"/>
      <c r="H1677" s="83"/>
      <c r="I1677" s="83"/>
    </row>
    <row r="1678" spans="1:9">
      <c r="A1678" s="83"/>
      <c r="B1678" s="83"/>
      <c r="C1678" s="83"/>
      <c r="D1678" s="83"/>
      <c r="E1678" s="83"/>
      <c r="F1678" s="83"/>
      <c r="G1678" s="83"/>
      <c r="H1678" s="83"/>
      <c r="I1678" s="83"/>
    </row>
    <row r="1679" spans="1:9">
      <c r="A1679" s="83"/>
      <c r="B1679" s="83"/>
      <c r="C1679" s="83"/>
      <c r="D1679" s="83"/>
      <c r="E1679" s="83"/>
      <c r="F1679" s="83"/>
      <c r="G1679" s="83"/>
      <c r="H1679" s="83"/>
      <c r="I1679" s="83"/>
    </row>
    <row r="1680" spans="1:9">
      <c r="A1680" s="83"/>
      <c r="B1680" s="83"/>
      <c r="C1680" s="83"/>
      <c r="D1680" s="83"/>
      <c r="E1680" s="83"/>
      <c r="F1680" s="83"/>
      <c r="G1680" s="83"/>
      <c r="H1680" s="83"/>
      <c r="I1680" s="83"/>
    </row>
    <row r="1681" spans="1:9">
      <c r="A1681" s="83"/>
      <c r="B1681" s="83"/>
      <c r="C1681" s="83"/>
      <c r="D1681" s="83"/>
      <c r="E1681" s="83"/>
      <c r="F1681" s="83"/>
      <c r="G1681" s="83"/>
      <c r="H1681" s="83"/>
      <c r="I1681" s="83"/>
    </row>
    <row r="1682" spans="1:9">
      <c r="A1682" s="83"/>
      <c r="B1682" s="83"/>
      <c r="C1682" s="83"/>
      <c r="D1682" s="83"/>
      <c r="E1682" s="83"/>
      <c r="F1682" s="83"/>
      <c r="G1682" s="83"/>
      <c r="H1682" s="83"/>
      <c r="I1682" s="83"/>
    </row>
    <row r="1683" spans="1:9">
      <c r="A1683" s="83"/>
      <c r="B1683" s="83"/>
      <c r="C1683" s="83"/>
      <c r="D1683" s="83"/>
      <c r="E1683" s="83"/>
      <c r="F1683" s="83"/>
      <c r="G1683" s="83"/>
      <c r="H1683" s="83"/>
      <c r="I1683" s="83"/>
    </row>
    <row r="1684" spans="1:9">
      <c r="A1684" s="83"/>
      <c r="B1684" s="83"/>
      <c r="C1684" s="83"/>
      <c r="D1684" s="83"/>
      <c r="E1684" s="83"/>
      <c r="F1684" s="83"/>
      <c r="G1684" s="83"/>
      <c r="H1684" s="83"/>
      <c r="I1684" s="83"/>
    </row>
    <row r="1685" spans="1:9">
      <c r="A1685" s="83"/>
      <c r="B1685" s="83"/>
      <c r="C1685" s="83"/>
      <c r="D1685" s="83"/>
      <c r="E1685" s="83"/>
      <c r="F1685" s="83"/>
      <c r="G1685" s="83"/>
      <c r="H1685" s="83"/>
      <c r="I1685" s="83"/>
    </row>
    <row r="1686" spans="1:9">
      <c r="A1686" s="83"/>
      <c r="B1686" s="83"/>
      <c r="C1686" s="83"/>
      <c r="D1686" s="83"/>
      <c r="E1686" s="83"/>
      <c r="F1686" s="83"/>
      <c r="G1686" s="83"/>
      <c r="H1686" s="83"/>
      <c r="I1686" s="83"/>
    </row>
    <row r="1687" spans="1:9">
      <c r="A1687" s="83"/>
      <c r="B1687" s="83"/>
      <c r="C1687" s="83"/>
      <c r="D1687" s="83"/>
      <c r="E1687" s="83"/>
      <c r="F1687" s="83"/>
      <c r="G1687" s="83"/>
      <c r="H1687" s="83"/>
      <c r="I1687" s="83"/>
    </row>
    <row r="1688" spans="1:9">
      <c r="A1688" s="83"/>
      <c r="B1688" s="83"/>
      <c r="C1688" s="83"/>
      <c r="D1688" s="83"/>
      <c r="E1688" s="83"/>
      <c r="F1688" s="83"/>
      <c r="G1688" s="83"/>
      <c r="H1688" s="83"/>
      <c r="I1688" s="83"/>
    </row>
    <row r="1689" spans="1:9">
      <c r="A1689" s="83"/>
      <c r="B1689" s="83"/>
      <c r="C1689" s="83"/>
      <c r="D1689" s="83"/>
      <c r="E1689" s="83"/>
      <c r="F1689" s="83"/>
      <c r="G1689" s="83"/>
      <c r="H1689" s="83"/>
      <c r="I1689" s="83"/>
    </row>
    <row r="1690" spans="1:9">
      <c r="A1690" s="83"/>
      <c r="B1690" s="83"/>
      <c r="C1690" s="83"/>
      <c r="D1690" s="83"/>
      <c r="E1690" s="83"/>
      <c r="F1690" s="83"/>
      <c r="G1690" s="83"/>
      <c r="H1690" s="83"/>
      <c r="I1690" s="83"/>
    </row>
    <row r="1691" spans="1:9">
      <c r="A1691" s="83"/>
      <c r="B1691" s="83"/>
      <c r="C1691" s="83"/>
      <c r="D1691" s="83"/>
      <c r="E1691" s="83"/>
      <c r="F1691" s="83"/>
      <c r="G1691" s="83"/>
      <c r="H1691" s="83"/>
      <c r="I1691" s="83"/>
    </row>
    <row r="1692" spans="1:9">
      <c r="A1692" s="83"/>
      <c r="B1692" s="83"/>
      <c r="C1692" s="83"/>
      <c r="D1692" s="83"/>
      <c r="E1692" s="83"/>
      <c r="F1692" s="83"/>
      <c r="G1692" s="83"/>
      <c r="H1692" s="83"/>
      <c r="I1692" s="83"/>
    </row>
    <row r="1693" spans="1:9">
      <c r="A1693" s="83"/>
      <c r="B1693" s="83"/>
      <c r="C1693" s="83"/>
      <c r="D1693" s="83"/>
      <c r="E1693" s="83"/>
      <c r="F1693" s="83"/>
      <c r="G1693" s="83"/>
      <c r="H1693" s="83"/>
      <c r="I1693" s="83"/>
    </row>
    <row r="1694" spans="1:9">
      <c r="A1694" s="83"/>
      <c r="B1694" s="83"/>
      <c r="C1694" s="83"/>
      <c r="D1694" s="83"/>
      <c r="E1694" s="83"/>
      <c r="F1694" s="83"/>
      <c r="G1694" s="83"/>
      <c r="H1694" s="83"/>
      <c r="I1694" s="83"/>
    </row>
    <row r="1695" spans="1:9">
      <c r="A1695" s="83"/>
      <c r="B1695" s="83"/>
      <c r="C1695" s="83"/>
      <c r="D1695" s="83"/>
      <c r="E1695" s="83"/>
      <c r="F1695" s="83"/>
      <c r="G1695" s="83"/>
      <c r="H1695" s="83"/>
      <c r="I1695" s="83"/>
    </row>
    <row r="1696" spans="1:9">
      <c r="A1696" s="83"/>
      <c r="B1696" s="83"/>
      <c r="C1696" s="83"/>
      <c r="D1696" s="83"/>
      <c r="E1696" s="83"/>
      <c r="F1696" s="83"/>
      <c r="G1696" s="83"/>
      <c r="H1696" s="83"/>
      <c r="I1696" s="83"/>
    </row>
    <row r="1697" spans="1:9">
      <c r="A1697" s="83"/>
      <c r="B1697" s="83"/>
      <c r="C1697" s="83"/>
      <c r="D1697" s="83"/>
      <c r="E1697" s="83"/>
      <c r="F1697" s="83"/>
      <c r="G1697" s="83"/>
      <c r="H1697" s="83"/>
      <c r="I1697" s="83"/>
    </row>
    <row r="1698" spans="1:9">
      <c r="A1698" s="83"/>
      <c r="B1698" s="83"/>
      <c r="C1698" s="83"/>
      <c r="D1698" s="83"/>
      <c r="E1698" s="83"/>
      <c r="F1698" s="83"/>
      <c r="G1698" s="83"/>
      <c r="H1698" s="83"/>
      <c r="I1698" s="83"/>
    </row>
    <row r="1699" spans="1:9">
      <c r="A1699" s="83"/>
      <c r="B1699" s="83"/>
      <c r="C1699" s="83"/>
      <c r="D1699" s="83"/>
      <c r="E1699" s="83"/>
      <c r="F1699" s="83"/>
      <c r="G1699" s="83"/>
      <c r="H1699" s="83"/>
      <c r="I1699" s="83"/>
    </row>
    <row r="1700" spans="1:9">
      <c r="A1700" s="83"/>
      <c r="B1700" s="83"/>
      <c r="C1700" s="83"/>
      <c r="D1700" s="83"/>
      <c r="E1700" s="83"/>
      <c r="F1700" s="83"/>
      <c r="G1700" s="83"/>
      <c r="H1700" s="83"/>
      <c r="I1700" s="83"/>
    </row>
    <row r="1701" spans="1:9">
      <c r="A1701" s="83"/>
      <c r="B1701" s="83"/>
      <c r="C1701" s="83"/>
      <c r="D1701" s="83"/>
      <c r="E1701" s="83"/>
      <c r="F1701" s="83"/>
      <c r="G1701" s="83"/>
      <c r="H1701" s="83"/>
      <c r="I1701" s="83"/>
    </row>
    <row r="1702" spans="1:9">
      <c r="A1702" s="83"/>
      <c r="B1702" s="83"/>
      <c r="C1702" s="83"/>
      <c r="D1702" s="83"/>
      <c r="E1702" s="83"/>
      <c r="F1702" s="83"/>
      <c r="G1702" s="83"/>
      <c r="H1702" s="83"/>
      <c r="I1702" s="83"/>
    </row>
    <row r="1703" spans="1:9">
      <c r="A1703" s="83"/>
      <c r="B1703" s="83"/>
      <c r="C1703" s="83"/>
      <c r="D1703" s="83"/>
      <c r="E1703" s="83"/>
      <c r="F1703" s="83"/>
      <c r="G1703" s="83"/>
      <c r="H1703" s="83"/>
      <c r="I1703" s="83"/>
    </row>
    <row r="1704" spans="1:9">
      <c r="A1704" s="83"/>
      <c r="B1704" s="83"/>
      <c r="C1704" s="83"/>
      <c r="D1704" s="83"/>
      <c r="E1704" s="83"/>
      <c r="F1704" s="83"/>
      <c r="G1704" s="83"/>
      <c r="H1704" s="83"/>
      <c r="I1704" s="83"/>
    </row>
    <row r="1705" spans="1:9">
      <c r="A1705" s="83"/>
      <c r="B1705" s="83"/>
      <c r="C1705" s="83"/>
      <c r="D1705" s="83"/>
      <c r="E1705" s="83"/>
      <c r="F1705" s="83"/>
      <c r="G1705" s="83"/>
      <c r="H1705" s="83"/>
      <c r="I1705" s="83"/>
    </row>
    <row r="1706" spans="1:9">
      <c r="A1706" s="83"/>
      <c r="B1706" s="83"/>
      <c r="C1706" s="83"/>
      <c r="D1706" s="83"/>
      <c r="E1706" s="83"/>
      <c r="F1706" s="83"/>
      <c r="G1706" s="83"/>
      <c r="H1706" s="83"/>
      <c r="I1706" s="83"/>
    </row>
    <row r="1707" spans="1:9">
      <c r="A1707" s="83"/>
      <c r="B1707" s="83"/>
      <c r="C1707" s="83"/>
      <c r="D1707" s="83"/>
      <c r="E1707" s="83"/>
      <c r="F1707" s="83"/>
      <c r="G1707" s="83"/>
      <c r="H1707" s="83"/>
      <c r="I1707" s="83"/>
    </row>
    <row r="1708" spans="1:9">
      <c r="A1708" s="83"/>
      <c r="B1708" s="83"/>
      <c r="C1708" s="83"/>
      <c r="D1708" s="83"/>
      <c r="E1708" s="83"/>
      <c r="F1708" s="83"/>
      <c r="G1708" s="83"/>
      <c r="H1708" s="83"/>
      <c r="I1708" s="83"/>
    </row>
    <row r="1709" spans="1:9">
      <c r="A1709" s="83"/>
      <c r="B1709" s="83"/>
      <c r="C1709" s="83"/>
      <c r="D1709" s="83"/>
      <c r="E1709" s="83"/>
      <c r="F1709" s="83"/>
      <c r="G1709" s="83"/>
      <c r="H1709" s="83"/>
      <c r="I1709" s="83"/>
    </row>
    <row r="1710" spans="1:9">
      <c r="A1710" s="83"/>
      <c r="B1710" s="83"/>
      <c r="C1710" s="83"/>
      <c r="D1710" s="83"/>
      <c r="E1710" s="83"/>
      <c r="F1710" s="83"/>
      <c r="G1710" s="83"/>
      <c r="H1710" s="83"/>
      <c r="I1710" s="83"/>
    </row>
    <row r="1711" spans="1:9">
      <c r="A1711" s="83"/>
      <c r="B1711" s="83"/>
      <c r="C1711" s="83"/>
      <c r="D1711" s="83"/>
      <c r="E1711" s="83"/>
      <c r="F1711" s="83"/>
      <c r="G1711" s="83"/>
      <c r="H1711" s="83"/>
      <c r="I1711" s="83"/>
    </row>
    <row r="1712" spans="1:9">
      <c r="A1712" s="83"/>
      <c r="B1712" s="83"/>
      <c r="C1712" s="83"/>
      <c r="D1712" s="83"/>
      <c r="E1712" s="83"/>
      <c r="F1712" s="83"/>
      <c r="G1712" s="83"/>
      <c r="H1712" s="83"/>
      <c r="I1712" s="83"/>
    </row>
    <row r="1713" spans="1:9">
      <c r="A1713" s="83"/>
      <c r="B1713" s="83"/>
      <c r="C1713" s="83"/>
      <c r="D1713" s="83"/>
      <c r="E1713" s="83"/>
      <c r="F1713" s="83"/>
      <c r="G1713" s="83"/>
      <c r="H1713" s="83"/>
      <c r="I1713" s="83"/>
    </row>
    <row r="1714" spans="1:9">
      <c r="A1714" s="83"/>
      <c r="B1714" s="83"/>
      <c r="C1714" s="83"/>
      <c r="D1714" s="83"/>
      <c r="E1714" s="83"/>
      <c r="F1714" s="83"/>
      <c r="G1714" s="83"/>
      <c r="H1714" s="83"/>
      <c r="I1714" s="83"/>
    </row>
    <row r="1715" spans="1:9">
      <c r="A1715" s="83"/>
      <c r="B1715" s="83"/>
      <c r="C1715" s="83"/>
      <c r="D1715" s="83"/>
      <c r="E1715" s="83"/>
      <c r="F1715" s="83"/>
      <c r="G1715" s="83"/>
      <c r="H1715" s="83"/>
      <c r="I1715" s="83"/>
    </row>
    <row r="1716" spans="1:9">
      <c r="A1716" s="83"/>
      <c r="B1716" s="83"/>
      <c r="C1716" s="83"/>
      <c r="D1716" s="83"/>
      <c r="E1716" s="83"/>
      <c r="F1716" s="83"/>
      <c r="G1716" s="83"/>
      <c r="H1716" s="83"/>
      <c r="I1716" s="83"/>
    </row>
    <row r="1717" spans="1:9">
      <c r="A1717" s="83"/>
      <c r="B1717" s="83"/>
      <c r="C1717" s="83"/>
      <c r="D1717" s="83"/>
      <c r="E1717" s="83"/>
      <c r="F1717" s="83"/>
      <c r="G1717" s="83"/>
      <c r="H1717" s="83"/>
      <c r="I1717" s="83"/>
    </row>
    <row r="1718" spans="1:9">
      <c r="A1718" s="83"/>
      <c r="B1718" s="83"/>
      <c r="C1718" s="83"/>
      <c r="D1718" s="83"/>
      <c r="E1718" s="83"/>
      <c r="F1718" s="83"/>
      <c r="G1718" s="83"/>
      <c r="H1718" s="83"/>
      <c r="I1718" s="83"/>
    </row>
    <row r="1719" spans="1:9">
      <c r="A1719" s="83"/>
      <c r="B1719" s="83"/>
      <c r="C1719" s="83"/>
      <c r="D1719" s="83"/>
      <c r="E1719" s="83"/>
      <c r="F1719" s="83"/>
      <c r="G1719" s="83"/>
      <c r="H1719" s="83"/>
      <c r="I1719" s="83"/>
    </row>
    <row r="1720" spans="1:9">
      <c r="A1720" s="83"/>
      <c r="B1720" s="83"/>
      <c r="C1720" s="83"/>
      <c r="D1720" s="83"/>
      <c r="E1720" s="83"/>
      <c r="F1720" s="83"/>
      <c r="G1720" s="83"/>
      <c r="H1720" s="83"/>
      <c r="I1720" s="83"/>
    </row>
    <row r="1721" spans="1:9">
      <c r="A1721" s="83"/>
      <c r="B1721" s="83"/>
      <c r="C1721" s="83"/>
      <c r="D1721" s="83"/>
      <c r="E1721" s="83"/>
      <c r="F1721" s="83"/>
      <c r="G1721" s="83"/>
      <c r="H1721" s="83"/>
      <c r="I1721" s="83"/>
    </row>
    <row r="1722" spans="1:9">
      <c r="A1722" s="83"/>
      <c r="B1722" s="83"/>
      <c r="C1722" s="83"/>
      <c r="D1722" s="83"/>
      <c r="E1722" s="83"/>
      <c r="F1722" s="83"/>
      <c r="G1722" s="83"/>
      <c r="H1722" s="83"/>
      <c r="I1722" s="83"/>
    </row>
    <row r="1723" spans="1:9">
      <c r="A1723" s="83"/>
      <c r="B1723" s="83"/>
      <c r="C1723" s="83"/>
      <c r="D1723" s="83"/>
      <c r="E1723" s="83"/>
      <c r="F1723" s="83"/>
      <c r="G1723" s="83"/>
      <c r="H1723" s="83"/>
      <c r="I1723" s="83"/>
    </row>
    <row r="1724" spans="1:9">
      <c r="A1724" s="83"/>
      <c r="B1724" s="83"/>
      <c r="C1724" s="83"/>
      <c r="D1724" s="83"/>
      <c r="E1724" s="83"/>
      <c r="F1724" s="83"/>
      <c r="G1724" s="83"/>
      <c r="H1724" s="83"/>
      <c r="I1724" s="83"/>
    </row>
    <row r="1725" spans="1:9">
      <c r="A1725" s="84"/>
      <c r="B1725" s="83"/>
      <c r="C1725" s="83"/>
      <c r="D1725" s="83"/>
      <c r="E1725" s="83"/>
      <c r="F1725" s="83"/>
      <c r="G1725" s="83"/>
      <c r="H1725" s="83"/>
      <c r="I1725" s="83"/>
    </row>
    <row r="1726" spans="1:9">
      <c r="A1726" s="83"/>
      <c r="B1726" s="83"/>
      <c r="C1726" s="83"/>
      <c r="D1726" s="83"/>
      <c r="E1726" s="83"/>
      <c r="F1726" s="83"/>
      <c r="G1726" s="83"/>
      <c r="H1726" s="83"/>
      <c r="I1726" s="83"/>
    </row>
    <row r="1727" spans="1:9">
      <c r="A1727" s="83"/>
      <c r="B1727" s="83"/>
      <c r="C1727" s="83"/>
      <c r="D1727" s="83"/>
      <c r="E1727" s="83"/>
      <c r="F1727" s="83"/>
      <c r="G1727" s="83"/>
      <c r="H1727" s="83"/>
      <c r="I1727" s="83"/>
    </row>
    <row r="1728" spans="1:9">
      <c r="A1728" s="83"/>
      <c r="B1728" s="83"/>
      <c r="C1728" s="83"/>
      <c r="D1728" s="83"/>
      <c r="E1728" s="83"/>
      <c r="F1728" s="83"/>
      <c r="G1728" s="83"/>
      <c r="H1728" s="83"/>
      <c r="I1728" s="83"/>
    </row>
    <row r="1729" spans="1:9">
      <c r="A1729" s="83"/>
      <c r="B1729" s="83"/>
      <c r="C1729" s="83"/>
      <c r="D1729" s="83"/>
      <c r="E1729" s="83"/>
      <c r="F1729" s="83"/>
      <c r="G1729" s="83"/>
      <c r="H1729" s="83"/>
      <c r="I1729" s="83"/>
    </row>
    <row r="1730" spans="1:9">
      <c r="A1730" s="83"/>
      <c r="B1730" s="83"/>
      <c r="C1730" s="83"/>
      <c r="D1730" s="83"/>
      <c r="E1730" s="83"/>
      <c r="F1730" s="83"/>
      <c r="G1730" s="83"/>
      <c r="H1730" s="83"/>
      <c r="I1730" s="83"/>
    </row>
    <row r="1731" spans="1:9">
      <c r="A1731" s="83"/>
      <c r="B1731" s="83"/>
      <c r="C1731" s="83"/>
      <c r="D1731" s="83"/>
      <c r="E1731" s="83"/>
      <c r="F1731" s="83"/>
      <c r="G1731" s="83"/>
      <c r="H1731" s="83"/>
      <c r="I1731" s="83"/>
    </row>
    <row r="1732" spans="1:9">
      <c r="A1732" s="83"/>
      <c r="B1732" s="83"/>
      <c r="C1732" s="83"/>
      <c r="D1732" s="83"/>
      <c r="E1732" s="83"/>
      <c r="F1732" s="83"/>
      <c r="G1732" s="83"/>
      <c r="H1732" s="83"/>
      <c r="I1732" s="83"/>
    </row>
    <row r="1733" spans="1:9">
      <c r="A1733" s="83"/>
      <c r="B1733" s="83"/>
      <c r="C1733" s="83"/>
      <c r="D1733" s="83"/>
      <c r="E1733" s="83"/>
      <c r="F1733" s="83"/>
      <c r="G1733" s="83"/>
      <c r="H1733" s="83"/>
      <c r="I1733" s="83"/>
    </row>
    <row r="1734" spans="1:9">
      <c r="A1734" s="83"/>
      <c r="B1734" s="83"/>
      <c r="C1734" s="83"/>
      <c r="D1734" s="83"/>
      <c r="E1734" s="83"/>
      <c r="F1734" s="83"/>
      <c r="G1734" s="83"/>
      <c r="H1734" s="83"/>
      <c r="I1734" s="83"/>
    </row>
    <row r="1735" spans="1:9">
      <c r="A1735" s="83"/>
      <c r="B1735" s="83"/>
      <c r="C1735" s="83"/>
      <c r="D1735" s="83"/>
      <c r="E1735" s="83"/>
      <c r="F1735" s="83"/>
      <c r="G1735" s="83"/>
      <c r="H1735" s="83"/>
      <c r="I1735" s="83"/>
    </row>
    <row r="1736" spans="1:9">
      <c r="A1736" s="83"/>
      <c r="B1736" s="83"/>
      <c r="C1736" s="83"/>
      <c r="D1736" s="83"/>
      <c r="E1736" s="83"/>
      <c r="F1736" s="83"/>
      <c r="G1736" s="83"/>
      <c r="H1736" s="83"/>
      <c r="I1736" s="83"/>
    </row>
    <row r="1737" spans="1:9">
      <c r="A1737" s="83"/>
      <c r="B1737" s="83"/>
      <c r="C1737" s="83"/>
      <c r="D1737" s="83"/>
      <c r="E1737" s="83"/>
      <c r="F1737" s="83"/>
      <c r="G1737" s="83"/>
      <c r="H1737" s="83"/>
      <c r="I1737" s="83"/>
    </row>
    <row r="1738" spans="1:9">
      <c r="A1738" s="83"/>
      <c r="B1738" s="83"/>
      <c r="C1738" s="83"/>
      <c r="D1738" s="83"/>
      <c r="E1738" s="83"/>
      <c r="F1738" s="83"/>
      <c r="G1738" s="83"/>
      <c r="H1738" s="83"/>
      <c r="I1738" s="83"/>
    </row>
    <row r="1739" spans="1:9">
      <c r="A1739" s="83"/>
      <c r="B1739" s="83"/>
      <c r="C1739" s="83"/>
      <c r="D1739" s="83"/>
      <c r="E1739" s="83"/>
      <c r="F1739" s="83"/>
      <c r="G1739" s="83"/>
      <c r="H1739" s="83"/>
      <c r="I1739" s="83"/>
    </row>
    <row r="1740" spans="1:9">
      <c r="A1740" s="83"/>
      <c r="B1740" s="83"/>
      <c r="C1740" s="83"/>
      <c r="D1740" s="83"/>
      <c r="E1740" s="83"/>
      <c r="F1740" s="83"/>
      <c r="G1740" s="83"/>
      <c r="H1740" s="83"/>
      <c r="I1740" s="83"/>
    </row>
    <row r="1741" spans="1:9">
      <c r="A1741" s="83"/>
      <c r="B1741" s="83"/>
      <c r="C1741" s="83"/>
      <c r="D1741" s="83"/>
      <c r="E1741" s="83"/>
      <c r="F1741" s="83"/>
      <c r="G1741" s="83"/>
      <c r="H1741" s="83"/>
      <c r="I1741" s="83"/>
    </row>
    <row r="1742" spans="1:9">
      <c r="A1742" s="83"/>
      <c r="B1742" s="83"/>
      <c r="C1742" s="83"/>
      <c r="D1742" s="83"/>
      <c r="E1742" s="83"/>
      <c r="F1742" s="83"/>
      <c r="G1742" s="83"/>
      <c r="H1742" s="83"/>
      <c r="I1742" s="83"/>
    </row>
    <row r="1743" spans="1:9">
      <c r="A1743" s="83"/>
      <c r="B1743" s="83"/>
      <c r="C1743" s="83"/>
      <c r="D1743" s="83"/>
      <c r="E1743" s="83"/>
      <c r="F1743" s="83"/>
      <c r="G1743" s="83"/>
      <c r="H1743" s="83"/>
      <c r="I1743" s="83"/>
    </row>
    <row r="1744" spans="1:9">
      <c r="A1744" s="83"/>
      <c r="B1744" s="83"/>
      <c r="C1744" s="83"/>
      <c r="D1744" s="83"/>
      <c r="E1744" s="83"/>
      <c r="F1744" s="83"/>
      <c r="G1744" s="83"/>
      <c r="H1744" s="83"/>
      <c r="I1744" s="83"/>
    </row>
    <row r="1745" spans="1:9">
      <c r="A1745" s="83"/>
      <c r="B1745" s="83"/>
      <c r="C1745" s="83"/>
      <c r="D1745" s="83"/>
      <c r="E1745" s="83"/>
      <c r="F1745" s="83"/>
      <c r="G1745" s="83"/>
      <c r="H1745" s="83"/>
      <c r="I1745" s="83"/>
    </row>
    <row r="1746" spans="1:9">
      <c r="A1746" s="83"/>
      <c r="B1746" s="83"/>
      <c r="C1746" s="83"/>
      <c r="D1746" s="83"/>
      <c r="E1746" s="83"/>
      <c r="F1746" s="83"/>
      <c r="G1746" s="83"/>
      <c r="H1746" s="83"/>
      <c r="I1746" s="83"/>
    </row>
    <row r="1747" spans="1:9">
      <c r="A1747" s="83"/>
      <c r="B1747" s="83"/>
      <c r="C1747" s="83"/>
      <c r="D1747" s="83"/>
      <c r="E1747" s="83"/>
      <c r="F1747" s="83"/>
      <c r="G1747" s="83"/>
      <c r="H1747" s="83"/>
      <c r="I1747" s="83"/>
    </row>
    <row r="1748" spans="1:9">
      <c r="A1748" s="83"/>
      <c r="B1748" s="83"/>
      <c r="C1748" s="83"/>
      <c r="D1748" s="83"/>
      <c r="E1748" s="83"/>
      <c r="F1748" s="83"/>
      <c r="G1748" s="83"/>
      <c r="H1748" s="83"/>
      <c r="I1748" s="83"/>
    </row>
    <row r="1749" spans="1:9">
      <c r="A1749" s="83"/>
      <c r="B1749" s="83"/>
      <c r="C1749" s="83"/>
      <c r="D1749" s="83"/>
      <c r="E1749" s="83"/>
      <c r="F1749" s="83"/>
      <c r="G1749" s="83"/>
      <c r="H1749" s="83"/>
      <c r="I1749" s="83"/>
    </row>
    <row r="1750" spans="1:9">
      <c r="A1750" s="83"/>
      <c r="B1750" s="83"/>
      <c r="C1750" s="83"/>
      <c r="D1750" s="83"/>
      <c r="E1750" s="83"/>
      <c r="F1750" s="83"/>
      <c r="G1750" s="83"/>
      <c r="H1750" s="83"/>
      <c r="I1750" s="83"/>
    </row>
    <row r="1751" spans="1:9">
      <c r="A1751" s="83"/>
      <c r="B1751" s="83"/>
      <c r="C1751" s="83"/>
      <c r="D1751" s="83"/>
      <c r="E1751" s="83"/>
      <c r="F1751" s="83"/>
      <c r="G1751" s="83"/>
      <c r="H1751" s="83"/>
      <c r="I1751" s="83"/>
    </row>
    <row r="1752" spans="1:9">
      <c r="A1752" s="83"/>
      <c r="B1752" s="83"/>
      <c r="C1752" s="83"/>
      <c r="D1752" s="83"/>
      <c r="E1752" s="83"/>
      <c r="F1752" s="83"/>
      <c r="G1752" s="83"/>
      <c r="H1752" s="83"/>
      <c r="I1752" s="83"/>
    </row>
    <row r="1753" spans="1:9">
      <c r="A1753" s="83"/>
      <c r="B1753" s="83"/>
      <c r="C1753" s="83"/>
      <c r="D1753" s="83"/>
      <c r="E1753" s="83"/>
      <c r="F1753" s="83"/>
      <c r="G1753" s="83"/>
      <c r="H1753" s="83"/>
      <c r="I1753" s="83"/>
    </row>
    <row r="1754" spans="1:9">
      <c r="A1754" s="84"/>
      <c r="B1754" s="83"/>
      <c r="C1754" s="83"/>
      <c r="D1754" s="83"/>
      <c r="E1754" s="83"/>
      <c r="F1754" s="83"/>
      <c r="G1754" s="83"/>
      <c r="H1754" s="83"/>
      <c r="I1754" s="83"/>
    </row>
    <row r="1755" spans="1:9">
      <c r="A1755" s="83"/>
      <c r="B1755" s="83"/>
      <c r="C1755" s="83"/>
      <c r="D1755" s="83"/>
      <c r="E1755" s="83"/>
      <c r="F1755" s="83"/>
      <c r="G1755" s="83"/>
      <c r="H1755" s="83"/>
      <c r="I1755" s="83"/>
    </row>
    <row r="1756" spans="1:9">
      <c r="A1756" s="83"/>
      <c r="B1756" s="83"/>
      <c r="C1756" s="83"/>
      <c r="D1756" s="83"/>
      <c r="E1756" s="83"/>
      <c r="F1756" s="83"/>
      <c r="G1756" s="83"/>
      <c r="H1756" s="83"/>
      <c r="I1756" s="83"/>
    </row>
    <row r="1757" spans="1:9">
      <c r="A1757" s="83"/>
      <c r="B1757" s="83"/>
      <c r="C1757" s="83"/>
      <c r="D1757" s="83"/>
      <c r="E1757" s="83"/>
      <c r="F1757" s="83"/>
      <c r="G1757" s="83"/>
      <c r="H1757" s="83"/>
      <c r="I1757" s="83"/>
    </row>
    <row r="1758" spans="1:9">
      <c r="A1758" s="83"/>
      <c r="B1758" s="83"/>
      <c r="C1758" s="83"/>
      <c r="D1758" s="83"/>
      <c r="E1758" s="83"/>
      <c r="F1758" s="83"/>
      <c r="G1758" s="83"/>
      <c r="H1758" s="83"/>
      <c r="I1758" s="83"/>
    </row>
    <row r="1759" spans="1:9">
      <c r="A1759" s="83"/>
      <c r="B1759" s="83"/>
      <c r="C1759" s="83"/>
      <c r="D1759" s="83"/>
      <c r="E1759" s="83"/>
      <c r="F1759" s="83"/>
      <c r="G1759" s="83"/>
      <c r="H1759" s="83"/>
      <c r="I1759" s="83"/>
    </row>
    <row r="1760" spans="1:9">
      <c r="A1760" s="83"/>
      <c r="B1760" s="83"/>
      <c r="C1760" s="83"/>
      <c r="D1760" s="83"/>
      <c r="E1760" s="83"/>
      <c r="F1760" s="83"/>
      <c r="G1760" s="83"/>
      <c r="H1760" s="83"/>
      <c r="I1760" s="83"/>
    </row>
    <row r="1761" spans="1:9">
      <c r="A1761" s="83"/>
      <c r="B1761" s="83"/>
      <c r="C1761" s="83"/>
      <c r="D1761" s="83"/>
      <c r="E1761" s="83"/>
      <c r="F1761" s="83"/>
      <c r="G1761" s="83"/>
      <c r="H1761" s="83"/>
      <c r="I1761" s="83"/>
    </row>
    <row r="1762" spans="1:9">
      <c r="A1762" s="83"/>
      <c r="B1762" s="83"/>
      <c r="C1762" s="83"/>
      <c r="D1762" s="83"/>
      <c r="E1762" s="83"/>
      <c r="F1762" s="83"/>
      <c r="G1762" s="83"/>
      <c r="H1762" s="83"/>
      <c r="I1762" s="83"/>
    </row>
    <row r="1763" spans="1:9">
      <c r="A1763" s="83"/>
      <c r="B1763" s="83"/>
      <c r="C1763" s="83"/>
      <c r="D1763" s="83"/>
      <c r="E1763" s="83"/>
      <c r="F1763" s="83"/>
      <c r="G1763" s="83"/>
      <c r="H1763" s="83"/>
      <c r="I1763" s="83"/>
    </row>
    <row r="1764" spans="1:9">
      <c r="A1764" s="83"/>
      <c r="B1764" s="83"/>
      <c r="C1764" s="83"/>
      <c r="D1764" s="83"/>
      <c r="E1764" s="83"/>
      <c r="F1764" s="83"/>
      <c r="G1764" s="83"/>
      <c r="H1764" s="83"/>
      <c r="I1764" s="83"/>
    </row>
    <row r="1765" spans="1:9">
      <c r="A1765" s="83"/>
      <c r="B1765" s="83"/>
      <c r="C1765" s="83"/>
      <c r="D1765" s="83"/>
      <c r="E1765" s="83"/>
      <c r="F1765" s="83"/>
      <c r="G1765" s="83"/>
      <c r="H1765" s="83"/>
      <c r="I1765" s="83"/>
    </row>
    <row r="1766" spans="1:9">
      <c r="A1766" s="83"/>
      <c r="B1766" s="83"/>
      <c r="C1766" s="83"/>
      <c r="D1766" s="83"/>
      <c r="E1766" s="83"/>
      <c r="F1766" s="83"/>
      <c r="G1766" s="83"/>
      <c r="H1766" s="83"/>
      <c r="I1766" s="83"/>
    </row>
    <row r="1767" spans="1:9">
      <c r="A1767" s="83"/>
      <c r="B1767" s="83"/>
      <c r="C1767" s="83"/>
      <c r="D1767" s="83"/>
      <c r="E1767" s="83"/>
      <c r="F1767" s="83"/>
      <c r="G1767" s="83"/>
      <c r="H1767" s="83"/>
      <c r="I1767" s="83"/>
    </row>
    <row r="1768" spans="1:9">
      <c r="A1768" s="83"/>
      <c r="B1768" s="83"/>
      <c r="C1768" s="83"/>
      <c r="D1768" s="83"/>
      <c r="E1768" s="83"/>
      <c r="F1768" s="83"/>
      <c r="G1768" s="83"/>
      <c r="H1768" s="83"/>
      <c r="I1768" s="83"/>
    </row>
    <row r="1769" spans="1:9">
      <c r="A1769" s="83"/>
      <c r="B1769" s="83"/>
      <c r="C1769" s="83"/>
      <c r="D1769" s="83"/>
      <c r="E1769" s="83"/>
      <c r="F1769" s="83"/>
      <c r="G1769" s="83"/>
      <c r="H1769" s="83"/>
      <c r="I1769" s="83"/>
    </row>
    <row r="1770" spans="1:9">
      <c r="A1770" s="83"/>
      <c r="B1770" s="83"/>
      <c r="C1770" s="83"/>
      <c r="D1770" s="83"/>
      <c r="E1770" s="83"/>
      <c r="F1770" s="83"/>
      <c r="G1770" s="83"/>
      <c r="H1770" s="83"/>
      <c r="I1770" s="83"/>
    </row>
    <row r="1771" spans="1:9">
      <c r="A1771" s="83"/>
      <c r="B1771" s="83"/>
      <c r="C1771" s="83"/>
      <c r="D1771" s="83"/>
      <c r="E1771" s="83"/>
      <c r="F1771" s="83"/>
      <c r="G1771" s="83"/>
      <c r="H1771" s="83"/>
      <c r="I1771" s="83"/>
    </row>
    <row r="1772" spans="1:9">
      <c r="A1772" s="83"/>
      <c r="B1772" s="83"/>
      <c r="C1772" s="83"/>
      <c r="D1772" s="83"/>
      <c r="E1772" s="83"/>
      <c r="F1772" s="83"/>
      <c r="G1772" s="83"/>
      <c r="H1772" s="83"/>
      <c r="I1772" s="83"/>
    </row>
    <row r="1773" spans="1:9">
      <c r="A1773" s="83"/>
      <c r="B1773" s="83"/>
      <c r="C1773" s="83"/>
      <c r="D1773" s="83"/>
      <c r="E1773" s="83"/>
      <c r="F1773" s="83"/>
      <c r="G1773" s="83"/>
      <c r="H1773" s="83"/>
      <c r="I1773" s="83"/>
    </row>
    <row r="1774" spans="1:9">
      <c r="A1774" s="83"/>
      <c r="B1774" s="83"/>
      <c r="C1774" s="83"/>
      <c r="D1774" s="83"/>
      <c r="E1774" s="83"/>
      <c r="F1774" s="83"/>
      <c r="G1774" s="83"/>
      <c r="H1774" s="83"/>
      <c r="I1774" s="83"/>
    </row>
    <row r="1775" spans="1:9">
      <c r="A1775" s="83"/>
      <c r="B1775" s="83"/>
      <c r="C1775" s="83"/>
      <c r="D1775" s="83"/>
      <c r="E1775" s="83"/>
      <c r="F1775" s="83"/>
      <c r="G1775" s="83"/>
      <c r="H1775" s="83"/>
      <c r="I1775" s="83"/>
    </row>
    <row r="1776" spans="1:9">
      <c r="A1776" s="83"/>
      <c r="B1776" s="83"/>
      <c r="C1776" s="83"/>
      <c r="D1776" s="83"/>
      <c r="E1776" s="83"/>
      <c r="F1776" s="83"/>
      <c r="G1776" s="83"/>
      <c r="H1776" s="83"/>
      <c r="I1776" s="83"/>
    </row>
    <row r="1777" spans="1:9">
      <c r="A1777" s="83"/>
      <c r="B1777" s="83"/>
      <c r="C1777" s="83"/>
      <c r="D1777" s="83"/>
      <c r="E1777" s="83"/>
      <c r="F1777" s="83"/>
      <c r="G1777" s="83"/>
      <c r="H1777" s="83"/>
      <c r="I1777" s="83"/>
    </row>
    <row r="1778" spans="1:9">
      <c r="A1778" s="83"/>
      <c r="B1778" s="83"/>
      <c r="C1778" s="83"/>
      <c r="D1778" s="83"/>
      <c r="E1778" s="83"/>
      <c r="F1778" s="83"/>
      <c r="G1778" s="83"/>
      <c r="H1778" s="83"/>
      <c r="I1778" s="83"/>
    </row>
    <row r="1779" spans="1:9">
      <c r="A1779" s="83"/>
      <c r="B1779" s="83"/>
      <c r="C1779" s="83"/>
      <c r="D1779" s="83"/>
      <c r="E1779" s="83"/>
      <c r="F1779" s="83"/>
      <c r="G1779" s="83"/>
      <c r="H1779" s="83"/>
      <c r="I1779" s="83"/>
    </row>
    <row r="1780" spans="1:9">
      <c r="A1780" s="83"/>
      <c r="B1780" s="83"/>
      <c r="C1780" s="83"/>
      <c r="D1780" s="83"/>
      <c r="E1780" s="83"/>
      <c r="F1780" s="83"/>
      <c r="G1780" s="83"/>
      <c r="H1780" s="83"/>
      <c r="I1780" s="83"/>
    </row>
    <row r="1781" spans="1:9">
      <c r="A1781" s="83"/>
      <c r="B1781" s="83"/>
      <c r="C1781" s="83"/>
      <c r="D1781" s="83"/>
      <c r="E1781" s="83"/>
      <c r="F1781" s="83"/>
      <c r="G1781" s="83"/>
      <c r="H1781" s="83"/>
      <c r="I1781" s="83"/>
    </row>
    <row r="1782" spans="1:9">
      <c r="A1782" s="83"/>
      <c r="B1782" s="83"/>
      <c r="C1782" s="83"/>
      <c r="D1782" s="83"/>
      <c r="E1782" s="83"/>
      <c r="F1782" s="83"/>
      <c r="G1782" s="83"/>
      <c r="H1782" s="83"/>
      <c r="I1782" s="83"/>
    </row>
    <row r="1783" spans="1:9">
      <c r="A1783" s="83"/>
      <c r="B1783" s="83"/>
      <c r="C1783" s="83"/>
      <c r="D1783" s="83"/>
      <c r="E1783" s="83"/>
      <c r="F1783" s="83"/>
      <c r="G1783" s="83"/>
      <c r="H1783" s="83"/>
      <c r="I1783" s="83"/>
    </row>
    <row r="1784" spans="1:9">
      <c r="A1784" s="83"/>
      <c r="B1784" s="83"/>
      <c r="C1784" s="83"/>
      <c r="D1784" s="83"/>
      <c r="E1784" s="83"/>
      <c r="F1784" s="83"/>
      <c r="G1784" s="83"/>
      <c r="H1784" s="83"/>
      <c r="I1784" s="83"/>
    </row>
    <row r="1785" spans="1:9">
      <c r="A1785" s="83"/>
      <c r="B1785" s="83"/>
      <c r="C1785" s="83"/>
      <c r="D1785" s="83"/>
      <c r="E1785" s="83"/>
      <c r="F1785" s="83"/>
      <c r="G1785" s="83"/>
      <c r="H1785" s="83"/>
      <c r="I1785" s="83"/>
    </row>
    <row r="1786" spans="1:9">
      <c r="A1786" s="83"/>
      <c r="B1786" s="83"/>
      <c r="C1786" s="83"/>
      <c r="D1786" s="83"/>
      <c r="E1786" s="83"/>
      <c r="F1786" s="83"/>
      <c r="G1786" s="83"/>
      <c r="H1786" s="83"/>
      <c r="I1786" s="83"/>
    </row>
    <row r="1787" spans="1:9">
      <c r="A1787" s="83"/>
      <c r="B1787" s="83"/>
      <c r="C1787" s="83"/>
      <c r="D1787" s="83"/>
      <c r="E1787" s="83"/>
      <c r="F1787" s="83"/>
      <c r="G1787" s="83"/>
      <c r="H1787" s="83"/>
      <c r="I1787" s="83"/>
    </row>
    <row r="1788" spans="1:9">
      <c r="A1788" s="83"/>
      <c r="B1788" s="83"/>
      <c r="C1788" s="83"/>
      <c r="D1788" s="83"/>
      <c r="E1788" s="83"/>
      <c r="F1788" s="83"/>
      <c r="G1788" s="83"/>
      <c r="H1788" s="83"/>
      <c r="I1788" s="83"/>
    </row>
    <row r="1789" spans="1:9">
      <c r="A1789" s="83"/>
      <c r="B1789" s="83"/>
      <c r="C1789" s="83"/>
      <c r="D1789" s="83"/>
      <c r="E1789" s="83"/>
      <c r="F1789" s="83"/>
      <c r="G1789" s="83"/>
      <c r="H1789" s="83"/>
      <c r="I1789" s="83"/>
    </row>
    <row r="1790" spans="1:9">
      <c r="A1790" s="83"/>
      <c r="B1790" s="83"/>
      <c r="C1790" s="83"/>
      <c r="D1790" s="83"/>
      <c r="E1790" s="83"/>
      <c r="F1790" s="83"/>
      <c r="G1790" s="83"/>
      <c r="H1790" s="83"/>
      <c r="I1790" s="83"/>
    </row>
    <row r="1791" spans="1:9">
      <c r="A1791" s="83"/>
      <c r="B1791" s="83"/>
      <c r="C1791" s="83"/>
      <c r="D1791" s="83"/>
      <c r="E1791" s="83"/>
      <c r="F1791" s="83"/>
      <c r="G1791" s="83"/>
      <c r="H1791" s="83"/>
      <c r="I1791" s="83"/>
    </row>
    <row r="1792" spans="1:9">
      <c r="A1792" s="83"/>
      <c r="B1792" s="83"/>
      <c r="C1792" s="83"/>
      <c r="D1792" s="83"/>
      <c r="E1792" s="83"/>
      <c r="F1792" s="83"/>
      <c r="G1792" s="83"/>
      <c r="H1792" s="83"/>
      <c r="I1792" s="83"/>
    </row>
    <row r="1793" spans="1:9">
      <c r="A1793" s="83"/>
      <c r="B1793" s="83"/>
      <c r="C1793" s="83"/>
      <c r="D1793" s="83"/>
      <c r="E1793" s="83"/>
      <c r="F1793" s="83"/>
      <c r="G1793" s="83"/>
      <c r="H1793" s="83"/>
      <c r="I1793" s="83"/>
    </row>
    <row r="1794" spans="1:9">
      <c r="A1794" s="83"/>
      <c r="B1794" s="83"/>
      <c r="C1794" s="83"/>
      <c r="D1794" s="83"/>
      <c r="E1794" s="83"/>
      <c r="F1794" s="83"/>
      <c r="G1794" s="83"/>
      <c r="H1794" s="83"/>
      <c r="I1794" s="83"/>
    </row>
    <row r="1795" spans="1:9">
      <c r="A1795" s="83"/>
      <c r="B1795" s="83"/>
      <c r="C1795" s="83"/>
      <c r="D1795" s="83"/>
      <c r="E1795" s="83"/>
      <c r="F1795" s="83"/>
      <c r="G1795" s="83"/>
      <c r="H1795" s="83"/>
      <c r="I1795" s="83"/>
    </row>
    <row r="1796" spans="1:9">
      <c r="A1796" s="83"/>
      <c r="B1796" s="83"/>
      <c r="C1796" s="83"/>
      <c r="D1796" s="83"/>
      <c r="E1796" s="83"/>
      <c r="F1796" s="83"/>
      <c r="G1796" s="83"/>
      <c r="H1796" s="83"/>
      <c r="I1796" s="83"/>
    </row>
    <row r="1797" spans="1:9">
      <c r="A1797" s="83"/>
      <c r="B1797" s="83"/>
      <c r="C1797" s="83"/>
      <c r="D1797" s="83"/>
      <c r="E1797" s="83"/>
      <c r="F1797" s="83"/>
      <c r="G1797" s="83"/>
      <c r="H1797" s="83"/>
      <c r="I1797" s="83"/>
    </row>
    <row r="1798" spans="1:9">
      <c r="A1798" s="83"/>
      <c r="B1798" s="83"/>
      <c r="C1798" s="83"/>
      <c r="D1798" s="83"/>
      <c r="E1798" s="83"/>
      <c r="F1798" s="83"/>
      <c r="G1798" s="83"/>
      <c r="H1798" s="83"/>
      <c r="I1798" s="83"/>
    </row>
    <row r="1799" spans="1:9">
      <c r="A1799" s="83"/>
      <c r="B1799" s="83"/>
      <c r="C1799" s="83"/>
      <c r="D1799" s="83"/>
      <c r="E1799" s="83"/>
      <c r="F1799" s="83"/>
      <c r="G1799" s="83"/>
      <c r="H1799" s="83"/>
      <c r="I1799" s="83"/>
    </row>
    <row r="1800" spans="1:9">
      <c r="A1800" s="83"/>
      <c r="B1800" s="83"/>
      <c r="C1800" s="83"/>
      <c r="D1800" s="83"/>
      <c r="E1800" s="83"/>
      <c r="F1800" s="83"/>
      <c r="G1800" s="83"/>
      <c r="H1800" s="83"/>
      <c r="I1800" s="83"/>
    </row>
    <row r="1801" spans="1:9">
      <c r="A1801" s="83"/>
      <c r="B1801" s="83"/>
      <c r="C1801" s="83"/>
      <c r="D1801" s="83"/>
      <c r="E1801" s="83"/>
      <c r="F1801" s="83"/>
      <c r="G1801" s="83"/>
      <c r="H1801" s="83"/>
      <c r="I1801" s="83"/>
    </row>
    <row r="1802" spans="1:9">
      <c r="A1802" s="83"/>
      <c r="B1802" s="83"/>
      <c r="C1802" s="83"/>
      <c r="D1802" s="83"/>
      <c r="E1802" s="83"/>
      <c r="F1802" s="83"/>
      <c r="G1802" s="83"/>
      <c r="H1802" s="83"/>
      <c r="I1802" s="83"/>
    </row>
    <row r="1803" spans="1:9">
      <c r="A1803" s="84"/>
      <c r="B1803" s="83"/>
      <c r="C1803" s="83"/>
      <c r="D1803" s="83"/>
      <c r="E1803" s="83"/>
      <c r="F1803" s="83"/>
      <c r="G1803" s="83"/>
      <c r="H1803" s="83"/>
      <c r="I1803" s="83"/>
    </row>
    <row r="1804" spans="1:9">
      <c r="A1804" s="83"/>
      <c r="B1804" s="83"/>
      <c r="C1804" s="83"/>
      <c r="D1804" s="83"/>
      <c r="E1804" s="83"/>
      <c r="F1804" s="83"/>
      <c r="G1804" s="83"/>
      <c r="H1804" s="83"/>
      <c r="I1804" s="83"/>
    </row>
    <row r="1805" spans="1:9">
      <c r="A1805" s="83"/>
      <c r="B1805" s="83"/>
      <c r="C1805" s="83"/>
      <c r="D1805" s="83"/>
      <c r="E1805" s="83"/>
      <c r="F1805" s="83"/>
      <c r="G1805" s="83"/>
      <c r="H1805" s="83"/>
      <c r="I1805" s="83"/>
    </row>
    <row r="1806" spans="1:9">
      <c r="A1806" s="83"/>
      <c r="B1806" s="83"/>
      <c r="C1806" s="83"/>
      <c r="D1806" s="83"/>
      <c r="E1806" s="83"/>
      <c r="F1806" s="83"/>
      <c r="G1806" s="83"/>
      <c r="H1806" s="83"/>
      <c r="I1806" s="83"/>
    </row>
    <row r="1807" spans="1:9">
      <c r="A1807" s="83"/>
      <c r="B1807" s="83"/>
      <c r="C1807" s="83"/>
      <c r="D1807" s="83"/>
      <c r="E1807" s="83"/>
      <c r="F1807" s="83"/>
      <c r="G1807" s="83"/>
      <c r="H1807" s="83"/>
      <c r="I1807" s="83"/>
    </row>
    <row r="1808" spans="1:9">
      <c r="A1808" s="83"/>
      <c r="B1808" s="83"/>
      <c r="C1808" s="83"/>
      <c r="D1808" s="83"/>
      <c r="E1808" s="83"/>
      <c r="F1808" s="83"/>
      <c r="G1808" s="83"/>
      <c r="H1808" s="83"/>
      <c r="I1808" s="83"/>
    </row>
    <row r="1809" spans="1:11">
      <c r="A1809" s="83"/>
      <c r="B1809" s="83"/>
      <c r="C1809" s="83"/>
      <c r="D1809" s="83"/>
      <c r="E1809" s="83"/>
      <c r="F1809" s="83"/>
      <c r="G1809" s="83"/>
      <c r="H1809" s="83"/>
      <c r="I1809" s="83"/>
    </row>
    <row r="1810" spans="1:11">
      <c r="A1810" s="83"/>
      <c r="B1810" s="83"/>
      <c r="C1810" s="83"/>
      <c r="D1810" s="83"/>
      <c r="E1810" s="83"/>
      <c r="F1810" s="83"/>
      <c r="G1810" s="83"/>
      <c r="H1810" s="83"/>
      <c r="I1810" s="83"/>
    </row>
    <row r="1811" spans="1:11">
      <c r="A1811" s="83"/>
      <c r="B1811" s="83"/>
      <c r="C1811" s="83"/>
      <c r="D1811" s="83"/>
      <c r="E1811" s="83"/>
      <c r="F1811" s="83"/>
      <c r="G1811" s="83"/>
      <c r="H1811" s="83"/>
      <c r="I1811" s="83"/>
    </row>
    <row r="1812" spans="1:11">
      <c r="A1812" s="83"/>
      <c r="B1812" s="83"/>
      <c r="C1812" s="83"/>
      <c r="D1812" s="83"/>
      <c r="E1812" s="83"/>
      <c r="F1812" s="83"/>
      <c r="G1812" s="83"/>
      <c r="H1812" s="83"/>
      <c r="I1812" s="83"/>
    </row>
    <row r="1813" spans="1:11">
      <c r="A1813" s="83"/>
      <c r="B1813" s="83"/>
      <c r="C1813" s="83"/>
      <c r="D1813" s="83"/>
      <c r="E1813" s="83"/>
      <c r="F1813" s="83"/>
      <c r="G1813" s="83"/>
      <c r="H1813" s="83"/>
      <c r="I1813" s="83"/>
    </row>
    <row r="1814" spans="1:11">
      <c r="A1814" s="83"/>
      <c r="B1814" s="83"/>
      <c r="C1814" s="83"/>
      <c r="D1814" s="83"/>
      <c r="E1814" s="83"/>
      <c r="F1814" s="83"/>
      <c r="G1814" s="83"/>
      <c r="H1814" s="83"/>
      <c r="I1814" s="83"/>
    </row>
    <row r="1815" spans="1:11">
      <c r="A1815" s="83"/>
      <c r="B1815" s="83"/>
      <c r="C1815" s="83"/>
      <c r="D1815" s="83"/>
      <c r="E1815" s="83"/>
      <c r="F1815" s="83"/>
      <c r="G1815" s="83"/>
      <c r="H1815" s="83"/>
      <c r="I1815" s="83"/>
    </row>
    <row r="1816" spans="1:11">
      <c r="A1816" s="83"/>
      <c r="B1816" s="83"/>
      <c r="C1816" s="83"/>
      <c r="D1816" s="83"/>
      <c r="E1816" s="83"/>
      <c r="F1816" s="83"/>
      <c r="G1816" s="83"/>
      <c r="H1816" s="83"/>
      <c r="I1816" s="83"/>
    </row>
    <row r="1817" spans="1:11">
      <c r="A1817" s="83"/>
      <c r="B1817" s="83"/>
      <c r="C1817" s="83"/>
      <c r="D1817" s="83"/>
      <c r="E1817" s="83"/>
      <c r="F1817" s="83"/>
      <c r="G1817" s="83"/>
      <c r="H1817" s="83"/>
      <c r="I1817" s="83"/>
    </row>
    <row r="1818" spans="1:11">
      <c r="A1818" s="83"/>
      <c r="B1818" s="83"/>
      <c r="C1818" s="83"/>
      <c r="D1818" s="83"/>
      <c r="E1818" s="83"/>
      <c r="F1818" s="83"/>
      <c r="G1818" s="83"/>
      <c r="H1818" s="83"/>
      <c r="I1818" s="83"/>
    </row>
    <row r="1819" spans="1:11">
      <c r="A1819" s="83"/>
      <c r="B1819" s="83"/>
      <c r="C1819" s="83"/>
      <c r="D1819" s="83"/>
      <c r="E1819" s="83"/>
      <c r="F1819" s="83"/>
      <c r="G1819" s="83"/>
      <c r="H1819" s="83"/>
      <c r="I1819" s="83"/>
    </row>
    <row r="1821" spans="1:11">
      <c r="B1821" s="83"/>
      <c r="C1821" s="83"/>
      <c r="D1821" s="83"/>
      <c r="E1821" s="83"/>
      <c r="F1821" s="83"/>
      <c r="G1821" s="83"/>
      <c r="H1821" s="83"/>
      <c r="I1821" s="83"/>
      <c r="J1821" s="83"/>
      <c r="K1821" s="83"/>
    </row>
    <row r="1822" spans="1:11">
      <c r="A1822" s="83"/>
      <c r="B1822" s="83"/>
      <c r="C1822" s="83"/>
      <c r="D1822" s="83"/>
      <c r="E1822" s="83"/>
      <c r="F1822" s="83"/>
      <c r="G1822" s="83"/>
      <c r="H1822" s="83"/>
      <c r="I1822" s="84"/>
      <c r="J1822" s="83"/>
      <c r="K1822" s="83"/>
    </row>
    <row r="1823" spans="1:11">
      <c r="A1823" s="83"/>
      <c r="B1823" s="83"/>
      <c r="C1823" s="83"/>
      <c r="D1823" s="83"/>
      <c r="E1823" s="83"/>
      <c r="F1823" s="83"/>
      <c r="G1823" s="83"/>
      <c r="H1823" s="83"/>
      <c r="I1823" s="83"/>
      <c r="J1823" s="83"/>
      <c r="K1823" s="83"/>
    </row>
    <row r="1824" spans="1:11">
      <c r="A1824" s="83"/>
      <c r="B1824" s="83"/>
      <c r="C1824" s="83"/>
      <c r="D1824" s="83"/>
      <c r="E1824" s="83"/>
      <c r="F1824" s="83"/>
      <c r="G1824" s="83"/>
      <c r="H1824" s="83"/>
      <c r="I1824" s="83"/>
      <c r="J1824" s="83"/>
      <c r="K1824" s="83"/>
    </row>
    <row r="1825" spans="1:11">
      <c r="A1825" s="83"/>
      <c r="B1825" s="83"/>
      <c r="C1825" s="83"/>
      <c r="D1825" s="83"/>
      <c r="E1825" s="83"/>
      <c r="F1825" s="83"/>
      <c r="G1825" s="83"/>
      <c r="H1825" s="83"/>
      <c r="I1825" s="83"/>
      <c r="J1825" s="83"/>
      <c r="K1825" s="83"/>
    </row>
    <row r="1826" spans="1:11">
      <c r="A1826" s="83"/>
      <c r="B1826" s="83"/>
      <c r="C1826" s="83"/>
      <c r="D1826" s="83"/>
      <c r="E1826" s="83"/>
      <c r="F1826" s="83"/>
      <c r="G1826" s="83"/>
      <c r="H1826" s="83"/>
      <c r="I1826" s="83"/>
      <c r="J1826" s="83"/>
      <c r="K1826" s="83"/>
    </row>
    <row r="1827" spans="1:11">
      <c r="A1827" s="83"/>
      <c r="B1827" s="83"/>
      <c r="C1827" s="83"/>
      <c r="D1827" s="83"/>
      <c r="E1827" s="83"/>
      <c r="F1827" s="83"/>
      <c r="G1827" s="83"/>
      <c r="H1827" s="83"/>
      <c r="I1827" s="83"/>
      <c r="J1827" s="83"/>
      <c r="K1827" s="83"/>
    </row>
    <row r="1828" spans="1:11">
      <c r="A1828" s="83"/>
      <c r="B1828" s="83"/>
      <c r="C1828" s="83"/>
      <c r="D1828" s="83"/>
      <c r="E1828" s="83"/>
      <c r="F1828" s="83"/>
      <c r="G1828" s="83"/>
      <c r="H1828" s="83"/>
      <c r="I1828" s="83"/>
      <c r="J1828" s="83"/>
      <c r="K1828" s="83"/>
    </row>
    <row r="1829" spans="1:11">
      <c r="A1829" s="83"/>
      <c r="B1829" s="83"/>
      <c r="C1829" s="83"/>
      <c r="D1829" s="83"/>
      <c r="E1829" s="83"/>
      <c r="F1829" s="83"/>
      <c r="G1829" s="83"/>
      <c r="H1829" s="83"/>
      <c r="I1829" s="83"/>
      <c r="J1829" s="83"/>
      <c r="K1829" s="83"/>
    </row>
    <row r="1830" spans="1:11">
      <c r="A1830" s="83"/>
      <c r="B1830" s="83"/>
      <c r="C1830" s="83"/>
      <c r="D1830" s="83"/>
      <c r="E1830" s="83"/>
      <c r="F1830" s="83"/>
      <c r="G1830" s="83"/>
      <c r="H1830" s="83"/>
      <c r="I1830" s="83"/>
      <c r="J1830" s="83"/>
      <c r="K1830" s="83"/>
    </row>
    <row r="1831" spans="1:11">
      <c r="A1831" s="83"/>
      <c r="B1831" s="83"/>
      <c r="C1831" s="83"/>
      <c r="D1831" s="83"/>
      <c r="E1831" s="83"/>
      <c r="F1831" s="83"/>
      <c r="G1831" s="83"/>
      <c r="H1831" s="83"/>
      <c r="I1831" s="83"/>
      <c r="J1831" s="83"/>
      <c r="K1831" s="83"/>
    </row>
    <row r="1832" spans="1:11">
      <c r="A1832" s="83"/>
      <c r="B1832" s="83"/>
      <c r="C1832" s="83"/>
      <c r="D1832" s="83"/>
      <c r="E1832" s="83"/>
      <c r="F1832" s="83"/>
      <c r="G1832" s="83"/>
      <c r="H1832" s="83"/>
      <c r="I1832" s="83"/>
      <c r="J1832" s="83"/>
      <c r="K1832" s="83"/>
    </row>
    <row r="1833" spans="1:11">
      <c r="A1833" s="83"/>
      <c r="B1833" s="83"/>
      <c r="C1833" s="83"/>
      <c r="D1833" s="83"/>
      <c r="E1833" s="83"/>
      <c r="F1833" s="83"/>
      <c r="G1833" s="83"/>
      <c r="H1833" s="83"/>
      <c r="I1833" s="83"/>
      <c r="J1833" s="83"/>
      <c r="K1833" s="83"/>
    </row>
    <row r="1834" spans="1:11">
      <c r="A1834" s="83"/>
      <c r="B1834" s="83"/>
      <c r="C1834" s="83"/>
      <c r="D1834" s="83"/>
      <c r="E1834" s="83"/>
      <c r="F1834" s="83"/>
      <c r="G1834" s="83"/>
      <c r="H1834" s="83"/>
      <c r="I1834" s="83"/>
      <c r="J1834" s="83"/>
      <c r="K1834" s="83"/>
    </row>
    <row r="1835" spans="1:11">
      <c r="A1835" s="83"/>
      <c r="B1835" s="83"/>
      <c r="C1835" s="83"/>
      <c r="D1835" s="83"/>
      <c r="E1835" s="83"/>
      <c r="F1835" s="83"/>
      <c r="G1835" s="83"/>
      <c r="H1835" s="83"/>
      <c r="I1835" s="83"/>
      <c r="J1835" s="83"/>
      <c r="K1835" s="83"/>
    </row>
    <row r="1836" spans="1:11">
      <c r="A1836" s="83"/>
      <c r="B1836" s="83"/>
      <c r="C1836" s="83"/>
      <c r="D1836" s="83"/>
      <c r="E1836" s="83"/>
      <c r="F1836" s="83"/>
      <c r="G1836" s="83"/>
      <c r="H1836" s="83"/>
      <c r="I1836" s="83"/>
      <c r="J1836" s="83"/>
      <c r="K1836" s="83"/>
    </row>
    <row r="1837" spans="1:11">
      <c r="A1837" s="83"/>
      <c r="B1837" s="83"/>
      <c r="C1837" s="83"/>
      <c r="D1837" s="83"/>
      <c r="E1837" s="83"/>
      <c r="F1837" s="83"/>
      <c r="G1837" s="83"/>
      <c r="H1837" s="83"/>
      <c r="I1837" s="83"/>
      <c r="J1837" s="83"/>
      <c r="K1837" s="83"/>
    </row>
    <row r="1838" spans="1:11">
      <c r="A1838" s="83"/>
      <c r="B1838" s="83"/>
      <c r="C1838" s="83"/>
      <c r="D1838" s="83"/>
      <c r="E1838" s="83"/>
      <c r="F1838" s="83"/>
      <c r="G1838" s="83"/>
      <c r="H1838" s="83"/>
      <c r="I1838" s="83"/>
      <c r="J1838" s="83"/>
      <c r="K1838" s="83"/>
    </row>
    <row r="1839" spans="1:11">
      <c r="A1839" s="83"/>
      <c r="B1839" s="83"/>
      <c r="C1839" s="83"/>
      <c r="D1839" s="83"/>
      <c r="E1839" s="83"/>
      <c r="F1839" s="83"/>
      <c r="G1839" s="83"/>
      <c r="H1839" s="83"/>
      <c r="I1839" s="83"/>
      <c r="J1839" s="83"/>
      <c r="K1839" s="83"/>
    </row>
    <row r="1840" spans="1:11">
      <c r="A1840" s="83"/>
      <c r="B1840" s="83"/>
      <c r="C1840" s="83"/>
      <c r="D1840" s="83"/>
      <c r="E1840" s="83"/>
      <c r="F1840" s="83"/>
      <c r="G1840" s="83"/>
      <c r="H1840" s="83"/>
      <c r="I1840" s="83"/>
      <c r="J1840" s="83"/>
      <c r="K1840" s="83"/>
    </row>
    <row r="1841" spans="1:11">
      <c r="A1841" s="83"/>
      <c r="B1841" s="83"/>
      <c r="C1841" s="83"/>
      <c r="D1841" s="83"/>
      <c r="E1841" s="83"/>
      <c r="F1841" s="83"/>
      <c r="G1841" s="83"/>
      <c r="H1841" s="83"/>
      <c r="I1841" s="83"/>
      <c r="J1841" s="83"/>
      <c r="K1841" s="83"/>
    </row>
    <row r="1842" spans="1:11">
      <c r="A1842" s="83"/>
      <c r="B1842" s="83"/>
      <c r="C1842" s="83"/>
      <c r="D1842" s="83"/>
      <c r="E1842" s="83"/>
      <c r="F1842" s="83"/>
      <c r="G1842" s="83"/>
      <c r="H1842" s="83"/>
      <c r="I1842" s="83"/>
      <c r="J1842" s="83"/>
      <c r="K1842" s="83"/>
    </row>
    <row r="1843" spans="1:11">
      <c r="A1843" s="83"/>
      <c r="B1843" s="83"/>
      <c r="C1843" s="83"/>
      <c r="D1843" s="83"/>
      <c r="E1843" s="83"/>
      <c r="F1843" s="83"/>
      <c r="G1843" s="83"/>
      <c r="H1843" s="83"/>
      <c r="I1843" s="83"/>
      <c r="J1843" s="83"/>
      <c r="K1843" s="83"/>
    </row>
    <row r="1844" spans="1:11">
      <c r="A1844" s="83"/>
      <c r="B1844" s="83"/>
      <c r="C1844" s="83"/>
      <c r="D1844" s="83"/>
      <c r="E1844" s="83"/>
      <c r="F1844" s="83"/>
      <c r="G1844" s="83"/>
      <c r="H1844" s="83"/>
      <c r="I1844" s="83"/>
      <c r="J1844" s="83"/>
      <c r="K1844" s="83"/>
    </row>
    <row r="1845" spans="1:11">
      <c r="A1845" s="83"/>
      <c r="B1845" s="83"/>
      <c r="C1845" s="83"/>
      <c r="D1845" s="83"/>
      <c r="E1845" s="83"/>
      <c r="F1845" s="83"/>
      <c r="G1845" s="83"/>
      <c r="H1845" s="83"/>
      <c r="I1845" s="83"/>
      <c r="J1845" s="83"/>
      <c r="K1845" s="83"/>
    </row>
    <row r="1846" spans="1:11">
      <c r="A1846" s="83"/>
      <c r="B1846" s="83"/>
      <c r="C1846" s="83"/>
      <c r="D1846" s="83"/>
      <c r="E1846" s="83"/>
      <c r="F1846" s="83"/>
      <c r="G1846" s="83"/>
      <c r="H1846" s="83"/>
      <c r="I1846" s="83"/>
      <c r="J1846" s="83"/>
      <c r="K1846" s="83"/>
    </row>
    <row r="1847" spans="1:11">
      <c r="A1847" s="83"/>
      <c r="B1847" s="83"/>
      <c r="C1847" s="83"/>
      <c r="D1847" s="83"/>
      <c r="E1847" s="83"/>
      <c r="F1847" s="83"/>
      <c r="G1847" s="83"/>
      <c r="H1847" s="83"/>
      <c r="I1847" s="83"/>
      <c r="J1847" s="83"/>
      <c r="K1847" s="83"/>
    </row>
    <row r="1848" spans="1:11">
      <c r="A1848" s="83"/>
      <c r="B1848" s="83"/>
      <c r="C1848" s="83"/>
      <c r="D1848" s="83"/>
      <c r="E1848" s="83"/>
      <c r="F1848" s="83"/>
      <c r="G1848" s="83"/>
      <c r="H1848" s="83"/>
      <c r="I1848" s="83"/>
      <c r="J1848" s="83"/>
      <c r="K1848" s="83"/>
    </row>
    <row r="1849" spans="1:11">
      <c r="A1849" s="83"/>
      <c r="B1849" s="83"/>
      <c r="C1849" s="83"/>
      <c r="D1849" s="83"/>
      <c r="E1849" s="83"/>
      <c r="F1849" s="83"/>
      <c r="G1849" s="83"/>
      <c r="H1849" s="83"/>
      <c r="I1849" s="83"/>
      <c r="J1849" s="83"/>
      <c r="K1849" s="83"/>
    </row>
    <row r="1850" spans="1:11">
      <c r="A1850" s="83"/>
      <c r="B1850" s="83"/>
      <c r="C1850" s="83"/>
      <c r="D1850" s="83"/>
      <c r="E1850" s="83"/>
      <c r="F1850" s="83"/>
      <c r="G1850" s="83"/>
      <c r="H1850" s="83"/>
      <c r="I1850" s="84"/>
      <c r="J1850" s="83"/>
      <c r="K1850" s="83"/>
    </row>
    <row r="1851" spans="1:11">
      <c r="A1851" s="83"/>
      <c r="B1851" s="83"/>
      <c r="C1851" s="83"/>
      <c r="D1851" s="83"/>
      <c r="E1851" s="83"/>
      <c r="F1851" s="83"/>
      <c r="G1851" s="83"/>
      <c r="H1851" s="83"/>
      <c r="I1851" s="83"/>
      <c r="J1851" s="83"/>
      <c r="K1851" s="83"/>
    </row>
    <row r="1852" spans="1:11">
      <c r="A1852" s="83"/>
      <c r="B1852" s="83"/>
      <c r="C1852" s="83"/>
      <c r="D1852" s="83"/>
      <c r="E1852" s="83"/>
      <c r="F1852" s="83"/>
      <c r="G1852" s="83"/>
      <c r="H1852" s="83"/>
      <c r="I1852" s="83"/>
      <c r="J1852" s="83"/>
      <c r="K1852" s="83"/>
    </row>
    <row r="1853" spans="1:11">
      <c r="A1853" s="83"/>
      <c r="B1853" s="83"/>
      <c r="C1853" s="83"/>
      <c r="D1853" s="83"/>
      <c r="E1853" s="83"/>
      <c r="F1853" s="83"/>
      <c r="G1853" s="83"/>
      <c r="H1853" s="83"/>
      <c r="I1853" s="83"/>
      <c r="J1853" s="83"/>
      <c r="K1853" s="83"/>
    </row>
    <row r="1854" spans="1:11">
      <c r="A1854" s="83"/>
      <c r="B1854" s="83"/>
      <c r="C1854" s="83"/>
      <c r="D1854" s="83"/>
      <c r="E1854" s="83"/>
      <c r="F1854" s="83"/>
      <c r="G1854" s="83"/>
      <c r="H1854" s="83"/>
      <c r="I1854" s="83"/>
      <c r="J1854" s="83"/>
      <c r="K1854" s="83"/>
    </row>
    <row r="1855" spans="1:11">
      <c r="A1855" s="83"/>
      <c r="B1855" s="83"/>
      <c r="C1855" s="83"/>
      <c r="D1855" s="83"/>
      <c r="E1855" s="83"/>
      <c r="F1855" s="83"/>
      <c r="G1855" s="83"/>
      <c r="H1855" s="83"/>
      <c r="I1855" s="83"/>
      <c r="J1855" s="83"/>
      <c r="K1855" s="83"/>
    </row>
    <row r="1856" spans="1:11">
      <c r="A1856" s="83"/>
      <c r="B1856" s="83"/>
      <c r="C1856" s="83"/>
      <c r="D1856" s="83"/>
      <c r="E1856" s="83"/>
      <c r="F1856" s="83"/>
      <c r="G1856" s="83"/>
      <c r="H1856" s="83"/>
      <c r="I1856" s="83"/>
      <c r="J1856" s="83"/>
      <c r="K1856" s="83"/>
    </row>
    <row r="1857" spans="1:11">
      <c r="A1857" s="83"/>
      <c r="B1857" s="83"/>
      <c r="C1857" s="83"/>
      <c r="D1857" s="83"/>
      <c r="E1857" s="83"/>
      <c r="F1857" s="83"/>
      <c r="G1857" s="83"/>
      <c r="H1857" s="83"/>
      <c r="I1857" s="83"/>
      <c r="J1857" s="83"/>
      <c r="K1857" s="83"/>
    </row>
    <row r="1858" spans="1:11">
      <c r="A1858" s="83"/>
      <c r="B1858" s="83"/>
      <c r="C1858" s="83"/>
      <c r="D1858" s="83"/>
      <c r="E1858" s="83"/>
      <c r="F1858" s="83"/>
      <c r="G1858" s="83"/>
      <c r="H1858" s="83"/>
      <c r="I1858" s="83"/>
      <c r="J1858" s="83"/>
      <c r="K1858" s="83"/>
    </row>
    <row r="1859" spans="1:11">
      <c r="A1859" s="83"/>
      <c r="B1859" s="83"/>
      <c r="C1859" s="83"/>
      <c r="D1859" s="83"/>
      <c r="E1859" s="83"/>
      <c r="F1859" s="83"/>
      <c r="G1859" s="83"/>
      <c r="H1859" s="83"/>
      <c r="I1859" s="83"/>
      <c r="J1859" s="83"/>
      <c r="K1859" s="83"/>
    </row>
    <row r="1860" spans="1:11">
      <c r="A1860" s="83"/>
      <c r="B1860" s="83"/>
      <c r="C1860" s="83"/>
      <c r="D1860" s="83"/>
      <c r="E1860" s="83"/>
      <c r="F1860" s="83"/>
      <c r="G1860" s="83"/>
      <c r="H1860" s="83"/>
      <c r="I1860" s="83"/>
      <c r="J1860" s="83"/>
      <c r="K1860" s="83"/>
    </row>
    <row r="1861" spans="1:11">
      <c r="A1861" s="83"/>
      <c r="B1861" s="83"/>
      <c r="C1861" s="83"/>
      <c r="D1861" s="83"/>
      <c r="E1861" s="83"/>
      <c r="F1861" s="83"/>
      <c r="G1861" s="83"/>
      <c r="H1861" s="83"/>
      <c r="I1861" s="83"/>
      <c r="J1861" s="83"/>
      <c r="K1861" s="83"/>
    </row>
    <row r="1862" spans="1:11">
      <c r="A1862" s="83"/>
      <c r="B1862" s="83"/>
      <c r="C1862" s="83"/>
      <c r="D1862" s="83"/>
      <c r="E1862" s="83"/>
      <c r="F1862" s="83"/>
      <c r="G1862" s="83"/>
      <c r="H1862" s="83"/>
      <c r="I1862" s="83"/>
      <c r="J1862" s="83"/>
      <c r="K1862" s="83"/>
    </row>
    <row r="1863" spans="1:11">
      <c r="A1863" s="83"/>
      <c r="B1863" s="83"/>
      <c r="C1863" s="83"/>
      <c r="D1863" s="83"/>
      <c r="E1863" s="83"/>
      <c r="F1863" s="83"/>
      <c r="G1863" s="83"/>
      <c r="H1863" s="83"/>
      <c r="I1863" s="83"/>
      <c r="J1863" s="83"/>
      <c r="K1863" s="83"/>
    </row>
    <row r="1864" spans="1:11">
      <c r="A1864" s="83"/>
      <c r="B1864" s="83"/>
      <c r="C1864" s="83"/>
      <c r="D1864" s="83"/>
      <c r="E1864" s="83"/>
      <c r="F1864" s="83"/>
      <c r="G1864" s="83"/>
      <c r="H1864" s="83"/>
      <c r="I1864" s="83"/>
      <c r="J1864" s="83"/>
      <c r="K1864" s="83"/>
    </row>
    <row r="1865" spans="1:11">
      <c r="A1865" s="83"/>
      <c r="B1865" s="83"/>
      <c r="C1865" s="83"/>
      <c r="D1865" s="83"/>
      <c r="E1865" s="83"/>
      <c r="F1865" s="83"/>
      <c r="G1865" s="83"/>
      <c r="H1865" s="83"/>
      <c r="I1865" s="83"/>
      <c r="J1865" s="83"/>
      <c r="K1865" s="83"/>
    </row>
    <row r="1866" spans="1:11">
      <c r="A1866" s="83"/>
      <c r="B1866" s="83"/>
      <c r="C1866" s="83"/>
      <c r="D1866" s="83"/>
      <c r="E1866" s="83"/>
      <c r="F1866" s="83"/>
      <c r="G1866" s="83"/>
      <c r="H1866" s="83"/>
      <c r="I1866" s="83"/>
      <c r="J1866" s="83"/>
      <c r="K1866" s="83"/>
    </row>
    <row r="1867" spans="1:11">
      <c r="A1867" s="83"/>
      <c r="B1867" s="83"/>
      <c r="C1867" s="83"/>
      <c r="D1867" s="83"/>
      <c r="E1867" s="83"/>
      <c r="F1867" s="83"/>
      <c r="G1867" s="83"/>
      <c r="H1867" s="83"/>
      <c r="I1867" s="83"/>
      <c r="J1867" s="83"/>
      <c r="K1867" s="83"/>
    </row>
    <row r="1868" spans="1:11">
      <c r="A1868" s="83"/>
      <c r="B1868" s="83"/>
      <c r="C1868" s="83"/>
      <c r="D1868" s="83"/>
      <c r="E1868" s="83"/>
      <c r="F1868" s="83"/>
      <c r="G1868" s="83"/>
      <c r="H1868" s="83"/>
      <c r="I1868" s="83"/>
      <c r="J1868" s="83"/>
      <c r="K1868" s="83"/>
    </row>
    <row r="1869" spans="1:11">
      <c r="A1869" s="83"/>
      <c r="B1869" s="83"/>
      <c r="C1869" s="83"/>
      <c r="D1869" s="83"/>
      <c r="E1869" s="83"/>
      <c r="F1869" s="83"/>
      <c r="G1869" s="83"/>
      <c r="H1869" s="83"/>
      <c r="I1869" s="83"/>
      <c r="J1869" s="83"/>
      <c r="K1869" s="83"/>
    </row>
    <row r="1870" spans="1:11">
      <c r="A1870" s="83"/>
      <c r="B1870" s="83"/>
      <c r="C1870" s="83"/>
      <c r="D1870" s="83"/>
      <c r="E1870" s="83"/>
      <c r="F1870" s="83"/>
      <c r="G1870" s="83"/>
      <c r="H1870" s="83"/>
      <c r="I1870" s="83"/>
      <c r="J1870" s="83"/>
      <c r="K1870" s="83"/>
    </row>
    <row r="1871" spans="1:11">
      <c r="A1871" s="83"/>
      <c r="B1871" s="83"/>
      <c r="C1871" s="83"/>
      <c r="D1871" s="83"/>
      <c r="E1871" s="83"/>
      <c r="F1871" s="83"/>
      <c r="G1871" s="83"/>
      <c r="H1871" s="83"/>
      <c r="I1871" s="83"/>
      <c r="J1871" s="83"/>
      <c r="K1871" s="83"/>
    </row>
    <row r="1872" spans="1:11">
      <c r="A1872" s="83"/>
      <c r="B1872" s="83"/>
      <c r="C1872" s="83"/>
      <c r="D1872" s="83"/>
      <c r="E1872" s="83"/>
      <c r="F1872" s="83"/>
      <c r="G1872" s="83"/>
      <c r="H1872" s="83"/>
      <c r="I1872" s="83"/>
      <c r="J1872" s="83"/>
      <c r="K1872" s="83"/>
    </row>
    <row r="1873" spans="1:11">
      <c r="A1873" s="83"/>
      <c r="B1873" s="83"/>
      <c r="C1873" s="83"/>
      <c r="D1873" s="83"/>
      <c r="E1873" s="83"/>
      <c r="F1873" s="83"/>
      <c r="G1873" s="83"/>
      <c r="H1873" s="83"/>
      <c r="I1873" s="83"/>
      <c r="J1873" s="83"/>
      <c r="K1873" s="83"/>
    </row>
    <row r="1874" spans="1:11">
      <c r="A1874" s="83"/>
      <c r="B1874" s="83"/>
      <c r="C1874" s="83"/>
      <c r="D1874" s="83"/>
      <c r="E1874" s="83"/>
      <c r="F1874" s="83"/>
      <c r="G1874" s="83"/>
      <c r="H1874" s="83"/>
      <c r="I1874" s="83"/>
      <c r="J1874" s="83"/>
      <c r="K1874" s="83"/>
    </row>
    <row r="1875" spans="1:11">
      <c r="A1875" s="83"/>
      <c r="B1875" s="83"/>
      <c r="C1875" s="83"/>
      <c r="D1875" s="83"/>
      <c r="E1875" s="83"/>
      <c r="F1875" s="83"/>
      <c r="G1875" s="83"/>
      <c r="H1875" s="83"/>
      <c r="I1875" s="83"/>
      <c r="J1875" s="83"/>
      <c r="K1875" s="83"/>
    </row>
    <row r="1876" spans="1:11">
      <c r="A1876" s="83"/>
      <c r="B1876" s="83"/>
      <c r="C1876" s="83"/>
      <c r="D1876" s="83"/>
      <c r="E1876" s="83"/>
      <c r="F1876" s="83"/>
      <c r="G1876" s="83"/>
      <c r="H1876" s="83"/>
      <c r="I1876" s="83"/>
      <c r="J1876" s="83"/>
      <c r="K1876" s="83"/>
    </row>
    <row r="1877" spans="1:11">
      <c r="A1877" s="83"/>
      <c r="B1877" s="83"/>
      <c r="C1877" s="83"/>
      <c r="D1877" s="83"/>
      <c r="E1877" s="83"/>
      <c r="F1877" s="83"/>
      <c r="G1877" s="83"/>
      <c r="H1877" s="83"/>
      <c r="I1877" s="83"/>
      <c r="J1877" s="83"/>
      <c r="K1877" s="83"/>
    </row>
    <row r="1878" spans="1:11">
      <c r="A1878" s="83"/>
      <c r="B1878" s="83"/>
      <c r="C1878" s="83"/>
      <c r="D1878" s="83"/>
      <c r="E1878" s="83"/>
      <c r="F1878" s="83"/>
      <c r="G1878" s="83"/>
      <c r="H1878" s="83"/>
      <c r="I1878" s="83"/>
      <c r="J1878" s="83"/>
      <c r="K1878" s="83"/>
    </row>
    <row r="1879" spans="1:11">
      <c r="A1879" s="83"/>
      <c r="B1879" s="83"/>
      <c r="C1879" s="83"/>
      <c r="D1879" s="83"/>
      <c r="E1879" s="83"/>
      <c r="F1879" s="83"/>
      <c r="G1879" s="83"/>
      <c r="H1879" s="83"/>
      <c r="I1879" s="83"/>
      <c r="J1879" s="83"/>
      <c r="K1879" s="83"/>
    </row>
    <row r="1880" spans="1:11">
      <c r="A1880" s="83"/>
      <c r="B1880" s="83"/>
      <c r="C1880" s="83"/>
      <c r="D1880" s="83"/>
      <c r="E1880" s="83"/>
      <c r="F1880" s="83"/>
      <c r="G1880" s="83"/>
      <c r="H1880" s="83"/>
      <c r="I1880" s="83"/>
      <c r="J1880" s="83"/>
      <c r="K1880" s="83"/>
    </row>
    <row r="1881" spans="1:11">
      <c r="A1881" s="83"/>
      <c r="B1881" s="83"/>
      <c r="C1881" s="83"/>
      <c r="D1881" s="83"/>
      <c r="E1881" s="83"/>
      <c r="F1881" s="83"/>
      <c r="G1881" s="83"/>
      <c r="H1881" s="83"/>
      <c r="I1881" s="83"/>
      <c r="J1881" s="83"/>
      <c r="K1881" s="83"/>
    </row>
    <row r="1882" spans="1:11">
      <c r="A1882" s="83"/>
      <c r="B1882" s="83"/>
      <c r="C1882" s="83"/>
      <c r="D1882" s="83"/>
      <c r="E1882" s="83"/>
      <c r="F1882" s="83"/>
      <c r="G1882" s="83"/>
      <c r="H1882" s="83"/>
      <c r="I1882" s="83"/>
      <c r="J1882" s="83"/>
      <c r="K1882" s="83"/>
    </row>
    <row r="1883" spans="1:11">
      <c r="A1883" s="83"/>
      <c r="B1883" s="83"/>
      <c r="C1883" s="83"/>
      <c r="D1883" s="83"/>
      <c r="E1883" s="83"/>
      <c r="F1883" s="83"/>
      <c r="G1883" s="83"/>
      <c r="H1883" s="83"/>
      <c r="I1883" s="83"/>
      <c r="J1883" s="83"/>
      <c r="K1883" s="83"/>
    </row>
    <row r="1884" spans="1:11">
      <c r="A1884" s="83"/>
      <c r="B1884" s="83"/>
      <c r="C1884" s="83"/>
      <c r="D1884" s="83"/>
      <c r="E1884" s="83"/>
      <c r="F1884" s="83"/>
      <c r="G1884" s="83"/>
      <c r="H1884" s="83"/>
      <c r="I1884" s="83"/>
      <c r="J1884" s="83"/>
      <c r="K1884" s="83"/>
    </row>
    <row r="1885" spans="1:11">
      <c r="A1885" s="83"/>
      <c r="B1885" s="83"/>
      <c r="C1885" s="83"/>
      <c r="D1885" s="83"/>
      <c r="E1885" s="83"/>
      <c r="F1885" s="83"/>
      <c r="G1885" s="83"/>
      <c r="H1885" s="83"/>
      <c r="I1885" s="83"/>
      <c r="J1885" s="83"/>
      <c r="K1885" s="83"/>
    </row>
    <row r="1886" spans="1:11">
      <c r="A1886" s="83"/>
      <c r="B1886" s="83"/>
      <c r="C1886" s="83"/>
      <c r="D1886" s="83"/>
      <c r="E1886" s="83"/>
      <c r="F1886" s="83"/>
      <c r="G1886" s="83"/>
      <c r="H1886" s="83"/>
      <c r="I1886" s="83"/>
      <c r="J1886" s="83"/>
      <c r="K1886" s="83"/>
    </row>
    <row r="1887" spans="1:11">
      <c r="A1887" s="83"/>
      <c r="B1887" s="83"/>
      <c r="C1887" s="83"/>
      <c r="D1887" s="83"/>
      <c r="E1887" s="83"/>
      <c r="F1887" s="83"/>
      <c r="G1887" s="83"/>
      <c r="H1887" s="83"/>
      <c r="I1887" s="83"/>
      <c r="J1887" s="83"/>
      <c r="K1887" s="83"/>
    </row>
    <row r="1888" spans="1:11">
      <c r="A1888" s="83"/>
      <c r="B1888" s="83"/>
      <c r="C1888" s="83"/>
      <c r="D1888" s="83"/>
      <c r="E1888" s="83"/>
      <c r="F1888" s="83"/>
      <c r="G1888" s="83"/>
      <c r="H1888" s="83"/>
      <c r="I1888" s="83"/>
      <c r="J1888" s="83"/>
      <c r="K1888" s="83"/>
    </row>
    <row r="1889" spans="1:11">
      <c r="A1889" s="83"/>
      <c r="B1889" s="83"/>
      <c r="C1889" s="83"/>
      <c r="D1889" s="83"/>
      <c r="E1889" s="83"/>
      <c r="F1889" s="83"/>
      <c r="G1889" s="83"/>
      <c r="H1889" s="83"/>
      <c r="I1889" s="83"/>
      <c r="J1889" s="83"/>
      <c r="K1889" s="83"/>
    </row>
    <row r="1890" spans="1:11">
      <c r="A1890" s="83"/>
      <c r="B1890" s="83"/>
      <c r="C1890" s="83"/>
      <c r="D1890" s="83"/>
      <c r="E1890" s="83"/>
      <c r="F1890" s="83"/>
      <c r="G1890" s="83"/>
      <c r="H1890" s="83"/>
      <c r="I1890" s="83"/>
      <c r="J1890" s="83"/>
      <c r="K1890" s="83"/>
    </row>
    <row r="1891" spans="1:11">
      <c r="A1891" s="83"/>
      <c r="B1891" s="83"/>
      <c r="C1891" s="83"/>
      <c r="D1891" s="83"/>
      <c r="E1891" s="83"/>
      <c r="F1891" s="83"/>
      <c r="G1891" s="83"/>
      <c r="H1891" s="83"/>
      <c r="I1891" s="83"/>
      <c r="J1891" s="83"/>
      <c r="K1891" s="83"/>
    </row>
    <row r="1892" spans="1:11">
      <c r="A1892" s="83"/>
      <c r="B1892" s="83"/>
      <c r="C1892" s="83"/>
      <c r="D1892" s="83"/>
      <c r="E1892" s="83"/>
      <c r="F1892" s="83"/>
      <c r="G1892" s="83"/>
      <c r="H1892" s="83"/>
      <c r="I1892" s="83"/>
      <c r="J1892" s="83"/>
      <c r="K1892" s="83"/>
    </row>
    <row r="1893" spans="1:11">
      <c r="A1893" s="83"/>
      <c r="B1893" s="83"/>
      <c r="C1893" s="83"/>
      <c r="D1893" s="83"/>
      <c r="E1893" s="83"/>
      <c r="F1893" s="83"/>
      <c r="G1893" s="83"/>
      <c r="H1893" s="83"/>
      <c r="I1893" s="83"/>
      <c r="J1893" s="83"/>
      <c r="K1893" s="83"/>
    </row>
    <row r="1894" spans="1:11">
      <c r="A1894" s="83"/>
      <c r="B1894" s="83"/>
      <c r="C1894" s="83"/>
      <c r="D1894" s="83"/>
      <c r="E1894" s="83"/>
      <c r="F1894" s="83"/>
      <c r="G1894" s="83"/>
      <c r="H1894" s="83"/>
      <c r="I1894" s="83"/>
      <c r="J1894" s="83"/>
      <c r="K1894" s="83"/>
    </row>
    <row r="1895" spans="1:11">
      <c r="A1895" s="83"/>
      <c r="B1895" s="83"/>
      <c r="C1895" s="83"/>
      <c r="D1895" s="83"/>
      <c r="E1895" s="83"/>
      <c r="F1895" s="83"/>
      <c r="G1895" s="83"/>
      <c r="H1895" s="83"/>
      <c r="I1895" s="83"/>
      <c r="J1895" s="83"/>
      <c r="K1895" s="83"/>
    </row>
    <row r="1896" spans="1:11">
      <c r="A1896" s="83"/>
      <c r="B1896" s="83"/>
      <c r="C1896" s="83"/>
      <c r="D1896" s="83"/>
      <c r="E1896" s="83"/>
      <c r="F1896" s="83"/>
      <c r="G1896" s="83"/>
      <c r="H1896" s="83"/>
      <c r="I1896" s="83"/>
      <c r="J1896" s="83"/>
      <c r="K1896" s="83"/>
    </row>
    <row r="1897" spans="1:11">
      <c r="A1897" s="83"/>
      <c r="B1897" s="83"/>
      <c r="C1897" s="83"/>
      <c r="D1897" s="83"/>
      <c r="E1897" s="83"/>
      <c r="F1897" s="83"/>
      <c r="G1897" s="83"/>
      <c r="H1897" s="83"/>
      <c r="I1897" s="83"/>
      <c r="J1897" s="83"/>
      <c r="K1897" s="83"/>
    </row>
    <row r="1898" spans="1:11">
      <c r="A1898" s="83"/>
      <c r="B1898" s="83"/>
      <c r="C1898" s="83"/>
      <c r="D1898" s="83"/>
      <c r="E1898" s="83"/>
      <c r="F1898" s="83"/>
      <c r="G1898" s="83"/>
      <c r="H1898" s="83"/>
      <c r="I1898" s="83"/>
      <c r="J1898" s="83"/>
      <c r="K1898" s="83"/>
    </row>
    <row r="1899" spans="1:11">
      <c r="A1899" s="83"/>
      <c r="B1899" s="83"/>
      <c r="C1899" s="83"/>
      <c r="D1899" s="83"/>
      <c r="E1899" s="83"/>
      <c r="F1899" s="83"/>
      <c r="G1899" s="83"/>
      <c r="H1899" s="83"/>
      <c r="I1899" s="83"/>
      <c r="J1899" s="83"/>
      <c r="K1899" s="83"/>
    </row>
    <row r="1900" spans="1:11">
      <c r="A1900" s="83"/>
      <c r="B1900" s="83"/>
      <c r="C1900" s="83"/>
      <c r="D1900" s="83"/>
      <c r="E1900" s="83"/>
      <c r="F1900" s="83"/>
      <c r="G1900" s="83"/>
      <c r="H1900" s="83"/>
      <c r="I1900" s="83"/>
      <c r="J1900" s="83"/>
      <c r="K1900" s="83"/>
    </row>
    <row r="1901" spans="1:11">
      <c r="A1901" s="83"/>
      <c r="B1901" s="83"/>
      <c r="C1901" s="83"/>
      <c r="D1901" s="83"/>
      <c r="E1901" s="83"/>
      <c r="F1901" s="83"/>
      <c r="G1901" s="83"/>
      <c r="H1901" s="83"/>
      <c r="I1901" s="83"/>
      <c r="J1901" s="83"/>
      <c r="K1901" s="83"/>
    </row>
    <row r="1902" spans="1:11">
      <c r="A1902" s="83"/>
      <c r="B1902" s="83"/>
      <c r="C1902" s="83"/>
      <c r="D1902" s="83"/>
      <c r="E1902" s="83"/>
      <c r="F1902" s="83"/>
      <c r="G1902" s="83"/>
      <c r="H1902" s="83"/>
      <c r="I1902" s="83"/>
      <c r="J1902" s="83"/>
      <c r="K1902" s="83"/>
    </row>
    <row r="1903" spans="1:11">
      <c r="A1903" s="83"/>
      <c r="B1903" s="83"/>
      <c r="C1903" s="83"/>
      <c r="D1903" s="83"/>
      <c r="E1903" s="83"/>
      <c r="F1903" s="83"/>
      <c r="G1903" s="83"/>
      <c r="H1903" s="83"/>
      <c r="I1903" s="83"/>
      <c r="J1903" s="83"/>
      <c r="K1903" s="83"/>
    </row>
    <row r="1904" spans="1:11">
      <c r="A1904" s="83"/>
      <c r="B1904" s="83"/>
      <c r="C1904" s="83"/>
      <c r="D1904" s="83"/>
      <c r="E1904" s="83"/>
      <c r="F1904" s="83"/>
      <c r="G1904" s="83"/>
      <c r="H1904" s="83"/>
      <c r="I1904" s="83"/>
      <c r="J1904" s="83"/>
      <c r="K1904" s="83"/>
    </row>
    <row r="1905" spans="1:11">
      <c r="A1905" s="83"/>
      <c r="B1905" s="83"/>
      <c r="C1905" s="83"/>
      <c r="D1905" s="83"/>
      <c r="E1905" s="83"/>
      <c r="F1905" s="83"/>
      <c r="G1905" s="83"/>
      <c r="H1905" s="83"/>
      <c r="I1905" s="83"/>
      <c r="J1905" s="83"/>
      <c r="K1905" s="83"/>
    </row>
    <row r="1906" spans="1:11">
      <c r="A1906" s="83"/>
      <c r="B1906" s="83"/>
      <c r="C1906" s="83"/>
      <c r="D1906" s="83"/>
      <c r="E1906" s="83"/>
      <c r="F1906" s="83"/>
      <c r="G1906" s="83"/>
      <c r="H1906" s="83"/>
      <c r="I1906" s="83"/>
      <c r="J1906" s="83"/>
      <c r="K1906" s="83"/>
    </row>
    <row r="1907" spans="1:11">
      <c r="A1907" s="83"/>
      <c r="B1907" s="83"/>
      <c r="C1907" s="83"/>
      <c r="D1907" s="83"/>
      <c r="E1907" s="83"/>
      <c r="F1907" s="83"/>
      <c r="G1907" s="83"/>
      <c r="H1907" s="83"/>
      <c r="I1907" s="83"/>
      <c r="J1907" s="83"/>
      <c r="K1907" s="83"/>
    </row>
    <row r="1908" spans="1:11">
      <c r="A1908" s="83"/>
      <c r="B1908" s="83"/>
      <c r="C1908" s="83"/>
      <c r="D1908" s="83"/>
      <c r="E1908" s="83"/>
      <c r="F1908" s="83"/>
      <c r="G1908" s="83"/>
      <c r="H1908" s="83"/>
      <c r="I1908" s="83"/>
      <c r="J1908" s="83"/>
      <c r="K1908" s="83"/>
    </row>
    <row r="1909" spans="1:11">
      <c r="A1909" s="83"/>
      <c r="B1909" s="83"/>
      <c r="C1909" s="83"/>
      <c r="D1909" s="83"/>
      <c r="E1909" s="83"/>
      <c r="F1909" s="83"/>
      <c r="G1909" s="83"/>
      <c r="H1909" s="83"/>
      <c r="I1909" s="83"/>
      <c r="J1909" s="83"/>
      <c r="K1909" s="83"/>
    </row>
    <row r="1910" spans="1:11">
      <c r="A1910" s="83"/>
      <c r="B1910" s="83"/>
      <c r="C1910" s="83"/>
      <c r="D1910" s="83"/>
      <c r="E1910" s="83"/>
      <c r="F1910" s="83"/>
      <c r="G1910" s="83"/>
      <c r="H1910" s="83"/>
      <c r="I1910" s="83"/>
      <c r="J1910" s="83"/>
      <c r="K1910" s="83"/>
    </row>
    <row r="1911" spans="1:11">
      <c r="A1911" s="83"/>
      <c r="B1911" s="83"/>
      <c r="C1911" s="83"/>
      <c r="D1911" s="83"/>
      <c r="E1911" s="83"/>
      <c r="F1911" s="83"/>
      <c r="G1911" s="83"/>
      <c r="H1911" s="83"/>
      <c r="I1911" s="84"/>
      <c r="J1911" s="83"/>
      <c r="K1911" s="83"/>
    </row>
    <row r="1912" spans="1:11">
      <c r="A1912" s="83"/>
      <c r="B1912" s="83"/>
      <c r="C1912" s="83"/>
      <c r="D1912" s="83"/>
      <c r="E1912" s="83"/>
      <c r="F1912" s="83"/>
      <c r="G1912" s="83"/>
      <c r="H1912" s="83"/>
      <c r="I1912" s="84"/>
      <c r="J1912" s="83"/>
      <c r="K1912" s="83"/>
    </row>
    <row r="1913" spans="1:11">
      <c r="A1913" s="83"/>
      <c r="B1913" s="83"/>
      <c r="C1913" s="83"/>
      <c r="D1913" s="83"/>
      <c r="E1913" s="83"/>
      <c r="F1913" s="83"/>
      <c r="G1913" s="83"/>
      <c r="H1913" s="83"/>
      <c r="I1913" s="83"/>
      <c r="J1913" s="83"/>
      <c r="K1913" s="83"/>
    </row>
    <row r="1914" spans="1:11">
      <c r="A1914" s="83"/>
      <c r="B1914" s="83"/>
      <c r="C1914" s="83"/>
      <c r="D1914" s="83"/>
      <c r="E1914" s="83"/>
      <c r="F1914" s="83"/>
      <c r="G1914" s="83"/>
      <c r="H1914" s="83"/>
      <c r="I1914" s="83"/>
      <c r="J1914" s="83"/>
      <c r="K1914" s="83"/>
    </row>
    <row r="1915" spans="1:11">
      <c r="A1915" s="83"/>
      <c r="B1915" s="83"/>
      <c r="C1915" s="83"/>
      <c r="D1915" s="83"/>
      <c r="E1915" s="83"/>
      <c r="F1915" s="83"/>
      <c r="G1915" s="83"/>
      <c r="H1915" s="83"/>
      <c r="I1915" s="83"/>
      <c r="J1915" s="83"/>
      <c r="K1915" s="83"/>
    </row>
    <row r="1916" spans="1:11">
      <c r="A1916" s="83"/>
      <c r="B1916" s="83"/>
      <c r="C1916" s="83"/>
      <c r="D1916" s="83"/>
      <c r="E1916" s="83"/>
      <c r="F1916" s="83"/>
      <c r="G1916" s="83"/>
      <c r="H1916" s="83"/>
      <c r="I1916" s="83"/>
      <c r="J1916" s="83"/>
      <c r="K1916" s="83"/>
    </row>
    <row r="1917" spans="1:11">
      <c r="A1917" s="83"/>
      <c r="B1917" s="83"/>
      <c r="C1917" s="83"/>
      <c r="D1917" s="83"/>
      <c r="E1917" s="83"/>
      <c r="F1917" s="83"/>
      <c r="G1917" s="83"/>
      <c r="H1917" s="83"/>
      <c r="I1917" s="83"/>
      <c r="J1917" s="83"/>
      <c r="K1917" s="83"/>
    </row>
    <row r="1918" spans="1:11">
      <c r="A1918" s="83"/>
      <c r="B1918" s="83"/>
      <c r="C1918" s="83"/>
      <c r="D1918" s="83"/>
      <c r="E1918" s="83"/>
      <c r="F1918" s="83"/>
      <c r="G1918" s="83"/>
      <c r="H1918" s="83"/>
      <c r="I1918" s="83"/>
      <c r="J1918" s="83"/>
      <c r="K1918" s="83"/>
    </row>
    <row r="1920" spans="1:11">
      <c r="B1920" s="83"/>
      <c r="C1920" s="83"/>
      <c r="D1920" s="83"/>
    </row>
    <row r="1921" spans="1:7">
      <c r="A1921" s="83"/>
      <c r="B1921" s="83"/>
      <c r="C1921" s="83"/>
      <c r="D1921" s="83"/>
    </row>
    <row r="1923" spans="1:7">
      <c r="B1923" s="83"/>
      <c r="C1923" s="83"/>
      <c r="D1923" s="83"/>
      <c r="E1923" s="83"/>
      <c r="F1923" s="83"/>
      <c r="G1923" s="83"/>
    </row>
    <row r="1924" spans="1:7">
      <c r="A1924" s="83"/>
      <c r="B1924" s="83"/>
      <c r="C1924" s="83"/>
      <c r="D1924" s="83"/>
      <c r="E1924" s="83"/>
      <c r="F1924" s="83"/>
      <c r="G1924" s="83"/>
    </row>
    <row r="1925" spans="1:7">
      <c r="A1925" s="83"/>
      <c r="B1925" s="83"/>
      <c r="C1925" s="83"/>
      <c r="D1925" s="83"/>
      <c r="E1925" s="83"/>
      <c r="F1925" s="83"/>
      <c r="G1925" s="83"/>
    </row>
    <row r="1927" spans="1:7">
      <c r="B1927" s="83"/>
      <c r="C1927" s="83"/>
      <c r="D1927" s="83"/>
    </row>
    <row r="1928" spans="1:7">
      <c r="A1928" s="83"/>
      <c r="B1928" s="83"/>
      <c r="C1928" s="83"/>
      <c r="D1928" s="83"/>
    </row>
    <row r="1929" spans="1:7">
      <c r="A1929" s="83"/>
      <c r="B1929" s="83"/>
      <c r="C1929" s="83"/>
      <c r="D1929" s="83"/>
    </row>
    <row r="1930" spans="1:7">
      <c r="A1930" s="83"/>
      <c r="B1930" s="83"/>
      <c r="C1930" s="83"/>
      <c r="D1930" s="83"/>
    </row>
    <row r="1931" spans="1:7">
      <c r="A1931" s="83"/>
      <c r="B1931" s="83"/>
      <c r="C1931" s="83"/>
      <c r="D1931" s="83"/>
    </row>
    <row r="1932" spans="1:7">
      <c r="A1932" s="83"/>
      <c r="B1932" s="83"/>
      <c r="C1932" s="83"/>
      <c r="D1932" s="83"/>
    </row>
    <row r="1933" spans="1:7">
      <c r="A1933" s="83"/>
      <c r="B1933" s="83"/>
      <c r="C1933" s="83"/>
      <c r="D1933" s="83"/>
    </row>
    <row r="1934" spans="1:7">
      <c r="A1934" s="83"/>
      <c r="B1934" s="83"/>
      <c r="C1934" s="83"/>
      <c r="D1934" s="83"/>
    </row>
    <row r="1935" spans="1:7">
      <c r="A1935" s="83"/>
      <c r="B1935" s="83"/>
      <c r="C1935" s="83"/>
      <c r="D1935" s="83"/>
    </row>
    <row r="1936" spans="1:7">
      <c r="A1936" s="83"/>
      <c r="B1936" s="83"/>
      <c r="C1936" s="83"/>
      <c r="D1936" s="83"/>
    </row>
    <row r="1937" spans="1:4">
      <c r="A1937" s="83"/>
      <c r="B1937" s="83"/>
      <c r="C1937" s="83"/>
      <c r="D1937" s="83"/>
    </row>
    <row r="1938" spans="1:4">
      <c r="A1938" s="83"/>
      <c r="B1938" s="83"/>
      <c r="C1938" s="83"/>
      <c r="D1938" s="83"/>
    </row>
    <row r="1939" spans="1:4">
      <c r="A1939" s="83"/>
      <c r="B1939" s="83"/>
      <c r="C1939" s="83"/>
      <c r="D1939" s="83"/>
    </row>
    <row r="1940" spans="1:4">
      <c r="A1940" s="83"/>
      <c r="B1940" s="83"/>
      <c r="C1940" s="83"/>
      <c r="D1940" s="83"/>
    </row>
    <row r="1941" spans="1:4">
      <c r="A1941" s="83"/>
      <c r="B1941" s="83"/>
      <c r="C1941" s="83"/>
      <c r="D1941" s="83"/>
    </row>
    <row r="1942" spans="1:4">
      <c r="A1942" s="83"/>
      <c r="B1942" s="83"/>
      <c r="C1942" s="83"/>
      <c r="D1942" s="83"/>
    </row>
    <row r="1943" spans="1:4">
      <c r="A1943" s="83"/>
      <c r="B1943" s="83"/>
      <c r="C1943" s="83"/>
      <c r="D1943" s="83"/>
    </row>
    <row r="1944" spans="1:4">
      <c r="A1944" s="83"/>
      <c r="B1944" s="83"/>
      <c r="C1944" s="83"/>
      <c r="D1944" s="83"/>
    </row>
    <row r="1945" spans="1:4">
      <c r="A1945" s="83"/>
      <c r="B1945" s="83"/>
      <c r="C1945" s="83"/>
      <c r="D1945" s="83"/>
    </row>
    <row r="1946" spans="1:4">
      <c r="A1946" s="83"/>
      <c r="B1946" s="83"/>
      <c r="C1946" s="83"/>
      <c r="D1946" s="83"/>
    </row>
    <row r="1947" spans="1:4">
      <c r="A1947" s="83"/>
      <c r="B1947" s="83"/>
      <c r="C1947" s="83"/>
      <c r="D1947" s="83"/>
    </row>
    <row r="1948" spans="1:4">
      <c r="A1948" s="83"/>
      <c r="B1948" s="83"/>
      <c r="C1948" s="83"/>
      <c r="D1948" s="83"/>
    </row>
    <row r="1949" spans="1:4">
      <c r="A1949" s="83"/>
      <c r="B1949" s="83"/>
      <c r="C1949" s="83"/>
      <c r="D1949" s="83"/>
    </row>
    <row r="1950" spans="1:4">
      <c r="A1950" s="83"/>
      <c r="B1950" s="83"/>
      <c r="C1950" s="83"/>
      <c r="D1950" s="83"/>
    </row>
    <row r="1951" spans="1:4">
      <c r="A1951" s="83"/>
      <c r="B1951" s="83"/>
      <c r="C1951" s="83"/>
      <c r="D1951" s="83"/>
    </row>
    <row r="1952" spans="1:4">
      <c r="A1952" s="83"/>
      <c r="B1952" s="83"/>
      <c r="C1952" s="83"/>
      <c r="D1952" s="83"/>
    </row>
    <row r="1953" spans="1:4">
      <c r="A1953" s="83"/>
      <c r="B1953" s="83"/>
      <c r="C1953" s="83"/>
      <c r="D1953" s="83"/>
    </row>
    <row r="1954" spans="1:4">
      <c r="A1954" s="83"/>
      <c r="B1954" s="83"/>
      <c r="C1954" s="83"/>
      <c r="D1954" s="83"/>
    </row>
    <row r="1955" spans="1:4">
      <c r="A1955" s="83"/>
      <c r="B1955" s="83"/>
      <c r="C1955" s="83"/>
      <c r="D1955" s="83"/>
    </row>
    <row r="1956" spans="1:4">
      <c r="A1956" s="83"/>
      <c r="B1956" s="83"/>
      <c r="C1956" s="83"/>
      <c r="D1956" s="83"/>
    </row>
    <row r="1957" spans="1:4">
      <c r="A1957" s="83"/>
      <c r="B1957" s="83"/>
      <c r="C1957" s="83"/>
      <c r="D1957" s="83"/>
    </row>
    <row r="1958" spans="1:4">
      <c r="A1958" s="83"/>
      <c r="B1958" s="83"/>
      <c r="C1958" s="83"/>
      <c r="D1958" s="83"/>
    </row>
    <row r="1959" spans="1:4">
      <c r="A1959" s="83"/>
      <c r="B1959" s="83"/>
      <c r="C1959" s="83"/>
      <c r="D1959" s="83"/>
    </row>
    <row r="1960" spans="1:4">
      <c r="A1960" s="83"/>
      <c r="B1960" s="83"/>
      <c r="C1960" s="83"/>
      <c r="D1960" s="83"/>
    </row>
    <row r="1961" spans="1:4">
      <c r="A1961" s="83"/>
      <c r="B1961" s="83"/>
      <c r="C1961" s="83"/>
      <c r="D1961" s="83"/>
    </row>
    <row r="1962" spans="1:4">
      <c r="A1962" s="83"/>
      <c r="B1962" s="83"/>
      <c r="C1962" s="83"/>
      <c r="D1962" s="83"/>
    </row>
    <row r="1963" spans="1:4">
      <c r="A1963" s="83"/>
      <c r="B1963" s="83"/>
      <c r="C1963" s="83"/>
      <c r="D1963" s="83"/>
    </row>
    <row r="1964" spans="1:4">
      <c r="A1964" s="83"/>
      <c r="B1964" s="83"/>
      <c r="C1964" s="83"/>
      <c r="D1964" s="83"/>
    </row>
    <row r="1965" spans="1:4">
      <c r="A1965" s="83"/>
      <c r="B1965" s="83"/>
      <c r="C1965" s="83"/>
      <c r="D1965" s="83"/>
    </row>
    <row r="1966" spans="1:4">
      <c r="A1966" s="83"/>
      <c r="B1966" s="83"/>
      <c r="C1966" s="83"/>
      <c r="D1966" s="83"/>
    </row>
    <row r="1967" spans="1:4">
      <c r="A1967" s="83"/>
      <c r="B1967" s="83"/>
      <c r="C1967" s="83"/>
      <c r="D1967" s="83"/>
    </row>
    <row r="1968" spans="1:4">
      <c r="A1968" s="83"/>
      <c r="B1968" s="83"/>
      <c r="C1968" s="83"/>
      <c r="D1968" s="83"/>
    </row>
    <row r="1969" spans="1:4">
      <c r="A1969" s="83"/>
      <c r="B1969" s="83"/>
      <c r="C1969" s="83"/>
      <c r="D1969" s="83"/>
    </row>
    <row r="1970" spans="1:4">
      <c r="A1970" s="83"/>
      <c r="B1970" s="83"/>
      <c r="C1970" s="83"/>
      <c r="D1970" s="83"/>
    </row>
    <row r="1971" spans="1:4">
      <c r="A1971" s="83"/>
      <c r="B1971" s="83"/>
      <c r="C1971" s="83"/>
      <c r="D1971" s="83"/>
    </row>
    <row r="1972" spans="1:4">
      <c r="A1972" s="83"/>
      <c r="B1972" s="83"/>
      <c r="C1972" s="83"/>
      <c r="D1972" s="83"/>
    </row>
    <row r="1973" spans="1:4">
      <c r="A1973" s="83"/>
      <c r="B1973" s="83"/>
      <c r="C1973" s="83"/>
      <c r="D1973" s="83"/>
    </row>
    <row r="1974" spans="1:4">
      <c r="A1974" s="83"/>
      <c r="B1974" s="83"/>
      <c r="C1974" s="83"/>
      <c r="D1974" s="83"/>
    </row>
    <row r="1975" spans="1:4">
      <c r="A1975" s="83"/>
      <c r="B1975" s="83"/>
      <c r="C1975" s="83"/>
      <c r="D1975" s="83"/>
    </row>
    <row r="1976" spans="1:4">
      <c r="A1976" s="83"/>
      <c r="B1976" s="83"/>
      <c r="C1976" s="83"/>
      <c r="D1976" s="83"/>
    </row>
    <row r="1977" spans="1:4">
      <c r="A1977" s="83"/>
      <c r="B1977" s="83"/>
      <c r="C1977" s="83"/>
      <c r="D1977" s="83"/>
    </row>
    <row r="1978" spans="1:4">
      <c r="A1978" s="83"/>
      <c r="B1978" s="83"/>
      <c r="C1978" s="83"/>
      <c r="D1978" s="83"/>
    </row>
    <row r="1979" spans="1:4">
      <c r="A1979" s="83"/>
      <c r="B1979" s="83"/>
      <c r="C1979" s="83"/>
      <c r="D1979" s="83"/>
    </row>
    <row r="1980" spans="1:4">
      <c r="A1980" s="83"/>
      <c r="B1980" s="83"/>
      <c r="C1980" s="83"/>
      <c r="D1980" s="83"/>
    </row>
    <row r="1981" spans="1:4">
      <c r="A1981" s="83"/>
      <c r="B1981" s="83"/>
      <c r="C1981" s="83"/>
      <c r="D1981" s="83"/>
    </row>
    <row r="1982" spans="1:4">
      <c r="A1982" s="83"/>
      <c r="B1982" s="83"/>
      <c r="C1982" s="83"/>
      <c r="D1982" s="83"/>
    </row>
    <row r="1983" spans="1:4">
      <c r="A1983" s="83"/>
      <c r="B1983" s="83"/>
      <c r="C1983" s="83"/>
      <c r="D1983" s="83"/>
    </row>
    <row r="1984" spans="1:4">
      <c r="A1984" s="83"/>
      <c r="B1984" s="83"/>
      <c r="C1984" s="83"/>
      <c r="D1984" s="83"/>
    </row>
    <row r="1985" spans="1:4">
      <c r="A1985" s="83"/>
      <c r="B1985" s="83"/>
      <c r="C1985" s="83"/>
      <c r="D1985" s="83"/>
    </row>
    <row r="1986" spans="1:4">
      <c r="A1986" s="83"/>
      <c r="B1986" s="83"/>
      <c r="C1986" s="83"/>
      <c r="D1986" s="83"/>
    </row>
    <row r="1987" spans="1:4">
      <c r="A1987" s="83"/>
      <c r="B1987" s="83"/>
      <c r="C1987" s="83"/>
      <c r="D1987" s="83"/>
    </row>
    <row r="1988" spans="1:4">
      <c r="A1988" s="83"/>
      <c r="B1988" s="83"/>
      <c r="C1988" s="83"/>
      <c r="D1988" s="83"/>
    </row>
    <row r="1989" spans="1:4">
      <c r="A1989" s="83"/>
      <c r="B1989" s="83"/>
      <c r="C1989" s="83"/>
      <c r="D1989" s="83"/>
    </row>
    <row r="1990" spans="1:4">
      <c r="A1990" s="83"/>
      <c r="B1990" s="83"/>
      <c r="C1990" s="83"/>
      <c r="D1990" s="83"/>
    </row>
    <row r="1991" spans="1:4">
      <c r="A1991" s="83"/>
      <c r="B1991" s="83"/>
      <c r="C1991" s="83"/>
      <c r="D1991" s="83"/>
    </row>
    <row r="1992" spans="1:4">
      <c r="A1992" s="83"/>
      <c r="B1992" s="83"/>
      <c r="C1992" s="83"/>
      <c r="D1992" s="83"/>
    </row>
    <row r="1993" spans="1:4">
      <c r="A1993" s="83"/>
      <c r="B1993" s="83"/>
      <c r="C1993" s="83"/>
      <c r="D1993" s="83"/>
    </row>
    <row r="1994" spans="1:4">
      <c r="A1994" s="83"/>
      <c r="B1994" s="83"/>
      <c r="C1994" s="83"/>
      <c r="D1994" s="83"/>
    </row>
    <row r="1995" spans="1:4">
      <c r="A1995" s="83"/>
      <c r="B1995" s="83"/>
      <c r="C1995" s="83"/>
      <c r="D1995" s="83"/>
    </row>
    <row r="1996" spans="1:4">
      <c r="A1996" s="83"/>
      <c r="B1996" s="83"/>
      <c r="C1996" s="83"/>
      <c r="D1996" s="83"/>
    </row>
    <row r="1997" spans="1:4">
      <c r="A1997" s="83"/>
      <c r="B1997" s="83"/>
      <c r="C1997" s="83"/>
      <c r="D1997" s="83"/>
    </row>
    <row r="1998" spans="1:4">
      <c r="A1998" s="83"/>
      <c r="B1998" s="83"/>
      <c r="C1998" s="83"/>
      <c r="D1998" s="83"/>
    </row>
    <row r="1999" spans="1:4">
      <c r="A1999" s="83"/>
      <c r="B1999" s="83"/>
      <c r="C1999" s="83"/>
      <c r="D1999" s="83"/>
    </row>
    <row r="2000" spans="1:4">
      <c r="A2000" s="83"/>
      <c r="B2000" s="83"/>
      <c r="C2000" s="83"/>
      <c r="D2000" s="83"/>
    </row>
    <row r="2001" spans="1:4">
      <c r="A2001" s="83"/>
      <c r="B2001" s="83"/>
      <c r="C2001" s="83"/>
      <c r="D2001" s="83"/>
    </row>
    <row r="2002" spans="1:4">
      <c r="A2002" s="83"/>
      <c r="B2002" s="83"/>
      <c r="C2002" s="83"/>
      <c r="D2002" s="83"/>
    </row>
    <row r="2003" spans="1:4">
      <c r="A2003" s="83"/>
      <c r="B2003" s="83"/>
      <c r="C2003" s="83"/>
      <c r="D2003" s="83"/>
    </row>
    <row r="2004" spans="1:4">
      <c r="A2004" s="83"/>
      <c r="B2004" s="83"/>
      <c r="C2004" s="83"/>
      <c r="D2004" s="83"/>
    </row>
    <row r="2005" spans="1:4">
      <c r="A2005" s="83"/>
      <c r="B2005" s="83"/>
      <c r="C2005" s="83"/>
      <c r="D2005" s="83"/>
    </row>
    <row r="2006" spans="1:4">
      <c r="A2006" s="83"/>
      <c r="B2006" s="83"/>
      <c r="C2006" s="83"/>
      <c r="D2006" s="83"/>
    </row>
    <row r="2007" spans="1:4">
      <c r="A2007" s="83"/>
      <c r="B2007" s="83"/>
      <c r="C2007" s="83"/>
      <c r="D2007" s="83"/>
    </row>
    <row r="2008" spans="1:4">
      <c r="A2008" s="83"/>
      <c r="B2008" s="83"/>
      <c r="C2008" s="83"/>
      <c r="D2008" s="83"/>
    </row>
    <row r="2009" spans="1:4">
      <c r="A2009" s="83"/>
      <c r="B2009" s="83"/>
      <c r="C2009" s="83"/>
      <c r="D2009" s="83"/>
    </row>
    <row r="2010" spans="1:4">
      <c r="A2010" s="83"/>
      <c r="B2010" s="83"/>
      <c r="C2010" s="83"/>
      <c r="D2010" s="83"/>
    </row>
    <row r="2011" spans="1:4">
      <c r="A2011" s="83"/>
      <c r="B2011" s="83"/>
      <c r="C2011" s="83"/>
      <c r="D2011" s="83"/>
    </row>
    <row r="2012" spans="1:4">
      <c r="A2012" s="83"/>
      <c r="B2012" s="83"/>
      <c r="C2012" s="83"/>
      <c r="D2012" s="83"/>
    </row>
    <row r="2013" spans="1:4">
      <c r="A2013" s="83"/>
      <c r="B2013" s="83"/>
      <c r="C2013" s="83"/>
      <c r="D2013" s="83"/>
    </row>
    <row r="2014" spans="1:4">
      <c r="A2014" s="83"/>
      <c r="B2014" s="83"/>
      <c r="C2014" s="83"/>
      <c r="D2014" s="83"/>
    </row>
    <row r="2015" spans="1:4">
      <c r="A2015" s="83"/>
      <c r="B2015" s="83"/>
      <c r="C2015" s="83"/>
      <c r="D2015" s="83"/>
    </row>
    <row r="2016" spans="1:4">
      <c r="A2016" s="83"/>
      <c r="B2016" s="83"/>
      <c r="C2016" s="83"/>
      <c r="D2016" s="83"/>
    </row>
    <row r="2017" spans="1:4">
      <c r="A2017" s="83"/>
      <c r="B2017" s="83"/>
      <c r="C2017" s="83"/>
      <c r="D2017" s="83"/>
    </row>
    <row r="2018" spans="1:4">
      <c r="A2018" s="83"/>
      <c r="B2018" s="83"/>
      <c r="C2018" s="83"/>
      <c r="D2018" s="83"/>
    </row>
    <row r="2019" spans="1:4">
      <c r="A2019" s="83"/>
      <c r="B2019" s="83"/>
      <c r="C2019" s="83"/>
      <c r="D2019" s="83"/>
    </row>
    <row r="2020" spans="1:4">
      <c r="A2020" s="83"/>
      <c r="B2020" s="83"/>
      <c r="C2020" s="83"/>
      <c r="D2020" s="83"/>
    </row>
    <row r="2021" spans="1:4">
      <c r="A2021" s="83"/>
      <c r="B2021" s="83"/>
      <c r="C2021" s="83"/>
      <c r="D2021" s="83"/>
    </row>
    <row r="2022" spans="1:4">
      <c r="A2022" s="83"/>
      <c r="B2022" s="83"/>
      <c r="C2022" s="83"/>
      <c r="D2022" s="83"/>
    </row>
    <row r="2023" spans="1:4">
      <c r="A2023" s="83"/>
      <c r="B2023" s="83"/>
      <c r="C2023" s="83"/>
      <c r="D2023" s="83"/>
    </row>
    <row r="2024" spans="1:4">
      <c r="A2024" s="83"/>
      <c r="B2024" s="83"/>
      <c r="C2024" s="83"/>
      <c r="D2024" s="83"/>
    </row>
    <row r="2025" spans="1:4">
      <c r="A2025" s="83"/>
      <c r="B2025" s="83"/>
      <c r="C2025" s="83"/>
      <c r="D2025" s="83"/>
    </row>
    <row r="2026" spans="1:4">
      <c r="A2026" s="83"/>
      <c r="B2026" s="83"/>
      <c r="C2026" s="83"/>
      <c r="D2026" s="83"/>
    </row>
    <row r="2027" spans="1:4">
      <c r="A2027" s="83"/>
      <c r="B2027" s="83"/>
      <c r="C2027" s="83"/>
      <c r="D2027" s="83"/>
    </row>
    <row r="2028" spans="1:4">
      <c r="A2028" s="83"/>
      <c r="B2028" s="83"/>
      <c r="C2028" s="83"/>
      <c r="D2028" s="83"/>
    </row>
    <row r="2029" spans="1:4">
      <c r="A2029" s="83"/>
      <c r="B2029" s="83"/>
      <c r="C2029" s="83"/>
      <c r="D2029" s="83"/>
    </row>
    <row r="2030" spans="1:4">
      <c r="A2030" s="83"/>
      <c r="B2030" s="83"/>
      <c r="C2030" s="83"/>
      <c r="D2030" s="83"/>
    </row>
    <row r="2031" spans="1:4">
      <c r="A2031" s="83"/>
      <c r="B2031" s="83"/>
      <c r="C2031" s="83"/>
      <c r="D2031" s="83"/>
    </row>
    <row r="2032" spans="1:4">
      <c r="A2032" s="83"/>
      <c r="B2032" s="83"/>
      <c r="C2032" s="83"/>
      <c r="D2032" s="83"/>
    </row>
    <row r="2033" spans="1:4">
      <c r="A2033" s="83"/>
      <c r="B2033" s="83"/>
      <c r="C2033" s="83"/>
      <c r="D2033" s="83"/>
    </row>
    <row r="2034" spans="1:4">
      <c r="A2034" s="83"/>
      <c r="B2034" s="83"/>
      <c r="C2034" s="83"/>
      <c r="D2034" s="83"/>
    </row>
    <row r="2035" spans="1:4">
      <c r="A2035" s="83"/>
      <c r="B2035" s="83"/>
      <c r="C2035" s="83"/>
      <c r="D2035" s="83"/>
    </row>
    <row r="2036" spans="1:4">
      <c r="A2036" s="83"/>
      <c r="B2036" s="83"/>
      <c r="C2036" s="83"/>
      <c r="D2036" s="83"/>
    </row>
    <row r="2037" spans="1:4">
      <c r="A2037" s="83"/>
      <c r="B2037" s="83"/>
      <c r="C2037" s="83"/>
      <c r="D2037" s="83"/>
    </row>
    <row r="2038" spans="1:4">
      <c r="A2038" s="83"/>
      <c r="B2038" s="83"/>
      <c r="C2038" s="83"/>
      <c r="D2038" s="83"/>
    </row>
    <row r="2039" spans="1:4">
      <c r="A2039" s="83"/>
      <c r="B2039" s="83"/>
      <c r="C2039" s="83"/>
      <c r="D2039" s="83"/>
    </row>
    <row r="2040" spans="1:4">
      <c r="A2040" s="83"/>
      <c r="B2040" s="83"/>
      <c r="C2040" s="83"/>
      <c r="D2040" s="83"/>
    </row>
    <row r="2041" spans="1:4">
      <c r="A2041" s="83"/>
      <c r="B2041" s="83"/>
      <c r="C2041" s="83"/>
      <c r="D2041" s="83"/>
    </row>
    <row r="2042" spans="1:4">
      <c r="A2042" s="83"/>
      <c r="B2042" s="83"/>
      <c r="C2042" s="83"/>
      <c r="D2042" s="83"/>
    </row>
    <row r="2043" spans="1:4">
      <c r="A2043" s="83"/>
      <c r="B2043" s="83"/>
      <c r="C2043" s="83"/>
      <c r="D2043" s="83"/>
    </row>
    <row r="2044" spans="1:4">
      <c r="A2044" s="83"/>
      <c r="B2044" s="83"/>
      <c r="C2044" s="83"/>
      <c r="D2044" s="83"/>
    </row>
    <row r="2045" spans="1:4">
      <c r="A2045" s="83"/>
      <c r="B2045" s="83"/>
      <c r="C2045" s="83"/>
      <c r="D2045" s="83"/>
    </row>
    <row r="2046" spans="1:4">
      <c r="A2046" s="83"/>
      <c r="B2046" s="83"/>
      <c r="C2046" s="83"/>
      <c r="D2046" s="83"/>
    </row>
    <row r="2047" spans="1:4">
      <c r="A2047" s="83"/>
      <c r="B2047" s="83"/>
      <c r="C2047" s="83"/>
      <c r="D2047" s="83"/>
    </row>
    <row r="2049" spans="1:8">
      <c r="B2049" s="83"/>
      <c r="C2049" s="83"/>
      <c r="D2049" s="83"/>
      <c r="E2049" s="83"/>
      <c r="F2049" s="83"/>
      <c r="G2049" s="83"/>
      <c r="H2049" s="83"/>
    </row>
    <row r="2050" spans="1:8">
      <c r="A2050" s="83"/>
      <c r="B2050" s="83"/>
      <c r="C2050" s="83"/>
      <c r="D2050" s="83"/>
      <c r="E2050" s="83"/>
      <c r="F2050" s="83"/>
      <c r="G2050" s="83"/>
      <c r="H2050" s="83"/>
    </row>
    <row r="2051" spans="1:8">
      <c r="A2051" s="83"/>
      <c r="B2051" s="83"/>
      <c r="C2051" s="83"/>
      <c r="D2051" s="83"/>
      <c r="E2051" s="83"/>
      <c r="F2051" s="83"/>
      <c r="G2051" s="83"/>
      <c r="H2051" s="83"/>
    </row>
    <row r="2052" spans="1:8">
      <c r="A2052" s="83"/>
      <c r="B2052" s="83"/>
      <c r="C2052" s="83"/>
      <c r="D2052" s="83"/>
      <c r="E2052" s="83"/>
      <c r="F2052" s="83"/>
      <c r="G2052" s="83"/>
      <c r="H2052" s="83"/>
    </row>
    <row r="2053" spans="1:8">
      <c r="A2053" s="83"/>
      <c r="B2053" s="83"/>
      <c r="C2053" s="83"/>
      <c r="D2053" s="83"/>
      <c r="E2053" s="83"/>
      <c r="F2053" s="83"/>
      <c r="G2053" s="83"/>
      <c r="H2053" s="83"/>
    </row>
    <row r="2054" spans="1:8">
      <c r="A2054" s="83"/>
      <c r="B2054" s="83"/>
      <c r="C2054" s="83"/>
      <c r="D2054" s="83"/>
      <c r="E2054" s="83"/>
      <c r="F2054" s="83"/>
      <c r="G2054" s="83"/>
      <c r="H2054" s="83"/>
    </row>
    <row r="2055" spans="1:8">
      <c r="A2055" s="83"/>
      <c r="B2055" s="83"/>
      <c r="C2055" s="83"/>
      <c r="D2055" s="83"/>
      <c r="E2055" s="83"/>
      <c r="F2055" s="83"/>
      <c r="G2055" s="83"/>
      <c r="H2055" s="83"/>
    </row>
    <row r="2056" spans="1:8">
      <c r="A2056" s="83"/>
      <c r="B2056" s="83"/>
      <c r="C2056" s="83"/>
      <c r="D2056" s="83"/>
      <c r="E2056" s="83"/>
      <c r="F2056" s="83"/>
      <c r="G2056" s="83"/>
      <c r="H2056" s="83"/>
    </row>
    <row r="2057" spans="1:8">
      <c r="A2057" s="83"/>
      <c r="B2057" s="83"/>
      <c r="C2057" s="83"/>
      <c r="D2057" s="83"/>
      <c r="E2057" s="83"/>
      <c r="F2057" s="83"/>
      <c r="G2057" s="83"/>
      <c r="H2057" s="83"/>
    </row>
    <row r="2058" spans="1:8">
      <c r="A2058" s="83"/>
      <c r="B2058" s="83"/>
      <c r="C2058" s="83"/>
      <c r="D2058" s="83"/>
      <c r="E2058" s="83"/>
      <c r="F2058" s="83"/>
      <c r="G2058" s="83"/>
      <c r="H2058" s="83"/>
    </row>
    <row r="2059" spans="1:8">
      <c r="A2059" s="83"/>
      <c r="B2059" s="83"/>
      <c r="C2059" s="83"/>
      <c r="D2059" s="83"/>
      <c r="E2059" s="83"/>
      <c r="F2059" s="83"/>
      <c r="G2059" s="83"/>
      <c r="H2059" s="83"/>
    </row>
    <row r="2060" spans="1:8">
      <c r="A2060" s="83"/>
      <c r="B2060" s="83"/>
      <c r="C2060" s="83"/>
      <c r="D2060" s="83"/>
      <c r="E2060" s="83"/>
      <c r="F2060" s="83"/>
      <c r="G2060" s="83"/>
      <c r="H2060" s="83"/>
    </row>
    <row r="2061" spans="1:8">
      <c r="A2061" s="83"/>
      <c r="B2061" s="83"/>
      <c r="C2061" s="83"/>
      <c r="D2061" s="83"/>
      <c r="E2061" s="83"/>
      <c r="F2061" s="83"/>
      <c r="G2061" s="83"/>
      <c r="H2061" s="83"/>
    </row>
    <row r="2062" spans="1:8">
      <c r="A2062" s="83"/>
      <c r="B2062" s="83"/>
      <c r="C2062" s="83"/>
      <c r="D2062" s="83"/>
      <c r="E2062" s="83"/>
      <c r="F2062" s="83"/>
      <c r="G2062" s="83"/>
      <c r="H2062" s="83"/>
    </row>
    <row r="2063" spans="1:8">
      <c r="A2063" s="83"/>
      <c r="B2063" s="83"/>
      <c r="C2063" s="83"/>
      <c r="D2063" s="83"/>
      <c r="E2063" s="83"/>
      <c r="F2063" s="83"/>
      <c r="G2063" s="83"/>
      <c r="H2063" s="83"/>
    </row>
    <row r="2064" spans="1:8">
      <c r="A2064" s="83"/>
      <c r="B2064" s="83"/>
      <c r="C2064" s="83"/>
      <c r="D2064" s="83"/>
      <c r="E2064" s="83"/>
      <c r="F2064" s="83"/>
      <c r="G2064" s="83"/>
      <c r="H2064" s="83"/>
    </row>
    <row r="2065" spans="1:8">
      <c r="A2065" s="83"/>
      <c r="B2065" s="83"/>
      <c r="C2065" s="83"/>
      <c r="D2065" s="83"/>
      <c r="E2065" s="83"/>
      <c r="F2065" s="83"/>
      <c r="G2065" s="83"/>
      <c r="H2065" s="83"/>
    </row>
    <row r="2066" spans="1:8">
      <c r="A2066" s="83"/>
      <c r="B2066" s="83"/>
      <c r="C2066" s="83"/>
      <c r="D2066" s="83"/>
      <c r="E2066" s="83"/>
      <c r="F2066" s="83"/>
      <c r="G2066" s="83"/>
      <c r="H2066" s="83"/>
    </row>
    <row r="2067" spans="1:8">
      <c r="A2067" s="83"/>
      <c r="B2067" s="83"/>
      <c r="C2067" s="83"/>
      <c r="D2067" s="83"/>
      <c r="E2067" s="83"/>
      <c r="F2067" s="83"/>
      <c r="G2067" s="83"/>
      <c r="H2067" s="83"/>
    </row>
    <row r="2068" spans="1:8">
      <c r="A2068" s="83"/>
      <c r="B2068" s="83"/>
      <c r="C2068" s="83"/>
      <c r="D2068" s="83"/>
      <c r="E2068" s="83"/>
      <c r="F2068" s="83"/>
      <c r="G2068" s="83"/>
      <c r="H2068" s="83"/>
    </row>
    <row r="2070" spans="1:8">
      <c r="B2070" s="83"/>
      <c r="C2070" s="83"/>
      <c r="D2070" s="83"/>
      <c r="E2070" s="83"/>
      <c r="F2070" s="83"/>
    </row>
    <row r="2071" spans="1:8">
      <c r="A2071" s="83"/>
      <c r="B2071" s="83"/>
      <c r="C2071" s="83"/>
      <c r="D2071" s="83"/>
      <c r="E2071" s="83"/>
      <c r="F2071" s="83"/>
    </row>
    <row r="2072" spans="1:8">
      <c r="A2072" s="83"/>
      <c r="B2072" s="83"/>
      <c r="C2072" s="83"/>
      <c r="D2072" s="83"/>
      <c r="E2072" s="83"/>
      <c r="F2072" s="83"/>
    </row>
    <row r="2074" spans="1:8">
      <c r="B2074" s="83"/>
      <c r="C2074" s="83"/>
      <c r="D2074" s="83"/>
      <c r="E2074" s="83"/>
      <c r="F2074" s="83"/>
      <c r="G2074" s="83"/>
    </row>
    <row r="2075" spans="1:8">
      <c r="A2075" s="83"/>
      <c r="B2075" s="83"/>
      <c r="C2075" s="83"/>
      <c r="D2075" s="83"/>
      <c r="E2075" s="83"/>
      <c r="F2075" s="83"/>
      <c r="G2075" s="83"/>
    </row>
    <row r="2077" spans="1:8">
      <c r="B2077" s="83"/>
      <c r="C2077" s="83"/>
      <c r="D2077" s="83"/>
      <c r="E2077" s="83"/>
      <c r="F2077" s="83"/>
      <c r="G2077" s="83"/>
    </row>
    <row r="2078" spans="1:8">
      <c r="A2078" s="83"/>
      <c r="B2078" s="83"/>
      <c r="C2078" s="83"/>
      <c r="D2078" s="83"/>
      <c r="E2078" s="83"/>
      <c r="F2078" s="83"/>
      <c r="G2078" s="83"/>
    </row>
    <row r="2079" spans="1:8">
      <c r="A2079" s="83"/>
      <c r="B2079" s="83"/>
      <c r="C2079" s="83"/>
      <c r="D2079" s="83"/>
      <c r="E2079" s="83"/>
      <c r="F2079" s="83"/>
      <c r="G2079" s="83"/>
    </row>
    <row r="2080" spans="1:8">
      <c r="A2080" s="83"/>
      <c r="B2080" s="83"/>
      <c r="C2080" s="83"/>
      <c r="D2080" s="83"/>
      <c r="E2080" s="83"/>
      <c r="F2080" s="83"/>
      <c r="G2080" s="83"/>
    </row>
    <row r="2081" spans="1:7">
      <c r="A2081" s="83"/>
      <c r="B2081" s="83"/>
      <c r="C2081" s="83"/>
      <c r="D2081" s="83"/>
      <c r="E2081" s="83"/>
      <c r="F2081" s="83"/>
      <c r="G2081" s="83"/>
    </row>
    <row r="2082" spans="1:7">
      <c r="A2082" s="83"/>
      <c r="B2082" s="83"/>
      <c r="C2082" s="83"/>
      <c r="D2082" s="83"/>
      <c r="E2082" s="83"/>
      <c r="F2082" s="83"/>
      <c r="G2082" s="83"/>
    </row>
    <row r="2083" spans="1:7">
      <c r="A2083" s="83"/>
      <c r="B2083" s="83"/>
      <c r="C2083" s="83"/>
      <c r="D2083" s="83"/>
      <c r="E2083" s="83"/>
      <c r="F2083" s="83"/>
      <c r="G2083" s="83"/>
    </row>
    <row r="2084" spans="1:7">
      <c r="A2084" s="83"/>
      <c r="B2084" s="83"/>
      <c r="C2084" s="83"/>
      <c r="D2084" s="83"/>
      <c r="E2084" s="83"/>
      <c r="F2084" s="83"/>
      <c r="G2084" s="83"/>
    </row>
    <row r="2085" spans="1:7">
      <c r="A2085" s="83"/>
      <c r="B2085" s="83"/>
      <c r="C2085" s="83"/>
      <c r="D2085" s="83"/>
      <c r="E2085" s="83"/>
      <c r="F2085" s="83"/>
      <c r="G2085" s="83"/>
    </row>
    <row r="2086" spans="1:7">
      <c r="A2086" s="83"/>
      <c r="B2086" s="83"/>
      <c r="C2086" s="83"/>
      <c r="D2086" s="83"/>
      <c r="E2086" s="83"/>
      <c r="F2086" s="83"/>
      <c r="G2086" s="83"/>
    </row>
    <row r="2087" spans="1:7">
      <c r="A2087" s="83"/>
      <c r="B2087" s="83"/>
      <c r="C2087" s="83"/>
      <c r="D2087" s="83"/>
      <c r="E2087" s="83"/>
      <c r="F2087" s="83"/>
      <c r="G2087" s="83"/>
    </row>
    <row r="2088" spans="1:7">
      <c r="A2088" s="83"/>
      <c r="B2088" s="83"/>
      <c r="C2088" s="83"/>
      <c r="D2088" s="83"/>
      <c r="E2088" s="83"/>
      <c r="F2088" s="83"/>
      <c r="G2088" s="83"/>
    </row>
    <row r="2089" spans="1:7">
      <c r="A2089" s="83"/>
      <c r="B2089" s="83"/>
      <c r="C2089" s="83"/>
      <c r="D2089" s="83"/>
      <c r="E2089" s="83"/>
      <c r="F2089" s="83"/>
      <c r="G2089" s="83"/>
    </row>
    <row r="2090" spans="1:7">
      <c r="A2090" s="83"/>
      <c r="B2090" s="83"/>
      <c r="C2090" s="83"/>
      <c r="D2090" s="83"/>
      <c r="E2090" s="83"/>
      <c r="F2090" s="83"/>
      <c r="G2090" s="83"/>
    </row>
    <row r="2091" spans="1:7">
      <c r="A2091" s="83"/>
      <c r="B2091" s="83"/>
      <c r="C2091" s="83"/>
      <c r="D2091" s="83"/>
      <c r="E2091" s="83"/>
      <c r="F2091" s="83"/>
      <c r="G2091" s="83"/>
    </row>
    <row r="2092" spans="1:7">
      <c r="A2092" s="83"/>
      <c r="B2092" s="83"/>
      <c r="C2092" s="83"/>
      <c r="D2092" s="83"/>
      <c r="E2092" s="83"/>
      <c r="F2092" s="83"/>
      <c r="G2092" s="83"/>
    </row>
    <row r="2093" spans="1:7">
      <c r="A2093" s="83"/>
      <c r="B2093" s="83"/>
      <c r="C2093" s="83"/>
      <c r="D2093" s="83"/>
      <c r="E2093" s="83"/>
      <c r="F2093" s="83"/>
      <c r="G2093" s="83"/>
    </row>
    <row r="2095" spans="1:7">
      <c r="B2095" s="83"/>
      <c r="C2095" s="83"/>
      <c r="D2095" s="83"/>
      <c r="E2095" s="83"/>
      <c r="F2095" s="83"/>
      <c r="G2095" s="83"/>
    </row>
    <row r="2096" spans="1:7">
      <c r="A2096" s="83"/>
      <c r="B2096" s="83"/>
      <c r="C2096" s="83"/>
      <c r="D2096" s="83"/>
      <c r="E2096" s="83"/>
      <c r="F2096" s="83"/>
      <c r="G2096" s="83"/>
    </row>
    <row r="2097" spans="1:7">
      <c r="A2097" s="83"/>
      <c r="B2097" s="83"/>
      <c r="C2097" s="83"/>
      <c r="D2097" s="83"/>
      <c r="E2097" s="83"/>
      <c r="F2097" s="83"/>
      <c r="G2097" s="83"/>
    </row>
    <row r="2098" spans="1:7">
      <c r="A2098" s="83"/>
      <c r="B2098" s="83"/>
      <c r="C2098" s="83"/>
      <c r="D2098" s="83"/>
      <c r="E2098" s="83"/>
      <c r="F2098" s="83"/>
      <c r="G2098" s="83"/>
    </row>
    <row r="2099" spans="1:7">
      <c r="A2099" s="83"/>
      <c r="B2099" s="83"/>
      <c r="C2099" s="83"/>
      <c r="D2099" s="83"/>
      <c r="E2099" s="83"/>
      <c r="F2099" s="83"/>
      <c r="G2099" s="83"/>
    </row>
    <row r="2100" spans="1:7">
      <c r="A2100" s="83"/>
      <c r="B2100" s="83"/>
      <c r="C2100" s="83"/>
      <c r="D2100" s="83"/>
      <c r="E2100" s="83"/>
      <c r="F2100" s="83"/>
      <c r="G2100" s="83"/>
    </row>
    <row r="2101" spans="1:7">
      <c r="A2101" s="83"/>
      <c r="B2101" s="83"/>
      <c r="C2101" s="83"/>
      <c r="D2101" s="83"/>
      <c r="E2101" s="83"/>
      <c r="F2101" s="83"/>
      <c r="G2101" s="83"/>
    </row>
    <row r="2102" spans="1:7">
      <c r="A2102" s="83"/>
      <c r="B2102" s="83"/>
      <c r="C2102" s="83"/>
      <c r="D2102" s="83"/>
      <c r="E2102" s="83"/>
      <c r="F2102" s="83"/>
      <c r="G2102" s="83"/>
    </row>
    <row r="2103" spans="1:7">
      <c r="A2103" s="83"/>
      <c r="B2103" s="83"/>
      <c r="C2103" s="83"/>
      <c r="D2103" s="83"/>
      <c r="E2103" s="83"/>
      <c r="F2103" s="83"/>
      <c r="G2103" s="83"/>
    </row>
    <row r="2104" spans="1:7">
      <c r="A2104" s="83"/>
      <c r="B2104" s="83"/>
      <c r="C2104" s="83"/>
      <c r="D2104" s="83"/>
      <c r="E2104" s="83"/>
      <c r="F2104" s="83"/>
      <c r="G2104" s="83"/>
    </row>
    <row r="2105" spans="1:7">
      <c r="A2105" s="83"/>
      <c r="B2105" s="83"/>
      <c r="C2105" s="83"/>
      <c r="D2105" s="83"/>
      <c r="E2105" s="83"/>
      <c r="F2105" s="83"/>
      <c r="G2105" s="83"/>
    </row>
    <row r="2106" spans="1:7">
      <c r="A2106" s="83"/>
      <c r="B2106" s="83"/>
      <c r="C2106" s="83"/>
      <c r="D2106" s="83"/>
      <c r="E2106" s="83"/>
      <c r="F2106" s="83"/>
      <c r="G2106" s="83"/>
    </row>
    <row r="2107" spans="1:7">
      <c r="A2107" s="83"/>
      <c r="B2107" s="83"/>
      <c r="C2107" s="83"/>
      <c r="D2107" s="83"/>
      <c r="E2107" s="83"/>
      <c r="F2107" s="83"/>
      <c r="G2107" s="83"/>
    </row>
    <row r="2108" spans="1:7">
      <c r="A2108" s="83"/>
      <c r="B2108" s="83"/>
      <c r="C2108" s="83"/>
      <c r="D2108" s="83"/>
      <c r="E2108" s="83"/>
      <c r="F2108" s="83"/>
      <c r="G2108" s="83"/>
    </row>
    <row r="2109" spans="1:7">
      <c r="A2109" s="83"/>
      <c r="B2109" s="83"/>
      <c r="C2109" s="83"/>
      <c r="D2109" s="83"/>
      <c r="E2109" s="83"/>
      <c r="F2109" s="83"/>
      <c r="G2109" s="83"/>
    </row>
    <row r="2110" spans="1:7">
      <c r="A2110" s="83"/>
      <c r="B2110" s="83"/>
      <c r="C2110" s="83"/>
      <c r="D2110" s="83"/>
      <c r="E2110" s="83"/>
      <c r="F2110" s="83"/>
      <c r="G2110" s="83"/>
    </row>
    <row r="2111" spans="1:7">
      <c r="A2111" s="83"/>
      <c r="B2111" s="83"/>
      <c r="C2111" s="83"/>
      <c r="D2111" s="83"/>
      <c r="E2111" s="83"/>
      <c r="F2111" s="83"/>
      <c r="G2111" s="83"/>
    </row>
    <row r="2113" spans="1:7">
      <c r="B2113" s="83"/>
      <c r="C2113" s="83"/>
      <c r="D2113" s="83"/>
      <c r="E2113" s="83"/>
      <c r="F2113" s="83"/>
      <c r="G2113" s="83"/>
    </row>
    <row r="2114" spans="1:7">
      <c r="A2114" s="83"/>
      <c r="B2114" s="83"/>
      <c r="C2114" s="83"/>
      <c r="D2114" s="83"/>
      <c r="E2114" s="83"/>
      <c r="F2114" s="83"/>
      <c r="G2114" s="83"/>
    </row>
    <row r="2115" spans="1:7">
      <c r="A2115" s="83"/>
      <c r="B2115" s="83"/>
      <c r="C2115" s="83"/>
      <c r="D2115" s="83"/>
      <c r="E2115" s="83"/>
      <c r="F2115" s="83"/>
      <c r="G2115" s="83"/>
    </row>
    <row r="2116" spans="1:7">
      <c r="A2116" s="83"/>
      <c r="B2116" s="83"/>
      <c r="C2116" s="83"/>
      <c r="D2116" s="83"/>
      <c r="E2116" s="83"/>
      <c r="F2116" s="83"/>
      <c r="G2116" s="83"/>
    </row>
    <row r="2117" spans="1:7">
      <c r="A2117" s="83"/>
      <c r="B2117" s="83"/>
      <c r="C2117" s="83"/>
      <c r="D2117" s="83"/>
      <c r="E2117" s="83"/>
      <c r="F2117" s="83"/>
      <c r="G2117" s="83"/>
    </row>
    <row r="2118" spans="1:7">
      <c r="A2118" s="83"/>
      <c r="B2118" s="83"/>
      <c r="C2118" s="83"/>
      <c r="D2118" s="83"/>
      <c r="E2118" s="83"/>
      <c r="F2118" s="83"/>
      <c r="G2118" s="83"/>
    </row>
    <row r="2119" spans="1:7">
      <c r="A2119" s="83"/>
      <c r="B2119" s="83"/>
      <c r="C2119" s="83"/>
      <c r="D2119" s="83"/>
      <c r="E2119" s="83"/>
      <c r="F2119" s="83"/>
      <c r="G2119" s="83"/>
    </row>
    <row r="2120" spans="1:7">
      <c r="A2120" s="83"/>
      <c r="B2120" s="83"/>
      <c r="C2120" s="83"/>
      <c r="D2120" s="83"/>
      <c r="E2120" s="83"/>
      <c r="F2120" s="83"/>
      <c r="G2120" s="83"/>
    </row>
    <row r="2121" spans="1:7">
      <c r="A2121" s="83"/>
      <c r="B2121" s="83"/>
      <c r="C2121" s="83"/>
      <c r="D2121" s="83"/>
      <c r="E2121" s="83"/>
      <c r="F2121" s="83"/>
      <c r="G2121" s="83"/>
    </row>
    <row r="2122" spans="1:7">
      <c r="A2122" s="83"/>
      <c r="B2122" s="83"/>
      <c r="C2122" s="83"/>
      <c r="D2122" s="83"/>
      <c r="E2122" s="83"/>
      <c r="F2122" s="83"/>
      <c r="G2122" s="83"/>
    </row>
    <row r="2123" spans="1:7">
      <c r="A2123" s="83"/>
      <c r="B2123" s="83"/>
      <c r="C2123" s="83"/>
      <c r="D2123" s="83"/>
      <c r="E2123" s="83"/>
      <c r="F2123" s="83"/>
      <c r="G2123" s="83"/>
    </row>
    <row r="2124" spans="1:7">
      <c r="A2124" s="83"/>
      <c r="B2124" s="83"/>
      <c r="C2124" s="83"/>
      <c r="D2124" s="83"/>
      <c r="E2124" s="83"/>
      <c r="F2124" s="83"/>
      <c r="G2124" s="83"/>
    </row>
    <row r="2125" spans="1:7">
      <c r="A2125" s="83"/>
      <c r="B2125" s="83"/>
      <c r="C2125" s="83"/>
      <c r="D2125" s="83"/>
      <c r="E2125" s="83"/>
      <c r="F2125" s="83"/>
      <c r="G2125" s="83"/>
    </row>
    <row r="2126" spans="1:7">
      <c r="A2126" s="83"/>
      <c r="B2126" s="83"/>
      <c r="C2126" s="83"/>
      <c r="D2126" s="83"/>
      <c r="E2126" s="83"/>
      <c r="F2126" s="83"/>
      <c r="G2126" s="83"/>
    </row>
    <row r="2127" spans="1:7">
      <c r="A2127" s="83"/>
      <c r="B2127" s="83"/>
      <c r="C2127" s="83"/>
      <c r="D2127" s="83"/>
      <c r="E2127" s="83"/>
      <c r="F2127" s="83"/>
      <c r="G2127" s="83"/>
    </row>
    <row r="2128" spans="1:7">
      <c r="A2128" s="83"/>
      <c r="B2128" s="83"/>
      <c r="C2128" s="83"/>
      <c r="D2128" s="83"/>
      <c r="E2128" s="83"/>
      <c r="F2128" s="83"/>
      <c r="G2128" s="83"/>
    </row>
    <row r="2129" spans="1:10">
      <c r="A2129" s="83"/>
      <c r="B2129" s="83"/>
      <c r="C2129" s="83"/>
      <c r="D2129" s="83"/>
      <c r="E2129" s="83"/>
      <c r="F2129" s="83"/>
      <c r="G2129" s="83"/>
    </row>
    <row r="2130" spans="1:10">
      <c r="A2130" s="83"/>
      <c r="B2130" s="83"/>
      <c r="C2130" s="83"/>
      <c r="D2130" s="83"/>
      <c r="E2130" s="83"/>
      <c r="F2130" s="83"/>
      <c r="G2130" s="83"/>
      <c r="H2130" s="83"/>
      <c r="I2130" s="83"/>
      <c r="J2130" s="83"/>
    </row>
    <row r="2131" spans="1:10">
      <c r="A2131" s="83"/>
      <c r="B2131" s="83"/>
      <c r="C2131" s="83"/>
      <c r="D2131" s="83"/>
      <c r="E2131" s="83"/>
      <c r="F2131" s="83"/>
      <c r="G2131" s="83"/>
      <c r="H2131" s="83"/>
      <c r="I2131" s="83"/>
      <c r="J2131" s="83"/>
    </row>
    <row r="2132" spans="1:10">
      <c r="A2132" s="83"/>
      <c r="B2132" s="83"/>
      <c r="C2132" s="83"/>
      <c r="D2132" s="83"/>
      <c r="E2132" s="83"/>
      <c r="F2132" s="83"/>
      <c r="G2132" s="83"/>
      <c r="H2132" s="83"/>
      <c r="I2132" s="83"/>
      <c r="J2132" s="83"/>
    </row>
    <row r="2133" spans="1:10">
      <c r="A2133" s="83"/>
      <c r="B2133" s="83"/>
      <c r="C2133" s="83"/>
      <c r="D2133" s="83"/>
      <c r="E2133" s="83"/>
      <c r="F2133" s="83"/>
      <c r="G2133" s="83"/>
      <c r="H2133" s="83"/>
      <c r="I2133" s="83"/>
      <c r="J2133" s="83"/>
    </row>
    <row r="2134" spans="1:10">
      <c r="A2134" s="83"/>
      <c r="B2134" s="83"/>
      <c r="C2134" s="83"/>
      <c r="D2134" s="83"/>
      <c r="E2134" s="83"/>
      <c r="F2134" s="83"/>
      <c r="G2134" s="83"/>
      <c r="H2134" s="83"/>
      <c r="I2134" s="83"/>
      <c r="J2134" s="83"/>
    </row>
    <row r="2135" spans="1:10">
      <c r="A2135" s="83"/>
      <c r="B2135" s="83"/>
      <c r="C2135" s="83"/>
      <c r="D2135" s="83"/>
      <c r="E2135" s="83"/>
      <c r="F2135" s="83"/>
      <c r="G2135" s="83"/>
      <c r="H2135" s="83"/>
      <c r="I2135" s="83"/>
      <c r="J2135" s="83"/>
    </row>
    <row r="2136" spans="1:10">
      <c r="A2136" s="83"/>
      <c r="B2136" s="83"/>
      <c r="C2136" s="83"/>
      <c r="D2136" s="83"/>
      <c r="E2136" s="83"/>
      <c r="F2136" s="83"/>
      <c r="G2136" s="83"/>
      <c r="H2136" s="83"/>
      <c r="I2136" s="83"/>
      <c r="J2136" s="83"/>
    </row>
    <row r="2137" spans="1:10">
      <c r="A2137" s="83"/>
      <c r="B2137" s="83"/>
      <c r="C2137" s="83"/>
      <c r="D2137" s="83"/>
      <c r="E2137" s="83"/>
      <c r="F2137" s="83"/>
      <c r="G2137" s="83"/>
      <c r="H2137" s="83"/>
      <c r="I2137" s="83"/>
      <c r="J2137" s="83"/>
    </row>
    <row r="2138" spans="1:10">
      <c r="A2138" s="83"/>
      <c r="B2138" s="83"/>
      <c r="C2138" s="83"/>
      <c r="D2138" s="83"/>
      <c r="E2138" s="83"/>
      <c r="F2138" s="83"/>
      <c r="G2138" s="83"/>
      <c r="H2138" s="83"/>
      <c r="I2138" s="83"/>
      <c r="J2138" s="83"/>
    </row>
    <row r="2139" spans="1:10">
      <c r="A2139" s="83"/>
      <c r="B2139" s="83"/>
      <c r="C2139" s="83"/>
      <c r="D2139" s="83"/>
      <c r="E2139" s="83"/>
      <c r="F2139" s="83"/>
      <c r="G2139" s="83"/>
      <c r="H2139" s="83"/>
      <c r="I2139" s="83"/>
      <c r="J2139" s="83"/>
    </row>
    <row r="2140" spans="1:10">
      <c r="A2140" s="83"/>
      <c r="B2140" s="83"/>
      <c r="C2140" s="83"/>
      <c r="D2140" s="83"/>
      <c r="E2140" s="83"/>
      <c r="F2140" s="83"/>
      <c r="G2140" s="83"/>
      <c r="H2140" s="83"/>
      <c r="I2140" s="83"/>
      <c r="J2140" s="83"/>
    </row>
    <row r="2141" spans="1:10">
      <c r="A2141" s="83"/>
      <c r="B2141" s="83"/>
      <c r="C2141" s="83"/>
      <c r="D2141" s="83"/>
      <c r="E2141" s="83"/>
      <c r="F2141" s="83"/>
      <c r="G2141" s="83"/>
      <c r="H2141" s="83"/>
      <c r="I2141" s="83"/>
      <c r="J2141" s="83"/>
    </row>
    <row r="2142" spans="1:10">
      <c r="A2142" s="83"/>
      <c r="B2142" s="83"/>
      <c r="C2142" s="83"/>
      <c r="D2142" s="83"/>
      <c r="E2142" s="83"/>
      <c r="F2142" s="83"/>
      <c r="G2142" s="83"/>
      <c r="H2142" s="83"/>
      <c r="I2142" s="83"/>
      <c r="J2142" s="83"/>
    </row>
    <row r="2143" spans="1:10">
      <c r="A2143" s="83"/>
      <c r="B2143" s="83"/>
      <c r="C2143" s="83"/>
      <c r="D2143" s="83"/>
      <c r="E2143" s="83"/>
      <c r="F2143" s="83"/>
      <c r="G2143" s="83"/>
      <c r="H2143" s="83"/>
      <c r="I2143" s="83"/>
      <c r="J2143" s="83"/>
    </row>
    <row r="2144" spans="1:10">
      <c r="A2144" s="83"/>
      <c r="B2144" s="83"/>
      <c r="C2144" s="83"/>
      <c r="D2144" s="83"/>
      <c r="E2144" s="83"/>
      <c r="F2144" s="83"/>
      <c r="G2144" s="83"/>
      <c r="H2144" s="83"/>
      <c r="I2144" s="83"/>
      <c r="J2144" s="83"/>
    </row>
    <row r="2145" spans="1:10">
      <c r="A2145" s="83"/>
      <c r="B2145" s="83"/>
      <c r="C2145" s="83"/>
      <c r="D2145" s="83"/>
      <c r="E2145" s="83"/>
      <c r="F2145" s="83"/>
      <c r="G2145" s="83"/>
      <c r="H2145" s="83"/>
      <c r="I2145" s="83"/>
      <c r="J2145" s="83"/>
    </row>
    <row r="2146" spans="1:10">
      <c r="A2146" s="83"/>
      <c r="B2146" s="83"/>
      <c r="C2146" s="83"/>
      <c r="D2146" s="83"/>
      <c r="E2146" s="83"/>
      <c r="F2146" s="83"/>
      <c r="G2146" s="83"/>
      <c r="H2146" s="83"/>
      <c r="I2146" s="83"/>
      <c r="J2146" s="83"/>
    </row>
    <row r="2147" spans="1:10">
      <c r="A2147" s="83"/>
      <c r="B2147" s="83"/>
      <c r="C2147" s="83"/>
      <c r="D2147" s="83"/>
      <c r="E2147" s="83"/>
      <c r="F2147" s="83"/>
      <c r="G2147" s="83"/>
      <c r="H2147" s="83"/>
      <c r="I2147" s="83"/>
      <c r="J2147" s="83"/>
    </row>
    <row r="2148" spans="1:10">
      <c r="A2148" s="83"/>
      <c r="B2148" s="83"/>
      <c r="C2148" s="83"/>
      <c r="D2148" s="83"/>
      <c r="E2148" s="83"/>
      <c r="F2148" s="83"/>
      <c r="G2148" s="83"/>
      <c r="H2148" s="83"/>
      <c r="I2148" s="83"/>
      <c r="J2148" s="83"/>
    </row>
    <row r="2149" spans="1:10">
      <c r="A2149" s="83"/>
      <c r="B2149" s="83"/>
      <c r="C2149" s="83"/>
      <c r="D2149" s="83"/>
      <c r="E2149" s="83"/>
      <c r="F2149" s="83"/>
      <c r="G2149" s="83"/>
      <c r="H2149" s="83"/>
      <c r="I2149" s="83"/>
      <c r="J2149" s="83"/>
    </row>
    <row r="2150" spans="1:10">
      <c r="A2150" s="83"/>
      <c r="B2150" s="83"/>
      <c r="C2150" s="83"/>
      <c r="D2150" s="83"/>
      <c r="E2150" s="83"/>
      <c r="F2150" s="83"/>
      <c r="G2150" s="83"/>
      <c r="H2150" s="83"/>
      <c r="I2150" s="83"/>
      <c r="J2150" s="83"/>
    </row>
    <row r="2151" spans="1:10">
      <c r="A2151" s="83"/>
      <c r="B2151" s="83"/>
      <c r="C2151" s="83"/>
      <c r="D2151" s="83"/>
      <c r="E2151" s="83"/>
      <c r="F2151" s="83"/>
      <c r="G2151" s="83"/>
      <c r="H2151" s="83"/>
      <c r="I2151" s="83"/>
      <c r="J2151" s="83"/>
    </row>
    <row r="2152" spans="1:10">
      <c r="A2152" s="83"/>
      <c r="B2152" s="83"/>
      <c r="C2152" s="83"/>
      <c r="D2152" s="83"/>
      <c r="E2152" s="83"/>
      <c r="F2152" s="83"/>
      <c r="G2152" s="83"/>
      <c r="H2152" s="83"/>
      <c r="I2152" s="83"/>
      <c r="J2152" s="83"/>
    </row>
    <row r="2153" spans="1:10">
      <c r="A2153" s="83"/>
      <c r="B2153" s="83"/>
      <c r="C2153" s="83"/>
      <c r="D2153" s="83"/>
      <c r="E2153" s="83"/>
      <c r="F2153" s="83"/>
      <c r="G2153" s="83"/>
      <c r="H2153" s="83"/>
      <c r="I2153" s="83"/>
      <c r="J2153" s="83"/>
    </row>
    <row r="2154" spans="1:10">
      <c r="A2154" s="83"/>
      <c r="B2154" s="83"/>
      <c r="C2154" s="83"/>
      <c r="D2154" s="83"/>
      <c r="E2154" s="83"/>
      <c r="F2154" s="83"/>
      <c r="G2154" s="83"/>
      <c r="H2154" s="83"/>
      <c r="I2154" s="83"/>
      <c r="J2154" s="83"/>
    </row>
    <row r="2156" spans="1:10">
      <c r="B2156" s="83"/>
      <c r="C2156" s="83"/>
      <c r="D2156" s="83"/>
      <c r="E2156" s="83"/>
      <c r="F2156" s="83"/>
      <c r="G2156" s="83"/>
      <c r="H2156" s="83"/>
      <c r="I2156" s="83"/>
    </row>
    <row r="2157" spans="1:10">
      <c r="A2157" s="84"/>
      <c r="B2157" s="83"/>
      <c r="C2157" s="83"/>
      <c r="D2157" s="83"/>
      <c r="E2157" s="83"/>
      <c r="F2157" s="83"/>
      <c r="G2157" s="83"/>
      <c r="H2157" s="83"/>
      <c r="I2157" s="83"/>
    </row>
    <row r="2158" spans="1:10">
      <c r="A2158" s="83"/>
      <c r="B2158" s="83"/>
      <c r="C2158" s="83"/>
      <c r="D2158" s="83"/>
      <c r="E2158" s="83"/>
      <c r="F2158" s="83"/>
      <c r="G2158" s="83"/>
      <c r="H2158" s="83"/>
      <c r="I2158" s="83"/>
    </row>
    <row r="2159" spans="1:10">
      <c r="A2159" s="83"/>
      <c r="B2159" s="83"/>
      <c r="C2159" s="83"/>
      <c r="D2159" s="83"/>
      <c r="E2159" s="83"/>
      <c r="F2159" s="83"/>
      <c r="G2159" s="83"/>
      <c r="H2159" s="83"/>
      <c r="I2159" s="83"/>
    </row>
    <row r="2160" spans="1:10">
      <c r="A2160" s="83"/>
      <c r="B2160" s="83"/>
      <c r="C2160" s="83"/>
      <c r="D2160" s="83"/>
      <c r="E2160" s="83"/>
      <c r="F2160" s="83"/>
      <c r="G2160" s="83"/>
      <c r="H2160" s="83"/>
      <c r="I2160" s="83"/>
    </row>
    <row r="2161" spans="1:9">
      <c r="A2161" s="83"/>
      <c r="B2161" s="83"/>
      <c r="C2161" s="83"/>
      <c r="D2161" s="83"/>
      <c r="E2161" s="83"/>
      <c r="F2161" s="83"/>
      <c r="G2161" s="83"/>
      <c r="H2161" s="83"/>
      <c r="I2161" s="83"/>
    </row>
    <row r="2162" spans="1:9">
      <c r="A2162" s="83"/>
      <c r="B2162" s="83"/>
      <c r="C2162" s="83"/>
      <c r="D2162" s="83"/>
      <c r="E2162" s="83"/>
      <c r="F2162" s="83"/>
      <c r="G2162" s="83"/>
      <c r="H2162" s="83"/>
      <c r="I2162" s="83"/>
    </row>
    <row r="2163" spans="1:9">
      <c r="A2163" s="83"/>
      <c r="B2163" s="83"/>
      <c r="C2163" s="83"/>
      <c r="D2163" s="83"/>
      <c r="E2163" s="83"/>
      <c r="F2163" s="83"/>
      <c r="G2163" s="83"/>
      <c r="H2163" s="83"/>
      <c r="I2163" s="83"/>
    </row>
    <row r="2164" spans="1:9">
      <c r="A2164" s="83"/>
      <c r="B2164" s="83"/>
      <c r="C2164" s="83"/>
      <c r="D2164" s="83"/>
      <c r="E2164" s="83"/>
      <c r="F2164" s="83"/>
      <c r="G2164" s="83"/>
      <c r="H2164" s="83"/>
      <c r="I2164" s="83"/>
    </row>
    <row r="2165" spans="1:9">
      <c r="A2165" s="83"/>
      <c r="B2165" s="83"/>
      <c r="C2165" s="83"/>
      <c r="D2165" s="83"/>
      <c r="E2165" s="83"/>
      <c r="F2165" s="83"/>
      <c r="G2165" s="83"/>
      <c r="H2165" s="83"/>
      <c r="I2165" s="83"/>
    </row>
    <row r="2166" spans="1:9">
      <c r="A2166" s="83"/>
      <c r="B2166" s="83"/>
      <c r="C2166" s="83"/>
      <c r="D2166" s="83"/>
      <c r="E2166" s="83"/>
      <c r="F2166" s="83"/>
      <c r="G2166" s="83"/>
      <c r="H2166" s="83"/>
      <c r="I2166" s="83"/>
    </row>
    <row r="2167" spans="1:9">
      <c r="A2167" s="83"/>
      <c r="B2167" s="83"/>
      <c r="C2167" s="83"/>
      <c r="D2167" s="83"/>
      <c r="E2167" s="83"/>
      <c r="F2167" s="83"/>
      <c r="G2167" s="83"/>
      <c r="H2167" s="83"/>
      <c r="I2167" s="83"/>
    </row>
    <row r="2168" spans="1:9">
      <c r="A2168" s="83"/>
      <c r="B2168" s="83"/>
      <c r="C2168" s="83"/>
      <c r="D2168" s="83"/>
      <c r="E2168" s="83"/>
      <c r="F2168" s="83"/>
      <c r="G2168" s="83"/>
      <c r="H2168" s="83"/>
      <c r="I2168" s="83"/>
    </row>
    <row r="2169" spans="1:9">
      <c r="A2169" s="83"/>
      <c r="B2169" s="83"/>
      <c r="C2169" s="83"/>
      <c r="D2169" s="83"/>
      <c r="E2169" s="83"/>
      <c r="F2169" s="83"/>
      <c r="G2169" s="83"/>
      <c r="H2169" s="83"/>
      <c r="I2169" s="83"/>
    </row>
    <row r="2170" spans="1:9">
      <c r="A2170" s="83"/>
      <c r="B2170" s="83"/>
      <c r="C2170" s="83"/>
      <c r="D2170" s="83"/>
      <c r="E2170" s="83"/>
      <c r="F2170" s="83"/>
      <c r="G2170" s="83"/>
      <c r="H2170" s="83"/>
      <c r="I2170" s="83"/>
    </row>
    <row r="2171" spans="1:9">
      <c r="A2171" s="83"/>
      <c r="B2171" s="83"/>
      <c r="C2171" s="83"/>
      <c r="D2171" s="83"/>
      <c r="E2171" s="83"/>
      <c r="F2171" s="83"/>
      <c r="G2171" s="83"/>
      <c r="H2171" s="83"/>
      <c r="I2171" s="83"/>
    </row>
    <row r="2172" spans="1:9">
      <c r="A2172" s="83"/>
      <c r="B2172" s="83"/>
      <c r="C2172" s="83"/>
      <c r="D2172" s="83"/>
      <c r="E2172" s="83"/>
      <c r="F2172" s="83"/>
      <c r="G2172" s="83"/>
      <c r="H2172" s="83"/>
      <c r="I2172" s="83"/>
    </row>
    <row r="2173" spans="1:9">
      <c r="A2173" s="83"/>
      <c r="B2173" s="83"/>
      <c r="C2173" s="83"/>
      <c r="D2173" s="83"/>
      <c r="E2173" s="83"/>
      <c r="F2173" s="83"/>
      <c r="G2173" s="83"/>
      <c r="H2173" s="83"/>
      <c r="I2173" s="83"/>
    </row>
    <row r="2174" spans="1:9">
      <c r="A2174" s="83"/>
      <c r="B2174" s="83"/>
      <c r="C2174" s="83"/>
      <c r="D2174" s="83"/>
      <c r="E2174" s="83"/>
      <c r="F2174" s="83"/>
      <c r="G2174" s="83"/>
      <c r="H2174" s="83"/>
      <c r="I2174" s="83"/>
    </row>
    <row r="2175" spans="1:9">
      <c r="A2175" s="83"/>
      <c r="B2175" s="83"/>
      <c r="C2175" s="83"/>
      <c r="D2175" s="83"/>
      <c r="E2175" s="83"/>
      <c r="F2175" s="83"/>
      <c r="G2175" s="83"/>
      <c r="H2175" s="83"/>
      <c r="I2175" s="83"/>
    </row>
    <row r="2176" spans="1:9">
      <c r="A2176" s="83"/>
      <c r="B2176" s="83"/>
      <c r="C2176" s="83"/>
      <c r="D2176" s="83"/>
      <c r="E2176" s="83"/>
      <c r="F2176" s="83"/>
      <c r="G2176" s="83"/>
      <c r="H2176" s="83"/>
      <c r="I2176" s="83"/>
    </row>
    <row r="2177" spans="1:9">
      <c r="A2177" s="83"/>
      <c r="B2177" s="83"/>
      <c r="C2177" s="83"/>
      <c r="D2177" s="83"/>
      <c r="E2177" s="83"/>
      <c r="F2177" s="83"/>
      <c r="G2177" s="83"/>
      <c r="H2177" s="83"/>
      <c r="I2177" s="83"/>
    </row>
    <row r="2178" spans="1:9">
      <c r="A2178" s="83"/>
      <c r="B2178" s="83"/>
      <c r="C2178" s="83"/>
      <c r="D2178" s="83"/>
      <c r="E2178" s="83"/>
      <c r="F2178" s="83"/>
      <c r="G2178" s="83"/>
      <c r="H2178" s="83"/>
      <c r="I2178" s="83"/>
    </row>
    <row r="2179" spans="1:9">
      <c r="A2179" s="83"/>
      <c r="B2179" s="83"/>
      <c r="C2179" s="83"/>
      <c r="D2179" s="83"/>
      <c r="E2179" s="83"/>
      <c r="F2179" s="83"/>
      <c r="G2179" s="83"/>
      <c r="H2179" s="83"/>
      <c r="I2179" s="83"/>
    </row>
    <row r="2180" spans="1:9">
      <c r="A2180" s="83"/>
      <c r="B2180" s="83"/>
      <c r="C2180" s="83"/>
      <c r="D2180" s="83"/>
      <c r="E2180" s="83"/>
      <c r="F2180" s="83"/>
      <c r="G2180" s="83"/>
      <c r="H2180" s="83"/>
      <c r="I2180" s="83"/>
    </row>
    <row r="2181" spans="1:9">
      <c r="A2181" s="83"/>
      <c r="B2181" s="83"/>
      <c r="C2181" s="83"/>
      <c r="D2181" s="83"/>
      <c r="E2181" s="83"/>
      <c r="F2181" s="83"/>
      <c r="G2181" s="83"/>
      <c r="H2181" s="83"/>
      <c r="I2181" s="83"/>
    </row>
    <row r="2182" spans="1:9">
      <c r="A2182" s="83"/>
      <c r="B2182" s="83"/>
      <c r="C2182" s="83"/>
      <c r="D2182" s="83"/>
      <c r="E2182" s="83"/>
      <c r="F2182" s="83"/>
      <c r="G2182" s="83"/>
      <c r="H2182" s="83"/>
      <c r="I2182" s="83"/>
    </row>
    <row r="2183" spans="1:9">
      <c r="A2183" s="83"/>
      <c r="B2183" s="83"/>
      <c r="C2183" s="83"/>
      <c r="D2183" s="83"/>
      <c r="E2183" s="83"/>
      <c r="F2183" s="83"/>
      <c r="G2183" s="83"/>
      <c r="H2183" s="83"/>
      <c r="I2183" s="83"/>
    </row>
    <row r="2184" spans="1:9">
      <c r="A2184" s="83"/>
      <c r="B2184" s="83"/>
      <c r="C2184" s="83"/>
      <c r="D2184" s="83"/>
      <c r="E2184" s="83"/>
      <c r="F2184" s="83"/>
      <c r="G2184" s="83"/>
      <c r="H2184" s="83"/>
      <c r="I2184" s="83"/>
    </row>
    <row r="2185" spans="1:9">
      <c r="A2185" s="83"/>
      <c r="B2185" s="83"/>
      <c r="C2185" s="83"/>
      <c r="D2185" s="83"/>
      <c r="E2185" s="83"/>
      <c r="F2185" s="83"/>
      <c r="G2185" s="83"/>
      <c r="H2185" s="83"/>
      <c r="I2185" s="83"/>
    </row>
    <row r="2186" spans="1:9">
      <c r="A2186" s="83"/>
      <c r="B2186" s="83"/>
      <c r="C2186" s="83"/>
      <c r="D2186" s="83"/>
      <c r="E2186" s="83"/>
      <c r="F2186" s="83"/>
      <c r="G2186" s="83"/>
      <c r="H2186" s="83"/>
      <c r="I2186" s="83"/>
    </row>
    <row r="2187" spans="1:9">
      <c r="A2187" s="83"/>
      <c r="B2187" s="83"/>
      <c r="C2187" s="83"/>
      <c r="D2187" s="83"/>
      <c r="E2187" s="83"/>
      <c r="F2187" s="83"/>
      <c r="G2187" s="83"/>
      <c r="H2187" s="83"/>
      <c r="I2187" s="83"/>
    </row>
    <row r="2188" spans="1:9">
      <c r="A2188" s="83"/>
      <c r="B2188" s="83"/>
      <c r="C2188" s="83"/>
      <c r="D2188" s="83"/>
      <c r="E2188" s="83"/>
      <c r="F2188" s="83"/>
      <c r="G2188" s="83"/>
      <c r="H2188" s="83"/>
      <c r="I2188" s="83"/>
    </row>
    <row r="2189" spans="1:9">
      <c r="A2189" s="83"/>
      <c r="B2189" s="83"/>
      <c r="C2189" s="83"/>
      <c r="D2189" s="83"/>
      <c r="E2189" s="83"/>
      <c r="F2189" s="83"/>
      <c r="G2189" s="83"/>
      <c r="H2189" s="83"/>
      <c r="I2189" s="83"/>
    </row>
    <row r="2190" spans="1:9">
      <c r="A2190" s="83"/>
      <c r="B2190" s="83"/>
      <c r="C2190" s="83"/>
      <c r="D2190" s="83"/>
      <c r="E2190" s="83"/>
      <c r="F2190" s="83"/>
      <c r="G2190" s="83"/>
      <c r="H2190" s="83"/>
      <c r="I2190" s="83"/>
    </row>
    <row r="2191" spans="1:9">
      <c r="A2191" s="83"/>
      <c r="B2191" s="83"/>
      <c r="C2191" s="83"/>
      <c r="D2191" s="83"/>
      <c r="E2191" s="83"/>
      <c r="F2191" s="83"/>
      <c r="G2191" s="83"/>
      <c r="H2191" s="83"/>
      <c r="I2191" s="83"/>
    </row>
    <row r="2192" spans="1:9">
      <c r="A2192" s="83"/>
      <c r="B2192" s="83"/>
      <c r="C2192" s="83"/>
      <c r="D2192" s="83"/>
      <c r="E2192" s="83"/>
      <c r="F2192" s="83"/>
      <c r="G2192" s="83"/>
      <c r="H2192" s="83"/>
      <c r="I2192" s="83"/>
    </row>
    <row r="2193" spans="1:9">
      <c r="A2193" s="83"/>
      <c r="B2193" s="83"/>
      <c r="C2193" s="83"/>
      <c r="D2193" s="83"/>
      <c r="E2193" s="83"/>
      <c r="F2193" s="83"/>
      <c r="G2193" s="83"/>
      <c r="H2193" s="83"/>
      <c r="I2193" s="83"/>
    </row>
    <row r="2194" spans="1:9">
      <c r="A2194" s="83"/>
      <c r="B2194" s="83"/>
      <c r="C2194" s="83"/>
      <c r="D2194" s="83"/>
      <c r="E2194" s="83"/>
      <c r="F2194" s="83"/>
      <c r="G2194" s="83"/>
      <c r="H2194" s="83"/>
      <c r="I2194" s="83"/>
    </row>
    <row r="2195" spans="1:9">
      <c r="A2195" s="83"/>
      <c r="B2195" s="83"/>
      <c r="C2195" s="83"/>
      <c r="D2195" s="83"/>
      <c r="E2195" s="83"/>
      <c r="F2195" s="83"/>
      <c r="G2195" s="83"/>
      <c r="H2195" s="83"/>
      <c r="I2195" s="83"/>
    </row>
    <row r="2196" spans="1:9">
      <c r="A2196" s="83"/>
      <c r="B2196" s="83"/>
      <c r="C2196" s="83"/>
      <c r="D2196" s="83"/>
      <c r="E2196" s="83"/>
      <c r="F2196" s="83"/>
      <c r="G2196" s="83"/>
      <c r="H2196" s="83"/>
      <c r="I2196" s="83"/>
    </row>
    <row r="2197" spans="1:9">
      <c r="A2197" s="83"/>
      <c r="B2197" s="83"/>
      <c r="C2197" s="83"/>
      <c r="D2197" s="83"/>
      <c r="E2197" s="83"/>
      <c r="F2197" s="83"/>
      <c r="G2197" s="83"/>
      <c r="H2197" s="83"/>
      <c r="I2197" s="83"/>
    </row>
    <row r="2198" spans="1:9">
      <c r="A2198" s="83"/>
      <c r="B2198" s="83"/>
      <c r="C2198" s="83"/>
      <c r="D2198" s="83"/>
      <c r="E2198" s="83"/>
      <c r="F2198" s="83"/>
      <c r="G2198" s="83"/>
      <c r="H2198" s="83"/>
      <c r="I2198" s="83"/>
    </row>
    <row r="2199" spans="1:9">
      <c r="A2199" s="83"/>
      <c r="B2199" s="83"/>
      <c r="C2199" s="83"/>
      <c r="D2199" s="83"/>
      <c r="E2199" s="83"/>
      <c r="F2199" s="83"/>
      <c r="G2199" s="83"/>
      <c r="H2199" s="83"/>
      <c r="I2199" s="83"/>
    </row>
    <row r="2200" spans="1:9">
      <c r="A2200" s="83"/>
      <c r="B2200" s="83"/>
      <c r="C2200" s="83"/>
      <c r="D2200" s="83"/>
      <c r="E2200" s="83"/>
      <c r="F2200" s="83"/>
      <c r="G2200" s="83"/>
      <c r="H2200" s="83"/>
      <c r="I2200" s="83"/>
    </row>
    <row r="2201" spans="1:9">
      <c r="A2201" s="83"/>
      <c r="B2201" s="83"/>
      <c r="C2201" s="83"/>
      <c r="D2201" s="83"/>
      <c r="E2201" s="83"/>
      <c r="F2201" s="83"/>
      <c r="G2201" s="83"/>
      <c r="H2201" s="83"/>
      <c r="I2201" s="83"/>
    </row>
    <row r="2202" spans="1:9">
      <c r="A2202" s="83"/>
      <c r="B2202" s="83"/>
      <c r="C2202" s="83"/>
      <c r="D2202" s="83"/>
      <c r="E2202" s="83"/>
      <c r="F2202" s="83"/>
      <c r="G2202" s="83"/>
      <c r="H2202" s="83"/>
      <c r="I2202" s="83"/>
    </row>
    <row r="2203" spans="1:9">
      <c r="A2203" s="83"/>
      <c r="B2203" s="83"/>
      <c r="C2203" s="83"/>
      <c r="D2203" s="83"/>
      <c r="E2203" s="83"/>
      <c r="F2203" s="83"/>
      <c r="G2203" s="83"/>
      <c r="H2203" s="83"/>
      <c r="I2203" s="83"/>
    </row>
    <row r="2204" spans="1:9">
      <c r="A2204" s="83"/>
      <c r="B2204" s="83"/>
      <c r="C2204" s="83"/>
      <c r="D2204" s="83"/>
      <c r="E2204" s="83"/>
      <c r="F2204" s="83"/>
      <c r="G2204" s="83"/>
      <c r="H2204" s="83"/>
      <c r="I2204" s="83"/>
    </row>
    <row r="2205" spans="1:9">
      <c r="A2205" s="83"/>
      <c r="B2205" s="83"/>
      <c r="C2205" s="83"/>
      <c r="D2205" s="83"/>
      <c r="E2205" s="83"/>
      <c r="F2205" s="83"/>
      <c r="G2205" s="83"/>
      <c r="H2205" s="83"/>
      <c r="I2205" s="83"/>
    </row>
    <row r="2206" spans="1:9">
      <c r="A2206" s="83"/>
      <c r="B2206" s="83"/>
      <c r="C2206" s="83"/>
      <c r="D2206" s="83"/>
      <c r="E2206" s="83"/>
      <c r="F2206" s="83"/>
      <c r="G2206" s="83"/>
      <c r="H2206" s="83"/>
      <c r="I2206" s="83"/>
    </row>
    <row r="2207" spans="1:9">
      <c r="A2207" s="83"/>
      <c r="B2207" s="83"/>
      <c r="C2207" s="83"/>
      <c r="D2207" s="83"/>
      <c r="E2207" s="83"/>
      <c r="F2207" s="83"/>
      <c r="G2207" s="83"/>
      <c r="H2207" s="83"/>
      <c r="I2207" s="83"/>
    </row>
    <row r="2208" spans="1:9">
      <c r="A2208" s="83"/>
      <c r="B2208" s="83"/>
      <c r="C2208" s="83"/>
      <c r="D2208" s="83"/>
      <c r="E2208" s="83"/>
      <c r="F2208" s="83"/>
      <c r="G2208" s="83"/>
      <c r="H2208" s="83"/>
      <c r="I2208" s="83"/>
    </row>
    <row r="2209" spans="1:9">
      <c r="A2209" s="83"/>
      <c r="B2209" s="83"/>
      <c r="C2209" s="83"/>
      <c r="D2209" s="83"/>
      <c r="E2209" s="83"/>
      <c r="F2209" s="83"/>
      <c r="G2209" s="83"/>
      <c r="H2209" s="83"/>
      <c r="I2209" s="83"/>
    </row>
    <row r="2210" spans="1:9">
      <c r="A2210" s="83"/>
      <c r="B2210" s="83"/>
      <c r="C2210" s="83"/>
      <c r="D2210" s="83"/>
      <c r="E2210" s="83"/>
      <c r="F2210" s="83"/>
      <c r="G2210" s="83"/>
      <c r="H2210" s="83"/>
      <c r="I2210" s="83"/>
    </row>
    <row r="2211" spans="1:9">
      <c r="A2211" s="83"/>
      <c r="B2211" s="83"/>
      <c r="C2211" s="83"/>
      <c r="D2211" s="83"/>
      <c r="E2211" s="83"/>
      <c r="F2211" s="83"/>
      <c r="G2211" s="83"/>
      <c r="H2211" s="83"/>
      <c r="I2211" s="83"/>
    </row>
    <row r="2212" spans="1:9">
      <c r="A2212" s="83"/>
      <c r="B2212" s="83"/>
      <c r="C2212" s="83"/>
      <c r="D2212" s="83"/>
      <c r="E2212" s="83"/>
      <c r="F2212" s="83"/>
      <c r="G2212" s="83"/>
      <c r="H2212" s="83"/>
      <c r="I2212" s="83"/>
    </row>
    <row r="2213" spans="1:9">
      <c r="A2213" s="83"/>
      <c r="B2213" s="83"/>
      <c r="C2213" s="83"/>
      <c r="D2213" s="83"/>
      <c r="E2213" s="83"/>
      <c r="F2213" s="83"/>
      <c r="G2213" s="83"/>
      <c r="H2213" s="83"/>
      <c r="I2213" s="83"/>
    </row>
    <row r="2214" spans="1:9">
      <c r="A2214" s="83"/>
      <c r="B2214" s="83"/>
      <c r="C2214" s="83"/>
      <c r="D2214" s="83"/>
      <c r="E2214" s="83"/>
      <c r="F2214" s="83"/>
      <c r="G2214" s="83"/>
      <c r="H2214" s="83"/>
      <c r="I2214" s="83"/>
    </row>
    <row r="2215" spans="1:9">
      <c r="A2215" s="83"/>
      <c r="B2215" s="83"/>
      <c r="C2215" s="83"/>
      <c r="D2215" s="83"/>
      <c r="E2215" s="83"/>
      <c r="F2215" s="83"/>
      <c r="G2215" s="83"/>
      <c r="H2215" s="83"/>
      <c r="I2215" s="83"/>
    </row>
    <row r="2216" spans="1:9">
      <c r="A2216" s="83"/>
      <c r="B2216" s="83"/>
      <c r="C2216" s="83"/>
      <c r="D2216" s="83"/>
      <c r="E2216" s="83"/>
      <c r="F2216" s="83"/>
      <c r="G2216" s="83"/>
      <c r="H2216" s="83"/>
      <c r="I2216" s="83"/>
    </row>
    <row r="2217" spans="1:9">
      <c r="A2217" s="83"/>
      <c r="B2217" s="83"/>
      <c r="C2217" s="83"/>
      <c r="D2217" s="83"/>
      <c r="E2217" s="83"/>
      <c r="F2217" s="83"/>
      <c r="G2217" s="83"/>
      <c r="H2217" s="83"/>
      <c r="I2217" s="83"/>
    </row>
    <row r="2218" spans="1:9">
      <c r="A2218" s="83"/>
      <c r="B2218" s="83"/>
      <c r="C2218" s="83"/>
      <c r="D2218" s="83"/>
      <c r="E2218" s="83"/>
      <c r="F2218" s="83"/>
      <c r="G2218" s="83"/>
      <c r="H2218" s="83"/>
      <c r="I2218" s="83"/>
    </row>
    <row r="2219" spans="1:9">
      <c r="A2219" s="83"/>
      <c r="B2219" s="83"/>
      <c r="C2219" s="83"/>
      <c r="D2219" s="83"/>
      <c r="E2219" s="83"/>
      <c r="F2219" s="83"/>
      <c r="G2219" s="83"/>
      <c r="H2219" s="83"/>
      <c r="I2219" s="83"/>
    </row>
    <row r="2220" spans="1:9">
      <c r="A2220" s="83"/>
      <c r="B2220" s="83"/>
      <c r="C2220" s="83"/>
      <c r="D2220" s="83"/>
      <c r="E2220" s="83"/>
      <c r="F2220" s="83"/>
      <c r="G2220" s="83"/>
      <c r="H2220" s="83"/>
      <c r="I2220" s="83"/>
    </row>
    <row r="2221" spans="1:9">
      <c r="A2221" s="83"/>
      <c r="B2221" s="83"/>
      <c r="C2221" s="83"/>
      <c r="D2221" s="83"/>
      <c r="E2221" s="83"/>
      <c r="F2221" s="83"/>
      <c r="G2221" s="83"/>
      <c r="H2221" s="83"/>
      <c r="I2221" s="83"/>
    </row>
    <row r="2222" spans="1:9">
      <c r="A2222" s="83"/>
      <c r="B2222" s="83"/>
      <c r="C2222" s="83"/>
      <c r="D2222" s="83"/>
      <c r="E2222" s="83"/>
      <c r="F2222" s="83"/>
      <c r="G2222" s="83"/>
      <c r="H2222" s="83"/>
      <c r="I2222" s="83"/>
    </row>
    <row r="2223" spans="1:9">
      <c r="A2223" s="83"/>
      <c r="B2223" s="83"/>
      <c r="C2223" s="83"/>
      <c r="D2223" s="83"/>
      <c r="E2223" s="83"/>
      <c r="F2223" s="83"/>
      <c r="G2223" s="83"/>
      <c r="H2223" s="83"/>
      <c r="I2223" s="83"/>
    </row>
    <row r="2224" spans="1:9">
      <c r="A2224" s="83"/>
      <c r="B2224" s="83"/>
      <c r="C2224" s="83"/>
      <c r="D2224" s="83"/>
      <c r="E2224" s="83"/>
      <c r="F2224" s="83"/>
      <c r="G2224" s="83"/>
      <c r="H2224" s="83"/>
      <c r="I2224" s="83"/>
    </row>
    <row r="2225" spans="1:9">
      <c r="A2225" s="83"/>
      <c r="B2225" s="83"/>
      <c r="C2225" s="83"/>
      <c r="D2225" s="83"/>
      <c r="E2225" s="83"/>
      <c r="F2225" s="83"/>
      <c r="G2225" s="83"/>
      <c r="H2225" s="83"/>
      <c r="I2225" s="83"/>
    </row>
    <row r="2226" spans="1:9">
      <c r="A2226" s="83"/>
      <c r="B2226" s="83"/>
      <c r="C2226" s="83"/>
      <c r="D2226" s="83"/>
      <c r="E2226" s="83"/>
      <c r="F2226" s="83"/>
      <c r="G2226" s="83"/>
      <c r="H2226" s="83"/>
      <c r="I2226" s="83"/>
    </row>
    <row r="2227" spans="1:9">
      <c r="A2227" s="83"/>
      <c r="B2227" s="83"/>
      <c r="C2227" s="83"/>
      <c r="D2227" s="83"/>
      <c r="E2227" s="83"/>
      <c r="F2227" s="83"/>
      <c r="G2227" s="83"/>
      <c r="H2227" s="83"/>
      <c r="I2227" s="83"/>
    </row>
    <row r="2228" spans="1:9">
      <c r="A2228" s="83"/>
      <c r="B2228" s="83"/>
      <c r="C2228" s="83"/>
      <c r="D2228" s="83"/>
      <c r="E2228" s="83"/>
      <c r="F2228" s="83"/>
      <c r="G2228" s="83"/>
      <c r="H2228" s="83"/>
      <c r="I2228" s="83"/>
    </row>
    <row r="2229" spans="1:9">
      <c r="A2229" s="83"/>
      <c r="B2229" s="83"/>
      <c r="C2229" s="83"/>
      <c r="D2229" s="83"/>
      <c r="E2229" s="83"/>
      <c r="F2229" s="83"/>
      <c r="G2229" s="83"/>
      <c r="H2229" s="83"/>
      <c r="I2229" s="83"/>
    </row>
    <row r="2230" spans="1:9">
      <c r="A2230" s="83"/>
      <c r="B2230" s="83"/>
      <c r="C2230" s="83"/>
      <c r="D2230" s="83"/>
      <c r="E2230" s="83"/>
      <c r="F2230" s="83"/>
      <c r="G2230" s="83"/>
      <c r="H2230" s="83"/>
      <c r="I2230" s="83"/>
    </row>
    <row r="2231" spans="1:9">
      <c r="A2231" s="83"/>
      <c r="B2231" s="83"/>
      <c r="C2231" s="83"/>
      <c r="D2231" s="83"/>
      <c r="E2231" s="83"/>
      <c r="F2231" s="83"/>
      <c r="G2231" s="83"/>
      <c r="H2231" s="83"/>
      <c r="I2231" s="83"/>
    </row>
    <row r="2232" spans="1:9">
      <c r="A2232" s="83"/>
      <c r="B2232" s="83"/>
      <c r="C2232" s="83"/>
      <c r="D2232" s="83"/>
      <c r="E2232" s="83"/>
      <c r="F2232" s="83"/>
      <c r="G2232" s="83"/>
      <c r="H2232" s="83"/>
      <c r="I2232" s="83"/>
    </row>
    <row r="2233" spans="1:9">
      <c r="A2233" s="83"/>
      <c r="B2233" s="83"/>
      <c r="C2233" s="83"/>
      <c r="D2233" s="83"/>
      <c r="E2233" s="83"/>
      <c r="F2233" s="83"/>
      <c r="G2233" s="83"/>
      <c r="H2233" s="83"/>
      <c r="I2233" s="83"/>
    </row>
    <row r="2234" spans="1:9">
      <c r="A2234" s="83"/>
      <c r="B2234" s="83"/>
      <c r="C2234" s="83"/>
      <c r="D2234" s="83"/>
      <c r="E2234" s="83"/>
      <c r="F2234" s="83"/>
      <c r="G2234" s="83"/>
      <c r="H2234" s="83"/>
      <c r="I2234" s="83"/>
    </row>
    <row r="2235" spans="1:9">
      <c r="A2235" s="83"/>
      <c r="B2235" s="83"/>
      <c r="C2235" s="83"/>
      <c r="D2235" s="83"/>
      <c r="E2235" s="83"/>
      <c r="F2235" s="83"/>
      <c r="G2235" s="83"/>
      <c r="H2235" s="83"/>
      <c r="I2235" s="83"/>
    </row>
    <row r="2236" spans="1:9">
      <c r="A2236" s="84"/>
      <c r="B2236" s="83"/>
      <c r="C2236" s="83"/>
      <c r="D2236" s="83"/>
      <c r="E2236" s="83"/>
      <c r="F2236" s="83"/>
      <c r="G2236" s="83"/>
      <c r="H2236" s="83"/>
      <c r="I2236" s="83"/>
    </row>
    <row r="2237" spans="1:9">
      <c r="A2237" s="83"/>
      <c r="B2237" s="83"/>
      <c r="C2237" s="83"/>
      <c r="D2237" s="83"/>
      <c r="E2237" s="83"/>
      <c r="F2237" s="83"/>
      <c r="G2237" s="83"/>
      <c r="H2237" s="83"/>
      <c r="I2237" s="83"/>
    </row>
    <row r="2238" spans="1:9">
      <c r="A2238" s="83"/>
      <c r="B2238" s="83"/>
      <c r="C2238" s="83"/>
      <c r="D2238" s="83"/>
      <c r="E2238" s="83"/>
      <c r="F2238" s="83"/>
      <c r="G2238" s="83"/>
      <c r="H2238" s="83"/>
      <c r="I2238" s="83"/>
    </row>
    <row r="2239" spans="1:9">
      <c r="A2239" s="83"/>
      <c r="B2239" s="83"/>
      <c r="C2239" s="83"/>
      <c r="D2239" s="83"/>
      <c r="E2239" s="83"/>
      <c r="F2239" s="83"/>
      <c r="G2239" s="83"/>
      <c r="H2239" s="83"/>
      <c r="I2239" s="83"/>
    </row>
    <row r="2240" spans="1:9">
      <c r="A2240" s="83"/>
      <c r="B2240" s="83"/>
      <c r="C2240" s="83"/>
      <c r="D2240" s="83"/>
      <c r="E2240" s="83"/>
      <c r="F2240" s="83"/>
      <c r="G2240" s="83"/>
      <c r="H2240" s="83"/>
      <c r="I2240" s="83"/>
    </row>
    <row r="2241" spans="1:9">
      <c r="A2241" s="83"/>
      <c r="B2241" s="83"/>
      <c r="C2241" s="83"/>
      <c r="D2241" s="83"/>
      <c r="E2241" s="83"/>
      <c r="F2241" s="83"/>
      <c r="G2241" s="83"/>
      <c r="H2241" s="83"/>
      <c r="I2241" s="83"/>
    </row>
    <row r="2242" spans="1:9">
      <c r="A2242" s="83"/>
      <c r="B2242" s="83"/>
      <c r="C2242" s="83"/>
      <c r="D2242" s="83"/>
      <c r="E2242" s="83"/>
      <c r="F2242" s="83"/>
      <c r="G2242" s="83"/>
      <c r="H2242" s="83"/>
      <c r="I2242" s="83"/>
    </row>
    <row r="2243" spans="1:9">
      <c r="A2243" s="83"/>
      <c r="B2243" s="83"/>
      <c r="C2243" s="83"/>
      <c r="D2243" s="83"/>
      <c r="E2243" s="83"/>
      <c r="F2243" s="83"/>
      <c r="G2243" s="83"/>
      <c r="H2243" s="83"/>
      <c r="I2243" s="83"/>
    </row>
    <row r="2244" spans="1:9">
      <c r="A2244" s="83"/>
      <c r="B2244" s="83"/>
      <c r="C2244" s="83"/>
      <c r="D2244" s="83"/>
      <c r="E2244" s="83"/>
      <c r="F2244" s="83"/>
      <c r="G2244" s="83"/>
      <c r="H2244" s="83"/>
      <c r="I2244" s="83"/>
    </row>
    <row r="2245" spans="1:9">
      <c r="A2245" s="83"/>
      <c r="B2245" s="83"/>
      <c r="C2245" s="83"/>
      <c r="D2245" s="83"/>
      <c r="E2245" s="83"/>
      <c r="F2245" s="83"/>
      <c r="G2245" s="83"/>
      <c r="H2245" s="83"/>
      <c r="I2245" s="83"/>
    </row>
    <row r="2246" spans="1:9">
      <c r="A2246" s="83"/>
      <c r="B2246" s="83"/>
      <c r="C2246" s="83"/>
      <c r="D2246" s="83"/>
      <c r="E2246" s="83"/>
      <c r="F2246" s="83"/>
      <c r="G2246" s="83"/>
      <c r="H2246" s="83"/>
      <c r="I2246" s="83"/>
    </row>
    <row r="2247" spans="1:9">
      <c r="A2247" s="83"/>
      <c r="B2247" s="83"/>
      <c r="C2247" s="83"/>
      <c r="D2247" s="83"/>
      <c r="E2247" s="83"/>
      <c r="F2247" s="83"/>
      <c r="G2247" s="83"/>
      <c r="H2247" s="83"/>
      <c r="I2247" s="83"/>
    </row>
    <row r="2248" spans="1:9">
      <c r="A2248" s="83"/>
      <c r="B2248" s="83"/>
      <c r="C2248" s="83"/>
      <c r="D2248" s="83"/>
      <c r="E2248" s="83"/>
      <c r="F2248" s="83"/>
      <c r="G2248" s="83"/>
      <c r="H2248" s="83"/>
      <c r="I2248" s="83"/>
    </row>
    <row r="2249" spans="1:9">
      <c r="A2249" s="83"/>
      <c r="B2249" s="83"/>
      <c r="C2249" s="83"/>
      <c r="D2249" s="83"/>
      <c r="E2249" s="83"/>
      <c r="F2249" s="83"/>
      <c r="G2249" s="83"/>
      <c r="H2249" s="83"/>
      <c r="I2249" s="83"/>
    </row>
    <row r="2250" spans="1:9">
      <c r="A2250" s="83"/>
      <c r="B2250" s="83"/>
      <c r="C2250" s="83"/>
      <c r="D2250" s="83"/>
      <c r="E2250" s="83"/>
      <c r="F2250" s="83"/>
      <c r="G2250" s="83"/>
      <c r="H2250" s="83"/>
      <c r="I2250" s="83"/>
    </row>
    <row r="2251" spans="1:9">
      <c r="A2251" s="83"/>
      <c r="B2251" s="83"/>
      <c r="C2251" s="83"/>
      <c r="D2251" s="83"/>
      <c r="E2251" s="83"/>
      <c r="F2251" s="83"/>
      <c r="G2251" s="83"/>
      <c r="H2251" s="83"/>
      <c r="I2251" s="83"/>
    </row>
    <row r="2252" spans="1:9">
      <c r="A2252" s="83"/>
      <c r="B2252" s="83"/>
      <c r="C2252" s="83"/>
      <c r="D2252" s="83"/>
      <c r="E2252" s="83"/>
      <c r="F2252" s="83"/>
      <c r="G2252" s="83"/>
      <c r="H2252" s="83"/>
      <c r="I2252" s="83"/>
    </row>
    <row r="2253" spans="1:9">
      <c r="A2253" s="83"/>
      <c r="B2253" s="83"/>
      <c r="C2253" s="83"/>
      <c r="D2253" s="83"/>
      <c r="E2253" s="83"/>
      <c r="F2253" s="83"/>
      <c r="G2253" s="83"/>
      <c r="H2253" s="83"/>
      <c r="I2253" s="83"/>
    </row>
    <row r="2254" spans="1:9">
      <c r="A2254" s="83"/>
      <c r="B2254" s="83"/>
      <c r="C2254" s="83"/>
      <c r="D2254" s="83"/>
      <c r="E2254" s="83"/>
      <c r="F2254" s="83"/>
      <c r="G2254" s="83"/>
      <c r="H2254" s="83"/>
      <c r="I2254" s="83"/>
    </row>
    <row r="2255" spans="1:9">
      <c r="A2255" s="83"/>
      <c r="B2255" s="83"/>
      <c r="C2255" s="83"/>
      <c r="D2255" s="83"/>
      <c r="E2255" s="83"/>
      <c r="F2255" s="83"/>
      <c r="G2255" s="83"/>
      <c r="H2255" s="83"/>
      <c r="I2255" s="83"/>
    </row>
    <row r="2256" spans="1:9">
      <c r="A2256" s="83"/>
      <c r="B2256" s="83"/>
      <c r="C2256" s="83"/>
      <c r="D2256" s="83"/>
      <c r="E2256" s="83"/>
      <c r="F2256" s="83"/>
      <c r="G2256" s="83"/>
      <c r="H2256" s="83"/>
      <c r="I2256" s="83"/>
    </row>
    <row r="2257" spans="1:9">
      <c r="A2257" s="83"/>
      <c r="B2257" s="83"/>
      <c r="C2257" s="83"/>
      <c r="D2257" s="83"/>
      <c r="E2257" s="83"/>
      <c r="F2257" s="83"/>
      <c r="G2257" s="83"/>
      <c r="H2257" s="83"/>
      <c r="I2257" s="83"/>
    </row>
    <row r="2258" spans="1:9">
      <c r="A2258" s="83"/>
      <c r="B2258" s="83"/>
      <c r="C2258" s="83"/>
      <c r="D2258" s="83"/>
      <c r="E2258" s="83"/>
      <c r="F2258" s="83"/>
      <c r="G2258" s="83"/>
      <c r="H2258" s="83"/>
      <c r="I2258" s="83"/>
    </row>
    <row r="2259" spans="1:9">
      <c r="A2259" s="83"/>
      <c r="B2259" s="83"/>
      <c r="C2259" s="83"/>
      <c r="D2259" s="83"/>
      <c r="E2259" s="83"/>
      <c r="F2259" s="83"/>
      <c r="G2259" s="83"/>
      <c r="H2259" s="83"/>
      <c r="I2259" s="83"/>
    </row>
    <row r="2260" spans="1:9">
      <c r="A2260" s="83"/>
      <c r="B2260" s="83"/>
      <c r="C2260" s="83"/>
      <c r="D2260" s="83"/>
      <c r="E2260" s="83"/>
      <c r="F2260" s="83"/>
      <c r="G2260" s="83"/>
      <c r="H2260" s="83"/>
      <c r="I2260" s="83"/>
    </row>
    <row r="2261" spans="1:9">
      <c r="A2261" s="83"/>
      <c r="B2261" s="83"/>
      <c r="C2261" s="83"/>
      <c r="D2261" s="83"/>
      <c r="E2261" s="83"/>
      <c r="F2261" s="83"/>
      <c r="G2261" s="83"/>
      <c r="H2261" s="83"/>
      <c r="I2261" s="83"/>
    </row>
    <row r="2262" spans="1:9">
      <c r="A2262" s="83"/>
      <c r="B2262" s="83"/>
      <c r="C2262" s="83"/>
      <c r="D2262" s="83"/>
      <c r="E2262" s="83"/>
      <c r="F2262" s="83"/>
      <c r="G2262" s="83"/>
      <c r="H2262" s="83"/>
      <c r="I2262" s="83"/>
    </row>
    <row r="2263" spans="1:9">
      <c r="A2263" s="83"/>
      <c r="B2263" s="83"/>
      <c r="C2263" s="83"/>
      <c r="D2263" s="83"/>
      <c r="E2263" s="83"/>
      <c r="F2263" s="83"/>
      <c r="G2263" s="83"/>
      <c r="H2263" s="83"/>
      <c r="I2263" s="83"/>
    </row>
    <row r="2264" spans="1:9">
      <c r="A2264" s="83"/>
      <c r="B2264" s="83"/>
      <c r="C2264" s="83"/>
      <c r="D2264" s="83"/>
      <c r="E2264" s="83"/>
      <c r="F2264" s="83"/>
      <c r="G2264" s="83"/>
      <c r="H2264" s="83"/>
      <c r="I2264" s="83"/>
    </row>
    <row r="2265" spans="1:9">
      <c r="A2265" s="84"/>
      <c r="B2265" s="83"/>
      <c r="C2265" s="83"/>
      <c r="D2265" s="83"/>
      <c r="E2265" s="83"/>
      <c r="F2265" s="83"/>
      <c r="G2265" s="83"/>
      <c r="H2265" s="83"/>
      <c r="I2265" s="83"/>
    </row>
    <row r="2266" spans="1:9">
      <c r="A2266" s="83"/>
      <c r="B2266" s="83"/>
      <c r="C2266" s="83"/>
      <c r="D2266" s="83"/>
      <c r="E2266" s="83"/>
      <c r="F2266" s="83"/>
      <c r="G2266" s="83"/>
      <c r="H2266" s="83"/>
      <c r="I2266" s="83"/>
    </row>
    <row r="2267" spans="1:9">
      <c r="A2267" s="83"/>
      <c r="B2267" s="83"/>
      <c r="C2267" s="83"/>
      <c r="D2267" s="83"/>
      <c r="E2267" s="83"/>
      <c r="F2267" s="83"/>
      <c r="G2267" s="83"/>
      <c r="H2267" s="83"/>
      <c r="I2267" s="83"/>
    </row>
    <row r="2268" spans="1:9">
      <c r="A2268" s="83"/>
      <c r="B2268" s="83"/>
      <c r="C2268" s="83"/>
      <c r="D2268" s="83"/>
      <c r="E2268" s="83"/>
      <c r="F2268" s="83"/>
      <c r="G2268" s="83"/>
      <c r="H2268" s="83"/>
      <c r="I2268" s="83"/>
    </row>
    <row r="2269" spans="1:9">
      <c r="A2269" s="83"/>
      <c r="B2269" s="83"/>
      <c r="C2269" s="83"/>
      <c r="D2269" s="83"/>
      <c r="E2269" s="83"/>
      <c r="F2269" s="83"/>
      <c r="G2269" s="83"/>
      <c r="H2269" s="83"/>
      <c r="I2269" s="83"/>
    </row>
    <row r="2270" spans="1:9">
      <c r="A2270" s="83"/>
      <c r="B2270" s="83"/>
      <c r="C2270" s="83"/>
      <c r="D2270" s="83"/>
      <c r="E2270" s="83"/>
      <c r="F2270" s="83"/>
      <c r="G2270" s="83"/>
      <c r="H2270" s="83"/>
      <c r="I2270" s="83"/>
    </row>
    <row r="2271" spans="1:9">
      <c r="A2271" s="83"/>
      <c r="B2271" s="83"/>
      <c r="C2271" s="83"/>
      <c r="D2271" s="83"/>
      <c r="E2271" s="83"/>
      <c r="F2271" s="83"/>
      <c r="G2271" s="83"/>
      <c r="H2271" s="83"/>
      <c r="I2271" s="83"/>
    </row>
    <row r="2272" spans="1:9">
      <c r="A2272" s="83"/>
      <c r="B2272" s="83"/>
      <c r="C2272" s="83"/>
      <c r="D2272" s="83"/>
      <c r="E2272" s="83"/>
      <c r="F2272" s="83"/>
      <c r="G2272" s="83"/>
      <c r="H2272" s="83"/>
      <c r="I2272" s="83"/>
    </row>
    <row r="2273" spans="1:9">
      <c r="A2273" s="83"/>
      <c r="B2273" s="83"/>
      <c r="C2273" s="83"/>
      <c r="D2273" s="83"/>
      <c r="E2273" s="83"/>
      <c r="F2273" s="83"/>
      <c r="G2273" s="83"/>
      <c r="H2273" s="83"/>
      <c r="I2273" s="83"/>
    </row>
    <row r="2274" spans="1:9">
      <c r="A2274" s="83"/>
      <c r="B2274" s="83"/>
      <c r="C2274" s="83"/>
      <c r="D2274" s="83"/>
      <c r="E2274" s="83"/>
      <c r="F2274" s="83"/>
      <c r="G2274" s="83"/>
      <c r="H2274" s="83"/>
      <c r="I2274" s="83"/>
    </row>
    <row r="2275" spans="1:9">
      <c r="A2275" s="83"/>
      <c r="B2275" s="83"/>
      <c r="C2275" s="83"/>
      <c r="D2275" s="83"/>
      <c r="E2275" s="83"/>
      <c r="F2275" s="83"/>
      <c r="G2275" s="83"/>
      <c r="H2275" s="83"/>
      <c r="I2275" s="83"/>
    </row>
    <row r="2276" spans="1:9">
      <c r="A2276" s="83"/>
      <c r="B2276" s="83"/>
      <c r="C2276" s="83"/>
      <c r="D2276" s="83"/>
      <c r="E2276" s="83"/>
      <c r="F2276" s="83"/>
      <c r="G2276" s="83"/>
      <c r="H2276" s="83"/>
      <c r="I2276" s="83"/>
    </row>
    <row r="2277" spans="1:9">
      <c r="A2277" s="83"/>
      <c r="B2277" s="83"/>
      <c r="C2277" s="83"/>
      <c r="D2277" s="83"/>
      <c r="E2277" s="83"/>
      <c r="F2277" s="83"/>
      <c r="G2277" s="83"/>
      <c r="H2277" s="83"/>
      <c r="I2277" s="83"/>
    </row>
    <row r="2278" spans="1:9">
      <c r="A2278" s="83"/>
      <c r="B2278" s="83"/>
      <c r="C2278" s="83"/>
      <c r="D2278" s="83"/>
      <c r="E2278" s="83"/>
      <c r="F2278" s="83"/>
      <c r="G2278" s="83"/>
      <c r="H2278" s="83"/>
      <c r="I2278" s="83"/>
    </row>
    <row r="2279" spans="1:9">
      <c r="A2279" s="83"/>
      <c r="B2279" s="83"/>
      <c r="C2279" s="83"/>
      <c r="D2279" s="83"/>
      <c r="E2279" s="83"/>
      <c r="F2279" s="83"/>
      <c r="G2279" s="83"/>
      <c r="H2279" s="83"/>
      <c r="I2279" s="83"/>
    </row>
    <row r="2280" spans="1:9">
      <c r="A2280" s="83"/>
      <c r="B2280" s="83"/>
      <c r="C2280" s="83"/>
      <c r="D2280" s="83"/>
      <c r="E2280" s="83"/>
      <c r="F2280" s="83"/>
      <c r="G2280" s="83"/>
      <c r="H2280" s="83"/>
      <c r="I2280" s="83"/>
    </row>
    <row r="2281" spans="1:9">
      <c r="A2281" s="83"/>
      <c r="B2281" s="83"/>
      <c r="C2281" s="83"/>
      <c r="D2281" s="83"/>
      <c r="E2281" s="83"/>
      <c r="F2281" s="83"/>
      <c r="G2281" s="83"/>
      <c r="H2281" s="83"/>
      <c r="I2281" s="83"/>
    </row>
    <row r="2282" spans="1:9">
      <c r="A2282" s="83"/>
      <c r="B2282" s="83"/>
      <c r="C2282" s="83"/>
      <c r="D2282" s="83"/>
      <c r="E2282" s="83"/>
      <c r="F2282" s="83"/>
      <c r="G2282" s="83"/>
      <c r="H2282" s="83"/>
      <c r="I2282" s="83"/>
    </row>
    <row r="2283" spans="1:9">
      <c r="A2283" s="83"/>
      <c r="B2283" s="83"/>
      <c r="C2283" s="83"/>
      <c r="D2283" s="83"/>
      <c r="E2283" s="83"/>
      <c r="F2283" s="83"/>
      <c r="G2283" s="83"/>
      <c r="H2283" s="83"/>
      <c r="I2283" s="83"/>
    </row>
    <row r="2284" spans="1:9">
      <c r="A2284" s="83"/>
      <c r="B2284" s="83"/>
      <c r="C2284" s="83"/>
      <c r="D2284" s="83"/>
      <c r="E2284" s="83"/>
      <c r="F2284" s="83"/>
      <c r="G2284" s="83"/>
      <c r="H2284" s="83"/>
      <c r="I2284" s="83"/>
    </row>
    <row r="2285" spans="1:9">
      <c r="A2285" s="83"/>
      <c r="B2285" s="83"/>
      <c r="C2285" s="83"/>
      <c r="D2285" s="83"/>
      <c r="E2285" s="83"/>
      <c r="F2285" s="83"/>
      <c r="G2285" s="83"/>
      <c r="H2285" s="83"/>
      <c r="I2285" s="83"/>
    </row>
    <row r="2286" spans="1:9">
      <c r="A2286" s="83"/>
      <c r="B2286" s="83"/>
      <c r="C2286" s="83"/>
      <c r="D2286" s="83"/>
      <c r="E2286" s="83"/>
      <c r="F2286" s="83"/>
      <c r="G2286" s="83"/>
      <c r="H2286" s="83"/>
      <c r="I2286" s="83"/>
    </row>
    <row r="2287" spans="1:9">
      <c r="A2287" s="83"/>
      <c r="B2287" s="83"/>
      <c r="C2287" s="83"/>
      <c r="D2287" s="83"/>
      <c r="E2287" s="83"/>
      <c r="F2287" s="83"/>
      <c r="G2287" s="83"/>
      <c r="H2287" s="83"/>
      <c r="I2287" s="83"/>
    </row>
    <row r="2288" spans="1:9">
      <c r="A2288" s="83"/>
      <c r="B2288" s="83"/>
      <c r="C2288" s="83"/>
      <c r="D2288" s="83"/>
      <c r="E2288" s="83"/>
      <c r="F2288" s="83"/>
      <c r="G2288" s="83"/>
      <c r="H2288" s="83"/>
      <c r="I2288" s="83"/>
    </row>
    <row r="2289" spans="1:9">
      <c r="A2289" s="83"/>
      <c r="B2289" s="83"/>
      <c r="C2289" s="83"/>
      <c r="D2289" s="83"/>
      <c r="E2289" s="83"/>
      <c r="F2289" s="83"/>
      <c r="G2289" s="83"/>
      <c r="H2289" s="83"/>
      <c r="I2289" s="83"/>
    </row>
    <row r="2290" spans="1:9">
      <c r="A2290" s="83"/>
      <c r="B2290" s="83"/>
      <c r="C2290" s="83"/>
      <c r="D2290" s="83"/>
      <c r="E2290" s="83"/>
      <c r="F2290" s="83"/>
      <c r="G2290" s="83"/>
      <c r="H2290" s="83"/>
      <c r="I2290" s="83"/>
    </row>
    <row r="2291" spans="1:9">
      <c r="A2291" s="83"/>
      <c r="B2291" s="83"/>
      <c r="C2291" s="83"/>
      <c r="D2291" s="83"/>
      <c r="E2291" s="83"/>
      <c r="F2291" s="83"/>
      <c r="G2291" s="83"/>
      <c r="H2291" s="83"/>
      <c r="I2291" s="83"/>
    </row>
    <row r="2292" spans="1:9">
      <c r="A2292" s="83"/>
      <c r="B2292" s="83"/>
      <c r="C2292" s="83"/>
      <c r="D2292" s="83"/>
      <c r="E2292" s="83"/>
      <c r="F2292" s="83"/>
      <c r="G2292" s="83"/>
      <c r="H2292" s="83"/>
      <c r="I2292" s="83"/>
    </row>
    <row r="2293" spans="1:9">
      <c r="A2293" s="83"/>
      <c r="B2293" s="83"/>
      <c r="C2293" s="83"/>
      <c r="D2293" s="83"/>
      <c r="E2293" s="83"/>
      <c r="F2293" s="83"/>
      <c r="G2293" s="83"/>
      <c r="H2293" s="83"/>
      <c r="I2293" s="83"/>
    </row>
    <row r="2294" spans="1:9">
      <c r="A2294" s="83"/>
      <c r="B2294" s="83"/>
      <c r="C2294" s="83"/>
      <c r="D2294" s="83"/>
      <c r="E2294" s="83"/>
      <c r="F2294" s="83"/>
      <c r="G2294" s="83"/>
      <c r="H2294" s="83"/>
      <c r="I2294" s="83"/>
    </row>
    <row r="2295" spans="1:9">
      <c r="A2295" s="83"/>
      <c r="B2295" s="83"/>
      <c r="C2295" s="83"/>
      <c r="D2295" s="83"/>
      <c r="E2295" s="83"/>
      <c r="F2295" s="83"/>
      <c r="G2295" s="83"/>
      <c r="H2295" s="83"/>
      <c r="I2295" s="83"/>
    </row>
    <row r="2296" spans="1:9">
      <c r="A2296" s="83"/>
      <c r="B2296" s="83"/>
      <c r="C2296" s="83"/>
      <c r="D2296" s="83"/>
      <c r="E2296" s="83"/>
      <c r="F2296" s="83"/>
      <c r="G2296" s="83"/>
      <c r="H2296" s="83"/>
      <c r="I2296" s="83"/>
    </row>
    <row r="2297" spans="1:9">
      <c r="A2297" s="83"/>
      <c r="B2297" s="83"/>
      <c r="C2297" s="83"/>
      <c r="D2297" s="83"/>
      <c r="E2297" s="83"/>
      <c r="F2297" s="83"/>
      <c r="G2297" s="83"/>
      <c r="H2297" s="83"/>
      <c r="I2297" s="83"/>
    </row>
    <row r="2298" spans="1:9">
      <c r="A2298" s="83"/>
      <c r="B2298" s="83"/>
      <c r="C2298" s="83"/>
      <c r="D2298" s="83"/>
      <c r="E2298" s="83"/>
      <c r="F2298" s="83"/>
      <c r="G2298" s="83"/>
      <c r="H2298" s="83"/>
      <c r="I2298" s="83"/>
    </row>
    <row r="2299" spans="1:9">
      <c r="A2299" s="83"/>
      <c r="B2299" s="83"/>
      <c r="C2299" s="83"/>
      <c r="D2299" s="83"/>
      <c r="E2299" s="83"/>
      <c r="F2299" s="83"/>
      <c r="G2299" s="83"/>
      <c r="H2299" s="83"/>
      <c r="I2299" s="83"/>
    </row>
    <row r="2300" spans="1:9">
      <c r="A2300" s="83"/>
      <c r="B2300" s="83"/>
      <c r="C2300" s="83"/>
      <c r="D2300" s="83"/>
      <c r="E2300" s="83"/>
      <c r="F2300" s="83"/>
      <c r="G2300" s="83"/>
      <c r="H2300" s="83"/>
      <c r="I2300" s="83"/>
    </row>
    <row r="2301" spans="1:9">
      <c r="A2301" s="83"/>
      <c r="B2301" s="83"/>
      <c r="C2301" s="83"/>
      <c r="D2301" s="83"/>
      <c r="E2301" s="83"/>
      <c r="F2301" s="83"/>
      <c r="G2301" s="83"/>
      <c r="H2301" s="83"/>
      <c r="I2301" s="83"/>
    </row>
    <row r="2302" spans="1:9">
      <c r="A2302" s="83"/>
      <c r="B2302" s="83"/>
      <c r="C2302" s="83"/>
      <c r="D2302" s="83"/>
      <c r="E2302" s="83"/>
      <c r="F2302" s="83"/>
      <c r="G2302" s="83"/>
      <c r="H2302" s="83"/>
      <c r="I2302" s="83"/>
    </row>
    <row r="2303" spans="1:9">
      <c r="A2303" s="83"/>
      <c r="B2303" s="83"/>
      <c r="C2303" s="83"/>
      <c r="D2303" s="83"/>
      <c r="E2303" s="83"/>
      <c r="F2303" s="83"/>
      <c r="G2303" s="83"/>
      <c r="H2303" s="83"/>
      <c r="I2303" s="83"/>
    </row>
    <row r="2304" spans="1:9">
      <c r="A2304" s="83"/>
      <c r="B2304" s="83"/>
      <c r="C2304" s="83"/>
      <c r="D2304" s="83"/>
      <c r="E2304" s="83"/>
      <c r="F2304" s="83"/>
      <c r="G2304" s="83"/>
      <c r="H2304" s="83"/>
      <c r="I2304" s="83"/>
    </row>
    <row r="2305" spans="1:9">
      <c r="A2305" s="83"/>
      <c r="B2305" s="83"/>
      <c r="C2305" s="83"/>
      <c r="D2305" s="83"/>
      <c r="E2305" s="83"/>
      <c r="F2305" s="83"/>
      <c r="G2305" s="83"/>
      <c r="H2305" s="83"/>
      <c r="I2305" s="83"/>
    </row>
    <row r="2306" spans="1:9">
      <c r="A2306" s="83"/>
      <c r="B2306" s="83"/>
      <c r="C2306" s="83"/>
      <c r="D2306" s="83"/>
      <c r="E2306" s="83"/>
      <c r="F2306" s="83"/>
      <c r="G2306" s="83"/>
      <c r="H2306" s="83"/>
      <c r="I2306" s="83"/>
    </row>
    <row r="2307" spans="1:9">
      <c r="A2307" s="83"/>
      <c r="B2307" s="83"/>
      <c r="C2307" s="83"/>
      <c r="D2307" s="83"/>
      <c r="E2307" s="83"/>
      <c r="F2307" s="83"/>
      <c r="G2307" s="83"/>
      <c r="H2307" s="83"/>
      <c r="I2307" s="83"/>
    </row>
    <row r="2308" spans="1:9">
      <c r="A2308" s="83"/>
      <c r="B2308" s="83"/>
      <c r="C2308" s="83"/>
      <c r="D2308" s="83"/>
      <c r="E2308" s="83"/>
      <c r="F2308" s="83"/>
      <c r="G2308" s="83"/>
      <c r="H2308" s="83"/>
      <c r="I2308" s="83"/>
    </row>
    <row r="2309" spans="1:9">
      <c r="A2309" s="83"/>
      <c r="B2309" s="83"/>
      <c r="C2309" s="83"/>
      <c r="D2309" s="83"/>
      <c r="E2309" s="83"/>
      <c r="F2309" s="83"/>
      <c r="G2309" s="83"/>
      <c r="H2309" s="83"/>
      <c r="I2309" s="83"/>
    </row>
    <row r="2310" spans="1:9">
      <c r="A2310" s="83"/>
      <c r="B2310" s="83"/>
      <c r="C2310" s="83"/>
      <c r="D2310" s="83"/>
      <c r="E2310" s="83"/>
      <c r="F2310" s="83"/>
      <c r="G2310" s="83"/>
      <c r="H2310" s="83"/>
      <c r="I2310" s="83"/>
    </row>
    <row r="2311" spans="1:9">
      <c r="A2311" s="83"/>
      <c r="B2311" s="83"/>
      <c r="C2311" s="83"/>
      <c r="D2311" s="83"/>
      <c r="E2311" s="83"/>
      <c r="F2311" s="83"/>
      <c r="G2311" s="83"/>
      <c r="H2311" s="83"/>
      <c r="I2311" s="83"/>
    </row>
    <row r="2312" spans="1:9">
      <c r="A2312" s="83"/>
      <c r="B2312" s="83"/>
      <c r="C2312" s="83"/>
      <c r="D2312" s="83"/>
      <c r="E2312" s="83"/>
      <c r="F2312" s="83"/>
      <c r="G2312" s="83"/>
      <c r="H2312" s="83"/>
      <c r="I2312" s="83"/>
    </row>
    <row r="2313" spans="1:9">
      <c r="A2313" s="83"/>
      <c r="B2313" s="83"/>
      <c r="C2313" s="83"/>
      <c r="D2313" s="83"/>
      <c r="E2313" s="83"/>
      <c r="F2313" s="83"/>
      <c r="G2313" s="83"/>
      <c r="H2313" s="83"/>
      <c r="I2313" s="83"/>
    </row>
    <row r="2314" spans="1:9">
      <c r="A2314" s="84"/>
      <c r="B2314" s="83"/>
      <c r="C2314" s="83"/>
      <c r="D2314" s="83"/>
      <c r="E2314" s="83"/>
      <c r="F2314" s="83"/>
      <c r="G2314" s="83"/>
      <c r="H2314" s="83"/>
      <c r="I2314" s="83"/>
    </row>
    <row r="2315" spans="1:9">
      <c r="A2315" s="83"/>
      <c r="B2315" s="83"/>
      <c r="C2315" s="83"/>
      <c r="D2315" s="83"/>
      <c r="E2315" s="83"/>
      <c r="F2315" s="83"/>
      <c r="G2315" s="83"/>
      <c r="H2315" s="83"/>
      <c r="I2315" s="83"/>
    </row>
    <row r="2316" spans="1:9">
      <c r="A2316" s="83"/>
      <c r="B2316" s="83"/>
      <c r="C2316" s="83"/>
      <c r="D2316" s="83"/>
      <c r="E2316" s="83"/>
      <c r="F2316" s="83"/>
      <c r="G2316" s="83"/>
      <c r="H2316" s="83"/>
      <c r="I2316" s="83"/>
    </row>
    <row r="2317" spans="1:9">
      <c r="A2317" s="83"/>
      <c r="B2317" s="83"/>
      <c r="C2317" s="83"/>
      <c r="D2317" s="83"/>
      <c r="E2317" s="83"/>
      <c r="F2317" s="83"/>
      <c r="G2317" s="83"/>
      <c r="H2317" s="83"/>
      <c r="I2317" s="83"/>
    </row>
    <row r="2318" spans="1:9">
      <c r="A2318" s="83"/>
      <c r="B2318" s="83"/>
      <c r="C2318" s="83"/>
      <c r="D2318" s="83"/>
      <c r="E2318" s="83"/>
      <c r="F2318" s="83"/>
      <c r="G2318" s="83"/>
      <c r="H2318" s="83"/>
      <c r="I2318" s="83"/>
    </row>
    <row r="2319" spans="1:9">
      <c r="A2319" s="83"/>
      <c r="B2319" s="83"/>
      <c r="C2319" s="83"/>
      <c r="D2319" s="83"/>
      <c r="E2319" s="83"/>
      <c r="F2319" s="83"/>
      <c r="G2319" s="83"/>
      <c r="H2319" s="83"/>
      <c r="I2319" s="83"/>
    </row>
    <row r="2320" spans="1:9">
      <c r="A2320" s="83"/>
      <c r="B2320" s="83"/>
      <c r="C2320" s="83"/>
      <c r="D2320" s="83"/>
      <c r="E2320" s="83"/>
      <c r="F2320" s="83"/>
      <c r="G2320" s="83"/>
      <c r="H2320" s="83"/>
      <c r="I2320" s="83"/>
    </row>
    <row r="2321" spans="1:11">
      <c r="A2321" s="83"/>
      <c r="B2321" s="83"/>
      <c r="C2321" s="83"/>
      <c r="D2321" s="83"/>
      <c r="E2321" s="83"/>
      <c r="F2321" s="83"/>
      <c r="G2321" s="83"/>
      <c r="H2321" s="83"/>
      <c r="I2321" s="83"/>
    </row>
    <row r="2322" spans="1:11">
      <c r="A2322" s="83"/>
      <c r="B2322" s="83"/>
      <c r="C2322" s="83"/>
      <c r="D2322" s="83"/>
      <c r="E2322" s="83"/>
      <c r="F2322" s="83"/>
      <c r="G2322" s="83"/>
      <c r="H2322" s="83"/>
      <c r="I2322" s="83"/>
    </row>
    <row r="2323" spans="1:11">
      <c r="A2323" s="83"/>
      <c r="B2323" s="83"/>
      <c r="C2323" s="83"/>
      <c r="D2323" s="83"/>
      <c r="E2323" s="83"/>
      <c r="F2323" s="83"/>
      <c r="G2323" s="83"/>
      <c r="H2323" s="83"/>
      <c r="I2323" s="83"/>
    </row>
    <row r="2324" spans="1:11">
      <c r="A2324" s="83"/>
      <c r="B2324" s="83"/>
      <c r="C2324" s="83"/>
      <c r="D2324" s="83"/>
      <c r="E2324" s="83"/>
      <c r="F2324" s="83"/>
      <c r="G2324" s="83"/>
      <c r="H2324" s="83"/>
      <c r="I2324" s="83"/>
    </row>
    <row r="2325" spans="1:11">
      <c r="A2325" s="83"/>
      <c r="B2325" s="83"/>
      <c r="C2325" s="83"/>
      <c r="D2325" s="83"/>
      <c r="E2325" s="83"/>
      <c r="F2325" s="83"/>
      <c r="G2325" s="83"/>
      <c r="H2325" s="83"/>
      <c r="I2325" s="83"/>
    </row>
    <row r="2326" spans="1:11">
      <c r="A2326" s="83"/>
      <c r="B2326" s="83"/>
      <c r="C2326" s="83"/>
      <c r="D2326" s="83"/>
      <c r="E2326" s="83"/>
      <c r="F2326" s="83"/>
      <c r="G2326" s="83"/>
      <c r="H2326" s="83"/>
      <c r="I2326" s="83"/>
    </row>
    <row r="2327" spans="1:11">
      <c r="A2327" s="83"/>
      <c r="B2327" s="83"/>
      <c r="C2327" s="83"/>
      <c r="D2327" s="83"/>
      <c r="E2327" s="83"/>
      <c r="F2327" s="83"/>
      <c r="G2327" s="83"/>
      <c r="H2327" s="83"/>
      <c r="I2327" s="83"/>
    </row>
    <row r="2328" spans="1:11">
      <c r="A2328" s="83"/>
      <c r="B2328" s="83"/>
      <c r="C2328" s="83"/>
      <c r="D2328" s="83"/>
      <c r="E2328" s="83"/>
      <c r="F2328" s="83"/>
      <c r="G2328" s="83"/>
      <c r="H2328" s="83"/>
      <c r="I2328" s="83"/>
    </row>
    <row r="2329" spans="1:11">
      <c r="A2329" s="83"/>
      <c r="B2329" s="83"/>
      <c r="C2329" s="83"/>
      <c r="D2329" s="83"/>
      <c r="E2329" s="83"/>
      <c r="F2329" s="83"/>
      <c r="G2329" s="83"/>
      <c r="H2329" s="83"/>
      <c r="I2329" s="83"/>
    </row>
    <row r="2330" spans="1:11">
      <c r="A2330" s="83"/>
      <c r="B2330" s="83"/>
      <c r="C2330" s="83"/>
      <c r="D2330" s="83"/>
      <c r="E2330" s="83"/>
      <c r="F2330" s="83"/>
      <c r="G2330" s="83"/>
      <c r="H2330" s="83"/>
      <c r="I2330" s="83"/>
    </row>
    <row r="2332" spans="1:11">
      <c r="B2332" s="83"/>
      <c r="C2332" s="83"/>
      <c r="D2332" s="83"/>
      <c r="E2332" s="83"/>
      <c r="F2332" s="83"/>
      <c r="G2332" s="83"/>
      <c r="H2332" s="83"/>
      <c r="I2332" s="83"/>
      <c r="J2332" s="83"/>
      <c r="K2332" s="83"/>
    </row>
    <row r="2333" spans="1:11">
      <c r="A2333" s="83"/>
      <c r="B2333" s="83"/>
      <c r="C2333" s="83"/>
      <c r="D2333" s="83"/>
      <c r="E2333" s="83"/>
      <c r="F2333" s="83"/>
      <c r="G2333" s="83"/>
      <c r="H2333" s="83"/>
      <c r="I2333" s="84"/>
      <c r="J2333" s="83"/>
      <c r="K2333" s="83"/>
    </row>
    <row r="2334" spans="1:11">
      <c r="A2334" s="83"/>
      <c r="B2334" s="83"/>
      <c r="C2334" s="83"/>
      <c r="D2334" s="83"/>
      <c r="E2334" s="83"/>
      <c r="F2334" s="83"/>
      <c r="G2334" s="83"/>
      <c r="H2334" s="83"/>
      <c r="I2334" s="83"/>
      <c r="J2334" s="83"/>
      <c r="K2334" s="83"/>
    </row>
    <row r="2335" spans="1:11">
      <c r="A2335" s="83"/>
      <c r="B2335" s="83"/>
      <c r="C2335" s="83"/>
      <c r="D2335" s="83"/>
      <c r="E2335" s="83"/>
      <c r="F2335" s="83"/>
      <c r="G2335" s="83"/>
      <c r="H2335" s="83"/>
      <c r="I2335" s="83"/>
      <c r="J2335" s="83"/>
      <c r="K2335" s="83"/>
    </row>
    <row r="2336" spans="1:11">
      <c r="A2336" s="83"/>
      <c r="B2336" s="83"/>
      <c r="C2336" s="83"/>
      <c r="D2336" s="83"/>
      <c r="E2336" s="83"/>
      <c r="F2336" s="83"/>
      <c r="G2336" s="83"/>
      <c r="H2336" s="83"/>
      <c r="I2336" s="83"/>
      <c r="J2336" s="83"/>
      <c r="K2336" s="83"/>
    </row>
    <row r="2337" spans="1:11">
      <c r="A2337" s="83"/>
      <c r="B2337" s="83"/>
      <c r="C2337" s="83"/>
      <c r="D2337" s="83"/>
      <c r="E2337" s="83"/>
      <c r="F2337" s="83"/>
      <c r="G2337" s="83"/>
      <c r="H2337" s="83"/>
      <c r="I2337" s="83"/>
      <c r="J2337" s="83"/>
      <c r="K2337" s="83"/>
    </row>
    <row r="2338" spans="1:11">
      <c r="A2338" s="83"/>
      <c r="B2338" s="83"/>
      <c r="C2338" s="83"/>
      <c r="D2338" s="83"/>
      <c r="E2338" s="83"/>
      <c r="F2338" s="83"/>
      <c r="G2338" s="83"/>
      <c r="H2338" s="83"/>
      <c r="I2338" s="83"/>
      <c r="J2338" s="83"/>
      <c r="K2338" s="83"/>
    </row>
    <row r="2339" spans="1:11">
      <c r="A2339" s="83"/>
      <c r="B2339" s="83"/>
      <c r="C2339" s="83"/>
      <c r="D2339" s="83"/>
      <c r="E2339" s="83"/>
      <c r="F2339" s="83"/>
      <c r="G2339" s="83"/>
      <c r="H2339" s="83"/>
      <c r="I2339" s="83"/>
      <c r="J2339" s="83"/>
      <c r="K2339" s="83"/>
    </row>
    <row r="2340" spans="1:11">
      <c r="A2340" s="83"/>
      <c r="B2340" s="83"/>
      <c r="C2340" s="83"/>
      <c r="D2340" s="83"/>
      <c r="E2340" s="83"/>
      <c r="F2340" s="83"/>
      <c r="G2340" s="83"/>
      <c r="H2340" s="83"/>
      <c r="I2340" s="83"/>
      <c r="J2340" s="83"/>
      <c r="K2340" s="83"/>
    </row>
    <row r="2341" spans="1:11">
      <c r="A2341" s="83"/>
      <c r="B2341" s="83"/>
      <c r="C2341" s="83"/>
      <c r="D2341" s="83"/>
      <c r="E2341" s="83"/>
      <c r="F2341" s="83"/>
      <c r="G2341" s="83"/>
      <c r="H2341" s="83"/>
      <c r="I2341" s="83"/>
      <c r="J2341" s="83"/>
      <c r="K2341" s="83"/>
    </row>
    <row r="2342" spans="1:11">
      <c r="A2342" s="83"/>
      <c r="B2342" s="83"/>
      <c r="C2342" s="83"/>
      <c r="D2342" s="83"/>
      <c r="E2342" s="83"/>
      <c r="F2342" s="83"/>
      <c r="G2342" s="83"/>
      <c r="H2342" s="83"/>
      <c r="I2342" s="83"/>
      <c r="J2342" s="83"/>
      <c r="K2342" s="83"/>
    </row>
    <row r="2343" spans="1:11">
      <c r="A2343" s="83"/>
      <c r="B2343" s="83"/>
      <c r="C2343" s="83"/>
      <c r="D2343" s="83"/>
      <c r="E2343" s="83"/>
      <c r="F2343" s="83"/>
      <c r="G2343" s="83"/>
      <c r="H2343" s="83"/>
      <c r="I2343" s="83"/>
      <c r="J2343" s="83"/>
      <c r="K2343" s="83"/>
    </row>
    <row r="2344" spans="1:11">
      <c r="A2344" s="83"/>
      <c r="B2344" s="83"/>
      <c r="C2344" s="83"/>
      <c r="D2344" s="83"/>
      <c r="E2344" s="83"/>
      <c r="F2344" s="83"/>
      <c r="G2344" s="83"/>
      <c r="H2344" s="83"/>
      <c r="I2344" s="83"/>
      <c r="J2344" s="83"/>
      <c r="K2344" s="83"/>
    </row>
    <row r="2345" spans="1:11">
      <c r="A2345" s="83"/>
      <c r="B2345" s="83"/>
      <c r="C2345" s="83"/>
      <c r="D2345" s="83"/>
      <c r="E2345" s="83"/>
      <c r="F2345" s="83"/>
      <c r="G2345" s="83"/>
      <c r="H2345" s="83"/>
      <c r="I2345" s="83"/>
      <c r="J2345" s="83"/>
      <c r="K2345" s="83"/>
    </row>
    <row r="2346" spans="1:11">
      <c r="A2346" s="83"/>
      <c r="B2346" s="83"/>
      <c r="C2346" s="83"/>
      <c r="D2346" s="83"/>
      <c r="E2346" s="83"/>
      <c r="F2346" s="83"/>
      <c r="G2346" s="83"/>
      <c r="H2346" s="83"/>
      <c r="I2346" s="83"/>
      <c r="J2346" s="83"/>
      <c r="K2346" s="83"/>
    </row>
    <row r="2347" spans="1:11">
      <c r="A2347" s="83"/>
      <c r="B2347" s="83"/>
      <c r="C2347" s="83"/>
      <c r="D2347" s="83"/>
      <c r="E2347" s="83"/>
      <c r="F2347" s="83"/>
      <c r="G2347" s="83"/>
      <c r="H2347" s="83"/>
      <c r="I2347" s="83"/>
      <c r="J2347" s="83"/>
      <c r="K2347" s="83"/>
    </row>
    <row r="2348" spans="1:11">
      <c r="A2348" s="83"/>
      <c r="B2348" s="83"/>
      <c r="C2348" s="83"/>
      <c r="D2348" s="83"/>
      <c r="E2348" s="83"/>
      <c r="F2348" s="83"/>
      <c r="G2348" s="83"/>
      <c r="H2348" s="83"/>
      <c r="I2348" s="83"/>
      <c r="J2348" s="83"/>
      <c r="K2348" s="83"/>
    </row>
    <row r="2349" spans="1:11">
      <c r="A2349" s="83"/>
      <c r="B2349" s="83"/>
      <c r="C2349" s="83"/>
      <c r="D2349" s="83"/>
      <c r="E2349" s="83"/>
      <c r="F2349" s="83"/>
      <c r="G2349" s="83"/>
      <c r="H2349" s="83"/>
      <c r="I2349" s="83"/>
      <c r="J2349" s="83"/>
      <c r="K2349" s="83"/>
    </row>
    <row r="2350" spans="1:11">
      <c r="A2350" s="83"/>
      <c r="B2350" s="83"/>
      <c r="C2350" s="83"/>
      <c r="D2350" s="83"/>
      <c r="E2350" s="83"/>
      <c r="F2350" s="83"/>
      <c r="G2350" s="83"/>
      <c r="H2350" s="83"/>
      <c r="I2350" s="83"/>
      <c r="J2350" s="83"/>
      <c r="K2350" s="83"/>
    </row>
    <row r="2351" spans="1:11">
      <c r="A2351" s="83"/>
      <c r="B2351" s="83"/>
      <c r="C2351" s="83"/>
      <c r="D2351" s="83"/>
      <c r="E2351" s="83"/>
      <c r="F2351" s="83"/>
      <c r="G2351" s="83"/>
      <c r="H2351" s="83"/>
      <c r="I2351" s="83"/>
      <c r="J2351" s="83"/>
      <c r="K2351" s="83"/>
    </row>
    <row r="2352" spans="1:11">
      <c r="A2352" s="83"/>
      <c r="B2352" s="83"/>
      <c r="C2352" s="83"/>
      <c r="D2352" s="83"/>
      <c r="E2352" s="83"/>
      <c r="F2352" s="83"/>
      <c r="G2352" s="83"/>
      <c r="H2352" s="83"/>
      <c r="I2352" s="83"/>
      <c r="J2352" s="83"/>
      <c r="K2352" s="83"/>
    </row>
    <row r="2353" spans="1:11">
      <c r="A2353" s="83"/>
      <c r="B2353" s="83"/>
      <c r="C2353" s="83"/>
      <c r="D2353" s="83"/>
      <c r="E2353" s="83"/>
      <c r="F2353" s="83"/>
      <c r="G2353" s="83"/>
      <c r="H2353" s="83"/>
      <c r="I2353" s="83"/>
      <c r="J2353" s="83"/>
      <c r="K2353" s="83"/>
    </row>
    <row r="2354" spans="1:11">
      <c r="A2354" s="83"/>
      <c r="B2354" s="83"/>
      <c r="C2354" s="83"/>
      <c r="D2354" s="83"/>
      <c r="E2354" s="83"/>
      <c r="F2354" s="83"/>
      <c r="G2354" s="83"/>
      <c r="H2354" s="83"/>
      <c r="I2354" s="83"/>
      <c r="J2354" s="83"/>
      <c r="K2354" s="83"/>
    </row>
    <row r="2355" spans="1:11">
      <c r="A2355" s="83"/>
      <c r="B2355" s="83"/>
      <c r="C2355" s="83"/>
      <c r="D2355" s="83"/>
      <c r="E2355" s="83"/>
      <c r="F2355" s="83"/>
      <c r="G2355" s="83"/>
      <c r="H2355" s="83"/>
      <c r="I2355" s="83"/>
      <c r="J2355" s="83"/>
      <c r="K2355" s="83"/>
    </row>
    <row r="2356" spans="1:11">
      <c r="A2356" s="83"/>
      <c r="B2356" s="83"/>
      <c r="C2356" s="83"/>
      <c r="D2356" s="83"/>
      <c r="E2356" s="83"/>
      <c r="F2356" s="83"/>
      <c r="G2356" s="83"/>
      <c r="H2356" s="83"/>
      <c r="I2356" s="83"/>
      <c r="J2356" s="83"/>
      <c r="K2356" s="83"/>
    </row>
    <row r="2357" spans="1:11">
      <c r="A2357" s="83"/>
      <c r="B2357" s="83"/>
      <c r="C2357" s="83"/>
      <c r="D2357" s="83"/>
      <c r="E2357" s="83"/>
      <c r="F2357" s="83"/>
      <c r="G2357" s="83"/>
      <c r="H2357" s="83"/>
      <c r="I2357" s="83"/>
      <c r="J2357" s="83"/>
      <c r="K2357" s="83"/>
    </row>
    <row r="2358" spans="1:11">
      <c r="A2358" s="83"/>
      <c r="B2358" s="83"/>
      <c r="C2358" s="83"/>
      <c r="D2358" s="83"/>
      <c r="E2358" s="83"/>
      <c r="F2358" s="83"/>
      <c r="G2358" s="83"/>
      <c r="H2358" s="83"/>
      <c r="I2358" s="83"/>
      <c r="J2358" s="83"/>
      <c r="K2358" s="83"/>
    </row>
    <row r="2359" spans="1:11">
      <c r="A2359" s="83"/>
      <c r="B2359" s="83"/>
      <c r="C2359" s="83"/>
      <c r="D2359" s="83"/>
      <c r="E2359" s="83"/>
      <c r="F2359" s="83"/>
      <c r="G2359" s="83"/>
      <c r="H2359" s="83"/>
      <c r="I2359" s="83"/>
      <c r="J2359" s="83"/>
      <c r="K2359" s="83"/>
    </row>
    <row r="2360" spans="1:11">
      <c r="A2360" s="83"/>
      <c r="B2360" s="83"/>
      <c r="C2360" s="83"/>
      <c r="D2360" s="83"/>
      <c r="E2360" s="83"/>
      <c r="F2360" s="83"/>
      <c r="G2360" s="83"/>
      <c r="H2360" s="83"/>
      <c r="I2360" s="83"/>
      <c r="J2360" s="83"/>
      <c r="K2360" s="83"/>
    </row>
    <row r="2361" spans="1:11">
      <c r="A2361" s="83"/>
      <c r="B2361" s="83"/>
      <c r="C2361" s="83"/>
      <c r="D2361" s="83"/>
      <c r="E2361" s="83"/>
      <c r="F2361" s="83"/>
      <c r="G2361" s="83"/>
      <c r="H2361" s="83"/>
      <c r="I2361" s="84"/>
      <c r="J2361" s="83"/>
      <c r="K2361" s="83"/>
    </row>
    <row r="2362" spans="1:11">
      <c r="A2362" s="83"/>
      <c r="B2362" s="83"/>
      <c r="C2362" s="83"/>
      <c r="D2362" s="83"/>
      <c r="E2362" s="83"/>
      <c r="F2362" s="83"/>
      <c r="G2362" s="83"/>
      <c r="H2362" s="83"/>
      <c r="I2362" s="83"/>
      <c r="J2362" s="83"/>
      <c r="K2362" s="83"/>
    </row>
    <row r="2363" spans="1:11">
      <c r="A2363" s="83"/>
      <c r="B2363" s="83"/>
      <c r="C2363" s="83"/>
      <c r="D2363" s="83"/>
      <c r="E2363" s="83"/>
      <c r="F2363" s="83"/>
      <c r="G2363" s="83"/>
      <c r="H2363" s="83"/>
      <c r="I2363" s="83"/>
      <c r="J2363" s="83"/>
      <c r="K2363" s="83"/>
    </row>
    <row r="2364" spans="1:11">
      <c r="A2364" s="83"/>
      <c r="B2364" s="83"/>
      <c r="C2364" s="83"/>
      <c r="D2364" s="83"/>
      <c r="E2364" s="83"/>
      <c r="F2364" s="83"/>
      <c r="G2364" s="83"/>
      <c r="H2364" s="83"/>
      <c r="I2364" s="83"/>
      <c r="J2364" s="83"/>
      <c r="K2364" s="83"/>
    </row>
    <row r="2365" spans="1:11">
      <c r="A2365" s="83"/>
      <c r="B2365" s="83"/>
      <c r="C2365" s="83"/>
      <c r="D2365" s="83"/>
      <c r="E2365" s="83"/>
      <c r="F2365" s="83"/>
      <c r="G2365" s="83"/>
      <c r="H2365" s="83"/>
      <c r="I2365" s="83"/>
      <c r="J2365" s="83"/>
      <c r="K2365" s="83"/>
    </row>
    <row r="2366" spans="1:11">
      <c r="A2366" s="83"/>
      <c r="B2366" s="83"/>
      <c r="C2366" s="83"/>
      <c r="D2366" s="83"/>
      <c r="E2366" s="83"/>
      <c r="F2366" s="83"/>
      <c r="G2366" s="83"/>
      <c r="H2366" s="83"/>
      <c r="I2366" s="83"/>
      <c r="J2366" s="83"/>
      <c r="K2366" s="83"/>
    </row>
    <row r="2367" spans="1:11">
      <c r="A2367" s="83"/>
      <c r="B2367" s="83"/>
      <c r="C2367" s="83"/>
      <c r="D2367" s="83"/>
      <c r="E2367" s="83"/>
      <c r="F2367" s="83"/>
      <c r="G2367" s="83"/>
      <c r="H2367" s="83"/>
      <c r="I2367" s="83"/>
      <c r="J2367" s="83"/>
      <c r="K2367" s="83"/>
    </row>
    <row r="2368" spans="1:11">
      <c r="A2368" s="83"/>
      <c r="B2368" s="83"/>
      <c r="C2368" s="83"/>
      <c r="D2368" s="83"/>
      <c r="E2368" s="83"/>
      <c r="F2368" s="83"/>
      <c r="G2368" s="83"/>
      <c r="H2368" s="83"/>
      <c r="I2368" s="83"/>
      <c r="J2368" s="83"/>
      <c r="K2368" s="83"/>
    </row>
    <row r="2369" spans="1:11">
      <c r="A2369" s="83"/>
      <c r="B2369" s="83"/>
      <c r="C2369" s="83"/>
      <c r="D2369" s="83"/>
      <c r="E2369" s="83"/>
      <c r="F2369" s="83"/>
      <c r="G2369" s="83"/>
      <c r="H2369" s="83"/>
      <c r="I2369" s="83"/>
      <c r="J2369" s="83"/>
      <c r="K2369" s="83"/>
    </row>
    <row r="2370" spans="1:11">
      <c r="A2370" s="83"/>
      <c r="B2370" s="83"/>
      <c r="C2370" s="83"/>
      <c r="D2370" s="83"/>
      <c r="E2370" s="83"/>
      <c r="F2370" s="83"/>
      <c r="G2370" s="83"/>
      <c r="H2370" s="83"/>
      <c r="I2370" s="83"/>
      <c r="J2370" s="83"/>
      <c r="K2370" s="83"/>
    </row>
    <row r="2371" spans="1:11">
      <c r="A2371" s="83"/>
      <c r="B2371" s="83"/>
      <c r="C2371" s="83"/>
      <c r="D2371" s="83"/>
      <c r="E2371" s="83"/>
      <c r="F2371" s="83"/>
      <c r="G2371" s="83"/>
      <c r="H2371" s="83"/>
      <c r="I2371" s="83"/>
      <c r="J2371" s="83"/>
      <c r="K2371" s="83"/>
    </row>
    <row r="2372" spans="1:11">
      <c r="A2372" s="83"/>
      <c r="B2372" s="83"/>
      <c r="C2372" s="83"/>
      <c r="D2372" s="83"/>
      <c r="E2372" s="83"/>
      <c r="F2372" s="83"/>
      <c r="G2372" s="83"/>
      <c r="H2372" s="83"/>
      <c r="I2372" s="83"/>
      <c r="J2372" s="83"/>
      <c r="K2372" s="83"/>
    </row>
    <row r="2373" spans="1:11">
      <c r="A2373" s="83"/>
      <c r="B2373" s="83"/>
      <c r="C2373" s="83"/>
      <c r="D2373" s="83"/>
      <c r="E2373" s="83"/>
      <c r="F2373" s="83"/>
      <c r="G2373" s="83"/>
      <c r="H2373" s="83"/>
      <c r="I2373" s="83"/>
      <c r="J2373" s="83"/>
      <c r="K2373" s="83"/>
    </row>
    <row r="2374" spans="1:11">
      <c r="A2374" s="83"/>
      <c r="B2374" s="83"/>
      <c r="C2374" s="83"/>
      <c r="D2374" s="83"/>
      <c r="E2374" s="83"/>
      <c r="F2374" s="83"/>
      <c r="G2374" s="83"/>
      <c r="H2374" s="83"/>
      <c r="I2374" s="83"/>
      <c r="J2374" s="83"/>
      <c r="K2374" s="83"/>
    </row>
    <row r="2375" spans="1:11">
      <c r="A2375" s="83"/>
      <c r="B2375" s="83"/>
      <c r="C2375" s="83"/>
      <c r="D2375" s="83"/>
      <c r="E2375" s="83"/>
      <c r="F2375" s="83"/>
      <c r="G2375" s="83"/>
      <c r="H2375" s="83"/>
      <c r="I2375" s="83"/>
      <c r="J2375" s="83"/>
      <c r="K2375" s="83"/>
    </row>
    <row r="2376" spans="1:11">
      <c r="A2376" s="83"/>
      <c r="B2376" s="83"/>
      <c r="C2376" s="83"/>
      <c r="D2376" s="83"/>
      <c r="E2376" s="83"/>
      <c r="F2376" s="83"/>
      <c r="G2376" s="83"/>
      <c r="H2376" s="83"/>
      <c r="I2376" s="83"/>
      <c r="J2376" s="83"/>
      <c r="K2376" s="83"/>
    </row>
    <row r="2377" spans="1:11">
      <c r="A2377" s="83"/>
      <c r="B2377" s="83"/>
      <c r="C2377" s="83"/>
      <c r="D2377" s="83"/>
      <c r="E2377" s="83"/>
      <c r="F2377" s="83"/>
      <c r="G2377" s="83"/>
      <c r="H2377" s="83"/>
      <c r="I2377" s="83"/>
      <c r="J2377" s="83"/>
      <c r="K2377" s="83"/>
    </row>
    <row r="2378" spans="1:11">
      <c r="A2378" s="83"/>
      <c r="B2378" s="83"/>
      <c r="C2378" s="83"/>
      <c r="D2378" s="83"/>
      <c r="E2378" s="83"/>
      <c r="F2378" s="83"/>
      <c r="G2378" s="83"/>
      <c r="H2378" s="83"/>
      <c r="I2378" s="83"/>
      <c r="J2378" s="83"/>
      <c r="K2378" s="83"/>
    </row>
    <row r="2379" spans="1:11">
      <c r="A2379" s="83"/>
      <c r="B2379" s="83"/>
      <c r="C2379" s="83"/>
      <c r="D2379" s="83"/>
      <c r="E2379" s="83"/>
      <c r="F2379" s="83"/>
      <c r="G2379" s="83"/>
      <c r="H2379" s="83"/>
      <c r="I2379" s="83"/>
      <c r="J2379" s="83"/>
      <c r="K2379" s="83"/>
    </row>
    <row r="2380" spans="1:11">
      <c r="A2380" s="83"/>
      <c r="B2380" s="83"/>
      <c r="C2380" s="83"/>
      <c r="D2380" s="83"/>
      <c r="E2380" s="83"/>
      <c r="F2380" s="83"/>
      <c r="G2380" s="83"/>
      <c r="H2380" s="83"/>
      <c r="I2380" s="83"/>
      <c r="J2380" s="83"/>
      <c r="K2380" s="83"/>
    </row>
    <row r="2381" spans="1:11">
      <c r="A2381" s="83"/>
      <c r="B2381" s="83"/>
      <c r="C2381" s="83"/>
      <c r="D2381" s="83"/>
      <c r="E2381" s="83"/>
      <c r="F2381" s="83"/>
      <c r="G2381" s="83"/>
      <c r="H2381" s="83"/>
      <c r="I2381" s="83"/>
      <c r="J2381" s="83"/>
      <c r="K2381" s="83"/>
    </row>
    <row r="2382" spans="1:11">
      <c r="A2382" s="83"/>
      <c r="B2382" s="83"/>
      <c r="C2382" s="83"/>
      <c r="D2382" s="83"/>
      <c r="E2382" s="83"/>
      <c r="F2382" s="83"/>
      <c r="G2382" s="83"/>
      <c r="H2382" s="83"/>
      <c r="I2382" s="83"/>
      <c r="J2382" s="83"/>
      <c r="K2382" s="83"/>
    </row>
    <row r="2383" spans="1:11">
      <c r="A2383" s="83"/>
      <c r="B2383" s="83"/>
      <c r="C2383" s="83"/>
      <c r="D2383" s="83"/>
      <c r="E2383" s="83"/>
      <c r="F2383" s="83"/>
      <c r="G2383" s="83"/>
      <c r="H2383" s="83"/>
      <c r="I2383" s="83"/>
      <c r="J2383" s="83"/>
      <c r="K2383" s="83"/>
    </row>
    <row r="2384" spans="1:11">
      <c r="A2384" s="83"/>
      <c r="B2384" s="83"/>
      <c r="C2384" s="83"/>
      <c r="D2384" s="83"/>
      <c r="E2384" s="83"/>
      <c r="F2384" s="83"/>
      <c r="G2384" s="83"/>
      <c r="H2384" s="83"/>
      <c r="I2384" s="83"/>
      <c r="J2384" s="83"/>
      <c r="K2384" s="83"/>
    </row>
    <row r="2385" spans="1:11">
      <c r="A2385" s="83"/>
      <c r="B2385" s="83"/>
      <c r="C2385" s="83"/>
      <c r="D2385" s="83"/>
      <c r="E2385" s="83"/>
      <c r="F2385" s="83"/>
      <c r="G2385" s="83"/>
      <c r="H2385" s="83"/>
      <c r="I2385" s="83"/>
      <c r="J2385" s="83"/>
      <c r="K2385" s="83"/>
    </row>
    <row r="2386" spans="1:11">
      <c r="A2386" s="83"/>
      <c r="B2386" s="83"/>
      <c r="C2386" s="83"/>
      <c r="D2386" s="83"/>
      <c r="E2386" s="83"/>
      <c r="F2386" s="83"/>
      <c r="G2386" s="83"/>
      <c r="H2386" s="83"/>
      <c r="I2386" s="83"/>
      <c r="J2386" s="83"/>
      <c r="K2386" s="83"/>
    </row>
    <row r="2387" spans="1:11">
      <c r="A2387" s="83"/>
      <c r="B2387" s="83"/>
      <c r="C2387" s="83"/>
      <c r="D2387" s="83"/>
      <c r="E2387" s="83"/>
      <c r="F2387" s="83"/>
      <c r="G2387" s="83"/>
      <c r="H2387" s="83"/>
      <c r="I2387" s="83"/>
      <c r="J2387" s="83"/>
      <c r="K2387" s="83"/>
    </row>
    <row r="2388" spans="1:11">
      <c r="A2388" s="83"/>
      <c r="B2388" s="83"/>
      <c r="C2388" s="83"/>
      <c r="D2388" s="83"/>
      <c r="E2388" s="83"/>
      <c r="F2388" s="83"/>
      <c r="G2388" s="83"/>
      <c r="H2388" s="83"/>
      <c r="I2388" s="83"/>
      <c r="J2388" s="83"/>
      <c r="K2388" s="83"/>
    </row>
    <row r="2389" spans="1:11">
      <c r="A2389" s="83"/>
      <c r="B2389" s="83"/>
      <c r="C2389" s="83"/>
      <c r="D2389" s="83"/>
      <c r="E2389" s="83"/>
      <c r="F2389" s="83"/>
      <c r="G2389" s="83"/>
      <c r="H2389" s="83"/>
      <c r="I2389" s="83"/>
      <c r="J2389" s="83"/>
      <c r="K2389" s="83"/>
    </row>
    <row r="2390" spans="1:11">
      <c r="A2390" s="83"/>
      <c r="B2390" s="83"/>
      <c r="C2390" s="83"/>
      <c r="D2390" s="83"/>
      <c r="E2390" s="83"/>
      <c r="F2390" s="83"/>
      <c r="G2390" s="83"/>
      <c r="H2390" s="83"/>
      <c r="I2390" s="83"/>
      <c r="J2390" s="83"/>
      <c r="K2390" s="83"/>
    </row>
    <row r="2391" spans="1:11">
      <c r="A2391" s="83"/>
      <c r="B2391" s="83"/>
      <c r="C2391" s="83"/>
      <c r="D2391" s="83"/>
      <c r="E2391" s="83"/>
      <c r="F2391" s="83"/>
      <c r="G2391" s="83"/>
      <c r="H2391" s="83"/>
      <c r="I2391" s="83"/>
      <c r="J2391" s="83"/>
      <c r="K2391" s="83"/>
    </row>
    <row r="2392" spans="1:11">
      <c r="A2392" s="83"/>
      <c r="B2392" s="83"/>
      <c r="C2392" s="83"/>
      <c r="D2392" s="83"/>
      <c r="E2392" s="83"/>
      <c r="F2392" s="83"/>
      <c r="G2392" s="83"/>
      <c r="H2392" s="83"/>
      <c r="I2392" s="83"/>
      <c r="J2392" s="83"/>
      <c r="K2392" s="83"/>
    </row>
    <row r="2393" spans="1:11">
      <c r="A2393" s="83"/>
      <c r="B2393" s="83"/>
      <c r="C2393" s="83"/>
      <c r="D2393" s="83"/>
      <c r="E2393" s="83"/>
      <c r="F2393" s="83"/>
      <c r="G2393" s="83"/>
      <c r="H2393" s="83"/>
      <c r="I2393" s="83"/>
      <c r="J2393" s="83"/>
      <c r="K2393" s="83"/>
    </row>
    <row r="2394" spans="1:11">
      <c r="A2394" s="83"/>
      <c r="B2394" s="83"/>
      <c r="C2394" s="83"/>
      <c r="D2394" s="83"/>
      <c r="E2394" s="83"/>
      <c r="F2394" s="83"/>
      <c r="G2394" s="83"/>
      <c r="H2394" s="83"/>
      <c r="I2394" s="83"/>
      <c r="J2394" s="83"/>
      <c r="K2394" s="83"/>
    </row>
    <row r="2395" spans="1:11">
      <c r="A2395" s="83"/>
      <c r="B2395" s="83"/>
      <c r="C2395" s="83"/>
      <c r="D2395" s="83"/>
      <c r="E2395" s="83"/>
      <c r="F2395" s="83"/>
      <c r="G2395" s="83"/>
      <c r="H2395" s="83"/>
      <c r="I2395" s="83"/>
      <c r="J2395" s="83"/>
      <c r="K2395" s="83"/>
    </row>
    <row r="2396" spans="1:11">
      <c r="A2396" s="83"/>
      <c r="B2396" s="83"/>
      <c r="C2396" s="83"/>
      <c r="D2396" s="83"/>
      <c r="E2396" s="83"/>
      <c r="F2396" s="83"/>
      <c r="G2396" s="83"/>
      <c r="H2396" s="83"/>
      <c r="I2396" s="83"/>
      <c r="J2396" s="83"/>
      <c r="K2396" s="83"/>
    </row>
    <row r="2397" spans="1:11">
      <c r="A2397" s="83"/>
      <c r="B2397" s="83"/>
      <c r="C2397" s="83"/>
      <c r="D2397" s="83"/>
      <c r="E2397" s="83"/>
      <c r="F2397" s="83"/>
      <c r="G2397" s="83"/>
      <c r="H2397" s="83"/>
      <c r="I2397" s="83"/>
      <c r="J2397" s="83"/>
      <c r="K2397" s="83"/>
    </row>
    <row r="2398" spans="1:11">
      <c r="A2398" s="83"/>
      <c r="B2398" s="83"/>
      <c r="C2398" s="83"/>
      <c r="D2398" s="83"/>
      <c r="E2398" s="83"/>
      <c r="F2398" s="83"/>
      <c r="G2398" s="83"/>
      <c r="H2398" s="83"/>
      <c r="I2398" s="83"/>
      <c r="J2398" s="83"/>
      <c r="K2398" s="83"/>
    </row>
    <row r="2399" spans="1:11">
      <c r="A2399" s="83"/>
      <c r="B2399" s="83"/>
      <c r="C2399" s="83"/>
      <c r="D2399" s="83"/>
      <c r="E2399" s="83"/>
      <c r="F2399" s="83"/>
      <c r="G2399" s="83"/>
      <c r="H2399" s="83"/>
      <c r="I2399" s="83"/>
      <c r="J2399" s="83"/>
      <c r="K2399" s="83"/>
    </row>
    <row r="2400" spans="1:11">
      <c r="A2400" s="83"/>
      <c r="B2400" s="83"/>
      <c r="C2400" s="83"/>
      <c r="D2400" s="83"/>
      <c r="E2400" s="83"/>
      <c r="F2400" s="83"/>
      <c r="G2400" s="83"/>
      <c r="H2400" s="83"/>
      <c r="I2400" s="83"/>
      <c r="J2400" s="83"/>
      <c r="K2400" s="83"/>
    </row>
    <row r="2401" spans="1:11">
      <c r="A2401" s="83"/>
      <c r="B2401" s="83"/>
      <c r="C2401" s="83"/>
      <c r="D2401" s="83"/>
      <c r="E2401" s="83"/>
      <c r="F2401" s="83"/>
      <c r="G2401" s="83"/>
      <c r="H2401" s="83"/>
      <c r="I2401" s="83"/>
      <c r="J2401" s="83"/>
      <c r="K2401" s="83"/>
    </row>
    <row r="2402" spans="1:11">
      <c r="A2402" s="83"/>
      <c r="B2402" s="83"/>
      <c r="C2402" s="83"/>
      <c r="D2402" s="83"/>
      <c r="E2402" s="83"/>
      <c r="F2402" s="83"/>
      <c r="G2402" s="83"/>
      <c r="H2402" s="83"/>
      <c r="I2402" s="83"/>
      <c r="J2402" s="83"/>
      <c r="K2402" s="83"/>
    </row>
    <row r="2403" spans="1:11">
      <c r="A2403" s="83"/>
      <c r="B2403" s="83"/>
      <c r="C2403" s="83"/>
      <c r="D2403" s="83"/>
      <c r="E2403" s="83"/>
      <c r="F2403" s="83"/>
      <c r="G2403" s="83"/>
      <c r="H2403" s="83"/>
      <c r="I2403" s="83"/>
      <c r="J2403" s="83"/>
      <c r="K2403" s="83"/>
    </row>
    <row r="2404" spans="1:11">
      <c r="A2404" s="83"/>
      <c r="B2404" s="83"/>
      <c r="C2404" s="83"/>
      <c r="D2404" s="83"/>
      <c r="E2404" s="83"/>
      <c r="F2404" s="83"/>
      <c r="G2404" s="83"/>
      <c r="H2404" s="83"/>
      <c r="I2404" s="83"/>
      <c r="J2404" s="83"/>
      <c r="K2404" s="83"/>
    </row>
    <row r="2405" spans="1:11">
      <c r="A2405" s="83"/>
      <c r="B2405" s="83"/>
      <c r="C2405" s="83"/>
      <c r="D2405" s="83"/>
      <c r="E2405" s="83"/>
      <c r="F2405" s="83"/>
      <c r="G2405" s="83"/>
      <c r="H2405" s="83"/>
      <c r="I2405" s="83"/>
      <c r="J2405" s="83"/>
      <c r="K2405" s="83"/>
    </row>
    <row r="2406" spans="1:11">
      <c r="A2406" s="83"/>
      <c r="B2406" s="83"/>
      <c r="C2406" s="83"/>
      <c r="D2406" s="83"/>
      <c r="E2406" s="83"/>
      <c r="F2406" s="83"/>
      <c r="G2406" s="83"/>
      <c r="H2406" s="83"/>
      <c r="I2406" s="83"/>
      <c r="J2406" s="83"/>
      <c r="K2406" s="83"/>
    </row>
    <row r="2407" spans="1:11">
      <c r="A2407" s="83"/>
      <c r="B2407" s="83"/>
      <c r="C2407" s="83"/>
      <c r="D2407" s="83"/>
      <c r="E2407" s="83"/>
      <c r="F2407" s="83"/>
      <c r="G2407" s="83"/>
      <c r="H2407" s="83"/>
      <c r="I2407" s="83"/>
      <c r="J2407" s="83"/>
      <c r="K2407" s="83"/>
    </row>
    <row r="2408" spans="1:11">
      <c r="A2408" s="83"/>
      <c r="B2408" s="83"/>
      <c r="C2408" s="83"/>
      <c r="D2408" s="83"/>
      <c r="E2408" s="83"/>
      <c r="F2408" s="83"/>
      <c r="G2408" s="83"/>
      <c r="H2408" s="83"/>
      <c r="I2408" s="83"/>
      <c r="J2408" s="83"/>
      <c r="K2408" s="83"/>
    </row>
    <row r="2409" spans="1:11">
      <c r="A2409" s="83"/>
      <c r="B2409" s="83"/>
      <c r="C2409" s="83"/>
      <c r="D2409" s="83"/>
      <c r="E2409" s="83"/>
      <c r="F2409" s="83"/>
      <c r="G2409" s="83"/>
      <c r="H2409" s="83"/>
      <c r="I2409" s="83"/>
      <c r="J2409" s="83"/>
      <c r="K2409" s="83"/>
    </row>
    <row r="2410" spans="1:11">
      <c r="A2410" s="83"/>
      <c r="B2410" s="83"/>
      <c r="C2410" s="83"/>
      <c r="D2410" s="83"/>
      <c r="E2410" s="83"/>
      <c r="F2410" s="83"/>
      <c r="G2410" s="83"/>
      <c r="H2410" s="83"/>
      <c r="I2410" s="83"/>
      <c r="J2410" s="83"/>
      <c r="K2410" s="83"/>
    </row>
    <row r="2411" spans="1:11">
      <c r="A2411" s="83"/>
      <c r="B2411" s="83"/>
      <c r="C2411" s="83"/>
      <c r="D2411" s="83"/>
      <c r="E2411" s="83"/>
      <c r="F2411" s="83"/>
      <c r="G2411" s="83"/>
      <c r="H2411" s="83"/>
      <c r="I2411" s="83"/>
      <c r="J2411" s="83"/>
      <c r="K2411" s="83"/>
    </row>
    <row r="2412" spans="1:11">
      <c r="A2412" s="83"/>
      <c r="B2412" s="83"/>
      <c r="C2412" s="83"/>
      <c r="D2412" s="83"/>
      <c r="E2412" s="83"/>
      <c r="F2412" s="83"/>
      <c r="G2412" s="83"/>
      <c r="H2412" s="83"/>
      <c r="I2412" s="83"/>
      <c r="J2412" s="83"/>
      <c r="K2412" s="83"/>
    </row>
    <row r="2413" spans="1:11">
      <c r="A2413" s="83"/>
      <c r="B2413" s="83"/>
      <c r="C2413" s="83"/>
      <c r="D2413" s="83"/>
      <c r="E2413" s="83"/>
      <c r="F2413" s="83"/>
      <c r="G2413" s="83"/>
      <c r="H2413" s="83"/>
      <c r="I2413" s="83"/>
      <c r="J2413" s="83"/>
      <c r="K2413" s="83"/>
    </row>
    <row r="2414" spans="1:11">
      <c r="A2414" s="83"/>
      <c r="B2414" s="83"/>
      <c r="C2414" s="83"/>
      <c r="D2414" s="83"/>
      <c r="E2414" s="83"/>
      <c r="F2414" s="83"/>
      <c r="G2414" s="83"/>
      <c r="H2414" s="83"/>
      <c r="I2414" s="83"/>
      <c r="J2414" s="83"/>
      <c r="K2414" s="83"/>
    </row>
    <row r="2415" spans="1:11">
      <c r="A2415" s="83"/>
      <c r="B2415" s="83"/>
      <c r="C2415" s="83"/>
      <c r="D2415" s="83"/>
      <c r="E2415" s="83"/>
      <c r="F2415" s="83"/>
      <c r="G2415" s="83"/>
      <c r="H2415" s="83"/>
      <c r="I2415" s="83"/>
      <c r="J2415" s="83"/>
      <c r="K2415" s="83"/>
    </row>
    <row r="2416" spans="1:11">
      <c r="A2416" s="83"/>
      <c r="B2416" s="83"/>
      <c r="C2416" s="83"/>
      <c r="D2416" s="83"/>
      <c r="E2416" s="83"/>
      <c r="F2416" s="83"/>
      <c r="G2416" s="83"/>
      <c r="H2416" s="83"/>
      <c r="I2416" s="83"/>
      <c r="J2416" s="83"/>
      <c r="K2416" s="83"/>
    </row>
    <row r="2417" spans="1:11">
      <c r="A2417" s="83"/>
      <c r="B2417" s="83"/>
      <c r="C2417" s="83"/>
      <c r="D2417" s="83"/>
      <c r="E2417" s="83"/>
      <c r="F2417" s="83"/>
      <c r="G2417" s="83"/>
      <c r="H2417" s="83"/>
      <c r="I2417" s="83"/>
      <c r="J2417" s="83"/>
      <c r="K2417" s="83"/>
    </row>
    <row r="2418" spans="1:11">
      <c r="A2418" s="83"/>
      <c r="B2418" s="83"/>
      <c r="C2418" s="83"/>
      <c r="D2418" s="83"/>
      <c r="E2418" s="83"/>
      <c r="F2418" s="83"/>
      <c r="G2418" s="83"/>
      <c r="H2418" s="83"/>
      <c r="I2418" s="83"/>
      <c r="J2418" s="83"/>
      <c r="K2418" s="83"/>
    </row>
    <row r="2419" spans="1:11">
      <c r="A2419" s="83"/>
      <c r="B2419" s="83"/>
      <c r="C2419" s="83"/>
      <c r="D2419" s="83"/>
      <c r="E2419" s="83"/>
      <c r="F2419" s="83"/>
      <c r="G2419" s="83"/>
      <c r="H2419" s="83"/>
      <c r="I2419" s="83"/>
      <c r="J2419" s="83"/>
      <c r="K2419" s="83"/>
    </row>
    <row r="2420" spans="1:11">
      <c r="A2420" s="83"/>
      <c r="B2420" s="83"/>
      <c r="C2420" s="83"/>
      <c r="D2420" s="83"/>
      <c r="E2420" s="83"/>
      <c r="F2420" s="83"/>
      <c r="G2420" s="83"/>
      <c r="H2420" s="83"/>
      <c r="I2420" s="83"/>
      <c r="J2420" s="83"/>
      <c r="K2420" s="83"/>
    </row>
    <row r="2421" spans="1:11">
      <c r="A2421" s="83"/>
      <c r="B2421" s="83"/>
      <c r="C2421" s="83"/>
      <c r="D2421" s="83"/>
      <c r="E2421" s="83"/>
      <c r="F2421" s="83"/>
      <c r="G2421" s="83"/>
      <c r="H2421" s="83"/>
      <c r="I2421" s="83"/>
      <c r="J2421" s="83"/>
      <c r="K2421" s="83"/>
    </row>
    <row r="2422" spans="1:11">
      <c r="A2422" s="83"/>
      <c r="B2422" s="83"/>
      <c r="C2422" s="83"/>
      <c r="D2422" s="83"/>
      <c r="E2422" s="83"/>
      <c r="F2422" s="83"/>
      <c r="G2422" s="83"/>
      <c r="H2422" s="83"/>
      <c r="I2422" s="84"/>
      <c r="J2422" s="83"/>
      <c r="K2422" s="83"/>
    </row>
    <row r="2423" spans="1:11">
      <c r="A2423" s="83"/>
      <c r="B2423" s="83"/>
      <c r="C2423" s="83"/>
      <c r="D2423" s="83"/>
      <c r="E2423" s="83"/>
      <c r="F2423" s="83"/>
      <c r="G2423" s="83"/>
      <c r="H2423" s="83"/>
      <c r="I2423" s="84"/>
      <c r="J2423" s="83"/>
      <c r="K2423" s="83"/>
    </row>
    <row r="2424" spans="1:11">
      <c r="A2424" s="83"/>
      <c r="B2424" s="83"/>
      <c r="C2424" s="83"/>
      <c r="D2424" s="83"/>
      <c r="E2424" s="83"/>
      <c r="F2424" s="83"/>
      <c r="G2424" s="83"/>
      <c r="H2424" s="83"/>
      <c r="I2424" s="83"/>
      <c r="J2424" s="83"/>
      <c r="K2424" s="83"/>
    </row>
    <row r="2425" spans="1:11">
      <c r="A2425" s="83"/>
      <c r="B2425" s="83"/>
      <c r="C2425" s="83"/>
      <c r="D2425" s="83"/>
      <c r="E2425" s="83"/>
      <c r="F2425" s="83"/>
      <c r="G2425" s="83"/>
      <c r="H2425" s="83"/>
      <c r="I2425" s="83"/>
      <c r="J2425" s="83"/>
      <c r="K2425" s="83"/>
    </row>
    <row r="2426" spans="1:11">
      <c r="A2426" s="83"/>
      <c r="B2426" s="83"/>
      <c r="C2426" s="83"/>
      <c r="D2426" s="83"/>
      <c r="E2426" s="83"/>
      <c r="F2426" s="83"/>
      <c r="G2426" s="83"/>
      <c r="H2426" s="83"/>
      <c r="I2426" s="83"/>
      <c r="J2426" s="83"/>
      <c r="K2426" s="83"/>
    </row>
    <row r="2427" spans="1:11">
      <c r="A2427" s="83"/>
      <c r="B2427" s="83"/>
      <c r="C2427" s="83"/>
      <c r="D2427" s="83"/>
      <c r="E2427" s="83"/>
      <c r="F2427" s="83"/>
      <c r="G2427" s="83"/>
      <c r="H2427" s="83"/>
      <c r="I2427" s="83"/>
      <c r="J2427" s="83"/>
      <c r="K2427" s="83"/>
    </row>
    <row r="2428" spans="1:11">
      <c r="A2428" s="83"/>
      <c r="B2428" s="83"/>
      <c r="C2428" s="83"/>
      <c r="D2428" s="83"/>
      <c r="E2428" s="83"/>
      <c r="F2428" s="83"/>
      <c r="G2428" s="83"/>
      <c r="H2428" s="83"/>
      <c r="I2428" s="83"/>
      <c r="J2428" s="83"/>
      <c r="K2428" s="83"/>
    </row>
    <row r="2429" spans="1:11">
      <c r="A2429" s="83"/>
      <c r="B2429" s="83"/>
      <c r="C2429" s="83"/>
      <c r="D2429" s="83"/>
      <c r="E2429" s="83"/>
      <c r="F2429" s="83"/>
      <c r="G2429" s="83"/>
      <c r="H2429" s="83"/>
      <c r="I2429" s="83"/>
      <c r="J2429" s="83"/>
      <c r="K2429" s="83"/>
    </row>
    <row r="2431" spans="1:11">
      <c r="B2431" s="83"/>
      <c r="C2431" s="83"/>
      <c r="D2431" s="83"/>
    </row>
    <row r="2432" spans="1:11">
      <c r="A2432" s="83"/>
      <c r="B2432" s="83"/>
      <c r="C2432" s="83"/>
      <c r="D2432" s="83"/>
    </row>
    <row r="2434" spans="1:7">
      <c r="B2434" s="83"/>
      <c r="C2434" s="83"/>
      <c r="D2434" s="83"/>
      <c r="E2434" s="83"/>
      <c r="F2434" s="83"/>
      <c r="G2434" s="83"/>
    </row>
    <row r="2435" spans="1:7">
      <c r="A2435" s="83"/>
      <c r="B2435" s="83"/>
      <c r="C2435" s="83"/>
      <c r="D2435" s="83"/>
      <c r="E2435" s="83"/>
      <c r="F2435" s="83"/>
      <c r="G2435" s="83"/>
    </row>
    <row r="2436" spans="1:7">
      <c r="A2436" s="83"/>
      <c r="B2436" s="83"/>
      <c r="C2436" s="83"/>
      <c r="D2436" s="83"/>
      <c r="E2436" s="83"/>
      <c r="F2436" s="83"/>
      <c r="G2436" s="83"/>
    </row>
    <row r="2438" spans="1:7">
      <c r="B2438" s="83"/>
      <c r="C2438" s="83"/>
      <c r="D2438" s="83"/>
    </row>
    <row r="2439" spans="1:7">
      <c r="A2439" s="83"/>
      <c r="B2439" s="83"/>
      <c r="C2439" s="83"/>
      <c r="D2439" s="83"/>
    </row>
    <row r="2440" spans="1:7">
      <c r="A2440" s="83"/>
      <c r="B2440" s="83"/>
      <c r="C2440" s="83"/>
      <c r="D2440" s="83"/>
    </row>
    <row r="2441" spans="1:7">
      <c r="A2441" s="83"/>
      <c r="B2441" s="83"/>
      <c r="C2441" s="83"/>
      <c r="D2441" s="83"/>
    </row>
    <row r="2442" spans="1:7">
      <c r="A2442" s="83"/>
      <c r="B2442" s="83"/>
      <c r="C2442" s="83"/>
      <c r="D2442" s="83"/>
    </row>
    <row r="2443" spans="1:7">
      <c r="A2443" s="83"/>
      <c r="B2443" s="83"/>
      <c r="C2443" s="83"/>
      <c r="D2443" s="83"/>
    </row>
    <row r="2444" spans="1:7">
      <c r="A2444" s="83"/>
      <c r="B2444" s="83"/>
      <c r="C2444" s="83"/>
      <c r="D2444" s="83"/>
    </row>
    <row r="2445" spans="1:7">
      <c r="A2445" s="83"/>
      <c r="B2445" s="83"/>
      <c r="C2445" s="83"/>
      <c r="D2445" s="83"/>
    </row>
    <row r="2446" spans="1:7">
      <c r="A2446" s="83"/>
      <c r="B2446" s="83"/>
      <c r="C2446" s="83"/>
      <c r="D2446" s="83"/>
    </row>
    <row r="2447" spans="1:7">
      <c r="A2447" s="83"/>
      <c r="B2447" s="83"/>
      <c r="C2447" s="83"/>
      <c r="D2447" s="83"/>
    </row>
    <row r="2448" spans="1:7">
      <c r="A2448" s="83"/>
      <c r="B2448" s="83"/>
      <c r="C2448" s="83"/>
      <c r="D2448" s="83"/>
    </row>
    <row r="2449" spans="1:4">
      <c r="A2449" s="83"/>
      <c r="B2449" s="83"/>
      <c r="C2449" s="83"/>
      <c r="D2449" s="83"/>
    </row>
    <row r="2450" spans="1:4">
      <c r="A2450" s="83"/>
      <c r="B2450" s="83"/>
      <c r="C2450" s="83"/>
      <c r="D2450" s="83"/>
    </row>
    <row r="2451" spans="1:4">
      <c r="A2451" s="83"/>
      <c r="B2451" s="83"/>
      <c r="C2451" s="83"/>
      <c r="D2451" s="83"/>
    </row>
    <row r="2452" spans="1:4">
      <c r="A2452" s="83"/>
      <c r="B2452" s="83"/>
      <c r="C2452" s="83"/>
      <c r="D2452" s="83"/>
    </row>
    <row r="2453" spans="1:4">
      <c r="A2453" s="83"/>
      <c r="B2453" s="83"/>
      <c r="C2453" s="83"/>
      <c r="D2453" s="83"/>
    </row>
    <row r="2454" spans="1:4">
      <c r="A2454" s="83"/>
      <c r="B2454" s="83"/>
      <c r="C2454" s="83"/>
      <c r="D2454" s="83"/>
    </row>
    <row r="2455" spans="1:4">
      <c r="A2455" s="83"/>
      <c r="B2455" s="83"/>
      <c r="C2455" s="83"/>
      <c r="D2455" s="83"/>
    </row>
    <row r="2456" spans="1:4">
      <c r="A2456" s="83"/>
      <c r="B2456" s="83"/>
      <c r="C2456" s="83"/>
      <c r="D2456" s="83"/>
    </row>
    <row r="2457" spans="1:4">
      <c r="A2457" s="83"/>
      <c r="B2457" s="83"/>
      <c r="C2457" s="83"/>
      <c r="D2457" s="83"/>
    </row>
    <row r="2458" spans="1:4">
      <c r="A2458" s="83"/>
      <c r="B2458" s="83"/>
      <c r="C2458" s="83"/>
      <c r="D2458" s="83"/>
    </row>
    <row r="2459" spans="1:4">
      <c r="A2459" s="83"/>
      <c r="B2459" s="83"/>
      <c r="C2459" s="83"/>
      <c r="D2459" s="83"/>
    </row>
    <row r="2460" spans="1:4">
      <c r="A2460" s="83"/>
      <c r="B2460" s="83"/>
      <c r="C2460" s="83"/>
      <c r="D2460" s="83"/>
    </row>
    <row r="2461" spans="1:4">
      <c r="A2461" s="83"/>
      <c r="B2461" s="83"/>
      <c r="C2461" s="83"/>
      <c r="D2461" s="83"/>
    </row>
    <row r="2462" spans="1:4">
      <c r="A2462" s="83"/>
      <c r="B2462" s="83"/>
      <c r="C2462" s="83"/>
      <c r="D2462" s="83"/>
    </row>
    <row r="2463" spans="1:4">
      <c r="A2463" s="83"/>
      <c r="B2463" s="83"/>
      <c r="C2463" s="83"/>
      <c r="D2463" s="83"/>
    </row>
    <row r="2464" spans="1:4">
      <c r="A2464" s="83"/>
      <c r="B2464" s="83"/>
      <c r="C2464" s="83"/>
      <c r="D2464" s="83"/>
    </row>
    <row r="2465" spans="1:4">
      <c r="A2465" s="83"/>
      <c r="B2465" s="83"/>
      <c r="C2465" s="83"/>
      <c r="D2465" s="83"/>
    </row>
    <row r="2466" spans="1:4">
      <c r="A2466" s="83"/>
      <c r="B2466" s="83"/>
      <c r="C2466" s="83"/>
      <c r="D2466" s="83"/>
    </row>
    <row r="2467" spans="1:4">
      <c r="A2467" s="83"/>
      <c r="B2467" s="83"/>
      <c r="C2467" s="83"/>
      <c r="D2467" s="83"/>
    </row>
    <row r="2468" spans="1:4">
      <c r="A2468" s="83"/>
      <c r="B2468" s="83"/>
      <c r="C2468" s="83"/>
      <c r="D2468" s="83"/>
    </row>
    <row r="2469" spans="1:4">
      <c r="A2469" s="83"/>
      <c r="B2469" s="83"/>
      <c r="C2469" s="83"/>
      <c r="D2469" s="83"/>
    </row>
    <row r="2470" spans="1:4">
      <c r="A2470" s="83"/>
      <c r="B2470" s="83"/>
      <c r="C2470" s="83"/>
      <c r="D2470" s="83"/>
    </row>
    <row r="2471" spans="1:4">
      <c r="A2471" s="83"/>
      <c r="B2471" s="83"/>
      <c r="C2471" s="83"/>
      <c r="D2471" s="83"/>
    </row>
    <row r="2472" spans="1:4">
      <c r="A2472" s="83"/>
      <c r="B2472" s="83"/>
      <c r="C2472" s="83"/>
      <c r="D2472" s="83"/>
    </row>
    <row r="2473" spans="1:4">
      <c r="A2473" s="83"/>
      <c r="B2473" s="83"/>
      <c r="C2473" s="83"/>
      <c r="D2473" s="83"/>
    </row>
    <row r="2474" spans="1:4">
      <c r="A2474" s="83"/>
      <c r="B2474" s="83"/>
      <c r="C2474" s="83"/>
      <c r="D2474" s="83"/>
    </row>
    <row r="2475" spans="1:4">
      <c r="A2475" s="83"/>
      <c r="B2475" s="83"/>
      <c r="C2475" s="83"/>
      <c r="D2475" s="83"/>
    </row>
    <row r="2476" spans="1:4">
      <c r="A2476" s="83"/>
      <c r="B2476" s="83"/>
      <c r="C2476" s="83"/>
      <c r="D2476" s="83"/>
    </row>
    <row r="2477" spans="1:4">
      <c r="A2477" s="83"/>
      <c r="B2477" s="83"/>
      <c r="C2477" s="83"/>
      <c r="D2477" s="83"/>
    </row>
    <row r="2478" spans="1:4">
      <c r="A2478" s="83"/>
      <c r="B2478" s="83"/>
      <c r="C2478" s="83"/>
      <c r="D2478" s="83"/>
    </row>
    <row r="2479" spans="1:4">
      <c r="A2479" s="83"/>
      <c r="B2479" s="83"/>
      <c r="C2479" s="83"/>
      <c r="D2479" s="83"/>
    </row>
    <row r="2480" spans="1:4">
      <c r="A2480" s="83"/>
      <c r="B2480" s="83"/>
      <c r="C2480" s="83"/>
      <c r="D2480" s="83"/>
    </row>
    <row r="2481" spans="1:4">
      <c r="A2481" s="83"/>
      <c r="B2481" s="83"/>
      <c r="C2481" s="83"/>
      <c r="D2481" s="83"/>
    </row>
    <row r="2482" spans="1:4">
      <c r="A2482" s="83"/>
      <c r="B2482" s="83"/>
      <c r="C2482" s="83"/>
      <c r="D2482" s="83"/>
    </row>
    <row r="2483" spans="1:4">
      <c r="A2483" s="83"/>
      <c r="B2483" s="83"/>
      <c r="C2483" s="83"/>
      <c r="D2483" s="83"/>
    </row>
    <row r="2484" spans="1:4">
      <c r="A2484" s="83"/>
      <c r="B2484" s="83"/>
      <c r="C2484" s="83"/>
      <c r="D2484" s="83"/>
    </row>
    <row r="2485" spans="1:4">
      <c r="A2485" s="83"/>
      <c r="B2485" s="83"/>
      <c r="C2485" s="83"/>
      <c r="D2485" s="83"/>
    </row>
    <row r="2486" spans="1:4">
      <c r="A2486" s="83"/>
      <c r="B2486" s="83"/>
      <c r="C2486" s="83"/>
      <c r="D2486" s="83"/>
    </row>
    <row r="2487" spans="1:4">
      <c r="A2487" s="83"/>
      <c r="B2487" s="83"/>
      <c r="C2487" s="83"/>
      <c r="D2487" s="83"/>
    </row>
    <row r="2488" spans="1:4">
      <c r="A2488" s="83"/>
      <c r="B2488" s="83"/>
      <c r="C2488" s="83"/>
      <c r="D2488" s="83"/>
    </row>
    <row r="2489" spans="1:4">
      <c r="A2489" s="83"/>
      <c r="B2489" s="83"/>
      <c r="C2489" s="83"/>
      <c r="D2489" s="83"/>
    </row>
    <row r="2490" spans="1:4">
      <c r="A2490" s="83"/>
      <c r="B2490" s="83"/>
      <c r="C2490" s="83"/>
      <c r="D2490" s="83"/>
    </row>
    <row r="2491" spans="1:4">
      <c r="A2491" s="83"/>
      <c r="B2491" s="83"/>
      <c r="C2491" s="83"/>
      <c r="D2491" s="83"/>
    </row>
    <row r="2492" spans="1:4">
      <c r="A2492" s="83"/>
      <c r="B2492" s="83"/>
      <c r="C2492" s="83"/>
      <c r="D2492" s="83"/>
    </row>
    <row r="2493" spans="1:4">
      <c r="A2493" s="83"/>
      <c r="B2493" s="83"/>
      <c r="C2493" s="83"/>
      <c r="D2493" s="83"/>
    </row>
    <row r="2494" spans="1:4">
      <c r="A2494" s="83"/>
      <c r="B2494" s="83"/>
      <c r="C2494" s="83"/>
      <c r="D2494" s="83"/>
    </row>
    <row r="2495" spans="1:4">
      <c r="A2495" s="83"/>
      <c r="B2495" s="83"/>
      <c r="C2495" s="83"/>
      <c r="D2495" s="83"/>
    </row>
    <row r="2496" spans="1:4">
      <c r="A2496" s="83"/>
      <c r="B2496" s="83"/>
      <c r="C2496" s="83"/>
      <c r="D2496" s="83"/>
    </row>
    <row r="2497" spans="1:4">
      <c r="A2497" s="83"/>
      <c r="B2497" s="83"/>
      <c r="C2497" s="83"/>
      <c r="D2497" s="83"/>
    </row>
    <row r="2498" spans="1:4">
      <c r="A2498" s="83"/>
      <c r="B2498" s="83"/>
      <c r="C2498" s="83"/>
      <c r="D2498" s="83"/>
    </row>
    <row r="2499" spans="1:4">
      <c r="A2499" s="83"/>
      <c r="B2499" s="83"/>
      <c r="C2499" s="83"/>
      <c r="D2499" s="83"/>
    </row>
    <row r="2500" spans="1:4">
      <c r="A2500" s="83"/>
      <c r="B2500" s="83"/>
      <c r="C2500" s="83"/>
      <c r="D2500" s="83"/>
    </row>
    <row r="2501" spans="1:4">
      <c r="A2501" s="83"/>
      <c r="B2501" s="83"/>
      <c r="C2501" s="83"/>
      <c r="D2501" s="83"/>
    </row>
    <row r="2502" spans="1:4">
      <c r="A2502" s="83"/>
      <c r="B2502" s="83"/>
      <c r="C2502" s="83"/>
      <c r="D2502" s="83"/>
    </row>
    <row r="2503" spans="1:4">
      <c r="A2503" s="83"/>
      <c r="B2503" s="83"/>
      <c r="C2503" s="83"/>
      <c r="D2503" s="83"/>
    </row>
    <row r="2504" spans="1:4">
      <c r="A2504" s="83"/>
      <c r="B2504" s="83"/>
      <c r="C2504" s="83"/>
      <c r="D2504" s="83"/>
    </row>
    <row r="2505" spans="1:4">
      <c r="A2505" s="83"/>
      <c r="B2505" s="83"/>
      <c r="C2505" s="83"/>
      <c r="D2505" s="83"/>
    </row>
    <row r="2506" spans="1:4">
      <c r="A2506" s="83"/>
      <c r="B2506" s="83"/>
      <c r="C2506" s="83"/>
      <c r="D2506" s="83"/>
    </row>
    <row r="2507" spans="1:4">
      <c r="A2507" s="83"/>
      <c r="B2507" s="83"/>
      <c r="C2507" s="83"/>
      <c r="D2507" s="83"/>
    </row>
    <row r="2508" spans="1:4">
      <c r="A2508" s="83"/>
      <c r="B2508" s="83"/>
      <c r="C2508" s="83"/>
      <c r="D2508" s="83"/>
    </row>
    <row r="2509" spans="1:4">
      <c r="A2509" s="83"/>
      <c r="B2509" s="83"/>
      <c r="C2509" s="83"/>
      <c r="D2509" s="83"/>
    </row>
    <row r="2510" spans="1:4">
      <c r="A2510" s="83"/>
      <c r="B2510" s="83"/>
      <c r="C2510" s="83"/>
      <c r="D2510" s="83"/>
    </row>
    <row r="2511" spans="1:4">
      <c r="A2511" s="83"/>
      <c r="B2511" s="83"/>
      <c r="C2511" s="83"/>
      <c r="D2511" s="83"/>
    </row>
    <row r="2512" spans="1:4">
      <c r="A2512" s="83"/>
      <c r="B2512" s="83"/>
      <c r="C2512" s="83"/>
      <c r="D2512" s="83"/>
    </row>
    <row r="2513" spans="1:4">
      <c r="A2513" s="83"/>
      <c r="B2513" s="83"/>
      <c r="C2513" s="83"/>
      <c r="D2513" s="83"/>
    </row>
    <row r="2514" spans="1:4">
      <c r="A2514" s="83"/>
      <c r="B2514" s="83"/>
      <c r="C2514" s="83"/>
      <c r="D2514" s="83"/>
    </row>
    <row r="2515" spans="1:4">
      <c r="A2515" s="83"/>
      <c r="B2515" s="83"/>
      <c r="C2515" s="83"/>
      <c r="D2515" s="83"/>
    </row>
    <row r="2516" spans="1:4">
      <c r="A2516" s="83"/>
      <c r="B2516" s="83"/>
      <c r="C2516" s="83"/>
      <c r="D2516" s="83"/>
    </row>
    <row r="2517" spans="1:4">
      <c r="A2517" s="83"/>
      <c r="B2517" s="83"/>
      <c r="C2517" s="83"/>
      <c r="D2517" s="83"/>
    </row>
    <row r="2518" spans="1:4">
      <c r="A2518" s="83"/>
      <c r="B2518" s="83"/>
      <c r="C2518" s="83"/>
      <c r="D2518" s="83"/>
    </row>
    <row r="2519" spans="1:4">
      <c r="A2519" s="83"/>
      <c r="B2519" s="83"/>
      <c r="C2519" s="83"/>
      <c r="D2519" s="83"/>
    </row>
    <row r="2520" spans="1:4">
      <c r="A2520" s="83"/>
      <c r="B2520" s="83"/>
      <c r="C2520" s="83"/>
      <c r="D2520" s="83"/>
    </row>
    <row r="2521" spans="1:4">
      <c r="A2521" s="83"/>
      <c r="B2521" s="83"/>
      <c r="C2521" s="83"/>
      <c r="D2521" s="83"/>
    </row>
    <row r="2522" spans="1:4">
      <c r="A2522" s="83"/>
      <c r="B2522" s="83"/>
      <c r="C2522" s="83"/>
      <c r="D2522" s="83"/>
    </row>
    <row r="2523" spans="1:4">
      <c r="A2523" s="83"/>
      <c r="B2523" s="83"/>
      <c r="C2523" s="83"/>
      <c r="D2523" s="83"/>
    </row>
    <row r="2524" spans="1:4">
      <c r="A2524" s="83"/>
      <c r="B2524" s="83"/>
      <c r="C2524" s="83"/>
      <c r="D2524" s="83"/>
    </row>
    <row r="2525" spans="1:4">
      <c r="A2525" s="83"/>
      <c r="B2525" s="83"/>
      <c r="C2525" s="83"/>
      <c r="D2525" s="83"/>
    </row>
    <row r="2526" spans="1:4">
      <c r="A2526" s="83"/>
      <c r="B2526" s="83"/>
      <c r="C2526" s="83"/>
      <c r="D2526" s="83"/>
    </row>
    <row r="2527" spans="1:4">
      <c r="A2527" s="83"/>
      <c r="B2527" s="83"/>
      <c r="C2527" s="83"/>
      <c r="D2527" s="83"/>
    </row>
    <row r="2528" spans="1:4">
      <c r="A2528" s="83"/>
      <c r="B2528" s="83"/>
      <c r="C2528" s="83"/>
      <c r="D2528" s="83"/>
    </row>
    <row r="2529" spans="1:4">
      <c r="A2529" s="83"/>
      <c r="B2529" s="83"/>
      <c r="C2529" s="83"/>
      <c r="D2529" s="83"/>
    </row>
    <row r="2530" spans="1:4">
      <c r="A2530" s="83"/>
      <c r="B2530" s="83"/>
      <c r="C2530" s="83"/>
      <c r="D2530" s="83"/>
    </row>
    <row r="2531" spans="1:4">
      <c r="A2531" s="83"/>
      <c r="B2531" s="83"/>
      <c r="C2531" s="83"/>
      <c r="D2531" s="83"/>
    </row>
    <row r="2532" spans="1:4">
      <c r="A2532" s="83"/>
      <c r="B2532" s="83"/>
      <c r="C2532" s="83"/>
      <c r="D2532" s="83"/>
    </row>
    <row r="2533" spans="1:4">
      <c r="A2533" s="83"/>
      <c r="B2533" s="83"/>
      <c r="C2533" s="83"/>
      <c r="D2533" s="83"/>
    </row>
    <row r="2534" spans="1:4">
      <c r="A2534" s="83"/>
      <c r="B2534" s="83"/>
      <c r="C2534" s="83"/>
      <c r="D2534" s="83"/>
    </row>
    <row r="2535" spans="1:4">
      <c r="A2535" s="83"/>
      <c r="B2535" s="83"/>
      <c r="C2535" s="83"/>
      <c r="D2535" s="83"/>
    </row>
    <row r="2536" spans="1:4">
      <c r="A2536" s="83"/>
      <c r="B2536" s="83"/>
      <c r="C2536" s="83"/>
      <c r="D2536" s="83"/>
    </row>
    <row r="2537" spans="1:4">
      <c r="A2537" s="83"/>
      <c r="B2537" s="83"/>
      <c r="C2537" s="83"/>
      <c r="D2537" s="83"/>
    </row>
    <row r="2538" spans="1:4">
      <c r="A2538" s="83"/>
      <c r="B2538" s="83"/>
      <c r="C2538" s="83"/>
      <c r="D2538" s="83"/>
    </row>
    <row r="2539" spans="1:4">
      <c r="A2539" s="83"/>
      <c r="B2539" s="83"/>
      <c r="C2539" s="83"/>
      <c r="D2539" s="83"/>
    </row>
    <row r="2540" spans="1:4">
      <c r="A2540" s="83"/>
      <c r="B2540" s="83"/>
      <c r="C2540" s="83"/>
      <c r="D2540" s="83"/>
    </row>
    <row r="2541" spans="1:4">
      <c r="A2541" s="83"/>
      <c r="B2541" s="83"/>
      <c r="C2541" s="83"/>
      <c r="D2541" s="83"/>
    </row>
    <row r="2542" spans="1:4">
      <c r="A2542" s="83"/>
      <c r="B2542" s="83"/>
      <c r="C2542" s="83"/>
      <c r="D2542" s="83"/>
    </row>
    <row r="2543" spans="1:4">
      <c r="A2543" s="83"/>
      <c r="B2543" s="83"/>
      <c r="C2543" s="83"/>
      <c r="D2543" s="83"/>
    </row>
    <row r="2544" spans="1:4">
      <c r="A2544" s="83"/>
      <c r="B2544" s="83"/>
      <c r="C2544" s="83"/>
      <c r="D2544" s="83"/>
    </row>
    <row r="2545" spans="1:8">
      <c r="A2545" s="83"/>
      <c r="B2545" s="83"/>
      <c r="C2545" s="83"/>
      <c r="D2545" s="83"/>
    </row>
    <row r="2546" spans="1:8">
      <c r="A2546" s="83"/>
      <c r="B2546" s="83"/>
      <c r="C2546" s="83"/>
      <c r="D2546" s="83"/>
    </row>
    <row r="2547" spans="1:8">
      <c r="A2547" s="83"/>
      <c r="B2547" s="83"/>
      <c r="C2547" s="83"/>
      <c r="D2547" s="83"/>
    </row>
    <row r="2548" spans="1:8">
      <c r="A2548" s="83"/>
      <c r="B2548" s="83"/>
      <c r="C2548" s="83"/>
      <c r="D2548" s="83"/>
    </row>
    <row r="2549" spans="1:8">
      <c r="A2549" s="83"/>
      <c r="B2549" s="83"/>
      <c r="C2549" s="83"/>
      <c r="D2549" s="83"/>
    </row>
    <row r="2550" spans="1:8">
      <c r="A2550" s="83"/>
      <c r="B2550" s="83"/>
      <c r="C2550" s="83"/>
      <c r="D2550" s="83"/>
    </row>
    <row r="2551" spans="1:8">
      <c r="A2551" s="83"/>
      <c r="B2551" s="83"/>
      <c r="C2551" s="83"/>
      <c r="D2551" s="83"/>
    </row>
    <row r="2552" spans="1:8">
      <c r="A2552" s="83"/>
      <c r="B2552" s="83"/>
      <c r="C2552" s="83"/>
      <c r="D2552" s="83"/>
    </row>
    <row r="2553" spans="1:8">
      <c r="A2553" s="83"/>
      <c r="B2553" s="83"/>
      <c r="C2553" s="83"/>
      <c r="D2553" s="83"/>
    </row>
    <row r="2554" spans="1:8">
      <c r="A2554" s="83"/>
      <c r="B2554" s="83"/>
      <c r="C2554" s="83"/>
      <c r="D2554" s="83"/>
    </row>
    <row r="2555" spans="1:8">
      <c r="A2555" s="83"/>
      <c r="B2555" s="83"/>
      <c r="C2555" s="83"/>
      <c r="D2555" s="83"/>
    </row>
    <row r="2556" spans="1:8">
      <c r="A2556" s="83"/>
      <c r="B2556" s="83"/>
      <c r="C2556" s="83"/>
      <c r="D2556" s="83"/>
    </row>
    <row r="2557" spans="1:8">
      <c r="A2557" s="83"/>
      <c r="B2557" s="83"/>
      <c r="C2557" s="83"/>
      <c r="D2557" s="83"/>
    </row>
    <row r="2558" spans="1:8">
      <c r="A2558" s="83"/>
      <c r="B2558" s="83"/>
      <c r="C2558" s="83"/>
      <c r="D2558" s="83"/>
    </row>
    <row r="2560" spans="1:8">
      <c r="B2560" s="83"/>
      <c r="C2560" s="83"/>
      <c r="D2560" s="83"/>
      <c r="E2560" s="83"/>
      <c r="F2560" s="83"/>
      <c r="G2560" s="83"/>
      <c r="H2560" s="83"/>
    </row>
    <row r="2561" spans="1:8">
      <c r="A2561" s="83"/>
      <c r="B2561" s="83"/>
      <c r="C2561" s="83"/>
      <c r="D2561" s="83"/>
      <c r="E2561" s="83"/>
      <c r="F2561" s="83"/>
      <c r="G2561" s="83"/>
      <c r="H2561" s="83"/>
    </row>
    <row r="2562" spans="1:8">
      <c r="A2562" s="83"/>
      <c r="B2562" s="83"/>
      <c r="C2562" s="83"/>
      <c r="D2562" s="83"/>
      <c r="E2562" s="83"/>
      <c r="F2562" s="83"/>
      <c r="G2562" s="83"/>
      <c r="H2562" s="83"/>
    </row>
    <row r="2563" spans="1:8">
      <c r="A2563" s="83"/>
      <c r="B2563" s="83"/>
      <c r="C2563" s="83"/>
      <c r="D2563" s="83"/>
      <c r="E2563" s="83"/>
      <c r="F2563" s="83"/>
      <c r="G2563" s="83"/>
      <c r="H2563" s="83"/>
    </row>
    <row r="2564" spans="1:8">
      <c r="A2564" s="83"/>
      <c r="B2564" s="83"/>
      <c r="C2564" s="83"/>
      <c r="D2564" s="83"/>
      <c r="E2564" s="83"/>
      <c r="F2564" s="83"/>
      <c r="G2564" s="83"/>
      <c r="H2564" s="83"/>
    </row>
    <row r="2565" spans="1:8">
      <c r="A2565" s="83"/>
      <c r="B2565" s="83"/>
      <c r="C2565" s="83"/>
      <c r="D2565" s="83"/>
      <c r="E2565" s="83"/>
      <c r="F2565" s="83"/>
      <c r="G2565" s="83"/>
      <c r="H2565" s="83"/>
    </row>
    <row r="2566" spans="1:8">
      <c r="A2566" s="83"/>
      <c r="B2566" s="83"/>
      <c r="C2566" s="83"/>
      <c r="D2566" s="83"/>
      <c r="E2566" s="83"/>
      <c r="F2566" s="83"/>
      <c r="G2566" s="83"/>
      <c r="H2566" s="83"/>
    </row>
    <row r="2567" spans="1:8">
      <c r="A2567" s="83"/>
      <c r="B2567" s="83"/>
      <c r="C2567" s="83"/>
      <c r="D2567" s="83"/>
      <c r="E2567" s="83"/>
      <c r="F2567" s="83"/>
      <c r="G2567" s="83"/>
      <c r="H2567" s="83"/>
    </row>
    <row r="2568" spans="1:8">
      <c r="A2568" s="83"/>
      <c r="B2568" s="83"/>
      <c r="C2568" s="83"/>
      <c r="D2568" s="83"/>
      <c r="E2568" s="83"/>
      <c r="F2568" s="83"/>
      <c r="G2568" s="83"/>
      <c r="H2568" s="83"/>
    </row>
    <row r="2569" spans="1:8">
      <c r="A2569" s="83"/>
      <c r="B2569" s="83"/>
      <c r="C2569" s="83"/>
      <c r="D2569" s="83"/>
      <c r="E2569" s="83"/>
      <c r="F2569" s="83"/>
      <c r="G2569" s="83"/>
      <c r="H2569" s="83"/>
    </row>
    <row r="2570" spans="1:8">
      <c r="A2570" s="83"/>
      <c r="B2570" s="83"/>
      <c r="C2570" s="83"/>
      <c r="D2570" s="83"/>
      <c r="E2570" s="83"/>
      <c r="F2570" s="83"/>
      <c r="G2570" s="83"/>
      <c r="H2570" s="83"/>
    </row>
    <row r="2571" spans="1:8">
      <c r="A2571" s="83"/>
      <c r="B2571" s="83"/>
      <c r="C2571" s="83"/>
      <c r="D2571" s="83"/>
      <c r="E2571" s="83"/>
      <c r="F2571" s="83"/>
      <c r="G2571" s="83"/>
      <c r="H2571" s="83"/>
    </row>
    <row r="2572" spans="1:8">
      <c r="A2572" s="83"/>
      <c r="B2572" s="83"/>
      <c r="C2572" s="83"/>
      <c r="D2572" s="83"/>
      <c r="E2572" s="83"/>
      <c r="F2572" s="83"/>
      <c r="G2572" s="83"/>
      <c r="H2572" s="83"/>
    </row>
    <row r="2573" spans="1:8">
      <c r="A2573" s="83"/>
      <c r="B2573" s="83"/>
      <c r="C2573" s="83"/>
      <c r="D2573" s="83"/>
      <c r="E2573" s="83"/>
      <c r="F2573" s="83"/>
      <c r="G2573" s="83"/>
      <c r="H2573" s="83"/>
    </row>
    <row r="2574" spans="1:8">
      <c r="A2574" s="83"/>
      <c r="B2574" s="83"/>
      <c r="C2574" s="83"/>
      <c r="D2574" s="83"/>
      <c r="E2574" s="83"/>
      <c r="F2574" s="83"/>
      <c r="G2574" s="83"/>
      <c r="H2574" s="83"/>
    </row>
    <row r="2575" spans="1:8">
      <c r="A2575" s="83"/>
      <c r="B2575" s="83"/>
      <c r="C2575" s="83"/>
      <c r="D2575" s="83"/>
      <c r="E2575" s="83"/>
      <c r="F2575" s="83"/>
      <c r="G2575" s="83"/>
      <c r="H2575" s="83"/>
    </row>
    <row r="2576" spans="1:8">
      <c r="A2576" s="83"/>
      <c r="B2576" s="83"/>
      <c r="C2576" s="83"/>
      <c r="D2576" s="83"/>
      <c r="E2576" s="83"/>
      <c r="F2576" s="83"/>
      <c r="G2576" s="83"/>
      <c r="H2576" s="83"/>
    </row>
    <row r="2577" spans="1:8">
      <c r="A2577" s="83"/>
      <c r="B2577" s="83"/>
      <c r="C2577" s="83"/>
      <c r="D2577" s="83"/>
      <c r="E2577" s="83"/>
      <c r="F2577" s="83"/>
      <c r="G2577" s="83"/>
      <c r="H2577" s="83"/>
    </row>
    <row r="2578" spans="1:8">
      <c r="A2578" s="83"/>
      <c r="B2578" s="83"/>
      <c r="C2578" s="83"/>
      <c r="D2578" s="83"/>
      <c r="E2578" s="83"/>
      <c r="F2578" s="83"/>
      <c r="G2578" s="83"/>
      <c r="H2578" s="83"/>
    </row>
    <row r="2579" spans="1:8">
      <c r="A2579" s="83"/>
      <c r="B2579" s="83"/>
      <c r="C2579" s="83"/>
      <c r="D2579" s="83"/>
      <c r="E2579" s="83"/>
      <c r="F2579" s="83"/>
      <c r="G2579" s="83"/>
      <c r="H2579" s="83"/>
    </row>
    <row r="2581" spans="1:8">
      <c r="B2581" s="83"/>
      <c r="C2581" s="83"/>
      <c r="D2581" s="83"/>
      <c r="E2581" s="83"/>
      <c r="F2581" s="83"/>
    </row>
    <row r="2582" spans="1:8">
      <c r="A2582" s="83"/>
      <c r="B2582" s="83"/>
      <c r="C2582" s="83"/>
      <c r="D2582" s="83"/>
      <c r="E2582" s="83"/>
      <c r="F2582" s="83"/>
    </row>
    <row r="2583" spans="1:8">
      <c r="A2583" s="83"/>
      <c r="B2583" s="83"/>
      <c r="C2583" s="83"/>
      <c r="D2583" s="83"/>
      <c r="E2583" s="83"/>
      <c r="F2583" s="83"/>
    </row>
    <row r="2585" spans="1:8">
      <c r="B2585" s="83"/>
      <c r="C2585" s="83"/>
      <c r="D2585" s="83"/>
      <c r="E2585" s="83"/>
      <c r="F2585" s="83"/>
      <c r="G2585" s="83"/>
    </row>
    <row r="2586" spans="1:8">
      <c r="A2586" s="83"/>
      <c r="B2586" s="83"/>
      <c r="C2586" s="83"/>
      <c r="D2586" s="83"/>
      <c r="E2586" s="83"/>
      <c r="F2586" s="83"/>
      <c r="G2586" s="83"/>
    </row>
    <row r="2588" spans="1:8">
      <c r="B2588" s="83"/>
      <c r="C2588" s="83"/>
      <c r="D2588" s="83"/>
      <c r="E2588" s="83"/>
      <c r="F2588" s="83"/>
      <c r="G2588" s="83"/>
    </row>
    <row r="2589" spans="1:8">
      <c r="A2589" s="83"/>
      <c r="B2589" s="83"/>
      <c r="C2589" s="83"/>
      <c r="D2589" s="83"/>
      <c r="E2589" s="83"/>
      <c r="F2589" s="83"/>
      <c r="G2589" s="83"/>
    </row>
    <row r="2590" spans="1:8">
      <c r="A2590" s="83"/>
      <c r="B2590" s="83"/>
      <c r="C2590" s="83"/>
      <c r="D2590" s="83"/>
      <c r="E2590" s="83"/>
      <c r="F2590" s="83"/>
      <c r="G2590" s="83"/>
    </row>
    <row r="2591" spans="1:8">
      <c r="A2591" s="83"/>
      <c r="B2591" s="83"/>
      <c r="C2591" s="83"/>
      <c r="D2591" s="83"/>
      <c r="E2591" s="83"/>
      <c r="F2591" s="83"/>
      <c r="G2591" s="83"/>
    </row>
    <row r="2592" spans="1:8">
      <c r="A2592" s="83"/>
      <c r="B2592" s="83"/>
      <c r="C2592" s="83"/>
      <c r="D2592" s="83"/>
      <c r="E2592" s="83"/>
      <c r="F2592" s="83"/>
      <c r="G2592" s="83"/>
    </row>
    <row r="2593" spans="1:7">
      <c r="A2593" s="83"/>
      <c r="B2593" s="83"/>
      <c r="C2593" s="83"/>
      <c r="D2593" s="83"/>
      <c r="E2593" s="83"/>
      <c r="F2593" s="83"/>
      <c r="G2593" s="83"/>
    </row>
    <row r="2594" spans="1:7">
      <c r="A2594" s="83"/>
      <c r="B2594" s="83"/>
      <c r="C2594" s="83"/>
      <c r="D2594" s="83"/>
      <c r="E2594" s="83"/>
      <c r="F2594" s="83"/>
      <c r="G2594" s="83"/>
    </row>
    <row r="2595" spans="1:7">
      <c r="A2595" s="83"/>
      <c r="B2595" s="83"/>
      <c r="C2595" s="83"/>
      <c r="D2595" s="83"/>
      <c r="E2595" s="83"/>
      <c r="F2595" s="83"/>
      <c r="G2595" s="83"/>
    </row>
    <row r="2596" spans="1:7">
      <c r="A2596" s="83"/>
      <c r="B2596" s="83"/>
      <c r="C2596" s="83"/>
      <c r="D2596" s="83"/>
      <c r="E2596" s="83"/>
      <c r="F2596" s="83"/>
      <c r="G2596" s="83"/>
    </row>
    <row r="2597" spans="1:7">
      <c r="A2597" s="83"/>
      <c r="B2597" s="83"/>
      <c r="C2597" s="83"/>
      <c r="D2597" s="83"/>
      <c r="E2597" s="83"/>
      <c r="F2597" s="83"/>
      <c r="G2597" s="83"/>
    </row>
    <row r="2598" spans="1:7">
      <c r="A2598" s="83"/>
      <c r="B2598" s="83"/>
      <c r="C2598" s="83"/>
      <c r="D2598" s="83"/>
      <c r="E2598" s="83"/>
      <c r="F2598" s="83"/>
      <c r="G2598" s="83"/>
    </row>
    <row r="2599" spans="1:7">
      <c r="A2599" s="83"/>
      <c r="B2599" s="83"/>
      <c r="C2599" s="83"/>
      <c r="D2599" s="83"/>
      <c r="E2599" s="83"/>
      <c r="F2599" s="83"/>
      <c r="G2599" s="83"/>
    </row>
    <row r="2600" spans="1:7">
      <c r="A2600" s="83"/>
      <c r="B2600" s="83"/>
      <c r="C2600" s="83"/>
      <c r="D2600" s="83"/>
      <c r="E2600" s="83"/>
      <c r="F2600" s="83"/>
      <c r="G2600" s="83"/>
    </row>
    <row r="2601" spans="1:7">
      <c r="A2601" s="83"/>
      <c r="B2601" s="83"/>
      <c r="C2601" s="83"/>
      <c r="D2601" s="83"/>
      <c r="E2601" s="83"/>
      <c r="F2601" s="83"/>
      <c r="G2601" s="83"/>
    </row>
    <row r="2602" spans="1:7">
      <c r="A2602" s="83"/>
      <c r="B2602" s="83"/>
      <c r="C2602" s="83"/>
      <c r="D2602" s="83"/>
      <c r="E2602" s="83"/>
      <c r="F2602" s="83"/>
      <c r="G2602" s="83"/>
    </row>
    <row r="2603" spans="1:7">
      <c r="A2603" s="83"/>
      <c r="B2603" s="83"/>
      <c r="C2603" s="83"/>
      <c r="D2603" s="83"/>
      <c r="E2603" s="83"/>
      <c r="F2603" s="83"/>
      <c r="G2603" s="83"/>
    </row>
    <row r="2604" spans="1:7">
      <c r="A2604" s="83"/>
      <c r="B2604" s="83"/>
      <c r="C2604" s="83"/>
      <c r="D2604" s="83"/>
      <c r="E2604" s="83"/>
      <c r="F2604" s="83"/>
      <c r="G2604" s="83"/>
    </row>
    <row r="2606" spans="1:7">
      <c r="B2606" s="83"/>
      <c r="C2606" s="83"/>
      <c r="D2606" s="83"/>
      <c r="E2606" s="83"/>
      <c r="F2606" s="83"/>
      <c r="G2606" s="83"/>
    </row>
    <row r="2607" spans="1:7">
      <c r="A2607" s="83"/>
      <c r="B2607" s="83"/>
      <c r="C2607" s="83"/>
      <c r="D2607" s="83"/>
      <c r="E2607" s="83"/>
      <c r="F2607" s="83"/>
      <c r="G2607" s="83"/>
    </row>
    <row r="2608" spans="1:7">
      <c r="A2608" s="83"/>
      <c r="B2608" s="83"/>
      <c r="C2608" s="83"/>
      <c r="D2608" s="83"/>
      <c r="E2608" s="83"/>
      <c r="F2608" s="83"/>
      <c r="G2608" s="83"/>
    </row>
    <row r="2609" spans="1:7">
      <c r="A2609" s="83"/>
      <c r="B2609" s="83"/>
      <c r="C2609" s="83"/>
      <c r="D2609" s="83"/>
      <c r="E2609" s="83"/>
      <c r="F2609" s="83"/>
      <c r="G2609" s="83"/>
    </row>
    <row r="2610" spans="1:7">
      <c r="A2610" s="83"/>
      <c r="B2610" s="83"/>
      <c r="C2610" s="83"/>
      <c r="D2610" s="83"/>
      <c r="E2610" s="83"/>
      <c r="F2610" s="83"/>
      <c r="G2610" s="83"/>
    </row>
    <row r="2611" spans="1:7">
      <c r="A2611" s="83"/>
      <c r="B2611" s="83"/>
      <c r="C2611" s="83"/>
      <c r="D2611" s="83"/>
      <c r="E2611" s="83"/>
      <c r="F2611" s="83"/>
      <c r="G2611" s="83"/>
    </row>
    <row r="2612" spans="1:7">
      <c r="A2612" s="83"/>
      <c r="B2612" s="83"/>
      <c r="C2612" s="83"/>
      <c r="D2612" s="83"/>
      <c r="E2612" s="83"/>
      <c r="F2612" s="83"/>
      <c r="G2612" s="83"/>
    </row>
    <row r="2613" spans="1:7">
      <c r="A2613" s="83"/>
      <c r="B2613" s="83"/>
      <c r="C2613" s="83"/>
      <c r="D2613" s="83"/>
      <c r="E2613" s="83"/>
      <c r="F2613" s="83"/>
      <c r="G2613" s="83"/>
    </row>
    <row r="2614" spans="1:7">
      <c r="A2614" s="83"/>
      <c r="B2614" s="83"/>
      <c r="C2614" s="83"/>
      <c r="D2614" s="83"/>
      <c r="E2614" s="83"/>
      <c r="F2614" s="83"/>
      <c r="G2614" s="83"/>
    </row>
    <row r="2615" spans="1:7">
      <c r="A2615" s="83"/>
      <c r="B2615" s="83"/>
      <c r="C2615" s="83"/>
      <c r="D2615" s="83"/>
      <c r="E2615" s="83"/>
      <c r="F2615" s="83"/>
      <c r="G2615" s="83"/>
    </row>
    <row r="2616" spans="1:7">
      <c r="A2616" s="83"/>
      <c r="B2616" s="83"/>
      <c r="C2616" s="83"/>
      <c r="D2616" s="83"/>
      <c r="E2616" s="83"/>
      <c r="F2616" s="83"/>
      <c r="G2616" s="83"/>
    </row>
    <row r="2617" spans="1:7">
      <c r="A2617" s="83"/>
      <c r="B2617" s="83"/>
      <c r="C2617" s="83"/>
      <c r="D2617" s="83"/>
      <c r="E2617" s="83"/>
      <c r="F2617" s="83"/>
      <c r="G2617" s="83"/>
    </row>
    <row r="2618" spans="1:7">
      <c r="A2618" s="83"/>
      <c r="B2618" s="83"/>
      <c r="C2618" s="83"/>
      <c r="D2618" s="83"/>
      <c r="E2618" s="83"/>
      <c r="F2618" s="83"/>
      <c r="G2618" s="83"/>
    </row>
    <row r="2619" spans="1:7">
      <c r="A2619" s="83"/>
      <c r="B2619" s="83"/>
      <c r="C2619" s="83"/>
      <c r="D2619" s="83"/>
      <c r="E2619" s="83"/>
      <c r="F2619" s="83"/>
      <c r="G2619" s="83"/>
    </row>
    <row r="2620" spans="1:7">
      <c r="A2620" s="83"/>
      <c r="B2620" s="83"/>
      <c r="C2620" s="83"/>
      <c r="D2620" s="83"/>
      <c r="E2620" s="83"/>
      <c r="F2620" s="83"/>
      <c r="G2620" s="83"/>
    </row>
    <row r="2621" spans="1:7">
      <c r="A2621" s="83"/>
      <c r="B2621" s="83"/>
      <c r="C2621" s="83"/>
      <c r="D2621" s="83"/>
      <c r="E2621" s="83"/>
      <c r="F2621" s="83"/>
      <c r="G2621" s="83"/>
    </row>
    <row r="2622" spans="1:7">
      <c r="A2622" s="83"/>
      <c r="B2622" s="83"/>
      <c r="C2622" s="83"/>
      <c r="D2622" s="83"/>
      <c r="E2622" s="83"/>
      <c r="F2622" s="83"/>
      <c r="G2622" s="83"/>
    </row>
    <row r="2624" spans="1:7">
      <c r="B2624" s="83"/>
      <c r="C2624" s="83"/>
      <c r="D2624" s="83"/>
      <c r="E2624" s="83"/>
      <c r="F2624" s="83"/>
      <c r="G2624" s="83"/>
    </row>
    <row r="2625" spans="1:7">
      <c r="A2625" s="83"/>
      <c r="B2625" s="83"/>
      <c r="C2625" s="83"/>
      <c r="D2625" s="83"/>
      <c r="E2625" s="83"/>
      <c r="F2625" s="83"/>
      <c r="G2625" s="83"/>
    </row>
    <row r="2626" spans="1:7">
      <c r="A2626" s="83"/>
      <c r="B2626" s="83"/>
      <c r="C2626" s="83"/>
      <c r="D2626" s="83"/>
      <c r="E2626" s="83"/>
      <c r="F2626" s="83"/>
      <c r="G2626" s="83"/>
    </row>
    <row r="2627" spans="1:7">
      <c r="A2627" s="83"/>
      <c r="B2627" s="83"/>
      <c r="C2627" s="83"/>
      <c r="D2627" s="83"/>
      <c r="E2627" s="83"/>
      <c r="F2627" s="83"/>
      <c r="G2627" s="83"/>
    </row>
    <row r="2628" spans="1:7">
      <c r="A2628" s="83"/>
      <c r="B2628" s="83"/>
      <c r="C2628" s="83"/>
      <c r="D2628" s="83"/>
      <c r="E2628" s="83"/>
      <c r="F2628" s="83"/>
      <c r="G2628" s="83"/>
    </row>
    <row r="2629" spans="1:7">
      <c r="A2629" s="83"/>
      <c r="B2629" s="83"/>
      <c r="C2629" s="83"/>
      <c r="D2629" s="83"/>
      <c r="E2629" s="83"/>
      <c r="F2629" s="83"/>
      <c r="G2629" s="83"/>
    </row>
    <row r="2630" spans="1:7">
      <c r="A2630" s="83"/>
      <c r="B2630" s="83"/>
      <c r="C2630" s="83"/>
      <c r="D2630" s="83"/>
      <c r="E2630" s="83"/>
      <c r="F2630" s="83"/>
      <c r="G2630" s="83"/>
    </row>
    <row r="2631" spans="1:7">
      <c r="A2631" s="83"/>
      <c r="B2631" s="83"/>
      <c r="C2631" s="83"/>
      <c r="D2631" s="83"/>
      <c r="E2631" s="83"/>
      <c r="F2631" s="83"/>
      <c r="G2631" s="83"/>
    </row>
    <row r="2632" spans="1:7">
      <c r="A2632" s="83"/>
      <c r="B2632" s="83"/>
      <c r="C2632" s="83"/>
      <c r="D2632" s="83"/>
      <c r="E2632" s="83"/>
      <c r="F2632" s="83"/>
      <c r="G2632" s="83"/>
    </row>
    <row r="2633" spans="1:7">
      <c r="A2633" s="83"/>
      <c r="B2633" s="83"/>
      <c r="C2633" s="83"/>
      <c r="D2633" s="83"/>
      <c r="E2633" s="83"/>
      <c r="F2633" s="83"/>
      <c r="G2633" s="83"/>
    </row>
    <row r="2634" spans="1:7">
      <c r="A2634" s="83"/>
      <c r="B2634" s="83"/>
      <c r="C2634" s="83"/>
      <c r="D2634" s="83"/>
      <c r="E2634" s="83"/>
      <c r="F2634" s="83"/>
      <c r="G2634" s="83"/>
    </row>
    <row r="2635" spans="1:7">
      <c r="A2635" s="83"/>
      <c r="B2635" s="83"/>
      <c r="C2635" s="83"/>
      <c r="D2635" s="83"/>
      <c r="E2635" s="83"/>
      <c r="F2635" s="83"/>
      <c r="G2635" s="83"/>
    </row>
    <row r="2636" spans="1:7">
      <c r="A2636" s="83"/>
      <c r="B2636" s="83"/>
      <c r="C2636" s="83"/>
      <c r="D2636" s="83"/>
      <c r="E2636" s="83"/>
      <c r="F2636" s="83"/>
      <c r="G2636" s="83"/>
    </row>
    <row r="2637" spans="1:7">
      <c r="A2637" s="83"/>
      <c r="B2637" s="83"/>
      <c r="C2637" s="83"/>
      <c r="D2637" s="83"/>
      <c r="E2637" s="83"/>
      <c r="F2637" s="83"/>
      <c r="G2637" s="83"/>
    </row>
    <row r="2638" spans="1:7">
      <c r="A2638" s="83"/>
      <c r="B2638" s="83"/>
      <c r="C2638" s="83"/>
      <c r="D2638" s="83"/>
      <c r="E2638" s="83"/>
      <c r="F2638" s="83"/>
      <c r="G2638" s="83"/>
    </row>
    <row r="2639" spans="1:7">
      <c r="A2639" s="83"/>
      <c r="B2639" s="83"/>
      <c r="C2639" s="83"/>
      <c r="D2639" s="83"/>
      <c r="E2639" s="83"/>
      <c r="F2639" s="83"/>
      <c r="G2639" s="83"/>
    </row>
    <row r="2640" spans="1:7">
      <c r="A2640" s="83"/>
      <c r="B2640" s="83"/>
      <c r="C2640" s="83"/>
      <c r="D2640" s="83"/>
      <c r="E2640" s="83"/>
      <c r="F2640" s="83"/>
      <c r="G2640" s="83"/>
    </row>
    <row r="2641" spans="1:10">
      <c r="A2641" s="83"/>
      <c r="B2641" s="83"/>
      <c r="C2641" s="83"/>
      <c r="D2641" s="83"/>
      <c r="E2641" s="83"/>
      <c r="F2641" s="83"/>
      <c r="G2641" s="83"/>
      <c r="H2641" s="83"/>
      <c r="I2641" s="83"/>
      <c r="J2641" s="83"/>
    </row>
    <row r="2642" spans="1:10">
      <c r="A2642" s="83"/>
      <c r="B2642" s="83"/>
      <c r="C2642" s="83"/>
      <c r="D2642" s="83"/>
      <c r="E2642" s="83"/>
      <c r="F2642" s="83"/>
      <c r="G2642" s="83"/>
      <c r="H2642" s="83"/>
      <c r="I2642" s="83"/>
      <c r="J2642" s="83"/>
    </row>
    <row r="2643" spans="1:10">
      <c r="A2643" s="83"/>
      <c r="B2643" s="83"/>
      <c r="C2643" s="83"/>
      <c r="D2643" s="83"/>
      <c r="E2643" s="83"/>
      <c r="F2643" s="83"/>
      <c r="G2643" s="83"/>
      <c r="H2643" s="83"/>
      <c r="I2643" s="83"/>
      <c r="J2643" s="83"/>
    </row>
    <row r="2644" spans="1:10">
      <c r="A2644" s="83"/>
      <c r="B2644" s="83"/>
      <c r="C2644" s="83"/>
      <c r="D2644" s="83"/>
      <c r="E2644" s="83"/>
      <c r="F2644" s="83"/>
      <c r="G2644" s="83"/>
      <c r="H2644" s="83"/>
      <c r="I2644" s="83"/>
      <c r="J2644" s="83"/>
    </row>
    <row r="2645" spans="1:10">
      <c r="A2645" s="83"/>
      <c r="B2645" s="83"/>
      <c r="C2645" s="83"/>
      <c r="D2645" s="83"/>
      <c r="E2645" s="83"/>
      <c r="F2645" s="83"/>
      <c r="G2645" s="83"/>
      <c r="H2645" s="83"/>
      <c r="I2645" s="83"/>
      <c r="J2645" s="83"/>
    </row>
    <row r="2646" spans="1:10">
      <c r="A2646" s="83"/>
      <c r="B2646" s="83"/>
      <c r="C2646" s="83"/>
      <c r="D2646" s="83"/>
      <c r="E2646" s="83"/>
      <c r="F2646" s="83"/>
      <c r="G2646" s="83"/>
      <c r="H2646" s="83"/>
      <c r="I2646" s="83"/>
      <c r="J2646" s="83"/>
    </row>
    <row r="2647" spans="1:10">
      <c r="A2647" s="83"/>
      <c r="B2647" s="83"/>
      <c r="C2647" s="83"/>
      <c r="D2647" s="83"/>
      <c r="E2647" s="83"/>
      <c r="F2647" s="83"/>
      <c r="G2647" s="83"/>
      <c r="H2647" s="83"/>
      <c r="I2647" s="83"/>
      <c r="J2647" s="83"/>
    </row>
    <row r="2648" spans="1:10">
      <c r="A2648" s="83"/>
      <c r="B2648" s="83"/>
      <c r="C2648" s="83"/>
      <c r="D2648" s="83"/>
      <c r="E2648" s="83"/>
      <c r="F2648" s="83"/>
      <c r="G2648" s="83"/>
      <c r="H2648" s="83"/>
      <c r="I2648" s="83"/>
      <c r="J2648" s="83"/>
    </row>
    <row r="2649" spans="1:10">
      <c r="A2649" s="83"/>
      <c r="B2649" s="83"/>
      <c r="C2649" s="83"/>
      <c r="D2649" s="83"/>
      <c r="E2649" s="83"/>
      <c r="F2649" s="83"/>
      <c r="G2649" s="83"/>
      <c r="H2649" s="83"/>
      <c r="I2649" s="83"/>
      <c r="J2649" s="83"/>
    </row>
    <row r="2650" spans="1:10">
      <c r="A2650" s="83"/>
      <c r="B2650" s="83"/>
      <c r="C2650" s="83"/>
      <c r="D2650" s="83"/>
      <c r="E2650" s="83"/>
      <c r="F2650" s="83"/>
      <c r="G2650" s="83"/>
      <c r="H2650" s="83"/>
      <c r="I2650" s="83"/>
      <c r="J2650" s="83"/>
    </row>
    <row r="2651" spans="1:10">
      <c r="A2651" s="83"/>
      <c r="B2651" s="83"/>
      <c r="C2651" s="83"/>
      <c r="D2651" s="83"/>
      <c r="E2651" s="83"/>
      <c r="F2651" s="83"/>
      <c r="G2651" s="83"/>
      <c r="H2651" s="83"/>
      <c r="I2651" s="83"/>
      <c r="J2651" s="83"/>
    </row>
    <row r="2652" spans="1:10">
      <c r="A2652" s="83"/>
      <c r="B2652" s="83"/>
      <c r="C2652" s="83"/>
      <c r="D2652" s="83"/>
      <c r="E2652" s="83"/>
      <c r="F2652" s="83"/>
      <c r="G2652" s="83"/>
      <c r="H2652" s="83"/>
      <c r="I2652" s="83"/>
      <c r="J2652" s="83"/>
    </row>
    <row r="2653" spans="1:10">
      <c r="A2653" s="83"/>
      <c r="B2653" s="83"/>
      <c r="C2653" s="83"/>
      <c r="D2653" s="83"/>
      <c r="E2653" s="83"/>
      <c r="F2653" s="83"/>
      <c r="G2653" s="83"/>
      <c r="H2653" s="83"/>
      <c r="I2653" s="83"/>
      <c r="J2653" s="83"/>
    </row>
    <row r="2654" spans="1:10">
      <c r="A2654" s="83"/>
      <c r="B2654" s="83"/>
      <c r="C2654" s="83"/>
      <c r="D2654" s="83"/>
      <c r="E2654" s="83"/>
      <c r="F2654" s="83"/>
      <c r="G2654" s="83"/>
      <c r="H2654" s="83"/>
      <c r="I2654" s="83"/>
      <c r="J2654" s="83"/>
    </row>
    <row r="2655" spans="1:10">
      <c r="A2655" s="83"/>
      <c r="B2655" s="83"/>
      <c r="C2655" s="83"/>
      <c r="D2655" s="83"/>
      <c r="E2655" s="83"/>
      <c r="F2655" s="83"/>
      <c r="G2655" s="83"/>
      <c r="H2655" s="83"/>
      <c r="I2655" s="83"/>
      <c r="J2655" s="83"/>
    </row>
    <row r="2656" spans="1:10">
      <c r="A2656" s="83"/>
      <c r="B2656" s="83"/>
      <c r="C2656" s="83"/>
      <c r="D2656" s="83"/>
      <c r="E2656" s="83"/>
      <c r="F2656" s="83"/>
      <c r="G2656" s="83"/>
      <c r="H2656" s="83"/>
      <c r="I2656" s="83"/>
      <c r="J2656" s="83"/>
    </row>
    <row r="2657" spans="1:10">
      <c r="A2657" s="83"/>
      <c r="B2657" s="83"/>
      <c r="C2657" s="83"/>
      <c r="D2657" s="83"/>
      <c r="E2657" s="83"/>
      <c r="F2657" s="83"/>
      <c r="G2657" s="83"/>
      <c r="H2657" s="83"/>
      <c r="I2657" s="83"/>
      <c r="J2657" s="83"/>
    </row>
    <row r="2658" spans="1:10">
      <c r="A2658" s="83"/>
      <c r="B2658" s="83"/>
      <c r="C2658" s="83"/>
      <c r="D2658" s="83"/>
      <c r="E2658" s="83"/>
      <c r="F2658" s="83"/>
      <c r="G2658" s="83"/>
      <c r="H2658" s="83"/>
      <c r="I2658" s="83"/>
      <c r="J2658" s="83"/>
    </row>
    <row r="2659" spans="1:10">
      <c r="A2659" s="83"/>
      <c r="B2659" s="83"/>
      <c r="C2659" s="83"/>
      <c r="D2659" s="83"/>
      <c r="E2659" s="83"/>
      <c r="F2659" s="83"/>
      <c r="G2659" s="83"/>
      <c r="H2659" s="83"/>
      <c r="I2659" s="83"/>
      <c r="J2659" s="83"/>
    </row>
    <row r="2660" spans="1:10">
      <c r="A2660" s="83"/>
      <c r="B2660" s="83"/>
      <c r="C2660" s="83"/>
      <c r="D2660" s="83"/>
      <c r="E2660" s="83"/>
      <c r="F2660" s="83"/>
      <c r="G2660" s="83"/>
      <c r="H2660" s="83"/>
      <c r="I2660" s="83"/>
      <c r="J2660" s="83"/>
    </row>
    <row r="2661" spans="1:10">
      <c r="A2661" s="83"/>
      <c r="B2661" s="83"/>
      <c r="C2661" s="83"/>
      <c r="D2661" s="83"/>
      <c r="E2661" s="83"/>
      <c r="F2661" s="83"/>
      <c r="G2661" s="83"/>
      <c r="H2661" s="83"/>
      <c r="I2661" s="83"/>
      <c r="J2661" s="83"/>
    </row>
    <row r="2662" spans="1:10">
      <c r="A2662" s="83"/>
      <c r="B2662" s="83"/>
      <c r="C2662" s="83"/>
      <c r="D2662" s="83"/>
      <c r="E2662" s="83"/>
      <c r="F2662" s="83"/>
      <c r="G2662" s="83"/>
      <c r="H2662" s="83"/>
      <c r="I2662" s="83"/>
      <c r="J2662" s="83"/>
    </row>
    <row r="2663" spans="1:10">
      <c r="A2663" s="83"/>
      <c r="B2663" s="83"/>
      <c r="C2663" s="83"/>
      <c r="D2663" s="83"/>
      <c r="E2663" s="83"/>
      <c r="F2663" s="83"/>
      <c r="G2663" s="83"/>
      <c r="H2663" s="83"/>
      <c r="I2663" s="83"/>
      <c r="J2663" s="83"/>
    </row>
    <row r="2664" spans="1:10">
      <c r="A2664" s="83"/>
      <c r="B2664" s="83"/>
      <c r="C2664" s="83"/>
      <c r="D2664" s="83"/>
      <c r="E2664" s="83"/>
      <c r="F2664" s="83"/>
      <c r="G2664" s="83"/>
      <c r="H2664" s="83"/>
      <c r="I2664" s="83"/>
      <c r="J2664" s="83"/>
    </row>
    <row r="2665" spans="1:10">
      <c r="A2665" s="83"/>
      <c r="B2665" s="83"/>
      <c r="C2665" s="83"/>
      <c r="D2665" s="83"/>
      <c r="E2665" s="83"/>
      <c r="F2665" s="83"/>
      <c r="G2665" s="83"/>
      <c r="H2665" s="83"/>
      <c r="I2665" s="83"/>
      <c r="J2665" s="83"/>
    </row>
    <row r="2667" spans="1:10">
      <c r="B2667" s="83"/>
      <c r="C2667" s="83"/>
      <c r="D2667" s="83"/>
      <c r="E2667" s="83"/>
      <c r="F2667" s="83"/>
      <c r="G2667" s="83"/>
      <c r="H2667" s="83"/>
      <c r="I2667" s="83"/>
    </row>
    <row r="2668" spans="1:10">
      <c r="A2668" s="84"/>
      <c r="B2668" s="83"/>
      <c r="C2668" s="83"/>
      <c r="D2668" s="83"/>
      <c r="E2668" s="83"/>
      <c r="F2668" s="83"/>
      <c r="G2668" s="83"/>
      <c r="H2668" s="83"/>
      <c r="I2668" s="83"/>
    </row>
    <row r="2669" spans="1:10">
      <c r="A2669" s="83"/>
      <c r="B2669" s="83"/>
      <c r="C2669" s="83"/>
      <c r="D2669" s="83"/>
      <c r="E2669" s="83"/>
      <c r="F2669" s="83"/>
      <c r="G2669" s="83"/>
      <c r="H2669" s="83"/>
      <c r="I2669" s="83"/>
    </row>
    <row r="2670" spans="1:10">
      <c r="A2670" s="83"/>
      <c r="B2670" s="83"/>
      <c r="C2670" s="83"/>
      <c r="D2670" s="83"/>
      <c r="E2670" s="83"/>
      <c r="F2670" s="83"/>
      <c r="G2670" s="83"/>
      <c r="H2670" s="83"/>
      <c r="I2670" s="83"/>
    </row>
    <row r="2671" spans="1:10">
      <c r="A2671" s="83"/>
      <c r="B2671" s="83"/>
      <c r="C2671" s="83"/>
      <c r="D2671" s="83"/>
      <c r="E2671" s="83"/>
      <c r="F2671" s="83"/>
      <c r="G2671" s="83"/>
      <c r="H2671" s="83"/>
      <c r="I2671" s="83"/>
    </row>
    <row r="2672" spans="1:10">
      <c r="A2672" s="83"/>
      <c r="B2672" s="83"/>
      <c r="C2672" s="83"/>
      <c r="D2672" s="83"/>
      <c r="E2672" s="83"/>
      <c r="F2672" s="83"/>
      <c r="G2672" s="83"/>
      <c r="H2672" s="83"/>
      <c r="I2672" s="83"/>
    </row>
    <row r="2673" spans="1:9">
      <c r="A2673" s="83"/>
      <c r="B2673" s="83"/>
      <c r="C2673" s="83"/>
      <c r="D2673" s="83"/>
      <c r="E2673" s="83"/>
      <c r="F2673" s="83"/>
      <c r="G2673" s="83"/>
      <c r="H2673" s="83"/>
      <c r="I2673" s="83"/>
    </row>
    <row r="2674" spans="1:9">
      <c r="A2674" s="83"/>
      <c r="B2674" s="83"/>
      <c r="C2674" s="83"/>
      <c r="D2674" s="83"/>
      <c r="E2674" s="83"/>
      <c r="F2674" s="83"/>
      <c r="G2674" s="83"/>
      <c r="H2674" s="83"/>
      <c r="I2674" s="83"/>
    </row>
    <row r="2675" spans="1:9">
      <c r="A2675" s="83"/>
      <c r="B2675" s="83"/>
      <c r="C2675" s="83"/>
      <c r="D2675" s="83"/>
      <c r="E2675" s="83"/>
      <c r="F2675" s="83"/>
      <c r="G2675" s="83"/>
      <c r="H2675" s="83"/>
      <c r="I2675" s="83"/>
    </row>
    <row r="2676" spans="1:9">
      <c r="A2676" s="83"/>
      <c r="B2676" s="83"/>
      <c r="C2676" s="83"/>
      <c r="D2676" s="83"/>
      <c r="E2676" s="83"/>
      <c r="F2676" s="83"/>
      <c r="G2676" s="83"/>
      <c r="H2676" s="83"/>
      <c r="I2676" s="83"/>
    </row>
    <row r="2677" spans="1:9">
      <c r="A2677" s="83"/>
      <c r="B2677" s="83"/>
      <c r="C2677" s="83"/>
      <c r="D2677" s="83"/>
      <c r="E2677" s="83"/>
      <c r="F2677" s="83"/>
      <c r="G2677" s="83"/>
      <c r="H2677" s="83"/>
      <c r="I2677" s="83"/>
    </row>
    <row r="2678" spans="1:9">
      <c r="A2678" s="83"/>
      <c r="B2678" s="83"/>
      <c r="C2678" s="83"/>
      <c r="D2678" s="83"/>
      <c r="E2678" s="83"/>
      <c r="F2678" s="83"/>
      <c r="G2678" s="83"/>
      <c r="H2678" s="83"/>
      <c r="I2678" s="83"/>
    </row>
    <row r="2679" spans="1:9">
      <c r="A2679" s="83"/>
      <c r="B2679" s="83"/>
      <c r="C2679" s="83"/>
      <c r="D2679" s="83"/>
      <c r="E2679" s="83"/>
      <c r="F2679" s="83"/>
      <c r="G2679" s="83"/>
      <c r="H2679" s="83"/>
      <c r="I2679" s="83"/>
    </row>
    <row r="2680" spans="1:9">
      <c r="A2680" s="83"/>
      <c r="B2680" s="83"/>
      <c r="C2680" s="83"/>
      <c r="D2680" s="83"/>
      <c r="E2680" s="83"/>
      <c r="F2680" s="83"/>
      <c r="G2680" s="83"/>
      <c r="H2680" s="83"/>
      <c r="I2680" s="83"/>
    </row>
    <row r="2681" spans="1:9">
      <c r="A2681" s="83"/>
      <c r="B2681" s="83"/>
      <c r="C2681" s="83"/>
      <c r="D2681" s="83"/>
      <c r="E2681" s="83"/>
      <c r="F2681" s="83"/>
      <c r="G2681" s="83"/>
      <c r="H2681" s="83"/>
      <c r="I2681" s="83"/>
    </row>
    <row r="2682" spans="1:9">
      <c r="A2682" s="83"/>
      <c r="B2682" s="83"/>
      <c r="C2682" s="83"/>
      <c r="D2682" s="83"/>
      <c r="E2682" s="83"/>
      <c r="F2682" s="83"/>
      <c r="G2682" s="83"/>
      <c r="H2682" s="83"/>
      <c r="I2682" s="83"/>
    </row>
    <row r="2683" spans="1:9">
      <c r="A2683" s="83"/>
      <c r="B2683" s="83"/>
      <c r="C2683" s="83"/>
      <c r="D2683" s="83"/>
      <c r="E2683" s="83"/>
      <c r="F2683" s="83"/>
      <c r="G2683" s="83"/>
      <c r="H2683" s="83"/>
      <c r="I2683" s="83"/>
    </row>
    <row r="2684" spans="1:9">
      <c r="A2684" s="83"/>
      <c r="B2684" s="83"/>
      <c r="C2684" s="83"/>
      <c r="D2684" s="83"/>
      <c r="E2684" s="83"/>
      <c r="F2684" s="83"/>
      <c r="G2684" s="83"/>
      <c r="H2684" s="83"/>
      <c r="I2684" s="83"/>
    </row>
    <row r="2685" spans="1:9">
      <c r="A2685" s="83"/>
      <c r="B2685" s="83"/>
      <c r="C2685" s="83"/>
      <c r="D2685" s="83"/>
      <c r="E2685" s="83"/>
      <c r="F2685" s="83"/>
      <c r="G2685" s="83"/>
      <c r="H2685" s="83"/>
      <c r="I2685" s="83"/>
    </row>
    <row r="2686" spans="1:9">
      <c r="A2686" s="83"/>
      <c r="B2686" s="83"/>
      <c r="C2686" s="83"/>
      <c r="D2686" s="83"/>
      <c r="E2686" s="83"/>
      <c r="F2686" s="83"/>
      <c r="G2686" s="83"/>
      <c r="H2686" s="83"/>
      <c r="I2686" s="83"/>
    </row>
    <row r="2687" spans="1:9">
      <c r="A2687" s="83"/>
      <c r="B2687" s="83"/>
      <c r="C2687" s="83"/>
      <c r="D2687" s="83"/>
      <c r="E2687" s="83"/>
      <c r="F2687" s="83"/>
      <c r="G2687" s="83"/>
      <c r="H2687" s="83"/>
      <c r="I2687" s="83"/>
    </row>
    <row r="2688" spans="1:9">
      <c r="A2688" s="83"/>
      <c r="B2688" s="83"/>
      <c r="C2688" s="83"/>
      <c r="D2688" s="83"/>
      <c r="E2688" s="83"/>
      <c r="F2688" s="83"/>
      <c r="G2688" s="83"/>
      <c r="H2688" s="83"/>
      <c r="I2688" s="83"/>
    </row>
    <row r="2689" spans="1:9">
      <c r="A2689" s="83"/>
      <c r="B2689" s="83"/>
      <c r="C2689" s="83"/>
      <c r="D2689" s="83"/>
      <c r="E2689" s="83"/>
      <c r="F2689" s="83"/>
      <c r="G2689" s="83"/>
      <c r="H2689" s="83"/>
      <c r="I2689" s="83"/>
    </row>
    <row r="2690" spans="1:9">
      <c r="A2690" s="83"/>
      <c r="B2690" s="83"/>
      <c r="C2690" s="83"/>
      <c r="D2690" s="83"/>
      <c r="E2690" s="83"/>
      <c r="F2690" s="83"/>
      <c r="G2690" s="83"/>
      <c r="H2690" s="83"/>
      <c r="I2690" s="83"/>
    </row>
    <row r="2691" spans="1:9">
      <c r="A2691" s="83"/>
      <c r="B2691" s="83"/>
      <c r="C2691" s="83"/>
      <c r="D2691" s="83"/>
      <c r="E2691" s="83"/>
      <c r="F2691" s="83"/>
      <c r="G2691" s="83"/>
      <c r="H2691" s="83"/>
      <c r="I2691" s="83"/>
    </row>
    <row r="2692" spans="1:9">
      <c r="A2692" s="83"/>
      <c r="B2692" s="83"/>
      <c r="C2692" s="83"/>
      <c r="D2692" s="83"/>
      <c r="E2692" s="83"/>
      <c r="F2692" s="83"/>
      <c r="G2692" s="83"/>
      <c r="H2692" s="83"/>
      <c r="I2692" s="83"/>
    </row>
    <row r="2693" spans="1:9">
      <c r="A2693" s="83"/>
      <c r="B2693" s="83"/>
      <c r="C2693" s="83"/>
      <c r="D2693" s="83"/>
      <c r="E2693" s="83"/>
      <c r="F2693" s="83"/>
      <c r="G2693" s="83"/>
      <c r="H2693" s="83"/>
      <c r="I2693" s="83"/>
    </row>
    <row r="2694" spans="1:9">
      <c r="A2694" s="83"/>
      <c r="B2694" s="83"/>
      <c r="C2694" s="83"/>
      <c r="D2694" s="83"/>
      <c r="E2694" s="83"/>
      <c r="F2694" s="83"/>
      <c r="G2694" s="83"/>
      <c r="H2694" s="83"/>
      <c r="I2694" s="83"/>
    </row>
    <row r="2695" spans="1:9">
      <c r="A2695" s="83"/>
      <c r="B2695" s="83"/>
      <c r="C2695" s="83"/>
      <c r="D2695" s="83"/>
      <c r="E2695" s="83"/>
      <c r="F2695" s="83"/>
      <c r="G2695" s="83"/>
      <c r="H2695" s="83"/>
      <c r="I2695" s="83"/>
    </row>
    <row r="2696" spans="1:9">
      <c r="A2696" s="83"/>
      <c r="B2696" s="83"/>
      <c r="C2696" s="83"/>
      <c r="D2696" s="83"/>
      <c r="E2696" s="83"/>
      <c r="F2696" s="83"/>
      <c r="G2696" s="83"/>
      <c r="H2696" s="83"/>
      <c r="I2696" s="83"/>
    </row>
    <row r="2697" spans="1:9">
      <c r="A2697" s="83"/>
      <c r="B2697" s="83"/>
      <c r="C2697" s="83"/>
      <c r="D2697" s="83"/>
      <c r="E2697" s="83"/>
      <c r="F2697" s="83"/>
      <c r="G2697" s="83"/>
      <c r="H2697" s="83"/>
      <c r="I2697" s="83"/>
    </row>
    <row r="2698" spans="1:9">
      <c r="A2698" s="83"/>
      <c r="B2698" s="83"/>
      <c r="C2698" s="83"/>
      <c r="D2698" s="83"/>
      <c r="E2698" s="83"/>
      <c r="F2698" s="83"/>
      <c r="G2698" s="83"/>
      <c r="H2698" s="83"/>
      <c r="I2698" s="83"/>
    </row>
    <row r="2699" spans="1:9">
      <c r="A2699" s="83"/>
      <c r="B2699" s="83"/>
      <c r="C2699" s="83"/>
      <c r="D2699" s="83"/>
      <c r="E2699" s="83"/>
      <c r="F2699" s="83"/>
      <c r="G2699" s="83"/>
      <c r="H2699" s="83"/>
      <c r="I2699" s="83"/>
    </row>
    <row r="2700" spans="1:9">
      <c r="A2700" s="83"/>
      <c r="B2700" s="83"/>
      <c r="C2700" s="83"/>
      <c r="D2700" s="83"/>
      <c r="E2700" s="83"/>
      <c r="F2700" s="83"/>
      <c r="G2700" s="83"/>
      <c r="H2700" s="83"/>
      <c r="I2700" s="83"/>
    </row>
    <row r="2701" spans="1:9">
      <c r="A2701" s="83"/>
      <c r="B2701" s="83"/>
      <c r="C2701" s="83"/>
      <c r="D2701" s="83"/>
      <c r="E2701" s="83"/>
      <c r="F2701" s="83"/>
      <c r="G2701" s="83"/>
      <c r="H2701" s="83"/>
      <c r="I2701" s="83"/>
    </row>
    <row r="2702" spans="1:9">
      <c r="A2702" s="83"/>
      <c r="B2702" s="83"/>
      <c r="C2702" s="83"/>
      <c r="D2702" s="83"/>
      <c r="E2702" s="83"/>
      <c r="F2702" s="83"/>
      <c r="G2702" s="83"/>
      <c r="H2702" s="83"/>
      <c r="I2702" s="83"/>
    </row>
    <row r="2703" spans="1:9">
      <c r="A2703" s="83"/>
      <c r="B2703" s="83"/>
      <c r="C2703" s="83"/>
      <c r="D2703" s="83"/>
      <c r="E2703" s="83"/>
      <c r="F2703" s="83"/>
      <c r="G2703" s="83"/>
      <c r="H2703" s="83"/>
      <c r="I2703" s="83"/>
    </row>
    <row r="2704" spans="1:9">
      <c r="A2704" s="83"/>
      <c r="B2704" s="83"/>
      <c r="C2704" s="83"/>
      <c r="D2704" s="83"/>
      <c r="E2704" s="83"/>
      <c r="F2704" s="83"/>
      <c r="G2704" s="83"/>
      <c r="H2704" s="83"/>
      <c r="I2704" s="83"/>
    </row>
    <row r="2705" spans="1:9">
      <c r="A2705" s="83"/>
      <c r="B2705" s="83"/>
      <c r="C2705" s="83"/>
      <c r="D2705" s="83"/>
      <c r="E2705" s="83"/>
      <c r="F2705" s="83"/>
      <c r="G2705" s="83"/>
      <c r="H2705" s="83"/>
      <c r="I2705" s="83"/>
    </row>
    <row r="2706" spans="1:9">
      <c r="A2706" s="83"/>
      <c r="B2706" s="83"/>
      <c r="C2706" s="83"/>
      <c r="D2706" s="83"/>
      <c r="E2706" s="83"/>
      <c r="F2706" s="83"/>
      <c r="G2706" s="83"/>
      <c r="H2706" s="83"/>
      <c r="I2706" s="83"/>
    </row>
    <row r="2707" spans="1:9">
      <c r="A2707" s="83"/>
      <c r="B2707" s="83"/>
      <c r="C2707" s="83"/>
      <c r="D2707" s="83"/>
      <c r="E2707" s="83"/>
      <c r="F2707" s="83"/>
      <c r="G2707" s="83"/>
      <c r="H2707" s="83"/>
      <c r="I2707" s="83"/>
    </row>
    <row r="2708" spans="1:9">
      <c r="A2708" s="83"/>
      <c r="B2708" s="83"/>
      <c r="C2708" s="83"/>
      <c r="D2708" s="83"/>
      <c r="E2708" s="83"/>
      <c r="F2708" s="83"/>
      <c r="G2708" s="83"/>
      <c r="H2708" s="83"/>
      <c r="I2708" s="83"/>
    </row>
    <row r="2709" spans="1:9">
      <c r="A2709" s="83"/>
      <c r="B2709" s="83"/>
      <c r="C2709" s="83"/>
      <c r="D2709" s="83"/>
      <c r="E2709" s="83"/>
      <c r="F2709" s="83"/>
      <c r="G2709" s="83"/>
      <c r="H2709" s="83"/>
      <c r="I2709" s="83"/>
    </row>
    <row r="2710" spans="1:9">
      <c r="A2710" s="83"/>
      <c r="B2710" s="83"/>
      <c r="C2710" s="83"/>
      <c r="D2710" s="83"/>
      <c r="E2710" s="83"/>
      <c r="F2710" s="83"/>
      <c r="G2710" s="83"/>
      <c r="H2710" s="83"/>
      <c r="I2710" s="83"/>
    </row>
    <row r="2711" spans="1:9">
      <c r="A2711" s="83"/>
      <c r="B2711" s="83"/>
      <c r="C2711" s="83"/>
      <c r="D2711" s="83"/>
      <c r="E2711" s="83"/>
      <c r="F2711" s="83"/>
      <c r="G2711" s="83"/>
      <c r="H2711" s="83"/>
      <c r="I2711" s="83"/>
    </row>
    <row r="2712" spans="1:9">
      <c r="A2712" s="83"/>
      <c r="B2712" s="83"/>
      <c r="C2712" s="83"/>
      <c r="D2712" s="83"/>
      <c r="E2712" s="83"/>
      <c r="F2712" s="83"/>
      <c r="G2712" s="83"/>
      <c r="H2712" s="83"/>
      <c r="I2712" s="83"/>
    </row>
    <row r="2713" spans="1:9">
      <c r="A2713" s="83"/>
      <c r="B2713" s="83"/>
      <c r="C2713" s="83"/>
      <c r="D2713" s="83"/>
      <c r="E2713" s="83"/>
      <c r="F2713" s="83"/>
      <c r="G2713" s="83"/>
      <c r="H2713" s="83"/>
      <c r="I2713" s="83"/>
    </row>
    <row r="2714" spans="1:9">
      <c r="A2714" s="83"/>
      <c r="B2714" s="83"/>
      <c r="C2714" s="83"/>
      <c r="D2714" s="83"/>
      <c r="E2714" s="83"/>
      <c r="F2714" s="83"/>
      <c r="G2714" s="83"/>
      <c r="H2714" s="83"/>
      <c r="I2714" s="83"/>
    </row>
    <row r="2715" spans="1:9">
      <c r="A2715" s="83"/>
      <c r="B2715" s="83"/>
      <c r="C2715" s="83"/>
      <c r="D2715" s="83"/>
      <c r="E2715" s="83"/>
      <c r="F2715" s="83"/>
      <c r="G2715" s="83"/>
      <c r="H2715" s="83"/>
      <c r="I2715" s="83"/>
    </row>
    <row r="2716" spans="1:9">
      <c r="A2716" s="83"/>
      <c r="B2716" s="83"/>
      <c r="C2716" s="83"/>
      <c r="D2716" s="83"/>
      <c r="E2716" s="83"/>
      <c r="F2716" s="83"/>
      <c r="G2716" s="83"/>
      <c r="H2716" s="83"/>
      <c r="I2716" s="83"/>
    </row>
    <row r="2717" spans="1:9">
      <c r="A2717" s="83"/>
      <c r="B2717" s="83"/>
      <c r="C2717" s="83"/>
      <c r="D2717" s="83"/>
      <c r="E2717" s="83"/>
      <c r="F2717" s="83"/>
      <c r="G2717" s="83"/>
      <c r="H2717" s="83"/>
      <c r="I2717" s="83"/>
    </row>
    <row r="2718" spans="1:9">
      <c r="A2718" s="83"/>
      <c r="B2718" s="83"/>
      <c r="C2718" s="83"/>
      <c r="D2718" s="83"/>
      <c r="E2718" s="83"/>
      <c r="F2718" s="83"/>
      <c r="G2718" s="83"/>
      <c r="H2718" s="83"/>
      <c r="I2718" s="83"/>
    </row>
    <row r="2719" spans="1:9">
      <c r="A2719" s="83"/>
      <c r="B2719" s="83"/>
      <c r="C2719" s="83"/>
      <c r="D2719" s="83"/>
      <c r="E2719" s="83"/>
      <c r="F2719" s="83"/>
      <c r="G2719" s="83"/>
      <c r="H2719" s="83"/>
      <c r="I2719" s="83"/>
    </row>
    <row r="2720" spans="1:9">
      <c r="A2720" s="83"/>
      <c r="B2720" s="83"/>
      <c r="C2720" s="83"/>
      <c r="D2720" s="83"/>
      <c r="E2720" s="83"/>
      <c r="F2720" s="83"/>
      <c r="G2720" s="83"/>
      <c r="H2720" s="83"/>
      <c r="I2720" s="83"/>
    </row>
    <row r="2721" spans="1:9">
      <c r="A2721" s="83"/>
      <c r="B2721" s="83"/>
      <c r="C2721" s="83"/>
      <c r="D2721" s="83"/>
      <c r="E2721" s="83"/>
      <c r="F2721" s="83"/>
      <c r="G2721" s="83"/>
      <c r="H2721" s="83"/>
      <c r="I2721" s="83"/>
    </row>
    <row r="2722" spans="1:9">
      <c r="A2722" s="83"/>
      <c r="B2722" s="83"/>
      <c r="C2722" s="83"/>
      <c r="D2722" s="83"/>
      <c r="E2722" s="83"/>
      <c r="F2722" s="83"/>
      <c r="G2722" s="83"/>
      <c r="H2722" s="83"/>
      <c r="I2722" s="83"/>
    </row>
    <row r="2723" spans="1:9">
      <c r="A2723" s="83"/>
      <c r="B2723" s="83"/>
      <c r="C2723" s="83"/>
      <c r="D2723" s="83"/>
      <c r="E2723" s="83"/>
      <c r="F2723" s="83"/>
      <c r="G2723" s="83"/>
      <c r="H2723" s="83"/>
      <c r="I2723" s="83"/>
    </row>
    <row r="2724" spans="1:9">
      <c r="A2724" s="83"/>
      <c r="B2724" s="83"/>
      <c r="C2724" s="83"/>
      <c r="D2724" s="83"/>
      <c r="E2724" s="83"/>
      <c r="F2724" s="83"/>
      <c r="G2724" s="83"/>
      <c r="H2724" s="83"/>
      <c r="I2724" s="83"/>
    </row>
    <row r="2725" spans="1:9">
      <c r="A2725" s="83"/>
      <c r="B2725" s="83"/>
      <c r="C2725" s="83"/>
      <c r="D2725" s="83"/>
      <c r="E2725" s="83"/>
      <c r="F2725" s="83"/>
      <c r="G2725" s="83"/>
      <c r="H2725" s="83"/>
      <c r="I2725" s="83"/>
    </row>
    <row r="2726" spans="1:9">
      <c r="A2726" s="83"/>
      <c r="B2726" s="83"/>
      <c r="C2726" s="83"/>
      <c r="D2726" s="83"/>
      <c r="E2726" s="83"/>
      <c r="F2726" s="83"/>
      <c r="G2726" s="83"/>
      <c r="H2726" s="83"/>
      <c r="I2726" s="83"/>
    </row>
    <row r="2727" spans="1:9">
      <c r="A2727" s="83"/>
      <c r="B2727" s="83"/>
      <c r="C2727" s="83"/>
      <c r="D2727" s="83"/>
      <c r="E2727" s="83"/>
      <c r="F2727" s="83"/>
      <c r="G2727" s="83"/>
      <c r="H2727" s="83"/>
      <c r="I2727" s="83"/>
    </row>
    <row r="2728" spans="1:9">
      <c r="A2728" s="83"/>
      <c r="B2728" s="83"/>
      <c r="C2728" s="83"/>
      <c r="D2728" s="83"/>
      <c r="E2728" s="83"/>
      <c r="F2728" s="83"/>
      <c r="G2728" s="83"/>
      <c r="H2728" s="83"/>
      <c r="I2728" s="83"/>
    </row>
    <row r="2729" spans="1:9">
      <c r="A2729" s="83"/>
      <c r="B2729" s="83"/>
      <c r="C2729" s="83"/>
      <c r="D2729" s="83"/>
      <c r="E2729" s="83"/>
      <c r="F2729" s="83"/>
      <c r="G2729" s="83"/>
      <c r="H2729" s="83"/>
      <c r="I2729" s="83"/>
    </row>
    <row r="2730" spans="1:9">
      <c r="A2730" s="83"/>
      <c r="B2730" s="83"/>
      <c r="C2730" s="83"/>
      <c r="D2730" s="83"/>
      <c r="E2730" s="83"/>
      <c r="F2730" s="83"/>
      <c r="G2730" s="83"/>
      <c r="H2730" s="83"/>
      <c r="I2730" s="83"/>
    </row>
    <row r="2731" spans="1:9">
      <c r="A2731" s="83"/>
      <c r="B2731" s="83"/>
      <c r="C2731" s="83"/>
      <c r="D2731" s="83"/>
      <c r="E2731" s="83"/>
      <c r="F2731" s="83"/>
      <c r="G2731" s="83"/>
      <c r="H2731" s="83"/>
      <c r="I2731" s="83"/>
    </row>
    <row r="2732" spans="1:9">
      <c r="A2732" s="83"/>
      <c r="B2732" s="83"/>
      <c r="C2732" s="83"/>
      <c r="D2732" s="83"/>
      <c r="E2732" s="83"/>
      <c r="F2732" s="83"/>
      <c r="G2732" s="83"/>
      <c r="H2732" s="83"/>
      <c r="I2732" s="83"/>
    </row>
    <row r="2733" spans="1:9">
      <c r="A2733" s="83"/>
      <c r="B2733" s="83"/>
      <c r="C2733" s="83"/>
      <c r="D2733" s="83"/>
      <c r="E2733" s="83"/>
      <c r="F2733" s="83"/>
      <c r="G2733" s="83"/>
      <c r="H2733" s="83"/>
      <c r="I2733" s="83"/>
    </row>
    <row r="2734" spans="1:9">
      <c r="A2734" s="83"/>
      <c r="B2734" s="83"/>
      <c r="C2734" s="83"/>
      <c r="D2734" s="83"/>
      <c r="E2734" s="83"/>
      <c r="F2734" s="83"/>
      <c r="G2734" s="83"/>
      <c r="H2734" s="83"/>
      <c r="I2734" s="83"/>
    </row>
    <row r="2735" spans="1:9">
      <c r="A2735" s="83"/>
      <c r="B2735" s="83"/>
      <c r="C2735" s="83"/>
      <c r="D2735" s="83"/>
      <c r="E2735" s="83"/>
      <c r="F2735" s="83"/>
      <c r="G2735" s="83"/>
      <c r="H2735" s="83"/>
      <c r="I2735" s="83"/>
    </row>
    <row r="2736" spans="1:9">
      <c r="A2736" s="83"/>
      <c r="B2736" s="83"/>
      <c r="C2736" s="83"/>
      <c r="D2736" s="83"/>
      <c r="E2736" s="83"/>
      <c r="F2736" s="83"/>
      <c r="G2736" s="83"/>
      <c r="H2736" s="83"/>
      <c r="I2736" s="83"/>
    </row>
    <row r="2737" spans="1:9">
      <c r="A2737" s="83"/>
      <c r="B2737" s="83"/>
      <c r="C2737" s="83"/>
      <c r="D2737" s="83"/>
      <c r="E2737" s="83"/>
      <c r="F2737" s="83"/>
      <c r="G2737" s="83"/>
      <c r="H2737" s="83"/>
      <c r="I2737" s="83"/>
    </row>
    <row r="2738" spans="1:9">
      <c r="A2738" s="83"/>
      <c r="B2738" s="83"/>
      <c r="C2738" s="83"/>
      <c r="D2738" s="83"/>
      <c r="E2738" s="83"/>
      <c r="F2738" s="83"/>
      <c r="G2738" s="83"/>
      <c r="H2738" s="83"/>
      <c r="I2738" s="83"/>
    </row>
    <row r="2739" spans="1:9">
      <c r="A2739" s="83"/>
      <c r="B2739" s="83"/>
      <c r="C2739" s="83"/>
      <c r="D2739" s="83"/>
      <c r="E2739" s="83"/>
      <c r="F2739" s="83"/>
      <c r="G2739" s="83"/>
      <c r="H2739" s="83"/>
      <c r="I2739" s="83"/>
    </row>
    <row r="2740" spans="1:9">
      <c r="A2740" s="83"/>
      <c r="B2740" s="83"/>
      <c r="C2740" s="83"/>
      <c r="D2740" s="83"/>
      <c r="E2740" s="83"/>
      <c r="F2740" s="83"/>
      <c r="G2740" s="83"/>
      <c r="H2740" s="83"/>
      <c r="I2740" s="83"/>
    </row>
    <row r="2741" spans="1:9">
      <c r="A2741" s="83"/>
      <c r="B2741" s="83"/>
      <c r="C2741" s="83"/>
      <c r="D2741" s="83"/>
      <c r="E2741" s="83"/>
      <c r="F2741" s="83"/>
      <c r="G2741" s="83"/>
      <c r="H2741" s="83"/>
      <c r="I2741" s="83"/>
    </row>
    <row r="2742" spans="1:9">
      <c r="A2742" s="83"/>
      <c r="B2742" s="83"/>
      <c r="C2742" s="83"/>
      <c r="D2742" s="83"/>
      <c r="E2742" s="83"/>
      <c r="F2742" s="83"/>
      <c r="G2742" s="83"/>
      <c r="H2742" s="83"/>
      <c r="I2742" s="83"/>
    </row>
    <row r="2743" spans="1:9">
      <c r="A2743" s="83"/>
      <c r="B2743" s="83"/>
      <c r="C2743" s="83"/>
      <c r="D2743" s="83"/>
      <c r="E2743" s="83"/>
      <c r="F2743" s="83"/>
      <c r="G2743" s="83"/>
      <c r="H2743" s="83"/>
      <c r="I2743" s="83"/>
    </row>
    <row r="2744" spans="1:9">
      <c r="A2744" s="83"/>
      <c r="B2744" s="83"/>
      <c r="C2744" s="83"/>
      <c r="D2744" s="83"/>
      <c r="E2744" s="83"/>
      <c r="F2744" s="83"/>
      <c r="G2744" s="83"/>
      <c r="H2744" s="83"/>
      <c r="I2744" s="83"/>
    </row>
    <row r="2745" spans="1:9">
      <c r="A2745" s="83"/>
      <c r="B2745" s="83"/>
      <c r="C2745" s="83"/>
      <c r="D2745" s="83"/>
      <c r="E2745" s="83"/>
      <c r="F2745" s="83"/>
      <c r="G2745" s="83"/>
      <c r="H2745" s="83"/>
      <c r="I2745" s="83"/>
    </row>
    <row r="2746" spans="1:9">
      <c r="A2746" s="83"/>
      <c r="B2746" s="83"/>
      <c r="C2746" s="83"/>
      <c r="D2746" s="83"/>
      <c r="E2746" s="83"/>
      <c r="F2746" s="83"/>
      <c r="G2746" s="83"/>
      <c r="H2746" s="83"/>
      <c r="I2746" s="83"/>
    </row>
    <row r="2747" spans="1:9">
      <c r="A2747" s="84"/>
      <c r="B2747" s="83"/>
      <c r="C2747" s="83"/>
      <c r="D2747" s="83"/>
      <c r="E2747" s="83"/>
      <c r="F2747" s="83"/>
      <c r="G2747" s="83"/>
      <c r="H2747" s="83"/>
      <c r="I2747" s="83"/>
    </row>
    <row r="2748" spans="1:9">
      <c r="A2748" s="83"/>
      <c r="B2748" s="83"/>
      <c r="C2748" s="83"/>
      <c r="D2748" s="83"/>
      <c r="E2748" s="83"/>
      <c r="F2748" s="83"/>
      <c r="G2748" s="83"/>
      <c r="H2748" s="83"/>
      <c r="I2748" s="83"/>
    </row>
    <row r="2749" spans="1:9">
      <c r="A2749" s="83"/>
      <c r="B2749" s="83"/>
      <c r="C2749" s="83"/>
      <c r="D2749" s="83"/>
      <c r="E2749" s="83"/>
      <c r="F2749" s="83"/>
      <c r="G2749" s="83"/>
      <c r="H2749" s="83"/>
      <c r="I2749" s="83"/>
    </row>
    <row r="2750" spans="1:9">
      <c r="A2750" s="83"/>
      <c r="B2750" s="83"/>
      <c r="C2750" s="83"/>
      <c r="D2750" s="83"/>
      <c r="E2750" s="83"/>
      <c r="F2750" s="83"/>
      <c r="G2750" s="83"/>
      <c r="H2750" s="83"/>
      <c r="I2750" s="83"/>
    </row>
    <row r="2751" spans="1:9">
      <c r="A2751" s="83"/>
      <c r="B2751" s="83"/>
      <c r="C2751" s="83"/>
      <c r="D2751" s="83"/>
      <c r="E2751" s="83"/>
      <c r="F2751" s="83"/>
      <c r="G2751" s="83"/>
      <c r="H2751" s="83"/>
      <c r="I2751" s="83"/>
    </row>
    <row r="2752" spans="1:9">
      <c r="A2752" s="83"/>
      <c r="B2752" s="83"/>
      <c r="C2752" s="83"/>
      <c r="D2752" s="83"/>
      <c r="E2752" s="83"/>
      <c r="F2752" s="83"/>
      <c r="G2752" s="83"/>
      <c r="H2752" s="83"/>
      <c r="I2752" s="83"/>
    </row>
    <row r="2753" spans="1:9">
      <c r="A2753" s="83"/>
      <c r="B2753" s="83"/>
      <c r="C2753" s="83"/>
      <c r="D2753" s="83"/>
      <c r="E2753" s="83"/>
      <c r="F2753" s="83"/>
      <c r="G2753" s="83"/>
      <c r="H2753" s="83"/>
      <c r="I2753" s="83"/>
    </row>
    <row r="2754" spans="1:9">
      <c r="A2754" s="83"/>
      <c r="B2754" s="83"/>
      <c r="C2754" s="83"/>
      <c r="D2754" s="83"/>
      <c r="E2754" s="83"/>
      <c r="F2754" s="83"/>
      <c r="G2754" s="83"/>
      <c r="H2754" s="83"/>
      <c r="I2754" s="83"/>
    </row>
    <row r="2755" spans="1:9">
      <c r="A2755" s="83"/>
      <c r="B2755" s="83"/>
      <c r="C2755" s="83"/>
      <c r="D2755" s="83"/>
      <c r="E2755" s="83"/>
      <c r="F2755" s="83"/>
      <c r="G2755" s="83"/>
      <c r="H2755" s="83"/>
      <c r="I2755" s="83"/>
    </row>
    <row r="2756" spans="1:9">
      <c r="A2756" s="83"/>
      <c r="B2756" s="83"/>
      <c r="C2756" s="83"/>
      <c r="D2756" s="83"/>
      <c r="E2756" s="83"/>
      <c r="F2756" s="83"/>
      <c r="G2756" s="83"/>
      <c r="H2756" s="83"/>
      <c r="I2756" s="83"/>
    </row>
    <row r="2757" spans="1:9">
      <c r="A2757" s="83"/>
      <c r="B2757" s="83"/>
      <c r="C2757" s="83"/>
      <c r="D2757" s="83"/>
      <c r="E2757" s="83"/>
      <c r="F2757" s="83"/>
      <c r="G2757" s="83"/>
      <c r="H2757" s="83"/>
      <c r="I2757" s="83"/>
    </row>
    <row r="2758" spans="1:9">
      <c r="A2758" s="83"/>
      <c r="B2758" s="83"/>
      <c r="C2758" s="83"/>
      <c r="D2758" s="83"/>
      <c r="E2758" s="83"/>
      <c r="F2758" s="83"/>
      <c r="G2758" s="83"/>
      <c r="H2758" s="83"/>
      <c r="I2758" s="83"/>
    </row>
    <row r="2759" spans="1:9">
      <c r="A2759" s="83"/>
      <c r="B2759" s="83"/>
      <c r="C2759" s="83"/>
      <c r="D2759" s="83"/>
      <c r="E2759" s="83"/>
      <c r="F2759" s="83"/>
      <c r="G2759" s="83"/>
      <c r="H2759" s="83"/>
      <c r="I2759" s="83"/>
    </row>
    <row r="2760" spans="1:9">
      <c r="A2760" s="83"/>
      <c r="B2760" s="83"/>
      <c r="C2760" s="83"/>
      <c r="D2760" s="83"/>
      <c r="E2760" s="83"/>
      <c r="F2760" s="83"/>
      <c r="G2760" s="83"/>
      <c r="H2760" s="83"/>
      <c r="I2760" s="83"/>
    </row>
    <row r="2761" spans="1:9">
      <c r="A2761" s="83"/>
      <c r="B2761" s="83"/>
      <c r="C2761" s="83"/>
      <c r="D2761" s="83"/>
      <c r="E2761" s="83"/>
      <c r="F2761" s="83"/>
      <c r="G2761" s="83"/>
      <c r="H2761" s="83"/>
      <c r="I2761" s="83"/>
    </row>
    <row r="2762" spans="1:9">
      <c r="A2762" s="83"/>
      <c r="B2762" s="83"/>
      <c r="C2762" s="83"/>
      <c r="D2762" s="83"/>
      <c r="E2762" s="83"/>
      <c r="F2762" s="83"/>
      <c r="G2762" s="83"/>
      <c r="H2762" s="83"/>
      <c r="I2762" s="83"/>
    </row>
    <row r="2763" spans="1:9">
      <c r="A2763" s="83"/>
      <c r="B2763" s="83"/>
      <c r="C2763" s="83"/>
      <c r="D2763" s="83"/>
      <c r="E2763" s="83"/>
      <c r="F2763" s="83"/>
      <c r="G2763" s="83"/>
      <c r="H2763" s="83"/>
      <c r="I2763" s="83"/>
    </row>
    <row r="2764" spans="1:9">
      <c r="A2764" s="83"/>
      <c r="B2764" s="83"/>
      <c r="C2764" s="83"/>
      <c r="D2764" s="83"/>
      <c r="E2764" s="83"/>
      <c r="F2764" s="83"/>
      <c r="G2764" s="83"/>
      <c r="H2764" s="83"/>
      <c r="I2764" s="83"/>
    </row>
    <row r="2765" spans="1:9">
      <c r="A2765" s="83"/>
      <c r="B2765" s="83"/>
      <c r="C2765" s="83"/>
      <c r="D2765" s="83"/>
      <c r="E2765" s="83"/>
      <c r="F2765" s="83"/>
      <c r="G2765" s="83"/>
      <c r="H2765" s="83"/>
      <c r="I2765" s="83"/>
    </row>
    <row r="2766" spans="1:9">
      <c r="A2766" s="83"/>
      <c r="B2766" s="83"/>
      <c r="C2766" s="83"/>
      <c r="D2766" s="83"/>
      <c r="E2766" s="83"/>
      <c r="F2766" s="83"/>
      <c r="G2766" s="83"/>
      <c r="H2766" s="83"/>
      <c r="I2766" s="83"/>
    </row>
    <row r="2767" spans="1:9">
      <c r="A2767" s="83"/>
      <c r="B2767" s="83"/>
      <c r="C2767" s="83"/>
      <c r="D2767" s="83"/>
      <c r="E2767" s="83"/>
      <c r="F2767" s="83"/>
      <c r="G2767" s="83"/>
      <c r="H2767" s="83"/>
      <c r="I2767" s="83"/>
    </row>
    <row r="2768" spans="1:9">
      <c r="A2768" s="83"/>
      <c r="B2768" s="83"/>
      <c r="C2768" s="83"/>
      <c r="D2768" s="83"/>
      <c r="E2768" s="83"/>
      <c r="F2768" s="83"/>
      <c r="G2768" s="83"/>
      <c r="H2768" s="83"/>
      <c r="I2768" s="83"/>
    </row>
    <row r="2769" spans="1:9">
      <c r="A2769" s="83"/>
      <c r="B2769" s="83"/>
      <c r="C2769" s="83"/>
      <c r="D2769" s="83"/>
      <c r="E2769" s="83"/>
      <c r="F2769" s="83"/>
      <c r="G2769" s="83"/>
      <c r="H2769" s="83"/>
      <c r="I2769" s="83"/>
    </row>
    <row r="2770" spans="1:9">
      <c r="A2770" s="83"/>
      <c r="B2770" s="83"/>
      <c r="C2770" s="83"/>
      <c r="D2770" s="83"/>
      <c r="E2770" s="83"/>
      <c r="F2770" s="83"/>
      <c r="G2770" s="83"/>
      <c r="H2770" s="83"/>
      <c r="I2770" s="83"/>
    </row>
    <row r="2771" spans="1:9">
      <c r="A2771" s="83"/>
      <c r="B2771" s="83"/>
      <c r="C2771" s="83"/>
      <c r="D2771" s="83"/>
      <c r="E2771" s="83"/>
      <c r="F2771" s="83"/>
      <c r="G2771" s="83"/>
      <c r="H2771" s="83"/>
      <c r="I2771" s="83"/>
    </row>
    <row r="2772" spans="1:9">
      <c r="A2772" s="83"/>
      <c r="B2772" s="83"/>
      <c r="C2772" s="83"/>
      <c r="D2772" s="83"/>
      <c r="E2772" s="83"/>
      <c r="F2772" s="83"/>
      <c r="G2772" s="83"/>
      <c r="H2772" s="83"/>
      <c r="I2772" s="83"/>
    </row>
    <row r="2773" spans="1:9">
      <c r="A2773" s="83"/>
      <c r="B2773" s="83"/>
      <c r="C2773" s="83"/>
      <c r="D2773" s="83"/>
      <c r="E2773" s="83"/>
      <c r="F2773" s="83"/>
      <c r="G2773" s="83"/>
      <c r="H2773" s="83"/>
      <c r="I2773" s="83"/>
    </row>
    <row r="2774" spans="1:9">
      <c r="A2774" s="83"/>
      <c r="B2774" s="83"/>
      <c r="C2774" s="83"/>
      <c r="D2774" s="83"/>
      <c r="E2774" s="83"/>
      <c r="F2774" s="83"/>
      <c r="G2774" s="83"/>
      <c r="H2774" s="83"/>
      <c r="I2774" s="83"/>
    </row>
    <row r="2775" spans="1:9">
      <c r="A2775" s="83"/>
      <c r="B2775" s="83"/>
      <c r="C2775" s="83"/>
      <c r="D2775" s="83"/>
      <c r="E2775" s="83"/>
      <c r="F2775" s="83"/>
      <c r="G2775" s="83"/>
      <c r="H2775" s="83"/>
      <c r="I2775" s="83"/>
    </row>
    <row r="2776" spans="1:9">
      <c r="A2776" s="84"/>
      <c r="B2776" s="83"/>
      <c r="C2776" s="83"/>
      <c r="D2776" s="83"/>
      <c r="E2776" s="83"/>
      <c r="F2776" s="83"/>
      <c r="G2776" s="83"/>
      <c r="H2776" s="83"/>
      <c r="I2776" s="83"/>
    </row>
    <row r="2777" spans="1:9">
      <c r="A2777" s="83"/>
      <c r="B2777" s="83"/>
      <c r="C2777" s="83"/>
      <c r="D2777" s="83"/>
      <c r="E2777" s="83"/>
      <c r="F2777" s="83"/>
      <c r="G2777" s="83"/>
      <c r="H2777" s="83"/>
      <c r="I2777" s="83"/>
    </row>
    <row r="2778" spans="1:9">
      <c r="A2778" s="83"/>
      <c r="B2778" s="83"/>
      <c r="C2778" s="83"/>
      <c r="D2778" s="83"/>
      <c r="E2778" s="83"/>
      <c r="F2778" s="83"/>
      <c r="G2778" s="83"/>
      <c r="H2778" s="83"/>
      <c r="I2778" s="83"/>
    </row>
    <row r="2779" spans="1:9">
      <c r="A2779" s="83"/>
      <c r="B2779" s="83"/>
      <c r="C2779" s="83"/>
      <c r="D2779" s="83"/>
      <c r="E2779" s="83"/>
      <c r="F2779" s="83"/>
      <c r="G2779" s="83"/>
      <c r="H2779" s="83"/>
      <c r="I2779" s="83"/>
    </row>
    <row r="2780" spans="1:9">
      <c r="A2780" s="83"/>
      <c r="B2780" s="83"/>
      <c r="C2780" s="83"/>
      <c r="D2780" s="83"/>
      <c r="E2780" s="83"/>
      <c r="F2780" s="83"/>
      <c r="G2780" s="83"/>
      <c r="H2780" s="83"/>
      <c r="I2780" s="83"/>
    </row>
    <row r="2781" spans="1:9">
      <c r="A2781" s="83"/>
      <c r="B2781" s="83"/>
      <c r="C2781" s="83"/>
      <c r="D2781" s="83"/>
      <c r="E2781" s="83"/>
      <c r="F2781" s="83"/>
      <c r="G2781" s="83"/>
      <c r="H2781" s="83"/>
      <c r="I2781" s="83"/>
    </row>
    <row r="2782" spans="1:9">
      <c r="A2782" s="83"/>
      <c r="B2782" s="83"/>
      <c r="C2782" s="83"/>
      <c r="D2782" s="83"/>
      <c r="E2782" s="83"/>
      <c r="F2782" s="83"/>
      <c r="G2782" s="83"/>
      <c r="H2782" s="83"/>
      <c r="I2782" s="83"/>
    </row>
    <row r="2783" spans="1:9">
      <c r="A2783" s="83"/>
      <c r="B2783" s="83"/>
      <c r="C2783" s="83"/>
      <c r="D2783" s="83"/>
      <c r="E2783" s="83"/>
      <c r="F2783" s="83"/>
      <c r="G2783" s="83"/>
      <c r="H2783" s="83"/>
      <c r="I2783" s="83"/>
    </row>
    <row r="2784" spans="1:9">
      <c r="A2784" s="83"/>
      <c r="B2784" s="83"/>
      <c r="C2784" s="83"/>
      <c r="D2784" s="83"/>
      <c r="E2784" s="83"/>
      <c r="F2784" s="83"/>
      <c r="G2784" s="83"/>
      <c r="H2784" s="83"/>
      <c r="I2784" s="83"/>
    </row>
    <row r="2785" spans="1:9">
      <c r="A2785" s="83"/>
      <c r="B2785" s="83"/>
      <c r="C2785" s="83"/>
      <c r="D2785" s="83"/>
      <c r="E2785" s="83"/>
      <c r="F2785" s="83"/>
      <c r="G2785" s="83"/>
      <c r="H2785" s="83"/>
      <c r="I2785" s="83"/>
    </row>
    <row r="2786" spans="1:9">
      <c r="A2786" s="83"/>
      <c r="B2786" s="83"/>
      <c r="C2786" s="83"/>
      <c r="D2786" s="83"/>
      <c r="E2786" s="83"/>
      <c r="F2786" s="83"/>
      <c r="G2786" s="83"/>
      <c r="H2786" s="83"/>
      <c r="I2786" s="83"/>
    </row>
    <row r="2787" spans="1:9">
      <c r="A2787" s="83"/>
      <c r="B2787" s="83"/>
      <c r="C2787" s="83"/>
      <c r="D2787" s="83"/>
      <c r="E2787" s="83"/>
      <c r="F2787" s="83"/>
      <c r="G2787" s="83"/>
      <c r="H2787" s="83"/>
      <c r="I2787" s="83"/>
    </row>
    <row r="2788" spans="1:9">
      <c r="A2788" s="83"/>
      <c r="B2788" s="83"/>
      <c r="C2788" s="83"/>
      <c r="D2788" s="83"/>
      <c r="E2788" s="83"/>
      <c r="F2788" s="83"/>
      <c r="G2788" s="83"/>
      <c r="H2788" s="83"/>
      <c r="I2788" s="83"/>
    </row>
    <row r="2789" spans="1:9">
      <c r="A2789" s="83"/>
      <c r="B2789" s="83"/>
      <c r="C2789" s="83"/>
      <c r="D2789" s="83"/>
      <c r="E2789" s="83"/>
      <c r="F2789" s="83"/>
      <c r="G2789" s="83"/>
      <c r="H2789" s="83"/>
      <c r="I2789" s="83"/>
    </row>
    <row r="2790" spans="1:9">
      <c r="A2790" s="83"/>
      <c r="B2790" s="83"/>
      <c r="C2790" s="83"/>
      <c r="D2790" s="83"/>
      <c r="E2790" s="83"/>
      <c r="F2790" s="83"/>
      <c r="G2790" s="83"/>
      <c r="H2790" s="83"/>
      <c r="I2790" s="83"/>
    </row>
    <row r="2791" spans="1:9">
      <c r="A2791" s="83"/>
      <c r="B2791" s="83"/>
      <c r="C2791" s="83"/>
      <c r="D2791" s="83"/>
      <c r="E2791" s="83"/>
      <c r="F2791" s="83"/>
      <c r="G2791" s="83"/>
      <c r="H2791" s="83"/>
      <c r="I2791" s="83"/>
    </row>
    <row r="2792" spans="1:9">
      <c r="A2792" s="83"/>
      <c r="B2792" s="83"/>
      <c r="C2792" s="83"/>
      <c r="D2792" s="83"/>
      <c r="E2792" s="83"/>
      <c r="F2792" s="83"/>
      <c r="G2792" s="83"/>
      <c r="H2792" s="83"/>
      <c r="I2792" s="83"/>
    </row>
    <row r="2793" spans="1:9">
      <c r="A2793" s="83"/>
      <c r="B2793" s="83"/>
      <c r="C2793" s="83"/>
      <c r="D2793" s="83"/>
      <c r="E2793" s="83"/>
      <c r="F2793" s="83"/>
      <c r="G2793" s="83"/>
      <c r="H2793" s="83"/>
      <c r="I2793" s="83"/>
    </row>
    <row r="2794" spans="1:9">
      <c r="A2794" s="83"/>
      <c r="B2794" s="83"/>
      <c r="C2794" s="83"/>
      <c r="D2794" s="83"/>
      <c r="E2794" s="83"/>
      <c r="F2794" s="83"/>
      <c r="G2794" s="83"/>
      <c r="H2794" s="83"/>
      <c r="I2794" s="83"/>
    </row>
    <row r="2795" spans="1:9">
      <c r="A2795" s="83"/>
      <c r="B2795" s="83"/>
      <c r="C2795" s="83"/>
      <c r="D2795" s="83"/>
      <c r="E2795" s="83"/>
      <c r="F2795" s="83"/>
      <c r="G2795" s="83"/>
      <c r="H2795" s="83"/>
      <c r="I2795" s="83"/>
    </row>
    <row r="2796" spans="1:9">
      <c r="A2796" s="83"/>
      <c r="B2796" s="83"/>
      <c r="C2796" s="83"/>
      <c r="D2796" s="83"/>
      <c r="E2796" s="83"/>
      <c r="F2796" s="83"/>
      <c r="G2796" s="83"/>
      <c r="H2796" s="83"/>
      <c r="I2796" s="83"/>
    </row>
    <row r="2797" spans="1:9">
      <c r="A2797" s="83"/>
      <c r="B2797" s="83"/>
      <c r="C2797" s="83"/>
      <c r="D2797" s="83"/>
      <c r="E2797" s="83"/>
      <c r="F2797" s="83"/>
      <c r="G2797" s="83"/>
      <c r="H2797" s="83"/>
      <c r="I2797" s="83"/>
    </row>
    <row r="2798" spans="1:9">
      <c r="A2798" s="83"/>
      <c r="B2798" s="83"/>
      <c r="C2798" s="83"/>
      <c r="D2798" s="83"/>
      <c r="E2798" s="83"/>
      <c r="F2798" s="83"/>
      <c r="G2798" s="83"/>
      <c r="H2798" s="83"/>
      <c r="I2798" s="83"/>
    </row>
    <row r="2799" spans="1:9">
      <c r="A2799" s="83"/>
      <c r="B2799" s="83"/>
      <c r="C2799" s="83"/>
      <c r="D2799" s="83"/>
      <c r="E2799" s="83"/>
      <c r="F2799" s="83"/>
      <c r="G2799" s="83"/>
      <c r="H2799" s="83"/>
      <c r="I2799" s="83"/>
    </row>
    <row r="2800" spans="1:9">
      <c r="A2800" s="83"/>
      <c r="B2800" s="83"/>
      <c r="C2800" s="83"/>
      <c r="D2800" s="83"/>
      <c r="E2800" s="83"/>
      <c r="F2800" s="83"/>
      <c r="G2800" s="83"/>
      <c r="H2800" s="83"/>
      <c r="I2800" s="83"/>
    </row>
    <row r="2801" spans="1:9">
      <c r="A2801" s="83"/>
      <c r="B2801" s="83"/>
      <c r="C2801" s="83"/>
      <c r="D2801" s="83"/>
      <c r="E2801" s="83"/>
      <c r="F2801" s="83"/>
      <c r="G2801" s="83"/>
      <c r="H2801" s="83"/>
      <c r="I2801" s="83"/>
    </row>
    <row r="2802" spans="1:9">
      <c r="A2802" s="83"/>
      <c r="B2802" s="83"/>
      <c r="C2802" s="83"/>
      <c r="D2802" s="83"/>
      <c r="E2802" s="83"/>
      <c r="F2802" s="83"/>
      <c r="G2802" s="83"/>
      <c r="H2802" s="83"/>
      <c r="I2802" s="83"/>
    </row>
    <row r="2803" spans="1:9">
      <c r="A2803" s="83"/>
      <c r="B2803" s="83"/>
      <c r="C2803" s="83"/>
      <c r="D2803" s="83"/>
      <c r="E2803" s="83"/>
      <c r="F2803" s="83"/>
      <c r="G2803" s="83"/>
      <c r="H2803" s="83"/>
      <c r="I2803" s="83"/>
    </row>
    <row r="2804" spans="1:9">
      <c r="A2804" s="83"/>
      <c r="B2804" s="83"/>
      <c r="C2804" s="83"/>
      <c r="D2804" s="83"/>
      <c r="E2804" s="83"/>
      <c r="F2804" s="83"/>
      <c r="G2804" s="83"/>
      <c r="H2804" s="83"/>
      <c r="I2804" s="83"/>
    </row>
    <row r="2805" spans="1:9">
      <c r="A2805" s="83"/>
      <c r="B2805" s="83"/>
      <c r="C2805" s="83"/>
      <c r="D2805" s="83"/>
      <c r="E2805" s="83"/>
      <c r="F2805" s="83"/>
      <c r="G2805" s="83"/>
      <c r="H2805" s="83"/>
      <c r="I2805" s="83"/>
    </row>
    <row r="2806" spans="1:9">
      <c r="A2806" s="83"/>
      <c r="B2806" s="83"/>
      <c r="C2806" s="83"/>
      <c r="D2806" s="83"/>
      <c r="E2806" s="83"/>
      <c r="F2806" s="83"/>
      <c r="G2806" s="83"/>
      <c r="H2806" s="83"/>
      <c r="I2806" s="83"/>
    </row>
    <row r="2807" spans="1:9">
      <c r="A2807" s="83"/>
      <c r="B2807" s="83"/>
      <c r="C2807" s="83"/>
      <c r="D2807" s="83"/>
      <c r="E2807" s="83"/>
      <c r="F2807" s="83"/>
      <c r="G2807" s="83"/>
      <c r="H2807" s="83"/>
      <c r="I2807" s="83"/>
    </row>
    <row r="2808" spans="1:9">
      <c r="A2808" s="83"/>
      <c r="B2808" s="83"/>
      <c r="C2808" s="83"/>
      <c r="D2808" s="83"/>
      <c r="E2808" s="83"/>
      <c r="F2808" s="83"/>
      <c r="G2808" s="83"/>
      <c r="H2808" s="83"/>
      <c r="I2808" s="83"/>
    </row>
    <row r="2809" spans="1:9">
      <c r="A2809" s="83"/>
      <c r="B2809" s="83"/>
      <c r="C2809" s="83"/>
      <c r="D2809" s="83"/>
      <c r="E2809" s="83"/>
      <c r="F2809" s="83"/>
      <c r="G2809" s="83"/>
      <c r="H2809" s="83"/>
      <c r="I2809" s="83"/>
    </row>
    <row r="2810" spans="1:9">
      <c r="A2810" s="83"/>
      <c r="B2810" s="83"/>
      <c r="C2810" s="83"/>
      <c r="D2810" s="83"/>
      <c r="E2810" s="83"/>
      <c r="F2810" s="83"/>
      <c r="G2810" s="83"/>
      <c r="H2810" s="83"/>
      <c r="I2810" s="83"/>
    </row>
    <row r="2811" spans="1:9">
      <c r="A2811" s="83"/>
      <c r="B2811" s="83"/>
      <c r="C2811" s="83"/>
      <c r="D2811" s="83"/>
      <c r="E2811" s="83"/>
      <c r="F2811" s="83"/>
      <c r="G2811" s="83"/>
      <c r="H2811" s="83"/>
      <c r="I2811" s="83"/>
    </row>
    <row r="2812" spans="1:9">
      <c r="A2812" s="83"/>
      <c r="B2812" s="83"/>
      <c r="C2812" s="83"/>
      <c r="D2812" s="83"/>
      <c r="E2812" s="83"/>
      <c r="F2812" s="83"/>
      <c r="G2812" s="83"/>
      <c r="H2812" s="83"/>
      <c r="I2812" s="83"/>
    </row>
    <row r="2813" spans="1:9">
      <c r="A2813" s="83"/>
      <c r="B2813" s="83"/>
      <c r="C2813" s="83"/>
      <c r="D2813" s="83"/>
      <c r="E2813" s="83"/>
      <c r="F2813" s="83"/>
      <c r="G2813" s="83"/>
      <c r="H2813" s="83"/>
      <c r="I2813" s="83"/>
    </row>
    <row r="2814" spans="1:9">
      <c r="A2814" s="83"/>
      <c r="B2814" s="83"/>
      <c r="C2814" s="83"/>
      <c r="D2814" s="83"/>
      <c r="E2814" s="83"/>
      <c r="F2814" s="83"/>
      <c r="G2814" s="83"/>
      <c r="H2814" s="83"/>
      <c r="I2814" s="83"/>
    </row>
    <row r="2815" spans="1:9">
      <c r="A2815" s="83"/>
      <c r="B2815" s="83"/>
      <c r="C2815" s="83"/>
      <c r="D2815" s="83"/>
      <c r="E2815" s="83"/>
      <c r="F2815" s="83"/>
      <c r="G2815" s="83"/>
      <c r="H2815" s="83"/>
      <c r="I2815" s="83"/>
    </row>
    <row r="2816" spans="1:9">
      <c r="A2816" s="83"/>
      <c r="B2816" s="83"/>
      <c r="C2816" s="83"/>
      <c r="D2816" s="83"/>
      <c r="E2816" s="83"/>
      <c r="F2816" s="83"/>
      <c r="G2816" s="83"/>
      <c r="H2816" s="83"/>
      <c r="I2816" s="83"/>
    </row>
    <row r="2817" spans="1:9">
      <c r="A2817" s="83"/>
      <c r="B2817" s="83"/>
      <c r="C2817" s="83"/>
      <c r="D2817" s="83"/>
      <c r="E2817" s="83"/>
      <c r="F2817" s="83"/>
      <c r="G2817" s="83"/>
      <c r="H2817" s="83"/>
      <c r="I2817" s="83"/>
    </row>
    <row r="2818" spans="1:9">
      <c r="A2818" s="83"/>
      <c r="B2818" s="83"/>
      <c r="C2818" s="83"/>
      <c r="D2818" s="83"/>
      <c r="E2818" s="83"/>
      <c r="F2818" s="83"/>
      <c r="G2818" s="83"/>
      <c r="H2818" s="83"/>
      <c r="I2818" s="83"/>
    </row>
    <row r="2819" spans="1:9">
      <c r="A2819" s="83"/>
      <c r="B2819" s="83"/>
      <c r="C2819" s="83"/>
      <c r="D2819" s="83"/>
      <c r="E2819" s="83"/>
      <c r="F2819" s="83"/>
      <c r="G2819" s="83"/>
      <c r="H2819" s="83"/>
      <c r="I2819" s="83"/>
    </row>
    <row r="2820" spans="1:9">
      <c r="A2820" s="83"/>
      <c r="B2820" s="83"/>
      <c r="C2820" s="83"/>
      <c r="D2820" s="83"/>
      <c r="E2820" s="83"/>
      <c r="F2820" s="83"/>
      <c r="G2820" s="83"/>
      <c r="H2820" s="83"/>
      <c r="I2820" s="83"/>
    </row>
    <row r="2821" spans="1:9">
      <c r="A2821" s="83"/>
      <c r="B2821" s="83"/>
      <c r="C2821" s="83"/>
      <c r="D2821" s="83"/>
      <c r="E2821" s="83"/>
      <c r="F2821" s="83"/>
      <c r="G2821" s="83"/>
      <c r="H2821" s="83"/>
      <c r="I2821" s="83"/>
    </row>
    <row r="2822" spans="1:9">
      <c r="A2822" s="83"/>
      <c r="B2822" s="83"/>
      <c r="C2822" s="83"/>
      <c r="D2822" s="83"/>
      <c r="E2822" s="83"/>
      <c r="F2822" s="83"/>
      <c r="G2822" s="83"/>
      <c r="H2822" s="83"/>
      <c r="I2822" s="83"/>
    </row>
    <row r="2823" spans="1:9">
      <c r="A2823" s="83"/>
      <c r="B2823" s="83"/>
      <c r="C2823" s="83"/>
      <c r="D2823" s="83"/>
      <c r="E2823" s="83"/>
      <c r="F2823" s="83"/>
      <c r="G2823" s="83"/>
      <c r="H2823" s="83"/>
      <c r="I2823" s="83"/>
    </row>
    <row r="2824" spans="1:9">
      <c r="A2824" s="83"/>
      <c r="B2824" s="83"/>
      <c r="C2824" s="83"/>
      <c r="D2824" s="83"/>
      <c r="E2824" s="83"/>
      <c r="F2824" s="83"/>
      <c r="G2824" s="83"/>
      <c r="H2824" s="83"/>
      <c r="I2824" s="83"/>
    </row>
    <row r="2825" spans="1:9">
      <c r="A2825" s="84"/>
      <c r="B2825" s="83"/>
      <c r="C2825" s="83"/>
      <c r="D2825" s="83"/>
      <c r="E2825" s="83"/>
      <c r="F2825" s="83"/>
      <c r="G2825" s="83"/>
      <c r="H2825" s="83"/>
      <c r="I2825" s="83"/>
    </row>
    <row r="2826" spans="1:9">
      <c r="A2826" s="83"/>
      <c r="B2826" s="83"/>
      <c r="C2826" s="83"/>
      <c r="D2826" s="83"/>
      <c r="E2826" s="83"/>
      <c r="F2826" s="83"/>
      <c r="G2826" s="83"/>
      <c r="H2826" s="83"/>
      <c r="I2826" s="83"/>
    </row>
    <row r="2827" spans="1:9">
      <c r="A2827" s="83"/>
      <c r="B2827" s="83"/>
      <c r="C2827" s="83"/>
      <c r="D2827" s="83"/>
      <c r="E2827" s="83"/>
      <c r="F2827" s="83"/>
      <c r="G2827" s="83"/>
      <c r="H2827" s="83"/>
      <c r="I2827" s="83"/>
    </row>
    <row r="2828" spans="1:9">
      <c r="A2828" s="83"/>
      <c r="B2828" s="83"/>
      <c r="C2828" s="83"/>
      <c r="D2828" s="83"/>
      <c r="E2828" s="83"/>
      <c r="F2828" s="83"/>
      <c r="G2828" s="83"/>
      <c r="H2828" s="83"/>
      <c r="I2828" s="83"/>
    </row>
    <row r="2829" spans="1:9">
      <c r="A2829" s="83"/>
      <c r="B2829" s="83"/>
      <c r="C2829" s="83"/>
      <c r="D2829" s="83"/>
      <c r="E2829" s="83"/>
      <c r="F2829" s="83"/>
      <c r="G2829" s="83"/>
      <c r="H2829" s="83"/>
      <c r="I2829" s="83"/>
    </row>
    <row r="2830" spans="1:9">
      <c r="A2830" s="83"/>
      <c r="B2830" s="83"/>
      <c r="C2830" s="83"/>
      <c r="D2830" s="83"/>
      <c r="E2830" s="83"/>
      <c r="F2830" s="83"/>
      <c r="G2830" s="83"/>
      <c r="H2830" s="83"/>
      <c r="I2830" s="83"/>
    </row>
    <row r="2831" spans="1:9">
      <c r="A2831" s="83"/>
      <c r="B2831" s="83"/>
      <c r="C2831" s="83"/>
      <c r="D2831" s="83"/>
      <c r="E2831" s="83"/>
      <c r="F2831" s="83"/>
      <c r="G2831" s="83"/>
      <c r="H2831" s="83"/>
      <c r="I2831" s="83"/>
    </row>
    <row r="2832" spans="1:9">
      <c r="A2832" s="83"/>
      <c r="B2832" s="83"/>
      <c r="C2832" s="83"/>
      <c r="D2832" s="83"/>
      <c r="E2832" s="83"/>
      <c r="F2832" s="83"/>
      <c r="G2832" s="83"/>
      <c r="H2832" s="83"/>
      <c r="I2832" s="83"/>
    </row>
    <row r="2833" spans="1:11">
      <c r="A2833" s="83"/>
      <c r="B2833" s="83"/>
      <c r="C2833" s="83"/>
      <c r="D2833" s="83"/>
      <c r="E2833" s="83"/>
      <c r="F2833" s="83"/>
      <c r="G2833" s="83"/>
      <c r="H2833" s="83"/>
      <c r="I2833" s="83"/>
    </row>
    <row r="2834" spans="1:11">
      <c r="A2834" s="83"/>
      <c r="B2834" s="83"/>
      <c r="C2834" s="83"/>
      <c r="D2834" s="83"/>
      <c r="E2834" s="83"/>
      <c r="F2834" s="83"/>
      <c r="G2834" s="83"/>
      <c r="H2834" s="83"/>
      <c r="I2834" s="83"/>
    </row>
    <row r="2835" spans="1:11">
      <c r="A2835" s="83"/>
      <c r="B2835" s="83"/>
      <c r="C2835" s="83"/>
      <c r="D2835" s="83"/>
      <c r="E2835" s="83"/>
      <c r="F2835" s="83"/>
      <c r="G2835" s="83"/>
      <c r="H2835" s="83"/>
      <c r="I2835" s="83"/>
    </row>
    <row r="2836" spans="1:11">
      <c r="A2836" s="83"/>
      <c r="B2836" s="83"/>
      <c r="C2836" s="83"/>
      <c r="D2836" s="83"/>
      <c r="E2836" s="83"/>
      <c r="F2836" s="83"/>
      <c r="G2836" s="83"/>
      <c r="H2836" s="83"/>
      <c r="I2836" s="83"/>
    </row>
    <row r="2837" spans="1:11">
      <c r="A2837" s="83"/>
      <c r="B2837" s="83"/>
      <c r="C2837" s="83"/>
      <c r="D2837" s="83"/>
      <c r="E2837" s="83"/>
      <c r="F2837" s="83"/>
      <c r="G2837" s="83"/>
      <c r="H2837" s="83"/>
      <c r="I2837" s="83"/>
    </row>
    <row r="2838" spans="1:11">
      <c r="A2838" s="83"/>
      <c r="B2838" s="83"/>
      <c r="C2838" s="83"/>
      <c r="D2838" s="83"/>
      <c r="E2838" s="83"/>
      <c r="F2838" s="83"/>
      <c r="G2838" s="83"/>
      <c r="H2838" s="83"/>
      <c r="I2838" s="83"/>
    </row>
    <row r="2839" spans="1:11">
      <c r="A2839" s="83"/>
      <c r="B2839" s="83"/>
      <c r="C2839" s="83"/>
      <c r="D2839" s="83"/>
      <c r="E2839" s="83"/>
      <c r="F2839" s="83"/>
      <c r="G2839" s="83"/>
      <c r="H2839" s="83"/>
      <c r="I2839" s="83"/>
    </row>
    <row r="2840" spans="1:11">
      <c r="A2840" s="83"/>
      <c r="B2840" s="83"/>
      <c r="C2840" s="83"/>
      <c r="D2840" s="83"/>
      <c r="E2840" s="83"/>
      <c r="F2840" s="83"/>
      <c r="G2840" s="83"/>
      <c r="H2840" s="83"/>
      <c r="I2840" s="83"/>
    </row>
    <row r="2841" spans="1:11">
      <c r="A2841" s="83"/>
      <c r="B2841" s="83"/>
      <c r="C2841" s="83"/>
      <c r="D2841" s="83"/>
      <c r="E2841" s="83"/>
      <c r="F2841" s="83"/>
      <c r="G2841" s="83"/>
      <c r="H2841" s="83"/>
      <c r="I2841" s="83"/>
    </row>
    <row r="2843" spans="1:11">
      <c r="B2843" s="83"/>
      <c r="C2843" s="83"/>
      <c r="D2843" s="83"/>
      <c r="E2843" s="83"/>
      <c r="F2843" s="83"/>
      <c r="G2843" s="83"/>
      <c r="H2843" s="83"/>
      <c r="I2843" s="83"/>
      <c r="J2843" s="83"/>
      <c r="K2843" s="83"/>
    </row>
    <row r="2844" spans="1:11">
      <c r="A2844" s="83"/>
      <c r="B2844" s="83"/>
      <c r="C2844" s="83"/>
      <c r="D2844" s="83"/>
      <c r="E2844" s="83"/>
      <c r="F2844" s="83"/>
      <c r="G2844" s="83"/>
      <c r="H2844" s="83"/>
      <c r="I2844" s="84"/>
      <c r="J2844" s="83"/>
      <c r="K2844" s="83"/>
    </row>
    <row r="2845" spans="1:11">
      <c r="A2845" s="83"/>
      <c r="B2845" s="83"/>
      <c r="C2845" s="83"/>
      <c r="D2845" s="83"/>
      <c r="E2845" s="83"/>
      <c r="F2845" s="83"/>
      <c r="G2845" s="83"/>
      <c r="H2845" s="83"/>
      <c r="I2845" s="83"/>
      <c r="J2845" s="83"/>
      <c r="K2845" s="83"/>
    </row>
    <row r="2846" spans="1:11">
      <c r="A2846" s="83"/>
      <c r="B2846" s="83"/>
      <c r="C2846" s="83"/>
      <c r="D2846" s="83"/>
      <c r="E2846" s="83"/>
      <c r="F2846" s="83"/>
      <c r="G2846" s="83"/>
      <c r="H2846" s="83"/>
      <c r="I2846" s="83"/>
      <c r="J2846" s="83"/>
      <c r="K2846" s="83"/>
    </row>
    <row r="2847" spans="1:11">
      <c r="A2847" s="83"/>
      <c r="B2847" s="83"/>
      <c r="C2847" s="83"/>
      <c r="D2847" s="83"/>
      <c r="E2847" s="83"/>
      <c r="F2847" s="83"/>
      <c r="G2847" s="83"/>
      <c r="H2847" s="83"/>
      <c r="I2847" s="83"/>
      <c r="J2847" s="83"/>
      <c r="K2847" s="83"/>
    </row>
    <row r="2848" spans="1:11">
      <c r="A2848" s="83"/>
      <c r="B2848" s="83"/>
      <c r="C2848" s="83"/>
      <c r="D2848" s="83"/>
      <c r="E2848" s="83"/>
      <c r="F2848" s="83"/>
      <c r="G2848" s="83"/>
      <c r="H2848" s="83"/>
      <c r="I2848" s="83"/>
      <c r="J2848" s="83"/>
      <c r="K2848" s="83"/>
    </row>
    <row r="2849" spans="1:11">
      <c r="A2849" s="83"/>
      <c r="B2849" s="83"/>
      <c r="C2849" s="83"/>
      <c r="D2849" s="83"/>
      <c r="E2849" s="83"/>
      <c r="F2849" s="83"/>
      <c r="G2849" s="83"/>
      <c r="H2849" s="83"/>
      <c r="I2849" s="83"/>
      <c r="J2849" s="83"/>
      <c r="K2849" s="83"/>
    </row>
    <row r="2850" spans="1:11">
      <c r="A2850" s="83"/>
      <c r="B2850" s="83"/>
      <c r="C2850" s="83"/>
      <c r="D2850" s="83"/>
      <c r="E2850" s="83"/>
      <c r="F2850" s="83"/>
      <c r="G2850" s="83"/>
      <c r="H2850" s="83"/>
      <c r="I2850" s="83"/>
      <c r="J2850" s="83"/>
      <c r="K2850" s="83"/>
    </row>
    <row r="2851" spans="1:11">
      <c r="A2851" s="83"/>
      <c r="B2851" s="83"/>
      <c r="C2851" s="83"/>
      <c r="D2851" s="83"/>
      <c r="E2851" s="83"/>
      <c r="F2851" s="83"/>
      <c r="G2851" s="83"/>
      <c r="H2851" s="83"/>
      <c r="I2851" s="83"/>
      <c r="J2851" s="83"/>
      <c r="K2851" s="83"/>
    </row>
    <row r="2852" spans="1:11">
      <c r="A2852" s="83"/>
      <c r="B2852" s="83"/>
      <c r="C2852" s="83"/>
      <c r="D2852" s="83"/>
      <c r="E2852" s="83"/>
      <c r="F2852" s="83"/>
      <c r="G2852" s="83"/>
      <c r="H2852" s="83"/>
      <c r="I2852" s="83"/>
      <c r="J2852" s="83"/>
      <c r="K2852" s="83"/>
    </row>
    <row r="2853" spans="1:11">
      <c r="A2853" s="83"/>
      <c r="B2853" s="83"/>
      <c r="C2853" s="83"/>
      <c r="D2853" s="83"/>
      <c r="E2853" s="83"/>
      <c r="F2853" s="83"/>
      <c r="G2853" s="83"/>
      <c r="H2853" s="83"/>
      <c r="I2853" s="83"/>
      <c r="J2853" s="83"/>
      <c r="K2853" s="83"/>
    </row>
    <row r="2854" spans="1:11">
      <c r="A2854" s="83"/>
      <c r="B2854" s="83"/>
      <c r="C2854" s="83"/>
      <c r="D2854" s="83"/>
      <c r="E2854" s="83"/>
      <c r="F2854" s="83"/>
      <c r="G2854" s="83"/>
      <c r="H2854" s="83"/>
      <c r="I2854" s="83"/>
      <c r="J2854" s="83"/>
      <c r="K2854" s="83"/>
    </row>
    <row r="2855" spans="1:11">
      <c r="A2855" s="83"/>
      <c r="B2855" s="83"/>
      <c r="C2855" s="83"/>
      <c r="D2855" s="83"/>
      <c r="E2855" s="83"/>
      <c r="F2855" s="83"/>
      <c r="G2855" s="83"/>
      <c r="H2855" s="83"/>
      <c r="I2855" s="83"/>
      <c r="J2855" s="83"/>
      <c r="K2855" s="83"/>
    </row>
    <row r="2856" spans="1:11">
      <c r="A2856" s="83"/>
      <c r="B2856" s="83"/>
      <c r="C2856" s="83"/>
      <c r="D2856" s="83"/>
      <c r="E2856" s="83"/>
      <c r="F2856" s="83"/>
      <c r="G2856" s="83"/>
      <c r="H2856" s="83"/>
      <c r="I2856" s="83"/>
      <c r="J2856" s="83"/>
      <c r="K2856" s="83"/>
    </row>
    <row r="2857" spans="1:11">
      <c r="A2857" s="83"/>
      <c r="B2857" s="83"/>
      <c r="C2857" s="83"/>
      <c r="D2857" s="83"/>
      <c r="E2857" s="83"/>
      <c r="F2857" s="83"/>
      <c r="G2857" s="83"/>
      <c r="H2857" s="83"/>
      <c r="I2857" s="83"/>
      <c r="J2857" s="83"/>
      <c r="K2857" s="83"/>
    </row>
    <row r="2858" spans="1:11">
      <c r="A2858" s="83"/>
      <c r="B2858" s="83"/>
      <c r="C2858" s="83"/>
      <c r="D2858" s="83"/>
      <c r="E2858" s="83"/>
      <c r="F2858" s="83"/>
      <c r="G2858" s="83"/>
      <c r="H2858" s="83"/>
      <c r="I2858" s="83"/>
      <c r="J2858" s="83"/>
      <c r="K2858" s="83"/>
    </row>
    <row r="2859" spans="1:11">
      <c r="A2859" s="83"/>
      <c r="B2859" s="83"/>
      <c r="C2859" s="83"/>
      <c r="D2859" s="83"/>
      <c r="E2859" s="83"/>
      <c r="F2859" s="83"/>
      <c r="G2859" s="83"/>
      <c r="H2859" s="83"/>
      <c r="I2859" s="83"/>
      <c r="J2859" s="83"/>
      <c r="K2859" s="83"/>
    </row>
    <row r="2860" spans="1:11">
      <c r="A2860" s="83"/>
      <c r="B2860" s="83"/>
      <c r="C2860" s="83"/>
      <c r="D2860" s="83"/>
      <c r="E2860" s="83"/>
      <c r="F2860" s="83"/>
      <c r="G2860" s="83"/>
      <c r="H2860" s="83"/>
      <c r="I2860" s="83"/>
      <c r="J2860" s="83"/>
      <c r="K2860" s="83"/>
    </row>
    <row r="2861" spans="1:11">
      <c r="A2861" s="83"/>
      <c r="B2861" s="83"/>
      <c r="C2861" s="83"/>
      <c r="D2861" s="83"/>
      <c r="E2861" s="83"/>
      <c r="F2861" s="83"/>
      <c r="G2861" s="83"/>
      <c r="H2861" s="83"/>
      <c r="I2861" s="83"/>
      <c r="J2861" s="83"/>
      <c r="K2861" s="83"/>
    </row>
    <row r="2862" spans="1:11">
      <c r="A2862" s="83"/>
      <c r="B2862" s="83"/>
      <c r="C2862" s="83"/>
      <c r="D2862" s="83"/>
      <c r="E2862" s="83"/>
      <c r="F2862" s="83"/>
      <c r="G2862" s="83"/>
      <c r="H2862" s="83"/>
      <c r="I2862" s="83"/>
      <c r="J2862" s="83"/>
      <c r="K2862" s="83"/>
    </row>
    <row r="2863" spans="1:11">
      <c r="A2863" s="83"/>
      <c r="B2863" s="83"/>
      <c r="C2863" s="83"/>
      <c r="D2863" s="83"/>
      <c r="E2863" s="83"/>
      <c r="F2863" s="83"/>
      <c r="G2863" s="83"/>
      <c r="H2863" s="83"/>
      <c r="I2863" s="83"/>
      <c r="J2863" s="83"/>
      <c r="K2863" s="83"/>
    </row>
    <row r="2864" spans="1:11">
      <c r="A2864" s="83"/>
      <c r="B2864" s="83"/>
      <c r="C2864" s="83"/>
      <c r="D2864" s="83"/>
      <c r="E2864" s="83"/>
      <c r="F2864" s="83"/>
      <c r="G2864" s="83"/>
      <c r="H2864" s="83"/>
      <c r="I2864" s="83"/>
      <c r="J2864" s="83"/>
      <c r="K2864" s="83"/>
    </row>
    <row r="2865" spans="1:11">
      <c r="A2865" s="83"/>
      <c r="B2865" s="83"/>
      <c r="C2865" s="83"/>
      <c r="D2865" s="83"/>
      <c r="E2865" s="83"/>
      <c r="F2865" s="83"/>
      <c r="G2865" s="83"/>
      <c r="H2865" s="83"/>
      <c r="I2865" s="83"/>
      <c r="J2865" s="83"/>
      <c r="K2865" s="83"/>
    </row>
    <row r="2866" spans="1:11">
      <c r="A2866" s="83"/>
      <c r="B2866" s="83"/>
      <c r="C2866" s="83"/>
      <c r="D2866" s="83"/>
      <c r="E2866" s="83"/>
      <c r="F2866" s="83"/>
      <c r="G2866" s="83"/>
      <c r="H2866" s="83"/>
      <c r="I2866" s="83"/>
      <c r="J2866" s="83"/>
      <c r="K2866" s="83"/>
    </row>
    <row r="2867" spans="1:11">
      <c r="A2867" s="83"/>
      <c r="B2867" s="83"/>
      <c r="C2867" s="83"/>
      <c r="D2867" s="83"/>
      <c r="E2867" s="83"/>
      <c r="F2867" s="83"/>
      <c r="G2867" s="83"/>
      <c r="H2867" s="83"/>
      <c r="I2867" s="83"/>
      <c r="J2867" s="83"/>
      <c r="K2867" s="83"/>
    </row>
    <row r="2868" spans="1:11">
      <c r="A2868" s="83"/>
      <c r="B2868" s="83"/>
      <c r="C2868" s="83"/>
      <c r="D2868" s="83"/>
      <c r="E2868" s="83"/>
      <c r="F2868" s="83"/>
      <c r="G2868" s="83"/>
      <c r="H2868" s="83"/>
      <c r="I2868" s="83"/>
      <c r="J2868" s="83"/>
      <c r="K2868" s="83"/>
    </row>
    <row r="2869" spans="1:11">
      <c r="A2869" s="83"/>
      <c r="B2869" s="83"/>
      <c r="C2869" s="83"/>
      <c r="D2869" s="83"/>
      <c r="E2869" s="83"/>
      <c r="F2869" s="83"/>
      <c r="G2869" s="83"/>
      <c r="H2869" s="83"/>
      <c r="I2869" s="83"/>
      <c r="J2869" s="83"/>
      <c r="K2869" s="83"/>
    </row>
    <row r="2870" spans="1:11">
      <c r="A2870" s="83"/>
      <c r="B2870" s="83"/>
      <c r="C2870" s="83"/>
      <c r="D2870" s="83"/>
      <c r="E2870" s="83"/>
      <c r="F2870" s="83"/>
      <c r="G2870" s="83"/>
      <c r="H2870" s="83"/>
      <c r="I2870" s="83"/>
      <c r="J2870" s="83"/>
      <c r="K2870" s="83"/>
    </row>
    <row r="2871" spans="1:11">
      <c r="A2871" s="83"/>
      <c r="B2871" s="83"/>
      <c r="C2871" s="83"/>
      <c r="D2871" s="83"/>
      <c r="E2871" s="83"/>
      <c r="F2871" s="83"/>
      <c r="G2871" s="83"/>
      <c r="H2871" s="83"/>
      <c r="I2871" s="83"/>
      <c r="J2871" s="83"/>
      <c r="K2871" s="83"/>
    </row>
    <row r="2872" spans="1:11">
      <c r="A2872" s="83"/>
      <c r="B2872" s="83"/>
      <c r="C2872" s="83"/>
      <c r="D2872" s="83"/>
      <c r="E2872" s="83"/>
      <c r="F2872" s="83"/>
      <c r="G2872" s="83"/>
      <c r="H2872" s="83"/>
      <c r="I2872" s="84"/>
      <c r="J2872" s="83"/>
      <c r="K2872" s="83"/>
    </row>
    <row r="2873" spans="1:11">
      <c r="A2873" s="83"/>
      <c r="B2873" s="83"/>
      <c r="C2873" s="83"/>
      <c r="D2873" s="83"/>
      <c r="E2873" s="83"/>
      <c r="F2873" s="83"/>
      <c r="G2873" s="83"/>
      <c r="H2873" s="83"/>
      <c r="I2873" s="83"/>
      <c r="J2873" s="83"/>
      <c r="K2873" s="83"/>
    </row>
    <row r="2874" spans="1:11">
      <c r="A2874" s="83"/>
      <c r="B2874" s="83"/>
      <c r="C2874" s="83"/>
      <c r="D2874" s="83"/>
      <c r="E2874" s="83"/>
      <c r="F2874" s="83"/>
      <c r="G2874" s="83"/>
      <c r="H2874" s="83"/>
      <c r="I2874" s="83"/>
      <c r="J2874" s="83"/>
      <c r="K2874" s="83"/>
    </row>
    <row r="2875" spans="1:11">
      <c r="A2875" s="83"/>
      <c r="B2875" s="83"/>
      <c r="C2875" s="83"/>
      <c r="D2875" s="83"/>
      <c r="E2875" s="83"/>
      <c r="F2875" s="83"/>
      <c r="G2875" s="83"/>
      <c r="H2875" s="83"/>
      <c r="I2875" s="83"/>
      <c r="J2875" s="83"/>
      <c r="K2875" s="83"/>
    </row>
    <row r="2876" spans="1:11">
      <c r="A2876" s="83"/>
      <c r="B2876" s="83"/>
      <c r="C2876" s="83"/>
      <c r="D2876" s="83"/>
      <c r="E2876" s="83"/>
      <c r="F2876" s="83"/>
      <c r="G2876" s="83"/>
      <c r="H2876" s="83"/>
      <c r="I2876" s="83"/>
      <c r="J2876" s="83"/>
      <c r="K2876" s="83"/>
    </row>
    <row r="2877" spans="1:11">
      <c r="A2877" s="83"/>
      <c r="B2877" s="83"/>
      <c r="C2877" s="83"/>
      <c r="D2877" s="83"/>
      <c r="E2877" s="83"/>
      <c r="F2877" s="83"/>
      <c r="G2877" s="83"/>
      <c r="H2877" s="83"/>
      <c r="I2877" s="83"/>
      <c r="J2877" s="83"/>
      <c r="K2877" s="83"/>
    </row>
    <row r="2878" spans="1:11">
      <c r="A2878" s="83"/>
      <c r="B2878" s="83"/>
      <c r="C2878" s="83"/>
      <c r="D2878" s="83"/>
      <c r="E2878" s="83"/>
      <c r="F2878" s="83"/>
      <c r="G2878" s="83"/>
      <c r="H2878" s="83"/>
      <c r="I2878" s="83"/>
      <c r="J2878" s="83"/>
      <c r="K2878" s="83"/>
    </row>
    <row r="2879" spans="1:11">
      <c r="A2879" s="83"/>
      <c r="B2879" s="83"/>
      <c r="C2879" s="83"/>
      <c r="D2879" s="83"/>
      <c r="E2879" s="83"/>
      <c r="F2879" s="83"/>
      <c r="G2879" s="83"/>
      <c r="H2879" s="83"/>
      <c r="I2879" s="83"/>
      <c r="J2879" s="83"/>
      <c r="K2879" s="83"/>
    </row>
    <row r="2880" spans="1:11">
      <c r="A2880" s="83"/>
      <c r="B2880" s="83"/>
      <c r="C2880" s="83"/>
      <c r="D2880" s="83"/>
      <c r="E2880" s="83"/>
      <c r="F2880" s="83"/>
      <c r="G2880" s="83"/>
      <c r="H2880" s="83"/>
      <c r="I2880" s="83"/>
      <c r="J2880" s="83"/>
      <c r="K2880" s="83"/>
    </row>
    <row r="2881" spans="1:11">
      <c r="A2881" s="83"/>
      <c r="B2881" s="83"/>
      <c r="C2881" s="83"/>
      <c r="D2881" s="83"/>
      <c r="E2881" s="83"/>
      <c r="F2881" s="83"/>
      <c r="G2881" s="83"/>
      <c r="H2881" s="83"/>
      <c r="I2881" s="83"/>
      <c r="J2881" s="83"/>
      <c r="K2881" s="83"/>
    </row>
    <row r="2882" spans="1:11">
      <c r="A2882" s="83"/>
      <c r="B2882" s="83"/>
      <c r="C2882" s="83"/>
      <c r="D2882" s="83"/>
      <c r="E2882" s="83"/>
      <c r="F2882" s="83"/>
      <c r="G2882" s="83"/>
      <c r="H2882" s="83"/>
      <c r="I2882" s="83"/>
      <c r="J2882" s="83"/>
      <c r="K2882" s="83"/>
    </row>
    <row r="2883" spans="1:11">
      <c r="A2883" s="83"/>
      <c r="B2883" s="83"/>
      <c r="C2883" s="83"/>
      <c r="D2883" s="83"/>
      <c r="E2883" s="83"/>
      <c r="F2883" s="83"/>
      <c r="G2883" s="83"/>
      <c r="H2883" s="83"/>
      <c r="I2883" s="83"/>
      <c r="J2883" s="83"/>
      <c r="K2883" s="83"/>
    </row>
    <row r="2884" spans="1:11">
      <c r="A2884" s="83"/>
      <c r="B2884" s="83"/>
      <c r="C2884" s="83"/>
      <c r="D2884" s="83"/>
      <c r="E2884" s="83"/>
      <c r="F2884" s="83"/>
      <c r="G2884" s="83"/>
      <c r="H2884" s="83"/>
      <c r="I2884" s="83"/>
      <c r="J2884" s="83"/>
      <c r="K2884" s="83"/>
    </row>
    <row r="2885" spans="1:11">
      <c r="A2885" s="83"/>
      <c r="B2885" s="83"/>
      <c r="C2885" s="83"/>
      <c r="D2885" s="83"/>
      <c r="E2885" s="83"/>
      <c r="F2885" s="83"/>
      <c r="G2885" s="83"/>
      <c r="H2885" s="83"/>
      <c r="I2885" s="83"/>
      <c r="J2885" s="83"/>
      <c r="K2885" s="83"/>
    </row>
    <row r="2886" spans="1:11">
      <c r="A2886" s="83"/>
      <c r="B2886" s="83"/>
      <c r="C2886" s="83"/>
      <c r="D2886" s="83"/>
      <c r="E2886" s="83"/>
      <c r="F2886" s="83"/>
      <c r="G2886" s="83"/>
      <c r="H2886" s="83"/>
      <c r="I2886" s="83"/>
      <c r="J2886" s="83"/>
      <c r="K2886" s="83"/>
    </row>
    <row r="2887" spans="1:11">
      <c r="A2887" s="83"/>
      <c r="B2887" s="83"/>
      <c r="C2887" s="83"/>
      <c r="D2887" s="83"/>
      <c r="E2887" s="83"/>
      <c r="F2887" s="83"/>
      <c r="G2887" s="83"/>
      <c r="H2887" s="83"/>
      <c r="I2887" s="83"/>
      <c r="J2887" s="83"/>
      <c r="K2887" s="83"/>
    </row>
    <row r="2888" spans="1:11">
      <c r="A2888" s="83"/>
      <c r="B2888" s="83"/>
      <c r="C2888" s="83"/>
      <c r="D2888" s="83"/>
      <c r="E2888" s="83"/>
      <c r="F2888" s="83"/>
      <c r="G2888" s="83"/>
      <c r="H2888" s="83"/>
      <c r="I2888" s="83"/>
      <c r="J2888" s="83"/>
      <c r="K2888" s="83"/>
    </row>
    <row r="2889" spans="1:11">
      <c r="A2889" s="83"/>
      <c r="B2889" s="83"/>
      <c r="C2889" s="83"/>
      <c r="D2889" s="83"/>
      <c r="E2889" s="83"/>
      <c r="F2889" s="83"/>
      <c r="G2889" s="83"/>
      <c r="H2889" s="83"/>
      <c r="I2889" s="83"/>
      <c r="J2889" s="83"/>
      <c r="K2889" s="83"/>
    </row>
    <row r="2890" spans="1:11">
      <c r="A2890" s="83"/>
      <c r="B2890" s="83"/>
      <c r="C2890" s="83"/>
      <c r="D2890" s="83"/>
      <c r="E2890" s="83"/>
      <c r="F2890" s="83"/>
      <c r="G2890" s="83"/>
      <c r="H2890" s="83"/>
      <c r="I2890" s="83"/>
      <c r="J2890" s="83"/>
      <c r="K2890" s="83"/>
    </row>
    <row r="2891" spans="1:11">
      <c r="A2891" s="83"/>
      <c r="B2891" s="83"/>
      <c r="C2891" s="83"/>
      <c r="D2891" s="83"/>
      <c r="E2891" s="83"/>
      <c r="F2891" s="83"/>
      <c r="G2891" s="83"/>
      <c r="H2891" s="83"/>
      <c r="I2891" s="83"/>
      <c r="J2891" s="83"/>
      <c r="K2891" s="83"/>
    </row>
    <row r="2892" spans="1:11">
      <c r="A2892" s="83"/>
      <c r="B2892" s="83"/>
      <c r="C2892" s="83"/>
      <c r="D2892" s="83"/>
      <c r="E2892" s="83"/>
      <c r="F2892" s="83"/>
      <c r="G2892" s="83"/>
      <c r="H2892" s="83"/>
      <c r="I2892" s="83"/>
      <c r="J2892" s="83"/>
      <c r="K2892" s="83"/>
    </row>
    <row r="2893" spans="1:11">
      <c r="A2893" s="83"/>
      <c r="B2893" s="83"/>
      <c r="C2893" s="83"/>
      <c r="D2893" s="83"/>
      <c r="E2893" s="83"/>
      <c r="F2893" s="83"/>
      <c r="G2893" s="83"/>
      <c r="H2893" s="83"/>
      <c r="I2893" s="83"/>
      <c r="J2893" s="83"/>
      <c r="K2893" s="83"/>
    </row>
    <row r="2894" spans="1:11">
      <c r="A2894" s="83"/>
      <c r="B2894" s="83"/>
      <c r="C2894" s="83"/>
      <c r="D2894" s="83"/>
      <c r="E2894" s="83"/>
      <c r="F2894" s="83"/>
      <c r="G2894" s="83"/>
      <c r="H2894" s="83"/>
      <c r="I2894" s="83"/>
      <c r="J2894" s="83"/>
      <c r="K2894" s="83"/>
    </row>
    <row r="2895" spans="1:11">
      <c r="A2895" s="83"/>
      <c r="B2895" s="83"/>
      <c r="C2895" s="83"/>
      <c r="D2895" s="83"/>
      <c r="E2895" s="83"/>
      <c r="F2895" s="83"/>
      <c r="G2895" s="83"/>
      <c r="H2895" s="83"/>
      <c r="I2895" s="83"/>
      <c r="J2895" s="83"/>
      <c r="K2895" s="83"/>
    </row>
    <row r="2896" spans="1:11">
      <c r="A2896" s="83"/>
      <c r="B2896" s="83"/>
      <c r="C2896" s="83"/>
      <c r="D2896" s="83"/>
      <c r="E2896" s="83"/>
      <c r="F2896" s="83"/>
      <c r="G2896" s="83"/>
      <c r="H2896" s="83"/>
      <c r="I2896" s="83"/>
      <c r="J2896" s="83"/>
      <c r="K2896" s="83"/>
    </row>
    <row r="2897" spans="1:11">
      <c r="A2897" s="83"/>
      <c r="B2897" s="83"/>
      <c r="C2897" s="83"/>
      <c r="D2897" s="83"/>
      <c r="E2897" s="83"/>
      <c r="F2897" s="83"/>
      <c r="G2897" s="83"/>
      <c r="H2897" s="83"/>
      <c r="I2897" s="83"/>
      <c r="J2897" s="83"/>
      <c r="K2897" s="83"/>
    </row>
    <row r="2898" spans="1:11">
      <c r="A2898" s="83"/>
      <c r="B2898" s="83"/>
      <c r="C2898" s="83"/>
      <c r="D2898" s="83"/>
      <c r="E2898" s="83"/>
      <c r="F2898" s="83"/>
      <c r="G2898" s="83"/>
      <c r="H2898" s="83"/>
      <c r="I2898" s="83"/>
      <c r="J2898" s="83"/>
      <c r="K2898" s="83"/>
    </row>
    <row r="2899" spans="1:11">
      <c r="A2899" s="83"/>
      <c r="B2899" s="83"/>
      <c r="C2899" s="83"/>
      <c r="D2899" s="83"/>
      <c r="E2899" s="83"/>
      <c r="F2899" s="83"/>
      <c r="G2899" s="83"/>
      <c r="H2899" s="83"/>
      <c r="I2899" s="83"/>
      <c r="J2899" s="83"/>
      <c r="K2899" s="83"/>
    </row>
    <row r="2900" spans="1:11">
      <c r="A2900" s="83"/>
      <c r="B2900" s="83"/>
      <c r="C2900" s="83"/>
      <c r="D2900" s="83"/>
      <c r="E2900" s="83"/>
      <c r="F2900" s="83"/>
      <c r="G2900" s="83"/>
      <c r="H2900" s="83"/>
      <c r="I2900" s="83"/>
      <c r="J2900" s="83"/>
      <c r="K2900" s="83"/>
    </row>
    <row r="2901" spans="1:11">
      <c r="A2901" s="83"/>
      <c r="B2901" s="83"/>
      <c r="C2901" s="83"/>
      <c r="D2901" s="83"/>
      <c r="E2901" s="83"/>
      <c r="F2901" s="83"/>
      <c r="G2901" s="83"/>
      <c r="H2901" s="83"/>
      <c r="I2901" s="83"/>
      <c r="J2901" s="83"/>
      <c r="K2901" s="83"/>
    </row>
    <row r="2902" spans="1:11">
      <c r="A2902" s="83"/>
      <c r="B2902" s="83"/>
      <c r="C2902" s="83"/>
      <c r="D2902" s="83"/>
      <c r="E2902" s="83"/>
      <c r="F2902" s="83"/>
      <c r="G2902" s="83"/>
      <c r="H2902" s="83"/>
      <c r="I2902" s="83"/>
      <c r="J2902" s="83"/>
      <c r="K2902" s="83"/>
    </row>
    <row r="2903" spans="1:11">
      <c r="A2903" s="83"/>
      <c r="B2903" s="83"/>
      <c r="C2903" s="83"/>
      <c r="D2903" s="83"/>
      <c r="E2903" s="83"/>
      <c r="F2903" s="83"/>
      <c r="G2903" s="83"/>
      <c r="H2903" s="83"/>
      <c r="I2903" s="83"/>
      <c r="J2903" s="83"/>
      <c r="K2903" s="83"/>
    </row>
    <row r="2904" spans="1:11">
      <c r="A2904" s="83"/>
      <c r="B2904" s="83"/>
      <c r="C2904" s="83"/>
      <c r="D2904" s="83"/>
      <c r="E2904" s="83"/>
      <c r="F2904" s="83"/>
      <c r="G2904" s="83"/>
      <c r="H2904" s="83"/>
      <c r="I2904" s="83"/>
      <c r="J2904" s="83"/>
      <c r="K2904" s="83"/>
    </row>
    <row r="2905" spans="1:11">
      <c r="A2905" s="83"/>
      <c r="B2905" s="83"/>
      <c r="C2905" s="83"/>
      <c r="D2905" s="83"/>
      <c r="E2905" s="83"/>
      <c r="F2905" s="83"/>
      <c r="G2905" s="83"/>
      <c r="H2905" s="83"/>
      <c r="I2905" s="83"/>
      <c r="J2905" s="83"/>
      <c r="K2905" s="83"/>
    </row>
    <row r="2906" spans="1:11">
      <c r="A2906" s="83"/>
      <c r="B2906" s="83"/>
      <c r="C2906" s="83"/>
      <c r="D2906" s="83"/>
      <c r="E2906" s="83"/>
      <c r="F2906" s="83"/>
      <c r="G2906" s="83"/>
      <c r="H2906" s="83"/>
      <c r="I2906" s="83"/>
      <c r="J2906" s="83"/>
      <c r="K2906" s="83"/>
    </row>
    <row r="2907" spans="1:11">
      <c r="A2907" s="83"/>
      <c r="B2907" s="83"/>
      <c r="C2907" s="83"/>
      <c r="D2907" s="83"/>
      <c r="E2907" s="83"/>
      <c r="F2907" s="83"/>
      <c r="G2907" s="83"/>
      <c r="H2907" s="83"/>
      <c r="I2907" s="83"/>
      <c r="J2907" s="83"/>
      <c r="K2907" s="83"/>
    </row>
    <row r="2908" spans="1:11">
      <c r="A2908" s="83"/>
      <c r="B2908" s="83"/>
      <c r="C2908" s="83"/>
      <c r="D2908" s="83"/>
      <c r="E2908" s="83"/>
      <c r="F2908" s="83"/>
      <c r="G2908" s="83"/>
      <c r="H2908" s="83"/>
      <c r="I2908" s="83"/>
      <c r="J2908" s="83"/>
      <c r="K2908" s="83"/>
    </row>
    <row r="2909" spans="1:11">
      <c r="A2909" s="83"/>
      <c r="B2909" s="83"/>
      <c r="C2909" s="83"/>
      <c r="D2909" s="83"/>
      <c r="E2909" s="83"/>
      <c r="F2909" s="83"/>
      <c r="G2909" s="83"/>
      <c r="H2909" s="83"/>
      <c r="I2909" s="83"/>
      <c r="J2909" s="83"/>
      <c r="K2909" s="83"/>
    </row>
    <row r="2910" spans="1:11">
      <c r="A2910" s="83"/>
      <c r="B2910" s="83"/>
      <c r="C2910" s="83"/>
      <c r="D2910" s="83"/>
      <c r="E2910" s="83"/>
      <c r="F2910" s="83"/>
      <c r="G2910" s="83"/>
      <c r="H2910" s="83"/>
      <c r="I2910" s="83"/>
      <c r="J2910" s="83"/>
      <c r="K2910" s="83"/>
    </row>
    <row r="2911" spans="1:11">
      <c r="A2911" s="83"/>
      <c r="B2911" s="83"/>
      <c r="C2911" s="83"/>
      <c r="D2911" s="83"/>
      <c r="E2911" s="83"/>
      <c r="F2911" s="83"/>
      <c r="G2911" s="83"/>
      <c r="H2911" s="83"/>
      <c r="I2911" s="83"/>
      <c r="J2911" s="83"/>
      <c r="K2911" s="83"/>
    </row>
    <row r="2912" spans="1:11">
      <c r="A2912" s="83"/>
      <c r="B2912" s="83"/>
      <c r="C2912" s="83"/>
      <c r="D2912" s="83"/>
      <c r="E2912" s="83"/>
      <c r="F2912" s="83"/>
      <c r="G2912" s="83"/>
      <c r="H2912" s="83"/>
      <c r="I2912" s="83"/>
      <c r="J2912" s="83"/>
      <c r="K2912" s="83"/>
    </row>
    <row r="2913" spans="1:11">
      <c r="A2913" s="83"/>
      <c r="B2913" s="83"/>
      <c r="C2913" s="83"/>
      <c r="D2913" s="83"/>
      <c r="E2913" s="83"/>
      <c r="F2913" s="83"/>
      <c r="G2913" s="83"/>
      <c r="H2913" s="83"/>
      <c r="I2913" s="83"/>
      <c r="J2913" s="83"/>
      <c r="K2913" s="83"/>
    </row>
    <row r="2914" spans="1:11">
      <c r="A2914" s="83"/>
      <c r="B2914" s="83"/>
      <c r="C2914" s="83"/>
      <c r="D2914" s="83"/>
      <c r="E2914" s="83"/>
      <c r="F2914" s="83"/>
      <c r="G2914" s="83"/>
      <c r="H2914" s="83"/>
      <c r="I2914" s="83"/>
      <c r="J2914" s="83"/>
      <c r="K2914" s="83"/>
    </row>
    <row r="2915" spans="1:11">
      <c r="A2915" s="83"/>
      <c r="B2915" s="83"/>
      <c r="C2915" s="83"/>
      <c r="D2915" s="83"/>
      <c r="E2915" s="83"/>
      <c r="F2915" s="83"/>
      <c r="G2915" s="83"/>
      <c r="H2915" s="83"/>
      <c r="I2915" s="83"/>
      <c r="J2915" s="83"/>
      <c r="K2915" s="83"/>
    </row>
    <row r="2916" spans="1:11">
      <c r="A2916" s="83"/>
      <c r="B2916" s="83"/>
      <c r="C2916" s="83"/>
      <c r="D2916" s="83"/>
      <c r="E2916" s="83"/>
      <c r="F2916" s="83"/>
      <c r="G2916" s="83"/>
      <c r="H2916" s="83"/>
      <c r="I2916" s="83"/>
      <c r="J2916" s="83"/>
      <c r="K2916" s="83"/>
    </row>
    <row r="2917" spans="1:11">
      <c r="A2917" s="83"/>
      <c r="B2917" s="83"/>
      <c r="C2917" s="83"/>
      <c r="D2917" s="83"/>
      <c r="E2917" s="83"/>
      <c r="F2917" s="83"/>
      <c r="G2917" s="83"/>
      <c r="H2917" s="83"/>
      <c r="I2917" s="83"/>
      <c r="J2917" s="83"/>
      <c r="K2917" s="83"/>
    </row>
    <row r="2918" spans="1:11">
      <c r="A2918" s="83"/>
      <c r="B2918" s="83"/>
      <c r="C2918" s="83"/>
      <c r="D2918" s="83"/>
      <c r="E2918" s="83"/>
      <c r="F2918" s="83"/>
      <c r="G2918" s="83"/>
      <c r="H2918" s="83"/>
      <c r="I2918" s="83"/>
      <c r="J2918" s="83"/>
      <c r="K2918" s="83"/>
    </row>
    <row r="2919" spans="1:11">
      <c r="A2919" s="83"/>
      <c r="B2919" s="83"/>
      <c r="C2919" s="83"/>
      <c r="D2919" s="83"/>
      <c r="E2919" s="83"/>
      <c r="F2919" s="83"/>
      <c r="G2919" s="83"/>
      <c r="H2919" s="83"/>
      <c r="I2919" s="83"/>
      <c r="J2919" s="83"/>
      <c r="K2919" s="83"/>
    </row>
    <row r="2920" spans="1:11">
      <c r="A2920" s="83"/>
      <c r="B2920" s="83"/>
      <c r="C2920" s="83"/>
      <c r="D2920" s="83"/>
      <c r="E2920" s="83"/>
      <c r="F2920" s="83"/>
      <c r="G2920" s="83"/>
      <c r="H2920" s="83"/>
      <c r="I2920" s="83"/>
      <c r="J2920" s="83"/>
      <c r="K2920" s="83"/>
    </row>
    <row r="2921" spans="1:11">
      <c r="A2921" s="83"/>
      <c r="B2921" s="83"/>
      <c r="C2921" s="83"/>
      <c r="D2921" s="83"/>
      <c r="E2921" s="83"/>
      <c r="F2921" s="83"/>
      <c r="G2921" s="83"/>
      <c r="H2921" s="83"/>
      <c r="I2921" s="83"/>
      <c r="J2921" s="83"/>
      <c r="K2921" s="83"/>
    </row>
    <row r="2922" spans="1:11">
      <c r="A2922" s="83"/>
      <c r="B2922" s="83"/>
      <c r="C2922" s="83"/>
      <c r="D2922" s="83"/>
      <c r="E2922" s="83"/>
      <c r="F2922" s="83"/>
      <c r="G2922" s="83"/>
      <c r="H2922" s="83"/>
      <c r="I2922" s="83"/>
      <c r="J2922" s="83"/>
      <c r="K2922" s="83"/>
    </row>
    <row r="2923" spans="1:11">
      <c r="A2923" s="83"/>
      <c r="B2923" s="83"/>
      <c r="C2923" s="83"/>
      <c r="D2923" s="83"/>
      <c r="E2923" s="83"/>
      <c r="F2923" s="83"/>
      <c r="G2923" s="83"/>
      <c r="H2923" s="83"/>
      <c r="I2923" s="83"/>
      <c r="J2923" s="83"/>
      <c r="K2923" s="83"/>
    </row>
    <row r="2924" spans="1:11">
      <c r="A2924" s="83"/>
      <c r="B2924" s="83"/>
      <c r="C2924" s="83"/>
      <c r="D2924" s="83"/>
      <c r="E2924" s="83"/>
      <c r="F2924" s="83"/>
      <c r="G2924" s="83"/>
      <c r="H2924" s="83"/>
      <c r="I2924" s="83"/>
      <c r="J2924" s="83"/>
      <c r="K2924" s="83"/>
    </row>
    <row r="2925" spans="1:11">
      <c r="A2925" s="83"/>
      <c r="B2925" s="83"/>
      <c r="C2925" s="83"/>
      <c r="D2925" s="83"/>
      <c r="E2925" s="83"/>
      <c r="F2925" s="83"/>
      <c r="G2925" s="83"/>
      <c r="H2925" s="83"/>
      <c r="I2925" s="83"/>
      <c r="J2925" s="83"/>
      <c r="K2925" s="83"/>
    </row>
    <row r="2926" spans="1:11">
      <c r="A2926" s="83"/>
      <c r="B2926" s="83"/>
      <c r="C2926" s="83"/>
      <c r="D2926" s="83"/>
      <c r="E2926" s="83"/>
      <c r="F2926" s="83"/>
      <c r="G2926" s="83"/>
      <c r="H2926" s="83"/>
      <c r="I2926" s="83"/>
      <c r="J2926" s="83"/>
      <c r="K2926" s="83"/>
    </row>
    <row r="2927" spans="1:11">
      <c r="A2927" s="83"/>
      <c r="B2927" s="83"/>
      <c r="C2927" s="83"/>
      <c r="D2927" s="83"/>
      <c r="E2927" s="83"/>
      <c r="F2927" s="83"/>
      <c r="G2927" s="83"/>
      <c r="H2927" s="83"/>
      <c r="I2927" s="83"/>
      <c r="J2927" s="83"/>
      <c r="K2927" s="83"/>
    </row>
    <row r="2928" spans="1:11">
      <c r="A2928" s="83"/>
      <c r="B2928" s="83"/>
      <c r="C2928" s="83"/>
      <c r="D2928" s="83"/>
      <c r="E2928" s="83"/>
      <c r="F2928" s="83"/>
      <c r="G2928" s="83"/>
      <c r="H2928" s="83"/>
      <c r="I2928" s="83"/>
      <c r="J2928" s="83"/>
      <c r="K2928" s="83"/>
    </row>
    <row r="2929" spans="1:11">
      <c r="A2929" s="83"/>
      <c r="B2929" s="83"/>
      <c r="C2929" s="83"/>
      <c r="D2929" s="83"/>
      <c r="E2929" s="83"/>
      <c r="F2929" s="83"/>
      <c r="G2929" s="83"/>
      <c r="H2929" s="83"/>
      <c r="I2929" s="83"/>
      <c r="J2929" s="83"/>
      <c r="K2929" s="83"/>
    </row>
    <row r="2930" spans="1:11">
      <c r="A2930" s="83"/>
      <c r="B2930" s="83"/>
      <c r="C2930" s="83"/>
      <c r="D2930" s="83"/>
      <c r="E2930" s="83"/>
      <c r="F2930" s="83"/>
      <c r="G2930" s="83"/>
      <c r="H2930" s="83"/>
      <c r="I2930" s="83"/>
      <c r="J2930" s="83"/>
      <c r="K2930" s="83"/>
    </row>
    <row r="2931" spans="1:11">
      <c r="A2931" s="83"/>
      <c r="B2931" s="83"/>
      <c r="C2931" s="83"/>
      <c r="D2931" s="83"/>
      <c r="E2931" s="83"/>
      <c r="F2931" s="83"/>
      <c r="G2931" s="83"/>
      <c r="H2931" s="83"/>
      <c r="I2931" s="83"/>
      <c r="J2931" s="83"/>
      <c r="K2931" s="83"/>
    </row>
    <row r="2932" spans="1:11">
      <c r="A2932" s="83"/>
      <c r="B2932" s="83"/>
      <c r="C2932" s="83"/>
      <c r="D2932" s="83"/>
      <c r="E2932" s="83"/>
      <c r="F2932" s="83"/>
      <c r="G2932" s="83"/>
      <c r="H2932" s="83"/>
      <c r="I2932" s="83"/>
      <c r="J2932" s="83"/>
      <c r="K2932" s="83"/>
    </row>
    <row r="2933" spans="1:11">
      <c r="A2933" s="83"/>
      <c r="B2933" s="83"/>
      <c r="C2933" s="83"/>
      <c r="D2933" s="83"/>
      <c r="E2933" s="83"/>
      <c r="F2933" s="83"/>
      <c r="G2933" s="83"/>
      <c r="H2933" s="83"/>
      <c r="I2933" s="84"/>
      <c r="J2933" s="83"/>
      <c r="K2933" s="83"/>
    </row>
    <row r="2934" spans="1:11">
      <c r="A2934" s="83"/>
      <c r="B2934" s="83"/>
      <c r="C2934" s="83"/>
      <c r="D2934" s="83"/>
      <c r="E2934" s="83"/>
      <c r="F2934" s="83"/>
      <c r="G2934" s="83"/>
      <c r="H2934" s="83"/>
      <c r="I2934" s="84"/>
      <c r="J2934" s="83"/>
      <c r="K2934" s="83"/>
    </row>
    <row r="2935" spans="1:11">
      <c r="A2935" s="83"/>
      <c r="B2935" s="83"/>
      <c r="C2935" s="83"/>
      <c r="D2935" s="83"/>
      <c r="E2935" s="83"/>
      <c r="F2935" s="83"/>
      <c r="G2935" s="83"/>
      <c r="H2935" s="83"/>
      <c r="I2935" s="83"/>
      <c r="J2935" s="83"/>
      <c r="K2935" s="83"/>
    </row>
    <row r="2936" spans="1:11">
      <c r="A2936" s="83"/>
      <c r="B2936" s="83"/>
      <c r="C2936" s="83"/>
      <c r="D2936" s="83"/>
      <c r="E2936" s="83"/>
      <c r="F2936" s="83"/>
      <c r="G2936" s="83"/>
      <c r="H2936" s="83"/>
      <c r="I2936" s="83"/>
      <c r="J2936" s="83"/>
      <c r="K2936" s="83"/>
    </row>
    <row r="2937" spans="1:11">
      <c r="A2937" s="83"/>
      <c r="B2937" s="83"/>
      <c r="C2937" s="83"/>
      <c r="D2937" s="83"/>
      <c r="E2937" s="83"/>
      <c r="F2937" s="83"/>
      <c r="G2937" s="83"/>
      <c r="H2937" s="83"/>
      <c r="I2937" s="83"/>
      <c r="J2937" s="83"/>
      <c r="K2937" s="83"/>
    </row>
    <row r="2938" spans="1:11">
      <c r="A2938" s="83"/>
      <c r="B2938" s="83"/>
      <c r="C2938" s="83"/>
      <c r="D2938" s="83"/>
      <c r="E2938" s="83"/>
      <c r="F2938" s="83"/>
      <c r="G2938" s="83"/>
      <c r="H2938" s="83"/>
      <c r="I2938" s="83"/>
      <c r="J2938" s="83"/>
      <c r="K2938" s="83"/>
    </row>
    <row r="2939" spans="1:11">
      <c r="A2939" s="83"/>
      <c r="B2939" s="83"/>
      <c r="C2939" s="83"/>
      <c r="D2939" s="83"/>
      <c r="E2939" s="83"/>
      <c r="F2939" s="83"/>
      <c r="G2939" s="83"/>
      <c r="H2939" s="83"/>
      <c r="I2939" s="83"/>
      <c r="J2939" s="83"/>
      <c r="K2939" s="83"/>
    </row>
    <row r="2940" spans="1:11">
      <c r="A2940" s="83"/>
      <c r="B2940" s="83"/>
      <c r="C2940" s="83"/>
      <c r="D2940" s="83"/>
      <c r="E2940" s="83"/>
      <c r="F2940" s="83"/>
      <c r="G2940" s="83"/>
      <c r="H2940" s="83"/>
      <c r="I2940" s="83"/>
      <c r="J2940" s="83"/>
      <c r="K2940" s="83"/>
    </row>
    <row r="2942" spans="1:11">
      <c r="B2942" s="83"/>
      <c r="C2942" s="83"/>
      <c r="D2942" s="83"/>
    </row>
    <row r="2943" spans="1:11">
      <c r="A2943" s="83"/>
      <c r="B2943" s="83"/>
      <c r="C2943" s="83"/>
      <c r="D2943" s="83"/>
    </row>
    <row r="2945" spans="1:7">
      <c r="B2945" s="83"/>
      <c r="C2945" s="83"/>
      <c r="D2945" s="83"/>
      <c r="E2945" s="83"/>
      <c r="F2945" s="83"/>
      <c r="G2945" s="83"/>
    </row>
    <row r="2946" spans="1:7">
      <c r="A2946" s="83"/>
      <c r="B2946" s="83"/>
      <c r="C2946" s="83"/>
      <c r="D2946" s="83"/>
      <c r="E2946" s="83"/>
      <c r="F2946" s="83"/>
      <c r="G2946" s="83"/>
    </row>
    <row r="2947" spans="1:7">
      <c r="A2947" s="83"/>
      <c r="B2947" s="83"/>
      <c r="C2947" s="83"/>
      <c r="D2947" s="83"/>
      <c r="E2947" s="83"/>
      <c r="F2947" s="83"/>
      <c r="G2947" s="83"/>
    </row>
    <row r="2949" spans="1:7">
      <c r="B2949" s="83"/>
      <c r="C2949" s="83"/>
      <c r="D2949" s="83"/>
    </row>
    <row r="2950" spans="1:7">
      <c r="A2950" s="83"/>
      <c r="B2950" s="83"/>
      <c r="C2950" s="83"/>
      <c r="D2950" s="83"/>
    </row>
    <row r="2951" spans="1:7">
      <c r="A2951" s="83"/>
      <c r="B2951" s="83"/>
      <c r="C2951" s="83"/>
      <c r="D2951" s="83"/>
    </row>
    <row r="2952" spans="1:7">
      <c r="A2952" s="83"/>
      <c r="B2952" s="83"/>
      <c r="C2952" s="83"/>
      <c r="D2952" s="83"/>
    </row>
    <row r="2953" spans="1:7">
      <c r="A2953" s="83"/>
      <c r="B2953" s="83"/>
      <c r="C2953" s="83"/>
      <c r="D2953" s="83"/>
    </row>
    <row r="2954" spans="1:7">
      <c r="A2954" s="83"/>
      <c r="B2954" s="83"/>
      <c r="C2954" s="83"/>
      <c r="D2954" s="83"/>
    </row>
    <row r="2955" spans="1:7">
      <c r="A2955" s="83"/>
      <c r="B2955" s="83"/>
      <c r="C2955" s="83"/>
      <c r="D2955" s="83"/>
    </row>
    <row r="2956" spans="1:7">
      <c r="A2956" s="83"/>
      <c r="B2956" s="83"/>
      <c r="C2956" s="83"/>
      <c r="D2956" s="83"/>
    </row>
    <row r="2957" spans="1:7">
      <c r="A2957" s="83"/>
      <c r="B2957" s="83"/>
      <c r="C2957" s="83"/>
      <c r="D2957" s="83"/>
    </row>
    <row r="2958" spans="1:7">
      <c r="A2958" s="83"/>
      <c r="B2958" s="83"/>
      <c r="C2958" s="83"/>
      <c r="D2958" s="83"/>
    </row>
    <row r="2959" spans="1:7">
      <c r="A2959" s="83"/>
      <c r="B2959" s="83"/>
      <c r="C2959" s="83"/>
      <c r="D2959" s="83"/>
    </row>
    <row r="2960" spans="1:7">
      <c r="A2960" s="83"/>
      <c r="B2960" s="83"/>
      <c r="C2960" s="83"/>
      <c r="D2960" s="83"/>
    </row>
    <row r="2961" spans="1:4">
      <c r="A2961" s="83"/>
      <c r="B2961" s="83"/>
      <c r="C2961" s="83"/>
      <c r="D2961" s="83"/>
    </row>
    <row r="2962" spans="1:4">
      <c r="A2962" s="83"/>
      <c r="B2962" s="83"/>
      <c r="C2962" s="83"/>
      <c r="D2962" s="83"/>
    </row>
    <row r="2963" spans="1:4">
      <c r="A2963" s="83"/>
      <c r="B2963" s="83"/>
      <c r="C2963" s="83"/>
      <c r="D2963" s="83"/>
    </row>
    <row r="2964" spans="1:4">
      <c r="A2964" s="83"/>
      <c r="B2964" s="83"/>
      <c r="C2964" s="83"/>
      <c r="D2964" s="83"/>
    </row>
    <row r="2965" spans="1:4">
      <c r="A2965" s="83"/>
      <c r="B2965" s="83"/>
      <c r="C2965" s="83"/>
      <c r="D2965" s="83"/>
    </row>
    <row r="2966" spans="1:4">
      <c r="A2966" s="83"/>
      <c r="B2966" s="83"/>
      <c r="C2966" s="83"/>
      <c r="D2966" s="83"/>
    </row>
    <row r="2967" spans="1:4">
      <c r="A2967" s="83"/>
      <c r="B2967" s="83"/>
      <c r="C2967" s="83"/>
      <c r="D2967" s="83"/>
    </row>
    <row r="2968" spans="1:4">
      <c r="A2968" s="83"/>
      <c r="B2968" s="83"/>
      <c r="C2968" s="83"/>
      <c r="D2968" s="83"/>
    </row>
    <row r="2969" spans="1:4">
      <c r="A2969" s="83"/>
      <c r="B2969" s="83"/>
      <c r="C2969" s="83"/>
      <c r="D2969" s="83"/>
    </row>
    <row r="2970" spans="1:4">
      <c r="A2970" s="83"/>
      <c r="B2970" s="83"/>
      <c r="C2970" s="83"/>
      <c r="D2970" s="83"/>
    </row>
    <row r="2971" spans="1:4">
      <c r="A2971" s="83"/>
      <c r="B2971" s="83"/>
      <c r="C2971" s="83"/>
      <c r="D2971" s="83"/>
    </row>
    <row r="2972" spans="1:4">
      <c r="A2972" s="83"/>
      <c r="B2972" s="83"/>
      <c r="C2972" s="83"/>
      <c r="D2972" s="83"/>
    </row>
    <row r="2973" spans="1:4">
      <c r="A2973" s="83"/>
      <c r="B2973" s="83"/>
      <c r="C2973" s="83"/>
      <c r="D2973" s="83"/>
    </row>
    <row r="2974" spans="1:4">
      <c r="A2974" s="83"/>
      <c r="B2974" s="83"/>
      <c r="C2974" s="83"/>
      <c r="D2974" s="83"/>
    </row>
    <row r="2975" spans="1:4">
      <c r="A2975" s="83"/>
      <c r="B2975" s="83"/>
      <c r="C2975" s="83"/>
      <c r="D2975" s="83"/>
    </row>
    <row r="2976" spans="1:4">
      <c r="A2976" s="83"/>
      <c r="B2976" s="83"/>
      <c r="C2976" s="83"/>
      <c r="D2976" s="83"/>
    </row>
    <row r="2977" spans="1:4">
      <c r="A2977" s="83"/>
      <c r="B2977" s="83"/>
      <c r="C2977" s="83"/>
      <c r="D2977" s="83"/>
    </row>
    <row r="2978" spans="1:4">
      <c r="A2978" s="83"/>
      <c r="B2978" s="83"/>
      <c r="C2978" s="83"/>
      <c r="D2978" s="83"/>
    </row>
    <row r="2979" spans="1:4">
      <c r="A2979" s="83"/>
      <c r="B2979" s="83"/>
      <c r="C2979" s="83"/>
      <c r="D2979" s="83"/>
    </row>
    <row r="2980" spans="1:4">
      <c r="A2980" s="83"/>
      <c r="B2980" s="83"/>
      <c r="C2980" s="83"/>
      <c r="D2980" s="83"/>
    </row>
    <row r="2981" spans="1:4">
      <c r="A2981" s="83"/>
      <c r="B2981" s="83"/>
      <c r="C2981" s="83"/>
      <c r="D2981" s="83"/>
    </row>
    <row r="2982" spans="1:4">
      <c r="A2982" s="83"/>
      <c r="B2982" s="83"/>
      <c r="C2982" s="83"/>
      <c r="D2982" s="83"/>
    </row>
    <row r="2983" spans="1:4">
      <c r="A2983" s="83"/>
      <c r="B2983" s="83"/>
      <c r="C2983" s="83"/>
      <c r="D2983" s="83"/>
    </row>
    <row r="2984" spans="1:4">
      <c r="A2984" s="83"/>
      <c r="B2984" s="83"/>
      <c r="C2984" s="83"/>
      <c r="D2984" s="83"/>
    </row>
    <row r="2985" spans="1:4">
      <c r="A2985" s="83"/>
      <c r="B2985" s="83"/>
      <c r="C2985" s="83"/>
      <c r="D2985" s="83"/>
    </row>
    <row r="2986" spans="1:4">
      <c r="A2986" s="83"/>
      <c r="B2986" s="83"/>
      <c r="C2986" s="83"/>
      <c r="D2986" s="83"/>
    </row>
    <row r="2987" spans="1:4">
      <c r="A2987" s="83"/>
      <c r="B2987" s="83"/>
      <c r="C2987" s="83"/>
      <c r="D2987" s="83"/>
    </row>
    <row r="2988" spans="1:4">
      <c r="A2988" s="83"/>
      <c r="B2988" s="83"/>
      <c r="C2988" s="83"/>
      <c r="D2988" s="83"/>
    </row>
    <row r="2989" spans="1:4">
      <c r="A2989" s="83"/>
      <c r="B2989" s="83"/>
      <c r="C2989" s="83"/>
      <c r="D2989" s="83"/>
    </row>
    <row r="2990" spans="1:4">
      <c r="A2990" s="83"/>
      <c r="B2990" s="83"/>
      <c r="C2990" s="83"/>
      <c r="D2990" s="83"/>
    </row>
    <row r="2991" spans="1:4">
      <c r="A2991" s="83"/>
      <c r="B2991" s="83"/>
      <c r="C2991" s="83"/>
      <c r="D2991" s="83"/>
    </row>
    <row r="2992" spans="1:4">
      <c r="A2992" s="83"/>
      <c r="B2992" s="83"/>
      <c r="C2992" s="83"/>
      <c r="D2992" s="83"/>
    </row>
    <row r="2993" spans="1:4">
      <c r="A2993" s="83"/>
      <c r="B2993" s="83"/>
      <c r="C2993" s="83"/>
      <c r="D2993" s="83"/>
    </row>
    <row r="2994" spans="1:4">
      <c r="A2994" s="83"/>
      <c r="B2994" s="83"/>
      <c r="C2994" s="83"/>
      <c r="D2994" s="83"/>
    </row>
    <row r="2995" spans="1:4">
      <c r="A2995" s="83"/>
      <c r="B2995" s="83"/>
      <c r="C2995" s="83"/>
      <c r="D2995" s="83"/>
    </row>
    <row r="2996" spans="1:4">
      <c r="A2996" s="83"/>
      <c r="B2996" s="83"/>
      <c r="C2996" s="83"/>
      <c r="D2996" s="83"/>
    </row>
    <row r="2997" spans="1:4">
      <c r="A2997" s="83"/>
      <c r="B2997" s="83"/>
      <c r="C2997" s="83"/>
      <c r="D2997" s="83"/>
    </row>
    <row r="2998" spans="1:4">
      <c r="A2998" s="83"/>
      <c r="B2998" s="83"/>
      <c r="C2998" s="83"/>
      <c r="D2998" s="83"/>
    </row>
    <row r="2999" spans="1:4">
      <c r="A2999" s="83"/>
      <c r="B2999" s="83"/>
      <c r="C2999" s="83"/>
      <c r="D2999" s="83"/>
    </row>
    <row r="3000" spans="1:4">
      <c r="A3000" s="83"/>
      <c r="B3000" s="83"/>
      <c r="C3000" s="83"/>
      <c r="D3000" s="83"/>
    </row>
    <row r="3001" spans="1:4">
      <c r="A3001" s="83"/>
      <c r="B3001" s="83"/>
      <c r="C3001" s="83"/>
      <c r="D3001" s="83"/>
    </row>
    <row r="3002" spans="1:4">
      <c r="A3002" s="83"/>
      <c r="B3002" s="83"/>
      <c r="C3002" s="83"/>
      <c r="D3002" s="83"/>
    </row>
    <row r="3003" spans="1:4">
      <c r="A3003" s="83"/>
      <c r="B3003" s="83"/>
      <c r="C3003" s="83"/>
      <c r="D3003" s="83"/>
    </row>
    <row r="3004" spans="1:4">
      <c r="A3004" s="83"/>
      <c r="B3004" s="83"/>
      <c r="C3004" s="83"/>
      <c r="D3004" s="83"/>
    </row>
    <row r="3005" spans="1:4">
      <c r="A3005" s="83"/>
      <c r="B3005" s="83"/>
      <c r="C3005" s="83"/>
      <c r="D3005" s="83"/>
    </row>
    <row r="3006" spans="1:4">
      <c r="A3006" s="83"/>
      <c r="B3006" s="83"/>
      <c r="C3006" s="83"/>
      <c r="D3006" s="83"/>
    </row>
    <row r="3007" spans="1:4">
      <c r="A3007" s="83"/>
      <c r="B3007" s="83"/>
      <c r="C3007" s="83"/>
      <c r="D3007" s="83"/>
    </row>
    <row r="3008" spans="1:4">
      <c r="A3008" s="83"/>
      <c r="B3008" s="83"/>
      <c r="C3008" s="83"/>
      <c r="D3008" s="83"/>
    </row>
    <row r="3009" spans="1:4">
      <c r="A3009" s="83"/>
      <c r="B3009" s="83"/>
      <c r="C3009" s="83"/>
      <c r="D3009" s="83"/>
    </row>
    <row r="3010" spans="1:4">
      <c r="A3010" s="83"/>
      <c r="B3010" s="83"/>
      <c r="C3010" s="83"/>
      <c r="D3010" s="83"/>
    </row>
    <row r="3011" spans="1:4">
      <c r="A3011" s="83"/>
      <c r="B3011" s="83"/>
      <c r="C3011" s="83"/>
      <c r="D3011" s="83"/>
    </row>
    <row r="3012" spans="1:4">
      <c r="A3012" s="83"/>
      <c r="B3012" s="83"/>
      <c r="C3012" s="83"/>
      <c r="D3012" s="83"/>
    </row>
    <row r="3013" spans="1:4">
      <c r="A3013" s="83"/>
      <c r="B3013" s="83"/>
      <c r="C3013" s="83"/>
      <c r="D3013" s="83"/>
    </row>
    <row r="3014" spans="1:4">
      <c r="A3014" s="83"/>
      <c r="B3014" s="83"/>
      <c r="C3014" s="83"/>
      <c r="D3014" s="83"/>
    </row>
    <row r="3015" spans="1:4">
      <c r="A3015" s="83"/>
      <c r="B3015" s="83"/>
      <c r="C3015" s="83"/>
      <c r="D3015" s="83"/>
    </row>
    <row r="3016" spans="1:4">
      <c r="A3016" s="83"/>
      <c r="B3016" s="83"/>
      <c r="C3016" s="83"/>
      <c r="D3016" s="83"/>
    </row>
    <row r="3017" spans="1:4">
      <c r="A3017" s="83"/>
      <c r="B3017" s="83"/>
      <c r="C3017" s="83"/>
      <c r="D3017" s="83"/>
    </row>
    <row r="3018" spans="1:4">
      <c r="A3018" s="83"/>
      <c r="B3018" s="83"/>
      <c r="C3018" s="83"/>
      <c r="D3018" s="83"/>
    </row>
    <row r="3019" spans="1:4">
      <c r="A3019" s="83"/>
      <c r="B3019" s="83"/>
      <c r="C3019" s="83"/>
      <c r="D3019" s="83"/>
    </row>
    <row r="3020" spans="1:4">
      <c r="A3020" s="83"/>
      <c r="B3020" s="83"/>
      <c r="C3020" s="83"/>
      <c r="D3020" s="83"/>
    </row>
    <row r="3021" spans="1:4">
      <c r="A3021" s="83"/>
      <c r="B3021" s="83"/>
      <c r="C3021" s="83"/>
      <c r="D3021" s="83"/>
    </row>
    <row r="3022" spans="1:4">
      <c r="A3022" s="83"/>
      <c r="B3022" s="83"/>
      <c r="C3022" s="83"/>
      <c r="D3022" s="83"/>
    </row>
    <row r="3023" spans="1:4">
      <c r="A3023" s="83"/>
      <c r="B3023" s="83"/>
      <c r="C3023" s="83"/>
      <c r="D3023" s="83"/>
    </row>
    <row r="3024" spans="1:4">
      <c r="A3024" s="83"/>
      <c r="B3024" s="83"/>
      <c r="C3024" s="83"/>
      <c r="D3024" s="83"/>
    </row>
    <row r="3025" spans="1:4">
      <c r="A3025" s="83"/>
      <c r="B3025" s="83"/>
      <c r="C3025" s="83"/>
      <c r="D3025" s="83"/>
    </row>
    <row r="3026" spans="1:4">
      <c r="A3026" s="83"/>
      <c r="B3026" s="83"/>
      <c r="C3026" s="83"/>
      <c r="D3026" s="83"/>
    </row>
    <row r="3027" spans="1:4">
      <c r="A3027" s="83"/>
      <c r="B3027" s="83"/>
      <c r="C3027" s="83"/>
      <c r="D3027" s="83"/>
    </row>
    <row r="3028" spans="1:4">
      <c r="A3028" s="83"/>
      <c r="B3028" s="83"/>
      <c r="C3028" s="83"/>
      <c r="D3028" s="83"/>
    </row>
    <row r="3029" spans="1:4">
      <c r="A3029" s="83"/>
      <c r="B3029" s="83"/>
      <c r="C3029" s="83"/>
      <c r="D3029" s="83"/>
    </row>
    <row r="3030" spans="1:4">
      <c r="A3030" s="83"/>
      <c r="B3030" s="83"/>
      <c r="C3030" s="83"/>
      <c r="D3030" s="83"/>
    </row>
    <row r="3031" spans="1:4">
      <c r="A3031" s="83"/>
      <c r="B3031" s="83"/>
      <c r="C3031" s="83"/>
      <c r="D3031" s="83"/>
    </row>
    <row r="3032" spans="1:4">
      <c r="A3032" s="83"/>
      <c r="B3032" s="83"/>
      <c r="C3032" s="83"/>
      <c r="D3032" s="83"/>
    </row>
    <row r="3033" spans="1:4">
      <c r="A3033" s="83"/>
      <c r="B3033" s="83"/>
      <c r="C3033" s="83"/>
      <c r="D3033" s="83"/>
    </row>
    <row r="3034" spans="1:4">
      <c r="A3034" s="83"/>
      <c r="B3034" s="83"/>
      <c r="C3034" s="83"/>
      <c r="D3034" s="83"/>
    </row>
    <row r="3035" spans="1:4">
      <c r="A3035" s="83"/>
      <c r="B3035" s="83"/>
      <c r="C3035" s="83"/>
      <c r="D3035" s="83"/>
    </row>
    <row r="3036" spans="1:4">
      <c r="A3036" s="83"/>
      <c r="B3036" s="83"/>
      <c r="C3036" s="83"/>
      <c r="D3036" s="83"/>
    </row>
    <row r="3037" spans="1:4">
      <c r="A3037" s="83"/>
      <c r="B3037" s="83"/>
      <c r="C3037" s="83"/>
      <c r="D3037" s="83"/>
    </row>
    <row r="3038" spans="1:4">
      <c r="A3038" s="83"/>
      <c r="B3038" s="83"/>
      <c r="C3038" s="83"/>
      <c r="D3038" s="83"/>
    </row>
    <row r="3039" spans="1:4">
      <c r="A3039" s="83"/>
      <c r="B3039" s="83"/>
      <c r="C3039" s="83"/>
      <c r="D3039" s="83"/>
    </row>
    <row r="3040" spans="1:4">
      <c r="A3040" s="83"/>
      <c r="B3040" s="83"/>
      <c r="C3040" s="83"/>
      <c r="D3040" s="83"/>
    </row>
    <row r="3041" spans="1:4">
      <c r="A3041" s="83"/>
      <c r="B3041" s="83"/>
      <c r="C3041" s="83"/>
      <c r="D3041" s="83"/>
    </row>
    <row r="3042" spans="1:4">
      <c r="A3042" s="83"/>
      <c r="B3042" s="83"/>
      <c r="C3042" s="83"/>
      <c r="D3042" s="83"/>
    </row>
    <row r="3043" spans="1:4">
      <c r="A3043" s="83"/>
      <c r="B3043" s="83"/>
      <c r="C3043" s="83"/>
      <c r="D3043" s="83"/>
    </row>
    <row r="3044" spans="1:4">
      <c r="A3044" s="83"/>
      <c r="B3044" s="83"/>
      <c r="C3044" s="83"/>
      <c r="D3044" s="83"/>
    </row>
    <row r="3045" spans="1:4">
      <c r="A3045" s="83"/>
      <c r="B3045" s="83"/>
      <c r="C3045" s="83"/>
      <c r="D3045" s="83"/>
    </row>
    <row r="3046" spans="1:4">
      <c r="A3046" s="83"/>
      <c r="B3046" s="83"/>
      <c r="C3046" s="83"/>
      <c r="D3046" s="83"/>
    </row>
    <row r="3047" spans="1:4">
      <c r="A3047" s="83"/>
      <c r="B3047" s="83"/>
      <c r="C3047" s="83"/>
      <c r="D3047" s="83"/>
    </row>
    <row r="3048" spans="1:4">
      <c r="A3048" s="83"/>
      <c r="B3048" s="83"/>
      <c r="C3048" s="83"/>
      <c r="D3048" s="83"/>
    </row>
    <row r="3049" spans="1:4">
      <c r="A3049" s="83"/>
      <c r="B3049" s="83"/>
      <c r="C3049" s="83"/>
      <c r="D3049" s="83"/>
    </row>
    <row r="3050" spans="1:4">
      <c r="A3050" s="83"/>
      <c r="B3050" s="83"/>
      <c r="C3050" s="83"/>
      <c r="D3050" s="83"/>
    </row>
    <row r="3051" spans="1:4">
      <c r="A3051" s="83"/>
      <c r="B3051" s="83"/>
      <c r="C3051" s="83"/>
      <c r="D3051" s="83"/>
    </row>
    <row r="3052" spans="1:4">
      <c r="A3052" s="83"/>
      <c r="B3052" s="83"/>
      <c r="C3052" s="83"/>
      <c r="D3052" s="83"/>
    </row>
    <row r="3053" spans="1:4">
      <c r="A3053" s="83"/>
      <c r="B3053" s="83"/>
      <c r="C3053" s="83"/>
      <c r="D3053" s="83"/>
    </row>
    <row r="3054" spans="1:4">
      <c r="A3054" s="83"/>
      <c r="B3054" s="83"/>
      <c r="C3054" s="83"/>
      <c r="D3054" s="83"/>
    </row>
    <row r="3055" spans="1:4">
      <c r="A3055" s="83"/>
      <c r="B3055" s="83"/>
      <c r="C3055" s="83"/>
      <c r="D3055" s="83"/>
    </row>
    <row r="3056" spans="1:4">
      <c r="A3056" s="83"/>
      <c r="B3056" s="83"/>
      <c r="C3056" s="83"/>
      <c r="D3056" s="83"/>
    </row>
    <row r="3057" spans="1:8">
      <c r="A3057" s="83"/>
      <c r="B3057" s="83"/>
      <c r="C3057" s="83"/>
      <c r="D3057" s="83"/>
    </row>
    <row r="3058" spans="1:8">
      <c r="A3058" s="83"/>
      <c r="B3058" s="83"/>
      <c r="C3058" s="83"/>
      <c r="D3058" s="83"/>
    </row>
    <row r="3059" spans="1:8">
      <c r="A3059" s="83"/>
      <c r="B3059" s="83"/>
      <c r="C3059" s="83"/>
      <c r="D3059" s="83"/>
    </row>
    <row r="3060" spans="1:8">
      <c r="A3060" s="83"/>
      <c r="B3060" s="83"/>
      <c r="C3060" s="83"/>
      <c r="D3060" s="83"/>
    </row>
    <row r="3061" spans="1:8">
      <c r="A3061" s="83"/>
      <c r="B3061" s="83"/>
      <c r="C3061" s="83"/>
      <c r="D3061" s="83"/>
    </row>
    <row r="3062" spans="1:8">
      <c r="A3062" s="83"/>
      <c r="B3062" s="83"/>
      <c r="C3062" s="83"/>
      <c r="D3062" s="83"/>
    </row>
    <row r="3063" spans="1:8">
      <c r="A3063" s="83"/>
      <c r="B3063" s="83"/>
      <c r="C3063" s="83"/>
      <c r="D3063" s="83"/>
    </row>
    <row r="3064" spans="1:8">
      <c r="A3064" s="83"/>
      <c r="B3064" s="83"/>
      <c r="C3064" s="83"/>
      <c r="D3064" s="83"/>
    </row>
    <row r="3065" spans="1:8">
      <c r="A3065" s="83"/>
      <c r="B3065" s="83"/>
      <c r="C3065" s="83"/>
      <c r="D3065" s="83"/>
    </row>
    <row r="3066" spans="1:8">
      <c r="A3066" s="83"/>
      <c r="B3066" s="83"/>
      <c r="C3066" s="83"/>
      <c r="D3066" s="83"/>
    </row>
    <row r="3067" spans="1:8">
      <c r="A3067" s="83"/>
      <c r="B3067" s="83"/>
      <c r="C3067" s="83"/>
      <c r="D3067" s="83"/>
    </row>
    <row r="3068" spans="1:8">
      <c r="A3068" s="83"/>
      <c r="B3068" s="83"/>
      <c r="C3068" s="83"/>
      <c r="D3068" s="83"/>
    </row>
    <row r="3069" spans="1:8">
      <c r="A3069" s="83"/>
      <c r="B3069" s="83"/>
      <c r="C3069" s="83"/>
      <c r="D3069" s="83"/>
    </row>
    <row r="3071" spans="1:8">
      <c r="B3071" s="83"/>
      <c r="C3071" s="83"/>
      <c r="D3071" s="83"/>
      <c r="E3071" s="83"/>
      <c r="F3071" s="83"/>
      <c r="G3071" s="83"/>
      <c r="H3071" s="83"/>
    </row>
    <row r="3072" spans="1:8">
      <c r="A3072" s="83"/>
      <c r="B3072" s="83"/>
      <c r="C3072" s="83"/>
      <c r="D3072" s="83"/>
      <c r="E3072" s="83"/>
      <c r="F3072" s="83"/>
      <c r="G3072" s="83"/>
      <c r="H3072" s="83"/>
    </row>
    <row r="3073" spans="1:8">
      <c r="A3073" s="83"/>
      <c r="B3073" s="83"/>
      <c r="C3073" s="83"/>
      <c r="D3073" s="83"/>
      <c r="E3073" s="83"/>
      <c r="F3073" s="83"/>
      <c r="G3073" s="83"/>
      <c r="H3073" s="83"/>
    </row>
    <row r="3074" spans="1:8">
      <c r="A3074" s="83"/>
      <c r="B3074" s="83"/>
      <c r="C3074" s="83"/>
      <c r="D3074" s="83"/>
      <c r="E3074" s="83"/>
      <c r="F3074" s="83"/>
      <c r="G3074" s="83"/>
      <c r="H3074" s="83"/>
    </row>
    <row r="3075" spans="1:8">
      <c r="A3075" s="83"/>
      <c r="B3075" s="83"/>
      <c r="C3075" s="83"/>
      <c r="D3075" s="83"/>
      <c r="E3075" s="83"/>
      <c r="F3075" s="83"/>
      <c r="G3075" s="83"/>
      <c r="H3075" s="83"/>
    </row>
    <row r="3076" spans="1:8">
      <c r="A3076" s="83"/>
      <c r="B3076" s="83"/>
      <c r="C3076" s="83"/>
      <c r="D3076" s="83"/>
      <c r="E3076" s="83"/>
      <c r="F3076" s="83"/>
      <c r="G3076" s="83"/>
      <c r="H3076" s="83"/>
    </row>
    <row r="3077" spans="1:8">
      <c r="A3077" s="83"/>
      <c r="B3077" s="83"/>
      <c r="C3077" s="83"/>
      <c r="D3077" s="83"/>
      <c r="E3077" s="83"/>
      <c r="F3077" s="83"/>
      <c r="G3077" s="83"/>
      <c r="H3077" s="83"/>
    </row>
    <row r="3078" spans="1:8">
      <c r="A3078" s="83"/>
      <c r="B3078" s="83"/>
      <c r="C3078" s="83"/>
      <c r="D3078" s="83"/>
      <c r="E3078" s="83"/>
      <c r="F3078" s="83"/>
      <c r="G3078" s="83"/>
      <c r="H3078" s="83"/>
    </row>
    <row r="3079" spans="1:8">
      <c r="A3079" s="83"/>
      <c r="B3079" s="83"/>
      <c r="C3079" s="83"/>
      <c r="D3079" s="83"/>
      <c r="E3079" s="83"/>
      <c r="F3079" s="83"/>
      <c r="G3079" s="83"/>
      <c r="H3079" s="83"/>
    </row>
    <row r="3080" spans="1:8">
      <c r="A3080" s="83"/>
      <c r="B3080" s="83"/>
      <c r="C3080" s="83"/>
      <c r="D3080" s="83"/>
      <c r="E3080" s="83"/>
      <c r="F3080" s="83"/>
      <c r="G3080" s="83"/>
      <c r="H3080" s="83"/>
    </row>
    <row r="3081" spans="1:8">
      <c r="A3081" s="83"/>
      <c r="B3081" s="83"/>
      <c r="C3081" s="83"/>
      <c r="D3081" s="83"/>
      <c r="E3081" s="83"/>
      <c r="F3081" s="83"/>
      <c r="G3081" s="83"/>
      <c r="H3081" s="83"/>
    </row>
    <row r="3082" spans="1:8">
      <c r="A3082" s="83"/>
      <c r="B3082" s="83"/>
      <c r="C3082" s="83"/>
      <c r="D3082" s="83"/>
      <c r="E3082" s="83"/>
      <c r="F3082" s="83"/>
      <c r="G3082" s="83"/>
      <c r="H3082" s="83"/>
    </row>
    <row r="3083" spans="1:8">
      <c r="A3083" s="83"/>
      <c r="B3083" s="83"/>
      <c r="C3083" s="83"/>
      <c r="D3083" s="83"/>
      <c r="E3083" s="83"/>
      <c r="F3083" s="83"/>
      <c r="G3083" s="83"/>
      <c r="H3083" s="83"/>
    </row>
    <row r="3084" spans="1:8">
      <c r="A3084" s="83"/>
      <c r="B3084" s="83"/>
      <c r="C3084" s="83"/>
      <c r="D3084" s="83"/>
      <c r="E3084" s="83"/>
      <c r="F3084" s="83"/>
      <c r="G3084" s="83"/>
      <c r="H3084" s="83"/>
    </row>
    <row r="3085" spans="1:8">
      <c r="A3085" s="83"/>
      <c r="B3085" s="83"/>
      <c r="C3085" s="83"/>
      <c r="D3085" s="83"/>
      <c r="E3085" s="83"/>
      <c r="F3085" s="83"/>
      <c r="G3085" s="83"/>
      <c r="H3085" s="83"/>
    </row>
    <row r="3086" spans="1:8">
      <c r="A3086" s="83"/>
      <c r="B3086" s="83"/>
      <c r="C3086" s="83"/>
      <c r="D3086" s="83"/>
      <c r="E3086" s="83"/>
      <c r="F3086" s="83"/>
      <c r="G3086" s="83"/>
      <c r="H3086" s="83"/>
    </row>
    <row r="3087" spans="1:8">
      <c r="A3087" s="83"/>
      <c r="B3087" s="83"/>
      <c r="C3087" s="83"/>
      <c r="D3087" s="83"/>
      <c r="E3087" s="83"/>
      <c r="F3087" s="83"/>
      <c r="G3087" s="83"/>
      <c r="H3087" s="83"/>
    </row>
    <row r="3088" spans="1:8">
      <c r="A3088" s="83"/>
      <c r="B3088" s="83"/>
      <c r="C3088" s="83"/>
      <c r="D3088" s="83"/>
      <c r="E3088" s="83"/>
      <c r="F3088" s="83"/>
      <c r="G3088" s="83"/>
      <c r="H3088" s="83"/>
    </row>
    <row r="3089" spans="1:8">
      <c r="A3089" s="83"/>
      <c r="B3089" s="83"/>
      <c r="C3089" s="83"/>
      <c r="D3089" s="83"/>
      <c r="E3089" s="83"/>
      <c r="F3089" s="83"/>
      <c r="G3089" s="83"/>
      <c r="H3089" s="83"/>
    </row>
    <row r="3090" spans="1:8">
      <c r="A3090" s="83"/>
      <c r="B3090" s="83"/>
      <c r="C3090" s="83"/>
      <c r="D3090" s="83"/>
      <c r="E3090" s="83"/>
      <c r="F3090" s="83"/>
      <c r="G3090" s="83"/>
      <c r="H3090" s="83"/>
    </row>
    <row r="3092" spans="1:8">
      <c r="B3092" s="83"/>
      <c r="C3092" s="83"/>
      <c r="D3092" s="83"/>
      <c r="E3092" s="83"/>
      <c r="F3092" s="83"/>
    </row>
    <row r="3093" spans="1:8">
      <c r="A3093" s="83"/>
      <c r="B3093" s="83"/>
      <c r="C3093" s="83"/>
      <c r="D3093" s="83"/>
      <c r="E3093" s="83"/>
      <c r="F3093" s="83"/>
    </row>
    <row r="3094" spans="1:8">
      <c r="A3094" s="83"/>
      <c r="B3094" s="83"/>
      <c r="C3094" s="83"/>
      <c r="D3094" s="83"/>
      <c r="E3094" s="83"/>
      <c r="F3094" s="83"/>
    </row>
    <row r="3096" spans="1:8">
      <c r="B3096" s="83"/>
      <c r="C3096" s="83"/>
      <c r="D3096" s="83"/>
      <c r="E3096" s="83"/>
      <c r="F3096" s="83"/>
      <c r="G3096" s="83"/>
    </row>
    <row r="3097" spans="1:8">
      <c r="A3097" s="83"/>
      <c r="B3097" s="83"/>
      <c r="C3097" s="83"/>
      <c r="D3097" s="83"/>
      <c r="E3097" s="83"/>
      <c r="F3097" s="83"/>
      <c r="G3097" s="83"/>
    </row>
    <row r="3099" spans="1:8">
      <c r="B3099" s="83"/>
      <c r="C3099" s="83"/>
      <c r="D3099" s="83"/>
      <c r="E3099" s="83"/>
      <c r="F3099" s="83"/>
      <c r="G3099" s="83"/>
    </row>
    <row r="3100" spans="1:8">
      <c r="A3100" s="83"/>
      <c r="B3100" s="83"/>
      <c r="C3100" s="83"/>
      <c r="D3100" s="83"/>
      <c r="E3100" s="83"/>
      <c r="F3100" s="83"/>
      <c r="G3100" s="83"/>
    </row>
    <row r="3101" spans="1:8">
      <c r="A3101" s="83"/>
      <c r="B3101" s="83"/>
      <c r="C3101" s="83"/>
      <c r="D3101" s="83"/>
      <c r="E3101" s="83"/>
      <c r="F3101" s="83"/>
      <c r="G3101" s="83"/>
    </row>
    <row r="3102" spans="1:8">
      <c r="A3102" s="83"/>
      <c r="B3102" s="83"/>
      <c r="C3102" s="83"/>
      <c r="D3102" s="83"/>
      <c r="E3102" s="83"/>
      <c r="F3102" s="83"/>
      <c r="G3102" s="83"/>
    </row>
    <row r="3103" spans="1:8">
      <c r="A3103" s="83"/>
      <c r="B3103" s="83"/>
      <c r="C3103" s="83"/>
      <c r="D3103" s="83"/>
      <c r="E3103" s="83"/>
      <c r="F3103" s="83"/>
      <c r="G3103" s="83"/>
    </row>
    <row r="3104" spans="1:8">
      <c r="A3104" s="83"/>
      <c r="B3104" s="83"/>
      <c r="C3104" s="83"/>
      <c r="D3104" s="83"/>
      <c r="E3104" s="83"/>
      <c r="F3104" s="83"/>
      <c r="G3104" s="83"/>
    </row>
    <row r="3105" spans="1:7">
      <c r="A3105" s="83"/>
      <c r="B3105" s="83"/>
      <c r="C3105" s="83"/>
      <c r="D3105" s="83"/>
      <c r="E3105" s="83"/>
      <c r="F3105" s="83"/>
      <c r="G3105" s="83"/>
    </row>
    <row r="3106" spans="1:7">
      <c r="A3106" s="83"/>
      <c r="B3106" s="83"/>
      <c r="C3106" s="83"/>
      <c r="D3106" s="83"/>
      <c r="E3106" s="83"/>
      <c r="F3106" s="83"/>
      <c r="G3106" s="83"/>
    </row>
    <row r="3107" spans="1:7">
      <c r="A3107" s="83"/>
      <c r="B3107" s="83"/>
      <c r="C3107" s="83"/>
      <c r="D3107" s="83"/>
      <c r="E3107" s="83"/>
      <c r="F3107" s="83"/>
      <c r="G3107" s="83"/>
    </row>
    <row r="3108" spans="1:7">
      <c r="A3108" s="83"/>
      <c r="B3108" s="83"/>
      <c r="C3108" s="83"/>
      <c r="D3108" s="83"/>
      <c r="E3108" s="83"/>
      <c r="F3108" s="83"/>
      <c r="G3108" s="83"/>
    </row>
    <row r="3109" spans="1:7">
      <c r="A3109" s="83"/>
      <c r="B3109" s="83"/>
      <c r="C3109" s="83"/>
      <c r="D3109" s="83"/>
      <c r="E3109" s="83"/>
      <c r="F3109" s="83"/>
      <c r="G3109" s="83"/>
    </row>
    <row r="3110" spans="1:7">
      <c r="A3110" s="83"/>
      <c r="B3110" s="83"/>
      <c r="C3110" s="83"/>
      <c r="D3110" s="83"/>
      <c r="E3110" s="83"/>
      <c r="F3110" s="83"/>
      <c r="G3110" s="83"/>
    </row>
    <row r="3111" spans="1:7">
      <c r="A3111" s="83"/>
      <c r="B3111" s="83"/>
      <c r="C3111" s="83"/>
      <c r="D3111" s="83"/>
      <c r="E3111" s="83"/>
      <c r="F3111" s="83"/>
      <c r="G3111" s="83"/>
    </row>
    <row r="3112" spans="1:7">
      <c r="A3112" s="83"/>
      <c r="B3112" s="83"/>
      <c r="C3112" s="83"/>
      <c r="D3112" s="83"/>
      <c r="E3112" s="83"/>
      <c r="F3112" s="83"/>
      <c r="G3112" s="83"/>
    </row>
    <row r="3113" spans="1:7">
      <c r="A3113" s="83"/>
      <c r="B3113" s="83"/>
      <c r="C3113" s="83"/>
      <c r="D3113" s="83"/>
      <c r="E3113" s="83"/>
      <c r="F3113" s="83"/>
      <c r="G3113" s="83"/>
    </row>
    <row r="3114" spans="1:7">
      <c r="A3114" s="83"/>
      <c r="B3114" s="83"/>
      <c r="C3114" s="83"/>
      <c r="D3114" s="83"/>
      <c r="E3114" s="83"/>
      <c r="F3114" s="83"/>
      <c r="G3114" s="83"/>
    </row>
    <row r="3115" spans="1:7">
      <c r="A3115" s="83"/>
      <c r="B3115" s="83"/>
      <c r="C3115" s="83"/>
      <c r="D3115" s="83"/>
      <c r="E3115" s="83"/>
      <c r="F3115" s="83"/>
      <c r="G3115" s="83"/>
    </row>
    <row r="3117" spans="1:7">
      <c r="B3117" s="83"/>
      <c r="C3117" s="83"/>
      <c r="D3117" s="83"/>
      <c r="E3117" s="83"/>
      <c r="F3117" s="83"/>
      <c r="G3117" s="83"/>
    </row>
    <row r="3118" spans="1:7">
      <c r="A3118" s="83"/>
      <c r="B3118" s="83"/>
      <c r="C3118" s="83"/>
      <c r="D3118" s="83"/>
      <c r="E3118" s="83"/>
      <c r="F3118" s="83"/>
      <c r="G3118" s="83"/>
    </row>
    <row r="3119" spans="1:7">
      <c r="A3119" s="83"/>
      <c r="B3119" s="83"/>
      <c r="C3119" s="83"/>
      <c r="D3119" s="83"/>
      <c r="E3119" s="83"/>
      <c r="F3119" s="83"/>
      <c r="G3119" s="83"/>
    </row>
    <row r="3120" spans="1:7">
      <c r="A3120" s="83"/>
      <c r="B3120" s="83"/>
      <c r="C3120" s="83"/>
      <c r="D3120" s="83"/>
      <c r="E3120" s="83"/>
      <c r="F3120" s="83"/>
      <c r="G3120" s="83"/>
    </row>
    <row r="3121" spans="1:7">
      <c r="A3121" s="83"/>
      <c r="B3121" s="83"/>
      <c r="C3121" s="83"/>
      <c r="D3121" s="83"/>
      <c r="E3121" s="83"/>
      <c r="F3121" s="83"/>
      <c r="G3121" s="83"/>
    </row>
    <row r="3122" spans="1:7">
      <c r="A3122" s="83"/>
      <c r="B3122" s="83"/>
      <c r="C3122" s="83"/>
      <c r="D3122" s="83"/>
      <c r="E3122" s="83"/>
      <c r="F3122" s="83"/>
      <c r="G3122" s="83"/>
    </row>
    <row r="3123" spans="1:7">
      <c r="A3123" s="83"/>
      <c r="B3123" s="83"/>
      <c r="C3123" s="83"/>
      <c r="D3123" s="83"/>
      <c r="E3123" s="83"/>
      <c r="F3123" s="83"/>
      <c r="G3123" s="83"/>
    </row>
    <row r="3124" spans="1:7">
      <c r="A3124" s="83"/>
      <c r="B3124" s="83"/>
      <c r="C3124" s="83"/>
      <c r="D3124" s="83"/>
      <c r="E3124" s="83"/>
      <c r="F3124" s="83"/>
      <c r="G3124" s="83"/>
    </row>
    <row r="3125" spans="1:7">
      <c r="A3125" s="83"/>
      <c r="B3125" s="83"/>
      <c r="C3125" s="83"/>
      <c r="D3125" s="83"/>
      <c r="E3125" s="83"/>
      <c r="F3125" s="83"/>
      <c r="G3125" s="83"/>
    </row>
    <row r="3126" spans="1:7">
      <c r="A3126" s="83"/>
      <c r="B3126" s="83"/>
      <c r="C3126" s="83"/>
      <c r="D3126" s="83"/>
      <c r="E3126" s="83"/>
      <c r="F3126" s="83"/>
      <c r="G3126" s="83"/>
    </row>
    <row r="3127" spans="1:7">
      <c r="A3127" s="83"/>
      <c r="B3127" s="83"/>
      <c r="C3127" s="83"/>
      <c r="D3127" s="83"/>
      <c r="E3127" s="83"/>
      <c r="F3127" s="83"/>
      <c r="G3127" s="83"/>
    </row>
    <row r="3128" spans="1:7">
      <c r="A3128" s="83"/>
      <c r="B3128" s="83"/>
      <c r="C3128" s="83"/>
      <c r="D3128" s="83"/>
      <c r="E3128" s="83"/>
      <c r="F3128" s="83"/>
      <c r="G3128" s="83"/>
    </row>
    <row r="3129" spans="1:7">
      <c r="A3129" s="83"/>
      <c r="B3129" s="83"/>
      <c r="C3129" s="83"/>
      <c r="D3129" s="83"/>
      <c r="E3129" s="83"/>
      <c r="F3129" s="83"/>
      <c r="G3129" s="83"/>
    </row>
    <row r="3130" spans="1:7">
      <c r="A3130" s="83"/>
      <c r="B3130" s="83"/>
      <c r="C3130" s="83"/>
      <c r="D3130" s="83"/>
      <c r="E3130" s="83"/>
      <c r="F3130" s="83"/>
      <c r="G3130" s="83"/>
    </row>
    <row r="3131" spans="1:7">
      <c r="A3131" s="83"/>
      <c r="B3131" s="83"/>
      <c r="C3131" s="83"/>
      <c r="D3131" s="83"/>
      <c r="E3131" s="83"/>
      <c r="F3131" s="83"/>
      <c r="G3131" s="83"/>
    </row>
    <row r="3132" spans="1:7">
      <c r="A3132" s="83"/>
      <c r="B3132" s="83"/>
      <c r="C3132" s="83"/>
      <c r="D3132" s="83"/>
      <c r="E3132" s="83"/>
      <c r="F3132" s="83"/>
      <c r="G3132" s="83"/>
    </row>
    <row r="3133" spans="1:7">
      <c r="A3133" s="83"/>
      <c r="B3133" s="83"/>
      <c r="C3133" s="83"/>
      <c r="D3133" s="83"/>
      <c r="E3133" s="83"/>
      <c r="F3133" s="83"/>
      <c r="G3133" s="83"/>
    </row>
    <row r="3135" spans="1:7">
      <c r="B3135" s="83"/>
      <c r="C3135" s="83"/>
      <c r="D3135" s="83"/>
      <c r="E3135" s="83"/>
      <c r="F3135" s="83"/>
      <c r="G3135" s="83"/>
    </row>
    <row r="3136" spans="1:7">
      <c r="A3136" s="83"/>
      <c r="B3136" s="83"/>
      <c r="C3136" s="83"/>
      <c r="D3136" s="83"/>
      <c r="E3136" s="83"/>
      <c r="F3136" s="83"/>
      <c r="G3136" s="83"/>
    </row>
    <row r="3137" spans="1:10">
      <c r="A3137" s="83"/>
      <c r="B3137" s="83"/>
      <c r="C3137" s="83"/>
      <c r="D3137" s="83"/>
      <c r="E3137" s="83"/>
      <c r="F3137" s="83"/>
      <c r="G3137" s="83"/>
    </row>
    <row r="3138" spans="1:10">
      <c r="A3138" s="83"/>
      <c r="B3138" s="83"/>
      <c r="C3138" s="83"/>
      <c r="D3138" s="83"/>
      <c r="E3138" s="83"/>
      <c r="F3138" s="83"/>
      <c r="G3138" s="83"/>
    </row>
    <row r="3139" spans="1:10">
      <c r="A3139" s="83"/>
      <c r="B3139" s="83"/>
      <c r="C3139" s="83"/>
      <c r="D3139" s="83"/>
      <c r="E3139" s="83"/>
      <c r="F3139" s="83"/>
      <c r="G3139" s="83"/>
    </row>
    <row r="3140" spans="1:10">
      <c r="A3140" s="83"/>
      <c r="B3140" s="83"/>
      <c r="C3140" s="83"/>
      <c r="D3140" s="83"/>
      <c r="E3140" s="83"/>
      <c r="F3140" s="83"/>
      <c r="G3140" s="83"/>
    </row>
    <row r="3141" spans="1:10">
      <c r="A3141" s="83"/>
      <c r="B3141" s="83"/>
      <c r="C3141" s="83"/>
      <c r="D3141" s="83"/>
      <c r="E3141" s="83"/>
      <c r="F3141" s="83"/>
      <c r="G3141" s="83"/>
    </row>
    <row r="3142" spans="1:10">
      <c r="A3142" s="83"/>
      <c r="B3142" s="83"/>
      <c r="C3142" s="83"/>
      <c r="D3142" s="83"/>
      <c r="E3142" s="83"/>
      <c r="F3142" s="83"/>
      <c r="G3142" s="83"/>
    </row>
    <row r="3143" spans="1:10">
      <c r="A3143" s="83"/>
      <c r="B3143" s="83"/>
      <c r="C3143" s="83"/>
      <c r="D3143" s="83"/>
      <c r="E3143" s="83"/>
      <c r="F3143" s="83"/>
      <c r="G3143" s="83"/>
    </row>
    <row r="3144" spans="1:10">
      <c r="A3144" s="83"/>
      <c r="B3144" s="83"/>
      <c r="C3144" s="83"/>
      <c r="D3144" s="83"/>
      <c r="E3144" s="83"/>
      <c r="F3144" s="83"/>
      <c r="G3144" s="83"/>
    </row>
    <row r="3145" spans="1:10">
      <c r="A3145" s="83"/>
      <c r="B3145" s="83"/>
      <c r="C3145" s="83"/>
      <c r="D3145" s="83"/>
      <c r="E3145" s="83"/>
      <c r="F3145" s="83"/>
      <c r="G3145" s="83"/>
    </row>
    <row r="3146" spans="1:10">
      <c r="A3146" s="83"/>
      <c r="B3146" s="83"/>
      <c r="C3146" s="83"/>
      <c r="D3146" s="83"/>
      <c r="E3146" s="83"/>
      <c r="F3146" s="83"/>
      <c r="G3146" s="83"/>
    </row>
    <row r="3147" spans="1:10">
      <c r="A3147" s="83"/>
      <c r="B3147" s="83"/>
      <c r="C3147" s="83"/>
      <c r="D3147" s="83"/>
      <c r="E3147" s="83"/>
      <c r="F3147" s="83"/>
      <c r="G3147" s="83"/>
    </row>
    <row r="3148" spans="1:10">
      <c r="A3148" s="83"/>
      <c r="B3148" s="83"/>
      <c r="C3148" s="83"/>
      <c r="D3148" s="83"/>
      <c r="E3148" s="83"/>
      <c r="F3148" s="83"/>
      <c r="G3148" s="83"/>
    </row>
    <row r="3149" spans="1:10">
      <c r="A3149" s="83"/>
      <c r="B3149" s="83"/>
      <c r="C3149" s="83"/>
      <c r="D3149" s="83"/>
      <c r="E3149" s="83"/>
      <c r="F3149" s="83"/>
      <c r="G3149" s="83"/>
    </row>
    <row r="3150" spans="1:10">
      <c r="A3150" s="83"/>
      <c r="B3150" s="83"/>
      <c r="C3150" s="83"/>
      <c r="D3150" s="83"/>
      <c r="E3150" s="83"/>
      <c r="F3150" s="83"/>
      <c r="G3150" s="83"/>
    </row>
    <row r="3151" spans="1:10">
      <c r="A3151" s="83"/>
      <c r="B3151" s="83"/>
      <c r="C3151" s="83"/>
      <c r="D3151" s="83"/>
      <c r="E3151" s="83"/>
      <c r="F3151" s="83"/>
      <c r="G3151" s="83"/>
    </row>
    <row r="3152" spans="1:10">
      <c r="A3152" s="83"/>
      <c r="B3152" s="83"/>
      <c r="C3152" s="83"/>
      <c r="D3152" s="83"/>
      <c r="E3152" s="83"/>
      <c r="F3152" s="83"/>
      <c r="G3152" s="83"/>
      <c r="H3152" s="83"/>
      <c r="I3152" s="83"/>
      <c r="J3152" s="83"/>
    </row>
    <row r="3153" spans="1:10">
      <c r="A3153" s="83"/>
      <c r="B3153" s="83"/>
      <c r="C3153" s="83"/>
      <c r="D3153" s="83"/>
      <c r="E3153" s="83"/>
      <c r="F3153" s="83"/>
      <c r="G3153" s="83"/>
      <c r="H3153" s="83"/>
      <c r="I3153" s="83"/>
      <c r="J3153" s="83"/>
    </row>
    <row r="3154" spans="1:10">
      <c r="A3154" s="83"/>
      <c r="B3154" s="83"/>
      <c r="C3154" s="83"/>
      <c r="D3154" s="83"/>
      <c r="E3154" s="83"/>
      <c r="F3154" s="83"/>
      <c r="G3154" s="83"/>
      <c r="H3154" s="83"/>
      <c r="I3154" s="83"/>
      <c r="J3154" s="83"/>
    </row>
    <row r="3155" spans="1:10">
      <c r="A3155" s="83"/>
      <c r="B3155" s="83"/>
      <c r="C3155" s="83"/>
      <c r="D3155" s="83"/>
      <c r="E3155" s="83"/>
      <c r="F3155" s="83"/>
      <c r="G3155" s="83"/>
      <c r="H3155" s="83"/>
      <c r="I3155" s="83"/>
      <c r="J3155" s="83"/>
    </row>
    <row r="3156" spans="1:10">
      <c r="A3156" s="83"/>
      <c r="B3156" s="83"/>
      <c r="C3156" s="83"/>
      <c r="D3156" s="83"/>
      <c r="E3156" s="83"/>
      <c r="F3156" s="83"/>
      <c r="G3156" s="83"/>
      <c r="H3156" s="83"/>
      <c r="I3156" s="83"/>
      <c r="J3156" s="83"/>
    </row>
    <row r="3157" spans="1:10">
      <c r="A3157" s="83"/>
      <c r="B3157" s="83"/>
      <c r="C3157" s="83"/>
      <c r="D3157" s="83"/>
      <c r="E3157" s="83"/>
      <c r="F3157" s="83"/>
      <c r="G3157" s="83"/>
      <c r="H3157" s="83"/>
      <c r="I3157" s="83"/>
      <c r="J3157" s="83"/>
    </row>
    <row r="3158" spans="1:10">
      <c r="A3158" s="83"/>
      <c r="B3158" s="83"/>
      <c r="C3158" s="83"/>
      <c r="D3158" s="83"/>
      <c r="E3158" s="83"/>
      <c r="F3158" s="83"/>
      <c r="G3158" s="83"/>
      <c r="H3158" s="83"/>
      <c r="I3158" s="83"/>
      <c r="J3158" s="83"/>
    </row>
    <row r="3159" spans="1:10">
      <c r="A3159" s="83"/>
      <c r="B3159" s="83"/>
      <c r="C3159" s="83"/>
      <c r="D3159" s="83"/>
      <c r="E3159" s="83"/>
      <c r="F3159" s="83"/>
      <c r="G3159" s="83"/>
      <c r="H3159" s="83"/>
      <c r="I3159" s="83"/>
      <c r="J3159" s="83"/>
    </row>
    <row r="3160" spans="1:10">
      <c r="A3160" s="83"/>
      <c r="B3160" s="83"/>
      <c r="C3160" s="83"/>
      <c r="D3160" s="83"/>
      <c r="E3160" s="83"/>
      <c r="F3160" s="83"/>
      <c r="G3160" s="83"/>
      <c r="H3160" s="83"/>
      <c r="I3160" s="83"/>
      <c r="J3160" s="83"/>
    </row>
    <row r="3161" spans="1:10">
      <c r="A3161" s="83"/>
      <c r="B3161" s="83"/>
      <c r="C3161" s="83"/>
      <c r="D3161" s="83"/>
      <c r="E3161" s="83"/>
      <c r="F3161" s="83"/>
      <c r="G3161" s="83"/>
      <c r="H3161" s="83"/>
      <c r="I3161" s="83"/>
      <c r="J3161" s="83"/>
    </row>
    <row r="3162" spans="1:10">
      <c r="A3162" s="83"/>
      <c r="B3162" s="83"/>
      <c r="C3162" s="83"/>
      <c r="D3162" s="83"/>
      <c r="E3162" s="83"/>
      <c r="F3162" s="83"/>
      <c r="G3162" s="83"/>
      <c r="H3162" s="83"/>
      <c r="I3162" s="83"/>
      <c r="J3162" s="83"/>
    </row>
    <row r="3163" spans="1:10">
      <c r="A3163" s="83"/>
      <c r="B3163" s="83"/>
      <c r="C3163" s="83"/>
      <c r="D3163" s="83"/>
      <c r="E3163" s="83"/>
      <c r="F3163" s="83"/>
      <c r="G3163" s="83"/>
      <c r="H3163" s="83"/>
      <c r="I3163" s="83"/>
      <c r="J3163" s="83"/>
    </row>
    <row r="3164" spans="1:10">
      <c r="A3164" s="83"/>
      <c r="B3164" s="83"/>
      <c r="C3164" s="83"/>
      <c r="D3164" s="83"/>
      <c r="E3164" s="83"/>
      <c r="F3164" s="83"/>
      <c r="G3164" s="83"/>
      <c r="H3164" s="83"/>
      <c r="I3164" s="83"/>
      <c r="J3164" s="83"/>
    </row>
    <row r="3165" spans="1:10">
      <c r="A3165" s="83"/>
      <c r="B3165" s="83"/>
      <c r="C3165" s="83"/>
      <c r="D3165" s="83"/>
      <c r="E3165" s="83"/>
      <c r="F3165" s="83"/>
      <c r="G3165" s="83"/>
      <c r="H3165" s="83"/>
      <c r="I3165" s="83"/>
      <c r="J3165" s="83"/>
    </row>
    <row r="3166" spans="1:10">
      <c r="A3166" s="83"/>
      <c r="B3166" s="83"/>
      <c r="C3166" s="83"/>
      <c r="D3166" s="83"/>
      <c r="E3166" s="83"/>
      <c r="F3166" s="83"/>
      <c r="G3166" s="83"/>
      <c r="H3166" s="83"/>
      <c r="I3166" s="83"/>
      <c r="J3166" s="83"/>
    </row>
    <row r="3167" spans="1:10">
      <c r="A3167" s="83"/>
      <c r="B3167" s="83"/>
      <c r="C3167" s="83"/>
      <c r="D3167" s="83"/>
      <c r="E3167" s="83"/>
      <c r="F3167" s="83"/>
      <c r="G3167" s="83"/>
      <c r="H3167" s="83"/>
      <c r="I3167" s="83"/>
      <c r="J3167" s="83"/>
    </row>
    <row r="3168" spans="1:10">
      <c r="A3168" s="83"/>
      <c r="B3168" s="83"/>
      <c r="C3168" s="83"/>
      <c r="D3168" s="83"/>
      <c r="E3168" s="83"/>
      <c r="F3168" s="83"/>
      <c r="G3168" s="83"/>
      <c r="H3168" s="83"/>
      <c r="I3168" s="83"/>
      <c r="J3168" s="83"/>
    </row>
    <row r="3169" spans="1:10">
      <c r="A3169" s="83"/>
      <c r="B3169" s="83"/>
      <c r="C3169" s="83"/>
      <c r="D3169" s="83"/>
      <c r="E3169" s="83"/>
      <c r="F3169" s="83"/>
      <c r="G3169" s="83"/>
      <c r="H3169" s="83"/>
      <c r="I3169" s="83"/>
      <c r="J3169" s="83"/>
    </row>
    <row r="3170" spans="1:10">
      <c r="A3170" s="83"/>
      <c r="B3170" s="83"/>
      <c r="C3170" s="83"/>
      <c r="D3170" s="83"/>
      <c r="E3170" s="83"/>
      <c r="F3170" s="83"/>
      <c r="G3170" s="83"/>
      <c r="H3170" s="83"/>
      <c r="I3170" s="83"/>
      <c r="J3170" s="83"/>
    </row>
    <row r="3171" spans="1:10">
      <c r="A3171" s="83"/>
      <c r="B3171" s="83"/>
      <c r="C3171" s="83"/>
      <c r="D3171" s="83"/>
      <c r="E3171" s="83"/>
      <c r="F3171" s="83"/>
      <c r="G3171" s="83"/>
      <c r="H3171" s="83"/>
      <c r="I3171" s="83"/>
      <c r="J3171" s="83"/>
    </row>
    <row r="3172" spans="1:10">
      <c r="A3172" s="83"/>
      <c r="B3172" s="83"/>
      <c r="C3172" s="83"/>
      <c r="D3172" s="83"/>
      <c r="E3172" s="83"/>
      <c r="F3172" s="83"/>
      <c r="G3172" s="83"/>
      <c r="H3172" s="83"/>
      <c r="I3172" s="83"/>
      <c r="J3172" s="83"/>
    </row>
    <row r="3173" spans="1:10">
      <c r="A3173" s="83"/>
      <c r="B3173" s="83"/>
      <c r="C3173" s="83"/>
      <c r="D3173" s="83"/>
      <c r="E3173" s="83"/>
      <c r="F3173" s="83"/>
      <c r="G3173" s="83"/>
      <c r="H3173" s="83"/>
      <c r="I3173" s="83"/>
      <c r="J3173" s="83"/>
    </row>
    <row r="3174" spans="1:10">
      <c r="A3174" s="83"/>
      <c r="B3174" s="83"/>
      <c r="C3174" s="83"/>
      <c r="D3174" s="83"/>
      <c r="E3174" s="83"/>
      <c r="F3174" s="83"/>
      <c r="G3174" s="83"/>
      <c r="H3174" s="83"/>
      <c r="I3174" s="83"/>
      <c r="J3174" s="83"/>
    </row>
    <row r="3175" spans="1:10">
      <c r="A3175" s="83"/>
      <c r="B3175" s="83"/>
      <c r="C3175" s="83"/>
      <c r="D3175" s="83"/>
      <c r="E3175" s="83"/>
      <c r="F3175" s="83"/>
      <c r="G3175" s="83"/>
      <c r="H3175" s="83"/>
      <c r="I3175" s="83"/>
      <c r="J3175" s="83"/>
    </row>
    <row r="3176" spans="1:10">
      <c r="A3176" s="83"/>
      <c r="B3176" s="83"/>
      <c r="C3176" s="83"/>
      <c r="D3176" s="83"/>
      <c r="E3176" s="83"/>
      <c r="F3176" s="83"/>
      <c r="G3176" s="83"/>
      <c r="H3176" s="83"/>
      <c r="I3176" s="83"/>
      <c r="J3176" s="83"/>
    </row>
    <row r="3178" spans="1:10">
      <c r="B3178" s="83"/>
      <c r="C3178" s="83"/>
      <c r="D3178" s="83"/>
      <c r="E3178" s="83"/>
      <c r="F3178" s="83"/>
      <c r="G3178" s="83"/>
      <c r="H3178" s="83"/>
      <c r="I3178" s="83"/>
    </row>
    <row r="3179" spans="1:10">
      <c r="A3179" s="84"/>
      <c r="B3179" s="83"/>
      <c r="C3179" s="83"/>
      <c r="D3179" s="83"/>
      <c r="E3179" s="83"/>
      <c r="F3179" s="83"/>
      <c r="G3179" s="83"/>
      <c r="H3179" s="83"/>
      <c r="I3179" s="83"/>
    </row>
    <row r="3180" spans="1:10">
      <c r="A3180" s="83"/>
      <c r="B3180" s="83"/>
      <c r="C3180" s="83"/>
      <c r="D3180" s="83"/>
      <c r="E3180" s="83"/>
      <c r="F3180" s="83"/>
      <c r="G3180" s="83"/>
      <c r="H3180" s="83"/>
      <c r="I3180" s="83"/>
    </row>
    <row r="3181" spans="1:10">
      <c r="A3181" s="83"/>
      <c r="B3181" s="83"/>
      <c r="C3181" s="83"/>
      <c r="D3181" s="83"/>
      <c r="E3181" s="83"/>
      <c r="F3181" s="83"/>
      <c r="G3181" s="83"/>
      <c r="H3181" s="83"/>
      <c r="I3181" s="83"/>
    </row>
    <row r="3182" spans="1:10">
      <c r="A3182" s="83"/>
      <c r="B3182" s="83"/>
      <c r="C3182" s="83"/>
      <c r="D3182" s="83"/>
      <c r="E3182" s="83"/>
      <c r="F3182" s="83"/>
      <c r="G3182" s="83"/>
      <c r="H3182" s="83"/>
      <c r="I3182" s="83"/>
    </row>
    <row r="3183" spans="1:10">
      <c r="A3183" s="83"/>
      <c r="B3183" s="83"/>
      <c r="C3183" s="83"/>
      <c r="D3183" s="83"/>
      <c r="E3183" s="83"/>
      <c r="F3183" s="83"/>
      <c r="G3183" s="83"/>
      <c r="H3183" s="83"/>
      <c r="I3183" s="83"/>
    </row>
    <row r="3184" spans="1:10">
      <c r="A3184" s="83"/>
      <c r="B3184" s="83"/>
      <c r="C3184" s="83"/>
      <c r="D3184" s="83"/>
      <c r="E3184" s="83"/>
      <c r="F3184" s="83"/>
      <c r="G3184" s="83"/>
      <c r="H3184" s="83"/>
      <c r="I3184" s="83"/>
    </row>
    <row r="3185" spans="1:9">
      <c r="A3185" s="83"/>
      <c r="B3185" s="83"/>
      <c r="C3185" s="83"/>
      <c r="D3185" s="83"/>
      <c r="E3185" s="83"/>
      <c r="F3185" s="83"/>
      <c r="G3185" s="83"/>
      <c r="H3185" s="83"/>
      <c r="I3185" s="83"/>
    </row>
    <row r="3186" spans="1:9">
      <c r="A3186" s="83"/>
      <c r="B3186" s="83"/>
      <c r="C3186" s="83"/>
      <c r="D3186" s="83"/>
      <c r="E3186" s="83"/>
      <c r="F3186" s="83"/>
      <c r="G3186" s="83"/>
      <c r="H3186" s="83"/>
      <c r="I3186" s="83"/>
    </row>
    <row r="3187" spans="1:9">
      <c r="A3187" s="83"/>
      <c r="B3187" s="83"/>
      <c r="C3187" s="83"/>
      <c r="D3187" s="83"/>
      <c r="E3187" s="83"/>
      <c r="F3187" s="83"/>
      <c r="G3187" s="83"/>
      <c r="H3187" s="83"/>
      <c r="I3187" s="83"/>
    </row>
    <row r="3188" spans="1:9">
      <c r="A3188" s="83"/>
      <c r="B3188" s="83"/>
      <c r="C3188" s="83"/>
      <c r="D3188" s="83"/>
      <c r="E3188" s="83"/>
      <c r="F3188" s="83"/>
      <c r="G3188" s="83"/>
      <c r="H3188" s="83"/>
      <c r="I3188" s="83"/>
    </row>
    <row r="3189" spans="1:9">
      <c r="A3189" s="83"/>
      <c r="B3189" s="83"/>
      <c r="C3189" s="83"/>
      <c r="D3189" s="83"/>
      <c r="E3189" s="83"/>
      <c r="F3189" s="83"/>
      <c r="G3189" s="83"/>
      <c r="H3189" s="83"/>
      <c r="I3189" s="83"/>
    </row>
    <row r="3190" spans="1:9">
      <c r="A3190" s="83"/>
      <c r="B3190" s="83"/>
      <c r="C3190" s="83"/>
      <c r="D3190" s="83"/>
      <c r="E3190" s="83"/>
      <c r="F3190" s="83"/>
      <c r="G3190" s="83"/>
      <c r="H3190" s="83"/>
      <c r="I3190" s="83"/>
    </row>
    <row r="3191" spans="1:9">
      <c r="A3191" s="83"/>
      <c r="B3191" s="83"/>
      <c r="C3191" s="83"/>
      <c r="D3191" s="83"/>
      <c r="E3191" s="83"/>
      <c r="F3191" s="83"/>
      <c r="G3191" s="83"/>
      <c r="H3191" s="83"/>
      <c r="I3191" s="83"/>
    </row>
    <row r="3192" spans="1:9">
      <c r="A3192" s="83"/>
      <c r="B3192" s="83"/>
      <c r="C3192" s="83"/>
      <c r="D3192" s="83"/>
      <c r="E3192" s="83"/>
      <c r="F3192" s="83"/>
      <c r="G3192" s="83"/>
      <c r="H3192" s="83"/>
      <c r="I3192" s="83"/>
    </row>
    <row r="3193" spans="1:9">
      <c r="A3193" s="83"/>
      <c r="B3193" s="83"/>
      <c r="C3193" s="83"/>
      <c r="D3193" s="83"/>
      <c r="E3193" s="83"/>
      <c r="F3193" s="83"/>
      <c r="G3193" s="83"/>
      <c r="H3193" s="83"/>
      <c r="I3193" s="83"/>
    </row>
    <row r="3194" spans="1:9">
      <c r="A3194" s="83"/>
      <c r="B3194" s="83"/>
      <c r="C3194" s="83"/>
      <c r="D3194" s="83"/>
      <c r="E3194" s="83"/>
      <c r="F3194" s="83"/>
      <c r="G3194" s="83"/>
      <c r="H3194" s="83"/>
      <c r="I3194" s="83"/>
    </row>
    <row r="3195" spans="1:9">
      <c r="A3195" s="83"/>
      <c r="B3195" s="83"/>
      <c r="C3195" s="83"/>
      <c r="D3195" s="83"/>
      <c r="E3195" s="83"/>
      <c r="F3195" s="83"/>
      <c r="G3195" s="83"/>
      <c r="H3195" s="83"/>
      <c r="I3195" s="83"/>
    </row>
    <row r="3196" spans="1:9">
      <c r="A3196" s="83"/>
      <c r="B3196" s="83"/>
      <c r="C3196" s="83"/>
      <c r="D3196" s="83"/>
      <c r="E3196" s="83"/>
      <c r="F3196" s="83"/>
      <c r="G3196" s="83"/>
      <c r="H3196" s="83"/>
      <c r="I3196" s="83"/>
    </row>
    <row r="3197" spans="1:9">
      <c r="A3197" s="83"/>
      <c r="B3197" s="83"/>
      <c r="C3197" s="83"/>
      <c r="D3197" s="83"/>
      <c r="E3197" s="83"/>
      <c r="F3197" s="83"/>
      <c r="G3197" s="83"/>
      <c r="H3197" s="83"/>
      <c r="I3197" s="83"/>
    </row>
    <row r="3198" spans="1:9">
      <c r="A3198" s="83"/>
      <c r="B3198" s="83"/>
      <c r="C3198" s="83"/>
      <c r="D3198" s="83"/>
      <c r="E3198" s="83"/>
      <c r="F3198" s="83"/>
      <c r="G3198" s="83"/>
      <c r="H3198" s="83"/>
      <c r="I3198" s="83"/>
    </row>
    <row r="3199" spans="1:9">
      <c r="A3199" s="83"/>
      <c r="B3199" s="83"/>
      <c r="C3199" s="83"/>
      <c r="D3199" s="83"/>
      <c r="E3199" s="83"/>
      <c r="F3199" s="83"/>
      <c r="G3199" s="83"/>
      <c r="H3199" s="83"/>
      <c r="I3199" s="83"/>
    </row>
    <row r="3200" spans="1:9">
      <c r="A3200" s="83"/>
      <c r="B3200" s="83"/>
      <c r="C3200" s="83"/>
      <c r="D3200" s="83"/>
      <c r="E3200" s="83"/>
      <c r="F3200" s="83"/>
      <c r="G3200" s="83"/>
      <c r="H3200" s="83"/>
      <c r="I3200" s="83"/>
    </row>
    <row r="3201" spans="1:9">
      <c r="A3201" s="83"/>
      <c r="B3201" s="83"/>
      <c r="C3201" s="83"/>
      <c r="D3201" s="83"/>
      <c r="E3201" s="83"/>
      <c r="F3201" s="83"/>
      <c r="G3201" s="83"/>
      <c r="H3201" s="83"/>
      <c r="I3201" s="83"/>
    </row>
    <row r="3202" spans="1:9">
      <c r="A3202" s="83"/>
      <c r="B3202" s="83"/>
      <c r="C3202" s="83"/>
      <c r="D3202" s="83"/>
      <c r="E3202" s="83"/>
      <c r="F3202" s="83"/>
      <c r="G3202" s="83"/>
      <c r="H3202" s="83"/>
      <c r="I3202" s="83"/>
    </row>
    <row r="3203" spans="1:9">
      <c r="A3203" s="83"/>
      <c r="B3203" s="83"/>
      <c r="C3203" s="83"/>
      <c r="D3203" s="83"/>
      <c r="E3203" s="83"/>
      <c r="F3203" s="83"/>
      <c r="G3203" s="83"/>
      <c r="H3203" s="83"/>
      <c r="I3203" s="83"/>
    </row>
    <row r="3204" spans="1:9">
      <c r="A3204" s="83"/>
      <c r="B3204" s="83"/>
      <c r="C3204" s="83"/>
      <c r="D3204" s="83"/>
      <c r="E3204" s="83"/>
      <c r="F3204" s="83"/>
      <c r="G3204" s="83"/>
      <c r="H3204" s="83"/>
      <c r="I3204" s="83"/>
    </row>
    <row r="3205" spans="1:9">
      <c r="A3205" s="83"/>
      <c r="B3205" s="83"/>
      <c r="C3205" s="83"/>
      <c r="D3205" s="83"/>
      <c r="E3205" s="83"/>
      <c r="F3205" s="83"/>
      <c r="G3205" s="83"/>
      <c r="H3205" s="83"/>
      <c r="I3205" s="83"/>
    </row>
    <row r="3206" spans="1:9">
      <c r="A3206" s="83"/>
      <c r="B3206" s="83"/>
      <c r="C3206" s="83"/>
      <c r="D3206" s="83"/>
      <c r="E3206" s="83"/>
      <c r="F3206" s="83"/>
      <c r="G3206" s="83"/>
      <c r="H3206" s="83"/>
      <c r="I3206" s="83"/>
    </row>
    <row r="3207" spans="1:9">
      <c r="A3207" s="83"/>
      <c r="B3207" s="83"/>
      <c r="C3207" s="83"/>
      <c r="D3207" s="83"/>
      <c r="E3207" s="83"/>
      <c r="F3207" s="83"/>
      <c r="G3207" s="83"/>
      <c r="H3207" s="83"/>
      <c r="I3207" s="83"/>
    </row>
    <row r="3208" spans="1:9">
      <c r="A3208" s="83"/>
      <c r="B3208" s="83"/>
      <c r="C3208" s="83"/>
      <c r="D3208" s="83"/>
      <c r="E3208" s="83"/>
      <c r="F3208" s="83"/>
      <c r="G3208" s="83"/>
      <c r="H3208" s="83"/>
      <c r="I3208" s="83"/>
    </row>
    <row r="3209" spans="1:9">
      <c r="A3209" s="83"/>
      <c r="B3209" s="83"/>
      <c r="C3209" s="83"/>
      <c r="D3209" s="83"/>
      <c r="E3209" s="83"/>
      <c r="F3209" s="83"/>
      <c r="G3209" s="83"/>
      <c r="H3209" s="83"/>
      <c r="I3209" s="83"/>
    </row>
    <row r="3210" spans="1:9">
      <c r="A3210" s="83"/>
      <c r="B3210" s="83"/>
      <c r="C3210" s="83"/>
      <c r="D3210" s="83"/>
      <c r="E3210" s="83"/>
      <c r="F3210" s="83"/>
      <c r="G3210" s="83"/>
      <c r="H3210" s="83"/>
      <c r="I3210" s="83"/>
    </row>
    <row r="3211" spans="1:9">
      <c r="A3211" s="83"/>
      <c r="B3211" s="83"/>
      <c r="C3211" s="83"/>
      <c r="D3211" s="83"/>
      <c r="E3211" s="83"/>
      <c r="F3211" s="83"/>
      <c r="G3211" s="83"/>
      <c r="H3211" s="83"/>
      <c r="I3211" s="83"/>
    </row>
    <row r="3212" spans="1:9">
      <c r="A3212" s="83"/>
      <c r="B3212" s="83"/>
      <c r="C3212" s="83"/>
      <c r="D3212" s="83"/>
      <c r="E3212" s="83"/>
      <c r="F3212" s="83"/>
      <c r="G3212" s="83"/>
      <c r="H3212" s="83"/>
      <c r="I3212" s="83"/>
    </row>
    <row r="3213" spans="1:9">
      <c r="A3213" s="83"/>
      <c r="B3213" s="83"/>
      <c r="C3213" s="83"/>
      <c r="D3213" s="83"/>
      <c r="E3213" s="83"/>
      <c r="F3213" s="83"/>
      <c r="G3213" s="83"/>
      <c r="H3213" s="83"/>
      <c r="I3213" s="83"/>
    </row>
    <row r="3214" spans="1:9">
      <c r="A3214" s="83"/>
      <c r="B3214" s="83"/>
      <c r="C3214" s="83"/>
      <c r="D3214" s="83"/>
      <c r="E3214" s="83"/>
      <c r="F3214" s="83"/>
      <c r="G3214" s="83"/>
      <c r="H3214" s="83"/>
      <c r="I3214" s="83"/>
    </row>
    <row r="3215" spans="1:9">
      <c r="A3215" s="83"/>
      <c r="B3215" s="83"/>
      <c r="C3215" s="83"/>
      <c r="D3215" s="83"/>
      <c r="E3215" s="83"/>
      <c r="F3215" s="83"/>
      <c r="G3215" s="83"/>
      <c r="H3215" s="83"/>
      <c r="I3215" s="83"/>
    </row>
    <row r="3216" spans="1:9">
      <c r="A3216" s="83"/>
      <c r="B3216" s="83"/>
      <c r="C3216" s="83"/>
      <c r="D3216" s="83"/>
      <c r="E3216" s="83"/>
      <c r="F3216" s="83"/>
      <c r="G3216" s="83"/>
      <c r="H3216" s="83"/>
      <c r="I3216" s="83"/>
    </row>
    <row r="3217" spans="1:9">
      <c r="A3217" s="83"/>
      <c r="B3217" s="83"/>
      <c r="C3217" s="83"/>
      <c r="D3217" s="83"/>
      <c r="E3217" s="83"/>
      <c r="F3217" s="83"/>
      <c r="G3217" s="83"/>
      <c r="H3217" s="83"/>
      <c r="I3217" s="83"/>
    </row>
    <row r="3218" spans="1:9">
      <c r="A3218" s="83"/>
      <c r="B3218" s="83"/>
      <c r="C3218" s="83"/>
      <c r="D3218" s="83"/>
      <c r="E3218" s="83"/>
      <c r="F3218" s="83"/>
      <c r="G3218" s="83"/>
      <c r="H3218" s="83"/>
      <c r="I3218" s="83"/>
    </row>
    <row r="3219" spans="1:9">
      <c r="A3219" s="83"/>
      <c r="B3219" s="83"/>
      <c r="C3219" s="83"/>
      <c r="D3219" s="83"/>
      <c r="E3219" s="83"/>
      <c r="F3219" s="83"/>
      <c r="G3219" s="83"/>
      <c r="H3219" s="83"/>
      <c r="I3219" s="83"/>
    </row>
    <row r="3220" spans="1:9">
      <c r="A3220" s="83"/>
      <c r="B3220" s="83"/>
      <c r="C3220" s="83"/>
      <c r="D3220" s="83"/>
      <c r="E3220" s="83"/>
      <c r="F3220" s="83"/>
      <c r="G3220" s="83"/>
      <c r="H3220" s="83"/>
      <c r="I3220" s="83"/>
    </row>
    <row r="3221" spans="1:9">
      <c r="A3221" s="83"/>
      <c r="B3221" s="83"/>
      <c r="C3221" s="83"/>
      <c r="D3221" s="83"/>
      <c r="E3221" s="83"/>
      <c r="F3221" s="83"/>
      <c r="G3221" s="83"/>
      <c r="H3221" s="83"/>
      <c r="I3221" s="83"/>
    </row>
    <row r="3222" spans="1:9">
      <c r="A3222" s="83"/>
      <c r="B3222" s="83"/>
      <c r="C3222" s="83"/>
      <c r="D3222" s="83"/>
      <c r="E3222" s="83"/>
      <c r="F3222" s="83"/>
      <c r="G3222" s="83"/>
      <c r="H3222" s="83"/>
      <c r="I3222" s="83"/>
    </row>
    <row r="3223" spans="1:9">
      <c r="A3223" s="83"/>
      <c r="B3223" s="83"/>
      <c r="C3223" s="83"/>
      <c r="D3223" s="83"/>
      <c r="E3223" s="83"/>
      <c r="F3223" s="83"/>
      <c r="G3223" s="83"/>
      <c r="H3223" s="83"/>
      <c r="I3223" s="83"/>
    </row>
    <row r="3224" spans="1:9">
      <c r="A3224" s="83"/>
      <c r="B3224" s="83"/>
      <c r="C3224" s="83"/>
      <c r="D3224" s="83"/>
      <c r="E3224" s="83"/>
      <c r="F3224" s="83"/>
      <c r="G3224" s="83"/>
      <c r="H3224" s="83"/>
      <c r="I3224" s="83"/>
    </row>
    <row r="3225" spans="1:9">
      <c r="A3225" s="83"/>
      <c r="B3225" s="83"/>
      <c r="C3225" s="83"/>
      <c r="D3225" s="83"/>
      <c r="E3225" s="83"/>
      <c r="F3225" s="83"/>
      <c r="G3225" s="83"/>
      <c r="H3225" s="83"/>
      <c r="I3225" s="83"/>
    </row>
    <row r="3226" spans="1:9">
      <c r="A3226" s="83"/>
      <c r="B3226" s="83"/>
      <c r="C3226" s="83"/>
      <c r="D3226" s="83"/>
      <c r="E3226" s="83"/>
      <c r="F3226" s="83"/>
      <c r="G3226" s="83"/>
      <c r="H3226" s="83"/>
      <c r="I3226" s="83"/>
    </row>
    <row r="3227" spans="1:9">
      <c r="A3227" s="83"/>
      <c r="B3227" s="83"/>
      <c r="C3227" s="83"/>
      <c r="D3227" s="83"/>
      <c r="E3227" s="83"/>
      <c r="F3227" s="83"/>
      <c r="G3227" s="83"/>
      <c r="H3227" s="83"/>
      <c r="I3227" s="83"/>
    </row>
    <row r="3228" spans="1:9">
      <c r="A3228" s="83"/>
      <c r="B3228" s="83"/>
      <c r="C3228" s="83"/>
      <c r="D3228" s="83"/>
      <c r="E3228" s="83"/>
      <c r="F3228" s="83"/>
      <c r="G3228" s="83"/>
      <c r="H3228" s="83"/>
      <c r="I3228" s="83"/>
    </row>
    <row r="3229" spans="1:9">
      <c r="A3229" s="83"/>
      <c r="B3229" s="83"/>
      <c r="C3229" s="83"/>
      <c r="D3229" s="83"/>
      <c r="E3229" s="83"/>
      <c r="F3229" s="83"/>
      <c r="G3229" s="83"/>
      <c r="H3229" s="83"/>
      <c r="I3229" s="83"/>
    </row>
    <row r="3230" spans="1:9">
      <c r="A3230" s="83"/>
      <c r="B3230" s="83"/>
      <c r="C3230" s="83"/>
      <c r="D3230" s="83"/>
      <c r="E3230" s="83"/>
      <c r="F3230" s="83"/>
      <c r="G3230" s="83"/>
      <c r="H3230" s="83"/>
      <c r="I3230" s="83"/>
    </row>
    <row r="3231" spans="1:9">
      <c r="A3231" s="83"/>
      <c r="B3231" s="83"/>
      <c r="C3231" s="83"/>
      <c r="D3231" s="83"/>
      <c r="E3231" s="83"/>
      <c r="F3231" s="83"/>
      <c r="G3231" s="83"/>
      <c r="H3231" s="83"/>
      <c r="I3231" s="83"/>
    </row>
    <row r="3232" spans="1:9">
      <c r="A3232" s="83"/>
      <c r="B3232" s="83"/>
      <c r="C3232" s="83"/>
      <c r="D3232" s="83"/>
      <c r="E3232" s="83"/>
      <c r="F3232" s="83"/>
      <c r="G3232" s="83"/>
      <c r="H3232" s="83"/>
      <c r="I3232" s="83"/>
    </row>
    <row r="3233" spans="1:9">
      <c r="A3233" s="83"/>
      <c r="B3233" s="83"/>
      <c r="C3233" s="83"/>
      <c r="D3233" s="83"/>
      <c r="E3233" s="83"/>
      <c r="F3233" s="83"/>
      <c r="G3233" s="83"/>
      <c r="H3233" s="83"/>
      <c r="I3233" s="83"/>
    </row>
    <row r="3234" spans="1:9">
      <c r="A3234" s="83"/>
      <c r="B3234" s="83"/>
      <c r="C3234" s="83"/>
      <c r="D3234" s="83"/>
      <c r="E3234" s="83"/>
      <c r="F3234" s="83"/>
      <c r="G3234" s="83"/>
      <c r="H3234" s="83"/>
      <c r="I3234" s="83"/>
    </row>
    <row r="3235" spans="1:9">
      <c r="A3235" s="83"/>
      <c r="B3235" s="83"/>
      <c r="C3235" s="83"/>
      <c r="D3235" s="83"/>
      <c r="E3235" s="83"/>
      <c r="F3235" s="83"/>
      <c r="G3235" s="83"/>
      <c r="H3235" s="83"/>
      <c r="I3235" s="83"/>
    </row>
    <row r="3236" spans="1:9">
      <c r="A3236" s="83"/>
      <c r="B3236" s="83"/>
      <c r="C3236" s="83"/>
      <c r="D3236" s="83"/>
      <c r="E3236" s="83"/>
      <c r="F3236" s="83"/>
      <c r="G3236" s="83"/>
      <c r="H3236" s="83"/>
      <c r="I3236" s="83"/>
    </row>
    <row r="3237" spans="1:9">
      <c r="A3237" s="83"/>
      <c r="B3237" s="83"/>
      <c r="C3237" s="83"/>
      <c r="D3237" s="83"/>
      <c r="E3237" s="83"/>
      <c r="F3237" s="83"/>
      <c r="G3237" s="83"/>
      <c r="H3237" s="83"/>
      <c r="I3237" s="83"/>
    </row>
    <row r="3238" spans="1:9">
      <c r="A3238" s="83"/>
      <c r="B3238" s="83"/>
      <c r="C3238" s="83"/>
      <c r="D3238" s="83"/>
      <c r="E3238" s="83"/>
      <c r="F3238" s="83"/>
      <c r="G3238" s="83"/>
      <c r="H3238" s="83"/>
      <c r="I3238" s="83"/>
    </row>
    <row r="3239" spans="1:9">
      <c r="A3239" s="83"/>
      <c r="B3239" s="83"/>
      <c r="C3239" s="83"/>
      <c r="D3239" s="83"/>
      <c r="E3239" s="83"/>
      <c r="F3239" s="83"/>
      <c r="G3239" s="83"/>
      <c r="H3239" s="83"/>
      <c r="I3239" s="83"/>
    </row>
    <row r="3240" spans="1:9">
      <c r="A3240" s="83"/>
      <c r="B3240" s="83"/>
      <c r="C3240" s="83"/>
      <c r="D3240" s="83"/>
      <c r="E3240" s="83"/>
      <c r="F3240" s="83"/>
      <c r="G3240" s="83"/>
      <c r="H3240" s="83"/>
      <c r="I3240" s="83"/>
    </row>
    <row r="3241" spans="1:9">
      <c r="A3241" s="83"/>
      <c r="B3241" s="83"/>
      <c r="C3241" s="83"/>
      <c r="D3241" s="83"/>
      <c r="E3241" s="83"/>
      <c r="F3241" s="83"/>
      <c r="G3241" s="83"/>
      <c r="H3241" s="83"/>
      <c r="I3241" s="83"/>
    </row>
    <row r="3242" spans="1:9">
      <c r="A3242" s="83"/>
      <c r="B3242" s="83"/>
      <c r="C3242" s="83"/>
      <c r="D3242" s="83"/>
      <c r="E3242" s="83"/>
      <c r="F3242" s="83"/>
      <c r="G3242" s="83"/>
      <c r="H3242" s="83"/>
      <c r="I3242" s="83"/>
    </row>
    <row r="3243" spans="1:9">
      <c r="A3243" s="83"/>
      <c r="B3243" s="83"/>
      <c r="C3243" s="83"/>
      <c r="D3243" s="83"/>
      <c r="E3243" s="83"/>
      <c r="F3243" s="83"/>
      <c r="G3243" s="83"/>
      <c r="H3243" s="83"/>
      <c r="I3243" s="83"/>
    </row>
    <row r="3244" spans="1:9">
      <c r="A3244" s="83"/>
      <c r="B3244" s="83"/>
      <c r="C3244" s="83"/>
      <c r="D3244" s="83"/>
      <c r="E3244" s="83"/>
      <c r="F3244" s="83"/>
      <c r="G3244" s="83"/>
      <c r="H3244" s="83"/>
      <c r="I3244" s="83"/>
    </row>
    <row r="3245" spans="1:9">
      <c r="A3245" s="83"/>
      <c r="B3245" s="83"/>
      <c r="C3245" s="83"/>
      <c r="D3245" s="83"/>
      <c r="E3245" s="83"/>
      <c r="F3245" s="83"/>
      <c r="G3245" s="83"/>
      <c r="H3245" s="83"/>
      <c r="I3245" s="83"/>
    </row>
    <row r="3246" spans="1:9">
      <c r="A3246" s="83"/>
      <c r="B3246" s="83"/>
      <c r="C3246" s="83"/>
      <c r="D3246" s="83"/>
      <c r="E3246" s="83"/>
      <c r="F3246" s="83"/>
      <c r="G3246" s="83"/>
      <c r="H3246" s="83"/>
      <c r="I3246" s="83"/>
    </row>
    <row r="3247" spans="1:9">
      <c r="A3247" s="83"/>
      <c r="B3247" s="83"/>
      <c r="C3247" s="83"/>
      <c r="D3247" s="83"/>
      <c r="E3247" s="83"/>
      <c r="F3247" s="83"/>
      <c r="G3247" s="83"/>
      <c r="H3247" s="83"/>
      <c r="I3247" s="83"/>
    </row>
    <row r="3248" spans="1:9">
      <c r="A3248" s="83"/>
      <c r="B3248" s="83"/>
      <c r="C3248" s="83"/>
      <c r="D3248" s="83"/>
      <c r="E3248" s="83"/>
      <c r="F3248" s="83"/>
      <c r="G3248" s="83"/>
      <c r="H3248" s="83"/>
      <c r="I3248" s="83"/>
    </row>
    <row r="3249" spans="1:9">
      <c r="A3249" s="83"/>
      <c r="B3249" s="83"/>
      <c r="C3249" s="83"/>
      <c r="D3249" s="83"/>
      <c r="E3249" s="83"/>
      <c r="F3249" s="83"/>
      <c r="G3249" s="83"/>
      <c r="H3249" s="83"/>
      <c r="I3249" s="83"/>
    </row>
    <row r="3250" spans="1:9">
      <c r="A3250" s="83"/>
      <c r="B3250" s="83"/>
      <c r="C3250" s="83"/>
      <c r="D3250" s="83"/>
      <c r="E3250" s="83"/>
      <c r="F3250" s="83"/>
      <c r="G3250" s="83"/>
      <c r="H3250" s="83"/>
      <c r="I3250" s="83"/>
    </row>
    <row r="3251" spans="1:9">
      <c r="A3251" s="83"/>
      <c r="B3251" s="83"/>
      <c r="C3251" s="83"/>
      <c r="D3251" s="83"/>
      <c r="E3251" s="83"/>
      <c r="F3251" s="83"/>
      <c r="G3251" s="83"/>
      <c r="H3251" s="83"/>
      <c r="I3251" s="83"/>
    </row>
    <row r="3252" spans="1:9">
      <c r="A3252" s="83"/>
      <c r="B3252" s="83"/>
      <c r="C3252" s="83"/>
      <c r="D3252" s="83"/>
      <c r="E3252" s="83"/>
      <c r="F3252" s="83"/>
      <c r="G3252" s="83"/>
      <c r="H3252" s="83"/>
      <c r="I3252" s="83"/>
    </row>
    <row r="3253" spans="1:9">
      <c r="A3253" s="83"/>
      <c r="B3253" s="83"/>
      <c r="C3253" s="83"/>
      <c r="D3253" s="83"/>
      <c r="E3253" s="83"/>
      <c r="F3253" s="83"/>
      <c r="G3253" s="83"/>
      <c r="H3253" s="83"/>
      <c r="I3253" s="83"/>
    </row>
    <row r="3254" spans="1:9">
      <c r="A3254" s="83"/>
      <c r="B3254" s="83"/>
      <c r="C3254" s="83"/>
      <c r="D3254" s="83"/>
      <c r="E3254" s="83"/>
      <c r="F3254" s="83"/>
      <c r="G3254" s="83"/>
      <c r="H3254" s="83"/>
      <c r="I3254" s="83"/>
    </row>
    <row r="3255" spans="1:9">
      <c r="A3255" s="83"/>
      <c r="B3255" s="83"/>
      <c r="C3255" s="83"/>
      <c r="D3255" s="83"/>
      <c r="E3255" s="83"/>
      <c r="F3255" s="83"/>
      <c r="G3255" s="83"/>
      <c r="H3255" s="83"/>
      <c r="I3255" s="83"/>
    </row>
    <row r="3256" spans="1:9">
      <c r="A3256" s="83"/>
      <c r="B3256" s="83"/>
      <c r="C3256" s="83"/>
      <c r="D3256" s="83"/>
      <c r="E3256" s="83"/>
      <c r="F3256" s="83"/>
      <c r="G3256" s="83"/>
      <c r="H3256" s="83"/>
      <c r="I3256" s="83"/>
    </row>
    <row r="3257" spans="1:9">
      <c r="A3257" s="83"/>
      <c r="B3257" s="83"/>
      <c r="C3257" s="83"/>
      <c r="D3257" s="83"/>
      <c r="E3257" s="83"/>
      <c r="F3257" s="83"/>
      <c r="G3257" s="83"/>
      <c r="H3257" s="83"/>
      <c r="I3257" s="83"/>
    </row>
    <row r="3258" spans="1:9">
      <c r="A3258" s="84"/>
      <c r="B3258" s="83"/>
      <c r="C3258" s="83"/>
      <c r="D3258" s="83"/>
      <c r="E3258" s="83"/>
      <c r="F3258" s="83"/>
      <c r="G3258" s="83"/>
      <c r="H3258" s="83"/>
      <c r="I3258" s="83"/>
    </row>
    <row r="3259" spans="1:9">
      <c r="A3259" s="83"/>
      <c r="B3259" s="83"/>
      <c r="C3259" s="83"/>
      <c r="D3259" s="83"/>
      <c r="E3259" s="83"/>
      <c r="F3259" s="83"/>
      <c r="G3259" s="83"/>
      <c r="H3259" s="83"/>
      <c r="I3259" s="83"/>
    </row>
    <row r="3260" spans="1:9">
      <c r="A3260" s="83"/>
      <c r="B3260" s="83"/>
      <c r="C3260" s="83"/>
      <c r="D3260" s="83"/>
      <c r="E3260" s="83"/>
      <c r="F3260" s="83"/>
      <c r="G3260" s="83"/>
      <c r="H3260" s="83"/>
      <c r="I3260" s="83"/>
    </row>
    <row r="3261" spans="1:9">
      <c r="A3261" s="83"/>
      <c r="B3261" s="83"/>
      <c r="C3261" s="83"/>
      <c r="D3261" s="83"/>
      <c r="E3261" s="83"/>
      <c r="F3261" s="83"/>
      <c r="G3261" s="83"/>
      <c r="H3261" s="83"/>
      <c r="I3261" s="83"/>
    </row>
    <row r="3262" spans="1:9">
      <c r="A3262" s="83"/>
      <c r="B3262" s="83"/>
      <c r="C3262" s="83"/>
      <c r="D3262" s="83"/>
      <c r="E3262" s="83"/>
      <c r="F3262" s="83"/>
      <c r="G3262" s="83"/>
      <c r="H3262" s="83"/>
      <c r="I3262" s="83"/>
    </row>
    <row r="3263" spans="1:9">
      <c r="A3263" s="83"/>
      <c r="B3263" s="83"/>
      <c r="C3263" s="83"/>
      <c r="D3263" s="83"/>
      <c r="E3263" s="83"/>
      <c r="F3263" s="83"/>
      <c r="G3263" s="83"/>
      <c r="H3263" s="83"/>
      <c r="I3263" s="83"/>
    </row>
    <row r="3264" spans="1:9">
      <c r="A3264" s="83"/>
      <c r="B3264" s="83"/>
      <c r="C3264" s="83"/>
      <c r="D3264" s="83"/>
      <c r="E3264" s="83"/>
      <c r="F3264" s="83"/>
      <c r="G3264" s="83"/>
      <c r="H3264" s="83"/>
      <c r="I3264" s="83"/>
    </row>
    <row r="3265" spans="1:9">
      <c r="A3265" s="83"/>
      <c r="B3265" s="83"/>
      <c r="C3265" s="83"/>
      <c r="D3265" s="83"/>
      <c r="E3265" s="83"/>
      <c r="F3265" s="83"/>
      <c r="G3265" s="83"/>
      <c r="H3265" s="83"/>
      <c r="I3265" s="83"/>
    </row>
    <row r="3266" spans="1:9">
      <c r="A3266" s="83"/>
      <c r="B3266" s="83"/>
      <c r="C3266" s="83"/>
      <c r="D3266" s="83"/>
      <c r="E3266" s="83"/>
      <c r="F3266" s="83"/>
      <c r="G3266" s="83"/>
      <c r="H3266" s="83"/>
      <c r="I3266" s="83"/>
    </row>
    <row r="3267" spans="1:9">
      <c r="A3267" s="83"/>
      <c r="B3267" s="83"/>
      <c r="C3267" s="83"/>
      <c r="D3267" s="83"/>
      <c r="E3267" s="83"/>
      <c r="F3267" s="83"/>
      <c r="G3267" s="83"/>
      <c r="H3267" s="83"/>
      <c r="I3267" s="83"/>
    </row>
    <row r="3268" spans="1:9">
      <c r="A3268" s="83"/>
      <c r="B3268" s="83"/>
      <c r="C3268" s="83"/>
      <c r="D3268" s="83"/>
      <c r="E3268" s="83"/>
      <c r="F3268" s="83"/>
      <c r="G3268" s="83"/>
      <c r="H3268" s="83"/>
      <c r="I3268" s="83"/>
    </row>
    <row r="3269" spans="1:9">
      <c r="A3269" s="83"/>
      <c r="B3269" s="83"/>
      <c r="C3269" s="83"/>
      <c r="D3269" s="83"/>
      <c r="E3269" s="83"/>
      <c r="F3269" s="83"/>
      <c r="G3269" s="83"/>
      <c r="H3269" s="83"/>
      <c r="I3269" s="83"/>
    </row>
    <row r="3270" spans="1:9">
      <c r="A3270" s="83"/>
      <c r="B3270" s="83"/>
      <c r="C3270" s="83"/>
      <c r="D3270" s="83"/>
      <c r="E3270" s="83"/>
      <c r="F3270" s="83"/>
      <c r="G3270" s="83"/>
      <c r="H3270" s="83"/>
      <c r="I3270" s="83"/>
    </row>
    <row r="3271" spans="1:9">
      <c r="A3271" s="83"/>
      <c r="B3271" s="83"/>
      <c r="C3271" s="83"/>
      <c r="D3271" s="83"/>
      <c r="E3271" s="83"/>
      <c r="F3271" s="83"/>
      <c r="G3271" s="83"/>
      <c r="H3271" s="83"/>
      <c r="I3271" s="83"/>
    </row>
    <row r="3272" spans="1:9">
      <c r="A3272" s="83"/>
      <c r="B3272" s="83"/>
      <c r="C3272" s="83"/>
      <c r="D3272" s="83"/>
      <c r="E3272" s="83"/>
      <c r="F3272" s="83"/>
      <c r="G3272" s="83"/>
      <c r="H3272" s="83"/>
      <c r="I3272" s="83"/>
    </row>
    <row r="3273" spans="1:9">
      <c r="A3273" s="83"/>
      <c r="B3273" s="83"/>
      <c r="C3273" s="83"/>
      <c r="D3273" s="83"/>
      <c r="E3273" s="83"/>
      <c r="F3273" s="83"/>
      <c r="G3273" s="83"/>
      <c r="H3273" s="83"/>
      <c r="I3273" s="83"/>
    </row>
    <row r="3274" spans="1:9">
      <c r="A3274" s="83"/>
      <c r="B3274" s="83"/>
      <c r="C3274" s="83"/>
      <c r="D3274" s="83"/>
      <c r="E3274" s="83"/>
      <c r="F3274" s="83"/>
      <c r="G3274" s="83"/>
      <c r="H3274" s="83"/>
      <c r="I3274" s="83"/>
    </row>
    <row r="3275" spans="1:9">
      <c r="A3275" s="83"/>
      <c r="B3275" s="83"/>
      <c r="C3275" s="83"/>
      <c r="D3275" s="83"/>
      <c r="E3275" s="83"/>
      <c r="F3275" s="83"/>
      <c r="G3275" s="83"/>
      <c r="H3275" s="83"/>
      <c r="I3275" s="83"/>
    </row>
    <row r="3276" spans="1:9">
      <c r="A3276" s="83"/>
      <c r="B3276" s="83"/>
      <c r="C3276" s="83"/>
      <c r="D3276" s="83"/>
      <c r="E3276" s="83"/>
      <c r="F3276" s="83"/>
      <c r="G3276" s="83"/>
      <c r="H3276" s="83"/>
      <c r="I3276" s="83"/>
    </row>
    <row r="3277" spans="1:9">
      <c r="A3277" s="83"/>
      <c r="B3277" s="83"/>
      <c r="C3277" s="83"/>
      <c r="D3277" s="83"/>
      <c r="E3277" s="83"/>
      <c r="F3277" s="83"/>
      <c r="G3277" s="83"/>
      <c r="H3277" s="83"/>
      <c r="I3277" s="83"/>
    </row>
    <row r="3278" spans="1:9">
      <c r="A3278" s="83"/>
      <c r="B3278" s="83"/>
      <c r="C3278" s="83"/>
      <c r="D3278" s="83"/>
      <c r="E3278" s="83"/>
      <c r="F3278" s="83"/>
      <c r="G3278" s="83"/>
      <c r="H3278" s="83"/>
      <c r="I3278" s="83"/>
    </row>
    <row r="3279" spans="1:9">
      <c r="A3279" s="83"/>
      <c r="B3279" s="83"/>
      <c r="C3279" s="83"/>
      <c r="D3279" s="83"/>
      <c r="E3279" s="83"/>
      <c r="F3279" s="83"/>
      <c r="G3279" s="83"/>
      <c r="H3279" s="83"/>
      <c r="I3279" s="83"/>
    </row>
    <row r="3280" spans="1:9">
      <c r="A3280" s="83"/>
      <c r="B3280" s="83"/>
      <c r="C3280" s="83"/>
      <c r="D3280" s="83"/>
      <c r="E3280" s="83"/>
      <c r="F3280" s="83"/>
      <c r="G3280" s="83"/>
      <c r="H3280" s="83"/>
      <c r="I3280" s="83"/>
    </row>
    <row r="3281" spans="1:9">
      <c r="A3281" s="83"/>
      <c r="B3281" s="83"/>
      <c r="C3281" s="83"/>
      <c r="D3281" s="83"/>
      <c r="E3281" s="83"/>
      <c r="F3281" s="83"/>
      <c r="G3281" s="83"/>
      <c r="H3281" s="83"/>
      <c r="I3281" s="83"/>
    </row>
    <row r="3282" spans="1:9">
      <c r="A3282" s="83"/>
      <c r="B3282" s="83"/>
      <c r="C3282" s="83"/>
      <c r="D3282" s="83"/>
      <c r="E3282" s="83"/>
      <c r="F3282" s="83"/>
      <c r="G3282" s="83"/>
      <c r="H3282" s="83"/>
      <c r="I3282" s="83"/>
    </row>
    <row r="3283" spans="1:9">
      <c r="A3283" s="83"/>
      <c r="B3283" s="83"/>
      <c r="C3283" s="83"/>
      <c r="D3283" s="83"/>
      <c r="E3283" s="83"/>
      <c r="F3283" s="83"/>
      <c r="G3283" s="83"/>
      <c r="H3283" s="83"/>
      <c r="I3283" s="83"/>
    </row>
    <row r="3284" spans="1:9">
      <c r="A3284" s="83"/>
      <c r="B3284" s="83"/>
      <c r="C3284" s="83"/>
      <c r="D3284" s="83"/>
      <c r="E3284" s="83"/>
      <c r="F3284" s="83"/>
      <c r="G3284" s="83"/>
      <c r="H3284" s="83"/>
      <c r="I3284" s="83"/>
    </row>
    <row r="3285" spans="1:9">
      <c r="A3285" s="83"/>
      <c r="B3285" s="83"/>
      <c r="C3285" s="83"/>
      <c r="D3285" s="83"/>
      <c r="E3285" s="83"/>
      <c r="F3285" s="83"/>
      <c r="G3285" s="83"/>
      <c r="H3285" s="83"/>
      <c r="I3285" s="83"/>
    </row>
    <row r="3286" spans="1:9">
      <c r="A3286" s="83"/>
      <c r="B3286" s="83"/>
      <c r="C3286" s="83"/>
      <c r="D3286" s="83"/>
      <c r="E3286" s="83"/>
      <c r="F3286" s="83"/>
      <c r="G3286" s="83"/>
      <c r="H3286" s="83"/>
      <c r="I3286" s="83"/>
    </row>
    <row r="3287" spans="1:9">
      <c r="A3287" s="84"/>
      <c r="B3287" s="83"/>
      <c r="C3287" s="83"/>
      <c r="D3287" s="83"/>
      <c r="E3287" s="83"/>
      <c r="F3287" s="83"/>
      <c r="G3287" s="83"/>
      <c r="H3287" s="83"/>
      <c r="I3287" s="83"/>
    </row>
    <row r="3288" spans="1:9">
      <c r="A3288" s="83"/>
      <c r="B3288" s="83"/>
      <c r="C3288" s="83"/>
      <c r="D3288" s="83"/>
      <c r="E3288" s="83"/>
      <c r="F3288" s="83"/>
      <c r="G3288" s="83"/>
      <c r="H3288" s="83"/>
      <c r="I3288" s="83"/>
    </row>
    <row r="3289" spans="1:9">
      <c r="A3289" s="83"/>
      <c r="B3289" s="83"/>
      <c r="C3289" s="83"/>
      <c r="D3289" s="83"/>
      <c r="E3289" s="83"/>
      <c r="F3289" s="83"/>
      <c r="G3289" s="83"/>
      <c r="H3289" s="83"/>
      <c r="I3289" s="83"/>
    </row>
    <row r="3290" spans="1:9">
      <c r="A3290" s="83"/>
      <c r="B3290" s="83"/>
      <c r="C3290" s="83"/>
      <c r="D3290" s="83"/>
      <c r="E3290" s="83"/>
      <c r="F3290" s="83"/>
      <c r="G3290" s="83"/>
      <c r="H3290" s="83"/>
      <c r="I3290" s="83"/>
    </row>
    <row r="3291" spans="1:9">
      <c r="A3291" s="83"/>
      <c r="B3291" s="83"/>
      <c r="C3291" s="83"/>
      <c r="D3291" s="83"/>
      <c r="E3291" s="83"/>
      <c r="F3291" s="83"/>
      <c r="G3291" s="83"/>
      <c r="H3291" s="83"/>
      <c r="I3291" s="83"/>
    </row>
    <row r="3292" spans="1:9">
      <c r="A3292" s="83"/>
      <c r="B3292" s="83"/>
      <c r="C3292" s="83"/>
      <c r="D3292" s="83"/>
      <c r="E3292" s="83"/>
      <c r="F3292" s="83"/>
      <c r="G3292" s="83"/>
      <c r="H3292" s="83"/>
      <c r="I3292" s="83"/>
    </row>
    <row r="3293" spans="1:9">
      <c r="A3293" s="83"/>
      <c r="B3293" s="83"/>
      <c r="C3293" s="83"/>
      <c r="D3293" s="83"/>
      <c r="E3293" s="83"/>
      <c r="F3293" s="83"/>
      <c r="G3293" s="83"/>
      <c r="H3293" s="83"/>
      <c r="I3293" s="83"/>
    </row>
    <row r="3294" spans="1:9">
      <c r="A3294" s="83"/>
      <c r="B3294" s="83"/>
      <c r="C3294" s="83"/>
      <c r="D3294" s="83"/>
      <c r="E3294" s="83"/>
      <c r="F3294" s="83"/>
      <c r="G3294" s="83"/>
      <c r="H3294" s="83"/>
      <c r="I3294" s="83"/>
    </row>
    <row r="3295" spans="1:9">
      <c r="A3295" s="83"/>
      <c r="B3295" s="83"/>
      <c r="C3295" s="83"/>
      <c r="D3295" s="83"/>
      <c r="E3295" s="83"/>
      <c r="F3295" s="83"/>
      <c r="G3295" s="83"/>
      <c r="H3295" s="83"/>
      <c r="I3295" s="83"/>
    </row>
    <row r="3296" spans="1:9">
      <c r="A3296" s="83"/>
      <c r="B3296" s="83"/>
      <c r="C3296" s="83"/>
      <c r="D3296" s="83"/>
      <c r="E3296" s="83"/>
      <c r="F3296" s="83"/>
      <c r="G3296" s="83"/>
      <c r="H3296" s="83"/>
      <c r="I3296" s="83"/>
    </row>
    <row r="3297" spans="1:9">
      <c r="A3297" s="83"/>
      <c r="B3297" s="83"/>
      <c r="C3297" s="83"/>
      <c r="D3297" s="83"/>
      <c r="E3297" s="83"/>
      <c r="F3297" s="83"/>
      <c r="G3297" s="83"/>
      <c r="H3297" s="83"/>
      <c r="I3297" s="83"/>
    </row>
    <row r="3298" spans="1:9">
      <c r="A3298" s="83"/>
      <c r="B3298" s="83"/>
      <c r="C3298" s="83"/>
      <c r="D3298" s="83"/>
      <c r="E3298" s="83"/>
      <c r="F3298" s="83"/>
      <c r="G3298" s="83"/>
      <c r="H3298" s="83"/>
      <c r="I3298" s="83"/>
    </row>
    <row r="3299" spans="1:9">
      <c r="A3299" s="83"/>
      <c r="B3299" s="83"/>
      <c r="C3299" s="83"/>
      <c r="D3299" s="83"/>
      <c r="E3299" s="83"/>
      <c r="F3299" s="83"/>
      <c r="G3299" s="83"/>
      <c r="H3299" s="83"/>
      <c r="I3299" s="83"/>
    </row>
    <row r="3300" spans="1:9">
      <c r="A3300" s="83"/>
      <c r="B3300" s="83"/>
      <c r="C3300" s="83"/>
      <c r="D3300" s="83"/>
      <c r="E3300" s="83"/>
      <c r="F3300" s="83"/>
      <c r="G3300" s="83"/>
      <c r="H3300" s="83"/>
      <c r="I3300" s="83"/>
    </row>
    <row r="3301" spans="1:9">
      <c r="A3301" s="83"/>
      <c r="B3301" s="83"/>
      <c r="C3301" s="83"/>
      <c r="D3301" s="83"/>
      <c r="E3301" s="83"/>
      <c r="F3301" s="83"/>
      <c r="G3301" s="83"/>
      <c r="H3301" s="83"/>
      <c r="I3301" s="83"/>
    </row>
    <row r="3302" spans="1:9">
      <c r="A3302" s="83"/>
      <c r="B3302" s="83"/>
      <c r="C3302" s="83"/>
      <c r="D3302" s="83"/>
      <c r="E3302" s="83"/>
      <c r="F3302" s="83"/>
      <c r="G3302" s="83"/>
      <c r="H3302" s="83"/>
      <c r="I3302" s="83"/>
    </row>
    <row r="3303" spans="1:9">
      <c r="A3303" s="83"/>
      <c r="B3303" s="83"/>
      <c r="C3303" s="83"/>
      <c r="D3303" s="83"/>
      <c r="E3303" s="83"/>
      <c r="F3303" s="83"/>
      <c r="G3303" s="83"/>
      <c r="H3303" s="83"/>
      <c r="I3303" s="83"/>
    </row>
    <row r="3304" spans="1:9">
      <c r="A3304" s="83"/>
      <c r="B3304" s="83"/>
      <c r="C3304" s="83"/>
      <c r="D3304" s="83"/>
      <c r="E3304" s="83"/>
      <c r="F3304" s="83"/>
      <c r="G3304" s="83"/>
      <c r="H3304" s="83"/>
      <c r="I3304" s="83"/>
    </row>
    <row r="3305" spans="1:9">
      <c r="A3305" s="83"/>
      <c r="B3305" s="83"/>
      <c r="C3305" s="83"/>
      <c r="D3305" s="83"/>
      <c r="E3305" s="83"/>
      <c r="F3305" s="83"/>
      <c r="G3305" s="83"/>
      <c r="H3305" s="83"/>
      <c r="I3305" s="83"/>
    </row>
    <row r="3306" spans="1:9">
      <c r="A3306" s="83"/>
      <c r="B3306" s="83"/>
      <c r="C3306" s="83"/>
      <c r="D3306" s="83"/>
      <c r="E3306" s="83"/>
      <c r="F3306" s="83"/>
      <c r="G3306" s="83"/>
      <c r="H3306" s="83"/>
      <c r="I3306" s="83"/>
    </row>
    <row r="3307" spans="1:9">
      <c r="A3307" s="83"/>
      <c r="B3307" s="83"/>
      <c r="C3307" s="83"/>
      <c r="D3307" s="83"/>
      <c r="E3307" s="83"/>
      <c r="F3307" s="83"/>
      <c r="G3307" s="83"/>
      <c r="H3307" s="83"/>
      <c r="I3307" s="83"/>
    </row>
    <row r="3308" spans="1:9">
      <c r="A3308" s="83"/>
      <c r="B3308" s="83"/>
      <c r="C3308" s="83"/>
      <c r="D3308" s="83"/>
      <c r="E3308" s="83"/>
      <c r="F3308" s="83"/>
      <c r="G3308" s="83"/>
      <c r="H3308" s="83"/>
      <c r="I3308" s="83"/>
    </row>
    <row r="3309" spans="1:9">
      <c r="A3309" s="83"/>
      <c r="B3309" s="83"/>
      <c r="C3309" s="83"/>
      <c r="D3309" s="83"/>
      <c r="E3309" s="83"/>
      <c r="F3309" s="83"/>
      <c r="G3309" s="83"/>
      <c r="H3309" s="83"/>
      <c r="I3309" s="83"/>
    </row>
    <row r="3310" spans="1:9">
      <c r="A3310" s="83"/>
      <c r="B3310" s="83"/>
      <c r="C3310" s="83"/>
      <c r="D3310" s="83"/>
      <c r="E3310" s="83"/>
      <c r="F3310" s="83"/>
      <c r="G3310" s="83"/>
      <c r="H3310" s="83"/>
      <c r="I3310" s="83"/>
    </row>
    <row r="3311" spans="1:9">
      <c r="A3311" s="83"/>
      <c r="B3311" s="83"/>
      <c r="C3311" s="83"/>
      <c r="D3311" s="83"/>
      <c r="E3311" s="83"/>
      <c r="F3311" s="83"/>
      <c r="G3311" s="83"/>
      <c r="H3311" s="83"/>
      <c r="I3311" s="83"/>
    </row>
    <row r="3312" spans="1:9">
      <c r="A3312" s="83"/>
      <c r="B3312" s="83"/>
      <c r="C3312" s="83"/>
      <c r="D3312" s="83"/>
      <c r="E3312" s="83"/>
      <c r="F3312" s="83"/>
      <c r="G3312" s="83"/>
      <c r="H3312" s="83"/>
      <c r="I3312" s="83"/>
    </row>
    <row r="3313" spans="1:9">
      <c r="A3313" s="83"/>
      <c r="B3313" s="83"/>
      <c r="C3313" s="83"/>
      <c r="D3313" s="83"/>
      <c r="E3313" s="83"/>
      <c r="F3313" s="83"/>
      <c r="G3313" s="83"/>
      <c r="H3313" s="83"/>
      <c r="I3313" s="83"/>
    </row>
    <row r="3314" spans="1:9">
      <c r="A3314" s="83"/>
      <c r="B3314" s="83"/>
      <c r="C3314" s="83"/>
      <c r="D3314" s="83"/>
      <c r="E3314" s="83"/>
      <c r="F3314" s="83"/>
      <c r="G3314" s="83"/>
      <c r="H3314" s="83"/>
      <c r="I3314" s="83"/>
    </row>
    <row r="3315" spans="1:9">
      <c r="A3315" s="83"/>
      <c r="B3315" s="83"/>
      <c r="C3315" s="83"/>
      <c r="D3315" s="83"/>
      <c r="E3315" s="83"/>
      <c r="F3315" s="83"/>
      <c r="G3315" s="83"/>
      <c r="H3315" s="83"/>
      <c r="I3315" s="83"/>
    </row>
    <row r="3316" spans="1:9">
      <c r="A3316" s="83"/>
      <c r="B3316" s="83"/>
      <c r="C3316" s="83"/>
      <c r="D3316" s="83"/>
      <c r="E3316" s="83"/>
      <c r="F3316" s="83"/>
      <c r="G3316" s="83"/>
      <c r="H3316" s="83"/>
      <c r="I3316" s="83"/>
    </row>
    <row r="3317" spans="1:9">
      <c r="A3317" s="83"/>
      <c r="B3317" s="83"/>
      <c r="C3317" s="83"/>
      <c r="D3317" s="83"/>
      <c r="E3317" s="83"/>
      <c r="F3317" s="83"/>
      <c r="G3317" s="83"/>
      <c r="H3317" s="83"/>
      <c r="I3317" s="83"/>
    </row>
    <row r="3318" spans="1:9">
      <c r="A3318" s="83"/>
      <c r="B3318" s="83"/>
      <c r="C3318" s="83"/>
      <c r="D3318" s="83"/>
      <c r="E3318" s="83"/>
      <c r="F3318" s="83"/>
      <c r="G3318" s="83"/>
      <c r="H3318" s="83"/>
      <c r="I3318" s="83"/>
    </row>
    <row r="3319" spans="1:9">
      <c r="A3319" s="83"/>
      <c r="B3319" s="83"/>
      <c r="C3319" s="83"/>
      <c r="D3319" s="83"/>
      <c r="E3319" s="83"/>
      <c r="F3319" s="83"/>
      <c r="G3319" s="83"/>
      <c r="H3319" s="83"/>
      <c r="I3319" s="83"/>
    </row>
    <row r="3320" spans="1:9">
      <c r="A3320" s="83"/>
      <c r="B3320" s="83"/>
      <c r="C3320" s="83"/>
      <c r="D3320" s="83"/>
      <c r="E3320" s="83"/>
      <c r="F3320" s="83"/>
      <c r="G3320" s="83"/>
      <c r="H3320" s="83"/>
      <c r="I3320" s="83"/>
    </row>
    <row r="3321" spans="1:9">
      <c r="A3321" s="83"/>
      <c r="B3321" s="83"/>
      <c r="C3321" s="83"/>
      <c r="D3321" s="83"/>
      <c r="E3321" s="83"/>
      <c r="F3321" s="83"/>
      <c r="G3321" s="83"/>
      <c r="H3321" s="83"/>
      <c r="I3321" s="83"/>
    </row>
    <row r="3322" spans="1:9">
      <c r="A3322" s="83"/>
      <c r="B3322" s="83"/>
      <c r="C3322" s="83"/>
      <c r="D3322" s="83"/>
      <c r="E3322" s="83"/>
      <c r="F3322" s="83"/>
      <c r="G3322" s="83"/>
      <c r="H3322" s="83"/>
      <c r="I3322" s="83"/>
    </row>
    <row r="3323" spans="1:9">
      <c r="A3323" s="83"/>
      <c r="B3323" s="83"/>
      <c r="C3323" s="83"/>
      <c r="D3323" s="83"/>
      <c r="E3323" s="83"/>
      <c r="F3323" s="83"/>
      <c r="G3323" s="83"/>
      <c r="H3323" s="83"/>
      <c r="I3323" s="83"/>
    </row>
    <row r="3324" spans="1:9">
      <c r="A3324" s="83"/>
      <c r="B3324" s="83"/>
      <c r="C3324" s="83"/>
      <c r="D3324" s="83"/>
      <c r="E3324" s="83"/>
      <c r="F3324" s="83"/>
      <c r="G3324" s="83"/>
      <c r="H3324" s="83"/>
      <c r="I3324" s="83"/>
    </row>
    <row r="3325" spans="1:9">
      <c r="A3325" s="83"/>
      <c r="B3325" s="83"/>
      <c r="C3325" s="83"/>
      <c r="D3325" s="83"/>
      <c r="E3325" s="83"/>
      <c r="F3325" s="83"/>
      <c r="G3325" s="83"/>
      <c r="H3325" s="83"/>
      <c r="I3325" s="83"/>
    </row>
    <row r="3326" spans="1:9">
      <c r="A3326" s="83"/>
      <c r="B3326" s="83"/>
      <c r="C3326" s="83"/>
      <c r="D3326" s="83"/>
      <c r="E3326" s="83"/>
      <c r="F3326" s="83"/>
      <c r="G3326" s="83"/>
      <c r="H3326" s="83"/>
      <c r="I3326" s="83"/>
    </row>
    <row r="3327" spans="1:9">
      <c r="A3327" s="83"/>
      <c r="B3327" s="83"/>
      <c r="C3327" s="83"/>
      <c r="D3327" s="83"/>
      <c r="E3327" s="83"/>
      <c r="F3327" s="83"/>
      <c r="G3327" s="83"/>
      <c r="H3327" s="83"/>
      <c r="I3327" s="83"/>
    </row>
    <row r="3328" spans="1:9">
      <c r="A3328" s="83"/>
      <c r="B3328" s="83"/>
      <c r="C3328" s="83"/>
      <c r="D3328" s="83"/>
      <c r="E3328" s="83"/>
      <c r="F3328" s="83"/>
      <c r="G3328" s="83"/>
      <c r="H3328" s="83"/>
      <c r="I3328" s="83"/>
    </row>
    <row r="3329" spans="1:9">
      <c r="A3329" s="83"/>
      <c r="B3329" s="83"/>
      <c r="C3329" s="83"/>
      <c r="D3329" s="83"/>
      <c r="E3329" s="83"/>
      <c r="F3329" s="83"/>
      <c r="G3329" s="83"/>
      <c r="H3329" s="83"/>
      <c r="I3329" s="83"/>
    </row>
    <row r="3330" spans="1:9">
      <c r="A3330" s="83"/>
      <c r="B3330" s="83"/>
      <c r="C3330" s="83"/>
      <c r="D3330" s="83"/>
      <c r="E3330" s="83"/>
      <c r="F3330" s="83"/>
      <c r="G3330" s="83"/>
      <c r="H3330" s="83"/>
      <c r="I3330" s="83"/>
    </row>
    <row r="3331" spans="1:9">
      <c r="A3331" s="83"/>
      <c r="B3331" s="83"/>
      <c r="C3331" s="83"/>
      <c r="D3331" s="83"/>
      <c r="E3331" s="83"/>
      <c r="F3331" s="83"/>
      <c r="G3331" s="83"/>
      <c r="H3331" s="83"/>
      <c r="I3331" s="83"/>
    </row>
    <row r="3332" spans="1:9">
      <c r="A3332" s="83"/>
      <c r="B3332" s="83"/>
      <c r="C3332" s="83"/>
      <c r="D3332" s="83"/>
      <c r="E3332" s="83"/>
      <c r="F3332" s="83"/>
      <c r="G3332" s="83"/>
      <c r="H3332" s="83"/>
      <c r="I3332" s="83"/>
    </row>
    <row r="3333" spans="1:9">
      <c r="A3333" s="83"/>
      <c r="B3333" s="83"/>
      <c r="C3333" s="83"/>
      <c r="D3333" s="83"/>
      <c r="E3333" s="83"/>
      <c r="F3333" s="83"/>
      <c r="G3333" s="83"/>
      <c r="H3333" s="83"/>
      <c r="I3333" s="83"/>
    </row>
    <row r="3334" spans="1:9">
      <c r="A3334" s="83"/>
      <c r="B3334" s="83"/>
      <c r="C3334" s="83"/>
      <c r="D3334" s="83"/>
      <c r="E3334" s="83"/>
      <c r="F3334" s="83"/>
      <c r="G3334" s="83"/>
      <c r="H3334" s="83"/>
      <c r="I3334" s="83"/>
    </row>
    <row r="3335" spans="1:9">
      <c r="A3335" s="83"/>
      <c r="B3335" s="83"/>
      <c r="C3335" s="83"/>
      <c r="D3335" s="83"/>
      <c r="E3335" s="83"/>
      <c r="F3335" s="83"/>
      <c r="G3335" s="83"/>
      <c r="H3335" s="83"/>
      <c r="I3335" s="83"/>
    </row>
    <row r="3336" spans="1:9">
      <c r="A3336" s="84"/>
      <c r="B3336" s="83"/>
      <c r="C3336" s="83"/>
      <c r="D3336" s="83"/>
      <c r="E3336" s="83"/>
      <c r="F3336" s="83"/>
      <c r="G3336" s="83"/>
      <c r="H3336" s="83"/>
      <c r="I3336" s="83"/>
    </row>
    <row r="3337" spans="1:9">
      <c r="A3337" s="83"/>
      <c r="B3337" s="83"/>
      <c r="C3337" s="83"/>
      <c r="D3337" s="83"/>
      <c r="E3337" s="83"/>
      <c r="F3337" s="83"/>
      <c r="G3337" s="83"/>
      <c r="H3337" s="83"/>
      <c r="I3337" s="83"/>
    </row>
    <row r="3338" spans="1:9">
      <c r="A3338" s="83"/>
      <c r="B3338" s="83"/>
      <c r="C3338" s="83"/>
      <c r="D3338" s="83"/>
      <c r="E3338" s="83"/>
      <c r="F3338" s="83"/>
      <c r="G3338" s="83"/>
      <c r="H3338" s="83"/>
      <c r="I3338" s="83"/>
    </row>
    <row r="3339" spans="1:9">
      <c r="A3339" s="83"/>
      <c r="B3339" s="83"/>
      <c r="C3339" s="83"/>
      <c r="D3339" s="83"/>
      <c r="E3339" s="83"/>
      <c r="F3339" s="83"/>
      <c r="G3339" s="83"/>
      <c r="H3339" s="83"/>
      <c r="I3339" s="83"/>
    </row>
    <row r="3340" spans="1:9">
      <c r="A3340" s="83"/>
      <c r="B3340" s="83"/>
      <c r="C3340" s="83"/>
      <c r="D3340" s="83"/>
      <c r="E3340" s="83"/>
      <c r="F3340" s="83"/>
      <c r="G3340" s="83"/>
      <c r="H3340" s="83"/>
      <c r="I3340" s="83"/>
    </row>
    <row r="3341" spans="1:9">
      <c r="A3341" s="83"/>
      <c r="B3341" s="83"/>
      <c r="C3341" s="83"/>
      <c r="D3341" s="83"/>
      <c r="E3341" s="83"/>
      <c r="F3341" s="83"/>
      <c r="G3341" s="83"/>
      <c r="H3341" s="83"/>
      <c r="I3341" s="83"/>
    </row>
    <row r="3342" spans="1:9">
      <c r="A3342" s="83"/>
      <c r="B3342" s="83"/>
      <c r="C3342" s="83"/>
      <c r="D3342" s="83"/>
      <c r="E3342" s="83"/>
      <c r="F3342" s="83"/>
      <c r="G3342" s="83"/>
      <c r="H3342" s="83"/>
      <c r="I3342" s="83"/>
    </row>
    <row r="3343" spans="1:9">
      <c r="A3343" s="83"/>
      <c r="B3343" s="83"/>
      <c r="C3343" s="83"/>
      <c r="D3343" s="83"/>
      <c r="E3343" s="83"/>
      <c r="F3343" s="83"/>
      <c r="G3343" s="83"/>
      <c r="H3343" s="83"/>
      <c r="I3343" s="83"/>
    </row>
    <row r="3344" spans="1:9">
      <c r="A3344" s="83"/>
      <c r="B3344" s="83"/>
      <c r="C3344" s="83"/>
      <c r="D3344" s="83"/>
      <c r="E3344" s="83"/>
      <c r="F3344" s="83"/>
      <c r="G3344" s="83"/>
      <c r="H3344" s="83"/>
      <c r="I3344" s="83"/>
    </row>
    <row r="3345" spans="1:11">
      <c r="A3345" s="83"/>
      <c r="B3345" s="83"/>
      <c r="C3345" s="83"/>
      <c r="D3345" s="83"/>
      <c r="E3345" s="83"/>
      <c r="F3345" s="83"/>
      <c r="G3345" s="83"/>
      <c r="H3345" s="83"/>
      <c r="I3345" s="83"/>
    </row>
    <row r="3346" spans="1:11">
      <c r="A3346" s="83"/>
      <c r="B3346" s="83"/>
      <c r="C3346" s="83"/>
      <c r="D3346" s="83"/>
      <c r="E3346" s="83"/>
      <c r="F3346" s="83"/>
      <c r="G3346" s="83"/>
      <c r="H3346" s="83"/>
      <c r="I3346" s="83"/>
    </row>
    <row r="3347" spans="1:11">
      <c r="A3347" s="83"/>
      <c r="B3347" s="83"/>
      <c r="C3347" s="83"/>
      <c r="D3347" s="83"/>
      <c r="E3347" s="83"/>
      <c r="F3347" s="83"/>
      <c r="G3347" s="83"/>
      <c r="H3347" s="83"/>
      <c r="I3347" s="83"/>
    </row>
    <row r="3348" spans="1:11">
      <c r="A3348" s="83"/>
      <c r="B3348" s="83"/>
      <c r="C3348" s="83"/>
      <c r="D3348" s="83"/>
      <c r="E3348" s="83"/>
      <c r="F3348" s="83"/>
      <c r="G3348" s="83"/>
      <c r="H3348" s="83"/>
      <c r="I3348" s="83"/>
    </row>
    <row r="3349" spans="1:11">
      <c r="A3349" s="83"/>
      <c r="B3349" s="83"/>
      <c r="C3349" s="83"/>
      <c r="D3349" s="83"/>
      <c r="E3349" s="83"/>
      <c r="F3349" s="83"/>
      <c r="G3349" s="83"/>
      <c r="H3349" s="83"/>
      <c r="I3349" s="83"/>
    </row>
    <row r="3350" spans="1:11">
      <c r="A3350" s="83"/>
      <c r="B3350" s="83"/>
      <c r="C3350" s="83"/>
      <c r="D3350" s="83"/>
      <c r="E3350" s="83"/>
      <c r="F3350" s="83"/>
      <c r="G3350" s="83"/>
      <c r="H3350" s="83"/>
      <c r="I3350" s="83"/>
    </row>
    <row r="3351" spans="1:11">
      <c r="A3351" s="83"/>
      <c r="B3351" s="83"/>
      <c r="C3351" s="83"/>
      <c r="D3351" s="83"/>
      <c r="E3351" s="83"/>
      <c r="F3351" s="83"/>
      <c r="G3351" s="83"/>
      <c r="H3351" s="83"/>
      <c r="I3351" s="83"/>
    </row>
    <row r="3352" spans="1:11">
      <c r="A3352" s="83"/>
      <c r="B3352" s="83"/>
      <c r="C3352" s="83"/>
      <c r="D3352" s="83"/>
      <c r="E3352" s="83"/>
      <c r="F3352" s="83"/>
      <c r="G3352" s="83"/>
      <c r="H3352" s="83"/>
      <c r="I3352" s="83"/>
    </row>
    <row r="3354" spans="1:11">
      <c r="B3354" s="83"/>
      <c r="C3354" s="83"/>
      <c r="D3354" s="83"/>
      <c r="E3354" s="83"/>
      <c r="F3354" s="83"/>
      <c r="G3354" s="83"/>
      <c r="H3354" s="83"/>
      <c r="I3354" s="83"/>
      <c r="J3354" s="83"/>
      <c r="K3354" s="83"/>
    </row>
    <row r="3355" spans="1:11">
      <c r="A3355" s="83"/>
      <c r="B3355" s="83"/>
      <c r="C3355" s="83"/>
      <c r="D3355" s="83"/>
      <c r="E3355" s="83"/>
      <c r="F3355" s="83"/>
      <c r="G3355" s="83"/>
      <c r="H3355" s="83"/>
      <c r="I3355" s="84"/>
      <c r="J3355" s="83"/>
      <c r="K3355" s="83"/>
    </row>
    <row r="3356" spans="1:11">
      <c r="A3356" s="83"/>
      <c r="B3356" s="83"/>
      <c r="C3356" s="83"/>
      <c r="D3356" s="83"/>
      <c r="E3356" s="83"/>
      <c r="F3356" s="83"/>
      <c r="G3356" s="83"/>
      <c r="H3356" s="83"/>
      <c r="I3356" s="83"/>
      <c r="J3356" s="83"/>
      <c r="K3356" s="83"/>
    </row>
    <row r="3357" spans="1:11">
      <c r="A3357" s="83"/>
      <c r="B3357" s="83"/>
      <c r="C3357" s="83"/>
      <c r="D3357" s="83"/>
      <c r="E3357" s="83"/>
      <c r="F3357" s="83"/>
      <c r="G3357" s="83"/>
      <c r="H3357" s="83"/>
      <c r="I3357" s="83"/>
      <c r="J3357" s="83"/>
      <c r="K3357" s="83"/>
    </row>
    <row r="3358" spans="1:11">
      <c r="A3358" s="83"/>
      <c r="B3358" s="83"/>
      <c r="C3358" s="83"/>
      <c r="D3358" s="83"/>
      <c r="E3358" s="83"/>
      <c r="F3358" s="83"/>
      <c r="G3358" s="83"/>
      <c r="H3358" s="83"/>
      <c r="I3358" s="83"/>
      <c r="J3358" s="83"/>
      <c r="K3358" s="83"/>
    </row>
    <row r="3359" spans="1:11">
      <c r="A3359" s="83"/>
      <c r="B3359" s="83"/>
      <c r="C3359" s="83"/>
      <c r="D3359" s="83"/>
      <c r="E3359" s="83"/>
      <c r="F3359" s="83"/>
      <c r="G3359" s="83"/>
      <c r="H3359" s="83"/>
      <c r="I3359" s="83"/>
      <c r="J3359" s="83"/>
      <c r="K3359" s="83"/>
    </row>
    <row r="3360" spans="1:11">
      <c r="A3360" s="83"/>
      <c r="B3360" s="83"/>
      <c r="C3360" s="83"/>
      <c r="D3360" s="83"/>
      <c r="E3360" s="83"/>
      <c r="F3360" s="83"/>
      <c r="G3360" s="83"/>
      <c r="H3360" s="83"/>
      <c r="I3360" s="83"/>
      <c r="J3360" s="83"/>
      <c r="K3360" s="83"/>
    </row>
    <row r="3361" spans="1:11">
      <c r="A3361" s="83"/>
      <c r="B3361" s="83"/>
      <c r="C3361" s="83"/>
      <c r="D3361" s="83"/>
      <c r="E3361" s="83"/>
      <c r="F3361" s="83"/>
      <c r="G3361" s="83"/>
      <c r="H3361" s="83"/>
      <c r="I3361" s="83"/>
      <c r="J3361" s="83"/>
      <c r="K3361" s="83"/>
    </row>
    <row r="3362" spans="1:11">
      <c r="A3362" s="83"/>
      <c r="B3362" s="83"/>
      <c r="C3362" s="83"/>
      <c r="D3362" s="83"/>
      <c r="E3362" s="83"/>
      <c r="F3362" s="83"/>
      <c r="G3362" s="83"/>
      <c r="H3362" s="83"/>
      <c r="I3362" s="83"/>
      <c r="J3362" s="83"/>
      <c r="K3362" s="83"/>
    </row>
    <row r="3363" spans="1:11">
      <c r="A3363" s="83"/>
      <c r="B3363" s="83"/>
      <c r="C3363" s="83"/>
      <c r="D3363" s="83"/>
      <c r="E3363" s="83"/>
      <c r="F3363" s="83"/>
      <c r="G3363" s="83"/>
      <c r="H3363" s="83"/>
      <c r="I3363" s="83"/>
      <c r="J3363" s="83"/>
      <c r="K3363" s="83"/>
    </row>
    <row r="3364" spans="1:11">
      <c r="A3364" s="83"/>
      <c r="B3364" s="83"/>
      <c r="C3364" s="83"/>
      <c r="D3364" s="83"/>
      <c r="E3364" s="83"/>
      <c r="F3364" s="83"/>
      <c r="G3364" s="83"/>
      <c r="H3364" s="83"/>
      <c r="I3364" s="83"/>
      <c r="J3364" s="83"/>
      <c r="K3364" s="83"/>
    </row>
    <row r="3365" spans="1:11">
      <c r="A3365" s="83"/>
      <c r="B3365" s="83"/>
      <c r="C3365" s="83"/>
      <c r="D3365" s="83"/>
      <c r="E3365" s="83"/>
      <c r="F3365" s="83"/>
      <c r="G3365" s="83"/>
      <c r="H3365" s="83"/>
      <c r="I3365" s="83"/>
      <c r="J3365" s="83"/>
      <c r="K3365" s="83"/>
    </row>
    <row r="3366" spans="1:11">
      <c r="A3366" s="83"/>
      <c r="B3366" s="83"/>
      <c r="C3366" s="83"/>
      <c r="D3366" s="83"/>
      <c r="E3366" s="83"/>
      <c r="F3366" s="83"/>
      <c r="G3366" s="83"/>
      <c r="H3366" s="83"/>
      <c r="I3366" s="83"/>
      <c r="J3366" s="83"/>
      <c r="K3366" s="83"/>
    </row>
    <row r="3367" spans="1:11">
      <c r="A3367" s="83"/>
      <c r="B3367" s="83"/>
      <c r="C3367" s="83"/>
      <c r="D3367" s="83"/>
      <c r="E3367" s="83"/>
      <c r="F3367" s="83"/>
      <c r="G3367" s="83"/>
      <c r="H3367" s="83"/>
      <c r="I3367" s="83"/>
      <c r="J3367" s="83"/>
      <c r="K3367" s="83"/>
    </row>
    <row r="3368" spans="1:11">
      <c r="A3368" s="83"/>
      <c r="B3368" s="83"/>
      <c r="C3368" s="83"/>
      <c r="D3368" s="83"/>
      <c r="E3368" s="83"/>
      <c r="F3368" s="83"/>
      <c r="G3368" s="83"/>
      <c r="H3368" s="83"/>
      <c r="I3368" s="83"/>
      <c r="J3368" s="83"/>
      <c r="K3368" s="83"/>
    </row>
    <row r="3369" spans="1:11">
      <c r="A3369" s="83"/>
      <c r="B3369" s="83"/>
      <c r="C3369" s="83"/>
      <c r="D3369" s="83"/>
      <c r="E3369" s="83"/>
      <c r="F3369" s="83"/>
      <c r="G3369" s="83"/>
      <c r="H3369" s="83"/>
      <c r="I3369" s="83"/>
      <c r="J3369" s="83"/>
      <c r="K3369" s="83"/>
    </row>
    <row r="3370" spans="1:11">
      <c r="A3370" s="83"/>
      <c r="B3370" s="83"/>
      <c r="C3370" s="83"/>
      <c r="D3370" s="83"/>
      <c r="E3370" s="83"/>
      <c r="F3370" s="83"/>
      <c r="G3370" s="83"/>
      <c r="H3370" s="83"/>
      <c r="I3370" s="83"/>
      <c r="J3370" s="83"/>
      <c r="K3370" s="83"/>
    </row>
    <row r="3371" spans="1:11">
      <c r="A3371" s="83"/>
      <c r="B3371" s="83"/>
      <c r="C3371" s="83"/>
      <c r="D3371" s="83"/>
      <c r="E3371" s="83"/>
      <c r="F3371" s="83"/>
      <c r="G3371" s="83"/>
      <c r="H3371" s="83"/>
      <c r="I3371" s="83"/>
      <c r="J3371" s="83"/>
      <c r="K3371" s="83"/>
    </row>
    <row r="3372" spans="1:11">
      <c r="A3372" s="83"/>
      <c r="B3372" s="83"/>
      <c r="C3372" s="83"/>
      <c r="D3372" s="83"/>
      <c r="E3372" s="83"/>
      <c r="F3372" s="83"/>
      <c r="G3372" s="83"/>
      <c r="H3372" s="83"/>
      <c r="I3372" s="83"/>
      <c r="J3372" s="83"/>
      <c r="K3372" s="83"/>
    </row>
    <row r="3373" spans="1:11">
      <c r="A3373" s="83"/>
      <c r="B3373" s="83"/>
      <c r="C3373" s="83"/>
      <c r="D3373" s="83"/>
      <c r="E3373" s="83"/>
      <c r="F3373" s="83"/>
      <c r="G3373" s="83"/>
      <c r="H3373" s="83"/>
      <c r="I3373" s="83"/>
      <c r="J3373" s="83"/>
      <c r="K3373" s="83"/>
    </row>
    <row r="3374" spans="1:11">
      <c r="A3374" s="83"/>
      <c r="B3374" s="83"/>
      <c r="C3374" s="83"/>
      <c r="D3374" s="83"/>
      <c r="E3374" s="83"/>
      <c r="F3374" s="83"/>
      <c r="G3374" s="83"/>
      <c r="H3374" s="83"/>
      <c r="I3374" s="83"/>
      <c r="J3374" s="83"/>
      <c r="K3374" s="83"/>
    </row>
    <row r="3375" spans="1:11">
      <c r="A3375" s="83"/>
      <c r="B3375" s="83"/>
      <c r="C3375" s="83"/>
      <c r="D3375" s="83"/>
      <c r="E3375" s="83"/>
      <c r="F3375" s="83"/>
      <c r="G3375" s="83"/>
      <c r="H3375" s="83"/>
      <c r="I3375" s="83"/>
      <c r="J3375" s="83"/>
      <c r="K3375" s="83"/>
    </row>
    <row r="3376" spans="1:11">
      <c r="A3376" s="83"/>
      <c r="B3376" s="83"/>
      <c r="C3376" s="83"/>
      <c r="D3376" s="83"/>
      <c r="E3376" s="83"/>
      <c r="F3376" s="83"/>
      <c r="G3376" s="83"/>
      <c r="H3376" s="83"/>
      <c r="I3376" s="83"/>
      <c r="J3376" s="83"/>
      <c r="K3376" s="83"/>
    </row>
    <row r="3377" spans="1:11">
      <c r="A3377" s="83"/>
      <c r="B3377" s="83"/>
      <c r="C3377" s="83"/>
      <c r="D3377" s="83"/>
      <c r="E3377" s="83"/>
      <c r="F3377" s="83"/>
      <c r="G3377" s="83"/>
      <c r="H3377" s="83"/>
      <c r="I3377" s="83"/>
      <c r="J3377" s="83"/>
      <c r="K3377" s="83"/>
    </row>
    <row r="3378" spans="1:11">
      <c r="A3378" s="83"/>
      <c r="B3378" s="83"/>
      <c r="C3378" s="83"/>
      <c r="D3378" s="83"/>
      <c r="E3378" s="83"/>
      <c r="F3378" s="83"/>
      <c r="G3378" s="83"/>
      <c r="H3378" s="83"/>
      <c r="I3378" s="83"/>
      <c r="J3378" s="83"/>
      <c r="K3378" s="83"/>
    </row>
    <row r="3379" spans="1:11">
      <c r="A3379" s="83"/>
      <c r="B3379" s="83"/>
      <c r="C3379" s="83"/>
      <c r="D3379" s="83"/>
      <c r="E3379" s="83"/>
      <c r="F3379" s="83"/>
      <c r="G3379" s="83"/>
      <c r="H3379" s="83"/>
      <c r="I3379" s="83"/>
      <c r="J3379" s="83"/>
      <c r="K3379" s="83"/>
    </row>
    <row r="3380" spans="1:11">
      <c r="A3380" s="83"/>
      <c r="B3380" s="83"/>
      <c r="C3380" s="83"/>
      <c r="D3380" s="83"/>
      <c r="E3380" s="83"/>
      <c r="F3380" s="83"/>
      <c r="G3380" s="83"/>
      <c r="H3380" s="83"/>
      <c r="I3380" s="83"/>
      <c r="J3380" s="83"/>
      <c r="K3380" s="83"/>
    </row>
    <row r="3381" spans="1:11">
      <c r="A3381" s="83"/>
      <c r="B3381" s="83"/>
      <c r="C3381" s="83"/>
      <c r="D3381" s="83"/>
      <c r="E3381" s="83"/>
      <c r="F3381" s="83"/>
      <c r="G3381" s="83"/>
      <c r="H3381" s="83"/>
      <c r="I3381" s="83"/>
      <c r="J3381" s="83"/>
      <c r="K3381" s="83"/>
    </row>
    <row r="3382" spans="1:11">
      <c r="A3382" s="83"/>
      <c r="B3382" s="83"/>
      <c r="C3382" s="83"/>
      <c r="D3382" s="83"/>
      <c r="E3382" s="83"/>
      <c r="F3382" s="83"/>
      <c r="G3382" s="83"/>
      <c r="H3382" s="83"/>
      <c r="I3382" s="83"/>
      <c r="J3382" s="83"/>
      <c r="K3382" s="83"/>
    </row>
    <row r="3383" spans="1:11">
      <c r="A3383" s="83"/>
      <c r="B3383" s="83"/>
      <c r="C3383" s="83"/>
      <c r="D3383" s="83"/>
      <c r="E3383" s="83"/>
      <c r="F3383" s="83"/>
      <c r="G3383" s="83"/>
      <c r="H3383" s="83"/>
      <c r="I3383" s="84"/>
      <c r="J3383" s="83"/>
      <c r="K3383" s="83"/>
    </row>
    <row r="3384" spans="1:11">
      <c r="A3384" s="83"/>
      <c r="B3384" s="83"/>
      <c r="C3384" s="83"/>
      <c r="D3384" s="83"/>
      <c r="E3384" s="83"/>
      <c r="F3384" s="83"/>
      <c r="G3384" s="83"/>
      <c r="H3384" s="83"/>
      <c r="I3384" s="83"/>
      <c r="J3384" s="83"/>
      <c r="K3384" s="83"/>
    </row>
    <row r="3385" spans="1:11">
      <c r="A3385" s="83"/>
      <c r="B3385" s="83"/>
      <c r="C3385" s="83"/>
      <c r="D3385" s="83"/>
      <c r="E3385" s="83"/>
      <c r="F3385" s="83"/>
      <c r="G3385" s="83"/>
      <c r="H3385" s="83"/>
      <c r="I3385" s="83"/>
      <c r="J3385" s="83"/>
      <c r="K3385" s="83"/>
    </row>
    <row r="3386" spans="1:11">
      <c r="A3386" s="83"/>
      <c r="B3386" s="83"/>
      <c r="C3386" s="83"/>
      <c r="D3386" s="83"/>
      <c r="E3386" s="83"/>
      <c r="F3386" s="83"/>
      <c r="G3386" s="83"/>
      <c r="H3386" s="83"/>
      <c r="I3386" s="83"/>
      <c r="J3386" s="83"/>
      <c r="K3386" s="83"/>
    </row>
    <row r="3387" spans="1:11">
      <c r="A3387" s="83"/>
      <c r="B3387" s="83"/>
      <c r="C3387" s="83"/>
      <c r="D3387" s="83"/>
      <c r="E3387" s="83"/>
      <c r="F3387" s="83"/>
      <c r="G3387" s="83"/>
      <c r="H3387" s="83"/>
      <c r="I3387" s="83"/>
      <c r="J3387" s="83"/>
      <c r="K3387" s="83"/>
    </row>
    <row r="3388" spans="1:11">
      <c r="A3388" s="83"/>
      <c r="B3388" s="83"/>
      <c r="C3388" s="83"/>
      <c r="D3388" s="83"/>
      <c r="E3388" s="83"/>
      <c r="F3388" s="83"/>
      <c r="G3388" s="83"/>
      <c r="H3388" s="83"/>
      <c r="I3388" s="83"/>
      <c r="J3388" s="83"/>
      <c r="K3388" s="83"/>
    </row>
    <row r="3389" spans="1:11">
      <c r="A3389" s="83"/>
      <c r="B3389" s="83"/>
      <c r="C3389" s="83"/>
      <c r="D3389" s="83"/>
      <c r="E3389" s="83"/>
      <c r="F3389" s="83"/>
      <c r="G3389" s="83"/>
      <c r="H3389" s="83"/>
      <c r="I3389" s="83"/>
      <c r="J3389" s="83"/>
      <c r="K3389" s="83"/>
    </row>
    <row r="3390" spans="1:11">
      <c r="A3390" s="83"/>
      <c r="B3390" s="83"/>
      <c r="C3390" s="83"/>
      <c r="D3390" s="83"/>
      <c r="E3390" s="83"/>
      <c r="F3390" s="83"/>
      <c r="G3390" s="83"/>
      <c r="H3390" s="83"/>
      <c r="I3390" s="83"/>
      <c r="J3390" s="83"/>
      <c r="K3390" s="83"/>
    </row>
    <row r="3391" spans="1:11">
      <c r="A3391" s="83"/>
      <c r="B3391" s="83"/>
      <c r="C3391" s="83"/>
      <c r="D3391" s="83"/>
      <c r="E3391" s="83"/>
      <c r="F3391" s="83"/>
      <c r="G3391" s="83"/>
      <c r="H3391" s="83"/>
      <c r="I3391" s="83"/>
      <c r="J3391" s="83"/>
      <c r="K3391" s="83"/>
    </row>
    <row r="3392" spans="1:11">
      <c r="A3392" s="83"/>
      <c r="B3392" s="83"/>
      <c r="C3392" s="83"/>
      <c r="D3392" s="83"/>
      <c r="E3392" s="83"/>
      <c r="F3392" s="83"/>
      <c r="G3392" s="83"/>
      <c r="H3392" s="83"/>
      <c r="I3392" s="83"/>
      <c r="J3392" s="83"/>
      <c r="K3392" s="83"/>
    </row>
    <row r="3393" spans="1:11">
      <c r="A3393" s="83"/>
      <c r="B3393" s="83"/>
      <c r="C3393" s="83"/>
      <c r="D3393" s="83"/>
      <c r="E3393" s="83"/>
      <c r="F3393" s="83"/>
      <c r="G3393" s="83"/>
      <c r="H3393" s="83"/>
      <c r="I3393" s="83"/>
      <c r="J3393" s="83"/>
      <c r="K3393" s="83"/>
    </row>
    <row r="3394" spans="1:11">
      <c r="A3394" s="83"/>
      <c r="B3394" s="83"/>
      <c r="C3394" s="83"/>
      <c r="D3394" s="83"/>
      <c r="E3394" s="83"/>
      <c r="F3394" s="83"/>
      <c r="G3394" s="83"/>
      <c r="H3394" s="83"/>
      <c r="I3394" s="83"/>
      <c r="J3394" s="83"/>
      <c r="K3394" s="83"/>
    </row>
    <row r="3395" spans="1:11">
      <c r="A3395" s="83"/>
      <c r="B3395" s="83"/>
      <c r="C3395" s="83"/>
      <c r="D3395" s="83"/>
      <c r="E3395" s="83"/>
      <c r="F3395" s="83"/>
      <c r="G3395" s="83"/>
      <c r="H3395" s="83"/>
      <c r="I3395" s="83"/>
      <c r="J3395" s="83"/>
      <c r="K3395" s="83"/>
    </row>
    <row r="3396" spans="1:11">
      <c r="A3396" s="83"/>
      <c r="B3396" s="83"/>
      <c r="C3396" s="83"/>
      <c r="D3396" s="83"/>
      <c r="E3396" s="83"/>
      <c r="F3396" s="83"/>
      <c r="G3396" s="83"/>
      <c r="H3396" s="83"/>
      <c r="I3396" s="83"/>
      <c r="J3396" s="83"/>
      <c r="K3396" s="83"/>
    </row>
    <row r="3397" spans="1:11">
      <c r="A3397" s="83"/>
      <c r="B3397" s="83"/>
      <c r="C3397" s="83"/>
      <c r="D3397" s="83"/>
      <c r="E3397" s="83"/>
      <c r="F3397" s="83"/>
      <c r="G3397" s="83"/>
      <c r="H3397" s="83"/>
      <c r="I3397" s="83"/>
      <c r="J3397" s="83"/>
      <c r="K3397" s="83"/>
    </row>
    <row r="3398" spans="1:11">
      <c r="A3398" s="83"/>
      <c r="B3398" s="83"/>
      <c r="C3398" s="83"/>
      <c r="D3398" s="83"/>
      <c r="E3398" s="83"/>
      <c r="F3398" s="83"/>
      <c r="G3398" s="83"/>
      <c r="H3398" s="83"/>
      <c r="I3398" s="83"/>
      <c r="J3398" s="83"/>
      <c r="K3398" s="83"/>
    </row>
    <row r="3399" spans="1:11">
      <c r="A3399" s="83"/>
      <c r="B3399" s="83"/>
      <c r="C3399" s="83"/>
      <c r="D3399" s="83"/>
      <c r="E3399" s="83"/>
      <c r="F3399" s="83"/>
      <c r="G3399" s="83"/>
      <c r="H3399" s="83"/>
      <c r="I3399" s="83"/>
      <c r="J3399" s="83"/>
      <c r="K3399" s="83"/>
    </row>
    <row r="3400" spans="1:11">
      <c r="A3400" s="83"/>
      <c r="B3400" s="83"/>
      <c r="C3400" s="83"/>
      <c r="D3400" s="83"/>
      <c r="E3400" s="83"/>
      <c r="F3400" s="83"/>
      <c r="G3400" s="83"/>
      <c r="H3400" s="83"/>
      <c r="I3400" s="83"/>
      <c r="J3400" s="83"/>
      <c r="K3400" s="83"/>
    </row>
    <row r="3401" spans="1:11">
      <c r="A3401" s="83"/>
      <c r="B3401" s="83"/>
      <c r="C3401" s="83"/>
      <c r="D3401" s="83"/>
      <c r="E3401" s="83"/>
      <c r="F3401" s="83"/>
      <c r="G3401" s="83"/>
      <c r="H3401" s="83"/>
      <c r="I3401" s="83"/>
      <c r="J3401" s="83"/>
      <c r="K3401" s="83"/>
    </row>
    <row r="3402" spans="1:11">
      <c r="A3402" s="83"/>
      <c r="B3402" s="83"/>
      <c r="C3402" s="83"/>
      <c r="D3402" s="83"/>
      <c r="E3402" s="83"/>
      <c r="F3402" s="83"/>
      <c r="G3402" s="83"/>
      <c r="H3402" s="83"/>
      <c r="I3402" s="83"/>
      <c r="J3402" s="83"/>
      <c r="K3402" s="83"/>
    </row>
    <row r="3403" spans="1:11">
      <c r="A3403" s="83"/>
      <c r="B3403" s="83"/>
      <c r="C3403" s="83"/>
      <c r="D3403" s="83"/>
      <c r="E3403" s="83"/>
      <c r="F3403" s="83"/>
      <c r="G3403" s="83"/>
      <c r="H3403" s="83"/>
      <c r="I3403" s="83"/>
      <c r="J3403" s="83"/>
      <c r="K3403" s="83"/>
    </row>
    <row r="3404" spans="1:11">
      <c r="A3404" s="83"/>
      <c r="B3404" s="83"/>
      <c r="C3404" s="83"/>
      <c r="D3404" s="83"/>
      <c r="E3404" s="83"/>
      <c r="F3404" s="83"/>
      <c r="G3404" s="83"/>
      <c r="H3404" s="83"/>
      <c r="I3404" s="83"/>
      <c r="J3404" s="83"/>
      <c r="K3404" s="83"/>
    </row>
    <row r="3405" spans="1:11">
      <c r="A3405" s="83"/>
      <c r="B3405" s="83"/>
      <c r="C3405" s="83"/>
      <c r="D3405" s="83"/>
      <c r="E3405" s="83"/>
      <c r="F3405" s="83"/>
      <c r="G3405" s="83"/>
      <c r="H3405" s="83"/>
      <c r="I3405" s="83"/>
      <c r="J3405" s="83"/>
      <c r="K3405" s="83"/>
    </row>
    <row r="3406" spans="1:11">
      <c r="A3406" s="83"/>
      <c r="B3406" s="83"/>
      <c r="C3406" s="83"/>
      <c r="D3406" s="83"/>
      <c r="E3406" s="83"/>
      <c r="F3406" s="83"/>
      <c r="G3406" s="83"/>
      <c r="H3406" s="83"/>
      <c r="I3406" s="83"/>
      <c r="J3406" s="83"/>
      <c r="K3406" s="83"/>
    </row>
    <row r="3407" spans="1:11">
      <c r="A3407" s="83"/>
      <c r="B3407" s="83"/>
      <c r="C3407" s="83"/>
      <c r="D3407" s="83"/>
      <c r="E3407" s="83"/>
      <c r="F3407" s="83"/>
      <c r="G3407" s="83"/>
      <c r="H3407" s="83"/>
      <c r="I3407" s="83"/>
      <c r="J3407" s="83"/>
      <c r="K3407" s="83"/>
    </row>
    <row r="3408" spans="1:11">
      <c r="A3408" s="83"/>
      <c r="B3408" s="83"/>
      <c r="C3408" s="83"/>
      <c r="D3408" s="83"/>
      <c r="E3408" s="83"/>
      <c r="F3408" s="83"/>
      <c r="G3408" s="83"/>
      <c r="H3408" s="83"/>
      <c r="I3408" s="83"/>
      <c r="J3408" s="83"/>
      <c r="K3408" s="83"/>
    </row>
    <row r="3409" spans="1:11">
      <c r="A3409" s="83"/>
      <c r="B3409" s="83"/>
      <c r="C3409" s="83"/>
      <c r="D3409" s="83"/>
      <c r="E3409" s="83"/>
      <c r="F3409" s="83"/>
      <c r="G3409" s="83"/>
      <c r="H3409" s="83"/>
      <c r="I3409" s="83"/>
      <c r="J3409" s="83"/>
      <c r="K3409" s="83"/>
    </row>
    <row r="3410" spans="1:11">
      <c r="A3410" s="83"/>
      <c r="B3410" s="83"/>
      <c r="C3410" s="83"/>
      <c r="D3410" s="83"/>
      <c r="E3410" s="83"/>
      <c r="F3410" s="83"/>
      <c r="G3410" s="83"/>
      <c r="H3410" s="83"/>
      <c r="I3410" s="83"/>
      <c r="J3410" s="83"/>
      <c r="K3410" s="83"/>
    </row>
    <row r="3411" spans="1:11">
      <c r="A3411" s="83"/>
      <c r="B3411" s="83"/>
      <c r="C3411" s="83"/>
      <c r="D3411" s="83"/>
      <c r="E3411" s="83"/>
      <c r="F3411" s="83"/>
      <c r="G3411" s="83"/>
      <c r="H3411" s="83"/>
      <c r="I3411" s="83"/>
      <c r="J3411" s="83"/>
      <c r="K3411" s="83"/>
    </row>
    <row r="3412" spans="1:11">
      <c r="A3412" s="83"/>
      <c r="B3412" s="83"/>
      <c r="C3412" s="83"/>
      <c r="D3412" s="83"/>
      <c r="E3412" s="83"/>
      <c r="F3412" s="83"/>
      <c r="G3412" s="83"/>
      <c r="H3412" s="83"/>
      <c r="I3412" s="83"/>
      <c r="J3412" s="83"/>
      <c r="K3412" s="83"/>
    </row>
    <row r="3413" spans="1:11">
      <c r="A3413" s="83"/>
      <c r="B3413" s="83"/>
      <c r="C3413" s="83"/>
      <c r="D3413" s="83"/>
      <c r="E3413" s="83"/>
      <c r="F3413" s="83"/>
      <c r="G3413" s="83"/>
      <c r="H3413" s="83"/>
      <c r="I3413" s="83"/>
      <c r="J3413" s="83"/>
      <c r="K3413" s="83"/>
    </row>
    <row r="3414" spans="1:11">
      <c r="A3414" s="83"/>
      <c r="B3414" s="83"/>
      <c r="C3414" s="83"/>
      <c r="D3414" s="83"/>
      <c r="E3414" s="83"/>
      <c r="F3414" s="83"/>
      <c r="G3414" s="83"/>
      <c r="H3414" s="83"/>
      <c r="I3414" s="83"/>
      <c r="J3414" s="83"/>
      <c r="K3414" s="83"/>
    </row>
    <row r="3415" spans="1:11">
      <c r="A3415" s="83"/>
      <c r="B3415" s="83"/>
      <c r="C3415" s="83"/>
      <c r="D3415" s="83"/>
      <c r="E3415" s="83"/>
      <c r="F3415" s="83"/>
      <c r="G3415" s="83"/>
      <c r="H3415" s="83"/>
      <c r="I3415" s="83"/>
      <c r="J3415" s="83"/>
      <c r="K3415" s="83"/>
    </row>
    <row r="3416" spans="1:11">
      <c r="A3416" s="83"/>
      <c r="B3416" s="83"/>
      <c r="C3416" s="83"/>
      <c r="D3416" s="83"/>
      <c r="E3416" s="83"/>
      <c r="F3416" s="83"/>
      <c r="G3416" s="83"/>
      <c r="H3416" s="83"/>
      <c r="I3416" s="83"/>
      <c r="J3416" s="83"/>
      <c r="K3416" s="83"/>
    </row>
    <row r="3417" spans="1:11">
      <c r="A3417" s="83"/>
      <c r="B3417" s="83"/>
      <c r="C3417" s="83"/>
      <c r="D3417" s="83"/>
      <c r="E3417" s="83"/>
      <c r="F3417" s="83"/>
      <c r="G3417" s="83"/>
      <c r="H3417" s="83"/>
      <c r="I3417" s="83"/>
      <c r="J3417" s="83"/>
      <c r="K3417" s="83"/>
    </row>
    <row r="3418" spans="1:11">
      <c r="A3418" s="83"/>
      <c r="B3418" s="83"/>
      <c r="C3418" s="83"/>
      <c r="D3418" s="83"/>
      <c r="E3418" s="83"/>
      <c r="F3418" s="83"/>
      <c r="G3418" s="83"/>
      <c r="H3418" s="83"/>
      <c r="I3418" s="83"/>
      <c r="J3418" s="83"/>
      <c r="K3418" s="83"/>
    </row>
    <row r="3419" spans="1:11">
      <c r="A3419" s="83"/>
      <c r="B3419" s="83"/>
      <c r="C3419" s="83"/>
      <c r="D3419" s="83"/>
      <c r="E3419" s="83"/>
      <c r="F3419" s="83"/>
      <c r="G3419" s="83"/>
      <c r="H3419" s="83"/>
      <c r="I3419" s="83"/>
      <c r="J3419" s="83"/>
      <c r="K3419" s="83"/>
    </row>
    <row r="3420" spans="1:11">
      <c r="A3420" s="83"/>
      <c r="B3420" s="83"/>
      <c r="C3420" s="83"/>
      <c r="D3420" s="83"/>
      <c r="E3420" s="83"/>
      <c r="F3420" s="83"/>
      <c r="G3420" s="83"/>
      <c r="H3420" s="83"/>
      <c r="I3420" s="83"/>
      <c r="J3420" s="83"/>
      <c r="K3420" s="83"/>
    </row>
    <row r="3421" spans="1:11">
      <c r="A3421" s="83"/>
      <c r="B3421" s="83"/>
      <c r="C3421" s="83"/>
      <c r="D3421" s="83"/>
      <c r="E3421" s="83"/>
      <c r="F3421" s="83"/>
      <c r="G3421" s="83"/>
      <c r="H3421" s="83"/>
      <c r="I3421" s="83"/>
      <c r="J3421" s="83"/>
      <c r="K3421" s="83"/>
    </row>
    <row r="3422" spans="1:11">
      <c r="A3422" s="83"/>
      <c r="B3422" s="83"/>
      <c r="C3422" s="83"/>
      <c r="D3422" s="83"/>
      <c r="E3422" s="83"/>
      <c r="F3422" s="83"/>
      <c r="G3422" s="83"/>
      <c r="H3422" s="83"/>
      <c r="I3422" s="83"/>
      <c r="J3422" s="83"/>
      <c r="K3422" s="83"/>
    </row>
    <row r="3423" spans="1:11">
      <c r="A3423" s="83"/>
      <c r="B3423" s="83"/>
      <c r="C3423" s="83"/>
      <c r="D3423" s="83"/>
      <c r="E3423" s="83"/>
      <c r="F3423" s="83"/>
      <c r="G3423" s="83"/>
      <c r="H3423" s="83"/>
      <c r="I3423" s="83"/>
      <c r="J3423" s="83"/>
      <c r="K3423" s="83"/>
    </row>
    <row r="3424" spans="1:11">
      <c r="A3424" s="83"/>
      <c r="B3424" s="83"/>
      <c r="C3424" s="83"/>
      <c r="D3424" s="83"/>
      <c r="E3424" s="83"/>
      <c r="F3424" s="83"/>
      <c r="G3424" s="83"/>
      <c r="H3424" s="83"/>
      <c r="I3424" s="83"/>
      <c r="J3424" s="83"/>
      <c r="K3424" s="83"/>
    </row>
    <row r="3425" spans="1:11">
      <c r="A3425" s="83"/>
      <c r="B3425" s="83"/>
      <c r="C3425" s="83"/>
      <c r="D3425" s="83"/>
      <c r="E3425" s="83"/>
      <c r="F3425" s="83"/>
      <c r="G3425" s="83"/>
      <c r="H3425" s="83"/>
      <c r="I3425" s="83"/>
      <c r="J3425" s="83"/>
      <c r="K3425" s="83"/>
    </row>
    <row r="3426" spans="1:11">
      <c r="A3426" s="83"/>
      <c r="B3426" s="83"/>
      <c r="C3426" s="83"/>
      <c r="D3426" s="83"/>
      <c r="E3426" s="83"/>
      <c r="F3426" s="83"/>
      <c r="G3426" s="83"/>
      <c r="H3426" s="83"/>
      <c r="I3426" s="83"/>
      <c r="J3426" s="83"/>
      <c r="K3426" s="83"/>
    </row>
    <row r="3427" spans="1:11">
      <c r="A3427" s="83"/>
      <c r="B3427" s="83"/>
      <c r="C3427" s="83"/>
      <c r="D3427" s="83"/>
      <c r="E3427" s="83"/>
      <c r="F3427" s="83"/>
      <c r="G3427" s="83"/>
      <c r="H3427" s="83"/>
      <c r="I3427" s="83"/>
      <c r="J3427" s="83"/>
      <c r="K3427" s="83"/>
    </row>
    <row r="3428" spans="1:11">
      <c r="A3428" s="83"/>
      <c r="B3428" s="83"/>
      <c r="C3428" s="83"/>
      <c r="D3428" s="83"/>
      <c r="E3428" s="83"/>
      <c r="F3428" s="83"/>
      <c r="G3428" s="83"/>
      <c r="H3428" s="83"/>
      <c r="I3428" s="83"/>
      <c r="J3428" s="83"/>
      <c r="K3428" s="83"/>
    </row>
    <row r="3429" spans="1:11">
      <c r="A3429" s="83"/>
      <c r="B3429" s="83"/>
      <c r="C3429" s="83"/>
      <c r="D3429" s="83"/>
      <c r="E3429" s="83"/>
      <c r="F3429" s="83"/>
      <c r="G3429" s="83"/>
      <c r="H3429" s="83"/>
      <c r="I3429" s="83"/>
      <c r="J3429" s="83"/>
      <c r="K3429" s="83"/>
    </row>
    <row r="3430" spans="1:11">
      <c r="A3430" s="83"/>
      <c r="B3430" s="83"/>
      <c r="C3430" s="83"/>
      <c r="D3430" s="83"/>
      <c r="E3430" s="83"/>
      <c r="F3430" s="83"/>
      <c r="G3430" s="83"/>
      <c r="H3430" s="83"/>
      <c r="I3430" s="83"/>
      <c r="J3430" s="83"/>
      <c r="K3430" s="83"/>
    </row>
    <row r="3431" spans="1:11">
      <c r="A3431" s="83"/>
      <c r="B3431" s="83"/>
      <c r="C3431" s="83"/>
      <c r="D3431" s="83"/>
      <c r="E3431" s="83"/>
      <c r="F3431" s="83"/>
      <c r="G3431" s="83"/>
      <c r="H3431" s="83"/>
      <c r="I3431" s="83"/>
      <c r="J3431" s="83"/>
      <c r="K3431" s="83"/>
    </row>
    <row r="3432" spans="1:11">
      <c r="A3432" s="83"/>
      <c r="B3432" s="83"/>
      <c r="C3432" s="83"/>
      <c r="D3432" s="83"/>
      <c r="E3432" s="83"/>
      <c r="F3432" s="83"/>
      <c r="G3432" s="83"/>
      <c r="H3432" s="83"/>
      <c r="I3432" s="83"/>
      <c r="J3432" s="83"/>
      <c r="K3432" s="83"/>
    </row>
    <row r="3433" spans="1:11">
      <c r="A3433" s="83"/>
      <c r="B3433" s="83"/>
      <c r="C3433" s="83"/>
      <c r="D3433" s="83"/>
      <c r="E3433" s="83"/>
      <c r="F3433" s="83"/>
      <c r="G3433" s="83"/>
      <c r="H3433" s="83"/>
      <c r="I3433" s="83"/>
      <c r="J3433" s="83"/>
      <c r="K3433" s="83"/>
    </row>
    <row r="3434" spans="1:11">
      <c r="A3434" s="83"/>
      <c r="B3434" s="83"/>
      <c r="C3434" s="83"/>
      <c r="D3434" s="83"/>
      <c r="E3434" s="83"/>
      <c r="F3434" s="83"/>
      <c r="G3434" s="83"/>
      <c r="H3434" s="83"/>
      <c r="I3434" s="83"/>
      <c r="J3434" s="83"/>
      <c r="K3434" s="83"/>
    </row>
    <row r="3435" spans="1:11">
      <c r="A3435" s="83"/>
      <c r="B3435" s="83"/>
      <c r="C3435" s="83"/>
      <c r="D3435" s="83"/>
      <c r="E3435" s="83"/>
      <c r="F3435" s="83"/>
      <c r="G3435" s="83"/>
      <c r="H3435" s="83"/>
      <c r="I3435" s="83"/>
      <c r="J3435" s="83"/>
      <c r="K3435" s="83"/>
    </row>
    <row r="3436" spans="1:11">
      <c r="A3436" s="83"/>
      <c r="B3436" s="83"/>
      <c r="C3436" s="83"/>
      <c r="D3436" s="83"/>
      <c r="E3436" s="83"/>
      <c r="F3436" s="83"/>
      <c r="G3436" s="83"/>
      <c r="H3436" s="83"/>
      <c r="I3436" s="83"/>
      <c r="J3436" s="83"/>
      <c r="K3436" s="83"/>
    </row>
    <row r="3437" spans="1:11">
      <c r="A3437" s="83"/>
      <c r="B3437" s="83"/>
      <c r="C3437" s="83"/>
      <c r="D3437" s="83"/>
      <c r="E3437" s="83"/>
      <c r="F3437" s="83"/>
      <c r="G3437" s="83"/>
      <c r="H3437" s="83"/>
      <c r="I3437" s="83"/>
      <c r="J3437" s="83"/>
      <c r="K3437" s="83"/>
    </row>
    <row r="3438" spans="1:11">
      <c r="A3438" s="83"/>
      <c r="B3438" s="83"/>
      <c r="C3438" s="83"/>
      <c r="D3438" s="83"/>
      <c r="E3438" s="83"/>
      <c r="F3438" s="83"/>
      <c r="G3438" s="83"/>
      <c r="H3438" s="83"/>
      <c r="I3438" s="83"/>
      <c r="J3438" s="83"/>
      <c r="K3438" s="83"/>
    </row>
    <row r="3439" spans="1:11">
      <c r="A3439" s="83"/>
      <c r="B3439" s="83"/>
      <c r="C3439" s="83"/>
      <c r="D3439" s="83"/>
      <c r="E3439" s="83"/>
      <c r="F3439" s="83"/>
      <c r="G3439" s="83"/>
      <c r="H3439" s="83"/>
      <c r="I3439" s="83"/>
      <c r="J3439" s="83"/>
      <c r="K3439" s="83"/>
    </row>
    <row r="3440" spans="1:11">
      <c r="A3440" s="83"/>
      <c r="B3440" s="83"/>
      <c r="C3440" s="83"/>
      <c r="D3440" s="83"/>
      <c r="E3440" s="83"/>
      <c r="F3440" s="83"/>
      <c r="G3440" s="83"/>
      <c r="H3440" s="83"/>
      <c r="I3440" s="83"/>
      <c r="J3440" s="83"/>
      <c r="K3440" s="83"/>
    </row>
    <row r="3441" spans="1:11">
      <c r="A3441" s="83"/>
      <c r="B3441" s="83"/>
      <c r="C3441" s="83"/>
      <c r="D3441" s="83"/>
      <c r="E3441" s="83"/>
      <c r="F3441" s="83"/>
      <c r="G3441" s="83"/>
      <c r="H3441" s="83"/>
      <c r="I3441" s="83"/>
      <c r="J3441" s="83"/>
      <c r="K3441" s="83"/>
    </row>
    <row r="3442" spans="1:11">
      <c r="A3442" s="83"/>
      <c r="B3442" s="83"/>
      <c r="C3442" s="83"/>
      <c r="D3442" s="83"/>
      <c r="E3442" s="83"/>
      <c r="F3442" s="83"/>
      <c r="G3442" s="83"/>
      <c r="H3442" s="83"/>
      <c r="I3442" s="83"/>
      <c r="J3442" s="83"/>
      <c r="K3442" s="83"/>
    </row>
    <row r="3443" spans="1:11">
      <c r="A3443" s="83"/>
      <c r="B3443" s="83"/>
      <c r="C3443" s="83"/>
      <c r="D3443" s="83"/>
      <c r="E3443" s="83"/>
      <c r="F3443" s="83"/>
      <c r="G3443" s="83"/>
      <c r="H3443" s="83"/>
      <c r="I3443" s="83"/>
      <c r="J3443" s="83"/>
      <c r="K3443" s="83"/>
    </row>
    <row r="3444" spans="1:11">
      <c r="A3444" s="83"/>
      <c r="B3444" s="83"/>
      <c r="C3444" s="83"/>
      <c r="D3444" s="83"/>
      <c r="E3444" s="83"/>
      <c r="F3444" s="83"/>
      <c r="G3444" s="83"/>
      <c r="H3444" s="83"/>
      <c r="I3444" s="84"/>
      <c r="J3444" s="83"/>
      <c r="K3444" s="83"/>
    </row>
    <row r="3445" spans="1:11">
      <c r="A3445" s="83"/>
      <c r="B3445" s="83"/>
      <c r="C3445" s="83"/>
      <c r="D3445" s="83"/>
      <c r="E3445" s="83"/>
      <c r="F3445" s="83"/>
      <c r="G3445" s="83"/>
      <c r="H3445" s="83"/>
      <c r="I3445" s="84"/>
      <c r="J3445" s="83"/>
      <c r="K3445" s="83"/>
    </row>
    <row r="3446" spans="1:11">
      <c r="A3446" s="83"/>
      <c r="B3446" s="83"/>
      <c r="C3446" s="83"/>
      <c r="D3446" s="83"/>
      <c r="E3446" s="83"/>
      <c r="F3446" s="83"/>
      <c r="G3446" s="83"/>
      <c r="H3446" s="83"/>
      <c r="I3446" s="83"/>
      <c r="J3446" s="83"/>
      <c r="K3446" s="83"/>
    </row>
    <row r="3447" spans="1:11">
      <c r="A3447" s="83"/>
      <c r="B3447" s="83"/>
      <c r="C3447" s="83"/>
      <c r="D3447" s="83"/>
      <c r="E3447" s="83"/>
      <c r="F3447" s="83"/>
      <c r="G3447" s="83"/>
      <c r="H3447" s="83"/>
      <c r="I3447" s="83"/>
      <c r="J3447" s="83"/>
      <c r="K3447" s="83"/>
    </row>
    <row r="3448" spans="1:11">
      <c r="A3448" s="83"/>
      <c r="B3448" s="83"/>
      <c r="C3448" s="83"/>
      <c r="D3448" s="83"/>
      <c r="E3448" s="83"/>
      <c r="F3448" s="83"/>
      <c r="G3448" s="83"/>
      <c r="H3448" s="83"/>
      <c r="I3448" s="83"/>
      <c r="J3448" s="83"/>
      <c r="K3448" s="83"/>
    </row>
    <row r="3449" spans="1:11">
      <c r="A3449" s="83"/>
      <c r="B3449" s="83"/>
      <c r="C3449" s="83"/>
      <c r="D3449" s="83"/>
      <c r="E3449" s="83"/>
      <c r="F3449" s="83"/>
      <c r="G3449" s="83"/>
      <c r="H3449" s="83"/>
      <c r="I3449" s="83"/>
      <c r="J3449" s="83"/>
      <c r="K3449" s="83"/>
    </row>
    <row r="3450" spans="1:11">
      <c r="A3450" s="83"/>
      <c r="B3450" s="83"/>
      <c r="C3450" s="83"/>
      <c r="D3450" s="83"/>
      <c r="E3450" s="83"/>
      <c r="F3450" s="83"/>
      <c r="G3450" s="83"/>
      <c r="H3450" s="83"/>
      <c r="I3450" s="83"/>
      <c r="J3450" s="83"/>
      <c r="K3450" s="83"/>
    </row>
    <row r="3451" spans="1:11">
      <c r="A3451" s="83"/>
      <c r="B3451" s="83"/>
      <c r="C3451" s="83"/>
      <c r="D3451" s="83"/>
      <c r="E3451" s="83"/>
      <c r="F3451" s="83"/>
      <c r="G3451" s="83"/>
      <c r="H3451" s="83"/>
      <c r="I3451" s="83"/>
      <c r="J3451" s="83"/>
      <c r="K3451" s="83"/>
    </row>
    <row r="3453" spans="1:11">
      <c r="B3453" s="83"/>
      <c r="C3453" s="83"/>
      <c r="D3453" s="83"/>
    </row>
    <row r="3454" spans="1:11">
      <c r="A3454" s="83"/>
      <c r="B3454" s="83"/>
      <c r="C3454" s="83"/>
      <c r="D3454" s="83"/>
    </row>
    <row r="3456" spans="1:11">
      <c r="B3456" s="83"/>
      <c r="C3456" s="83"/>
      <c r="D3456" s="83"/>
      <c r="E3456" s="83"/>
      <c r="F3456" s="83"/>
      <c r="G3456" s="83"/>
    </row>
    <row r="3457" spans="1:7">
      <c r="A3457" s="83"/>
      <c r="B3457" s="83"/>
      <c r="C3457" s="83"/>
      <c r="D3457" s="83"/>
      <c r="E3457" s="83"/>
      <c r="F3457" s="83"/>
      <c r="G3457" s="83"/>
    </row>
    <row r="3458" spans="1:7">
      <c r="A3458" s="83"/>
      <c r="B3458" s="83"/>
      <c r="C3458" s="83"/>
      <c r="D3458" s="83"/>
      <c r="E3458" s="83"/>
      <c r="F3458" s="83"/>
      <c r="G3458" s="83"/>
    </row>
    <row r="3460" spans="1:7">
      <c r="B3460" s="83"/>
      <c r="C3460" s="83"/>
      <c r="D3460" s="83"/>
    </row>
    <row r="3461" spans="1:7">
      <c r="A3461" s="83"/>
      <c r="B3461" s="83"/>
      <c r="C3461" s="83"/>
      <c r="D3461" s="83"/>
    </row>
    <row r="3462" spans="1:7">
      <c r="A3462" s="83"/>
      <c r="B3462" s="83"/>
      <c r="C3462" s="83"/>
      <c r="D3462" s="83"/>
    </row>
    <row r="3463" spans="1:7">
      <c r="A3463" s="83"/>
      <c r="B3463" s="83"/>
      <c r="C3463" s="83"/>
      <c r="D3463" s="83"/>
    </row>
    <row r="3464" spans="1:7">
      <c r="A3464" s="83"/>
      <c r="B3464" s="83"/>
      <c r="C3464" s="83"/>
      <c r="D3464" s="83"/>
    </row>
    <row r="3465" spans="1:7">
      <c r="A3465" s="83"/>
      <c r="B3465" s="83"/>
      <c r="C3465" s="83"/>
      <c r="D3465" s="83"/>
    </row>
    <row r="3466" spans="1:7">
      <c r="A3466" s="83"/>
      <c r="B3466" s="83"/>
      <c r="C3466" s="83"/>
      <c r="D3466" s="83"/>
    </row>
    <row r="3467" spans="1:7">
      <c r="A3467" s="83"/>
      <c r="B3467" s="83"/>
      <c r="C3467" s="83"/>
      <c r="D3467" s="83"/>
    </row>
    <row r="3468" spans="1:7">
      <c r="A3468" s="83"/>
      <c r="B3468" s="83"/>
      <c r="C3468" s="83"/>
      <c r="D3468" s="83"/>
    </row>
    <row r="3469" spans="1:7">
      <c r="A3469" s="83"/>
      <c r="B3469" s="83"/>
      <c r="C3469" s="83"/>
      <c r="D3469" s="83"/>
    </row>
    <row r="3470" spans="1:7">
      <c r="A3470" s="83"/>
      <c r="B3470" s="83"/>
      <c r="C3470" s="83"/>
      <c r="D3470" s="83"/>
    </row>
    <row r="3471" spans="1:7">
      <c r="A3471" s="83"/>
      <c r="B3471" s="83"/>
      <c r="C3471" s="83"/>
      <c r="D3471" s="83"/>
    </row>
    <row r="3472" spans="1:7">
      <c r="A3472" s="83"/>
      <c r="B3472" s="83"/>
      <c r="C3472" s="83"/>
      <c r="D3472" s="83"/>
    </row>
    <row r="3473" spans="1:4">
      <c r="A3473" s="83"/>
      <c r="B3473" s="83"/>
      <c r="C3473" s="83"/>
      <c r="D3473" s="83"/>
    </row>
    <row r="3474" spans="1:4">
      <c r="A3474" s="83"/>
      <c r="B3474" s="83"/>
      <c r="C3474" s="83"/>
      <c r="D3474" s="83"/>
    </row>
    <row r="3475" spans="1:4">
      <c r="A3475" s="83"/>
      <c r="B3475" s="83"/>
      <c r="C3475" s="83"/>
      <c r="D3475" s="83"/>
    </row>
    <row r="3476" spans="1:4">
      <c r="A3476" s="83"/>
      <c r="B3476" s="83"/>
      <c r="C3476" s="83"/>
      <c r="D3476" s="83"/>
    </row>
    <row r="3477" spans="1:4">
      <c r="A3477" s="83"/>
      <c r="B3477" s="83"/>
      <c r="C3477" s="83"/>
      <c r="D3477" s="83"/>
    </row>
    <row r="3478" spans="1:4">
      <c r="A3478" s="83"/>
      <c r="B3478" s="83"/>
      <c r="C3478" s="83"/>
      <c r="D3478" s="83"/>
    </row>
    <row r="3479" spans="1:4">
      <c r="A3479" s="83"/>
      <c r="B3479" s="83"/>
      <c r="C3479" s="83"/>
      <c r="D3479" s="83"/>
    </row>
    <row r="3480" spans="1:4">
      <c r="A3480" s="83"/>
      <c r="B3480" s="83"/>
      <c r="C3480" s="83"/>
      <c r="D3480" s="83"/>
    </row>
    <row r="3481" spans="1:4">
      <c r="A3481" s="83"/>
      <c r="B3481" s="83"/>
      <c r="C3481" s="83"/>
      <c r="D3481" s="83"/>
    </row>
    <row r="3482" spans="1:4">
      <c r="A3482" s="83"/>
      <c r="B3482" s="83"/>
      <c r="C3482" s="83"/>
      <c r="D3482" s="83"/>
    </row>
    <row r="3483" spans="1:4">
      <c r="A3483" s="83"/>
      <c r="B3483" s="83"/>
      <c r="C3483" s="83"/>
      <c r="D3483" s="83"/>
    </row>
    <row r="3484" spans="1:4">
      <c r="A3484" s="83"/>
      <c r="B3484" s="83"/>
      <c r="C3484" s="83"/>
      <c r="D3484" s="83"/>
    </row>
    <row r="3485" spans="1:4">
      <c r="A3485" s="83"/>
      <c r="B3485" s="83"/>
      <c r="C3485" s="83"/>
      <c r="D3485" s="83"/>
    </row>
    <row r="3486" spans="1:4">
      <c r="A3486" s="83"/>
      <c r="B3486" s="83"/>
      <c r="C3486" s="83"/>
      <c r="D3486" s="83"/>
    </row>
    <row r="3487" spans="1:4">
      <c r="A3487" s="83"/>
      <c r="B3487" s="83"/>
      <c r="C3487" s="83"/>
      <c r="D3487" s="83"/>
    </row>
    <row r="3488" spans="1:4">
      <c r="A3488" s="83"/>
      <c r="B3488" s="83"/>
      <c r="C3488" s="83"/>
      <c r="D3488" s="83"/>
    </row>
    <row r="3489" spans="1:4">
      <c r="A3489" s="83"/>
      <c r="B3489" s="83"/>
      <c r="C3489" s="83"/>
      <c r="D3489" s="83"/>
    </row>
    <row r="3490" spans="1:4">
      <c r="A3490" s="83"/>
      <c r="B3490" s="83"/>
      <c r="C3490" s="83"/>
      <c r="D3490" s="83"/>
    </row>
    <row r="3491" spans="1:4">
      <c r="A3491" s="83"/>
      <c r="B3491" s="83"/>
      <c r="C3491" s="83"/>
      <c r="D3491" s="83"/>
    </row>
    <row r="3492" spans="1:4">
      <c r="A3492" s="83"/>
      <c r="B3492" s="83"/>
      <c r="C3492" s="83"/>
      <c r="D3492" s="83"/>
    </row>
    <row r="3493" spans="1:4">
      <c r="A3493" s="83"/>
      <c r="B3493" s="83"/>
      <c r="C3493" s="83"/>
      <c r="D3493" s="83"/>
    </row>
    <row r="3494" spans="1:4">
      <c r="A3494" s="83"/>
      <c r="B3494" s="83"/>
      <c r="C3494" s="83"/>
      <c r="D3494" s="83"/>
    </row>
    <row r="3495" spans="1:4">
      <c r="A3495" s="83"/>
      <c r="B3495" s="83"/>
      <c r="C3495" s="83"/>
      <c r="D3495" s="83"/>
    </row>
    <row r="3496" spans="1:4">
      <c r="A3496" s="83"/>
      <c r="B3496" s="83"/>
      <c r="C3496" s="83"/>
      <c r="D3496" s="83"/>
    </row>
    <row r="3497" spans="1:4">
      <c r="A3497" s="83"/>
      <c r="B3497" s="83"/>
      <c r="C3497" s="83"/>
      <c r="D3497" s="83"/>
    </row>
    <row r="3498" spans="1:4">
      <c r="A3498" s="83"/>
      <c r="B3498" s="83"/>
      <c r="C3498" s="83"/>
      <c r="D3498" s="83"/>
    </row>
    <row r="3499" spans="1:4">
      <c r="A3499" s="83"/>
      <c r="B3499" s="83"/>
      <c r="C3499" s="83"/>
      <c r="D3499" s="83"/>
    </row>
    <row r="3500" spans="1:4">
      <c r="A3500" s="83"/>
      <c r="B3500" s="83"/>
      <c r="C3500" s="83"/>
      <c r="D3500" s="83"/>
    </row>
    <row r="3501" spans="1:4">
      <c r="A3501" s="83"/>
      <c r="B3501" s="83"/>
      <c r="C3501" s="83"/>
      <c r="D3501" s="83"/>
    </row>
    <row r="3502" spans="1:4">
      <c r="A3502" s="83"/>
      <c r="B3502" s="83"/>
      <c r="C3502" s="83"/>
      <c r="D3502" s="83"/>
    </row>
    <row r="3503" spans="1:4">
      <c r="A3503" s="83"/>
      <c r="B3503" s="83"/>
      <c r="C3503" s="83"/>
      <c r="D3503" s="83"/>
    </row>
    <row r="3504" spans="1:4">
      <c r="A3504" s="83"/>
      <c r="B3504" s="83"/>
      <c r="C3504" s="83"/>
      <c r="D3504" s="83"/>
    </row>
    <row r="3505" spans="1:4">
      <c r="A3505" s="83"/>
      <c r="B3505" s="83"/>
      <c r="C3505" s="83"/>
      <c r="D3505" s="83"/>
    </row>
    <row r="3506" spans="1:4">
      <c r="A3506" s="83"/>
      <c r="B3506" s="83"/>
      <c r="C3506" s="83"/>
      <c r="D3506" s="83"/>
    </row>
    <row r="3507" spans="1:4">
      <c r="A3507" s="83"/>
      <c r="B3507" s="83"/>
      <c r="C3507" s="83"/>
      <c r="D3507" s="83"/>
    </row>
    <row r="3508" spans="1:4">
      <c r="A3508" s="83"/>
      <c r="B3508" s="83"/>
      <c r="C3508" s="83"/>
      <c r="D3508" s="83"/>
    </row>
    <row r="3509" spans="1:4">
      <c r="A3509" s="83"/>
      <c r="B3509" s="83"/>
      <c r="C3509" s="83"/>
      <c r="D3509" s="83"/>
    </row>
    <row r="3510" spans="1:4">
      <c r="A3510" s="83"/>
      <c r="B3510" s="83"/>
      <c r="C3510" s="83"/>
      <c r="D3510" s="83"/>
    </row>
    <row r="3511" spans="1:4">
      <c r="A3511" s="83"/>
      <c r="B3511" s="83"/>
      <c r="C3511" s="83"/>
      <c r="D3511" s="83"/>
    </row>
    <row r="3512" spans="1:4">
      <c r="A3512" s="83"/>
      <c r="B3512" s="83"/>
      <c r="C3512" s="83"/>
      <c r="D3512" s="83"/>
    </row>
    <row r="3513" spans="1:4">
      <c r="A3513" s="83"/>
      <c r="B3513" s="83"/>
      <c r="C3513" s="83"/>
      <c r="D3513" s="83"/>
    </row>
    <row r="3514" spans="1:4">
      <c r="A3514" s="83"/>
      <c r="B3514" s="83"/>
      <c r="C3514" s="83"/>
      <c r="D3514" s="83"/>
    </row>
    <row r="3515" spans="1:4">
      <c r="A3515" s="83"/>
      <c r="B3515" s="83"/>
      <c r="C3515" s="83"/>
      <c r="D3515" s="83"/>
    </row>
    <row r="3516" spans="1:4">
      <c r="A3516" s="83"/>
      <c r="B3516" s="83"/>
      <c r="C3516" s="83"/>
      <c r="D3516" s="83"/>
    </row>
    <row r="3517" spans="1:4">
      <c r="A3517" s="83"/>
      <c r="B3517" s="83"/>
      <c r="C3517" s="83"/>
      <c r="D3517" s="83"/>
    </row>
    <row r="3518" spans="1:4">
      <c r="A3518" s="83"/>
      <c r="B3518" s="83"/>
      <c r="C3518" s="83"/>
      <c r="D3518" s="83"/>
    </row>
    <row r="3519" spans="1:4">
      <c r="A3519" s="83"/>
      <c r="B3519" s="83"/>
      <c r="C3519" s="83"/>
      <c r="D3519" s="83"/>
    </row>
    <row r="3520" spans="1:4">
      <c r="A3520" s="83"/>
      <c r="B3520" s="83"/>
      <c r="C3520" s="83"/>
      <c r="D3520" s="83"/>
    </row>
    <row r="3521" spans="1:4">
      <c r="A3521" s="83"/>
      <c r="B3521" s="83"/>
      <c r="C3521" s="83"/>
      <c r="D3521" s="83"/>
    </row>
    <row r="3522" spans="1:4">
      <c r="A3522" s="83"/>
      <c r="B3522" s="83"/>
      <c r="C3522" s="83"/>
      <c r="D3522" s="83"/>
    </row>
    <row r="3523" spans="1:4">
      <c r="A3523" s="83"/>
      <c r="B3523" s="83"/>
      <c r="C3523" s="83"/>
      <c r="D3523" s="83"/>
    </row>
    <row r="3524" spans="1:4">
      <c r="A3524" s="83"/>
      <c r="B3524" s="83"/>
      <c r="C3524" s="83"/>
      <c r="D3524" s="83"/>
    </row>
    <row r="3525" spans="1:4">
      <c r="A3525" s="83"/>
      <c r="B3525" s="83"/>
      <c r="C3525" s="83"/>
      <c r="D3525" s="83"/>
    </row>
    <row r="3526" spans="1:4">
      <c r="A3526" s="83"/>
      <c r="B3526" s="83"/>
      <c r="C3526" s="83"/>
      <c r="D3526" s="83"/>
    </row>
    <row r="3527" spans="1:4">
      <c r="A3527" s="83"/>
      <c r="B3527" s="83"/>
      <c r="C3527" s="83"/>
      <c r="D3527" s="83"/>
    </row>
    <row r="3528" spans="1:4">
      <c r="A3528" s="83"/>
      <c r="B3528" s="83"/>
      <c r="C3528" s="83"/>
      <c r="D3528" s="83"/>
    </row>
    <row r="3529" spans="1:4">
      <c r="A3529" s="83"/>
      <c r="B3529" s="83"/>
      <c r="C3529" s="83"/>
      <c r="D3529" s="83"/>
    </row>
    <row r="3530" spans="1:4">
      <c r="A3530" s="83"/>
      <c r="B3530" s="83"/>
      <c r="C3530" s="83"/>
      <c r="D3530" s="83"/>
    </row>
    <row r="3531" spans="1:4">
      <c r="A3531" s="83"/>
      <c r="B3531" s="83"/>
      <c r="C3531" s="83"/>
      <c r="D3531" s="83"/>
    </row>
    <row r="3532" spans="1:4">
      <c r="A3532" s="83"/>
      <c r="B3532" s="83"/>
      <c r="C3532" s="83"/>
      <c r="D3532" s="83"/>
    </row>
    <row r="3533" spans="1:4">
      <c r="A3533" s="83"/>
      <c r="B3533" s="83"/>
      <c r="C3533" s="83"/>
      <c r="D3533" s="83"/>
    </row>
    <row r="3534" spans="1:4">
      <c r="A3534" s="83"/>
      <c r="B3534" s="83"/>
      <c r="C3534" s="83"/>
      <c r="D3534" s="83"/>
    </row>
    <row r="3535" spans="1:4">
      <c r="A3535" s="83"/>
      <c r="B3535" s="83"/>
      <c r="C3535" s="83"/>
      <c r="D3535" s="83"/>
    </row>
    <row r="3536" spans="1:4">
      <c r="A3536" s="83"/>
      <c r="B3536" s="83"/>
      <c r="C3536" s="83"/>
      <c r="D3536" s="83"/>
    </row>
    <row r="3537" spans="1:4">
      <c r="A3537" s="83"/>
      <c r="B3537" s="83"/>
      <c r="C3537" s="83"/>
      <c r="D3537" s="83"/>
    </row>
    <row r="3538" spans="1:4">
      <c r="A3538" s="83"/>
      <c r="B3538" s="83"/>
      <c r="C3538" s="83"/>
      <c r="D3538" s="83"/>
    </row>
    <row r="3539" spans="1:4">
      <c r="A3539" s="83"/>
      <c r="B3539" s="83"/>
      <c r="C3539" s="83"/>
      <c r="D3539" s="83"/>
    </row>
    <row r="3540" spans="1:4">
      <c r="A3540" s="83"/>
      <c r="B3540" s="83"/>
      <c r="C3540" s="83"/>
      <c r="D3540" s="83"/>
    </row>
    <row r="3541" spans="1:4">
      <c r="A3541" s="83"/>
      <c r="B3541" s="83"/>
      <c r="C3541" s="83"/>
      <c r="D3541" s="83"/>
    </row>
    <row r="3542" spans="1:4">
      <c r="A3542" s="83"/>
      <c r="B3542" s="83"/>
      <c r="C3542" s="83"/>
      <c r="D3542" s="83"/>
    </row>
    <row r="3543" spans="1:4">
      <c r="A3543" s="83"/>
      <c r="B3543" s="83"/>
      <c r="C3543" s="83"/>
      <c r="D3543" s="83"/>
    </row>
    <row r="3544" spans="1:4">
      <c r="A3544" s="83"/>
      <c r="B3544" s="83"/>
      <c r="C3544" s="83"/>
      <c r="D3544" s="83"/>
    </row>
    <row r="3545" spans="1:4">
      <c r="A3545" s="83"/>
      <c r="B3545" s="83"/>
      <c r="C3545" s="83"/>
      <c r="D3545" s="83"/>
    </row>
    <row r="3546" spans="1:4">
      <c r="A3546" s="83"/>
      <c r="B3546" s="83"/>
      <c r="C3546" s="83"/>
      <c r="D3546" s="83"/>
    </row>
    <row r="3547" spans="1:4">
      <c r="A3547" s="83"/>
      <c r="B3547" s="83"/>
      <c r="C3547" s="83"/>
      <c r="D3547" s="83"/>
    </row>
    <row r="3548" spans="1:4">
      <c r="A3548" s="83"/>
      <c r="B3548" s="83"/>
      <c r="C3548" s="83"/>
      <c r="D3548" s="83"/>
    </row>
    <row r="3549" spans="1:4">
      <c r="A3549" s="83"/>
      <c r="B3549" s="83"/>
      <c r="C3549" s="83"/>
      <c r="D3549" s="83"/>
    </row>
    <row r="3550" spans="1:4">
      <c r="A3550" s="83"/>
      <c r="B3550" s="83"/>
      <c r="C3550" s="83"/>
      <c r="D3550" s="83"/>
    </row>
    <row r="3551" spans="1:4">
      <c r="A3551" s="83"/>
      <c r="B3551" s="83"/>
      <c r="C3551" s="83"/>
      <c r="D3551" s="83"/>
    </row>
    <row r="3552" spans="1:4">
      <c r="A3552" s="83"/>
      <c r="B3552" s="83"/>
      <c r="C3552" s="83"/>
      <c r="D3552" s="83"/>
    </row>
    <row r="3553" spans="1:4">
      <c r="A3553" s="83"/>
      <c r="B3553" s="83"/>
      <c r="C3553" s="83"/>
      <c r="D3553" s="83"/>
    </row>
    <row r="3554" spans="1:4">
      <c r="A3554" s="83"/>
      <c r="B3554" s="83"/>
      <c r="C3554" s="83"/>
      <c r="D3554" s="83"/>
    </row>
    <row r="3555" spans="1:4">
      <c r="A3555" s="83"/>
      <c r="B3555" s="83"/>
      <c r="C3555" s="83"/>
      <c r="D3555" s="83"/>
    </row>
    <row r="3556" spans="1:4">
      <c r="A3556" s="83"/>
      <c r="B3556" s="83"/>
      <c r="C3556" s="83"/>
      <c r="D3556" s="83"/>
    </row>
    <row r="3557" spans="1:4">
      <c r="A3557" s="83"/>
      <c r="B3557" s="83"/>
      <c r="C3557" s="83"/>
      <c r="D3557" s="83"/>
    </row>
    <row r="3558" spans="1:4">
      <c r="A3558" s="83"/>
      <c r="B3558" s="83"/>
      <c r="C3558" s="83"/>
      <c r="D3558" s="83"/>
    </row>
    <row r="3559" spans="1:4">
      <c r="A3559" s="83"/>
      <c r="B3559" s="83"/>
      <c r="C3559" s="83"/>
      <c r="D3559" s="83"/>
    </row>
    <row r="3560" spans="1:4">
      <c r="A3560" s="83"/>
      <c r="B3560" s="83"/>
      <c r="C3560" s="83"/>
      <c r="D3560" s="83"/>
    </row>
    <row r="3561" spans="1:4">
      <c r="A3561" s="83"/>
      <c r="B3561" s="83"/>
      <c r="C3561" s="83"/>
      <c r="D3561" s="83"/>
    </row>
    <row r="3562" spans="1:4">
      <c r="A3562" s="83"/>
      <c r="B3562" s="83"/>
      <c r="C3562" s="83"/>
      <c r="D3562" s="83"/>
    </row>
    <row r="3563" spans="1:4">
      <c r="A3563" s="83"/>
      <c r="B3563" s="83"/>
      <c r="C3563" s="83"/>
      <c r="D3563" s="83"/>
    </row>
    <row r="3564" spans="1:4">
      <c r="A3564" s="83"/>
      <c r="B3564" s="83"/>
      <c r="C3564" s="83"/>
      <c r="D3564" s="83"/>
    </row>
    <row r="3565" spans="1:4">
      <c r="A3565" s="83"/>
      <c r="B3565" s="83"/>
      <c r="C3565" s="83"/>
      <c r="D3565" s="83"/>
    </row>
    <row r="3566" spans="1:4">
      <c r="A3566" s="83"/>
      <c r="B3566" s="83"/>
      <c r="C3566" s="83"/>
      <c r="D3566" s="83"/>
    </row>
    <row r="3567" spans="1:4">
      <c r="A3567" s="83"/>
      <c r="B3567" s="83"/>
      <c r="C3567" s="83"/>
      <c r="D3567" s="83"/>
    </row>
    <row r="3568" spans="1:4">
      <c r="A3568" s="83"/>
      <c r="B3568" s="83"/>
      <c r="C3568" s="83"/>
      <c r="D3568" s="83"/>
    </row>
    <row r="3569" spans="1:8">
      <c r="A3569" s="83"/>
      <c r="B3569" s="83"/>
      <c r="C3569" s="83"/>
      <c r="D3569" s="83"/>
    </row>
    <row r="3570" spans="1:8">
      <c r="A3570" s="83"/>
      <c r="B3570" s="83"/>
      <c r="C3570" s="83"/>
      <c r="D3570" s="83"/>
    </row>
    <row r="3571" spans="1:8">
      <c r="A3571" s="83"/>
      <c r="B3571" s="83"/>
      <c r="C3571" s="83"/>
      <c r="D3571" s="83"/>
    </row>
    <row r="3572" spans="1:8">
      <c r="A3572" s="83"/>
      <c r="B3572" s="83"/>
      <c r="C3572" s="83"/>
      <c r="D3572" s="83"/>
    </row>
    <row r="3573" spans="1:8">
      <c r="A3573" s="83"/>
      <c r="B3573" s="83"/>
      <c r="C3573" s="83"/>
      <c r="D3573" s="83"/>
    </row>
    <row r="3574" spans="1:8">
      <c r="A3574" s="83"/>
      <c r="B3574" s="83"/>
      <c r="C3574" s="83"/>
      <c r="D3574" s="83"/>
    </row>
    <row r="3575" spans="1:8">
      <c r="A3575" s="83"/>
      <c r="B3575" s="83"/>
      <c r="C3575" s="83"/>
      <c r="D3575" s="83"/>
    </row>
    <row r="3576" spans="1:8">
      <c r="A3576" s="83"/>
      <c r="B3576" s="83"/>
      <c r="C3576" s="83"/>
      <c r="D3576" s="83"/>
    </row>
    <row r="3577" spans="1:8">
      <c r="A3577" s="83"/>
      <c r="B3577" s="83"/>
      <c r="C3577" s="83"/>
      <c r="D3577" s="83"/>
    </row>
    <row r="3578" spans="1:8">
      <c r="A3578" s="83"/>
      <c r="B3578" s="83"/>
      <c r="C3578" s="83"/>
      <c r="D3578" s="83"/>
    </row>
    <row r="3579" spans="1:8">
      <c r="A3579" s="83"/>
      <c r="B3579" s="83"/>
      <c r="C3579" s="83"/>
      <c r="D3579" s="83"/>
    </row>
    <row r="3580" spans="1:8">
      <c r="A3580" s="83"/>
      <c r="B3580" s="83"/>
      <c r="C3580" s="83"/>
      <c r="D3580" s="83"/>
    </row>
    <row r="3582" spans="1:8">
      <c r="B3582" s="83"/>
      <c r="C3582" s="83"/>
      <c r="D3582" s="83"/>
      <c r="E3582" s="83"/>
      <c r="F3582" s="83"/>
      <c r="G3582" s="83"/>
      <c r="H3582" s="83"/>
    </row>
    <row r="3583" spans="1:8">
      <c r="A3583" s="83"/>
      <c r="B3583" s="83"/>
      <c r="C3583" s="83"/>
      <c r="D3583" s="83"/>
      <c r="E3583" s="83"/>
      <c r="F3583" s="83"/>
      <c r="G3583" s="83"/>
      <c r="H3583" s="83"/>
    </row>
    <row r="3584" spans="1:8">
      <c r="A3584" s="83"/>
      <c r="B3584" s="83"/>
      <c r="C3584" s="83"/>
      <c r="D3584" s="83"/>
      <c r="E3584" s="83"/>
      <c r="F3584" s="83"/>
      <c r="G3584" s="83"/>
      <c r="H3584" s="83"/>
    </row>
    <row r="3585" spans="1:8">
      <c r="A3585" s="83"/>
      <c r="B3585" s="83"/>
      <c r="C3585" s="83"/>
      <c r="D3585" s="83"/>
      <c r="E3585" s="83"/>
      <c r="F3585" s="83"/>
      <c r="G3585" s="83"/>
      <c r="H3585" s="83"/>
    </row>
    <row r="3586" spans="1:8">
      <c r="A3586" s="83"/>
      <c r="B3586" s="83"/>
      <c r="C3586" s="83"/>
      <c r="D3586" s="83"/>
      <c r="E3586" s="83"/>
      <c r="F3586" s="83"/>
      <c r="G3586" s="83"/>
      <c r="H3586" s="83"/>
    </row>
    <row r="3587" spans="1:8">
      <c r="A3587" s="83"/>
      <c r="B3587" s="83"/>
      <c r="C3587" s="83"/>
      <c r="D3587" s="83"/>
      <c r="E3587" s="83"/>
      <c r="F3587" s="83"/>
      <c r="G3587" s="83"/>
      <c r="H3587" s="83"/>
    </row>
    <row r="3588" spans="1:8">
      <c r="A3588" s="83"/>
      <c r="B3588" s="83"/>
      <c r="C3588" s="83"/>
      <c r="D3588" s="83"/>
      <c r="E3588" s="83"/>
      <c r="F3588" s="83"/>
      <c r="G3588" s="83"/>
      <c r="H3588" s="83"/>
    </row>
    <row r="3589" spans="1:8">
      <c r="A3589" s="83"/>
      <c r="B3589" s="83"/>
      <c r="C3589" s="83"/>
      <c r="D3589" s="83"/>
      <c r="E3589" s="83"/>
      <c r="F3589" s="83"/>
      <c r="G3589" s="83"/>
      <c r="H3589" s="83"/>
    </row>
    <row r="3590" spans="1:8">
      <c r="A3590" s="83"/>
      <c r="B3590" s="83"/>
      <c r="C3590" s="83"/>
      <c r="D3590" s="83"/>
      <c r="E3590" s="83"/>
      <c r="F3590" s="83"/>
      <c r="G3590" s="83"/>
      <c r="H3590" s="83"/>
    </row>
    <row r="3591" spans="1:8">
      <c r="A3591" s="83"/>
      <c r="B3591" s="83"/>
      <c r="C3591" s="83"/>
      <c r="D3591" s="83"/>
      <c r="E3591" s="83"/>
      <c r="F3591" s="83"/>
      <c r="G3591" s="83"/>
      <c r="H3591" s="83"/>
    </row>
    <row r="3592" spans="1:8">
      <c r="A3592" s="83"/>
      <c r="B3592" s="83"/>
      <c r="C3592" s="83"/>
      <c r="D3592" s="83"/>
      <c r="E3592" s="83"/>
      <c r="F3592" s="83"/>
      <c r="G3592" s="83"/>
      <c r="H3592" s="83"/>
    </row>
    <row r="3593" spans="1:8">
      <c r="A3593" s="83"/>
      <c r="B3593" s="83"/>
      <c r="C3593" s="83"/>
      <c r="D3593" s="83"/>
      <c r="E3593" s="83"/>
      <c r="F3593" s="83"/>
      <c r="G3593" s="83"/>
      <c r="H3593" s="83"/>
    </row>
    <row r="3594" spans="1:8">
      <c r="A3594" s="83"/>
      <c r="B3594" s="83"/>
      <c r="C3594" s="83"/>
      <c r="D3594" s="83"/>
      <c r="E3594" s="83"/>
      <c r="F3594" s="83"/>
      <c r="G3594" s="83"/>
      <c r="H3594" s="83"/>
    </row>
    <row r="3595" spans="1:8">
      <c r="A3595" s="83"/>
      <c r="B3595" s="83"/>
      <c r="C3595" s="83"/>
      <c r="D3595" s="83"/>
      <c r="E3595" s="83"/>
      <c r="F3595" s="83"/>
      <c r="G3595" s="83"/>
      <c r="H3595" s="83"/>
    </row>
    <row r="3596" spans="1:8">
      <c r="A3596" s="83"/>
      <c r="B3596" s="83"/>
      <c r="C3596" s="83"/>
      <c r="D3596" s="83"/>
      <c r="E3596" s="83"/>
      <c r="F3596" s="83"/>
      <c r="G3596" s="83"/>
      <c r="H3596" s="83"/>
    </row>
    <row r="3597" spans="1:8">
      <c r="A3597" s="83"/>
      <c r="B3597" s="83"/>
      <c r="C3597" s="83"/>
      <c r="D3597" s="83"/>
      <c r="E3597" s="83"/>
      <c r="F3597" s="83"/>
      <c r="G3597" s="83"/>
      <c r="H3597" s="83"/>
    </row>
    <row r="3598" spans="1:8">
      <c r="A3598" s="83"/>
      <c r="B3598" s="83"/>
      <c r="C3598" s="83"/>
      <c r="D3598" s="83"/>
      <c r="E3598" s="83"/>
      <c r="F3598" s="83"/>
      <c r="G3598" s="83"/>
      <c r="H3598" s="83"/>
    </row>
    <row r="3599" spans="1:8">
      <c r="A3599" s="83"/>
      <c r="B3599" s="83"/>
      <c r="C3599" s="83"/>
      <c r="D3599" s="83"/>
      <c r="E3599" s="83"/>
      <c r="F3599" s="83"/>
      <c r="G3599" s="83"/>
      <c r="H3599" s="83"/>
    </row>
    <row r="3600" spans="1:8">
      <c r="A3600" s="83"/>
      <c r="B3600" s="83"/>
      <c r="C3600" s="83"/>
      <c r="D3600" s="83"/>
      <c r="E3600" s="83"/>
      <c r="F3600" s="83"/>
      <c r="G3600" s="83"/>
      <c r="H3600" s="83"/>
    </row>
    <row r="3601" spans="1:8">
      <c r="A3601" s="83"/>
      <c r="B3601" s="83"/>
      <c r="C3601" s="83"/>
      <c r="D3601" s="83"/>
      <c r="E3601" s="83"/>
      <c r="F3601" s="83"/>
      <c r="G3601" s="83"/>
      <c r="H3601" s="83"/>
    </row>
    <row r="3603" spans="1:8">
      <c r="B3603" s="83"/>
      <c r="C3603" s="83"/>
      <c r="D3603" s="83"/>
      <c r="E3603" s="83"/>
      <c r="F3603" s="83"/>
    </row>
    <row r="3604" spans="1:8">
      <c r="A3604" s="83"/>
      <c r="B3604" s="83"/>
      <c r="C3604" s="83"/>
      <c r="D3604" s="83"/>
      <c r="E3604" s="83"/>
      <c r="F3604" s="83"/>
    </row>
    <row r="3605" spans="1:8">
      <c r="A3605" s="83"/>
      <c r="B3605" s="83"/>
      <c r="C3605" s="83"/>
      <c r="D3605" s="83"/>
      <c r="E3605" s="83"/>
      <c r="F3605" s="83"/>
    </row>
    <row r="3607" spans="1:8">
      <c r="B3607" s="83"/>
      <c r="C3607" s="83"/>
      <c r="D3607" s="83"/>
      <c r="E3607" s="83"/>
      <c r="F3607" s="83"/>
      <c r="G3607" s="83"/>
    </row>
    <row r="3608" spans="1:8">
      <c r="A3608" s="83"/>
      <c r="B3608" s="83"/>
      <c r="C3608" s="83"/>
      <c r="D3608" s="83"/>
      <c r="E3608" s="83"/>
      <c r="F3608" s="83"/>
      <c r="G3608" s="83"/>
    </row>
    <row r="3610" spans="1:8">
      <c r="B3610" s="83"/>
      <c r="C3610" s="83"/>
      <c r="D3610" s="83"/>
      <c r="E3610" s="83"/>
      <c r="F3610" s="83"/>
      <c r="G3610" s="83"/>
      <c r="H3610" s="83"/>
    </row>
    <row r="3611" spans="1:8">
      <c r="A3611" s="83"/>
      <c r="B3611" s="83"/>
      <c r="C3611" s="83"/>
      <c r="D3611" s="83"/>
      <c r="E3611" s="83"/>
      <c r="F3611" s="83"/>
      <c r="G3611" s="83"/>
      <c r="H3611" s="83"/>
    </row>
    <row r="3612" spans="1:8">
      <c r="A3612" s="83"/>
      <c r="B3612" s="83"/>
      <c r="C3612" s="83"/>
      <c r="D3612" s="83"/>
      <c r="E3612" s="83"/>
      <c r="F3612" s="83"/>
      <c r="G3612" s="83"/>
      <c r="H3612" s="83"/>
    </row>
    <row r="3613" spans="1:8">
      <c r="A3613" s="83"/>
      <c r="B3613" s="83"/>
      <c r="C3613" s="83"/>
      <c r="D3613" s="83"/>
      <c r="E3613" s="83"/>
      <c r="F3613" s="83"/>
      <c r="G3613" s="83"/>
      <c r="H3613" s="83"/>
    </row>
    <row r="3614" spans="1:8">
      <c r="A3614" s="83"/>
      <c r="B3614" s="83"/>
      <c r="C3614" s="83"/>
      <c r="D3614" s="83"/>
      <c r="E3614" s="83"/>
      <c r="F3614" s="83"/>
      <c r="G3614" s="83"/>
      <c r="H3614" s="83"/>
    </row>
    <row r="3615" spans="1:8">
      <c r="A3615" s="83"/>
      <c r="B3615" s="83"/>
      <c r="C3615" s="83"/>
      <c r="D3615" s="83"/>
      <c r="E3615" s="83"/>
      <c r="F3615" s="83"/>
      <c r="G3615" s="83"/>
      <c r="H3615" s="83"/>
    </row>
    <row r="3616" spans="1:8">
      <c r="A3616" s="83"/>
      <c r="B3616" s="83"/>
      <c r="C3616" s="83"/>
      <c r="D3616" s="83"/>
      <c r="E3616" s="83"/>
      <c r="F3616" s="83"/>
      <c r="G3616" s="83"/>
      <c r="H3616" s="83"/>
    </row>
    <row r="3617" spans="1:11">
      <c r="A3617" s="83"/>
      <c r="B3617" s="83"/>
      <c r="C3617" s="83"/>
      <c r="D3617" s="83"/>
      <c r="E3617" s="83"/>
      <c r="F3617" s="83"/>
      <c r="G3617" s="83"/>
      <c r="H3617" s="83"/>
    </row>
    <row r="3618" spans="1:11">
      <c r="A3618" s="83"/>
      <c r="B3618" s="83"/>
      <c r="C3618" s="83"/>
      <c r="D3618" s="83"/>
      <c r="E3618" s="83"/>
      <c r="F3618" s="83"/>
      <c r="G3618" s="83"/>
      <c r="H3618" s="83"/>
    </row>
    <row r="3619" spans="1:11">
      <c r="A3619" s="83"/>
      <c r="B3619" s="83"/>
      <c r="C3619" s="83"/>
      <c r="D3619" s="83"/>
      <c r="E3619" s="83"/>
      <c r="F3619" s="83"/>
      <c r="G3619" s="83"/>
      <c r="H3619" s="83"/>
    </row>
    <row r="3620" spans="1:11">
      <c r="A3620" s="83"/>
      <c r="B3620" s="83"/>
      <c r="C3620" s="83"/>
      <c r="D3620" s="83"/>
      <c r="E3620" s="83"/>
      <c r="F3620" s="83"/>
      <c r="G3620" s="83"/>
      <c r="H3620" s="83"/>
    </row>
    <row r="3621" spans="1:11">
      <c r="A3621" s="83"/>
      <c r="B3621" s="83"/>
      <c r="C3621" s="83"/>
      <c r="D3621" s="83"/>
      <c r="E3621" s="83"/>
      <c r="F3621" s="83"/>
      <c r="G3621" s="83"/>
      <c r="H3621" s="83"/>
    </row>
    <row r="3622" spans="1:11">
      <c r="A3622" s="83"/>
      <c r="B3622" s="83"/>
      <c r="C3622" s="83"/>
      <c r="D3622" s="83"/>
      <c r="E3622" s="83"/>
      <c r="F3622" s="83"/>
      <c r="G3622" s="83"/>
      <c r="H3622" s="83"/>
    </row>
    <row r="3623" spans="1:11">
      <c r="A3623" s="83"/>
      <c r="B3623" s="83"/>
      <c r="C3623" s="83"/>
      <c r="D3623" s="83"/>
      <c r="E3623" s="83"/>
      <c r="F3623" s="83"/>
      <c r="G3623" s="83"/>
      <c r="H3623" s="83"/>
    </row>
    <row r="3624" spans="1:11">
      <c r="A3624" s="83"/>
      <c r="B3624" s="83"/>
      <c r="C3624" s="83"/>
      <c r="D3624" s="83"/>
      <c r="E3624" s="83"/>
      <c r="F3624" s="83"/>
      <c r="G3624" s="83"/>
      <c r="H3624" s="83"/>
    </row>
    <row r="3625" spans="1:11">
      <c r="A3625" s="83"/>
      <c r="B3625" s="83"/>
      <c r="C3625" s="83"/>
      <c r="D3625" s="83"/>
      <c r="E3625" s="83"/>
      <c r="F3625" s="83"/>
      <c r="G3625" s="83"/>
      <c r="H3625" s="83"/>
    </row>
    <row r="3626" spans="1:11">
      <c r="A3626" s="83"/>
      <c r="B3626" s="83"/>
      <c r="C3626" s="83"/>
      <c r="D3626" s="83"/>
      <c r="E3626" s="83"/>
      <c r="F3626" s="83"/>
      <c r="G3626" s="83"/>
      <c r="H3626" s="83"/>
    </row>
    <row r="3628" spans="1:11">
      <c r="B3628" s="83"/>
      <c r="C3628" s="83"/>
      <c r="D3628" s="83"/>
      <c r="E3628" s="83"/>
      <c r="F3628" s="83"/>
      <c r="G3628" s="83"/>
      <c r="H3628" s="83"/>
      <c r="I3628" s="83"/>
      <c r="J3628" s="83"/>
      <c r="K3628" s="83"/>
    </row>
    <row r="3629" spans="1:11">
      <c r="A3629" s="83"/>
      <c r="B3629" s="84"/>
      <c r="C3629" s="83"/>
      <c r="D3629" s="83"/>
      <c r="E3629" s="83"/>
      <c r="F3629" s="83"/>
      <c r="G3629" s="83"/>
      <c r="H3629" s="83"/>
      <c r="I3629" s="83"/>
      <c r="J3629" s="83"/>
      <c r="K3629" s="83"/>
    </row>
    <row r="3630" spans="1:11">
      <c r="A3630" s="83"/>
      <c r="B3630" s="84"/>
      <c r="C3630" s="83"/>
      <c r="D3630" s="83"/>
      <c r="E3630" s="83"/>
      <c r="F3630" s="83"/>
      <c r="G3630" s="83"/>
      <c r="H3630" s="83"/>
      <c r="I3630" s="83"/>
      <c r="J3630" s="83"/>
      <c r="K3630" s="83"/>
    </row>
    <row r="3631" spans="1:11">
      <c r="A3631" s="83"/>
      <c r="B3631" s="84"/>
      <c r="C3631" s="83"/>
      <c r="D3631" s="83"/>
      <c r="E3631" s="83"/>
      <c r="F3631" s="83"/>
      <c r="G3631" s="83"/>
      <c r="H3631" s="83"/>
      <c r="I3631" s="83"/>
      <c r="J3631" s="83"/>
      <c r="K3631" s="83"/>
    </row>
    <row r="3632" spans="1:11">
      <c r="A3632" s="83"/>
      <c r="B3632" s="84"/>
      <c r="C3632" s="83"/>
      <c r="D3632" s="83"/>
      <c r="E3632" s="83"/>
      <c r="F3632" s="83"/>
      <c r="G3632" s="83"/>
      <c r="H3632" s="83"/>
      <c r="I3632" s="83"/>
      <c r="J3632" s="83"/>
      <c r="K3632" s="83"/>
    </row>
    <row r="3633" spans="1:11">
      <c r="A3633" s="83"/>
      <c r="B3633" s="84"/>
      <c r="C3633" s="83"/>
      <c r="D3633" s="83"/>
      <c r="E3633" s="83"/>
      <c r="F3633" s="83"/>
      <c r="G3633" s="83"/>
      <c r="H3633" s="83"/>
      <c r="I3633" s="83"/>
      <c r="J3633" s="83"/>
      <c r="K3633" s="83"/>
    </row>
    <row r="3634" spans="1:11">
      <c r="A3634" s="83"/>
      <c r="B3634" s="84"/>
      <c r="C3634" s="83"/>
      <c r="D3634" s="83"/>
      <c r="E3634" s="83"/>
      <c r="F3634" s="83"/>
      <c r="G3634" s="83"/>
      <c r="H3634" s="83"/>
      <c r="I3634" s="83"/>
      <c r="J3634" s="83"/>
      <c r="K3634" s="83"/>
    </row>
    <row r="3635" spans="1:11">
      <c r="A3635" s="83"/>
      <c r="B3635" s="84"/>
      <c r="C3635" s="83"/>
      <c r="D3635" s="83"/>
      <c r="E3635" s="83"/>
      <c r="F3635" s="83"/>
      <c r="G3635" s="83"/>
      <c r="H3635" s="83"/>
      <c r="I3635" s="83"/>
      <c r="J3635" s="83"/>
      <c r="K3635" s="83"/>
    </row>
    <row r="3636" spans="1:11">
      <c r="A3636" s="83"/>
      <c r="B3636" s="84"/>
      <c r="C3636" s="83"/>
      <c r="D3636" s="83"/>
      <c r="E3636" s="83"/>
      <c r="F3636" s="83"/>
      <c r="G3636" s="83"/>
      <c r="H3636" s="83"/>
      <c r="I3636" s="83"/>
      <c r="J3636" s="83"/>
      <c r="K3636" s="83"/>
    </row>
    <row r="3637" spans="1:11">
      <c r="A3637" s="83"/>
      <c r="B3637" s="84"/>
      <c r="C3637" s="83"/>
      <c r="D3637" s="83"/>
      <c r="E3637" s="83"/>
      <c r="F3637" s="83"/>
      <c r="G3637" s="83"/>
      <c r="H3637" s="83"/>
      <c r="I3637" s="83"/>
      <c r="J3637" s="83"/>
      <c r="K3637" s="83"/>
    </row>
    <row r="3638" spans="1:11">
      <c r="A3638" s="83"/>
      <c r="B3638" s="84"/>
      <c r="C3638" s="83"/>
      <c r="D3638" s="83"/>
      <c r="E3638" s="83"/>
      <c r="F3638" s="83"/>
      <c r="G3638" s="83"/>
      <c r="H3638" s="83"/>
      <c r="I3638" s="83"/>
      <c r="J3638" s="83"/>
      <c r="K3638" s="83"/>
    </row>
    <row r="3639" spans="1:11">
      <c r="A3639" s="83"/>
      <c r="B3639" s="84"/>
      <c r="C3639" s="83"/>
      <c r="D3639" s="83"/>
      <c r="E3639" s="83"/>
      <c r="F3639" s="83"/>
      <c r="G3639" s="83"/>
      <c r="H3639" s="83"/>
      <c r="I3639" s="83"/>
      <c r="J3639" s="83"/>
      <c r="K3639" s="83"/>
    </row>
    <row r="3640" spans="1:11">
      <c r="A3640" s="83"/>
      <c r="B3640" s="84"/>
      <c r="C3640" s="83"/>
      <c r="D3640" s="83"/>
      <c r="E3640" s="83"/>
      <c r="F3640" s="83"/>
      <c r="G3640" s="83"/>
      <c r="H3640" s="83"/>
      <c r="I3640" s="83"/>
      <c r="J3640" s="83"/>
      <c r="K3640" s="83"/>
    </row>
    <row r="3641" spans="1:11">
      <c r="A3641" s="83"/>
      <c r="B3641" s="83"/>
      <c r="C3641" s="83"/>
      <c r="D3641" s="83"/>
      <c r="E3641" s="83"/>
      <c r="F3641" s="83"/>
      <c r="G3641" s="83"/>
      <c r="H3641" s="83"/>
      <c r="I3641" s="83"/>
      <c r="J3641" s="83"/>
      <c r="K3641" s="83"/>
    </row>
    <row r="3642" spans="1:11">
      <c r="A3642" s="83"/>
      <c r="B3642" s="84"/>
      <c r="C3642" s="83"/>
      <c r="D3642" s="83"/>
      <c r="E3642" s="83"/>
      <c r="F3642" s="83"/>
      <c r="G3642" s="83"/>
      <c r="H3642" s="83"/>
      <c r="I3642" s="83"/>
      <c r="J3642" s="83"/>
      <c r="K3642" s="83"/>
    </row>
    <row r="3643" spans="1:11">
      <c r="A3643" s="83"/>
      <c r="B3643" s="84"/>
      <c r="C3643" s="83"/>
      <c r="D3643" s="83"/>
      <c r="E3643" s="83"/>
      <c r="F3643" s="83"/>
      <c r="G3643" s="83"/>
      <c r="H3643" s="83"/>
      <c r="I3643" s="83"/>
      <c r="J3643" s="83"/>
      <c r="K3643" s="83"/>
    </row>
    <row r="3644" spans="1:11">
      <c r="A3644" s="83"/>
      <c r="B3644" s="84"/>
      <c r="C3644" s="83"/>
      <c r="D3644" s="83"/>
      <c r="E3644" s="83"/>
      <c r="F3644" s="83"/>
      <c r="G3644" s="83"/>
      <c r="H3644" s="83"/>
      <c r="I3644" s="83"/>
      <c r="J3644" s="83"/>
      <c r="K3644" s="83"/>
    </row>
    <row r="3646" spans="1:11">
      <c r="B3646" s="83"/>
      <c r="C3646" s="83"/>
      <c r="D3646" s="83"/>
      <c r="E3646" s="83"/>
    </row>
    <row r="3647" spans="1:11">
      <c r="A3647" s="83"/>
      <c r="B3647" s="83"/>
      <c r="C3647" s="83"/>
      <c r="D3647" s="83"/>
      <c r="E3647" s="83"/>
    </row>
    <row r="3648" spans="1:11">
      <c r="A3648" s="83"/>
      <c r="B3648" s="83"/>
      <c r="C3648" s="83"/>
      <c r="D3648" s="83"/>
      <c r="E3648" s="83"/>
    </row>
    <row r="3649" spans="1:5">
      <c r="A3649" s="83"/>
      <c r="B3649" s="83"/>
      <c r="C3649" s="83"/>
      <c r="D3649" s="83"/>
      <c r="E3649" s="83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sheetPr codeName="Sheet21"/>
  <dimension ref="A1:S3649"/>
  <sheetViews>
    <sheetView workbookViewId="0"/>
  </sheetViews>
  <sheetFormatPr defaultRowHeight="10.5"/>
  <cols>
    <col min="1" max="1" width="56" style="82" customWidth="1"/>
    <col min="2" max="2" width="32.6640625" style="82" customWidth="1"/>
    <col min="3" max="3" width="33.6640625" style="82" customWidth="1"/>
    <col min="4" max="4" width="38.6640625" style="82" customWidth="1"/>
    <col min="5" max="5" width="45.6640625" style="82" customWidth="1"/>
    <col min="6" max="6" width="50" style="82" customWidth="1"/>
    <col min="7" max="7" width="43.6640625" style="82" customWidth="1"/>
    <col min="8" max="9" width="38.33203125" style="82" customWidth="1"/>
    <col min="10" max="10" width="46.1640625" style="82" customWidth="1"/>
    <col min="11" max="11" width="36.5" style="82" customWidth="1"/>
    <col min="12" max="12" width="45" style="82" customWidth="1"/>
    <col min="13" max="13" width="50.1640625" style="82" customWidth="1"/>
    <col min="14" max="15" width="44.83203125" style="82" customWidth="1"/>
    <col min="16" max="16" width="45.33203125" style="82" customWidth="1"/>
    <col min="17" max="17" width="44.83203125" style="82" customWidth="1"/>
    <col min="18" max="18" width="42.6640625" style="82" customWidth="1"/>
    <col min="19" max="19" width="48.1640625" style="82" customWidth="1"/>
    <col min="20" max="23" width="9.33203125" style="82" customWidth="1"/>
    <col min="24" max="16384" width="9.33203125" style="82"/>
  </cols>
  <sheetData>
    <row r="1" spans="1:19">
      <c r="A1" s="92"/>
      <c r="B1" s="101" t="s">
        <v>365</v>
      </c>
      <c r="C1" s="101" t="s">
        <v>366</v>
      </c>
      <c r="D1" s="101" t="s">
        <v>367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101" t="s">
        <v>368</v>
      </c>
      <c r="B2" s="101">
        <v>14336.56</v>
      </c>
      <c r="C2" s="101">
        <v>3768.8</v>
      </c>
      <c r="D2" s="101">
        <v>3768.8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101" t="s">
        <v>369</v>
      </c>
      <c r="B3" s="101">
        <v>14336.56</v>
      </c>
      <c r="C3" s="101">
        <v>3768.8</v>
      </c>
      <c r="D3" s="101">
        <v>3768.8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101" t="s">
        <v>370</v>
      </c>
      <c r="B4" s="101">
        <v>36861.5</v>
      </c>
      <c r="C4" s="101">
        <v>9690.17</v>
      </c>
      <c r="D4" s="101">
        <v>9690.17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101" t="s">
        <v>371</v>
      </c>
      <c r="B5" s="101">
        <v>36861.5</v>
      </c>
      <c r="C5" s="101">
        <v>9690.17</v>
      </c>
      <c r="D5" s="101">
        <v>9690.17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92"/>
      <c r="B7" s="101" t="s">
        <v>372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101" t="s">
        <v>373</v>
      </c>
      <c r="B8" s="101">
        <v>3804.01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101" t="s">
        <v>374</v>
      </c>
      <c r="B9" s="101">
        <v>3804.01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101" t="s">
        <v>375</v>
      </c>
      <c r="B10" s="101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92"/>
      <c r="B12" s="101" t="s">
        <v>376</v>
      </c>
      <c r="C12" s="101" t="s">
        <v>377</v>
      </c>
      <c r="D12" s="101" t="s">
        <v>378</v>
      </c>
      <c r="E12" s="101" t="s">
        <v>379</v>
      </c>
      <c r="F12" s="101" t="s">
        <v>380</v>
      </c>
      <c r="G12" s="101" t="s">
        <v>381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101" t="s">
        <v>60</v>
      </c>
      <c r="B13" s="101">
        <v>274.76</v>
      </c>
      <c r="C13" s="101">
        <v>5757.67</v>
      </c>
      <c r="D13" s="101">
        <v>0</v>
      </c>
      <c r="E13" s="101">
        <v>0</v>
      </c>
      <c r="F13" s="101">
        <v>0</v>
      </c>
      <c r="G13" s="101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101" t="s">
        <v>61</v>
      </c>
      <c r="B14" s="101">
        <v>3947.04</v>
      </c>
      <c r="C14" s="101">
        <v>0</v>
      </c>
      <c r="D14" s="101">
        <v>0</v>
      </c>
      <c r="E14" s="101">
        <v>0</v>
      </c>
      <c r="F14" s="101">
        <v>0</v>
      </c>
      <c r="G14" s="101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101" t="s">
        <v>69</v>
      </c>
      <c r="B15" s="101">
        <v>879.76</v>
      </c>
      <c r="C15" s="101">
        <v>0</v>
      </c>
      <c r="D15" s="101">
        <v>0</v>
      </c>
      <c r="E15" s="101">
        <v>0</v>
      </c>
      <c r="F15" s="101">
        <v>0</v>
      </c>
      <c r="G15" s="101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101" t="s">
        <v>70</v>
      </c>
      <c r="B16" s="101">
        <v>31.85</v>
      </c>
      <c r="C16" s="101">
        <v>0</v>
      </c>
      <c r="D16" s="101">
        <v>0</v>
      </c>
      <c r="E16" s="101">
        <v>0</v>
      </c>
      <c r="F16" s="101">
        <v>0</v>
      </c>
      <c r="G16" s="101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101" t="s">
        <v>71</v>
      </c>
      <c r="B17" s="101">
        <v>1985.76</v>
      </c>
      <c r="C17" s="101">
        <v>188.37</v>
      </c>
      <c r="D17" s="101">
        <v>0</v>
      </c>
      <c r="E17" s="101">
        <v>0</v>
      </c>
      <c r="F17" s="101">
        <v>0</v>
      </c>
      <c r="G17" s="101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101" t="s">
        <v>72</v>
      </c>
      <c r="B18" s="101">
        <v>0</v>
      </c>
      <c r="C18" s="101">
        <v>0</v>
      </c>
      <c r="D18" s="101">
        <v>0</v>
      </c>
      <c r="E18" s="101">
        <v>0</v>
      </c>
      <c r="F18" s="101">
        <v>0</v>
      </c>
      <c r="G18" s="101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101" t="s">
        <v>73</v>
      </c>
      <c r="B19" s="101">
        <v>1060.49</v>
      </c>
      <c r="C19" s="101">
        <v>0</v>
      </c>
      <c r="D19" s="101">
        <v>0</v>
      </c>
      <c r="E19" s="101">
        <v>0</v>
      </c>
      <c r="F19" s="101">
        <v>0</v>
      </c>
      <c r="G19" s="101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101" t="s">
        <v>74</v>
      </c>
      <c r="B20" s="101">
        <v>30.99</v>
      </c>
      <c r="C20" s="101">
        <v>0</v>
      </c>
      <c r="D20" s="101">
        <v>0</v>
      </c>
      <c r="E20" s="101">
        <v>0</v>
      </c>
      <c r="F20" s="101">
        <v>0</v>
      </c>
      <c r="G20" s="101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101" t="s">
        <v>75</v>
      </c>
      <c r="B21" s="101">
        <v>0</v>
      </c>
      <c r="C21" s="101">
        <v>0</v>
      </c>
      <c r="D21" s="101">
        <v>0</v>
      </c>
      <c r="E21" s="101">
        <v>0</v>
      </c>
      <c r="F21" s="101">
        <v>0</v>
      </c>
      <c r="G21" s="101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101" t="s">
        <v>76</v>
      </c>
      <c r="B22" s="101">
        <v>138.15</v>
      </c>
      <c r="C22" s="101">
        <v>0</v>
      </c>
      <c r="D22" s="101">
        <v>0</v>
      </c>
      <c r="E22" s="101">
        <v>0</v>
      </c>
      <c r="F22" s="101">
        <v>0</v>
      </c>
      <c r="G22" s="101">
        <v>51.39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101" t="s">
        <v>55</v>
      </c>
      <c r="B23" s="101">
        <v>0</v>
      </c>
      <c r="C23" s="101">
        <v>0</v>
      </c>
      <c r="D23" s="101">
        <v>0</v>
      </c>
      <c r="E23" s="101">
        <v>0</v>
      </c>
      <c r="F23" s="101">
        <v>0</v>
      </c>
      <c r="G23" s="101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101" t="s">
        <v>77</v>
      </c>
      <c r="B24" s="101">
        <v>0</v>
      </c>
      <c r="C24" s="101">
        <v>41.7</v>
      </c>
      <c r="D24" s="101">
        <v>0</v>
      </c>
      <c r="E24" s="101">
        <v>0</v>
      </c>
      <c r="F24" s="101">
        <v>0</v>
      </c>
      <c r="G24" s="101">
        <v>240.48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101" t="s">
        <v>78</v>
      </c>
      <c r="B25" s="101">
        <v>0</v>
      </c>
      <c r="C25" s="101">
        <v>0</v>
      </c>
      <c r="D25" s="101">
        <v>0</v>
      </c>
      <c r="E25" s="101">
        <v>0</v>
      </c>
      <c r="F25" s="101">
        <v>0</v>
      </c>
      <c r="G25" s="101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101" t="s">
        <v>79</v>
      </c>
      <c r="B26" s="101">
        <v>0</v>
      </c>
      <c r="C26" s="101">
        <v>0</v>
      </c>
      <c r="D26" s="101">
        <v>0</v>
      </c>
      <c r="E26" s="101">
        <v>0</v>
      </c>
      <c r="F26" s="101">
        <v>0</v>
      </c>
      <c r="G26" s="101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101"/>
      <c r="B27" s="101"/>
      <c r="C27" s="101"/>
      <c r="D27" s="101"/>
      <c r="E27" s="101"/>
      <c r="F27" s="101"/>
      <c r="G27" s="101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101" t="s">
        <v>80</v>
      </c>
      <c r="B28" s="101">
        <v>8348.81</v>
      </c>
      <c r="C28" s="101">
        <v>5987.75</v>
      </c>
      <c r="D28" s="101">
        <v>0</v>
      </c>
      <c r="E28" s="101">
        <v>0</v>
      </c>
      <c r="F28" s="101">
        <v>0</v>
      </c>
      <c r="G28" s="101">
        <v>291.87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92"/>
      <c r="B30" s="101" t="s">
        <v>372</v>
      </c>
      <c r="C30" s="101" t="s">
        <v>213</v>
      </c>
      <c r="D30" s="101" t="s">
        <v>382</v>
      </c>
      <c r="E30" s="101" t="s">
        <v>383</v>
      </c>
      <c r="F30" s="101" t="s">
        <v>384</v>
      </c>
      <c r="G30" s="101" t="s">
        <v>385</v>
      </c>
      <c r="H30" s="101" t="s">
        <v>386</v>
      </c>
      <c r="I30" s="101" t="s">
        <v>387</v>
      </c>
      <c r="J30" s="101" t="s">
        <v>388</v>
      </c>
      <c r="K30"/>
      <c r="L30"/>
      <c r="M30"/>
      <c r="N30"/>
      <c r="O30"/>
      <c r="P30"/>
      <c r="Q30"/>
      <c r="R30"/>
      <c r="S30"/>
    </row>
    <row r="31" spans="1:19">
      <c r="A31" s="101" t="s">
        <v>389</v>
      </c>
      <c r="B31" s="101">
        <v>10.029999999999999</v>
      </c>
      <c r="C31" s="101" t="s">
        <v>390</v>
      </c>
      <c r="D31" s="101">
        <v>30.58</v>
      </c>
      <c r="E31" s="101">
        <v>1</v>
      </c>
      <c r="F31" s="101">
        <v>8.36</v>
      </c>
      <c r="G31" s="101">
        <v>2.23</v>
      </c>
      <c r="H31" s="101">
        <v>22.6</v>
      </c>
      <c r="I31" s="101"/>
      <c r="J31" s="101">
        <v>21.53</v>
      </c>
      <c r="K31"/>
      <c r="L31"/>
      <c r="M31"/>
      <c r="N31"/>
      <c r="O31"/>
      <c r="P31"/>
      <c r="Q31"/>
      <c r="R31"/>
      <c r="S31"/>
    </row>
    <row r="32" spans="1:19">
      <c r="A32" s="101" t="s">
        <v>391</v>
      </c>
      <c r="B32" s="101">
        <v>5.2</v>
      </c>
      <c r="C32" s="101" t="s">
        <v>390</v>
      </c>
      <c r="D32" s="101">
        <v>15.86</v>
      </c>
      <c r="E32" s="101">
        <v>1</v>
      </c>
      <c r="F32" s="101">
        <v>0</v>
      </c>
      <c r="G32" s="101">
        <v>0</v>
      </c>
      <c r="H32" s="101">
        <v>10.8</v>
      </c>
      <c r="I32" s="101"/>
      <c r="J32" s="101">
        <v>1.08</v>
      </c>
      <c r="K32"/>
      <c r="L32"/>
      <c r="M32"/>
      <c r="N32"/>
      <c r="O32"/>
      <c r="P32"/>
      <c r="Q32"/>
      <c r="R32"/>
      <c r="S32"/>
    </row>
    <row r="33" spans="1:19">
      <c r="A33" s="101" t="s">
        <v>392</v>
      </c>
      <c r="B33" s="101">
        <v>39.020000000000003</v>
      </c>
      <c r="C33" s="101" t="s">
        <v>390</v>
      </c>
      <c r="D33" s="101">
        <v>118.93</v>
      </c>
      <c r="E33" s="101">
        <v>1</v>
      </c>
      <c r="F33" s="101">
        <v>18.579999999999998</v>
      </c>
      <c r="G33" s="101">
        <v>8.92</v>
      </c>
      <c r="H33" s="101">
        <v>14</v>
      </c>
      <c r="I33" s="101">
        <v>1</v>
      </c>
      <c r="J33" s="101">
        <v>10.76</v>
      </c>
      <c r="K33"/>
      <c r="L33"/>
      <c r="M33"/>
      <c r="N33"/>
      <c r="O33"/>
      <c r="P33"/>
      <c r="Q33"/>
      <c r="R33"/>
      <c r="S33"/>
    </row>
    <row r="34" spans="1:19">
      <c r="A34" s="101" t="s">
        <v>393</v>
      </c>
      <c r="B34" s="101">
        <v>11.71</v>
      </c>
      <c r="C34" s="101" t="s">
        <v>390</v>
      </c>
      <c r="D34" s="101">
        <v>35.68</v>
      </c>
      <c r="E34" s="101">
        <v>1</v>
      </c>
      <c r="F34" s="101">
        <v>0</v>
      </c>
      <c r="G34" s="101">
        <v>0</v>
      </c>
      <c r="H34" s="101">
        <v>14</v>
      </c>
      <c r="I34" s="101">
        <v>5</v>
      </c>
      <c r="J34" s="101">
        <v>21.53</v>
      </c>
      <c r="K34"/>
      <c r="L34"/>
      <c r="M34"/>
      <c r="N34"/>
      <c r="O34"/>
      <c r="P34"/>
      <c r="Q34"/>
      <c r="R34"/>
      <c r="S34"/>
    </row>
    <row r="35" spans="1:19">
      <c r="A35" s="101" t="s">
        <v>394</v>
      </c>
      <c r="B35" s="101">
        <v>15.33</v>
      </c>
      <c r="C35" s="101" t="s">
        <v>390</v>
      </c>
      <c r="D35" s="101">
        <v>46.72</v>
      </c>
      <c r="E35" s="101">
        <v>1</v>
      </c>
      <c r="F35" s="101">
        <v>0</v>
      </c>
      <c r="G35" s="101">
        <v>0</v>
      </c>
      <c r="H35" s="101">
        <v>14</v>
      </c>
      <c r="I35" s="101">
        <v>5</v>
      </c>
      <c r="J35" s="101">
        <v>21.53</v>
      </c>
      <c r="K35"/>
      <c r="L35"/>
      <c r="M35"/>
      <c r="N35"/>
      <c r="O35"/>
      <c r="P35"/>
      <c r="Q35"/>
      <c r="R35"/>
      <c r="S35"/>
    </row>
    <row r="36" spans="1:19">
      <c r="A36" s="101" t="s">
        <v>395</v>
      </c>
      <c r="B36" s="101">
        <v>11.71</v>
      </c>
      <c r="C36" s="101" t="s">
        <v>390</v>
      </c>
      <c r="D36" s="101">
        <v>35.68</v>
      </c>
      <c r="E36" s="101">
        <v>1</v>
      </c>
      <c r="F36" s="101">
        <v>0</v>
      </c>
      <c r="G36" s="101">
        <v>0</v>
      </c>
      <c r="H36" s="101">
        <v>19.399999999999999</v>
      </c>
      <c r="I36" s="101">
        <v>20</v>
      </c>
      <c r="J36" s="101">
        <v>11.84</v>
      </c>
      <c r="K36"/>
      <c r="L36"/>
      <c r="M36"/>
      <c r="N36"/>
      <c r="O36"/>
      <c r="P36"/>
      <c r="Q36"/>
      <c r="R36"/>
      <c r="S36"/>
    </row>
    <row r="37" spans="1:19">
      <c r="A37" s="101" t="s">
        <v>396</v>
      </c>
      <c r="B37" s="101">
        <v>4.18</v>
      </c>
      <c r="C37" s="101" t="s">
        <v>390</v>
      </c>
      <c r="D37" s="101">
        <v>12.74</v>
      </c>
      <c r="E37" s="101">
        <v>1</v>
      </c>
      <c r="F37" s="101">
        <v>8.36</v>
      </c>
      <c r="G37" s="101">
        <v>2.3199999999999998</v>
      </c>
      <c r="H37" s="101">
        <v>19.399999999999999</v>
      </c>
      <c r="I37" s="101">
        <v>20</v>
      </c>
      <c r="J37" s="101">
        <v>11.84</v>
      </c>
      <c r="K37"/>
      <c r="L37"/>
      <c r="M37"/>
      <c r="N37"/>
      <c r="O37"/>
      <c r="P37"/>
      <c r="Q37"/>
      <c r="R37"/>
      <c r="S37"/>
    </row>
    <row r="38" spans="1:19">
      <c r="A38" s="101" t="s">
        <v>397</v>
      </c>
      <c r="B38" s="101">
        <v>9.1</v>
      </c>
      <c r="C38" s="101" t="s">
        <v>390</v>
      </c>
      <c r="D38" s="101">
        <v>27.75</v>
      </c>
      <c r="E38" s="101">
        <v>1</v>
      </c>
      <c r="F38" s="101">
        <v>6.5</v>
      </c>
      <c r="G38" s="101">
        <v>0</v>
      </c>
      <c r="H38" s="101">
        <v>7.53</v>
      </c>
      <c r="I38" s="101"/>
      <c r="J38" s="101">
        <v>53.82</v>
      </c>
      <c r="K38"/>
      <c r="L38"/>
      <c r="M38"/>
      <c r="N38"/>
      <c r="O38"/>
      <c r="P38"/>
      <c r="Q38"/>
      <c r="R38"/>
      <c r="S38"/>
    </row>
    <row r="39" spans="1:19">
      <c r="A39" s="101" t="s">
        <v>398</v>
      </c>
      <c r="B39" s="101">
        <v>8.4499999999999993</v>
      </c>
      <c r="C39" s="101" t="s">
        <v>390</v>
      </c>
      <c r="D39" s="101">
        <v>25.77</v>
      </c>
      <c r="E39" s="101">
        <v>1</v>
      </c>
      <c r="F39" s="101">
        <v>18.579999999999998</v>
      </c>
      <c r="G39" s="101">
        <v>0</v>
      </c>
      <c r="H39" s="101">
        <v>7.53</v>
      </c>
      <c r="I39" s="101"/>
      <c r="J39" s="101">
        <v>5750.9844999999996</v>
      </c>
      <c r="K39"/>
      <c r="L39"/>
      <c r="M39"/>
      <c r="N39"/>
      <c r="O39"/>
      <c r="P39"/>
      <c r="Q39"/>
      <c r="R39"/>
      <c r="S39"/>
    </row>
    <row r="40" spans="1:19">
      <c r="A40" s="101" t="s">
        <v>399</v>
      </c>
      <c r="B40" s="101">
        <v>5.0199999999999996</v>
      </c>
      <c r="C40" s="101" t="s">
        <v>390</v>
      </c>
      <c r="D40" s="101">
        <v>15.29</v>
      </c>
      <c r="E40" s="101">
        <v>1</v>
      </c>
      <c r="F40" s="101">
        <v>0</v>
      </c>
      <c r="G40" s="101">
        <v>0</v>
      </c>
      <c r="H40" s="101">
        <v>19.399999999999999</v>
      </c>
      <c r="I40" s="101">
        <v>20</v>
      </c>
      <c r="J40" s="101">
        <v>11.84</v>
      </c>
      <c r="K40"/>
      <c r="L40"/>
      <c r="M40"/>
      <c r="N40"/>
      <c r="O40"/>
      <c r="P40"/>
      <c r="Q40"/>
      <c r="R40"/>
      <c r="S40"/>
    </row>
    <row r="41" spans="1:19">
      <c r="A41" s="101" t="s">
        <v>400</v>
      </c>
      <c r="B41" s="101">
        <v>13.01</v>
      </c>
      <c r="C41" s="101" t="s">
        <v>390</v>
      </c>
      <c r="D41" s="101">
        <v>39.64</v>
      </c>
      <c r="E41" s="101">
        <v>1</v>
      </c>
      <c r="F41" s="101">
        <v>0</v>
      </c>
      <c r="G41" s="101">
        <v>0</v>
      </c>
      <c r="H41" s="101">
        <v>8.61</v>
      </c>
      <c r="I41" s="101"/>
      <c r="J41" s="101">
        <v>4.3099999999999996</v>
      </c>
      <c r="K41"/>
      <c r="L41"/>
      <c r="M41"/>
      <c r="N41"/>
      <c r="O41"/>
      <c r="P41"/>
      <c r="Q41"/>
      <c r="R41"/>
      <c r="S41"/>
    </row>
    <row r="42" spans="1:19">
      <c r="A42" s="101" t="s">
        <v>401</v>
      </c>
      <c r="B42" s="101">
        <v>10.41</v>
      </c>
      <c r="C42" s="101" t="s">
        <v>390</v>
      </c>
      <c r="D42" s="101">
        <v>31.71</v>
      </c>
      <c r="E42" s="101">
        <v>1</v>
      </c>
      <c r="F42" s="101">
        <v>0</v>
      </c>
      <c r="G42" s="101">
        <v>0</v>
      </c>
      <c r="H42" s="101">
        <v>19.399999999999999</v>
      </c>
      <c r="I42" s="101">
        <v>20</v>
      </c>
      <c r="J42" s="101">
        <v>11.84</v>
      </c>
      <c r="K42"/>
      <c r="L42"/>
      <c r="M42"/>
      <c r="N42"/>
      <c r="O42"/>
      <c r="P42"/>
      <c r="Q42"/>
      <c r="R42"/>
      <c r="S42"/>
    </row>
    <row r="43" spans="1:19">
      <c r="A43" s="101" t="s">
        <v>402</v>
      </c>
      <c r="B43" s="101">
        <v>57.79</v>
      </c>
      <c r="C43" s="101" t="s">
        <v>390</v>
      </c>
      <c r="D43" s="101">
        <v>176.13</v>
      </c>
      <c r="E43" s="101">
        <v>1</v>
      </c>
      <c r="F43" s="101">
        <v>20.440000000000001</v>
      </c>
      <c r="G43" s="101">
        <v>8.92</v>
      </c>
      <c r="H43" s="101">
        <v>10.8</v>
      </c>
      <c r="I43" s="101">
        <v>3.33</v>
      </c>
      <c r="J43" s="101">
        <v>11.84</v>
      </c>
      <c r="K43"/>
      <c r="L43"/>
      <c r="M43"/>
      <c r="N43"/>
      <c r="O43"/>
      <c r="P43"/>
      <c r="Q43"/>
      <c r="R43"/>
      <c r="S43"/>
    </row>
    <row r="44" spans="1:19">
      <c r="A44" s="101" t="s">
        <v>403</v>
      </c>
      <c r="B44" s="101">
        <v>22.3</v>
      </c>
      <c r="C44" s="101" t="s">
        <v>390</v>
      </c>
      <c r="D44" s="101">
        <v>67.959999999999994</v>
      </c>
      <c r="E44" s="101">
        <v>1</v>
      </c>
      <c r="F44" s="101">
        <v>0</v>
      </c>
      <c r="G44" s="101">
        <v>0</v>
      </c>
      <c r="H44" s="101">
        <v>8.61</v>
      </c>
      <c r="I44" s="101"/>
      <c r="J44" s="101">
        <v>4.3099999999999996</v>
      </c>
      <c r="K44"/>
      <c r="L44"/>
      <c r="M44"/>
      <c r="N44"/>
      <c r="O44"/>
      <c r="P44"/>
      <c r="Q44"/>
      <c r="R44"/>
      <c r="S44"/>
    </row>
    <row r="45" spans="1:19">
      <c r="A45" s="101" t="s">
        <v>404</v>
      </c>
      <c r="B45" s="101">
        <v>5.0199999999999996</v>
      </c>
      <c r="C45" s="101" t="s">
        <v>390</v>
      </c>
      <c r="D45" s="101">
        <v>15.29</v>
      </c>
      <c r="E45" s="101">
        <v>1</v>
      </c>
      <c r="F45" s="101">
        <v>5.57</v>
      </c>
      <c r="G45" s="101">
        <v>0</v>
      </c>
      <c r="H45" s="101">
        <v>8.61</v>
      </c>
      <c r="I45" s="101"/>
      <c r="J45" s="101">
        <v>4.3099999999999996</v>
      </c>
      <c r="K45"/>
      <c r="L45"/>
      <c r="M45"/>
      <c r="N45"/>
      <c r="O45"/>
      <c r="P45"/>
      <c r="Q45"/>
      <c r="R45"/>
      <c r="S45"/>
    </row>
    <row r="46" spans="1:19">
      <c r="A46" s="101" t="s">
        <v>405</v>
      </c>
      <c r="B46" s="101">
        <v>61.32</v>
      </c>
      <c r="C46" s="101" t="s">
        <v>390</v>
      </c>
      <c r="D46" s="101">
        <v>186.89</v>
      </c>
      <c r="E46" s="101">
        <v>1</v>
      </c>
      <c r="F46" s="101">
        <v>20.440000000000001</v>
      </c>
      <c r="G46" s="101">
        <v>5.57</v>
      </c>
      <c r="H46" s="101">
        <v>9.68</v>
      </c>
      <c r="I46" s="101">
        <v>6.67</v>
      </c>
      <c r="J46" s="101">
        <v>32.29</v>
      </c>
      <c r="K46"/>
      <c r="L46"/>
      <c r="M46"/>
      <c r="N46"/>
      <c r="O46"/>
      <c r="P46"/>
      <c r="Q46"/>
      <c r="R46"/>
      <c r="S46"/>
    </row>
    <row r="47" spans="1:19">
      <c r="A47" s="101" t="s">
        <v>406</v>
      </c>
      <c r="B47" s="101">
        <v>46.08</v>
      </c>
      <c r="C47" s="101" t="s">
        <v>390</v>
      </c>
      <c r="D47" s="101">
        <v>140.44999999999999</v>
      </c>
      <c r="E47" s="101">
        <v>1</v>
      </c>
      <c r="F47" s="101">
        <v>0</v>
      </c>
      <c r="G47" s="101">
        <v>0</v>
      </c>
      <c r="H47" s="101">
        <v>8.61</v>
      </c>
      <c r="I47" s="101"/>
      <c r="J47" s="101">
        <v>4.3099999999999996</v>
      </c>
      <c r="K47"/>
      <c r="L47"/>
      <c r="M47"/>
      <c r="N47"/>
      <c r="O47"/>
      <c r="P47"/>
      <c r="Q47"/>
      <c r="R47"/>
      <c r="S47"/>
    </row>
    <row r="48" spans="1:19">
      <c r="A48" s="101" t="s">
        <v>407</v>
      </c>
      <c r="B48" s="101">
        <v>33.450000000000003</v>
      </c>
      <c r="C48" s="101" t="s">
        <v>390</v>
      </c>
      <c r="D48" s="101">
        <v>101.94</v>
      </c>
      <c r="E48" s="101">
        <v>1</v>
      </c>
      <c r="F48" s="101">
        <v>0</v>
      </c>
      <c r="G48" s="101">
        <v>0</v>
      </c>
      <c r="H48" s="101">
        <v>9.68</v>
      </c>
      <c r="I48" s="101">
        <v>6.67</v>
      </c>
      <c r="J48" s="101">
        <v>32.29</v>
      </c>
      <c r="K48"/>
      <c r="L48"/>
      <c r="M48"/>
      <c r="N48"/>
      <c r="O48"/>
      <c r="P48"/>
      <c r="Q48"/>
      <c r="R48"/>
      <c r="S48"/>
    </row>
    <row r="49" spans="1:19">
      <c r="A49" s="101" t="s">
        <v>408</v>
      </c>
      <c r="B49" s="101">
        <v>15.61</v>
      </c>
      <c r="C49" s="101" t="s">
        <v>390</v>
      </c>
      <c r="D49" s="101">
        <v>47.57</v>
      </c>
      <c r="E49" s="101">
        <v>1</v>
      </c>
      <c r="F49" s="101">
        <v>4.6500000000000004</v>
      </c>
      <c r="G49" s="101">
        <v>0</v>
      </c>
      <c r="H49" s="101">
        <v>22.6</v>
      </c>
      <c r="I49" s="101">
        <v>5</v>
      </c>
      <c r="J49" s="101">
        <v>11.84</v>
      </c>
      <c r="K49"/>
      <c r="L49"/>
      <c r="M49"/>
      <c r="N49"/>
      <c r="O49"/>
      <c r="P49"/>
      <c r="Q49"/>
      <c r="R49"/>
      <c r="S49"/>
    </row>
    <row r="50" spans="1:19">
      <c r="A50" s="101" t="s">
        <v>409</v>
      </c>
      <c r="B50" s="101">
        <v>13.66</v>
      </c>
      <c r="C50" s="101" t="s">
        <v>390</v>
      </c>
      <c r="D50" s="101">
        <v>41.63</v>
      </c>
      <c r="E50" s="101">
        <v>1</v>
      </c>
      <c r="F50" s="101">
        <v>0</v>
      </c>
      <c r="G50" s="101">
        <v>0</v>
      </c>
      <c r="H50" s="101">
        <v>8.61</v>
      </c>
      <c r="I50" s="101"/>
      <c r="J50" s="101">
        <v>4.3099999999999996</v>
      </c>
      <c r="K50"/>
      <c r="L50"/>
      <c r="M50"/>
      <c r="N50"/>
      <c r="O50"/>
      <c r="P50"/>
      <c r="Q50"/>
      <c r="R50"/>
      <c r="S50"/>
    </row>
    <row r="51" spans="1:19">
      <c r="A51" s="101" t="s">
        <v>410</v>
      </c>
      <c r="B51" s="101">
        <v>40.880000000000003</v>
      </c>
      <c r="C51" s="101" t="s">
        <v>390</v>
      </c>
      <c r="D51" s="101">
        <v>124.59</v>
      </c>
      <c r="E51" s="101">
        <v>1</v>
      </c>
      <c r="F51" s="101">
        <v>0</v>
      </c>
      <c r="G51" s="101">
        <v>0</v>
      </c>
      <c r="H51" s="101">
        <v>22.6</v>
      </c>
      <c r="I51" s="101">
        <v>5</v>
      </c>
      <c r="J51" s="101">
        <v>573.56230000000005</v>
      </c>
      <c r="K51"/>
      <c r="L51"/>
      <c r="M51"/>
      <c r="N51"/>
      <c r="O51"/>
      <c r="P51"/>
      <c r="Q51"/>
      <c r="R51"/>
      <c r="S51"/>
    </row>
    <row r="52" spans="1:19">
      <c r="A52" s="101" t="s">
        <v>411</v>
      </c>
      <c r="B52" s="101">
        <v>5.0199999999999996</v>
      </c>
      <c r="C52" s="101" t="s">
        <v>390</v>
      </c>
      <c r="D52" s="101">
        <v>15.29</v>
      </c>
      <c r="E52" s="101">
        <v>1</v>
      </c>
      <c r="F52" s="101">
        <v>5.57</v>
      </c>
      <c r="G52" s="101">
        <v>0</v>
      </c>
      <c r="H52" s="101">
        <v>8.61</v>
      </c>
      <c r="I52" s="101"/>
      <c r="J52" s="101">
        <v>4.3099999999999996</v>
      </c>
      <c r="K52"/>
      <c r="L52"/>
      <c r="M52"/>
      <c r="N52"/>
      <c r="O52"/>
      <c r="P52"/>
      <c r="Q52"/>
      <c r="R52"/>
      <c r="S52"/>
    </row>
    <row r="53" spans="1:19">
      <c r="A53" s="101" t="s">
        <v>412</v>
      </c>
      <c r="B53" s="101">
        <v>5.2</v>
      </c>
      <c r="C53" s="101" t="s">
        <v>390</v>
      </c>
      <c r="D53" s="101">
        <v>15.86</v>
      </c>
      <c r="E53" s="101">
        <v>1</v>
      </c>
      <c r="F53" s="101">
        <v>13.94</v>
      </c>
      <c r="G53" s="101">
        <v>0</v>
      </c>
      <c r="H53" s="101">
        <v>10.8</v>
      </c>
      <c r="I53" s="101"/>
      <c r="J53" s="101">
        <v>1.08</v>
      </c>
      <c r="K53"/>
      <c r="L53"/>
      <c r="M53"/>
      <c r="N53"/>
      <c r="O53"/>
      <c r="P53"/>
      <c r="Q53"/>
      <c r="R53"/>
      <c r="S53"/>
    </row>
    <row r="54" spans="1:19">
      <c r="A54" s="101" t="s">
        <v>413</v>
      </c>
      <c r="B54" s="101">
        <v>16.91</v>
      </c>
      <c r="C54" s="101" t="s">
        <v>390</v>
      </c>
      <c r="D54" s="101">
        <v>51.54</v>
      </c>
      <c r="E54" s="101">
        <v>1</v>
      </c>
      <c r="F54" s="101">
        <v>0</v>
      </c>
      <c r="G54" s="101">
        <v>0</v>
      </c>
      <c r="H54" s="101">
        <v>22.6</v>
      </c>
      <c r="I54" s="101">
        <v>5</v>
      </c>
      <c r="J54" s="101">
        <v>21.53</v>
      </c>
      <c r="K54"/>
      <c r="L54"/>
      <c r="M54"/>
      <c r="N54"/>
      <c r="O54"/>
      <c r="P54"/>
      <c r="Q54"/>
      <c r="R54"/>
      <c r="S54"/>
    </row>
    <row r="55" spans="1:19">
      <c r="A55" s="101" t="s">
        <v>414</v>
      </c>
      <c r="B55" s="101">
        <v>46.08</v>
      </c>
      <c r="C55" s="101" t="s">
        <v>390</v>
      </c>
      <c r="D55" s="101">
        <v>140.44999999999999</v>
      </c>
      <c r="E55" s="101">
        <v>1</v>
      </c>
      <c r="F55" s="101">
        <v>0</v>
      </c>
      <c r="G55" s="101">
        <v>0</v>
      </c>
      <c r="H55" s="101">
        <v>8.61</v>
      </c>
      <c r="I55" s="101"/>
      <c r="J55" s="101">
        <v>4.3099999999999996</v>
      </c>
      <c r="K55"/>
      <c r="L55"/>
      <c r="M55"/>
      <c r="N55"/>
      <c r="O55"/>
      <c r="P55"/>
      <c r="Q55"/>
      <c r="R55"/>
      <c r="S55"/>
    </row>
    <row r="56" spans="1:19">
      <c r="A56" s="101" t="s">
        <v>415</v>
      </c>
      <c r="B56" s="101">
        <v>5.0199999999999996</v>
      </c>
      <c r="C56" s="101" t="s">
        <v>390</v>
      </c>
      <c r="D56" s="101">
        <v>15.29</v>
      </c>
      <c r="E56" s="101">
        <v>1</v>
      </c>
      <c r="F56" s="101">
        <v>0</v>
      </c>
      <c r="G56" s="101">
        <v>0</v>
      </c>
      <c r="H56" s="101">
        <v>10.8</v>
      </c>
      <c r="I56" s="101"/>
      <c r="J56" s="101">
        <v>1.08</v>
      </c>
      <c r="K56"/>
      <c r="L56"/>
      <c r="M56"/>
      <c r="N56"/>
      <c r="O56"/>
      <c r="P56"/>
      <c r="Q56"/>
      <c r="R56"/>
      <c r="S56"/>
    </row>
    <row r="57" spans="1:19">
      <c r="A57" s="101" t="s">
        <v>416</v>
      </c>
      <c r="B57" s="101">
        <v>24.25</v>
      </c>
      <c r="C57" s="101" t="s">
        <v>390</v>
      </c>
      <c r="D57" s="101">
        <v>73.91</v>
      </c>
      <c r="E57" s="101">
        <v>1</v>
      </c>
      <c r="F57" s="101">
        <v>0</v>
      </c>
      <c r="G57" s="101">
        <v>0</v>
      </c>
      <c r="H57" s="101">
        <v>22.6</v>
      </c>
      <c r="I57" s="101">
        <v>5</v>
      </c>
      <c r="J57" s="101">
        <v>21.53</v>
      </c>
      <c r="K57"/>
      <c r="L57"/>
      <c r="M57"/>
      <c r="N57"/>
      <c r="O57"/>
      <c r="P57"/>
      <c r="Q57"/>
      <c r="R57"/>
      <c r="S57"/>
    </row>
    <row r="58" spans="1:19">
      <c r="A58" s="101" t="s">
        <v>417</v>
      </c>
      <c r="B58" s="101">
        <v>5.0199999999999996</v>
      </c>
      <c r="C58" s="101" t="s">
        <v>390</v>
      </c>
      <c r="D58" s="101">
        <v>15.29</v>
      </c>
      <c r="E58" s="101">
        <v>1</v>
      </c>
      <c r="F58" s="101">
        <v>0</v>
      </c>
      <c r="G58" s="101">
        <v>0</v>
      </c>
      <c r="H58" s="101">
        <v>8.61</v>
      </c>
      <c r="I58" s="101"/>
      <c r="J58" s="101">
        <v>4.3099999999999996</v>
      </c>
      <c r="K58"/>
      <c r="L58"/>
      <c r="M58"/>
      <c r="N58"/>
      <c r="O58"/>
      <c r="P58"/>
      <c r="Q58"/>
      <c r="R58"/>
      <c r="S58"/>
    </row>
    <row r="59" spans="1:19">
      <c r="A59" s="101" t="s">
        <v>418</v>
      </c>
      <c r="B59" s="101">
        <v>44.87</v>
      </c>
      <c r="C59" s="101" t="s">
        <v>390</v>
      </c>
      <c r="D59" s="101">
        <v>136.77000000000001</v>
      </c>
      <c r="E59" s="101">
        <v>1</v>
      </c>
      <c r="F59" s="101">
        <v>0</v>
      </c>
      <c r="G59" s="101">
        <v>0</v>
      </c>
      <c r="H59" s="101">
        <v>19.399999999999999</v>
      </c>
      <c r="I59" s="101">
        <v>20</v>
      </c>
      <c r="J59" s="101">
        <v>11.84</v>
      </c>
      <c r="K59"/>
      <c r="L59"/>
      <c r="M59"/>
      <c r="N59"/>
      <c r="O59"/>
      <c r="P59"/>
      <c r="Q59"/>
      <c r="R59"/>
      <c r="S59"/>
    </row>
    <row r="60" spans="1:19">
      <c r="A60" s="101" t="s">
        <v>419</v>
      </c>
      <c r="B60" s="101">
        <v>42.74</v>
      </c>
      <c r="C60" s="101" t="s">
        <v>390</v>
      </c>
      <c r="D60" s="101">
        <v>130.26</v>
      </c>
      <c r="E60" s="101">
        <v>1</v>
      </c>
      <c r="F60" s="101">
        <v>39.950000000000003</v>
      </c>
      <c r="G60" s="101">
        <v>8.92</v>
      </c>
      <c r="H60" s="101">
        <v>75.3</v>
      </c>
      <c r="I60" s="101">
        <v>5</v>
      </c>
      <c r="J60" s="101">
        <v>118.36</v>
      </c>
      <c r="K60"/>
      <c r="L60"/>
      <c r="M60"/>
      <c r="N60"/>
      <c r="O60"/>
      <c r="P60"/>
      <c r="Q60"/>
      <c r="R60"/>
      <c r="S60"/>
    </row>
    <row r="61" spans="1:19">
      <c r="A61" s="101" t="s">
        <v>420</v>
      </c>
      <c r="B61" s="101">
        <v>44.59</v>
      </c>
      <c r="C61" s="101" t="s">
        <v>390</v>
      </c>
      <c r="D61" s="101">
        <v>135.91999999999999</v>
      </c>
      <c r="E61" s="101">
        <v>1</v>
      </c>
      <c r="F61" s="101">
        <v>22.3</v>
      </c>
      <c r="G61" s="101">
        <v>6.69</v>
      </c>
      <c r="H61" s="101">
        <v>75.3</v>
      </c>
      <c r="I61" s="101">
        <v>5</v>
      </c>
      <c r="J61" s="101">
        <v>118.36</v>
      </c>
      <c r="K61"/>
      <c r="L61"/>
      <c r="M61"/>
      <c r="N61"/>
      <c r="O61"/>
      <c r="P61"/>
      <c r="Q61"/>
      <c r="R61"/>
      <c r="S61"/>
    </row>
    <row r="62" spans="1:19">
      <c r="A62" s="101" t="s">
        <v>421</v>
      </c>
      <c r="B62" s="101">
        <v>44.22</v>
      </c>
      <c r="C62" s="101" t="s">
        <v>390</v>
      </c>
      <c r="D62" s="101">
        <v>134.79</v>
      </c>
      <c r="E62" s="101">
        <v>1</v>
      </c>
      <c r="F62" s="101">
        <v>0</v>
      </c>
      <c r="G62" s="101">
        <v>0</v>
      </c>
      <c r="H62" s="101">
        <v>75.3</v>
      </c>
      <c r="I62" s="101">
        <v>5</v>
      </c>
      <c r="J62" s="101">
        <v>118.36</v>
      </c>
      <c r="K62"/>
      <c r="L62"/>
      <c r="M62"/>
      <c r="N62"/>
      <c r="O62"/>
      <c r="P62"/>
      <c r="Q62"/>
      <c r="R62"/>
      <c r="S62"/>
    </row>
    <row r="63" spans="1:19">
      <c r="A63" s="101" t="s">
        <v>422</v>
      </c>
      <c r="B63" s="101">
        <v>10.029999999999999</v>
      </c>
      <c r="C63" s="101" t="s">
        <v>390</v>
      </c>
      <c r="D63" s="101">
        <v>30.58</v>
      </c>
      <c r="E63" s="101">
        <v>1</v>
      </c>
      <c r="F63" s="101">
        <v>0</v>
      </c>
      <c r="G63" s="101">
        <v>0</v>
      </c>
      <c r="H63" s="101">
        <v>24.7</v>
      </c>
      <c r="I63" s="101">
        <v>5</v>
      </c>
      <c r="J63" s="101">
        <v>32.29</v>
      </c>
      <c r="K63"/>
      <c r="L63"/>
      <c r="M63"/>
      <c r="N63"/>
      <c r="O63"/>
      <c r="P63"/>
      <c r="Q63"/>
      <c r="R63"/>
      <c r="S63"/>
    </row>
    <row r="64" spans="1:19">
      <c r="A64" s="101" t="s">
        <v>423</v>
      </c>
      <c r="B64" s="101">
        <v>49.05</v>
      </c>
      <c r="C64" s="101" t="s">
        <v>390</v>
      </c>
      <c r="D64" s="101">
        <v>149.51</v>
      </c>
      <c r="E64" s="101">
        <v>1</v>
      </c>
      <c r="F64" s="101">
        <v>0</v>
      </c>
      <c r="G64" s="101">
        <v>0</v>
      </c>
      <c r="H64" s="101">
        <v>8.61</v>
      </c>
      <c r="I64" s="101"/>
      <c r="J64" s="101">
        <v>4.3099999999999996</v>
      </c>
      <c r="K64"/>
      <c r="L64"/>
      <c r="M64"/>
      <c r="N64"/>
      <c r="O64"/>
      <c r="P64"/>
      <c r="Q64"/>
      <c r="R64"/>
      <c r="S64"/>
    </row>
    <row r="65" spans="1:19">
      <c r="A65" s="101" t="s">
        <v>424</v>
      </c>
      <c r="B65" s="101">
        <v>17.559999999999999</v>
      </c>
      <c r="C65" s="101" t="s">
        <v>390</v>
      </c>
      <c r="D65" s="101">
        <v>53.52</v>
      </c>
      <c r="E65" s="101">
        <v>1</v>
      </c>
      <c r="F65" s="101">
        <v>3.72</v>
      </c>
      <c r="G65" s="101">
        <v>0</v>
      </c>
      <c r="H65" s="101">
        <v>15.1</v>
      </c>
      <c r="I65" s="101">
        <v>10</v>
      </c>
      <c r="J65" s="101">
        <v>21.53</v>
      </c>
      <c r="K65"/>
      <c r="L65"/>
      <c r="M65"/>
      <c r="N65"/>
      <c r="O65"/>
      <c r="P65"/>
      <c r="Q65"/>
      <c r="R65"/>
      <c r="S65"/>
    </row>
    <row r="66" spans="1:19">
      <c r="A66" s="101" t="s">
        <v>425</v>
      </c>
      <c r="B66" s="101">
        <v>31.4</v>
      </c>
      <c r="C66" s="101" t="s">
        <v>390</v>
      </c>
      <c r="D66" s="101">
        <v>95.71</v>
      </c>
      <c r="E66" s="101">
        <v>1</v>
      </c>
      <c r="F66" s="101">
        <v>0</v>
      </c>
      <c r="G66" s="101">
        <v>0</v>
      </c>
      <c r="H66" s="101">
        <v>15.1</v>
      </c>
      <c r="I66" s="101">
        <v>10</v>
      </c>
      <c r="J66" s="101">
        <v>21.53</v>
      </c>
      <c r="K66"/>
      <c r="L66"/>
      <c r="M66"/>
      <c r="N66"/>
      <c r="O66"/>
      <c r="P66"/>
      <c r="Q66"/>
      <c r="R66"/>
      <c r="S66"/>
    </row>
    <row r="67" spans="1:19">
      <c r="A67" s="101" t="s">
        <v>426</v>
      </c>
      <c r="B67" s="101">
        <v>5.0199999999999996</v>
      </c>
      <c r="C67" s="101" t="s">
        <v>390</v>
      </c>
      <c r="D67" s="101">
        <v>15.29</v>
      </c>
      <c r="E67" s="101">
        <v>1</v>
      </c>
      <c r="F67" s="101">
        <v>5.57</v>
      </c>
      <c r="G67" s="101">
        <v>0</v>
      </c>
      <c r="H67" s="101">
        <v>8.61</v>
      </c>
      <c r="I67" s="101"/>
      <c r="J67" s="101">
        <v>4.3099999999999996</v>
      </c>
      <c r="K67"/>
      <c r="L67"/>
      <c r="M67"/>
      <c r="N67"/>
      <c r="O67"/>
      <c r="P67"/>
      <c r="Q67"/>
      <c r="R67"/>
      <c r="S67"/>
    </row>
    <row r="68" spans="1:19">
      <c r="A68" s="101" t="s">
        <v>427</v>
      </c>
      <c r="B68" s="101">
        <v>26.48</v>
      </c>
      <c r="C68" s="101" t="s">
        <v>390</v>
      </c>
      <c r="D68" s="101">
        <v>80.7</v>
      </c>
      <c r="E68" s="101">
        <v>1</v>
      </c>
      <c r="F68" s="101">
        <v>17.649999999999999</v>
      </c>
      <c r="G68" s="101">
        <v>5.57</v>
      </c>
      <c r="H68" s="101">
        <v>17.2</v>
      </c>
      <c r="I68" s="101">
        <v>5</v>
      </c>
      <c r="J68" s="101">
        <v>32.29</v>
      </c>
      <c r="K68"/>
      <c r="L68"/>
      <c r="M68"/>
      <c r="N68"/>
      <c r="O68"/>
      <c r="P68"/>
      <c r="Q68"/>
      <c r="R68"/>
      <c r="S68"/>
    </row>
    <row r="69" spans="1:19">
      <c r="A69" s="101" t="s">
        <v>428</v>
      </c>
      <c r="B69" s="101">
        <v>47.29</v>
      </c>
      <c r="C69" s="101" t="s">
        <v>390</v>
      </c>
      <c r="D69" s="101">
        <v>144.13</v>
      </c>
      <c r="E69" s="101">
        <v>1</v>
      </c>
      <c r="F69" s="101">
        <v>12.08</v>
      </c>
      <c r="G69" s="101">
        <v>3.34</v>
      </c>
      <c r="H69" s="101">
        <v>10.8</v>
      </c>
      <c r="I69" s="101">
        <v>3.33</v>
      </c>
      <c r="J69" s="101">
        <v>11.84</v>
      </c>
      <c r="K69"/>
      <c r="L69"/>
      <c r="M69"/>
      <c r="N69"/>
      <c r="O69"/>
      <c r="P69"/>
      <c r="Q69"/>
      <c r="R69"/>
      <c r="S69"/>
    </row>
    <row r="70" spans="1:19">
      <c r="A70" s="101" t="s">
        <v>429</v>
      </c>
      <c r="B70" s="101">
        <v>11.89</v>
      </c>
      <c r="C70" s="101" t="s">
        <v>390</v>
      </c>
      <c r="D70" s="101">
        <v>36.25</v>
      </c>
      <c r="E70" s="101">
        <v>1</v>
      </c>
      <c r="F70" s="101">
        <v>0</v>
      </c>
      <c r="G70" s="101">
        <v>0</v>
      </c>
      <c r="H70" s="101">
        <v>8.61</v>
      </c>
      <c r="I70" s="101"/>
      <c r="J70" s="101">
        <v>4.3099999999999996</v>
      </c>
      <c r="K70"/>
      <c r="L70"/>
      <c r="M70"/>
      <c r="N70"/>
      <c r="O70"/>
      <c r="P70"/>
      <c r="Q70"/>
      <c r="R70"/>
      <c r="S70"/>
    </row>
    <row r="71" spans="1:19">
      <c r="A71" s="101" t="s">
        <v>430</v>
      </c>
      <c r="B71" s="101">
        <v>50.17</v>
      </c>
      <c r="C71" s="101" t="s">
        <v>390</v>
      </c>
      <c r="D71" s="101">
        <v>152.91</v>
      </c>
      <c r="E71" s="101">
        <v>1</v>
      </c>
      <c r="F71" s="101">
        <v>41.81</v>
      </c>
      <c r="G71" s="101">
        <v>8.92</v>
      </c>
      <c r="H71" s="101">
        <v>24.7</v>
      </c>
      <c r="I71" s="101">
        <v>5</v>
      </c>
      <c r="J71" s="101">
        <v>32.29</v>
      </c>
      <c r="K71"/>
      <c r="L71"/>
      <c r="M71"/>
      <c r="N71"/>
      <c r="O71"/>
      <c r="P71"/>
      <c r="Q71"/>
      <c r="R71"/>
      <c r="S71"/>
    </row>
    <row r="72" spans="1:19">
      <c r="A72" s="101" t="s">
        <v>431</v>
      </c>
      <c r="B72" s="101">
        <v>11.06</v>
      </c>
      <c r="C72" s="101" t="s">
        <v>390</v>
      </c>
      <c r="D72" s="101">
        <v>33.700000000000003</v>
      </c>
      <c r="E72" s="101">
        <v>1</v>
      </c>
      <c r="F72" s="101">
        <v>6.5</v>
      </c>
      <c r="G72" s="101">
        <v>0.74</v>
      </c>
      <c r="H72" s="101">
        <v>19.399999999999999</v>
      </c>
      <c r="I72" s="101">
        <v>20</v>
      </c>
      <c r="J72" s="101">
        <v>11.84</v>
      </c>
      <c r="K72"/>
      <c r="L72"/>
      <c r="M72"/>
      <c r="N72"/>
      <c r="O72"/>
      <c r="P72"/>
      <c r="Q72"/>
      <c r="R72"/>
      <c r="S72"/>
    </row>
    <row r="73" spans="1:19">
      <c r="A73" s="101" t="s">
        <v>432</v>
      </c>
      <c r="B73" s="101">
        <v>7.8</v>
      </c>
      <c r="C73" s="101" t="s">
        <v>390</v>
      </c>
      <c r="D73" s="101">
        <v>23.79</v>
      </c>
      <c r="E73" s="101">
        <v>1</v>
      </c>
      <c r="F73" s="101">
        <v>0</v>
      </c>
      <c r="G73" s="101">
        <v>0</v>
      </c>
      <c r="H73" s="101">
        <v>8.61</v>
      </c>
      <c r="I73" s="101"/>
      <c r="J73" s="101">
        <v>4.3099999999999996</v>
      </c>
      <c r="K73"/>
      <c r="L73"/>
      <c r="M73"/>
      <c r="N73"/>
      <c r="O73"/>
      <c r="P73"/>
      <c r="Q73"/>
      <c r="R73"/>
      <c r="S73"/>
    </row>
    <row r="74" spans="1:19">
      <c r="A74" s="101" t="s">
        <v>433</v>
      </c>
      <c r="B74" s="101">
        <v>11.71</v>
      </c>
      <c r="C74" s="101" t="s">
        <v>390</v>
      </c>
      <c r="D74" s="101">
        <v>35.68</v>
      </c>
      <c r="E74" s="101">
        <v>1</v>
      </c>
      <c r="F74" s="101">
        <v>0</v>
      </c>
      <c r="G74" s="101">
        <v>0</v>
      </c>
      <c r="H74" s="101">
        <v>9.68</v>
      </c>
      <c r="I74" s="101">
        <v>5</v>
      </c>
      <c r="J74" s="101">
        <v>21.53</v>
      </c>
      <c r="K74"/>
      <c r="L74"/>
      <c r="M74"/>
      <c r="N74"/>
      <c r="O74"/>
      <c r="P74"/>
      <c r="Q74"/>
      <c r="R74"/>
      <c r="S74"/>
    </row>
    <row r="75" spans="1:19">
      <c r="A75" s="101" t="s">
        <v>434</v>
      </c>
      <c r="B75" s="101">
        <v>5.2</v>
      </c>
      <c r="C75" s="101" t="s">
        <v>390</v>
      </c>
      <c r="D75" s="101">
        <v>15.86</v>
      </c>
      <c r="E75" s="101">
        <v>1</v>
      </c>
      <c r="F75" s="101">
        <v>0</v>
      </c>
      <c r="G75" s="101">
        <v>0</v>
      </c>
      <c r="H75" s="101">
        <v>9.68</v>
      </c>
      <c r="I75" s="101">
        <v>5</v>
      </c>
      <c r="J75" s="101">
        <v>21.53</v>
      </c>
      <c r="K75"/>
      <c r="L75"/>
      <c r="M75"/>
      <c r="N75"/>
      <c r="O75"/>
      <c r="P75"/>
      <c r="Q75"/>
      <c r="R75"/>
      <c r="S75"/>
    </row>
    <row r="76" spans="1:19">
      <c r="A76" s="101" t="s">
        <v>435</v>
      </c>
      <c r="B76" s="101">
        <v>16.72</v>
      </c>
      <c r="C76" s="101" t="s">
        <v>390</v>
      </c>
      <c r="D76" s="101">
        <v>50.97</v>
      </c>
      <c r="E76" s="101">
        <v>1</v>
      </c>
      <c r="F76" s="101">
        <v>0</v>
      </c>
      <c r="G76" s="101">
        <v>0</v>
      </c>
      <c r="H76" s="101">
        <v>9.68</v>
      </c>
      <c r="I76" s="101">
        <v>5</v>
      </c>
      <c r="J76" s="101">
        <v>21.53</v>
      </c>
      <c r="K76"/>
      <c r="L76"/>
      <c r="M76"/>
      <c r="N76"/>
      <c r="O76"/>
      <c r="P76"/>
      <c r="Q76"/>
      <c r="R76"/>
      <c r="S76"/>
    </row>
    <row r="77" spans="1:19">
      <c r="A77" s="101" t="s">
        <v>436</v>
      </c>
      <c r="B77" s="101">
        <v>27.87</v>
      </c>
      <c r="C77" s="101" t="s">
        <v>390</v>
      </c>
      <c r="D77" s="101">
        <v>84.95</v>
      </c>
      <c r="E77" s="101">
        <v>1</v>
      </c>
      <c r="F77" s="101">
        <v>34.369999999999997</v>
      </c>
      <c r="G77" s="101">
        <v>6.69</v>
      </c>
      <c r="H77" s="101">
        <v>24.7</v>
      </c>
      <c r="I77" s="101">
        <v>5</v>
      </c>
      <c r="J77" s="101">
        <v>32.29</v>
      </c>
      <c r="K77"/>
      <c r="L77"/>
      <c r="M77"/>
      <c r="N77"/>
      <c r="O77"/>
      <c r="P77"/>
      <c r="Q77"/>
      <c r="R77"/>
      <c r="S77"/>
    </row>
    <row r="78" spans="1:19">
      <c r="A78" s="101" t="s">
        <v>437</v>
      </c>
      <c r="B78" s="101">
        <v>57.23</v>
      </c>
      <c r="C78" s="101" t="s">
        <v>390</v>
      </c>
      <c r="D78" s="101">
        <v>174.43</v>
      </c>
      <c r="E78" s="101">
        <v>1</v>
      </c>
      <c r="F78" s="101">
        <v>7.43</v>
      </c>
      <c r="G78" s="101">
        <v>2.23</v>
      </c>
      <c r="H78" s="101">
        <v>8.61</v>
      </c>
      <c r="I78" s="101"/>
      <c r="J78" s="101">
        <v>4.3099999999999996</v>
      </c>
      <c r="K78"/>
      <c r="L78"/>
      <c r="M78"/>
      <c r="N78"/>
      <c r="O78"/>
      <c r="P78"/>
      <c r="Q78"/>
      <c r="R78"/>
      <c r="S78"/>
    </row>
    <row r="79" spans="1:19">
      <c r="A79" s="101" t="s">
        <v>438</v>
      </c>
      <c r="B79" s="101">
        <v>36.79</v>
      </c>
      <c r="C79" s="101" t="s">
        <v>390</v>
      </c>
      <c r="D79" s="101">
        <v>112.14</v>
      </c>
      <c r="E79" s="101">
        <v>1</v>
      </c>
      <c r="F79" s="101">
        <v>0</v>
      </c>
      <c r="G79" s="101">
        <v>0</v>
      </c>
      <c r="H79" s="101">
        <v>10.8</v>
      </c>
      <c r="I79" s="101"/>
      <c r="J79" s="101">
        <v>1.08</v>
      </c>
      <c r="K79"/>
      <c r="L79"/>
      <c r="M79"/>
      <c r="N79"/>
      <c r="O79"/>
      <c r="P79"/>
      <c r="Q79"/>
      <c r="R79"/>
      <c r="S79"/>
    </row>
    <row r="80" spans="1:19">
      <c r="A80" s="101" t="s">
        <v>439</v>
      </c>
      <c r="B80" s="101">
        <v>85.47</v>
      </c>
      <c r="C80" s="101" t="s">
        <v>390</v>
      </c>
      <c r="D80" s="101">
        <v>260.51</v>
      </c>
      <c r="E80" s="101">
        <v>1</v>
      </c>
      <c r="F80" s="101">
        <v>58.53</v>
      </c>
      <c r="G80" s="101">
        <v>8.36</v>
      </c>
      <c r="H80" s="101">
        <v>10.8</v>
      </c>
      <c r="I80" s="101"/>
      <c r="J80" s="101">
        <v>1.08</v>
      </c>
      <c r="K80"/>
      <c r="L80"/>
      <c r="M80"/>
      <c r="N80"/>
      <c r="O80"/>
      <c r="P80"/>
      <c r="Q80"/>
      <c r="R80"/>
      <c r="S80"/>
    </row>
    <row r="81" spans="1:19">
      <c r="A81" s="101" t="s">
        <v>440</v>
      </c>
      <c r="B81" s="101">
        <v>18.21</v>
      </c>
      <c r="C81" s="101" t="s">
        <v>390</v>
      </c>
      <c r="D81" s="101">
        <v>55.5</v>
      </c>
      <c r="E81" s="101">
        <v>1</v>
      </c>
      <c r="F81" s="101">
        <v>13.01</v>
      </c>
      <c r="G81" s="101">
        <v>2.97</v>
      </c>
      <c r="H81" s="101">
        <v>8.61</v>
      </c>
      <c r="I81" s="101"/>
      <c r="J81" s="101">
        <v>4.3099999999999996</v>
      </c>
      <c r="K81"/>
      <c r="L81"/>
      <c r="M81"/>
      <c r="N81"/>
      <c r="O81"/>
      <c r="P81"/>
      <c r="Q81"/>
      <c r="R81"/>
      <c r="S81"/>
    </row>
    <row r="82" spans="1:19">
      <c r="A82" s="101" t="s">
        <v>441</v>
      </c>
      <c r="B82" s="101">
        <v>23.78</v>
      </c>
      <c r="C82" s="101" t="s">
        <v>390</v>
      </c>
      <c r="D82" s="101">
        <v>72.489999999999995</v>
      </c>
      <c r="E82" s="101">
        <v>1</v>
      </c>
      <c r="F82" s="101">
        <v>14.86</v>
      </c>
      <c r="G82" s="101">
        <v>0</v>
      </c>
      <c r="H82" s="101">
        <v>8.61</v>
      </c>
      <c r="I82" s="101"/>
      <c r="J82" s="101">
        <v>4.3099999999999996</v>
      </c>
      <c r="K82"/>
      <c r="L82"/>
      <c r="M82"/>
      <c r="N82"/>
      <c r="O82"/>
      <c r="P82"/>
      <c r="Q82"/>
      <c r="R82"/>
      <c r="S82"/>
    </row>
    <row r="83" spans="1:19">
      <c r="A83" s="101" t="s">
        <v>442</v>
      </c>
      <c r="B83" s="101">
        <v>3.9</v>
      </c>
      <c r="C83" s="101" t="s">
        <v>390</v>
      </c>
      <c r="D83" s="101">
        <v>11.89</v>
      </c>
      <c r="E83" s="101">
        <v>1</v>
      </c>
      <c r="F83" s="101">
        <v>0</v>
      </c>
      <c r="G83" s="101">
        <v>0</v>
      </c>
      <c r="H83" s="101">
        <v>10.8</v>
      </c>
      <c r="I83" s="101"/>
      <c r="J83" s="101">
        <v>1.08</v>
      </c>
      <c r="K83"/>
      <c r="L83"/>
      <c r="M83"/>
      <c r="N83"/>
      <c r="O83"/>
      <c r="P83"/>
      <c r="Q83"/>
      <c r="R83"/>
      <c r="S83"/>
    </row>
    <row r="84" spans="1:19">
      <c r="A84" s="101" t="s">
        <v>443</v>
      </c>
      <c r="B84" s="101">
        <v>33.450000000000003</v>
      </c>
      <c r="C84" s="101" t="s">
        <v>390</v>
      </c>
      <c r="D84" s="101">
        <v>101.94</v>
      </c>
      <c r="E84" s="101">
        <v>1</v>
      </c>
      <c r="F84" s="101">
        <v>16.72</v>
      </c>
      <c r="G84" s="101">
        <v>2.23</v>
      </c>
      <c r="H84" s="101">
        <v>10.8</v>
      </c>
      <c r="I84" s="101"/>
      <c r="J84" s="101">
        <v>1.08</v>
      </c>
      <c r="K84"/>
      <c r="L84"/>
      <c r="M84"/>
      <c r="N84"/>
      <c r="O84"/>
      <c r="P84"/>
      <c r="Q84"/>
      <c r="R84"/>
      <c r="S84"/>
    </row>
    <row r="85" spans="1:19">
      <c r="A85" s="101" t="s">
        <v>444</v>
      </c>
      <c r="B85" s="101">
        <v>6.69</v>
      </c>
      <c r="C85" s="101" t="s">
        <v>390</v>
      </c>
      <c r="D85" s="101">
        <v>20.39</v>
      </c>
      <c r="E85" s="101">
        <v>1</v>
      </c>
      <c r="F85" s="101">
        <v>7.43</v>
      </c>
      <c r="G85" s="101">
        <v>0</v>
      </c>
      <c r="H85" s="101">
        <v>8.61</v>
      </c>
      <c r="I85" s="101"/>
      <c r="J85" s="101">
        <v>4.3099999999999996</v>
      </c>
      <c r="K85"/>
      <c r="L85"/>
      <c r="M85"/>
      <c r="N85"/>
      <c r="O85"/>
      <c r="P85"/>
      <c r="Q85"/>
      <c r="R85"/>
      <c r="S85"/>
    </row>
    <row r="86" spans="1:19">
      <c r="A86" s="101" t="s">
        <v>445</v>
      </c>
      <c r="B86" s="101">
        <v>31.22</v>
      </c>
      <c r="C86" s="101" t="s">
        <v>390</v>
      </c>
      <c r="D86" s="101">
        <v>95.14</v>
      </c>
      <c r="E86" s="101">
        <v>1</v>
      </c>
      <c r="F86" s="101">
        <v>37.159999999999997</v>
      </c>
      <c r="G86" s="101">
        <v>8.92</v>
      </c>
      <c r="H86" s="101">
        <v>19.399999999999999</v>
      </c>
      <c r="I86" s="101">
        <v>2</v>
      </c>
      <c r="J86" s="101">
        <v>10.76</v>
      </c>
      <c r="K86"/>
      <c r="L86"/>
      <c r="M86"/>
      <c r="N86"/>
      <c r="O86"/>
      <c r="P86"/>
      <c r="Q86"/>
      <c r="R86"/>
      <c r="S86"/>
    </row>
    <row r="87" spans="1:19">
      <c r="A87" s="101" t="s">
        <v>446</v>
      </c>
      <c r="B87" s="101">
        <v>5.95</v>
      </c>
      <c r="C87" s="101" t="s">
        <v>390</v>
      </c>
      <c r="D87" s="101">
        <v>18.12</v>
      </c>
      <c r="E87" s="101">
        <v>1</v>
      </c>
      <c r="F87" s="101">
        <v>0</v>
      </c>
      <c r="G87" s="101">
        <v>0</v>
      </c>
      <c r="H87" s="101">
        <v>8.61</v>
      </c>
      <c r="I87" s="101"/>
      <c r="J87" s="101">
        <v>4.3099999999999996</v>
      </c>
      <c r="K87"/>
      <c r="L87"/>
      <c r="M87"/>
      <c r="N87"/>
      <c r="O87"/>
      <c r="P87"/>
      <c r="Q87"/>
      <c r="R87"/>
      <c r="S87"/>
    </row>
    <row r="88" spans="1:19">
      <c r="A88" s="101" t="s">
        <v>447</v>
      </c>
      <c r="B88" s="101">
        <v>6.5</v>
      </c>
      <c r="C88" s="101" t="s">
        <v>390</v>
      </c>
      <c r="D88" s="101">
        <v>19.82</v>
      </c>
      <c r="E88" s="101">
        <v>1</v>
      </c>
      <c r="F88" s="101">
        <v>0</v>
      </c>
      <c r="G88" s="101">
        <v>0</v>
      </c>
      <c r="H88" s="101">
        <v>19.399999999999999</v>
      </c>
      <c r="I88" s="101">
        <v>20</v>
      </c>
      <c r="J88" s="101">
        <v>11.84</v>
      </c>
      <c r="K88"/>
      <c r="L88"/>
      <c r="M88"/>
      <c r="N88"/>
      <c r="O88"/>
      <c r="P88"/>
      <c r="Q88"/>
      <c r="R88"/>
      <c r="S88"/>
    </row>
    <row r="89" spans="1:19">
      <c r="A89" s="101" t="s">
        <v>448</v>
      </c>
      <c r="B89" s="101">
        <v>33.450000000000003</v>
      </c>
      <c r="C89" s="101" t="s">
        <v>390</v>
      </c>
      <c r="D89" s="101">
        <v>101.94</v>
      </c>
      <c r="E89" s="101">
        <v>1</v>
      </c>
      <c r="F89" s="101">
        <v>39.020000000000003</v>
      </c>
      <c r="G89" s="101">
        <v>8.92</v>
      </c>
      <c r="H89" s="101">
        <v>17.2</v>
      </c>
      <c r="I89" s="101">
        <v>5</v>
      </c>
      <c r="J89" s="101">
        <v>11.84</v>
      </c>
      <c r="K89"/>
      <c r="L89"/>
      <c r="M89"/>
      <c r="N89"/>
      <c r="O89"/>
      <c r="P89"/>
      <c r="Q89"/>
      <c r="R89"/>
      <c r="S89"/>
    </row>
    <row r="90" spans="1:19">
      <c r="A90" s="101" t="s">
        <v>449</v>
      </c>
      <c r="B90" s="101">
        <v>50.17</v>
      </c>
      <c r="C90" s="101" t="s">
        <v>390</v>
      </c>
      <c r="D90" s="101">
        <v>152.91</v>
      </c>
      <c r="E90" s="101">
        <v>1</v>
      </c>
      <c r="F90" s="101">
        <v>16.72</v>
      </c>
      <c r="G90" s="101">
        <v>3.72</v>
      </c>
      <c r="H90" s="101">
        <v>17.2</v>
      </c>
      <c r="I90" s="101">
        <v>5</v>
      </c>
      <c r="J90" s="101">
        <v>11.84</v>
      </c>
      <c r="K90"/>
      <c r="L90"/>
      <c r="M90"/>
      <c r="N90"/>
      <c r="O90"/>
      <c r="P90"/>
      <c r="Q90"/>
      <c r="R90"/>
      <c r="S90"/>
    </row>
    <row r="91" spans="1:19">
      <c r="A91" s="101" t="s">
        <v>450</v>
      </c>
      <c r="B91" s="101">
        <v>66.89</v>
      </c>
      <c r="C91" s="101" t="s">
        <v>390</v>
      </c>
      <c r="D91" s="101">
        <v>203.88</v>
      </c>
      <c r="E91" s="101">
        <v>1</v>
      </c>
      <c r="F91" s="101">
        <v>22.3</v>
      </c>
      <c r="G91" s="101">
        <v>5.95</v>
      </c>
      <c r="H91" s="101">
        <v>17.2</v>
      </c>
      <c r="I91" s="101">
        <v>5</v>
      </c>
      <c r="J91" s="101">
        <v>11.84</v>
      </c>
      <c r="K91"/>
      <c r="L91"/>
      <c r="M91"/>
      <c r="N91"/>
      <c r="O91"/>
      <c r="P91"/>
      <c r="Q91"/>
      <c r="R91"/>
      <c r="S91"/>
    </row>
    <row r="92" spans="1:19">
      <c r="A92" s="101" t="s">
        <v>451</v>
      </c>
      <c r="B92" s="101">
        <v>7.8</v>
      </c>
      <c r="C92" s="101" t="s">
        <v>390</v>
      </c>
      <c r="D92" s="101">
        <v>23.79</v>
      </c>
      <c r="E92" s="101">
        <v>1</v>
      </c>
      <c r="F92" s="101">
        <v>6.5</v>
      </c>
      <c r="G92" s="101">
        <v>2.23</v>
      </c>
      <c r="H92" s="101">
        <v>17.2</v>
      </c>
      <c r="I92" s="101">
        <v>5</v>
      </c>
      <c r="J92" s="101">
        <v>11.84</v>
      </c>
      <c r="K92"/>
      <c r="L92"/>
      <c r="M92"/>
      <c r="N92"/>
      <c r="O92"/>
      <c r="P92"/>
      <c r="Q92"/>
      <c r="R92"/>
      <c r="S92"/>
    </row>
    <row r="93" spans="1:19">
      <c r="A93" s="101" t="s">
        <v>452</v>
      </c>
      <c r="B93" s="101">
        <v>32.520000000000003</v>
      </c>
      <c r="C93" s="101" t="s">
        <v>390</v>
      </c>
      <c r="D93" s="101">
        <v>99.11</v>
      </c>
      <c r="E93" s="101">
        <v>1</v>
      </c>
      <c r="F93" s="101">
        <v>23.23</v>
      </c>
      <c r="G93" s="101">
        <v>5.95</v>
      </c>
      <c r="H93" s="101">
        <v>17.2</v>
      </c>
      <c r="I93" s="101">
        <v>5</v>
      </c>
      <c r="J93" s="101">
        <v>11.84</v>
      </c>
      <c r="K93"/>
      <c r="L93"/>
      <c r="M93"/>
      <c r="N93"/>
      <c r="O93"/>
      <c r="P93"/>
      <c r="Q93"/>
      <c r="R93"/>
      <c r="S93"/>
    </row>
    <row r="94" spans="1:19">
      <c r="A94" s="101" t="s">
        <v>453</v>
      </c>
      <c r="B94" s="101">
        <v>20.9</v>
      </c>
      <c r="C94" s="101" t="s">
        <v>390</v>
      </c>
      <c r="D94" s="101">
        <v>63.71</v>
      </c>
      <c r="E94" s="101">
        <v>1</v>
      </c>
      <c r="F94" s="101">
        <v>13.94</v>
      </c>
      <c r="G94" s="101">
        <v>4.18</v>
      </c>
      <c r="H94" s="101">
        <v>17.2</v>
      </c>
      <c r="I94" s="101">
        <v>5</v>
      </c>
      <c r="J94" s="101">
        <v>11.84</v>
      </c>
      <c r="K94"/>
      <c r="L94"/>
      <c r="M94"/>
      <c r="N94"/>
      <c r="O94"/>
      <c r="P94"/>
      <c r="Q94"/>
      <c r="R94"/>
      <c r="S94"/>
    </row>
    <row r="95" spans="1:19">
      <c r="A95" s="101" t="s">
        <v>454</v>
      </c>
      <c r="B95" s="101">
        <v>73.58</v>
      </c>
      <c r="C95" s="101" t="s">
        <v>390</v>
      </c>
      <c r="D95" s="101">
        <v>224.27</v>
      </c>
      <c r="E95" s="101">
        <v>1</v>
      </c>
      <c r="F95" s="101">
        <v>22.3</v>
      </c>
      <c r="G95" s="101">
        <v>5.57</v>
      </c>
      <c r="H95" s="101">
        <v>17.2</v>
      </c>
      <c r="I95" s="101">
        <v>5</v>
      </c>
      <c r="J95" s="101">
        <v>11.84</v>
      </c>
      <c r="K95"/>
      <c r="L95"/>
      <c r="M95"/>
      <c r="N95"/>
      <c r="O95"/>
      <c r="P95"/>
      <c r="Q95"/>
      <c r="R95"/>
      <c r="S95"/>
    </row>
    <row r="96" spans="1:19">
      <c r="A96" s="101" t="s">
        <v>455</v>
      </c>
      <c r="B96" s="101">
        <v>25.08</v>
      </c>
      <c r="C96" s="101" t="s">
        <v>390</v>
      </c>
      <c r="D96" s="101">
        <v>76.459999999999994</v>
      </c>
      <c r="E96" s="101">
        <v>1</v>
      </c>
      <c r="F96" s="101">
        <v>16.72</v>
      </c>
      <c r="G96" s="101">
        <v>5.57</v>
      </c>
      <c r="H96" s="101">
        <v>17.2</v>
      </c>
      <c r="I96" s="101">
        <v>5</v>
      </c>
      <c r="J96" s="101">
        <v>11.84</v>
      </c>
      <c r="K96"/>
      <c r="L96"/>
      <c r="M96"/>
      <c r="N96"/>
      <c r="O96"/>
      <c r="P96"/>
      <c r="Q96"/>
      <c r="R96"/>
      <c r="S96"/>
    </row>
    <row r="97" spans="1:19">
      <c r="A97" s="101" t="s">
        <v>456</v>
      </c>
      <c r="B97" s="101">
        <v>36.79</v>
      </c>
      <c r="C97" s="101" t="s">
        <v>390</v>
      </c>
      <c r="D97" s="101">
        <v>112.14</v>
      </c>
      <c r="E97" s="101">
        <v>1</v>
      </c>
      <c r="F97" s="101">
        <v>11.15</v>
      </c>
      <c r="G97" s="101">
        <v>2.79</v>
      </c>
      <c r="H97" s="101">
        <v>17.2</v>
      </c>
      <c r="I97" s="101">
        <v>5</v>
      </c>
      <c r="J97" s="101">
        <v>11.84</v>
      </c>
      <c r="K97"/>
      <c r="L97"/>
      <c r="M97"/>
      <c r="N97"/>
      <c r="O97"/>
      <c r="P97"/>
      <c r="Q97"/>
      <c r="R97"/>
      <c r="S97"/>
    </row>
    <row r="98" spans="1:19">
      <c r="A98" s="101" t="s">
        <v>457</v>
      </c>
      <c r="B98" s="101">
        <v>16.72</v>
      </c>
      <c r="C98" s="101" t="s">
        <v>390</v>
      </c>
      <c r="D98" s="101">
        <v>50.97</v>
      </c>
      <c r="E98" s="101">
        <v>1</v>
      </c>
      <c r="F98" s="101">
        <v>5.57</v>
      </c>
      <c r="G98" s="101">
        <v>0</v>
      </c>
      <c r="H98" s="101">
        <v>8.61</v>
      </c>
      <c r="I98" s="101"/>
      <c r="J98" s="101">
        <v>4.3099999999999996</v>
      </c>
      <c r="K98"/>
      <c r="L98"/>
      <c r="M98"/>
      <c r="N98"/>
      <c r="O98"/>
      <c r="P98"/>
      <c r="Q98"/>
      <c r="R98"/>
      <c r="S98"/>
    </row>
    <row r="99" spans="1:19">
      <c r="A99" s="101" t="s">
        <v>458</v>
      </c>
      <c r="B99" s="101">
        <v>16.72</v>
      </c>
      <c r="C99" s="101" t="s">
        <v>390</v>
      </c>
      <c r="D99" s="101">
        <v>50.97</v>
      </c>
      <c r="E99" s="101">
        <v>1</v>
      </c>
      <c r="F99" s="101">
        <v>5.57</v>
      </c>
      <c r="G99" s="101">
        <v>0</v>
      </c>
      <c r="H99" s="101">
        <v>8.61</v>
      </c>
      <c r="I99" s="101"/>
      <c r="J99" s="101">
        <v>4.3099999999999996</v>
      </c>
      <c r="K99"/>
      <c r="L99"/>
      <c r="M99"/>
      <c r="N99"/>
      <c r="O99"/>
      <c r="P99"/>
      <c r="Q99"/>
      <c r="R99"/>
      <c r="S99"/>
    </row>
    <row r="100" spans="1:19">
      <c r="A100" s="101" t="s">
        <v>459</v>
      </c>
      <c r="B100" s="101">
        <v>16.72</v>
      </c>
      <c r="C100" s="101" t="s">
        <v>390</v>
      </c>
      <c r="D100" s="101">
        <v>50.97</v>
      </c>
      <c r="E100" s="101">
        <v>1</v>
      </c>
      <c r="F100" s="101">
        <v>5.57</v>
      </c>
      <c r="G100" s="101">
        <v>0</v>
      </c>
      <c r="H100" s="101">
        <v>8.61</v>
      </c>
      <c r="I100" s="101"/>
      <c r="J100" s="101">
        <v>4.3099999999999996</v>
      </c>
      <c r="K100"/>
      <c r="L100"/>
      <c r="M100"/>
      <c r="N100"/>
      <c r="O100"/>
      <c r="P100"/>
      <c r="Q100"/>
      <c r="R100"/>
      <c r="S100"/>
    </row>
    <row r="101" spans="1:19">
      <c r="A101" s="101" t="s">
        <v>460</v>
      </c>
      <c r="B101" s="101">
        <v>18.39</v>
      </c>
      <c r="C101" s="101" t="s">
        <v>390</v>
      </c>
      <c r="D101" s="101">
        <v>56.07</v>
      </c>
      <c r="E101" s="101">
        <v>1</v>
      </c>
      <c r="F101" s="101">
        <v>5.57</v>
      </c>
      <c r="G101" s="101">
        <v>0</v>
      </c>
      <c r="H101" s="101">
        <v>8.61</v>
      </c>
      <c r="I101" s="101"/>
      <c r="J101" s="101">
        <v>4.3099999999999996</v>
      </c>
      <c r="K101"/>
      <c r="L101"/>
      <c r="M101"/>
      <c r="N101"/>
      <c r="O101"/>
      <c r="P101"/>
      <c r="Q101"/>
      <c r="R101"/>
      <c r="S101"/>
    </row>
    <row r="102" spans="1:19">
      <c r="A102" s="101" t="s">
        <v>461</v>
      </c>
      <c r="B102" s="101">
        <v>18.39</v>
      </c>
      <c r="C102" s="101" t="s">
        <v>390</v>
      </c>
      <c r="D102" s="101">
        <v>56.07</v>
      </c>
      <c r="E102" s="101">
        <v>1</v>
      </c>
      <c r="F102" s="101">
        <v>5.57</v>
      </c>
      <c r="G102" s="101">
        <v>0</v>
      </c>
      <c r="H102" s="101">
        <v>8.61</v>
      </c>
      <c r="I102" s="101"/>
      <c r="J102" s="101">
        <v>4.3099999999999996</v>
      </c>
      <c r="K102"/>
      <c r="L102"/>
      <c r="M102"/>
      <c r="N102"/>
      <c r="O102"/>
      <c r="P102"/>
      <c r="Q102"/>
      <c r="R102"/>
      <c r="S102"/>
    </row>
    <row r="103" spans="1:19">
      <c r="A103" s="101" t="s">
        <v>462</v>
      </c>
      <c r="B103" s="101">
        <v>18.39</v>
      </c>
      <c r="C103" s="101" t="s">
        <v>390</v>
      </c>
      <c r="D103" s="101">
        <v>56.07</v>
      </c>
      <c r="E103" s="101">
        <v>1</v>
      </c>
      <c r="F103" s="101">
        <v>5.57</v>
      </c>
      <c r="G103" s="101">
        <v>0</v>
      </c>
      <c r="H103" s="101">
        <v>8.61</v>
      </c>
      <c r="I103" s="101"/>
      <c r="J103" s="101">
        <v>4.3099999999999996</v>
      </c>
      <c r="K103"/>
      <c r="L103"/>
      <c r="M103"/>
      <c r="N103"/>
      <c r="O103"/>
      <c r="P103"/>
      <c r="Q103"/>
      <c r="R103"/>
      <c r="S103"/>
    </row>
    <row r="104" spans="1:19">
      <c r="A104" s="101" t="s">
        <v>463</v>
      </c>
      <c r="B104" s="101">
        <v>5.85</v>
      </c>
      <c r="C104" s="101" t="s">
        <v>390</v>
      </c>
      <c r="D104" s="101">
        <v>17.84</v>
      </c>
      <c r="E104" s="101">
        <v>1</v>
      </c>
      <c r="F104" s="101">
        <v>14.86</v>
      </c>
      <c r="G104" s="101">
        <v>0</v>
      </c>
      <c r="H104" s="101">
        <v>10.8</v>
      </c>
      <c r="I104" s="101"/>
      <c r="J104" s="101">
        <v>1.08</v>
      </c>
      <c r="K104"/>
      <c r="L104"/>
      <c r="M104"/>
      <c r="N104"/>
      <c r="O104"/>
      <c r="P104"/>
      <c r="Q104"/>
      <c r="R104"/>
      <c r="S104"/>
    </row>
    <row r="105" spans="1:19">
      <c r="A105" s="101" t="s">
        <v>464</v>
      </c>
      <c r="B105" s="101">
        <v>7.43</v>
      </c>
      <c r="C105" s="101" t="s">
        <v>390</v>
      </c>
      <c r="D105" s="101">
        <v>22.65</v>
      </c>
      <c r="E105" s="101">
        <v>1</v>
      </c>
      <c r="F105" s="101">
        <v>0</v>
      </c>
      <c r="G105" s="101">
        <v>0</v>
      </c>
      <c r="H105" s="101">
        <v>9.68</v>
      </c>
      <c r="I105" s="101">
        <v>6.67</v>
      </c>
      <c r="J105" s="101">
        <v>32.29</v>
      </c>
      <c r="K105"/>
      <c r="L105"/>
      <c r="M105"/>
      <c r="N105"/>
      <c r="O105"/>
      <c r="P105"/>
      <c r="Q105"/>
      <c r="R105"/>
      <c r="S105"/>
    </row>
    <row r="106" spans="1:19">
      <c r="A106" s="101" t="s">
        <v>465</v>
      </c>
      <c r="B106" s="101">
        <v>13.94</v>
      </c>
      <c r="C106" s="101" t="s">
        <v>390</v>
      </c>
      <c r="D106" s="101">
        <v>42.48</v>
      </c>
      <c r="E106" s="101">
        <v>1</v>
      </c>
      <c r="F106" s="101">
        <v>0</v>
      </c>
      <c r="G106" s="101">
        <v>0</v>
      </c>
      <c r="H106" s="101">
        <v>22.6</v>
      </c>
      <c r="I106" s="101">
        <v>5</v>
      </c>
      <c r="J106" s="101">
        <v>21.53</v>
      </c>
      <c r="K106"/>
      <c r="L106"/>
      <c r="M106"/>
      <c r="N106"/>
      <c r="O106"/>
      <c r="P106"/>
      <c r="Q106"/>
      <c r="R106"/>
      <c r="S106"/>
    </row>
    <row r="107" spans="1:19">
      <c r="A107" s="101" t="s">
        <v>466</v>
      </c>
      <c r="B107" s="101">
        <v>16.72</v>
      </c>
      <c r="C107" s="101" t="s">
        <v>390</v>
      </c>
      <c r="D107" s="101">
        <v>50.97</v>
      </c>
      <c r="E107" s="101">
        <v>1</v>
      </c>
      <c r="F107" s="101">
        <v>0</v>
      </c>
      <c r="G107" s="101">
        <v>0</v>
      </c>
      <c r="H107" s="101">
        <v>22.6</v>
      </c>
      <c r="I107" s="101">
        <v>5</v>
      </c>
      <c r="J107" s="101">
        <v>21.53</v>
      </c>
      <c r="K107"/>
      <c r="L107"/>
      <c r="M107"/>
      <c r="N107"/>
      <c r="O107"/>
      <c r="P107"/>
      <c r="Q107"/>
      <c r="R107"/>
      <c r="S107"/>
    </row>
    <row r="108" spans="1:19">
      <c r="A108" s="101" t="s">
        <v>467</v>
      </c>
      <c r="B108" s="101">
        <v>52.03</v>
      </c>
      <c r="C108" s="101" t="s">
        <v>390</v>
      </c>
      <c r="D108" s="101">
        <v>158.57</v>
      </c>
      <c r="E108" s="101">
        <v>1</v>
      </c>
      <c r="F108" s="101">
        <v>37.159999999999997</v>
      </c>
      <c r="G108" s="101">
        <v>8.92</v>
      </c>
      <c r="H108" s="101">
        <v>19.399999999999999</v>
      </c>
      <c r="I108" s="101">
        <v>20</v>
      </c>
      <c r="J108" s="101">
        <v>11.84</v>
      </c>
      <c r="K108"/>
      <c r="L108"/>
      <c r="M108"/>
      <c r="N108"/>
      <c r="O108"/>
      <c r="P108"/>
      <c r="Q108"/>
      <c r="R108"/>
      <c r="S108"/>
    </row>
    <row r="109" spans="1:19">
      <c r="A109" s="101" t="s">
        <v>468</v>
      </c>
      <c r="B109" s="101">
        <v>41.25</v>
      </c>
      <c r="C109" s="101" t="s">
        <v>390</v>
      </c>
      <c r="D109" s="101">
        <v>125.73</v>
      </c>
      <c r="E109" s="101">
        <v>1</v>
      </c>
      <c r="F109" s="101">
        <v>0</v>
      </c>
      <c r="G109" s="101">
        <v>0</v>
      </c>
      <c r="H109" s="101">
        <v>8.61</v>
      </c>
      <c r="I109" s="101"/>
      <c r="J109" s="101">
        <v>4.3099999999999996</v>
      </c>
      <c r="K109"/>
      <c r="L109"/>
      <c r="M109"/>
      <c r="N109"/>
      <c r="O109"/>
      <c r="P109"/>
      <c r="Q109"/>
      <c r="R109"/>
      <c r="S109"/>
    </row>
    <row r="110" spans="1:19">
      <c r="A110" s="101" t="s">
        <v>469</v>
      </c>
      <c r="B110" s="101">
        <v>91.42</v>
      </c>
      <c r="C110" s="101" t="s">
        <v>390</v>
      </c>
      <c r="D110" s="101">
        <v>278.64</v>
      </c>
      <c r="E110" s="101">
        <v>1</v>
      </c>
      <c r="F110" s="101">
        <v>45.52</v>
      </c>
      <c r="G110" s="101">
        <v>16.72</v>
      </c>
      <c r="H110" s="101">
        <v>10.8</v>
      </c>
      <c r="I110" s="101">
        <v>3.33</v>
      </c>
      <c r="J110" s="101">
        <v>11.84</v>
      </c>
      <c r="K110"/>
      <c r="L110"/>
      <c r="M110"/>
      <c r="N110"/>
      <c r="O110"/>
      <c r="P110"/>
      <c r="Q110"/>
      <c r="R110"/>
      <c r="S110"/>
    </row>
    <row r="111" spans="1:19">
      <c r="A111" s="101" t="s">
        <v>470</v>
      </c>
      <c r="B111" s="101">
        <v>52.4</v>
      </c>
      <c r="C111" s="101" t="s">
        <v>390</v>
      </c>
      <c r="D111" s="101">
        <v>159.71</v>
      </c>
      <c r="E111" s="101">
        <v>1</v>
      </c>
      <c r="F111" s="101">
        <v>87.33</v>
      </c>
      <c r="G111" s="101">
        <v>0</v>
      </c>
      <c r="H111" s="101">
        <v>8.61</v>
      </c>
      <c r="I111" s="101"/>
      <c r="J111" s="101">
        <v>4.3099999999999996</v>
      </c>
      <c r="K111"/>
      <c r="L111"/>
      <c r="M111"/>
      <c r="N111"/>
      <c r="O111"/>
      <c r="P111"/>
      <c r="Q111"/>
      <c r="R111"/>
      <c r="S111"/>
    </row>
    <row r="112" spans="1:19">
      <c r="A112" s="101" t="s">
        <v>471</v>
      </c>
      <c r="B112" s="101">
        <v>11.71</v>
      </c>
      <c r="C112" s="101" t="s">
        <v>390</v>
      </c>
      <c r="D112" s="101">
        <v>35.68</v>
      </c>
      <c r="E112" s="101">
        <v>1</v>
      </c>
      <c r="F112" s="101">
        <v>0</v>
      </c>
      <c r="G112" s="101">
        <v>0</v>
      </c>
      <c r="H112" s="101">
        <v>8.61</v>
      </c>
      <c r="I112" s="101"/>
      <c r="J112" s="101">
        <v>4.3099999999999996</v>
      </c>
      <c r="K112"/>
      <c r="L112"/>
      <c r="M112"/>
      <c r="N112"/>
      <c r="O112"/>
      <c r="P112"/>
      <c r="Q112"/>
      <c r="R112"/>
      <c r="S112"/>
    </row>
    <row r="113" spans="1:19">
      <c r="A113" s="101" t="s">
        <v>472</v>
      </c>
      <c r="B113" s="101">
        <v>30.1</v>
      </c>
      <c r="C113" s="101" t="s">
        <v>390</v>
      </c>
      <c r="D113" s="101">
        <v>91.75</v>
      </c>
      <c r="E113" s="101">
        <v>1</v>
      </c>
      <c r="F113" s="101">
        <v>0</v>
      </c>
      <c r="G113" s="101">
        <v>0</v>
      </c>
      <c r="H113" s="101">
        <v>19.399999999999999</v>
      </c>
      <c r="I113" s="101">
        <v>20</v>
      </c>
      <c r="J113" s="101">
        <v>11.84</v>
      </c>
      <c r="K113"/>
      <c r="L113"/>
      <c r="M113"/>
      <c r="N113"/>
      <c r="O113"/>
      <c r="P113"/>
      <c r="Q113"/>
      <c r="R113"/>
      <c r="S113"/>
    </row>
    <row r="114" spans="1:19">
      <c r="A114" s="101" t="s">
        <v>473</v>
      </c>
      <c r="B114" s="101">
        <v>31.77</v>
      </c>
      <c r="C114" s="101" t="s">
        <v>390</v>
      </c>
      <c r="D114" s="101">
        <v>96.84</v>
      </c>
      <c r="E114" s="101">
        <v>1</v>
      </c>
      <c r="F114" s="101">
        <v>0</v>
      </c>
      <c r="G114" s="101">
        <v>0</v>
      </c>
      <c r="H114" s="101">
        <v>19.399999999999999</v>
      </c>
      <c r="I114" s="101">
        <v>20</v>
      </c>
      <c r="J114" s="101">
        <v>11.84</v>
      </c>
      <c r="K114"/>
      <c r="L114"/>
      <c r="M114"/>
      <c r="N114"/>
      <c r="O114"/>
      <c r="P114"/>
      <c r="Q114"/>
      <c r="R114"/>
      <c r="S114"/>
    </row>
    <row r="115" spans="1:19">
      <c r="A115" s="101" t="s">
        <v>474</v>
      </c>
      <c r="B115" s="101">
        <v>5.2</v>
      </c>
      <c r="C115" s="101" t="s">
        <v>390</v>
      </c>
      <c r="D115" s="101">
        <v>15.86</v>
      </c>
      <c r="E115" s="101">
        <v>1</v>
      </c>
      <c r="F115" s="101">
        <v>0</v>
      </c>
      <c r="G115" s="101">
        <v>0</v>
      </c>
      <c r="H115" s="101">
        <v>10.8</v>
      </c>
      <c r="I115" s="101"/>
      <c r="J115" s="101">
        <v>1.08</v>
      </c>
      <c r="K115"/>
      <c r="L115"/>
      <c r="M115"/>
      <c r="N115"/>
      <c r="O115"/>
      <c r="P115"/>
      <c r="Q115"/>
      <c r="R115"/>
      <c r="S115"/>
    </row>
    <row r="116" spans="1:19">
      <c r="A116" s="101" t="s">
        <v>475</v>
      </c>
      <c r="B116" s="101">
        <v>11.15</v>
      </c>
      <c r="C116" s="101" t="s">
        <v>390</v>
      </c>
      <c r="D116" s="101">
        <v>33.979999999999997</v>
      </c>
      <c r="E116" s="101">
        <v>1</v>
      </c>
      <c r="F116" s="101">
        <v>0</v>
      </c>
      <c r="G116" s="101">
        <v>0</v>
      </c>
      <c r="H116" s="101">
        <v>10.8</v>
      </c>
      <c r="I116" s="101"/>
      <c r="J116" s="101">
        <v>1.08</v>
      </c>
      <c r="K116"/>
      <c r="L116"/>
      <c r="M116"/>
      <c r="N116"/>
      <c r="O116"/>
      <c r="P116"/>
      <c r="Q116"/>
      <c r="R116"/>
      <c r="S116"/>
    </row>
    <row r="117" spans="1:19">
      <c r="A117" s="101" t="s">
        <v>476</v>
      </c>
      <c r="B117" s="101">
        <v>13.38</v>
      </c>
      <c r="C117" s="101" t="s">
        <v>390</v>
      </c>
      <c r="D117" s="101">
        <v>40.78</v>
      </c>
      <c r="E117" s="101">
        <v>1</v>
      </c>
      <c r="F117" s="101">
        <v>0</v>
      </c>
      <c r="G117" s="101">
        <v>0</v>
      </c>
      <c r="H117" s="101">
        <v>10.8</v>
      </c>
      <c r="I117" s="101"/>
      <c r="J117" s="101">
        <v>1.08</v>
      </c>
      <c r="K117"/>
      <c r="L117"/>
      <c r="M117"/>
      <c r="N117"/>
      <c r="O117"/>
      <c r="P117"/>
      <c r="Q117"/>
      <c r="R117"/>
      <c r="S117"/>
    </row>
    <row r="118" spans="1:19">
      <c r="A118" s="101" t="s">
        <v>477</v>
      </c>
      <c r="B118" s="101">
        <v>11.71</v>
      </c>
      <c r="C118" s="101" t="s">
        <v>390</v>
      </c>
      <c r="D118" s="101">
        <v>35.68</v>
      </c>
      <c r="E118" s="101">
        <v>1</v>
      </c>
      <c r="F118" s="101">
        <v>8.36</v>
      </c>
      <c r="G118" s="101">
        <v>2.23</v>
      </c>
      <c r="H118" s="101">
        <v>10.8</v>
      </c>
      <c r="I118" s="101"/>
      <c r="J118" s="101">
        <v>1.08</v>
      </c>
      <c r="K118"/>
      <c r="L118"/>
      <c r="M118"/>
      <c r="N118"/>
      <c r="O118"/>
      <c r="P118"/>
      <c r="Q118"/>
      <c r="R118"/>
      <c r="S118"/>
    </row>
    <row r="119" spans="1:19">
      <c r="A119" s="101" t="s">
        <v>478</v>
      </c>
      <c r="B119" s="101">
        <v>157.01</v>
      </c>
      <c r="C119" s="101" t="s">
        <v>390</v>
      </c>
      <c r="D119" s="101">
        <v>478.56</v>
      </c>
      <c r="E119" s="101">
        <v>1</v>
      </c>
      <c r="F119" s="101">
        <v>24.15</v>
      </c>
      <c r="G119" s="101">
        <v>5.57</v>
      </c>
      <c r="H119" s="101">
        <v>19.399999999999999</v>
      </c>
      <c r="I119" s="101">
        <v>20</v>
      </c>
      <c r="J119" s="101">
        <v>11.84</v>
      </c>
      <c r="K119"/>
      <c r="L119"/>
      <c r="M119"/>
      <c r="N119"/>
      <c r="O119"/>
      <c r="P119"/>
      <c r="Q119"/>
      <c r="R119"/>
      <c r="S119"/>
    </row>
    <row r="120" spans="1:19">
      <c r="A120" s="101" t="s">
        <v>479</v>
      </c>
      <c r="B120" s="101">
        <v>77.48</v>
      </c>
      <c r="C120" s="101" t="s">
        <v>390</v>
      </c>
      <c r="D120" s="101">
        <v>236.16</v>
      </c>
      <c r="E120" s="101">
        <v>1</v>
      </c>
      <c r="F120" s="101">
        <v>5.57</v>
      </c>
      <c r="G120" s="101">
        <v>0</v>
      </c>
      <c r="H120" s="101">
        <v>8.61</v>
      </c>
      <c r="I120" s="101"/>
      <c r="J120" s="101">
        <v>4.3099999999999996</v>
      </c>
      <c r="K120"/>
      <c r="L120"/>
      <c r="M120"/>
      <c r="N120"/>
      <c r="O120"/>
      <c r="P120"/>
      <c r="Q120"/>
      <c r="R120"/>
      <c r="S120"/>
    </row>
    <row r="121" spans="1:19">
      <c r="A121" s="101" t="s">
        <v>480</v>
      </c>
      <c r="B121" s="101">
        <v>5.0199999999999996</v>
      </c>
      <c r="C121" s="101" t="s">
        <v>390</v>
      </c>
      <c r="D121" s="101">
        <v>15.29</v>
      </c>
      <c r="E121" s="101">
        <v>1</v>
      </c>
      <c r="F121" s="101">
        <v>5.57</v>
      </c>
      <c r="G121" s="101">
        <v>0</v>
      </c>
      <c r="H121" s="101">
        <v>8.61</v>
      </c>
      <c r="I121" s="101"/>
      <c r="J121" s="101">
        <v>4.3099999999999996</v>
      </c>
      <c r="K121"/>
      <c r="L121"/>
      <c r="M121"/>
      <c r="N121"/>
      <c r="O121"/>
      <c r="P121"/>
      <c r="Q121"/>
      <c r="R121"/>
      <c r="S121"/>
    </row>
    <row r="122" spans="1:19">
      <c r="A122" s="101" t="s">
        <v>481</v>
      </c>
      <c r="B122" s="101">
        <v>83.61</v>
      </c>
      <c r="C122" s="101" t="s">
        <v>390</v>
      </c>
      <c r="D122" s="101">
        <v>254.85</v>
      </c>
      <c r="E122" s="101">
        <v>1</v>
      </c>
      <c r="F122" s="101">
        <v>0</v>
      </c>
      <c r="G122" s="101">
        <v>0</v>
      </c>
      <c r="H122" s="101">
        <v>22.6</v>
      </c>
      <c r="I122" s="101">
        <v>5</v>
      </c>
      <c r="J122" s="101">
        <v>14.0206</v>
      </c>
      <c r="K122"/>
      <c r="L122"/>
      <c r="M122"/>
      <c r="N122"/>
      <c r="O122"/>
      <c r="P122"/>
      <c r="Q122"/>
      <c r="R122"/>
      <c r="S122"/>
    </row>
    <row r="123" spans="1:19">
      <c r="A123" s="101" t="s">
        <v>482</v>
      </c>
      <c r="B123" s="101">
        <v>3.9</v>
      </c>
      <c r="C123" s="101" t="s">
        <v>390</v>
      </c>
      <c r="D123" s="101">
        <v>11.89</v>
      </c>
      <c r="E123" s="101">
        <v>1</v>
      </c>
      <c r="F123" s="101">
        <v>0</v>
      </c>
      <c r="G123" s="101">
        <v>0</v>
      </c>
      <c r="H123" s="101">
        <v>19.399999999999999</v>
      </c>
      <c r="I123" s="101">
        <v>20</v>
      </c>
      <c r="J123" s="101">
        <v>11.84</v>
      </c>
      <c r="K123"/>
      <c r="L123"/>
      <c r="M123"/>
      <c r="N123"/>
      <c r="O123"/>
      <c r="P123"/>
      <c r="Q123"/>
      <c r="R123"/>
      <c r="S123"/>
    </row>
    <row r="124" spans="1:19">
      <c r="A124" s="101" t="s">
        <v>483</v>
      </c>
      <c r="B124" s="101">
        <v>34.369999999999997</v>
      </c>
      <c r="C124" s="101" t="s">
        <v>390</v>
      </c>
      <c r="D124" s="101">
        <v>104.77</v>
      </c>
      <c r="E124" s="101">
        <v>1</v>
      </c>
      <c r="F124" s="101">
        <v>3.72</v>
      </c>
      <c r="G124" s="101">
        <v>0</v>
      </c>
      <c r="H124" s="101">
        <v>8.61</v>
      </c>
      <c r="I124" s="101"/>
      <c r="J124" s="101">
        <v>4.3099999999999996</v>
      </c>
      <c r="K124"/>
      <c r="L124"/>
      <c r="M124"/>
      <c r="N124"/>
      <c r="O124"/>
      <c r="P124"/>
      <c r="Q124"/>
      <c r="R124"/>
      <c r="S124"/>
    </row>
    <row r="125" spans="1:19">
      <c r="A125" s="101" t="s">
        <v>484</v>
      </c>
      <c r="B125" s="101">
        <v>10.029999999999999</v>
      </c>
      <c r="C125" s="101" t="s">
        <v>390</v>
      </c>
      <c r="D125" s="101">
        <v>30.58</v>
      </c>
      <c r="E125" s="101">
        <v>1</v>
      </c>
      <c r="F125" s="101">
        <v>0</v>
      </c>
      <c r="G125" s="101">
        <v>0</v>
      </c>
      <c r="H125" s="101">
        <v>19.399999999999999</v>
      </c>
      <c r="I125" s="101">
        <v>20</v>
      </c>
      <c r="J125" s="101">
        <v>11.84</v>
      </c>
      <c r="K125"/>
      <c r="L125"/>
      <c r="M125"/>
      <c r="N125"/>
      <c r="O125"/>
      <c r="P125"/>
      <c r="Q125"/>
      <c r="R125"/>
      <c r="S125"/>
    </row>
    <row r="126" spans="1:19">
      <c r="A126" s="101" t="s">
        <v>485</v>
      </c>
      <c r="B126" s="101">
        <v>5.85</v>
      </c>
      <c r="C126" s="101" t="s">
        <v>390</v>
      </c>
      <c r="D126" s="101">
        <v>17.84</v>
      </c>
      <c r="E126" s="101">
        <v>1</v>
      </c>
      <c r="F126" s="101">
        <v>14.86</v>
      </c>
      <c r="G126" s="101">
        <v>0</v>
      </c>
      <c r="H126" s="101">
        <v>10.8</v>
      </c>
      <c r="I126" s="101"/>
      <c r="J126" s="101">
        <v>1.08</v>
      </c>
      <c r="K126"/>
      <c r="L126"/>
      <c r="M126"/>
      <c r="N126"/>
      <c r="O126"/>
      <c r="P126"/>
      <c r="Q126"/>
      <c r="R126"/>
      <c r="S126"/>
    </row>
    <row r="127" spans="1:19">
      <c r="A127" s="101" t="s">
        <v>486</v>
      </c>
      <c r="B127" s="101">
        <v>11.15</v>
      </c>
      <c r="C127" s="101" t="s">
        <v>390</v>
      </c>
      <c r="D127" s="101">
        <v>33.979999999999997</v>
      </c>
      <c r="E127" s="101">
        <v>1</v>
      </c>
      <c r="F127" s="101">
        <v>0</v>
      </c>
      <c r="G127" s="101">
        <v>0</v>
      </c>
      <c r="H127" s="101">
        <v>9.68</v>
      </c>
      <c r="I127" s="101">
        <v>6.67</v>
      </c>
      <c r="J127" s="101">
        <v>32.29</v>
      </c>
      <c r="K127"/>
      <c r="L127"/>
      <c r="M127"/>
      <c r="N127"/>
      <c r="O127"/>
      <c r="P127"/>
      <c r="Q127"/>
      <c r="R127"/>
      <c r="S127"/>
    </row>
    <row r="128" spans="1:19">
      <c r="A128" s="101" t="s">
        <v>487</v>
      </c>
      <c r="B128" s="101">
        <v>70.510000000000005</v>
      </c>
      <c r="C128" s="101" t="s">
        <v>390</v>
      </c>
      <c r="D128" s="101">
        <v>214.93</v>
      </c>
      <c r="E128" s="101">
        <v>1</v>
      </c>
      <c r="F128" s="101">
        <v>21.37</v>
      </c>
      <c r="G128" s="101">
        <v>5.57</v>
      </c>
      <c r="H128" s="101">
        <v>9.68</v>
      </c>
      <c r="I128" s="101">
        <v>6.67</v>
      </c>
      <c r="J128" s="101">
        <v>32.29</v>
      </c>
      <c r="K128"/>
      <c r="L128"/>
      <c r="M128"/>
      <c r="N128"/>
      <c r="O128"/>
      <c r="P128"/>
      <c r="Q128"/>
      <c r="R128"/>
      <c r="S128"/>
    </row>
    <row r="129" spans="1:19">
      <c r="A129" s="101" t="s">
        <v>488</v>
      </c>
      <c r="B129" s="101">
        <v>17.84</v>
      </c>
      <c r="C129" s="101" t="s">
        <v>390</v>
      </c>
      <c r="D129" s="101">
        <v>54.37</v>
      </c>
      <c r="E129" s="101">
        <v>1</v>
      </c>
      <c r="F129" s="101">
        <v>11.15</v>
      </c>
      <c r="G129" s="101">
        <v>4.18</v>
      </c>
      <c r="H129" s="101">
        <v>8.61</v>
      </c>
      <c r="I129" s="101"/>
      <c r="J129" s="101">
        <v>4.3099999999999996</v>
      </c>
      <c r="K129"/>
      <c r="L129"/>
      <c r="M129"/>
      <c r="N129"/>
      <c r="O129"/>
      <c r="P129"/>
      <c r="Q129"/>
      <c r="R129"/>
      <c r="S129"/>
    </row>
    <row r="130" spans="1:19">
      <c r="A130" s="101" t="s">
        <v>489</v>
      </c>
      <c r="B130" s="101">
        <v>32.520000000000003</v>
      </c>
      <c r="C130" s="101" t="s">
        <v>390</v>
      </c>
      <c r="D130" s="101">
        <v>99.11</v>
      </c>
      <c r="E130" s="101">
        <v>1</v>
      </c>
      <c r="F130" s="101">
        <v>23.23</v>
      </c>
      <c r="G130" s="101">
        <v>5.95</v>
      </c>
      <c r="H130" s="101">
        <v>7.53</v>
      </c>
      <c r="I130" s="101"/>
      <c r="J130" s="101">
        <v>53.82</v>
      </c>
      <c r="K130"/>
      <c r="L130"/>
      <c r="M130"/>
      <c r="N130"/>
      <c r="O130"/>
      <c r="P130"/>
      <c r="Q130"/>
      <c r="R130"/>
      <c r="S130"/>
    </row>
    <row r="131" spans="1:19">
      <c r="A131" s="101" t="s">
        <v>490</v>
      </c>
      <c r="B131" s="101">
        <v>27.87</v>
      </c>
      <c r="C131" s="101" t="s">
        <v>390</v>
      </c>
      <c r="D131" s="101">
        <v>84.95</v>
      </c>
      <c r="E131" s="101">
        <v>1</v>
      </c>
      <c r="F131" s="101">
        <v>0</v>
      </c>
      <c r="G131" s="101">
        <v>0</v>
      </c>
      <c r="H131" s="101">
        <v>8.61</v>
      </c>
      <c r="I131" s="101"/>
      <c r="J131" s="101">
        <v>4.3099999999999996</v>
      </c>
      <c r="K131"/>
      <c r="L131"/>
      <c r="M131"/>
      <c r="N131"/>
      <c r="O131"/>
      <c r="P131"/>
      <c r="Q131"/>
      <c r="R131"/>
      <c r="S131"/>
    </row>
    <row r="132" spans="1:19">
      <c r="A132" s="101" t="s">
        <v>491</v>
      </c>
      <c r="B132" s="101">
        <v>282.05</v>
      </c>
      <c r="C132" s="101" t="s">
        <v>390</v>
      </c>
      <c r="D132" s="101">
        <v>859.7</v>
      </c>
      <c r="E132" s="101">
        <v>1</v>
      </c>
      <c r="F132" s="101">
        <v>68.75</v>
      </c>
      <c r="G132" s="101">
        <v>19.510000000000002</v>
      </c>
      <c r="H132" s="101">
        <v>19.399999999999999</v>
      </c>
      <c r="I132" s="101">
        <v>20</v>
      </c>
      <c r="J132" s="101">
        <v>11.84</v>
      </c>
      <c r="K132"/>
      <c r="L132"/>
      <c r="M132"/>
      <c r="N132"/>
      <c r="O132"/>
      <c r="P132"/>
      <c r="Q132"/>
      <c r="R132"/>
      <c r="S132"/>
    </row>
    <row r="133" spans="1:19">
      <c r="A133" s="101" t="s">
        <v>492</v>
      </c>
      <c r="B133" s="101">
        <v>77.48</v>
      </c>
      <c r="C133" s="101" t="s">
        <v>390</v>
      </c>
      <c r="D133" s="101">
        <v>236.16</v>
      </c>
      <c r="E133" s="101">
        <v>1</v>
      </c>
      <c r="F133" s="101">
        <v>5.57</v>
      </c>
      <c r="G133" s="101">
        <v>0</v>
      </c>
      <c r="H133" s="101">
        <v>8.61</v>
      </c>
      <c r="I133" s="101"/>
      <c r="J133" s="101">
        <v>4.3099999999999996</v>
      </c>
      <c r="K133"/>
      <c r="L133"/>
      <c r="M133"/>
      <c r="N133"/>
      <c r="O133"/>
      <c r="P133"/>
      <c r="Q133"/>
      <c r="R133"/>
      <c r="S133"/>
    </row>
    <row r="134" spans="1:19">
      <c r="A134" s="101" t="s">
        <v>493</v>
      </c>
      <c r="B134" s="101">
        <v>5.0199999999999996</v>
      </c>
      <c r="C134" s="101" t="s">
        <v>390</v>
      </c>
      <c r="D134" s="101">
        <v>15.29</v>
      </c>
      <c r="E134" s="101">
        <v>1</v>
      </c>
      <c r="F134" s="101">
        <v>5.57</v>
      </c>
      <c r="G134" s="101">
        <v>0</v>
      </c>
      <c r="H134" s="101">
        <v>8.61</v>
      </c>
      <c r="I134" s="101"/>
      <c r="J134" s="101">
        <v>4.3099999999999996</v>
      </c>
      <c r="K134"/>
      <c r="L134"/>
      <c r="M134"/>
      <c r="N134"/>
      <c r="O134"/>
      <c r="P134"/>
      <c r="Q134"/>
      <c r="R134"/>
      <c r="S134"/>
    </row>
    <row r="135" spans="1:19">
      <c r="A135" s="101" t="s">
        <v>494</v>
      </c>
      <c r="B135" s="101">
        <v>120.77</v>
      </c>
      <c r="C135" s="101" t="s">
        <v>390</v>
      </c>
      <c r="D135" s="101">
        <v>368.12</v>
      </c>
      <c r="E135" s="101">
        <v>1</v>
      </c>
      <c r="F135" s="101">
        <v>78.97</v>
      </c>
      <c r="G135" s="101">
        <v>28.99</v>
      </c>
      <c r="H135" s="101">
        <v>17.2</v>
      </c>
      <c r="I135" s="101">
        <v>5</v>
      </c>
      <c r="J135" s="101">
        <v>16.149999999999999</v>
      </c>
      <c r="K135"/>
      <c r="L135"/>
      <c r="M135"/>
      <c r="N135"/>
      <c r="O135"/>
      <c r="P135"/>
      <c r="Q135"/>
      <c r="R135"/>
      <c r="S135"/>
    </row>
    <row r="136" spans="1:19">
      <c r="A136" s="101" t="s">
        <v>495</v>
      </c>
      <c r="B136" s="101">
        <v>55</v>
      </c>
      <c r="C136" s="101" t="s">
        <v>390</v>
      </c>
      <c r="D136" s="101">
        <v>167.64</v>
      </c>
      <c r="E136" s="101">
        <v>1</v>
      </c>
      <c r="F136" s="101">
        <v>0</v>
      </c>
      <c r="G136" s="101">
        <v>0</v>
      </c>
      <c r="H136" s="101">
        <v>17.2</v>
      </c>
      <c r="I136" s="101">
        <v>5</v>
      </c>
      <c r="J136" s="101">
        <v>16.149999999999999</v>
      </c>
      <c r="K136"/>
      <c r="L136"/>
      <c r="M136"/>
      <c r="N136"/>
      <c r="O136"/>
      <c r="P136"/>
      <c r="Q136"/>
      <c r="R136"/>
      <c r="S136"/>
    </row>
    <row r="137" spans="1:19">
      <c r="A137" s="101" t="s">
        <v>496</v>
      </c>
      <c r="B137" s="101">
        <v>7.8</v>
      </c>
      <c r="C137" s="101" t="s">
        <v>390</v>
      </c>
      <c r="D137" s="101">
        <v>23.79</v>
      </c>
      <c r="E137" s="101">
        <v>1</v>
      </c>
      <c r="F137" s="101">
        <v>0</v>
      </c>
      <c r="G137" s="101">
        <v>0</v>
      </c>
      <c r="H137" s="101">
        <v>8.61</v>
      </c>
      <c r="I137" s="101"/>
      <c r="J137" s="101">
        <v>4.3099999999999996</v>
      </c>
      <c r="K137"/>
      <c r="L137"/>
      <c r="M137"/>
      <c r="N137"/>
      <c r="O137"/>
      <c r="P137"/>
      <c r="Q137"/>
      <c r="R137"/>
      <c r="S137"/>
    </row>
    <row r="138" spans="1:19">
      <c r="A138" s="101" t="s">
        <v>497</v>
      </c>
      <c r="B138" s="101">
        <v>10.029999999999999</v>
      </c>
      <c r="C138" s="101" t="s">
        <v>390</v>
      </c>
      <c r="D138" s="101">
        <v>30.58</v>
      </c>
      <c r="E138" s="101">
        <v>1</v>
      </c>
      <c r="F138" s="101">
        <v>0</v>
      </c>
      <c r="G138" s="101">
        <v>0</v>
      </c>
      <c r="H138" s="101">
        <v>10.8</v>
      </c>
      <c r="I138" s="101"/>
      <c r="J138" s="101">
        <v>1.08</v>
      </c>
      <c r="K138"/>
      <c r="L138"/>
      <c r="M138"/>
      <c r="N138"/>
      <c r="O138"/>
      <c r="P138"/>
      <c r="Q138"/>
      <c r="R138"/>
      <c r="S138"/>
    </row>
    <row r="139" spans="1:19">
      <c r="A139" s="101" t="s">
        <v>498</v>
      </c>
      <c r="B139" s="101">
        <v>7.8</v>
      </c>
      <c r="C139" s="101" t="s">
        <v>390</v>
      </c>
      <c r="D139" s="101">
        <v>23.79</v>
      </c>
      <c r="E139" s="101">
        <v>1</v>
      </c>
      <c r="F139" s="101">
        <v>0</v>
      </c>
      <c r="G139" s="101">
        <v>0</v>
      </c>
      <c r="H139" s="101">
        <v>10.8</v>
      </c>
      <c r="I139" s="101"/>
      <c r="J139" s="101">
        <v>1.08</v>
      </c>
      <c r="K139"/>
      <c r="L139"/>
      <c r="M139"/>
      <c r="N139"/>
      <c r="O139"/>
      <c r="P139"/>
      <c r="Q139"/>
      <c r="R139"/>
      <c r="S139"/>
    </row>
    <row r="140" spans="1:19">
      <c r="A140" s="101" t="s">
        <v>499</v>
      </c>
      <c r="B140" s="101">
        <v>44.22</v>
      </c>
      <c r="C140" s="101" t="s">
        <v>390</v>
      </c>
      <c r="D140" s="101">
        <v>134.79</v>
      </c>
      <c r="E140" s="101">
        <v>1</v>
      </c>
      <c r="F140" s="101">
        <v>0</v>
      </c>
      <c r="G140" s="101">
        <v>0</v>
      </c>
      <c r="H140" s="101">
        <v>17.2</v>
      </c>
      <c r="I140" s="101">
        <v>5</v>
      </c>
      <c r="J140" s="101">
        <v>11.84</v>
      </c>
      <c r="K140"/>
      <c r="L140"/>
      <c r="M140"/>
      <c r="N140"/>
      <c r="O140"/>
      <c r="P140"/>
      <c r="Q140"/>
      <c r="R140"/>
      <c r="S140"/>
    </row>
    <row r="141" spans="1:19">
      <c r="A141" s="101" t="s">
        <v>500</v>
      </c>
      <c r="B141" s="101">
        <v>210.7</v>
      </c>
      <c r="C141" s="101" t="s">
        <v>390</v>
      </c>
      <c r="D141" s="101">
        <v>642.23</v>
      </c>
      <c r="E141" s="101">
        <v>1</v>
      </c>
      <c r="F141" s="101">
        <v>66.89</v>
      </c>
      <c r="G141" s="101">
        <v>25.64</v>
      </c>
      <c r="H141" s="101">
        <v>19.399999999999999</v>
      </c>
      <c r="I141" s="101">
        <v>20</v>
      </c>
      <c r="J141" s="101">
        <v>11.84</v>
      </c>
      <c r="K141"/>
      <c r="L141"/>
      <c r="M141"/>
      <c r="N141"/>
      <c r="O141"/>
      <c r="P141"/>
      <c r="Q141"/>
      <c r="R141"/>
      <c r="S141"/>
    </row>
    <row r="142" spans="1:19">
      <c r="A142" s="101" t="s">
        <v>501</v>
      </c>
      <c r="B142" s="101">
        <v>107.02</v>
      </c>
      <c r="C142" s="101" t="s">
        <v>390</v>
      </c>
      <c r="D142" s="101">
        <v>326.20999999999998</v>
      </c>
      <c r="E142" s="101">
        <v>1</v>
      </c>
      <c r="F142" s="101">
        <v>52.03</v>
      </c>
      <c r="G142" s="101">
        <v>13.38</v>
      </c>
      <c r="H142" s="101">
        <v>19.399999999999999</v>
      </c>
      <c r="I142" s="101">
        <v>20</v>
      </c>
      <c r="J142" s="101">
        <v>11.84</v>
      </c>
      <c r="K142"/>
      <c r="L142"/>
      <c r="M142"/>
      <c r="N142"/>
      <c r="O142"/>
      <c r="P142"/>
      <c r="Q142"/>
      <c r="R142"/>
      <c r="S142"/>
    </row>
    <row r="143" spans="1:19">
      <c r="A143" s="101" t="s">
        <v>502</v>
      </c>
      <c r="B143" s="101">
        <v>20.07</v>
      </c>
      <c r="C143" s="101" t="s">
        <v>390</v>
      </c>
      <c r="D143" s="101">
        <v>61.16</v>
      </c>
      <c r="E143" s="101">
        <v>1</v>
      </c>
      <c r="F143" s="101">
        <v>0</v>
      </c>
      <c r="G143" s="101">
        <v>0</v>
      </c>
      <c r="H143" s="101">
        <v>10.8</v>
      </c>
      <c r="I143" s="101"/>
      <c r="J143" s="101">
        <v>1.08</v>
      </c>
      <c r="K143"/>
      <c r="L143"/>
      <c r="M143"/>
      <c r="N143"/>
      <c r="O143"/>
      <c r="P143"/>
      <c r="Q143"/>
      <c r="R143"/>
      <c r="S143"/>
    </row>
    <row r="144" spans="1:19">
      <c r="A144" s="101" t="s">
        <v>503</v>
      </c>
      <c r="B144" s="101">
        <v>53.33</v>
      </c>
      <c r="C144" s="101" t="s">
        <v>390</v>
      </c>
      <c r="D144" s="101">
        <v>162.54</v>
      </c>
      <c r="E144" s="101">
        <v>1</v>
      </c>
      <c r="F144" s="101">
        <v>38.090000000000003</v>
      </c>
      <c r="G144" s="101">
        <v>8.92</v>
      </c>
      <c r="H144" s="101">
        <v>19.399999999999999</v>
      </c>
      <c r="I144" s="101">
        <v>20</v>
      </c>
      <c r="J144" s="101">
        <v>11.84</v>
      </c>
      <c r="K144"/>
      <c r="L144"/>
      <c r="M144"/>
      <c r="N144"/>
      <c r="O144"/>
      <c r="P144"/>
      <c r="Q144"/>
      <c r="R144"/>
      <c r="S144"/>
    </row>
    <row r="145" spans="1:19">
      <c r="A145" s="101" t="s">
        <v>504</v>
      </c>
      <c r="B145" s="101">
        <v>15.61</v>
      </c>
      <c r="C145" s="101" t="s">
        <v>390</v>
      </c>
      <c r="D145" s="101">
        <v>142.72</v>
      </c>
      <c r="E145" s="101">
        <v>1</v>
      </c>
      <c r="F145" s="101">
        <v>97.55</v>
      </c>
      <c r="G145" s="101">
        <v>12.02</v>
      </c>
      <c r="H145" s="101">
        <v>8.61</v>
      </c>
      <c r="I145" s="101"/>
      <c r="J145" s="101">
        <v>4.3099999999999996</v>
      </c>
      <c r="K145"/>
      <c r="L145"/>
      <c r="M145"/>
      <c r="N145"/>
      <c r="O145"/>
      <c r="P145"/>
      <c r="Q145"/>
      <c r="R145"/>
      <c r="S145"/>
    </row>
    <row r="146" spans="1:19">
      <c r="A146" s="101" t="s">
        <v>505</v>
      </c>
      <c r="B146" s="101">
        <v>13.01</v>
      </c>
      <c r="C146" s="101" t="s">
        <v>390</v>
      </c>
      <c r="D146" s="101">
        <v>118.93</v>
      </c>
      <c r="E146" s="101">
        <v>1</v>
      </c>
      <c r="F146" s="101">
        <v>75.25</v>
      </c>
      <c r="G146" s="101">
        <v>0</v>
      </c>
      <c r="H146" s="101">
        <v>8.61</v>
      </c>
      <c r="I146" s="101"/>
      <c r="J146" s="101">
        <v>4.3099999999999996</v>
      </c>
      <c r="K146"/>
      <c r="L146"/>
      <c r="M146"/>
      <c r="N146"/>
      <c r="O146"/>
      <c r="P146"/>
      <c r="Q146"/>
      <c r="R146"/>
      <c r="S146"/>
    </row>
    <row r="147" spans="1:19">
      <c r="A147" s="101" t="s">
        <v>506</v>
      </c>
      <c r="B147" s="101">
        <v>17.84</v>
      </c>
      <c r="C147" s="101" t="s">
        <v>390</v>
      </c>
      <c r="D147" s="101">
        <v>163.1</v>
      </c>
      <c r="E147" s="101">
        <v>1</v>
      </c>
      <c r="F147" s="101">
        <v>111.48</v>
      </c>
      <c r="G147" s="101">
        <v>11.15</v>
      </c>
      <c r="H147" s="101">
        <v>8.61</v>
      </c>
      <c r="I147" s="101"/>
      <c r="J147" s="101">
        <v>4.3099999999999996</v>
      </c>
      <c r="K147"/>
      <c r="L147"/>
      <c r="M147"/>
      <c r="N147"/>
      <c r="O147"/>
      <c r="P147"/>
      <c r="Q147"/>
      <c r="R147"/>
      <c r="S147"/>
    </row>
    <row r="148" spans="1:19">
      <c r="A148" s="101" t="s">
        <v>507</v>
      </c>
      <c r="B148" s="101">
        <v>8.92</v>
      </c>
      <c r="C148" s="101" t="s">
        <v>390</v>
      </c>
      <c r="D148" s="101">
        <v>81.55</v>
      </c>
      <c r="E148" s="101">
        <v>1</v>
      </c>
      <c r="F148" s="101">
        <v>55.74</v>
      </c>
      <c r="G148" s="101">
        <v>1.1100000000000001</v>
      </c>
      <c r="H148" s="101">
        <v>8.61</v>
      </c>
      <c r="I148" s="101"/>
      <c r="J148" s="101">
        <v>4.3099999999999996</v>
      </c>
      <c r="K148"/>
      <c r="L148"/>
      <c r="M148"/>
      <c r="N148"/>
      <c r="O148"/>
      <c r="P148"/>
      <c r="Q148"/>
      <c r="R148"/>
      <c r="S148"/>
    </row>
    <row r="149" spans="1:19">
      <c r="A149" s="101" t="s">
        <v>150</v>
      </c>
      <c r="B149" s="101">
        <v>3804.01</v>
      </c>
      <c r="C149" s="101"/>
      <c r="D149" s="101">
        <v>11932.15</v>
      </c>
      <c r="E149" s="101"/>
      <c r="F149" s="101">
        <v>1634.16</v>
      </c>
      <c r="G149" s="101">
        <v>308.29000000000002</v>
      </c>
      <c r="H149" s="101">
        <v>16.950900000000001</v>
      </c>
      <c r="I149" s="101">
        <v>9.17</v>
      </c>
      <c r="J149" s="101">
        <v>34.636699999999998</v>
      </c>
      <c r="K149"/>
      <c r="L149"/>
      <c r="M149"/>
      <c r="N149"/>
      <c r="O149"/>
      <c r="P149"/>
      <c r="Q149"/>
      <c r="R149"/>
      <c r="S149"/>
    </row>
    <row r="150" spans="1:19">
      <c r="A150" s="101" t="s">
        <v>508</v>
      </c>
      <c r="B150" s="101">
        <v>3804.01</v>
      </c>
      <c r="C150" s="101"/>
      <c r="D150" s="101">
        <v>11932.15</v>
      </c>
      <c r="E150" s="101"/>
      <c r="F150" s="101">
        <v>1634.16</v>
      </c>
      <c r="G150" s="101">
        <v>308.29000000000002</v>
      </c>
      <c r="H150" s="101">
        <v>16.950900000000001</v>
      </c>
      <c r="I150" s="101">
        <v>9.17</v>
      </c>
      <c r="J150" s="101">
        <v>34.636699999999998</v>
      </c>
      <c r="K150"/>
      <c r="L150"/>
      <c r="M150"/>
      <c r="N150"/>
      <c r="O150"/>
      <c r="P150"/>
      <c r="Q150"/>
      <c r="R150"/>
      <c r="S150"/>
    </row>
    <row r="151" spans="1:19">
      <c r="A151" s="101" t="s">
        <v>509</v>
      </c>
      <c r="B151" s="101">
        <v>0</v>
      </c>
      <c r="C151" s="101"/>
      <c r="D151" s="101">
        <v>0</v>
      </c>
      <c r="E151" s="101"/>
      <c r="F151" s="101">
        <v>0</v>
      </c>
      <c r="G151" s="101">
        <v>0</v>
      </c>
      <c r="H151" s="101"/>
      <c r="I151" s="101"/>
      <c r="J151" s="101"/>
      <c r="K151"/>
      <c r="L151"/>
      <c r="M151"/>
      <c r="N151"/>
      <c r="O151"/>
      <c r="P151"/>
      <c r="Q151"/>
      <c r="R151"/>
      <c r="S151"/>
    </row>
    <row r="152" spans="1:19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</row>
    <row r="153" spans="1:19">
      <c r="A153" s="92"/>
      <c r="B153" s="101" t="s">
        <v>42</v>
      </c>
      <c r="C153" s="101" t="s">
        <v>510</v>
      </c>
      <c r="D153" s="101" t="s">
        <v>511</v>
      </c>
      <c r="E153" s="101" t="s">
        <v>512</v>
      </c>
      <c r="F153" s="101" t="s">
        <v>513</v>
      </c>
      <c r="G153" s="101" t="s">
        <v>514</v>
      </c>
      <c r="H153" s="101" t="s">
        <v>515</v>
      </c>
      <c r="I153" s="101" t="s">
        <v>516</v>
      </c>
      <c r="J153"/>
      <c r="K153"/>
      <c r="L153"/>
      <c r="M153"/>
      <c r="N153"/>
      <c r="O153"/>
      <c r="P153"/>
      <c r="Q153"/>
      <c r="R153"/>
      <c r="S153"/>
    </row>
    <row r="154" spans="1:19">
      <c r="A154" s="102">
        <v>4.8099999999999997E+73</v>
      </c>
      <c r="B154" s="101" t="s">
        <v>517</v>
      </c>
      <c r="C154" s="101">
        <v>0.22</v>
      </c>
      <c r="D154" s="101">
        <v>0.85199999999999998</v>
      </c>
      <c r="E154" s="101">
        <v>0.97599999999999998</v>
      </c>
      <c r="F154" s="101">
        <v>8.36</v>
      </c>
      <c r="G154" s="101">
        <v>180</v>
      </c>
      <c r="H154" s="101">
        <v>90</v>
      </c>
      <c r="I154" s="101" t="s">
        <v>518</v>
      </c>
      <c r="J154"/>
      <c r="K154"/>
      <c r="L154"/>
      <c r="M154"/>
      <c r="N154"/>
      <c r="O154"/>
      <c r="P154"/>
      <c r="Q154"/>
      <c r="R154"/>
      <c r="S154"/>
    </row>
    <row r="155" spans="1:19">
      <c r="A155" s="101" t="s">
        <v>519</v>
      </c>
      <c r="B155" s="101" t="s">
        <v>520</v>
      </c>
      <c r="C155" s="101">
        <v>0.3</v>
      </c>
      <c r="D155" s="101">
        <v>1.627</v>
      </c>
      <c r="E155" s="101">
        <v>2.6920000000000002</v>
      </c>
      <c r="F155" s="101">
        <v>10.029999999999999</v>
      </c>
      <c r="G155" s="101">
        <v>0</v>
      </c>
      <c r="H155" s="101">
        <v>180</v>
      </c>
      <c r="I155" s="101"/>
      <c r="J155"/>
      <c r="K155"/>
      <c r="L155"/>
      <c r="M155"/>
      <c r="N155"/>
      <c r="O155"/>
      <c r="P155"/>
      <c r="Q155"/>
      <c r="R155"/>
      <c r="S155"/>
    </row>
    <row r="156" spans="1:19">
      <c r="A156" s="101" t="s">
        <v>521</v>
      </c>
      <c r="B156" s="101" t="s">
        <v>520</v>
      </c>
      <c r="C156" s="101">
        <v>0.3</v>
      </c>
      <c r="D156" s="101">
        <v>1.627</v>
      </c>
      <c r="E156" s="101">
        <v>2.6920000000000002</v>
      </c>
      <c r="F156" s="101">
        <v>5.2</v>
      </c>
      <c r="G156" s="101">
        <v>0</v>
      </c>
      <c r="H156" s="101">
        <v>180</v>
      </c>
      <c r="I156" s="101"/>
      <c r="J156"/>
      <c r="K156"/>
      <c r="L156"/>
      <c r="M156"/>
      <c r="N156"/>
      <c r="O156"/>
      <c r="P156"/>
      <c r="Q156"/>
      <c r="R156"/>
      <c r="S156"/>
    </row>
    <row r="157" spans="1:19">
      <c r="A157" s="101" t="s">
        <v>522</v>
      </c>
      <c r="B157" s="101" t="s">
        <v>517</v>
      </c>
      <c r="C157" s="101">
        <v>0.22</v>
      </c>
      <c r="D157" s="101">
        <v>0.85199999999999998</v>
      </c>
      <c r="E157" s="101">
        <v>0.97599999999999998</v>
      </c>
      <c r="F157" s="101">
        <v>18.579999999999998</v>
      </c>
      <c r="G157" s="101">
        <v>180</v>
      </c>
      <c r="H157" s="101">
        <v>90</v>
      </c>
      <c r="I157" s="101" t="s">
        <v>518</v>
      </c>
      <c r="J157"/>
      <c r="K157"/>
      <c r="L157"/>
      <c r="M157"/>
      <c r="N157"/>
      <c r="O157"/>
      <c r="P157"/>
      <c r="Q157"/>
      <c r="R157"/>
      <c r="S157"/>
    </row>
    <row r="158" spans="1:19">
      <c r="A158" s="101" t="s">
        <v>523</v>
      </c>
      <c r="B158" s="101" t="s">
        <v>520</v>
      </c>
      <c r="C158" s="101">
        <v>0.3</v>
      </c>
      <c r="D158" s="101">
        <v>1.627</v>
      </c>
      <c r="E158" s="101">
        <v>2.6920000000000002</v>
      </c>
      <c r="F158" s="101">
        <v>39.020000000000003</v>
      </c>
      <c r="G158" s="101">
        <v>90</v>
      </c>
      <c r="H158" s="101">
        <v>180</v>
      </c>
      <c r="I158" s="101"/>
      <c r="J158"/>
      <c r="K158"/>
      <c r="L158"/>
      <c r="M158"/>
      <c r="N158"/>
      <c r="O158"/>
      <c r="P158"/>
      <c r="Q158"/>
      <c r="R158"/>
      <c r="S158"/>
    </row>
    <row r="159" spans="1:19">
      <c r="A159" s="101" t="s">
        <v>524</v>
      </c>
      <c r="B159" s="101" t="s">
        <v>520</v>
      </c>
      <c r="C159" s="101">
        <v>0.3</v>
      </c>
      <c r="D159" s="101">
        <v>1.627</v>
      </c>
      <c r="E159" s="101">
        <v>2.6920000000000002</v>
      </c>
      <c r="F159" s="101">
        <v>11.71</v>
      </c>
      <c r="G159" s="101">
        <v>90</v>
      </c>
      <c r="H159" s="101">
        <v>180</v>
      </c>
      <c r="I159" s="101"/>
      <c r="J159"/>
      <c r="K159"/>
      <c r="L159"/>
      <c r="M159"/>
      <c r="N159"/>
      <c r="O159"/>
      <c r="P159"/>
      <c r="Q159"/>
      <c r="R159"/>
      <c r="S159"/>
    </row>
    <row r="160" spans="1:19">
      <c r="A160" s="101" t="s">
        <v>525</v>
      </c>
      <c r="B160" s="101" t="s">
        <v>520</v>
      </c>
      <c r="C160" s="101">
        <v>0.3</v>
      </c>
      <c r="D160" s="101">
        <v>1.627</v>
      </c>
      <c r="E160" s="101">
        <v>2.6920000000000002</v>
      </c>
      <c r="F160" s="101">
        <v>15.33</v>
      </c>
      <c r="G160" s="101">
        <v>180</v>
      </c>
      <c r="H160" s="101">
        <v>180</v>
      </c>
      <c r="I160" s="101"/>
      <c r="J160"/>
      <c r="K160"/>
      <c r="L160"/>
      <c r="M160"/>
      <c r="N160"/>
      <c r="O160"/>
      <c r="P160"/>
      <c r="Q160"/>
      <c r="R160"/>
      <c r="S160"/>
    </row>
    <row r="161" spans="1:19">
      <c r="A161" s="101" t="s">
        <v>526</v>
      </c>
      <c r="B161" s="101" t="s">
        <v>520</v>
      </c>
      <c r="C161" s="101">
        <v>0.3</v>
      </c>
      <c r="D161" s="101">
        <v>1.627</v>
      </c>
      <c r="E161" s="101">
        <v>2.6920000000000002</v>
      </c>
      <c r="F161" s="101">
        <v>11.71</v>
      </c>
      <c r="G161" s="101">
        <v>0</v>
      </c>
      <c r="H161" s="101">
        <v>180</v>
      </c>
      <c r="I161" s="101"/>
      <c r="J161"/>
      <c r="K161"/>
      <c r="L161"/>
      <c r="M161"/>
      <c r="N161"/>
      <c r="O161"/>
      <c r="P161"/>
      <c r="Q161"/>
      <c r="R161"/>
      <c r="S161"/>
    </row>
    <row r="162" spans="1:19">
      <c r="A162" s="101" t="s">
        <v>527</v>
      </c>
      <c r="B162" s="101" t="s">
        <v>517</v>
      </c>
      <c r="C162" s="101">
        <v>0.22</v>
      </c>
      <c r="D162" s="101">
        <v>0.85199999999999998</v>
      </c>
      <c r="E162" s="101">
        <v>0.97599999999999998</v>
      </c>
      <c r="F162" s="101">
        <v>8.36</v>
      </c>
      <c r="G162" s="101">
        <v>0</v>
      </c>
      <c r="H162" s="101">
        <v>90</v>
      </c>
      <c r="I162" s="101" t="s">
        <v>528</v>
      </c>
      <c r="J162"/>
      <c r="K162"/>
      <c r="L162"/>
      <c r="M162"/>
      <c r="N162"/>
      <c r="O162"/>
      <c r="P162"/>
      <c r="Q162"/>
      <c r="R162"/>
      <c r="S162"/>
    </row>
    <row r="163" spans="1:19">
      <c r="A163" s="101" t="s">
        <v>529</v>
      </c>
      <c r="B163" s="101" t="s">
        <v>520</v>
      </c>
      <c r="C163" s="101">
        <v>0.3</v>
      </c>
      <c r="D163" s="101">
        <v>1.627</v>
      </c>
      <c r="E163" s="101">
        <v>2.6920000000000002</v>
      </c>
      <c r="F163" s="101">
        <v>4.18</v>
      </c>
      <c r="G163" s="101">
        <v>0</v>
      </c>
      <c r="H163" s="101">
        <v>180</v>
      </c>
      <c r="I163" s="101"/>
      <c r="J163"/>
      <c r="K163"/>
      <c r="L163"/>
      <c r="M163"/>
      <c r="N163"/>
      <c r="O163"/>
      <c r="P163"/>
      <c r="Q163"/>
      <c r="R163"/>
      <c r="S163"/>
    </row>
    <row r="164" spans="1:19">
      <c r="A164" s="101" t="s">
        <v>530</v>
      </c>
      <c r="B164" s="101" t="s">
        <v>517</v>
      </c>
      <c r="C164" s="101">
        <v>0.22</v>
      </c>
      <c r="D164" s="101">
        <v>0.85199999999999998</v>
      </c>
      <c r="E164" s="101">
        <v>0.97599999999999998</v>
      </c>
      <c r="F164" s="101">
        <v>6.5</v>
      </c>
      <c r="G164" s="101">
        <v>90</v>
      </c>
      <c r="H164" s="101">
        <v>90</v>
      </c>
      <c r="I164" s="101" t="s">
        <v>531</v>
      </c>
      <c r="J164"/>
      <c r="K164"/>
      <c r="L164"/>
      <c r="M164"/>
      <c r="N164"/>
      <c r="O164"/>
      <c r="P164"/>
      <c r="Q164"/>
      <c r="R164"/>
      <c r="S164"/>
    </row>
    <row r="165" spans="1:19">
      <c r="A165" s="101" t="s">
        <v>532</v>
      </c>
      <c r="B165" s="101" t="s">
        <v>520</v>
      </c>
      <c r="C165" s="101">
        <v>0.3</v>
      </c>
      <c r="D165" s="101">
        <v>1.627</v>
      </c>
      <c r="E165" s="101">
        <v>2.6920000000000002</v>
      </c>
      <c r="F165" s="101">
        <v>9.1</v>
      </c>
      <c r="G165" s="101">
        <v>0</v>
      </c>
      <c r="H165" s="101">
        <v>180</v>
      </c>
      <c r="I165" s="101"/>
      <c r="J165"/>
      <c r="K165"/>
      <c r="L165"/>
      <c r="M165"/>
      <c r="N165"/>
      <c r="O165"/>
      <c r="P165"/>
      <c r="Q165"/>
      <c r="R165"/>
      <c r="S165"/>
    </row>
    <row r="166" spans="1:19">
      <c r="A166" s="101" t="s">
        <v>533</v>
      </c>
      <c r="B166" s="101" t="s">
        <v>517</v>
      </c>
      <c r="C166" s="101">
        <v>0.22</v>
      </c>
      <c r="D166" s="101">
        <v>0.85199999999999998</v>
      </c>
      <c r="E166" s="101">
        <v>0.97599999999999998</v>
      </c>
      <c r="F166" s="101">
        <v>12.08</v>
      </c>
      <c r="G166" s="101">
        <v>0</v>
      </c>
      <c r="H166" s="101">
        <v>90</v>
      </c>
      <c r="I166" s="101" t="s">
        <v>528</v>
      </c>
      <c r="J166"/>
      <c r="K166"/>
      <c r="L166"/>
      <c r="M166"/>
      <c r="N166"/>
      <c r="O166"/>
      <c r="P166"/>
      <c r="Q166"/>
      <c r="R166"/>
      <c r="S166"/>
    </row>
    <row r="167" spans="1:19">
      <c r="A167" s="101" t="s">
        <v>534</v>
      </c>
      <c r="B167" s="101" t="s">
        <v>517</v>
      </c>
      <c r="C167" s="101">
        <v>0.22</v>
      </c>
      <c r="D167" s="101">
        <v>0.85199999999999998</v>
      </c>
      <c r="E167" s="101">
        <v>0.97599999999999998</v>
      </c>
      <c r="F167" s="101">
        <v>6.5</v>
      </c>
      <c r="G167" s="101">
        <v>270</v>
      </c>
      <c r="H167" s="101">
        <v>90</v>
      </c>
      <c r="I167" s="101" t="s">
        <v>535</v>
      </c>
      <c r="J167"/>
      <c r="K167"/>
      <c r="L167"/>
      <c r="M167"/>
      <c r="N167"/>
      <c r="O167"/>
      <c r="P167"/>
      <c r="Q167"/>
      <c r="R167"/>
      <c r="S167"/>
    </row>
    <row r="168" spans="1:19">
      <c r="A168" s="101" t="s">
        <v>536</v>
      </c>
      <c r="B168" s="101" t="s">
        <v>520</v>
      </c>
      <c r="C168" s="101">
        <v>0.3</v>
      </c>
      <c r="D168" s="101">
        <v>1.627</v>
      </c>
      <c r="E168" s="101">
        <v>2.6920000000000002</v>
      </c>
      <c r="F168" s="101">
        <v>8.4499999999999993</v>
      </c>
      <c r="G168" s="101">
        <v>180</v>
      </c>
      <c r="H168" s="101">
        <v>180</v>
      </c>
      <c r="I168" s="101"/>
      <c r="J168"/>
      <c r="K168"/>
      <c r="L168"/>
      <c r="M168"/>
      <c r="N168"/>
      <c r="O168"/>
      <c r="P168"/>
      <c r="Q168"/>
      <c r="R168"/>
      <c r="S168"/>
    </row>
    <row r="169" spans="1:19">
      <c r="A169" s="101" t="s">
        <v>537</v>
      </c>
      <c r="B169" s="101" t="s">
        <v>520</v>
      </c>
      <c r="C169" s="101">
        <v>0.3</v>
      </c>
      <c r="D169" s="101">
        <v>1.627</v>
      </c>
      <c r="E169" s="101">
        <v>2.6920000000000002</v>
      </c>
      <c r="F169" s="101">
        <v>5.0199999999999996</v>
      </c>
      <c r="G169" s="101">
        <v>0</v>
      </c>
      <c r="H169" s="101">
        <v>180</v>
      </c>
      <c r="I169" s="101"/>
      <c r="J169"/>
      <c r="K169"/>
      <c r="L169"/>
      <c r="M169"/>
      <c r="N169"/>
      <c r="O169"/>
      <c r="P169"/>
      <c r="Q169"/>
      <c r="R169"/>
      <c r="S169"/>
    </row>
    <row r="170" spans="1:19">
      <c r="A170" s="101" t="s">
        <v>538</v>
      </c>
      <c r="B170" s="101" t="s">
        <v>520</v>
      </c>
      <c r="C170" s="101">
        <v>0.3</v>
      </c>
      <c r="D170" s="101">
        <v>1.627</v>
      </c>
      <c r="E170" s="101">
        <v>2.6920000000000002</v>
      </c>
      <c r="F170" s="101">
        <v>13.01</v>
      </c>
      <c r="G170" s="101">
        <v>180</v>
      </c>
      <c r="H170" s="101">
        <v>180</v>
      </c>
      <c r="I170" s="101"/>
      <c r="J170"/>
      <c r="K170"/>
      <c r="L170"/>
      <c r="M170"/>
      <c r="N170"/>
      <c r="O170"/>
      <c r="P170"/>
      <c r="Q170"/>
      <c r="R170"/>
      <c r="S170"/>
    </row>
    <row r="171" spans="1:19">
      <c r="A171" s="101" t="s">
        <v>539</v>
      </c>
      <c r="B171" s="101" t="s">
        <v>520</v>
      </c>
      <c r="C171" s="101">
        <v>0.3</v>
      </c>
      <c r="D171" s="101">
        <v>1.627</v>
      </c>
      <c r="E171" s="101">
        <v>2.6920000000000002</v>
      </c>
      <c r="F171" s="101">
        <v>10.41</v>
      </c>
      <c r="G171" s="101">
        <v>90</v>
      </c>
      <c r="H171" s="101">
        <v>180</v>
      </c>
      <c r="I171" s="101"/>
      <c r="J171"/>
      <c r="K171"/>
      <c r="L171"/>
      <c r="M171"/>
      <c r="N171"/>
      <c r="O171"/>
      <c r="P171"/>
      <c r="Q171"/>
      <c r="R171"/>
      <c r="S171"/>
    </row>
    <row r="172" spans="1:19">
      <c r="A172" s="101" t="s">
        <v>540</v>
      </c>
      <c r="B172" s="101" t="s">
        <v>517</v>
      </c>
      <c r="C172" s="101">
        <v>0.22</v>
      </c>
      <c r="D172" s="101">
        <v>0.85199999999999998</v>
      </c>
      <c r="E172" s="101">
        <v>0.97599999999999998</v>
      </c>
      <c r="F172" s="101">
        <v>20.440000000000001</v>
      </c>
      <c r="G172" s="101">
        <v>270</v>
      </c>
      <c r="H172" s="101">
        <v>90</v>
      </c>
      <c r="I172" s="101" t="s">
        <v>535</v>
      </c>
      <c r="J172"/>
      <c r="K172"/>
      <c r="L172"/>
      <c r="M172"/>
      <c r="N172"/>
      <c r="O172"/>
      <c r="P172"/>
      <c r="Q172"/>
      <c r="R172"/>
      <c r="S172"/>
    </row>
    <row r="173" spans="1:19">
      <c r="A173" s="101" t="s">
        <v>541</v>
      </c>
      <c r="B173" s="101" t="s">
        <v>520</v>
      </c>
      <c r="C173" s="101">
        <v>0.3</v>
      </c>
      <c r="D173" s="101">
        <v>1.627</v>
      </c>
      <c r="E173" s="101">
        <v>2.6920000000000002</v>
      </c>
      <c r="F173" s="101">
        <v>57.79</v>
      </c>
      <c r="G173" s="101">
        <v>90</v>
      </c>
      <c r="H173" s="101">
        <v>180</v>
      </c>
      <c r="I173" s="101"/>
      <c r="J173"/>
      <c r="K173"/>
      <c r="L173"/>
      <c r="M173"/>
      <c r="N173"/>
      <c r="O173"/>
      <c r="P173"/>
      <c r="Q173"/>
      <c r="R173"/>
      <c r="S173"/>
    </row>
    <row r="174" spans="1:19">
      <c r="A174" s="101" t="s">
        <v>542</v>
      </c>
      <c r="B174" s="101" t="s">
        <v>520</v>
      </c>
      <c r="C174" s="101">
        <v>0.3</v>
      </c>
      <c r="D174" s="101">
        <v>1.627</v>
      </c>
      <c r="E174" s="101">
        <v>2.6920000000000002</v>
      </c>
      <c r="F174" s="101">
        <v>22.3</v>
      </c>
      <c r="G174" s="101">
        <v>0</v>
      </c>
      <c r="H174" s="101">
        <v>180</v>
      </c>
      <c r="I174" s="101"/>
      <c r="J174"/>
      <c r="K174"/>
      <c r="L174"/>
      <c r="M174"/>
      <c r="N174"/>
      <c r="O174"/>
      <c r="P174"/>
      <c r="Q174"/>
      <c r="R174"/>
      <c r="S174"/>
    </row>
    <row r="175" spans="1:19">
      <c r="A175" s="101" t="s">
        <v>543</v>
      </c>
      <c r="B175" s="101" t="s">
        <v>517</v>
      </c>
      <c r="C175" s="101">
        <v>0.22</v>
      </c>
      <c r="D175" s="101">
        <v>0.85199999999999998</v>
      </c>
      <c r="E175" s="101">
        <v>0.97599999999999998</v>
      </c>
      <c r="F175" s="101">
        <v>5.57</v>
      </c>
      <c r="G175" s="101">
        <v>270</v>
      </c>
      <c r="H175" s="101">
        <v>90</v>
      </c>
      <c r="I175" s="101" t="s">
        <v>535</v>
      </c>
      <c r="J175"/>
      <c r="K175"/>
      <c r="L175"/>
      <c r="M175"/>
      <c r="N175"/>
      <c r="O175"/>
      <c r="P175"/>
      <c r="Q175"/>
      <c r="R175"/>
      <c r="S175"/>
    </row>
    <row r="176" spans="1:19">
      <c r="A176" s="101" t="s">
        <v>544</v>
      </c>
      <c r="B176" s="101" t="s">
        <v>520</v>
      </c>
      <c r="C176" s="101">
        <v>0.3</v>
      </c>
      <c r="D176" s="101">
        <v>1.627</v>
      </c>
      <c r="E176" s="101">
        <v>2.6920000000000002</v>
      </c>
      <c r="F176" s="101">
        <v>5.0199999999999996</v>
      </c>
      <c r="G176" s="101">
        <v>0</v>
      </c>
      <c r="H176" s="101">
        <v>180</v>
      </c>
      <c r="I176" s="101"/>
      <c r="J176"/>
      <c r="K176"/>
      <c r="L176"/>
      <c r="M176"/>
      <c r="N176"/>
      <c r="O176"/>
      <c r="P176"/>
      <c r="Q176"/>
      <c r="R176"/>
      <c r="S176"/>
    </row>
    <row r="177" spans="1:19">
      <c r="A177" s="101" t="s">
        <v>545</v>
      </c>
      <c r="B177" s="101" t="s">
        <v>517</v>
      </c>
      <c r="C177" s="101">
        <v>0.22</v>
      </c>
      <c r="D177" s="101">
        <v>0.85199999999999998</v>
      </c>
      <c r="E177" s="101">
        <v>0.97599999999999998</v>
      </c>
      <c r="F177" s="101">
        <v>20.440000000000001</v>
      </c>
      <c r="G177" s="101">
        <v>0</v>
      </c>
      <c r="H177" s="101">
        <v>90</v>
      </c>
      <c r="I177" s="101" t="s">
        <v>528</v>
      </c>
      <c r="J177"/>
      <c r="K177"/>
      <c r="L177"/>
      <c r="M177"/>
      <c r="N177"/>
      <c r="O177"/>
      <c r="P177"/>
      <c r="Q177"/>
      <c r="R177"/>
      <c r="S177"/>
    </row>
    <row r="178" spans="1:19">
      <c r="A178" s="101" t="s">
        <v>546</v>
      </c>
      <c r="B178" s="101" t="s">
        <v>520</v>
      </c>
      <c r="C178" s="101">
        <v>0.3</v>
      </c>
      <c r="D178" s="101">
        <v>1.627</v>
      </c>
      <c r="E178" s="101">
        <v>2.6920000000000002</v>
      </c>
      <c r="F178" s="101">
        <v>61.32</v>
      </c>
      <c r="G178" s="101">
        <v>270</v>
      </c>
      <c r="H178" s="101">
        <v>180</v>
      </c>
      <c r="I178" s="101"/>
      <c r="J178"/>
      <c r="K178"/>
      <c r="L178"/>
      <c r="M178"/>
      <c r="N178"/>
      <c r="O178"/>
      <c r="P178"/>
      <c r="Q178"/>
      <c r="R178"/>
      <c r="S178"/>
    </row>
    <row r="179" spans="1:19">
      <c r="A179" s="101" t="s">
        <v>547</v>
      </c>
      <c r="B179" s="101" t="s">
        <v>520</v>
      </c>
      <c r="C179" s="101">
        <v>0.3</v>
      </c>
      <c r="D179" s="101">
        <v>1.627</v>
      </c>
      <c r="E179" s="101">
        <v>2.6920000000000002</v>
      </c>
      <c r="F179" s="101">
        <v>46.08</v>
      </c>
      <c r="G179" s="101">
        <v>180</v>
      </c>
      <c r="H179" s="101">
        <v>180</v>
      </c>
      <c r="I179" s="101"/>
      <c r="J179"/>
      <c r="K179"/>
      <c r="L179"/>
      <c r="M179"/>
      <c r="N179"/>
      <c r="O179"/>
      <c r="P179"/>
      <c r="Q179"/>
      <c r="R179"/>
      <c r="S179"/>
    </row>
    <row r="180" spans="1:19">
      <c r="A180" s="101" t="s">
        <v>548</v>
      </c>
      <c r="B180" s="101" t="s">
        <v>520</v>
      </c>
      <c r="C180" s="101">
        <v>0.3</v>
      </c>
      <c r="D180" s="101">
        <v>1.627</v>
      </c>
      <c r="E180" s="101">
        <v>2.6920000000000002</v>
      </c>
      <c r="F180" s="101">
        <v>33.450000000000003</v>
      </c>
      <c r="G180" s="101">
        <v>180</v>
      </c>
      <c r="H180" s="101">
        <v>180</v>
      </c>
      <c r="I180" s="101"/>
      <c r="J180"/>
      <c r="K180"/>
      <c r="L180"/>
      <c r="M180"/>
      <c r="N180"/>
      <c r="O180"/>
      <c r="P180"/>
      <c r="Q180"/>
      <c r="R180"/>
      <c r="S180"/>
    </row>
    <row r="181" spans="1:19">
      <c r="A181" s="101" t="s">
        <v>549</v>
      </c>
      <c r="B181" s="101" t="s">
        <v>517</v>
      </c>
      <c r="C181" s="101">
        <v>0.22</v>
      </c>
      <c r="D181" s="101">
        <v>0.85199999999999998</v>
      </c>
      <c r="E181" s="101">
        <v>0.97599999999999998</v>
      </c>
      <c r="F181" s="101">
        <v>4.6500000000000004</v>
      </c>
      <c r="G181" s="101">
        <v>0</v>
      </c>
      <c r="H181" s="101">
        <v>90</v>
      </c>
      <c r="I181" s="101" t="s">
        <v>528</v>
      </c>
      <c r="J181"/>
      <c r="K181"/>
      <c r="L181"/>
      <c r="M181"/>
      <c r="N181"/>
      <c r="O181"/>
      <c r="P181"/>
      <c r="Q181"/>
      <c r="R181"/>
      <c r="S181"/>
    </row>
    <row r="182" spans="1:19">
      <c r="A182" s="101" t="s">
        <v>550</v>
      </c>
      <c r="B182" s="101" t="s">
        <v>520</v>
      </c>
      <c r="C182" s="101">
        <v>0.3</v>
      </c>
      <c r="D182" s="101">
        <v>1.627</v>
      </c>
      <c r="E182" s="101">
        <v>2.6920000000000002</v>
      </c>
      <c r="F182" s="101">
        <v>15.61</v>
      </c>
      <c r="G182" s="101">
        <v>180</v>
      </c>
      <c r="H182" s="101">
        <v>180</v>
      </c>
      <c r="I182" s="101"/>
      <c r="J182"/>
      <c r="K182"/>
      <c r="L182"/>
      <c r="M182"/>
      <c r="N182"/>
      <c r="O182"/>
      <c r="P182"/>
      <c r="Q182"/>
      <c r="R182"/>
      <c r="S182"/>
    </row>
    <row r="183" spans="1:19">
      <c r="A183" s="101" t="s">
        <v>551</v>
      </c>
      <c r="B183" s="101" t="s">
        <v>520</v>
      </c>
      <c r="C183" s="101">
        <v>0.3</v>
      </c>
      <c r="D183" s="101">
        <v>1.627</v>
      </c>
      <c r="E183" s="101">
        <v>2.6920000000000002</v>
      </c>
      <c r="F183" s="101">
        <v>13.66</v>
      </c>
      <c r="G183" s="101">
        <v>180</v>
      </c>
      <c r="H183" s="101">
        <v>180</v>
      </c>
      <c r="I183" s="101"/>
      <c r="J183"/>
      <c r="K183"/>
      <c r="L183"/>
      <c r="M183"/>
      <c r="N183"/>
      <c r="O183"/>
      <c r="P183"/>
      <c r="Q183"/>
      <c r="R183"/>
      <c r="S183"/>
    </row>
    <row r="184" spans="1:19">
      <c r="A184" s="101" t="s">
        <v>552</v>
      </c>
      <c r="B184" s="101" t="s">
        <v>520</v>
      </c>
      <c r="C184" s="101">
        <v>0.3</v>
      </c>
      <c r="D184" s="101">
        <v>1.627</v>
      </c>
      <c r="E184" s="101">
        <v>2.6920000000000002</v>
      </c>
      <c r="F184" s="101">
        <v>40.880000000000003</v>
      </c>
      <c r="G184" s="101">
        <v>90</v>
      </c>
      <c r="H184" s="101">
        <v>180</v>
      </c>
      <c r="I184" s="101"/>
      <c r="J184"/>
      <c r="K184"/>
      <c r="L184"/>
      <c r="M184"/>
      <c r="N184"/>
      <c r="O184"/>
      <c r="P184"/>
      <c r="Q184"/>
      <c r="R184"/>
      <c r="S184"/>
    </row>
    <row r="185" spans="1:19">
      <c r="A185" s="101" t="s">
        <v>553</v>
      </c>
      <c r="B185" s="101" t="s">
        <v>517</v>
      </c>
      <c r="C185" s="101">
        <v>0.22</v>
      </c>
      <c r="D185" s="101">
        <v>0.85199999999999998</v>
      </c>
      <c r="E185" s="101">
        <v>0.97599999999999998</v>
      </c>
      <c r="F185" s="101">
        <v>5.57</v>
      </c>
      <c r="G185" s="101">
        <v>0</v>
      </c>
      <c r="H185" s="101">
        <v>90</v>
      </c>
      <c r="I185" s="101" t="s">
        <v>528</v>
      </c>
      <c r="J185"/>
      <c r="K185"/>
      <c r="L185"/>
      <c r="M185"/>
      <c r="N185"/>
      <c r="O185"/>
      <c r="P185"/>
      <c r="Q185"/>
      <c r="R185"/>
      <c r="S185"/>
    </row>
    <row r="186" spans="1:19">
      <c r="A186" s="101" t="s">
        <v>554</v>
      </c>
      <c r="B186" s="101" t="s">
        <v>520</v>
      </c>
      <c r="C186" s="101">
        <v>0.3</v>
      </c>
      <c r="D186" s="101">
        <v>1.627</v>
      </c>
      <c r="E186" s="101">
        <v>2.6920000000000002</v>
      </c>
      <c r="F186" s="101">
        <v>5.0199999999999996</v>
      </c>
      <c r="G186" s="101">
        <v>90</v>
      </c>
      <c r="H186" s="101">
        <v>180</v>
      </c>
      <c r="I186" s="101"/>
      <c r="J186"/>
      <c r="K186"/>
      <c r="L186"/>
      <c r="M186"/>
      <c r="N186"/>
      <c r="O186"/>
      <c r="P186"/>
      <c r="Q186"/>
      <c r="R186"/>
      <c r="S186"/>
    </row>
    <row r="187" spans="1:19">
      <c r="A187" s="101" t="s">
        <v>555</v>
      </c>
      <c r="B187" s="101" t="s">
        <v>517</v>
      </c>
      <c r="C187" s="101">
        <v>0.22</v>
      </c>
      <c r="D187" s="101">
        <v>0.85199999999999998</v>
      </c>
      <c r="E187" s="101">
        <v>0.97599999999999998</v>
      </c>
      <c r="F187" s="101">
        <v>6.5</v>
      </c>
      <c r="G187" s="101">
        <v>90</v>
      </c>
      <c r="H187" s="101">
        <v>90</v>
      </c>
      <c r="I187" s="101" t="s">
        <v>531</v>
      </c>
      <c r="J187"/>
      <c r="K187"/>
      <c r="L187"/>
      <c r="M187"/>
      <c r="N187"/>
      <c r="O187"/>
      <c r="P187"/>
      <c r="Q187"/>
      <c r="R187"/>
      <c r="S187"/>
    </row>
    <row r="188" spans="1:19">
      <c r="A188" s="101" t="s">
        <v>556</v>
      </c>
      <c r="B188" s="101" t="s">
        <v>517</v>
      </c>
      <c r="C188" s="101">
        <v>0.22</v>
      </c>
      <c r="D188" s="101">
        <v>0.85199999999999998</v>
      </c>
      <c r="E188" s="101">
        <v>0.97599999999999998</v>
      </c>
      <c r="F188" s="101">
        <v>7.43</v>
      </c>
      <c r="G188" s="101">
        <v>0</v>
      </c>
      <c r="H188" s="101">
        <v>90</v>
      </c>
      <c r="I188" s="101" t="s">
        <v>528</v>
      </c>
      <c r="J188"/>
      <c r="K188"/>
      <c r="L188"/>
      <c r="M188"/>
      <c r="N188"/>
      <c r="O188"/>
      <c r="P188"/>
      <c r="Q188"/>
      <c r="R188"/>
      <c r="S188"/>
    </row>
    <row r="189" spans="1:19">
      <c r="A189" s="101" t="s">
        <v>557</v>
      </c>
      <c r="B189" s="101" t="s">
        <v>520</v>
      </c>
      <c r="C189" s="101">
        <v>0.3</v>
      </c>
      <c r="D189" s="101">
        <v>1.627</v>
      </c>
      <c r="E189" s="101">
        <v>2.6920000000000002</v>
      </c>
      <c r="F189" s="101">
        <v>5.2</v>
      </c>
      <c r="G189" s="101">
        <v>180</v>
      </c>
      <c r="H189" s="101">
        <v>180</v>
      </c>
      <c r="I189" s="101"/>
      <c r="J189"/>
      <c r="K189"/>
      <c r="L189"/>
      <c r="M189"/>
      <c r="N189"/>
      <c r="O189"/>
      <c r="P189"/>
      <c r="Q189"/>
      <c r="R189"/>
      <c r="S189"/>
    </row>
    <row r="190" spans="1:19">
      <c r="A190" s="101" t="s">
        <v>558</v>
      </c>
      <c r="B190" s="101" t="s">
        <v>559</v>
      </c>
      <c r="C190" s="101">
        <v>0.3</v>
      </c>
      <c r="D190" s="101">
        <v>0.375</v>
      </c>
      <c r="E190" s="101">
        <v>0.40400000000000003</v>
      </c>
      <c r="F190" s="101">
        <v>5.2</v>
      </c>
      <c r="G190" s="101">
        <v>180</v>
      </c>
      <c r="H190" s="101">
        <v>0</v>
      </c>
      <c r="I190" s="101"/>
      <c r="J190"/>
      <c r="K190"/>
      <c r="L190"/>
      <c r="M190"/>
      <c r="N190"/>
      <c r="O190"/>
      <c r="P190"/>
      <c r="Q190"/>
      <c r="R190"/>
      <c r="S190"/>
    </row>
    <row r="191" spans="1:19">
      <c r="A191" s="101" t="s">
        <v>560</v>
      </c>
      <c r="B191" s="101" t="s">
        <v>520</v>
      </c>
      <c r="C191" s="101">
        <v>0.3</v>
      </c>
      <c r="D191" s="101">
        <v>1.627</v>
      </c>
      <c r="E191" s="101">
        <v>2.6920000000000002</v>
      </c>
      <c r="F191" s="101">
        <v>16.91</v>
      </c>
      <c r="G191" s="101">
        <v>270</v>
      </c>
      <c r="H191" s="101">
        <v>180</v>
      </c>
      <c r="I191" s="101"/>
      <c r="J191"/>
      <c r="K191"/>
      <c r="L191"/>
      <c r="M191"/>
      <c r="N191"/>
      <c r="O191"/>
      <c r="P191"/>
      <c r="Q191"/>
      <c r="R191"/>
      <c r="S191"/>
    </row>
    <row r="192" spans="1:19">
      <c r="A192" s="101" t="s">
        <v>561</v>
      </c>
      <c r="B192" s="101" t="s">
        <v>520</v>
      </c>
      <c r="C192" s="101">
        <v>0.3</v>
      </c>
      <c r="D192" s="101">
        <v>1.627</v>
      </c>
      <c r="E192" s="101">
        <v>2.6920000000000002</v>
      </c>
      <c r="F192" s="101">
        <v>46.08</v>
      </c>
      <c r="G192" s="101">
        <v>270</v>
      </c>
      <c r="H192" s="101">
        <v>180</v>
      </c>
      <c r="I192" s="101"/>
      <c r="J192"/>
      <c r="K192"/>
      <c r="L192"/>
      <c r="M192"/>
      <c r="N192"/>
      <c r="O192"/>
      <c r="P192"/>
      <c r="Q192"/>
      <c r="R192"/>
      <c r="S192"/>
    </row>
    <row r="193" spans="1:19">
      <c r="A193" s="101" t="s">
        <v>562</v>
      </c>
      <c r="B193" s="101" t="s">
        <v>520</v>
      </c>
      <c r="C193" s="101">
        <v>0.3</v>
      </c>
      <c r="D193" s="101">
        <v>1.627</v>
      </c>
      <c r="E193" s="101">
        <v>2.6920000000000002</v>
      </c>
      <c r="F193" s="101">
        <v>5.0199999999999996</v>
      </c>
      <c r="G193" s="101">
        <v>180</v>
      </c>
      <c r="H193" s="101">
        <v>180</v>
      </c>
      <c r="I193" s="101"/>
      <c r="J193"/>
      <c r="K193"/>
      <c r="L193"/>
      <c r="M193"/>
      <c r="N193"/>
      <c r="O193"/>
      <c r="P193"/>
      <c r="Q193"/>
      <c r="R193"/>
      <c r="S193"/>
    </row>
    <row r="194" spans="1:19">
      <c r="A194" s="101" t="s">
        <v>563</v>
      </c>
      <c r="B194" s="101" t="s">
        <v>520</v>
      </c>
      <c r="C194" s="101">
        <v>0.3</v>
      </c>
      <c r="D194" s="101">
        <v>1.627</v>
      </c>
      <c r="E194" s="101">
        <v>2.6920000000000002</v>
      </c>
      <c r="F194" s="101">
        <v>24.25</v>
      </c>
      <c r="G194" s="101">
        <v>180</v>
      </c>
      <c r="H194" s="101">
        <v>180</v>
      </c>
      <c r="I194" s="101"/>
      <c r="J194"/>
      <c r="K194"/>
      <c r="L194"/>
      <c r="M194"/>
      <c r="N194"/>
      <c r="O194"/>
      <c r="P194"/>
      <c r="Q194"/>
      <c r="R194"/>
      <c r="S194"/>
    </row>
    <row r="195" spans="1:19">
      <c r="A195" s="101" t="s">
        <v>564</v>
      </c>
      <c r="B195" s="101" t="s">
        <v>520</v>
      </c>
      <c r="C195" s="101">
        <v>0.3</v>
      </c>
      <c r="D195" s="101">
        <v>1.627</v>
      </c>
      <c r="E195" s="101">
        <v>2.6920000000000002</v>
      </c>
      <c r="F195" s="101">
        <v>5.0199999999999996</v>
      </c>
      <c r="G195" s="101">
        <v>180</v>
      </c>
      <c r="H195" s="101">
        <v>180</v>
      </c>
      <c r="I195" s="101"/>
      <c r="J195"/>
      <c r="K195"/>
      <c r="L195"/>
      <c r="M195"/>
      <c r="N195"/>
      <c r="O195"/>
      <c r="P195"/>
      <c r="Q195"/>
      <c r="R195"/>
      <c r="S195"/>
    </row>
    <row r="196" spans="1:19">
      <c r="A196" s="101" t="s">
        <v>565</v>
      </c>
      <c r="B196" s="101" t="s">
        <v>520</v>
      </c>
      <c r="C196" s="101">
        <v>0.3</v>
      </c>
      <c r="D196" s="101">
        <v>1.627</v>
      </c>
      <c r="E196" s="101">
        <v>2.6920000000000002</v>
      </c>
      <c r="F196" s="101">
        <v>44.87</v>
      </c>
      <c r="G196" s="101">
        <v>0</v>
      </c>
      <c r="H196" s="101">
        <v>180</v>
      </c>
      <c r="I196" s="101"/>
      <c r="J196"/>
      <c r="K196"/>
      <c r="L196"/>
      <c r="M196"/>
      <c r="N196"/>
      <c r="O196"/>
      <c r="P196"/>
      <c r="Q196"/>
      <c r="R196"/>
      <c r="S196"/>
    </row>
    <row r="197" spans="1:19">
      <c r="A197" s="101">
        <v>879583</v>
      </c>
      <c r="B197" s="101" t="s">
        <v>517</v>
      </c>
      <c r="C197" s="101">
        <v>0.22</v>
      </c>
      <c r="D197" s="101">
        <v>0.85199999999999998</v>
      </c>
      <c r="E197" s="101">
        <v>0.97599999999999998</v>
      </c>
      <c r="F197" s="101">
        <v>18.579999999999998</v>
      </c>
      <c r="G197" s="101">
        <v>180</v>
      </c>
      <c r="H197" s="101">
        <v>90</v>
      </c>
      <c r="I197" s="101" t="s">
        <v>518</v>
      </c>
      <c r="J197"/>
      <c r="K197"/>
      <c r="L197"/>
      <c r="M197"/>
      <c r="N197"/>
      <c r="O197"/>
      <c r="P197"/>
      <c r="Q197"/>
      <c r="R197"/>
      <c r="S197"/>
    </row>
    <row r="198" spans="1:19">
      <c r="A198" s="101" t="s">
        <v>566</v>
      </c>
      <c r="B198" s="101" t="s">
        <v>517</v>
      </c>
      <c r="C198" s="101">
        <v>0.22</v>
      </c>
      <c r="D198" s="101">
        <v>0.85199999999999998</v>
      </c>
      <c r="E198" s="101">
        <v>0.97599999999999998</v>
      </c>
      <c r="F198" s="101">
        <v>21.37</v>
      </c>
      <c r="G198" s="101">
        <v>90</v>
      </c>
      <c r="H198" s="101">
        <v>90</v>
      </c>
      <c r="I198" s="101" t="s">
        <v>531</v>
      </c>
      <c r="J198"/>
      <c r="K198"/>
      <c r="L198"/>
      <c r="M198"/>
      <c r="N198"/>
      <c r="O198"/>
      <c r="P198"/>
      <c r="Q198"/>
      <c r="R198"/>
      <c r="S198"/>
    </row>
    <row r="199" spans="1:19">
      <c r="A199" s="101" t="s">
        <v>567</v>
      </c>
      <c r="B199" s="101" t="s">
        <v>520</v>
      </c>
      <c r="C199" s="101">
        <v>0.3</v>
      </c>
      <c r="D199" s="101">
        <v>1.627</v>
      </c>
      <c r="E199" s="101">
        <v>2.6920000000000002</v>
      </c>
      <c r="F199" s="101">
        <v>42.74</v>
      </c>
      <c r="G199" s="101">
        <v>0</v>
      </c>
      <c r="H199" s="101">
        <v>180</v>
      </c>
      <c r="I199" s="101"/>
      <c r="J199"/>
      <c r="K199"/>
      <c r="L199"/>
      <c r="M199"/>
      <c r="N199"/>
      <c r="O199"/>
      <c r="P199"/>
      <c r="Q199"/>
      <c r="R199"/>
      <c r="S199"/>
    </row>
    <row r="200" spans="1:19">
      <c r="A200" s="101" t="s">
        <v>568</v>
      </c>
      <c r="B200" s="101" t="s">
        <v>517</v>
      </c>
      <c r="C200" s="101">
        <v>0.22</v>
      </c>
      <c r="D200" s="101">
        <v>0.85199999999999998</v>
      </c>
      <c r="E200" s="101">
        <v>0.97599999999999998</v>
      </c>
      <c r="F200" s="101">
        <v>22.3</v>
      </c>
      <c r="G200" s="101">
        <v>90</v>
      </c>
      <c r="H200" s="101">
        <v>90</v>
      </c>
      <c r="I200" s="101" t="s">
        <v>531</v>
      </c>
      <c r="J200"/>
      <c r="K200"/>
      <c r="L200"/>
      <c r="M200"/>
      <c r="N200"/>
      <c r="O200"/>
      <c r="P200"/>
      <c r="Q200"/>
      <c r="R200"/>
      <c r="S200"/>
    </row>
    <row r="201" spans="1:19">
      <c r="A201" s="101" t="s">
        <v>569</v>
      </c>
      <c r="B201" s="101" t="s">
        <v>520</v>
      </c>
      <c r="C201" s="101">
        <v>0.3</v>
      </c>
      <c r="D201" s="101">
        <v>1.627</v>
      </c>
      <c r="E201" s="101">
        <v>2.6920000000000002</v>
      </c>
      <c r="F201" s="101">
        <v>44.59</v>
      </c>
      <c r="G201" s="101">
        <v>0</v>
      </c>
      <c r="H201" s="101">
        <v>180</v>
      </c>
      <c r="I201" s="101"/>
      <c r="J201"/>
      <c r="K201"/>
      <c r="L201"/>
      <c r="M201"/>
      <c r="N201"/>
      <c r="O201"/>
      <c r="P201"/>
      <c r="Q201"/>
      <c r="R201"/>
      <c r="S201"/>
    </row>
    <row r="202" spans="1:19">
      <c r="A202" s="101" t="s">
        <v>570</v>
      </c>
      <c r="B202" s="101" t="s">
        <v>520</v>
      </c>
      <c r="C202" s="101">
        <v>0.3</v>
      </c>
      <c r="D202" s="101">
        <v>1.627</v>
      </c>
      <c r="E202" s="101">
        <v>2.6920000000000002</v>
      </c>
      <c r="F202" s="101">
        <v>44.22</v>
      </c>
      <c r="G202" s="101">
        <v>0</v>
      </c>
      <c r="H202" s="101">
        <v>180</v>
      </c>
      <c r="I202" s="101"/>
      <c r="J202"/>
      <c r="K202"/>
      <c r="L202"/>
      <c r="M202"/>
      <c r="N202"/>
      <c r="O202"/>
      <c r="P202"/>
      <c r="Q202"/>
      <c r="R202"/>
      <c r="S202"/>
    </row>
    <row r="203" spans="1:19">
      <c r="A203" s="101" t="s">
        <v>571</v>
      </c>
      <c r="B203" s="101" t="s">
        <v>520</v>
      </c>
      <c r="C203" s="101">
        <v>0.3</v>
      </c>
      <c r="D203" s="101">
        <v>1.627</v>
      </c>
      <c r="E203" s="101">
        <v>2.6920000000000002</v>
      </c>
      <c r="F203" s="101">
        <v>10.029999999999999</v>
      </c>
      <c r="G203" s="101">
        <v>180</v>
      </c>
      <c r="H203" s="101">
        <v>180</v>
      </c>
      <c r="I203" s="101"/>
      <c r="J203"/>
      <c r="K203"/>
      <c r="L203"/>
      <c r="M203"/>
      <c r="N203"/>
      <c r="O203"/>
      <c r="P203"/>
      <c r="Q203"/>
      <c r="R203"/>
      <c r="S203"/>
    </row>
    <row r="204" spans="1:19">
      <c r="A204" s="101" t="s">
        <v>572</v>
      </c>
      <c r="B204" s="101" t="s">
        <v>520</v>
      </c>
      <c r="C204" s="101">
        <v>0.3</v>
      </c>
      <c r="D204" s="101">
        <v>1.627</v>
      </c>
      <c r="E204" s="101">
        <v>2.6920000000000002</v>
      </c>
      <c r="F204" s="101">
        <v>49.05</v>
      </c>
      <c r="G204" s="101">
        <v>180</v>
      </c>
      <c r="H204" s="101">
        <v>180</v>
      </c>
      <c r="I204" s="101"/>
      <c r="J204"/>
      <c r="K204"/>
      <c r="L204"/>
      <c r="M204"/>
      <c r="N204"/>
      <c r="O204"/>
      <c r="P204"/>
      <c r="Q204"/>
      <c r="R204"/>
      <c r="S204"/>
    </row>
    <row r="205" spans="1:19">
      <c r="A205" s="101" t="s">
        <v>573</v>
      </c>
      <c r="B205" s="101" t="s">
        <v>517</v>
      </c>
      <c r="C205" s="101">
        <v>0.22</v>
      </c>
      <c r="D205" s="101">
        <v>0.85199999999999998</v>
      </c>
      <c r="E205" s="101">
        <v>0.97599999999999998</v>
      </c>
      <c r="F205" s="101">
        <v>3.72</v>
      </c>
      <c r="G205" s="101">
        <v>270</v>
      </c>
      <c r="H205" s="101">
        <v>90</v>
      </c>
      <c r="I205" s="101" t="s">
        <v>535</v>
      </c>
      <c r="J205"/>
      <c r="K205"/>
      <c r="L205"/>
      <c r="M205"/>
      <c r="N205"/>
      <c r="O205"/>
      <c r="P205"/>
      <c r="Q205"/>
      <c r="R205"/>
      <c r="S205"/>
    </row>
    <row r="206" spans="1:19">
      <c r="A206" s="101" t="s">
        <v>574</v>
      </c>
      <c r="B206" s="101" t="s">
        <v>520</v>
      </c>
      <c r="C206" s="101">
        <v>0.3</v>
      </c>
      <c r="D206" s="101">
        <v>1.627</v>
      </c>
      <c r="E206" s="101">
        <v>2.6920000000000002</v>
      </c>
      <c r="F206" s="101">
        <v>17.559999999999999</v>
      </c>
      <c r="G206" s="101">
        <v>90</v>
      </c>
      <c r="H206" s="101">
        <v>180</v>
      </c>
      <c r="I206" s="101"/>
      <c r="J206"/>
      <c r="K206"/>
      <c r="L206"/>
      <c r="M206"/>
      <c r="N206"/>
      <c r="O206"/>
      <c r="P206"/>
      <c r="Q206"/>
      <c r="R206"/>
      <c r="S206"/>
    </row>
    <row r="207" spans="1:19">
      <c r="A207" s="101" t="s">
        <v>575</v>
      </c>
      <c r="B207" s="101" t="s">
        <v>520</v>
      </c>
      <c r="C207" s="101">
        <v>0.3</v>
      </c>
      <c r="D207" s="101">
        <v>1.627</v>
      </c>
      <c r="E207" s="101">
        <v>2.6920000000000002</v>
      </c>
      <c r="F207" s="101">
        <v>31.4</v>
      </c>
      <c r="G207" s="101">
        <v>0</v>
      </c>
      <c r="H207" s="101">
        <v>180</v>
      </c>
      <c r="I207" s="101"/>
      <c r="J207"/>
      <c r="K207"/>
      <c r="L207"/>
      <c r="M207"/>
      <c r="N207"/>
      <c r="O207"/>
      <c r="P207"/>
      <c r="Q207"/>
      <c r="R207"/>
      <c r="S207"/>
    </row>
    <row r="208" spans="1:19">
      <c r="A208" s="101" t="s">
        <v>576</v>
      </c>
      <c r="B208" s="101" t="s">
        <v>517</v>
      </c>
      <c r="C208" s="101">
        <v>0.22</v>
      </c>
      <c r="D208" s="101">
        <v>0.85199999999999998</v>
      </c>
      <c r="E208" s="101">
        <v>0.97599999999999998</v>
      </c>
      <c r="F208" s="101">
        <v>5.57</v>
      </c>
      <c r="G208" s="101">
        <v>270</v>
      </c>
      <c r="H208" s="101">
        <v>90</v>
      </c>
      <c r="I208" s="101" t="s">
        <v>535</v>
      </c>
      <c r="J208"/>
      <c r="K208"/>
      <c r="L208"/>
      <c r="M208"/>
      <c r="N208"/>
      <c r="O208"/>
      <c r="P208"/>
      <c r="Q208"/>
      <c r="R208"/>
      <c r="S208"/>
    </row>
    <row r="209" spans="1:19">
      <c r="A209" s="101" t="s">
        <v>577</v>
      </c>
      <c r="B209" s="101" t="s">
        <v>520</v>
      </c>
      <c r="C209" s="101">
        <v>0.3</v>
      </c>
      <c r="D209" s="101">
        <v>1.627</v>
      </c>
      <c r="E209" s="101">
        <v>2.6920000000000002</v>
      </c>
      <c r="F209" s="101">
        <v>5.0199999999999996</v>
      </c>
      <c r="G209" s="101">
        <v>270</v>
      </c>
      <c r="H209" s="101">
        <v>180</v>
      </c>
      <c r="I209" s="101"/>
      <c r="J209"/>
      <c r="K209"/>
      <c r="L209"/>
      <c r="M209"/>
      <c r="N209"/>
      <c r="O209"/>
      <c r="P209"/>
      <c r="Q209"/>
      <c r="R209"/>
      <c r="S209"/>
    </row>
    <row r="210" spans="1:19">
      <c r="A210" s="101" t="s">
        <v>578</v>
      </c>
      <c r="B210" s="101" t="s">
        <v>517</v>
      </c>
      <c r="C210" s="101">
        <v>0.22</v>
      </c>
      <c r="D210" s="101">
        <v>0.85199999999999998</v>
      </c>
      <c r="E210" s="101">
        <v>0.97599999999999998</v>
      </c>
      <c r="F210" s="101">
        <v>17.649999999999999</v>
      </c>
      <c r="G210" s="101">
        <v>0</v>
      </c>
      <c r="H210" s="101">
        <v>90</v>
      </c>
      <c r="I210" s="101" t="s">
        <v>528</v>
      </c>
      <c r="J210"/>
      <c r="K210"/>
      <c r="L210"/>
      <c r="M210"/>
      <c r="N210"/>
      <c r="O210"/>
      <c r="P210"/>
      <c r="Q210"/>
      <c r="R210"/>
      <c r="S210"/>
    </row>
    <row r="211" spans="1:19">
      <c r="A211" s="101" t="s">
        <v>579</v>
      </c>
      <c r="B211" s="101" t="s">
        <v>520</v>
      </c>
      <c r="C211" s="101">
        <v>0.3</v>
      </c>
      <c r="D211" s="101">
        <v>1.627</v>
      </c>
      <c r="E211" s="101">
        <v>2.6920000000000002</v>
      </c>
      <c r="F211" s="101">
        <v>26.48</v>
      </c>
      <c r="G211" s="101">
        <v>270</v>
      </c>
      <c r="H211" s="101">
        <v>180</v>
      </c>
      <c r="I211" s="101"/>
      <c r="J211"/>
      <c r="K211"/>
      <c r="L211"/>
      <c r="M211"/>
      <c r="N211"/>
      <c r="O211"/>
      <c r="P211"/>
      <c r="Q211"/>
      <c r="R211"/>
      <c r="S211"/>
    </row>
    <row r="212" spans="1:19">
      <c r="A212" s="101" t="s">
        <v>580</v>
      </c>
      <c r="B212" s="101" t="s">
        <v>517</v>
      </c>
      <c r="C212" s="101">
        <v>0.22</v>
      </c>
      <c r="D212" s="101">
        <v>0.85199999999999998</v>
      </c>
      <c r="E212" s="101">
        <v>0.97599999999999998</v>
      </c>
      <c r="F212" s="101">
        <v>12.08</v>
      </c>
      <c r="G212" s="101">
        <v>180</v>
      </c>
      <c r="H212" s="101">
        <v>90</v>
      </c>
      <c r="I212" s="101" t="s">
        <v>518</v>
      </c>
      <c r="J212"/>
      <c r="K212"/>
      <c r="L212"/>
      <c r="M212"/>
      <c r="N212"/>
      <c r="O212"/>
      <c r="P212"/>
      <c r="Q212"/>
      <c r="R212"/>
      <c r="S212"/>
    </row>
    <row r="213" spans="1:19">
      <c r="A213" s="101" t="s">
        <v>581</v>
      </c>
      <c r="B213" s="101" t="s">
        <v>520</v>
      </c>
      <c r="C213" s="101">
        <v>0.3</v>
      </c>
      <c r="D213" s="101">
        <v>1.627</v>
      </c>
      <c r="E213" s="101">
        <v>2.6920000000000002</v>
      </c>
      <c r="F213" s="101">
        <v>47.29</v>
      </c>
      <c r="G213" s="101">
        <v>270</v>
      </c>
      <c r="H213" s="101">
        <v>180</v>
      </c>
      <c r="I213" s="101"/>
      <c r="J213"/>
      <c r="K213"/>
      <c r="L213"/>
      <c r="M213"/>
      <c r="N213"/>
      <c r="O213"/>
      <c r="P213"/>
      <c r="Q213"/>
      <c r="R213"/>
      <c r="S213"/>
    </row>
    <row r="214" spans="1:19">
      <c r="A214" s="101" t="s">
        <v>582</v>
      </c>
      <c r="B214" s="101" t="s">
        <v>520</v>
      </c>
      <c r="C214" s="101">
        <v>0.3</v>
      </c>
      <c r="D214" s="101">
        <v>1.627</v>
      </c>
      <c r="E214" s="101">
        <v>2.6920000000000002</v>
      </c>
      <c r="F214" s="101">
        <v>11.89</v>
      </c>
      <c r="G214" s="101">
        <v>0</v>
      </c>
      <c r="H214" s="101">
        <v>180</v>
      </c>
      <c r="I214" s="101"/>
      <c r="J214"/>
      <c r="K214"/>
      <c r="L214"/>
      <c r="M214"/>
      <c r="N214"/>
      <c r="O214"/>
      <c r="P214"/>
      <c r="Q214"/>
      <c r="R214"/>
      <c r="S214"/>
    </row>
    <row r="215" spans="1:19">
      <c r="A215" s="101" t="s">
        <v>583</v>
      </c>
      <c r="B215" s="101" t="s">
        <v>517</v>
      </c>
      <c r="C215" s="101">
        <v>0.22</v>
      </c>
      <c r="D215" s="101">
        <v>0.85199999999999998</v>
      </c>
      <c r="E215" s="101">
        <v>0.97599999999999998</v>
      </c>
      <c r="F215" s="101">
        <v>41.81</v>
      </c>
      <c r="G215" s="101">
        <v>180</v>
      </c>
      <c r="H215" s="101">
        <v>90</v>
      </c>
      <c r="I215" s="101" t="s">
        <v>518</v>
      </c>
      <c r="J215"/>
      <c r="K215"/>
      <c r="L215"/>
      <c r="M215"/>
      <c r="N215"/>
      <c r="O215"/>
      <c r="P215"/>
      <c r="Q215"/>
      <c r="R215"/>
      <c r="S215"/>
    </row>
    <row r="216" spans="1:19">
      <c r="A216" s="101" t="s">
        <v>584</v>
      </c>
      <c r="B216" s="101" t="s">
        <v>520</v>
      </c>
      <c r="C216" s="101">
        <v>0.3</v>
      </c>
      <c r="D216" s="101">
        <v>1.627</v>
      </c>
      <c r="E216" s="101">
        <v>2.6920000000000002</v>
      </c>
      <c r="F216" s="101">
        <v>50.17</v>
      </c>
      <c r="G216" s="101">
        <v>90</v>
      </c>
      <c r="H216" s="101">
        <v>180</v>
      </c>
      <c r="I216" s="101"/>
      <c r="J216"/>
      <c r="K216"/>
      <c r="L216"/>
      <c r="M216"/>
      <c r="N216"/>
      <c r="O216"/>
      <c r="P216"/>
      <c r="Q216"/>
      <c r="R216"/>
      <c r="S216"/>
    </row>
    <row r="217" spans="1:19">
      <c r="A217" s="101" t="s">
        <v>585</v>
      </c>
      <c r="B217" s="101" t="s">
        <v>517</v>
      </c>
      <c r="C217" s="101">
        <v>0.22</v>
      </c>
      <c r="D217" s="101">
        <v>0.85199999999999998</v>
      </c>
      <c r="E217" s="101">
        <v>0.97599999999999998</v>
      </c>
      <c r="F217" s="101">
        <v>6.5</v>
      </c>
      <c r="G217" s="101">
        <v>180</v>
      </c>
      <c r="H217" s="101">
        <v>90</v>
      </c>
      <c r="I217" s="101" t="s">
        <v>518</v>
      </c>
      <c r="J217"/>
      <c r="K217"/>
      <c r="L217"/>
      <c r="M217"/>
      <c r="N217"/>
      <c r="O217"/>
      <c r="P217"/>
      <c r="Q217"/>
      <c r="R217"/>
      <c r="S217"/>
    </row>
    <row r="218" spans="1:19">
      <c r="A218" s="101" t="s">
        <v>586</v>
      </c>
      <c r="B218" s="101" t="s">
        <v>520</v>
      </c>
      <c r="C218" s="101">
        <v>0.3</v>
      </c>
      <c r="D218" s="101">
        <v>1.627</v>
      </c>
      <c r="E218" s="101">
        <v>2.6920000000000002</v>
      </c>
      <c r="F218" s="101">
        <v>11.06</v>
      </c>
      <c r="G218" s="101">
        <v>90</v>
      </c>
      <c r="H218" s="101">
        <v>180</v>
      </c>
      <c r="I218" s="101"/>
      <c r="J218"/>
      <c r="K218"/>
      <c r="L218"/>
      <c r="M218"/>
      <c r="N218"/>
      <c r="O218"/>
      <c r="P218"/>
      <c r="Q218"/>
      <c r="R218"/>
      <c r="S218"/>
    </row>
    <row r="219" spans="1:19">
      <c r="A219" s="101" t="s">
        <v>587</v>
      </c>
      <c r="B219" s="101" t="s">
        <v>520</v>
      </c>
      <c r="C219" s="101">
        <v>0.3</v>
      </c>
      <c r="D219" s="101">
        <v>1.627</v>
      </c>
      <c r="E219" s="101">
        <v>2.6920000000000002</v>
      </c>
      <c r="F219" s="101">
        <v>7.8</v>
      </c>
      <c r="G219" s="101">
        <v>90</v>
      </c>
      <c r="H219" s="101">
        <v>180</v>
      </c>
      <c r="I219" s="101"/>
      <c r="J219"/>
      <c r="K219"/>
      <c r="L219"/>
      <c r="M219"/>
      <c r="N219"/>
      <c r="O219"/>
      <c r="P219"/>
      <c r="Q219"/>
      <c r="R219"/>
      <c r="S219"/>
    </row>
    <row r="220" spans="1:19">
      <c r="A220" s="101" t="s">
        <v>588</v>
      </c>
      <c r="B220" s="101" t="s">
        <v>520</v>
      </c>
      <c r="C220" s="101">
        <v>0.3</v>
      </c>
      <c r="D220" s="101">
        <v>1.627</v>
      </c>
      <c r="E220" s="101">
        <v>2.6920000000000002</v>
      </c>
      <c r="F220" s="101">
        <v>11.71</v>
      </c>
      <c r="G220" s="101">
        <v>90</v>
      </c>
      <c r="H220" s="101">
        <v>180</v>
      </c>
      <c r="I220" s="101"/>
      <c r="J220"/>
      <c r="K220"/>
      <c r="L220"/>
      <c r="M220"/>
      <c r="N220"/>
      <c r="O220"/>
      <c r="P220"/>
      <c r="Q220"/>
      <c r="R220"/>
      <c r="S220"/>
    </row>
    <row r="221" spans="1:19">
      <c r="A221" s="101" t="s">
        <v>589</v>
      </c>
      <c r="B221" s="101" t="s">
        <v>520</v>
      </c>
      <c r="C221" s="101">
        <v>0.3</v>
      </c>
      <c r="D221" s="101">
        <v>1.627</v>
      </c>
      <c r="E221" s="101">
        <v>2.6920000000000002</v>
      </c>
      <c r="F221" s="101">
        <v>5.2</v>
      </c>
      <c r="G221" s="101">
        <v>0</v>
      </c>
      <c r="H221" s="101">
        <v>180</v>
      </c>
      <c r="I221" s="101"/>
      <c r="J221"/>
      <c r="K221"/>
      <c r="L221"/>
      <c r="M221"/>
      <c r="N221"/>
      <c r="O221"/>
      <c r="P221"/>
      <c r="Q221"/>
      <c r="R221"/>
      <c r="S221"/>
    </row>
    <row r="222" spans="1:19">
      <c r="A222" s="101" t="s">
        <v>590</v>
      </c>
      <c r="B222" s="101" t="s">
        <v>520</v>
      </c>
      <c r="C222" s="101">
        <v>0.3</v>
      </c>
      <c r="D222" s="101">
        <v>1.627</v>
      </c>
      <c r="E222" s="101">
        <v>2.6920000000000002</v>
      </c>
      <c r="F222" s="101">
        <v>16.72</v>
      </c>
      <c r="G222" s="101">
        <v>0</v>
      </c>
      <c r="H222" s="101">
        <v>180</v>
      </c>
      <c r="I222" s="101"/>
      <c r="J222"/>
      <c r="K222"/>
      <c r="L222"/>
      <c r="M222"/>
      <c r="N222"/>
      <c r="O222"/>
      <c r="P222"/>
      <c r="Q222"/>
      <c r="R222"/>
      <c r="S222"/>
    </row>
    <row r="223" spans="1:19">
      <c r="A223" s="101">
        <v>997723</v>
      </c>
      <c r="B223" s="101" t="s">
        <v>517</v>
      </c>
      <c r="C223" s="101">
        <v>0.22</v>
      </c>
      <c r="D223" s="101">
        <v>0.85199999999999998</v>
      </c>
      <c r="E223" s="101">
        <v>0.97599999999999998</v>
      </c>
      <c r="F223" s="101">
        <v>23.23</v>
      </c>
      <c r="G223" s="101">
        <v>180</v>
      </c>
      <c r="H223" s="101">
        <v>90</v>
      </c>
      <c r="I223" s="101" t="s">
        <v>518</v>
      </c>
      <c r="J223"/>
      <c r="K223"/>
      <c r="L223"/>
      <c r="M223"/>
      <c r="N223"/>
      <c r="O223"/>
      <c r="P223"/>
      <c r="Q223"/>
      <c r="R223"/>
      <c r="S223"/>
    </row>
    <row r="224" spans="1:19">
      <c r="A224" s="101" t="s">
        <v>591</v>
      </c>
      <c r="B224" s="101" t="s">
        <v>517</v>
      </c>
      <c r="C224" s="101">
        <v>0.22</v>
      </c>
      <c r="D224" s="101">
        <v>0.85199999999999998</v>
      </c>
      <c r="E224" s="101">
        <v>0.97599999999999998</v>
      </c>
      <c r="F224" s="101">
        <v>11.15</v>
      </c>
      <c r="G224" s="101">
        <v>270</v>
      </c>
      <c r="H224" s="101">
        <v>90</v>
      </c>
      <c r="I224" s="101" t="s">
        <v>535</v>
      </c>
      <c r="J224"/>
      <c r="K224"/>
      <c r="L224"/>
      <c r="M224"/>
      <c r="N224"/>
      <c r="O224"/>
      <c r="P224"/>
      <c r="Q224"/>
      <c r="R224"/>
      <c r="S224"/>
    </row>
    <row r="225" spans="1:19">
      <c r="A225" s="101" t="s">
        <v>592</v>
      </c>
      <c r="B225" s="101" t="s">
        <v>520</v>
      </c>
      <c r="C225" s="101">
        <v>0.3</v>
      </c>
      <c r="D225" s="101">
        <v>1.627</v>
      </c>
      <c r="E225" s="101">
        <v>2.6920000000000002</v>
      </c>
      <c r="F225" s="101">
        <v>27.87</v>
      </c>
      <c r="G225" s="101">
        <v>270</v>
      </c>
      <c r="H225" s="101">
        <v>180</v>
      </c>
      <c r="I225" s="101"/>
      <c r="J225"/>
      <c r="K225"/>
      <c r="L225"/>
      <c r="M225"/>
      <c r="N225"/>
      <c r="O225"/>
      <c r="P225"/>
      <c r="Q225"/>
      <c r="R225"/>
      <c r="S225"/>
    </row>
    <row r="226" spans="1:19">
      <c r="A226" s="101" t="s">
        <v>593</v>
      </c>
      <c r="B226" s="101" t="s">
        <v>517</v>
      </c>
      <c r="C226" s="101">
        <v>0.22</v>
      </c>
      <c r="D226" s="101">
        <v>0.85199999999999998</v>
      </c>
      <c r="E226" s="101">
        <v>0.97599999999999998</v>
      </c>
      <c r="F226" s="101">
        <v>7.43</v>
      </c>
      <c r="G226" s="101">
        <v>180</v>
      </c>
      <c r="H226" s="101">
        <v>90</v>
      </c>
      <c r="I226" s="101" t="s">
        <v>518</v>
      </c>
      <c r="J226"/>
      <c r="K226"/>
      <c r="L226"/>
      <c r="M226"/>
      <c r="N226"/>
      <c r="O226"/>
      <c r="P226"/>
      <c r="Q226"/>
      <c r="R226"/>
      <c r="S226"/>
    </row>
    <row r="227" spans="1:19">
      <c r="A227" s="101" t="s">
        <v>594</v>
      </c>
      <c r="B227" s="101" t="s">
        <v>520</v>
      </c>
      <c r="C227" s="101">
        <v>0.3</v>
      </c>
      <c r="D227" s="101">
        <v>1.627</v>
      </c>
      <c r="E227" s="101">
        <v>2.6920000000000002</v>
      </c>
      <c r="F227" s="101">
        <v>57.23</v>
      </c>
      <c r="G227" s="101">
        <v>270</v>
      </c>
      <c r="H227" s="101">
        <v>180</v>
      </c>
      <c r="I227" s="101"/>
      <c r="J227"/>
      <c r="K227"/>
      <c r="L227"/>
      <c r="M227"/>
      <c r="N227"/>
      <c r="O227"/>
      <c r="P227"/>
      <c r="Q227"/>
      <c r="R227"/>
      <c r="S227"/>
    </row>
    <row r="228" spans="1:19">
      <c r="A228" s="101" t="s">
        <v>595</v>
      </c>
      <c r="B228" s="101" t="s">
        <v>520</v>
      </c>
      <c r="C228" s="101">
        <v>0.3</v>
      </c>
      <c r="D228" s="101">
        <v>1.627</v>
      </c>
      <c r="E228" s="101">
        <v>2.6920000000000002</v>
      </c>
      <c r="F228" s="101">
        <v>36.79</v>
      </c>
      <c r="G228" s="101">
        <v>0</v>
      </c>
      <c r="H228" s="101">
        <v>180</v>
      </c>
      <c r="I228" s="101"/>
      <c r="J228"/>
      <c r="K228"/>
      <c r="L228"/>
      <c r="M228"/>
      <c r="N228"/>
      <c r="O228"/>
      <c r="P228"/>
      <c r="Q228"/>
      <c r="R228"/>
      <c r="S228"/>
    </row>
    <row r="229" spans="1:19">
      <c r="A229" s="101" t="s">
        <v>596</v>
      </c>
      <c r="B229" s="101" t="s">
        <v>517</v>
      </c>
      <c r="C229" s="101">
        <v>0.22</v>
      </c>
      <c r="D229" s="101">
        <v>0.85199999999999998</v>
      </c>
      <c r="E229" s="101">
        <v>0.97599999999999998</v>
      </c>
      <c r="F229" s="101">
        <v>37.159999999999997</v>
      </c>
      <c r="G229" s="101">
        <v>0</v>
      </c>
      <c r="H229" s="101">
        <v>90</v>
      </c>
      <c r="I229" s="101" t="s">
        <v>528</v>
      </c>
      <c r="J229"/>
      <c r="K229"/>
      <c r="L229"/>
      <c r="M229"/>
      <c r="N229"/>
      <c r="O229"/>
      <c r="P229"/>
      <c r="Q229"/>
      <c r="R229"/>
      <c r="S229"/>
    </row>
    <row r="230" spans="1:19">
      <c r="A230" s="101" t="s">
        <v>597</v>
      </c>
      <c r="B230" s="101" t="s">
        <v>517</v>
      </c>
      <c r="C230" s="101">
        <v>0.22</v>
      </c>
      <c r="D230" s="101">
        <v>0.85199999999999998</v>
      </c>
      <c r="E230" s="101">
        <v>0.97599999999999998</v>
      </c>
      <c r="F230" s="101">
        <v>21.37</v>
      </c>
      <c r="G230" s="101">
        <v>270</v>
      </c>
      <c r="H230" s="101">
        <v>90</v>
      </c>
      <c r="I230" s="101" t="s">
        <v>535</v>
      </c>
      <c r="J230"/>
      <c r="K230"/>
      <c r="L230"/>
      <c r="M230"/>
      <c r="N230"/>
      <c r="O230"/>
      <c r="P230"/>
      <c r="Q230"/>
      <c r="R230"/>
      <c r="S230"/>
    </row>
    <row r="231" spans="1:19">
      <c r="A231" s="101" t="s">
        <v>598</v>
      </c>
      <c r="B231" s="101" t="s">
        <v>520</v>
      </c>
      <c r="C231" s="101">
        <v>0.3</v>
      </c>
      <c r="D231" s="101">
        <v>1.627</v>
      </c>
      <c r="E231" s="101">
        <v>2.6920000000000002</v>
      </c>
      <c r="F231" s="101">
        <v>85.47</v>
      </c>
      <c r="G231" s="101">
        <v>270</v>
      </c>
      <c r="H231" s="101">
        <v>180</v>
      </c>
      <c r="I231" s="101"/>
      <c r="J231"/>
      <c r="K231"/>
      <c r="L231"/>
      <c r="M231"/>
      <c r="N231"/>
      <c r="O231"/>
      <c r="P231"/>
      <c r="Q231"/>
      <c r="R231"/>
      <c r="S231"/>
    </row>
    <row r="232" spans="1:19">
      <c r="A232" s="101" t="s">
        <v>599</v>
      </c>
      <c r="B232" s="101" t="s">
        <v>559</v>
      </c>
      <c r="C232" s="101">
        <v>0.3</v>
      </c>
      <c r="D232" s="101">
        <v>0.375</v>
      </c>
      <c r="E232" s="101">
        <v>0.40400000000000003</v>
      </c>
      <c r="F232" s="101">
        <v>85.47</v>
      </c>
      <c r="G232" s="101">
        <v>270</v>
      </c>
      <c r="H232" s="101">
        <v>0</v>
      </c>
      <c r="I232" s="101"/>
      <c r="J232"/>
      <c r="K232"/>
      <c r="L232"/>
      <c r="M232"/>
      <c r="N232"/>
      <c r="O232"/>
      <c r="P232"/>
      <c r="Q232"/>
      <c r="R232"/>
      <c r="S232"/>
    </row>
    <row r="233" spans="1:19">
      <c r="A233" s="102" t="s">
        <v>600</v>
      </c>
      <c r="B233" s="101" t="s">
        <v>517</v>
      </c>
      <c r="C233" s="101">
        <v>0.22</v>
      </c>
      <c r="D233" s="101">
        <v>0.85199999999999998</v>
      </c>
      <c r="E233" s="101">
        <v>0.97599999999999998</v>
      </c>
      <c r="F233" s="101">
        <v>13.01</v>
      </c>
      <c r="G233" s="101">
        <v>90</v>
      </c>
      <c r="H233" s="101">
        <v>90</v>
      </c>
      <c r="I233" s="101" t="s">
        <v>531</v>
      </c>
      <c r="J233"/>
      <c r="K233"/>
      <c r="L233"/>
      <c r="M233"/>
      <c r="N233"/>
      <c r="O233"/>
      <c r="P233"/>
      <c r="Q233"/>
      <c r="R233"/>
      <c r="S233"/>
    </row>
    <row r="234" spans="1:19">
      <c r="A234" s="101" t="s">
        <v>601</v>
      </c>
      <c r="B234" s="101" t="s">
        <v>520</v>
      </c>
      <c r="C234" s="101">
        <v>0.3</v>
      </c>
      <c r="D234" s="101">
        <v>1.627</v>
      </c>
      <c r="E234" s="101">
        <v>2.6920000000000002</v>
      </c>
      <c r="F234" s="101">
        <v>18.21</v>
      </c>
      <c r="G234" s="101">
        <v>180</v>
      </c>
      <c r="H234" s="101">
        <v>180</v>
      </c>
      <c r="I234" s="101"/>
      <c r="J234"/>
      <c r="K234"/>
      <c r="L234"/>
      <c r="M234"/>
      <c r="N234"/>
      <c r="O234"/>
      <c r="P234"/>
      <c r="Q234"/>
      <c r="R234"/>
      <c r="S234"/>
    </row>
    <row r="235" spans="1:19">
      <c r="A235" s="101">
        <v>529072</v>
      </c>
      <c r="B235" s="101" t="s">
        <v>517</v>
      </c>
      <c r="C235" s="101">
        <v>0.22</v>
      </c>
      <c r="D235" s="101">
        <v>0.85199999999999998</v>
      </c>
      <c r="E235" s="101">
        <v>0.97599999999999998</v>
      </c>
      <c r="F235" s="101">
        <v>14.86</v>
      </c>
      <c r="G235" s="101">
        <v>90</v>
      </c>
      <c r="H235" s="101">
        <v>90</v>
      </c>
      <c r="I235" s="101" t="s">
        <v>531</v>
      </c>
      <c r="J235"/>
      <c r="K235"/>
      <c r="L235"/>
      <c r="M235"/>
      <c r="N235"/>
      <c r="O235"/>
      <c r="P235"/>
      <c r="Q235"/>
      <c r="R235"/>
      <c r="S235"/>
    </row>
    <row r="236" spans="1:19">
      <c r="A236" s="101" t="s">
        <v>602</v>
      </c>
      <c r="B236" s="101" t="s">
        <v>520</v>
      </c>
      <c r="C236" s="101">
        <v>0.3</v>
      </c>
      <c r="D236" s="101">
        <v>1.627</v>
      </c>
      <c r="E236" s="101">
        <v>2.6920000000000002</v>
      </c>
      <c r="F236" s="101">
        <v>23.78</v>
      </c>
      <c r="G236" s="101">
        <v>90</v>
      </c>
      <c r="H236" s="101">
        <v>180</v>
      </c>
      <c r="I236" s="101"/>
      <c r="J236"/>
      <c r="K236"/>
      <c r="L236"/>
      <c r="M236"/>
      <c r="N236"/>
      <c r="O236"/>
      <c r="P236"/>
      <c r="Q236"/>
      <c r="R236"/>
      <c r="S236"/>
    </row>
    <row r="237" spans="1:19">
      <c r="A237" s="101" t="s">
        <v>603</v>
      </c>
      <c r="B237" s="101" t="s">
        <v>559</v>
      </c>
      <c r="C237" s="101">
        <v>0.3</v>
      </c>
      <c r="D237" s="101">
        <v>0.375</v>
      </c>
      <c r="E237" s="101">
        <v>0.40400000000000003</v>
      </c>
      <c r="F237" s="101">
        <v>11.89</v>
      </c>
      <c r="G237" s="101">
        <v>180</v>
      </c>
      <c r="H237" s="101">
        <v>0</v>
      </c>
      <c r="I237" s="101"/>
      <c r="J237"/>
      <c r="K237"/>
      <c r="L237"/>
      <c r="M237"/>
      <c r="N237"/>
      <c r="O237"/>
      <c r="P237"/>
      <c r="Q237"/>
      <c r="R237"/>
      <c r="S237"/>
    </row>
    <row r="238" spans="1:19">
      <c r="A238" s="101" t="s">
        <v>604</v>
      </c>
      <c r="B238" s="101" t="s">
        <v>520</v>
      </c>
      <c r="C238" s="101">
        <v>0.3</v>
      </c>
      <c r="D238" s="101">
        <v>1.627</v>
      </c>
      <c r="E238" s="101">
        <v>2.6920000000000002</v>
      </c>
      <c r="F238" s="101">
        <v>3.9</v>
      </c>
      <c r="G238" s="101">
        <v>90</v>
      </c>
      <c r="H238" s="101">
        <v>180</v>
      </c>
      <c r="I238" s="101"/>
      <c r="J238"/>
      <c r="K238"/>
      <c r="L238"/>
      <c r="M238"/>
      <c r="N238"/>
      <c r="O238"/>
      <c r="P238"/>
      <c r="Q238"/>
      <c r="R238"/>
      <c r="S238"/>
    </row>
    <row r="239" spans="1:19">
      <c r="A239" s="101" t="s">
        <v>605</v>
      </c>
      <c r="B239" s="101" t="s">
        <v>517</v>
      </c>
      <c r="C239" s="101">
        <v>0.22</v>
      </c>
      <c r="D239" s="101">
        <v>0.85199999999999998</v>
      </c>
      <c r="E239" s="101">
        <v>0.97599999999999998</v>
      </c>
      <c r="F239" s="101">
        <v>16.72</v>
      </c>
      <c r="G239" s="101">
        <v>90</v>
      </c>
      <c r="H239" s="101">
        <v>90</v>
      </c>
      <c r="I239" s="101" t="s">
        <v>531</v>
      </c>
      <c r="J239"/>
      <c r="K239"/>
      <c r="L239"/>
      <c r="M239"/>
      <c r="N239"/>
      <c r="O239"/>
      <c r="P239"/>
      <c r="Q239"/>
      <c r="R239"/>
      <c r="S239"/>
    </row>
    <row r="240" spans="1:19">
      <c r="A240" s="101" t="s">
        <v>606</v>
      </c>
      <c r="B240" s="101" t="s">
        <v>520</v>
      </c>
      <c r="C240" s="101">
        <v>0.3</v>
      </c>
      <c r="D240" s="101">
        <v>1.627</v>
      </c>
      <c r="E240" s="101">
        <v>2.6920000000000002</v>
      </c>
      <c r="F240" s="101">
        <v>33.450000000000003</v>
      </c>
      <c r="G240" s="101">
        <v>180</v>
      </c>
      <c r="H240" s="101">
        <v>180</v>
      </c>
      <c r="I240" s="101"/>
      <c r="J240"/>
      <c r="K240"/>
      <c r="L240"/>
      <c r="M240"/>
      <c r="N240"/>
      <c r="O240"/>
      <c r="P240"/>
      <c r="Q240"/>
      <c r="R240"/>
      <c r="S240"/>
    </row>
    <row r="241" spans="1:19">
      <c r="A241" s="101" t="s">
        <v>607</v>
      </c>
      <c r="B241" s="101" t="s">
        <v>517</v>
      </c>
      <c r="C241" s="101">
        <v>0.22</v>
      </c>
      <c r="D241" s="101">
        <v>0.85199999999999998</v>
      </c>
      <c r="E241" s="101">
        <v>0.97599999999999998</v>
      </c>
      <c r="F241" s="101">
        <v>7.43</v>
      </c>
      <c r="G241" s="101">
        <v>270</v>
      </c>
      <c r="H241" s="101">
        <v>90</v>
      </c>
      <c r="I241" s="101" t="s">
        <v>535</v>
      </c>
      <c r="J241"/>
      <c r="K241"/>
      <c r="L241"/>
      <c r="M241"/>
      <c r="N241"/>
      <c r="O241"/>
      <c r="P241"/>
      <c r="Q241"/>
      <c r="R241"/>
      <c r="S241"/>
    </row>
    <row r="242" spans="1:19">
      <c r="A242" s="101" t="s">
        <v>608</v>
      </c>
      <c r="B242" s="101" t="s">
        <v>520</v>
      </c>
      <c r="C242" s="101">
        <v>0.3</v>
      </c>
      <c r="D242" s="101">
        <v>1.627</v>
      </c>
      <c r="E242" s="101">
        <v>2.6920000000000002</v>
      </c>
      <c r="F242" s="101">
        <v>6.69</v>
      </c>
      <c r="G242" s="101">
        <v>90</v>
      </c>
      <c r="H242" s="101">
        <v>180</v>
      </c>
      <c r="I242" s="101"/>
      <c r="J242"/>
      <c r="K242"/>
      <c r="L242"/>
      <c r="M242"/>
      <c r="N242"/>
      <c r="O242"/>
      <c r="P242"/>
      <c r="Q242"/>
      <c r="R242"/>
      <c r="S242"/>
    </row>
    <row r="243" spans="1:19">
      <c r="A243" s="101" t="s">
        <v>609</v>
      </c>
      <c r="B243" s="101" t="s">
        <v>517</v>
      </c>
      <c r="C243" s="101">
        <v>0.22</v>
      </c>
      <c r="D243" s="101">
        <v>0.85199999999999998</v>
      </c>
      <c r="E243" s="101">
        <v>0.97599999999999998</v>
      </c>
      <c r="F243" s="101">
        <v>11.15</v>
      </c>
      <c r="G243" s="101">
        <v>90</v>
      </c>
      <c r="H243" s="101">
        <v>90</v>
      </c>
      <c r="I243" s="101" t="s">
        <v>531</v>
      </c>
      <c r="J243"/>
      <c r="K243"/>
      <c r="L243"/>
      <c r="M243"/>
      <c r="N243"/>
      <c r="O243"/>
      <c r="P243"/>
      <c r="Q243"/>
      <c r="R243"/>
      <c r="S243"/>
    </row>
    <row r="244" spans="1:19">
      <c r="A244" s="101" t="s">
        <v>610</v>
      </c>
      <c r="B244" s="101" t="s">
        <v>517</v>
      </c>
      <c r="C244" s="101">
        <v>0.22</v>
      </c>
      <c r="D244" s="101">
        <v>0.85199999999999998</v>
      </c>
      <c r="E244" s="101">
        <v>0.97599999999999998</v>
      </c>
      <c r="F244" s="101">
        <v>26.01</v>
      </c>
      <c r="G244" s="101">
        <v>180</v>
      </c>
      <c r="H244" s="101">
        <v>90</v>
      </c>
      <c r="I244" s="101" t="s">
        <v>518</v>
      </c>
      <c r="J244"/>
      <c r="K244"/>
      <c r="L244"/>
      <c r="M244"/>
      <c r="N244"/>
      <c r="O244"/>
      <c r="P244"/>
      <c r="Q244"/>
      <c r="R244"/>
      <c r="S244"/>
    </row>
    <row r="245" spans="1:19">
      <c r="A245" s="101" t="s">
        <v>611</v>
      </c>
      <c r="B245" s="101" t="s">
        <v>517</v>
      </c>
      <c r="C245" s="101">
        <v>0.22</v>
      </c>
      <c r="D245" s="101">
        <v>0.85199999999999998</v>
      </c>
      <c r="E245" s="101">
        <v>0.97599999999999998</v>
      </c>
      <c r="F245" s="101">
        <v>27.87</v>
      </c>
      <c r="G245" s="101">
        <v>270</v>
      </c>
      <c r="H245" s="101">
        <v>90</v>
      </c>
      <c r="I245" s="101" t="s">
        <v>535</v>
      </c>
      <c r="J245"/>
      <c r="K245"/>
      <c r="L245"/>
      <c r="M245"/>
      <c r="N245"/>
      <c r="O245"/>
      <c r="P245"/>
      <c r="Q245"/>
      <c r="R245"/>
      <c r="S245"/>
    </row>
    <row r="246" spans="1:19">
      <c r="A246" s="101" t="s">
        <v>612</v>
      </c>
      <c r="B246" s="101" t="s">
        <v>517</v>
      </c>
      <c r="C246" s="101">
        <v>0.22</v>
      </c>
      <c r="D246" s="101">
        <v>0.85199999999999998</v>
      </c>
      <c r="E246" s="101">
        <v>0.97599999999999998</v>
      </c>
      <c r="F246" s="101">
        <v>11.15</v>
      </c>
      <c r="G246" s="101">
        <v>180</v>
      </c>
      <c r="H246" s="101">
        <v>90</v>
      </c>
      <c r="I246" s="101" t="s">
        <v>518</v>
      </c>
      <c r="J246"/>
      <c r="K246"/>
      <c r="L246"/>
      <c r="M246"/>
      <c r="N246"/>
      <c r="O246"/>
      <c r="P246"/>
      <c r="Q246"/>
      <c r="R246"/>
      <c r="S246"/>
    </row>
    <row r="247" spans="1:19">
      <c r="A247" s="101" t="s">
        <v>613</v>
      </c>
      <c r="B247" s="101" t="s">
        <v>517</v>
      </c>
      <c r="C247" s="101">
        <v>0.22</v>
      </c>
      <c r="D247" s="101">
        <v>0.85199999999999998</v>
      </c>
      <c r="E247" s="101">
        <v>0.97599999999999998</v>
      </c>
      <c r="F247" s="101">
        <v>16.72</v>
      </c>
      <c r="G247" s="101">
        <v>180</v>
      </c>
      <c r="H247" s="101">
        <v>90</v>
      </c>
      <c r="I247" s="101" t="s">
        <v>518</v>
      </c>
      <c r="J247"/>
      <c r="K247"/>
      <c r="L247"/>
      <c r="M247"/>
      <c r="N247"/>
      <c r="O247"/>
      <c r="P247"/>
      <c r="Q247"/>
      <c r="R247"/>
      <c r="S247"/>
    </row>
    <row r="248" spans="1:19">
      <c r="A248" s="101" t="s">
        <v>614</v>
      </c>
      <c r="B248" s="101" t="s">
        <v>517</v>
      </c>
      <c r="C248" s="101">
        <v>0.22</v>
      </c>
      <c r="D248" s="101">
        <v>0.85199999999999998</v>
      </c>
      <c r="E248" s="101">
        <v>0.97599999999999998</v>
      </c>
      <c r="F248" s="101">
        <v>22.3</v>
      </c>
      <c r="G248" s="101">
        <v>180</v>
      </c>
      <c r="H248" s="101">
        <v>90</v>
      </c>
      <c r="I248" s="101" t="s">
        <v>518</v>
      </c>
      <c r="J248"/>
      <c r="K248"/>
      <c r="L248"/>
      <c r="M248"/>
      <c r="N248"/>
      <c r="O248"/>
      <c r="P248"/>
      <c r="Q248"/>
      <c r="R248"/>
      <c r="S248"/>
    </row>
    <row r="249" spans="1:19">
      <c r="A249" s="101" t="s">
        <v>615</v>
      </c>
      <c r="B249" s="101" t="s">
        <v>517</v>
      </c>
      <c r="C249" s="101">
        <v>0.22</v>
      </c>
      <c r="D249" s="101">
        <v>0.85199999999999998</v>
      </c>
      <c r="E249" s="101">
        <v>0.97599999999999998</v>
      </c>
      <c r="F249" s="101">
        <v>6.5</v>
      </c>
      <c r="G249" s="101">
        <v>180</v>
      </c>
      <c r="H249" s="101">
        <v>90</v>
      </c>
      <c r="I249" s="101" t="s">
        <v>518</v>
      </c>
      <c r="J249"/>
      <c r="K249"/>
      <c r="L249"/>
      <c r="M249"/>
      <c r="N249"/>
      <c r="O249"/>
      <c r="P249"/>
      <c r="Q249"/>
      <c r="R249"/>
      <c r="S249"/>
    </row>
    <row r="250" spans="1:19">
      <c r="A250" s="101" t="s">
        <v>616</v>
      </c>
      <c r="B250" s="101" t="s">
        <v>517</v>
      </c>
      <c r="C250" s="101">
        <v>0.22</v>
      </c>
      <c r="D250" s="101">
        <v>0.85199999999999998</v>
      </c>
      <c r="E250" s="101">
        <v>0.97599999999999998</v>
      </c>
      <c r="F250" s="101">
        <v>23.23</v>
      </c>
      <c r="G250" s="101">
        <v>90</v>
      </c>
      <c r="H250" s="101">
        <v>90</v>
      </c>
      <c r="I250" s="101" t="s">
        <v>531</v>
      </c>
      <c r="J250"/>
      <c r="K250"/>
      <c r="L250"/>
      <c r="M250"/>
      <c r="N250"/>
      <c r="O250"/>
      <c r="P250"/>
      <c r="Q250"/>
      <c r="R250"/>
      <c r="S250"/>
    </row>
    <row r="251" spans="1:19">
      <c r="A251" s="101" t="s">
        <v>617</v>
      </c>
      <c r="B251" s="101" t="s">
        <v>517</v>
      </c>
      <c r="C251" s="101">
        <v>0.22</v>
      </c>
      <c r="D251" s="101">
        <v>0.85199999999999998</v>
      </c>
      <c r="E251" s="101">
        <v>0.97599999999999998</v>
      </c>
      <c r="F251" s="101">
        <v>13.94</v>
      </c>
      <c r="G251" s="101">
        <v>0</v>
      </c>
      <c r="H251" s="101">
        <v>90</v>
      </c>
      <c r="I251" s="101" t="s">
        <v>528</v>
      </c>
      <c r="J251"/>
      <c r="K251"/>
      <c r="L251"/>
      <c r="M251"/>
      <c r="N251"/>
      <c r="O251"/>
      <c r="P251"/>
      <c r="Q251"/>
      <c r="R251"/>
      <c r="S251"/>
    </row>
    <row r="252" spans="1:19">
      <c r="A252" s="101" t="s">
        <v>618</v>
      </c>
      <c r="B252" s="101" t="s">
        <v>517</v>
      </c>
      <c r="C252" s="101">
        <v>0.22</v>
      </c>
      <c r="D252" s="101">
        <v>0.85199999999999998</v>
      </c>
      <c r="E252" s="101">
        <v>0.97599999999999998</v>
      </c>
      <c r="F252" s="101">
        <v>22.3</v>
      </c>
      <c r="G252" s="101">
        <v>0</v>
      </c>
      <c r="H252" s="101">
        <v>90</v>
      </c>
      <c r="I252" s="101" t="s">
        <v>528</v>
      </c>
      <c r="J252"/>
      <c r="K252"/>
      <c r="L252"/>
      <c r="M252"/>
      <c r="N252"/>
      <c r="O252"/>
      <c r="P252"/>
      <c r="Q252"/>
      <c r="R252"/>
      <c r="S252"/>
    </row>
    <row r="253" spans="1:19">
      <c r="A253" s="101" t="s">
        <v>619</v>
      </c>
      <c r="B253" s="101" t="s">
        <v>517</v>
      </c>
      <c r="C253" s="101">
        <v>0.22</v>
      </c>
      <c r="D253" s="101">
        <v>0.85199999999999998</v>
      </c>
      <c r="E253" s="101">
        <v>0.97599999999999998</v>
      </c>
      <c r="F253" s="101">
        <v>16.72</v>
      </c>
      <c r="G253" s="101">
        <v>0</v>
      </c>
      <c r="H253" s="101">
        <v>90</v>
      </c>
      <c r="I253" s="101" t="s">
        <v>528</v>
      </c>
      <c r="J253"/>
      <c r="K253"/>
      <c r="L253"/>
      <c r="M253"/>
      <c r="N253"/>
      <c r="O253"/>
      <c r="P253"/>
      <c r="Q253"/>
      <c r="R253"/>
      <c r="S253"/>
    </row>
    <row r="254" spans="1:19">
      <c r="A254" s="101" t="s">
        <v>620</v>
      </c>
      <c r="B254" s="101" t="s">
        <v>517</v>
      </c>
      <c r="C254" s="101">
        <v>0.22</v>
      </c>
      <c r="D254" s="101">
        <v>0.85199999999999998</v>
      </c>
      <c r="E254" s="101">
        <v>0.97599999999999998</v>
      </c>
      <c r="F254" s="101">
        <v>11.15</v>
      </c>
      <c r="G254" s="101">
        <v>0</v>
      </c>
      <c r="H254" s="101">
        <v>90</v>
      </c>
      <c r="I254" s="101" t="s">
        <v>528</v>
      </c>
      <c r="J254"/>
      <c r="K254"/>
      <c r="L254"/>
      <c r="M254"/>
      <c r="N254"/>
      <c r="O254"/>
      <c r="P254"/>
      <c r="Q254"/>
      <c r="R254"/>
      <c r="S254"/>
    </row>
    <row r="255" spans="1:19">
      <c r="A255" s="101" t="s">
        <v>621</v>
      </c>
      <c r="B255" s="101" t="s">
        <v>517</v>
      </c>
      <c r="C255" s="101">
        <v>0.22</v>
      </c>
      <c r="D255" s="101">
        <v>0.85199999999999998</v>
      </c>
      <c r="E255" s="101">
        <v>0.97599999999999998</v>
      </c>
      <c r="F255" s="101">
        <v>5.57</v>
      </c>
      <c r="G255" s="101">
        <v>180</v>
      </c>
      <c r="H255" s="101">
        <v>90</v>
      </c>
      <c r="I255" s="101" t="s">
        <v>518</v>
      </c>
      <c r="J255"/>
      <c r="K255"/>
      <c r="L255"/>
      <c r="M255"/>
      <c r="N255"/>
      <c r="O255"/>
      <c r="P255"/>
      <c r="Q255"/>
      <c r="R255"/>
      <c r="S255"/>
    </row>
    <row r="256" spans="1:19">
      <c r="A256" s="101" t="s">
        <v>622</v>
      </c>
      <c r="B256" s="101" t="s">
        <v>517</v>
      </c>
      <c r="C256" s="101">
        <v>0.22</v>
      </c>
      <c r="D256" s="101">
        <v>0.85199999999999998</v>
      </c>
      <c r="E256" s="101">
        <v>0.97599999999999998</v>
      </c>
      <c r="F256" s="101">
        <v>5.57</v>
      </c>
      <c r="G256" s="101">
        <v>180</v>
      </c>
      <c r="H256" s="101">
        <v>90</v>
      </c>
      <c r="I256" s="101" t="s">
        <v>518</v>
      </c>
      <c r="J256"/>
      <c r="K256"/>
      <c r="L256"/>
      <c r="M256"/>
      <c r="N256"/>
      <c r="O256"/>
      <c r="P256"/>
      <c r="Q256"/>
      <c r="R256"/>
      <c r="S256"/>
    </row>
    <row r="257" spans="1:19">
      <c r="A257" s="101" t="s">
        <v>623</v>
      </c>
      <c r="B257" s="101" t="s">
        <v>517</v>
      </c>
      <c r="C257" s="101">
        <v>0.22</v>
      </c>
      <c r="D257" s="101">
        <v>0.85199999999999998</v>
      </c>
      <c r="E257" s="101">
        <v>0.97599999999999998</v>
      </c>
      <c r="F257" s="101">
        <v>5.57</v>
      </c>
      <c r="G257" s="101">
        <v>180</v>
      </c>
      <c r="H257" s="101">
        <v>90</v>
      </c>
      <c r="I257" s="101" t="s">
        <v>518</v>
      </c>
      <c r="J257"/>
      <c r="K257"/>
      <c r="L257"/>
      <c r="M257"/>
      <c r="N257"/>
      <c r="O257"/>
      <c r="P257"/>
      <c r="Q257"/>
      <c r="R257"/>
      <c r="S257"/>
    </row>
    <row r="258" spans="1:19">
      <c r="A258" s="101" t="s">
        <v>624</v>
      </c>
      <c r="B258" s="101" t="s">
        <v>517</v>
      </c>
      <c r="C258" s="101">
        <v>0.22</v>
      </c>
      <c r="D258" s="101">
        <v>0.85199999999999998</v>
      </c>
      <c r="E258" s="101">
        <v>0.97599999999999998</v>
      </c>
      <c r="F258" s="101">
        <v>5.57</v>
      </c>
      <c r="G258" s="101">
        <v>0</v>
      </c>
      <c r="H258" s="101">
        <v>90</v>
      </c>
      <c r="I258" s="101" t="s">
        <v>528</v>
      </c>
      <c r="J258"/>
      <c r="K258"/>
      <c r="L258"/>
      <c r="M258"/>
      <c r="N258"/>
      <c r="O258"/>
      <c r="P258"/>
      <c r="Q258"/>
      <c r="R258"/>
      <c r="S258"/>
    </row>
    <row r="259" spans="1:19">
      <c r="A259" s="101" t="s">
        <v>625</v>
      </c>
      <c r="B259" s="101" t="s">
        <v>517</v>
      </c>
      <c r="C259" s="101">
        <v>0.22</v>
      </c>
      <c r="D259" s="101">
        <v>0.85199999999999998</v>
      </c>
      <c r="E259" s="101">
        <v>0.97599999999999998</v>
      </c>
      <c r="F259" s="101">
        <v>5.57</v>
      </c>
      <c r="G259" s="101">
        <v>0</v>
      </c>
      <c r="H259" s="101">
        <v>90</v>
      </c>
      <c r="I259" s="101" t="s">
        <v>528</v>
      </c>
      <c r="J259"/>
      <c r="K259"/>
      <c r="L259"/>
      <c r="M259"/>
      <c r="N259"/>
      <c r="O259"/>
      <c r="P259"/>
      <c r="Q259"/>
      <c r="R259"/>
      <c r="S259"/>
    </row>
    <row r="260" spans="1:19">
      <c r="A260" s="101" t="s">
        <v>626</v>
      </c>
      <c r="B260" s="101" t="s">
        <v>517</v>
      </c>
      <c r="C260" s="101">
        <v>0.22</v>
      </c>
      <c r="D260" s="101">
        <v>0.85199999999999998</v>
      </c>
      <c r="E260" s="101">
        <v>0.97599999999999998</v>
      </c>
      <c r="F260" s="101">
        <v>5.57</v>
      </c>
      <c r="G260" s="101">
        <v>0</v>
      </c>
      <c r="H260" s="101">
        <v>90</v>
      </c>
      <c r="I260" s="101" t="s">
        <v>528</v>
      </c>
      <c r="J260"/>
      <c r="K260"/>
      <c r="L260"/>
      <c r="M260"/>
      <c r="N260"/>
      <c r="O260"/>
      <c r="P260"/>
      <c r="Q260"/>
      <c r="R260"/>
      <c r="S260"/>
    </row>
    <row r="261" spans="1:19">
      <c r="A261" s="102" t="s">
        <v>627</v>
      </c>
      <c r="B261" s="101" t="s">
        <v>517</v>
      </c>
      <c r="C261" s="101">
        <v>0.22</v>
      </c>
      <c r="D261" s="101">
        <v>0.85199999999999998</v>
      </c>
      <c r="E261" s="101">
        <v>0.97599999999999998</v>
      </c>
      <c r="F261" s="101">
        <v>8.36</v>
      </c>
      <c r="G261" s="101">
        <v>0</v>
      </c>
      <c r="H261" s="101">
        <v>90</v>
      </c>
      <c r="I261" s="101" t="s">
        <v>528</v>
      </c>
      <c r="J261"/>
      <c r="K261"/>
      <c r="L261"/>
      <c r="M261"/>
      <c r="N261"/>
      <c r="O261"/>
      <c r="P261"/>
      <c r="Q261"/>
      <c r="R261"/>
      <c r="S261"/>
    </row>
    <row r="262" spans="1:19">
      <c r="A262" s="101" t="s">
        <v>628</v>
      </c>
      <c r="B262" s="101" t="s">
        <v>517</v>
      </c>
      <c r="C262" s="101">
        <v>0.22</v>
      </c>
      <c r="D262" s="101">
        <v>0.85199999999999998</v>
      </c>
      <c r="E262" s="101">
        <v>0.97599999999999998</v>
      </c>
      <c r="F262" s="101">
        <v>6.5</v>
      </c>
      <c r="G262" s="101">
        <v>270</v>
      </c>
      <c r="H262" s="101">
        <v>90</v>
      </c>
      <c r="I262" s="101" t="s">
        <v>535</v>
      </c>
      <c r="J262"/>
      <c r="K262"/>
      <c r="L262"/>
      <c r="M262"/>
      <c r="N262"/>
      <c r="O262"/>
      <c r="P262"/>
      <c r="Q262"/>
      <c r="R262"/>
      <c r="S262"/>
    </row>
    <row r="263" spans="1:19">
      <c r="A263" s="101" t="s">
        <v>629</v>
      </c>
      <c r="B263" s="101" t="s">
        <v>517</v>
      </c>
      <c r="C263" s="101">
        <v>0.22</v>
      </c>
      <c r="D263" s="101">
        <v>0.85199999999999998</v>
      </c>
      <c r="E263" s="101">
        <v>0.97599999999999998</v>
      </c>
      <c r="F263" s="101">
        <v>37.159999999999997</v>
      </c>
      <c r="G263" s="101">
        <v>90</v>
      </c>
      <c r="H263" s="101">
        <v>90</v>
      </c>
      <c r="I263" s="101" t="s">
        <v>531</v>
      </c>
      <c r="J263"/>
      <c r="K263"/>
      <c r="L263"/>
      <c r="M263"/>
      <c r="N263"/>
      <c r="O263"/>
      <c r="P263"/>
      <c r="Q263"/>
      <c r="R263"/>
      <c r="S263"/>
    </row>
    <row r="264" spans="1:19">
      <c r="A264" s="101" t="s">
        <v>630</v>
      </c>
      <c r="B264" s="101" t="s">
        <v>517</v>
      </c>
      <c r="C264" s="101">
        <v>0.22</v>
      </c>
      <c r="D264" s="101">
        <v>0.85199999999999998</v>
      </c>
      <c r="E264" s="101">
        <v>0.97599999999999998</v>
      </c>
      <c r="F264" s="101">
        <v>30.66</v>
      </c>
      <c r="G264" s="101">
        <v>180</v>
      </c>
      <c r="H264" s="101">
        <v>90</v>
      </c>
      <c r="I264" s="101" t="s">
        <v>518</v>
      </c>
      <c r="J264"/>
      <c r="K264"/>
      <c r="L264"/>
      <c r="M264"/>
      <c r="N264"/>
      <c r="O264"/>
      <c r="P264"/>
      <c r="Q264"/>
      <c r="R264"/>
      <c r="S264"/>
    </row>
    <row r="265" spans="1:19">
      <c r="A265" s="101" t="s">
        <v>631</v>
      </c>
      <c r="B265" s="101" t="s">
        <v>517</v>
      </c>
      <c r="C265" s="101">
        <v>0.22</v>
      </c>
      <c r="D265" s="101">
        <v>0.85199999999999998</v>
      </c>
      <c r="E265" s="101">
        <v>0.97599999999999998</v>
      </c>
      <c r="F265" s="101">
        <v>14.86</v>
      </c>
      <c r="G265" s="101">
        <v>270</v>
      </c>
      <c r="H265" s="101">
        <v>90</v>
      </c>
      <c r="I265" s="101" t="s">
        <v>535</v>
      </c>
      <c r="J265"/>
      <c r="K265"/>
      <c r="L265"/>
      <c r="M265"/>
      <c r="N265"/>
      <c r="O265"/>
      <c r="P265"/>
      <c r="Q265"/>
      <c r="R265"/>
      <c r="S265"/>
    </row>
    <row r="266" spans="1:19">
      <c r="A266" s="101" t="s">
        <v>632</v>
      </c>
      <c r="B266" s="101" t="s">
        <v>517</v>
      </c>
      <c r="C266" s="101">
        <v>0.22</v>
      </c>
      <c r="D266" s="101">
        <v>0.85199999999999998</v>
      </c>
      <c r="E266" s="101">
        <v>0.97599999999999998</v>
      </c>
      <c r="F266" s="101">
        <v>87.33</v>
      </c>
      <c r="G266" s="101">
        <v>180</v>
      </c>
      <c r="H266" s="101">
        <v>90</v>
      </c>
      <c r="I266" s="101" t="s">
        <v>518</v>
      </c>
      <c r="J266"/>
      <c r="K266"/>
      <c r="L266"/>
      <c r="M266"/>
      <c r="N266"/>
      <c r="O266"/>
      <c r="P266"/>
      <c r="Q266"/>
      <c r="R266"/>
      <c r="S266"/>
    </row>
    <row r="267" spans="1:19">
      <c r="A267" s="101" t="s">
        <v>633</v>
      </c>
      <c r="B267" s="101" t="s">
        <v>517</v>
      </c>
      <c r="C267" s="101">
        <v>0.22</v>
      </c>
      <c r="D267" s="101">
        <v>0.85199999999999998</v>
      </c>
      <c r="E267" s="101">
        <v>0.97599999999999998</v>
      </c>
      <c r="F267" s="101">
        <v>8.36</v>
      </c>
      <c r="G267" s="101">
        <v>90</v>
      </c>
      <c r="H267" s="101">
        <v>90</v>
      </c>
      <c r="I267" s="101" t="s">
        <v>531</v>
      </c>
      <c r="J267"/>
      <c r="K267"/>
      <c r="L267"/>
      <c r="M267"/>
      <c r="N267"/>
      <c r="O267"/>
      <c r="P267"/>
      <c r="Q267"/>
      <c r="R267"/>
      <c r="S267"/>
    </row>
    <row r="268" spans="1:19">
      <c r="A268" s="101" t="s">
        <v>634</v>
      </c>
      <c r="B268" s="101" t="s">
        <v>517</v>
      </c>
      <c r="C268" s="101">
        <v>0.22</v>
      </c>
      <c r="D268" s="101">
        <v>0.85199999999999998</v>
      </c>
      <c r="E268" s="101">
        <v>0.97599999999999998</v>
      </c>
      <c r="F268" s="101">
        <v>20.440000000000001</v>
      </c>
      <c r="G268" s="101">
        <v>0</v>
      </c>
      <c r="H268" s="101">
        <v>90</v>
      </c>
      <c r="I268" s="101" t="s">
        <v>528</v>
      </c>
      <c r="J268"/>
      <c r="K268"/>
      <c r="L268"/>
      <c r="M268"/>
      <c r="N268"/>
      <c r="O268"/>
      <c r="P268"/>
      <c r="Q268"/>
      <c r="R268"/>
      <c r="S268"/>
    </row>
    <row r="269" spans="1:19">
      <c r="A269" s="101" t="s">
        <v>635</v>
      </c>
      <c r="B269" s="101" t="s">
        <v>517</v>
      </c>
      <c r="C269" s="101">
        <v>0.22</v>
      </c>
      <c r="D269" s="101">
        <v>0.85199999999999998</v>
      </c>
      <c r="E269" s="101">
        <v>0.97599999999999998</v>
      </c>
      <c r="F269" s="101">
        <v>3.72</v>
      </c>
      <c r="G269" s="101">
        <v>0</v>
      </c>
      <c r="H269" s="101">
        <v>90</v>
      </c>
      <c r="I269" s="101" t="s">
        <v>528</v>
      </c>
      <c r="J269"/>
      <c r="K269"/>
      <c r="L269"/>
      <c r="M269"/>
      <c r="N269"/>
      <c r="O269"/>
      <c r="P269"/>
      <c r="Q269"/>
      <c r="R269"/>
      <c r="S269"/>
    </row>
    <row r="270" spans="1:19">
      <c r="A270" s="101" t="s">
        <v>636</v>
      </c>
      <c r="B270" s="101" t="s">
        <v>517</v>
      </c>
      <c r="C270" s="101">
        <v>0.22</v>
      </c>
      <c r="D270" s="101">
        <v>0.85199999999999998</v>
      </c>
      <c r="E270" s="101">
        <v>0.97599999999999998</v>
      </c>
      <c r="F270" s="101">
        <v>5.57</v>
      </c>
      <c r="G270" s="101">
        <v>270</v>
      </c>
      <c r="H270" s="101">
        <v>90</v>
      </c>
      <c r="I270" s="101" t="s">
        <v>535</v>
      </c>
      <c r="J270"/>
      <c r="K270"/>
      <c r="L270"/>
      <c r="M270"/>
      <c r="N270"/>
      <c r="O270"/>
      <c r="P270"/>
      <c r="Q270"/>
      <c r="R270"/>
      <c r="S270"/>
    </row>
    <row r="271" spans="1:19">
      <c r="A271" s="101" t="s">
        <v>637</v>
      </c>
      <c r="B271" s="101" t="s">
        <v>517</v>
      </c>
      <c r="C271" s="101">
        <v>0.22</v>
      </c>
      <c r="D271" s="101">
        <v>0.85199999999999998</v>
      </c>
      <c r="E271" s="101">
        <v>0.97599999999999998</v>
      </c>
      <c r="F271" s="101">
        <v>5.57</v>
      </c>
      <c r="G271" s="101">
        <v>270</v>
      </c>
      <c r="H271" s="101">
        <v>90</v>
      </c>
      <c r="I271" s="101" t="s">
        <v>535</v>
      </c>
      <c r="J271"/>
      <c r="K271"/>
      <c r="L271"/>
      <c r="M271"/>
      <c r="N271"/>
      <c r="O271"/>
      <c r="P271"/>
      <c r="Q271"/>
      <c r="R271"/>
      <c r="S271"/>
    </row>
    <row r="272" spans="1:19">
      <c r="A272" s="101" t="s">
        <v>638</v>
      </c>
      <c r="B272" s="101" t="s">
        <v>559</v>
      </c>
      <c r="C272" s="101">
        <v>0.3</v>
      </c>
      <c r="D272" s="101">
        <v>0.375</v>
      </c>
      <c r="E272" s="101">
        <v>0.40400000000000003</v>
      </c>
      <c r="F272" s="101">
        <v>3.9</v>
      </c>
      <c r="G272" s="101">
        <v>270</v>
      </c>
      <c r="H272" s="101">
        <v>0</v>
      </c>
      <c r="I272" s="101"/>
      <c r="J272"/>
      <c r="K272"/>
      <c r="L272"/>
      <c r="M272"/>
      <c r="N272"/>
      <c r="O272"/>
      <c r="P272"/>
      <c r="Q272"/>
      <c r="R272"/>
      <c r="S272"/>
    </row>
    <row r="273" spans="1:19">
      <c r="A273" s="101" t="s">
        <v>639</v>
      </c>
      <c r="B273" s="101" t="s">
        <v>517</v>
      </c>
      <c r="C273" s="101">
        <v>0.22</v>
      </c>
      <c r="D273" s="101">
        <v>0.85199999999999998</v>
      </c>
      <c r="E273" s="101">
        <v>0.97599999999999998</v>
      </c>
      <c r="F273" s="101">
        <v>3.72</v>
      </c>
      <c r="G273" s="101">
        <v>0</v>
      </c>
      <c r="H273" s="101">
        <v>90</v>
      </c>
      <c r="I273" s="101" t="s">
        <v>528</v>
      </c>
      <c r="J273"/>
      <c r="K273"/>
      <c r="L273"/>
      <c r="M273"/>
      <c r="N273"/>
      <c r="O273"/>
      <c r="P273"/>
      <c r="Q273"/>
      <c r="R273"/>
      <c r="S273"/>
    </row>
    <row r="274" spans="1:19">
      <c r="A274" s="101" t="s">
        <v>640</v>
      </c>
      <c r="B274" s="101" t="s">
        <v>559</v>
      </c>
      <c r="C274" s="101">
        <v>0.3</v>
      </c>
      <c r="D274" s="101">
        <v>0.375</v>
      </c>
      <c r="E274" s="101">
        <v>0.40400000000000003</v>
      </c>
      <c r="F274" s="101">
        <v>34.369999999999997</v>
      </c>
      <c r="G274" s="101">
        <v>0</v>
      </c>
      <c r="H274" s="101">
        <v>0</v>
      </c>
      <c r="I274" s="101"/>
      <c r="J274"/>
      <c r="K274"/>
      <c r="L274"/>
      <c r="M274"/>
      <c r="N274"/>
      <c r="O274"/>
      <c r="P274"/>
      <c r="Q274"/>
      <c r="R274"/>
      <c r="S274"/>
    </row>
    <row r="275" spans="1:19">
      <c r="A275" s="101" t="s">
        <v>641</v>
      </c>
      <c r="B275" s="101" t="s">
        <v>559</v>
      </c>
      <c r="C275" s="101">
        <v>0.3</v>
      </c>
      <c r="D275" s="101">
        <v>0.375</v>
      </c>
      <c r="E275" s="101">
        <v>0.40400000000000003</v>
      </c>
      <c r="F275" s="101">
        <v>10.029999999999999</v>
      </c>
      <c r="G275" s="101">
        <v>270</v>
      </c>
      <c r="H275" s="101">
        <v>0</v>
      </c>
      <c r="I275" s="101"/>
      <c r="J275"/>
      <c r="K275"/>
      <c r="L275"/>
      <c r="M275"/>
      <c r="N275"/>
      <c r="O275"/>
      <c r="P275"/>
      <c r="Q275"/>
      <c r="R275"/>
      <c r="S275"/>
    </row>
    <row r="276" spans="1:19">
      <c r="A276" s="101" t="s">
        <v>642</v>
      </c>
      <c r="B276" s="101" t="s">
        <v>517</v>
      </c>
      <c r="C276" s="101">
        <v>0.22</v>
      </c>
      <c r="D276" s="101">
        <v>0.85199999999999998</v>
      </c>
      <c r="E276" s="101">
        <v>0.97599999999999998</v>
      </c>
      <c r="F276" s="101">
        <v>6.5</v>
      </c>
      <c r="G276" s="101">
        <v>270</v>
      </c>
      <c r="H276" s="101">
        <v>90</v>
      </c>
      <c r="I276" s="101" t="s">
        <v>535</v>
      </c>
      <c r="J276"/>
      <c r="K276"/>
      <c r="L276"/>
      <c r="M276"/>
      <c r="N276"/>
      <c r="O276"/>
      <c r="P276"/>
      <c r="Q276"/>
      <c r="R276"/>
      <c r="S276"/>
    </row>
    <row r="277" spans="1:19">
      <c r="A277" s="101" t="s">
        <v>643</v>
      </c>
      <c r="B277" s="101" t="s">
        <v>517</v>
      </c>
      <c r="C277" s="101">
        <v>0.22</v>
      </c>
      <c r="D277" s="101">
        <v>0.85199999999999998</v>
      </c>
      <c r="E277" s="101">
        <v>0.97599999999999998</v>
      </c>
      <c r="F277" s="101">
        <v>8.36</v>
      </c>
      <c r="G277" s="101">
        <v>0</v>
      </c>
      <c r="H277" s="101">
        <v>90</v>
      </c>
      <c r="I277" s="101" t="s">
        <v>528</v>
      </c>
      <c r="J277"/>
      <c r="K277"/>
      <c r="L277"/>
      <c r="M277"/>
      <c r="N277"/>
      <c r="O277"/>
      <c r="P277"/>
      <c r="Q277"/>
      <c r="R277"/>
      <c r="S277"/>
    </row>
    <row r="278" spans="1:19">
      <c r="A278" s="101" t="s">
        <v>644</v>
      </c>
      <c r="B278" s="101" t="s">
        <v>559</v>
      </c>
      <c r="C278" s="101">
        <v>0.3</v>
      </c>
      <c r="D278" s="101">
        <v>0.375</v>
      </c>
      <c r="E278" s="101">
        <v>0.40400000000000003</v>
      </c>
      <c r="F278" s="101">
        <v>5.85</v>
      </c>
      <c r="G278" s="101">
        <v>0</v>
      </c>
      <c r="H278" s="101">
        <v>0</v>
      </c>
      <c r="I278" s="101"/>
      <c r="J278"/>
      <c r="K278"/>
      <c r="L278"/>
      <c r="M278"/>
      <c r="N278"/>
      <c r="O278"/>
      <c r="P278"/>
      <c r="Q278"/>
      <c r="R278"/>
      <c r="S278"/>
    </row>
    <row r="279" spans="1:19">
      <c r="A279" s="101" t="s">
        <v>645</v>
      </c>
      <c r="B279" s="101" t="s">
        <v>559</v>
      </c>
      <c r="C279" s="101">
        <v>0.3</v>
      </c>
      <c r="D279" s="101">
        <v>0.375</v>
      </c>
      <c r="E279" s="101">
        <v>0.40400000000000003</v>
      </c>
      <c r="F279" s="101">
        <v>11.15</v>
      </c>
      <c r="G279" s="101">
        <v>0</v>
      </c>
      <c r="H279" s="101">
        <v>0</v>
      </c>
      <c r="I279" s="101"/>
      <c r="J279"/>
      <c r="K279"/>
      <c r="L279"/>
      <c r="M279"/>
      <c r="N279"/>
      <c r="O279"/>
      <c r="P279"/>
      <c r="Q279"/>
      <c r="R279"/>
      <c r="S279"/>
    </row>
    <row r="280" spans="1:19">
      <c r="A280" s="101" t="s">
        <v>646</v>
      </c>
      <c r="B280" s="101" t="s">
        <v>517</v>
      </c>
      <c r="C280" s="101">
        <v>0.22</v>
      </c>
      <c r="D280" s="101">
        <v>0.85199999999999998</v>
      </c>
      <c r="E280" s="101">
        <v>0.97599999999999998</v>
      </c>
      <c r="F280" s="101">
        <v>21.37</v>
      </c>
      <c r="G280" s="101">
        <v>0</v>
      </c>
      <c r="H280" s="101">
        <v>90</v>
      </c>
      <c r="I280" s="101" t="s">
        <v>528</v>
      </c>
      <c r="J280"/>
      <c r="K280"/>
      <c r="L280"/>
      <c r="M280"/>
      <c r="N280"/>
      <c r="O280"/>
      <c r="P280"/>
      <c r="Q280"/>
      <c r="R280"/>
      <c r="S280"/>
    </row>
    <row r="281" spans="1:19">
      <c r="A281" s="101" t="s">
        <v>647</v>
      </c>
      <c r="B281" s="101" t="s">
        <v>559</v>
      </c>
      <c r="C281" s="101">
        <v>0.3</v>
      </c>
      <c r="D281" s="101">
        <v>0.375</v>
      </c>
      <c r="E281" s="101">
        <v>0.40400000000000003</v>
      </c>
      <c r="F281" s="101">
        <v>70.510000000000005</v>
      </c>
      <c r="G281" s="101">
        <v>270</v>
      </c>
      <c r="H281" s="101">
        <v>0</v>
      </c>
      <c r="I281" s="101"/>
      <c r="J281"/>
      <c r="K281"/>
      <c r="L281"/>
      <c r="M281"/>
      <c r="N281"/>
      <c r="O281"/>
      <c r="P281"/>
      <c r="Q281"/>
      <c r="R281"/>
      <c r="S281"/>
    </row>
    <row r="282" spans="1:19">
      <c r="A282" s="101" t="s">
        <v>648</v>
      </c>
      <c r="B282" s="101" t="s">
        <v>517</v>
      </c>
      <c r="C282" s="101">
        <v>0.22</v>
      </c>
      <c r="D282" s="101">
        <v>0.85199999999999998</v>
      </c>
      <c r="E282" s="101">
        <v>0.97599999999999998</v>
      </c>
      <c r="F282" s="101">
        <v>11.15</v>
      </c>
      <c r="G282" s="101">
        <v>0</v>
      </c>
      <c r="H282" s="101">
        <v>90</v>
      </c>
      <c r="I282" s="101" t="s">
        <v>528</v>
      </c>
      <c r="J282"/>
      <c r="K282"/>
      <c r="L282"/>
      <c r="M282"/>
      <c r="N282"/>
      <c r="O282"/>
      <c r="P282"/>
      <c r="Q282"/>
      <c r="R282"/>
      <c r="S282"/>
    </row>
    <row r="283" spans="1:19">
      <c r="A283" s="101" t="s">
        <v>649</v>
      </c>
      <c r="B283" s="101" t="s">
        <v>559</v>
      </c>
      <c r="C283" s="101">
        <v>0.3</v>
      </c>
      <c r="D283" s="101">
        <v>0.375</v>
      </c>
      <c r="E283" s="101">
        <v>0.40400000000000003</v>
      </c>
      <c r="F283" s="101">
        <v>17.84</v>
      </c>
      <c r="G283" s="101">
        <v>0</v>
      </c>
      <c r="H283" s="101">
        <v>0</v>
      </c>
      <c r="I283" s="101"/>
      <c r="J283"/>
      <c r="K283"/>
      <c r="L283"/>
      <c r="M283"/>
      <c r="N283"/>
      <c r="O283"/>
      <c r="P283"/>
      <c r="Q283"/>
      <c r="R283"/>
      <c r="S283"/>
    </row>
    <row r="284" spans="1:19">
      <c r="A284" s="101" t="s">
        <v>650</v>
      </c>
      <c r="B284" s="101" t="s">
        <v>517</v>
      </c>
      <c r="C284" s="101">
        <v>0.22</v>
      </c>
      <c r="D284" s="101">
        <v>0.85199999999999998</v>
      </c>
      <c r="E284" s="101">
        <v>0.97599999999999998</v>
      </c>
      <c r="F284" s="101">
        <v>23.23</v>
      </c>
      <c r="G284" s="101">
        <v>90</v>
      </c>
      <c r="H284" s="101">
        <v>90</v>
      </c>
      <c r="I284" s="101" t="s">
        <v>531</v>
      </c>
      <c r="J284"/>
      <c r="K284"/>
      <c r="L284"/>
      <c r="M284"/>
      <c r="N284"/>
      <c r="O284"/>
      <c r="P284"/>
      <c r="Q284"/>
      <c r="R284"/>
      <c r="S284"/>
    </row>
    <row r="285" spans="1:19">
      <c r="A285" s="101" t="s">
        <v>651</v>
      </c>
      <c r="B285" s="101" t="s">
        <v>559</v>
      </c>
      <c r="C285" s="101">
        <v>0.3</v>
      </c>
      <c r="D285" s="101">
        <v>0.375</v>
      </c>
      <c r="E285" s="101">
        <v>0.40400000000000003</v>
      </c>
      <c r="F285" s="101">
        <v>32.520000000000003</v>
      </c>
      <c r="G285" s="101">
        <v>0</v>
      </c>
      <c r="H285" s="101">
        <v>0</v>
      </c>
      <c r="I285" s="101"/>
      <c r="J285"/>
      <c r="K285"/>
      <c r="L285"/>
      <c r="M285"/>
      <c r="N285"/>
      <c r="O285"/>
      <c r="P285"/>
      <c r="Q285"/>
      <c r="R285"/>
      <c r="S285"/>
    </row>
    <row r="286" spans="1:19">
      <c r="A286" s="101" t="s">
        <v>652</v>
      </c>
      <c r="B286" s="101" t="s">
        <v>559</v>
      </c>
      <c r="C286" s="101">
        <v>0.3</v>
      </c>
      <c r="D286" s="101">
        <v>0.375</v>
      </c>
      <c r="E286" s="101">
        <v>0.40400000000000003</v>
      </c>
      <c r="F286" s="101">
        <v>27.87</v>
      </c>
      <c r="G286" s="101">
        <v>0</v>
      </c>
      <c r="H286" s="101">
        <v>0</v>
      </c>
      <c r="I286" s="101"/>
      <c r="J286"/>
      <c r="K286"/>
      <c r="L286"/>
      <c r="M286"/>
      <c r="N286"/>
      <c r="O286"/>
      <c r="P286"/>
      <c r="Q286"/>
      <c r="R286"/>
      <c r="S286"/>
    </row>
    <row r="287" spans="1:19">
      <c r="A287" s="101" t="s">
        <v>653</v>
      </c>
      <c r="B287" s="101" t="s">
        <v>517</v>
      </c>
      <c r="C287" s="101">
        <v>0.22</v>
      </c>
      <c r="D287" s="101">
        <v>0.85199999999999998</v>
      </c>
      <c r="E287" s="101">
        <v>0.97599999999999998</v>
      </c>
      <c r="F287" s="101">
        <v>68.75</v>
      </c>
      <c r="G287" s="101">
        <v>0</v>
      </c>
      <c r="H287" s="101">
        <v>90</v>
      </c>
      <c r="I287" s="101" t="s">
        <v>528</v>
      </c>
      <c r="J287"/>
      <c r="K287"/>
      <c r="L287"/>
      <c r="M287"/>
      <c r="N287"/>
      <c r="O287"/>
      <c r="P287"/>
      <c r="Q287"/>
      <c r="R287"/>
      <c r="S287"/>
    </row>
    <row r="288" spans="1:19">
      <c r="A288" s="101" t="s">
        <v>654</v>
      </c>
      <c r="B288" s="101" t="s">
        <v>559</v>
      </c>
      <c r="C288" s="101">
        <v>0.3</v>
      </c>
      <c r="D288" s="101">
        <v>0.375</v>
      </c>
      <c r="E288" s="101">
        <v>0.40400000000000003</v>
      </c>
      <c r="F288" s="101">
        <v>282.05</v>
      </c>
      <c r="G288" s="101">
        <v>180</v>
      </c>
      <c r="H288" s="101">
        <v>0</v>
      </c>
      <c r="I288" s="101"/>
      <c r="J288"/>
      <c r="K288"/>
      <c r="L288"/>
      <c r="M288"/>
      <c r="N288"/>
      <c r="O288"/>
      <c r="P288"/>
      <c r="Q288"/>
      <c r="R288"/>
      <c r="S288"/>
    </row>
    <row r="289" spans="1:19">
      <c r="A289" s="101" t="s">
        <v>655</v>
      </c>
      <c r="B289" s="101" t="s">
        <v>517</v>
      </c>
      <c r="C289" s="101">
        <v>0.22</v>
      </c>
      <c r="D289" s="101">
        <v>0.85199999999999998</v>
      </c>
      <c r="E289" s="101">
        <v>0.97599999999999998</v>
      </c>
      <c r="F289" s="101">
        <v>5.57</v>
      </c>
      <c r="G289" s="101">
        <v>270</v>
      </c>
      <c r="H289" s="101">
        <v>90</v>
      </c>
      <c r="I289" s="101" t="s">
        <v>535</v>
      </c>
      <c r="J289"/>
      <c r="K289"/>
      <c r="L289"/>
      <c r="M289"/>
      <c r="N289"/>
      <c r="O289"/>
      <c r="P289"/>
      <c r="Q289"/>
      <c r="R289"/>
      <c r="S289"/>
    </row>
    <row r="290" spans="1:19">
      <c r="A290" s="101" t="s">
        <v>656</v>
      </c>
      <c r="B290" s="101" t="s">
        <v>559</v>
      </c>
      <c r="C290" s="101">
        <v>0.3</v>
      </c>
      <c r="D290" s="101">
        <v>0.375</v>
      </c>
      <c r="E290" s="101">
        <v>0.40400000000000003</v>
      </c>
      <c r="F290" s="101">
        <v>77.48</v>
      </c>
      <c r="G290" s="101">
        <v>0</v>
      </c>
      <c r="H290" s="101">
        <v>0</v>
      </c>
      <c r="I290" s="101"/>
      <c r="J290"/>
      <c r="K290"/>
      <c r="L290"/>
      <c r="M290"/>
      <c r="N290"/>
      <c r="O290"/>
      <c r="P290"/>
      <c r="Q290"/>
      <c r="R290"/>
      <c r="S290"/>
    </row>
    <row r="291" spans="1:19">
      <c r="A291" s="101" t="s">
        <v>657</v>
      </c>
      <c r="B291" s="101" t="s">
        <v>517</v>
      </c>
      <c r="C291" s="101">
        <v>0.22</v>
      </c>
      <c r="D291" s="101">
        <v>0.85199999999999998</v>
      </c>
      <c r="E291" s="101">
        <v>0.97599999999999998</v>
      </c>
      <c r="F291" s="101">
        <v>5.57</v>
      </c>
      <c r="G291" s="101">
        <v>270</v>
      </c>
      <c r="H291" s="101">
        <v>90</v>
      </c>
      <c r="I291" s="101" t="s">
        <v>535</v>
      </c>
      <c r="J291"/>
      <c r="K291"/>
      <c r="L291"/>
      <c r="M291"/>
      <c r="N291"/>
      <c r="O291"/>
      <c r="P291"/>
      <c r="Q291"/>
      <c r="R291"/>
      <c r="S291"/>
    </row>
    <row r="292" spans="1:19">
      <c r="A292" s="101" t="s">
        <v>658</v>
      </c>
      <c r="B292" s="101" t="s">
        <v>559</v>
      </c>
      <c r="C292" s="101">
        <v>0.3</v>
      </c>
      <c r="D292" s="101">
        <v>0.375</v>
      </c>
      <c r="E292" s="101">
        <v>0.40400000000000003</v>
      </c>
      <c r="F292" s="101">
        <v>5.0199999999999996</v>
      </c>
      <c r="G292" s="101">
        <v>270</v>
      </c>
      <c r="H292" s="101">
        <v>0</v>
      </c>
      <c r="I292" s="101"/>
      <c r="J292"/>
      <c r="K292"/>
      <c r="L292"/>
      <c r="M292"/>
      <c r="N292"/>
      <c r="O292"/>
      <c r="P292"/>
      <c r="Q292"/>
      <c r="R292"/>
      <c r="S292"/>
    </row>
    <row r="293" spans="1:19">
      <c r="A293" s="101" t="s">
        <v>659</v>
      </c>
      <c r="B293" s="101" t="s">
        <v>517</v>
      </c>
      <c r="C293" s="101">
        <v>0.22</v>
      </c>
      <c r="D293" s="101">
        <v>0.85199999999999998</v>
      </c>
      <c r="E293" s="101">
        <v>0.97599999999999998</v>
      </c>
      <c r="F293" s="101">
        <v>60.39</v>
      </c>
      <c r="G293" s="101">
        <v>180</v>
      </c>
      <c r="H293" s="101">
        <v>90</v>
      </c>
      <c r="I293" s="101" t="s">
        <v>518</v>
      </c>
      <c r="J293"/>
      <c r="K293"/>
      <c r="L293"/>
      <c r="M293"/>
      <c r="N293"/>
      <c r="O293"/>
      <c r="P293"/>
      <c r="Q293"/>
      <c r="R293"/>
      <c r="S293"/>
    </row>
    <row r="294" spans="1:19">
      <c r="A294" s="101" t="s">
        <v>660</v>
      </c>
      <c r="B294" s="101" t="s">
        <v>517</v>
      </c>
      <c r="C294" s="101">
        <v>0.22</v>
      </c>
      <c r="D294" s="101">
        <v>0.85199999999999998</v>
      </c>
      <c r="E294" s="101">
        <v>0.97599999999999998</v>
      </c>
      <c r="F294" s="101">
        <v>18.579999999999998</v>
      </c>
      <c r="G294" s="101">
        <v>90</v>
      </c>
      <c r="H294" s="101">
        <v>90</v>
      </c>
      <c r="I294" s="101" t="s">
        <v>531</v>
      </c>
      <c r="J294"/>
      <c r="K294"/>
      <c r="L294"/>
      <c r="M294"/>
      <c r="N294"/>
      <c r="O294"/>
      <c r="P294"/>
      <c r="Q294"/>
      <c r="R294"/>
      <c r="S294"/>
    </row>
    <row r="295" spans="1:19">
      <c r="A295" s="101" t="s">
        <v>661</v>
      </c>
      <c r="B295" s="101" t="s">
        <v>559</v>
      </c>
      <c r="C295" s="101">
        <v>0.3</v>
      </c>
      <c r="D295" s="101">
        <v>0.375</v>
      </c>
      <c r="E295" s="101">
        <v>0.40400000000000003</v>
      </c>
      <c r="F295" s="101">
        <v>120.77</v>
      </c>
      <c r="G295" s="101">
        <v>180</v>
      </c>
      <c r="H295" s="101">
        <v>0</v>
      </c>
      <c r="I295" s="101"/>
      <c r="J295"/>
      <c r="K295"/>
      <c r="L295"/>
      <c r="M295"/>
      <c r="N295"/>
      <c r="O295"/>
      <c r="P295"/>
      <c r="Q295"/>
      <c r="R295"/>
      <c r="S295"/>
    </row>
    <row r="296" spans="1:19">
      <c r="A296" s="101" t="s">
        <v>662</v>
      </c>
      <c r="B296" s="101" t="s">
        <v>559</v>
      </c>
      <c r="C296" s="101">
        <v>0.3</v>
      </c>
      <c r="D296" s="101">
        <v>0.375</v>
      </c>
      <c r="E296" s="101">
        <v>0.40400000000000003</v>
      </c>
      <c r="F296" s="101">
        <v>55</v>
      </c>
      <c r="G296" s="101">
        <v>90</v>
      </c>
      <c r="H296" s="101">
        <v>0</v>
      </c>
      <c r="I296" s="101"/>
      <c r="J296"/>
      <c r="K296"/>
      <c r="L296"/>
      <c r="M296"/>
      <c r="N296"/>
      <c r="O296"/>
      <c r="P296"/>
      <c r="Q296"/>
      <c r="R296"/>
      <c r="S296"/>
    </row>
    <row r="297" spans="1:19">
      <c r="A297" s="101" t="s">
        <v>663</v>
      </c>
      <c r="B297" s="101" t="s">
        <v>559</v>
      </c>
      <c r="C297" s="101">
        <v>0.3</v>
      </c>
      <c r="D297" s="101">
        <v>0.375</v>
      </c>
      <c r="E297" s="101">
        <v>0.40400000000000003</v>
      </c>
      <c r="F297" s="101">
        <v>7.8</v>
      </c>
      <c r="G297" s="101">
        <v>90</v>
      </c>
      <c r="H297" s="101">
        <v>0</v>
      </c>
      <c r="I297" s="101"/>
      <c r="J297"/>
      <c r="K297"/>
      <c r="L297"/>
      <c r="M297"/>
      <c r="N297"/>
      <c r="O297"/>
      <c r="P297"/>
      <c r="Q297"/>
      <c r="R297"/>
      <c r="S297"/>
    </row>
    <row r="298" spans="1:19">
      <c r="A298" s="101" t="s">
        <v>664</v>
      </c>
      <c r="B298" s="101" t="s">
        <v>559</v>
      </c>
      <c r="C298" s="101">
        <v>0.3</v>
      </c>
      <c r="D298" s="101">
        <v>0.375</v>
      </c>
      <c r="E298" s="101">
        <v>0.40400000000000003</v>
      </c>
      <c r="F298" s="101">
        <v>10.029999999999999</v>
      </c>
      <c r="G298" s="101">
        <v>180</v>
      </c>
      <c r="H298" s="101">
        <v>0</v>
      </c>
      <c r="I298" s="101"/>
      <c r="J298"/>
      <c r="K298"/>
      <c r="L298"/>
      <c r="M298"/>
      <c r="N298"/>
      <c r="O298"/>
      <c r="P298"/>
      <c r="Q298"/>
      <c r="R298"/>
      <c r="S298"/>
    </row>
    <row r="299" spans="1:19">
      <c r="A299" s="101" t="s">
        <v>665</v>
      </c>
      <c r="B299" s="101" t="s">
        <v>559</v>
      </c>
      <c r="C299" s="101">
        <v>0.3</v>
      </c>
      <c r="D299" s="101">
        <v>0.375</v>
      </c>
      <c r="E299" s="101">
        <v>0.40400000000000003</v>
      </c>
      <c r="F299" s="101">
        <v>7.8</v>
      </c>
      <c r="G299" s="101">
        <v>180</v>
      </c>
      <c r="H299" s="101">
        <v>0</v>
      </c>
      <c r="I299" s="101"/>
      <c r="J299"/>
      <c r="K299"/>
      <c r="L299"/>
      <c r="M299"/>
      <c r="N299"/>
      <c r="O299"/>
      <c r="P299"/>
      <c r="Q299"/>
      <c r="R299"/>
      <c r="S299"/>
    </row>
    <row r="300" spans="1:19">
      <c r="A300" s="101" t="s">
        <v>666</v>
      </c>
      <c r="B300" s="101" t="s">
        <v>559</v>
      </c>
      <c r="C300" s="101">
        <v>0.3</v>
      </c>
      <c r="D300" s="101">
        <v>0.375</v>
      </c>
      <c r="E300" s="101">
        <v>0.40400000000000003</v>
      </c>
      <c r="F300" s="101">
        <v>44.22</v>
      </c>
      <c r="G300" s="101">
        <v>90</v>
      </c>
      <c r="H300" s="101">
        <v>0</v>
      </c>
      <c r="I300" s="101"/>
      <c r="J300"/>
      <c r="K300"/>
      <c r="L300"/>
      <c r="M300"/>
      <c r="N300"/>
      <c r="O300"/>
      <c r="P300"/>
      <c r="Q300"/>
      <c r="R300"/>
      <c r="S300"/>
    </row>
    <row r="301" spans="1:19">
      <c r="A301" s="101" t="s">
        <v>667</v>
      </c>
      <c r="B301" s="101" t="s">
        <v>517</v>
      </c>
      <c r="C301" s="101">
        <v>0.22</v>
      </c>
      <c r="D301" s="101">
        <v>0.85199999999999998</v>
      </c>
      <c r="E301" s="101">
        <v>0.97599999999999998</v>
      </c>
      <c r="F301" s="101">
        <v>27.87</v>
      </c>
      <c r="G301" s="101">
        <v>270</v>
      </c>
      <c r="H301" s="101">
        <v>90</v>
      </c>
      <c r="I301" s="101" t="s">
        <v>535</v>
      </c>
      <c r="J301"/>
      <c r="K301"/>
      <c r="L301"/>
      <c r="M301"/>
      <c r="N301"/>
      <c r="O301"/>
      <c r="P301"/>
      <c r="Q301"/>
      <c r="R301"/>
      <c r="S301"/>
    </row>
    <row r="302" spans="1:19">
      <c r="A302" s="101" t="s">
        <v>668</v>
      </c>
      <c r="B302" s="101" t="s">
        <v>517</v>
      </c>
      <c r="C302" s="101">
        <v>0.22</v>
      </c>
      <c r="D302" s="101">
        <v>0.85199999999999998</v>
      </c>
      <c r="E302" s="101">
        <v>0.97599999999999998</v>
      </c>
      <c r="F302" s="101">
        <v>39.020000000000003</v>
      </c>
      <c r="G302" s="101">
        <v>180</v>
      </c>
      <c r="H302" s="101">
        <v>90</v>
      </c>
      <c r="I302" s="101" t="s">
        <v>518</v>
      </c>
      <c r="J302"/>
      <c r="K302"/>
      <c r="L302"/>
      <c r="M302"/>
      <c r="N302"/>
      <c r="O302"/>
      <c r="P302"/>
      <c r="Q302"/>
      <c r="R302"/>
      <c r="S302"/>
    </row>
    <row r="303" spans="1:19">
      <c r="A303" s="101" t="s">
        <v>669</v>
      </c>
      <c r="B303" s="101" t="s">
        <v>559</v>
      </c>
      <c r="C303" s="101">
        <v>0.3</v>
      </c>
      <c r="D303" s="101">
        <v>0.375</v>
      </c>
      <c r="E303" s="101">
        <v>0.40400000000000003</v>
      </c>
      <c r="F303" s="101">
        <v>210.7</v>
      </c>
      <c r="G303" s="101">
        <v>0</v>
      </c>
      <c r="H303" s="101">
        <v>0</v>
      </c>
      <c r="I303" s="101"/>
      <c r="J303"/>
      <c r="K303"/>
      <c r="L303"/>
      <c r="M303"/>
      <c r="N303"/>
      <c r="O303"/>
      <c r="P303"/>
      <c r="Q303"/>
      <c r="R303"/>
      <c r="S303"/>
    </row>
    <row r="304" spans="1:19">
      <c r="A304" s="101" t="s">
        <v>670</v>
      </c>
      <c r="B304" s="101" t="s">
        <v>517</v>
      </c>
      <c r="C304" s="101">
        <v>0.22</v>
      </c>
      <c r="D304" s="101">
        <v>0.85199999999999998</v>
      </c>
      <c r="E304" s="101">
        <v>0.97599999999999998</v>
      </c>
      <c r="F304" s="101">
        <v>37.159999999999997</v>
      </c>
      <c r="G304" s="101">
        <v>180</v>
      </c>
      <c r="H304" s="101">
        <v>90</v>
      </c>
      <c r="I304" s="101" t="s">
        <v>518</v>
      </c>
      <c r="J304"/>
      <c r="K304"/>
      <c r="L304"/>
      <c r="M304"/>
      <c r="N304"/>
      <c r="O304"/>
      <c r="P304"/>
      <c r="Q304"/>
      <c r="R304"/>
      <c r="S304"/>
    </row>
    <row r="305" spans="1:19">
      <c r="A305" s="101" t="s">
        <v>671</v>
      </c>
      <c r="B305" s="101" t="s">
        <v>517</v>
      </c>
      <c r="C305" s="101">
        <v>0.22</v>
      </c>
      <c r="D305" s="101">
        <v>0.85199999999999998</v>
      </c>
      <c r="E305" s="101">
        <v>0.97599999999999998</v>
      </c>
      <c r="F305" s="101">
        <v>14.86</v>
      </c>
      <c r="G305" s="101">
        <v>270</v>
      </c>
      <c r="H305" s="101">
        <v>90</v>
      </c>
      <c r="I305" s="101" t="s">
        <v>535</v>
      </c>
      <c r="J305"/>
      <c r="K305"/>
      <c r="L305"/>
      <c r="M305"/>
      <c r="N305"/>
      <c r="O305"/>
      <c r="P305"/>
      <c r="Q305"/>
      <c r="R305"/>
      <c r="S305"/>
    </row>
    <row r="306" spans="1:19">
      <c r="A306" s="101" t="s">
        <v>672</v>
      </c>
      <c r="B306" s="101" t="s">
        <v>559</v>
      </c>
      <c r="C306" s="101">
        <v>0.3</v>
      </c>
      <c r="D306" s="101">
        <v>0.375</v>
      </c>
      <c r="E306" s="101">
        <v>0.40400000000000003</v>
      </c>
      <c r="F306" s="101">
        <v>107.02</v>
      </c>
      <c r="G306" s="101">
        <v>180</v>
      </c>
      <c r="H306" s="101">
        <v>0</v>
      </c>
      <c r="I306" s="101"/>
      <c r="J306"/>
      <c r="K306"/>
      <c r="L306"/>
      <c r="M306"/>
      <c r="N306"/>
      <c r="O306"/>
      <c r="P306"/>
      <c r="Q306"/>
      <c r="R306"/>
      <c r="S306"/>
    </row>
    <row r="307" spans="1:19">
      <c r="A307" s="101" t="s">
        <v>673</v>
      </c>
      <c r="B307" s="101" t="s">
        <v>559</v>
      </c>
      <c r="C307" s="101">
        <v>0.3</v>
      </c>
      <c r="D307" s="101">
        <v>0.375</v>
      </c>
      <c r="E307" s="101">
        <v>0.40400000000000003</v>
      </c>
      <c r="F307" s="101">
        <v>20.07</v>
      </c>
      <c r="G307" s="101">
        <v>0</v>
      </c>
      <c r="H307" s="101">
        <v>0</v>
      </c>
      <c r="I307" s="101"/>
      <c r="J307"/>
      <c r="K307"/>
      <c r="L307"/>
      <c r="M307"/>
      <c r="N307"/>
      <c r="O307"/>
      <c r="P307"/>
      <c r="Q307"/>
      <c r="R307"/>
      <c r="S307"/>
    </row>
    <row r="308" spans="1:19">
      <c r="A308" s="101" t="s">
        <v>674</v>
      </c>
      <c r="B308" s="101" t="s">
        <v>517</v>
      </c>
      <c r="C308" s="101">
        <v>0.22</v>
      </c>
      <c r="D308" s="101">
        <v>0.85199999999999998</v>
      </c>
      <c r="E308" s="101">
        <v>0.97599999999999998</v>
      </c>
      <c r="F308" s="101">
        <v>38.090000000000003</v>
      </c>
      <c r="G308" s="101">
        <v>90</v>
      </c>
      <c r="H308" s="101">
        <v>90</v>
      </c>
      <c r="I308" s="101" t="s">
        <v>531</v>
      </c>
      <c r="J308"/>
      <c r="K308"/>
      <c r="L308"/>
      <c r="M308"/>
      <c r="N308"/>
      <c r="O308"/>
      <c r="P308"/>
      <c r="Q308"/>
      <c r="R308"/>
      <c r="S308"/>
    </row>
    <row r="309" spans="1:19">
      <c r="A309" s="101" t="s">
        <v>675</v>
      </c>
      <c r="B309" s="101" t="s">
        <v>559</v>
      </c>
      <c r="C309" s="101">
        <v>0.3</v>
      </c>
      <c r="D309" s="101">
        <v>0.375</v>
      </c>
      <c r="E309" s="101">
        <v>0.40400000000000003</v>
      </c>
      <c r="F309" s="101">
        <v>53.33</v>
      </c>
      <c r="G309" s="101">
        <v>90</v>
      </c>
      <c r="H309" s="101">
        <v>0</v>
      </c>
      <c r="I309" s="101"/>
      <c r="J309"/>
      <c r="K309"/>
      <c r="L309"/>
      <c r="M309"/>
      <c r="N309"/>
      <c r="O309"/>
      <c r="P309"/>
      <c r="Q309"/>
      <c r="R309"/>
      <c r="S309"/>
    </row>
    <row r="310" spans="1:19">
      <c r="A310" s="102" t="s">
        <v>676</v>
      </c>
      <c r="B310" s="101" t="s">
        <v>517</v>
      </c>
      <c r="C310" s="101">
        <v>0.22</v>
      </c>
      <c r="D310" s="101">
        <v>0.85199999999999998</v>
      </c>
      <c r="E310" s="101">
        <v>0.97599999999999998</v>
      </c>
      <c r="F310" s="101">
        <v>66.89</v>
      </c>
      <c r="G310" s="101">
        <v>0</v>
      </c>
      <c r="H310" s="101">
        <v>90</v>
      </c>
      <c r="I310" s="101" t="s">
        <v>528</v>
      </c>
      <c r="J310"/>
      <c r="K310"/>
      <c r="L310"/>
      <c r="M310"/>
      <c r="N310"/>
      <c r="O310"/>
      <c r="P310"/>
      <c r="Q310"/>
      <c r="R310"/>
      <c r="S310"/>
    </row>
    <row r="311" spans="1:19">
      <c r="A311" s="101" t="s">
        <v>677</v>
      </c>
      <c r="B311" s="101" t="s">
        <v>517</v>
      </c>
      <c r="C311" s="101">
        <v>0.22</v>
      </c>
      <c r="D311" s="101">
        <v>0.85199999999999998</v>
      </c>
      <c r="E311" s="101">
        <v>0.97599999999999998</v>
      </c>
      <c r="F311" s="101">
        <v>19.510000000000002</v>
      </c>
      <c r="G311" s="101">
        <v>90</v>
      </c>
      <c r="H311" s="101">
        <v>90</v>
      </c>
      <c r="I311" s="101" t="s">
        <v>531</v>
      </c>
      <c r="J311"/>
      <c r="K311"/>
      <c r="L311"/>
      <c r="M311"/>
      <c r="N311"/>
      <c r="O311"/>
      <c r="P311"/>
      <c r="Q311"/>
      <c r="R311"/>
      <c r="S311"/>
    </row>
    <row r="312" spans="1:19">
      <c r="A312" s="101" t="s">
        <v>678</v>
      </c>
      <c r="B312" s="101" t="s">
        <v>517</v>
      </c>
      <c r="C312" s="101">
        <v>0.22</v>
      </c>
      <c r="D312" s="101">
        <v>0.85199999999999998</v>
      </c>
      <c r="E312" s="101">
        <v>0.97599999999999998</v>
      </c>
      <c r="F312" s="101">
        <v>11.15</v>
      </c>
      <c r="G312" s="101">
        <v>180</v>
      </c>
      <c r="H312" s="101">
        <v>90</v>
      </c>
      <c r="I312" s="101" t="s">
        <v>518</v>
      </c>
      <c r="J312"/>
      <c r="K312"/>
      <c r="L312"/>
      <c r="M312"/>
      <c r="N312"/>
      <c r="O312"/>
      <c r="P312"/>
      <c r="Q312"/>
      <c r="R312"/>
      <c r="S312"/>
    </row>
    <row r="313" spans="1:19">
      <c r="A313" s="101" t="s">
        <v>679</v>
      </c>
      <c r="B313" s="101" t="s">
        <v>520</v>
      </c>
      <c r="C313" s="101">
        <v>0.3</v>
      </c>
      <c r="D313" s="101">
        <v>1.627</v>
      </c>
      <c r="E313" s="101">
        <v>2.6920000000000002</v>
      </c>
      <c r="F313" s="101">
        <v>15.61</v>
      </c>
      <c r="G313" s="101">
        <v>0</v>
      </c>
      <c r="H313" s="101">
        <v>180</v>
      </c>
      <c r="I313" s="101"/>
      <c r="J313"/>
      <c r="K313"/>
      <c r="L313"/>
      <c r="M313"/>
      <c r="N313"/>
      <c r="O313"/>
      <c r="P313"/>
      <c r="Q313"/>
      <c r="R313"/>
      <c r="S313"/>
    </row>
    <row r="314" spans="1:19">
      <c r="A314" s="101" t="s">
        <v>680</v>
      </c>
      <c r="B314" s="101" t="s">
        <v>559</v>
      </c>
      <c r="C314" s="101">
        <v>0.3</v>
      </c>
      <c r="D314" s="101">
        <v>0.375</v>
      </c>
      <c r="E314" s="101">
        <v>0.40400000000000003</v>
      </c>
      <c r="F314" s="101">
        <v>15.61</v>
      </c>
      <c r="G314" s="101">
        <v>0</v>
      </c>
      <c r="H314" s="101">
        <v>0</v>
      </c>
      <c r="I314" s="101"/>
      <c r="J314"/>
      <c r="K314"/>
      <c r="L314"/>
      <c r="M314"/>
      <c r="N314"/>
      <c r="O314"/>
      <c r="P314"/>
      <c r="Q314"/>
      <c r="R314"/>
      <c r="S314"/>
    </row>
    <row r="315" spans="1:19">
      <c r="A315" s="101" t="s">
        <v>681</v>
      </c>
      <c r="B315" s="101" t="s">
        <v>517</v>
      </c>
      <c r="C315" s="101">
        <v>0.22</v>
      </c>
      <c r="D315" s="101">
        <v>0.85199999999999998</v>
      </c>
      <c r="E315" s="101">
        <v>0.97599999999999998</v>
      </c>
      <c r="F315" s="101">
        <v>19.510000000000002</v>
      </c>
      <c r="G315" s="101">
        <v>180</v>
      </c>
      <c r="H315" s="101">
        <v>90</v>
      </c>
      <c r="I315" s="101" t="s">
        <v>518</v>
      </c>
      <c r="J315"/>
      <c r="K315"/>
      <c r="L315"/>
      <c r="M315"/>
      <c r="N315"/>
      <c r="O315"/>
      <c r="P315"/>
      <c r="Q315"/>
      <c r="R315"/>
      <c r="S315"/>
    </row>
    <row r="316" spans="1:19">
      <c r="A316" s="101" t="s">
        <v>682</v>
      </c>
      <c r="B316" s="101" t="s">
        <v>517</v>
      </c>
      <c r="C316" s="101">
        <v>0.22</v>
      </c>
      <c r="D316" s="101">
        <v>0.85199999999999998</v>
      </c>
      <c r="E316" s="101">
        <v>0.97599999999999998</v>
      </c>
      <c r="F316" s="101">
        <v>55.74</v>
      </c>
      <c r="G316" s="101">
        <v>270</v>
      </c>
      <c r="H316" s="101">
        <v>90</v>
      </c>
      <c r="I316" s="101" t="s">
        <v>535</v>
      </c>
      <c r="J316"/>
      <c r="K316"/>
      <c r="L316"/>
      <c r="M316"/>
      <c r="N316"/>
      <c r="O316"/>
      <c r="P316"/>
      <c r="Q316"/>
      <c r="R316"/>
      <c r="S316"/>
    </row>
    <row r="317" spans="1:19">
      <c r="A317" s="101" t="s">
        <v>683</v>
      </c>
      <c r="B317" s="101" t="s">
        <v>520</v>
      </c>
      <c r="C317" s="101">
        <v>0.3</v>
      </c>
      <c r="D317" s="101">
        <v>1.627</v>
      </c>
      <c r="E317" s="101">
        <v>2.6920000000000002</v>
      </c>
      <c r="F317" s="101">
        <v>13.01</v>
      </c>
      <c r="G317" s="101">
        <v>90</v>
      </c>
      <c r="H317" s="101">
        <v>180</v>
      </c>
      <c r="I317" s="101"/>
      <c r="J317"/>
      <c r="K317"/>
      <c r="L317"/>
      <c r="M317"/>
      <c r="N317"/>
      <c r="O317"/>
      <c r="P317"/>
      <c r="Q317"/>
      <c r="R317"/>
      <c r="S317"/>
    </row>
    <row r="318" spans="1:19">
      <c r="A318" s="101" t="s">
        <v>684</v>
      </c>
      <c r="B318" s="101" t="s">
        <v>559</v>
      </c>
      <c r="C318" s="101">
        <v>0.3</v>
      </c>
      <c r="D318" s="101">
        <v>0.375</v>
      </c>
      <c r="E318" s="101">
        <v>0.40400000000000003</v>
      </c>
      <c r="F318" s="101">
        <v>13.01</v>
      </c>
      <c r="G318" s="101">
        <v>90</v>
      </c>
      <c r="H318" s="101">
        <v>0</v>
      </c>
      <c r="I318" s="101"/>
      <c r="J318"/>
      <c r="K318"/>
      <c r="L318"/>
      <c r="M318"/>
      <c r="N318"/>
      <c r="O318"/>
      <c r="P318"/>
      <c r="Q318"/>
      <c r="R318"/>
      <c r="S318"/>
    </row>
    <row r="319" spans="1:19">
      <c r="A319" s="101" t="s">
        <v>685</v>
      </c>
      <c r="B319" s="101" t="s">
        <v>517</v>
      </c>
      <c r="C319" s="101">
        <v>0.22</v>
      </c>
      <c r="D319" s="101">
        <v>0.85199999999999998</v>
      </c>
      <c r="E319" s="101">
        <v>0.97599999999999998</v>
      </c>
      <c r="F319" s="101">
        <v>66.89</v>
      </c>
      <c r="G319" s="101">
        <v>0</v>
      </c>
      <c r="H319" s="101">
        <v>90</v>
      </c>
      <c r="I319" s="101" t="s">
        <v>528</v>
      </c>
      <c r="J319"/>
      <c r="K319"/>
      <c r="L319"/>
      <c r="M319"/>
      <c r="N319"/>
      <c r="O319"/>
      <c r="P319"/>
      <c r="Q319"/>
      <c r="R319"/>
      <c r="S319"/>
    </row>
    <row r="320" spans="1:19">
      <c r="A320" s="101" t="s">
        <v>686</v>
      </c>
      <c r="B320" s="101" t="s">
        <v>517</v>
      </c>
      <c r="C320" s="101">
        <v>0.22</v>
      </c>
      <c r="D320" s="101">
        <v>0.85199999999999998</v>
      </c>
      <c r="E320" s="101">
        <v>0.97599999999999998</v>
      </c>
      <c r="F320" s="101">
        <v>22.3</v>
      </c>
      <c r="G320" s="101">
        <v>270</v>
      </c>
      <c r="H320" s="101">
        <v>90</v>
      </c>
      <c r="I320" s="101" t="s">
        <v>535</v>
      </c>
      <c r="J320"/>
      <c r="K320"/>
      <c r="L320"/>
      <c r="M320"/>
      <c r="N320"/>
      <c r="O320"/>
      <c r="P320"/>
      <c r="Q320"/>
      <c r="R320"/>
      <c r="S320"/>
    </row>
    <row r="321" spans="1:19">
      <c r="A321" s="101" t="s">
        <v>687</v>
      </c>
      <c r="B321" s="101" t="s">
        <v>517</v>
      </c>
      <c r="C321" s="101">
        <v>0.22</v>
      </c>
      <c r="D321" s="101">
        <v>0.85199999999999998</v>
      </c>
      <c r="E321" s="101">
        <v>0.97599999999999998</v>
      </c>
      <c r="F321" s="101">
        <v>22.3</v>
      </c>
      <c r="G321" s="101">
        <v>90</v>
      </c>
      <c r="H321" s="101">
        <v>90</v>
      </c>
      <c r="I321" s="101" t="s">
        <v>531</v>
      </c>
      <c r="J321"/>
      <c r="K321"/>
      <c r="L321"/>
      <c r="M321"/>
      <c r="N321"/>
      <c r="O321"/>
      <c r="P321"/>
      <c r="Q321"/>
      <c r="R321"/>
      <c r="S321"/>
    </row>
    <row r="322" spans="1:19">
      <c r="A322" s="101" t="s">
        <v>688</v>
      </c>
      <c r="B322" s="101" t="s">
        <v>520</v>
      </c>
      <c r="C322" s="101">
        <v>0.3</v>
      </c>
      <c r="D322" s="101">
        <v>1.627</v>
      </c>
      <c r="E322" s="101">
        <v>2.6920000000000002</v>
      </c>
      <c r="F322" s="101">
        <v>17.84</v>
      </c>
      <c r="G322" s="101">
        <v>270</v>
      </c>
      <c r="H322" s="101">
        <v>180</v>
      </c>
      <c r="I322" s="101"/>
      <c r="J322"/>
      <c r="K322"/>
      <c r="L322"/>
      <c r="M322"/>
      <c r="N322"/>
      <c r="O322"/>
      <c r="P322"/>
      <c r="Q322"/>
      <c r="R322"/>
      <c r="S322"/>
    </row>
    <row r="323" spans="1:19">
      <c r="A323" s="101" t="s">
        <v>689</v>
      </c>
      <c r="B323" s="101" t="s">
        <v>559</v>
      </c>
      <c r="C323" s="101">
        <v>0.3</v>
      </c>
      <c r="D323" s="101">
        <v>0.375</v>
      </c>
      <c r="E323" s="101">
        <v>0.40400000000000003</v>
      </c>
      <c r="F323" s="101">
        <v>17.84</v>
      </c>
      <c r="G323" s="101">
        <v>270</v>
      </c>
      <c r="H323" s="101">
        <v>0</v>
      </c>
      <c r="I323" s="101"/>
      <c r="J323"/>
      <c r="K323"/>
      <c r="L323"/>
      <c r="M323"/>
      <c r="N323"/>
      <c r="O323"/>
      <c r="P323"/>
      <c r="Q323"/>
      <c r="R323"/>
      <c r="S323"/>
    </row>
    <row r="324" spans="1:19">
      <c r="A324" s="101" t="s">
        <v>690</v>
      </c>
      <c r="B324" s="101" t="s">
        <v>517</v>
      </c>
      <c r="C324" s="101">
        <v>0.22</v>
      </c>
      <c r="D324" s="101">
        <v>0.85199999999999998</v>
      </c>
      <c r="E324" s="101">
        <v>0.97599999999999998</v>
      </c>
      <c r="F324" s="101">
        <v>22.3</v>
      </c>
      <c r="G324" s="101">
        <v>270</v>
      </c>
      <c r="H324" s="101">
        <v>90</v>
      </c>
      <c r="I324" s="101" t="s">
        <v>535</v>
      </c>
      <c r="J324"/>
      <c r="K324"/>
      <c r="L324"/>
      <c r="M324"/>
      <c r="N324"/>
      <c r="O324"/>
      <c r="P324"/>
      <c r="Q324"/>
      <c r="R324"/>
      <c r="S324"/>
    </row>
    <row r="325" spans="1:19">
      <c r="A325" s="101" t="s">
        <v>691</v>
      </c>
      <c r="B325" s="101" t="s">
        <v>517</v>
      </c>
      <c r="C325" s="101">
        <v>0.22</v>
      </c>
      <c r="D325" s="101">
        <v>0.85199999999999998</v>
      </c>
      <c r="E325" s="101">
        <v>0.97599999999999998</v>
      </c>
      <c r="F325" s="101">
        <v>33.450000000000003</v>
      </c>
      <c r="G325" s="101">
        <v>180</v>
      </c>
      <c r="H325" s="101">
        <v>90</v>
      </c>
      <c r="I325" s="101" t="s">
        <v>518</v>
      </c>
      <c r="J325"/>
      <c r="K325"/>
      <c r="L325"/>
      <c r="M325"/>
      <c r="N325"/>
      <c r="O325"/>
      <c r="P325"/>
      <c r="Q325"/>
      <c r="R325"/>
      <c r="S325"/>
    </row>
    <row r="326" spans="1:19">
      <c r="A326" s="101" t="s">
        <v>692</v>
      </c>
      <c r="B326" s="101" t="s">
        <v>520</v>
      </c>
      <c r="C326" s="101">
        <v>0.3</v>
      </c>
      <c r="D326" s="101">
        <v>1.627</v>
      </c>
      <c r="E326" s="101">
        <v>2.6920000000000002</v>
      </c>
      <c r="F326" s="101">
        <v>8.92</v>
      </c>
      <c r="G326" s="101">
        <v>270</v>
      </c>
      <c r="H326" s="101">
        <v>180</v>
      </c>
      <c r="I326" s="101"/>
      <c r="J326"/>
      <c r="K326"/>
      <c r="L326"/>
      <c r="M326"/>
      <c r="N326"/>
      <c r="O326"/>
      <c r="P326"/>
      <c r="Q326"/>
      <c r="R326"/>
      <c r="S326"/>
    </row>
    <row r="327" spans="1:19">
      <c r="A327" s="101" t="s">
        <v>693</v>
      </c>
      <c r="B327" s="101" t="s">
        <v>559</v>
      </c>
      <c r="C327" s="101">
        <v>0.3</v>
      </c>
      <c r="D327" s="101">
        <v>0.375</v>
      </c>
      <c r="E327" s="101">
        <v>0.40400000000000003</v>
      </c>
      <c r="F327" s="101">
        <v>8.92</v>
      </c>
      <c r="G327" s="101">
        <v>180</v>
      </c>
      <c r="H327" s="101">
        <v>0</v>
      </c>
      <c r="I327" s="101"/>
      <c r="J327"/>
      <c r="K327"/>
      <c r="L327"/>
      <c r="M327"/>
      <c r="N327"/>
      <c r="O327"/>
      <c r="P327"/>
      <c r="Q327"/>
      <c r="R327"/>
      <c r="S327"/>
    </row>
    <row r="328" spans="1:19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</row>
    <row r="329" spans="1:19">
      <c r="A329" s="92"/>
      <c r="B329" s="101" t="s">
        <v>42</v>
      </c>
      <c r="C329" s="101" t="s">
        <v>694</v>
      </c>
      <c r="D329" s="101" t="s">
        <v>695</v>
      </c>
      <c r="E329" s="101" t="s">
        <v>696</v>
      </c>
      <c r="F329" s="101" t="s">
        <v>36</v>
      </c>
      <c r="G329" s="101" t="s">
        <v>697</v>
      </c>
      <c r="H329" s="101" t="s">
        <v>698</v>
      </c>
      <c r="I329" s="101" t="s">
        <v>699</v>
      </c>
      <c r="J329" s="101" t="s">
        <v>514</v>
      </c>
      <c r="K329" s="101" t="s">
        <v>516</v>
      </c>
      <c r="L329"/>
      <c r="M329"/>
      <c r="N329"/>
      <c r="O329"/>
      <c r="P329"/>
      <c r="Q329"/>
      <c r="R329"/>
      <c r="S329"/>
    </row>
    <row r="330" spans="1:19">
      <c r="A330" s="101" t="s">
        <v>700</v>
      </c>
      <c r="B330" s="101" t="s">
        <v>1204</v>
      </c>
      <c r="C330" s="101">
        <v>2.23</v>
      </c>
      <c r="D330" s="101">
        <v>2.23</v>
      </c>
      <c r="E330" s="101">
        <v>5.835</v>
      </c>
      <c r="F330" s="101">
        <v>0.251</v>
      </c>
      <c r="G330" s="101">
        <v>0.11</v>
      </c>
      <c r="H330" s="101" t="s">
        <v>701</v>
      </c>
      <c r="I330" s="102">
        <v>4.8099999999999997E+73</v>
      </c>
      <c r="J330" s="101">
        <v>180</v>
      </c>
      <c r="K330" s="101" t="s">
        <v>518</v>
      </c>
      <c r="L330"/>
      <c r="M330"/>
      <c r="N330"/>
      <c r="O330"/>
      <c r="P330"/>
      <c r="Q330"/>
      <c r="R330"/>
      <c r="S330"/>
    </row>
    <row r="331" spans="1:19">
      <c r="A331" s="101" t="s">
        <v>702</v>
      </c>
      <c r="B331" s="101" t="s">
        <v>1204</v>
      </c>
      <c r="C331" s="101">
        <v>8.92</v>
      </c>
      <c r="D331" s="101">
        <v>8.92</v>
      </c>
      <c r="E331" s="101">
        <v>5.835</v>
      </c>
      <c r="F331" s="101">
        <v>0.251</v>
      </c>
      <c r="G331" s="101">
        <v>0.11</v>
      </c>
      <c r="H331" s="101" t="s">
        <v>701</v>
      </c>
      <c r="I331" s="101" t="s">
        <v>522</v>
      </c>
      <c r="J331" s="101">
        <v>180</v>
      </c>
      <c r="K331" s="101" t="s">
        <v>518</v>
      </c>
      <c r="L331"/>
      <c r="M331"/>
      <c r="N331"/>
      <c r="O331"/>
      <c r="P331"/>
      <c r="Q331"/>
      <c r="R331"/>
      <c r="S331"/>
    </row>
    <row r="332" spans="1:19">
      <c r="A332" s="101" t="s">
        <v>703</v>
      </c>
      <c r="B332" s="101" t="s">
        <v>1204</v>
      </c>
      <c r="C332" s="101">
        <v>2.3199999999999998</v>
      </c>
      <c r="D332" s="101">
        <v>2.3199999999999998</v>
      </c>
      <c r="E332" s="101">
        <v>5.835</v>
      </c>
      <c r="F332" s="101">
        <v>0.251</v>
      </c>
      <c r="G332" s="101">
        <v>0.11</v>
      </c>
      <c r="H332" s="101" t="s">
        <v>701</v>
      </c>
      <c r="I332" s="101" t="s">
        <v>527</v>
      </c>
      <c r="J332" s="101">
        <v>0</v>
      </c>
      <c r="K332" s="101" t="s">
        <v>528</v>
      </c>
      <c r="L332"/>
      <c r="M332"/>
      <c r="N332"/>
      <c r="O332"/>
      <c r="P332"/>
      <c r="Q332"/>
      <c r="R332"/>
      <c r="S332"/>
    </row>
    <row r="333" spans="1:19">
      <c r="A333" s="101" t="s">
        <v>704</v>
      </c>
      <c r="B333" s="101" t="s">
        <v>1204</v>
      </c>
      <c r="C333" s="101">
        <v>8.92</v>
      </c>
      <c r="D333" s="101">
        <v>8.92</v>
      </c>
      <c r="E333" s="101">
        <v>5.835</v>
      </c>
      <c r="F333" s="101">
        <v>0.251</v>
      </c>
      <c r="G333" s="101">
        <v>0.11</v>
      </c>
      <c r="H333" s="101" t="s">
        <v>701</v>
      </c>
      <c r="I333" s="101" t="s">
        <v>540</v>
      </c>
      <c r="J333" s="101">
        <v>270</v>
      </c>
      <c r="K333" s="101" t="s">
        <v>535</v>
      </c>
      <c r="L333"/>
      <c r="M333"/>
      <c r="N333"/>
      <c r="O333"/>
      <c r="P333"/>
      <c r="Q333"/>
      <c r="R333"/>
      <c r="S333"/>
    </row>
    <row r="334" spans="1:19">
      <c r="A334" s="101" t="s">
        <v>705</v>
      </c>
      <c r="B334" s="101" t="s">
        <v>1204</v>
      </c>
      <c r="C334" s="101">
        <v>2.79</v>
      </c>
      <c r="D334" s="101">
        <v>2.79</v>
      </c>
      <c r="E334" s="101">
        <v>5.835</v>
      </c>
      <c r="F334" s="101">
        <v>0.251</v>
      </c>
      <c r="G334" s="101">
        <v>0.11</v>
      </c>
      <c r="H334" s="101" t="s">
        <v>701</v>
      </c>
      <c r="I334" s="101" t="s">
        <v>545</v>
      </c>
      <c r="J334" s="101">
        <v>0</v>
      </c>
      <c r="K334" s="101" t="s">
        <v>528</v>
      </c>
      <c r="L334"/>
      <c r="M334"/>
      <c r="N334"/>
      <c r="O334"/>
      <c r="P334"/>
      <c r="Q334"/>
      <c r="R334"/>
      <c r="S334"/>
    </row>
    <row r="335" spans="1:19">
      <c r="A335" s="101" t="s">
        <v>706</v>
      </c>
      <c r="B335" s="101" t="s">
        <v>1204</v>
      </c>
      <c r="C335" s="101">
        <v>2.79</v>
      </c>
      <c r="D335" s="101">
        <v>2.79</v>
      </c>
      <c r="E335" s="101">
        <v>5.835</v>
      </c>
      <c r="F335" s="101">
        <v>0.251</v>
      </c>
      <c r="G335" s="101">
        <v>0.11</v>
      </c>
      <c r="H335" s="101" t="s">
        <v>701</v>
      </c>
      <c r="I335" s="101" t="s">
        <v>545</v>
      </c>
      <c r="J335" s="101">
        <v>0</v>
      </c>
      <c r="K335" s="101" t="s">
        <v>528</v>
      </c>
      <c r="L335"/>
      <c r="M335"/>
      <c r="N335"/>
      <c r="O335"/>
      <c r="P335"/>
      <c r="Q335"/>
      <c r="R335"/>
      <c r="S335"/>
    </row>
    <row r="336" spans="1:19">
      <c r="A336" s="101" t="s">
        <v>707</v>
      </c>
      <c r="B336" s="101" t="s">
        <v>1204</v>
      </c>
      <c r="C336" s="101">
        <v>2.23</v>
      </c>
      <c r="D336" s="101">
        <v>2.23</v>
      </c>
      <c r="E336" s="101">
        <v>5.835</v>
      </c>
      <c r="F336" s="101">
        <v>0.251</v>
      </c>
      <c r="G336" s="101">
        <v>0.11</v>
      </c>
      <c r="H336" s="101" t="s">
        <v>701</v>
      </c>
      <c r="I336" s="101">
        <v>879583</v>
      </c>
      <c r="J336" s="101">
        <v>180</v>
      </c>
      <c r="K336" s="101" t="s">
        <v>518</v>
      </c>
      <c r="L336"/>
      <c r="M336"/>
      <c r="N336"/>
      <c r="O336"/>
      <c r="P336"/>
      <c r="Q336"/>
      <c r="R336"/>
      <c r="S336"/>
    </row>
    <row r="337" spans="1:19">
      <c r="A337" s="101" t="s">
        <v>708</v>
      </c>
      <c r="B337" s="101" t="s">
        <v>1204</v>
      </c>
      <c r="C337" s="101">
        <v>2.23</v>
      </c>
      <c r="D337" s="101">
        <v>2.23</v>
      </c>
      <c r="E337" s="101">
        <v>5.835</v>
      </c>
      <c r="F337" s="101">
        <v>0.251</v>
      </c>
      <c r="G337" s="101">
        <v>0.11</v>
      </c>
      <c r="H337" s="101" t="s">
        <v>701</v>
      </c>
      <c r="I337" s="101">
        <v>879583</v>
      </c>
      <c r="J337" s="101">
        <v>180</v>
      </c>
      <c r="K337" s="101" t="s">
        <v>518</v>
      </c>
      <c r="L337"/>
      <c r="M337"/>
      <c r="N337"/>
      <c r="O337"/>
      <c r="P337"/>
      <c r="Q337"/>
      <c r="R337"/>
      <c r="S337"/>
    </row>
    <row r="338" spans="1:19">
      <c r="A338" s="101" t="s">
        <v>709</v>
      </c>
      <c r="B338" s="101" t="s">
        <v>1204</v>
      </c>
      <c r="C338" s="101">
        <v>2.23</v>
      </c>
      <c r="D338" s="101">
        <v>2.23</v>
      </c>
      <c r="E338" s="101">
        <v>5.835</v>
      </c>
      <c r="F338" s="101">
        <v>0.251</v>
      </c>
      <c r="G338" s="101">
        <v>0.11</v>
      </c>
      <c r="H338" s="101" t="s">
        <v>701</v>
      </c>
      <c r="I338" s="101" t="s">
        <v>566</v>
      </c>
      <c r="J338" s="101">
        <v>90</v>
      </c>
      <c r="K338" s="101" t="s">
        <v>531</v>
      </c>
      <c r="L338"/>
      <c r="M338"/>
      <c r="N338"/>
      <c r="O338"/>
      <c r="P338"/>
      <c r="Q338"/>
      <c r="R338"/>
      <c r="S338"/>
    </row>
    <row r="339" spans="1:19">
      <c r="A339" s="101" t="s">
        <v>710</v>
      </c>
      <c r="B339" s="101" t="s">
        <v>1204</v>
      </c>
      <c r="C339" s="101">
        <v>2.23</v>
      </c>
      <c r="D339" s="101">
        <v>2.23</v>
      </c>
      <c r="E339" s="101">
        <v>5.835</v>
      </c>
      <c r="F339" s="101">
        <v>0.251</v>
      </c>
      <c r="G339" s="101">
        <v>0.11</v>
      </c>
      <c r="H339" s="101" t="s">
        <v>701</v>
      </c>
      <c r="I339" s="101" t="s">
        <v>566</v>
      </c>
      <c r="J339" s="101">
        <v>90</v>
      </c>
      <c r="K339" s="101" t="s">
        <v>531</v>
      </c>
      <c r="L339"/>
      <c r="M339"/>
      <c r="N339"/>
      <c r="O339"/>
      <c r="P339"/>
      <c r="Q339"/>
      <c r="R339"/>
      <c r="S339"/>
    </row>
    <row r="340" spans="1:19">
      <c r="A340" s="101" t="s">
        <v>711</v>
      </c>
      <c r="B340" s="101" t="s">
        <v>1204</v>
      </c>
      <c r="C340" s="101">
        <v>2.23</v>
      </c>
      <c r="D340" s="101">
        <v>2.23</v>
      </c>
      <c r="E340" s="101">
        <v>5.835</v>
      </c>
      <c r="F340" s="101">
        <v>0.251</v>
      </c>
      <c r="G340" s="101">
        <v>0.11</v>
      </c>
      <c r="H340" s="101" t="s">
        <v>701</v>
      </c>
      <c r="I340" s="101" t="s">
        <v>568</v>
      </c>
      <c r="J340" s="101">
        <v>90</v>
      </c>
      <c r="K340" s="101" t="s">
        <v>531</v>
      </c>
      <c r="L340"/>
      <c r="M340"/>
      <c r="N340"/>
      <c r="O340"/>
      <c r="P340"/>
      <c r="Q340"/>
      <c r="R340"/>
      <c r="S340"/>
    </row>
    <row r="341" spans="1:19">
      <c r="A341" s="101">
        <v>591336</v>
      </c>
      <c r="B341" s="101" t="s">
        <v>1204</v>
      </c>
      <c r="C341" s="101">
        <v>2.23</v>
      </c>
      <c r="D341" s="101">
        <v>2.23</v>
      </c>
      <c r="E341" s="101">
        <v>5.835</v>
      </c>
      <c r="F341" s="101">
        <v>0.251</v>
      </c>
      <c r="G341" s="101">
        <v>0.11</v>
      </c>
      <c r="H341" s="101" t="s">
        <v>701</v>
      </c>
      <c r="I341" s="101" t="s">
        <v>568</v>
      </c>
      <c r="J341" s="101">
        <v>90</v>
      </c>
      <c r="K341" s="101" t="s">
        <v>531</v>
      </c>
      <c r="L341"/>
      <c r="M341"/>
      <c r="N341"/>
      <c r="O341"/>
      <c r="P341"/>
      <c r="Q341"/>
      <c r="R341"/>
      <c r="S341"/>
    </row>
    <row r="342" spans="1:19">
      <c r="A342" s="101" t="s">
        <v>712</v>
      </c>
      <c r="B342" s="101" t="s">
        <v>1204</v>
      </c>
      <c r="C342" s="101">
        <v>2.23</v>
      </c>
      <c r="D342" s="101">
        <v>2.23</v>
      </c>
      <c r="E342" s="101">
        <v>5.835</v>
      </c>
      <c r="F342" s="101">
        <v>0.251</v>
      </c>
      <c r="G342" s="101">
        <v>0.11</v>
      </c>
      <c r="H342" s="101" t="s">
        <v>701</v>
      </c>
      <c r="I342" s="101" t="s">
        <v>568</v>
      </c>
      <c r="J342" s="101">
        <v>90</v>
      </c>
      <c r="K342" s="101" t="s">
        <v>531</v>
      </c>
      <c r="L342"/>
      <c r="M342"/>
      <c r="N342"/>
      <c r="O342"/>
      <c r="P342"/>
      <c r="Q342"/>
      <c r="R342"/>
      <c r="S342"/>
    </row>
    <row r="343" spans="1:19">
      <c r="A343" s="101" t="s">
        <v>713</v>
      </c>
      <c r="B343" s="101" t="s">
        <v>1204</v>
      </c>
      <c r="C343" s="101">
        <v>2.79</v>
      </c>
      <c r="D343" s="101">
        <v>2.79</v>
      </c>
      <c r="E343" s="101">
        <v>5.835</v>
      </c>
      <c r="F343" s="101">
        <v>0.251</v>
      </c>
      <c r="G343" s="101">
        <v>0.11</v>
      </c>
      <c r="H343" s="101" t="s">
        <v>701</v>
      </c>
      <c r="I343" s="101" t="s">
        <v>578</v>
      </c>
      <c r="J343" s="101">
        <v>0</v>
      </c>
      <c r="K343" s="101" t="s">
        <v>528</v>
      </c>
      <c r="L343"/>
      <c r="M343"/>
      <c r="N343"/>
      <c r="O343"/>
      <c r="P343"/>
      <c r="Q343"/>
      <c r="R343"/>
      <c r="S343"/>
    </row>
    <row r="344" spans="1:19">
      <c r="A344" s="101" t="s">
        <v>714</v>
      </c>
      <c r="B344" s="101" t="s">
        <v>1204</v>
      </c>
      <c r="C344" s="101">
        <v>2.79</v>
      </c>
      <c r="D344" s="101">
        <v>2.79</v>
      </c>
      <c r="E344" s="101">
        <v>5.835</v>
      </c>
      <c r="F344" s="101">
        <v>0.251</v>
      </c>
      <c r="G344" s="101">
        <v>0.11</v>
      </c>
      <c r="H344" s="101" t="s">
        <v>701</v>
      </c>
      <c r="I344" s="101" t="s">
        <v>578</v>
      </c>
      <c r="J344" s="101">
        <v>0</v>
      </c>
      <c r="K344" s="101" t="s">
        <v>528</v>
      </c>
      <c r="L344"/>
      <c r="M344"/>
      <c r="N344"/>
      <c r="O344"/>
      <c r="P344"/>
      <c r="Q344"/>
      <c r="R344"/>
      <c r="S344"/>
    </row>
    <row r="345" spans="1:19">
      <c r="A345" s="101" t="s">
        <v>715</v>
      </c>
      <c r="B345" s="101" t="s">
        <v>1204</v>
      </c>
      <c r="C345" s="101">
        <v>3.34</v>
      </c>
      <c r="D345" s="101">
        <v>3.34</v>
      </c>
      <c r="E345" s="101">
        <v>5.835</v>
      </c>
      <c r="F345" s="101">
        <v>0.251</v>
      </c>
      <c r="G345" s="101">
        <v>0.11</v>
      </c>
      <c r="H345" s="101" t="s">
        <v>701</v>
      </c>
      <c r="I345" s="101" t="s">
        <v>580</v>
      </c>
      <c r="J345" s="101">
        <v>180</v>
      </c>
      <c r="K345" s="101" t="s">
        <v>518</v>
      </c>
      <c r="L345"/>
      <c r="M345"/>
      <c r="N345"/>
      <c r="O345"/>
      <c r="P345"/>
      <c r="Q345"/>
      <c r="R345"/>
      <c r="S345"/>
    </row>
    <row r="346" spans="1:19">
      <c r="A346" s="101" t="s">
        <v>716</v>
      </c>
      <c r="B346" s="101" t="s">
        <v>1204</v>
      </c>
      <c r="C346" s="101">
        <v>2.23</v>
      </c>
      <c r="D346" s="101">
        <v>2.23</v>
      </c>
      <c r="E346" s="101">
        <v>5.835</v>
      </c>
      <c r="F346" s="101">
        <v>0.251</v>
      </c>
      <c r="G346" s="101">
        <v>0.11</v>
      </c>
      <c r="H346" s="101" t="s">
        <v>701</v>
      </c>
      <c r="I346" s="101" t="s">
        <v>583</v>
      </c>
      <c r="J346" s="101">
        <v>180</v>
      </c>
      <c r="K346" s="101" t="s">
        <v>518</v>
      </c>
      <c r="L346"/>
      <c r="M346"/>
      <c r="N346"/>
      <c r="O346"/>
      <c r="P346"/>
      <c r="Q346"/>
      <c r="R346"/>
      <c r="S346"/>
    </row>
    <row r="347" spans="1:19">
      <c r="A347" s="101" t="s">
        <v>717</v>
      </c>
      <c r="B347" s="101" t="s">
        <v>1204</v>
      </c>
      <c r="C347" s="101">
        <v>2.23</v>
      </c>
      <c r="D347" s="101">
        <v>2.23</v>
      </c>
      <c r="E347" s="101">
        <v>5.835</v>
      </c>
      <c r="F347" s="101">
        <v>0.251</v>
      </c>
      <c r="G347" s="101">
        <v>0.11</v>
      </c>
      <c r="H347" s="101" t="s">
        <v>701</v>
      </c>
      <c r="I347" s="101" t="s">
        <v>583</v>
      </c>
      <c r="J347" s="101">
        <v>180</v>
      </c>
      <c r="K347" s="101" t="s">
        <v>518</v>
      </c>
      <c r="L347"/>
      <c r="M347"/>
      <c r="N347"/>
      <c r="O347"/>
      <c r="P347"/>
      <c r="Q347"/>
      <c r="R347"/>
      <c r="S347"/>
    </row>
    <row r="348" spans="1:19">
      <c r="A348" s="101" t="s">
        <v>718</v>
      </c>
      <c r="B348" s="101" t="s">
        <v>1204</v>
      </c>
      <c r="C348" s="101">
        <v>2.23</v>
      </c>
      <c r="D348" s="101">
        <v>2.23</v>
      </c>
      <c r="E348" s="101">
        <v>5.835</v>
      </c>
      <c r="F348" s="101">
        <v>0.251</v>
      </c>
      <c r="G348" s="101">
        <v>0.11</v>
      </c>
      <c r="H348" s="101" t="s">
        <v>701</v>
      </c>
      <c r="I348" s="101" t="s">
        <v>583</v>
      </c>
      <c r="J348" s="101">
        <v>180</v>
      </c>
      <c r="K348" s="101" t="s">
        <v>518</v>
      </c>
      <c r="L348"/>
      <c r="M348"/>
      <c r="N348"/>
      <c r="O348"/>
      <c r="P348"/>
      <c r="Q348"/>
      <c r="R348"/>
      <c r="S348"/>
    </row>
    <row r="349" spans="1:19">
      <c r="A349" s="101" t="s">
        <v>719</v>
      </c>
      <c r="B349" s="101" t="s">
        <v>1204</v>
      </c>
      <c r="C349" s="101">
        <v>2.23</v>
      </c>
      <c r="D349" s="101">
        <v>2.23</v>
      </c>
      <c r="E349" s="101">
        <v>5.835</v>
      </c>
      <c r="F349" s="101">
        <v>0.251</v>
      </c>
      <c r="G349" s="101">
        <v>0.11</v>
      </c>
      <c r="H349" s="101" t="s">
        <v>701</v>
      </c>
      <c r="I349" s="101" t="s">
        <v>583</v>
      </c>
      <c r="J349" s="101">
        <v>180</v>
      </c>
      <c r="K349" s="101" t="s">
        <v>518</v>
      </c>
      <c r="L349"/>
      <c r="M349"/>
      <c r="N349"/>
      <c r="O349"/>
      <c r="P349"/>
      <c r="Q349"/>
      <c r="R349"/>
      <c r="S349"/>
    </row>
    <row r="350" spans="1:19">
      <c r="A350" s="101" t="s">
        <v>720</v>
      </c>
      <c r="B350" s="101" t="s">
        <v>1204</v>
      </c>
      <c r="C350" s="101">
        <v>0.74</v>
      </c>
      <c r="D350" s="101">
        <v>0.74</v>
      </c>
      <c r="E350" s="101">
        <v>5.835</v>
      </c>
      <c r="F350" s="101">
        <v>0.251</v>
      </c>
      <c r="G350" s="101">
        <v>0.11</v>
      </c>
      <c r="H350" s="101" t="s">
        <v>701</v>
      </c>
      <c r="I350" s="101" t="s">
        <v>585</v>
      </c>
      <c r="J350" s="101">
        <v>180</v>
      </c>
      <c r="K350" s="101" t="s">
        <v>518</v>
      </c>
      <c r="L350"/>
      <c r="M350"/>
      <c r="N350"/>
      <c r="O350"/>
      <c r="P350"/>
      <c r="Q350"/>
      <c r="R350"/>
      <c r="S350"/>
    </row>
    <row r="351" spans="1:19">
      <c r="A351" s="101" t="s">
        <v>721</v>
      </c>
      <c r="B351" s="101" t="s">
        <v>1204</v>
      </c>
      <c r="C351" s="101">
        <v>2.23</v>
      </c>
      <c r="D351" s="101">
        <v>2.23</v>
      </c>
      <c r="E351" s="101">
        <v>5.835</v>
      </c>
      <c r="F351" s="101">
        <v>0.251</v>
      </c>
      <c r="G351" s="101">
        <v>0.11</v>
      </c>
      <c r="H351" s="101" t="s">
        <v>701</v>
      </c>
      <c r="I351" s="101">
        <v>997723</v>
      </c>
      <c r="J351" s="101">
        <v>180</v>
      </c>
      <c r="K351" s="101" t="s">
        <v>518</v>
      </c>
      <c r="L351"/>
      <c r="M351"/>
      <c r="N351"/>
      <c r="O351"/>
      <c r="P351"/>
      <c r="Q351"/>
      <c r="R351"/>
      <c r="S351"/>
    </row>
    <row r="352" spans="1:19">
      <c r="A352" s="101" t="s">
        <v>722</v>
      </c>
      <c r="B352" s="101" t="s">
        <v>1204</v>
      </c>
      <c r="C352" s="101">
        <v>2.23</v>
      </c>
      <c r="D352" s="101">
        <v>2.23</v>
      </c>
      <c r="E352" s="101">
        <v>5.835</v>
      </c>
      <c r="F352" s="101">
        <v>0.251</v>
      </c>
      <c r="G352" s="101">
        <v>0.11</v>
      </c>
      <c r="H352" s="101" t="s">
        <v>701</v>
      </c>
      <c r="I352" s="101">
        <v>997723</v>
      </c>
      <c r="J352" s="101">
        <v>180</v>
      </c>
      <c r="K352" s="101" t="s">
        <v>518</v>
      </c>
      <c r="L352"/>
      <c r="M352"/>
      <c r="N352"/>
      <c r="O352"/>
      <c r="P352"/>
      <c r="Q352"/>
      <c r="R352"/>
      <c r="S352"/>
    </row>
    <row r="353" spans="1:19">
      <c r="A353" s="101" t="s">
        <v>723</v>
      </c>
      <c r="B353" s="101" t="s">
        <v>1204</v>
      </c>
      <c r="C353" s="101">
        <v>2.23</v>
      </c>
      <c r="D353" s="101">
        <v>2.23</v>
      </c>
      <c r="E353" s="101">
        <v>5.835</v>
      </c>
      <c r="F353" s="101">
        <v>0.251</v>
      </c>
      <c r="G353" s="101">
        <v>0.11</v>
      </c>
      <c r="H353" s="101" t="s">
        <v>701</v>
      </c>
      <c r="I353" s="101" t="s">
        <v>591</v>
      </c>
      <c r="J353" s="101">
        <v>270</v>
      </c>
      <c r="K353" s="101" t="s">
        <v>535</v>
      </c>
      <c r="L353"/>
      <c r="M353"/>
      <c r="N353"/>
      <c r="O353"/>
      <c r="P353"/>
      <c r="Q353"/>
      <c r="R353"/>
      <c r="S353"/>
    </row>
    <row r="354" spans="1:19">
      <c r="A354" s="101" t="s">
        <v>724</v>
      </c>
      <c r="B354" s="101" t="s">
        <v>1204</v>
      </c>
      <c r="C354" s="101">
        <v>2.23</v>
      </c>
      <c r="D354" s="101">
        <v>2.23</v>
      </c>
      <c r="E354" s="101">
        <v>5.835</v>
      </c>
      <c r="F354" s="101">
        <v>0.251</v>
      </c>
      <c r="G354" s="101">
        <v>0.11</v>
      </c>
      <c r="H354" s="101" t="s">
        <v>701</v>
      </c>
      <c r="I354" s="101" t="s">
        <v>593</v>
      </c>
      <c r="J354" s="101">
        <v>180</v>
      </c>
      <c r="K354" s="101" t="s">
        <v>518</v>
      </c>
      <c r="L354"/>
      <c r="M354"/>
      <c r="N354"/>
      <c r="O354"/>
      <c r="P354"/>
      <c r="Q354"/>
      <c r="R354"/>
      <c r="S354"/>
    </row>
    <row r="355" spans="1:19">
      <c r="A355" s="101" t="s">
        <v>725</v>
      </c>
      <c r="B355" s="101" t="s">
        <v>1204</v>
      </c>
      <c r="C355" s="101">
        <v>2.79</v>
      </c>
      <c r="D355" s="101">
        <v>2.79</v>
      </c>
      <c r="E355" s="101">
        <v>5.835</v>
      </c>
      <c r="F355" s="101">
        <v>0.251</v>
      </c>
      <c r="G355" s="101">
        <v>0.11</v>
      </c>
      <c r="H355" s="101" t="s">
        <v>701</v>
      </c>
      <c r="I355" s="101" t="s">
        <v>596</v>
      </c>
      <c r="J355" s="101">
        <v>0</v>
      </c>
      <c r="K355" s="101" t="s">
        <v>528</v>
      </c>
      <c r="L355"/>
      <c r="M355"/>
      <c r="N355"/>
      <c r="O355"/>
      <c r="P355"/>
      <c r="Q355"/>
      <c r="R355"/>
      <c r="S355"/>
    </row>
    <row r="356" spans="1:19">
      <c r="A356" s="101" t="s">
        <v>726</v>
      </c>
      <c r="B356" s="101" t="s">
        <v>1204</v>
      </c>
      <c r="C356" s="101">
        <v>2.79</v>
      </c>
      <c r="D356" s="101">
        <v>2.79</v>
      </c>
      <c r="E356" s="101">
        <v>5.835</v>
      </c>
      <c r="F356" s="101">
        <v>0.251</v>
      </c>
      <c r="G356" s="101">
        <v>0.11</v>
      </c>
      <c r="H356" s="101" t="s">
        <v>701</v>
      </c>
      <c r="I356" s="101" t="s">
        <v>596</v>
      </c>
      <c r="J356" s="101">
        <v>0</v>
      </c>
      <c r="K356" s="101" t="s">
        <v>528</v>
      </c>
      <c r="L356"/>
      <c r="M356"/>
      <c r="N356"/>
      <c r="O356"/>
      <c r="P356"/>
      <c r="Q356"/>
      <c r="R356"/>
      <c r="S356"/>
    </row>
    <row r="357" spans="1:19">
      <c r="A357" s="101" t="s">
        <v>727</v>
      </c>
      <c r="B357" s="101" t="s">
        <v>1204</v>
      </c>
      <c r="C357" s="101">
        <v>2.79</v>
      </c>
      <c r="D357" s="101">
        <v>2.79</v>
      </c>
      <c r="E357" s="101">
        <v>5.835</v>
      </c>
      <c r="F357" s="101">
        <v>0.251</v>
      </c>
      <c r="G357" s="101">
        <v>0.11</v>
      </c>
      <c r="H357" s="101" t="s">
        <v>701</v>
      </c>
      <c r="I357" s="101" t="s">
        <v>596</v>
      </c>
      <c r="J357" s="101">
        <v>0</v>
      </c>
      <c r="K357" s="101" t="s">
        <v>528</v>
      </c>
      <c r="L357"/>
      <c r="M357"/>
      <c r="N357"/>
      <c r="O357"/>
      <c r="P357"/>
      <c r="Q357"/>
      <c r="R357"/>
      <c r="S357"/>
    </row>
    <row r="358" spans="1:19">
      <c r="A358" s="101" t="s">
        <v>728</v>
      </c>
      <c r="B358" s="101" t="s">
        <v>1204</v>
      </c>
      <c r="C358" s="101">
        <v>2.97</v>
      </c>
      <c r="D358" s="101">
        <v>2.97</v>
      </c>
      <c r="E358" s="101">
        <v>5.835</v>
      </c>
      <c r="F358" s="101">
        <v>0.251</v>
      </c>
      <c r="G358" s="101">
        <v>0.11</v>
      </c>
      <c r="H358" s="101" t="s">
        <v>701</v>
      </c>
      <c r="I358" s="102" t="s">
        <v>600</v>
      </c>
      <c r="J358" s="101">
        <v>90</v>
      </c>
      <c r="K358" s="101" t="s">
        <v>531</v>
      </c>
      <c r="L358"/>
      <c r="M358"/>
      <c r="N358"/>
      <c r="O358"/>
      <c r="P358"/>
      <c r="Q358"/>
      <c r="R358"/>
      <c r="S358"/>
    </row>
    <row r="359" spans="1:19">
      <c r="A359" s="101" t="s">
        <v>729</v>
      </c>
      <c r="B359" s="101" t="s">
        <v>1204</v>
      </c>
      <c r="C359" s="101">
        <v>2.23</v>
      </c>
      <c r="D359" s="101">
        <v>2.23</v>
      </c>
      <c r="E359" s="101">
        <v>5.835</v>
      </c>
      <c r="F359" s="101">
        <v>0.251</v>
      </c>
      <c r="G359" s="101">
        <v>0.11</v>
      </c>
      <c r="H359" s="101" t="s">
        <v>701</v>
      </c>
      <c r="I359" s="101" t="s">
        <v>605</v>
      </c>
      <c r="J359" s="101">
        <v>90</v>
      </c>
      <c r="K359" s="101" t="s">
        <v>531</v>
      </c>
      <c r="L359"/>
      <c r="M359"/>
      <c r="N359"/>
      <c r="O359"/>
      <c r="P359"/>
      <c r="Q359"/>
      <c r="R359"/>
      <c r="S359"/>
    </row>
    <row r="360" spans="1:19">
      <c r="A360" s="101" t="s">
        <v>730</v>
      </c>
      <c r="B360" s="101" t="s">
        <v>1204</v>
      </c>
      <c r="C360" s="101">
        <v>2.23</v>
      </c>
      <c r="D360" s="101">
        <v>2.23</v>
      </c>
      <c r="E360" s="101">
        <v>5.835</v>
      </c>
      <c r="F360" s="101">
        <v>0.251</v>
      </c>
      <c r="G360" s="101">
        <v>0.11</v>
      </c>
      <c r="H360" s="101" t="s">
        <v>701</v>
      </c>
      <c r="I360" s="101" t="s">
        <v>609</v>
      </c>
      <c r="J360" s="101">
        <v>90</v>
      </c>
      <c r="K360" s="101" t="s">
        <v>531</v>
      </c>
      <c r="L360"/>
      <c r="M360"/>
      <c r="N360"/>
      <c r="O360"/>
      <c r="P360"/>
      <c r="Q360"/>
      <c r="R360"/>
      <c r="S360"/>
    </row>
    <row r="361" spans="1:19">
      <c r="A361" s="101" t="s">
        <v>731</v>
      </c>
      <c r="B361" s="101" t="s">
        <v>1204</v>
      </c>
      <c r="C361" s="101">
        <v>6.69</v>
      </c>
      <c r="D361" s="101">
        <v>6.69</v>
      </c>
      <c r="E361" s="101">
        <v>5.835</v>
      </c>
      <c r="F361" s="101">
        <v>0.251</v>
      </c>
      <c r="G361" s="101">
        <v>0.11</v>
      </c>
      <c r="H361" s="101" t="s">
        <v>701</v>
      </c>
      <c r="I361" s="101" t="s">
        <v>610</v>
      </c>
      <c r="J361" s="101">
        <v>180</v>
      </c>
      <c r="K361" s="101" t="s">
        <v>518</v>
      </c>
      <c r="L361"/>
      <c r="M361"/>
      <c r="N361"/>
      <c r="O361"/>
      <c r="P361"/>
      <c r="Q361"/>
      <c r="R361"/>
      <c r="S361"/>
    </row>
    <row r="362" spans="1:19">
      <c r="A362" s="101" t="s">
        <v>732</v>
      </c>
      <c r="B362" s="101" t="s">
        <v>1204</v>
      </c>
      <c r="C362" s="101">
        <v>2.23</v>
      </c>
      <c r="D362" s="101">
        <v>2.23</v>
      </c>
      <c r="E362" s="101">
        <v>5.835</v>
      </c>
      <c r="F362" s="101">
        <v>0.251</v>
      </c>
      <c r="G362" s="101">
        <v>0.11</v>
      </c>
      <c r="H362" s="101" t="s">
        <v>701</v>
      </c>
      <c r="I362" s="101" t="s">
        <v>611</v>
      </c>
      <c r="J362" s="101">
        <v>270</v>
      </c>
      <c r="K362" s="101" t="s">
        <v>535</v>
      </c>
      <c r="L362"/>
      <c r="M362"/>
      <c r="N362"/>
      <c r="O362"/>
      <c r="P362"/>
      <c r="Q362"/>
      <c r="R362"/>
      <c r="S362"/>
    </row>
    <row r="363" spans="1:19">
      <c r="A363" s="101" t="s">
        <v>733</v>
      </c>
      <c r="B363" s="101" t="s">
        <v>1204</v>
      </c>
      <c r="C363" s="101">
        <v>2.23</v>
      </c>
      <c r="D363" s="101">
        <v>2.23</v>
      </c>
      <c r="E363" s="101">
        <v>5.835</v>
      </c>
      <c r="F363" s="101">
        <v>0.251</v>
      </c>
      <c r="G363" s="101">
        <v>0.11</v>
      </c>
      <c r="H363" s="101" t="s">
        <v>701</v>
      </c>
      <c r="I363" s="101" t="s">
        <v>611</v>
      </c>
      <c r="J363" s="101">
        <v>270</v>
      </c>
      <c r="K363" s="101" t="s">
        <v>535</v>
      </c>
      <c r="L363"/>
      <c r="M363"/>
      <c r="N363"/>
      <c r="O363"/>
      <c r="P363"/>
      <c r="Q363"/>
      <c r="R363"/>
      <c r="S363"/>
    </row>
    <row r="364" spans="1:19">
      <c r="A364" s="101" t="s">
        <v>734</v>
      </c>
      <c r="B364" s="101" t="s">
        <v>1204</v>
      </c>
      <c r="C364" s="101">
        <v>2.23</v>
      </c>
      <c r="D364" s="101">
        <v>2.23</v>
      </c>
      <c r="E364" s="101">
        <v>5.835</v>
      </c>
      <c r="F364" s="101">
        <v>0.251</v>
      </c>
      <c r="G364" s="101">
        <v>0.11</v>
      </c>
      <c r="H364" s="101" t="s">
        <v>701</v>
      </c>
      <c r="I364" s="101" t="s">
        <v>611</v>
      </c>
      <c r="J364" s="101">
        <v>270</v>
      </c>
      <c r="K364" s="101" t="s">
        <v>535</v>
      </c>
      <c r="L364"/>
      <c r="M364"/>
      <c r="N364"/>
      <c r="O364"/>
      <c r="P364"/>
      <c r="Q364"/>
      <c r="R364"/>
      <c r="S364"/>
    </row>
    <row r="365" spans="1:19">
      <c r="A365" s="101" t="s">
        <v>735</v>
      </c>
      <c r="B365" s="101" t="s">
        <v>1204</v>
      </c>
      <c r="C365" s="101">
        <v>2.23</v>
      </c>
      <c r="D365" s="101">
        <v>2.23</v>
      </c>
      <c r="E365" s="101">
        <v>5.835</v>
      </c>
      <c r="F365" s="101">
        <v>0.251</v>
      </c>
      <c r="G365" s="101">
        <v>0.11</v>
      </c>
      <c r="H365" s="101" t="s">
        <v>701</v>
      </c>
      <c r="I365" s="101" t="s">
        <v>612</v>
      </c>
      <c r="J365" s="101">
        <v>180</v>
      </c>
      <c r="K365" s="101" t="s">
        <v>518</v>
      </c>
      <c r="L365"/>
      <c r="M365"/>
      <c r="N365"/>
      <c r="O365"/>
      <c r="P365"/>
      <c r="Q365"/>
      <c r="R365"/>
      <c r="S365"/>
    </row>
    <row r="366" spans="1:19">
      <c r="A366" s="101" t="s">
        <v>736</v>
      </c>
      <c r="B366" s="101" t="s">
        <v>1204</v>
      </c>
      <c r="C366" s="101">
        <v>3.72</v>
      </c>
      <c r="D366" s="101">
        <v>3.72</v>
      </c>
      <c r="E366" s="101">
        <v>5.835</v>
      </c>
      <c r="F366" s="101">
        <v>0.251</v>
      </c>
      <c r="G366" s="101">
        <v>0.11</v>
      </c>
      <c r="H366" s="101" t="s">
        <v>701</v>
      </c>
      <c r="I366" s="101" t="s">
        <v>613</v>
      </c>
      <c r="J366" s="101">
        <v>180</v>
      </c>
      <c r="K366" s="101" t="s">
        <v>518</v>
      </c>
      <c r="L366"/>
      <c r="M366"/>
      <c r="N366"/>
      <c r="O366"/>
      <c r="P366"/>
      <c r="Q366"/>
      <c r="R366"/>
      <c r="S366"/>
    </row>
    <row r="367" spans="1:19">
      <c r="A367" s="101" t="s">
        <v>737</v>
      </c>
      <c r="B367" s="101" t="s">
        <v>1204</v>
      </c>
      <c r="C367" s="101">
        <v>5.95</v>
      </c>
      <c r="D367" s="101">
        <v>5.95</v>
      </c>
      <c r="E367" s="101">
        <v>5.835</v>
      </c>
      <c r="F367" s="101">
        <v>0.251</v>
      </c>
      <c r="G367" s="101">
        <v>0.11</v>
      </c>
      <c r="H367" s="101" t="s">
        <v>701</v>
      </c>
      <c r="I367" s="101" t="s">
        <v>614</v>
      </c>
      <c r="J367" s="101">
        <v>180</v>
      </c>
      <c r="K367" s="101" t="s">
        <v>518</v>
      </c>
      <c r="L367"/>
      <c r="M367"/>
      <c r="N367"/>
      <c r="O367"/>
      <c r="P367"/>
      <c r="Q367"/>
      <c r="R367"/>
      <c r="S367"/>
    </row>
    <row r="368" spans="1:19">
      <c r="A368" s="101">
        <v>724114</v>
      </c>
      <c r="B368" s="101" t="s">
        <v>1204</v>
      </c>
      <c r="C368" s="101">
        <v>2.23</v>
      </c>
      <c r="D368" s="101">
        <v>2.23</v>
      </c>
      <c r="E368" s="101">
        <v>5.835</v>
      </c>
      <c r="F368" s="101">
        <v>0.251</v>
      </c>
      <c r="G368" s="101">
        <v>0.11</v>
      </c>
      <c r="H368" s="101" t="s">
        <v>701</v>
      </c>
      <c r="I368" s="101" t="s">
        <v>615</v>
      </c>
      <c r="J368" s="101">
        <v>180</v>
      </c>
      <c r="K368" s="101" t="s">
        <v>518</v>
      </c>
      <c r="L368"/>
      <c r="M368"/>
      <c r="N368"/>
      <c r="O368"/>
      <c r="P368"/>
      <c r="Q368"/>
      <c r="R368"/>
      <c r="S368"/>
    </row>
    <row r="369" spans="1:19">
      <c r="A369" s="101" t="s">
        <v>738</v>
      </c>
      <c r="B369" s="101" t="s">
        <v>1204</v>
      </c>
      <c r="C369" s="101">
        <v>2.97</v>
      </c>
      <c r="D369" s="101">
        <v>2.97</v>
      </c>
      <c r="E369" s="101">
        <v>5.835</v>
      </c>
      <c r="F369" s="101">
        <v>0.251</v>
      </c>
      <c r="G369" s="101">
        <v>0.11</v>
      </c>
      <c r="H369" s="101" t="s">
        <v>701</v>
      </c>
      <c r="I369" s="101" t="s">
        <v>616</v>
      </c>
      <c r="J369" s="101">
        <v>90</v>
      </c>
      <c r="K369" s="101" t="s">
        <v>531</v>
      </c>
      <c r="L369"/>
      <c r="M369"/>
      <c r="N369"/>
      <c r="O369"/>
      <c r="P369"/>
      <c r="Q369"/>
      <c r="R369"/>
      <c r="S369"/>
    </row>
    <row r="370" spans="1:19">
      <c r="A370" s="101" t="s">
        <v>739</v>
      </c>
      <c r="B370" s="101" t="s">
        <v>1204</v>
      </c>
      <c r="C370" s="101">
        <v>2.97</v>
      </c>
      <c r="D370" s="101">
        <v>2.97</v>
      </c>
      <c r="E370" s="101">
        <v>5.835</v>
      </c>
      <c r="F370" s="101">
        <v>0.251</v>
      </c>
      <c r="G370" s="101">
        <v>0.11</v>
      </c>
      <c r="H370" s="101" t="s">
        <v>701</v>
      </c>
      <c r="I370" s="101" t="s">
        <v>616</v>
      </c>
      <c r="J370" s="101">
        <v>90</v>
      </c>
      <c r="K370" s="101" t="s">
        <v>531</v>
      </c>
      <c r="L370"/>
      <c r="M370"/>
      <c r="N370"/>
      <c r="O370"/>
      <c r="P370"/>
      <c r="Q370"/>
      <c r="R370"/>
      <c r="S370"/>
    </row>
    <row r="371" spans="1:19">
      <c r="A371" s="101" t="s">
        <v>740</v>
      </c>
      <c r="B371" s="101" t="s">
        <v>1204</v>
      </c>
      <c r="C371" s="101">
        <v>4.18</v>
      </c>
      <c r="D371" s="101">
        <v>4.18</v>
      </c>
      <c r="E371" s="101">
        <v>5.835</v>
      </c>
      <c r="F371" s="101">
        <v>0.251</v>
      </c>
      <c r="G371" s="101">
        <v>0.11</v>
      </c>
      <c r="H371" s="101" t="s">
        <v>701</v>
      </c>
      <c r="I371" s="101" t="s">
        <v>617</v>
      </c>
      <c r="J371" s="101">
        <v>0</v>
      </c>
      <c r="K371" s="101" t="s">
        <v>528</v>
      </c>
      <c r="L371"/>
      <c r="M371"/>
      <c r="N371"/>
      <c r="O371"/>
      <c r="P371"/>
      <c r="Q371"/>
      <c r="R371"/>
      <c r="S371"/>
    </row>
    <row r="372" spans="1:19">
      <c r="A372" s="101" t="s">
        <v>741</v>
      </c>
      <c r="B372" s="101" t="s">
        <v>1204</v>
      </c>
      <c r="C372" s="101">
        <v>2.79</v>
      </c>
      <c r="D372" s="101">
        <v>2.79</v>
      </c>
      <c r="E372" s="101">
        <v>5.835</v>
      </c>
      <c r="F372" s="101">
        <v>0.251</v>
      </c>
      <c r="G372" s="101">
        <v>0.11</v>
      </c>
      <c r="H372" s="101" t="s">
        <v>701</v>
      </c>
      <c r="I372" s="101" t="s">
        <v>618</v>
      </c>
      <c r="J372" s="101">
        <v>0</v>
      </c>
      <c r="K372" s="101" t="s">
        <v>528</v>
      </c>
      <c r="L372"/>
      <c r="M372"/>
      <c r="N372"/>
      <c r="O372"/>
      <c r="P372"/>
      <c r="Q372"/>
      <c r="R372"/>
      <c r="S372"/>
    </row>
    <row r="373" spans="1:19">
      <c r="A373" s="101" t="s">
        <v>742</v>
      </c>
      <c r="B373" s="101" t="s">
        <v>1204</v>
      </c>
      <c r="C373" s="101">
        <v>2.79</v>
      </c>
      <c r="D373" s="101">
        <v>2.79</v>
      </c>
      <c r="E373" s="101">
        <v>5.835</v>
      </c>
      <c r="F373" s="101">
        <v>0.251</v>
      </c>
      <c r="G373" s="101">
        <v>0.11</v>
      </c>
      <c r="H373" s="101" t="s">
        <v>701</v>
      </c>
      <c r="I373" s="101" t="s">
        <v>618</v>
      </c>
      <c r="J373" s="101">
        <v>0</v>
      </c>
      <c r="K373" s="101" t="s">
        <v>528</v>
      </c>
      <c r="L373"/>
      <c r="M373"/>
      <c r="N373"/>
      <c r="O373"/>
      <c r="P373"/>
      <c r="Q373"/>
      <c r="R373"/>
      <c r="S373"/>
    </row>
    <row r="374" spans="1:19">
      <c r="A374" s="101" t="s">
        <v>743</v>
      </c>
      <c r="B374" s="101" t="s">
        <v>1204</v>
      </c>
      <c r="C374" s="101">
        <v>2.79</v>
      </c>
      <c r="D374" s="101">
        <v>2.79</v>
      </c>
      <c r="E374" s="101">
        <v>5.835</v>
      </c>
      <c r="F374" s="101">
        <v>0.251</v>
      </c>
      <c r="G374" s="101">
        <v>0.11</v>
      </c>
      <c r="H374" s="101" t="s">
        <v>701</v>
      </c>
      <c r="I374" s="101" t="s">
        <v>619</v>
      </c>
      <c r="J374" s="101">
        <v>0</v>
      </c>
      <c r="K374" s="101" t="s">
        <v>528</v>
      </c>
      <c r="L374"/>
      <c r="M374"/>
      <c r="N374"/>
      <c r="O374"/>
      <c r="P374"/>
      <c r="Q374"/>
      <c r="R374"/>
      <c r="S374"/>
    </row>
    <row r="375" spans="1:19">
      <c r="A375" s="101" t="s">
        <v>744</v>
      </c>
      <c r="B375" s="101" t="s">
        <v>1204</v>
      </c>
      <c r="C375" s="101">
        <v>2.79</v>
      </c>
      <c r="D375" s="101">
        <v>2.79</v>
      </c>
      <c r="E375" s="101">
        <v>5.835</v>
      </c>
      <c r="F375" s="101">
        <v>0.251</v>
      </c>
      <c r="G375" s="101">
        <v>0.11</v>
      </c>
      <c r="H375" s="101" t="s">
        <v>701</v>
      </c>
      <c r="I375" s="101" t="s">
        <v>619</v>
      </c>
      <c r="J375" s="101">
        <v>0</v>
      </c>
      <c r="K375" s="101" t="s">
        <v>528</v>
      </c>
      <c r="L375"/>
      <c r="M375"/>
      <c r="N375"/>
      <c r="O375"/>
      <c r="P375"/>
      <c r="Q375"/>
      <c r="R375"/>
      <c r="S375"/>
    </row>
    <row r="376" spans="1:19">
      <c r="A376" s="101" t="s">
        <v>745</v>
      </c>
      <c r="B376" s="101" t="s">
        <v>1204</v>
      </c>
      <c r="C376" s="101">
        <v>2.79</v>
      </c>
      <c r="D376" s="101">
        <v>2.79</v>
      </c>
      <c r="E376" s="101">
        <v>5.835</v>
      </c>
      <c r="F376" s="101">
        <v>0.251</v>
      </c>
      <c r="G376" s="101">
        <v>0.11</v>
      </c>
      <c r="H376" s="101" t="s">
        <v>701</v>
      </c>
      <c r="I376" s="101" t="s">
        <v>620</v>
      </c>
      <c r="J376" s="101">
        <v>0</v>
      </c>
      <c r="K376" s="101" t="s">
        <v>528</v>
      </c>
      <c r="L376"/>
      <c r="M376"/>
      <c r="N376"/>
      <c r="O376"/>
      <c r="P376"/>
      <c r="Q376"/>
      <c r="R376"/>
      <c r="S376"/>
    </row>
    <row r="377" spans="1:19">
      <c r="A377" s="101" t="s">
        <v>746</v>
      </c>
      <c r="B377" s="101" t="s">
        <v>1204</v>
      </c>
      <c r="C377" s="101">
        <v>2.23</v>
      </c>
      <c r="D377" s="101">
        <v>2.23</v>
      </c>
      <c r="E377" s="101">
        <v>5.835</v>
      </c>
      <c r="F377" s="101">
        <v>0.251</v>
      </c>
      <c r="G377" s="101">
        <v>0.11</v>
      </c>
      <c r="H377" s="101" t="s">
        <v>701</v>
      </c>
      <c r="I377" s="101" t="s">
        <v>629</v>
      </c>
      <c r="J377" s="101">
        <v>90</v>
      </c>
      <c r="K377" s="101" t="s">
        <v>531</v>
      </c>
      <c r="L377"/>
      <c r="M377"/>
      <c r="N377"/>
      <c r="O377"/>
      <c r="P377"/>
      <c r="Q377"/>
      <c r="R377"/>
      <c r="S377"/>
    </row>
    <row r="378" spans="1:19">
      <c r="A378" s="101" t="s">
        <v>747</v>
      </c>
      <c r="B378" s="101" t="s">
        <v>1204</v>
      </c>
      <c r="C378" s="101">
        <v>2.23</v>
      </c>
      <c r="D378" s="101">
        <v>2.23</v>
      </c>
      <c r="E378" s="101">
        <v>5.835</v>
      </c>
      <c r="F378" s="101">
        <v>0.251</v>
      </c>
      <c r="G378" s="101">
        <v>0.11</v>
      </c>
      <c r="H378" s="101" t="s">
        <v>701</v>
      </c>
      <c r="I378" s="101" t="s">
        <v>629</v>
      </c>
      <c r="J378" s="101">
        <v>90</v>
      </c>
      <c r="K378" s="101" t="s">
        <v>531</v>
      </c>
      <c r="L378"/>
      <c r="M378"/>
      <c r="N378"/>
      <c r="O378"/>
      <c r="P378"/>
      <c r="Q378"/>
      <c r="R378"/>
      <c r="S378"/>
    </row>
    <row r="379" spans="1:19">
      <c r="A379" s="101" t="s">
        <v>748</v>
      </c>
      <c r="B379" s="101" t="s">
        <v>1204</v>
      </c>
      <c r="C379" s="101">
        <v>2.23</v>
      </c>
      <c r="D379" s="101">
        <v>2.23</v>
      </c>
      <c r="E379" s="101">
        <v>5.835</v>
      </c>
      <c r="F379" s="101">
        <v>0.251</v>
      </c>
      <c r="G379" s="101">
        <v>0.11</v>
      </c>
      <c r="H379" s="101" t="s">
        <v>701</v>
      </c>
      <c r="I379" s="101" t="s">
        <v>629</v>
      </c>
      <c r="J379" s="101">
        <v>90</v>
      </c>
      <c r="K379" s="101" t="s">
        <v>531</v>
      </c>
      <c r="L379"/>
      <c r="M379"/>
      <c r="N379"/>
      <c r="O379"/>
      <c r="P379"/>
      <c r="Q379"/>
      <c r="R379"/>
      <c r="S379"/>
    </row>
    <row r="380" spans="1:19">
      <c r="A380" s="101" t="s">
        <v>749</v>
      </c>
      <c r="B380" s="101" t="s">
        <v>1204</v>
      </c>
      <c r="C380" s="101">
        <v>2.23</v>
      </c>
      <c r="D380" s="101">
        <v>2.23</v>
      </c>
      <c r="E380" s="101">
        <v>5.835</v>
      </c>
      <c r="F380" s="101">
        <v>0.251</v>
      </c>
      <c r="G380" s="101">
        <v>0.11</v>
      </c>
      <c r="H380" s="101" t="s">
        <v>701</v>
      </c>
      <c r="I380" s="101" t="s">
        <v>629</v>
      </c>
      <c r="J380" s="101">
        <v>90</v>
      </c>
      <c r="K380" s="101" t="s">
        <v>531</v>
      </c>
      <c r="L380"/>
      <c r="M380"/>
      <c r="N380"/>
      <c r="O380"/>
      <c r="P380"/>
      <c r="Q380"/>
      <c r="R380"/>
      <c r="S380"/>
    </row>
    <row r="381" spans="1:19">
      <c r="A381" s="101" t="s">
        <v>750</v>
      </c>
      <c r="B381" s="101" t="s">
        <v>1204</v>
      </c>
      <c r="C381" s="101">
        <v>3.34</v>
      </c>
      <c r="D381" s="101">
        <v>3.34</v>
      </c>
      <c r="E381" s="101">
        <v>5.835</v>
      </c>
      <c r="F381" s="101">
        <v>0.251</v>
      </c>
      <c r="G381" s="101">
        <v>0.11</v>
      </c>
      <c r="H381" s="101" t="s">
        <v>701</v>
      </c>
      <c r="I381" s="101" t="s">
        <v>630</v>
      </c>
      <c r="J381" s="101">
        <v>180</v>
      </c>
      <c r="K381" s="101" t="s">
        <v>518</v>
      </c>
      <c r="L381"/>
      <c r="M381"/>
      <c r="N381"/>
      <c r="O381"/>
      <c r="P381"/>
      <c r="Q381"/>
      <c r="R381"/>
      <c r="S381"/>
    </row>
    <row r="382" spans="1:19">
      <c r="A382" s="101" t="s">
        <v>751</v>
      </c>
      <c r="B382" s="101" t="s">
        <v>1204</v>
      </c>
      <c r="C382" s="101">
        <v>6.69</v>
      </c>
      <c r="D382" s="101">
        <v>6.69</v>
      </c>
      <c r="E382" s="101">
        <v>5.835</v>
      </c>
      <c r="F382" s="101">
        <v>0.251</v>
      </c>
      <c r="G382" s="101">
        <v>0.11</v>
      </c>
      <c r="H382" s="101" t="s">
        <v>701</v>
      </c>
      <c r="I382" s="101" t="s">
        <v>630</v>
      </c>
      <c r="J382" s="101">
        <v>180</v>
      </c>
      <c r="K382" s="101" t="s">
        <v>518</v>
      </c>
      <c r="L382"/>
      <c r="M382"/>
      <c r="N382"/>
      <c r="O382"/>
      <c r="P382"/>
      <c r="Q382"/>
      <c r="R382"/>
      <c r="S382"/>
    </row>
    <row r="383" spans="1:19">
      <c r="A383" s="101" t="s">
        <v>752</v>
      </c>
      <c r="B383" s="101" t="s">
        <v>1204</v>
      </c>
      <c r="C383" s="101">
        <v>6.69</v>
      </c>
      <c r="D383" s="101">
        <v>6.69</v>
      </c>
      <c r="E383" s="101">
        <v>5.835</v>
      </c>
      <c r="F383" s="101">
        <v>0.251</v>
      </c>
      <c r="G383" s="101">
        <v>0.11</v>
      </c>
      <c r="H383" s="101" t="s">
        <v>701</v>
      </c>
      <c r="I383" s="101" t="s">
        <v>631</v>
      </c>
      <c r="J383" s="101">
        <v>270</v>
      </c>
      <c r="K383" s="101" t="s">
        <v>535</v>
      </c>
      <c r="L383"/>
      <c r="M383"/>
      <c r="N383"/>
      <c r="O383"/>
      <c r="P383"/>
      <c r="Q383"/>
      <c r="R383"/>
      <c r="S383"/>
    </row>
    <row r="384" spans="1:19">
      <c r="A384" s="101" t="s">
        <v>753</v>
      </c>
      <c r="B384" s="101" t="s">
        <v>1204</v>
      </c>
      <c r="C384" s="101">
        <v>2.23</v>
      </c>
      <c r="D384" s="101">
        <v>2.23</v>
      </c>
      <c r="E384" s="101">
        <v>5.835</v>
      </c>
      <c r="F384" s="101">
        <v>0.251</v>
      </c>
      <c r="G384" s="101">
        <v>0.11</v>
      </c>
      <c r="H384" s="101" t="s">
        <v>701</v>
      </c>
      <c r="I384" s="101" t="s">
        <v>633</v>
      </c>
      <c r="J384" s="101">
        <v>90</v>
      </c>
      <c r="K384" s="101" t="s">
        <v>531</v>
      </c>
      <c r="L384"/>
      <c r="M384"/>
      <c r="N384"/>
      <c r="O384"/>
      <c r="P384"/>
      <c r="Q384"/>
      <c r="R384"/>
      <c r="S384"/>
    </row>
    <row r="385" spans="1:19">
      <c r="A385" s="101" t="s">
        <v>754</v>
      </c>
      <c r="B385" s="101" t="s">
        <v>1204</v>
      </c>
      <c r="C385" s="101">
        <v>2.79</v>
      </c>
      <c r="D385" s="101">
        <v>2.79</v>
      </c>
      <c r="E385" s="101">
        <v>5.835</v>
      </c>
      <c r="F385" s="101">
        <v>0.251</v>
      </c>
      <c r="G385" s="101">
        <v>0.11</v>
      </c>
      <c r="H385" s="101" t="s">
        <v>701</v>
      </c>
      <c r="I385" s="101" t="s">
        <v>634</v>
      </c>
      <c r="J385" s="101">
        <v>0</v>
      </c>
      <c r="K385" s="101" t="s">
        <v>528</v>
      </c>
      <c r="L385"/>
      <c r="M385"/>
      <c r="N385"/>
      <c r="O385"/>
      <c r="P385"/>
      <c r="Q385"/>
      <c r="R385"/>
      <c r="S385"/>
    </row>
    <row r="386" spans="1:19">
      <c r="A386" s="101">
        <v>820282</v>
      </c>
      <c r="B386" s="101" t="s">
        <v>1204</v>
      </c>
      <c r="C386" s="101">
        <v>2.79</v>
      </c>
      <c r="D386" s="101">
        <v>2.79</v>
      </c>
      <c r="E386" s="101">
        <v>5.835</v>
      </c>
      <c r="F386" s="101">
        <v>0.251</v>
      </c>
      <c r="G386" s="101">
        <v>0.11</v>
      </c>
      <c r="H386" s="101" t="s">
        <v>701</v>
      </c>
      <c r="I386" s="101" t="s">
        <v>634</v>
      </c>
      <c r="J386" s="101">
        <v>0</v>
      </c>
      <c r="K386" s="101" t="s">
        <v>528</v>
      </c>
      <c r="L386"/>
      <c r="M386"/>
      <c r="N386"/>
      <c r="O386"/>
      <c r="P386"/>
      <c r="Q386"/>
      <c r="R386"/>
      <c r="S386"/>
    </row>
    <row r="387" spans="1:19">
      <c r="A387" s="101" t="s">
        <v>755</v>
      </c>
      <c r="B387" s="101" t="s">
        <v>1204</v>
      </c>
      <c r="C387" s="101">
        <v>2.79</v>
      </c>
      <c r="D387" s="101">
        <v>2.79</v>
      </c>
      <c r="E387" s="101">
        <v>5.835</v>
      </c>
      <c r="F387" s="101">
        <v>0.251</v>
      </c>
      <c r="G387" s="101">
        <v>0.11</v>
      </c>
      <c r="H387" s="101" t="s">
        <v>701</v>
      </c>
      <c r="I387" s="101" t="s">
        <v>646</v>
      </c>
      <c r="J387" s="101">
        <v>0</v>
      </c>
      <c r="K387" s="101" t="s">
        <v>528</v>
      </c>
      <c r="L387"/>
      <c r="M387"/>
      <c r="N387"/>
      <c r="O387"/>
      <c r="P387"/>
      <c r="Q387"/>
      <c r="R387"/>
      <c r="S387"/>
    </row>
    <row r="388" spans="1:19">
      <c r="A388" s="101" t="s">
        <v>756</v>
      </c>
      <c r="B388" s="101" t="s">
        <v>1204</v>
      </c>
      <c r="C388" s="101">
        <v>2.79</v>
      </c>
      <c r="D388" s="101">
        <v>2.79</v>
      </c>
      <c r="E388" s="101">
        <v>5.835</v>
      </c>
      <c r="F388" s="101">
        <v>0.251</v>
      </c>
      <c r="G388" s="101">
        <v>0.11</v>
      </c>
      <c r="H388" s="101" t="s">
        <v>701</v>
      </c>
      <c r="I388" s="101" t="s">
        <v>646</v>
      </c>
      <c r="J388" s="101">
        <v>0</v>
      </c>
      <c r="K388" s="101" t="s">
        <v>528</v>
      </c>
      <c r="L388"/>
      <c r="M388"/>
      <c r="N388"/>
      <c r="O388"/>
      <c r="P388"/>
      <c r="Q388"/>
      <c r="R388"/>
      <c r="S388"/>
    </row>
    <row r="389" spans="1:19">
      <c r="A389" s="101" t="s">
        <v>757</v>
      </c>
      <c r="B389" s="101" t="s">
        <v>1204</v>
      </c>
      <c r="C389" s="101">
        <v>4.18</v>
      </c>
      <c r="D389" s="101">
        <v>4.18</v>
      </c>
      <c r="E389" s="101">
        <v>5.835</v>
      </c>
      <c r="F389" s="101">
        <v>0.251</v>
      </c>
      <c r="G389" s="101">
        <v>0.11</v>
      </c>
      <c r="H389" s="101" t="s">
        <v>701</v>
      </c>
      <c r="I389" s="101" t="s">
        <v>648</v>
      </c>
      <c r="J389" s="101">
        <v>0</v>
      </c>
      <c r="K389" s="101" t="s">
        <v>528</v>
      </c>
      <c r="L389"/>
      <c r="M389"/>
      <c r="N389"/>
      <c r="O389"/>
      <c r="P389"/>
      <c r="Q389"/>
      <c r="R389"/>
      <c r="S389"/>
    </row>
    <row r="390" spans="1:19">
      <c r="A390" s="101" t="s">
        <v>758</v>
      </c>
      <c r="B390" s="101" t="s">
        <v>1204</v>
      </c>
      <c r="C390" s="101">
        <v>2.97</v>
      </c>
      <c r="D390" s="101">
        <v>2.97</v>
      </c>
      <c r="E390" s="101">
        <v>5.835</v>
      </c>
      <c r="F390" s="101">
        <v>0.251</v>
      </c>
      <c r="G390" s="101">
        <v>0.11</v>
      </c>
      <c r="H390" s="101" t="s">
        <v>701</v>
      </c>
      <c r="I390" s="101" t="s">
        <v>650</v>
      </c>
      <c r="J390" s="101">
        <v>90</v>
      </c>
      <c r="K390" s="101" t="s">
        <v>531</v>
      </c>
      <c r="L390"/>
      <c r="M390"/>
      <c r="N390"/>
      <c r="O390"/>
      <c r="P390"/>
      <c r="Q390"/>
      <c r="R390"/>
      <c r="S390"/>
    </row>
    <row r="391" spans="1:19">
      <c r="A391" s="101" t="s">
        <v>759</v>
      </c>
      <c r="B391" s="101" t="s">
        <v>1204</v>
      </c>
      <c r="C391" s="101">
        <v>2.97</v>
      </c>
      <c r="D391" s="101">
        <v>2.97</v>
      </c>
      <c r="E391" s="101">
        <v>5.835</v>
      </c>
      <c r="F391" s="101">
        <v>0.251</v>
      </c>
      <c r="G391" s="101">
        <v>0.11</v>
      </c>
      <c r="H391" s="101" t="s">
        <v>701</v>
      </c>
      <c r="I391" s="101" t="s">
        <v>650</v>
      </c>
      <c r="J391" s="101">
        <v>90</v>
      </c>
      <c r="K391" s="101" t="s">
        <v>531</v>
      </c>
      <c r="L391"/>
      <c r="M391"/>
      <c r="N391"/>
      <c r="O391"/>
      <c r="P391"/>
      <c r="Q391"/>
      <c r="R391"/>
      <c r="S391"/>
    </row>
    <row r="392" spans="1:19">
      <c r="A392" s="101" t="s">
        <v>760</v>
      </c>
      <c r="B392" s="101" t="s">
        <v>1204</v>
      </c>
      <c r="C392" s="101">
        <v>2.79</v>
      </c>
      <c r="D392" s="101">
        <v>2.79</v>
      </c>
      <c r="E392" s="101">
        <v>5.835</v>
      </c>
      <c r="F392" s="101">
        <v>0.251</v>
      </c>
      <c r="G392" s="101">
        <v>0.11</v>
      </c>
      <c r="H392" s="101" t="s">
        <v>701</v>
      </c>
      <c r="I392" s="101" t="s">
        <v>653</v>
      </c>
      <c r="J392" s="101">
        <v>0</v>
      </c>
      <c r="K392" s="101" t="s">
        <v>528</v>
      </c>
      <c r="L392"/>
      <c r="M392"/>
      <c r="N392"/>
      <c r="O392"/>
      <c r="P392"/>
      <c r="Q392"/>
      <c r="R392"/>
      <c r="S392"/>
    </row>
    <row r="393" spans="1:19">
      <c r="A393" s="101" t="s">
        <v>761</v>
      </c>
      <c r="B393" s="101" t="s">
        <v>1204</v>
      </c>
      <c r="C393" s="101">
        <v>2.79</v>
      </c>
      <c r="D393" s="101">
        <v>2.79</v>
      </c>
      <c r="E393" s="101">
        <v>5.835</v>
      </c>
      <c r="F393" s="101">
        <v>0.251</v>
      </c>
      <c r="G393" s="101">
        <v>0.11</v>
      </c>
      <c r="H393" s="101" t="s">
        <v>701</v>
      </c>
      <c r="I393" s="101" t="s">
        <v>653</v>
      </c>
      <c r="J393" s="101">
        <v>0</v>
      </c>
      <c r="K393" s="101" t="s">
        <v>528</v>
      </c>
      <c r="L393"/>
      <c r="M393"/>
      <c r="N393"/>
      <c r="O393"/>
      <c r="P393"/>
      <c r="Q393"/>
      <c r="R393"/>
      <c r="S393"/>
    </row>
    <row r="394" spans="1:19">
      <c r="A394" s="101" t="s">
        <v>762</v>
      </c>
      <c r="B394" s="101" t="s">
        <v>1204</v>
      </c>
      <c r="C394" s="101">
        <v>2.79</v>
      </c>
      <c r="D394" s="101">
        <v>2.79</v>
      </c>
      <c r="E394" s="101">
        <v>5.835</v>
      </c>
      <c r="F394" s="101">
        <v>0.251</v>
      </c>
      <c r="G394" s="101">
        <v>0.11</v>
      </c>
      <c r="H394" s="101" t="s">
        <v>701</v>
      </c>
      <c r="I394" s="101" t="s">
        <v>653</v>
      </c>
      <c r="J394" s="101">
        <v>0</v>
      </c>
      <c r="K394" s="101" t="s">
        <v>528</v>
      </c>
      <c r="L394"/>
      <c r="M394"/>
      <c r="N394"/>
      <c r="O394"/>
      <c r="P394"/>
      <c r="Q394"/>
      <c r="R394"/>
      <c r="S394"/>
    </row>
    <row r="395" spans="1:19">
      <c r="A395" s="101" t="s">
        <v>763</v>
      </c>
      <c r="B395" s="101" t="s">
        <v>1204</v>
      </c>
      <c r="C395" s="101">
        <v>2.79</v>
      </c>
      <c r="D395" s="101">
        <v>2.79</v>
      </c>
      <c r="E395" s="101">
        <v>5.835</v>
      </c>
      <c r="F395" s="101">
        <v>0.251</v>
      </c>
      <c r="G395" s="101">
        <v>0.11</v>
      </c>
      <c r="H395" s="101" t="s">
        <v>701</v>
      </c>
      <c r="I395" s="101" t="s">
        <v>653</v>
      </c>
      <c r="J395" s="101">
        <v>0</v>
      </c>
      <c r="K395" s="101" t="s">
        <v>528</v>
      </c>
      <c r="L395"/>
      <c r="M395"/>
      <c r="N395"/>
      <c r="O395"/>
      <c r="P395"/>
      <c r="Q395"/>
      <c r="R395"/>
      <c r="S395"/>
    </row>
    <row r="396" spans="1:19">
      <c r="A396" s="101" t="s">
        <v>764</v>
      </c>
      <c r="B396" s="101" t="s">
        <v>1204</v>
      </c>
      <c r="C396" s="101">
        <v>2.79</v>
      </c>
      <c r="D396" s="101">
        <v>2.79</v>
      </c>
      <c r="E396" s="101">
        <v>5.835</v>
      </c>
      <c r="F396" s="101">
        <v>0.251</v>
      </c>
      <c r="G396" s="101">
        <v>0.11</v>
      </c>
      <c r="H396" s="101" t="s">
        <v>701</v>
      </c>
      <c r="I396" s="101" t="s">
        <v>653</v>
      </c>
      <c r="J396" s="101">
        <v>0</v>
      </c>
      <c r="K396" s="101" t="s">
        <v>528</v>
      </c>
      <c r="L396"/>
      <c r="M396"/>
      <c r="N396"/>
      <c r="O396"/>
      <c r="P396"/>
      <c r="Q396"/>
      <c r="R396"/>
      <c r="S396"/>
    </row>
    <row r="397" spans="1:19">
      <c r="A397" s="101" t="s">
        <v>765</v>
      </c>
      <c r="B397" s="101" t="s">
        <v>1204</v>
      </c>
      <c r="C397" s="101">
        <v>2.79</v>
      </c>
      <c r="D397" s="101">
        <v>2.79</v>
      </c>
      <c r="E397" s="101">
        <v>5.835</v>
      </c>
      <c r="F397" s="101">
        <v>0.251</v>
      </c>
      <c r="G397" s="101">
        <v>0.11</v>
      </c>
      <c r="H397" s="101" t="s">
        <v>701</v>
      </c>
      <c r="I397" s="101" t="s">
        <v>653</v>
      </c>
      <c r="J397" s="101">
        <v>0</v>
      </c>
      <c r="K397" s="101" t="s">
        <v>528</v>
      </c>
      <c r="L397"/>
      <c r="M397"/>
      <c r="N397"/>
      <c r="O397"/>
      <c r="P397"/>
      <c r="Q397"/>
      <c r="R397"/>
      <c r="S397"/>
    </row>
    <row r="398" spans="1:19">
      <c r="A398" s="101" t="s">
        <v>766</v>
      </c>
      <c r="B398" s="101" t="s">
        <v>1204</v>
      </c>
      <c r="C398" s="101">
        <v>2.79</v>
      </c>
      <c r="D398" s="101">
        <v>2.79</v>
      </c>
      <c r="E398" s="101">
        <v>5.835</v>
      </c>
      <c r="F398" s="101">
        <v>0.251</v>
      </c>
      <c r="G398" s="101">
        <v>0.11</v>
      </c>
      <c r="H398" s="101" t="s">
        <v>701</v>
      </c>
      <c r="I398" s="101" t="s">
        <v>653</v>
      </c>
      <c r="J398" s="101">
        <v>0</v>
      </c>
      <c r="K398" s="101" t="s">
        <v>528</v>
      </c>
      <c r="L398"/>
      <c r="M398"/>
      <c r="N398"/>
      <c r="O398"/>
      <c r="P398"/>
      <c r="Q398"/>
      <c r="R398"/>
      <c r="S398"/>
    </row>
    <row r="399" spans="1:19">
      <c r="A399" s="101" t="s">
        <v>767</v>
      </c>
      <c r="B399" s="101" t="s">
        <v>1204</v>
      </c>
      <c r="C399" s="101">
        <v>5.57</v>
      </c>
      <c r="D399" s="101">
        <v>5.57</v>
      </c>
      <c r="E399" s="101">
        <v>5.835</v>
      </c>
      <c r="F399" s="101">
        <v>0.251</v>
      </c>
      <c r="G399" s="101">
        <v>0.11</v>
      </c>
      <c r="H399" s="101" t="s">
        <v>701</v>
      </c>
      <c r="I399" s="101" t="s">
        <v>659</v>
      </c>
      <c r="J399" s="101">
        <v>180</v>
      </c>
      <c r="K399" s="101" t="s">
        <v>518</v>
      </c>
      <c r="L399"/>
      <c r="M399"/>
      <c r="N399"/>
      <c r="O399"/>
      <c r="P399"/>
      <c r="Q399"/>
      <c r="R399"/>
      <c r="S399"/>
    </row>
    <row r="400" spans="1:19">
      <c r="A400" s="101" t="s">
        <v>768</v>
      </c>
      <c r="B400" s="101" t="s">
        <v>1204</v>
      </c>
      <c r="C400" s="101">
        <v>5.57</v>
      </c>
      <c r="D400" s="101">
        <v>5.57</v>
      </c>
      <c r="E400" s="101">
        <v>5.835</v>
      </c>
      <c r="F400" s="101">
        <v>0.251</v>
      </c>
      <c r="G400" s="101">
        <v>0.11</v>
      </c>
      <c r="H400" s="101" t="s">
        <v>701</v>
      </c>
      <c r="I400" s="101" t="s">
        <v>659</v>
      </c>
      <c r="J400" s="101">
        <v>180</v>
      </c>
      <c r="K400" s="101" t="s">
        <v>518</v>
      </c>
      <c r="L400"/>
      <c r="M400"/>
      <c r="N400"/>
      <c r="O400"/>
      <c r="P400"/>
      <c r="Q400"/>
      <c r="R400"/>
      <c r="S400"/>
    </row>
    <row r="401" spans="1:19">
      <c r="A401" s="101" t="s">
        <v>769</v>
      </c>
      <c r="B401" s="101" t="s">
        <v>1204</v>
      </c>
      <c r="C401" s="101">
        <v>5.57</v>
      </c>
      <c r="D401" s="101">
        <v>5.57</v>
      </c>
      <c r="E401" s="101">
        <v>5.835</v>
      </c>
      <c r="F401" s="101">
        <v>0.251</v>
      </c>
      <c r="G401" s="101">
        <v>0.11</v>
      </c>
      <c r="H401" s="101" t="s">
        <v>701</v>
      </c>
      <c r="I401" s="101" t="s">
        <v>659</v>
      </c>
      <c r="J401" s="101">
        <v>180</v>
      </c>
      <c r="K401" s="101" t="s">
        <v>518</v>
      </c>
      <c r="L401"/>
      <c r="M401"/>
      <c r="N401"/>
      <c r="O401"/>
      <c r="P401"/>
      <c r="Q401"/>
      <c r="R401"/>
      <c r="S401"/>
    </row>
    <row r="402" spans="1:19">
      <c r="A402" s="101" t="s">
        <v>770</v>
      </c>
      <c r="B402" s="101" t="s">
        <v>1204</v>
      </c>
      <c r="C402" s="101">
        <v>5.57</v>
      </c>
      <c r="D402" s="101">
        <v>5.57</v>
      </c>
      <c r="E402" s="101">
        <v>5.835</v>
      </c>
      <c r="F402" s="101">
        <v>0.251</v>
      </c>
      <c r="G402" s="101">
        <v>0.11</v>
      </c>
      <c r="H402" s="101" t="s">
        <v>701</v>
      </c>
      <c r="I402" s="101" t="s">
        <v>659</v>
      </c>
      <c r="J402" s="101">
        <v>180</v>
      </c>
      <c r="K402" s="101" t="s">
        <v>518</v>
      </c>
      <c r="L402"/>
      <c r="M402"/>
      <c r="N402"/>
      <c r="O402"/>
      <c r="P402"/>
      <c r="Q402"/>
      <c r="R402"/>
      <c r="S402"/>
    </row>
    <row r="403" spans="1:19">
      <c r="A403" s="101" t="s">
        <v>771</v>
      </c>
      <c r="B403" s="101" t="s">
        <v>1204</v>
      </c>
      <c r="C403" s="101">
        <v>3.34</v>
      </c>
      <c r="D403" s="101">
        <v>3.34</v>
      </c>
      <c r="E403" s="101">
        <v>5.835</v>
      </c>
      <c r="F403" s="101">
        <v>0.251</v>
      </c>
      <c r="G403" s="101">
        <v>0.11</v>
      </c>
      <c r="H403" s="101" t="s">
        <v>701</v>
      </c>
      <c r="I403" s="101" t="s">
        <v>660</v>
      </c>
      <c r="J403" s="101">
        <v>90</v>
      </c>
      <c r="K403" s="101" t="s">
        <v>531</v>
      </c>
      <c r="L403"/>
      <c r="M403"/>
      <c r="N403"/>
      <c r="O403"/>
      <c r="P403"/>
      <c r="Q403"/>
      <c r="R403"/>
      <c r="S403"/>
    </row>
    <row r="404" spans="1:19">
      <c r="A404" s="101" t="s">
        <v>772</v>
      </c>
      <c r="B404" s="101" t="s">
        <v>1204</v>
      </c>
      <c r="C404" s="101">
        <v>3.34</v>
      </c>
      <c r="D404" s="101">
        <v>3.34</v>
      </c>
      <c r="E404" s="101">
        <v>5.835</v>
      </c>
      <c r="F404" s="101">
        <v>0.251</v>
      </c>
      <c r="G404" s="101">
        <v>0.11</v>
      </c>
      <c r="H404" s="101" t="s">
        <v>701</v>
      </c>
      <c r="I404" s="101" t="s">
        <v>660</v>
      </c>
      <c r="J404" s="101">
        <v>90</v>
      </c>
      <c r="K404" s="101" t="s">
        <v>531</v>
      </c>
      <c r="L404"/>
      <c r="M404"/>
      <c r="N404"/>
      <c r="O404"/>
      <c r="P404"/>
      <c r="Q404"/>
      <c r="R404"/>
      <c r="S404"/>
    </row>
    <row r="405" spans="1:19">
      <c r="A405" s="101" t="s">
        <v>773</v>
      </c>
      <c r="B405" s="101" t="s">
        <v>1204</v>
      </c>
      <c r="C405" s="101">
        <v>3.34</v>
      </c>
      <c r="D405" s="101">
        <v>3.34</v>
      </c>
      <c r="E405" s="101">
        <v>5.835</v>
      </c>
      <c r="F405" s="101">
        <v>0.251</v>
      </c>
      <c r="G405" s="101">
        <v>0.11</v>
      </c>
      <c r="H405" s="101" t="s">
        <v>701</v>
      </c>
      <c r="I405" s="101" t="s">
        <v>667</v>
      </c>
      <c r="J405" s="101">
        <v>270</v>
      </c>
      <c r="K405" s="101" t="s">
        <v>535</v>
      </c>
      <c r="L405"/>
      <c r="M405"/>
      <c r="N405"/>
      <c r="O405"/>
      <c r="P405"/>
      <c r="Q405"/>
      <c r="R405"/>
      <c r="S405"/>
    </row>
    <row r="406" spans="1:19">
      <c r="A406" s="101" t="s">
        <v>774</v>
      </c>
      <c r="B406" s="101" t="s">
        <v>1204</v>
      </c>
      <c r="C406" s="101">
        <v>3.34</v>
      </c>
      <c r="D406" s="101">
        <v>3.34</v>
      </c>
      <c r="E406" s="101">
        <v>5.835</v>
      </c>
      <c r="F406" s="101">
        <v>0.251</v>
      </c>
      <c r="G406" s="101">
        <v>0.11</v>
      </c>
      <c r="H406" s="101" t="s">
        <v>701</v>
      </c>
      <c r="I406" s="101" t="s">
        <v>667</v>
      </c>
      <c r="J406" s="101">
        <v>270</v>
      </c>
      <c r="K406" s="101" t="s">
        <v>535</v>
      </c>
      <c r="L406"/>
      <c r="M406"/>
      <c r="N406"/>
      <c r="O406"/>
      <c r="P406"/>
      <c r="Q406"/>
      <c r="R406"/>
      <c r="S406"/>
    </row>
    <row r="407" spans="1:19">
      <c r="A407" s="101" t="s">
        <v>775</v>
      </c>
      <c r="B407" s="101" t="s">
        <v>1204</v>
      </c>
      <c r="C407" s="101">
        <v>3.34</v>
      </c>
      <c r="D407" s="101">
        <v>3.34</v>
      </c>
      <c r="E407" s="101">
        <v>5.835</v>
      </c>
      <c r="F407" s="101">
        <v>0.251</v>
      </c>
      <c r="G407" s="101">
        <v>0.11</v>
      </c>
      <c r="H407" s="101" t="s">
        <v>701</v>
      </c>
      <c r="I407" s="101" t="s">
        <v>667</v>
      </c>
      <c r="J407" s="101">
        <v>270</v>
      </c>
      <c r="K407" s="101" t="s">
        <v>535</v>
      </c>
      <c r="L407"/>
      <c r="M407"/>
      <c r="N407"/>
      <c r="O407"/>
      <c r="P407"/>
      <c r="Q407"/>
      <c r="R407"/>
      <c r="S407"/>
    </row>
    <row r="408" spans="1:19">
      <c r="A408" s="101" t="s">
        <v>776</v>
      </c>
      <c r="B408" s="101" t="s">
        <v>1204</v>
      </c>
      <c r="C408" s="101">
        <v>4.46</v>
      </c>
      <c r="D408" s="101">
        <v>4.46</v>
      </c>
      <c r="E408" s="101">
        <v>5.835</v>
      </c>
      <c r="F408" s="101">
        <v>0.251</v>
      </c>
      <c r="G408" s="101">
        <v>0.11</v>
      </c>
      <c r="H408" s="101" t="s">
        <v>701</v>
      </c>
      <c r="I408" s="101" t="s">
        <v>668</v>
      </c>
      <c r="J408" s="101">
        <v>180</v>
      </c>
      <c r="K408" s="101" t="s">
        <v>518</v>
      </c>
      <c r="L408"/>
      <c r="M408"/>
      <c r="N408"/>
      <c r="O408"/>
      <c r="P408"/>
      <c r="Q408"/>
      <c r="R408"/>
      <c r="S408"/>
    </row>
    <row r="409" spans="1:19">
      <c r="A409" s="101" t="s">
        <v>777</v>
      </c>
      <c r="B409" s="101" t="s">
        <v>1204</v>
      </c>
      <c r="C409" s="101">
        <v>5.57</v>
      </c>
      <c r="D409" s="101">
        <v>5.57</v>
      </c>
      <c r="E409" s="101">
        <v>5.835</v>
      </c>
      <c r="F409" s="101">
        <v>0.251</v>
      </c>
      <c r="G409" s="101">
        <v>0.11</v>
      </c>
      <c r="H409" s="101" t="s">
        <v>701</v>
      </c>
      <c r="I409" s="101" t="s">
        <v>668</v>
      </c>
      <c r="J409" s="101">
        <v>180</v>
      </c>
      <c r="K409" s="101" t="s">
        <v>518</v>
      </c>
      <c r="L409"/>
      <c r="M409"/>
      <c r="N409"/>
      <c r="O409"/>
      <c r="P409"/>
      <c r="Q409"/>
      <c r="R409"/>
      <c r="S409"/>
    </row>
    <row r="410" spans="1:19">
      <c r="A410" s="101" t="s">
        <v>778</v>
      </c>
      <c r="B410" s="101" t="s">
        <v>1204</v>
      </c>
      <c r="C410" s="101">
        <v>5.57</v>
      </c>
      <c r="D410" s="101">
        <v>5.57</v>
      </c>
      <c r="E410" s="101">
        <v>5.835</v>
      </c>
      <c r="F410" s="101">
        <v>0.251</v>
      </c>
      <c r="G410" s="101">
        <v>0.11</v>
      </c>
      <c r="H410" s="101" t="s">
        <v>701</v>
      </c>
      <c r="I410" s="101" t="s">
        <v>668</v>
      </c>
      <c r="J410" s="101">
        <v>180</v>
      </c>
      <c r="K410" s="101" t="s">
        <v>518</v>
      </c>
      <c r="L410"/>
      <c r="M410"/>
      <c r="N410"/>
      <c r="O410"/>
      <c r="P410"/>
      <c r="Q410"/>
      <c r="R410"/>
      <c r="S410"/>
    </row>
    <row r="411" spans="1:19">
      <c r="A411" s="101" t="s">
        <v>779</v>
      </c>
      <c r="B411" s="101" t="s">
        <v>1204</v>
      </c>
      <c r="C411" s="101">
        <v>4.46</v>
      </c>
      <c r="D411" s="101">
        <v>4.46</v>
      </c>
      <c r="E411" s="101">
        <v>5.835</v>
      </c>
      <c r="F411" s="101">
        <v>0.251</v>
      </c>
      <c r="G411" s="101">
        <v>0.11</v>
      </c>
      <c r="H411" s="101" t="s">
        <v>701</v>
      </c>
      <c r="I411" s="101" t="s">
        <v>670</v>
      </c>
      <c r="J411" s="101">
        <v>180</v>
      </c>
      <c r="K411" s="101" t="s">
        <v>518</v>
      </c>
      <c r="L411"/>
      <c r="M411"/>
      <c r="N411"/>
      <c r="O411"/>
      <c r="P411"/>
      <c r="Q411"/>
      <c r="R411"/>
      <c r="S411"/>
    </row>
    <row r="412" spans="1:19">
      <c r="A412" s="101" t="s">
        <v>780</v>
      </c>
      <c r="B412" s="101" t="s">
        <v>1204</v>
      </c>
      <c r="C412" s="101">
        <v>4.46</v>
      </c>
      <c r="D412" s="101">
        <v>4.46</v>
      </c>
      <c r="E412" s="101">
        <v>5.835</v>
      </c>
      <c r="F412" s="101">
        <v>0.251</v>
      </c>
      <c r="G412" s="101">
        <v>0.11</v>
      </c>
      <c r="H412" s="101" t="s">
        <v>701</v>
      </c>
      <c r="I412" s="101" t="s">
        <v>670</v>
      </c>
      <c r="J412" s="101">
        <v>180</v>
      </c>
      <c r="K412" s="101" t="s">
        <v>518</v>
      </c>
      <c r="L412"/>
      <c r="M412"/>
      <c r="N412"/>
      <c r="O412"/>
      <c r="P412"/>
      <c r="Q412"/>
      <c r="R412"/>
      <c r="S412"/>
    </row>
    <row r="413" spans="1:19">
      <c r="A413" s="101" t="s">
        <v>781</v>
      </c>
      <c r="B413" s="101" t="s">
        <v>1204</v>
      </c>
      <c r="C413" s="101">
        <v>4.46</v>
      </c>
      <c r="D413" s="101">
        <v>4.46</v>
      </c>
      <c r="E413" s="101">
        <v>5.835</v>
      </c>
      <c r="F413" s="101">
        <v>0.251</v>
      </c>
      <c r="G413" s="101">
        <v>0.11</v>
      </c>
      <c r="H413" s="101" t="s">
        <v>701</v>
      </c>
      <c r="I413" s="101" t="s">
        <v>671</v>
      </c>
      <c r="J413" s="101">
        <v>270</v>
      </c>
      <c r="K413" s="101" t="s">
        <v>535</v>
      </c>
      <c r="L413"/>
      <c r="M413"/>
      <c r="N413"/>
      <c r="O413"/>
      <c r="P413"/>
      <c r="Q413"/>
      <c r="R413"/>
      <c r="S413"/>
    </row>
    <row r="414" spans="1:19">
      <c r="A414" s="101" t="s">
        <v>782</v>
      </c>
      <c r="B414" s="101" t="s">
        <v>1204</v>
      </c>
      <c r="C414" s="101">
        <v>2.23</v>
      </c>
      <c r="D414" s="101">
        <v>2.23</v>
      </c>
      <c r="E414" s="101">
        <v>5.835</v>
      </c>
      <c r="F414" s="101">
        <v>0.251</v>
      </c>
      <c r="G414" s="101">
        <v>0.11</v>
      </c>
      <c r="H414" s="101" t="s">
        <v>701</v>
      </c>
      <c r="I414" s="101" t="s">
        <v>674</v>
      </c>
      <c r="J414" s="101">
        <v>90</v>
      </c>
      <c r="K414" s="101" t="s">
        <v>531</v>
      </c>
      <c r="L414"/>
      <c r="M414"/>
      <c r="N414"/>
      <c r="O414"/>
      <c r="P414"/>
      <c r="Q414"/>
      <c r="R414"/>
      <c r="S414"/>
    </row>
    <row r="415" spans="1:19">
      <c r="A415" s="101" t="s">
        <v>783</v>
      </c>
      <c r="B415" s="101" t="s">
        <v>1204</v>
      </c>
      <c r="C415" s="101">
        <v>2.23</v>
      </c>
      <c r="D415" s="101">
        <v>2.23</v>
      </c>
      <c r="E415" s="101">
        <v>5.835</v>
      </c>
      <c r="F415" s="101">
        <v>0.251</v>
      </c>
      <c r="G415" s="101">
        <v>0.11</v>
      </c>
      <c r="H415" s="101" t="s">
        <v>701</v>
      </c>
      <c r="I415" s="101" t="s">
        <v>674</v>
      </c>
      <c r="J415" s="101">
        <v>90</v>
      </c>
      <c r="K415" s="101" t="s">
        <v>531</v>
      </c>
      <c r="L415"/>
      <c r="M415"/>
      <c r="N415"/>
      <c r="O415"/>
      <c r="P415"/>
      <c r="Q415"/>
      <c r="R415"/>
      <c r="S415"/>
    </row>
    <row r="416" spans="1:19">
      <c r="A416" s="101" t="s">
        <v>784</v>
      </c>
      <c r="B416" s="101" t="s">
        <v>1204</v>
      </c>
      <c r="C416" s="101">
        <v>2.23</v>
      </c>
      <c r="D416" s="101">
        <v>2.23</v>
      </c>
      <c r="E416" s="101">
        <v>5.835</v>
      </c>
      <c r="F416" s="101">
        <v>0.251</v>
      </c>
      <c r="G416" s="101">
        <v>0.11</v>
      </c>
      <c r="H416" s="101" t="s">
        <v>701</v>
      </c>
      <c r="I416" s="101" t="s">
        <v>674</v>
      </c>
      <c r="J416" s="101">
        <v>90</v>
      </c>
      <c r="K416" s="101" t="s">
        <v>531</v>
      </c>
      <c r="L416"/>
      <c r="M416"/>
      <c r="N416"/>
      <c r="O416"/>
      <c r="P416"/>
      <c r="Q416"/>
      <c r="R416"/>
      <c r="S416"/>
    </row>
    <row r="417" spans="1:19">
      <c r="A417" s="101" t="s">
        <v>785</v>
      </c>
      <c r="B417" s="101" t="s">
        <v>1204</v>
      </c>
      <c r="C417" s="101">
        <v>2.23</v>
      </c>
      <c r="D417" s="101">
        <v>2.23</v>
      </c>
      <c r="E417" s="101">
        <v>5.835</v>
      </c>
      <c r="F417" s="101">
        <v>0.251</v>
      </c>
      <c r="G417" s="101">
        <v>0.11</v>
      </c>
      <c r="H417" s="101" t="s">
        <v>701</v>
      </c>
      <c r="I417" s="101" t="s">
        <v>674</v>
      </c>
      <c r="J417" s="101">
        <v>90</v>
      </c>
      <c r="K417" s="101" t="s">
        <v>531</v>
      </c>
      <c r="L417"/>
      <c r="M417"/>
      <c r="N417"/>
      <c r="O417"/>
      <c r="P417"/>
      <c r="Q417"/>
      <c r="R417"/>
      <c r="S417"/>
    </row>
    <row r="418" spans="1:19">
      <c r="A418" s="101">
        <v>142781</v>
      </c>
      <c r="B418" s="101" t="s">
        <v>1204</v>
      </c>
      <c r="C418" s="101">
        <v>5.57</v>
      </c>
      <c r="D418" s="101">
        <v>5.57</v>
      </c>
      <c r="E418" s="101">
        <v>5.835</v>
      </c>
      <c r="F418" s="101">
        <v>0.251</v>
      </c>
      <c r="G418" s="101">
        <v>0.11</v>
      </c>
      <c r="H418" s="101" t="s">
        <v>701</v>
      </c>
      <c r="I418" s="102" t="s">
        <v>676</v>
      </c>
      <c r="J418" s="101">
        <v>0</v>
      </c>
      <c r="K418" s="101" t="s">
        <v>528</v>
      </c>
      <c r="L418"/>
      <c r="M418"/>
      <c r="N418"/>
      <c r="O418"/>
      <c r="P418"/>
      <c r="Q418"/>
      <c r="R418"/>
      <c r="S418"/>
    </row>
    <row r="419" spans="1:19">
      <c r="A419" s="101" t="s">
        <v>786</v>
      </c>
      <c r="B419" s="101" t="s">
        <v>1204</v>
      </c>
      <c r="C419" s="101">
        <v>5.71</v>
      </c>
      <c r="D419" s="101">
        <v>5.71</v>
      </c>
      <c r="E419" s="101">
        <v>5.835</v>
      </c>
      <c r="F419" s="101">
        <v>0.251</v>
      </c>
      <c r="G419" s="101">
        <v>0.11</v>
      </c>
      <c r="H419" s="101" t="s">
        <v>701</v>
      </c>
      <c r="I419" s="102" t="s">
        <v>676</v>
      </c>
      <c r="J419" s="101">
        <v>0</v>
      </c>
      <c r="K419" s="101" t="s">
        <v>528</v>
      </c>
      <c r="L419"/>
      <c r="M419"/>
      <c r="N419"/>
      <c r="O419"/>
      <c r="P419"/>
      <c r="Q419"/>
      <c r="R419"/>
      <c r="S419"/>
    </row>
    <row r="420" spans="1:19">
      <c r="A420" s="101" t="s">
        <v>787</v>
      </c>
      <c r="B420" s="101" t="s">
        <v>1204</v>
      </c>
      <c r="C420" s="101">
        <v>0.74</v>
      </c>
      <c r="D420" s="101">
        <v>0.74</v>
      </c>
      <c r="E420" s="101">
        <v>5.835</v>
      </c>
      <c r="F420" s="101">
        <v>0.251</v>
      </c>
      <c r="G420" s="101">
        <v>0.11</v>
      </c>
      <c r="H420" s="101" t="s">
        <v>701</v>
      </c>
      <c r="I420" s="101" t="s">
        <v>677</v>
      </c>
      <c r="J420" s="101">
        <v>90</v>
      </c>
      <c r="K420" s="101" t="s">
        <v>531</v>
      </c>
      <c r="L420"/>
      <c r="M420"/>
      <c r="N420"/>
      <c r="O420"/>
      <c r="P420"/>
      <c r="Q420"/>
      <c r="R420"/>
      <c r="S420"/>
    </row>
    <row r="421" spans="1:19">
      <c r="A421" s="101" t="s">
        <v>788</v>
      </c>
      <c r="B421" s="101" t="s">
        <v>1204</v>
      </c>
      <c r="C421" s="101">
        <v>5.57</v>
      </c>
      <c r="D421" s="101">
        <v>5.57</v>
      </c>
      <c r="E421" s="101">
        <v>5.835</v>
      </c>
      <c r="F421" s="101">
        <v>0.251</v>
      </c>
      <c r="G421" s="101">
        <v>0.11</v>
      </c>
      <c r="H421" s="101" t="s">
        <v>701</v>
      </c>
      <c r="I421" s="101" t="s">
        <v>685</v>
      </c>
      <c r="J421" s="101">
        <v>0</v>
      </c>
      <c r="K421" s="101" t="s">
        <v>528</v>
      </c>
      <c r="L421"/>
      <c r="M421"/>
      <c r="N421"/>
      <c r="O421"/>
      <c r="P421"/>
      <c r="Q421"/>
      <c r="R421"/>
      <c r="S421"/>
    </row>
    <row r="422" spans="1:19">
      <c r="A422" s="101" t="s">
        <v>789</v>
      </c>
      <c r="B422" s="101" t="s">
        <v>1204</v>
      </c>
      <c r="C422" s="101">
        <v>5.57</v>
      </c>
      <c r="D422" s="101">
        <v>5.57</v>
      </c>
      <c r="E422" s="101">
        <v>5.835</v>
      </c>
      <c r="F422" s="101">
        <v>0.251</v>
      </c>
      <c r="G422" s="101">
        <v>0.11</v>
      </c>
      <c r="H422" s="101" t="s">
        <v>701</v>
      </c>
      <c r="I422" s="101" t="s">
        <v>685</v>
      </c>
      <c r="J422" s="101">
        <v>0</v>
      </c>
      <c r="K422" s="101" t="s">
        <v>528</v>
      </c>
      <c r="L422"/>
      <c r="M422"/>
      <c r="N422"/>
      <c r="O422"/>
      <c r="P422"/>
      <c r="Q422"/>
      <c r="R422"/>
      <c r="S422"/>
    </row>
    <row r="423" spans="1:19">
      <c r="A423" s="101" t="s">
        <v>790</v>
      </c>
      <c r="B423" s="101" t="s">
        <v>1204</v>
      </c>
      <c r="C423" s="101">
        <v>1.1100000000000001</v>
      </c>
      <c r="D423" s="101">
        <v>1.1100000000000001</v>
      </c>
      <c r="E423" s="101">
        <v>5.835</v>
      </c>
      <c r="F423" s="101">
        <v>0.251</v>
      </c>
      <c r="G423" s="101">
        <v>0.11</v>
      </c>
      <c r="H423" s="101" t="s">
        <v>701</v>
      </c>
      <c r="I423" s="101" t="s">
        <v>691</v>
      </c>
      <c r="J423" s="101">
        <v>180</v>
      </c>
      <c r="K423" s="101" t="s">
        <v>518</v>
      </c>
      <c r="L423"/>
      <c r="M423"/>
      <c r="N423"/>
      <c r="O423"/>
      <c r="P423"/>
      <c r="Q423"/>
      <c r="R423"/>
      <c r="S423"/>
    </row>
    <row r="424" spans="1:19">
      <c r="A424" s="101" t="s">
        <v>791</v>
      </c>
      <c r="B424" s="101"/>
      <c r="C424" s="101"/>
      <c r="D424" s="101">
        <v>308.29000000000002</v>
      </c>
      <c r="E424" s="101">
        <v>5.83</v>
      </c>
      <c r="F424" s="101">
        <v>0.251</v>
      </c>
      <c r="G424" s="101">
        <v>0.11</v>
      </c>
      <c r="H424" s="101"/>
      <c r="I424" s="101"/>
      <c r="J424" s="101"/>
      <c r="K424" s="101"/>
      <c r="L424"/>
      <c r="M424"/>
      <c r="N424"/>
      <c r="O424"/>
      <c r="P424"/>
      <c r="Q424"/>
      <c r="R424"/>
      <c r="S424"/>
    </row>
    <row r="425" spans="1:19">
      <c r="A425" s="101" t="s">
        <v>792</v>
      </c>
      <c r="B425" s="101"/>
      <c r="C425" s="101"/>
      <c r="D425" s="101">
        <v>97.22</v>
      </c>
      <c r="E425" s="101">
        <v>5.83</v>
      </c>
      <c r="F425" s="101">
        <v>0.251</v>
      </c>
      <c r="G425" s="101">
        <v>0.11</v>
      </c>
      <c r="H425" s="101"/>
      <c r="I425" s="101"/>
      <c r="J425" s="101"/>
      <c r="K425" s="101"/>
      <c r="L425"/>
      <c r="M425"/>
      <c r="N425"/>
      <c r="O425"/>
      <c r="P425"/>
      <c r="Q425"/>
      <c r="R425"/>
      <c r="S425"/>
    </row>
    <row r="426" spans="1:19">
      <c r="A426" s="101" t="s">
        <v>793</v>
      </c>
      <c r="B426" s="101"/>
      <c r="C426" s="101"/>
      <c r="D426" s="101">
        <v>211.08</v>
      </c>
      <c r="E426" s="101">
        <v>5.83</v>
      </c>
      <c r="F426" s="101">
        <v>0.251</v>
      </c>
      <c r="G426" s="101">
        <v>0.11</v>
      </c>
      <c r="H426" s="101"/>
      <c r="I426" s="101"/>
      <c r="J426" s="101"/>
      <c r="K426" s="101"/>
      <c r="L426"/>
      <c r="M426"/>
      <c r="N426"/>
      <c r="O426"/>
      <c r="P426"/>
      <c r="Q426"/>
      <c r="R426"/>
      <c r="S426"/>
    </row>
    <row r="427" spans="1:19">
      <c r="A427"/>
      <c r="B427"/>
      <c r="C427"/>
      <c r="D427"/>
      <c r="E427"/>
      <c r="F427"/>
      <c r="G427"/>
      <c r="H427"/>
      <c r="I427"/>
      <c r="J427"/>
      <c r="K427"/>
      <c r="L427"/>
      <c r="M427"/>
      <c r="N427"/>
      <c r="O427"/>
      <c r="P427"/>
      <c r="Q427"/>
      <c r="R427"/>
      <c r="S427"/>
    </row>
    <row r="428" spans="1:19">
      <c r="A428" s="92"/>
      <c r="B428" s="101" t="s">
        <v>104</v>
      </c>
      <c r="C428" s="101" t="s">
        <v>794</v>
      </c>
      <c r="D428" s="101" t="s">
        <v>795</v>
      </c>
      <c r="E428"/>
      <c r="F428"/>
      <c r="G428"/>
      <c r="H428"/>
      <c r="I428"/>
      <c r="J428"/>
      <c r="K428"/>
      <c r="L428"/>
      <c r="M428"/>
      <c r="N428"/>
      <c r="O428"/>
      <c r="P428"/>
      <c r="Q428"/>
      <c r="R428"/>
      <c r="S428"/>
    </row>
    <row r="429" spans="1:19">
      <c r="A429" s="101" t="s">
        <v>796</v>
      </c>
      <c r="B429" s="101" t="s">
        <v>797</v>
      </c>
      <c r="C429" s="101">
        <v>177013.45</v>
      </c>
      <c r="D429" s="101">
        <v>0.7</v>
      </c>
      <c r="E429"/>
      <c r="F429"/>
      <c r="G429"/>
      <c r="H429"/>
      <c r="I429"/>
      <c r="J429"/>
      <c r="K429"/>
      <c r="L429"/>
      <c r="M429"/>
      <c r="N429"/>
      <c r="O429"/>
      <c r="P429"/>
      <c r="Q429"/>
      <c r="R429"/>
      <c r="S429"/>
    </row>
    <row r="430" spans="1:19">
      <c r="A430"/>
      <c r="B430"/>
      <c r="C430"/>
      <c r="D430"/>
      <c r="E430"/>
      <c r="F430"/>
      <c r="G430"/>
      <c r="H430"/>
      <c r="I430"/>
      <c r="J430"/>
      <c r="K430"/>
      <c r="L430"/>
      <c r="M430"/>
      <c r="N430"/>
      <c r="O430"/>
      <c r="P430"/>
      <c r="Q430"/>
      <c r="R430"/>
      <c r="S430"/>
    </row>
    <row r="431" spans="1:19">
      <c r="A431" s="92"/>
      <c r="B431" s="101" t="s">
        <v>104</v>
      </c>
      <c r="C431" s="101" t="s">
        <v>798</v>
      </c>
      <c r="D431" s="101" t="s">
        <v>799</v>
      </c>
      <c r="E431" s="101" t="s">
        <v>800</v>
      </c>
      <c r="F431" s="101" t="s">
        <v>801</v>
      </c>
      <c r="G431" s="101" t="s">
        <v>795</v>
      </c>
      <c r="H431"/>
      <c r="I431"/>
      <c r="J431"/>
      <c r="K431"/>
      <c r="L431"/>
      <c r="M431"/>
      <c r="N431"/>
      <c r="O431"/>
      <c r="P431"/>
      <c r="Q431"/>
      <c r="R431"/>
      <c r="S431"/>
    </row>
    <row r="432" spans="1:19">
      <c r="A432" s="101" t="s">
        <v>802</v>
      </c>
      <c r="B432" s="101" t="s">
        <v>803</v>
      </c>
      <c r="C432" s="101">
        <v>439177.77</v>
      </c>
      <c r="D432" s="101">
        <v>299438.93</v>
      </c>
      <c r="E432" s="101">
        <v>139738.84</v>
      </c>
      <c r="F432" s="101">
        <v>0.68</v>
      </c>
      <c r="G432" s="101">
        <v>2.75</v>
      </c>
      <c r="H432"/>
      <c r="I432"/>
      <c r="J432"/>
      <c r="K432"/>
      <c r="L432"/>
      <c r="M432"/>
      <c r="N432"/>
      <c r="O432"/>
      <c r="P432"/>
      <c r="Q432"/>
      <c r="R432"/>
      <c r="S432"/>
    </row>
    <row r="433" spans="1:19">
      <c r="A433" s="101" t="s">
        <v>804</v>
      </c>
      <c r="B433" s="101" t="s">
        <v>803</v>
      </c>
      <c r="C433" s="101">
        <v>391727.32</v>
      </c>
      <c r="D433" s="101">
        <v>277815.38</v>
      </c>
      <c r="E433" s="101">
        <v>113911.94</v>
      </c>
      <c r="F433" s="101">
        <v>0.71</v>
      </c>
      <c r="G433" s="101">
        <v>2.81</v>
      </c>
      <c r="H433"/>
      <c r="I433"/>
      <c r="J433"/>
      <c r="K433"/>
      <c r="L433"/>
      <c r="M433"/>
      <c r="N433"/>
      <c r="O433"/>
      <c r="P433"/>
      <c r="Q433"/>
      <c r="R433"/>
      <c r="S433"/>
    </row>
    <row r="434" spans="1:19">
      <c r="A434"/>
      <c r="B434"/>
      <c r="C434"/>
      <c r="D434"/>
      <c r="E434"/>
      <c r="F434"/>
      <c r="G434"/>
      <c r="H434"/>
      <c r="I434"/>
      <c r="J434"/>
      <c r="K434"/>
      <c r="L434"/>
      <c r="M434"/>
      <c r="N434"/>
      <c r="O434"/>
      <c r="P434"/>
      <c r="Q434"/>
      <c r="R434"/>
      <c r="S434"/>
    </row>
    <row r="435" spans="1:19">
      <c r="A435" s="92"/>
      <c r="B435" s="101" t="s">
        <v>104</v>
      </c>
      <c r="C435" s="101" t="s">
        <v>798</v>
      </c>
      <c r="D435" s="101" t="s">
        <v>795</v>
      </c>
      <c r="E435"/>
      <c r="F435"/>
      <c r="G435"/>
      <c r="H435"/>
      <c r="I435"/>
      <c r="J435"/>
      <c r="K435"/>
      <c r="L435"/>
      <c r="M435"/>
      <c r="N435"/>
      <c r="O435"/>
      <c r="P435"/>
      <c r="Q435"/>
      <c r="R435"/>
      <c r="S435"/>
    </row>
    <row r="436" spans="1:19">
      <c r="A436" s="101" t="s">
        <v>805</v>
      </c>
      <c r="B436" s="101" t="s">
        <v>806</v>
      </c>
      <c r="C436" s="101">
        <v>2375.48</v>
      </c>
      <c r="D436" s="101" t="s">
        <v>280</v>
      </c>
      <c r="E436"/>
      <c r="F436"/>
      <c r="G436"/>
      <c r="H436"/>
      <c r="I436"/>
      <c r="J436"/>
      <c r="K436"/>
      <c r="L436"/>
      <c r="M436"/>
      <c r="N436"/>
      <c r="O436"/>
      <c r="P436"/>
      <c r="Q436"/>
      <c r="R436"/>
      <c r="S436"/>
    </row>
    <row r="437" spans="1:19">
      <c r="A437" s="101" t="s">
        <v>807</v>
      </c>
      <c r="B437" s="101" t="s">
        <v>806</v>
      </c>
      <c r="C437" s="101">
        <v>226.72</v>
      </c>
      <c r="D437" s="101" t="s">
        <v>280</v>
      </c>
      <c r="E437"/>
      <c r="F437"/>
      <c r="G437"/>
      <c r="H437"/>
      <c r="I437"/>
      <c r="J437"/>
      <c r="K437"/>
      <c r="L437"/>
      <c r="M437"/>
      <c r="N437"/>
      <c r="O437"/>
      <c r="P437"/>
      <c r="Q437"/>
      <c r="R437"/>
      <c r="S437"/>
    </row>
    <row r="438" spans="1:19">
      <c r="A438" s="101" t="s">
        <v>808</v>
      </c>
      <c r="B438" s="101" t="s">
        <v>806</v>
      </c>
      <c r="C438" s="101">
        <v>13402.19</v>
      </c>
      <c r="D438" s="101" t="s">
        <v>280</v>
      </c>
      <c r="E438"/>
      <c r="F438"/>
      <c r="G438"/>
      <c r="H438"/>
      <c r="I438"/>
      <c r="J438"/>
      <c r="K438"/>
      <c r="L438"/>
      <c r="M438"/>
      <c r="N438"/>
      <c r="O438"/>
      <c r="P438"/>
      <c r="Q438"/>
      <c r="R438"/>
      <c r="S438"/>
    </row>
    <row r="439" spans="1:19">
      <c r="A439" s="101" t="s">
        <v>809</v>
      </c>
      <c r="B439" s="101" t="s">
        <v>806</v>
      </c>
      <c r="C439" s="101">
        <v>1811.68</v>
      </c>
      <c r="D439" s="101" t="s">
        <v>280</v>
      </c>
      <c r="E439"/>
      <c r="F439"/>
      <c r="G439"/>
      <c r="H439"/>
      <c r="I439"/>
      <c r="J439"/>
      <c r="K439"/>
      <c r="L439"/>
      <c r="M439"/>
      <c r="N439"/>
      <c r="O439"/>
      <c r="P439"/>
      <c r="Q439"/>
      <c r="R439"/>
      <c r="S439"/>
    </row>
    <row r="440" spans="1:19">
      <c r="A440" s="101" t="s">
        <v>810</v>
      </c>
      <c r="B440" s="101" t="s">
        <v>806</v>
      </c>
      <c r="C440" s="101">
        <v>2344.77</v>
      </c>
      <c r="D440" s="101" t="s">
        <v>280</v>
      </c>
      <c r="E440"/>
      <c r="F440"/>
      <c r="G440"/>
      <c r="H440"/>
      <c r="I440"/>
      <c r="J440"/>
      <c r="K440"/>
      <c r="L440"/>
      <c r="M440"/>
      <c r="N440"/>
      <c r="O440"/>
      <c r="P440"/>
      <c r="Q440"/>
      <c r="R440"/>
      <c r="S440"/>
    </row>
    <row r="441" spans="1:19">
      <c r="A441" s="101" t="s">
        <v>811</v>
      </c>
      <c r="B441" s="101" t="s">
        <v>806</v>
      </c>
      <c r="C441" s="101">
        <v>1263.78</v>
      </c>
      <c r="D441" s="101" t="s">
        <v>280</v>
      </c>
      <c r="E441"/>
      <c r="F441"/>
      <c r="G441"/>
      <c r="H441"/>
      <c r="I441"/>
      <c r="J441"/>
      <c r="K441"/>
      <c r="L441"/>
      <c r="M441"/>
      <c r="N441"/>
      <c r="O441"/>
      <c r="P441"/>
      <c r="Q441"/>
      <c r="R441"/>
      <c r="S441"/>
    </row>
    <row r="442" spans="1:19">
      <c r="A442" s="101" t="s">
        <v>812</v>
      </c>
      <c r="B442" s="101" t="s">
        <v>806</v>
      </c>
      <c r="C442" s="101">
        <v>1415.29</v>
      </c>
      <c r="D442" s="101" t="s">
        <v>280</v>
      </c>
      <c r="E442"/>
      <c r="F442"/>
      <c r="G442"/>
      <c r="H442"/>
      <c r="I442"/>
      <c r="J442"/>
      <c r="K442"/>
      <c r="L442"/>
      <c r="M442"/>
      <c r="N442"/>
      <c r="O442"/>
      <c r="P442"/>
      <c r="Q442"/>
      <c r="R442"/>
      <c r="S442"/>
    </row>
    <row r="443" spans="1:19">
      <c r="A443" s="101" t="s">
        <v>813</v>
      </c>
      <c r="B443" s="101" t="s">
        <v>806</v>
      </c>
      <c r="C443" s="101">
        <v>2510.44</v>
      </c>
      <c r="D443" s="101" t="s">
        <v>280</v>
      </c>
      <c r="E443"/>
      <c r="F443"/>
      <c r="G443"/>
      <c r="H443"/>
      <c r="I443"/>
      <c r="J443"/>
      <c r="K443"/>
      <c r="L443"/>
      <c r="M443"/>
      <c r="N443"/>
      <c r="O443"/>
      <c r="P443"/>
      <c r="Q443"/>
      <c r="R443"/>
      <c r="S443"/>
    </row>
    <row r="444" spans="1:19">
      <c r="A444" s="101" t="s">
        <v>814</v>
      </c>
      <c r="B444" s="101" t="s">
        <v>806</v>
      </c>
      <c r="C444" s="101">
        <v>148687.53</v>
      </c>
      <c r="D444" s="101" t="s">
        <v>280</v>
      </c>
      <c r="E444"/>
      <c r="F444"/>
      <c r="G444"/>
      <c r="H444"/>
      <c r="I444"/>
      <c r="J444"/>
      <c r="K444"/>
      <c r="L444"/>
      <c r="M444"/>
      <c r="N444"/>
      <c r="O444"/>
      <c r="P444"/>
      <c r="Q444"/>
      <c r="R444"/>
      <c r="S444"/>
    </row>
    <row r="445" spans="1:19">
      <c r="A445" s="101" t="s">
        <v>815</v>
      </c>
      <c r="B445" s="101" t="s">
        <v>806</v>
      </c>
      <c r="C445" s="101">
        <v>589.95000000000005</v>
      </c>
      <c r="D445" s="101" t="s">
        <v>280</v>
      </c>
      <c r="E445"/>
      <c r="F445"/>
      <c r="G445"/>
      <c r="H445"/>
      <c r="I445"/>
      <c r="J445"/>
      <c r="K445"/>
      <c r="L445"/>
      <c r="M445"/>
      <c r="N445"/>
      <c r="O445"/>
      <c r="P445"/>
      <c r="Q445"/>
      <c r="R445"/>
      <c r="S445"/>
    </row>
    <row r="446" spans="1:19">
      <c r="A446" s="101" t="s">
        <v>816</v>
      </c>
      <c r="B446" s="101" t="s">
        <v>806</v>
      </c>
      <c r="C446" s="101">
        <v>648.4</v>
      </c>
      <c r="D446" s="101" t="s">
        <v>280</v>
      </c>
      <c r="E446"/>
      <c r="F446"/>
      <c r="G446"/>
      <c r="H446"/>
      <c r="I446"/>
      <c r="J446"/>
      <c r="K446"/>
      <c r="L446"/>
      <c r="M446"/>
      <c r="N446"/>
      <c r="O446"/>
      <c r="P446"/>
      <c r="Q446"/>
      <c r="R446"/>
      <c r="S446"/>
    </row>
    <row r="447" spans="1:19">
      <c r="A447" s="101" t="s">
        <v>817</v>
      </c>
      <c r="B447" s="101" t="s">
        <v>806</v>
      </c>
      <c r="C447" s="101">
        <v>1132.79</v>
      </c>
      <c r="D447" s="101" t="s">
        <v>280</v>
      </c>
      <c r="E447"/>
      <c r="F447"/>
      <c r="G447"/>
      <c r="H447"/>
      <c r="I447"/>
      <c r="J447"/>
      <c r="K447"/>
      <c r="L447"/>
      <c r="M447"/>
      <c r="N447"/>
      <c r="O447"/>
      <c r="P447"/>
      <c r="Q447"/>
      <c r="R447"/>
      <c r="S447"/>
    </row>
    <row r="448" spans="1:19">
      <c r="A448" s="101" t="s">
        <v>818</v>
      </c>
      <c r="B448" s="101" t="s">
        <v>806</v>
      </c>
      <c r="C448" s="101">
        <v>14805.51</v>
      </c>
      <c r="D448" s="101" t="s">
        <v>280</v>
      </c>
      <c r="E448"/>
      <c r="F448"/>
      <c r="G448"/>
      <c r="H448"/>
      <c r="I448"/>
      <c r="J448"/>
      <c r="K448"/>
      <c r="L448"/>
      <c r="M448"/>
      <c r="N448"/>
      <c r="O448"/>
      <c r="P448"/>
      <c r="Q448"/>
      <c r="R448"/>
      <c r="S448"/>
    </row>
    <row r="449" spans="1:19">
      <c r="A449" s="101" t="s">
        <v>819</v>
      </c>
      <c r="B449" s="101" t="s">
        <v>806</v>
      </c>
      <c r="C449" s="101">
        <v>1008.89</v>
      </c>
      <c r="D449" s="101" t="s">
        <v>280</v>
      </c>
      <c r="E449"/>
      <c r="F449"/>
      <c r="G449"/>
      <c r="H449"/>
      <c r="I449"/>
      <c r="J449"/>
      <c r="K449"/>
      <c r="L449"/>
      <c r="M449"/>
      <c r="N449"/>
      <c r="O449"/>
      <c r="P449"/>
      <c r="Q449"/>
      <c r="R449"/>
      <c r="S449"/>
    </row>
    <row r="450" spans="1:19">
      <c r="A450" s="101" t="s">
        <v>820</v>
      </c>
      <c r="B450" s="101" t="s">
        <v>806</v>
      </c>
      <c r="C450" s="101">
        <v>1235.25</v>
      </c>
      <c r="D450" s="101" t="s">
        <v>280</v>
      </c>
      <c r="E450"/>
      <c r="F450"/>
      <c r="G450"/>
      <c r="H450"/>
      <c r="I450"/>
      <c r="J450"/>
      <c r="K450"/>
      <c r="L450"/>
      <c r="M450"/>
      <c r="N450"/>
      <c r="O450"/>
      <c r="P450"/>
      <c r="Q450"/>
      <c r="R450"/>
      <c r="S450"/>
    </row>
    <row r="451" spans="1:19">
      <c r="A451" s="101" t="s">
        <v>821</v>
      </c>
      <c r="B451" s="101" t="s">
        <v>806</v>
      </c>
      <c r="C451" s="101">
        <v>11500.19</v>
      </c>
      <c r="D451" s="101" t="s">
        <v>280</v>
      </c>
      <c r="E451"/>
      <c r="F451"/>
      <c r="G451"/>
      <c r="H451"/>
      <c r="I451"/>
      <c r="J451"/>
      <c r="K451"/>
      <c r="L451"/>
      <c r="M451"/>
      <c r="N451"/>
      <c r="O451"/>
      <c r="P451"/>
      <c r="Q451"/>
      <c r="R451"/>
      <c r="S451"/>
    </row>
    <row r="452" spans="1:19">
      <c r="A452" s="101" t="s">
        <v>822</v>
      </c>
      <c r="B452" s="101" t="s">
        <v>806</v>
      </c>
      <c r="C452" s="101">
        <v>2102.13</v>
      </c>
      <c r="D452" s="101" t="s">
        <v>280</v>
      </c>
      <c r="E452"/>
      <c r="F452"/>
      <c r="G452"/>
      <c r="H452"/>
      <c r="I452"/>
      <c r="J452"/>
      <c r="K452"/>
      <c r="L452"/>
      <c r="M452"/>
      <c r="N452"/>
      <c r="O452"/>
      <c r="P452"/>
      <c r="Q452"/>
      <c r="R452"/>
      <c r="S452"/>
    </row>
    <row r="453" spans="1:19">
      <c r="A453" s="101" t="s">
        <v>823</v>
      </c>
      <c r="B453" s="101" t="s">
        <v>806</v>
      </c>
      <c r="C453" s="101">
        <v>5399.39</v>
      </c>
      <c r="D453" s="101" t="s">
        <v>280</v>
      </c>
      <c r="E453"/>
      <c r="F453"/>
      <c r="G453"/>
      <c r="H453"/>
      <c r="I453"/>
      <c r="J453"/>
      <c r="K453"/>
      <c r="L453"/>
      <c r="M453"/>
      <c r="N453"/>
      <c r="O453"/>
      <c r="P453"/>
      <c r="Q453"/>
      <c r="R453"/>
      <c r="S453"/>
    </row>
    <row r="454" spans="1:19">
      <c r="A454" s="101" t="s">
        <v>824</v>
      </c>
      <c r="B454" s="101" t="s">
        <v>806</v>
      </c>
      <c r="C454" s="101">
        <v>2528.59</v>
      </c>
      <c r="D454" s="101" t="s">
        <v>280</v>
      </c>
      <c r="E454"/>
      <c r="F454"/>
      <c r="G454"/>
      <c r="H454"/>
      <c r="I454"/>
      <c r="J454"/>
      <c r="K454"/>
      <c r="L454"/>
      <c r="M454"/>
      <c r="N454"/>
      <c r="O454"/>
      <c r="P454"/>
      <c r="Q454"/>
      <c r="R454"/>
      <c r="S454"/>
    </row>
    <row r="455" spans="1:19">
      <c r="A455" s="101" t="s">
        <v>825</v>
      </c>
      <c r="B455" s="101" t="s">
        <v>806</v>
      </c>
      <c r="C455" s="101">
        <v>655.04999999999995</v>
      </c>
      <c r="D455" s="101" t="s">
        <v>280</v>
      </c>
      <c r="E455"/>
      <c r="F455"/>
      <c r="G455"/>
      <c r="H455"/>
      <c r="I455"/>
      <c r="J455"/>
      <c r="K455"/>
      <c r="L455"/>
      <c r="M455"/>
      <c r="N455"/>
      <c r="O455"/>
      <c r="P455"/>
      <c r="Q455"/>
      <c r="R455"/>
      <c r="S455"/>
    </row>
    <row r="456" spans="1:19">
      <c r="A456" s="101" t="s">
        <v>826</v>
      </c>
      <c r="B456" s="101" t="s">
        <v>806</v>
      </c>
      <c r="C456" s="101">
        <v>70203.259999999995</v>
      </c>
      <c r="D456" s="101" t="s">
        <v>280</v>
      </c>
      <c r="E456"/>
      <c r="F456"/>
      <c r="G456"/>
      <c r="H456"/>
      <c r="I456"/>
      <c r="J456"/>
      <c r="K456"/>
      <c r="L456"/>
      <c r="M456"/>
      <c r="N456"/>
      <c r="O456"/>
      <c r="P456"/>
      <c r="Q456"/>
      <c r="R456"/>
      <c r="S456"/>
    </row>
    <row r="457" spans="1:19">
      <c r="A457" s="101" t="s">
        <v>827</v>
      </c>
      <c r="B457" s="101" t="s">
        <v>806</v>
      </c>
      <c r="C457" s="101">
        <v>1235.25</v>
      </c>
      <c r="D457" s="101" t="s">
        <v>280</v>
      </c>
      <c r="E457"/>
      <c r="F457"/>
      <c r="G457"/>
      <c r="H457"/>
      <c r="I457"/>
      <c r="J457"/>
      <c r="K457"/>
      <c r="L457"/>
      <c r="M457"/>
      <c r="N457"/>
      <c r="O457"/>
      <c r="P457"/>
      <c r="Q457"/>
      <c r="R457"/>
      <c r="S457"/>
    </row>
    <row r="458" spans="1:19">
      <c r="A458" s="101" t="s">
        <v>828</v>
      </c>
      <c r="B458" s="101" t="s">
        <v>806</v>
      </c>
      <c r="C458" s="101">
        <v>1820.38</v>
      </c>
      <c r="D458" s="101" t="s">
        <v>280</v>
      </c>
      <c r="E458"/>
      <c r="F458"/>
      <c r="G458"/>
      <c r="H458"/>
      <c r="I458"/>
      <c r="J458"/>
      <c r="K458"/>
      <c r="L458"/>
      <c r="M458"/>
      <c r="N458"/>
      <c r="O458"/>
      <c r="P458"/>
      <c r="Q458"/>
      <c r="R458"/>
      <c r="S458"/>
    </row>
    <row r="459" spans="1:19">
      <c r="A459" s="101" t="s">
        <v>829</v>
      </c>
      <c r="B459" s="101" t="s">
        <v>806</v>
      </c>
      <c r="C459" s="101">
        <v>2949.32</v>
      </c>
      <c r="D459" s="101" t="s">
        <v>280</v>
      </c>
      <c r="E459"/>
      <c r="F459"/>
      <c r="G459"/>
      <c r="H459"/>
      <c r="I459"/>
      <c r="J459"/>
      <c r="K459"/>
      <c r="L459"/>
      <c r="M459"/>
      <c r="N459"/>
      <c r="O459"/>
      <c r="P459"/>
      <c r="Q459"/>
      <c r="R459"/>
      <c r="S459"/>
    </row>
    <row r="460" spans="1:19">
      <c r="A460" s="101" t="s">
        <v>830</v>
      </c>
      <c r="B460" s="101" t="s">
        <v>806</v>
      </c>
      <c r="C460" s="101">
        <v>2102.13</v>
      </c>
      <c r="D460" s="101" t="s">
        <v>280</v>
      </c>
      <c r="E460"/>
      <c r="F460"/>
      <c r="G460"/>
      <c r="H460"/>
      <c r="I460"/>
      <c r="J460"/>
      <c r="K460"/>
      <c r="L460"/>
      <c r="M460"/>
      <c r="N460"/>
      <c r="O460"/>
      <c r="P460"/>
      <c r="Q460"/>
      <c r="R460"/>
      <c r="S460"/>
    </row>
    <row r="461" spans="1:19">
      <c r="A461" s="101" t="s">
        <v>831</v>
      </c>
      <c r="B461" s="101" t="s">
        <v>806</v>
      </c>
      <c r="C461" s="101">
        <v>220.31</v>
      </c>
      <c r="D461" s="101" t="s">
        <v>280</v>
      </c>
      <c r="E461"/>
      <c r="F461"/>
      <c r="G461"/>
      <c r="H461"/>
      <c r="I461"/>
      <c r="J461"/>
      <c r="K461"/>
      <c r="L461"/>
      <c r="M461"/>
      <c r="N461"/>
      <c r="O461"/>
      <c r="P461"/>
      <c r="Q461"/>
      <c r="R461"/>
      <c r="S461"/>
    </row>
    <row r="462" spans="1:19">
      <c r="A462" s="101" t="s">
        <v>832</v>
      </c>
      <c r="B462" s="101" t="s">
        <v>806</v>
      </c>
      <c r="C462" s="101">
        <v>4160.3900000000003</v>
      </c>
      <c r="D462" s="101" t="s">
        <v>280</v>
      </c>
      <c r="E462"/>
      <c r="F462"/>
      <c r="G462"/>
      <c r="H462"/>
      <c r="I462"/>
      <c r="J462"/>
      <c r="K462"/>
      <c r="L462"/>
      <c r="M462"/>
      <c r="N462"/>
      <c r="O462"/>
      <c r="P462"/>
      <c r="Q462"/>
      <c r="R462"/>
      <c r="S462"/>
    </row>
    <row r="463" spans="1:19">
      <c r="A463" s="101" t="s">
        <v>833</v>
      </c>
      <c r="B463" s="101" t="s">
        <v>806</v>
      </c>
      <c r="C463" s="101">
        <v>1235.25</v>
      </c>
      <c r="D463" s="101" t="s">
        <v>280</v>
      </c>
      <c r="E463"/>
      <c r="F463"/>
      <c r="G463"/>
      <c r="H463"/>
      <c r="I463"/>
      <c r="J463"/>
      <c r="K463"/>
      <c r="L463"/>
      <c r="M463"/>
      <c r="N463"/>
      <c r="O463"/>
      <c r="P463"/>
      <c r="Q463"/>
      <c r="R463"/>
      <c r="S463"/>
    </row>
    <row r="464" spans="1:19">
      <c r="A464" s="101" t="s">
        <v>834</v>
      </c>
      <c r="B464" s="101" t="s">
        <v>806</v>
      </c>
      <c r="C464" s="101">
        <v>4529.91</v>
      </c>
      <c r="D464" s="101" t="s">
        <v>280</v>
      </c>
      <c r="E464"/>
      <c r="F464"/>
      <c r="G464"/>
      <c r="H464"/>
      <c r="I464"/>
      <c r="J464"/>
      <c r="K464"/>
      <c r="L464"/>
      <c r="M464"/>
      <c r="N464"/>
      <c r="O464"/>
      <c r="P464"/>
      <c r="Q464"/>
      <c r="R464"/>
      <c r="S464"/>
    </row>
    <row r="465" spans="1:19">
      <c r="A465" s="101" t="s">
        <v>835</v>
      </c>
      <c r="B465" s="101" t="s">
        <v>806</v>
      </c>
      <c r="C465" s="101">
        <v>43691.73</v>
      </c>
      <c r="D465" s="101" t="s">
        <v>280</v>
      </c>
      <c r="E465"/>
      <c r="F465"/>
      <c r="G465"/>
      <c r="H465"/>
      <c r="I465"/>
      <c r="J465"/>
      <c r="K465"/>
      <c r="L465"/>
      <c r="M465"/>
      <c r="N465"/>
      <c r="O465"/>
      <c r="P465"/>
      <c r="Q465"/>
      <c r="R465"/>
      <c r="S465"/>
    </row>
    <row r="466" spans="1:19">
      <c r="A466" s="101" t="s">
        <v>836</v>
      </c>
      <c r="B466" s="101" t="s">
        <v>806</v>
      </c>
      <c r="C466" s="101">
        <v>44226.03</v>
      </c>
      <c r="D466" s="101" t="s">
        <v>280</v>
      </c>
      <c r="E466"/>
      <c r="F466"/>
      <c r="G466"/>
      <c r="H466"/>
      <c r="I466"/>
      <c r="J466"/>
      <c r="K466"/>
      <c r="L466"/>
      <c r="M466"/>
      <c r="N466"/>
      <c r="O466"/>
      <c r="P466"/>
      <c r="Q466"/>
      <c r="R466"/>
      <c r="S466"/>
    </row>
    <row r="467" spans="1:19">
      <c r="A467" s="101" t="s">
        <v>837</v>
      </c>
      <c r="B467" s="101" t="s">
        <v>806</v>
      </c>
      <c r="C467" s="101">
        <v>36054</v>
      </c>
      <c r="D467" s="101" t="s">
        <v>280</v>
      </c>
      <c r="E467"/>
      <c r="F467"/>
      <c r="G467"/>
      <c r="H467"/>
      <c r="I467"/>
      <c r="J467"/>
      <c r="K467"/>
      <c r="L467"/>
      <c r="M467"/>
      <c r="N467"/>
      <c r="O467"/>
      <c r="P467"/>
      <c r="Q467"/>
      <c r="R467"/>
      <c r="S467"/>
    </row>
    <row r="468" spans="1:19">
      <c r="A468" s="101" t="s">
        <v>838</v>
      </c>
      <c r="B468" s="101" t="s">
        <v>806</v>
      </c>
      <c r="C468" s="101">
        <v>2181.2800000000002</v>
      </c>
      <c r="D468" s="101" t="s">
        <v>280</v>
      </c>
      <c r="E468"/>
      <c r="F468"/>
      <c r="G468"/>
      <c r="H468"/>
      <c r="I468"/>
      <c r="J468"/>
      <c r="K468"/>
      <c r="L468"/>
      <c r="M468"/>
      <c r="N468"/>
      <c r="O468"/>
      <c r="P468"/>
      <c r="Q468"/>
      <c r="R468"/>
      <c r="S468"/>
    </row>
    <row r="469" spans="1:19">
      <c r="A469" s="101" t="s">
        <v>839</v>
      </c>
      <c r="B469" s="101" t="s">
        <v>806</v>
      </c>
      <c r="C469" s="101">
        <v>2234.64</v>
      </c>
      <c r="D469" s="101" t="s">
        <v>280</v>
      </c>
      <c r="E469"/>
      <c r="F469"/>
      <c r="G469"/>
      <c r="H469"/>
      <c r="I469"/>
      <c r="J469"/>
      <c r="K469"/>
      <c r="L469"/>
      <c r="M469"/>
      <c r="N469"/>
      <c r="O469"/>
      <c r="P469"/>
      <c r="Q469"/>
      <c r="R469"/>
      <c r="S469"/>
    </row>
    <row r="470" spans="1:19">
      <c r="A470" s="101" t="s">
        <v>840</v>
      </c>
      <c r="B470" s="101" t="s">
        <v>806</v>
      </c>
      <c r="C470" s="101">
        <v>2804.86</v>
      </c>
      <c r="D470" s="101" t="s">
        <v>280</v>
      </c>
      <c r="E470"/>
      <c r="F470"/>
      <c r="G470"/>
      <c r="H470"/>
      <c r="I470"/>
      <c r="J470"/>
      <c r="K470"/>
      <c r="L470"/>
      <c r="M470"/>
      <c r="N470"/>
      <c r="O470"/>
      <c r="P470"/>
      <c r="Q470"/>
      <c r="R470"/>
      <c r="S470"/>
    </row>
    <row r="471" spans="1:19">
      <c r="A471" s="101" t="s">
        <v>841</v>
      </c>
      <c r="B471" s="101" t="s">
        <v>806</v>
      </c>
      <c r="C471" s="101">
        <v>4639.09</v>
      </c>
      <c r="D471" s="101" t="s">
        <v>280</v>
      </c>
      <c r="E471"/>
      <c r="F471"/>
      <c r="G471"/>
      <c r="H471"/>
      <c r="I471"/>
      <c r="J471"/>
      <c r="K471"/>
      <c r="L471"/>
      <c r="M471"/>
      <c r="N471"/>
      <c r="O471"/>
      <c r="P471"/>
      <c r="Q471"/>
      <c r="R471"/>
      <c r="S471"/>
    </row>
    <row r="472" spans="1:19">
      <c r="A472" s="101" t="s">
        <v>842</v>
      </c>
      <c r="B472" s="101" t="s">
        <v>806</v>
      </c>
      <c r="C472" s="101">
        <v>1235.25</v>
      </c>
      <c r="D472" s="101" t="s">
        <v>280</v>
      </c>
      <c r="E472"/>
      <c r="F472"/>
      <c r="G472"/>
      <c r="H472"/>
      <c r="I472"/>
      <c r="J472"/>
      <c r="K472"/>
      <c r="L472"/>
      <c r="M472"/>
      <c r="N472"/>
      <c r="O472"/>
      <c r="P472"/>
      <c r="Q472"/>
      <c r="R472"/>
      <c r="S472"/>
    </row>
    <row r="473" spans="1:19">
      <c r="A473" s="101" t="s">
        <v>843</v>
      </c>
      <c r="B473" s="101" t="s">
        <v>806</v>
      </c>
      <c r="C473" s="101">
        <v>9779.17</v>
      </c>
      <c r="D473" s="101" t="s">
        <v>280</v>
      </c>
      <c r="E473"/>
      <c r="F473"/>
      <c r="G473"/>
      <c r="H473"/>
      <c r="I473"/>
      <c r="J473"/>
      <c r="K473"/>
      <c r="L473"/>
      <c r="M473"/>
      <c r="N473"/>
      <c r="O473"/>
      <c r="P473"/>
      <c r="Q473"/>
      <c r="R473"/>
      <c r="S473"/>
    </row>
    <row r="474" spans="1:19">
      <c r="A474" s="101" t="s">
        <v>844</v>
      </c>
      <c r="B474" s="101" t="s">
        <v>806</v>
      </c>
      <c r="C474" s="101">
        <v>7713.68</v>
      </c>
      <c r="D474" s="101" t="s">
        <v>280</v>
      </c>
      <c r="E474"/>
      <c r="F474"/>
      <c r="G474"/>
      <c r="H474"/>
      <c r="I474"/>
      <c r="J474"/>
      <c r="K474"/>
      <c r="L474"/>
      <c r="M474"/>
      <c r="N474"/>
      <c r="O474"/>
      <c r="P474"/>
      <c r="Q474"/>
      <c r="R474"/>
      <c r="S474"/>
    </row>
    <row r="475" spans="1:19">
      <c r="A475" s="101" t="s">
        <v>845</v>
      </c>
      <c r="B475" s="101" t="s">
        <v>806</v>
      </c>
      <c r="C475" s="101">
        <v>568.79999999999995</v>
      </c>
      <c r="D475" s="101" t="s">
        <v>280</v>
      </c>
      <c r="E475"/>
      <c r="F475"/>
      <c r="G475"/>
      <c r="H475"/>
      <c r="I475"/>
      <c r="J475"/>
      <c r="K475"/>
      <c r="L475"/>
      <c r="M475"/>
      <c r="N475"/>
      <c r="O475"/>
      <c r="P475"/>
      <c r="Q475"/>
      <c r="R475"/>
      <c r="S475"/>
    </row>
    <row r="476" spans="1:19">
      <c r="A476" s="101" t="s">
        <v>846</v>
      </c>
      <c r="B476" s="101" t="s">
        <v>806</v>
      </c>
      <c r="C476" s="101">
        <v>14751.99</v>
      </c>
      <c r="D476" s="101" t="s">
        <v>280</v>
      </c>
      <c r="E476"/>
      <c r="F476"/>
      <c r="G476"/>
      <c r="H476"/>
      <c r="I476"/>
      <c r="J476"/>
      <c r="K476"/>
      <c r="L476"/>
      <c r="M476"/>
      <c r="N476"/>
      <c r="O476"/>
      <c r="P476"/>
      <c r="Q476"/>
      <c r="R476"/>
      <c r="S476"/>
    </row>
    <row r="477" spans="1:19">
      <c r="A477" s="101" t="s">
        <v>847</v>
      </c>
      <c r="B477" s="101" t="s">
        <v>806</v>
      </c>
      <c r="C477" s="101">
        <v>1799.14</v>
      </c>
      <c r="D477" s="101" t="s">
        <v>280</v>
      </c>
      <c r="E477"/>
      <c r="F477"/>
      <c r="G477"/>
      <c r="H477"/>
      <c r="I477"/>
      <c r="J477"/>
      <c r="K477"/>
      <c r="L477"/>
      <c r="M477"/>
      <c r="N477"/>
      <c r="O477"/>
      <c r="P477"/>
      <c r="Q477"/>
      <c r="R477"/>
      <c r="S477"/>
    </row>
    <row r="478" spans="1:19">
      <c r="A478" s="101" t="s">
        <v>848</v>
      </c>
      <c r="B478" s="101" t="s">
        <v>806</v>
      </c>
      <c r="C478" s="101">
        <v>389.8</v>
      </c>
      <c r="D478" s="101" t="s">
        <v>280</v>
      </c>
      <c r="E478"/>
      <c r="F478"/>
      <c r="G478"/>
      <c r="H478"/>
      <c r="I478"/>
      <c r="J478"/>
      <c r="K478"/>
      <c r="L478"/>
      <c r="M478"/>
      <c r="N478"/>
      <c r="O478"/>
      <c r="P478"/>
      <c r="Q478"/>
      <c r="R478"/>
      <c r="S478"/>
    </row>
    <row r="479" spans="1:19">
      <c r="A479" s="101" t="s">
        <v>849</v>
      </c>
      <c r="B479" s="101" t="s">
        <v>806</v>
      </c>
      <c r="C479" s="101">
        <v>2882.28</v>
      </c>
      <c r="D479" s="101" t="s">
        <v>280</v>
      </c>
      <c r="E479"/>
      <c r="F479"/>
      <c r="G479"/>
      <c r="H479"/>
      <c r="I479"/>
      <c r="J479"/>
      <c r="K479"/>
      <c r="L479"/>
      <c r="M479"/>
      <c r="N479"/>
      <c r="O479"/>
      <c r="P479"/>
      <c r="Q479"/>
      <c r="R479"/>
      <c r="S479"/>
    </row>
    <row r="480" spans="1:19">
      <c r="A480" s="101" t="s">
        <v>850</v>
      </c>
      <c r="B480" s="101" t="s">
        <v>806</v>
      </c>
      <c r="C480" s="101">
        <v>1281</v>
      </c>
      <c r="D480" s="101" t="s">
        <v>280</v>
      </c>
      <c r="E480"/>
      <c r="F480"/>
      <c r="G480"/>
      <c r="H480"/>
      <c r="I480"/>
      <c r="J480"/>
      <c r="K480"/>
      <c r="L480"/>
      <c r="M480"/>
      <c r="N480"/>
      <c r="O480"/>
      <c r="P480"/>
      <c r="Q480"/>
      <c r="R480"/>
      <c r="S480"/>
    </row>
    <row r="481" spans="1:19">
      <c r="A481" s="101" t="s">
        <v>851</v>
      </c>
      <c r="B481" s="101" t="s">
        <v>806</v>
      </c>
      <c r="C481" s="101">
        <v>4117.53</v>
      </c>
      <c r="D481" s="101" t="s">
        <v>280</v>
      </c>
      <c r="E481"/>
      <c r="F481"/>
      <c r="G481"/>
      <c r="H481"/>
      <c r="I481"/>
      <c r="J481"/>
      <c r="K481"/>
      <c r="L481"/>
      <c r="M481"/>
      <c r="N481"/>
      <c r="O481"/>
      <c r="P481"/>
      <c r="Q481"/>
      <c r="R481"/>
      <c r="S481"/>
    </row>
    <row r="482" spans="1:19">
      <c r="A482" s="101" t="s">
        <v>852</v>
      </c>
      <c r="B482" s="101" t="s">
        <v>806</v>
      </c>
      <c r="C482" s="101">
        <v>10344.99</v>
      </c>
      <c r="D482" s="101" t="s">
        <v>280</v>
      </c>
      <c r="E482"/>
      <c r="F482"/>
      <c r="G482"/>
      <c r="H482"/>
      <c r="I482"/>
      <c r="J482"/>
      <c r="K482"/>
      <c r="L482"/>
      <c r="M482"/>
      <c r="N482"/>
      <c r="O482"/>
      <c r="P482"/>
      <c r="Q482"/>
      <c r="R482"/>
      <c r="S482"/>
    </row>
    <row r="483" spans="1:19">
      <c r="A483" s="101" t="s">
        <v>853</v>
      </c>
      <c r="B483" s="101" t="s">
        <v>806</v>
      </c>
      <c r="C483" s="101">
        <v>2920.6</v>
      </c>
      <c r="D483" s="101" t="s">
        <v>280</v>
      </c>
      <c r="E483"/>
      <c r="F483"/>
      <c r="G483"/>
      <c r="H483"/>
      <c r="I483"/>
      <c r="J483"/>
      <c r="K483"/>
      <c r="L483"/>
      <c r="M483"/>
      <c r="N483"/>
      <c r="O483"/>
      <c r="P483"/>
      <c r="Q483"/>
      <c r="R483"/>
      <c r="S483"/>
    </row>
    <row r="484" spans="1:19">
      <c r="A484" s="101" t="s">
        <v>854</v>
      </c>
      <c r="B484" s="101" t="s">
        <v>806</v>
      </c>
      <c r="C484" s="101">
        <v>1402.36</v>
      </c>
      <c r="D484" s="101" t="s">
        <v>280</v>
      </c>
      <c r="E484"/>
      <c r="F484"/>
      <c r="G484"/>
      <c r="H484"/>
      <c r="I484"/>
      <c r="J484"/>
      <c r="K484"/>
      <c r="L484"/>
      <c r="M484"/>
      <c r="N484"/>
      <c r="O484"/>
      <c r="P484"/>
      <c r="Q484"/>
      <c r="R484"/>
      <c r="S484"/>
    </row>
    <row r="485" spans="1:19">
      <c r="A485" s="101" t="s">
        <v>855</v>
      </c>
      <c r="B485" s="101" t="s">
        <v>806</v>
      </c>
      <c r="C485" s="101">
        <v>13435.34</v>
      </c>
      <c r="D485" s="101" t="s">
        <v>280</v>
      </c>
      <c r="E485"/>
      <c r="F485"/>
      <c r="G485"/>
      <c r="H485"/>
      <c r="I485"/>
      <c r="J485"/>
      <c r="K485"/>
      <c r="L485"/>
      <c r="M485"/>
      <c r="N485"/>
      <c r="O485"/>
      <c r="P485"/>
      <c r="Q485"/>
      <c r="R485"/>
      <c r="S485"/>
    </row>
    <row r="486" spans="1:19">
      <c r="A486" s="101" t="s">
        <v>856</v>
      </c>
      <c r="B486" s="101" t="s">
        <v>806</v>
      </c>
      <c r="C486" s="101">
        <v>3201.11</v>
      </c>
      <c r="D486" s="101" t="s">
        <v>280</v>
      </c>
      <c r="E486"/>
      <c r="F486"/>
      <c r="G486"/>
      <c r="H486"/>
      <c r="I486"/>
      <c r="J486"/>
      <c r="K486"/>
      <c r="L486"/>
      <c r="M486"/>
      <c r="N486"/>
      <c r="O486"/>
      <c r="P486"/>
      <c r="Q486"/>
      <c r="R486"/>
      <c r="S486"/>
    </row>
    <row r="487" spans="1:19">
      <c r="A487" s="101" t="s">
        <v>857</v>
      </c>
      <c r="B487" s="101" t="s">
        <v>806</v>
      </c>
      <c r="C487" s="101">
        <v>4210</v>
      </c>
      <c r="D487" s="101" t="s">
        <v>280</v>
      </c>
      <c r="E487"/>
      <c r="F487"/>
      <c r="G487"/>
      <c r="H487"/>
      <c r="I487"/>
      <c r="J487"/>
      <c r="K487"/>
      <c r="L487"/>
      <c r="M487"/>
      <c r="N487"/>
      <c r="O487"/>
      <c r="P487"/>
      <c r="Q487"/>
      <c r="R487"/>
      <c r="S487"/>
    </row>
    <row r="488" spans="1:19">
      <c r="A488" s="101" t="s">
        <v>858</v>
      </c>
      <c r="B488" s="101" t="s">
        <v>806</v>
      </c>
      <c r="C488" s="101">
        <v>175.33</v>
      </c>
      <c r="D488" s="101" t="s">
        <v>280</v>
      </c>
      <c r="E488"/>
      <c r="F488"/>
      <c r="G488"/>
      <c r="H488"/>
      <c r="I488"/>
      <c r="J488"/>
      <c r="K488"/>
      <c r="L488"/>
      <c r="M488"/>
      <c r="N488"/>
      <c r="O488"/>
      <c r="P488"/>
      <c r="Q488"/>
      <c r="R488"/>
      <c r="S488"/>
    </row>
    <row r="489" spans="1:19">
      <c r="A489" s="101" t="s">
        <v>859</v>
      </c>
      <c r="B489" s="101" t="s">
        <v>806</v>
      </c>
      <c r="C489" s="101">
        <v>4472.0200000000004</v>
      </c>
      <c r="D489" s="101" t="s">
        <v>280</v>
      </c>
      <c r="E489"/>
      <c r="F489"/>
      <c r="G489"/>
      <c r="H489"/>
      <c r="I489"/>
      <c r="J489"/>
      <c r="K489"/>
      <c r="L489"/>
      <c r="M489"/>
      <c r="N489"/>
      <c r="O489"/>
      <c r="P489"/>
      <c r="Q489"/>
      <c r="R489"/>
      <c r="S489"/>
    </row>
    <row r="490" spans="1:19">
      <c r="A490" s="101" t="s">
        <v>860</v>
      </c>
      <c r="B490" s="101" t="s">
        <v>806</v>
      </c>
      <c r="C490" s="101">
        <v>2319.7399999999998</v>
      </c>
      <c r="D490" s="101" t="s">
        <v>280</v>
      </c>
      <c r="E490"/>
      <c r="F490"/>
      <c r="G490"/>
      <c r="H490"/>
      <c r="I490"/>
      <c r="J490"/>
      <c r="K490"/>
      <c r="L490"/>
      <c r="M490"/>
      <c r="N490"/>
      <c r="O490"/>
      <c r="P490"/>
      <c r="Q490"/>
      <c r="R490"/>
      <c r="S490"/>
    </row>
    <row r="491" spans="1:19">
      <c r="A491" s="101" t="s">
        <v>861</v>
      </c>
      <c r="B491" s="101" t="s">
        <v>862</v>
      </c>
      <c r="C491" s="101">
        <v>3821.11</v>
      </c>
      <c r="D491" s="101">
        <v>1</v>
      </c>
      <c r="E491"/>
      <c r="F491"/>
      <c r="G491"/>
      <c r="H491"/>
      <c r="I491"/>
      <c r="J491"/>
      <c r="K491"/>
      <c r="L491"/>
      <c r="M491"/>
      <c r="N491"/>
      <c r="O491"/>
      <c r="P491"/>
      <c r="Q491"/>
      <c r="R491"/>
      <c r="S491"/>
    </row>
    <row r="492" spans="1:19">
      <c r="A492" s="101" t="s">
        <v>863</v>
      </c>
      <c r="B492" s="101" t="s">
        <v>862</v>
      </c>
      <c r="C492" s="101">
        <v>0</v>
      </c>
      <c r="D492" s="101">
        <v>1</v>
      </c>
      <c r="E492"/>
      <c r="F492"/>
      <c r="G492"/>
      <c r="H492"/>
      <c r="I492"/>
      <c r="J492"/>
      <c r="K492"/>
      <c r="L492"/>
      <c r="M492"/>
      <c r="N492"/>
      <c r="O492"/>
      <c r="P492"/>
      <c r="Q492"/>
      <c r="R492"/>
      <c r="S492"/>
    </row>
    <row r="493" spans="1:19">
      <c r="A493" s="101" t="s">
        <v>864</v>
      </c>
      <c r="B493" s="101" t="s">
        <v>862</v>
      </c>
      <c r="C493" s="101">
        <v>303.85000000000002</v>
      </c>
      <c r="D493" s="101">
        <v>1</v>
      </c>
      <c r="E493"/>
      <c r="F493"/>
      <c r="G493"/>
      <c r="H493"/>
      <c r="I493"/>
      <c r="J493"/>
      <c r="K493"/>
      <c r="L493"/>
      <c r="M493"/>
      <c r="N493"/>
      <c r="O493"/>
      <c r="P493"/>
      <c r="Q493"/>
      <c r="R493"/>
      <c r="S493"/>
    </row>
    <row r="494" spans="1:19">
      <c r="A494" s="101" t="s">
        <v>865</v>
      </c>
      <c r="B494" s="101" t="s">
        <v>862</v>
      </c>
      <c r="C494" s="101">
        <v>6413.97</v>
      </c>
      <c r="D494" s="101">
        <v>1</v>
      </c>
      <c r="E494"/>
      <c r="F494"/>
      <c r="G494"/>
      <c r="H494"/>
      <c r="I494"/>
      <c r="J494"/>
      <c r="K494"/>
      <c r="L494"/>
      <c r="M494"/>
      <c r="N494"/>
      <c r="O494"/>
      <c r="P494"/>
      <c r="Q494"/>
      <c r="R494"/>
      <c r="S494"/>
    </row>
    <row r="495" spans="1:19">
      <c r="A495" s="101" t="s">
        <v>866</v>
      </c>
      <c r="B495" s="101" t="s">
        <v>862</v>
      </c>
      <c r="C495" s="101">
        <v>3136.67</v>
      </c>
      <c r="D495" s="101">
        <v>1</v>
      </c>
      <c r="E495"/>
      <c r="F495"/>
      <c r="G495"/>
      <c r="H495"/>
      <c r="I495"/>
      <c r="J495"/>
      <c r="K495"/>
      <c r="L495"/>
      <c r="M495"/>
      <c r="N495"/>
      <c r="O495"/>
      <c r="P495"/>
      <c r="Q495"/>
      <c r="R495"/>
      <c r="S495"/>
    </row>
    <row r="496" spans="1:19">
      <c r="A496" s="101" t="s">
        <v>867</v>
      </c>
      <c r="B496" s="101" t="s">
        <v>862</v>
      </c>
      <c r="C496" s="101">
        <v>4203.63</v>
      </c>
      <c r="D496" s="101">
        <v>1</v>
      </c>
      <c r="E496"/>
      <c r="F496"/>
      <c r="G496"/>
      <c r="H496"/>
      <c r="I496"/>
      <c r="J496"/>
      <c r="K496"/>
      <c r="L496"/>
      <c r="M496"/>
      <c r="N496"/>
      <c r="O496"/>
      <c r="P496"/>
      <c r="Q496"/>
      <c r="R496"/>
      <c r="S496"/>
    </row>
    <row r="497" spans="1:19">
      <c r="A497" s="101" t="s">
        <v>868</v>
      </c>
      <c r="B497" s="101" t="s">
        <v>862</v>
      </c>
      <c r="C497" s="101">
        <v>705.02</v>
      </c>
      <c r="D497" s="101">
        <v>1</v>
      </c>
      <c r="E497"/>
      <c r="F497"/>
      <c r="G497"/>
      <c r="H497"/>
      <c r="I497"/>
      <c r="J497"/>
      <c r="K497"/>
      <c r="L497"/>
      <c r="M497"/>
      <c r="N497"/>
      <c r="O497"/>
      <c r="P497"/>
      <c r="Q497"/>
      <c r="R497"/>
      <c r="S497"/>
    </row>
    <row r="498" spans="1:19">
      <c r="A498" s="101" t="s">
        <v>869</v>
      </c>
      <c r="B498" s="101" t="s">
        <v>862</v>
      </c>
      <c r="C498" s="101">
        <v>3216.78</v>
      </c>
      <c r="D498" s="101">
        <v>1</v>
      </c>
      <c r="E498"/>
      <c r="F498"/>
      <c r="G498"/>
      <c r="H498"/>
      <c r="I498"/>
      <c r="J498"/>
      <c r="K498"/>
      <c r="L498"/>
      <c r="M498"/>
      <c r="N498"/>
      <c r="O498"/>
      <c r="P498"/>
      <c r="Q498"/>
      <c r="R498"/>
      <c r="S498"/>
    </row>
    <row r="499" spans="1:19">
      <c r="A499" s="101" t="s">
        <v>870</v>
      </c>
      <c r="B499" s="101" t="s">
        <v>862</v>
      </c>
      <c r="C499" s="101">
        <v>2205.67</v>
      </c>
      <c r="D499" s="101">
        <v>1</v>
      </c>
      <c r="E499"/>
      <c r="F499"/>
      <c r="G499"/>
      <c r="H499"/>
      <c r="I499"/>
      <c r="J499"/>
      <c r="K499"/>
      <c r="L499"/>
      <c r="M499"/>
      <c r="N499"/>
      <c r="O499"/>
      <c r="P499"/>
      <c r="Q499"/>
      <c r="R499"/>
      <c r="S499"/>
    </row>
    <row r="500" spans="1:19">
      <c r="A500" s="101" t="s">
        <v>871</v>
      </c>
      <c r="B500" s="101" t="s">
        <v>862</v>
      </c>
      <c r="C500" s="101">
        <v>4362.97</v>
      </c>
      <c r="D500" s="101">
        <v>1</v>
      </c>
      <c r="E500"/>
      <c r="F500"/>
      <c r="G500"/>
      <c r="H500"/>
      <c r="I500"/>
      <c r="J500"/>
      <c r="K500"/>
      <c r="L500"/>
      <c r="M500"/>
      <c r="N500"/>
      <c r="O500"/>
      <c r="P500"/>
      <c r="Q500"/>
      <c r="R500"/>
      <c r="S500"/>
    </row>
    <row r="501" spans="1:19">
      <c r="A501" s="101" t="s">
        <v>872</v>
      </c>
      <c r="B501" s="101" t="s">
        <v>862</v>
      </c>
      <c r="C501" s="101">
        <v>2667.14</v>
      </c>
      <c r="D501" s="101">
        <v>1</v>
      </c>
      <c r="E501"/>
      <c r="F501"/>
      <c r="G501"/>
      <c r="H501"/>
      <c r="I501"/>
      <c r="J501"/>
      <c r="K501"/>
      <c r="L501"/>
      <c r="M501"/>
      <c r="N501"/>
      <c r="O501"/>
      <c r="P501"/>
      <c r="Q501"/>
      <c r="R501"/>
      <c r="S501"/>
    </row>
    <row r="502" spans="1:19">
      <c r="A502" s="101" t="s">
        <v>873</v>
      </c>
      <c r="B502" s="101" t="s">
        <v>862</v>
      </c>
      <c r="C502" s="101">
        <v>2208.7399999999998</v>
      </c>
      <c r="D502" s="101">
        <v>1</v>
      </c>
      <c r="E502"/>
      <c r="F502"/>
      <c r="G502"/>
      <c r="H502"/>
      <c r="I502"/>
      <c r="J502"/>
      <c r="K502"/>
      <c r="L502"/>
      <c r="M502"/>
      <c r="N502"/>
      <c r="O502"/>
      <c r="P502"/>
      <c r="Q502"/>
      <c r="R502"/>
      <c r="S502"/>
    </row>
    <row r="503" spans="1:19">
      <c r="A503" s="101" t="s">
        <v>874</v>
      </c>
      <c r="B503" s="101" t="s">
        <v>862</v>
      </c>
      <c r="C503" s="101">
        <v>367.5</v>
      </c>
      <c r="D503" s="101">
        <v>1</v>
      </c>
      <c r="E503"/>
      <c r="F503"/>
      <c r="G503"/>
      <c r="H503"/>
      <c r="I503"/>
      <c r="J503"/>
      <c r="K503"/>
      <c r="L503"/>
      <c r="M503"/>
      <c r="N503"/>
      <c r="O503"/>
      <c r="P503"/>
      <c r="Q503"/>
      <c r="R503"/>
      <c r="S503"/>
    </row>
    <row r="504" spans="1:19">
      <c r="A504" s="101" t="s">
        <v>875</v>
      </c>
      <c r="B504" s="101" t="s">
        <v>862</v>
      </c>
      <c r="C504" s="101">
        <v>367.5</v>
      </c>
      <c r="D504" s="101">
        <v>1</v>
      </c>
      <c r="E504"/>
      <c r="F504"/>
      <c r="G504"/>
      <c r="H504"/>
      <c r="I504"/>
      <c r="J504"/>
      <c r="K504"/>
      <c r="L504"/>
      <c r="M504"/>
      <c r="N504"/>
      <c r="O504"/>
      <c r="P504"/>
      <c r="Q504"/>
      <c r="R504"/>
      <c r="S504"/>
    </row>
    <row r="505" spans="1:19">
      <c r="A505" s="101" t="s">
        <v>876</v>
      </c>
      <c r="B505" s="101" t="s">
        <v>862</v>
      </c>
      <c r="C505" s="101">
        <v>367.5</v>
      </c>
      <c r="D505" s="101">
        <v>1</v>
      </c>
      <c r="E505"/>
      <c r="F505"/>
      <c r="G505"/>
      <c r="H505"/>
      <c r="I505"/>
      <c r="J505"/>
      <c r="K505"/>
      <c r="L505"/>
      <c r="M505"/>
      <c r="N505"/>
      <c r="O505"/>
      <c r="P505"/>
      <c r="Q505"/>
      <c r="R505"/>
      <c r="S505"/>
    </row>
    <row r="506" spans="1:19">
      <c r="A506" s="101" t="s">
        <v>877</v>
      </c>
      <c r="B506" s="101" t="s">
        <v>862</v>
      </c>
      <c r="C506" s="101">
        <v>415.27</v>
      </c>
      <c r="D506" s="101">
        <v>1</v>
      </c>
      <c r="E506"/>
      <c r="F506"/>
      <c r="G506"/>
      <c r="H506"/>
      <c r="I506"/>
      <c r="J506"/>
      <c r="K506"/>
      <c r="L506"/>
      <c r="M506"/>
      <c r="N506"/>
      <c r="O506"/>
      <c r="P506"/>
      <c r="Q506"/>
      <c r="R506"/>
      <c r="S506"/>
    </row>
    <row r="507" spans="1:19">
      <c r="A507" s="101" t="s">
        <v>878</v>
      </c>
      <c r="B507" s="101" t="s">
        <v>862</v>
      </c>
      <c r="C507" s="101">
        <v>415.27</v>
      </c>
      <c r="D507" s="101">
        <v>1</v>
      </c>
      <c r="E507"/>
      <c r="F507"/>
      <c r="G507"/>
      <c r="H507"/>
      <c r="I507"/>
      <c r="J507"/>
      <c r="K507"/>
      <c r="L507"/>
      <c r="M507"/>
      <c r="N507"/>
      <c r="O507"/>
      <c r="P507"/>
      <c r="Q507"/>
      <c r="R507"/>
      <c r="S507"/>
    </row>
    <row r="508" spans="1:19">
      <c r="A508" s="101" t="s">
        <v>879</v>
      </c>
      <c r="B508" s="101" t="s">
        <v>862</v>
      </c>
      <c r="C508" s="101">
        <v>414.16</v>
      </c>
      <c r="D508" s="101">
        <v>1</v>
      </c>
      <c r="E508"/>
      <c r="F508"/>
      <c r="G508"/>
      <c r="H508"/>
      <c r="I508"/>
      <c r="J508"/>
      <c r="K508"/>
      <c r="L508"/>
      <c r="M508"/>
      <c r="N508"/>
      <c r="O508"/>
      <c r="P508"/>
      <c r="Q508"/>
      <c r="R508"/>
      <c r="S508"/>
    </row>
    <row r="509" spans="1:19">
      <c r="A509" s="101" t="s">
        <v>880</v>
      </c>
      <c r="B509" s="101" t="s">
        <v>862</v>
      </c>
      <c r="C509" s="101">
        <v>620.1</v>
      </c>
      <c r="D509" s="101">
        <v>1</v>
      </c>
      <c r="E509"/>
      <c r="F509"/>
      <c r="G509"/>
      <c r="H509"/>
      <c r="I509"/>
      <c r="J509"/>
      <c r="K509"/>
      <c r="L509"/>
      <c r="M509"/>
      <c r="N509"/>
      <c r="O509"/>
      <c r="P509"/>
      <c r="Q509"/>
      <c r="R509"/>
      <c r="S509"/>
    </row>
    <row r="510" spans="1:19">
      <c r="A510" s="101" t="s">
        <v>881</v>
      </c>
      <c r="B510" s="101" t="s">
        <v>862</v>
      </c>
      <c r="C510" s="101">
        <v>489.69</v>
      </c>
      <c r="D510" s="101">
        <v>1</v>
      </c>
      <c r="E510"/>
      <c r="F510"/>
      <c r="G510"/>
      <c r="H510"/>
      <c r="I510"/>
      <c r="J510"/>
      <c r="K510"/>
      <c r="L510"/>
      <c r="M510"/>
      <c r="N510"/>
      <c r="O510"/>
      <c r="P510"/>
      <c r="Q510"/>
      <c r="R510"/>
      <c r="S510"/>
    </row>
    <row r="511" spans="1:19">
      <c r="A511" s="101" t="s">
        <v>882</v>
      </c>
      <c r="B511" s="101" t="s">
        <v>862</v>
      </c>
      <c r="C511" s="101">
        <v>937.53</v>
      </c>
      <c r="D511" s="101">
        <v>1</v>
      </c>
      <c r="E511"/>
      <c r="F511"/>
      <c r="G511"/>
      <c r="H511"/>
      <c r="I511"/>
      <c r="J511"/>
      <c r="K511"/>
      <c r="L511"/>
      <c r="M511"/>
      <c r="N511"/>
      <c r="O511"/>
      <c r="P511"/>
      <c r="Q511"/>
      <c r="R511"/>
      <c r="S511"/>
    </row>
    <row r="512" spans="1:19">
      <c r="A512" s="101" t="s">
        <v>883</v>
      </c>
      <c r="B512" s="101" t="s">
        <v>862</v>
      </c>
      <c r="C512" s="101">
        <v>1120.9000000000001</v>
      </c>
      <c r="D512" s="101">
        <v>1</v>
      </c>
      <c r="E512"/>
      <c r="F512"/>
      <c r="G512"/>
      <c r="H512"/>
      <c r="I512"/>
      <c r="J512"/>
      <c r="K512"/>
      <c r="L512"/>
      <c r="M512"/>
      <c r="N512"/>
      <c r="O512"/>
      <c r="P512"/>
      <c r="Q512"/>
      <c r="R512"/>
      <c r="S512"/>
    </row>
    <row r="513" spans="1:19">
      <c r="A513" s="101" t="s">
        <v>884</v>
      </c>
      <c r="B513" s="101" t="s">
        <v>862</v>
      </c>
      <c r="C513" s="101">
        <v>6560.35</v>
      </c>
      <c r="D513" s="101">
        <v>1</v>
      </c>
      <c r="E513"/>
      <c r="F513"/>
      <c r="G513"/>
      <c r="H513"/>
      <c r="I513"/>
      <c r="J513"/>
      <c r="K513"/>
      <c r="L513"/>
      <c r="M513"/>
      <c r="N513"/>
      <c r="O513"/>
      <c r="P513"/>
      <c r="Q513"/>
      <c r="R513"/>
      <c r="S513"/>
    </row>
    <row r="514" spans="1:19">
      <c r="A514" s="101" t="s">
        <v>885</v>
      </c>
      <c r="B514" s="101" t="s">
        <v>862</v>
      </c>
      <c r="C514" s="101">
        <v>868.08</v>
      </c>
      <c r="D514" s="101">
        <v>1</v>
      </c>
      <c r="E514"/>
      <c r="F514"/>
      <c r="G514"/>
      <c r="H514"/>
      <c r="I514"/>
      <c r="J514"/>
      <c r="K514"/>
      <c r="L514"/>
      <c r="M514"/>
      <c r="N514"/>
      <c r="O514"/>
      <c r="P514"/>
      <c r="Q514"/>
      <c r="R514"/>
      <c r="S514"/>
    </row>
    <row r="515" spans="1:19">
      <c r="A515" s="101" t="s">
        <v>886</v>
      </c>
      <c r="B515" s="101" t="s">
        <v>862</v>
      </c>
      <c r="C515" s="101">
        <v>7561.06</v>
      </c>
      <c r="D515" s="101">
        <v>1</v>
      </c>
      <c r="E515"/>
      <c r="F515"/>
      <c r="G515"/>
      <c r="H515"/>
      <c r="I515"/>
      <c r="J515"/>
      <c r="K515"/>
      <c r="L515"/>
      <c r="M515"/>
      <c r="N515"/>
      <c r="O515"/>
      <c r="P515"/>
      <c r="Q515"/>
      <c r="R515"/>
      <c r="S515"/>
    </row>
    <row r="516" spans="1:19">
      <c r="A516" s="101" t="s">
        <v>887</v>
      </c>
      <c r="B516" s="101" t="s">
        <v>862</v>
      </c>
      <c r="C516" s="101">
        <v>2391.13</v>
      </c>
      <c r="D516" s="101">
        <v>1</v>
      </c>
      <c r="E516"/>
      <c r="F516"/>
      <c r="G516"/>
      <c r="H516"/>
      <c r="I516"/>
      <c r="J516"/>
      <c r="K516"/>
      <c r="L516"/>
      <c r="M516"/>
      <c r="N516"/>
      <c r="O516"/>
      <c r="P516"/>
      <c r="Q516"/>
      <c r="R516"/>
      <c r="S516"/>
    </row>
    <row r="517" spans="1:19">
      <c r="A517" s="101" t="s">
        <v>888</v>
      </c>
      <c r="B517" s="101" t="s">
        <v>862</v>
      </c>
      <c r="C517" s="101">
        <v>0</v>
      </c>
      <c r="D517" s="101">
        <v>1</v>
      </c>
      <c r="E517"/>
      <c r="F517"/>
      <c r="G517"/>
      <c r="H517"/>
      <c r="I517"/>
      <c r="J517"/>
      <c r="K517"/>
      <c r="L517"/>
      <c r="M517"/>
      <c r="N517"/>
      <c r="O517"/>
      <c r="P517"/>
      <c r="Q517"/>
      <c r="R517"/>
      <c r="S517"/>
    </row>
    <row r="518" spans="1:19">
      <c r="A518" s="101" t="s">
        <v>889</v>
      </c>
      <c r="B518" s="101" t="s">
        <v>862</v>
      </c>
      <c r="C518" s="101">
        <v>1258.03</v>
      </c>
      <c r="D518" s="101">
        <v>1</v>
      </c>
      <c r="E518"/>
      <c r="F518"/>
      <c r="G518"/>
      <c r="H518"/>
      <c r="I518"/>
      <c r="J518"/>
      <c r="K518"/>
      <c r="L518"/>
      <c r="M518"/>
      <c r="N518"/>
      <c r="O518"/>
      <c r="P518"/>
      <c r="Q518"/>
      <c r="R518"/>
      <c r="S518"/>
    </row>
    <row r="519" spans="1:19">
      <c r="A519" s="101" t="s">
        <v>890</v>
      </c>
      <c r="B519" s="101" t="s">
        <v>862</v>
      </c>
      <c r="C519" s="101">
        <v>1325.88</v>
      </c>
      <c r="D519" s="101">
        <v>1</v>
      </c>
      <c r="E519"/>
      <c r="F519"/>
      <c r="G519"/>
      <c r="H519"/>
      <c r="I519"/>
      <c r="J519"/>
      <c r="K519"/>
      <c r="L519"/>
      <c r="M519"/>
      <c r="N519"/>
      <c r="O519"/>
      <c r="P519"/>
      <c r="Q519"/>
      <c r="R519"/>
      <c r="S519"/>
    </row>
    <row r="520" spans="1:19">
      <c r="A520" s="101" t="s">
        <v>891</v>
      </c>
      <c r="B520" s="101" t="s">
        <v>862</v>
      </c>
      <c r="C520" s="101">
        <v>91.99</v>
      </c>
      <c r="D520" s="101">
        <v>1</v>
      </c>
      <c r="E520"/>
      <c r="F520"/>
      <c r="G520"/>
      <c r="H520"/>
      <c r="I520"/>
      <c r="J520"/>
      <c r="K520"/>
      <c r="L520"/>
      <c r="M520"/>
      <c r="N520"/>
      <c r="O520"/>
      <c r="P520"/>
      <c r="Q520"/>
      <c r="R520"/>
      <c r="S520"/>
    </row>
    <row r="521" spans="1:19">
      <c r="A521" s="101" t="s">
        <v>892</v>
      </c>
      <c r="B521" s="101" t="s">
        <v>862</v>
      </c>
      <c r="C521" s="101">
        <v>192.47</v>
      </c>
      <c r="D521" s="101">
        <v>1</v>
      </c>
      <c r="E521"/>
      <c r="F521"/>
      <c r="G521"/>
      <c r="H521"/>
      <c r="I521"/>
      <c r="J521"/>
      <c r="K521"/>
      <c r="L521"/>
      <c r="M521"/>
      <c r="N521"/>
      <c r="O521"/>
      <c r="P521"/>
      <c r="Q521"/>
      <c r="R521"/>
      <c r="S521"/>
    </row>
    <row r="522" spans="1:19">
      <c r="A522" s="101" t="s">
        <v>893</v>
      </c>
      <c r="B522" s="101" t="s">
        <v>862</v>
      </c>
      <c r="C522" s="101">
        <v>230.03</v>
      </c>
      <c r="D522" s="101">
        <v>1</v>
      </c>
      <c r="E522"/>
      <c r="F522"/>
      <c r="G522"/>
      <c r="H522"/>
      <c r="I522"/>
      <c r="J522"/>
      <c r="K522"/>
      <c r="L522"/>
      <c r="M522"/>
      <c r="N522"/>
      <c r="O522"/>
      <c r="P522"/>
      <c r="Q522"/>
      <c r="R522"/>
      <c r="S522"/>
    </row>
    <row r="523" spans="1:19">
      <c r="A523" s="101" t="s">
        <v>894</v>
      </c>
      <c r="B523" s="101" t="s">
        <v>862</v>
      </c>
      <c r="C523" s="101">
        <v>822.15</v>
      </c>
      <c r="D523" s="101">
        <v>1</v>
      </c>
      <c r="E523"/>
      <c r="F523"/>
      <c r="G523"/>
      <c r="H523"/>
      <c r="I523"/>
      <c r="J523"/>
      <c r="K523"/>
      <c r="L523"/>
      <c r="M523"/>
      <c r="N523"/>
      <c r="O523"/>
      <c r="P523"/>
      <c r="Q523"/>
      <c r="R523"/>
      <c r="S523"/>
    </row>
    <row r="524" spans="1:19">
      <c r="A524" s="101" t="s">
        <v>895</v>
      </c>
      <c r="B524" s="101" t="s">
        <v>862</v>
      </c>
      <c r="C524" s="101">
        <v>6940.31</v>
      </c>
      <c r="D524" s="101">
        <v>1</v>
      </c>
      <c r="E524"/>
      <c r="F524"/>
      <c r="G524"/>
      <c r="H524"/>
      <c r="I524"/>
      <c r="J524"/>
      <c r="K524"/>
      <c r="L524"/>
      <c r="M524"/>
      <c r="N524"/>
      <c r="O524"/>
      <c r="P524"/>
      <c r="Q524"/>
      <c r="R524"/>
      <c r="S524"/>
    </row>
    <row r="525" spans="1:19">
      <c r="A525" s="101" t="s">
        <v>896</v>
      </c>
      <c r="B525" s="101" t="s">
        <v>862</v>
      </c>
      <c r="C525" s="101">
        <v>1674.07</v>
      </c>
      <c r="D525" s="101">
        <v>1</v>
      </c>
      <c r="E525"/>
      <c r="F525"/>
      <c r="G525"/>
      <c r="H525"/>
      <c r="I525"/>
      <c r="J525"/>
      <c r="K525"/>
      <c r="L525"/>
      <c r="M525"/>
      <c r="N525"/>
      <c r="O525"/>
      <c r="P525"/>
      <c r="Q525"/>
      <c r="R525"/>
      <c r="S525"/>
    </row>
    <row r="526" spans="1:19">
      <c r="A526" s="101" t="s">
        <v>897</v>
      </c>
      <c r="B526" s="101" t="s">
        <v>862</v>
      </c>
      <c r="C526" s="101">
        <v>395.46</v>
      </c>
      <c r="D526" s="101">
        <v>1</v>
      </c>
      <c r="E526"/>
      <c r="F526"/>
      <c r="G526"/>
      <c r="H526"/>
      <c r="I526"/>
      <c r="J526"/>
      <c r="K526"/>
      <c r="L526"/>
      <c r="M526"/>
      <c r="N526"/>
      <c r="O526"/>
      <c r="P526"/>
      <c r="Q526"/>
      <c r="R526"/>
      <c r="S526"/>
    </row>
    <row r="527" spans="1:19">
      <c r="A527" s="101" t="s">
        <v>898</v>
      </c>
      <c r="B527" s="101" t="s">
        <v>862</v>
      </c>
      <c r="C527" s="101">
        <v>4625.7</v>
      </c>
      <c r="D527" s="101">
        <v>1</v>
      </c>
      <c r="E527"/>
      <c r="F527"/>
      <c r="G527"/>
      <c r="H527"/>
      <c r="I527"/>
      <c r="J527"/>
      <c r="K527"/>
      <c r="L527"/>
      <c r="M527"/>
      <c r="N527"/>
      <c r="O527"/>
      <c r="P527"/>
      <c r="Q527"/>
      <c r="R527"/>
      <c r="S527"/>
    </row>
    <row r="528" spans="1:19">
      <c r="A528" s="101" t="s">
        <v>899</v>
      </c>
      <c r="B528" s="101" t="s">
        <v>862</v>
      </c>
      <c r="C528" s="101">
        <v>213.78</v>
      </c>
      <c r="D528" s="101">
        <v>1</v>
      </c>
      <c r="E528"/>
      <c r="F528"/>
      <c r="G528"/>
      <c r="H528"/>
      <c r="I528"/>
      <c r="J528"/>
      <c r="K528"/>
      <c r="L528"/>
      <c r="M528"/>
      <c r="N528"/>
      <c r="O528"/>
      <c r="P528"/>
      <c r="Q528"/>
      <c r="R528"/>
      <c r="S528"/>
    </row>
    <row r="529" spans="1:19">
      <c r="A529" s="101" t="s">
        <v>900</v>
      </c>
      <c r="B529" s="101" t="s">
        <v>862</v>
      </c>
      <c r="C529" s="101">
        <v>925.79</v>
      </c>
      <c r="D529" s="101">
        <v>1</v>
      </c>
      <c r="E529"/>
      <c r="F529"/>
      <c r="G529"/>
      <c r="H529"/>
      <c r="I529"/>
      <c r="J529"/>
      <c r="K529"/>
      <c r="L529"/>
      <c r="M529"/>
      <c r="N529"/>
      <c r="O529"/>
      <c r="P529"/>
      <c r="Q529"/>
      <c r="R529"/>
      <c r="S529"/>
    </row>
    <row r="530" spans="1:19">
      <c r="A530" s="101" t="s">
        <v>901</v>
      </c>
      <c r="B530" s="101" t="s">
        <v>862</v>
      </c>
      <c r="C530" s="101">
        <v>543.32000000000005</v>
      </c>
      <c r="D530" s="101">
        <v>1</v>
      </c>
      <c r="E530"/>
      <c r="F530"/>
      <c r="G530"/>
      <c r="H530"/>
      <c r="I530"/>
      <c r="J530"/>
      <c r="K530"/>
      <c r="L530"/>
      <c r="M530"/>
      <c r="N530"/>
      <c r="O530"/>
      <c r="P530"/>
      <c r="Q530"/>
      <c r="R530"/>
      <c r="S530"/>
    </row>
    <row r="531" spans="1:19">
      <c r="A531" s="101" t="s">
        <v>902</v>
      </c>
      <c r="B531" s="101" t="s">
        <v>862</v>
      </c>
      <c r="C531" s="101">
        <v>720.19</v>
      </c>
      <c r="D531" s="101">
        <v>1</v>
      </c>
      <c r="E531"/>
      <c r="F531"/>
      <c r="G531"/>
      <c r="H531"/>
      <c r="I531"/>
      <c r="J531"/>
      <c r="K531"/>
      <c r="L531"/>
      <c r="M531"/>
      <c r="N531"/>
      <c r="O531"/>
      <c r="P531"/>
      <c r="Q531"/>
      <c r="R531"/>
      <c r="S531"/>
    </row>
    <row r="532" spans="1:19">
      <c r="A532" s="101" t="s">
        <v>903</v>
      </c>
      <c r="B532" s="101" t="s">
        <v>862</v>
      </c>
      <c r="C532" s="101">
        <v>838.5</v>
      </c>
      <c r="D532" s="101">
        <v>1</v>
      </c>
      <c r="E532"/>
      <c r="F532"/>
      <c r="G532"/>
      <c r="H532"/>
      <c r="I532"/>
      <c r="J532"/>
      <c r="K532"/>
      <c r="L532"/>
      <c r="M532"/>
      <c r="N532"/>
      <c r="O532"/>
      <c r="P532"/>
      <c r="Q532"/>
      <c r="R532"/>
      <c r="S532"/>
    </row>
    <row r="533" spans="1:19">
      <c r="A533" s="101" t="s">
        <v>904</v>
      </c>
      <c r="B533" s="101" t="s">
        <v>862</v>
      </c>
      <c r="C533" s="101">
        <v>5952.99</v>
      </c>
      <c r="D533" s="101">
        <v>1</v>
      </c>
      <c r="E533"/>
      <c r="F533"/>
      <c r="G533"/>
      <c r="H533"/>
      <c r="I533"/>
      <c r="J533"/>
      <c r="K533"/>
      <c r="L533"/>
      <c r="M533"/>
      <c r="N533"/>
      <c r="O533"/>
      <c r="P533"/>
      <c r="Q533"/>
      <c r="R533"/>
      <c r="S533"/>
    </row>
    <row r="534" spans="1:19">
      <c r="A534" s="101" t="s">
        <v>905</v>
      </c>
      <c r="B534" s="101" t="s">
        <v>862</v>
      </c>
      <c r="C534" s="101">
        <v>1330.12</v>
      </c>
      <c r="D534" s="101">
        <v>1</v>
      </c>
      <c r="E534"/>
      <c r="F534"/>
      <c r="G534"/>
      <c r="H534"/>
      <c r="I534"/>
      <c r="J534"/>
      <c r="K534"/>
      <c r="L534"/>
      <c r="M534"/>
      <c r="N534"/>
      <c r="O534"/>
      <c r="P534"/>
      <c r="Q534"/>
      <c r="R534"/>
      <c r="S534"/>
    </row>
    <row r="535" spans="1:19">
      <c r="A535" s="101" t="s">
        <v>906</v>
      </c>
      <c r="B535" s="101" t="s">
        <v>862</v>
      </c>
      <c r="C535" s="101">
        <v>3991.61</v>
      </c>
      <c r="D535" s="101">
        <v>1</v>
      </c>
      <c r="E535"/>
      <c r="F535"/>
      <c r="G535"/>
      <c r="H535"/>
      <c r="I535"/>
      <c r="J535"/>
      <c r="K535"/>
      <c r="L535"/>
      <c r="M535"/>
      <c r="N535"/>
      <c r="O535"/>
      <c r="P535"/>
      <c r="Q535"/>
      <c r="R535"/>
      <c r="S535"/>
    </row>
    <row r="536" spans="1:19">
      <c r="A536" s="101" t="s">
        <v>907</v>
      </c>
      <c r="B536" s="101" t="s">
        <v>862</v>
      </c>
      <c r="C536" s="101">
        <v>922.62</v>
      </c>
      <c r="D536" s="101">
        <v>1</v>
      </c>
      <c r="E536"/>
      <c r="F536"/>
      <c r="G536"/>
      <c r="H536"/>
      <c r="I536"/>
      <c r="J536"/>
      <c r="K536"/>
      <c r="L536"/>
      <c r="M536"/>
      <c r="N536"/>
      <c r="O536"/>
      <c r="P536"/>
      <c r="Q536"/>
      <c r="R536"/>
      <c r="S536"/>
    </row>
    <row r="537" spans="1:19">
      <c r="A537" s="101" t="s">
        <v>908</v>
      </c>
      <c r="B537" s="101" t="s">
        <v>862</v>
      </c>
      <c r="C537" s="101">
        <v>24246.18</v>
      </c>
      <c r="D537" s="101">
        <v>1</v>
      </c>
      <c r="E537"/>
      <c r="F537"/>
      <c r="G537"/>
      <c r="H537"/>
      <c r="I537"/>
      <c r="J537"/>
      <c r="K537"/>
      <c r="L537"/>
      <c r="M537"/>
      <c r="N537"/>
      <c r="O537"/>
      <c r="P537"/>
      <c r="Q537"/>
      <c r="R537"/>
      <c r="S537"/>
    </row>
    <row r="538" spans="1:19">
      <c r="A538" s="101" t="s">
        <v>909</v>
      </c>
      <c r="B538" s="101" t="s">
        <v>862</v>
      </c>
      <c r="C538" s="101">
        <v>2611.92</v>
      </c>
      <c r="D538" s="101">
        <v>1</v>
      </c>
      <c r="E538"/>
      <c r="F538"/>
      <c r="G538"/>
      <c r="H538"/>
      <c r="I538"/>
      <c r="J538"/>
      <c r="K538"/>
      <c r="L538"/>
      <c r="M538"/>
      <c r="N538"/>
      <c r="O538"/>
      <c r="P538"/>
      <c r="Q538"/>
      <c r="R538"/>
      <c r="S538"/>
    </row>
    <row r="539" spans="1:19">
      <c r="A539" s="101" t="s">
        <v>910</v>
      </c>
      <c r="B539" s="101" t="s">
        <v>862</v>
      </c>
      <c r="C539" s="101">
        <v>472.07</v>
      </c>
      <c r="D539" s="101">
        <v>1</v>
      </c>
      <c r="E539"/>
      <c r="F539"/>
      <c r="G539"/>
      <c r="H539"/>
      <c r="I539"/>
      <c r="J539"/>
      <c r="K539"/>
      <c r="L539"/>
      <c r="M539"/>
      <c r="N539"/>
      <c r="O539"/>
      <c r="P539"/>
      <c r="Q539"/>
      <c r="R539"/>
      <c r="S539"/>
    </row>
    <row r="540" spans="1:19">
      <c r="A540" s="101" t="s">
        <v>911</v>
      </c>
      <c r="B540" s="101" t="s">
        <v>862</v>
      </c>
      <c r="C540" s="101">
        <v>11507.37</v>
      </c>
      <c r="D540" s="101">
        <v>1</v>
      </c>
      <c r="E540"/>
      <c r="F540"/>
      <c r="G540"/>
      <c r="H540"/>
      <c r="I540"/>
      <c r="J540"/>
      <c r="K540"/>
      <c r="L540"/>
      <c r="M540"/>
      <c r="N540"/>
      <c r="O540"/>
      <c r="P540"/>
      <c r="Q540"/>
      <c r="R540"/>
      <c r="S540"/>
    </row>
    <row r="541" spans="1:19">
      <c r="A541" s="101" t="s">
        <v>912</v>
      </c>
      <c r="B541" s="101" t="s">
        <v>862</v>
      </c>
      <c r="C541" s="101">
        <v>3720.17</v>
      </c>
      <c r="D541" s="101">
        <v>1</v>
      </c>
      <c r="E541"/>
      <c r="F541"/>
      <c r="G541"/>
      <c r="H541"/>
      <c r="I541"/>
      <c r="J541"/>
      <c r="K541"/>
      <c r="L541"/>
      <c r="M541"/>
      <c r="N541"/>
      <c r="O541"/>
      <c r="P541"/>
      <c r="Q541"/>
      <c r="R541"/>
      <c r="S541"/>
    </row>
    <row r="542" spans="1:19">
      <c r="A542" s="101" t="s">
        <v>913</v>
      </c>
      <c r="B542" s="101" t="s">
        <v>862</v>
      </c>
      <c r="C542" s="101">
        <v>581.92999999999995</v>
      </c>
      <c r="D542" s="101">
        <v>1</v>
      </c>
      <c r="E542"/>
      <c r="F542"/>
      <c r="G542"/>
      <c r="H542"/>
      <c r="I542"/>
      <c r="J542"/>
      <c r="K542"/>
      <c r="L542"/>
      <c r="M542"/>
      <c r="N542"/>
      <c r="O542"/>
      <c r="P542"/>
      <c r="Q542"/>
      <c r="R542"/>
      <c r="S542"/>
    </row>
    <row r="543" spans="1:19">
      <c r="A543" s="101" t="s">
        <v>914</v>
      </c>
      <c r="B543" s="101" t="s">
        <v>862</v>
      </c>
      <c r="C543" s="101">
        <v>343.67</v>
      </c>
      <c r="D543" s="101">
        <v>1</v>
      </c>
      <c r="E543"/>
      <c r="F543"/>
      <c r="G543"/>
      <c r="H543"/>
      <c r="I543"/>
      <c r="J543"/>
      <c r="K543"/>
      <c r="L543"/>
      <c r="M543"/>
      <c r="N543"/>
      <c r="O543"/>
      <c r="P543"/>
      <c r="Q543"/>
      <c r="R543"/>
      <c r="S543"/>
    </row>
    <row r="544" spans="1:19">
      <c r="A544" s="101" t="s">
        <v>915</v>
      </c>
      <c r="B544" s="101" t="s">
        <v>862</v>
      </c>
      <c r="C544" s="101">
        <v>268.55</v>
      </c>
      <c r="D544" s="101">
        <v>1</v>
      </c>
      <c r="E544"/>
      <c r="F544"/>
      <c r="G544"/>
      <c r="H544"/>
      <c r="I544"/>
      <c r="J544"/>
      <c r="K544"/>
      <c r="L544"/>
      <c r="M544"/>
      <c r="N544"/>
      <c r="O544"/>
      <c r="P544"/>
      <c r="Q544"/>
      <c r="R544"/>
      <c r="S544"/>
    </row>
    <row r="545" spans="1:19">
      <c r="A545" s="101" t="s">
        <v>916</v>
      </c>
      <c r="B545" s="101" t="s">
        <v>862</v>
      </c>
      <c r="C545" s="101">
        <v>2772.74</v>
      </c>
      <c r="D545" s="101">
        <v>1</v>
      </c>
      <c r="E545"/>
      <c r="F545"/>
      <c r="G545"/>
      <c r="H545"/>
      <c r="I545"/>
      <c r="J545"/>
      <c r="K545"/>
      <c r="L545"/>
      <c r="M545"/>
      <c r="N545"/>
      <c r="O545"/>
      <c r="P545"/>
      <c r="Q545"/>
      <c r="R545"/>
      <c r="S545"/>
    </row>
    <row r="546" spans="1:19">
      <c r="A546" s="101" t="s">
        <v>917</v>
      </c>
      <c r="B546" s="101" t="s">
        <v>862</v>
      </c>
      <c r="C546" s="101">
        <v>15784.14</v>
      </c>
      <c r="D546" s="101">
        <v>1</v>
      </c>
      <c r="E546"/>
      <c r="F546"/>
      <c r="G546"/>
      <c r="H546"/>
      <c r="I546"/>
      <c r="J546"/>
      <c r="K546"/>
      <c r="L546"/>
      <c r="M546"/>
      <c r="N546"/>
      <c r="O546"/>
      <c r="P546"/>
      <c r="Q546"/>
      <c r="R546"/>
      <c r="S546"/>
    </row>
    <row r="547" spans="1:19">
      <c r="A547" s="101" t="s">
        <v>918</v>
      </c>
      <c r="B547" s="101" t="s">
        <v>862</v>
      </c>
      <c r="C547" s="101">
        <v>12000.34</v>
      </c>
      <c r="D547" s="101">
        <v>1</v>
      </c>
      <c r="E547"/>
      <c r="F547"/>
      <c r="G547"/>
      <c r="H547"/>
      <c r="I547"/>
      <c r="J547"/>
      <c r="K547"/>
      <c r="L547"/>
      <c r="M547"/>
      <c r="N547"/>
      <c r="O547"/>
      <c r="P547"/>
      <c r="Q547"/>
      <c r="R547"/>
      <c r="S547"/>
    </row>
    <row r="548" spans="1:19">
      <c r="A548" s="101" t="s">
        <v>919</v>
      </c>
      <c r="B548" s="101" t="s">
        <v>862</v>
      </c>
      <c r="C548" s="101">
        <v>612.24</v>
      </c>
      <c r="D548" s="101">
        <v>1</v>
      </c>
      <c r="E548"/>
      <c r="F548"/>
      <c r="G548"/>
      <c r="H548"/>
      <c r="I548"/>
      <c r="J548"/>
      <c r="K548"/>
      <c r="L548"/>
      <c r="M548"/>
      <c r="N548"/>
      <c r="O548"/>
      <c r="P548"/>
      <c r="Q548"/>
      <c r="R548"/>
      <c r="S548"/>
    </row>
    <row r="549" spans="1:19">
      <c r="A549" s="101" t="s">
        <v>920</v>
      </c>
      <c r="B549" s="101" t="s">
        <v>862</v>
      </c>
      <c r="C549" s="101">
        <v>6886.55</v>
      </c>
      <c r="D549" s="101">
        <v>1</v>
      </c>
      <c r="E549"/>
      <c r="F549"/>
      <c r="G549"/>
      <c r="H549"/>
      <c r="I549"/>
      <c r="J549"/>
      <c r="K549"/>
      <c r="L549"/>
      <c r="M549"/>
      <c r="N549"/>
      <c r="O549"/>
      <c r="P549"/>
      <c r="Q549"/>
      <c r="R549"/>
      <c r="S549"/>
    </row>
    <row r="550" spans="1:19">
      <c r="A550" s="101" t="s">
        <v>921</v>
      </c>
      <c r="B550" s="101" t="s">
        <v>862</v>
      </c>
      <c r="C550" s="101">
        <v>2263.89</v>
      </c>
      <c r="D550" s="101">
        <v>1</v>
      </c>
      <c r="E550"/>
      <c r="F550"/>
      <c r="G550"/>
      <c r="H550"/>
      <c r="I550"/>
      <c r="J550"/>
      <c r="K550"/>
      <c r="L550"/>
      <c r="M550"/>
      <c r="N550"/>
      <c r="O550"/>
      <c r="P550"/>
      <c r="Q550"/>
      <c r="R550"/>
      <c r="S550"/>
    </row>
    <row r="551" spans="1:19">
      <c r="A551" s="101" t="s">
        <v>922</v>
      </c>
      <c r="B551" s="101" t="s">
        <v>862</v>
      </c>
      <c r="C551" s="101">
        <v>2763.93</v>
      </c>
      <c r="D551" s="101">
        <v>1</v>
      </c>
      <c r="E551"/>
      <c r="F551"/>
      <c r="G551"/>
      <c r="H551"/>
      <c r="I551"/>
      <c r="J551"/>
      <c r="K551"/>
      <c r="L551"/>
      <c r="M551"/>
      <c r="N551"/>
      <c r="O551"/>
      <c r="P551"/>
      <c r="Q551"/>
      <c r="R551"/>
      <c r="S551"/>
    </row>
    <row r="552" spans="1:19">
      <c r="A552" s="101" t="s">
        <v>923</v>
      </c>
      <c r="B552" s="101" t="s">
        <v>862</v>
      </c>
      <c r="C552" s="101">
        <v>3312.94</v>
      </c>
      <c r="D552" s="101">
        <v>1</v>
      </c>
      <c r="E552"/>
      <c r="F552"/>
      <c r="G552"/>
      <c r="H552"/>
      <c r="I552"/>
      <c r="J552"/>
      <c r="K552"/>
      <c r="L552"/>
      <c r="M552"/>
      <c r="N552"/>
      <c r="O552"/>
      <c r="P552"/>
      <c r="Q552"/>
      <c r="R552"/>
      <c r="S552"/>
    </row>
    <row r="553" spans="1:19">
      <c r="A553" s="101" t="s">
        <v>924</v>
      </c>
      <c r="B553" s="101" t="s">
        <v>862</v>
      </c>
      <c r="C553" s="101">
        <v>1721.83</v>
      </c>
      <c r="D553" s="101">
        <v>1</v>
      </c>
      <c r="E553"/>
      <c r="F553"/>
      <c r="G553"/>
      <c r="H553"/>
      <c r="I553"/>
      <c r="J553"/>
      <c r="K553"/>
      <c r="L553"/>
      <c r="M553"/>
      <c r="N553"/>
      <c r="O553"/>
      <c r="P553"/>
      <c r="Q553"/>
      <c r="R553"/>
      <c r="S553"/>
    </row>
    <row r="554" spans="1:19">
      <c r="A554" s="101" t="s">
        <v>925</v>
      </c>
      <c r="B554" s="101" t="s">
        <v>806</v>
      </c>
      <c r="C554" s="101">
        <v>13868.88</v>
      </c>
      <c r="D554" s="101" t="s">
        <v>280</v>
      </c>
      <c r="E554"/>
      <c r="F554"/>
      <c r="G554"/>
      <c r="H554"/>
      <c r="I554"/>
      <c r="J554"/>
      <c r="K554"/>
      <c r="L554"/>
      <c r="M554"/>
      <c r="N554"/>
      <c r="O554"/>
      <c r="P554"/>
      <c r="Q554"/>
      <c r="R554"/>
      <c r="S554"/>
    </row>
    <row r="555" spans="1:19">
      <c r="A555" s="101" t="s">
        <v>926</v>
      </c>
      <c r="B555" s="101" t="s">
        <v>806</v>
      </c>
      <c r="C555" s="101">
        <v>41554.720000000001</v>
      </c>
      <c r="D555" s="101" t="s">
        <v>280</v>
      </c>
      <c r="E555"/>
      <c r="F555"/>
      <c r="G555"/>
      <c r="H555"/>
      <c r="I555"/>
      <c r="J555"/>
      <c r="K555"/>
      <c r="L555"/>
      <c r="M555"/>
      <c r="N555"/>
      <c r="O555"/>
      <c r="P555"/>
      <c r="Q555"/>
      <c r="R555"/>
      <c r="S555"/>
    </row>
    <row r="556" spans="1:19">
      <c r="A556"/>
      <c r="B556"/>
      <c r="C556"/>
      <c r="D556"/>
      <c r="E556"/>
      <c r="F556"/>
      <c r="G556"/>
      <c r="H556"/>
      <c r="I556"/>
      <c r="J556"/>
      <c r="K556"/>
      <c r="L556"/>
      <c r="M556"/>
      <c r="N556"/>
      <c r="O556"/>
      <c r="P556"/>
      <c r="Q556"/>
      <c r="R556"/>
      <c r="S556"/>
    </row>
    <row r="557" spans="1:19">
      <c r="A557" s="92"/>
      <c r="B557" s="101" t="s">
        <v>104</v>
      </c>
      <c r="C557" s="101" t="s">
        <v>927</v>
      </c>
      <c r="D557" s="101" t="s">
        <v>928</v>
      </c>
      <c r="E557" s="101" t="s">
        <v>929</v>
      </c>
      <c r="F557" s="101" t="s">
        <v>930</v>
      </c>
      <c r="G557" s="101" t="s">
        <v>931</v>
      </c>
      <c r="H557" s="101" t="s">
        <v>932</v>
      </c>
      <c r="I557"/>
      <c r="J557"/>
      <c r="K557"/>
      <c r="L557"/>
      <c r="M557"/>
      <c r="N557"/>
      <c r="O557"/>
      <c r="P557"/>
      <c r="Q557"/>
      <c r="R557"/>
      <c r="S557"/>
    </row>
    <row r="558" spans="1:19">
      <c r="A558" s="101" t="s">
        <v>933</v>
      </c>
      <c r="B558" s="101" t="s">
        <v>934</v>
      </c>
      <c r="C558" s="101">
        <v>0.34</v>
      </c>
      <c r="D558" s="101">
        <v>125</v>
      </c>
      <c r="E558" s="101">
        <v>7.0000000000000007E-2</v>
      </c>
      <c r="F558" s="101">
        <v>25.15</v>
      </c>
      <c r="G558" s="101">
        <v>1</v>
      </c>
      <c r="H558" s="101" t="s">
        <v>935</v>
      </c>
      <c r="I558"/>
      <c r="J558"/>
      <c r="K558"/>
      <c r="L558"/>
      <c r="M558"/>
      <c r="N558"/>
      <c r="O558"/>
      <c r="P558"/>
      <c r="Q558"/>
      <c r="R558"/>
      <c r="S558"/>
    </row>
    <row r="559" spans="1:19">
      <c r="A559" s="101" t="s">
        <v>936</v>
      </c>
      <c r="B559" s="101" t="s">
        <v>934</v>
      </c>
      <c r="C559" s="101">
        <v>0.34</v>
      </c>
      <c r="D559" s="101">
        <v>125</v>
      </c>
      <c r="E559" s="101">
        <v>0.04</v>
      </c>
      <c r="F559" s="101">
        <v>15.72</v>
      </c>
      <c r="G559" s="101">
        <v>1</v>
      </c>
      <c r="H559" s="101" t="s">
        <v>935</v>
      </c>
      <c r="I559"/>
      <c r="J559"/>
      <c r="K559"/>
      <c r="L559"/>
      <c r="M559"/>
      <c r="N559"/>
      <c r="O559"/>
      <c r="P559"/>
      <c r="Q559"/>
      <c r="R559"/>
      <c r="S559"/>
    </row>
    <row r="560" spans="1:19">
      <c r="A560" s="101" t="s">
        <v>937</v>
      </c>
      <c r="B560" s="101" t="s">
        <v>934</v>
      </c>
      <c r="C560" s="101">
        <v>0.34</v>
      </c>
      <c r="D560" s="101">
        <v>125</v>
      </c>
      <c r="E560" s="101">
        <v>0.08</v>
      </c>
      <c r="F560" s="101">
        <v>29.33</v>
      </c>
      <c r="G560" s="101">
        <v>1</v>
      </c>
      <c r="H560" s="101" t="s">
        <v>935</v>
      </c>
      <c r="I560"/>
      <c r="J560"/>
      <c r="K560"/>
      <c r="L560"/>
      <c r="M560"/>
      <c r="N560"/>
      <c r="O560"/>
      <c r="P560"/>
      <c r="Q560"/>
      <c r="R560"/>
      <c r="S560"/>
    </row>
    <row r="561" spans="1:19">
      <c r="A561" s="101" t="s">
        <v>938</v>
      </c>
      <c r="B561" s="101" t="s">
        <v>934</v>
      </c>
      <c r="C561" s="101">
        <v>0.34</v>
      </c>
      <c r="D561" s="101">
        <v>125</v>
      </c>
      <c r="E561" s="101">
        <v>0.21</v>
      </c>
      <c r="F561" s="101">
        <v>76.81</v>
      </c>
      <c r="G561" s="101">
        <v>1</v>
      </c>
      <c r="H561" s="101" t="s">
        <v>935</v>
      </c>
      <c r="I561"/>
      <c r="J561"/>
      <c r="K561"/>
      <c r="L561"/>
      <c r="M561"/>
      <c r="N561"/>
      <c r="O561"/>
      <c r="P561"/>
      <c r="Q561"/>
      <c r="R561"/>
      <c r="S561"/>
    </row>
    <row r="562" spans="1:19">
      <c r="A562" s="101" t="s">
        <v>939</v>
      </c>
      <c r="B562" s="101" t="s">
        <v>934</v>
      </c>
      <c r="C562" s="101">
        <v>0.34</v>
      </c>
      <c r="D562" s="101">
        <v>125</v>
      </c>
      <c r="E562" s="101">
        <v>0.04</v>
      </c>
      <c r="F562" s="101">
        <v>15.72</v>
      </c>
      <c r="G562" s="101">
        <v>1</v>
      </c>
      <c r="H562" s="101" t="s">
        <v>935</v>
      </c>
      <c r="I562"/>
      <c r="J562"/>
      <c r="K562"/>
      <c r="L562"/>
      <c r="M562"/>
      <c r="N562"/>
      <c r="O562"/>
      <c r="P562"/>
      <c r="Q562"/>
      <c r="R562"/>
      <c r="S562"/>
    </row>
    <row r="563" spans="1:19">
      <c r="A563" s="101" t="s">
        <v>940</v>
      </c>
      <c r="B563" s="101" t="s">
        <v>934</v>
      </c>
      <c r="C563" s="101">
        <v>0.34</v>
      </c>
      <c r="D563" s="101">
        <v>125</v>
      </c>
      <c r="E563" s="101">
        <v>0.04</v>
      </c>
      <c r="F563" s="101">
        <v>15.72</v>
      </c>
      <c r="G563" s="101">
        <v>1</v>
      </c>
      <c r="H563" s="101" t="s">
        <v>935</v>
      </c>
      <c r="I563"/>
      <c r="J563"/>
      <c r="K563"/>
      <c r="L563"/>
      <c r="M563"/>
      <c r="N563"/>
      <c r="O563"/>
      <c r="P563"/>
      <c r="Q563"/>
      <c r="R563"/>
      <c r="S563"/>
    </row>
    <row r="564" spans="1:19">
      <c r="A564" s="101" t="s">
        <v>941</v>
      </c>
      <c r="B564" s="101" t="s">
        <v>934</v>
      </c>
      <c r="C564" s="101">
        <v>0.34</v>
      </c>
      <c r="D564" s="101">
        <v>125</v>
      </c>
      <c r="E564" s="101">
        <v>0.04</v>
      </c>
      <c r="F564" s="101">
        <v>15.72</v>
      </c>
      <c r="G564" s="101">
        <v>1</v>
      </c>
      <c r="H564" s="101" t="s">
        <v>935</v>
      </c>
      <c r="I564"/>
      <c r="J564"/>
      <c r="K564"/>
      <c r="L564"/>
      <c r="M564"/>
      <c r="N564"/>
      <c r="O564"/>
      <c r="P564"/>
      <c r="Q564"/>
      <c r="R564"/>
      <c r="S564"/>
    </row>
    <row r="565" spans="1:19">
      <c r="A565" s="101" t="s">
        <v>942</v>
      </c>
      <c r="B565" s="101" t="s">
        <v>934</v>
      </c>
      <c r="C565" s="101">
        <v>0.34</v>
      </c>
      <c r="D565" s="101">
        <v>125</v>
      </c>
      <c r="E565" s="101">
        <v>0.1</v>
      </c>
      <c r="F565" s="101">
        <v>36.65</v>
      </c>
      <c r="G565" s="101">
        <v>1</v>
      </c>
      <c r="H565" s="101" t="s">
        <v>935</v>
      </c>
      <c r="I565"/>
      <c r="J565"/>
      <c r="K565"/>
      <c r="L565"/>
      <c r="M565"/>
      <c r="N565"/>
      <c r="O565"/>
      <c r="P565"/>
      <c r="Q565"/>
      <c r="R565"/>
      <c r="S565"/>
    </row>
    <row r="566" spans="1:19">
      <c r="A566" s="101" t="s">
        <v>943</v>
      </c>
      <c r="B566" s="101" t="s">
        <v>934</v>
      </c>
      <c r="C566" s="101">
        <v>0.34</v>
      </c>
      <c r="D566" s="101">
        <v>125</v>
      </c>
      <c r="E566" s="101">
        <v>0.04</v>
      </c>
      <c r="F566" s="101">
        <v>16.27</v>
      </c>
      <c r="G566" s="101">
        <v>1</v>
      </c>
      <c r="H566" s="101" t="s">
        <v>935</v>
      </c>
      <c r="I566"/>
      <c r="J566"/>
      <c r="K566"/>
      <c r="L566"/>
      <c r="M566"/>
      <c r="N566"/>
      <c r="O566"/>
      <c r="P566"/>
      <c r="Q566"/>
      <c r="R566"/>
      <c r="S566"/>
    </row>
    <row r="567" spans="1:19">
      <c r="A567" s="101" t="s">
        <v>944</v>
      </c>
      <c r="B567" s="101" t="s">
        <v>934</v>
      </c>
      <c r="C567" s="101">
        <v>0.34</v>
      </c>
      <c r="D567" s="101">
        <v>125</v>
      </c>
      <c r="E567" s="101">
        <v>0.14000000000000001</v>
      </c>
      <c r="F567" s="101">
        <v>52.37</v>
      </c>
      <c r="G567" s="101">
        <v>1</v>
      </c>
      <c r="H567" s="101" t="s">
        <v>935</v>
      </c>
      <c r="I567"/>
      <c r="J567"/>
      <c r="K567"/>
      <c r="L567"/>
      <c r="M567"/>
      <c r="N567"/>
      <c r="O567"/>
      <c r="P567"/>
      <c r="Q567"/>
      <c r="R567"/>
      <c r="S567"/>
    </row>
    <row r="568" spans="1:19">
      <c r="A568" s="101" t="s">
        <v>945</v>
      </c>
      <c r="B568" s="101" t="s">
        <v>934</v>
      </c>
      <c r="C568" s="101">
        <v>0.34</v>
      </c>
      <c r="D568" s="101">
        <v>125</v>
      </c>
      <c r="E568" s="101">
        <v>0.05</v>
      </c>
      <c r="F568" s="101">
        <v>18.600000000000001</v>
      </c>
      <c r="G568" s="101">
        <v>1</v>
      </c>
      <c r="H568" s="101" t="s">
        <v>935</v>
      </c>
      <c r="I568"/>
      <c r="J568"/>
      <c r="K568"/>
      <c r="L568"/>
      <c r="M568"/>
      <c r="N568"/>
      <c r="O568"/>
      <c r="P568"/>
      <c r="Q568"/>
      <c r="R568"/>
      <c r="S568"/>
    </row>
    <row r="569" spans="1:19">
      <c r="A569" s="101" t="s">
        <v>946</v>
      </c>
      <c r="B569" s="101" t="s">
        <v>934</v>
      </c>
      <c r="C569" s="101">
        <v>0.34</v>
      </c>
      <c r="D569" s="101">
        <v>125</v>
      </c>
      <c r="E569" s="101">
        <v>0.1</v>
      </c>
      <c r="F569" s="101">
        <v>36.65</v>
      </c>
      <c r="G569" s="101">
        <v>1</v>
      </c>
      <c r="H569" s="101" t="s">
        <v>935</v>
      </c>
      <c r="I569"/>
      <c r="J569"/>
      <c r="K569"/>
      <c r="L569"/>
      <c r="M569"/>
      <c r="N569"/>
      <c r="O569"/>
      <c r="P569"/>
      <c r="Q569"/>
      <c r="R569"/>
      <c r="S569"/>
    </row>
    <row r="570" spans="1:19">
      <c r="A570" s="101" t="s">
        <v>947</v>
      </c>
      <c r="B570" s="101" t="s">
        <v>934</v>
      </c>
      <c r="C570" s="101">
        <v>0.34</v>
      </c>
      <c r="D570" s="101">
        <v>125</v>
      </c>
      <c r="E570" s="101">
        <v>0.04</v>
      </c>
      <c r="F570" s="101">
        <v>15.72</v>
      </c>
      <c r="G570" s="101">
        <v>1</v>
      </c>
      <c r="H570" s="101" t="s">
        <v>935</v>
      </c>
      <c r="I570"/>
      <c r="J570"/>
      <c r="K570"/>
      <c r="L570"/>
      <c r="M570"/>
      <c r="N570"/>
      <c r="O570"/>
      <c r="P570"/>
      <c r="Q570"/>
      <c r="R570"/>
      <c r="S570"/>
    </row>
    <row r="571" spans="1:19">
      <c r="A571" s="101" t="s">
        <v>948</v>
      </c>
      <c r="B571" s="101" t="s">
        <v>934</v>
      </c>
      <c r="C571" s="101">
        <v>0.34</v>
      </c>
      <c r="D571" s="101">
        <v>125</v>
      </c>
      <c r="E571" s="101">
        <v>0.15</v>
      </c>
      <c r="F571" s="101">
        <v>55.84</v>
      </c>
      <c r="G571" s="101">
        <v>1</v>
      </c>
      <c r="H571" s="101" t="s">
        <v>935</v>
      </c>
      <c r="I571"/>
      <c r="J571"/>
      <c r="K571"/>
      <c r="L571"/>
      <c r="M571"/>
      <c r="N571"/>
      <c r="O571"/>
      <c r="P571"/>
      <c r="Q571"/>
      <c r="R571"/>
      <c r="S571"/>
    </row>
    <row r="572" spans="1:19">
      <c r="A572" s="101" t="s">
        <v>949</v>
      </c>
      <c r="B572" s="101" t="s">
        <v>934</v>
      </c>
      <c r="C572" s="101">
        <v>0.34</v>
      </c>
      <c r="D572" s="101">
        <v>125</v>
      </c>
      <c r="E572" s="101">
        <v>0.04</v>
      </c>
      <c r="F572" s="101">
        <v>15.72</v>
      </c>
      <c r="G572" s="101">
        <v>1</v>
      </c>
      <c r="H572" s="101" t="s">
        <v>935</v>
      </c>
      <c r="I572"/>
      <c r="J572"/>
      <c r="K572"/>
      <c r="L572"/>
      <c r="M572"/>
      <c r="N572"/>
      <c r="O572"/>
      <c r="P572"/>
      <c r="Q572"/>
      <c r="R572"/>
      <c r="S572"/>
    </row>
    <row r="573" spans="1:19">
      <c r="A573" s="101" t="s">
        <v>950</v>
      </c>
      <c r="B573" s="101" t="s">
        <v>934</v>
      </c>
      <c r="C573" s="101">
        <v>0.34</v>
      </c>
      <c r="D573" s="101">
        <v>125</v>
      </c>
      <c r="E573" s="101">
        <v>7.0000000000000007E-2</v>
      </c>
      <c r="F573" s="101">
        <v>24.45</v>
      </c>
      <c r="G573" s="101">
        <v>1</v>
      </c>
      <c r="H573" s="101" t="s">
        <v>935</v>
      </c>
      <c r="I573"/>
      <c r="J573"/>
      <c r="K573"/>
      <c r="L573"/>
      <c r="M573"/>
      <c r="N573"/>
      <c r="O573"/>
      <c r="P573"/>
      <c r="Q573"/>
      <c r="R573"/>
      <c r="S573"/>
    </row>
    <row r="574" spans="1:19">
      <c r="A574" s="101" t="s">
        <v>951</v>
      </c>
      <c r="B574" s="101" t="s">
        <v>952</v>
      </c>
      <c r="C574" s="101">
        <v>0.6</v>
      </c>
      <c r="D574" s="101">
        <v>1017.59</v>
      </c>
      <c r="E574" s="101">
        <v>18.100000000000001</v>
      </c>
      <c r="F574" s="101">
        <v>30467.93</v>
      </c>
      <c r="G574" s="101">
        <v>1</v>
      </c>
      <c r="H574" s="101" t="s">
        <v>953</v>
      </c>
      <c r="I574"/>
      <c r="J574"/>
      <c r="K574"/>
      <c r="L574"/>
      <c r="M574"/>
      <c r="N574"/>
      <c r="O574"/>
      <c r="P574"/>
      <c r="Q574"/>
      <c r="R574"/>
      <c r="S574"/>
    </row>
    <row r="575" spans="1:19">
      <c r="A575" s="101" t="s">
        <v>954</v>
      </c>
      <c r="B575" s="101" t="s">
        <v>952</v>
      </c>
      <c r="C575" s="101">
        <v>0.6</v>
      </c>
      <c r="D575" s="101">
        <v>1017.59</v>
      </c>
      <c r="E575" s="101">
        <v>17.91</v>
      </c>
      <c r="F575" s="101">
        <v>30143.65</v>
      </c>
      <c r="G575" s="101">
        <v>1</v>
      </c>
      <c r="H575" s="101" t="s">
        <v>953</v>
      </c>
      <c r="I575"/>
      <c r="J575"/>
      <c r="K575"/>
      <c r="L575"/>
      <c r="M575"/>
      <c r="N575"/>
      <c r="O575"/>
      <c r="P575"/>
      <c r="Q575"/>
      <c r="R575"/>
      <c r="S575"/>
    </row>
    <row r="576" spans="1:19">
      <c r="A576"/>
      <c r="B576"/>
      <c r="C576"/>
      <c r="D576"/>
      <c r="E576"/>
      <c r="F576"/>
      <c r="G576"/>
      <c r="H576"/>
      <c r="I576"/>
      <c r="J576"/>
      <c r="K576"/>
      <c r="L576"/>
      <c r="M576"/>
      <c r="N576"/>
      <c r="O576"/>
      <c r="P576"/>
      <c r="Q576"/>
      <c r="R576"/>
      <c r="S576"/>
    </row>
    <row r="577" spans="1:19">
      <c r="A577" s="92"/>
      <c r="B577" s="101" t="s">
        <v>104</v>
      </c>
      <c r="C577" s="101" t="s">
        <v>955</v>
      </c>
      <c r="D577" s="101" t="s">
        <v>956</v>
      </c>
      <c r="E577" s="101" t="s">
        <v>957</v>
      </c>
      <c r="F577" s="101" t="s">
        <v>958</v>
      </c>
      <c r="G577"/>
      <c r="H577"/>
      <c r="I577"/>
      <c r="J577"/>
      <c r="K577"/>
      <c r="L577"/>
      <c r="M577"/>
      <c r="N577"/>
      <c r="O577"/>
      <c r="P577"/>
      <c r="Q577"/>
      <c r="R577"/>
      <c r="S577"/>
    </row>
    <row r="578" spans="1:19">
      <c r="A578" s="101" t="s">
        <v>959</v>
      </c>
      <c r="B578" s="101" t="s">
        <v>960</v>
      </c>
      <c r="C578" s="101" t="s">
        <v>961</v>
      </c>
      <c r="D578" s="101">
        <v>179352</v>
      </c>
      <c r="E578" s="101">
        <v>974.71</v>
      </c>
      <c r="F578" s="101">
        <v>0.9</v>
      </c>
      <c r="G578"/>
      <c r="H578"/>
      <c r="I578"/>
      <c r="J578"/>
      <c r="K578"/>
      <c r="L578"/>
      <c r="M578"/>
      <c r="N578"/>
      <c r="O578"/>
      <c r="P578"/>
      <c r="Q578"/>
      <c r="R578"/>
      <c r="S578"/>
    </row>
    <row r="579" spans="1:19">
      <c r="A579" s="101" t="s">
        <v>962</v>
      </c>
      <c r="B579" s="101" t="s">
        <v>963</v>
      </c>
      <c r="C579" s="101" t="s">
        <v>961</v>
      </c>
      <c r="D579" s="101">
        <v>179352</v>
      </c>
      <c r="E579" s="101">
        <v>8.07</v>
      </c>
      <c r="F579" s="101">
        <v>0.9</v>
      </c>
      <c r="G579"/>
      <c r="H579"/>
      <c r="I579"/>
      <c r="J579"/>
      <c r="K579"/>
      <c r="L579"/>
      <c r="M579"/>
      <c r="N579"/>
      <c r="O579"/>
      <c r="P579"/>
      <c r="Q579"/>
      <c r="R579"/>
      <c r="S579"/>
    </row>
    <row r="580" spans="1:19">
      <c r="A580"/>
      <c r="B580"/>
      <c r="C580"/>
      <c r="D580"/>
      <c r="E580"/>
      <c r="F580"/>
      <c r="G580"/>
      <c r="H580"/>
      <c r="I580"/>
      <c r="J580"/>
      <c r="K580"/>
      <c r="L580"/>
      <c r="M580"/>
      <c r="N580"/>
      <c r="O580"/>
      <c r="P580"/>
      <c r="Q580"/>
      <c r="R580"/>
      <c r="S580"/>
    </row>
    <row r="581" spans="1:19">
      <c r="A581" s="92"/>
      <c r="B581" s="101" t="s">
        <v>104</v>
      </c>
      <c r="C581" s="101" t="s">
        <v>964</v>
      </c>
      <c r="D581" s="101" t="s">
        <v>965</v>
      </c>
      <c r="E581" s="101" t="s">
        <v>966</v>
      </c>
      <c r="F581" s="101" t="s">
        <v>967</v>
      </c>
      <c r="G581" s="101" t="s">
        <v>968</v>
      </c>
      <c r="H581"/>
      <c r="I581"/>
      <c r="J581"/>
      <c r="K581"/>
      <c r="L581"/>
      <c r="M581"/>
      <c r="N581"/>
      <c r="O581"/>
      <c r="P581"/>
      <c r="Q581"/>
      <c r="R581"/>
      <c r="S581"/>
    </row>
    <row r="582" spans="1:19">
      <c r="A582" s="101" t="s">
        <v>969</v>
      </c>
      <c r="B582" s="101" t="s">
        <v>970</v>
      </c>
      <c r="C582" s="101">
        <v>3</v>
      </c>
      <c r="D582" s="101">
        <v>845000</v>
      </c>
      <c r="E582" s="101">
        <v>0.78</v>
      </c>
      <c r="F582" s="101">
        <v>0.22</v>
      </c>
      <c r="G582" s="101">
        <v>0.65</v>
      </c>
      <c r="H582"/>
      <c r="I582"/>
      <c r="J582"/>
      <c r="K582"/>
      <c r="L582"/>
      <c r="M582"/>
      <c r="N582"/>
      <c r="O582"/>
      <c r="P582"/>
      <c r="Q582"/>
      <c r="R582"/>
      <c r="S582"/>
    </row>
    <row r="583" spans="1:19">
      <c r="A583"/>
      <c r="B583"/>
      <c r="C583"/>
      <c r="D583"/>
      <c r="E583"/>
      <c r="F583"/>
      <c r="G583"/>
      <c r="H583"/>
      <c r="I583"/>
      <c r="J583"/>
      <c r="K583"/>
      <c r="L583"/>
      <c r="M583"/>
      <c r="N583"/>
      <c r="O583"/>
      <c r="P583"/>
      <c r="Q583"/>
      <c r="R583"/>
      <c r="S583"/>
    </row>
    <row r="584" spans="1:19">
      <c r="A584" s="92"/>
      <c r="B584" s="101" t="s">
        <v>971</v>
      </c>
      <c r="C584" s="101" t="s">
        <v>972</v>
      </c>
      <c r="D584" s="101" t="s">
        <v>973</v>
      </c>
      <c r="E584" s="101" t="s">
        <v>974</v>
      </c>
      <c r="F584" s="101" t="s">
        <v>975</v>
      </c>
      <c r="G584" s="101" t="s">
        <v>976</v>
      </c>
      <c r="H584" s="101" t="s">
        <v>977</v>
      </c>
      <c r="I584"/>
      <c r="J584"/>
      <c r="K584"/>
      <c r="L584"/>
      <c r="M584"/>
      <c r="N584"/>
      <c r="O584"/>
      <c r="P584"/>
      <c r="Q584"/>
      <c r="R584"/>
      <c r="S584"/>
    </row>
    <row r="585" spans="1:19">
      <c r="A585" s="101" t="s">
        <v>978</v>
      </c>
      <c r="B585" s="101">
        <v>181160.86670000001</v>
      </c>
      <c r="C585" s="101">
        <v>225.7938</v>
      </c>
      <c r="D585" s="101">
        <v>859.79610000000002</v>
      </c>
      <c r="E585" s="101">
        <v>0</v>
      </c>
      <c r="F585" s="101">
        <v>2.5000000000000001E-3</v>
      </c>
      <c r="G585" s="101">
        <v>293235.88939999999</v>
      </c>
      <c r="H585" s="101">
        <v>70607.4133</v>
      </c>
      <c r="I585"/>
      <c r="J585"/>
      <c r="K585"/>
      <c r="L585"/>
      <c r="M585"/>
      <c r="N585"/>
      <c r="O585"/>
      <c r="P585"/>
      <c r="Q585"/>
      <c r="R585"/>
      <c r="S585"/>
    </row>
    <row r="586" spans="1:19">
      <c r="A586" s="101" t="s">
        <v>979</v>
      </c>
      <c r="B586" s="101">
        <v>155906.04569999999</v>
      </c>
      <c r="C586" s="101">
        <v>193.6901</v>
      </c>
      <c r="D586" s="101">
        <v>731.1567</v>
      </c>
      <c r="E586" s="101">
        <v>0</v>
      </c>
      <c r="F586" s="101">
        <v>2.0999999999999999E-3</v>
      </c>
      <c r="G586" s="101">
        <v>249359.8248</v>
      </c>
      <c r="H586" s="101">
        <v>60683.554400000001</v>
      </c>
      <c r="I586"/>
      <c r="J586"/>
      <c r="K586"/>
      <c r="L586"/>
      <c r="M586"/>
      <c r="N586"/>
      <c r="O586"/>
      <c r="P586"/>
      <c r="Q586"/>
      <c r="R586"/>
      <c r="S586"/>
    </row>
    <row r="587" spans="1:19">
      <c r="A587" s="101" t="s">
        <v>980</v>
      </c>
      <c r="B587" s="101">
        <v>179583.19080000001</v>
      </c>
      <c r="C587" s="101">
        <v>224.2619</v>
      </c>
      <c r="D587" s="101">
        <v>858.39350000000002</v>
      </c>
      <c r="E587" s="101">
        <v>0</v>
      </c>
      <c r="F587" s="101">
        <v>2.5000000000000001E-3</v>
      </c>
      <c r="G587" s="101">
        <v>292759.7928</v>
      </c>
      <c r="H587" s="101">
        <v>70048.518599999996</v>
      </c>
      <c r="I587"/>
      <c r="J587"/>
      <c r="K587"/>
      <c r="L587"/>
      <c r="M587"/>
      <c r="N587"/>
      <c r="O587"/>
      <c r="P587"/>
      <c r="Q587"/>
      <c r="R587"/>
      <c r="S587"/>
    </row>
    <row r="588" spans="1:19">
      <c r="A588" s="101" t="s">
        <v>981</v>
      </c>
      <c r="B588" s="101">
        <v>178261.29060000001</v>
      </c>
      <c r="C588" s="101">
        <v>223.44210000000001</v>
      </c>
      <c r="D588" s="101">
        <v>863.71289999999999</v>
      </c>
      <c r="E588" s="101">
        <v>0</v>
      </c>
      <c r="F588" s="101">
        <v>2.5000000000000001E-3</v>
      </c>
      <c r="G588" s="101">
        <v>294578.29350000003</v>
      </c>
      <c r="H588" s="101">
        <v>69640.005600000004</v>
      </c>
      <c r="I588"/>
      <c r="J588"/>
      <c r="K588"/>
      <c r="L588"/>
      <c r="M588"/>
      <c r="N588"/>
      <c r="O588"/>
      <c r="P588"/>
      <c r="Q588"/>
      <c r="R588"/>
      <c r="S588"/>
    </row>
    <row r="589" spans="1:19">
      <c r="A589" s="101" t="s">
        <v>246</v>
      </c>
      <c r="B589" s="101">
        <v>198252.71470000001</v>
      </c>
      <c r="C589" s="101">
        <v>250.19390000000001</v>
      </c>
      <c r="D589" s="101">
        <v>984.29399999999998</v>
      </c>
      <c r="E589" s="101">
        <v>0</v>
      </c>
      <c r="F589" s="101">
        <v>2.8E-3</v>
      </c>
      <c r="G589" s="101">
        <v>335712.30800000002</v>
      </c>
      <c r="H589" s="101">
        <v>77668.196500000005</v>
      </c>
      <c r="I589"/>
      <c r="J589"/>
      <c r="K589"/>
      <c r="L589"/>
      <c r="M589"/>
      <c r="N589"/>
      <c r="O589"/>
      <c r="P589"/>
      <c r="Q589"/>
      <c r="R589"/>
      <c r="S589"/>
    </row>
    <row r="590" spans="1:19">
      <c r="A590" s="101" t="s">
        <v>982</v>
      </c>
      <c r="B590" s="101">
        <v>204666.23699999999</v>
      </c>
      <c r="C590" s="101">
        <v>259.80290000000002</v>
      </c>
      <c r="D590" s="101">
        <v>1037.3566000000001</v>
      </c>
      <c r="E590" s="101">
        <v>0</v>
      </c>
      <c r="F590" s="101">
        <v>3.0000000000000001E-3</v>
      </c>
      <c r="G590" s="101">
        <v>353817.84669999999</v>
      </c>
      <c r="H590" s="101">
        <v>80376.082299999995</v>
      </c>
      <c r="I590"/>
      <c r="J590"/>
      <c r="K590"/>
      <c r="L590"/>
      <c r="M590"/>
      <c r="N590"/>
      <c r="O590"/>
      <c r="P590"/>
      <c r="Q590"/>
      <c r="R590"/>
      <c r="S590"/>
    </row>
    <row r="591" spans="1:19">
      <c r="A591" s="101" t="s">
        <v>983</v>
      </c>
      <c r="B591" s="101">
        <v>211685.44810000001</v>
      </c>
      <c r="C591" s="101">
        <v>269.8732</v>
      </c>
      <c r="D591" s="101">
        <v>1089.1818000000001</v>
      </c>
      <c r="E591" s="101">
        <v>0</v>
      </c>
      <c r="F591" s="101">
        <v>3.0999999999999999E-3</v>
      </c>
      <c r="G591" s="101">
        <v>371499.83069999999</v>
      </c>
      <c r="H591" s="101">
        <v>83282.190199999997</v>
      </c>
      <c r="I591"/>
      <c r="J591"/>
      <c r="K591"/>
      <c r="L591"/>
      <c r="M591"/>
      <c r="N591"/>
      <c r="O591"/>
      <c r="P591"/>
      <c r="Q591"/>
      <c r="R591"/>
      <c r="S591"/>
    </row>
    <row r="592" spans="1:19">
      <c r="A592" s="101" t="s">
        <v>984</v>
      </c>
      <c r="B592" s="101">
        <v>213046.2531</v>
      </c>
      <c r="C592" s="101">
        <v>271.47460000000001</v>
      </c>
      <c r="D592" s="101">
        <v>1094.3139000000001</v>
      </c>
      <c r="E592" s="101">
        <v>0</v>
      </c>
      <c r="F592" s="101">
        <v>3.0999999999999999E-3</v>
      </c>
      <c r="G592" s="101">
        <v>373249.63809999998</v>
      </c>
      <c r="H592" s="101">
        <v>83800.356400000004</v>
      </c>
      <c r="I592"/>
      <c r="J592"/>
      <c r="K592"/>
      <c r="L592"/>
      <c r="M592"/>
      <c r="N592"/>
      <c r="O592"/>
      <c r="P592"/>
      <c r="Q592"/>
      <c r="R592"/>
      <c r="S592"/>
    </row>
    <row r="593" spans="1:19">
      <c r="A593" s="101" t="s">
        <v>985</v>
      </c>
      <c r="B593" s="101">
        <v>194391.90669999999</v>
      </c>
      <c r="C593" s="101">
        <v>245.96690000000001</v>
      </c>
      <c r="D593" s="101">
        <v>974.16330000000005</v>
      </c>
      <c r="E593" s="101">
        <v>0</v>
      </c>
      <c r="F593" s="101">
        <v>2.8E-3</v>
      </c>
      <c r="G593" s="101">
        <v>332260.24800000002</v>
      </c>
      <c r="H593" s="101">
        <v>76238.849799999996</v>
      </c>
      <c r="I593"/>
      <c r="J593"/>
      <c r="K593"/>
      <c r="L593"/>
      <c r="M593"/>
      <c r="N593"/>
      <c r="O593"/>
      <c r="P593"/>
      <c r="Q593"/>
      <c r="R593"/>
      <c r="S593"/>
    </row>
    <row r="594" spans="1:19">
      <c r="A594" s="101" t="s">
        <v>986</v>
      </c>
      <c r="B594" s="101">
        <v>187774.11420000001</v>
      </c>
      <c r="C594" s="101">
        <v>235.88749999999999</v>
      </c>
      <c r="D594" s="101">
        <v>917.10839999999996</v>
      </c>
      <c r="E594" s="101">
        <v>0</v>
      </c>
      <c r="F594" s="101">
        <v>2.5999999999999999E-3</v>
      </c>
      <c r="G594" s="101">
        <v>312792.01990000001</v>
      </c>
      <c r="H594" s="101">
        <v>73423.529800000004</v>
      </c>
      <c r="I594"/>
      <c r="J594"/>
      <c r="K594"/>
      <c r="L594"/>
      <c r="M594"/>
      <c r="N594"/>
      <c r="O594"/>
      <c r="P594"/>
      <c r="Q594"/>
      <c r="R594"/>
      <c r="S594"/>
    </row>
    <row r="595" spans="1:19">
      <c r="A595" s="101" t="s">
        <v>987</v>
      </c>
      <c r="B595" s="101">
        <v>172191.09510000001</v>
      </c>
      <c r="C595" s="101">
        <v>215.0812</v>
      </c>
      <c r="D595" s="101">
        <v>823.76639999999998</v>
      </c>
      <c r="E595" s="101">
        <v>0</v>
      </c>
      <c r="F595" s="101">
        <v>2.3999999999999998E-3</v>
      </c>
      <c r="G595" s="101">
        <v>280950.30050000001</v>
      </c>
      <c r="H595" s="101">
        <v>67171.648199999996</v>
      </c>
      <c r="I595"/>
      <c r="J595"/>
      <c r="K595"/>
      <c r="L595"/>
      <c r="M595"/>
      <c r="N595"/>
      <c r="O595"/>
      <c r="P595"/>
      <c r="Q595"/>
      <c r="R595"/>
      <c r="S595"/>
    </row>
    <row r="596" spans="1:19">
      <c r="A596" s="101" t="s">
        <v>988</v>
      </c>
      <c r="B596" s="101">
        <v>176140.92249999999</v>
      </c>
      <c r="C596" s="101">
        <v>219.1489</v>
      </c>
      <c r="D596" s="101">
        <v>830.53409999999997</v>
      </c>
      <c r="E596" s="101">
        <v>0</v>
      </c>
      <c r="F596" s="101">
        <v>2.3999999999999998E-3</v>
      </c>
      <c r="G596" s="101">
        <v>283253.99440000003</v>
      </c>
      <c r="H596" s="101">
        <v>68600.850699999995</v>
      </c>
      <c r="I596"/>
      <c r="J596"/>
      <c r="K596"/>
      <c r="L596"/>
      <c r="M596"/>
      <c r="N596"/>
      <c r="O596"/>
      <c r="P596"/>
      <c r="Q596"/>
      <c r="R596"/>
      <c r="S596"/>
    </row>
    <row r="597" spans="1:19">
      <c r="A597" s="101"/>
      <c r="B597" s="101"/>
      <c r="C597" s="101"/>
      <c r="D597" s="101"/>
      <c r="E597" s="101"/>
      <c r="F597" s="101"/>
      <c r="G597" s="101"/>
      <c r="H597" s="101"/>
      <c r="I597"/>
      <c r="J597"/>
      <c r="K597"/>
      <c r="L597"/>
      <c r="M597"/>
      <c r="N597"/>
      <c r="O597"/>
      <c r="P597"/>
      <c r="Q597"/>
      <c r="R597"/>
      <c r="S597"/>
    </row>
    <row r="598" spans="1:19">
      <c r="A598" s="101" t="s">
        <v>989</v>
      </c>
      <c r="B598" s="102">
        <v>2253060</v>
      </c>
      <c r="C598" s="101">
        <v>2834.6169</v>
      </c>
      <c r="D598" s="101">
        <v>11063.777599999999</v>
      </c>
      <c r="E598" s="101">
        <v>0</v>
      </c>
      <c r="F598" s="101">
        <v>3.1699999999999999E-2</v>
      </c>
      <c r="G598" s="102">
        <v>3773470</v>
      </c>
      <c r="H598" s="101">
        <v>881541.19590000005</v>
      </c>
      <c r="I598"/>
      <c r="J598"/>
      <c r="K598"/>
      <c r="L598"/>
      <c r="M598"/>
      <c r="N598"/>
      <c r="O598"/>
      <c r="P598"/>
      <c r="Q598"/>
      <c r="R598"/>
      <c r="S598"/>
    </row>
    <row r="599" spans="1:19">
      <c r="A599" s="101" t="s">
        <v>990</v>
      </c>
      <c r="B599" s="101">
        <v>155906.04569999999</v>
      </c>
      <c r="C599" s="101">
        <v>193.6901</v>
      </c>
      <c r="D599" s="101">
        <v>731.1567</v>
      </c>
      <c r="E599" s="101">
        <v>0</v>
      </c>
      <c r="F599" s="101">
        <v>2.0999999999999999E-3</v>
      </c>
      <c r="G599" s="101">
        <v>249359.8248</v>
      </c>
      <c r="H599" s="101">
        <v>60683.554400000001</v>
      </c>
      <c r="I599"/>
      <c r="J599"/>
      <c r="K599"/>
      <c r="L599"/>
      <c r="M599"/>
      <c r="N599"/>
      <c r="O599"/>
      <c r="P599"/>
      <c r="Q599"/>
      <c r="R599"/>
      <c r="S599"/>
    </row>
    <row r="600" spans="1:19">
      <c r="A600" s="101" t="s">
        <v>991</v>
      </c>
      <c r="B600" s="101">
        <v>213046.2531</v>
      </c>
      <c r="C600" s="101">
        <v>271.47460000000001</v>
      </c>
      <c r="D600" s="101">
        <v>1094.3139000000001</v>
      </c>
      <c r="E600" s="101">
        <v>0</v>
      </c>
      <c r="F600" s="101">
        <v>3.0999999999999999E-3</v>
      </c>
      <c r="G600" s="101">
        <v>373249.63809999998</v>
      </c>
      <c r="H600" s="101">
        <v>83800.356400000004</v>
      </c>
      <c r="I600"/>
      <c r="J600"/>
      <c r="K600"/>
      <c r="L600"/>
      <c r="M600"/>
      <c r="N600"/>
      <c r="O600"/>
      <c r="P600"/>
      <c r="Q600"/>
      <c r="R600"/>
      <c r="S600"/>
    </row>
    <row r="601" spans="1:19">
      <c r="A601"/>
      <c r="B601"/>
      <c r="C601"/>
      <c r="D601"/>
      <c r="E601"/>
      <c r="F601"/>
      <c r="G601"/>
      <c r="H601"/>
      <c r="I601"/>
      <c r="J601"/>
      <c r="K601"/>
      <c r="L601"/>
      <c r="M601"/>
      <c r="N601"/>
      <c r="O601"/>
      <c r="P601"/>
      <c r="Q601"/>
      <c r="R601"/>
      <c r="S601"/>
    </row>
    <row r="602" spans="1:19">
      <c r="A602" s="92"/>
      <c r="B602" s="101" t="s">
        <v>992</v>
      </c>
      <c r="C602" s="101" t="s">
        <v>993</v>
      </c>
      <c r="D602" s="101" t="s">
        <v>994</v>
      </c>
      <c r="E602" s="101" t="s">
        <v>995</v>
      </c>
      <c r="F602" s="101" t="s">
        <v>996</v>
      </c>
      <c r="G602" s="101" t="s">
        <v>997</v>
      </c>
      <c r="H602" s="101" t="s">
        <v>998</v>
      </c>
      <c r="I602" s="101" t="s">
        <v>999</v>
      </c>
      <c r="J602" s="101" t="s">
        <v>1000</v>
      </c>
      <c r="K602" s="101" t="s">
        <v>1001</v>
      </c>
      <c r="L602" s="101" t="s">
        <v>1002</v>
      </c>
      <c r="M602" s="101" t="s">
        <v>1003</v>
      </c>
      <c r="N602" s="101" t="s">
        <v>1004</v>
      </c>
      <c r="O602" s="101" t="s">
        <v>1005</v>
      </c>
      <c r="P602" s="101" t="s">
        <v>1006</v>
      </c>
      <c r="Q602" s="101" t="s">
        <v>1007</v>
      </c>
      <c r="R602" s="101" t="s">
        <v>1008</v>
      </c>
      <c r="S602" s="101" t="s">
        <v>1009</v>
      </c>
    </row>
    <row r="603" spans="1:19">
      <c r="A603" s="101" t="s">
        <v>978</v>
      </c>
      <c r="B603" s="102">
        <v>648785000000</v>
      </c>
      <c r="C603" s="101">
        <v>405733.64299999998</v>
      </c>
      <c r="D603" s="101" t="s">
        <v>1023</v>
      </c>
      <c r="E603" s="101">
        <v>58033.2</v>
      </c>
      <c r="F603" s="101">
        <v>120867.849</v>
      </c>
      <c r="G603" s="101">
        <v>35065.919999999998</v>
      </c>
      <c r="H603" s="101">
        <v>1135.6179999999999</v>
      </c>
      <c r="I603" s="101">
        <v>189648.27600000001</v>
      </c>
      <c r="J603" s="101">
        <v>0</v>
      </c>
      <c r="K603" s="101">
        <v>982.78</v>
      </c>
      <c r="L603" s="101">
        <v>0</v>
      </c>
      <c r="M603" s="101">
        <v>0</v>
      </c>
      <c r="N603" s="101">
        <v>0</v>
      </c>
      <c r="O603" s="101">
        <v>0</v>
      </c>
      <c r="P603" s="101">
        <v>0</v>
      </c>
      <c r="Q603" s="101">
        <v>0</v>
      </c>
      <c r="R603" s="101">
        <v>0</v>
      </c>
      <c r="S603" s="101">
        <v>0</v>
      </c>
    </row>
    <row r="604" spans="1:19">
      <c r="A604" s="101" t="s">
        <v>979</v>
      </c>
      <c r="B604" s="102">
        <v>551709000000</v>
      </c>
      <c r="C604" s="101">
        <v>380451.04300000001</v>
      </c>
      <c r="D604" s="101" t="s">
        <v>1142</v>
      </c>
      <c r="E604" s="101">
        <v>58033.2</v>
      </c>
      <c r="F604" s="101">
        <v>120867.849</v>
      </c>
      <c r="G604" s="101">
        <v>35975.839999999997</v>
      </c>
      <c r="H604" s="101">
        <v>328.75299999999999</v>
      </c>
      <c r="I604" s="101">
        <v>164262.62</v>
      </c>
      <c r="J604" s="101">
        <v>0</v>
      </c>
      <c r="K604" s="101">
        <v>982.78</v>
      </c>
      <c r="L604" s="101">
        <v>0</v>
      </c>
      <c r="M604" s="101">
        <v>0</v>
      </c>
      <c r="N604" s="101">
        <v>0</v>
      </c>
      <c r="O604" s="101">
        <v>0</v>
      </c>
      <c r="P604" s="101">
        <v>0</v>
      </c>
      <c r="Q604" s="101">
        <v>0</v>
      </c>
      <c r="R604" s="101">
        <v>0</v>
      </c>
      <c r="S604" s="101">
        <v>0</v>
      </c>
    </row>
    <row r="605" spans="1:19">
      <c r="A605" s="101" t="s">
        <v>980</v>
      </c>
      <c r="B605" s="102">
        <v>647732000000</v>
      </c>
      <c r="C605" s="101">
        <v>394459.07199999999</v>
      </c>
      <c r="D605" s="101" t="s">
        <v>1024</v>
      </c>
      <c r="E605" s="101">
        <v>58033.2</v>
      </c>
      <c r="F605" s="101">
        <v>120867.849</v>
      </c>
      <c r="G605" s="101">
        <v>35344.629999999997</v>
      </c>
      <c r="H605" s="101">
        <v>168.452</v>
      </c>
      <c r="I605" s="101">
        <v>179062.15900000001</v>
      </c>
      <c r="J605" s="101">
        <v>0</v>
      </c>
      <c r="K605" s="101">
        <v>982.78</v>
      </c>
      <c r="L605" s="101">
        <v>0</v>
      </c>
      <c r="M605" s="101">
        <v>0</v>
      </c>
      <c r="N605" s="101">
        <v>0</v>
      </c>
      <c r="O605" s="101">
        <v>0</v>
      </c>
      <c r="P605" s="101">
        <v>0</v>
      </c>
      <c r="Q605" s="101">
        <v>0</v>
      </c>
      <c r="R605" s="101">
        <v>0</v>
      </c>
      <c r="S605" s="101">
        <v>0</v>
      </c>
    </row>
    <row r="606" spans="1:19">
      <c r="A606" s="101" t="s">
        <v>981</v>
      </c>
      <c r="B606" s="102">
        <v>651755000000</v>
      </c>
      <c r="C606" s="101">
        <v>414229.36300000001</v>
      </c>
      <c r="D606" s="101" t="s">
        <v>1143</v>
      </c>
      <c r="E606" s="101">
        <v>58033.2</v>
      </c>
      <c r="F606" s="101">
        <v>120867.849</v>
      </c>
      <c r="G606" s="101">
        <v>36242.372000000003</v>
      </c>
      <c r="H606" s="101">
        <v>90.161000000000001</v>
      </c>
      <c r="I606" s="101">
        <v>198013</v>
      </c>
      <c r="J606" s="101">
        <v>0</v>
      </c>
      <c r="K606" s="101">
        <v>982.78</v>
      </c>
      <c r="L606" s="101">
        <v>0</v>
      </c>
      <c r="M606" s="101">
        <v>0</v>
      </c>
      <c r="N606" s="101">
        <v>0</v>
      </c>
      <c r="O606" s="101">
        <v>0</v>
      </c>
      <c r="P606" s="101">
        <v>0</v>
      </c>
      <c r="Q606" s="101">
        <v>0</v>
      </c>
      <c r="R606" s="101">
        <v>0</v>
      </c>
      <c r="S606" s="101">
        <v>0</v>
      </c>
    </row>
    <row r="607" spans="1:19">
      <c r="A607" s="101" t="s">
        <v>246</v>
      </c>
      <c r="B607" s="102">
        <v>742764000000</v>
      </c>
      <c r="C607" s="101">
        <v>454456.10499999998</v>
      </c>
      <c r="D607" s="101" t="s">
        <v>1093</v>
      </c>
      <c r="E607" s="101">
        <v>58033.2</v>
      </c>
      <c r="F607" s="101">
        <v>120867.849</v>
      </c>
      <c r="G607" s="101">
        <v>38608.536</v>
      </c>
      <c r="H607" s="101">
        <v>47.165999999999997</v>
      </c>
      <c r="I607" s="101">
        <v>235916.57199999999</v>
      </c>
      <c r="J607" s="101">
        <v>0</v>
      </c>
      <c r="K607" s="101">
        <v>982.78</v>
      </c>
      <c r="L607" s="101">
        <v>0</v>
      </c>
      <c r="M607" s="101">
        <v>0</v>
      </c>
      <c r="N607" s="101">
        <v>0</v>
      </c>
      <c r="O607" s="101">
        <v>0</v>
      </c>
      <c r="P607" s="101">
        <v>0</v>
      </c>
      <c r="Q607" s="101">
        <v>0</v>
      </c>
      <c r="R607" s="101">
        <v>0</v>
      </c>
      <c r="S607" s="101">
        <v>0</v>
      </c>
    </row>
    <row r="608" spans="1:19">
      <c r="A608" s="101" t="s">
        <v>982</v>
      </c>
      <c r="B608" s="102">
        <v>782823000000</v>
      </c>
      <c r="C608" s="101">
        <v>458356.908</v>
      </c>
      <c r="D608" s="101" t="s">
        <v>1144</v>
      </c>
      <c r="E608" s="101">
        <v>58033.2</v>
      </c>
      <c r="F608" s="101">
        <v>120867.849</v>
      </c>
      <c r="G608" s="101">
        <v>38849.027000000002</v>
      </c>
      <c r="H608" s="101">
        <v>42.097000000000001</v>
      </c>
      <c r="I608" s="101">
        <v>239581.95499999999</v>
      </c>
      <c r="J608" s="101">
        <v>0</v>
      </c>
      <c r="K608" s="101">
        <v>982.78</v>
      </c>
      <c r="L608" s="101">
        <v>0</v>
      </c>
      <c r="M608" s="101">
        <v>0</v>
      </c>
      <c r="N608" s="101">
        <v>0</v>
      </c>
      <c r="O608" s="101">
        <v>0</v>
      </c>
      <c r="P608" s="101">
        <v>0</v>
      </c>
      <c r="Q608" s="101">
        <v>0</v>
      </c>
      <c r="R608" s="101">
        <v>0</v>
      </c>
      <c r="S608" s="101">
        <v>0</v>
      </c>
    </row>
    <row r="609" spans="1:19">
      <c r="A609" s="101" t="s">
        <v>983</v>
      </c>
      <c r="B609" s="102">
        <v>821944000000</v>
      </c>
      <c r="C609" s="101">
        <v>463856.75199999998</v>
      </c>
      <c r="D609" s="101" t="s">
        <v>1119</v>
      </c>
      <c r="E609" s="101">
        <v>58033.2</v>
      </c>
      <c r="F609" s="101">
        <v>120867.849</v>
      </c>
      <c r="G609" s="101">
        <v>37786.160000000003</v>
      </c>
      <c r="H609" s="101">
        <v>79.834999999999994</v>
      </c>
      <c r="I609" s="101">
        <v>246106.927</v>
      </c>
      <c r="J609" s="101">
        <v>0</v>
      </c>
      <c r="K609" s="101">
        <v>982.78</v>
      </c>
      <c r="L609" s="101">
        <v>0</v>
      </c>
      <c r="M609" s="101">
        <v>0</v>
      </c>
      <c r="N609" s="101">
        <v>0</v>
      </c>
      <c r="O609" s="101">
        <v>0</v>
      </c>
      <c r="P609" s="101">
        <v>0</v>
      </c>
      <c r="Q609" s="101">
        <v>0</v>
      </c>
      <c r="R609" s="101">
        <v>0</v>
      </c>
      <c r="S609" s="101">
        <v>0</v>
      </c>
    </row>
    <row r="610" spans="1:19">
      <c r="A610" s="101" t="s">
        <v>984</v>
      </c>
      <c r="B610" s="102">
        <v>825816000000</v>
      </c>
      <c r="C610" s="101">
        <v>467716.43599999999</v>
      </c>
      <c r="D610" s="101" t="s">
        <v>1120</v>
      </c>
      <c r="E610" s="101">
        <v>58033.2</v>
      </c>
      <c r="F610" s="101">
        <v>120867.849</v>
      </c>
      <c r="G610" s="101">
        <v>39499.637999999999</v>
      </c>
      <c r="H610" s="101">
        <v>69.034000000000006</v>
      </c>
      <c r="I610" s="101">
        <v>248263.93400000001</v>
      </c>
      <c r="J610" s="101">
        <v>0</v>
      </c>
      <c r="K610" s="101">
        <v>982.78</v>
      </c>
      <c r="L610" s="101">
        <v>0</v>
      </c>
      <c r="M610" s="101">
        <v>0</v>
      </c>
      <c r="N610" s="101">
        <v>0</v>
      </c>
      <c r="O610" s="101">
        <v>0</v>
      </c>
      <c r="P610" s="101">
        <v>0</v>
      </c>
      <c r="Q610" s="101">
        <v>0</v>
      </c>
      <c r="R610" s="101">
        <v>0</v>
      </c>
      <c r="S610" s="101">
        <v>0</v>
      </c>
    </row>
    <row r="611" spans="1:19">
      <c r="A611" s="101" t="s">
        <v>985</v>
      </c>
      <c r="B611" s="102">
        <v>735126000000</v>
      </c>
      <c r="C611" s="101">
        <v>456728.783</v>
      </c>
      <c r="D611" s="101" t="s">
        <v>1025</v>
      </c>
      <c r="E611" s="101">
        <v>58033.2</v>
      </c>
      <c r="F611" s="101">
        <v>120867.849</v>
      </c>
      <c r="G611" s="101">
        <v>37859.788999999997</v>
      </c>
      <c r="H611" s="101">
        <v>78.59</v>
      </c>
      <c r="I611" s="101">
        <v>238906.573</v>
      </c>
      <c r="J611" s="101">
        <v>0</v>
      </c>
      <c r="K611" s="101">
        <v>982.78</v>
      </c>
      <c r="L611" s="101">
        <v>0</v>
      </c>
      <c r="M611" s="101">
        <v>0</v>
      </c>
      <c r="N611" s="101">
        <v>0</v>
      </c>
      <c r="O611" s="101">
        <v>0</v>
      </c>
      <c r="P611" s="101">
        <v>0</v>
      </c>
      <c r="Q611" s="101">
        <v>0</v>
      </c>
      <c r="R611" s="101">
        <v>0</v>
      </c>
      <c r="S611" s="101">
        <v>0</v>
      </c>
    </row>
    <row r="612" spans="1:19">
      <c r="A612" s="101" t="s">
        <v>986</v>
      </c>
      <c r="B612" s="102">
        <v>692053000000</v>
      </c>
      <c r="C612" s="101">
        <v>433829.63799999998</v>
      </c>
      <c r="D612" s="101" t="s">
        <v>1026</v>
      </c>
      <c r="E612" s="101">
        <v>58033.2</v>
      </c>
      <c r="F612" s="101">
        <v>120867.849</v>
      </c>
      <c r="G612" s="101">
        <v>37889.944000000003</v>
      </c>
      <c r="H612" s="101">
        <v>61.290999999999997</v>
      </c>
      <c r="I612" s="101">
        <v>215994.57399999999</v>
      </c>
      <c r="J612" s="101">
        <v>0</v>
      </c>
      <c r="K612" s="101">
        <v>982.78</v>
      </c>
      <c r="L612" s="101">
        <v>0</v>
      </c>
      <c r="M612" s="101">
        <v>0</v>
      </c>
      <c r="N612" s="101">
        <v>0</v>
      </c>
      <c r="O612" s="101">
        <v>0</v>
      </c>
      <c r="P612" s="101">
        <v>0</v>
      </c>
      <c r="Q612" s="101">
        <v>0</v>
      </c>
      <c r="R612" s="101">
        <v>0</v>
      </c>
      <c r="S612" s="101">
        <v>0</v>
      </c>
    </row>
    <row r="613" spans="1:19">
      <c r="A613" s="101" t="s">
        <v>987</v>
      </c>
      <c r="B613" s="102">
        <v>621603000000</v>
      </c>
      <c r="C613" s="101">
        <v>407845.31199999998</v>
      </c>
      <c r="D613" s="101" t="s">
        <v>1027</v>
      </c>
      <c r="E613" s="101">
        <v>58033.2</v>
      </c>
      <c r="F613" s="101">
        <v>120867.849</v>
      </c>
      <c r="G613" s="101">
        <v>35960.919000000002</v>
      </c>
      <c r="H613" s="101">
        <v>182.42500000000001</v>
      </c>
      <c r="I613" s="101">
        <v>191818.13699999999</v>
      </c>
      <c r="J613" s="101">
        <v>0</v>
      </c>
      <c r="K613" s="101">
        <v>982.78</v>
      </c>
      <c r="L613" s="101">
        <v>0</v>
      </c>
      <c r="M613" s="101">
        <v>0</v>
      </c>
      <c r="N613" s="101">
        <v>0</v>
      </c>
      <c r="O613" s="101">
        <v>0</v>
      </c>
      <c r="P613" s="101">
        <v>0</v>
      </c>
      <c r="Q613" s="101">
        <v>0</v>
      </c>
      <c r="R613" s="101">
        <v>0</v>
      </c>
      <c r="S613" s="101">
        <v>0</v>
      </c>
    </row>
    <row r="614" spans="1:19">
      <c r="A614" s="101" t="s">
        <v>988</v>
      </c>
      <c r="B614" s="102">
        <v>626700000000</v>
      </c>
      <c r="C614" s="101">
        <v>395912.59600000002</v>
      </c>
      <c r="D614" s="101" t="s">
        <v>1028</v>
      </c>
      <c r="E614" s="101">
        <v>58033.2</v>
      </c>
      <c r="F614" s="101">
        <v>120867.849</v>
      </c>
      <c r="G614" s="101">
        <v>35281.508999999998</v>
      </c>
      <c r="H614" s="101">
        <v>444.88099999999997</v>
      </c>
      <c r="I614" s="101">
        <v>180302.37599999999</v>
      </c>
      <c r="J614" s="101">
        <v>0</v>
      </c>
      <c r="K614" s="101">
        <v>982.78</v>
      </c>
      <c r="L614" s="101">
        <v>0</v>
      </c>
      <c r="M614" s="101">
        <v>0</v>
      </c>
      <c r="N614" s="101">
        <v>0</v>
      </c>
      <c r="O614" s="101">
        <v>0</v>
      </c>
      <c r="P614" s="101">
        <v>0</v>
      </c>
      <c r="Q614" s="101">
        <v>0</v>
      </c>
      <c r="R614" s="101">
        <v>0</v>
      </c>
      <c r="S614" s="101">
        <v>0</v>
      </c>
    </row>
    <row r="615" spans="1:19">
      <c r="A615" s="101"/>
      <c r="B615" s="101"/>
      <c r="C615" s="101"/>
      <c r="D615" s="101"/>
      <c r="E615" s="101"/>
      <c r="F615" s="101"/>
      <c r="G615" s="101"/>
      <c r="H615" s="101"/>
      <c r="I615" s="101"/>
      <c r="J615" s="101"/>
      <c r="K615" s="101"/>
      <c r="L615" s="101"/>
      <c r="M615" s="101"/>
      <c r="N615" s="101"/>
      <c r="O615" s="101"/>
      <c r="P615" s="101"/>
      <c r="Q615" s="101"/>
      <c r="R615" s="101"/>
      <c r="S615" s="101"/>
    </row>
    <row r="616" spans="1:19">
      <c r="A616" s="101" t="s">
        <v>989</v>
      </c>
      <c r="B616" s="102">
        <v>8348810000000</v>
      </c>
      <c r="C616" s="101"/>
      <c r="D616" s="101"/>
      <c r="E616" s="101"/>
      <c r="F616" s="101"/>
      <c r="G616" s="101"/>
      <c r="H616" s="101"/>
      <c r="I616" s="101"/>
      <c r="J616" s="101"/>
      <c r="K616" s="101"/>
      <c r="L616" s="101">
        <v>0</v>
      </c>
      <c r="M616" s="101">
        <v>0</v>
      </c>
      <c r="N616" s="101">
        <v>0</v>
      </c>
      <c r="O616" s="101">
        <v>0</v>
      </c>
      <c r="P616" s="101">
        <v>0</v>
      </c>
      <c r="Q616" s="101">
        <v>0</v>
      </c>
      <c r="R616" s="101">
        <v>0</v>
      </c>
      <c r="S616" s="101">
        <v>0</v>
      </c>
    </row>
    <row r="617" spans="1:19">
      <c r="A617" s="101" t="s">
        <v>990</v>
      </c>
      <c r="B617" s="102">
        <v>551709000000</v>
      </c>
      <c r="C617" s="101">
        <v>380451.04300000001</v>
      </c>
      <c r="D617" s="101"/>
      <c r="E617" s="101">
        <v>58033.2</v>
      </c>
      <c r="F617" s="101">
        <v>120867.849</v>
      </c>
      <c r="G617" s="101">
        <v>35065.919999999998</v>
      </c>
      <c r="H617" s="101">
        <v>42.097000000000001</v>
      </c>
      <c r="I617" s="101">
        <v>164262.62</v>
      </c>
      <c r="J617" s="101">
        <v>0</v>
      </c>
      <c r="K617" s="101">
        <v>982.78</v>
      </c>
      <c r="L617" s="101">
        <v>0</v>
      </c>
      <c r="M617" s="101">
        <v>0</v>
      </c>
      <c r="N617" s="101">
        <v>0</v>
      </c>
      <c r="O617" s="101">
        <v>0</v>
      </c>
      <c r="P617" s="101">
        <v>0</v>
      </c>
      <c r="Q617" s="101">
        <v>0</v>
      </c>
      <c r="R617" s="101">
        <v>0</v>
      </c>
      <c r="S617" s="101">
        <v>0</v>
      </c>
    </row>
    <row r="618" spans="1:19">
      <c r="A618" s="101" t="s">
        <v>991</v>
      </c>
      <c r="B618" s="102">
        <v>825816000000</v>
      </c>
      <c r="C618" s="101">
        <v>467716.43599999999</v>
      </c>
      <c r="D618" s="101"/>
      <c r="E618" s="101">
        <v>58033.2</v>
      </c>
      <c r="F618" s="101">
        <v>120867.849</v>
      </c>
      <c r="G618" s="101">
        <v>39499.637999999999</v>
      </c>
      <c r="H618" s="101">
        <v>1135.6179999999999</v>
      </c>
      <c r="I618" s="101">
        <v>248263.93400000001</v>
      </c>
      <c r="J618" s="101">
        <v>0</v>
      </c>
      <c r="K618" s="101">
        <v>982.78</v>
      </c>
      <c r="L618" s="101">
        <v>0</v>
      </c>
      <c r="M618" s="101">
        <v>0</v>
      </c>
      <c r="N618" s="101">
        <v>0</v>
      </c>
      <c r="O618" s="101">
        <v>0</v>
      </c>
      <c r="P618" s="101">
        <v>0</v>
      </c>
      <c r="Q618" s="101">
        <v>0</v>
      </c>
      <c r="R618" s="101">
        <v>0</v>
      </c>
      <c r="S618" s="101">
        <v>0</v>
      </c>
    </row>
    <row r="619" spans="1:19">
      <c r="A619"/>
      <c r="B619"/>
      <c r="C619"/>
      <c r="D619"/>
      <c r="E619"/>
      <c r="F619"/>
      <c r="G619"/>
      <c r="H619"/>
      <c r="I619"/>
      <c r="J619"/>
      <c r="K619"/>
      <c r="L619"/>
      <c r="M619"/>
      <c r="N619"/>
      <c r="O619"/>
      <c r="P619"/>
      <c r="Q619"/>
      <c r="R619"/>
      <c r="S619"/>
    </row>
    <row r="620" spans="1:19">
      <c r="A620" s="92"/>
      <c r="B620" s="101" t="s">
        <v>1018</v>
      </c>
      <c r="C620" s="101" t="s">
        <v>279</v>
      </c>
      <c r="D620" s="101" t="s">
        <v>1019</v>
      </c>
      <c r="E620" s="101" t="s">
        <v>150</v>
      </c>
      <c r="F620"/>
      <c r="G620"/>
      <c r="H620"/>
      <c r="I620"/>
      <c r="J620"/>
      <c r="K620"/>
      <c r="L620"/>
      <c r="M620"/>
      <c r="N620"/>
      <c r="O620"/>
      <c r="P620"/>
      <c r="Q620"/>
      <c r="R620"/>
      <c r="S620"/>
    </row>
    <row r="621" spans="1:19">
      <c r="A621" s="101" t="s">
        <v>1020</v>
      </c>
      <c r="B621" s="101">
        <v>244764.52</v>
      </c>
      <c r="C621" s="101">
        <v>49056.94</v>
      </c>
      <c r="D621" s="101">
        <v>0</v>
      </c>
      <c r="E621" s="101">
        <v>293821.46000000002</v>
      </c>
      <c r="F621"/>
      <c r="G621"/>
      <c r="H621"/>
      <c r="I621"/>
      <c r="J621"/>
      <c r="K621"/>
      <c r="L621"/>
      <c r="M621"/>
      <c r="N621"/>
      <c r="O621"/>
      <c r="P621"/>
      <c r="Q621"/>
      <c r="R621"/>
      <c r="S621"/>
    </row>
    <row r="622" spans="1:19">
      <c r="A622" s="101" t="s">
        <v>1021</v>
      </c>
      <c r="B622" s="101">
        <v>64.34</v>
      </c>
      <c r="C622" s="101">
        <v>12.9</v>
      </c>
      <c r="D622" s="101">
        <v>0</v>
      </c>
      <c r="E622" s="101">
        <v>77.239999999999995</v>
      </c>
      <c r="F622"/>
      <c r="G622"/>
      <c r="H622"/>
      <c r="I622"/>
      <c r="J622"/>
      <c r="K622"/>
      <c r="L622"/>
      <c r="M622"/>
      <c r="N622"/>
      <c r="O622"/>
      <c r="P622"/>
      <c r="Q622"/>
      <c r="R622"/>
      <c r="S622"/>
    </row>
    <row r="623" spans="1:19">
      <c r="A623" s="101" t="s">
        <v>1022</v>
      </c>
      <c r="B623" s="101">
        <v>64.34</v>
      </c>
      <c r="C623" s="101">
        <v>12.9</v>
      </c>
      <c r="D623" s="101">
        <v>0</v>
      </c>
      <c r="E623" s="101">
        <v>77.239999999999995</v>
      </c>
      <c r="F623"/>
      <c r="G623"/>
      <c r="H623"/>
      <c r="I623"/>
      <c r="J623"/>
      <c r="K623"/>
      <c r="L623"/>
      <c r="M623"/>
      <c r="N623"/>
      <c r="O623"/>
      <c r="P623"/>
      <c r="Q623"/>
      <c r="R623"/>
      <c r="S623"/>
    </row>
    <row r="624" spans="1:19">
      <c r="A624" s="91"/>
      <c r="B624" s="91"/>
      <c r="C624" s="91"/>
      <c r="D624" s="91"/>
      <c r="E624" s="91"/>
    </row>
    <row r="625" spans="1:9">
      <c r="A625" s="83"/>
      <c r="B625" s="83"/>
      <c r="C625" s="83"/>
      <c r="D625" s="83"/>
      <c r="E625" s="83"/>
      <c r="F625" s="83"/>
      <c r="G625" s="83"/>
      <c r="H625" s="83"/>
      <c r="I625" s="83"/>
    </row>
    <row r="626" spans="1:9">
      <c r="A626" s="83"/>
      <c r="B626" s="83"/>
      <c r="C626" s="83"/>
      <c r="D626" s="83"/>
      <c r="E626" s="83"/>
      <c r="F626" s="83"/>
      <c r="G626" s="83"/>
      <c r="H626" s="83"/>
      <c r="I626" s="83"/>
    </row>
    <row r="627" spans="1:9">
      <c r="A627" s="83"/>
      <c r="B627" s="83"/>
      <c r="C627" s="83"/>
      <c r="D627" s="83"/>
      <c r="E627" s="83"/>
      <c r="F627" s="83"/>
      <c r="G627" s="83"/>
      <c r="H627" s="83"/>
      <c r="I627" s="83"/>
    </row>
    <row r="628" spans="1:9">
      <c r="A628" s="83"/>
      <c r="B628" s="83"/>
      <c r="C628" s="83"/>
      <c r="D628" s="83"/>
      <c r="E628" s="83"/>
      <c r="F628" s="83"/>
      <c r="G628" s="83"/>
      <c r="H628" s="83"/>
      <c r="I628" s="83"/>
    </row>
    <row r="629" spans="1:9">
      <c r="A629" s="83"/>
      <c r="B629" s="83"/>
      <c r="C629" s="83"/>
      <c r="D629" s="83"/>
      <c r="E629" s="83"/>
      <c r="F629" s="83"/>
      <c r="G629" s="83"/>
      <c r="H629" s="83"/>
      <c r="I629" s="83"/>
    </row>
    <row r="630" spans="1:9">
      <c r="A630" s="83"/>
      <c r="B630" s="83"/>
      <c r="C630" s="83"/>
      <c r="D630" s="83"/>
      <c r="E630" s="83"/>
      <c r="F630" s="83"/>
      <c r="G630" s="83"/>
      <c r="H630" s="83"/>
      <c r="I630" s="83"/>
    </row>
    <row r="631" spans="1:9">
      <c r="A631" s="83"/>
      <c r="B631" s="83"/>
      <c r="C631" s="83"/>
      <c r="D631" s="83"/>
      <c r="E631" s="83"/>
      <c r="F631" s="83"/>
      <c r="G631" s="83"/>
      <c r="H631" s="83"/>
      <c r="I631" s="83"/>
    </row>
    <row r="632" spans="1:9">
      <c r="A632" s="83"/>
      <c r="B632" s="83"/>
      <c r="C632" s="83"/>
      <c r="D632" s="83"/>
      <c r="E632" s="83"/>
      <c r="F632" s="83"/>
      <c r="G632" s="83"/>
      <c r="H632" s="83"/>
      <c r="I632" s="83"/>
    </row>
    <row r="633" spans="1:9">
      <c r="A633" s="83"/>
      <c r="B633" s="83"/>
      <c r="C633" s="83"/>
      <c r="D633" s="83"/>
      <c r="E633" s="83"/>
      <c r="F633" s="83"/>
      <c r="G633" s="83"/>
      <c r="H633" s="83"/>
      <c r="I633" s="83"/>
    </row>
    <row r="634" spans="1:9">
      <c r="A634" s="83"/>
      <c r="B634" s="83"/>
      <c r="C634" s="83"/>
      <c r="D634" s="83"/>
      <c r="E634" s="83"/>
      <c r="F634" s="83"/>
      <c r="G634" s="83"/>
      <c r="H634" s="83"/>
      <c r="I634" s="83"/>
    </row>
    <row r="635" spans="1:9">
      <c r="A635" s="83"/>
      <c r="B635" s="83"/>
      <c r="C635" s="83"/>
      <c r="D635" s="83"/>
      <c r="E635" s="83"/>
      <c r="F635" s="83"/>
      <c r="G635" s="83"/>
      <c r="H635" s="83"/>
      <c r="I635" s="83"/>
    </row>
    <row r="636" spans="1:9">
      <c r="A636" s="83"/>
      <c r="B636" s="83"/>
      <c r="C636" s="83"/>
      <c r="D636" s="83"/>
      <c r="E636" s="83"/>
      <c r="F636" s="83"/>
      <c r="G636" s="83"/>
      <c r="H636" s="83"/>
      <c r="I636" s="83"/>
    </row>
    <row r="637" spans="1:9">
      <c r="A637" s="83"/>
      <c r="B637" s="83"/>
      <c r="C637" s="83"/>
      <c r="D637" s="83"/>
      <c r="E637" s="83"/>
      <c r="F637" s="83"/>
      <c r="G637" s="83"/>
      <c r="H637" s="83"/>
      <c r="I637" s="83"/>
    </row>
    <row r="638" spans="1:9">
      <c r="A638" s="83"/>
      <c r="B638" s="83"/>
      <c r="C638" s="83"/>
      <c r="D638" s="83"/>
      <c r="E638" s="83"/>
      <c r="F638" s="83"/>
      <c r="G638" s="83"/>
      <c r="H638" s="83"/>
      <c r="I638" s="83"/>
    </row>
    <row r="639" spans="1:9">
      <c r="A639" s="83"/>
      <c r="B639" s="83"/>
      <c r="C639" s="83"/>
      <c r="D639" s="83"/>
      <c r="E639" s="83"/>
      <c r="F639" s="83"/>
      <c r="G639" s="83"/>
      <c r="H639" s="83"/>
      <c r="I639" s="83"/>
    </row>
    <row r="640" spans="1:9">
      <c r="A640" s="83"/>
      <c r="B640" s="83"/>
      <c r="C640" s="83"/>
      <c r="D640" s="83"/>
      <c r="E640" s="83"/>
      <c r="F640" s="83"/>
      <c r="G640" s="83"/>
      <c r="H640" s="83"/>
      <c r="I640" s="83"/>
    </row>
    <row r="641" spans="1:9">
      <c r="A641" s="83"/>
      <c r="B641" s="83"/>
      <c r="C641" s="83"/>
      <c r="D641" s="83"/>
      <c r="E641" s="83"/>
      <c r="F641" s="83"/>
      <c r="G641" s="83"/>
      <c r="H641" s="83"/>
      <c r="I641" s="83"/>
    </row>
    <row r="642" spans="1:9">
      <c r="A642" s="83"/>
      <c r="B642" s="83"/>
      <c r="C642" s="83"/>
      <c r="D642" s="83"/>
      <c r="E642" s="83"/>
      <c r="F642" s="83"/>
      <c r="G642" s="83"/>
      <c r="H642" s="83"/>
      <c r="I642" s="83"/>
    </row>
    <row r="643" spans="1:9">
      <c r="A643" s="83"/>
      <c r="B643" s="83"/>
      <c r="C643" s="83"/>
      <c r="D643" s="83"/>
      <c r="E643" s="83"/>
      <c r="F643" s="83"/>
      <c r="G643" s="83"/>
      <c r="H643" s="83"/>
      <c r="I643" s="83"/>
    </row>
    <row r="644" spans="1:9">
      <c r="A644" s="83"/>
      <c r="B644" s="83"/>
      <c r="C644" s="83"/>
      <c r="D644" s="83"/>
      <c r="E644" s="83"/>
      <c r="F644" s="83"/>
      <c r="G644" s="83"/>
      <c r="H644" s="83"/>
      <c r="I644" s="83"/>
    </row>
    <row r="645" spans="1:9">
      <c r="A645" s="83"/>
      <c r="B645" s="83"/>
      <c r="C645" s="83"/>
      <c r="D645" s="83"/>
      <c r="E645" s="83"/>
      <c r="F645" s="83"/>
      <c r="G645" s="83"/>
      <c r="H645" s="83"/>
      <c r="I645" s="83"/>
    </row>
    <row r="646" spans="1:9">
      <c r="A646" s="83"/>
      <c r="B646" s="83"/>
      <c r="C646" s="83"/>
      <c r="D646" s="83"/>
      <c r="E646" s="83"/>
      <c r="F646" s="83"/>
      <c r="G646" s="83"/>
      <c r="H646" s="83"/>
      <c r="I646" s="83"/>
    </row>
    <row r="647" spans="1:9">
      <c r="A647" s="83"/>
      <c r="B647" s="83"/>
      <c r="C647" s="83"/>
      <c r="D647" s="83"/>
      <c r="E647" s="83"/>
      <c r="F647" s="83"/>
      <c r="G647" s="83"/>
      <c r="H647" s="83"/>
      <c r="I647" s="83"/>
    </row>
    <row r="648" spans="1:9">
      <c r="A648" s="83"/>
      <c r="B648" s="83"/>
      <c r="C648" s="83"/>
      <c r="D648" s="83"/>
      <c r="E648" s="83"/>
      <c r="F648" s="83"/>
      <c r="G648" s="83"/>
      <c r="H648" s="83"/>
      <c r="I648" s="83"/>
    </row>
    <row r="649" spans="1:9">
      <c r="A649" s="83"/>
      <c r="B649" s="83"/>
      <c r="C649" s="83"/>
      <c r="D649" s="83"/>
      <c r="E649" s="83"/>
      <c r="F649" s="83"/>
      <c r="G649" s="83"/>
      <c r="H649" s="83"/>
      <c r="I649" s="83"/>
    </row>
    <row r="650" spans="1:9">
      <c r="A650" s="83"/>
      <c r="B650" s="83"/>
      <c r="C650" s="83"/>
      <c r="D650" s="83"/>
      <c r="E650" s="83"/>
      <c r="F650" s="83"/>
      <c r="G650" s="83"/>
      <c r="H650" s="83"/>
      <c r="I650" s="83"/>
    </row>
    <row r="651" spans="1:9">
      <c r="A651" s="83"/>
      <c r="B651" s="83"/>
      <c r="C651" s="83"/>
      <c r="D651" s="83"/>
      <c r="E651" s="83"/>
      <c r="F651" s="83"/>
      <c r="G651" s="83"/>
      <c r="H651" s="83"/>
      <c r="I651" s="83"/>
    </row>
    <row r="652" spans="1:9">
      <c r="A652" s="83"/>
      <c r="B652" s="83"/>
      <c r="C652" s="83"/>
      <c r="D652" s="83"/>
      <c r="E652" s="83"/>
      <c r="F652" s="83"/>
      <c r="G652" s="83"/>
      <c r="H652" s="83"/>
      <c r="I652" s="83"/>
    </row>
    <row r="653" spans="1:9">
      <c r="A653" s="83"/>
      <c r="B653" s="83"/>
      <c r="C653" s="83"/>
      <c r="D653" s="83"/>
      <c r="E653" s="83"/>
      <c r="F653" s="83"/>
      <c r="G653" s="83"/>
      <c r="H653" s="83"/>
      <c r="I653" s="83"/>
    </row>
    <row r="654" spans="1:9">
      <c r="A654" s="83"/>
      <c r="B654" s="83"/>
      <c r="C654" s="83"/>
      <c r="D654" s="83"/>
      <c r="E654" s="83"/>
      <c r="F654" s="83"/>
      <c r="G654" s="83"/>
      <c r="H654" s="83"/>
      <c r="I654" s="83"/>
    </row>
    <row r="655" spans="1:9">
      <c r="A655" s="83"/>
      <c r="B655" s="83"/>
      <c r="C655" s="83"/>
      <c r="D655" s="83"/>
      <c r="E655" s="83"/>
      <c r="F655" s="83"/>
      <c r="G655" s="83"/>
      <c r="H655" s="83"/>
      <c r="I655" s="83"/>
    </row>
    <row r="656" spans="1:9">
      <c r="A656" s="83"/>
      <c r="B656" s="83"/>
      <c r="C656" s="83"/>
      <c r="D656" s="83"/>
      <c r="E656" s="83"/>
      <c r="F656" s="83"/>
      <c r="G656" s="83"/>
      <c r="H656" s="83"/>
      <c r="I656" s="83"/>
    </row>
    <row r="657" spans="1:9">
      <c r="A657" s="83"/>
      <c r="B657" s="83"/>
      <c r="C657" s="83"/>
      <c r="D657" s="83"/>
      <c r="E657" s="83"/>
      <c r="F657" s="83"/>
      <c r="G657" s="83"/>
      <c r="H657" s="83"/>
      <c r="I657" s="83"/>
    </row>
    <row r="658" spans="1:9">
      <c r="A658" s="83"/>
      <c r="B658" s="83"/>
      <c r="C658" s="83"/>
      <c r="D658" s="83"/>
      <c r="E658" s="83"/>
      <c r="F658" s="83"/>
      <c r="G658" s="83"/>
      <c r="H658" s="83"/>
      <c r="I658" s="83"/>
    </row>
    <row r="659" spans="1:9">
      <c r="A659" s="83"/>
      <c r="B659" s="83"/>
      <c r="C659" s="83"/>
      <c r="D659" s="83"/>
      <c r="E659" s="83"/>
      <c r="F659" s="83"/>
      <c r="G659" s="83"/>
      <c r="H659" s="83"/>
      <c r="I659" s="83"/>
    </row>
    <row r="660" spans="1:9">
      <c r="A660" s="83"/>
      <c r="B660" s="83"/>
      <c r="C660" s="83"/>
      <c r="D660" s="83"/>
      <c r="E660" s="83"/>
      <c r="F660" s="83"/>
      <c r="G660" s="83"/>
      <c r="H660" s="83"/>
      <c r="I660" s="83"/>
    </row>
    <row r="661" spans="1:9">
      <c r="A661" s="83"/>
      <c r="B661" s="83"/>
      <c r="C661" s="83"/>
      <c r="D661" s="83"/>
      <c r="E661" s="83"/>
      <c r="F661" s="83"/>
      <c r="G661" s="83"/>
      <c r="H661" s="83"/>
      <c r="I661" s="83"/>
    </row>
    <row r="662" spans="1:9">
      <c r="A662" s="83"/>
      <c r="B662" s="83"/>
      <c r="C662" s="83"/>
      <c r="D662" s="83"/>
      <c r="E662" s="83"/>
      <c r="F662" s="83"/>
      <c r="G662" s="83"/>
      <c r="H662" s="83"/>
      <c r="I662" s="83"/>
    </row>
    <row r="663" spans="1:9">
      <c r="A663" s="83"/>
      <c r="B663" s="83"/>
      <c r="C663" s="83"/>
      <c r="D663" s="83"/>
      <c r="E663" s="83"/>
      <c r="F663" s="83"/>
      <c r="G663" s="83"/>
      <c r="H663" s="83"/>
      <c r="I663" s="83"/>
    </row>
    <row r="664" spans="1:9">
      <c r="A664" s="83"/>
      <c r="B664" s="83"/>
      <c r="C664" s="83"/>
      <c r="D664" s="83"/>
      <c r="E664" s="83"/>
      <c r="F664" s="83"/>
      <c r="G664" s="83"/>
      <c r="H664" s="83"/>
      <c r="I664" s="83"/>
    </row>
    <row r="665" spans="1:9">
      <c r="A665" s="83"/>
      <c r="B665" s="83"/>
      <c r="C665" s="83"/>
      <c r="D665" s="83"/>
      <c r="E665" s="83"/>
      <c r="F665" s="83"/>
      <c r="G665" s="83"/>
      <c r="H665" s="83"/>
      <c r="I665" s="83"/>
    </row>
    <row r="666" spans="1:9">
      <c r="A666" s="83"/>
      <c r="B666" s="83"/>
      <c r="C666" s="83"/>
      <c r="D666" s="83"/>
      <c r="E666" s="83"/>
      <c r="F666" s="83"/>
      <c r="G666" s="83"/>
      <c r="H666" s="83"/>
      <c r="I666" s="83"/>
    </row>
    <row r="667" spans="1:9">
      <c r="A667" s="83"/>
      <c r="B667" s="83"/>
      <c r="C667" s="83"/>
      <c r="D667" s="83"/>
      <c r="E667" s="83"/>
      <c r="F667" s="83"/>
      <c r="G667" s="83"/>
      <c r="H667" s="83"/>
      <c r="I667" s="83"/>
    </row>
    <row r="668" spans="1:9">
      <c r="A668" s="83"/>
      <c r="B668" s="83"/>
      <c r="C668" s="83"/>
      <c r="D668" s="83"/>
      <c r="E668" s="83"/>
      <c r="F668" s="83"/>
      <c r="G668" s="83"/>
      <c r="H668" s="83"/>
      <c r="I668" s="83"/>
    </row>
    <row r="669" spans="1:9">
      <c r="A669" s="83"/>
      <c r="B669" s="83"/>
      <c r="C669" s="83"/>
      <c r="D669" s="83"/>
      <c r="E669" s="83"/>
      <c r="F669" s="83"/>
      <c r="G669" s="83"/>
      <c r="H669" s="83"/>
      <c r="I669" s="83"/>
    </row>
    <row r="670" spans="1:9">
      <c r="A670" s="83"/>
      <c r="B670" s="83"/>
      <c r="C670" s="83"/>
      <c r="D670" s="83"/>
      <c r="E670" s="83"/>
      <c r="F670" s="83"/>
      <c r="G670" s="83"/>
      <c r="H670" s="83"/>
      <c r="I670" s="83"/>
    </row>
    <row r="671" spans="1:9">
      <c r="A671" s="83"/>
      <c r="B671" s="83"/>
      <c r="C671" s="83"/>
      <c r="D671" s="83"/>
      <c r="E671" s="83"/>
      <c r="F671" s="83"/>
      <c r="G671" s="83"/>
      <c r="H671" s="83"/>
      <c r="I671" s="83"/>
    </row>
    <row r="672" spans="1:9">
      <c r="A672" s="83"/>
      <c r="B672" s="83"/>
      <c r="C672" s="83"/>
      <c r="D672" s="83"/>
      <c r="E672" s="83"/>
      <c r="F672" s="83"/>
      <c r="G672" s="83"/>
      <c r="H672" s="83"/>
      <c r="I672" s="83"/>
    </row>
    <row r="673" spans="1:9">
      <c r="A673" s="83"/>
      <c r="B673" s="83"/>
      <c r="C673" s="83"/>
      <c r="D673" s="83"/>
      <c r="E673" s="83"/>
      <c r="F673" s="83"/>
      <c r="G673" s="83"/>
      <c r="H673" s="83"/>
      <c r="I673" s="83"/>
    </row>
    <row r="674" spans="1:9">
      <c r="A674" s="83"/>
      <c r="B674" s="83"/>
      <c r="C674" s="83"/>
      <c r="D674" s="83"/>
      <c r="E674" s="83"/>
      <c r="F674" s="83"/>
      <c r="G674" s="83"/>
      <c r="H674" s="83"/>
      <c r="I674" s="83"/>
    </row>
    <row r="675" spans="1:9">
      <c r="A675" s="83"/>
      <c r="B675" s="83"/>
      <c r="C675" s="83"/>
      <c r="D675" s="83"/>
      <c r="E675" s="83"/>
      <c r="F675" s="83"/>
      <c r="G675" s="83"/>
      <c r="H675" s="83"/>
      <c r="I675" s="83"/>
    </row>
    <row r="676" spans="1:9">
      <c r="A676" s="83"/>
      <c r="B676" s="83"/>
      <c r="C676" s="83"/>
      <c r="D676" s="83"/>
      <c r="E676" s="83"/>
      <c r="F676" s="83"/>
      <c r="G676" s="83"/>
      <c r="H676" s="83"/>
      <c r="I676" s="83"/>
    </row>
    <row r="677" spans="1:9">
      <c r="A677" s="83"/>
      <c r="B677" s="83"/>
      <c r="C677" s="83"/>
      <c r="D677" s="83"/>
      <c r="E677" s="83"/>
      <c r="F677" s="83"/>
      <c r="G677" s="83"/>
      <c r="H677" s="83"/>
      <c r="I677" s="83"/>
    </row>
    <row r="678" spans="1:9">
      <c r="A678" s="83"/>
      <c r="B678" s="83"/>
      <c r="C678" s="83"/>
      <c r="D678" s="83"/>
      <c r="E678" s="83"/>
      <c r="F678" s="83"/>
      <c r="G678" s="83"/>
      <c r="H678" s="83"/>
      <c r="I678" s="83"/>
    </row>
    <row r="679" spans="1:9">
      <c r="A679" s="83"/>
      <c r="B679" s="83"/>
      <c r="C679" s="83"/>
      <c r="D679" s="83"/>
      <c r="E679" s="83"/>
      <c r="F679" s="83"/>
      <c r="G679" s="83"/>
      <c r="H679" s="83"/>
      <c r="I679" s="83"/>
    </row>
    <row r="680" spans="1:9">
      <c r="A680" s="83"/>
      <c r="B680" s="83"/>
      <c r="C680" s="83"/>
      <c r="D680" s="83"/>
      <c r="E680" s="83"/>
      <c r="F680" s="83"/>
      <c r="G680" s="83"/>
      <c r="H680" s="83"/>
      <c r="I680" s="83"/>
    </row>
    <row r="681" spans="1:9">
      <c r="A681" s="83"/>
      <c r="B681" s="83"/>
      <c r="C681" s="83"/>
      <c r="D681" s="83"/>
      <c r="E681" s="83"/>
      <c r="F681" s="83"/>
      <c r="G681" s="83"/>
      <c r="H681" s="83"/>
      <c r="I681" s="83"/>
    </row>
    <row r="682" spans="1:9">
      <c r="A682" s="83"/>
      <c r="B682" s="83"/>
      <c r="C682" s="83"/>
      <c r="D682" s="83"/>
      <c r="E682" s="83"/>
      <c r="F682" s="83"/>
      <c r="G682" s="83"/>
      <c r="H682" s="83"/>
      <c r="I682" s="83"/>
    </row>
    <row r="683" spans="1:9">
      <c r="A683" s="83"/>
      <c r="B683" s="83"/>
      <c r="C683" s="83"/>
      <c r="D683" s="83"/>
      <c r="E683" s="83"/>
      <c r="F683" s="83"/>
      <c r="G683" s="83"/>
      <c r="H683" s="83"/>
      <c r="I683" s="83"/>
    </row>
    <row r="684" spans="1:9">
      <c r="A684" s="83"/>
      <c r="B684" s="83"/>
      <c r="C684" s="83"/>
      <c r="D684" s="83"/>
      <c r="E684" s="83"/>
      <c r="F684" s="83"/>
      <c r="G684" s="83"/>
      <c r="H684" s="83"/>
      <c r="I684" s="83"/>
    </row>
    <row r="685" spans="1:9">
      <c r="A685" s="83"/>
      <c r="B685" s="83"/>
      <c r="C685" s="83"/>
      <c r="D685" s="83"/>
      <c r="E685" s="83"/>
      <c r="F685" s="83"/>
      <c r="G685" s="83"/>
      <c r="H685" s="83"/>
      <c r="I685" s="83"/>
    </row>
    <row r="686" spans="1:9">
      <c r="A686" s="83"/>
      <c r="B686" s="83"/>
      <c r="C686" s="83"/>
      <c r="D686" s="83"/>
      <c r="E686" s="83"/>
      <c r="F686" s="83"/>
      <c r="G686" s="83"/>
      <c r="H686" s="83"/>
      <c r="I686" s="83"/>
    </row>
    <row r="687" spans="1:9">
      <c r="A687" s="83"/>
      <c r="B687" s="83"/>
      <c r="C687" s="83"/>
      <c r="D687" s="83"/>
      <c r="E687" s="83"/>
      <c r="F687" s="83"/>
      <c r="G687" s="83"/>
      <c r="H687" s="83"/>
      <c r="I687" s="83"/>
    </row>
    <row r="688" spans="1:9">
      <c r="A688" s="83"/>
      <c r="B688" s="83"/>
      <c r="C688" s="83"/>
      <c r="D688" s="83"/>
      <c r="E688" s="83"/>
      <c r="F688" s="83"/>
      <c r="G688" s="83"/>
      <c r="H688" s="83"/>
      <c r="I688" s="83"/>
    </row>
    <row r="689" spans="1:9">
      <c r="A689" s="83"/>
      <c r="B689" s="83"/>
      <c r="C689" s="83"/>
      <c r="D689" s="83"/>
      <c r="E689" s="83"/>
      <c r="F689" s="83"/>
      <c r="G689" s="83"/>
      <c r="H689" s="83"/>
      <c r="I689" s="83"/>
    </row>
    <row r="690" spans="1:9">
      <c r="A690" s="83"/>
      <c r="B690" s="83"/>
      <c r="C690" s="83"/>
      <c r="D690" s="83"/>
      <c r="E690" s="83"/>
      <c r="F690" s="83"/>
      <c r="G690" s="83"/>
      <c r="H690" s="83"/>
      <c r="I690" s="83"/>
    </row>
    <row r="691" spans="1:9">
      <c r="A691" s="83"/>
      <c r="B691" s="83"/>
      <c r="C691" s="83"/>
      <c r="D691" s="83"/>
      <c r="E691" s="83"/>
      <c r="F691" s="83"/>
      <c r="G691" s="83"/>
      <c r="H691" s="83"/>
      <c r="I691" s="83"/>
    </row>
    <row r="692" spans="1:9">
      <c r="A692" s="83"/>
      <c r="B692" s="83"/>
      <c r="C692" s="83"/>
      <c r="D692" s="83"/>
      <c r="E692" s="83"/>
      <c r="F692" s="83"/>
      <c r="G692" s="83"/>
      <c r="H692" s="83"/>
      <c r="I692" s="83"/>
    </row>
    <row r="693" spans="1:9">
      <c r="A693" s="83"/>
      <c r="B693" s="83"/>
      <c r="C693" s="83"/>
      <c r="D693" s="83"/>
      <c r="E693" s="83"/>
      <c r="F693" s="83"/>
      <c r="G693" s="83"/>
      <c r="H693" s="83"/>
      <c r="I693" s="83"/>
    </row>
    <row r="694" spans="1:9">
      <c r="A694" s="83"/>
      <c r="B694" s="83"/>
      <c r="C694" s="83"/>
      <c r="D694" s="83"/>
      <c r="E694" s="83"/>
      <c r="F694" s="83"/>
      <c r="G694" s="83"/>
      <c r="H694" s="83"/>
      <c r="I694" s="83"/>
    </row>
    <row r="695" spans="1:9">
      <c r="A695" s="83"/>
      <c r="B695" s="83"/>
      <c r="C695" s="83"/>
      <c r="D695" s="83"/>
      <c r="E695" s="83"/>
      <c r="F695" s="83"/>
      <c r="G695" s="83"/>
      <c r="H695" s="83"/>
      <c r="I695" s="83"/>
    </row>
    <row r="696" spans="1:9">
      <c r="A696" s="83"/>
      <c r="B696" s="83"/>
      <c r="C696" s="83"/>
      <c r="D696" s="83"/>
      <c r="E696" s="83"/>
      <c r="F696" s="83"/>
      <c r="G696" s="83"/>
      <c r="H696" s="83"/>
      <c r="I696" s="83"/>
    </row>
    <row r="697" spans="1:9">
      <c r="A697" s="83"/>
      <c r="B697" s="83"/>
      <c r="C697" s="83"/>
      <c r="D697" s="83"/>
      <c r="E697" s="83"/>
      <c r="F697" s="83"/>
      <c r="G697" s="83"/>
      <c r="H697" s="83"/>
      <c r="I697" s="83"/>
    </row>
    <row r="698" spans="1:9">
      <c r="A698" s="83"/>
      <c r="B698" s="83"/>
      <c r="C698" s="83"/>
      <c r="D698" s="83"/>
      <c r="E698" s="83"/>
      <c r="F698" s="83"/>
      <c r="G698" s="83"/>
      <c r="H698" s="83"/>
      <c r="I698" s="83"/>
    </row>
    <row r="699" spans="1:9">
      <c r="A699" s="83"/>
      <c r="B699" s="83"/>
      <c r="C699" s="83"/>
      <c r="D699" s="83"/>
      <c r="E699" s="83"/>
      <c r="F699" s="83"/>
      <c r="G699" s="83"/>
      <c r="H699" s="83"/>
      <c r="I699" s="83"/>
    </row>
    <row r="700" spans="1:9">
      <c r="A700" s="83"/>
      <c r="B700" s="83"/>
      <c r="C700" s="83"/>
      <c r="D700" s="83"/>
      <c r="E700" s="83"/>
      <c r="F700" s="83"/>
      <c r="G700" s="83"/>
      <c r="H700" s="83"/>
      <c r="I700" s="83"/>
    </row>
    <row r="701" spans="1:9">
      <c r="A701" s="83"/>
      <c r="B701" s="83"/>
      <c r="C701" s="83"/>
      <c r="D701" s="83"/>
      <c r="E701" s="83"/>
      <c r="F701" s="83"/>
      <c r="G701" s="83"/>
      <c r="H701" s="83"/>
      <c r="I701" s="83"/>
    </row>
    <row r="702" spans="1:9">
      <c r="A702" s="83"/>
      <c r="B702" s="83"/>
      <c r="C702" s="83"/>
      <c r="D702" s="83"/>
      <c r="E702" s="83"/>
      <c r="F702" s="83"/>
      <c r="G702" s="83"/>
      <c r="H702" s="83"/>
      <c r="I702" s="83"/>
    </row>
    <row r="703" spans="1:9">
      <c r="A703" s="84"/>
      <c r="B703" s="83"/>
      <c r="C703" s="83"/>
      <c r="D703" s="83"/>
      <c r="E703" s="83"/>
      <c r="F703" s="83"/>
      <c r="G703" s="83"/>
      <c r="H703" s="83"/>
      <c r="I703" s="83"/>
    </row>
    <row r="704" spans="1:9">
      <c r="A704" s="83"/>
      <c r="B704" s="83"/>
      <c r="C704" s="83"/>
      <c r="D704" s="83"/>
      <c r="E704" s="83"/>
      <c r="F704" s="83"/>
      <c r="G704" s="83"/>
      <c r="H704" s="83"/>
      <c r="I704" s="83"/>
    </row>
    <row r="705" spans="1:9">
      <c r="A705" s="83"/>
      <c r="B705" s="83"/>
      <c r="C705" s="83"/>
      <c r="D705" s="83"/>
      <c r="E705" s="83"/>
      <c r="F705" s="83"/>
      <c r="G705" s="83"/>
      <c r="H705" s="83"/>
      <c r="I705" s="83"/>
    </row>
    <row r="706" spans="1:9">
      <c r="A706" s="83"/>
      <c r="B706" s="83"/>
      <c r="C706" s="83"/>
      <c r="D706" s="83"/>
      <c r="E706" s="83"/>
      <c r="F706" s="83"/>
      <c r="G706" s="83"/>
      <c r="H706" s="83"/>
      <c r="I706" s="83"/>
    </row>
    <row r="707" spans="1:9">
      <c r="A707" s="83"/>
      <c r="B707" s="83"/>
      <c r="C707" s="83"/>
      <c r="D707" s="83"/>
      <c r="E707" s="83"/>
      <c r="F707" s="83"/>
      <c r="G707" s="83"/>
      <c r="H707" s="83"/>
      <c r="I707" s="83"/>
    </row>
    <row r="708" spans="1:9">
      <c r="A708" s="83"/>
      <c r="B708" s="83"/>
      <c r="C708" s="83"/>
      <c r="D708" s="83"/>
      <c r="E708" s="83"/>
      <c r="F708" s="83"/>
      <c r="G708" s="83"/>
      <c r="H708" s="83"/>
      <c r="I708" s="83"/>
    </row>
    <row r="709" spans="1:9">
      <c r="A709" s="83"/>
      <c r="B709" s="83"/>
      <c r="C709" s="83"/>
      <c r="D709" s="83"/>
      <c r="E709" s="83"/>
      <c r="F709" s="83"/>
      <c r="G709" s="83"/>
      <c r="H709" s="83"/>
      <c r="I709" s="83"/>
    </row>
    <row r="710" spans="1:9">
      <c r="A710" s="83"/>
      <c r="B710" s="83"/>
      <c r="C710" s="83"/>
      <c r="D710" s="83"/>
      <c r="E710" s="83"/>
      <c r="F710" s="83"/>
      <c r="G710" s="83"/>
      <c r="H710" s="83"/>
      <c r="I710" s="83"/>
    </row>
    <row r="711" spans="1:9">
      <c r="A711" s="83"/>
      <c r="B711" s="83"/>
      <c r="C711" s="83"/>
      <c r="D711" s="83"/>
      <c r="E711" s="83"/>
      <c r="F711" s="83"/>
      <c r="G711" s="83"/>
      <c r="H711" s="83"/>
      <c r="I711" s="83"/>
    </row>
    <row r="712" spans="1:9">
      <c r="A712" s="83"/>
      <c r="B712" s="83"/>
      <c r="C712" s="83"/>
      <c r="D712" s="83"/>
      <c r="E712" s="83"/>
      <c r="F712" s="83"/>
      <c r="G712" s="83"/>
      <c r="H712" s="83"/>
      <c r="I712" s="83"/>
    </row>
    <row r="713" spans="1:9">
      <c r="A713" s="83"/>
      <c r="B713" s="83"/>
      <c r="C713" s="83"/>
      <c r="D713" s="83"/>
      <c r="E713" s="83"/>
      <c r="F713" s="83"/>
      <c r="G713" s="83"/>
      <c r="H713" s="83"/>
      <c r="I713" s="83"/>
    </row>
    <row r="714" spans="1:9">
      <c r="A714" s="83"/>
      <c r="B714" s="83"/>
      <c r="C714" s="83"/>
      <c r="D714" s="83"/>
      <c r="E714" s="83"/>
      <c r="F714" s="83"/>
      <c r="G714" s="83"/>
      <c r="H714" s="83"/>
      <c r="I714" s="83"/>
    </row>
    <row r="715" spans="1:9">
      <c r="A715" s="83"/>
      <c r="B715" s="83"/>
      <c r="C715" s="83"/>
      <c r="D715" s="83"/>
      <c r="E715" s="83"/>
      <c r="F715" s="83"/>
      <c r="G715" s="83"/>
      <c r="H715" s="83"/>
      <c r="I715" s="83"/>
    </row>
    <row r="716" spans="1:9">
      <c r="A716" s="83"/>
      <c r="B716" s="83"/>
      <c r="C716" s="83"/>
      <c r="D716" s="83"/>
      <c r="E716" s="83"/>
      <c r="F716" s="83"/>
      <c r="G716" s="83"/>
      <c r="H716" s="83"/>
      <c r="I716" s="83"/>
    </row>
    <row r="717" spans="1:9">
      <c r="A717" s="83"/>
      <c r="B717" s="83"/>
      <c r="C717" s="83"/>
      <c r="D717" s="83"/>
      <c r="E717" s="83"/>
      <c r="F717" s="83"/>
      <c r="G717" s="83"/>
      <c r="H717" s="83"/>
      <c r="I717" s="83"/>
    </row>
    <row r="718" spans="1:9">
      <c r="A718" s="83"/>
      <c r="B718" s="83"/>
      <c r="C718" s="83"/>
      <c r="D718" s="83"/>
      <c r="E718" s="83"/>
      <c r="F718" s="83"/>
      <c r="G718" s="83"/>
      <c r="H718" s="83"/>
      <c r="I718" s="83"/>
    </row>
    <row r="719" spans="1:9">
      <c r="A719" s="83"/>
      <c r="B719" s="83"/>
      <c r="C719" s="83"/>
      <c r="D719" s="83"/>
      <c r="E719" s="83"/>
      <c r="F719" s="83"/>
      <c r="G719" s="83"/>
      <c r="H719" s="83"/>
      <c r="I719" s="83"/>
    </row>
    <row r="720" spans="1:9">
      <c r="A720" s="83"/>
      <c r="B720" s="83"/>
      <c r="C720" s="83"/>
      <c r="D720" s="83"/>
      <c r="E720" s="83"/>
      <c r="F720" s="83"/>
      <c r="G720" s="83"/>
      <c r="H720" s="83"/>
      <c r="I720" s="83"/>
    </row>
    <row r="721" spans="1:9">
      <c r="A721" s="83"/>
      <c r="B721" s="83"/>
      <c r="C721" s="83"/>
      <c r="D721" s="83"/>
      <c r="E721" s="83"/>
      <c r="F721" s="83"/>
      <c r="G721" s="83"/>
      <c r="H721" s="83"/>
      <c r="I721" s="83"/>
    </row>
    <row r="722" spans="1:9">
      <c r="A722" s="83"/>
      <c r="B722" s="83"/>
      <c r="C722" s="83"/>
      <c r="D722" s="83"/>
      <c r="E722" s="83"/>
      <c r="F722" s="83"/>
      <c r="G722" s="83"/>
      <c r="H722" s="83"/>
      <c r="I722" s="83"/>
    </row>
    <row r="723" spans="1:9">
      <c r="A723" s="83"/>
      <c r="B723" s="83"/>
      <c r="C723" s="83"/>
      <c r="D723" s="83"/>
      <c r="E723" s="83"/>
      <c r="F723" s="83"/>
      <c r="G723" s="83"/>
      <c r="H723" s="83"/>
      <c r="I723" s="83"/>
    </row>
    <row r="724" spans="1:9">
      <c r="A724" s="83"/>
      <c r="B724" s="83"/>
      <c r="C724" s="83"/>
      <c r="D724" s="83"/>
      <c r="E724" s="83"/>
      <c r="F724" s="83"/>
      <c r="G724" s="83"/>
      <c r="H724" s="83"/>
      <c r="I724" s="83"/>
    </row>
    <row r="725" spans="1:9">
      <c r="A725" s="83"/>
      <c r="B725" s="83"/>
      <c r="C725" s="83"/>
      <c r="D725" s="83"/>
      <c r="E725" s="83"/>
      <c r="F725" s="83"/>
      <c r="G725" s="83"/>
      <c r="H725" s="83"/>
      <c r="I725" s="83"/>
    </row>
    <row r="726" spans="1:9">
      <c r="A726" s="83"/>
      <c r="B726" s="83"/>
      <c r="C726" s="83"/>
      <c r="D726" s="83"/>
      <c r="E726" s="83"/>
      <c r="F726" s="83"/>
      <c r="G726" s="83"/>
      <c r="H726" s="83"/>
      <c r="I726" s="83"/>
    </row>
    <row r="727" spans="1:9">
      <c r="A727" s="83"/>
      <c r="B727" s="83"/>
      <c r="C727" s="83"/>
      <c r="D727" s="83"/>
      <c r="E727" s="83"/>
      <c r="F727" s="83"/>
      <c r="G727" s="83"/>
      <c r="H727" s="83"/>
      <c r="I727" s="83"/>
    </row>
    <row r="728" spans="1:9">
      <c r="A728" s="83"/>
      <c r="B728" s="83"/>
      <c r="C728" s="83"/>
      <c r="D728" s="83"/>
      <c r="E728" s="83"/>
      <c r="F728" s="83"/>
      <c r="G728" s="83"/>
      <c r="H728" s="83"/>
      <c r="I728" s="83"/>
    </row>
    <row r="729" spans="1:9">
      <c r="A729" s="83"/>
      <c r="B729" s="83"/>
      <c r="C729" s="83"/>
      <c r="D729" s="83"/>
      <c r="E729" s="83"/>
      <c r="F729" s="83"/>
      <c r="G729" s="83"/>
      <c r="H729" s="83"/>
      <c r="I729" s="83"/>
    </row>
    <row r="730" spans="1:9">
      <c r="A730" s="83"/>
      <c r="B730" s="83"/>
      <c r="C730" s="83"/>
      <c r="D730" s="83"/>
      <c r="E730" s="83"/>
      <c r="F730" s="83"/>
      <c r="G730" s="83"/>
      <c r="H730" s="83"/>
      <c r="I730" s="83"/>
    </row>
    <row r="731" spans="1:9">
      <c r="A731" s="83"/>
      <c r="B731" s="83"/>
      <c r="C731" s="83"/>
      <c r="D731" s="83"/>
      <c r="E731" s="83"/>
      <c r="F731" s="83"/>
      <c r="G731" s="83"/>
      <c r="H731" s="83"/>
      <c r="I731" s="83"/>
    </row>
    <row r="732" spans="1:9">
      <c r="A732" s="84"/>
      <c r="B732" s="83"/>
      <c r="C732" s="83"/>
      <c r="D732" s="83"/>
      <c r="E732" s="83"/>
      <c r="F732" s="83"/>
      <c r="G732" s="83"/>
      <c r="H732" s="83"/>
      <c r="I732" s="83"/>
    </row>
    <row r="733" spans="1:9">
      <c r="A733" s="83"/>
      <c r="B733" s="83"/>
      <c r="C733" s="83"/>
      <c r="D733" s="83"/>
      <c r="E733" s="83"/>
      <c r="F733" s="83"/>
      <c r="G733" s="83"/>
      <c r="H733" s="83"/>
      <c r="I733" s="83"/>
    </row>
    <row r="734" spans="1:9">
      <c r="A734" s="83"/>
      <c r="B734" s="83"/>
      <c r="C734" s="83"/>
      <c r="D734" s="83"/>
      <c r="E734" s="83"/>
      <c r="F734" s="83"/>
      <c r="G734" s="83"/>
      <c r="H734" s="83"/>
      <c r="I734" s="83"/>
    </row>
    <row r="735" spans="1:9">
      <c r="A735" s="83"/>
      <c r="B735" s="83"/>
      <c r="C735" s="83"/>
      <c r="D735" s="83"/>
      <c r="E735" s="83"/>
      <c r="F735" s="83"/>
      <c r="G735" s="83"/>
      <c r="H735" s="83"/>
      <c r="I735" s="83"/>
    </row>
    <row r="736" spans="1:9">
      <c r="A736" s="83"/>
      <c r="B736" s="83"/>
      <c r="C736" s="83"/>
      <c r="D736" s="83"/>
      <c r="E736" s="83"/>
      <c r="F736" s="83"/>
      <c r="G736" s="83"/>
      <c r="H736" s="83"/>
      <c r="I736" s="83"/>
    </row>
    <row r="737" spans="1:9">
      <c r="A737" s="83"/>
      <c r="B737" s="83"/>
      <c r="C737" s="83"/>
      <c r="D737" s="83"/>
      <c r="E737" s="83"/>
      <c r="F737" s="83"/>
      <c r="G737" s="83"/>
      <c r="H737" s="83"/>
      <c r="I737" s="83"/>
    </row>
    <row r="738" spans="1:9">
      <c r="A738" s="83"/>
      <c r="B738" s="83"/>
      <c r="C738" s="83"/>
      <c r="D738" s="83"/>
      <c r="E738" s="83"/>
      <c r="F738" s="83"/>
      <c r="G738" s="83"/>
      <c r="H738" s="83"/>
      <c r="I738" s="83"/>
    </row>
    <row r="739" spans="1:9">
      <c r="A739" s="83"/>
      <c r="B739" s="83"/>
      <c r="C739" s="83"/>
      <c r="D739" s="83"/>
      <c r="E739" s="83"/>
      <c r="F739" s="83"/>
      <c r="G739" s="83"/>
      <c r="H739" s="83"/>
      <c r="I739" s="83"/>
    </row>
    <row r="740" spans="1:9">
      <c r="A740" s="83"/>
      <c r="B740" s="83"/>
      <c r="C740" s="83"/>
      <c r="D740" s="83"/>
      <c r="E740" s="83"/>
      <c r="F740" s="83"/>
      <c r="G740" s="83"/>
      <c r="H740" s="83"/>
      <c r="I740" s="83"/>
    </row>
    <row r="741" spans="1:9">
      <c r="A741" s="83"/>
      <c r="B741" s="83"/>
      <c r="C741" s="83"/>
      <c r="D741" s="83"/>
      <c r="E741" s="83"/>
      <c r="F741" s="83"/>
      <c r="G741" s="83"/>
      <c r="H741" s="83"/>
      <c r="I741" s="83"/>
    </row>
    <row r="742" spans="1:9">
      <c r="A742" s="83"/>
      <c r="B742" s="83"/>
      <c r="C742" s="83"/>
      <c r="D742" s="83"/>
      <c r="E742" s="83"/>
      <c r="F742" s="83"/>
      <c r="G742" s="83"/>
      <c r="H742" s="83"/>
      <c r="I742" s="83"/>
    </row>
    <row r="743" spans="1:9">
      <c r="A743" s="83"/>
      <c r="B743" s="83"/>
      <c r="C743" s="83"/>
      <c r="D743" s="83"/>
      <c r="E743" s="83"/>
      <c r="F743" s="83"/>
      <c r="G743" s="83"/>
      <c r="H743" s="83"/>
      <c r="I743" s="83"/>
    </row>
    <row r="744" spans="1:9">
      <c r="A744" s="83"/>
      <c r="B744" s="83"/>
      <c r="C744" s="83"/>
      <c r="D744" s="83"/>
      <c r="E744" s="83"/>
      <c r="F744" s="83"/>
      <c r="G744" s="83"/>
      <c r="H744" s="83"/>
      <c r="I744" s="83"/>
    </row>
    <row r="745" spans="1:9">
      <c r="A745" s="83"/>
      <c r="B745" s="83"/>
      <c r="C745" s="83"/>
      <c r="D745" s="83"/>
      <c r="E745" s="83"/>
      <c r="F745" s="83"/>
      <c r="G745" s="83"/>
      <c r="H745" s="83"/>
      <c r="I745" s="83"/>
    </row>
    <row r="746" spans="1:9">
      <c r="A746" s="83"/>
      <c r="B746" s="83"/>
      <c r="C746" s="83"/>
      <c r="D746" s="83"/>
      <c r="E746" s="83"/>
      <c r="F746" s="83"/>
      <c r="G746" s="83"/>
      <c r="H746" s="83"/>
      <c r="I746" s="83"/>
    </row>
    <row r="747" spans="1:9">
      <c r="A747" s="83"/>
      <c r="B747" s="83"/>
      <c r="C747" s="83"/>
      <c r="D747" s="83"/>
      <c r="E747" s="83"/>
      <c r="F747" s="83"/>
      <c r="G747" s="83"/>
      <c r="H747" s="83"/>
      <c r="I747" s="83"/>
    </row>
    <row r="748" spans="1:9">
      <c r="A748" s="83"/>
      <c r="B748" s="83"/>
      <c r="C748" s="83"/>
      <c r="D748" s="83"/>
      <c r="E748" s="83"/>
      <c r="F748" s="83"/>
      <c r="G748" s="83"/>
      <c r="H748" s="83"/>
      <c r="I748" s="83"/>
    </row>
    <row r="749" spans="1:9">
      <c r="A749" s="83"/>
      <c r="B749" s="83"/>
      <c r="C749" s="83"/>
      <c r="D749" s="83"/>
      <c r="E749" s="83"/>
      <c r="F749" s="83"/>
      <c r="G749" s="83"/>
      <c r="H749" s="83"/>
      <c r="I749" s="83"/>
    </row>
    <row r="750" spans="1:9">
      <c r="A750" s="83"/>
      <c r="B750" s="83"/>
      <c r="C750" s="83"/>
      <c r="D750" s="83"/>
      <c r="E750" s="83"/>
      <c r="F750" s="83"/>
      <c r="G750" s="83"/>
      <c r="H750" s="83"/>
      <c r="I750" s="83"/>
    </row>
    <row r="751" spans="1:9">
      <c r="A751" s="83"/>
      <c r="B751" s="83"/>
      <c r="C751" s="83"/>
      <c r="D751" s="83"/>
      <c r="E751" s="83"/>
      <c r="F751" s="83"/>
      <c r="G751" s="83"/>
      <c r="H751" s="83"/>
      <c r="I751" s="83"/>
    </row>
    <row r="752" spans="1:9">
      <c r="A752" s="83"/>
      <c r="B752" s="83"/>
      <c r="C752" s="83"/>
      <c r="D752" s="83"/>
      <c r="E752" s="83"/>
      <c r="F752" s="83"/>
      <c r="G752" s="83"/>
      <c r="H752" s="83"/>
      <c r="I752" s="83"/>
    </row>
    <row r="753" spans="1:9">
      <c r="A753" s="83"/>
      <c r="B753" s="83"/>
      <c r="C753" s="83"/>
      <c r="D753" s="83"/>
      <c r="E753" s="83"/>
      <c r="F753" s="83"/>
      <c r="G753" s="83"/>
      <c r="H753" s="83"/>
      <c r="I753" s="83"/>
    </row>
    <row r="754" spans="1:9">
      <c r="A754" s="83"/>
      <c r="B754" s="83"/>
      <c r="C754" s="83"/>
      <c r="D754" s="83"/>
      <c r="E754" s="83"/>
      <c r="F754" s="83"/>
      <c r="G754" s="83"/>
      <c r="H754" s="83"/>
      <c r="I754" s="83"/>
    </row>
    <row r="755" spans="1:9">
      <c r="A755" s="83"/>
      <c r="B755" s="83"/>
      <c r="C755" s="83"/>
      <c r="D755" s="83"/>
      <c r="E755" s="83"/>
      <c r="F755" s="83"/>
      <c r="G755" s="83"/>
      <c r="H755" s="83"/>
      <c r="I755" s="83"/>
    </row>
    <row r="756" spans="1:9">
      <c r="A756" s="83"/>
      <c r="B756" s="83"/>
      <c r="C756" s="83"/>
      <c r="D756" s="83"/>
      <c r="E756" s="83"/>
      <c r="F756" s="83"/>
      <c r="G756" s="83"/>
      <c r="H756" s="83"/>
      <c r="I756" s="83"/>
    </row>
    <row r="757" spans="1:9">
      <c r="A757" s="83"/>
      <c r="B757" s="83"/>
      <c r="C757" s="83"/>
      <c r="D757" s="83"/>
      <c r="E757" s="83"/>
      <c r="F757" s="83"/>
      <c r="G757" s="83"/>
      <c r="H757" s="83"/>
      <c r="I757" s="83"/>
    </row>
    <row r="758" spans="1:9">
      <c r="A758" s="83"/>
      <c r="B758" s="83"/>
      <c r="C758" s="83"/>
      <c r="D758" s="83"/>
      <c r="E758" s="83"/>
      <c r="F758" s="83"/>
      <c r="G758" s="83"/>
      <c r="H758" s="83"/>
      <c r="I758" s="83"/>
    </row>
    <row r="759" spans="1:9">
      <c r="A759" s="83"/>
      <c r="B759" s="83"/>
      <c r="C759" s="83"/>
      <c r="D759" s="83"/>
      <c r="E759" s="83"/>
      <c r="F759" s="83"/>
      <c r="G759" s="83"/>
      <c r="H759" s="83"/>
      <c r="I759" s="83"/>
    </row>
    <row r="760" spans="1:9">
      <c r="A760" s="83"/>
      <c r="B760" s="83"/>
      <c r="C760" s="83"/>
      <c r="D760" s="83"/>
      <c r="E760" s="83"/>
      <c r="F760" s="83"/>
      <c r="G760" s="83"/>
      <c r="H760" s="83"/>
      <c r="I760" s="83"/>
    </row>
    <row r="761" spans="1:9">
      <c r="A761" s="83"/>
      <c r="B761" s="83"/>
      <c r="C761" s="83"/>
      <c r="D761" s="83"/>
      <c r="E761" s="83"/>
      <c r="F761" s="83"/>
      <c r="G761" s="83"/>
      <c r="H761" s="83"/>
      <c r="I761" s="83"/>
    </row>
    <row r="762" spans="1:9">
      <c r="A762" s="83"/>
      <c r="B762" s="83"/>
      <c r="C762" s="83"/>
      <c r="D762" s="83"/>
      <c r="E762" s="83"/>
      <c r="F762" s="83"/>
      <c r="G762" s="83"/>
      <c r="H762" s="83"/>
      <c r="I762" s="83"/>
    </row>
    <row r="763" spans="1:9">
      <c r="A763" s="83"/>
      <c r="B763" s="83"/>
      <c r="C763" s="83"/>
      <c r="D763" s="83"/>
      <c r="E763" s="83"/>
      <c r="F763" s="83"/>
      <c r="G763" s="83"/>
      <c r="H763" s="83"/>
      <c r="I763" s="83"/>
    </row>
    <row r="764" spans="1:9">
      <c r="A764" s="83"/>
      <c r="B764" s="83"/>
      <c r="C764" s="83"/>
      <c r="D764" s="83"/>
      <c r="E764" s="83"/>
      <c r="F764" s="83"/>
      <c r="G764" s="83"/>
      <c r="H764" s="83"/>
      <c r="I764" s="83"/>
    </row>
    <row r="765" spans="1:9">
      <c r="A765" s="83"/>
      <c r="B765" s="83"/>
      <c r="C765" s="83"/>
      <c r="D765" s="83"/>
      <c r="E765" s="83"/>
      <c r="F765" s="83"/>
      <c r="G765" s="83"/>
      <c r="H765" s="83"/>
      <c r="I765" s="83"/>
    </row>
    <row r="766" spans="1:9">
      <c r="A766" s="83"/>
      <c r="B766" s="83"/>
      <c r="C766" s="83"/>
      <c r="D766" s="83"/>
      <c r="E766" s="83"/>
      <c r="F766" s="83"/>
      <c r="G766" s="83"/>
      <c r="H766" s="83"/>
      <c r="I766" s="83"/>
    </row>
    <row r="767" spans="1:9">
      <c r="A767" s="83"/>
      <c r="B767" s="83"/>
      <c r="C767" s="83"/>
      <c r="D767" s="83"/>
      <c r="E767" s="83"/>
      <c r="F767" s="83"/>
      <c r="G767" s="83"/>
      <c r="H767" s="83"/>
      <c r="I767" s="83"/>
    </row>
    <row r="768" spans="1:9">
      <c r="A768" s="83"/>
      <c r="B768" s="83"/>
      <c r="C768" s="83"/>
      <c r="D768" s="83"/>
      <c r="E768" s="83"/>
      <c r="F768" s="83"/>
      <c r="G768" s="83"/>
      <c r="H768" s="83"/>
      <c r="I768" s="83"/>
    </row>
    <row r="769" spans="1:9">
      <c r="A769" s="83"/>
      <c r="B769" s="83"/>
      <c r="C769" s="83"/>
      <c r="D769" s="83"/>
      <c r="E769" s="83"/>
      <c r="F769" s="83"/>
      <c r="G769" s="83"/>
      <c r="H769" s="83"/>
      <c r="I769" s="83"/>
    </row>
    <row r="770" spans="1:9">
      <c r="A770" s="83"/>
      <c r="B770" s="83"/>
      <c r="C770" s="83"/>
      <c r="D770" s="83"/>
      <c r="E770" s="83"/>
      <c r="F770" s="83"/>
      <c r="G770" s="83"/>
      <c r="H770" s="83"/>
      <c r="I770" s="83"/>
    </row>
    <row r="771" spans="1:9">
      <c r="A771" s="83"/>
      <c r="B771" s="83"/>
      <c r="C771" s="83"/>
      <c r="D771" s="83"/>
      <c r="E771" s="83"/>
      <c r="F771" s="83"/>
      <c r="G771" s="83"/>
      <c r="H771" s="83"/>
      <c r="I771" s="83"/>
    </row>
    <row r="772" spans="1:9">
      <c r="A772" s="83"/>
      <c r="B772" s="83"/>
      <c r="C772" s="83"/>
      <c r="D772" s="83"/>
      <c r="E772" s="83"/>
      <c r="F772" s="83"/>
      <c r="G772" s="83"/>
      <c r="H772" s="83"/>
      <c r="I772" s="83"/>
    </row>
    <row r="773" spans="1:9">
      <c r="A773" s="83"/>
      <c r="B773" s="83"/>
      <c r="C773" s="83"/>
      <c r="D773" s="83"/>
      <c r="E773" s="83"/>
      <c r="F773" s="83"/>
      <c r="G773" s="83"/>
      <c r="H773" s="83"/>
      <c r="I773" s="83"/>
    </row>
    <row r="774" spans="1:9">
      <c r="A774" s="83"/>
      <c r="B774" s="83"/>
      <c r="C774" s="83"/>
      <c r="D774" s="83"/>
      <c r="E774" s="83"/>
      <c r="F774" s="83"/>
      <c r="G774" s="83"/>
      <c r="H774" s="83"/>
      <c r="I774" s="83"/>
    </row>
    <row r="775" spans="1:9">
      <c r="A775" s="83"/>
      <c r="B775" s="83"/>
      <c r="C775" s="83"/>
      <c r="D775" s="83"/>
      <c r="E775" s="83"/>
      <c r="F775" s="83"/>
      <c r="G775" s="83"/>
      <c r="H775" s="83"/>
      <c r="I775" s="83"/>
    </row>
    <row r="776" spans="1:9">
      <c r="A776" s="83"/>
      <c r="B776" s="83"/>
      <c r="C776" s="83"/>
      <c r="D776" s="83"/>
      <c r="E776" s="83"/>
      <c r="F776" s="83"/>
      <c r="G776" s="83"/>
      <c r="H776" s="83"/>
      <c r="I776" s="83"/>
    </row>
    <row r="777" spans="1:9">
      <c r="A777" s="83"/>
      <c r="B777" s="83"/>
      <c r="C777" s="83"/>
      <c r="D777" s="83"/>
      <c r="E777" s="83"/>
      <c r="F777" s="83"/>
      <c r="G777" s="83"/>
      <c r="H777" s="83"/>
      <c r="I777" s="83"/>
    </row>
    <row r="778" spans="1:9">
      <c r="A778" s="83"/>
      <c r="B778" s="83"/>
      <c r="C778" s="83"/>
      <c r="D778" s="83"/>
      <c r="E778" s="83"/>
      <c r="F778" s="83"/>
      <c r="G778" s="83"/>
      <c r="H778" s="83"/>
      <c r="I778" s="83"/>
    </row>
    <row r="779" spans="1:9">
      <c r="A779" s="83"/>
      <c r="B779" s="83"/>
      <c r="C779" s="83"/>
      <c r="D779" s="83"/>
      <c r="E779" s="83"/>
      <c r="F779" s="83"/>
      <c r="G779" s="83"/>
      <c r="H779" s="83"/>
      <c r="I779" s="83"/>
    </row>
    <row r="780" spans="1:9">
      <c r="A780" s="83"/>
      <c r="B780" s="83"/>
      <c r="C780" s="83"/>
      <c r="D780" s="83"/>
      <c r="E780" s="83"/>
      <c r="F780" s="83"/>
      <c r="G780" s="83"/>
      <c r="H780" s="83"/>
      <c r="I780" s="83"/>
    </row>
    <row r="781" spans="1:9">
      <c r="A781" s="84"/>
      <c r="B781" s="83"/>
      <c r="C781" s="83"/>
      <c r="D781" s="83"/>
      <c r="E781" s="83"/>
      <c r="F781" s="83"/>
      <c r="G781" s="83"/>
      <c r="H781" s="83"/>
      <c r="I781" s="83"/>
    </row>
    <row r="782" spans="1:9">
      <c r="A782" s="83"/>
      <c r="B782" s="83"/>
      <c r="C782" s="83"/>
      <c r="D782" s="83"/>
      <c r="E782" s="83"/>
      <c r="F782" s="83"/>
      <c r="G782" s="83"/>
      <c r="H782" s="83"/>
      <c r="I782" s="83"/>
    </row>
    <row r="783" spans="1:9">
      <c r="A783" s="83"/>
      <c r="B783" s="83"/>
      <c r="C783" s="83"/>
      <c r="D783" s="83"/>
      <c r="E783" s="83"/>
      <c r="F783" s="83"/>
      <c r="G783" s="83"/>
      <c r="H783" s="83"/>
      <c r="I783" s="83"/>
    </row>
    <row r="784" spans="1:9">
      <c r="A784" s="83"/>
      <c r="B784" s="83"/>
      <c r="C784" s="83"/>
      <c r="D784" s="83"/>
      <c r="E784" s="83"/>
      <c r="F784" s="83"/>
      <c r="G784" s="83"/>
      <c r="H784" s="83"/>
      <c r="I784" s="83"/>
    </row>
    <row r="785" spans="1:11">
      <c r="A785" s="83"/>
      <c r="B785" s="83"/>
      <c r="C785" s="83"/>
      <c r="D785" s="83"/>
      <c r="E785" s="83"/>
      <c r="F785" s="83"/>
      <c r="G785" s="83"/>
      <c r="H785" s="83"/>
      <c r="I785" s="83"/>
    </row>
    <row r="786" spans="1:11">
      <c r="A786" s="83"/>
      <c r="B786" s="83"/>
      <c r="C786" s="83"/>
      <c r="D786" s="83"/>
      <c r="E786" s="83"/>
      <c r="F786" s="83"/>
      <c r="G786" s="83"/>
      <c r="H786" s="83"/>
      <c r="I786" s="83"/>
    </row>
    <row r="787" spans="1:11">
      <c r="A787" s="83"/>
      <c r="B787" s="83"/>
      <c r="C787" s="83"/>
      <c r="D787" s="83"/>
      <c r="E787" s="83"/>
      <c r="F787" s="83"/>
      <c r="G787" s="83"/>
      <c r="H787" s="83"/>
      <c r="I787" s="83"/>
    </row>
    <row r="788" spans="1:11">
      <c r="A788" s="83"/>
      <c r="B788" s="83"/>
      <c r="C788" s="83"/>
      <c r="D788" s="83"/>
      <c r="E788" s="83"/>
      <c r="F788" s="83"/>
      <c r="G788" s="83"/>
      <c r="H788" s="83"/>
      <c r="I788" s="83"/>
    </row>
    <row r="789" spans="1:11">
      <c r="A789" s="83"/>
      <c r="B789" s="83"/>
      <c r="C789" s="83"/>
      <c r="D789" s="83"/>
      <c r="E789" s="83"/>
      <c r="F789" s="83"/>
      <c r="G789" s="83"/>
      <c r="H789" s="83"/>
      <c r="I789" s="83"/>
    </row>
    <row r="790" spans="1:11">
      <c r="A790" s="83"/>
      <c r="B790" s="83"/>
      <c r="C790" s="83"/>
      <c r="D790" s="83"/>
      <c r="E790" s="83"/>
      <c r="F790" s="83"/>
      <c r="G790" s="83"/>
      <c r="H790" s="83"/>
      <c r="I790" s="83"/>
    </row>
    <row r="791" spans="1:11">
      <c r="A791" s="83"/>
      <c r="B791" s="83"/>
      <c r="C791" s="83"/>
      <c r="D791" s="83"/>
      <c r="E791" s="83"/>
      <c r="F791" s="83"/>
      <c r="G791" s="83"/>
      <c r="H791" s="83"/>
      <c r="I791" s="83"/>
    </row>
    <row r="792" spans="1:11">
      <c r="A792" s="83"/>
      <c r="B792" s="83"/>
      <c r="C792" s="83"/>
      <c r="D792" s="83"/>
      <c r="E792" s="83"/>
      <c r="F792" s="83"/>
      <c r="G792" s="83"/>
      <c r="H792" s="83"/>
      <c r="I792" s="83"/>
    </row>
    <row r="793" spans="1:11">
      <c r="A793" s="83"/>
      <c r="B793" s="83"/>
      <c r="C793" s="83"/>
      <c r="D793" s="83"/>
      <c r="E793" s="83"/>
      <c r="F793" s="83"/>
      <c r="G793" s="83"/>
      <c r="H793" s="83"/>
      <c r="I793" s="83"/>
    </row>
    <row r="794" spans="1:11">
      <c r="A794" s="83"/>
      <c r="B794" s="83"/>
      <c r="C794" s="83"/>
      <c r="D794" s="83"/>
      <c r="E794" s="83"/>
      <c r="F794" s="83"/>
      <c r="G794" s="83"/>
      <c r="H794" s="83"/>
      <c r="I794" s="83"/>
    </row>
    <row r="795" spans="1:11">
      <c r="A795" s="83"/>
      <c r="B795" s="83"/>
      <c r="C795" s="83"/>
      <c r="D795" s="83"/>
      <c r="E795" s="83"/>
      <c r="F795" s="83"/>
      <c r="G795" s="83"/>
      <c r="H795" s="83"/>
      <c r="I795" s="83"/>
    </row>
    <row r="796" spans="1:11">
      <c r="A796" s="83"/>
      <c r="B796" s="83"/>
      <c r="C796" s="83"/>
      <c r="D796" s="83"/>
      <c r="E796" s="83"/>
      <c r="F796" s="83"/>
      <c r="G796" s="83"/>
      <c r="H796" s="83"/>
      <c r="I796" s="83"/>
    </row>
    <row r="797" spans="1:11">
      <c r="A797" s="83"/>
      <c r="B797" s="83"/>
      <c r="C797" s="83"/>
      <c r="D797" s="83"/>
      <c r="E797" s="83"/>
      <c r="F797" s="83"/>
      <c r="G797" s="83"/>
      <c r="H797" s="83"/>
      <c r="I797" s="83"/>
    </row>
    <row r="799" spans="1:11">
      <c r="B799" s="83"/>
      <c r="C799" s="83"/>
      <c r="D799" s="83"/>
      <c r="E799" s="83"/>
      <c r="F799" s="83"/>
      <c r="G799" s="83"/>
      <c r="H799" s="83"/>
      <c r="I799" s="83"/>
      <c r="J799" s="83"/>
      <c r="K799" s="83"/>
    </row>
    <row r="800" spans="1:11">
      <c r="A800" s="83"/>
      <c r="B800" s="83"/>
      <c r="C800" s="83"/>
      <c r="D800" s="83"/>
      <c r="E800" s="83"/>
      <c r="F800" s="83"/>
      <c r="G800" s="83"/>
      <c r="H800" s="83"/>
      <c r="I800" s="84"/>
      <c r="J800" s="83"/>
      <c r="K800" s="83"/>
    </row>
    <row r="801" spans="1:11">
      <c r="A801" s="83"/>
      <c r="B801" s="83"/>
      <c r="C801" s="83"/>
      <c r="D801" s="83"/>
      <c r="E801" s="83"/>
      <c r="F801" s="83"/>
      <c r="G801" s="83"/>
      <c r="H801" s="83"/>
      <c r="I801" s="83"/>
      <c r="J801" s="83"/>
      <c r="K801" s="83"/>
    </row>
    <row r="802" spans="1:11">
      <c r="A802" s="83"/>
      <c r="B802" s="83"/>
      <c r="C802" s="83"/>
      <c r="D802" s="83"/>
      <c r="E802" s="83"/>
      <c r="F802" s="83"/>
      <c r="G802" s="83"/>
      <c r="H802" s="83"/>
      <c r="I802" s="83"/>
      <c r="J802" s="83"/>
      <c r="K802" s="83"/>
    </row>
    <row r="803" spans="1:11">
      <c r="A803" s="83"/>
      <c r="B803" s="83"/>
      <c r="C803" s="83"/>
      <c r="D803" s="83"/>
      <c r="E803" s="83"/>
      <c r="F803" s="83"/>
      <c r="G803" s="83"/>
      <c r="H803" s="83"/>
      <c r="I803" s="83"/>
      <c r="J803" s="83"/>
      <c r="K803" s="83"/>
    </row>
    <row r="804" spans="1:11">
      <c r="A804" s="83"/>
      <c r="B804" s="83"/>
      <c r="C804" s="83"/>
      <c r="D804" s="83"/>
      <c r="E804" s="83"/>
      <c r="F804" s="83"/>
      <c r="G804" s="83"/>
      <c r="H804" s="83"/>
      <c r="I804" s="83"/>
      <c r="J804" s="83"/>
      <c r="K804" s="83"/>
    </row>
    <row r="805" spans="1:11">
      <c r="A805" s="83"/>
      <c r="B805" s="83"/>
      <c r="C805" s="83"/>
      <c r="D805" s="83"/>
      <c r="E805" s="83"/>
      <c r="F805" s="83"/>
      <c r="G805" s="83"/>
      <c r="H805" s="83"/>
      <c r="I805" s="83"/>
      <c r="J805" s="83"/>
      <c r="K805" s="83"/>
    </row>
    <row r="806" spans="1:11">
      <c r="A806" s="83"/>
      <c r="B806" s="83"/>
      <c r="C806" s="83"/>
      <c r="D806" s="83"/>
      <c r="E806" s="83"/>
      <c r="F806" s="83"/>
      <c r="G806" s="83"/>
      <c r="H806" s="83"/>
      <c r="I806" s="83"/>
      <c r="J806" s="83"/>
      <c r="K806" s="83"/>
    </row>
    <row r="807" spans="1:11">
      <c r="A807" s="83"/>
      <c r="B807" s="83"/>
      <c r="C807" s="83"/>
      <c r="D807" s="83"/>
      <c r="E807" s="83"/>
      <c r="F807" s="83"/>
      <c r="G807" s="83"/>
      <c r="H807" s="83"/>
      <c r="I807" s="83"/>
      <c r="J807" s="83"/>
      <c r="K807" s="83"/>
    </row>
    <row r="808" spans="1:11">
      <c r="A808" s="83"/>
      <c r="B808" s="83"/>
      <c r="C808" s="83"/>
      <c r="D808" s="83"/>
      <c r="E808" s="83"/>
      <c r="F808" s="83"/>
      <c r="G808" s="83"/>
      <c r="H808" s="83"/>
      <c r="I808" s="83"/>
      <c r="J808" s="83"/>
      <c r="K808" s="83"/>
    </row>
    <row r="809" spans="1:11">
      <c r="A809" s="83"/>
      <c r="B809" s="83"/>
      <c r="C809" s="83"/>
      <c r="D809" s="83"/>
      <c r="E809" s="83"/>
      <c r="F809" s="83"/>
      <c r="G809" s="83"/>
      <c r="H809" s="83"/>
      <c r="I809" s="83"/>
      <c r="J809" s="83"/>
      <c r="K809" s="83"/>
    </row>
    <row r="810" spans="1:11">
      <c r="A810" s="83"/>
      <c r="B810" s="83"/>
      <c r="C810" s="83"/>
      <c r="D810" s="83"/>
      <c r="E810" s="83"/>
      <c r="F810" s="83"/>
      <c r="G810" s="83"/>
      <c r="H810" s="83"/>
      <c r="I810" s="83"/>
      <c r="J810" s="83"/>
      <c r="K810" s="83"/>
    </row>
    <row r="811" spans="1:11">
      <c r="A811" s="83"/>
      <c r="B811" s="83"/>
      <c r="C811" s="83"/>
      <c r="D811" s="83"/>
      <c r="E811" s="83"/>
      <c r="F811" s="83"/>
      <c r="G811" s="83"/>
      <c r="H811" s="83"/>
      <c r="I811" s="83"/>
      <c r="J811" s="83"/>
      <c r="K811" s="83"/>
    </row>
    <row r="812" spans="1:11">
      <c r="A812" s="83"/>
      <c r="B812" s="83"/>
      <c r="C812" s="83"/>
      <c r="D812" s="83"/>
      <c r="E812" s="83"/>
      <c r="F812" s="83"/>
      <c r="G812" s="83"/>
      <c r="H812" s="83"/>
      <c r="I812" s="83"/>
      <c r="J812" s="83"/>
      <c r="K812" s="83"/>
    </row>
    <row r="813" spans="1:11">
      <c r="A813" s="83"/>
      <c r="B813" s="83"/>
      <c r="C813" s="83"/>
      <c r="D813" s="83"/>
      <c r="E813" s="83"/>
      <c r="F813" s="83"/>
      <c r="G813" s="83"/>
      <c r="H813" s="83"/>
      <c r="I813" s="83"/>
      <c r="J813" s="83"/>
      <c r="K813" s="83"/>
    </row>
    <row r="814" spans="1:11">
      <c r="A814" s="83"/>
      <c r="B814" s="83"/>
      <c r="C814" s="83"/>
      <c r="D814" s="83"/>
      <c r="E814" s="83"/>
      <c r="F814" s="83"/>
      <c r="G814" s="83"/>
      <c r="H814" s="83"/>
      <c r="I814" s="83"/>
      <c r="J814" s="83"/>
      <c r="K814" s="83"/>
    </row>
    <row r="815" spans="1:11">
      <c r="A815" s="83"/>
      <c r="B815" s="83"/>
      <c r="C815" s="83"/>
      <c r="D815" s="83"/>
      <c r="E815" s="83"/>
      <c r="F815" s="83"/>
      <c r="G815" s="83"/>
      <c r="H815" s="83"/>
      <c r="I815" s="83"/>
      <c r="J815" s="83"/>
      <c r="K815" s="83"/>
    </row>
    <row r="816" spans="1:11">
      <c r="A816" s="83"/>
      <c r="B816" s="83"/>
      <c r="C816" s="83"/>
      <c r="D816" s="83"/>
      <c r="E816" s="83"/>
      <c r="F816" s="83"/>
      <c r="G816" s="83"/>
      <c r="H816" s="83"/>
      <c r="I816" s="83"/>
      <c r="J816" s="83"/>
      <c r="K816" s="83"/>
    </row>
    <row r="817" spans="1:11">
      <c r="A817" s="83"/>
      <c r="B817" s="83"/>
      <c r="C817" s="83"/>
      <c r="D817" s="83"/>
      <c r="E817" s="83"/>
      <c r="F817" s="83"/>
      <c r="G817" s="83"/>
      <c r="H817" s="83"/>
      <c r="I817" s="83"/>
      <c r="J817" s="83"/>
      <c r="K817" s="83"/>
    </row>
    <row r="818" spans="1:11">
      <c r="A818" s="83"/>
      <c r="B818" s="83"/>
      <c r="C818" s="83"/>
      <c r="D818" s="83"/>
      <c r="E818" s="83"/>
      <c r="F818" s="83"/>
      <c r="G818" s="83"/>
      <c r="H818" s="83"/>
      <c r="I818" s="83"/>
      <c r="J818" s="83"/>
      <c r="K818" s="83"/>
    </row>
    <row r="819" spans="1:11">
      <c r="A819" s="83"/>
      <c r="B819" s="83"/>
      <c r="C819" s="83"/>
      <c r="D819" s="83"/>
      <c r="E819" s="83"/>
      <c r="F819" s="83"/>
      <c r="G819" s="83"/>
      <c r="H819" s="83"/>
      <c r="I819" s="83"/>
      <c r="J819" s="83"/>
      <c r="K819" s="83"/>
    </row>
    <row r="820" spans="1:11">
      <c r="A820" s="83"/>
      <c r="B820" s="83"/>
      <c r="C820" s="83"/>
      <c r="D820" s="83"/>
      <c r="E820" s="83"/>
      <c r="F820" s="83"/>
      <c r="G820" s="83"/>
      <c r="H820" s="83"/>
      <c r="I820" s="83"/>
      <c r="J820" s="83"/>
      <c r="K820" s="83"/>
    </row>
    <row r="821" spans="1:11">
      <c r="A821" s="83"/>
      <c r="B821" s="83"/>
      <c r="C821" s="83"/>
      <c r="D821" s="83"/>
      <c r="E821" s="83"/>
      <c r="F821" s="83"/>
      <c r="G821" s="83"/>
      <c r="H821" s="83"/>
      <c r="I821" s="83"/>
      <c r="J821" s="83"/>
      <c r="K821" s="83"/>
    </row>
    <row r="822" spans="1:11">
      <c r="A822" s="83"/>
      <c r="B822" s="83"/>
      <c r="C822" s="83"/>
      <c r="D822" s="83"/>
      <c r="E822" s="83"/>
      <c r="F822" s="83"/>
      <c r="G822" s="83"/>
      <c r="H822" s="83"/>
      <c r="I822" s="83"/>
      <c r="J822" s="83"/>
      <c r="K822" s="83"/>
    </row>
    <row r="823" spans="1:11">
      <c r="A823" s="83"/>
      <c r="B823" s="83"/>
      <c r="C823" s="83"/>
      <c r="D823" s="83"/>
      <c r="E823" s="83"/>
      <c r="F823" s="83"/>
      <c r="G823" s="83"/>
      <c r="H823" s="83"/>
      <c r="I823" s="83"/>
      <c r="J823" s="83"/>
      <c r="K823" s="83"/>
    </row>
    <row r="824" spans="1:11">
      <c r="A824" s="83"/>
      <c r="B824" s="83"/>
      <c r="C824" s="83"/>
      <c r="D824" s="83"/>
      <c r="E824" s="83"/>
      <c r="F824" s="83"/>
      <c r="G824" s="83"/>
      <c r="H824" s="83"/>
      <c r="I824" s="83"/>
      <c r="J824" s="83"/>
      <c r="K824" s="83"/>
    </row>
    <row r="825" spans="1:11">
      <c r="A825" s="83"/>
      <c r="B825" s="83"/>
      <c r="C825" s="83"/>
      <c r="D825" s="83"/>
      <c r="E825" s="83"/>
      <c r="F825" s="83"/>
      <c r="G825" s="83"/>
      <c r="H825" s="83"/>
      <c r="I825" s="83"/>
      <c r="J825" s="83"/>
      <c r="K825" s="83"/>
    </row>
    <row r="826" spans="1:11">
      <c r="A826" s="83"/>
      <c r="B826" s="83"/>
      <c r="C826" s="83"/>
      <c r="D826" s="83"/>
      <c r="E826" s="83"/>
      <c r="F826" s="83"/>
      <c r="G826" s="83"/>
      <c r="H826" s="83"/>
      <c r="I826" s="83"/>
      <c r="J826" s="83"/>
      <c r="K826" s="83"/>
    </row>
    <row r="827" spans="1:11">
      <c r="A827" s="83"/>
      <c r="B827" s="83"/>
      <c r="C827" s="83"/>
      <c r="D827" s="83"/>
      <c r="E827" s="83"/>
      <c r="F827" s="83"/>
      <c r="G827" s="83"/>
      <c r="H827" s="83"/>
      <c r="I827" s="83"/>
      <c r="J827" s="83"/>
      <c r="K827" s="83"/>
    </row>
    <row r="828" spans="1:11">
      <c r="A828" s="83"/>
      <c r="B828" s="83"/>
      <c r="C828" s="83"/>
      <c r="D828" s="83"/>
      <c r="E828" s="83"/>
      <c r="F828" s="83"/>
      <c r="G828" s="83"/>
      <c r="H828" s="83"/>
      <c r="I828" s="84"/>
      <c r="J828" s="83"/>
      <c r="K828" s="83"/>
    </row>
    <row r="829" spans="1:11">
      <c r="A829" s="83"/>
      <c r="B829" s="83"/>
      <c r="C829" s="83"/>
      <c r="D829" s="83"/>
      <c r="E829" s="83"/>
      <c r="F829" s="83"/>
      <c r="G829" s="83"/>
      <c r="H829" s="83"/>
      <c r="I829" s="83"/>
      <c r="J829" s="83"/>
      <c r="K829" s="83"/>
    </row>
    <row r="830" spans="1:11">
      <c r="A830" s="83"/>
      <c r="B830" s="83"/>
      <c r="C830" s="83"/>
      <c r="D830" s="83"/>
      <c r="E830" s="83"/>
      <c r="F830" s="83"/>
      <c r="G830" s="83"/>
      <c r="H830" s="83"/>
      <c r="I830" s="83"/>
      <c r="J830" s="83"/>
      <c r="K830" s="83"/>
    </row>
    <row r="831" spans="1:11">
      <c r="A831" s="83"/>
      <c r="B831" s="83"/>
      <c r="C831" s="83"/>
      <c r="D831" s="83"/>
      <c r="E831" s="83"/>
      <c r="F831" s="83"/>
      <c r="G831" s="83"/>
      <c r="H831" s="83"/>
      <c r="I831" s="83"/>
      <c r="J831" s="83"/>
      <c r="K831" s="83"/>
    </row>
    <row r="832" spans="1:11">
      <c r="A832" s="83"/>
      <c r="B832" s="83"/>
      <c r="C832" s="83"/>
      <c r="D832" s="83"/>
      <c r="E832" s="83"/>
      <c r="F832" s="83"/>
      <c r="G832" s="83"/>
      <c r="H832" s="83"/>
      <c r="I832" s="83"/>
      <c r="J832" s="83"/>
      <c r="K832" s="83"/>
    </row>
    <row r="833" spans="1:11">
      <c r="A833" s="83"/>
      <c r="B833" s="83"/>
      <c r="C833" s="83"/>
      <c r="D833" s="83"/>
      <c r="E833" s="83"/>
      <c r="F833" s="83"/>
      <c r="G833" s="83"/>
      <c r="H833" s="83"/>
      <c r="I833" s="83"/>
      <c r="J833" s="83"/>
      <c r="K833" s="83"/>
    </row>
    <row r="834" spans="1:11">
      <c r="A834" s="83"/>
      <c r="B834" s="83"/>
      <c r="C834" s="83"/>
      <c r="D834" s="83"/>
      <c r="E834" s="83"/>
      <c r="F834" s="83"/>
      <c r="G834" s="83"/>
      <c r="H834" s="83"/>
      <c r="I834" s="83"/>
      <c r="J834" s="83"/>
      <c r="K834" s="83"/>
    </row>
    <row r="835" spans="1:11">
      <c r="A835" s="83"/>
      <c r="B835" s="83"/>
      <c r="C835" s="83"/>
      <c r="D835" s="83"/>
      <c r="E835" s="83"/>
      <c r="F835" s="83"/>
      <c r="G835" s="83"/>
      <c r="H835" s="83"/>
      <c r="I835" s="83"/>
      <c r="J835" s="83"/>
      <c r="K835" s="83"/>
    </row>
    <row r="836" spans="1:11">
      <c r="A836" s="83"/>
      <c r="B836" s="83"/>
      <c r="C836" s="83"/>
      <c r="D836" s="83"/>
      <c r="E836" s="83"/>
      <c r="F836" s="83"/>
      <c r="G836" s="83"/>
      <c r="H836" s="83"/>
      <c r="I836" s="83"/>
      <c r="J836" s="83"/>
      <c r="K836" s="83"/>
    </row>
    <row r="837" spans="1:11">
      <c r="A837" s="83"/>
      <c r="B837" s="83"/>
      <c r="C837" s="83"/>
      <c r="D837" s="83"/>
      <c r="E837" s="83"/>
      <c r="F837" s="83"/>
      <c r="G837" s="83"/>
      <c r="H837" s="83"/>
      <c r="I837" s="83"/>
      <c r="J837" s="83"/>
      <c r="K837" s="83"/>
    </row>
    <row r="838" spans="1:11">
      <c r="A838" s="83"/>
      <c r="B838" s="83"/>
      <c r="C838" s="83"/>
      <c r="D838" s="83"/>
      <c r="E838" s="83"/>
      <c r="F838" s="83"/>
      <c r="G838" s="83"/>
      <c r="H838" s="83"/>
      <c r="I838" s="83"/>
      <c r="J838" s="83"/>
      <c r="K838" s="83"/>
    </row>
    <row r="839" spans="1:11">
      <c r="A839" s="83"/>
      <c r="B839" s="83"/>
      <c r="C839" s="83"/>
      <c r="D839" s="83"/>
      <c r="E839" s="83"/>
      <c r="F839" s="83"/>
      <c r="G839" s="83"/>
      <c r="H839" s="83"/>
      <c r="I839" s="83"/>
      <c r="J839" s="83"/>
      <c r="K839" s="83"/>
    </row>
    <row r="840" spans="1:11">
      <c r="A840" s="83"/>
      <c r="B840" s="83"/>
      <c r="C840" s="83"/>
      <c r="D840" s="83"/>
      <c r="E840" s="83"/>
      <c r="F840" s="83"/>
      <c r="G840" s="83"/>
      <c r="H840" s="83"/>
      <c r="I840" s="83"/>
      <c r="J840" s="83"/>
      <c r="K840" s="83"/>
    </row>
    <row r="841" spans="1:11">
      <c r="A841" s="83"/>
      <c r="B841" s="83"/>
      <c r="C841" s="83"/>
      <c r="D841" s="83"/>
      <c r="E841" s="83"/>
      <c r="F841" s="83"/>
      <c r="G841" s="83"/>
      <c r="H841" s="83"/>
      <c r="I841" s="83"/>
      <c r="J841" s="83"/>
      <c r="K841" s="83"/>
    </row>
    <row r="842" spans="1:11">
      <c r="A842" s="83"/>
      <c r="B842" s="83"/>
      <c r="C842" s="83"/>
      <c r="D842" s="83"/>
      <c r="E842" s="83"/>
      <c r="F842" s="83"/>
      <c r="G842" s="83"/>
      <c r="H842" s="83"/>
      <c r="I842" s="83"/>
      <c r="J842" s="83"/>
      <c r="K842" s="83"/>
    </row>
    <row r="843" spans="1:11">
      <c r="A843" s="83"/>
      <c r="B843" s="83"/>
      <c r="C843" s="83"/>
      <c r="D843" s="83"/>
      <c r="E843" s="83"/>
      <c r="F843" s="83"/>
      <c r="G843" s="83"/>
      <c r="H843" s="83"/>
      <c r="I843" s="83"/>
      <c r="J843" s="83"/>
      <c r="K843" s="83"/>
    </row>
    <row r="844" spans="1:11">
      <c r="A844" s="83"/>
      <c r="B844" s="83"/>
      <c r="C844" s="83"/>
      <c r="D844" s="83"/>
      <c r="E844" s="83"/>
      <c r="F844" s="83"/>
      <c r="G844" s="83"/>
      <c r="H844" s="83"/>
      <c r="I844" s="83"/>
      <c r="J844" s="83"/>
      <c r="K844" s="83"/>
    </row>
    <row r="845" spans="1:11">
      <c r="A845" s="83"/>
      <c r="B845" s="83"/>
      <c r="C845" s="83"/>
      <c r="D845" s="83"/>
      <c r="E845" s="83"/>
      <c r="F845" s="83"/>
      <c r="G845" s="83"/>
      <c r="H845" s="83"/>
      <c r="I845" s="83"/>
      <c r="J845" s="83"/>
      <c r="K845" s="83"/>
    </row>
    <row r="846" spans="1:11">
      <c r="A846" s="83"/>
      <c r="B846" s="83"/>
      <c r="C846" s="83"/>
      <c r="D846" s="83"/>
      <c r="E846" s="83"/>
      <c r="F846" s="83"/>
      <c r="G846" s="83"/>
      <c r="H846" s="83"/>
      <c r="I846" s="83"/>
      <c r="J846" s="83"/>
      <c r="K846" s="83"/>
    </row>
    <row r="847" spans="1:11">
      <c r="A847" s="83"/>
      <c r="B847" s="83"/>
      <c r="C847" s="83"/>
      <c r="D847" s="83"/>
      <c r="E847" s="83"/>
      <c r="F847" s="83"/>
      <c r="G847" s="83"/>
      <c r="H847" s="83"/>
      <c r="I847" s="83"/>
      <c r="J847" s="83"/>
      <c r="K847" s="83"/>
    </row>
    <row r="848" spans="1:11">
      <c r="A848" s="83"/>
      <c r="B848" s="83"/>
      <c r="C848" s="83"/>
      <c r="D848" s="83"/>
      <c r="E848" s="83"/>
      <c r="F848" s="83"/>
      <c r="G848" s="83"/>
      <c r="H848" s="83"/>
      <c r="I848" s="83"/>
      <c r="J848" s="83"/>
      <c r="K848" s="83"/>
    </row>
    <row r="849" spans="1:11">
      <c r="A849" s="83"/>
      <c r="B849" s="83"/>
      <c r="C849" s="83"/>
      <c r="D849" s="83"/>
      <c r="E849" s="83"/>
      <c r="F849" s="83"/>
      <c r="G849" s="83"/>
      <c r="H849" s="83"/>
      <c r="I849" s="83"/>
      <c r="J849" s="83"/>
      <c r="K849" s="83"/>
    </row>
    <row r="850" spans="1:11">
      <c r="A850" s="83"/>
      <c r="B850" s="83"/>
      <c r="C850" s="83"/>
      <c r="D850" s="83"/>
      <c r="E850" s="83"/>
      <c r="F850" s="83"/>
      <c r="G850" s="83"/>
      <c r="H850" s="83"/>
      <c r="I850" s="83"/>
      <c r="J850" s="83"/>
      <c r="K850" s="83"/>
    </row>
    <row r="851" spans="1:11">
      <c r="A851" s="83"/>
      <c r="B851" s="83"/>
      <c r="C851" s="83"/>
      <c r="D851" s="83"/>
      <c r="E851" s="83"/>
      <c r="F851" s="83"/>
      <c r="G851" s="83"/>
      <c r="H851" s="83"/>
      <c r="I851" s="83"/>
      <c r="J851" s="83"/>
      <c r="K851" s="83"/>
    </row>
    <row r="852" spans="1:11">
      <c r="A852" s="83"/>
      <c r="B852" s="83"/>
      <c r="C852" s="83"/>
      <c r="D852" s="83"/>
      <c r="E852" s="83"/>
      <c r="F852" s="83"/>
      <c r="G852" s="83"/>
      <c r="H852" s="83"/>
      <c r="I852" s="83"/>
      <c r="J852" s="83"/>
      <c r="K852" s="83"/>
    </row>
    <row r="853" spans="1:11">
      <c r="A853" s="83"/>
      <c r="B853" s="83"/>
      <c r="C853" s="83"/>
      <c r="D853" s="83"/>
      <c r="E853" s="83"/>
      <c r="F853" s="83"/>
      <c r="G853" s="83"/>
      <c r="H853" s="83"/>
      <c r="I853" s="83"/>
      <c r="J853" s="83"/>
      <c r="K853" s="83"/>
    </row>
    <row r="854" spans="1:11">
      <c r="A854" s="83"/>
      <c r="B854" s="83"/>
      <c r="C854" s="83"/>
      <c r="D854" s="83"/>
      <c r="E854" s="83"/>
      <c r="F854" s="83"/>
      <c r="G854" s="83"/>
      <c r="H854" s="83"/>
      <c r="I854" s="83"/>
      <c r="J854" s="83"/>
      <c r="K854" s="83"/>
    </row>
    <row r="855" spans="1:11">
      <c r="A855" s="83"/>
      <c r="B855" s="83"/>
      <c r="C855" s="83"/>
      <c r="D855" s="83"/>
      <c r="E855" s="83"/>
      <c r="F855" s="83"/>
      <c r="G855" s="83"/>
      <c r="H855" s="83"/>
      <c r="I855" s="83"/>
      <c r="J855" s="83"/>
      <c r="K855" s="83"/>
    </row>
    <row r="856" spans="1:11">
      <c r="A856" s="83"/>
      <c r="B856" s="83"/>
      <c r="C856" s="83"/>
      <c r="D856" s="83"/>
      <c r="E856" s="83"/>
      <c r="F856" s="83"/>
      <c r="G856" s="83"/>
      <c r="H856" s="83"/>
      <c r="I856" s="83"/>
      <c r="J856" s="83"/>
      <c r="K856" s="83"/>
    </row>
    <row r="857" spans="1:11">
      <c r="A857" s="83"/>
      <c r="B857" s="83"/>
      <c r="C857" s="83"/>
      <c r="D857" s="83"/>
      <c r="E857" s="83"/>
      <c r="F857" s="83"/>
      <c r="G857" s="83"/>
      <c r="H857" s="83"/>
      <c r="I857" s="83"/>
      <c r="J857" s="83"/>
      <c r="K857" s="83"/>
    </row>
    <row r="858" spans="1:11">
      <c r="A858" s="83"/>
      <c r="B858" s="83"/>
      <c r="C858" s="83"/>
      <c r="D858" s="83"/>
      <c r="E858" s="83"/>
      <c r="F858" s="83"/>
      <c r="G858" s="83"/>
      <c r="H858" s="83"/>
      <c r="I858" s="83"/>
      <c r="J858" s="83"/>
      <c r="K858" s="83"/>
    </row>
    <row r="859" spans="1:11">
      <c r="A859" s="83"/>
      <c r="B859" s="83"/>
      <c r="C859" s="83"/>
      <c r="D859" s="83"/>
      <c r="E859" s="83"/>
      <c r="F859" s="83"/>
      <c r="G859" s="83"/>
      <c r="H859" s="83"/>
      <c r="I859" s="83"/>
      <c r="J859" s="83"/>
      <c r="K859" s="83"/>
    </row>
    <row r="860" spans="1:11">
      <c r="A860" s="83"/>
      <c r="B860" s="83"/>
      <c r="C860" s="83"/>
      <c r="D860" s="83"/>
      <c r="E860" s="83"/>
      <c r="F860" s="83"/>
      <c r="G860" s="83"/>
      <c r="H860" s="83"/>
      <c r="I860" s="83"/>
      <c r="J860" s="83"/>
      <c r="K860" s="83"/>
    </row>
    <row r="861" spans="1:11">
      <c r="A861" s="83"/>
      <c r="B861" s="83"/>
      <c r="C861" s="83"/>
      <c r="D861" s="83"/>
      <c r="E861" s="83"/>
      <c r="F861" s="83"/>
      <c r="G861" s="83"/>
      <c r="H861" s="83"/>
      <c r="I861" s="83"/>
      <c r="J861" s="83"/>
      <c r="K861" s="83"/>
    </row>
    <row r="862" spans="1:11">
      <c r="A862" s="83"/>
      <c r="B862" s="83"/>
      <c r="C862" s="83"/>
      <c r="D862" s="83"/>
      <c r="E862" s="83"/>
      <c r="F862" s="83"/>
      <c r="G862" s="83"/>
      <c r="H862" s="83"/>
      <c r="I862" s="83"/>
      <c r="J862" s="83"/>
      <c r="K862" s="83"/>
    </row>
    <row r="863" spans="1:11">
      <c r="A863" s="83"/>
      <c r="B863" s="83"/>
      <c r="C863" s="83"/>
      <c r="D863" s="83"/>
      <c r="E863" s="83"/>
      <c r="F863" s="83"/>
      <c r="G863" s="83"/>
      <c r="H863" s="83"/>
      <c r="I863" s="83"/>
      <c r="J863" s="83"/>
      <c r="K863" s="83"/>
    </row>
    <row r="864" spans="1:11">
      <c r="A864" s="83"/>
      <c r="B864" s="83"/>
      <c r="C864" s="83"/>
      <c r="D864" s="83"/>
      <c r="E864" s="83"/>
      <c r="F864" s="83"/>
      <c r="G864" s="83"/>
      <c r="H864" s="83"/>
      <c r="I864" s="83"/>
      <c r="J864" s="83"/>
      <c r="K864" s="83"/>
    </row>
    <row r="865" spans="1:11">
      <c r="A865" s="83"/>
      <c r="B865" s="83"/>
      <c r="C865" s="83"/>
      <c r="D865" s="83"/>
      <c r="E865" s="83"/>
      <c r="F865" s="83"/>
      <c r="G865" s="83"/>
      <c r="H865" s="83"/>
      <c r="I865" s="83"/>
      <c r="J865" s="83"/>
      <c r="K865" s="83"/>
    </row>
    <row r="866" spans="1:11">
      <c r="A866" s="83"/>
      <c r="B866" s="83"/>
      <c r="C866" s="83"/>
      <c r="D866" s="83"/>
      <c r="E866" s="83"/>
      <c r="F866" s="83"/>
      <c r="G866" s="83"/>
      <c r="H866" s="83"/>
      <c r="I866" s="83"/>
      <c r="J866" s="83"/>
      <c r="K866" s="83"/>
    </row>
    <row r="867" spans="1:11">
      <c r="A867" s="83"/>
      <c r="B867" s="83"/>
      <c r="C867" s="83"/>
      <c r="D867" s="83"/>
      <c r="E867" s="83"/>
      <c r="F867" s="83"/>
      <c r="G867" s="83"/>
      <c r="H867" s="83"/>
      <c r="I867" s="83"/>
      <c r="J867" s="83"/>
      <c r="K867" s="83"/>
    </row>
    <row r="868" spans="1:11">
      <c r="A868" s="83"/>
      <c r="B868" s="83"/>
      <c r="C868" s="83"/>
      <c r="D868" s="83"/>
      <c r="E868" s="83"/>
      <c r="F868" s="83"/>
      <c r="G868" s="83"/>
      <c r="H868" s="83"/>
      <c r="I868" s="83"/>
      <c r="J868" s="83"/>
      <c r="K868" s="83"/>
    </row>
    <row r="869" spans="1:11">
      <c r="A869" s="83"/>
      <c r="B869" s="83"/>
      <c r="C869" s="83"/>
      <c r="D869" s="83"/>
      <c r="E869" s="83"/>
      <c r="F869" s="83"/>
      <c r="G869" s="83"/>
      <c r="H869" s="83"/>
      <c r="I869" s="83"/>
      <c r="J869" s="83"/>
      <c r="K869" s="83"/>
    </row>
    <row r="870" spans="1:11">
      <c r="A870" s="83"/>
      <c r="B870" s="83"/>
      <c r="C870" s="83"/>
      <c r="D870" s="83"/>
      <c r="E870" s="83"/>
      <c r="F870" s="83"/>
      <c r="G870" s="83"/>
      <c r="H870" s="83"/>
      <c r="I870" s="83"/>
      <c r="J870" s="83"/>
      <c r="K870" s="83"/>
    </row>
    <row r="871" spans="1:11">
      <c r="A871" s="83"/>
      <c r="B871" s="83"/>
      <c r="C871" s="83"/>
      <c r="D871" s="83"/>
      <c r="E871" s="83"/>
      <c r="F871" s="83"/>
      <c r="G871" s="83"/>
      <c r="H871" s="83"/>
      <c r="I871" s="83"/>
      <c r="J871" s="83"/>
      <c r="K871" s="83"/>
    </row>
    <row r="872" spans="1:11">
      <c r="A872" s="83"/>
      <c r="B872" s="83"/>
      <c r="C872" s="83"/>
      <c r="D872" s="83"/>
      <c r="E872" s="83"/>
      <c r="F872" s="83"/>
      <c r="G872" s="83"/>
      <c r="H872" s="83"/>
      <c r="I872" s="83"/>
      <c r="J872" s="83"/>
      <c r="K872" s="83"/>
    </row>
    <row r="873" spans="1:11">
      <c r="A873" s="83"/>
      <c r="B873" s="83"/>
      <c r="C873" s="83"/>
      <c r="D873" s="83"/>
      <c r="E873" s="83"/>
      <c r="F873" s="83"/>
      <c r="G873" s="83"/>
      <c r="H873" s="83"/>
      <c r="I873" s="83"/>
      <c r="J873" s="83"/>
      <c r="K873" s="83"/>
    </row>
    <row r="874" spans="1:11">
      <c r="A874" s="83"/>
      <c r="B874" s="83"/>
      <c r="C874" s="83"/>
      <c r="D874" s="83"/>
      <c r="E874" s="83"/>
      <c r="F874" s="83"/>
      <c r="G874" s="83"/>
      <c r="H874" s="83"/>
      <c r="I874" s="83"/>
      <c r="J874" s="83"/>
      <c r="K874" s="83"/>
    </row>
    <row r="875" spans="1:11">
      <c r="A875" s="83"/>
      <c r="B875" s="83"/>
      <c r="C875" s="83"/>
      <c r="D875" s="83"/>
      <c r="E875" s="83"/>
      <c r="F875" s="83"/>
      <c r="G875" s="83"/>
      <c r="H875" s="83"/>
      <c r="I875" s="83"/>
      <c r="J875" s="83"/>
      <c r="K875" s="83"/>
    </row>
    <row r="876" spans="1:11">
      <c r="A876" s="83"/>
      <c r="B876" s="83"/>
      <c r="C876" s="83"/>
      <c r="D876" s="83"/>
      <c r="E876" s="83"/>
      <c r="F876" s="83"/>
      <c r="G876" s="83"/>
      <c r="H876" s="83"/>
      <c r="I876" s="83"/>
      <c r="J876" s="83"/>
      <c r="K876" s="83"/>
    </row>
    <row r="877" spans="1:11">
      <c r="A877" s="83"/>
      <c r="B877" s="83"/>
      <c r="C877" s="83"/>
      <c r="D877" s="83"/>
      <c r="E877" s="83"/>
      <c r="F877" s="83"/>
      <c r="G877" s="83"/>
      <c r="H877" s="83"/>
      <c r="I877" s="83"/>
      <c r="J877" s="83"/>
      <c r="K877" s="83"/>
    </row>
    <row r="878" spans="1:11">
      <c r="A878" s="83"/>
      <c r="B878" s="83"/>
      <c r="C878" s="83"/>
      <c r="D878" s="83"/>
      <c r="E878" s="83"/>
      <c r="F878" s="83"/>
      <c r="G878" s="83"/>
      <c r="H878" s="83"/>
      <c r="I878" s="83"/>
      <c r="J878" s="83"/>
      <c r="K878" s="83"/>
    </row>
    <row r="879" spans="1:11">
      <c r="A879" s="83"/>
      <c r="B879" s="83"/>
      <c r="C879" s="83"/>
      <c r="D879" s="83"/>
      <c r="E879" s="83"/>
      <c r="F879" s="83"/>
      <c r="G879" s="83"/>
      <c r="H879" s="83"/>
      <c r="I879" s="83"/>
      <c r="J879" s="83"/>
      <c r="K879" s="83"/>
    </row>
    <row r="880" spans="1:11">
      <c r="A880" s="83"/>
      <c r="B880" s="83"/>
      <c r="C880" s="83"/>
      <c r="D880" s="83"/>
      <c r="E880" s="83"/>
      <c r="F880" s="83"/>
      <c r="G880" s="83"/>
      <c r="H880" s="83"/>
      <c r="I880" s="83"/>
      <c r="J880" s="83"/>
      <c r="K880" s="83"/>
    </row>
    <row r="881" spans="1:11">
      <c r="A881" s="83"/>
      <c r="B881" s="83"/>
      <c r="C881" s="83"/>
      <c r="D881" s="83"/>
      <c r="E881" s="83"/>
      <c r="F881" s="83"/>
      <c r="G881" s="83"/>
      <c r="H881" s="83"/>
      <c r="I881" s="83"/>
      <c r="J881" s="83"/>
      <c r="K881" s="83"/>
    </row>
    <row r="882" spans="1:11">
      <c r="A882" s="83"/>
      <c r="B882" s="83"/>
      <c r="C882" s="83"/>
      <c r="D882" s="83"/>
      <c r="E882" s="83"/>
      <c r="F882" s="83"/>
      <c r="G882" s="83"/>
      <c r="H882" s="83"/>
      <c r="I882" s="83"/>
      <c r="J882" s="83"/>
      <c r="K882" s="83"/>
    </row>
    <row r="883" spans="1:11">
      <c r="A883" s="83"/>
      <c r="B883" s="83"/>
      <c r="C883" s="83"/>
      <c r="D883" s="83"/>
      <c r="E883" s="83"/>
      <c r="F883" s="83"/>
      <c r="G883" s="83"/>
      <c r="H883" s="83"/>
      <c r="I883" s="83"/>
      <c r="J883" s="83"/>
      <c r="K883" s="83"/>
    </row>
    <row r="884" spans="1:11">
      <c r="A884" s="83"/>
      <c r="B884" s="83"/>
      <c r="C884" s="83"/>
      <c r="D884" s="83"/>
      <c r="E884" s="83"/>
      <c r="F884" s="83"/>
      <c r="G884" s="83"/>
      <c r="H884" s="83"/>
      <c r="I884" s="83"/>
      <c r="J884" s="83"/>
      <c r="K884" s="83"/>
    </row>
    <row r="885" spans="1:11">
      <c r="A885" s="83"/>
      <c r="B885" s="83"/>
      <c r="C885" s="83"/>
      <c r="D885" s="83"/>
      <c r="E885" s="83"/>
      <c r="F885" s="83"/>
      <c r="G885" s="83"/>
      <c r="H885" s="83"/>
      <c r="I885" s="83"/>
      <c r="J885" s="83"/>
      <c r="K885" s="83"/>
    </row>
    <row r="886" spans="1:11">
      <c r="A886" s="83"/>
      <c r="B886" s="83"/>
      <c r="C886" s="83"/>
      <c r="D886" s="83"/>
      <c r="E886" s="83"/>
      <c r="F886" s="83"/>
      <c r="G886" s="83"/>
      <c r="H886" s="83"/>
      <c r="I886" s="83"/>
      <c r="J886" s="83"/>
      <c r="K886" s="83"/>
    </row>
    <row r="887" spans="1:11">
      <c r="A887" s="83"/>
      <c r="B887" s="83"/>
      <c r="C887" s="83"/>
      <c r="D887" s="83"/>
      <c r="E887" s="83"/>
      <c r="F887" s="83"/>
      <c r="G887" s="83"/>
      <c r="H887" s="83"/>
      <c r="I887" s="83"/>
      <c r="J887" s="83"/>
      <c r="K887" s="83"/>
    </row>
    <row r="888" spans="1:11">
      <c r="A888" s="83"/>
      <c r="B888" s="83"/>
      <c r="C888" s="83"/>
      <c r="D888" s="83"/>
      <c r="E888" s="83"/>
      <c r="F888" s="83"/>
      <c r="G888" s="83"/>
      <c r="H888" s="83"/>
      <c r="I888" s="83"/>
      <c r="J888" s="83"/>
      <c r="K888" s="83"/>
    </row>
    <row r="889" spans="1:11">
      <c r="A889" s="83"/>
      <c r="B889" s="83"/>
      <c r="C889" s="83"/>
      <c r="D889" s="83"/>
      <c r="E889" s="83"/>
      <c r="F889" s="83"/>
      <c r="G889" s="83"/>
      <c r="H889" s="83"/>
      <c r="I889" s="84"/>
      <c r="J889" s="83"/>
      <c r="K889" s="83"/>
    </row>
    <row r="890" spans="1:11">
      <c r="A890" s="83"/>
      <c r="B890" s="83"/>
      <c r="C890" s="83"/>
      <c r="D890" s="83"/>
      <c r="E890" s="83"/>
      <c r="F890" s="83"/>
      <c r="G890" s="83"/>
      <c r="H890" s="83"/>
      <c r="I890" s="84"/>
      <c r="J890" s="83"/>
      <c r="K890" s="83"/>
    </row>
    <row r="891" spans="1:11">
      <c r="A891" s="83"/>
      <c r="B891" s="83"/>
      <c r="C891" s="83"/>
      <c r="D891" s="83"/>
      <c r="E891" s="83"/>
      <c r="F891" s="83"/>
      <c r="G891" s="83"/>
      <c r="H891" s="83"/>
      <c r="I891" s="83"/>
      <c r="J891" s="83"/>
      <c r="K891" s="83"/>
    </row>
    <row r="892" spans="1:11">
      <c r="A892" s="83"/>
      <c r="B892" s="83"/>
      <c r="C892" s="83"/>
      <c r="D892" s="83"/>
      <c r="E892" s="83"/>
      <c r="F892" s="83"/>
      <c r="G892" s="83"/>
      <c r="H892" s="83"/>
      <c r="I892" s="83"/>
      <c r="J892" s="83"/>
      <c r="K892" s="83"/>
    </row>
    <row r="893" spans="1:11">
      <c r="A893" s="83"/>
      <c r="B893" s="83"/>
      <c r="C893" s="83"/>
      <c r="D893" s="83"/>
      <c r="E893" s="83"/>
      <c r="F893" s="83"/>
      <c r="G893" s="83"/>
      <c r="H893" s="83"/>
      <c r="I893" s="83"/>
      <c r="J893" s="83"/>
      <c r="K893" s="83"/>
    </row>
    <row r="894" spans="1:11">
      <c r="A894" s="83"/>
      <c r="B894" s="83"/>
      <c r="C894" s="83"/>
      <c r="D894" s="83"/>
      <c r="E894" s="83"/>
      <c r="F894" s="83"/>
      <c r="G894" s="83"/>
      <c r="H894" s="83"/>
      <c r="I894" s="83"/>
      <c r="J894" s="83"/>
      <c r="K894" s="83"/>
    </row>
    <row r="895" spans="1:11">
      <c r="A895" s="83"/>
      <c r="B895" s="83"/>
      <c r="C895" s="83"/>
      <c r="D895" s="83"/>
      <c r="E895" s="83"/>
      <c r="F895" s="83"/>
      <c r="G895" s="83"/>
      <c r="H895" s="83"/>
      <c r="I895" s="83"/>
      <c r="J895" s="83"/>
      <c r="K895" s="83"/>
    </row>
    <row r="896" spans="1:11">
      <c r="A896" s="83"/>
      <c r="B896" s="83"/>
      <c r="C896" s="83"/>
      <c r="D896" s="83"/>
      <c r="E896" s="83"/>
      <c r="F896" s="83"/>
      <c r="G896" s="83"/>
      <c r="H896" s="83"/>
      <c r="I896" s="83"/>
      <c r="J896" s="83"/>
      <c r="K896" s="83"/>
    </row>
    <row r="898" spans="1:7">
      <c r="B898" s="83"/>
      <c r="C898" s="83"/>
      <c r="D898" s="83"/>
    </row>
    <row r="899" spans="1:7">
      <c r="A899" s="83"/>
      <c r="B899" s="83"/>
      <c r="C899" s="83"/>
      <c r="D899" s="83"/>
    </row>
    <row r="901" spans="1:7">
      <c r="B901" s="83"/>
      <c r="C901" s="83"/>
      <c r="D901" s="83"/>
      <c r="E901" s="83"/>
      <c r="F901" s="83"/>
      <c r="G901" s="83"/>
    </row>
    <row r="902" spans="1:7">
      <c r="A902" s="83"/>
      <c r="B902" s="83"/>
      <c r="C902" s="83"/>
      <c r="D902" s="83"/>
      <c r="E902" s="83"/>
      <c r="F902" s="83"/>
      <c r="G902" s="83"/>
    </row>
    <row r="903" spans="1:7">
      <c r="A903" s="83"/>
      <c r="B903" s="83"/>
      <c r="C903" s="83"/>
      <c r="D903" s="83"/>
      <c r="E903" s="83"/>
      <c r="F903" s="83"/>
      <c r="G903" s="83"/>
    </row>
    <row r="905" spans="1:7">
      <c r="B905" s="83"/>
      <c r="C905" s="83"/>
      <c r="D905" s="83"/>
    </row>
    <row r="906" spans="1:7">
      <c r="A906" s="83"/>
      <c r="B906" s="83"/>
      <c r="C906" s="83"/>
      <c r="D906" s="83"/>
    </row>
    <row r="907" spans="1:7">
      <c r="A907" s="83"/>
      <c r="B907" s="83"/>
      <c r="C907" s="83"/>
      <c r="D907" s="83"/>
    </row>
    <row r="908" spans="1:7">
      <c r="A908" s="83"/>
      <c r="B908" s="83"/>
      <c r="C908" s="83"/>
      <c r="D908" s="83"/>
    </row>
    <row r="909" spans="1:7">
      <c r="A909" s="83"/>
      <c r="B909" s="83"/>
      <c r="C909" s="83"/>
      <c r="D909" s="83"/>
    </row>
    <row r="910" spans="1:7">
      <c r="A910" s="83"/>
      <c r="B910" s="83"/>
      <c r="C910" s="83"/>
      <c r="D910" s="83"/>
    </row>
    <row r="911" spans="1:7">
      <c r="A911" s="83"/>
      <c r="B911" s="83"/>
      <c r="C911" s="83"/>
      <c r="D911" s="83"/>
    </row>
    <row r="912" spans="1:7">
      <c r="A912" s="83"/>
      <c r="B912" s="83"/>
      <c r="C912" s="83"/>
      <c r="D912" s="83"/>
    </row>
    <row r="913" spans="1:4">
      <c r="A913" s="83"/>
      <c r="B913" s="83"/>
      <c r="C913" s="83"/>
      <c r="D913" s="83"/>
    </row>
    <row r="914" spans="1:4">
      <c r="A914" s="83"/>
      <c r="B914" s="83"/>
      <c r="C914" s="83"/>
      <c r="D914" s="83"/>
    </row>
    <row r="915" spans="1:4">
      <c r="A915" s="83"/>
      <c r="B915" s="83"/>
      <c r="C915" s="83"/>
      <c r="D915" s="83"/>
    </row>
    <row r="916" spans="1:4">
      <c r="A916" s="83"/>
      <c r="B916" s="83"/>
      <c r="C916" s="83"/>
      <c r="D916" s="83"/>
    </row>
    <row r="917" spans="1:4">
      <c r="A917" s="83"/>
      <c r="B917" s="83"/>
      <c r="C917" s="83"/>
      <c r="D917" s="83"/>
    </row>
    <row r="918" spans="1:4">
      <c r="A918" s="83"/>
      <c r="B918" s="83"/>
      <c r="C918" s="83"/>
      <c r="D918" s="83"/>
    </row>
    <row r="919" spans="1:4">
      <c r="A919" s="83"/>
      <c r="B919" s="83"/>
      <c r="C919" s="83"/>
      <c r="D919" s="83"/>
    </row>
    <row r="920" spans="1:4">
      <c r="A920" s="83"/>
      <c r="B920" s="83"/>
      <c r="C920" s="83"/>
      <c r="D920" s="83"/>
    </row>
    <row r="921" spans="1:4">
      <c r="A921" s="83"/>
      <c r="B921" s="83"/>
      <c r="C921" s="83"/>
      <c r="D921" s="83"/>
    </row>
    <row r="922" spans="1:4">
      <c r="A922" s="83"/>
      <c r="B922" s="83"/>
      <c r="C922" s="83"/>
      <c r="D922" s="83"/>
    </row>
    <row r="923" spans="1:4">
      <c r="A923" s="83"/>
      <c r="B923" s="83"/>
      <c r="C923" s="83"/>
      <c r="D923" s="83"/>
    </row>
    <row r="924" spans="1:4">
      <c r="A924" s="83"/>
      <c r="B924" s="83"/>
      <c r="C924" s="83"/>
      <c r="D924" s="83"/>
    </row>
    <row r="925" spans="1:4">
      <c r="A925" s="83"/>
      <c r="B925" s="83"/>
      <c r="C925" s="83"/>
      <c r="D925" s="83"/>
    </row>
    <row r="926" spans="1:4">
      <c r="A926" s="83"/>
      <c r="B926" s="83"/>
      <c r="C926" s="83"/>
      <c r="D926" s="83"/>
    </row>
    <row r="927" spans="1:4">
      <c r="A927" s="83"/>
      <c r="B927" s="83"/>
      <c r="C927" s="83"/>
      <c r="D927" s="83"/>
    </row>
    <row r="928" spans="1:4">
      <c r="A928" s="83"/>
      <c r="B928" s="83"/>
      <c r="C928" s="83"/>
      <c r="D928" s="83"/>
    </row>
    <row r="929" spans="1:4">
      <c r="A929" s="83"/>
      <c r="B929" s="83"/>
      <c r="C929" s="83"/>
      <c r="D929" s="83"/>
    </row>
    <row r="930" spans="1:4">
      <c r="A930" s="83"/>
      <c r="B930" s="83"/>
      <c r="C930" s="83"/>
      <c r="D930" s="83"/>
    </row>
    <row r="931" spans="1:4">
      <c r="A931" s="83"/>
      <c r="B931" s="83"/>
      <c r="C931" s="83"/>
      <c r="D931" s="83"/>
    </row>
    <row r="932" spans="1:4">
      <c r="A932" s="83"/>
      <c r="B932" s="83"/>
      <c r="C932" s="83"/>
      <c r="D932" s="83"/>
    </row>
    <row r="933" spans="1:4">
      <c r="A933" s="83"/>
      <c r="B933" s="83"/>
      <c r="C933" s="83"/>
      <c r="D933" s="83"/>
    </row>
    <row r="934" spans="1:4">
      <c r="A934" s="83"/>
      <c r="B934" s="83"/>
      <c r="C934" s="83"/>
      <c r="D934" s="83"/>
    </row>
    <row r="935" spans="1:4">
      <c r="A935" s="83"/>
      <c r="B935" s="83"/>
      <c r="C935" s="83"/>
      <c r="D935" s="83"/>
    </row>
    <row r="936" spans="1:4">
      <c r="A936" s="83"/>
      <c r="B936" s="83"/>
      <c r="C936" s="83"/>
      <c r="D936" s="83"/>
    </row>
    <row r="937" spans="1:4">
      <c r="A937" s="83"/>
      <c r="B937" s="83"/>
      <c r="C937" s="83"/>
      <c r="D937" s="83"/>
    </row>
    <row r="938" spans="1:4">
      <c r="A938" s="83"/>
      <c r="B938" s="83"/>
      <c r="C938" s="83"/>
      <c r="D938" s="83"/>
    </row>
    <row r="939" spans="1:4">
      <c r="A939" s="83"/>
      <c r="B939" s="83"/>
      <c r="C939" s="83"/>
      <c r="D939" s="83"/>
    </row>
    <row r="940" spans="1:4">
      <c r="A940" s="83"/>
      <c r="B940" s="83"/>
      <c r="C940" s="83"/>
      <c r="D940" s="83"/>
    </row>
    <row r="941" spans="1:4">
      <c r="A941" s="83"/>
      <c r="B941" s="83"/>
      <c r="C941" s="83"/>
      <c r="D941" s="83"/>
    </row>
    <row r="942" spans="1:4">
      <c r="A942" s="83"/>
      <c r="B942" s="83"/>
      <c r="C942" s="83"/>
      <c r="D942" s="83"/>
    </row>
    <row r="943" spans="1:4">
      <c r="A943" s="83"/>
      <c r="B943" s="83"/>
      <c r="C943" s="83"/>
      <c r="D943" s="83"/>
    </row>
    <row r="944" spans="1:4">
      <c r="A944" s="83"/>
      <c r="B944" s="83"/>
      <c r="C944" s="83"/>
      <c r="D944" s="83"/>
    </row>
    <row r="945" spans="1:4">
      <c r="A945" s="83"/>
      <c r="B945" s="83"/>
      <c r="C945" s="83"/>
      <c r="D945" s="83"/>
    </row>
    <row r="946" spans="1:4">
      <c r="A946" s="83"/>
      <c r="B946" s="83"/>
      <c r="C946" s="83"/>
      <c r="D946" s="83"/>
    </row>
    <row r="947" spans="1:4">
      <c r="A947" s="83"/>
      <c r="B947" s="83"/>
      <c r="C947" s="83"/>
      <c r="D947" s="83"/>
    </row>
    <row r="948" spans="1:4">
      <c r="A948" s="83"/>
      <c r="B948" s="83"/>
      <c r="C948" s="83"/>
      <c r="D948" s="83"/>
    </row>
    <row r="949" spans="1:4">
      <c r="A949" s="83"/>
      <c r="B949" s="83"/>
      <c r="C949" s="83"/>
      <c r="D949" s="83"/>
    </row>
    <row r="950" spans="1:4">
      <c r="A950" s="83"/>
      <c r="B950" s="83"/>
      <c r="C950" s="83"/>
      <c r="D950" s="83"/>
    </row>
    <row r="951" spans="1:4">
      <c r="A951" s="83"/>
      <c r="B951" s="83"/>
      <c r="C951" s="83"/>
      <c r="D951" s="83"/>
    </row>
    <row r="952" spans="1:4">
      <c r="A952" s="83"/>
      <c r="B952" s="83"/>
      <c r="C952" s="83"/>
      <c r="D952" s="83"/>
    </row>
    <row r="953" spans="1:4">
      <c r="A953" s="83"/>
      <c r="B953" s="83"/>
      <c r="C953" s="83"/>
      <c r="D953" s="83"/>
    </row>
    <row r="954" spans="1:4">
      <c r="A954" s="83"/>
      <c r="B954" s="83"/>
      <c r="C954" s="83"/>
      <c r="D954" s="83"/>
    </row>
    <row r="955" spans="1:4">
      <c r="A955" s="83"/>
      <c r="B955" s="83"/>
      <c r="C955" s="83"/>
      <c r="D955" s="83"/>
    </row>
    <row r="956" spans="1:4">
      <c r="A956" s="83"/>
      <c r="B956" s="83"/>
      <c r="C956" s="83"/>
      <c r="D956" s="83"/>
    </row>
    <row r="957" spans="1:4">
      <c r="A957" s="83"/>
      <c r="B957" s="83"/>
      <c r="C957" s="83"/>
      <c r="D957" s="83"/>
    </row>
    <row r="958" spans="1:4">
      <c r="A958" s="83"/>
      <c r="B958" s="83"/>
      <c r="C958" s="83"/>
      <c r="D958" s="83"/>
    </row>
    <row r="959" spans="1:4">
      <c r="A959" s="83"/>
      <c r="B959" s="83"/>
      <c r="C959" s="83"/>
      <c r="D959" s="83"/>
    </row>
    <row r="960" spans="1:4">
      <c r="A960" s="83"/>
      <c r="B960" s="83"/>
      <c r="C960" s="83"/>
      <c r="D960" s="83"/>
    </row>
    <row r="961" spans="1:4">
      <c r="A961" s="83"/>
      <c r="B961" s="83"/>
      <c r="C961" s="83"/>
      <c r="D961" s="83"/>
    </row>
    <row r="962" spans="1:4">
      <c r="A962" s="83"/>
      <c r="B962" s="83"/>
      <c r="C962" s="83"/>
      <c r="D962" s="83"/>
    </row>
    <row r="963" spans="1:4">
      <c r="A963" s="83"/>
      <c r="B963" s="83"/>
      <c r="C963" s="83"/>
      <c r="D963" s="83"/>
    </row>
    <row r="964" spans="1:4">
      <c r="A964" s="83"/>
      <c r="B964" s="83"/>
      <c r="C964" s="83"/>
      <c r="D964" s="83"/>
    </row>
    <row r="965" spans="1:4">
      <c r="A965" s="83"/>
      <c r="B965" s="83"/>
      <c r="C965" s="83"/>
      <c r="D965" s="83"/>
    </row>
    <row r="966" spans="1:4">
      <c r="A966" s="83"/>
      <c r="B966" s="83"/>
      <c r="C966" s="83"/>
      <c r="D966" s="83"/>
    </row>
    <row r="967" spans="1:4">
      <c r="A967" s="83"/>
      <c r="B967" s="83"/>
      <c r="C967" s="83"/>
      <c r="D967" s="83"/>
    </row>
    <row r="968" spans="1:4">
      <c r="A968" s="83"/>
      <c r="B968" s="83"/>
      <c r="C968" s="83"/>
      <c r="D968" s="83"/>
    </row>
    <row r="969" spans="1:4">
      <c r="A969" s="83"/>
      <c r="B969" s="83"/>
      <c r="C969" s="83"/>
      <c r="D969" s="83"/>
    </row>
    <row r="970" spans="1:4">
      <c r="A970" s="83"/>
      <c r="B970" s="83"/>
      <c r="C970" s="83"/>
      <c r="D970" s="83"/>
    </row>
    <row r="971" spans="1:4">
      <c r="A971" s="83"/>
      <c r="B971" s="83"/>
      <c r="C971" s="83"/>
      <c r="D971" s="83"/>
    </row>
    <row r="972" spans="1:4">
      <c r="A972" s="83"/>
      <c r="B972" s="83"/>
      <c r="C972" s="83"/>
      <c r="D972" s="83"/>
    </row>
    <row r="973" spans="1:4">
      <c r="A973" s="83"/>
      <c r="B973" s="83"/>
      <c r="C973" s="83"/>
      <c r="D973" s="83"/>
    </row>
    <row r="974" spans="1:4">
      <c r="A974" s="83"/>
      <c r="B974" s="83"/>
      <c r="C974" s="83"/>
      <c r="D974" s="83"/>
    </row>
    <row r="975" spans="1:4">
      <c r="A975" s="83"/>
      <c r="B975" s="83"/>
      <c r="C975" s="83"/>
      <c r="D975" s="83"/>
    </row>
    <row r="976" spans="1:4">
      <c r="A976" s="83"/>
      <c r="B976" s="83"/>
      <c r="C976" s="83"/>
      <c r="D976" s="83"/>
    </row>
    <row r="977" spans="1:4">
      <c r="A977" s="83"/>
      <c r="B977" s="83"/>
      <c r="C977" s="83"/>
      <c r="D977" s="83"/>
    </row>
    <row r="978" spans="1:4">
      <c r="A978" s="83"/>
      <c r="B978" s="83"/>
      <c r="C978" s="83"/>
      <c r="D978" s="83"/>
    </row>
    <row r="979" spans="1:4">
      <c r="A979" s="83"/>
      <c r="B979" s="83"/>
      <c r="C979" s="83"/>
      <c r="D979" s="83"/>
    </row>
    <row r="980" spans="1:4">
      <c r="A980" s="83"/>
      <c r="B980" s="83"/>
      <c r="C980" s="83"/>
      <c r="D980" s="83"/>
    </row>
    <row r="981" spans="1:4">
      <c r="A981" s="83"/>
      <c r="B981" s="83"/>
      <c r="C981" s="83"/>
      <c r="D981" s="83"/>
    </row>
    <row r="982" spans="1:4">
      <c r="A982" s="83"/>
      <c r="B982" s="83"/>
      <c r="C982" s="83"/>
      <c r="D982" s="83"/>
    </row>
    <row r="983" spans="1:4">
      <c r="A983" s="83"/>
      <c r="B983" s="83"/>
      <c r="C983" s="83"/>
      <c r="D983" s="83"/>
    </row>
    <row r="984" spans="1:4">
      <c r="A984" s="83"/>
      <c r="B984" s="83"/>
      <c r="C984" s="83"/>
      <c r="D984" s="83"/>
    </row>
    <row r="985" spans="1:4">
      <c r="A985" s="83"/>
      <c r="B985" s="83"/>
      <c r="C985" s="83"/>
      <c r="D985" s="83"/>
    </row>
    <row r="986" spans="1:4">
      <c r="A986" s="83"/>
      <c r="B986" s="83"/>
      <c r="C986" s="83"/>
      <c r="D986" s="83"/>
    </row>
    <row r="987" spans="1:4">
      <c r="A987" s="83"/>
      <c r="B987" s="83"/>
      <c r="C987" s="83"/>
      <c r="D987" s="83"/>
    </row>
    <row r="988" spans="1:4">
      <c r="A988" s="83"/>
      <c r="B988" s="83"/>
      <c r="C988" s="83"/>
      <c r="D988" s="83"/>
    </row>
    <row r="989" spans="1:4">
      <c r="A989" s="83"/>
      <c r="B989" s="83"/>
      <c r="C989" s="83"/>
      <c r="D989" s="83"/>
    </row>
    <row r="990" spans="1:4">
      <c r="A990" s="83"/>
      <c r="B990" s="83"/>
      <c r="C990" s="83"/>
      <c r="D990" s="83"/>
    </row>
    <row r="991" spans="1:4">
      <c r="A991" s="83"/>
      <c r="B991" s="83"/>
      <c r="C991" s="83"/>
      <c r="D991" s="83"/>
    </row>
    <row r="992" spans="1:4">
      <c r="A992" s="83"/>
      <c r="B992" s="83"/>
      <c r="C992" s="83"/>
      <c r="D992" s="83"/>
    </row>
    <row r="993" spans="1:4">
      <c r="A993" s="83"/>
      <c r="B993" s="83"/>
      <c r="C993" s="83"/>
      <c r="D993" s="83"/>
    </row>
    <row r="994" spans="1:4">
      <c r="A994" s="83"/>
      <c r="B994" s="83"/>
      <c r="C994" s="83"/>
      <c r="D994" s="83"/>
    </row>
    <row r="995" spans="1:4">
      <c r="A995" s="83"/>
      <c r="B995" s="83"/>
      <c r="C995" s="83"/>
      <c r="D995" s="83"/>
    </row>
    <row r="996" spans="1:4">
      <c r="A996" s="83"/>
      <c r="B996" s="83"/>
      <c r="C996" s="83"/>
      <c r="D996" s="83"/>
    </row>
    <row r="997" spans="1:4">
      <c r="A997" s="83"/>
      <c r="B997" s="83"/>
      <c r="C997" s="83"/>
      <c r="D997" s="83"/>
    </row>
    <row r="998" spans="1:4">
      <c r="A998" s="83"/>
      <c r="B998" s="83"/>
      <c r="C998" s="83"/>
      <c r="D998" s="83"/>
    </row>
    <row r="999" spans="1:4">
      <c r="A999" s="83"/>
      <c r="B999" s="83"/>
      <c r="C999" s="83"/>
      <c r="D999" s="83"/>
    </row>
    <row r="1000" spans="1:4">
      <c r="A1000" s="83"/>
      <c r="B1000" s="83"/>
      <c r="C1000" s="83"/>
      <c r="D1000" s="83"/>
    </row>
    <row r="1001" spans="1:4">
      <c r="A1001" s="83"/>
      <c r="B1001" s="83"/>
      <c r="C1001" s="83"/>
      <c r="D1001" s="83"/>
    </row>
    <row r="1002" spans="1:4">
      <c r="A1002" s="83"/>
      <c r="B1002" s="83"/>
      <c r="C1002" s="83"/>
      <c r="D1002" s="83"/>
    </row>
    <row r="1003" spans="1:4">
      <c r="A1003" s="83"/>
      <c r="B1003" s="83"/>
      <c r="C1003" s="83"/>
      <c r="D1003" s="83"/>
    </row>
    <row r="1004" spans="1:4">
      <c r="A1004" s="83"/>
      <c r="B1004" s="83"/>
      <c r="C1004" s="83"/>
      <c r="D1004" s="83"/>
    </row>
    <row r="1005" spans="1:4">
      <c r="A1005" s="83"/>
      <c r="B1005" s="83"/>
      <c r="C1005" s="83"/>
      <c r="D1005" s="83"/>
    </row>
    <row r="1006" spans="1:4">
      <c r="A1006" s="83"/>
      <c r="B1006" s="83"/>
      <c r="C1006" s="83"/>
      <c r="D1006" s="83"/>
    </row>
    <row r="1007" spans="1:4">
      <c r="A1007" s="83"/>
      <c r="B1007" s="83"/>
      <c r="C1007" s="83"/>
      <c r="D1007" s="83"/>
    </row>
    <row r="1008" spans="1:4">
      <c r="A1008" s="83"/>
      <c r="B1008" s="83"/>
      <c r="C1008" s="83"/>
      <c r="D1008" s="83"/>
    </row>
    <row r="1009" spans="1:4">
      <c r="A1009" s="83"/>
      <c r="B1009" s="83"/>
      <c r="C1009" s="83"/>
      <c r="D1009" s="83"/>
    </row>
    <row r="1010" spans="1:4">
      <c r="A1010" s="83"/>
      <c r="B1010" s="83"/>
      <c r="C1010" s="83"/>
      <c r="D1010" s="83"/>
    </row>
    <row r="1011" spans="1:4">
      <c r="A1011" s="83"/>
      <c r="B1011" s="83"/>
      <c r="C1011" s="83"/>
      <c r="D1011" s="83"/>
    </row>
    <row r="1012" spans="1:4">
      <c r="A1012" s="83"/>
      <c r="B1012" s="83"/>
      <c r="C1012" s="83"/>
      <c r="D1012" s="83"/>
    </row>
    <row r="1013" spans="1:4">
      <c r="A1013" s="83"/>
      <c r="B1013" s="83"/>
      <c r="C1013" s="83"/>
      <c r="D1013" s="83"/>
    </row>
    <row r="1014" spans="1:4">
      <c r="A1014" s="83"/>
      <c r="B1014" s="83"/>
      <c r="C1014" s="83"/>
      <c r="D1014" s="83"/>
    </row>
    <row r="1015" spans="1:4">
      <c r="A1015" s="83"/>
      <c r="B1015" s="83"/>
      <c r="C1015" s="83"/>
      <c r="D1015" s="83"/>
    </row>
    <row r="1016" spans="1:4">
      <c r="A1016" s="83"/>
      <c r="B1016" s="83"/>
      <c r="C1016" s="83"/>
      <c r="D1016" s="83"/>
    </row>
    <row r="1017" spans="1:4">
      <c r="A1017" s="83"/>
      <c r="B1017" s="83"/>
      <c r="C1017" s="83"/>
      <c r="D1017" s="83"/>
    </row>
    <row r="1018" spans="1:4">
      <c r="A1018" s="83"/>
      <c r="B1018" s="83"/>
      <c r="C1018" s="83"/>
      <c r="D1018" s="83"/>
    </row>
    <row r="1019" spans="1:4">
      <c r="A1019" s="83"/>
      <c r="B1019" s="83"/>
      <c r="C1019" s="83"/>
      <c r="D1019" s="83"/>
    </row>
    <row r="1020" spans="1:4">
      <c r="A1020" s="83"/>
      <c r="B1020" s="83"/>
      <c r="C1020" s="83"/>
      <c r="D1020" s="83"/>
    </row>
    <row r="1021" spans="1:4">
      <c r="A1021" s="83"/>
      <c r="B1021" s="83"/>
      <c r="C1021" s="83"/>
      <c r="D1021" s="83"/>
    </row>
    <row r="1022" spans="1:4">
      <c r="A1022" s="83"/>
      <c r="B1022" s="83"/>
      <c r="C1022" s="83"/>
      <c r="D1022" s="83"/>
    </row>
    <row r="1023" spans="1:4">
      <c r="A1023" s="83"/>
      <c r="B1023" s="83"/>
      <c r="C1023" s="83"/>
      <c r="D1023" s="83"/>
    </row>
    <row r="1024" spans="1:4">
      <c r="A1024" s="83"/>
      <c r="B1024" s="83"/>
      <c r="C1024" s="83"/>
      <c r="D1024" s="83"/>
    </row>
    <row r="1025" spans="1:8">
      <c r="A1025" s="83"/>
      <c r="B1025" s="83"/>
      <c r="C1025" s="83"/>
      <c r="D1025" s="83"/>
    </row>
    <row r="1027" spans="1:8">
      <c r="B1027" s="83"/>
      <c r="C1027" s="83"/>
      <c r="D1027" s="83"/>
      <c r="E1027" s="83"/>
      <c r="F1027" s="83"/>
      <c r="G1027" s="83"/>
      <c r="H1027" s="83"/>
    </row>
    <row r="1028" spans="1:8">
      <c r="A1028" s="83"/>
      <c r="B1028" s="83"/>
      <c r="C1028" s="83"/>
      <c r="D1028" s="83"/>
      <c r="E1028" s="83"/>
      <c r="F1028" s="83"/>
      <c r="G1028" s="83"/>
      <c r="H1028" s="83"/>
    </row>
    <row r="1029" spans="1:8">
      <c r="A1029" s="83"/>
      <c r="B1029" s="83"/>
      <c r="C1029" s="83"/>
      <c r="D1029" s="83"/>
      <c r="E1029" s="83"/>
      <c r="F1029" s="83"/>
      <c r="G1029" s="83"/>
      <c r="H1029" s="83"/>
    </row>
    <row r="1030" spans="1:8">
      <c r="A1030" s="83"/>
      <c r="B1030" s="83"/>
      <c r="C1030" s="83"/>
      <c r="D1030" s="83"/>
      <c r="E1030" s="83"/>
      <c r="F1030" s="83"/>
      <c r="G1030" s="83"/>
      <c r="H1030" s="83"/>
    </row>
    <row r="1031" spans="1:8">
      <c r="A1031" s="83"/>
      <c r="B1031" s="83"/>
      <c r="C1031" s="83"/>
      <c r="D1031" s="83"/>
      <c r="E1031" s="83"/>
      <c r="F1031" s="83"/>
      <c r="G1031" s="83"/>
      <c r="H1031" s="83"/>
    </row>
    <row r="1032" spans="1:8">
      <c r="A1032" s="83"/>
      <c r="B1032" s="83"/>
      <c r="C1032" s="83"/>
      <c r="D1032" s="83"/>
      <c r="E1032" s="83"/>
      <c r="F1032" s="83"/>
      <c r="G1032" s="83"/>
      <c r="H1032" s="83"/>
    </row>
    <row r="1033" spans="1:8">
      <c r="A1033" s="83"/>
      <c r="B1033" s="83"/>
      <c r="C1033" s="83"/>
      <c r="D1033" s="83"/>
      <c r="E1033" s="83"/>
      <c r="F1033" s="83"/>
      <c r="G1033" s="83"/>
      <c r="H1033" s="83"/>
    </row>
    <row r="1034" spans="1:8">
      <c r="A1034" s="83"/>
      <c r="B1034" s="83"/>
      <c r="C1034" s="83"/>
      <c r="D1034" s="83"/>
      <c r="E1034" s="83"/>
      <c r="F1034" s="83"/>
      <c r="G1034" s="83"/>
      <c r="H1034" s="83"/>
    </row>
    <row r="1035" spans="1:8">
      <c r="A1035" s="83"/>
      <c r="B1035" s="83"/>
      <c r="C1035" s="83"/>
      <c r="D1035" s="83"/>
      <c r="E1035" s="83"/>
      <c r="F1035" s="83"/>
      <c r="G1035" s="83"/>
      <c r="H1035" s="83"/>
    </row>
    <row r="1036" spans="1:8">
      <c r="A1036" s="83"/>
      <c r="B1036" s="83"/>
      <c r="C1036" s="83"/>
      <c r="D1036" s="83"/>
      <c r="E1036" s="83"/>
      <c r="F1036" s="83"/>
      <c r="G1036" s="83"/>
      <c r="H1036" s="83"/>
    </row>
    <row r="1037" spans="1:8">
      <c r="A1037" s="83"/>
      <c r="B1037" s="83"/>
      <c r="C1037" s="83"/>
      <c r="D1037" s="83"/>
      <c r="E1037" s="83"/>
      <c r="F1037" s="83"/>
      <c r="G1037" s="83"/>
      <c r="H1037" s="83"/>
    </row>
    <row r="1038" spans="1:8">
      <c r="A1038" s="83"/>
      <c r="B1038" s="83"/>
      <c r="C1038" s="83"/>
      <c r="D1038" s="83"/>
      <c r="E1038" s="83"/>
      <c r="F1038" s="83"/>
      <c r="G1038" s="83"/>
      <c r="H1038" s="83"/>
    </row>
    <row r="1039" spans="1:8">
      <c r="A1039" s="83"/>
      <c r="B1039" s="83"/>
      <c r="C1039" s="83"/>
      <c r="D1039" s="83"/>
      <c r="E1039" s="83"/>
      <c r="F1039" s="83"/>
      <c r="G1039" s="83"/>
      <c r="H1039" s="83"/>
    </row>
    <row r="1040" spans="1:8">
      <c r="A1040" s="83"/>
      <c r="B1040" s="83"/>
      <c r="C1040" s="83"/>
      <c r="D1040" s="83"/>
      <c r="E1040" s="83"/>
      <c r="F1040" s="83"/>
      <c r="G1040" s="83"/>
      <c r="H1040" s="83"/>
    </row>
    <row r="1041" spans="1:8">
      <c r="A1041" s="83"/>
      <c r="B1041" s="83"/>
      <c r="C1041" s="83"/>
      <c r="D1041" s="83"/>
      <c r="E1041" s="83"/>
      <c r="F1041" s="83"/>
      <c r="G1041" s="83"/>
      <c r="H1041" s="83"/>
    </row>
    <row r="1042" spans="1:8">
      <c r="A1042" s="83"/>
      <c r="B1042" s="83"/>
      <c r="C1042" s="83"/>
      <c r="D1042" s="83"/>
      <c r="E1042" s="83"/>
      <c r="F1042" s="83"/>
      <c r="G1042" s="83"/>
      <c r="H1042" s="83"/>
    </row>
    <row r="1043" spans="1:8">
      <c r="A1043" s="83"/>
      <c r="B1043" s="83"/>
      <c r="C1043" s="83"/>
      <c r="D1043" s="83"/>
      <c r="E1043" s="83"/>
      <c r="F1043" s="83"/>
      <c r="G1043" s="83"/>
      <c r="H1043" s="83"/>
    </row>
    <row r="1044" spans="1:8">
      <c r="A1044" s="83"/>
      <c r="B1044" s="83"/>
      <c r="C1044" s="83"/>
      <c r="D1044" s="83"/>
      <c r="E1044" s="83"/>
      <c r="F1044" s="83"/>
      <c r="G1044" s="83"/>
      <c r="H1044" s="83"/>
    </row>
    <row r="1045" spans="1:8">
      <c r="A1045" s="83"/>
      <c r="B1045" s="83"/>
      <c r="C1045" s="83"/>
      <c r="D1045" s="83"/>
      <c r="E1045" s="83"/>
      <c r="F1045" s="83"/>
      <c r="G1045" s="83"/>
      <c r="H1045" s="83"/>
    </row>
    <row r="1046" spans="1:8">
      <c r="A1046" s="83"/>
      <c r="B1046" s="83"/>
      <c r="C1046" s="83"/>
      <c r="D1046" s="83"/>
      <c r="E1046" s="83"/>
      <c r="F1046" s="83"/>
      <c r="G1046" s="83"/>
      <c r="H1046" s="83"/>
    </row>
    <row r="1048" spans="1:8">
      <c r="B1048" s="83"/>
      <c r="C1048" s="83"/>
      <c r="D1048" s="83"/>
      <c r="E1048" s="83"/>
      <c r="F1048" s="83"/>
    </row>
    <row r="1049" spans="1:8">
      <c r="A1049" s="83"/>
      <c r="B1049" s="83"/>
      <c r="C1049" s="83"/>
      <c r="D1049" s="83"/>
      <c r="E1049" s="83"/>
      <c r="F1049" s="83"/>
    </row>
    <row r="1050" spans="1:8">
      <c r="A1050" s="83"/>
      <c r="B1050" s="83"/>
      <c r="C1050" s="83"/>
      <c r="D1050" s="83"/>
      <c r="E1050" s="83"/>
      <c r="F1050" s="83"/>
    </row>
    <row r="1052" spans="1:8">
      <c r="B1052" s="83"/>
      <c r="C1052" s="83"/>
      <c r="D1052" s="83"/>
      <c r="E1052" s="83"/>
      <c r="F1052" s="83"/>
      <c r="G1052" s="83"/>
    </row>
    <row r="1053" spans="1:8">
      <c r="A1053" s="83"/>
      <c r="B1053" s="83"/>
      <c r="C1053" s="83"/>
      <c r="D1053" s="83"/>
      <c r="E1053" s="83"/>
      <c r="F1053" s="83"/>
      <c r="G1053" s="83"/>
    </row>
    <row r="1055" spans="1:8">
      <c r="B1055" s="83"/>
      <c r="C1055" s="83"/>
      <c r="D1055" s="83"/>
      <c r="E1055" s="83"/>
      <c r="F1055" s="83"/>
      <c r="G1055" s="83"/>
    </row>
    <row r="1056" spans="1:8">
      <c r="A1056" s="83"/>
      <c r="B1056" s="83"/>
      <c r="C1056" s="83"/>
      <c r="D1056" s="83"/>
      <c r="E1056" s="83"/>
      <c r="F1056" s="83"/>
      <c r="G1056" s="83"/>
    </row>
    <row r="1057" spans="1:7">
      <c r="A1057" s="83"/>
      <c r="B1057" s="83"/>
      <c r="C1057" s="83"/>
      <c r="D1057" s="83"/>
      <c r="E1057" s="83"/>
      <c r="F1057" s="83"/>
      <c r="G1057" s="83"/>
    </row>
    <row r="1058" spans="1:7">
      <c r="A1058" s="83"/>
      <c r="B1058" s="83"/>
      <c r="C1058" s="83"/>
      <c r="D1058" s="83"/>
      <c r="E1058" s="83"/>
      <c r="F1058" s="83"/>
      <c r="G1058" s="83"/>
    </row>
    <row r="1059" spans="1:7">
      <c r="A1059" s="83"/>
      <c r="B1059" s="83"/>
      <c r="C1059" s="83"/>
      <c r="D1059" s="83"/>
      <c r="E1059" s="83"/>
      <c r="F1059" s="83"/>
      <c r="G1059" s="83"/>
    </row>
    <row r="1060" spans="1:7">
      <c r="A1060" s="83"/>
      <c r="B1060" s="83"/>
      <c r="C1060" s="83"/>
      <c r="D1060" s="83"/>
      <c r="E1060" s="83"/>
      <c r="F1060" s="83"/>
      <c r="G1060" s="83"/>
    </row>
    <row r="1061" spans="1:7">
      <c r="A1061" s="83"/>
      <c r="B1061" s="83"/>
      <c r="C1061" s="83"/>
      <c r="D1061" s="83"/>
      <c r="E1061" s="83"/>
      <c r="F1061" s="83"/>
      <c r="G1061" s="83"/>
    </row>
    <row r="1062" spans="1:7">
      <c r="A1062" s="83"/>
      <c r="B1062" s="83"/>
      <c r="C1062" s="83"/>
      <c r="D1062" s="83"/>
      <c r="E1062" s="83"/>
      <c r="F1062" s="83"/>
      <c r="G1062" s="83"/>
    </row>
    <row r="1063" spans="1:7">
      <c r="A1063" s="83"/>
      <c r="B1063" s="83"/>
      <c r="C1063" s="83"/>
      <c r="D1063" s="83"/>
      <c r="E1063" s="83"/>
      <c r="F1063" s="83"/>
      <c r="G1063" s="83"/>
    </row>
    <row r="1064" spans="1:7">
      <c r="A1064" s="83"/>
      <c r="B1064" s="83"/>
      <c r="C1064" s="83"/>
      <c r="D1064" s="83"/>
      <c r="E1064" s="83"/>
      <c r="F1064" s="83"/>
      <c r="G1064" s="83"/>
    </row>
    <row r="1065" spans="1:7">
      <c r="A1065" s="83"/>
      <c r="B1065" s="83"/>
      <c r="C1065" s="83"/>
      <c r="D1065" s="83"/>
      <c r="E1065" s="83"/>
      <c r="F1065" s="83"/>
      <c r="G1065" s="83"/>
    </row>
    <row r="1066" spans="1:7">
      <c r="A1066" s="83"/>
      <c r="B1066" s="83"/>
      <c r="C1066" s="83"/>
      <c r="D1066" s="83"/>
      <c r="E1066" s="83"/>
      <c r="F1066" s="83"/>
      <c r="G1066" s="83"/>
    </row>
    <row r="1067" spans="1:7">
      <c r="A1067" s="83"/>
      <c r="B1067" s="83"/>
      <c r="C1067" s="83"/>
      <c r="D1067" s="83"/>
      <c r="E1067" s="83"/>
      <c r="F1067" s="83"/>
      <c r="G1067" s="83"/>
    </row>
    <row r="1068" spans="1:7">
      <c r="A1068" s="83"/>
      <c r="B1068" s="83"/>
      <c r="C1068" s="83"/>
      <c r="D1068" s="83"/>
      <c r="E1068" s="83"/>
      <c r="F1068" s="83"/>
      <c r="G1068" s="83"/>
    </row>
    <row r="1069" spans="1:7">
      <c r="A1069" s="83"/>
      <c r="B1069" s="83"/>
      <c r="C1069" s="83"/>
      <c r="D1069" s="83"/>
      <c r="E1069" s="83"/>
      <c r="F1069" s="83"/>
      <c r="G1069" s="83"/>
    </row>
    <row r="1070" spans="1:7">
      <c r="A1070" s="83"/>
      <c r="B1070" s="83"/>
      <c r="C1070" s="83"/>
      <c r="D1070" s="83"/>
      <c r="E1070" s="83"/>
      <c r="F1070" s="83"/>
      <c r="G1070" s="83"/>
    </row>
    <row r="1071" spans="1:7">
      <c r="A1071" s="83"/>
      <c r="B1071" s="83"/>
      <c r="C1071" s="83"/>
      <c r="D1071" s="83"/>
      <c r="E1071" s="83"/>
      <c r="F1071" s="83"/>
      <c r="G1071" s="83"/>
    </row>
    <row r="1073" spans="1:7">
      <c r="B1073" s="83"/>
      <c r="C1073" s="83"/>
      <c r="D1073" s="83"/>
      <c r="E1073" s="83"/>
      <c r="F1073" s="83"/>
      <c r="G1073" s="83"/>
    </row>
    <row r="1074" spans="1:7">
      <c r="A1074" s="83"/>
      <c r="B1074" s="83"/>
      <c r="C1074" s="83"/>
      <c r="D1074" s="83"/>
      <c r="E1074" s="83"/>
      <c r="F1074" s="83"/>
      <c r="G1074" s="83"/>
    </row>
    <row r="1075" spans="1:7">
      <c r="A1075" s="83"/>
      <c r="B1075" s="83"/>
      <c r="C1075" s="83"/>
      <c r="D1075" s="83"/>
      <c r="E1075" s="83"/>
      <c r="F1075" s="83"/>
      <c r="G1075" s="83"/>
    </row>
    <row r="1076" spans="1:7">
      <c r="A1076" s="83"/>
      <c r="B1076" s="83"/>
      <c r="C1076" s="83"/>
      <c r="D1076" s="83"/>
      <c r="E1076" s="83"/>
      <c r="F1076" s="83"/>
      <c r="G1076" s="83"/>
    </row>
    <row r="1077" spans="1:7">
      <c r="A1077" s="83"/>
      <c r="B1077" s="83"/>
      <c r="C1077" s="83"/>
      <c r="D1077" s="83"/>
      <c r="E1077" s="83"/>
      <c r="F1077" s="83"/>
      <c r="G1077" s="83"/>
    </row>
    <row r="1078" spans="1:7">
      <c r="A1078" s="83"/>
      <c r="B1078" s="83"/>
      <c r="C1078" s="83"/>
      <c r="D1078" s="83"/>
      <c r="E1078" s="83"/>
      <c r="F1078" s="83"/>
      <c r="G1078" s="83"/>
    </row>
    <row r="1079" spans="1:7">
      <c r="A1079" s="83"/>
      <c r="B1079" s="83"/>
      <c r="C1079" s="83"/>
      <c r="D1079" s="83"/>
      <c r="E1079" s="83"/>
      <c r="F1079" s="83"/>
      <c r="G1079" s="83"/>
    </row>
    <row r="1080" spans="1:7">
      <c r="A1080" s="83"/>
      <c r="B1080" s="83"/>
      <c r="C1080" s="83"/>
      <c r="D1080" s="83"/>
      <c r="E1080" s="83"/>
      <c r="F1080" s="83"/>
      <c r="G1080" s="83"/>
    </row>
    <row r="1081" spans="1:7">
      <c r="A1081" s="83"/>
      <c r="B1081" s="83"/>
      <c r="C1081" s="83"/>
      <c r="D1081" s="83"/>
      <c r="E1081" s="83"/>
      <c r="F1081" s="83"/>
      <c r="G1081" s="83"/>
    </row>
    <row r="1082" spans="1:7">
      <c r="A1082" s="83"/>
      <c r="B1082" s="83"/>
      <c r="C1082" s="83"/>
      <c r="D1082" s="83"/>
      <c r="E1082" s="83"/>
      <c r="F1082" s="83"/>
      <c r="G1082" s="83"/>
    </row>
    <row r="1083" spans="1:7">
      <c r="A1083" s="83"/>
      <c r="B1083" s="83"/>
      <c r="C1083" s="83"/>
      <c r="D1083" s="83"/>
      <c r="E1083" s="83"/>
      <c r="F1083" s="83"/>
      <c r="G1083" s="83"/>
    </row>
    <row r="1084" spans="1:7">
      <c r="A1084" s="83"/>
      <c r="B1084" s="83"/>
      <c r="C1084" s="83"/>
      <c r="D1084" s="83"/>
      <c r="E1084" s="83"/>
      <c r="F1084" s="83"/>
      <c r="G1084" s="83"/>
    </row>
    <row r="1085" spans="1:7">
      <c r="A1085" s="83"/>
      <c r="B1085" s="83"/>
      <c r="C1085" s="83"/>
      <c r="D1085" s="83"/>
      <c r="E1085" s="83"/>
      <c r="F1085" s="83"/>
      <c r="G1085" s="83"/>
    </row>
    <row r="1086" spans="1:7">
      <c r="A1086" s="83"/>
      <c r="B1086" s="83"/>
      <c r="C1086" s="83"/>
      <c r="D1086" s="83"/>
      <c r="E1086" s="83"/>
      <c r="F1086" s="83"/>
      <c r="G1086" s="83"/>
    </row>
    <row r="1087" spans="1:7">
      <c r="A1087" s="83"/>
      <c r="B1087" s="83"/>
      <c r="C1087" s="83"/>
      <c r="D1087" s="83"/>
      <c r="E1087" s="83"/>
      <c r="F1087" s="83"/>
      <c r="G1087" s="83"/>
    </row>
    <row r="1088" spans="1:7">
      <c r="A1088" s="83"/>
      <c r="B1088" s="83"/>
      <c r="C1088" s="83"/>
      <c r="D1088" s="83"/>
      <c r="E1088" s="83"/>
      <c r="F1088" s="83"/>
      <c r="G1088" s="83"/>
    </row>
    <row r="1089" spans="1:7">
      <c r="A1089" s="83"/>
      <c r="B1089" s="83"/>
      <c r="C1089" s="83"/>
      <c r="D1089" s="83"/>
      <c r="E1089" s="83"/>
      <c r="F1089" s="83"/>
      <c r="G1089" s="83"/>
    </row>
    <row r="1091" spans="1:7">
      <c r="B1091" s="83"/>
      <c r="C1091" s="83"/>
      <c r="D1091" s="83"/>
      <c r="E1091" s="83"/>
      <c r="F1091" s="83"/>
      <c r="G1091" s="83"/>
    </row>
    <row r="1092" spans="1:7">
      <c r="A1092" s="83"/>
      <c r="B1092" s="83"/>
      <c r="C1092" s="83"/>
      <c r="D1092" s="83"/>
      <c r="E1092" s="83"/>
      <c r="F1092" s="83"/>
      <c r="G1092" s="83"/>
    </row>
    <row r="1093" spans="1:7">
      <c r="A1093" s="83"/>
      <c r="B1093" s="83"/>
      <c r="C1093" s="83"/>
      <c r="D1093" s="83"/>
      <c r="E1093" s="83"/>
      <c r="F1093" s="83"/>
      <c r="G1093" s="83"/>
    </row>
    <row r="1094" spans="1:7">
      <c r="A1094" s="83"/>
      <c r="B1094" s="83"/>
      <c r="C1094" s="83"/>
      <c r="D1094" s="83"/>
      <c r="E1094" s="83"/>
      <c r="F1094" s="83"/>
      <c r="G1094" s="83"/>
    </row>
    <row r="1095" spans="1:7">
      <c r="A1095" s="83"/>
      <c r="B1095" s="83"/>
      <c r="C1095" s="83"/>
      <c r="D1095" s="83"/>
      <c r="E1095" s="83"/>
      <c r="F1095" s="83"/>
      <c r="G1095" s="83"/>
    </row>
    <row r="1096" spans="1:7">
      <c r="A1096" s="83"/>
      <c r="B1096" s="83"/>
      <c r="C1096" s="83"/>
      <c r="D1096" s="83"/>
      <c r="E1096" s="83"/>
      <c r="F1096" s="83"/>
      <c r="G1096" s="83"/>
    </row>
    <row r="1097" spans="1:7">
      <c r="A1097" s="83"/>
      <c r="B1097" s="83"/>
      <c r="C1097" s="83"/>
      <c r="D1097" s="83"/>
      <c r="E1097" s="83"/>
      <c r="F1097" s="83"/>
      <c r="G1097" s="83"/>
    </row>
    <row r="1098" spans="1:7">
      <c r="A1098" s="83"/>
      <c r="B1098" s="83"/>
      <c r="C1098" s="83"/>
      <c r="D1098" s="83"/>
      <c r="E1098" s="83"/>
      <c r="F1098" s="83"/>
      <c r="G1098" s="83"/>
    </row>
    <row r="1099" spans="1:7">
      <c r="A1099" s="83"/>
      <c r="B1099" s="83"/>
      <c r="C1099" s="83"/>
      <c r="D1099" s="83"/>
      <c r="E1099" s="83"/>
      <c r="F1099" s="83"/>
      <c r="G1099" s="83"/>
    </row>
    <row r="1100" spans="1:7">
      <c r="A1100" s="83"/>
      <c r="B1100" s="83"/>
      <c r="C1100" s="83"/>
      <c r="D1100" s="83"/>
      <c r="E1100" s="83"/>
      <c r="F1100" s="83"/>
      <c r="G1100" s="83"/>
    </row>
    <row r="1101" spans="1:7">
      <c r="A1101" s="83"/>
      <c r="B1101" s="83"/>
      <c r="C1101" s="83"/>
      <c r="D1101" s="83"/>
      <c r="E1101" s="83"/>
      <c r="F1101" s="83"/>
      <c r="G1101" s="83"/>
    </row>
    <row r="1102" spans="1:7">
      <c r="A1102" s="83"/>
      <c r="B1102" s="83"/>
      <c r="C1102" s="83"/>
      <c r="D1102" s="83"/>
      <c r="E1102" s="83"/>
      <c r="F1102" s="83"/>
      <c r="G1102" s="83"/>
    </row>
    <row r="1103" spans="1:7">
      <c r="A1103" s="83"/>
      <c r="B1103" s="83"/>
      <c r="C1103" s="83"/>
      <c r="D1103" s="83"/>
      <c r="E1103" s="83"/>
      <c r="F1103" s="83"/>
      <c r="G1103" s="83"/>
    </row>
    <row r="1104" spans="1:7">
      <c r="A1104" s="83"/>
      <c r="B1104" s="83"/>
      <c r="C1104" s="83"/>
      <c r="D1104" s="83"/>
      <c r="E1104" s="83"/>
      <c r="F1104" s="83"/>
      <c r="G1104" s="83"/>
    </row>
    <row r="1105" spans="1:10">
      <c r="A1105" s="83"/>
      <c r="B1105" s="83"/>
      <c r="C1105" s="83"/>
      <c r="D1105" s="83"/>
      <c r="E1105" s="83"/>
      <c r="F1105" s="83"/>
      <c r="G1105" s="83"/>
    </row>
    <row r="1106" spans="1:10">
      <c r="A1106" s="83"/>
      <c r="B1106" s="83"/>
      <c r="C1106" s="83"/>
      <c r="D1106" s="83"/>
      <c r="E1106" s="83"/>
      <c r="F1106" s="83"/>
      <c r="G1106" s="83"/>
    </row>
    <row r="1107" spans="1:10">
      <c r="A1107" s="83"/>
      <c r="B1107" s="83"/>
      <c r="C1107" s="83"/>
      <c r="D1107" s="83"/>
      <c r="E1107" s="83"/>
      <c r="F1107" s="83"/>
      <c r="G1107" s="83"/>
    </row>
    <row r="1108" spans="1:10">
      <c r="A1108" s="83"/>
      <c r="B1108" s="83"/>
      <c r="C1108" s="83"/>
      <c r="D1108" s="83"/>
      <c r="E1108" s="83"/>
      <c r="F1108" s="83"/>
      <c r="G1108" s="83"/>
      <c r="H1108" s="83"/>
      <c r="I1108" s="83"/>
      <c r="J1108" s="83"/>
    </row>
    <row r="1109" spans="1:10">
      <c r="A1109" s="83"/>
      <c r="B1109" s="83"/>
      <c r="C1109" s="83"/>
      <c r="D1109" s="83"/>
      <c r="E1109" s="83"/>
      <c r="F1109" s="83"/>
      <c r="G1109" s="83"/>
      <c r="H1109" s="83"/>
      <c r="I1109" s="83"/>
      <c r="J1109" s="83"/>
    </row>
    <row r="1110" spans="1:10">
      <c r="A1110" s="83"/>
      <c r="B1110" s="83"/>
      <c r="C1110" s="83"/>
      <c r="D1110" s="83"/>
      <c r="E1110" s="83"/>
      <c r="F1110" s="83"/>
      <c r="G1110" s="83"/>
      <c r="H1110" s="83"/>
      <c r="I1110" s="83"/>
      <c r="J1110" s="83"/>
    </row>
    <row r="1111" spans="1:10">
      <c r="A1111" s="83"/>
      <c r="B1111" s="83"/>
      <c r="C1111" s="83"/>
      <c r="D1111" s="83"/>
      <c r="E1111" s="83"/>
      <c r="F1111" s="83"/>
      <c r="G1111" s="83"/>
      <c r="H1111" s="83"/>
      <c r="I1111" s="83"/>
      <c r="J1111" s="83"/>
    </row>
    <row r="1112" spans="1:10">
      <c r="A1112" s="83"/>
      <c r="B1112" s="83"/>
      <c r="C1112" s="83"/>
      <c r="D1112" s="83"/>
      <c r="E1112" s="83"/>
      <c r="F1112" s="83"/>
      <c r="G1112" s="83"/>
      <c r="H1112" s="83"/>
      <c r="I1112" s="83"/>
      <c r="J1112" s="83"/>
    </row>
    <row r="1113" spans="1:10">
      <c r="A1113" s="83"/>
      <c r="B1113" s="83"/>
      <c r="C1113" s="83"/>
      <c r="D1113" s="83"/>
      <c r="E1113" s="83"/>
      <c r="F1113" s="83"/>
      <c r="G1113" s="83"/>
      <c r="H1113" s="83"/>
      <c r="I1113" s="83"/>
      <c r="J1113" s="83"/>
    </row>
    <row r="1114" spans="1:10">
      <c r="A1114" s="83"/>
      <c r="B1114" s="83"/>
      <c r="C1114" s="83"/>
      <c r="D1114" s="83"/>
      <c r="E1114" s="83"/>
      <c r="F1114" s="83"/>
      <c r="G1114" s="83"/>
      <c r="H1114" s="83"/>
      <c r="I1114" s="83"/>
      <c r="J1114" s="83"/>
    </row>
    <row r="1115" spans="1:10">
      <c r="A1115" s="83"/>
      <c r="B1115" s="83"/>
      <c r="C1115" s="83"/>
      <c r="D1115" s="83"/>
      <c r="E1115" s="83"/>
      <c r="F1115" s="83"/>
      <c r="G1115" s="83"/>
      <c r="H1115" s="83"/>
      <c r="I1115" s="83"/>
      <c r="J1115" s="83"/>
    </row>
    <row r="1116" spans="1:10">
      <c r="A1116" s="83"/>
      <c r="B1116" s="83"/>
      <c r="C1116" s="83"/>
      <c r="D1116" s="83"/>
      <c r="E1116" s="83"/>
      <c r="F1116" s="83"/>
      <c r="G1116" s="83"/>
      <c r="H1116" s="83"/>
      <c r="I1116" s="83"/>
      <c r="J1116" s="83"/>
    </row>
    <row r="1117" spans="1:10">
      <c r="A1117" s="83"/>
      <c r="B1117" s="83"/>
      <c r="C1117" s="83"/>
      <c r="D1117" s="83"/>
      <c r="E1117" s="83"/>
      <c r="F1117" s="83"/>
      <c r="G1117" s="83"/>
      <c r="H1117" s="83"/>
      <c r="I1117" s="83"/>
      <c r="J1117" s="83"/>
    </row>
    <row r="1118" spans="1:10">
      <c r="A1118" s="83"/>
      <c r="B1118" s="83"/>
      <c r="C1118" s="83"/>
      <c r="D1118" s="83"/>
      <c r="E1118" s="83"/>
      <c r="F1118" s="83"/>
      <c r="G1118" s="83"/>
      <c r="H1118" s="83"/>
      <c r="I1118" s="83"/>
      <c r="J1118" s="83"/>
    </row>
    <row r="1119" spans="1:10">
      <c r="A1119" s="83"/>
      <c r="B1119" s="83"/>
      <c r="C1119" s="83"/>
      <c r="D1119" s="83"/>
      <c r="E1119" s="83"/>
      <c r="F1119" s="83"/>
      <c r="G1119" s="83"/>
      <c r="H1119" s="83"/>
      <c r="I1119" s="83"/>
      <c r="J1119" s="83"/>
    </row>
    <row r="1120" spans="1:10">
      <c r="A1120" s="83"/>
      <c r="B1120" s="83"/>
      <c r="C1120" s="83"/>
      <c r="D1120" s="83"/>
      <c r="E1120" s="83"/>
      <c r="F1120" s="83"/>
      <c r="G1120" s="83"/>
      <c r="H1120" s="83"/>
      <c r="I1120" s="83"/>
      <c r="J1120" s="83"/>
    </row>
    <row r="1121" spans="1:10">
      <c r="A1121" s="83"/>
      <c r="B1121" s="83"/>
      <c r="C1121" s="83"/>
      <c r="D1121" s="83"/>
      <c r="E1121" s="83"/>
      <c r="F1121" s="83"/>
      <c r="G1121" s="83"/>
      <c r="H1121" s="83"/>
      <c r="I1121" s="83"/>
      <c r="J1121" s="83"/>
    </row>
    <row r="1122" spans="1:10">
      <c r="A1122" s="83"/>
      <c r="B1122" s="83"/>
      <c r="C1122" s="83"/>
      <c r="D1122" s="83"/>
      <c r="E1122" s="83"/>
      <c r="F1122" s="83"/>
      <c r="G1122" s="83"/>
      <c r="H1122" s="83"/>
      <c r="I1122" s="83"/>
      <c r="J1122" s="83"/>
    </row>
    <row r="1123" spans="1:10">
      <c r="A1123" s="83"/>
      <c r="B1123" s="83"/>
      <c r="C1123" s="83"/>
      <c r="D1123" s="83"/>
      <c r="E1123" s="83"/>
      <c r="F1123" s="83"/>
      <c r="G1123" s="83"/>
      <c r="H1123" s="83"/>
      <c r="I1123" s="83"/>
      <c r="J1123" s="83"/>
    </row>
    <row r="1124" spans="1:10">
      <c r="A1124" s="83"/>
      <c r="B1124" s="83"/>
      <c r="C1124" s="83"/>
      <c r="D1124" s="83"/>
      <c r="E1124" s="83"/>
      <c r="F1124" s="83"/>
      <c r="G1124" s="83"/>
      <c r="H1124" s="83"/>
      <c r="I1124" s="83"/>
      <c r="J1124" s="83"/>
    </row>
    <row r="1125" spans="1:10">
      <c r="A1125" s="83"/>
      <c r="B1125" s="83"/>
      <c r="C1125" s="83"/>
      <c r="D1125" s="83"/>
      <c r="E1125" s="83"/>
      <c r="F1125" s="83"/>
      <c r="G1125" s="83"/>
      <c r="H1125" s="83"/>
      <c r="I1125" s="83"/>
      <c r="J1125" s="83"/>
    </row>
    <row r="1126" spans="1:10">
      <c r="A1126" s="83"/>
      <c r="B1126" s="83"/>
      <c r="C1126" s="83"/>
      <c r="D1126" s="83"/>
      <c r="E1126" s="83"/>
      <c r="F1126" s="83"/>
      <c r="G1126" s="83"/>
      <c r="H1126" s="83"/>
      <c r="I1126" s="83"/>
      <c r="J1126" s="83"/>
    </row>
    <row r="1127" spans="1:10">
      <c r="A1127" s="83"/>
      <c r="B1127" s="83"/>
      <c r="C1127" s="83"/>
      <c r="D1127" s="83"/>
      <c r="E1127" s="83"/>
      <c r="F1127" s="83"/>
      <c r="G1127" s="83"/>
      <c r="H1127" s="83"/>
      <c r="I1127" s="83"/>
      <c r="J1127" s="83"/>
    </row>
    <row r="1128" spans="1:10">
      <c r="A1128" s="83"/>
      <c r="B1128" s="83"/>
      <c r="C1128" s="83"/>
      <c r="D1128" s="83"/>
      <c r="E1128" s="83"/>
      <c r="F1128" s="83"/>
      <c r="G1128" s="83"/>
      <c r="H1128" s="83"/>
      <c r="I1128" s="83"/>
      <c r="J1128" s="83"/>
    </row>
    <row r="1129" spans="1:10">
      <c r="A1129" s="83"/>
      <c r="B1129" s="83"/>
      <c r="C1129" s="83"/>
      <c r="D1129" s="83"/>
      <c r="E1129" s="83"/>
      <c r="F1129" s="83"/>
      <c r="G1129" s="83"/>
      <c r="H1129" s="83"/>
      <c r="I1129" s="83"/>
      <c r="J1129" s="83"/>
    </row>
    <row r="1130" spans="1:10">
      <c r="A1130" s="83"/>
      <c r="B1130" s="83"/>
      <c r="C1130" s="83"/>
      <c r="D1130" s="83"/>
      <c r="E1130" s="83"/>
      <c r="F1130" s="83"/>
      <c r="G1130" s="83"/>
      <c r="H1130" s="83"/>
      <c r="I1130" s="83"/>
      <c r="J1130" s="83"/>
    </row>
    <row r="1131" spans="1:10">
      <c r="A1131" s="83"/>
      <c r="B1131" s="83"/>
      <c r="C1131" s="83"/>
      <c r="D1131" s="83"/>
      <c r="E1131" s="83"/>
      <c r="F1131" s="83"/>
      <c r="G1131" s="83"/>
      <c r="H1131" s="83"/>
      <c r="I1131" s="83"/>
      <c r="J1131" s="83"/>
    </row>
    <row r="1132" spans="1:10">
      <c r="A1132" s="83"/>
      <c r="B1132" s="83"/>
      <c r="C1132" s="83"/>
      <c r="D1132" s="83"/>
      <c r="E1132" s="83"/>
      <c r="F1132" s="83"/>
      <c r="G1132" s="83"/>
      <c r="H1132" s="83"/>
      <c r="I1132" s="83"/>
      <c r="J1132" s="83"/>
    </row>
    <row r="1134" spans="1:10">
      <c r="B1134" s="83"/>
      <c r="C1134" s="83"/>
      <c r="D1134" s="83"/>
      <c r="E1134" s="83"/>
      <c r="F1134" s="83"/>
      <c r="G1134" s="83"/>
      <c r="H1134" s="83"/>
      <c r="I1134" s="83"/>
    </row>
    <row r="1135" spans="1:10">
      <c r="A1135" s="84"/>
      <c r="B1135" s="83"/>
      <c r="C1135" s="83"/>
      <c r="D1135" s="83"/>
      <c r="E1135" s="83"/>
      <c r="F1135" s="83"/>
      <c r="G1135" s="83"/>
      <c r="H1135" s="83"/>
      <c r="I1135" s="83"/>
    </row>
    <row r="1136" spans="1:10">
      <c r="A1136" s="83"/>
      <c r="B1136" s="83"/>
      <c r="C1136" s="83"/>
      <c r="D1136" s="83"/>
      <c r="E1136" s="83"/>
      <c r="F1136" s="83"/>
      <c r="G1136" s="83"/>
      <c r="H1136" s="83"/>
      <c r="I1136" s="83"/>
    </row>
    <row r="1137" spans="1:9">
      <c r="A1137" s="83"/>
      <c r="B1137" s="83"/>
      <c r="C1137" s="83"/>
      <c r="D1137" s="83"/>
      <c r="E1137" s="83"/>
      <c r="F1137" s="83"/>
      <c r="G1137" s="83"/>
      <c r="H1137" s="83"/>
      <c r="I1137" s="83"/>
    </row>
    <row r="1138" spans="1:9">
      <c r="A1138" s="83"/>
      <c r="B1138" s="83"/>
      <c r="C1138" s="83"/>
      <c r="D1138" s="83"/>
      <c r="E1138" s="83"/>
      <c r="F1138" s="83"/>
      <c r="G1138" s="83"/>
      <c r="H1138" s="83"/>
      <c r="I1138" s="83"/>
    </row>
    <row r="1139" spans="1:9">
      <c r="A1139" s="83"/>
      <c r="B1139" s="83"/>
      <c r="C1139" s="83"/>
      <c r="D1139" s="83"/>
      <c r="E1139" s="83"/>
      <c r="F1139" s="83"/>
      <c r="G1139" s="83"/>
      <c r="H1139" s="83"/>
      <c r="I1139" s="83"/>
    </row>
    <row r="1140" spans="1:9">
      <c r="A1140" s="83"/>
      <c r="B1140" s="83"/>
      <c r="C1140" s="83"/>
      <c r="D1140" s="83"/>
      <c r="E1140" s="83"/>
      <c r="F1140" s="83"/>
      <c r="G1140" s="83"/>
      <c r="H1140" s="83"/>
      <c r="I1140" s="83"/>
    </row>
    <row r="1141" spans="1:9">
      <c r="A1141" s="83"/>
      <c r="B1141" s="83"/>
      <c r="C1141" s="83"/>
      <c r="D1141" s="83"/>
      <c r="E1141" s="83"/>
      <c r="F1141" s="83"/>
      <c r="G1141" s="83"/>
      <c r="H1141" s="83"/>
      <c r="I1141" s="83"/>
    </row>
    <row r="1142" spans="1:9">
      <c r="A1142" s="83"/>
      <c r="B1142" s="83"/>
      <c r="C1142" s="83"/>
      <c r="D1142" s="83"/>
      <c r="E1142" s="83"/>
      <c r="F1142" s="83"/>
      <c r="G1142" s="83"/>
      <c r="H1142" s="83"/>
      <c r="I1142" s="83"/>
    </row>
    <row r="1143" spans="1:9">
      <c r="A1143" s="83"/>
      <c r="B1143" s="83"/>
      <c r="C1143" s="83"/>
      <c r="D1143" s="83"/>
      <c r="E1143" s="83"/>
      <c r="F1143" s="83"/>
      <c r="G1143" s="83"/>
      <c r="H1143" s="83"/>
      <c r="I1143" s="83"/>
    </row>
    <row r="1144" spans="1:9">
      <c r="A1144" s="83"/>
      <c r="B1144" s="83"/>
      <c r="C1144" s="83"/>
      <c r="D1144" s="83"/>
      <c r="E1144" s="83"/>
      <c r="F1144" s="83"/>
      <c r="G1144" s="83"/>
      <c r="H1144" s="83"/>
      <c r="I1144" s="83"/>
    </row>
    <row r="1145" spans="1:9">
      <c r="A1145" s="83"/>
      <c r="B1145" s="83"/>
      <c r="C1145" s="83"/>
      <c r="D1145" s="83"/>
      <c r="E1145" s="83"/>
      <c r="F1145" s="83"/>
      <c r="G1145" s="83"/>
      <c r="H1145" s="83"/>
      <c r="I1145" s="83"/>
    </row>
    <row r="1146" spans="1:9">
      <c r="A1146" s="83"/>
      <c r="B1146" s="83"/>
      <c r="C1146" s="83"/>
      <c r="D1146" s="83"/>
      <c r="E1146" s="83"/>
      <c r="F1146" s="83"/>
      <c r="G1146" s="83"/>
      <c r="H1146" s="83"/>
      <c r="I1146" s="83"/>
    </row>
    <row r="1147" spans="1:9">
      <c r="A1147" s="83"/>
      <c r="B1147" s="83"/>
      <c r="C1147" s="83"/>
      <c r="D1147" s="83"/>
      <c r="E1147" s="83"/>
      <c r="F1147" s="83"/>
      <c r="G1147" s="83"/>
      <c r="H1147" s="83"/>
      <c r="I1147" s="83"/>
    </row>
    <row r="1148" spans="1:9">
      <c r="A1148" s="83"/>
      <c r="B1148" s="83"/>
      <c r="C1148" s="83"/>
      <c r="D1148" s="83"/>
      <c r="E1148" s="83"/>
      <c r="F1148" s="83"/>
      <c r="G1148" s="83"/>
      <c r="H1148" s="83"/>
      <c r="I1148" s="83"/>
    </row>
    <row r="1149" spans="1:9">
      <c r="A1149" s="83"/>
      <c r="B1149" s="83"/>
      <c r="C1149" s="83"/>
      <c r="D1149" s="83"/>
      <c r="E1149" s="83"/>
      <c r="F1149" s="83"/>
      <c r="G1149" s="83"/>
      <c r="H1149" s="83"/>
      <c r="I1149" s="83"/>
    </row>
    <row r="1150" spans="1:9">
      <c r="A1150" s="83"/>
      <c r="B1150" s="83"/>
      <c r="C1150" s="83"/>
      <c r="D1150" s="83"/>
      <c r="E1150" s="83"/>
      <c r="F1150" s="83"/>
      <c r="G1150" s="83"/>
      <c r="H1150" s="83"/>
      <c r="I1150" s="83"/>
    </row>
    <row r="1151" spans="1:9">
      <c r="A1151" s="83"/>
      <c r="B1151" s="83"/>
      <c r="C1151" s="83"/>
      <c r="D1151" s="83"/>
      <c r="E1151" s="83"/>
      <c r="F1151" s="83"/>
      <c r="G1151" s="83"/>
      <c r="H1151" s="83"/>
      <c r="I1151" s="83"/>
    </row>
    <row r="1152" spans="1:9">
      <c r="A1152" s="83"/>
      <c r="B1152" s="83"/>
      <c r="C1152" s="83"/>
      <c r="D1152" s="83"/>
      <c r="E1152" s="83"/>
      <c r="F1152" s="83"/>
      <c r="G1152" s="83"/>
      <c r="H1152" s="83"/>
      <c r="I1152" s="83"/>
    </row>
    <row r="1153" spans="1:9">
      <c r="A1153" s="83"/>
      <c r="B1153" s="83"/>
      <c r="C1153" s="83"/>
      <c r="D1153" s="83"/>
      <c r="E1153" s="83"/>
      <c r="F1153" s="83"/>
      <c r="G1153" s="83"/>
      <c r="H1153" s="83"/>
      <c r="I1153" s="83"/>
    </row>
    <row r="1154" spans="1:9">
      <c r="A1154" s="83"/>
      <c r="B1154" s="83"/>
      <c r="C1154" s="83"/>
      <c r="D1154" s="83"/>
      <c r="E1154" s="83"/>
      <c r="F1154" s="83"/>
      <c r="G1154" s="83"/>
      <c r="H1154" s="83"/>
      <c r="I1154" s="83"/>
    </row>
    <row r="1155" spans="1:9">
      <c r="A1155" s="83"/>
      <c r="B1155" s="83"/>
      <c r="C1155" s="83"/>
      <c r="D1155" s="83"/>
      <c r="E1155" s="83"/>
      <c r="F1155" s="83"/>
      <c r="G1155" s="83"/>
      <c r="H1155" s="83"/>
      <c r="I1155" s="83"/>
    </row>
    <row r="1156" spans="1:9">
      <c r="A1156" s="83"/>
      <c r="B1156" s="83"/>
      <c r="C1156" s="83"/>
      <c r="D1156" s="83"/>
      <c r="E1156" s="83"/>
      <c r="F1156" s="83"/>
      <c r="G1156" s="83"/>
      <c r="H1156" s="83"/>
      <c r="I1156" s="83"/>
    </row>
    <row r="1157" spans="1:9">
      <c r="A1157" s="83"/>
      <c r="B1157" s="83"/>
      <c r="C1157" s="83"/>
      <c r="D1157" s="83"/>
      <c r="E1157" s="83"/>
      <c r="F1157" s="83"/>
      <c r="G1157" s="83"/>
      <c r="H1157" s="83"/>
      <c r="I1157" s="83"/>
    </row>
    <row r="1158" spans="1:9">
      <c r="A1158" s="83"/>
      <c r="B1158" s="83"/>
      <c r="C1158" s="83"/>
      <c r="D1158" s="83"/>
      <c r="E1158" s="83"/>
      <c r="F1158" s="83"/>
      <c r="G1158" s="83"/>
      <c r="H1158" s="83"/>
      <c r="I1158" s="83"/>
    </row>
    <row r="1159" spans="1:9">
      <c r="A1159" s="83"/>
      <c r="B1159" s="83"/>
      <c r="C1159" s="83"/>
      <c r="D1159" s="83"/>
      <c r="E1159" s="83"/>
      <c r="F1159" s="83"/>
      <c r="G1159" s="83"/>
      <c r="H1159" s="83"/>
      <c r="I1159" s="83"/>
    </row>
    <row r="1160" spans="1:9">
      <c r="A1160" s="83"/>
      <c r="B1160" s="83"/>
      <c r="C1160" s="83"/>
      <c r="D1160" s="83"/>
      <c r="E1160" s="83"/>
      <c r="F1160" s="83"/>
      <c r="G1160" s="83"/>
      <c r="H1160" s="83"/>
      <c r="I1160" s="83"/>
    </row>
    <row r="1161" spans="1:9">
      <c r="A1161" s="83"/>
      <c r="B1161" s="83"/>
      <c r="C1161" s="83"/>
      <c r="D1161" s="83"/>
      <c r="E1161" s="83"/>
      <c r="F1161" s="83"/>
      <c r="G1161" s="83"/>
      <c r="H1161" s="83"/>
      <c r="I1161" s="83"/>
    </row>
    <row r="1162" spans="1:9">
      <c r="A1162" s="83"/>
      <c r="B1162" s="83"/>
      <c r="C1162" s="83"/>
      <c r="D1162" s="83"/>
      <c r="E1162" s="83"/>
      <c r="F1162" s="83"/>
      <c r="G1162" s="83"/>
      <c r="H1162" s="83"/>
      <c r="I1162" s="83"/>
    </row>
    <row r="1163" spans="1:9">
      <c r="A1163" s="83"/>
      <c r="B1163" s="83"/>
      <c r="C1163" s="83"/>
      <c r="D1163" s="83"/>
      <c r="E1163" s="83"/>
      <c r="F1163" s="83"/>
      <c r="G1163" s="83"/>
      <c r="H1163" s="83"/>
      <c r="I1163" s="83"/>
    </row>
    <row r="1164" spans="1:9">
      <c r="A1164" s="83"/>
      <c r="B1164" s="83"/>
      <c r="C1164" s="83"/>
      <c r="D1164" s="83"/>
      <c r="E1164" s="83"/>
      <c r="F1164" s="83"/>
      <c r="G1164" s="83"/>
      <c r="H1164" s="83"/>
      <c r="I1164" s="83"/>
    </row>
    <row r="1165" spans="1:9">
      <c r="A1165" s="83"/>
      <c r="B1165" s="83"/>
      <c r="C1165" s="83"/>
      <c r="D1165" s="83"/>
      <c r="E1165" s="83"/>
      <c r="F1165" s="83"/>
      <c r="G1165" s="83"/>
      <c r="H1165" s="83"/>
      <c r="I1165" s="83"/>
    </row>
    <row r="1166" spans="1:9">
      <c r="A1166" s="83"/>
      <c r="B1166" s="83"/>
      <c r="C1166" s="83"/>
      <c r="D1166" s="83"/>
      <c r="E1166" s="83"/>
      <c r="F1166" s="83"/>
      <c r="G1166" s="83"/>
      <c r="H1166" s="83"/>
      <c r="I1166" s="83"/>
    </row>
    <row r="1167" spans="1:9">
      <c r="A1167" s="83"/>
      <c r="B1167" s="83"/>
      <c r="C1167" s="83"/>
      <c r="D1167" s="83"/>
      <c r="E1167" s="83"/>
      <c r="F1167" s="83"/>
      <c r="G1167" s="83"/>
      <c r="H1167" s="83"/>
      <c r="I1167" s="83"/>
    </row>
    <row r="1168" spans="1:9">
      <c r="A1168" s="83"/>
      <c r="B1168" s="83"/>
      <c r="C1168" s="83"/>
      <c r="D1168" s="83"/>
      <c r="E1168" s="83"/>
      <c r="F1168" s="83"/>
      <c r="G1168" s="83"/>
      <c r="H1168" s="83"/>
      <c r="I1168" s="83"/>
    </row>
    <row r="1169" spans="1:9">
      <c r="A1169" s="83"/>
      <c r="B1169" s="83"/>
      <c r="C1169" s="83"/>
      <c r="D1169" s="83"/>
      <c r="E1169" s="83"/>
      <c r="F1169" s="83"/>
      <c r="G1169" s="83"/>
      <c r="H1169" s="83"/>
      <c r="I1169" s="83"/>
    </row>
    <row r="1170" spans="1:9">
      <c r="A1170" s="83"/>
      <c r="B1170" s="83"/>
      <c r="C1170" s="83"/>
      <c r="D1170" s="83"/>
      <c r="E1170" s="83"/>
      <c r="F1170" s="83"/>
      <c r="G1170" s="83"/>
      <c r="H1170" s="83"/>
      <c r="I1170" s="83"/>
    </row>
    <row r="1171" spans="1:9">
      <c r="A1171" s="83"/>
      <c r="B1171" s="83"/>
      <c r="C1171" s="83"/>
      <c r="D1171" s="83"/>
      <c r="E1171" s="83"/>
      <c r="F1171" s="83"/>
      <c r="G1171" s="83"/>
      <c r="H1171" s="83"/>
      <c r="I1171" s="83"/>
    </row>
    <row r="1172" spans="1:9">
      <c r="A1172" s="83"/>
      <c r="B1172" s="83"/>
      <c r="C1172" s="83"/>
      <c r="D1172" s="83"/>
      <c r="E1172" s="83"/>
      <c r="F1172" s="83"/>
      <c r="G1172" s="83"/>
      <c r="H1172" s="83"/>
      <c r="I1172" s="83"/>
    </row>
    <row r="1173" spans="1:9">
      <c r="A1173" s="83"/>
      <c r="B1173" s="83"/>
      <c r="C1173" s="83"/>
      <c r="D1173" s="83"/>
      <c r="E1173" s="83"/>
      <c r="F1173" s="83"/>
      <c r="G1173" s="83"/>
      <c r="H1173" s="83"/>
      <c r="I1173" s="83"/>
    </row>
    <row r="1174" spans="1:9">
      <c r="A1174" s="83"/>
      <c r="B1174" s="83"/>
      <c r="C1174" s="83"/>
      <c r="D1174" s="83"/>
      <c r="E1174" s="83"/>
      <c r="F1174" s="83"/>
      <c r="G1174" s="83"/>
      <c r="H1174" s="83"/>
      <c r="I1174" s="83"/>
    </row>
    <row r="1175" spans="1:9">
      <c r="A1175" s="83"/>
      <c r="B1175" s="83"/>
      <c r="C1175" s="83"/>
      <c r="D1175" s="83"/>
      <c r="E1175" s="83"/>
      <c r="F1175" s="83"/>
      <c r="G1175" s="83"/>
      <c r="H1175" s="83"/>
      <c r="I1175" s="83"/>
    </row>
    <row r="1176" spans="1:9">
      <c r="A1176" s="83"/>
      <c r="B1176" s="83"/>
      <c r="C1176" s="83"/>
      <c r="D1176" s="83"/>
      <c r="E1176" s="83"/>
      <c r="F1176" s="83"/>
      <c r="G1176" s="83"/>
      <c r="H1176" s="83"/>
      <c r="I1176" s="83"/>
    </row>
    <row r="1177" spans="1:9">
      <c r="A1177" s="83"/>
      <c r="B1177" s="83"/>
      <c r="C1177" s="83"/>
      <c r="D1177" s="83"/>
      <c r="E1177" s="83"/>
      <c r="F1177" s="83"/>
      <c r="G1177" s="83"/>
      <c r="H1177" s="83"/>
      <c r="I1177" s="83"/>
    </row>
    <row r="1178" spans="1:9">
      <c r="A1178" s="83"/>
      <c r="B1178" s="83"/>
      <c r="C1178" s="83"/>
      <c r="D1178" s="83"/>
      <c r="E1178" s="83"/>
      <c r="F1178" s="83"/>
      <c r="G1178" s="83"/>
      <c r="H1178" s="83"/>
      <c r="I1178" s="83"/>
    </row>
    <row r="1179" spans="1:9">
      <c r="A1179" s="83"/>
      <c r="B1179" s="83"/>
      <c r="C1179" s="83"/>
      <c r="D1179" s="83"/>
      <c r="E1179" s="83"/>
      <c r="F1179" s="83"/>
      <c r="G1179" s="83"/>
      <c r="H1179" s="83"/>
      <c r="I1179" s="83"/>
    </row>
    <row r="1180" spans="1:9">
      <c r="A1180" s="83"/>
      <c r="B1180" s="83"/>
      <c r="C1180" s="83"/>
      <c r="D1180" s="83"/>
      <c r="E1180" s="83"/>
      <c r="F1180" s="83"/>
      <c r="G1180" s="83"/>
      <c r="H1180" s="83"/>
      <c r="I1180" s="83"/>
    </row>
    <row r="1181" spans="1:9">
      <c r="A1181" s="83"/>
      <c r="B1181" s="83"/>
      <c r="C1181" s="83"/>
      <c r="D1181" s="83"/>
      <c r="E1181" s="83"/>
      <c r="F1181" s="83"/>
      <c r="G1181" s="83"/>
      <c r="H1181" s="83"/>
      <c r="I1181" s="83"/>
    </row>
    <row r="1182" spans="1:9">
      <c r="A1182" s="83"/>
      <c r="B1182" s="83"/>
      <c r="C1182" s="83"/>
      <c r="D1182" s="83"/>
      <c r="E1182" s="83"/>
      <c r="F1182" s="83"/>
      <c r="G1182" s="83"/>
      <c r="H1182" s="83"/>
      <c r="I1182" s="83"/>
    </row>
    <row r="1183" spans="1:9">
      <c r="A1183" s="83"/>
      <c r="B1183" s="83"/>
      <c r="C1183" s="83"/>
      <c r="D1183" s="83"/>
      <c r="E1183" s="83"/>
      <c r="F1183" s="83"/>
      <c r="G1183" s="83"/>
      <c r="H1183" s="83"/>
      <c r="I1183" s="83"/>
    </row>
    <row r="1184" spans="1:9">
      <c r="A1184" s="83"/>
      <c r="B1184" s="83"/>
      <c r="C1184" s="83"/>
      <c r="D1184" s="83"/>
      <c r="E1184" s="83"/>
      <c r="F1184" s="83"/>
      <c r="G1184" s="83"/>
      <c r="H1184" s="83"/>
      <c r="I1184" s="83"/>
    </row>
    <row r="1185" spans="1:9">
      <c r="A1185" s="83"/>
      <c r="B1185" s="83"/>
      <c r="C1185" s="83"/>
      <c r="D1185" s="83"/>
      <c r="E1185" s="83"/>
      <c r="F1185" s="83"/>
      <c r="G1185" s="83"/>
      <c r="H1185" s="83"/>
      <c r="I1185" s="83"/>
    </row>
    <row r="1186" spans="1:9">
      <c r="A1186" s="83"/>
      <c r="B1186" s="83"/>
      <c r="C1186" s="83"/>
      <c r="D1186" s="83"/>
      <c r="E1186" s="83"/>
      <c r="F1186" s="83"/>
      <c r="G1186" s="83"/>
      <c r="H1186" s="83"/>
      <c r="I1186" s="83"/>
    </row>
    <row r="1187" spans="1:9">
      <c r="A1187" s="83"/>
      <c r="B1187" s="83"/>
      <c r="C1187" s="83"/>
      <c r="D1187" s="83"/>
      <c r="E1187" s="83"/>
      <c r="F1187" s="83"/>
      <c r="G1187" s="83"/>
      <c r="H1187" s="83"/>
      <c r="I1187" s="83"/>
    </row>
    <row r="1188" spans="1:9">
      <c r="A1188" s="83"/>
      <c r="B1188" s="83"/>
      <c r="C1188" s="83"/>
      <c r="D1188" s="83"/>
      <c r="E1188" s="83"/>
      <c r="F1188" s="83"/>
      <c r="G1188" s="83"/>
      <c r="H1188" s="83"/>
      <c r="I1188" s="83"/>
    </row>
    <row r="1189" spans="1:9">
      <c r="A1189" s="83"/>
      <c r="B1189" s="83"/>
      <c r="C1189" s="83"/>
      <c r="D1189" s="83"/>
      <c r="E1189" s="83"/>
      <c r="F1189" s="83"/>
      <c r="G1189" s="83"/>
      <c r="H1189" s="83"/>
      <c r="I1189" s="83"/>
    </row>
    <row r="1190" spans="1:9">
      <c r="A1190" s="83"/>
      <c r="B1190" s="83"/>
      <c r="C1190" s="83"/>
      <c r="D1190" s="83"/>
      <c r="E1190" s="83"/>
      <c r="F1190" s="83"/>
      <c r="G1190" s="83"/>
      <c r="H1190" s="83"/>
      <c r="I1190" s="83"/>
    </row>
    <row r="1191" spans="1:9">
      <c r="A1191" s="83"/>
      <c r="B1191" s="83"/>
      <c r="C1191" s="83"/>
      <c r="D1191" s="83"/>
      <c r="E1191" s="83"/>
      <c r="F1191" s="83"/>
      <c r="G1191" s="83"/>
      <c r="H1191" s="83"/>
      <c r="I1191" s="83"/>
    </row>
    <row r="1192" spans="1:9">
      <c r="A1192" s="83"/>
      <c r="B1192" s="83"/>
      <c r="C1192" s="83"/>
      <c r="D1192" s="83"/>
      <c r="E1192" s="83"/>
      <c r="F1192" s="83"/>
      <c r="G1192" s="83"/>
      <c r="H1192" s="83"/>
      <c r="I1192" s="83"/>
    </row>
    <row r="1193" spans="1:9">
      <c r="A1193" s="83"/>
      <c r="B1193" s="83"/>
      <c r="C1193" s="83"/>
      <c r="D1193" s="83"/>
      <c r="E1193" s="83"/>
      <c r="F1193" s="83"/>
      <c r="G1193" s="83"/>
      <c r="H1193" s="83"/>
      <c r="I1193" s="83"/>
    </row>
    <row r="1194" spans="1:9">
      <c r="A1194" s="83"/>
      <c r="B1194" s="83"/>
      <c r="C1194" s="83"/>
      <c r="D1194" s="83"/>
      <c r="E1194" s="83"/>
      <c r="F1194" s="83"/>
      <c r="G1194" s="83"/>
      <c r="H1194" s="83"/>
      <c r="I1194" s="83"/>
    </row>
    <row r="1195" spans="1:9">
      <c r="A1195" s="83"/>
      <c r="B1195" s="83"/>
      <c r="C1195" s="83"/>
      <c r="D1195" s="83"/>
      <c r="E1195" s="83"/>
      <c r="F1195" s="83"/>
      <c r="G1195" s="83"/>
      <c r="H1195" s="83"/>
      <c r="I1195" s="83"/>
    </row>
    <row r="1196" spans="1:9">
      <c r="A1196" s="83"/>
      <c r="B1196" s="83"/>
      <c r="C1196" s="83"/>
      <c r="D1196" s="83"/>
      <c r="E1196" s="83"/>
      <c r="F1196" s="83"/>
      <c r="G1196" s="83"/>
      <c r="H1196" s="83"/>
      <c r="I1196" s="83"/>
    </row>
    <row r="1197" spans="1:9">
      <c r="A1197" s="83"/>
      <c r="B1197" s="83"/>
      <c r="C1197" s="83"/>
      <c r="D1197" s="83"/>
      <c r="E1197" s="83"/>
      <c r="F1197" s="83"/>
      <c r="G1197" s="83"/>
      <c r="H1197" s="83"/>
      <c r="I1197" s="83"/>
    </row>
    <row r="1198" spans="1:9">
      <c r="A1198" s="83"/>
      <c r="B1198" s="83"/>
      <c r="C1198" s="83"/>
      <c r="D1198" s="83"/>
      <c r="E1198" s="83"/>
      <c r="F1198" s="83"/>
      <c r="G1198" s="83"/>
      <c r="H1198" s="83"/>
      <c r="I1198" s="83"/>
    </row>
    <row r="1199" spans="1:9">
      <c r="A1199" s="83"/>
      <c r="B1199" s="83"/>
      <c r="C1199" s="83"/>
      <c r="D1199" s="83"/>
      <c r="E1199" s="83"/>
      <c r="F1199" s="83"/>
      <c r="G1199" s="83"/>
      <c r="H1199" s="83"/>
      <c r="I1199" s="83"/>
    </row>
    <row r="1200" spans="1:9">
      <c r="A1200" s="83"/>
      <c r="B1200" s="83"/>
      <c r="C1200" s="83"/>
      <c r="D1200" s="83"/>
      <c r="E1200" s="83"/>
      <c r="F1200" s="83"/>
      <c r="G1200" s="83"/>
      <c r="H1200" s="83"/>
      <c r="I1200" s="83"/>
    </row>
    <row r="1201" spans="1:9">
      <c r="A1201" s="83"/>
      <c r="B1201" s="83"/>
      <c r="C1201" s="83"/>
      <c r="D1201" s="83"/>
      <c r="E1201" s="83"/>
      <c r="F1201" s="83"/>
      <c r="G1201" s="83"/>
      <c r="H1201" s="83"/>
      <c r="I1201" s="83"/>
    </row>
    <row r="1202" spans="1:9">
      <c r="A1202" s="83"/>
      <c r="B1202" s="83"/>
      <c r="C1202" s="83"/>
      <c r="D1202" s="83"/>
      <c r="E1202" s="83"/>
      <c r="F1202" s="83"/>
      <c r="G1202" s="83"/>
      <c r="H1202" s="83"/>
      <c r="I1202" s="83"/>
    </row>
    <row r="1203" spans="1:9">
      <c r="A1203" s="83"/>
      <c r="B1203" s="83"/>
      <c r="C1203" s="83"/>
      <c r="D1203" s="83"/>
      <c r="E1203" s="83"/>
      <c r="F1203" s="83"/>
      <c r="G1203" s="83"/>
      <c r="H1203" s="83"/>
      <c r="I1203" s="83"/>
    </row>
    <row r="1204" spans="1:9">
      <c r="A1204" s="83"/>
      <c r="B1204" s="83"/>
      <c r="C1204" s="83"/>
      <c r="D1204" s="83"/>
      <c r="E1204" s="83"/>
      <c r="F1204" s="83"/>
      <c r="G1204" s="83"/>
      <c r="H1204" s="83"/>
      <c r="I1204" s="83"/>
    </row>
    <row r="1205" spans="1:9">
      <c r="A1205" s="83"/>
      <c r="B1205" s="83"/>
      <c r="C1205" s="83"/>
      <c r="D1205" s="83"/>
      <c r="E1205" s="83"/>
      <c r="F1205" s="83"/>
      <c r="G1205" s="83"/>
      <c r="H1205" s="83"/>
      <c r="I1205" s="83"/>
    </row>
    <row r="1206" spans="1:9">
      <c r="A1206" s="83"/>
      <c r="B1206" s="83"/>
      <c r="C1206" s="83"/>
      <c r="D1206" s="83"/>
      <c r="E1206" s="83"/>
      <c r="F1206" s="83"/>
      <c r="G1206" s="83"/>
      <c r="H1206" s="83"/>
      <c r="I1206" s="83"/>
    </row>
    <row r="1207" spans="1:9">
      <c r="A1207" s="83"/>
      <c r="B1207" s="83"/>
      <c r="C1207" s="83"/>
      <c r="D1207" s="83"/>
      <c r="E1207" s="83"/>
      <c r="F1207" s="83"/>
      <c r="G1207" s="83"/>
      <c r="H1207" s="83"/>
      <c r="I1207" s="83"/>
    </row>
    <row r="1208" spans="1:9">
      <c r="A1208" s="83"/>
      <c r="B1208" s="83"/>
      <c r="C1208" s="83"/>
      <c r="D1208" s="83"/>
      <c r="E1208" s="83"/>
      <c r="F1208" s="83"/>
      <c r="G1208" s="83"/>
      <c r="H1208" s="83"/>
      <c r="I1208" s="83"/>
    </row>
    <row r="1209" spans="1:9">
      <c r="A1209" s="83"/>
      <c r="B1209" s="83"/>
      <c r="C1209" s="83"/>
      <c r="D1209" s="83"/>
      <c r="E1209" s="83"/>
      <c r="F1209" s="83"/>
      <c r="G1209" s="83"/>
      <c r="H1209" s="83"/>
      <c r="I1209" s="83"/>
    </row>
    <row r="1210" spans="1:9">
      <c r="A1210" s="83"/>
      <c r="B1210" s="83"/>
      <c r="C1210" s="83"/>
      <c r="D1210" s="83"/>
      <c r="E1210" s="83"/>
      <c r="F1210" s="83"/>
      <c r="G1210" s="83"/>
      <c r="H1210" s="83"/>
      <c r="I1210" s="83"/>
    </row>
    <row r="1211" spans="1:9">
      <c r="A1211" s="83"/>
      <c r="B1211" s="83"/>
      <c r="C1211" s="83"/>
      <c r="D1211" s="83"/>
      <c r="E1211" s="83"/>
      <c r="F1211" s="83"/>
      <c r="G1211" s="83"/>
      <c r="H1211" s="83"/>
      <c r="I1211" s="83"/>
    </row>
    <row r="1212" spans="1:9">
      <c r="A1212" s="83"/>
      <c r="B1212" s="83"/>
      <c r="C1212" s="83"/>
      <c r="D1212" s="83"/>
      <c r="E1212" s="83"/>
      <c r="F1212" s="83"/>
      <c r="G1212" s="83"/>
      <c r="H1212" s="83"/>
      <c r="I1212" s="83"/>
    </row>
    <row r="1213" spans="1:9">
      <c r="A1213" s="83"/>
      <c r="B1213" s="83"/>
      <c r="C1213" s="83"/>
      <c r="D1213" s="83"/>
      <c r="E1213" s="83"/>
      <c r="F1213" s="83"/>
      <c r="G1213" s="83"/>
      <c r="H1213" s="83"/>
      <c r="I1213" s="83"/>
    </row>
    <row r="1214" spans="1:9">
      <c r="A1214" s="84"/>
      <c r="B1214" s="83"/>
      <c r="C1214" s="83"/>
      <c r="D1214" s="83"/>
      <c r="E1214" s="83"/>
      <c r="F1214" s="83"/>
      <c r="G1214" s="83"/>
      <c r="H1214" s="83"/>
      <c r="I1214" s="83"/>
    </row>
    <row r="1215" spans="1:9">
      <c r="A1215" s="83"/>
      <c r="B1215" s="83"/>
      <c r="C1215" s="83"/>
      <c r="D1215" s="83"/>
      <c r="E1215" s="83"/>
      <c r="F1215" s="83"/>
      <c r="G1215" s="83"/>
      <c r="H1215" s="83"/>
      <c r="I1215" s="83"/>
    </row>
    <row r="1216" spans="1:9">
      <c r="A1216" s="83"/>
      <c r="B1216" s="83"/>
      <c r="C1216" s="83"/>
      <c r="D1216" s="83"/>
      <c r="E1216" s="83"/>
      <c r="F1216" s="83"/>
      <c r="G1216" s="83"/>
      <c r="H1216" s="83"/>
      <c r="I1216" s="83"/>
    </row>
    <row r="1217" spans="1:9">
      <c r="A1217" s="83"/>
      <c r="B1217" s="83"/>
      <c r="C1217" s="83"/>
      <c r="D1217" s="83"/>
      <c r="E1217" s="83"/>
      <c r="F1217" s="83"/>
      <c r="G1217" s="83"/>
      <c r="H1217" s="83"/>
      <c r="I1217" s="83"/>
    </row>
    <row r="1218" spans="1:9">
      <c r="A1218" s="83"/>
      <c r="B1218" s="83"/>
      <c r="C1218" s="83"/>
      <c r="D1218" s="83"/>
      <c r="E1218" s="83"/>
      <c r="F1218" s="83"/>
      <c r="G1218" s="83"/>
      <c r="H1218" s="83"/>
      <c r="I1218" s="83"/>
    </row>
    <row r="1219" spans="1:9">
      <c r="A1219" s="83"/>
      <c r="B1219" s="83"/>
      <c r="C1219" s="83"/>
      <c r="D1219" s="83"/>
      <c r="E1219" s="83"/>
      <c r="F1219" s="83"/>
      <c r="G1219" s="83"/>
      <c r="H1219" s="83"/>
      <c r="I1219" s="83"/>
    </row>
    <row r="1220" spans="1:9">
      <c r="A1220" s="83"/>
      <c r="B1220" s="83"/>
      <c r="C1220" s="83"/>
      <c r="D1220" s="83"/>
      <c r="E1220" s="83"/>
      <c r="F1220" s="83"/>
      <c r="G1220" s="83"/>
      <c r="H1220" s="83"/>
      <c r="I1220" s="83"/>
    </row>
    <row r="1221" spans="1:9">
      <c r="A1221" s="83"/>
      <c r="B1221" s="83"/>
      <c r="C1221" s="83"/>
      <c r="D1221" s="83"/>
      <c r="E1221" s="83"/>
      <c r="F1221" s="83"/>
      <c r="G1221" s="83"/>
      <c r="H1221" s="83"/>
      <c r="I1221" s="83"/>
    </row>
    <row r="1222" spans="1:9">
      <c r="A1222" s="83"/>
      <c r="B1222" s="83"/>
      <c r="C1222" s="83"/>
      <c r="D1222" s="83"/>
      <c r="E1222" s="83"/>
      <c r="F1222" s="83"/>
      <c r="G1222" s="83"/>
      <c r="H1222" s="83"/>
      <c r="I1222" s="83"/>
    </row>
    <row r="1223" spans="1:9">
      <c r="A1223" s="83"/>
      <c r="B1223" s="83"/>
      <c r="C1223" s="83"/>
      <c r="D1223" s="83"/>
      <c r="E1223" s="83"/>
      <c r="F1223" s="83"/>
      <c r="G1223" s="83"/>
      <c r="H1223" s="83"/>
      <c r="I1223" s="83"/>
    </row>
    <row r="1224" spans="1:9">
      <c r="A1224" s="83"/>
      <c r="B1224" s="83"/>
      <c r="C1224" s="83"/>
      <c r="D1224" s="83"/>
      <c r="E1224" s="83"/>
      <c r="F1224" s="83"/>
      <c r="G1224" s="83"/>
      <c r="H1224" s="83"/>
      <c r="I1224" s="83"/>
    </row>
    <row r="1225" spans="1:9">
      <c r="A1225" s="83"/>
      <c r="B1225" s="83"/>
      <c r="C1225" s="83"/>
      <c r="D1225" s="83"/>
      <c r="E1225" s="83"/>
      <c r="F1225" s="83"/>
      <c r="G1225" s="83"/>
      <c r="H1225" s="83"/>
      <c r="I1225" s="83"/>
    </row>
    <row r="1226" spans="1:9">
      <c r="A1226" s="83"/>
      <c r="B1226" s="83"/>
      <c r="C1226" s="83"/>
      <c r="D1226" s="83"/>
      <c r="E1226" s="83"/>
      <c r="F1226" s="83"/>
      <c r="G1226" s="83"/>
      <c r="H1226" s="83"/>
      <c r="I1226" s="83"/>
    </row>
    <row r="1227" spans="1:9">
      <c r="A1227" s="83"/>
      <c r="B1227" s="83"/>
      <c r="C1227" s="83"/>
      <c r="D1227" s="83"/>
      <c r="E1227" s="83"/>
      <c r="F1227" s="83"/>
      <c r="G1227" s="83"/>
      <c r="H1227" s="83"/>
      <c r="I1227" s="83"/>
    </row>
    <row r="1228" spans="1:9">
      <c r="A1228" s="83"/>
      <c r="B1228" s="83"/>
      <c r="C1228" s="83"/>
      <c r="D1228" s="83"/>
      <c r="E1228" s="83"/>
      <c r="F1228" s="83"/>
      <c r="G1228" s="83"/>
      <c r="H1228" s="83"/>
      <c r="I1228" s="83"/>
    </row>
    <row r="1229" spans="1:9">
      <c r="A1229" s="83"/>
      <c r="B1229" s="83"/>
      <c r="C1229" s="83"/>
      <c r="D1229" s="83"/>
      <c r="E1229" s="83"/>
      <c r="F1229" s="83"/>
      <c r="G1229" s="83"/>
      <c r="H1229" s="83"/>
      <c r="I1229" s="83"/>
    </row>
    <row r="1230" spans="1:9">
      <c r="A1230" s="83"/>
      <c r="B1230" s="83"/>
      <c r="C1230" s="83"/>
      <c r="D1230" s="83"/>
      <c r="E1230" s="83"/>
      <c r="F1230" s="83"/>
      <c r="G1230" s="83"/>
      <c r="H1230" s="83"/>
      <c r="I1230" s="83"/>
    </row>
    <row r="1231" spans="1:9">
      <c r="A1231" s="83"/>
      <c r="B1231" s="83"/>
      <c r="C1231" s="83"/>
      <c r="D1231" s="83"/>
      <c r="E1231" s="83"/>
      <c r="F1231" s="83"/>
      <c r="G1231" s="83"/>
      <c r="H1231" s="83"/>
      <c r="I1231" s="83"/>
    </row>
    <row r="1232" spans="1:9">
      <c r="A1232" s="83"/>
      <c r="B1232" s="83"/>
      <c r="C1232" s="83"/>
      <c r="D1232" s="83"/>
      <c r="E1232" s="83"/>
      <c r="F1232" s="83"/>
      <c r="G1232" s="83"/>
      <c r="H1232" s="83"/>
      <c r="I1232" s="83"/>
    </row>
    <row r="1233" spans="1:9">
      <c r="A1233" s="83"/>
      <c r="B1233" s="83"/>
      <c r="C1233" s="83"/>
      <c r="D1233" s="83"/>
      <c r="E1233" s="83"/>
      <c r="F1233" s="83"/>
      <c r="G1233" s="83"/>
      <c r="H1233" s="83"/>
      <c r="I1233" s="83"/>
    </row>
    <row r="1234" spans="1:9">
      <c r="A1234" s="83"/>
      <c r="B1234" s="83"/>
      <c r="C1234" s="83"/>
      <c r="D1234" s="83"/>
      <c r="E1234" s="83"/>
      <c r="F1234" s="83"/>
      <c r="G1234" s="83"/>
      <c r="H1234" s="83"/>
      <c r="I1234" s="83"/>
    </row>
    <row r="1235" spans="1:9">
      <c r="A1235" s="83"/>
      <c r="B1235" s="83"/>
      <c r="C1235" s="83"/>
      <c r="D1235" s="83"/>
      <c r="E1235" s="83"/>
      <c r="F1235" s="83"/>
      <c r="G1235" s="83"/>
      <c r="H1235" s="83"/>
      <c r="I1235" s="83"/>
    </row>
    <row r="1236" spans="1:9">
      <c r="A1236" s="83"/>
      <c r="B1236" s="83"/>
      <c r="C1236" s="83"/>
      <c r="D1236" s="83"/>
      <c r="E1236" s="83"/>
      <c r="F1236" s="83"/>
      <c r="G1236" s="83"/>
      <c r="H1236" s="83"/>
      <c r="I1236" s="83"/>
    </row>
    <row r="1237" spans="1:9">
      <c r="A1237" s="83"/>
      <c r="B1237" s="83"/>
      <c r="C1237" s="83"/>
      <c r="D1237" s="83"/>
      <c r="E1237" s="83"/>
      <c r="F1237" s="83"/>
      <c r="G1237" s="83"/>
      <c r="H1237" s="83"/>
      <c r="I1237" s="83"/>
    </row>
    <row r="1238" spans="1:9">
      <c r="A1238" s="83"/>
      <c r="B1238" s="83"/>
      <c r="C1238" s="83"/>
      <c r="D1238" s="83"/>
      <c r="E1238" s="83"/>
      <c r="F1238" s="83"/>
      <c r="G1238" s="83"/>
      <c r="H1238" s="83"/>
      <c r="I1238" s="83"/>
    </row>
    <row r="1239" spans="1:9">
      <c r="A1239" s="83"/>
      <c r="B1239" s="83"/>
      <c r="C1239" s="83"/>
      <c r="D1239" s="83"/>
      <c r="E1239" s="83"/>
      <c r="F1239" s="83"/>
      <c r="G1239" s="83"/>
      <c r="H1239" s="83"/>
      <c r="I1239" s="83"/>
    </row>
    <row r="1240" spans="1:9">
      <c r="A1240" s="83"/>
      <c r="B1240" s="83"/>
      <c r="C1240" s="83"/>
      <c r="D1240" s="83"/>
      <c r="E1240" s="83"/>
      <c r="F1240" s="83"/>
      <c r="G1240" s="83"/>
      <c r="H1240" s="83"/>
      <c r="I1240" s="83"/>
    </row>
    <row r="1241" spans="1:9">
      <c r="A1241" s="83"/>
      <c r="B1241" s="83"/>
      <c r="C1241" s="83"/>
      <c r="D1241" s="83"/>
      <c r="E1241" s="83"/>
      <c r="F1241" s="83"/>
      <c r="G1241" s="83"/>
      <c r="H1241" s="83"/>
      <c r="I1241" s="83"/>
    </row>
    <row r="1242" spans="1:9">
      <c r="A1242" s="83"/>
      <c r="B1242" s="83"/>
      <c r="C1242" s="83"/>
      <c r="D1242" s="83"/>
      <c r="E1242" s="83"/>
      <c r="F1242" s="83"/>
      <c r="G1242" s="83"/>
      <c r="H1242" s="83"/>
      <c r="I1242" s="83"/>
    </row>
    <row r="1243" spans="1:9">
      <c r="A1243" s="84"/>
      <c r="B1243" s="83"/>
      <c r="C1243" s="83"/>
      <c r="D1243" s="83"/>
      <c r="E1243" s="83"/>
      <c r="F1243" s="83"/>
      <c r="G1243" s="83"/>
      <c r="H1243" s="83"/>
      <c r="I1243" s="83"/>
    </row>
    <row r="1244" spans="1:9">
      <c r="A1244" s="83"/>
      <c r="B1244" s="83"/>
      <c r="C1244" s="83"/>
      <c r="D1244" s="83"/>
      <c r="E1244" s="83"/>
      <c r="F1244" s="83"/>
      <c r="G1244" s="83"/>
      <c r="H1244" s="83"/>
      <c r="I1244" s="83"/>
    </row>
    <row r="1245" spans="1:9">
      <c r="A1245" s="83"/>
      <c r="B1245" s="83"/>
      <c r="C1245" s="83"/>
      <c r="D1245" s="83"/>
      <c r="E1245" s="83"/>
      <c r="F1245" s="83"/>
      <c r="G1245" s="83"/>
      <c r="H1245" s="83"/>
      <c r="I1245" s="83"/>
    </row>
    <row r="1246" spans="1:9">
      <c r="A1246" s="83"/>
      <c r="B1246" s="83"/>
      <c r="C1246" s="83"/>
      <c r="D1246" s="83"/>
      <c r="E1246" s="83"/>
      <c r="F1246" s="83"/>
      <c r="G1246" s="83"/>
      <c r="H1246" s="83"/>
      <c r="I1246" s="83"/>
    </row>
    <row r="1247" spans="1:9">
      <c r="A1247" s="83"/>
      <c r="B1247" s="83"/>
      <c r="C1247" s="83"/>
      <c r="D1247" s="83"/>
      <c r="E1247" s="83"/>
      <c r="F1247" s="83"/>
      <c r="G1247" s="83"/>
      <c r="H1247" s="83"/>
      <c r="I1247" s="83"/>
    </row>
    <row r="1248" spans="1:9">
      <c r="A1248" s="83"/>
      <c r="B1248" s="83"/>
      <c r="C1248" s="83"/>
      <c r="D1248" s="83"/>
      <c r="E1248" s="83"/>
      <c r="F1248" s="83"/>
      <c r="G1248" s="83"/>
      <c r="H1248" s="83"/>
      <c r="I1248" s="83"/>
    </row>
    <row r="1249" spans="1:9">
      <c r="A1249" s="83"/>
      <c r="B1249" s="83"/>
      <c r="C1249" s="83"/>
      <c r="D1249" s="83"/>
      <c r="E1249" s="83"/>
      <c r="F1249" s="83"/>
      <c r="G1249" s="83"/>
      <c r="H1249" s="83"/>
      <c r="I1249" s="83"/>
    </row>
    <row r="1250" spans="1:9">
      <c r="A1250" s="83"/>
      <c r="B1250" s="83"/>
      <c r="C1250" s="83"/>
      <c r="D1250" s="83"/>
      <c r="E1250" s="83"/>
      <c r="F1250" s="83"/>
      <c r="G1250" s="83"/>
      <c r="H1250" s="83"/>
      <c r="I1250" s="83"/>
    </row>
    <row r="1251" spans="1:9">
      <c r="A1251" s="83"/>
      <c r="B1251" s="83"/>
      <c r="C1251" s="83"/>
      <c r="D1251" s="83"/>
      <c r="E1251" s="83"/>
      <c r="F1251" s="83"/>
      <c r="G1251" s="83"/>
      <c r="H1251" s="83"/>
      <c r="I1251" s="83"/>
    </row>
    <row r="1252" spans="1:9">
      <c r="A1252" s="83"/>
      <c r="B1252" s="83"/>
      <c r="C1252" s="83"/>
      <c r="D1252" s="83"/>
      <c r="E1252" s="83"/>
      <c r="F1252" s="83"/>
      <c r="G1252" s="83"/>
      <c r="H1252" s="83"/>
      <c r="I1252" s="83"/>
    </row>
    <row r="1253" spans="1:9">
      <c r="A1253" s="83"/>
      <c r="B1253" s="83"/>
      <c r="C1253" s="83"/>
      <c r="D1253" s="83"/>
      <c r="E1253" s="83"/>
      <c r="F1253" s="83"/>
      <c r="G1253" s="83"/>
      <c r="H1253" s="83"/>
      <c r="I1253" s="83"/>
    </row>
    <row r="1254" spans="1:9">
      <c r="A1254" s="83"/>
      <c r="B1254" s="83"/>
      <c r="C1254" s="83"/>
      <c r="D1254" s="83"/>
      <c r="E1254" s="83"/>
      <c r="F1254" s="83"/>
      <c r="G1254" s="83"/>
      <c r="H1254" s="83"/>
      <c r="I1254" s="83"/>
    </row>
    <row r="1255" spans="1:9">
      <c r="A1255" s="83"/>
      <c r="B1255" s="83"/>
      <c r="C1255" s="83"/>
      <c r="D1255" s="83"/>
      <c r="E1255" s="83"/>
      <c r="F1255" s="83"/>
      <c r="G1255" s="83"/>
      <c r="H1255" s="83"/>
      <c r="I1255" s="83"/>
    </row>
    <row r="1256" spans="1:9">
      <c r="A1256" s="83"/>
      <c r="B1256" s="83"/>
      <c r="C1256" s="83"/>
      <c r="D1256" s="83"/>
      <c r="E1256" s="83"/>
      <c r="F1256" s="83"/>
      <c r="G1256" s="83"/>
      <c r="H1256" s="83"/>
      <c r="I1256" s="83"/>
    </row>
    <row r="1257" spans="1:9">
      <c r="A1257" s="83"/>
      <c r="B1257" s="83"/>
      <c r="C1257" s="83"/>
      <c r="D1257" s="83"/>
      <c r="E1257" s="83"/>
      <c r="F1257" s="83"/>
      <c r="G1257" s="83"/>
      <c r="H1257" s="83"/>
      <c r="I1257" s="83"/>
    </row>
    <row r="1258" spans="1:9">
      <c r="A1258" s="83"/>
      <c r="B1258" s="83"/>
      <c r="C1258" s="83"/>
      <c r="D1258" s="83"/>
      <c r="E1258" s="83"/>
      <c r="F1258" s="83"/>
      <c r="G1258" s="83"/>
      <c r="H1258" s="83"/>
      <c r="I1258" s="83"/>
    </row>
    <row r="1259" spans="1:9">
      <c r="A1259" s="83"/>
      <c r="B1259" s="83"/>
      <c r="C1259" s="83"/>
      <c r="D1259" s="83"/>
      <c r="E1259" s="83"/>
      <c r="F1259" s="83"/>
      <c r="G1259" s="83"/>
      <c r="H1259" s="83"/>
      <c r="I1259" s="83"/>
    </row>
    <row r="1260" spans="1:9">
      <c r="A1260" s="83"/>
      <c r="B1260" s="83"/>
      <c r="C1260" s="83"/>
      <c r="D1260" s="83"/>
      <c r="E1260" s="83"/>
      <c r="F1260" s="83"/>
      <c r="G1260" s="83"/>
      <c r="H1260" s="83"/>
      <c r="I1260" s="83"/>
    </row>
    <row r="1261" spans="1:9">
      <c r="A1261" s="83"/>
      <c r="B1261" s="83"/>
      <c r="C1261" s="83"/>
      <c r="D1261" s="83"/>
      <c r="E1261" s="83"/>
      <c r="F1261" s="83"/>
      <c r="G1261" s="83"/>
      <c r="H1261" s="83"/>
      <c r="I1261" s="83"/>
    </row>
    <row r="1262" spans="1:9">
      <c r="A1262" s="83"/>
      <c r="B1262" s="83"/>
      <c r="C1262" s="83"/>
      <c r="D1262" s="83"/>
      <c r="E1262" s="83"/>
      <c r="F1262" s="83"/>
      <c r="G1262" s="83"/>
      <c r="H1262" s="83"/>
      <c r="I1262" s="83"/>
    </row>
    <row r="1263" spans="1:9">
      <c r="A1263" s="83"/>
      <c r="B1263" s="83"/>
      <c r="C1263" s="83"/>
      <c r="D1263" s="83"/>
      <c r="E1263" s="83"/>
      <c r="F1263" s="83"/>
      <c r="G1263" s="83"/>
      <c r="H1263" s="83"/>
      <c r="I1263" s="83"/>
    </row>
    <row r="1264" spans="1:9">
      <c r="A1264" s="83"/>
      <c r="B1264" s="83"/>
      <c r="C1264" s="83"/>
      <c r="D1264" s="83"/>
      <c r="E1264" s="83"/>
      <c r="F1264" s="83"/>
      <c r="G1264" s="83"/>
      <c r="H1264" s="83"/>
      <c r="I1264" s="83"/>
    </row>
    <row r="1265" spans="1:9">
      <c r="A1265" s="83"/>
      <c r="B1265" s="83"/>
      <c r="C1265" s="83"/>
      <c r="D1265" s="83"/>
      <c r="E1265" s="83"/>
      <c r="F1265" s="83"/>
      <c r="G1265" s="83"/>
      <c r="H1265" s="83"/>
      <c r="I1265" s="83"/>
    </row>
    <row r="1266" spans="1:9">
      <c r="A1266" s="83"/>
      <c r="B1266" s="83"/>
      <c r="C1266" s="83"/>
      <c r="D1266" s="83"/>
      <c r="E1266" s="83"/>
      <c r="F1266" s="83"/>
      <c r="G1266" s="83"/>
      <c r="H1266" s="83"/>
      <c r="I1266" s="83"/>
    </row>
    <row r="1267" spans="1:9">
      <c r="A1267" s="83"/>
      <c r="B1267" s="83"/>
      <c r="C1267" s="83"/>
      <c r="D1267" s="83"/>
      <c r="E1267" s="83"/>
      <c r="F1267" s="83"/>
      <c r="G1267" s="83"/>
      <c r="H1267" s="83"/>
      <c r="I1267" s="83"/>
    </row>
    <row r="1268" spans="1:9">
      <c r="A1268" s="83"/>
      <c r="B1268" s="83"/>
      <c r="C1268" s="83"/>
      <c r="D1268" s="83"/>
      <c r="E1268" s="83"/>
      <c r="F1268" s="83"/>
      <c r="G1268" s="83"/>
      <c r="H1268" s="83"/>
      <c r="I1268" s="83"/>
    </row>
    <row r="1269" spans="1:9">
      <c r="A1269" s="83"/>
      <c r="B1269" s="83"/>
      <c r="C1269" s="83"/>
      <c r="D1269" s="83"/>
      <c r="E1269" s="83"/>
      <c r="F1269" s="83"/>
      <c r="G1269" s="83"/>
      <c r="H1269" s="83"/>
      <c r="I1269" s="83"/>
    </row>
    <row r="1270" spans="1:9">
      <c r="A1270" s="83"/>
      <c r="B1270" s="83"/>
      <c r="C1270" s="83"/>
      <c r="D1270" s="83"/>
      <c r="E1270" s="83"/>
      <c r="F1270" s="83"/>
      <c r="G1270" s="83"/>
      <c r="H1270" s="83"/>
      <c r="I1270" s="83"/>
    </row>
    <row r="1271" spans="1:9">
      <c r="A1271" s="83"/>
      <c r="B1271" s="83"/>
      <c r="C1271" s="83"/>
      <c r="D1271" s="83"/>
      <c r="E1271" s="83"/>
      <c r="F1271" s="83"/>
      <c r="G1271" s="83"/>
      <c r="H1271" s="83"/>
      <c r="I1271" s="83"/>
    </row>
    <row r="1272" spans="1:9">
      <c r="A1272" s="83"/>
      <c r="B1272" s="83"/>
      <c r="C1272" s="83"/>
      <c r="D1272" s="83"/>
      <c r="E1272" s="83"/>
      <c r="F1272" s="83"/>
      <c r="G1272" s="83"/>
      <c r="H1272" s="83"/>
      <c r="I1272" s="83"/>
    </row>
    <row r="1273" spans="1:9">
      <c r="A1273" s="83"/>
      <c r="B1273" s="83"/>
      <c r="C1273" s="83"/>
      <c r="D1273" s="83"/>
      <c r="E1273" s="83"/>
      <c r="F1273" s="83"/>
      <c r="G1273" s="83"/>
      <c r="H1273" s="83"/>
      <c r="I1273" s="83"/>
    </row>
    <row r="1274" spans="1:9">
      <c r="A1274" s="83"/>
      <c r="B1274" s="83"/>
      <c r="C1274" s="83"/>
      <c r="D1274" s="83"/>
      <c r="E1274" s="83"/>
      <c r="F1274" s="83"/>
      <c r="G1274" s="83"/>
      <c r="H1274" s="83"/>
      <c r="I1274" s="83"/>
    </row>
    <row r="1275" spans="1:9">
      <c r="A1275" s="83"/>
      <c r="B1275" s="83"/>
      <c r="C1275" s="83"/>
      <c r="D1275" s="83"/>
      <c r="E1275" s="83"/>
      <c r="F1275" s="83"/>
      <c r="G1275" s="83"/>
      <c r="H1275" s="83"/>
      <c r="I1275" s="83"/>
    </row>
    <row r="1276" spans="1:9">
      <c r="A1276" s="83"/>
      <c r="B1276" s="83"/>
      <c r="C1276" s="83"/>
      <c r="D1276" s="83"/>
      <c r="E1276" s="83"/>
      <c r="F1276" s="83"/>
      <c r="G1276" s="83"/>
      <c r="H1276" s="83"/>
      <c r="I1276" s="83"/>
    </row>
    <row r="1277" spans="1:9">
      <c r="A1277" s="83"/>
      <c r="B1277" s="83"/>
      <c r="C1277" s="83"/>
      <c r="D1277" s="83"/>
      <c r="E1277" s="83"/>
      <c r="F1277" s="83"/>
      <c r="G1277" s="83"/>
      <c r="H1277" s="83"/>
      <c r="I1277" s="83"/>
    </row>
    <row r="1278" spans="1:9">
      <c r="A1278" s="83"/>
      <c r="B1278" s="83"/>
      <c r="C1278" s="83"/>
      <c r="D1278" s="83"/>
      <c r="E1278" s="83"/>
      <c r="F1278" s="83"/>
      <c r="G1278" s="83"/>
      <c r="H1278" s="83"/>
      <c r="I1278" s="83"/>
    </row>
    <row r="1279" spans="1:9">
      <c r="A1279" s="83"/>
      <c r="B1279" s="83"/>
      <c r="C1279" s="83"/>
      <c r="D1279" s="83"/>
      <c r="E1279" s="83"/>
      <c r="F1279" s="83"/>
      <c r="G1279" s="83"/>
      <c r="H1279" s="83"/>
      <c r="I1279" s="83"/>
    </row>
    <row r="1280" spans="1:9">
      <c r="A1280" s="83"/>
      <c r="B1280" s="83"/>
      <c r="C1280" s="83"/>
      <c r="D1280" s="83"/>
      <c r="E1280" s="83"/>
      <c r="F1280" s="83"/>
      <c r="G1280" s="83"/>
      <c r="H1280" s="83"/>
      <c r="I1280" s="83"/>
    </row>
    <row r="1281" spans="1:9">
      <c r="A1281" s="83"/>
      <c r="B1281" s="83"/>
      <c r="C1281" s="83"/>
      <c r="D1281" s="83"/>
      <c r="E1281" s="83"/>
      <c r="F1281" s="83"/>
      <c r="G1281" s="83"/>
      <c r="H1281" s="83"/>
      <c r="I1281" s="83"/>
    </row>
    <row r="1282" spans="1:9">
      <c r="A1282" s="83"/>
      <c r="B1282" s="83"/>
      <c r="C1282" s="83"/>
      <c r="D1282" s="83"/>
      <c r="E1282" s="83"/>
      <c r="F1282" s="83"/>
      <c r="G1282" s="83"/>
      <c r="H1282" s="83"/>
      <c r="I1282" s="83"/>
    </row>
    <row r="1283" spans="1:9">
      <c r="A1283" s="83"/>
      <c r="B1283" s="83"/>
      <c r="C1283" s="83"/>
      <c r="D1283" s="83"/>
      <c r="E1283" s="83"/>
      <c r="F1283" s="83"/>
      <c r="G1283" s="83"/>
      <c r="H1283" s="83"/>
      <c r="I1283" s="83"/>
    </row>
    <row r="1284" spans="1:9">
      <c r="A1284" s="83"/>
      <c r="B1284" s="83"/>
      <c r="C1284" s="83"/>
      <c r="D1284" s="83"/>
      <c r="E1284" s="83"/>
      <c r="F1284" s="83"/>
      <c r="G1284" s="83"/>
      <c r="H1284" s="83"/>
      <c r="I1284" s="83"/>
    </row>
    <row r="1285" spans="1:9">
      <c r="A1285" s="83"/>
      <c r="B1285" s="83"/>
      <c r="C1285" s="83"/>
      <c r="D1285" s="83"/>
      <c r="E1285" s="83"/>
      <c r="F1285" s="83"/>
      <c r="G1285" s="83"/>
      <c r="H1285" s="83"/>
      <c r="I1285" s="83"/>
    </row>
    <row r="1286" spans="1:9">
      <c r="A1286" s="83"/>
      <c r="B1286" s="83"/>
      <c r="C1286" s="83"/>
      <c r="D1286" s="83"/>
      <c r="E1286" s="83"/>
      <c r="F1286" s="83"/>
      <c r="G1286" s="83"/>
      <c r="H1286" s="83"/>
      <c r="I1286" s="83"/>
    </row>
    <row r="1287" spans="1:9">
      <c r="A1287" s="83"/>
      <c r="B1287" s="83"/>
      <c r="C1287" s="83"/>
      <c r="D1287" s="83"/>
      <c r="E1287" s="83"/>
      <c r="F1287" s="83"/>
      <c r="G1287" s="83"/>
      <c r="H1287" s="83"/>
      <c r="I1287" s="83"/>
    </row>
    <row r="1288" spans="1:9">
      <c r="A1288" s="83"/>
      <c r="B1288" s="83"/>
      <c r="C1288" s="83"/>
      <c r="D1288" s="83"/>
      <c r="E1288" s="83"/>
      <c r="F1288" s="83"/>
      <c r="G1288" s="83"/>
      <c r="H1288" s="83"/>
      <c r="I1288" s="83"/>
    </row>
    <row r="1289" spans="1:9">
      <c r="A1289" s="83"/>
      <c r="B1289" s="83"/>
      <c r="C1289" s="83"/>
      <c r="D1289" s="83"/>
      <c r="E1289" s="83"/>
      <c r="F1289" s="83"/>
      <c r="G1289" s="83"/>
      <c r="H1289" s="83"/>
      <c r="I1289" s="83"/>
    </row>
    <row r="1290" spans="1:9">
      <c r="A1290" s="83"/>
      <c r="B1290" s="83"/>
      <c r="C1290" s="83"/>
      <c r="D1290" s="83"/>
      <c r="E1290" s="83"/>
      <c r="F1290" s="83"/>
      <c r="G1290" s="83"/>
      <c r="H1290" s="83"/>
      <c r="I1290" s="83"/>
    </row>
    <row r="1291" spans="1:9">
      <c r="A1291" s="83"/>
      <c r="B1291" s="83"/>
      <c r="C1291" s="83"/>
      <c r="D1291" s="83"/>
      <c r="E1291" s="83"/>
      <c r="F1291" s="83"/>
      <c r="G1291" s="83"/>
      <c r="H1291" s="83"/>
      <c r="I1291" s="83"/>
    </row>
    <row r="1292" spans="1:9">
      <c r="A1292" s="84"/>
      <c r="B1292" s="83"/>
      <c r="C1292" s="83"/>
      <c r="D1292" s="83"/>
      <c r="E1292" s="83"/>
      <c r="F1292" s="83"/>
      <c r="G1292" s="83"/>
      <c r="H1292" s="83"/>
      <c r="I1292" s="83"/>
    </row>
    <row r="1293" spans="1:9">
      <c r="A1293" s="83"/>
      <c r="B1293" s="83"/>
      <c r="C1293" s="83"/>
      <c r="D1293" s="83"/>
      <c r="E1293" s="83"/>
      <c r="F1293" s="83"/>
      <c r="G1293" s="83"/>
      <c r="H1293" s="83"/>
      <c r="I1293" s="83"/>
    </row>
    <row r="1294" spans="1:9">
      <c r="A1294" s="83"/>
      <c r="B1294" s="83"/>
      <c r="C1294" s="83"/>
      <c r="D1294" s="83"/>
      <c r="E1294" s="83"/>
      <c r="F1294" s="83"/>
      <c r="G1294" s="83"/>
      <c r="H1294" s="83"/>
      <c r="I1294" s="83"/>
    </row>
    <row r="1295" spans="1:9">
      <c r="A1295" s="83"/>
      <c r="B1295" s="83"/>
      <c r="C1295" s="83"/>
      <c r="D1295" s="83"/>
      <c r="E1295" s="83"/>
      <c r="F1295" s="83"/>
      <c r="G1295" s="83"/>
      <c r="H1295" s="83"/>
      <c r="I1295" s="83"/>
    </row>
    <row r="1296" spans="1:9">
      <c r="A1296" s="83"/>
      <c r="B1296" s="83"/>
      <c r="C1296" s="83"/>
      <c r="D1296" s="83"/>
      <c r="E1296" s="83"/>
      <c r="F1296" s="83"/>
      <c r="G1296" s="83"/>
      <c r="H1296" s="83"/>
      <c r="I1296" s="83"/>
    </row>
    <row r="1297" spans="1:11">
      <c r="A1297" s="83"/>
      <c r="B1297" s="83"/>
      <c r="C1297" s="83"/>
      <c r="D1297" s="83"/>
      <c r="E1297" s="83"/>
      <c r="F1297" s="83"/>
      <c r="G1297" s="83"/>
      <c r="H1297" s="83"/>
      <c r="I1297" s="83"/>
    </row>
    <row r="1298" spans="1:11">
      <c r="A1298" s="83"/>
      <c r="B1298" s="83"/>
      <c r="C1298" s="83"/>
      <c r="D1298" s="83"/>
      <c r="E1298" s="83"/>
      <c r="F1298" s="83"/>
      <c r="G1298" s="83"/>
      <c r="H1298" s="83"/>
      <c r="I1298" s="83"/>
    </row>
    <row r="1299" spans="1:11">
      <c r="A1299" s="83"/>
      <c r="B1299" s="83"/>
      <c r="C1299" s="83"/>
      <c r="D1299" s="83"/>
      <c r="E1299" s="83"/>
      <c r="F1299" s="83"/>
      <c r="G1299" s="83"/>
      <c r="H1299" s="83"/>
      <c r="I1299" s="83"/>
    </row>
    <row r="1300" spans="1:11">
      <c r="A1300" s="83"/>
      <c r="B1300" s="83"/>
      <c r="C1300" s="83"/>
      <c r="D1300" s="83"/>
      <c r="E1300" s="83"/>
      <c r="F1300" s="83"/>
      <c r="G1300" s="83"/>
      <c r="H1300" s="83"/>
      <c r="I1300" s="83"/>
    </row>
    <row r="1301" spans="1:11">
      <c r="A1301" s="83"/>
      <c r="B1301" s="83"/>
      <c r="C1301" s="83"/>
      <c r="D1301" s="83"/>
      <c r="E1301" s="83"/>
      <c r="F1301" s="83"/>
      <c r="G1301" s="83"/>
      <c r="H1301" s="83"/>
      <c r="I1301" s="83"/>
    </row>
    <row r="1302" spans="1:11">
      <c r="A1302" s="83"/>
      <c r="B1302" s="83"/>
      <c r="C1302" s="83"/>
      <c r="D1302" s="83"/>
      <c r="E1302" s="83"/>
      <c r="F1302" s="83"/>
      <c r="G1302" s="83"/>
      <c r="H1302" s="83"/>
      <c r="I1302" s="83"/>
    </row>
    <row r="1303" spans="1:11">
      <c r="A1303" s="83"/>
      <c r="B1303" s="83"/>
      <c r="C1303" s="83"/>
      <c r="D1303" s="83"/>
      <c r="E1303" s="83"/>
      <c r="F1303" s="83"/>
      <c r="G1303" s="83"/>
      <c r="H1303" s="83"/>
      <c r="I1303" s="83"/>
    </row>
    <row r="1304" spans="1:11">
      <c r="A1304" s="83"/>
      <c r="B1304" s="83"/>
      <c r="C1304" s="83"/>
      <c r="D1304" s="83"/>
      <c r="E1304" s="83"/>
      <c r="F1304" s="83"/>
      <c r="G1304" s="83"/>
      <c r="H1304" s="83"/>
      <c r="I1304" s="83"/>
    </row>
    <row r="1305" spans="1:11">
      <c r="A1305" s="83"/>
      <c r="B1305" s="83"/>
      <c r="C1305" s="83"/>
      <c r="D1305" s="83"/>
      <c r="E1305" s="83"/>
      <c r="F1305" s="83"/>
      <c r="G1305" s="83"/>
      <c r="H1305" s="83"/>
      <c r="I1305" s="83"/>
    </row>
    <row r="1306" spans="1:11">
      <c r="A1306" s="83"/>
      <c r="B1306" s="83"/>
      <c r="C1306" s="83"/>
      <c r="D1306" s="83"/>
      <c r="E1306" s="83"/>
      <c r="F1306" s="83"/>
      <c r="G1306" s="83"/>
      <c r="H1306" s="83"/>
      <c r="I1306" s="83"/>
    </row>
    <row r="1307" spans="1:11">
      <c r="A1307" s="83"/>
      <c r="B1307" s="83"/>
      <c r="C1307" s="83"/>
      <c r="D1307" s="83"/>
      <c r="E1307" s="83"/>
      <c r="F1307" s="83"/>
      <c r="G1307" s="83"/>
      <c r="H1307" s="83"/>
      <c r="I1307" s="83"/>
    </row>
    <row r="1308" spans="1:11">
      <c r="A1308" s="83"/>
      <c r="B1308" s="83"/>
      <c r="C1308" s="83"/>
      <c r="D1308" s="83"/>
      <c r="E1308" s="83"/>
      <c r="F1308" s="83"/>
      <c r="G1308" s="83"/>
      <c r="H1308" s="83"/>
      <c r="I1308" s="83"/>
    </row>
    <row r="1310" spans="1:11">
      <c r="B1310" s="83"/>
      <c r="C1310" s="83"/>
      <c r="D1310" s="83"/>
      <c r="E1310" s="83"/>
      <c r="F1310" s="83"/>
      <c r="G1310" s="83"/>
      <c r="H1310" s="83"/>
      <c r="I1310" s="83"/>
      <c r="J1310" s="83"/>
      <c r="K1310" s="83"/>
    </row>
    <row r="1311" spans="1:11">
      <c r="A1311" s="83"/>
      <c r="B1311" s="83"/>
      <c r="C1311" s="83"/>
      <c r="D1311" s="83"/>
      <c r="E1311" s="83"/>
      <c r="F1311" s="83"/>
      <c r="G1311" s="83"/>
      <c r="H1311" s="83"/>
      <c r="I1311" s="84"/>
      <c r="J1311" s="83"/>
      <c r="K1311" s="83"/>
    </row>
    <row r="1312" spans="1:11">
      <c r="A1312" s="83"/>
      <c r="B1312" s="83"/>
      <c r="C1312" s="83"/>
      <c r="D1312" s="83"/>
      <c r="E1312" s="83"/>
      <c r="F1312" s="83"/>
      <c r="G1312" s="83"/>
      <c r="H1312" s="83"/>
      <c r="I1312" s="83"/>
      <c r="J1312" s="83"/>
      <c r="K1312" s="83"/>
    </row>
    <row r="1313" spans="1:11">
      <c r="A1313" s="83"/>
      <c r="B1313" s="83"/>
      <c r="C1313" s="83"/>
      <c r="D1313" s="83"/>
      <c r="E1313" s="83"/>
      <c r="F1313" s="83"/>
      <c r="G1313" s="83"/>
      <c r="H1313" s="83"/>
      <c r="I1313" s="83"/>
      <c r="J1313" s="83"/>
      <c r="K1313" s="83"/>
    </row>
    <row r="1314" spans="1:11">
      <c r="A1314" s="83"/>
      <c r="B1314" s="83"/>
      <c r="C1314" s="83"/>
      <c r="D1314" s="83"/>
      <c r="E1314" s="83"/>
      <c r="F1314" s="83"/>
      <c r="G1314" s="83"/>
      <c r="H1314" s="83"/>
      <c r="I1314" s="83"/>
      <c r="J1314" s="83"/>
      <c r="K1314" s="83"/>
    </row>
    <row r="1315" spans="1:11">
      <c r="A1315" s="83"/>
      <c r="B1315" s="83"/>
      <c r="C1315" s="83"/>
      <c r="D1315" s="83"/>
      <c r="E1315" s="83"/>
      <c r="F1315" s="83"/>
      <c r="G1315" s="83"/>
      <c r="H1315" s="83"/>
      <c r="I1315" s="83"/>
      <c r="J1315" s="83"/>
      <c r="K1315" s="83"/>
    </row>
    <row r="1316" spans="1:11">
      <c r="A1316" s="83"/>
      <c r="B1316" s="83"/>
      <c r="C1316" s="83"/>
      <c r="D1316" s="83"/>
      <c r="E1316" s="83"/>
      <c r="F1316" s="83"/>
      <c r="G1316" s="83"/>
      <c r="H1316" s="83"/>
      <c r="I1316" s="83"/>
      <c r="J1316" s="83"/>
      <c r="K1316" s="83"/>
    </row>
    <row r="1317" spans="1:11">
      <c r="A1317" s="83"/>
      <c r="B1317" s="83"/>
      <c r="C1317" s="83"/>
      <c r="D1317" s="83"/>
      <c r="E1317" s="83"/>
      <c r="F1317" s="83"/>
      <c r="G1317" s="83"/>
      <c r="H1317" s="83"/>
      <c r="I1317" s="83"/>
      <c r="J1317" s="83"/>
      <c r="K1317" s="83"/>
    </row>
    <row r="1318" spans="1:11">
      <c r="A1318" s="83"/>
      <c r="B1318" s="83"/>
      <c r="C1318" s="83"/>
      <c r="D1318" s="83"/>
      <c r="E1318" s="83"/>
      <c r="F1318" s="83"/>
      <c r="G1318" s="83"/>
      <c r="H1318" s="83"/>
      <c r="I1318" s="83"/>
      <c r="J1318" s="83"/>
      <c r="K1318" s="83"/>
    </row>
    <row r="1319" spans="1:11">
      <c r="A1319" s="83"/>
      <c r="B1319" s="83"/>
      <c r="C1319" s="83"/>
      <c r="D1319" s="83"/>
      <c r="E1319" s="83"/>
      <c r="F1319" s="83"/>
      <c r="G1319" s="83"/>
      <c r="H1319" s="83"/>
      <c r="I1319" s="83"/>
      <c r="J1319" s="83"/>
      <c r="K1319" s="83"/>
    </row>
    <row r="1320" spans="1:11">
      <c r="A1320" s="83"/>
      <c r="B1320" s="83"/>
      <c r="C1320" s="83"/>
      <c r="D1320" s="83"/>
      <c r="E1320" s="83"/>
      <c r="F1320" s="83"/>
      <c r="G1320" s="83"/>
      <c r="H1320" s="83"/>
      <c r="I1320" s="83"/>
      <c r="J1320" s="83"/>
      <c r="K1320" s="83"/>
    </row>
    <row r="1321" spans="1:11">
      <c r="A1321" s="83"/>
      <c r="B1321" s="83"/>
      <c r="C1321" s="83"/>
      <c r="D1321" s="83"/>
      <c r="E1321" s="83"/>
      <c r="F1321" s="83"/>
      <c r="G1321" s="83"/>
      <c r="H1321" s="83"/>
      <c r="I1321" s="83"/>
      <c r="J1321" s="83"/>
      <c r="K1321" s="83"/>
    </row>
    <row r="1322" spans="1:11">
      <c r="A1322" s="83"/>
      <c r="B1322" s="83"/>
      <c r="C1322" s="83"/>
      <c r="D1322" s="83"/>
      <c r="E1322" s="83"/>
      <c r="F1322" s="83"/>
      <c r="G1322" s="83"/>
      <c r="H1322" s="83"/>
      <c r="I1322" s="83"/>
      <c r="J1322" s="83"/>
      <c r="K1322" s="83"/>
    </row>
    <row r="1323" spans="1:11">
      <c r="A1323" s="83"/>
      <c r="B1323" s="83"/>
      <c r="C1323" s="83"/>
      <c r="D1323" s="83"/>
      <c r="E1323" s="83"/>
      <c r="F1323" s="83"/>
      <c r="G1323" s="83"/>
      <c r="H1323" s="83"/>
      <c r="I1323" s="83"/>
      <c r="J1323" s="83"/>
      <c r="K1323" s="83"/>
    </row>
    <row r="1324" spans="1:11">
      <c r="A1324" s="83"/>
      <c r="B1324" s="83"/>
      <c r="C1324" s="83"/>
      <c r="D1324" s="83"/>
      <c r="E1324" s="83"/>
      <c r="F1324" s="83"/>
      <c r="G1324" s="83"/>
      <c r="H1324" s="83"/>
      <c r="I1324" s="83"/>
      <c r="J1324" s="83"/>
      <c r="K1324" s="83"/>
    </row>
    <row r="1325" spans="1:11">
      <c r="A1325" s="83"/>
      <c r="B1325" s="83"/>
      <c r="C1325" s="83"/>
      <c r="D1325" s="83"/>
      <c r="E1325" s="83"/>
      <c r="F1325" s="83"/>
      <c r="G1325" s="83"/>
      <c r="H1325" s="83"/>
      <c r="I1325" s="83"/>
      <c r="J1325" s="83"/>
      <c r="K1325" s="83"/>
    </row>
    <row r="1326" spans="1:11">
      <c r="A1326" s="83"/>
      <c r="B1326" s="83"/>
      <c r="C1326" s="83"/>
      <c r="D1326" s="83"/>
      <c r="E1326" s="83"/>
      <c r="F1326" s="83"/>
      <c r="G1326" s="83"/>
      <c r="H1326" s="83"/>
      <c r="I1326" s="83"/>
      <c r="J1326" s="83"/>
      <c r="K1326" s="83"/>
    </row>
    <row r="1327" spans="1:11">
      <c r="A1327" s="83"/>
      <c r="B1327" s="83"/>
      <c r="C1327" s="83"/>
      <c r="D1327" s="83"/>
      <c r="E1327" s="83"/>
      <c r="F1327" s="83"/>
      <c r="G1327" s="83"/>
      <c r="H1327" s="83"/>
      <c r="I1327" s="83"/>
      <c r="J1327" s="83"/>
      <c r="K1327" s="83"/>
    </row>
    <row r="1328" spans="1:11">
      <c r="A1328" s="83"/>
      <c r="B1328" s="83"/>
      <c r="C1328" s="83"/>
      <c r="D1328" s="83"/>
      <c r="E1328" s="83"/>
      <c r="F1328" s="83"/>
      <c r="G1328" s="83"/>
      <c r="H1328" s="83"/>
      <c r="I1328" s="83"/>
      <c r="J1328" s="83"/>
      <c r="K1328" s="83"/>
    </row>
    <row r="1329" spans="1:11">
      <c r="A1329" s="83"/>
      <c r="B1329" s="83"/>
      <c r="C1329" s="83"/>
      <c r="D1329" s="83"/>
      <c r="E1329" s="83"/>
      <c r="F1329" s="83"/>
      <c r="G1329" s="83"/>
      <c r="H1329" s="83"/>
      <c r="I1329" s="83"/>
      <c r="J1329" s="83"/>
      <c r="K1329" s="83"/>
    </row>
    <row r="1330" spans="1:11">
      <c r="A1330" s="83"/>
      <c r="B1330" s="83"/>
      <c r="C1330" s="83"/>
      <c r="D1330" s="83"/>
      <c r="E1330" s="83"/>
      <c r="F1330" s="83"/>
      <c r="G1330" s="83"/>
      <c r="H1330" s="83"/>
      <c r="I1330" s="83"/>
      <c r="J1330" s="83"/>
      <c r="K1330" s="83"/>
    </row>
    <row r="1331" spans="1:11">
      <c r="A1331" s="83"/>
      <c r="B1331" s="83"/>
      <c r="C1331" s="83"/>
      <c r="D1331" s="83"/>
      <c r="E1331" s="83"/>
      <c r="F1331" s="83"/>
      <c r="G1331" s="83"/>
      <c r="H1331" s="83"/>
      <c r="I1331" s="83"/>
      <c r="J1331" s="83"/>
      <c r="K1331" s="83"/>
    </row>
    <row r="1332" spans="1:11">
      <c r="A1332" s="83"/>
      <c r="B1332" s="83"/>
      <c r="C1332" s="83"/>
      <c r="D1332" s="83"/>
      <c r="E1332" s="83"/>
      <c r="F1332" s="83"/>
      <c r="G1332" s="83"/>
      <c r="H1332" s="83"/>
      <c r="I1332" s="83"/>
      <c r="J1332" s="83"/>
      <c r="K1332" s="83"/>
    </row>
    <row r="1333" spans="1:11">
      <c r="A1333" s="83"/>
      <c r="B1333" s="83"/>
      <c r="C1333" s="83"/>
      <c r="D1333" s="83"/>
      <c r="E1333" s="83"/>
      <c r="F1333" s="83"/>
      <c r="G1333" s="83"/>
      <c r="H1333" s="83"/>
      <c r="I1333" s="83"/>
      <c r="J1333" s="83"/>
      <c r="K1333" s="83"/>
    </row>
    <row r="1334" spans="1:11">
      <c r="A1334" s="83"/>
      <c r="B1334" s="83"/>
      <c r="C1334" s="83"/>
      <c r="D1334" s="83"/>
      <c r="E1334" s="83"/>
      <c r="F1334" s="83"/>
      <c r="G1334" s="83"/>
      <c r="H1334" s="83"/>
      <c r="I1334" s="83"/>
      <c r="J1334" s="83"/>
      <c r="K1334" s="83"/>
    </row>
    <row r="1335" spans="1:11">
      <c r="A1335" s="83"/>
      <c r="B1335" s="83"/>
      <c r="C1335" s="83"/>
      <c r="D1335" s="83"/>
      <c r="E1335" s="83"/>
      <c r="F1335" s="83"/>
      <c r="G1335" s="83"/>
      <c r="H1335" s="83"/>
      <c r="I1335" s="83"/>
      <c r="J1335" s="83"/>
      <c r="K1335" s="83"/>
    </row>
    <row r="1336" spans="1:11">
      <c r="A1336" s="83"/>
      <c r="B1336" s="83"/>
      <c r="C1336" s="83"/>
      <c r="D1336" s="83"/>
      <c r="E1336" s="83"/>
      <c r="F1336" s="83"/>
      <c r="G1336" s="83"/>
      <c r="H1336" s="83"/>
      <c r="I1336" s="83"/>
      <c r="J1336" s="83"/>
      <c r="K1336" s="83"/>
    </row>
    <row r="1337" spans="1:11">
      <c r="A1337" s="83"/>
      <c r="B1337" s="83"/>
      <c r="C1337" s="83"/>
      <c r="D1337" s="83"/>
      <c r="E1337" s="83"/>
      <c r="F1337" s="83"/>
      <c r="G1337" s="83"/>
      <c r="H1337" s="83"/>
      <c r="I1337" s="83"/>
      <c r="J1337" s="83"/>
      <c r="K1337" s="83"/>
    </row>
    <row r="1338" spans="1:11">
      <c r="A1338" s="83"/>
      <c r="B1338" s="83"/>
      <c r="C1338" s="83"/>
      <c r="D1338" s="83"/>
      <c r="E1338" s="83"/>
      <c r="F1338" s="83"/>
      <c r="G1338" s="83"/>
      <c r="H1338" s="83"/>
      <c r="I1338" s="83"/>
      <c r="J1338" s="83"/>
      <c r="K1338" s="83"/>
    </row>
    <row r="1339" spans="1:11">
      <c r="A1339" s="83"/>
      <c r="B1339" s="83"/>
      <c r="C1339" s="83"/>
      <c r="D1339" s="83"/>
      <c r="E1339" s="83"/>
      <c r="F1339" s="83"/>
      <c r="G1339" s="83"/>
      <c r="H1339" s="83"/>
      <c r="I1339" s="84"/>
      <c r="J1339" s="83"/>
      <c r="K1339" s="83"/>
    </row>
    <row r="1340" spans="1:11">
      <c r="A1340" s="83"/>
      <c r="B1340" s="83"/>
      <c r="C1340" s="83"/>
      <c r="D1340" s="83"/>
      <c r="E1340" s="83"/>
      <c r="F1340" s="83"/>
      <c r="G1340" s="83"/>
      <c r="H1340" s="83"/>
      <c r="I1340" s="83"/>
      <c r="J1340" s="83"/>
      <c r="K1340" s="83"/>
    </row>
    <row r="1341" spans="1:11">
      <c r="A1341" s="83"/>
      <c r="B1341" s="83"/>
      <c r="C1341" s="83"/>
      <c r="D1341" s="83"/>
      <c r="E1341" s="83"/>
      <c r="F1341" s="83"/>
      <c r="G1341" s="83"/>
      <c r="H1341" s="83"/>
      <c r="I1341" s="83"/>
      <c r="J1341" s="83"/>
      <c r="K1341" s="83"/>
    </row>
    <row r="1342" spans="1:11">
      <c r="A1342" s="83"/>
      <c r="B1342" s="83"/>
      <c r="C1342" s="83"/>
      <c r="D1342" s="83"/>
      <c r="E1342" s="83"/>
      <c r="F1342" s="83"/>
      <c r="G1342" s="83"/>
      <c r="H1342" s="83"/>
      <c r="I1342" s="83"/>
      <c r="J1342" s="83"/>
      <c r="K1342" s="83"/>
    </row>
    <row r="1343" spans="1:11">
      <c r="A1343" s="83"/>
      <c r="B1343" s="83"/>
      <c r="C1343" s="83"/>
      <c r="D1343" s="83"/>
      <c r="E1343" s="83"/>
      <c r="F1343" s="83"/>
      <c r="G1343" s="83"/>
      <c r="H1343" s="83"/>
      <c r="I1343" s="83"/>
      <c r="J1343" s="83"/>
      <c r="K1343" s="83"/>
    </row>
    <row r="1344" spans="1:11">
      <c r="A1344" s="83"/>
      <c r="B1344" s="83"/>
      <c r="C1344" s="83"/>
      <c r="D1344" s="83"/>
      <c r="E1344" s="83"/>
      <c r="F1344" s="83"/>
      <c r="G1344" s="83"/>
      <c r="H1344" s="83"/>
      <c r="I1344" s="83"/>
      <c r="J1344" s="83"/>
      <c r="K1344" s="83"/>
    </row>
    <row r="1345" spans="1:11">
      <c r="A1345" s="83"/>
      <c r="B1345" s="83"/>
      <c r="C1345" s="83"/>
      <c r="D1345" s="83"/>
      <c r="E1345" s="83"/>
      <c r="F1345" s="83"/>
      <c r="G1345" s="83"/>
      <c r="H1345" s="83"/>
      <c r="I1345" s="83"/>
      <c r="J1345" s="83"/>
      <c r="K1345" s="83"/>
    </row>
    <row r="1346" spans="1:11">
      <c r="A1346" s="83"/>
      <c r="B1346" s="83"/>
      <c r="C1346" s="83"/>
      <c r="D1346" s="83"/>
      <c r="E1346" s="83"/>
      <c r="F1346" s="83"/>
      <c r="G1346" s="83"/>
      <c r="H1346" s="83"/>
      <c r="I1346" s="83"/>
      <c r="J1346" s="83"/>
      <c r="K1346" s="83"/>
    </row>
    <row r="1347" spans="1:11">
      <c r="A1347" s="83"/>
      <c r="B1347" s="83"/>
      <c r="C1347" s="83"/>
      <c r="D1347" s="83"/>
      <c r="E1347" s="83"/>
      <c r="F1347" s="83"/>
      <c r="G1347" s="83"/>
      <c r="H1347" s="83"/>
      <c r="I1347" s="83"/>
      <c r="J1347" s="83"/>
      <c r="K1347" s="83"/>
    </row>
    <row r="1348" spans="1:11">
      <c r="A1348" s="83"/>
      <c r="B1348" s="83"/>
      <c r="C1348" s="83"/>
      <c r="D1348" s="83"/>
      <c r="E1348" s="83"/>
      <c r="F1348" s="83"/>
      <c r="G1348" s="83"/>
      <c r="H1348" s="83"/>
      <c r="I1348" s="83"/>
      <c r="J1348" s="83"/>
      <c r="K1348" s="83"/>
    </row>
    <row r="1349" spans="1:11">
      <c r="A1349" s="83"/>
      <c r="B1349" s="83"/>
      <c r="C1349" s="83"/>
      <c r="D1349" s="83"/>
      <c r="E1349" s="83"/>
      <c r="F1349" s="83"/>
      <c r="G1349" s="83"/>
      <c r="H1349" s="83"/>
      <c r="I1349" s="83"/>
      <c r="J1349" s="83"/>
      <c r="K1349" s="83"/>
    </row>
    <row r="1350" spans="1:11">
      <c r="A1350" s="83"/>
      <c r="B1350" s="83"/>
      <c r="C1350" s="83"/>
      <c r="D1350" s="83"/>
      <c r="E1350" s="83"/>
      <c r="F1350" s="83"/>
      <c r="G1350" s="83"/>
      <c r="H1350" s="83"/>
      <c r="I1350" s="83"/>
      <c r="J1350" s="83"/>
      <c r="K1350" s="83"/>
    </row>
    <row r="1351" spans="1:11">
      <c r="A1351" s="83"/>
      <c r="B1351" s="83"/>
      <c r="C1351" s="83"/>
      <c r="D1351" s="83"/>
      <c r="E1351" s="83"/>
      <c r="F1351" s="83"/>
      <c r="G1351" s="83"/>
      <c r="H1351" s="83"/>
      <c r="I1351" s="83"/>
      <c r="J1351" s="83"/>
      <c r="K1351" s="83"/>
    </row>
    <row r="1352" spans="1:11">
      <c r="A1352" s="83"/>
      <c r="B1352" s="83"/>
      <c r="C1352" s="83"/>
      <c r="D1352" s="83"/>
      <c r="E1352" s="83"/>
      <c r="F1352" s="83"/>
      <c r="G1352" s="83"/>
      <c r="H1352" s="83"/>
      <c r="I1352" s="83"/>
      <c r="J1352" s="83"/>
      <c r="K1352" s="83"/>
    </row>
    <row r="1353" spans="1:11">
      <c r="A1353" s="83"/>
      <c r="B1353" s="83"/>
      <c r="C1353" s="83"/>
      <c r="D1353" s="83"/>
      <c r="E1353" s="83"/>
      <c r="F1353" s="83"/>
      <c r="G1353" s="83"/>
      <c r="H1353" s="83"/>
      <c r="I1353" s="83"/>
      <c r="J1353" s="83"/>
      <c r="K1353" s="83"/>
    </row>
    <row r="1354" spans="1:11">
      <c r="A1354" s="83"/>
      <c r="B1354" s="83"/>
      <c r="C1354" s="83"/>
      <c r="D1354" s="83"/>
      <c r="E1354" s="83"/>
      <c r="F1354" s="83"/>
      <c r="G1354" s="83"/>
      <c r="H1354" s="83"/>
      <c r="I1354" s="83"/>
      <c r="J1354" s="83"/>
      <c r="K1354" s="83"/>
    </row>
    <row r="1355" spans="1:11">
      <c r="A1355" s="83"/>
      <c r="B1355" s="83"/>
      <c r="C1355" s="83"/>
      <c r="D1355" s="83"/>
      <c r="E1355" s="83"/>
      <c r="F1355" s="83"/>
      <c r="G1355" s="83"/>
      <c r="H1355" s="83"/>
      <c r="I1355" s="83"/>
      <c r="J1355" s="83"/>
      <c r="K1355" s="83"/>
    </row>
    <row r="1356" spans="1:11">
      <c r="A1356" s="83"/>
      <c r="B1356" s="83"/>
      <c r="C1356" s="83"/>
      <c r="D1356" s="83"/>
      <c r="E1356" s="83"/>
      <c r="F1356" s="83"/>
      <c r="G1356" s="83"/>
      <c r="H1356" s="83"/>
      <c r="I1356" s="83"/>
      <c r="J1356" s="83"/>
      <c r="K1356" s="83"/>
    </row>
    <row r="1357" spans="1:11">
      <c r="A1357" s="83"/>
      <c r="B1357" s="83"/>
      <c r="C1357" s="83"/>
      <c r="D1357" s="83"/>
      <c r="E1357" s="83"/>
      <c r="F1357" s="83"/>
      <c r="G1357" s="83"/>
      <c r="H1357" s="83"/>
      <c r="I1357" s="83"/>
      <c r="J1357" s="83"/>
      <c r="K1357" s="83"/>
    </row>
    <row r="1358" spans="1:11">
      <c r="A1358" s="83"/>
      <c r="B1358" s="83"/>
      <c r="C1358" s="83"/>
      <c r="D1358" s="83"/>
      <c r="E1358" s="83"/>
      <c r="F1358" s="83"/>
      <c r="G1358" s="83"/>
      <c r="H1358" s="83"/>
      <c r="I1358" s="83"/>
      <c r="J1358" s="83"/>
      <c r="K1358" s="83"/>
    </row>
    <row r="1359" spans="1:11">
      <c r="A1359" s="83"/>
      <c r="B1359" s="83"/>
      <c r="C1359" s="83"/>
      <c r="D1359" s="83"/>
      <c r="E1359" s="83"/>
      <c r="F1359" s="83"/>
      <c r="G1359" s="83"/>
      <c r="H1359" s="83"/>
      <c r="I1359" s="83"/>
      <c r="J1359" s="83"/>
      <c r="K1359" s="83"/>
    </row>
    <row r="1360" spans="1:11">
      <c r="A1360" s="83"/>
      <c r="B1360" s="83"/>
      <c r="C1360" s="83"/>
      <c r="D1360" s="83"/>
      <c r="E1360" s="83"/>
      <c r="F1360" s="83"/>
      <c r="G1360" s="83"/>
      <c r="H1360" s="83"/>
      <c r="I1360" s="83"/>
      <c r="J1360" s="83"/>
      <c r="K1360" s="83"/>
    </row>
    <row r="1361" spans="1:11">
      <c r="A1361" s="83"/>
      <c r="B1361" s="83"/>
      <c r="C1361" s="83"/>
      <c r="D1361" s="83"/>
      <c r="E1361" s="83"/>
      <c r="F1361" s="83"/>
      <c r="G1361" s="83"/>
      <c r="H1361" s="83"/>
      <c r="I1361" s="83"/>
      <c r="J1361" s="83"/>
      <c r="K1361" s="83"/>
    </row>
    <row r="1362" spans="1:11">
      <c r="A1362" s="83"/>
      <c r="B1362" s="83"/>
      <c r="C1362" s="83"/>
      <c r="D1362" s="83"/>
      <c r="E1362" s="83"/>
      <c r="F1362" s="83"/>
      <c r="G1362" s="83"/>
      <c r="H1362" s="83"/>
      <c r="I1362" s="83"/>
      <c r="J1362" s="83"/>
      <c r="K1362" s="83"/>
    </row>
    <row r="1363" spans="1:11">
      <c r="A1363" s="83"/>
      <c r="B1363" s="83"/>
      <c r="C1363" s="83"/>
      <c r="D1363" s="83"/>
      <c r="E1363" s="83"/>
      <c r="F1363" s="83"/>
      <c r="G1363" s="83"/>
      <c r="H1363" s="83"/>
      <c r="I1363" s="83"/>
      <c r="J1363" s="83"/>
      <c r="K1363" s="83"/>
    </row>
    <row r="1364" spans="1:11">
      <c r="A1364" s="83"/>
      <c r="B1364" s="83"/>
      <c r="C1364" s="83"/>
      <c r="D1364" s="83"/>
      <c r="E1364" s="83"/>
      <c r="F1364" s="83"/>
      <c r="G1364" s="83"/>
      <c r="H1364" s="83"/>
      <c r="I1364" s="83"/>
      <c r="J1364" s="83"/>
      <c r="K1364" s="83"/>
    </row>
    <row r="1365" spans="1:11">
      <c r="A1365" s="83"/>
      <c r="B1365" s="83"/>
      <c r="C1365" s="83"/>
      <c r="D1365" s="83"/>
      <c r="E1365" s="83"/>
      <c r="F1365" s="83"/>
      <c r="G1365" s="83"/>
      <c r="H1365" s="83"/>
      <c r="I1365" s="83"/>
      <c r="J1365" s="83"/>
      <c r="K1365" s="83"/>
    </row>
    <row r="1366" spans="1:11">
      <c r="A1366" s="83"/>
      <c r="B1366" s="83"/>
      <c r="C1366" s="83"/>
      <c r="D1366" s="83"/>
      <c r="E1366" s="83"/>
      <c r="F1366" s="83"/>
      <c r="G1366" s="83"/>
      <c r="H1366" s="83"/>
      <c r="I1366" s="83"/>
      <c r="J1366" s="83"/>
      <c r="K1366" s="83"/>
    </row>
    <row r="1367" spans="1:11">
      <c r="A1367" s="83"/>
      <c r="B1367" s="83"/>
      <c r="C1367" s="83"/>
      <c r="D1367" s="83"/>
      <c r="E1367" s="83"/>
      <c r="F1367" s="83"/>
      <c r="G1367" s="83"/>
      <c r="H1367" s="83"/>
      <c r="I1367" s="83"/>
      <c r="J1367" s="83"/>
      <c r="K1367" s="83"/>
    </row>
    <row r="1368" spans="1:11">
      <c r="A1368" s="83"/>
      <c r="B1368" s="83"/>
      <c r="C1368" s="83"/>
      <c r="D1368" s="83"/>
      <c r="E1368" s="83"/>
      <c r="F1368" s="83"/>
      <c r="G1368" s="83"/>
      <c r="H1368" s="83"/>
      <c r="I1368" s="83"/>
      <c r="J1368" s="83"/>
      <c r="K1368" s="83"/>
    </row>
    <row r="1369" spans="1:11">
      <c r="A1369" s="83"/>
      <c r="B1369" s="83"/>
      <c r="C1369" s="83"/>
      <c r="D1369" s="83"/>
      <c r="E1369" s="83"/>
      <c r="F1369" s="83"/>
      <c r="G1369" s="83"/>
      <c r="H1369" s="83"/>
      <c r="I1369" s="83"/>
      <c r="J1369" s="83"/>
      <c r="K1369" s="83"/>
    </row>
    <row r="1370" spans="1:11">
      <c r="A1370" s="83"/>
      <c r="B1370" s="83"/>
      <c r="C1370" s="83"/>
      <c r="D1370" s="83"/>
      <c r="E1370" s="83"/>
      <c r="F1370" s="83"/>
      <c r="G1370" s="83"/>
      <c r="H1370" s="83"/>
      <c r="I1370" s="83"/>
      <c r="J1370" s="83"/>
      <c r="K1370" s="83"/>
    </row>
    <row r="1371" spans="1:11">
      <c r="A1371" s="83"/>
      <c r="B1371" s="83"/>
      <c r="C1371" s="83"/>
      <c r="D1371" s="83"/>
      <c r="E1371" s="83"/>
      <c r="F1371" s="83"/>
      <c r="G1371" s="83"/>
      <c r="H1371" s="83"/>
      <c r="I1371" s="83"/>
      <c r="J1371" s="83"/>
      <c r="K1371" s="83"/>
    </row>
    <row r="1372" spans="1:11">
      <c r="A1372" s="83"/>
      <c r="B1372" s="83"/>
      <c r="C1372" s="83"/>
      <c r="D1372" s="83"/>
      <c r="E1372" s="83"/>
      <c r="F1372" s="83"/>
      <c r="G1372" s="83"/>
      <c r="H1372" s="83"/>
      <c r="I1372" s="83"/>
      <c r="J1372" s="83"/>
      <c r="K1372" s="83"/>
    </row>
    <row r="1373" spans="1:11">
      <c r="A1373" s="83"/>
      <c r="B1373" s="83"/>
      <c r="C1373" s="83"/>
      <c r="D1373" s="83"/>
      <c r="E1373" s="83"/>
      <c r="F1373" s="83"/>
      <c r="G1373" s="83"/>
      <c r="H1373" s="83"/>
      <c r="I1373" s="83"/>
      <c r="J1373" s="83"/>
      <c r="K1373" s="83"/>
    </row>
    <row r="1374" spans="1:11">
      <c r="A1374" s="83"/>
      <c r="B1374" s="83"/>
      <c r="C1374" s="83"/>
      <c r="D1374" s="83"/>
      <c r="E1374" s="83"/>
      <c r="F1374" s="83"/>
      <c r="G1374" s="83"/>
      <c r="H1374" s="83"/>
      <c r="I1374" s="83"/>
      <c r="J1374" s="83"/>
      <c r="K1374" s="83"/>
    </row>
    <row r="1375" spans="1:11">
      <c r="A1375" s="83"/>
      <c r="B1375" s="83"/>
      <c r="C1375" s="83"/>
      <c r="D1375" s="83"/>
      <c r="E1375" s="83"/>
      <c r="F1375" s="83"/>
      <c r="G1375" s="83"/>
      <c r="H1375" s="83"/>
      <c r="I1375" s="83"/>
      <c r="J1375" s="83"/>
      <c r="K1375" s="83"/>
    </row>
    <row r="1376" spans="1:11">
      <c r="A1376" s="83"/>
      <c r="B1376" s="83"/>
      <c r="C1376" s="83"/>
      <c r="D1376" s="83"/>
      <c r="E1376" s="83"/>
      <c r="F1376" s="83"/>
      <c r="G1376" s="83"/>
      <c r="H1376" s="83"/>
      <c r="I1376" s="83"/>
      <c r="J1376" s="83"/>
      <c r="K1376" s="83"/>
    </row>
    <row r="1377" spans="1:11">
      <c r="A1377" s="83"/>
      <c r="B1377" s="83"/>
      <c r="C1377" s="83"/>
      <c r="D1377" s="83"/>
      <c r="E1377" s="83"/>
      <c r="F1377" s="83"/>
      <c r="G1377" s="83"/>
      <c r="H1377" s="83"/>
      <c r="I1377" s="83"/>
      <c r="J1377" s="83"/>
      <c r="K1377" s="83"/>
    </row>
    <row r="1378" spans="1:11">
      <c r="A1378" s="83"/>
      <c r="B1378" s="83"/>
      <c r="C1378" s="83"/>
      <c r="D1378" s="83"/>
      <c r="E1378" s="83"/>
      <c r="F1378" s="83"/>
      <c r="G1378" s="83"/>
      <c r="H1378" s="83"/>
      <c r="I1378" s="83"/>
      <c r="J1378" s="83"/>
      <c r="K1378" s="83"/>
    </row>
    <row r="1379" spans="1:11">
      <c r="A1379" s="83"/>
      <c r="B1379" s="83"/>
      <c r="C1379" s="83"/>
      <c r="D1379" s="83"/>
      <c r="E1379" s="83"/>
      <c r="F1379" s="83"/>
      <c r="G1379" s="83"/>
      <c r="H1379" s="83"/>
      <c r="I1379" s="83"/>
      <c r="J1379" s="83"/>
      <c r="K1379" s="83"/>
    </row>
    <row r="1380" spans="1:11">
      <c r="A1380" s="83"/>
      <c r="B1380" s="83"/>
      <c r="C1380" s="83"/>
      <c r="D1380" s="83"/>
      <c r="E1380" s="83"/>
      <c r="F1380" s="83"/>
      <c r="G1380" s="83"/>
      <c r="H1380" s="83"/>
      <c r="I1380" s="83"/>
      <c r="J1380" s="83"/>
      <c r="K1380" s="83"/>
    </row>
    <row r="1381" spans="1:11">
      <c r="A1381" s="83"/>
      <c r="B1381" s="83"/>
      <c r="C1381" s="83"/>
      <c r="D1381" s="83"/>
      <c r="E1381" s="83"/>
      <c r="F1381" s="83"/>
      <c r="G1381" s="83"/>
      <c r="H1381" s="83"/>
      <c r="I1381" s="83"/>
      <c r="J1381" s="83"/>
      <c r="K1381" s="83"/>
    </row>
    <row r="1382" spans="1:11">
      <c r="A1382" s="83"/>
      <c r="B1382" s="83"/>
      <c r="C1382" s="83"/>
      <c r="D1382" s="83"/>
      <c r="E1382" s="83"/>
      <c r="F1382" s="83"/>
      <c r="G1382" s="83"/>
      <c r="H1382" s="83"/>
      <c r="I1382" s="83"/>
      <c r="J1382" s="83"/>
      <c r="K1382" s="83"/>
    </row>
    <row r="1383" spans="1:11">
      <c r="A1383" s="83"/>
      <c r="B1383" s="83"/>
      <c r="C1383" s="83"/>
      <c r="D1383" s="83"/>
      <c r="E1383" s="83"/>
      <c r="F1383" s="83"/>
      <c r="G1383" s="83"/>
      <c r="H1383" s="83"/>
      <c r="I1383" s="83"/>
      <c r="J1383" s="83"/>
      <c r="K1383" s="83"/>
    </row>
    <row r="1384" spans="1:11">
      <c r="A1384" s="83"/>
      <c r="B1384" s="83"/>
      <c r="C1384" s="83"/>
      <c r="D1384" s="83"/>
      <c r="E1384" s="83"/>
      <c r="F1384" s="83"/>
      <c r="G1384" s="83"/>
      <c r="H1384" s="83"/>
      <c r="I1384" s="83"/>
      <c r="J1384" s="83"/>
      <c r="K1384" s="83"/>
    </row>
    <row r="1385" spans="1:11">
      <c r="A1385" s="83"/>
      <c r="B1385" s="83"/>
      <c r="C1385" s="83"/>
      <c r="D1385" s="83"/>
      <c r="E1385" s="83"/>
      <c r="F1385" s="83"/>
      <c r="G1385" s="83"/>
      <c r="H1385" s="83"/>
      <c r="I1385" s="83"/>
      <c r="J1385" s="83"/>
      <c r="K1385" s="83"/>
    </row>
    <row r="1386" spans="1:11">
      <c r="A1386" s="83"/>
      <c r="B1386" s="83"/>
      <c r="C1386" s="83"/>
      <c r="D1386" s="83"/>
      <c r="E1386" s="83"/>
      <c r="F1386" s="83"/>
      <c r="G1386" s="83"/>
      <c r="H1386" s="83"/>
      <c r="I1386" s="83"/>
      <c r="J1386" s="83"/>
      <c r="K1386" s="83"/>
    </row>
    <row r="1387" spans="1:11">
      <c r="A1387" s="83"/>
      <c r="B1387" s="83"/>
      <c r="C1387" s="83"/>
      <c r="D1387" s="83"/>
      <c r="E1387" s="83"/>
      <c r="F1387" s="83"/>
      <c r="G1387" s="83"/>
      <c r="H1387" s="83"/>
      <c r="I1387" s="83"/>
      <c r="J1387" s="83"/>
      <c r="K1387" s="83"/>
    </row>
    <row r="1388" spans="1:11">
      <c r="A1388" s="83"/>
      <c r="B1388" s="83"/>
      <c r="C1388" s="83"/>
      <c r="D1388" s="83"/>
      <c r="E1388" s="83"/>
      <c r="F1388" s="83"/>
      <c r="G1388" s="83"/>
      <c r="H1388" s="83"/>
      <c r="I1388" s="83"/>
      <c r="J1388" s="83"/>
      <c r="K1388" s="83"/>
    </row>
    <row r="1389" spans="1:11">
      <c r="A1389" s="83"/>
      <c r="B1389" s="83"/>
      <c r="C1389" s="83"/>
      <c r="D1389" s="83"/>
      <c r="E1389" s="83"/>
      <c r="F1389" s="83"/>
      <c r="G1389" s="83"/>
      <c r="H1389" s="83"/>
      <c r="I1389" s="83"/>
      <c r="J1389" s="83"/>
      <c r="K1389" s="83"/>
    </row>
    <row r="1390" spans="1:11">
      <c r="A1390" s="83"/>
      <c r="B1390" s="83"/>
      <c r="C1390" s="83"/>
      <c r="D1390" s="83"/>
      <c r="E1390" s="83"/>
      <c r="F1390" s="83"/>
      <c r="G1390" s="83"/>
      <c r="H1390" s="83"/>
      <c r="I1390" s="83"/>
      <c r="J1390" s="83"/>
      <c r="K1390" s="83"/>
    </row>
    <row r="1391" spans="1:11">
      <c r="A1391" s="83"/>
      <c r="B1391" s="83"/>
      <c r="C1391" s="83"/>
      <c r="D1391" s="83"/>
      <c r="E1391" s="83"/>
      <c r="F1391" s="83"/>
      <c r="G1391" s="83"/>
      <c r="H1391" s="83"/>
      <c r="I1391" s="83"/>
      <c r="J1391" s="83"/>
      <c r="K1391" s="83"/>
    </row>
    <row r="1392" spans="1:11">
      <c r="A1392" s="83"/>
      <c r="B1392" s="83"/>
      <c r="C1392" s="83"/>
      <c r="D1392" s="83"/>
      <c r="E1392" s="83"/>
      <c r="F1392" s="83"/>
      <c r="G1392" s="83"/>
      <c r="H1392" s="83"/>
      <c r="I1392" s="83"/>
      <c r="J1392" s="83"/>
      <c r="K1392" s="83"/>
    </row>
    <row r="1393" spans="1:11">
      <c r="A1393" s="83"/>
      <c r="B1393" s="83"/>
      <c r="C1393" s="83"/>
      <c r="D1393" s="83"/>
      <c r="E1393" s="83"/>
      <c r="F1393" s="83"/>
      <c r="G1393" s="83"/>
      <c r="H1393" s="83"/>
      <c r="I1393" s="83"/>
      <c r="J1393" s="83"/>
      <c r="K1393" s="83"/>
    </row>
    <row r="1394" spans="1:11">
      <c r="A1394" s="83"/>
      <c r="B1394" s="83"/>
      <c r="C1394" s="83"/>
      <c r="D1394" s="83"/>
      <c r="E1394" s="83"/>
      <c r="F1394" s="83"/>
      <c r="G1394" s="83"/>
      <c r="H1394" s="83"/>
      <c r="I1394" s="83"/>
      <c r="J1394" s="83"/>
      <c r="K1394" s="83"/>
    </row>
    <row r="1395" spans="1:11">
      <c r="A1395" s="83"/>
      <c r="B1395" s="83"/>
      <c r="C1395" s="83"/>
      <c r="D1395" s="83"/>
      <c r="E1395" s="83"/>
      <c r="F1395" s="83"/>
      <c r="G1395" s="83"/>
      <c r="H1395" s="83"/>
      <c r="I1395" s="83"/>
      <c r="J1395" s="83"/>
      <c r="K1395" s="83"/>
    </row>
    <row r="1396" spans="1:11">
      <c r="A1396" s="83"/>
      <c r="B1396" s="83"/>
      <c r="C1396" s="83"/>
      <c r="D1396" s="83"/>
      <c r="E1396" s="83"/>
      <c r="F1396" s="83"/>
      <c r="G1396" s="83"/>
      <c r="H1396" s="83"/>
      <c r="I1396" s="83"/>
      <c r="J1396" s="83"/>
      <c r="K1396" s="83"/>
    </row>
    <row r="1397" spans="1:11">
      <c r="A1397" s="83"/>
      <c r="B1397" s="83"/>
      <c r="C1397" s="83"/>
      <c r="D1397" s="83"/>
      <c r="E1397" s="83"/>
      <c r="F1397" s="83"/>
      <c r="G1397" s="83"/>
      <c r="H1397" s="83"/>
      <c r="I1397" s="83"/>
      <c r="J1397" s="83"/>
      <c r="K1397" s="83"/>
    </row>
    <row r="1398" spans="1:11">
      <c r="A1398" s="83"/>
      <c r="B1398" s="83"/>
      <c r="C1398" s="83"/>
      <c r="D1398" s="83"/>
      <c r="E1398" s="83"/>
      <c r="F1398" s="83"/>
      <c r="G1398" s="83"/>
      <c r="H1398" s="83"/>
      <c r="I1398" s="83"/>
      <c r="J1398" s="83"/>
      <c r="K1398" s="83"/>
    </row>
    <row r="1399" spans="1:11">
      <c r="A1399" s="83"/>
      <c r="B1399" s="83"/>
      <c r="C1399" s="83"/>
      <c r="D1399" s="83"/>
      <c r="E1399" s="83"/>
      <c r="F1399" s="83"/>
      <c r="G1399" s="83"/>
      <c r="H1399" s="83"/>
      <c r="I1399" s="83"/>
      <c r="J1399" s="83"/>
      <c r="K1399" s="83"/>
    </row>
    <row r="1400" spans="1:11">
      <c r="A1400" s="83"/>
      <c r="B1400" s="83"/>
      <c r="C1400" s="83"/>
      <c r="D1400" s="83"/>
      <c r="E1400" s="83"/>
      <c r="F1400" s="83"/>
      <c r="G1400" s="83"/>
      <c r="H1400" s="83"/>
      <c r="I1400" s="84"/>
      <c r="J1400" s="83"/>
      <c r="K1400" s="83"/>
    </row>
    <row r="1401" spans="1:11">
      <c r="A1401" s="83"/>
      <c r="B1401" s="83"/>
      <c r="C1401" s="83"/>
      <c r="D1401" s="83"/>
      <c r="E1401" s="83"/>
      <c r="F1401" s="83"/>
      <c r="G1401" s="83"/>
      <c r="H1401" s="83"/>
      <c r="I1401" s="84"/>
      <c r="J1401" s="83"/>
      <c r="K1401" s="83"/>
    </row>
    <row r="1402" spans="1:11">
      <c r="A1402" s="83"/>
      <c r="B1402" s="83"/>
      <c r="C1402" s="83"/>
      <c r="D1402" s="83"/>
      <c r="E1402" s="83"/>
      <c r="F1402" s="83"/>
      <c r="G1402" s="83"/>
      <c r="H1402" s="83"/>
      <c r="I1402" s="83"/>
      <c r="J1402" s="83"/>
      <c r="K1402" s="83"/>
    </row>
    <row r="1403" spans="1:11">
      <c r="A1403" s="83"/>
      <c r="B1403" s="83"/>
      <c r="C1403" s="83"/>
      <c r="D1403" s="83"/>
      <c r="E1403" s="83"/>
      <c r="F1403" s="83"/>
      <c r="G1403" s="83"/>
      <c r="H1403" s="83"/>
      <c r="I1403" s="83"/>
      <c r="J1403" s="83"/>
      <c r="K1403" s="83"/>
    </row>
    <row r="1404" spans="1:11">
      <c r="A1404" s="83"/>
      <c r="B1404" s="83"/>
      <c r="C1404" s="83"/>
      <c r="D1404" s="83"/>
      <c r="E1404" s="83"/>
      <c r="F1404" s="83"/>
      <c r="G1404" s="83"/>
      <c r="H1404" s="83"/>
      <c r="I1404" s="83"/>
      <c r="J1404" s="83"/>
      <c r="K1404" s="83"/>
    </row>
    <row r="1405" spans="1:11">
      <c r="A1405" s="83"/>
      <c r="B1405" s="83"/>
      <c r="C1405" s="83"/>
      <c r="D1405" s="83"/>
      <c r="E1405" s="83"/>
      <c r="F1405" s="83"/>
      <c r="G1405" s="83"/>
      <c r="H1405" s="83"/>
      <c r="I1405" s="83"/>
      <c r="J1405" s="83"/>
      <c r="K1405" s="83"/>
    </row>
    <row r="1406" spans="1:11">
      <c r="A1406" s="83"/>
      <c r="B1406" s="83"/>
      <c r="C1406" s="83"/>
      <c r="D1406" s="83"/>
      <c r="E1406" s="83"/>
      <c r="F1406" s="83"/>
      <c r="G1406" s="83"/>
      <c r="H1406" s="83"/>
      <c r="I1406" s="83"/>
      <c r="J1406" s="83"/>
      <c r="K1406" s="83"/>
    </row>
    <row r="1407" spans="1:11">
      <c r="A1407" s="83"/>
      <c r="B1407" s="83"/>
      <c r="C1407" s="83"/>
      <c r="D1407" s="83"/>
      <c r="E1407" s="83"/>
      <c r="F1407" s="83"/>
      <c r="G1407" s="83"/>
      <c r="H1407" s="83"/>
      <c r="I1407" s="83"/>
      <c r="J1407" s="83"/>
      <c r="K1407" s="83"/>
    </row>
    <row r="1409" spans="1:7">
      <c r="B1409" s="83"/>
      <c r="C1409" s="83"/>
      <c r="D1409" s="83"/>
    </row>
    <row r="1410" spans="1:7">
      <c r="A1410" s="83"/>
      <c r="B1410" s="83"/>
      <c r="C1410" s="83"/>
      <c r="D1410" s="83"/>
    </row>
    <row r="1412" spans="1:7">
      <c r="B1412" s="83"/>
      <c r="C1412" s="83"/>
      <c r="D1412" s="83"/>
      <c r="E1412" s="83"/>
      <c r="F1412" s="83"/>
      <c r="G1412" s="83"/>
    </row>
    <row r="1413" spans="1:7">
      <c r="A1413" s="83"/>
      <c r="B1413" s="83"/>
      <c r="C1413" s="83"/>
      <c r="D1413" s="83"/>
      <c r="E1413" s="83"/>
      <c r="F1413" s="83"/>
      <c r="G1413" s="83"/>
    </row>
    <row r="1414" spans="1:7">
      <c r="A1414" s="83"/>
      <c r="B1414" s="83"/>
      <c r="C1414" s="83"/>
      <c r="D1414" s="83"/>
      <c r="E1414" s="83"/>
      <c r="F1414" s="83"/>
      <c r="G1414" s="83"/>
    </row>
    <row r="1416" spans="1:7">
      <c r="B1416" s="83"/>
      <c r="C1416" s="83"/>
      <c r="D1416" s="83"/>
    </row>
    <row r="1417" spans="1:7">
      <c r="A1417" s="83"/>
      <c r="B1417" s="83"/>
      <c r="C1417" s="83"/>
      <c r="D1417" s="83"/>
    </row>
    <row r="1418" spans="1:7">
      <c r="A1418" s="83"/>
      <c r="B1418" s="83"/>
      <c r="C1418" s="83"/>
      <c r="D1418" s="83"/>
    </row>
    <row r="1419" spans="1:7">
      <c r="A1419" s="83"/>
      <c r="B1419" s="83"/>
      <c r="C1419" s="83"/>
      <c r="D1419" s="83"/>
    </row>
    <row r="1420" spans="1:7">
      <c r="A1420" s="83"/>
      <c r="B1420" s="83"/>
      <c r="C1420" s="83"/>
      <c r="D1420" s="83"/>
    </row>
    <row r="1421" spans="1:7">
      <c r="A1421" s="83"/>
      <c r="B1421" s="83"/>
      <c r="C1421" s="83"/>
      <c r="D1421" s="83"/>
    </row>
    <row r="1422" spans="1:7">
      <c r="A1422" s="83"/>
      <c r="B1422" s="83"/>
      <c r="C1422" s="83"/>
      <c r="D1422" s="83"/>
    </row>
    <row r="1423" spans="1:7">
      <c r="A1423" s="83"/>
      <c r="B1423" s="83"/>
      <c r="C1423" s="83"/>
      <c r="D1423" s="83"/>
    </row>
    <row r="1424" spans="1:7">
      <c r="A1424" s="83"/>
      <c r="B1424" s="83"/>
      <c r="C1424" s="83"/>
      <c r="D1424" s="83"/>
    </row>
    <row r="1425" spans="1:4">
      <c r="A1425" s="83"/>
      <c r="B1425" s="83"/>
      <c r="C1425" s="83"/>
      <c r="D1425" s="83"/>
    </row>
    <row r="1426" spans="1:4">
      <c r="A1426" s="83"/>
      <c r="B1426" s="83"/>
      <c r="C1426" s="83"/>
      <c r="D1426" s="83"/>
    </row>
    <row r="1427" spans="1:4">
      <c r="A1427" s="83"/>
      <c r="B1427" s="83"/>
      <c r="C1427" s="83"/>
      <c r="D1427" s="83"/>
    </row>
    <row r="1428" spans="1:4">
      <c r="A1428" s="83"/>
      <c r="B1428" s="83"/>
      <c r="C1428" s="83"/>
      <c r="D1428" s="83"/>
    </row>
    <row r="1429" spans="1:4">
      <c r="A1429" s="83"/>
      <c r="B1429" s="83"/>
      <c r="C1429" s="83"/>
      <c r="D1429" s="83"/>
    </row>
    <row r="1430" spans="1:4">
      <c r="A1430" s="83"/>
      <c r="B1430" s="83"/>
      <c r="C1430" s="83"/>
      <c r="D1430" s="83"/>
    </row>
    <row r="1431" spans="1:4">
      <c r="A1431" s="83"/>
      <c r="B1431" s="83"/>
      <c r="C1431" s="83"/>
      <c r="D1431" s="83"/>
    </row>
    <row r="1432" spans="1:4">
      <c r="A1432" s="83"/>
      <c r="B1432" s="83"/>
      <c r="C1432" s="83"/>
      <c r="D1432" s="83"/>
    </row>
    <row r="1433" spans="1:4">
      <c r="A1433" s="83"/>
      <c r="B1433" s="83"/>
      <c r="C1433" s="83"/>
      <c r="D1433" s="83"/>
    </row>
    <row r="1434" spans="1:4">
      <c r="A1434" s="83"/>
      <c r="B1434" s="83"/>
      <c r="C1434" s="83"/>
      <c r="D1434" s="83"/>
    </row>
    <row r="1435" spans="1:4">
      <c r="A1435" s="83"/>
      <c r="B1435" s="83"/>
      <c r="C1435" s="83"/>
      <c r="D1435" s="83"/>
    </row>
    <row r="1436" spans="1:4">
      <c r="A1436" s="83"/>
      <c r="B1436" s="83"/>
      <c r="C1436" s="83"/>
      <c r="D1436" s="83"/>
    </row>
    <row r="1437" spans="1:4">
      <c r="A1437" s="83"/>
      <c r="B1437" s="83"/>
      <c r="C1437" s="83"/>
      <c r="D1437" s="83"/>
    </row>
    <row r="1438" spans="1:4">
      <c r="A1438" s="83"/>
      <c r="B1438" s="83"/>
      <c r="C1438" s="83"/>
      <c r="D1438" s="83"/>
    </row>
    <row r="1439" spans="1:4">
      <c r="A1439" s="83"/>
      <c r="B1439" s="83"/>
      <c r="C1439" s="83"/>
      <c r="D1439" s="83"/>
    </row>
    <row r="1440" spans="1:4">
      <c r="A1440" s="83"/>
      <c r="B1440" s="83"/>
      <c r="C1440" s="83"/>
      <c r="D1440" s="83"/>
    </row>
    <row r="1441" spans="1:4">
      <c r="A1441" s="83"/>
      <c r="B1441" s="83"/>
      <c r="C1441" s="83"/>
      <c r="D1441" s="83"/>
    </row>
    <row r="1442" spans="1:4">
      <c r="A1442" s="83"/>
      <c r="B1442" s="83"/>
      <c r="C1442" s="83"/>
      <c r="D1442" s="83"/>
    </row>
    <row r="1443" spans="1:4">
      <c r="A1443" s="83"/>
      <c r="B1443" s="83"/>
      <c r="C1443" s="83"/>
      <c r="D1443" s="83"/>
    </row>
    <row r="1444" spans="1:4">
      <c r="A1444" s="83"/>
      <c r="B1444" s="83"/>
      <c r="C1444" s="83"/>
      <c r="D1444" s="83"/>
    </row>
    <row r="1445" spans="1:4">
      <c r="A1445" s="83"/>
      <c r="B1445" s="83"/>
      <c r="C1445" s="83"/>
      <c r="D1445" s="83"/>
    </row>
    <row r="1446" spans="1:4">
      <c r="A1446" s="83"/>
      <c r="B1446" s="83"/>
      <c r="C1446" s="83"/>
      <c r="D1446" s="83"/>
    </row>
    <row r="1447" spans="1:4">
      <c r="A1447" s="83"/>
      <c r="B1447" s="83"/>
      <c r="C1447" s="83"/>
      <c r="D1447" s="83"/>
    </row>
    <row r="1448" spans="1:4">
      <c r="A1448" s="83"/>
      <c r="B1448" s="83"/>
      <c r="C1448" s="83"/>
      <c r="D1448" s="83"/>
    </row>
    <row r="1449" spans="1:4">
      <c r="A1449" s="83"/>
      <c r="B1449" s="83"/>
      <c r="C1449" s="83"/>
      <c r="D1449" s="83"/>
    </row>
    <row r="1450" spans="1:4">
      <c r="A1450" s="83"/>
      <c r="B1450" s="83"/>
      <c r="C1450" s="83"/>
      <c r="D1450" s="83"/>
    </row>
    <row r="1451" spans="1:4">
      <c r="A1451" s="83"/>
      <c r="B1451" s="83"/>
      <c r="C1451" s="83"/>
      <c r="D1451" s="83"/>
    </row>
    <row r="1452" spans="1:4">
      <c r="A1452" s="83"/>
      <c r="B1452" s="83"/>
      <c r="C1452" s="83"/>
      <c r="D1452" s="83"/>
    </row>
    <row r="1453" spans="1:4">
      <c r="A1453" s="83"/>
      <c r="B1453" s="83"/>
      <c r="C1453" s="83"/>
      <c r="D1453" s="83"/>
    </row>
    <row r="1454" spans="1:4">
      <c r="A1454" s="83"/>
      <c r="B1454" s="83"/>
      <c r="C1454" s="83"/>
      <c r="D1454" s="83"/>
    </row>
    <row r="1455" spans="1:4">
      <c r="A1455" s="83"/>
      <c r="B1455" s="83"/>
      <c r="C1455" s="83"/>
      <c r="D1455" s="83"/>
    </row>
    <row r="1456" spans="1:4">
      <c r="A1456" s="83"/>
      <c r="B1456" s="83"/>
      <c r="C1456" s="83"/>
      <c r="D1456" s="83"/>
    </row>
    <row r="1457" spans="1:4">
      <c r="A1457" s="83"/>
      <c r="B1457" s="83"/>
      <c r="C1457" s="83"/>
      <c r="D1457" s="83"/>
    </row>
    <row r="1458" spans="1:4">
      <c r="A1458" s="83"/>
      <c r="B1458" s="83"/>
      <c r="C1458" s="83"/>
      <c r="D1458" s="83"/>
    </row>
    <row r="1459" spans="1:4">
      <c r="A1459" s="83"/>
      <c r="B1459" s="83"/>
      <c r="C1459" s="83"/>
      <c r="D1459" s="83"/>
    </row>
    <row r="1460" spans="1:4">
      <c r="A1460" s="83"/>
      <c r="B1460" s="83"/>
      <c r="C1460" s="83"/>
      <c r="D1460" s="83"/>
    </row>
    <row r="1461" spans="1:4">
      <c r="A1461" s="83"/>
      <c r="B1461" s="83"/>
      <c r="C1461" s="83"/>
      <c r="D1461" s="83"/>
    </row>
    <row r="1462" spans="1:4">
      <c r="A1462" s="83"/>
      <c r="B1462" s="83"/>
      <c r="C1462" s="83"/>
      <c r="D1462" s="83"/>
    </row>
    <row r="1463" spans="1:4">
      <c r="A1463" s="83"/>
      <c r="B1463" s="83"/>
      <c r="C1463" s="83"/>
      <c r="D1463" s="83"/>
    </row>
    <row r="1464" spans="1:4">
      <c r="A1464" s="83"/>
      <c r="B1464" s="83"/>
      <c r="C1464" s="83"/>
      <c r="D1464" s="83"/>
    </row>
    <row r="1465" spans="1:4">
      <c r="A1465" s="83"/>
      <c r="B1465" s="83"/>
      <c r="C1465" s="83"/>
      <c r="D1465" s="83"/>
    </row>
    <row r="1466" spans="1:4">
      <c r="A1466" s="83"/>
      <c r="B1466" s="83"/>
      <c r="C1466" s="83"/>
      <c r="D1466" s="83"/>
    </row>
    <row r="1467" spans="1:4">
      <c r="A1467" s="83"/>
      <c r="B1467" s="83"/>
      <c r="C1467" s="83"/>
      <c r="D1467" s="83"/>
    </row>
    <row r="1468" spans="1:4">
      <c r="A1468" s="83"/>
      <c r="B1468" s="83"/>
      <c r="C1468" s="83"/>
      <c r="D1468" s="83"/>
    </row>
    <row r="1469" spans="1:4">
      <c r="A1469" s="83"/>
      <c r="B1469" s="83"/>
      <c r="C1469" s="83"/>
      <c r="D1469" s="83"/>
    </row>
    <row r="1470" spans="1:4">
      <c r="A1470" s="83"/>
      <c r="B1470" s="83"/>
      <c r="C1470" s="83"/>
      <c r="D1470" s="83"/>
    </row>
    <row r="1471" spans="1:4">
      <c r="A1471" s="83"/>
      <c r="B1471" s="83"/>
      <c r="C1471" s="83"/>
      <c r="D1471" s="83"/>
    </row>
    <row r="1472" spans="1:4">
      <c r="A1472" s="83"/>
      <c r="B1472" s="83"/>
      <c r="C1472" s="83"/>
      <c r="D1472" s="83"/>
    </row>
    <row r="1473" spans="1:4">
      <c r="A1473" s="83"/>
      <c r="B1473" s="83"/>
      <c r="C1473" s="83"/>
      <c r="D1473" s="83"/>
    </row>
    <row r="1474" spans="1:4">
      <c r="A1474" s="83"/>
      <c r="B1474" s="83"/>
      <c r="C1474" s="83"/>
      <c r="D1474" s="83"/>
    </row>
    <row r="1475" spans="1:4">
      <c r="A1475" s="83"/>
      <c r="B1475" s="83"/>
      <c r="C1475" s="83"/>
      <c r="D1475" s="83"/>
    </row>
    <row r="1476" spans="1:4">
      <c r="A1476" s="83"/>
      <c r="B1476" s="83"/>
      <c r="C1476" s="83"/>
      <c r="D1476" s="83"/>
    </row>
    <row r="1477" spans="1:4">
      <c r="A1477" s="83"/>
      <c r="B1477" s="83"/>
      <c r="C1477" s="83"/>
      <c r="D1477" s="83"/>
    </row>
    <row r="1478" spans="1:4">
      <c r="A1478" s="83"/>
      <c r="B1478" s="83"/>
      <c r="C1478" s="83"/>
      <c r="D1478" s="83"/>
    </row>
    <row r="1479" spans="1:4">
      <c r="A1479" s="83"/>
      <c r="B1479" s="83"/>
      <c r="C1479" s="83"/>
      <c r="D1479" s="83"/>
    </row>
    <row r="1480" spans="1:4">
      <c r="A1480" s="83"/>
      <c r="B1480" s="83"/>
      <c r="C1480" s="83"/>
      <c r="D1480" s="83"/>
    </row>
    <row r="1481" spans="1:4">
      <c r="A1481" s="83"/>
      <c r="B1481" s="83"/>
      <c r="C1481" s="83"/>
      <c r="D1481" s="83"/>
    </row>
    <row r="1482" spans="1:4">
      <c r="A1482" s="83"/>
      <c r="B1482" s="83"/>
      <c r="C1482" s="83"/>
      <c r="D1482" s="83"/>
    </row>
    <row r="1483" spans="1:4">
      <c r="A1483" s="83"/>
      <c r="B1483" s="83"/>
      <c r="C1483" s="83"/>
      <c r="D1483" s="83"/>
    </row>
    <row r="1484" spans="1:4">
      <c r="A1484" s="83"/>
      <c r="B1484" s="83"/>
      <c r="C1484" s="83"/>
      <c r="D1484" s="83"/>
    </row>
    <row r="1485" spans="1:4">
      <c r="A1485" s="83"/>
      <c r="B1485" s="83"/>
      <c r="C1485" s="83"/>
      <c r="D1485" s="83"/>
    </row>
    <row r="1486" spans="1:4">
      <c r="A1486" s="83"/>
      <c r="B1486" s="83"/>
      <c r="C1486" s="83"/>
      <c r="D1486" s="83"/>
    </row>
    <row r="1487" spans="1:4">
      <c r="A1487" s="83"/>
      <c r="B1487" s="83"/>
      <c r="C1487" s="83"/>
      <c r="D1487" s="83"/>
    </row>
    <row r="1488" spans="1:4">
      <c r="A1488" s="83"/>
      <c r="B1488" s="83"/>
      <c r="C1488" s="83"/>
      <c r="D1488" s="83"/>
    </row>
    <row r="1489" spans="1:4">
      <c r="A1489" s="83"/>
      <c r="B1489" s="83"/>
      <c r="C1489" s="83"/>
      <c r="D1489" s="83"/>
    </row>
    <row r="1490" spans="1:4">
      <c r="A1490" s="83"/>
      <c r="B1490" s="83"/>
      <c r="C1490" s="83"/>
      <c r="D1490" s="83"/>
    </row>
    <row r="1491" spans="1:4">
      <c r="A1491" s="83"/>
      <c r="B1491" s="83"/>
      <c r="C1491" s="83"/>
      <c r="D1491" s="83"/>
    </row>
    <row r="1492" spans="1:4">
      <c r="A1492" s="83"/>
      <c r="B1492" s="83"/>
      <c r="C1492" s="83"/>
      <c r="D1492" s="83"/>
    </row>
    <row r="1493" spans="1:4">
      <c r="A1493" s="83"/>
      <c r="B1493" s="83"/>
      <c r="C1493" s="83"/>
      <c r="D1493" s="83"/>
    </row>
    <row r="1494" spans="1:4">
      <c r="A1494" s="83"/>
      <c r="B1494" s="83"/>
      <c r="C1494" s="83"/>
      <c r="D1494" s="83"/>
    </row>
    <row r="1495" spans="1:4">
      <c r="A1495" s="83"/>
      <c r="B1495" s="83"/>
      <c r="C1495" s="83"/>
      <c r="D1495" s="83"/>
    </row>
    <row r="1496" spans="1:4">
      <c r="A1496" s="83"/>
      <c r="B1496" s="83"/>
      <c r="C1496" s="83"/>
      <c r="D1496" s="83"/>
    </row>
    <row r="1497" spans="1:4">
      <c r="A1497" s="83"/>
      <c r="B1497" s="83"/>
      <c r="C1497" s="83"/>
      <c r="D1497" s="83"/>
    </row>
    <row r="1498" spans="1:4">
      <c r="A1498" s="83"/>
      <c r="B1498" s="83"/>
      <c r="C1498" s="83"/>
      <c r="D1498" s="83"/>
    </row>
    <row r="1499" spans="1:4">
      <c r="A1499" s="83"/>
      <c r="B1499" s="83"/>
      <c r="C1499" s="83"/>
      <c r="D1499" s="83"/>
    </row>
    <row r="1500" spans="1:4">
      <c r="A1500" s="83"/>
      <c r="B1500" s="83"/>
      <c r="C1500" s="83"/>
      <c r="D1500" s="83"/>
    </row>
    <row r="1501" spans="1:4">
      <c r="A1501" s="83"/>
      <c r="B1501" s="83"/>
      <c r="C1501" s="83"/>
      <c r="D1501" s="83"/>
    </row>
    <row r="1502" spans="1:4">
      <c r="A1502" s="83"/>
      <c r="B1502" s="83"/>
      <c r="C1502" s="83"/>
      <c r="D1502" s="83"/>
    </row>
    <row r="1503" spans="1:4">
      <c r="A1503" s="83"/>
      <c r="B1503" s="83"/>
      <c r="C1503" s="83"/>
      <c r="D1503" s="83"/>
    </row>
    <row r="1504" spans="1:4">
      <c r="A1504" s="83"/>
      <c r="B1504" s="83"/>
      <c r="C1504" s="83"/>
      <c r="D1504" s="83"/>
    </row>
    <row r="1505" spans="1:4">
      <c r="A1505" s="83"/>
      <c r="B1505" s="83"/>
      <c r="C1505" s="83"/>
      <c r="D1505" s="83"/>
    </row>
    <row r="1506" spans="1:4">
      <c r="A1506" s="83"/>
      <c r="B1506" s="83"/>
      <c r="C1506" s="83"/>
      <c r="D1506" s="83"/>
    </row>
    <row r="1507" spans="1:4">
      <c r="A1507" s="83"/>
      <c r="B1507" s="83"/>
      <c r="C1507" s="83"/>
      <c r="D1507" s="83"/>
    </row>
    <row r="1508" spans="1:4">
      <c r="A1508" s="83"/>
      <c r="B1508" s="83"/>
      <c r="C1508" s="83"/>
      <c r="D1508" s="83"/>
    </row>
    <row r="1509" spans="1:4">
      <c r="A1509" s="83"/>
      <c r="B1509" s="83"/>
      <c r="C1509" s="83"/>
      <c r="D1509" s="83"/>
    </row>
    <row r="1510" spans="1:4">
      <c r="A1510" s="83"/>
      <c r="B1510" s="83"/>
      <c r="C1510" s="83"/>
      <c r="D1510" s="83"/>
    </row>
    <row r="1511" spans="1:4">
      <c r="A1511" s="83"/>
      <c r="B1511" s="83"/>
      <c r="C1511" s="83"/>
      <c r="D1511" s="83"/>
    </row>
    <row r="1512" spans="1:4">
      <c r="A1512" s="83"/>
      <c r="B1512" s="83"/>
      <c r="C1512" s="83"/>
      <c r="D1512" s="83"/>
    </row>
    <row r="1513" spans="1:4">
      <c r="A1513" s="83"/>
      <c r="B1513" s="83"/>
      <c r="C1513" s="83"/>
      <c r="D1513" s="83"/>
    </row>
    <row r="1514" spans="1:4">
      <c r="A1514" s="83"/>
      <c r="B1514" s="83"/>
      <c r="C1514" s="83"/>
      <c r="D1514" s="83"/>
    </row>
    <row r="1515" spans="1:4">
      <c r="A1515" s="83"/>
      <c r="B1515" s="83"/>
      <c r="C1515" s="83"/>
      <c r="D1515" s="83"/>
    </row>
    <row r="1516" spans="1:4">
      <c r="A1516" s="83"/>
      <c r="B1516" s="83"/>
      <c r="C1516" s="83"/>
      <c r="D1516" s="83"/>
    </row>
    <row r="1517" spans="1:4">
      <c r="A1517" s="83"/>
      <c r="B1517" s="83"/>
      <c r="C1517" s="83"/>
      <c r="D1517" s="83"/>
    </row>
    <row r="1518" spans="1:4">
      <c r="A1518" s="83"/>
      <c r="B1518" s="83"/>
      <c r="C1518" s="83"/>
      <c r="D1518" s="83"/>
    </row>
    <row r="1519" spans="1:4">
      <c r="A1519" s="83"/>
      <c r="B1519" s="83"/>
      <c r="C1519" s="83"/>
      <c r="D1519" s="83"/>
    </row>
    <row r="1520" spans="1:4">
      <c r="A1520" s="83"/>
      <c r="B1520" s="83"/>
      <c r="C1520" s="83"/>
      <c r="D1520" s="83"/>
    </row>
    <row r="1521" spans="1:4">
      <c r="A1521" s="83"/>
      <c r="B1521" s="83"/>
      <c r="C1521" s="83"/>
      <c r="D1521" s="83"/>
    </row>
    <row r="1522" spans="1:4">
      <c r="A1522" s="83"/>
      <c r="B1522" s="83"/>
      <c r="C1522" s="83"/>
      <c r="D1522" s="83"/>
    </row>
    <row r="1523" spans="1:4">
      <c r="A1523" s="83"/>
      <c r="B1523" s="83"/>
      <c r="C1523" s="83"/>
      <c r="D1523" s="83"/>
    </row>
    <row r="1524" spans="1:4">
      <c r="A1524" s="83"/>
      <c r="B1524" s="83"/>
      <c r="C1524" s="83"/>
      <c r="D1524" s="83"/>
    </row>
    <row r="1525" spans="1:4">
      <c r="A1525" s="83"/>
      <c r="B1525" s="83"/>
      <c r="C1525" s="83"/>
      <c r="D1525" s="83"/>
    </row>
    <row r="1526" spans="1:4">
      <c r="A1526" s="83"/>
      <c r="B1526" s="83"/>
      <c r="C1526" s="83"/>
      <c r="D1526" s="83"/>
    </row>
    <row r="1527" spans="1:4">
      <c r="A1527" s="83"/>
      <c r="B1527" s="83"/>
      <c r="C1527" s="83"/>
      <c r="D1527" s="83"/>
    </row>
    <row r="1528" spans="1:4">
      <c r="A1528" s="83"/>
      <c r="B1528" s="83"/>
      <c r="C1528" s="83"/>
      <c r="D1528" s="83"/>
    </row>
    <row r="1529" spans="1:4">
      <c r="A1529" s="83"/>
      <c r="B1529" s="83"/>
      <c r="C1529" s="83"/>
      <c r="D1529" s="83"/>
    </row>
    <row r="1530" spans="1:4">
      <c r="A1530" s="83"/>
      <c r="B1530" s="83"/>
      <c r="C1530" s="83"/>
      <c r="D1530" s="83"/>
    </row>
    <row r="1531" spans="1:4">
      <c r="A1531" s="83"/>
      <c r="B1531" s="83"/>
      <c r="C1531" s="83"/>
      <c r="D1531" s="83"/>
    </row>
    <row r="1532" spans="1:4">
      <c r="A1532" s="83"/>
      <c r="B1532" s="83"/>
      <c r="C1532" s="83"/>
      <c r="D1532" s="83"/>
    </row>
    <row r="1533" spans="1:4">
      <c r="A1533" s="83"/>
      <c r="B1533" s="83"/>
      <c r="C1533" s="83"/>
      <c r="D1533" s="83"/>
    </row>
    <row r="1534" spans="1:4">
      <c r="A1534" s="83"/>
      <c r="B1534" s="83"/>
      <c r="C1534" s="83"/>
      <c r="D1534" s="83"/>
    </row>
    <row r="1535" spans="1:4">
      <c r="A1535" s="83"/>
      <c r="B1535" s="83"/>
      <c r="C1535" s="83"/>
      <c r="D1535" s="83"/>
    </row>
    <row r="1536" spans="1:4">
      <c r="A1536" s="83"/>
      <c r="B1536" s="83"/>
      <c r="C1536" s="83"/>
      <c r="D1536" s="83"/>
    </row>
    <row r="1538" spans="1:8">
      <c r="B1538" s="83"/>
      <c r="C1538" s="83"/>
      <c r="D1538" s="83"/>
      <c r="E1538" s="83"/>
      <c r="F1538" s="83"/>
      <c r="G1538" s="83"/>
      <c r="H1538" s="83"/>
    </row>
    <row r="1539" spans="1:8">
      <c r="A1539" s="83"/>
      <c r="B1539" s="83"/>
      <c r="C1539" s="83"/>
      <c r="D1539" s="83"/>
      <c r="E1539" s="83"/>
      <c r="F1539" s="83"/>
      <c r="G1539" s="83"/>
      <c r="H1539" s="83"/>
    </row>
    <row r="1540" spans="1:8">
      <c r="A1540" s="83"/>
      <c r="B1540" s="83"/>
      <c r="C1540" s="83"/>
      <c r="D1540" s="83"/>
      <c r="E1540" s="83"/>
      <c r="F1540" s="83"/>
      <c r="G1540" s="83"/>
      <c r="H1540" s="83"/>
    </row>
    <row r="1541" spans="1:8">
      <c r="A1541" s="83"/>
      <c r="B1541" s="83"/>
      <c r="C1541" s="83"/>
      <c r="D1541" s="83"/>
      <c r="E1541" s="83"/>
      <c r="F1541" s="83"/>
      <c r="G1541" s="83"/>
      <c r="H1541" s="83"/>
    </row>
    <row r="1542" spans="1:8">
      <c r="A1542" s="83"/>
      <c r="B1542" s="83"/>
      <c r="C1542" s="83"/>
      <c r="D1542" s="83"/>
      <c r="E1542" s="83"/>
      <c r="F1542" s="83"/>
      <c r="G1542" s="83"/>
      <c r="H1542" s="83"/>
    </row>
    <row r="1543" spans="1:8">
      <c r="A1543" s="83"/>
      <c r="B1543" s="83"/>
      <c r="C1543" s="83"/>
      <c r="D1543" s="83"/>
      <c r="E1543" s="83"/>
      <c r="F1543" s="83"/>
      <c r="G1543" s="83"/>
      <c r="H1543" s="83"/>
    </row>
    <row r="1544" spans="1:8">
      <c r="A1544" s="83"/>
      <c r="B1544" s="83"/>
      <c r="C1544" s="83"/>
      <c r="D1544" s="83"/>
      <c r="E1544" s="83"/>
      <c r="F1544" s="83"/>
      <c r="G1544" s="83"/>
      <c r="H1544" s="83"/>
    </row>
    <row r="1545" spans="1:8">
      <c r="A1545" s="83"/>
      <c r="B1545" s="83"/>
      <c r="C1545" s="83"/>
      <c r="D1545" s="83"/>
      <c r="E1545" s="83"/>
      <c r="F1545" s="83"/>
      <c r="G1545" s="83"/>
      <c r="H1545" s="83"/>
    </row>
    <row r="1546" spans="1:8">
      <c r="A1546" s="83"/>
      <c r="B1546" s="83"/>
      <c r="C1546" s="83"/>
      <c r="D1546" s="83"/>
      <c r="E1546" s="83"/>
      <c r="F1546" s="83"/>
      <c r="G1546" s="83"/>
      <c r="H1546" s="83"/>
    </row>
    <row r="1547" spans="1:8">
      <c r="A1547" s="83"/>
      <c r="B1547" s="83"/>
      <c r="C1547" s="83"/>
      <c r="D1547" s="83"/>
      <c r="E1547" s="83"/>
      <c r="F1547" s="83"/>
      <c r="G1547" s="83"/>
      <c r="H1547" s="83"/>
    </row>
    <row r="1548" spans="1:8">
      <c r="A1548" s="83"/>
      <c r="B1548" s="83"/>
      <c r="C1548" s="83"/>
      <c r="D1548" s="83"/>
      <c r="E1548" s="83"/>
      <c r="F1548" s="83"/>
      <c r="G1548" s="83"/>
      <c r="H1548" s="83"/>
    </row>
    <row r="1549" spans="1:8">
      <c r="A1549" s="83"/>
      <c r="B1549" s="83"/>
      <c r="C1549" s="83"/>
      <c r="D1549" s="83"/>
      <c r="E1549" s="83"/>
      <c r="F1549" s="83"/>
      <c r="G1549" s="83"/>
      <c r="H1549" s="83"/>
    </row>
    <row r="1550" spans="1:8">
      <c r="A1550" s="83"/>
      <c r="B1550" s="83"/>
      <c r="C1550" s="83"/>
      <c r="D1550" s="83"/>
      <c r="E1550" s="83"/>
      <c r="F1550" s="83"/>
      <c r="G1550" s="83"/>
      <c r="H1550" s="83"/>
    </row>
    <row r="1551" spans="1:8">
      <c r="A1551" s="83"/>
      <c r="B1551" s="83"/>
      <c r="C1551" s="83"/>
      <c r="D1551" s="83"/>
      <c r="E1551" s="83"/>
      <c r="F1551" s="83"/>
      <c r="G1551" s="83"/>
      <c r="H1551" s="83"/>
    </row>
    <row r="1552" spans="1:8">
      <c r="A1552" s="83"/>
      <c r="B1552" s="83"/>
      <c r="C1552" s="83"/>
      <c r="D1552" s="83"/>
      <c r="E1552" s="83"/>
      <c r="F1552" s="83"/>
      <c r="G1552" s="83"/>
      <c r="H1552" s="83"/>
    </row>
    <row r="1553" spans="1:8">
      <c r="A1553" s="83"/>
      <c r="B1553" s="83"/>
      <c r="C1553" s="83"/>
      <c r="D1553" s="83"/>
      <c r="E1553" s="83"/>
      <c r="F1553" s="83"/>
      <c r="G1553" s="83"/>
      <c r="H1553" s="83"/>
    </row>
    <row r="1554" spans="1:8">
      <c r="A1554" s="83"/>
      <c r="B1554" s="83"/>
      <c r="C1554" s="83"/>
      <c r="D1554" s="83"/>
      <c r="E1554" s="83"/>
      <c r="F1554" s="83"/>
      <c r="G1554" s="83"/>
      <c r="H1554" s="83"/>
    </row>
    <row r="1555" spans="1:8">
      <c r="A1555" s="83"/>
      <c r="B1555" s="83"/>
      <c r="C1555" s="83"/>
      <c r="D1555" s="83"/>
      <c r="E1555" s="83"/>
      <c r="F1555" s="83"/>
      <c r="G1555" s="83"/>
      <c r="H1555" s="83"/>
    </row>
    <row r="1556" spans="1:8">
      <c r="A1556" s="83"/>
      <c r="B1556" s="83"/>
      <c r="C1556" s="83"/>
      <c r="D1556" s="83"/>
      <c r="E1556" s="83"/>
      <c r="F1556" s="83"/>
      <c r="G1556" s="83"/>
      <c r="H1556" s="83"/>
    </row>
    <row r="1557" spans="1:8">
      <c r="A1557" s="83"/>
      <c r="B1557" s="83"/>
      <c r="C1557" s="83"/>
      <c r="D1557" s="83"/>
      <c r="E1557" s="83"/>
      <c r="F1557" s="83"/>
      <c r="G1557" s="83"/>
      <c r="H1557" s="83"/>
    </row>
    <row r="1559" spans="1:8">
      <c r="B1559" s="83"/>
      <c r="C1559" s="83"/>
      <c r="D1559" s="83"/>
      <c r="E1559" s="83"/>
      <c r="F1559" s="83"/>
    </row>
    <row r="1560" spans="1:8">
      <c r="A1560" s="83"/>
      <c r="B1560" s="83"/>
      <c r="C1560" s="83"/>
      <c r="D1560" s="83"/>
      <c r="E1560" s="83"/>
      <c r="F1560" s="83"/>
    </row>
    <row r="1561" spans="1:8">
      <c r="A1561" s="83"/>
      <c r="B1561" s="83"/>
      <c r="C1561" s="83"/>
      <c r="D1561" s="83"/>
      <c r="E1561" s="83"/>
      <c r="F1561" s="83"/>
    </row>
    <row r="1563" spans="1:8">
      <c r="B1563" s="83"/>
      <c r="C1563" s="83"/>
      <c r="D1563" s="83"/>
      <c r="E1563" s="83"/>
      <c r="F1563" s="83"/>
      <c r="G1563" s="83"/>
    </row>
    <row r="1564" spans="1:8">
      <c r="A1564" s="83"/>
      <c r="B1564" s="83"/>
      <c r="C1564" s="83"/>
      <c r="D1564" s="83"/>
      <c r="E1564" s="83"/>
      <c r="F1564" s="83"/>
      <c r="G1564" s="83"/>
    </row>
    <row r="1566" spans="1:8">
      <c r="B1566" s="83"/>
      <c r="C1566" s="83"/>
      <c r="D1566" s="83"/>
      <c r="E1566" s="83"/>
      <c r="F1566" s="83"/>
      <c r="G1566" s="83"/>
    </row>
    <row r="1567" spans="1:8">
      <c r="A1567" s="83"/>
      <c r="B1567" s="83"/>
      <c r="C1567" s="83"/>
      <c r="D1567" s="83"/>
      <c r="E1567" s="83"/>
      <c r="F1567" s="83"/>
      <c r="G1567" s="83"/>
    </row>
    <row r="1568" spans="1:8">
      <c r="A1568" s="83"/>
      <c r="B1568" s="83"/>
      <c r="C1568" s="83"/>
      <c r="D1568" s="83"/>
      <c r="E1568" s="83"/>
      <c r="F1568" s="83"/>
      <c r="G1568" s="83"/>
    </row>
    <row r="1569" spans="1:7">
      <c r="A1569" s="83"/>
      <c r="B1569" s="83"/>
      <c r="C1569" s="83"/>
      <c r="D1569" s="83"/>
      <c r="E1569" s="83"/>
      <c r="F1569" s="83"/>
      <c r="G1569" s="83"/>
    </row>
    <row r="1570" spans="1:7">
      <c r="A1570" s="83"/>
      <c r="B1570" s="83"/>
      <c r="C1570" s="83"/>
      <c r="D1570" s="83"/>
      <c r="E1570" s="83"/>
      <c r="F1570" s="83"/>
      <c r="G1570" s="83"/>
    </row>
    <row r="1571" spans="1:7">
      <c r="A1571" s="83"/>
      <c r="B1571" s="83"/>
      <c r="C1571" s="83"/>
      <c r="D1571" s="83"/>
      <c r="E1571" s="83"/>
      <c r="F1571" s="83"/>
      <c r="G1571" s="83"/>
    </row>
    <row r="1572" spans="1:7">
      <c r="A1572" s="83"/>
      <c r="B1572" s="83"/>
      <c r="C1572" s="83"/>
      <c r="D1572" s="83"/>
      <c r="E1572" s="83"/>
      <c r="F1572" s="83"/>
      <c r="G1572" s="83"/>
    </row>
    <row r="1573" spans="1:7">
      <c r="A1573" s="83"/>
      <c r="B1573" s="83"/>
      <c r="C1573" s="83"/>
      <c r="D1573" s="83"/>
      <c r="E1573" s="83"/>
      <c r="F1573" s="83"/>
      <c r="G1573" s="83"/>
    </row>
    <row r="1574" spans="1:7">
      <c r="A1574" s="83"/>
      <c r="B1574" s="83"/>
      <c r="C1574" s="83"/>
      <c r="D1574" s="83"/>
      <c r="E1574" s="83"/>
      <c r="F1574" s="83"/>
      <c r="G1574" s="83"/>
    </row>
    <row r="1575" spans="1:7">
      <c r="A1575" s="83"/>
      <c r="B1575" s="83"/>
      <c r="C1575" s="83"/>
      <c r="D1575" s="83"/>
      <c r="E1575" s="83"/>
      <c r="F1575" s="83"/>
      <c r="G1575" s="83"/>
    </row>
    <row r="1576" spans="1:7">
      <c r="A1576" s="83"/>
      <c r="B1576" s="83"/>
      <c r="C1576" s="83"/>
      <c r="D1576" s="83"/>
      <c r="E1576" s="83"/>
      <c r="F1576" s="83"/>
      <c r="G1576" s="83"/>
    </row>
    <row r="1577" spans="1:7">
      <c r="A1577" s="83"/>
      <c r="B1577" s="83"/>
      <c r="C1577" s="83"/>
      <c r="D1577" s="83"/>
      <c r="E1577" s="83"/>
      <c r="F1577" s="83"/>
      <c r="G1577" s="83"/>
    </row>
    <row r="1578" spans="1:7">
      <c r="A1578" s="83"/>
      <c r="B1578" s="83"/>
      <c r="C1578" s="83"/>
      <c r="D1578" s="83"/>
      <c r="E1578" s="83"/>
      <c r="F1578" s="83"/>
      <c r="G1578" s="83"/>
    </row>
    <row r="1579" spans="1:7">
      <c r="A1579" s="83"/>
      <c r="B1579" s="83"/>
      <c r="C1579" s="83"/>
      <c r="D1579" s="83"/>
      <c r="E1579" s="83"/>
      <c r="F1579" s="83"/>
      <c r="G1579" s="83"/>
    </row>
    <row r="1580" spans="1:7">
      <c r="A1580" s="83"/>
      <c r="B1580" s="83"/>
      <c r="C1580" s="83"/>
      <c r="D1580" s="83"/>
      <c r="E1580" s="83"/>
      <c r="F1580" s="83"/>
      <c r="G1580" s="83"/>
    </row>
    <row r="1581" spans="1:7">
      <c r="A1581" s="83"/>
      <c r="B1581" s="83"/>
      <c r="C1581" s="83"/>
      <c r="D1581" s="83"/>
      <c r="E1581" s="83"/>
      <c r="F1581" s="83"/>
      <c r="G1581" s="83"/>
    </row>
    <row r="1582" spans="1:7">
      <c r="A1582" s="83"/>
      <c r="B1582" s="83"/>
      <c r="C1582" s="83"/>
      <c r="D1582" s="83"/>
      <c r="E1582" s="83"/>
      <c r="F1582" s="83"/>
      <c r="G1582" s="83"/>
    </row>
    <row r="1584" spans="1:7">
      <c r="B1584" s="83"/>
      <c r="C1584" s="83"/>
      <c r="D1584" s="83"/>
      <c r="E1584" s="83"/>
      <c r="F1584" s="83"/>
      <c r="G1584" s="83"/>
    </row>
    <row r="1585" spans="1:7">
      <c r="A1585" s="83"/>
      <c r="B1585" s="83"/>
      <c r="C1585" s="83"/>
      <c r="D1585" s="83"/>
      <c r="E1585" s="83"/>
      <c r="F1585" s="83"/>
      <c r="G1585" s="83"/>
    </row>
    <row r="1586" spans="1:7">
      <c r="A1586" s="83"/>
      <c r="B1586" s="83"/>
      <c r="C1586" s="83"/>
      <c r="D1586" s="83"/>
      <c r="E1586" s="83"/>
      <c r="F1586" s="83"/>
      <c r="G1586" s="83"/>
    </row>
    <row r="1587" spans="1:7">
      <c r="A1587" s="83"/>
      <c r="B1587" s="83"/>
      <c r="C1587" s="83"/>
      <c r="D1587" s="83"/>
      <c r="E1587" s="83"/>
      <c r="F1587" s="83"/>
      <c r="G1587" s="83"/>
    </row>
    <row r="1588" spans="1:7">
      <c r="A1588" s="83"/>
      <c r="B1588" s="83"/>
      <c r="C1588" s="83"/>
      <c r="D1588" s="83"/>
      <c r="E1588" s="83"/>
      <c r="F1588" s="83"/>
      <c r="G1588" s="83"/>
    </row>
    <row r="1589" spans="1:7">
      <c r="A1589" s="83"/>
      <c r="B1589" s="83"/>
      <c r="C1589" s="83"/>
      <c r="D1589" s="83"/>
      <c r="E1589" s="83"/>
      <c r="F1589" s="83"/>
      <c r="G1589" s="83"/>
    </row>
    <row r="1590" spans="1:7">
      <c r="A1590" s="83"/>
      <c r="B1590" s="83"/>
      <c r="C1590" s="83"/>
      <c r="D1590" s="83"/>
      <c r="E1590" s="83"/>
      <c r="F1590" s="83"/>
      <c r="G1590" s="83"/>
    </row>
    <row r="1591" spans="1:7">
      <c r="A1591" s="83"/>
      <c r="B1591" s="83"/>
      <c r="C1591" s="83"/>
      <c r="D1591" s="83"/>
      <c r="E1591" s="83"/>
      <c r="F1591" s="83"/>
      <c r="G1591" s="83"/>
    </row>
    <row r="1592" spans="1:7">
      <c r="A1592" s="83"/>
      <c r="B1592" s="83"/>
      <c r="C1592" s="83"/>
      <c r="D1592" s="83"/>
      <c r="E1592" s="83"/>
      <c r="F1592" s="83"/>
      <c r="G1592" s="83"/>
    </row>
    <row r="1593" spans="1:7">
      <c r="A1593" s="83"/>
      <c r="B1593" s="83"/>
      <c r="C1593" s="83"/>
      <c r="D1593" s="83"/>
      <c r="E1593" s="83"/>
      <c r="F1593" s="83"/>
      <c r="G1593" s="83"/>
    </row>
    <row r="1594" spans="1:7">
      <c r="A1594" s="83"/>
      <c r="B1594" s="83"/>
      <c r="C1594" s="83"/>
      <c r="D1594" s="83"/>
      <c r="E1594" s="83"/>
      <c r="F1594" s="83"/>
      <c r="G1594" s="83"/>
    </row>
    <row r="1595" spans="1:7">
      <c r="A1595" s="83"/>
      <c r="B1595" s="83"/>
      <c r="C1595" s="83"/>
      <c r="D1595" s="83"/>
      <c r="E1595" s="83"/>
      <c r="F1595" s="83"/>
      <c r="G1595" s="83"/>
    </row>
    <row r="1596" spans="1:7">
      <c r="A1596" s="83"/>
      <c r="B1596" s="83"/>
      <c r="C1596" s="83"/>
      <c r="D1596" s="83"/>
      <c r="E1596" s="83"/>
      <c r="F1596" s="83"/>
      <c r="G1596" s="83"/>
    </row>
    <row r="1597" spans="1:7">
      <c r="A1597" s="83"/>
      <c r="B1597" s="83"/>
      <c r="C1597" s="83"/>
      <c r="D1597" s="83"/>
      <c r="E1597" s="83"/>
      <c r="F1597" s="83"/>
      <c r="G1597" s="83"/>
    </row>
    <row r="1598" spans="1:7">
      <c r="A1598" s="83"/>
      <c r="B1598" s="83"/>
      <c r="C1598" s="83"/>
      <c r="D1598" s="83"/>
      <c r="E1598" s="83"/>
      <c r="F1598" s="83"/>
      <c r="G1598" s="83"/>
    </row>
    <row r="1599" spans="1:7">
      <c r="A1599" s="83"/>
      <c r="B1599" s="83"/>
      <c r="C1599" s="83"/>
      <c r="D1599" s="83"/>
      <c r="E1599" s="83"/>
      <c r="F1599" s="83"/>
      <c r="G1599" s="83"/>
    </row>
    <row r="1600" spans="1:7">
      <c r="A1600" s="83"/>
      <c r="B1600" s="83"/>
      <c r="C1600" s="83"/>
      <c r="D1600" s="83"/>
      <c r="E1600" s="83"/>
      <c r="F1600" s="83"/>
      <c r="G1600" s="83"/>
    </row>
    <row r="1602" spans="1:7">
      <c r="B1602" s="83"/>
      <c r="C1602" s="83"/>
      <c r="D1602" s="83"/>
      <c r="E1602" s="83"/>
      <c r="F1602" s="83"/>
      <c r="G1602" s="83"/>
    </row>
    <row r="1603" spans="1:7">
      <c r="A1603" s="83"/>
      <c r="B1603" s="83"/>
      <c r="C1603" s="83"/>
      <c r="D1603" s="83"/>
      <c r="E1603" s="83"/>
      <c r="F1603" s="83"/>
      <c r="G1603" s="83"/>
    </row>
    <row r="1604" spans="1:7">
      <c r="A1604" s="83"/>
      <c r="B1604" s="83"/>
      <c r="C1604" s="83"/>
      <c r="D1604" s="83"/>
      <c r="E1604" s="83"/>
      <c r="F1604" s="83"/>
      <c r="G1604" s="83"/>
    </row>
    <row r="1605" spans="1:7">
      <c r="A1605" s="83"/>
      <c r="B1605" s="83"/>
      <c r="C1605" s="83"/>
      <c r="D1605" s="83"/>
      <c r="E1605" s="83"/>
      <c r="F1605" s="83"/>
      <c r="G1605" s="83"/>
    </row>
    <row r="1606" spans="1:7">
      <c r="A1606" s="83"/>
      <c r="B1606" s="83"/>
      <c r="C1606" s="83"/>
      <c r="D1606" s="83"/>
      <c r="E1606" s="83"/>
      <c r="F1606" s="83"/>
      <c r="G1606" s="83"/>
    </row>
    <row r="1607" spans="1:7">
      <c r="A1607" s="83"/>
      <c r="B1607" s="83"/>
      <c r="C1607" s="83"/>
      <c r="D1607" s="83"/>
      <c r="E1607" s="83"/>
      <c r="F1607" s="83"/>
      <c r="G1607" s="83"/>
    </row>
    <row r="1608" spans="1:7">
      <c r="A1608" s="83"/>
      <c r="B1608" s="83"/>
      <c r="C1608" s="83"/>
      <c r="D1608" s="83"/>
      <c r="E1608" s="83"/>
      <c r="F1608" s="83"/>
      <c r="G1608" s="83"/>
    </row>
    <row r="1609" spans="1:7">
      <c r="A1609" s="83"/>
      <c r="B1609" s="83"/>
      <c r="C1609" s="83"/>
      <c r="D1609" s="83"/>
      <c r="E1609" s="83"/>
      <c r="F1609" s="83"/>
      <c r="G1609" s="83"/>
    </row>
    <row r="1610" spans="1:7">
      <c r="A1610" s="83"/>
      <c r="B1610" s="83"/>
      <c r="C1610" s="83"/>
      <c r="D1610" s="83"/>
      <c r="E1610" s="83"/>
      <c r="F1610" s="83"/>
      <c r="G1610" s="83"/>
    </row>
    <row r="1611" spans="1:7">
      <c r="A1611" s="83"/>
      <c r="B1611" s="83"/>
      <c r="C1611" s="83"/>
      <c r="D1611" s="83"/>
      <c r="E1611" s="83"/>
      <c r="F1611" s="83"/>
      <c r="G1611" s="83"/>
    </row>
    <row r="1612" spans="1:7">
      <c r="A1612" s="83"/>
      <c r="B1612" s="83"/>
      <c r="C1612" s="83"/>
      <c r="D1612" s="83"/>
      <c r="E1612" s="83"/>
      <c r="F1612" s="83"/>
      <c r="G1612" s="83"/>
    </row>
    <row r="1613" spans="1:7">
      <c r="A1613" s="83"/>
      <c r="B1613" s="83"/>
      <c r="C1613" s="83"/>
      <c r="D1613" s="83"/>
      <c r="E1613" s="83"/>
      <c r="F1613" s="83"/>
      <c r="G1613" s="83"/>
    </row>
    <row r="1614" spans="1:7">
      <c r="A1614" s="83"/>
      <c r="B1614" s="83"/>
      <c r="C1614" s="83"/>
      <c r="D1614" s="83"/>
      <c r="E1614" s="83"/>
      <c r="F1614" s="83"/>
      <c r="G1614" s="83"/>
    </row>
    <row r="1615" spans="1:7">
      <c r="A1615" s="83"/>
      <c r="B1615" s="83"/>
      <c r="C1615" s="83"/>
      <c r="D1615" s="83"/>
      <c r="E1615" s="83"/>
      <c r="F1615" s="83"/>
      <c r="G1615" s="83"/>
    </row>
    <row r="1616" spans="1:7">
      <c r="A1616" s="83"/>
      <c r="B1616" s="83"/>
      <c r="C1616" s="83"/>
      <c r="D1616" s="83"/>
      <c r="E1616" s="83"/>
      <c r="F1616" s="83"/>
      <c r="G1616" s="83"/>
    </row>
    <row r="1617" spans="1:10">
      <c r="A1617" s="83"/>
      <c r="B1617" s="83"/>
      <c r="C1617" s="83"/>
      <c r="D1617" s="83"/>
      <c r="E1617" s="83"/>
      <c r="F1617" s="83"/>
      <c r="G1617" s="83"/>
    </row>
    <row r="1618" spans="1:10">
      <c r="A1618" s="83"/>
      <c r="B1618" s="83"/>
      <c r="C1618" s="83"/>
      <c r="D1618" s="83"/>
      <c r="E1618" s="83"/>
      <c r="F1618" s="83"/>
      <c r="G1618" s="83"/>
    </row>
    <row r="1619" spans="1:10">
      <c r="A1619" s="83"/>
      <c r="B1619" s="83"/>
      <c r="C1619" s="83"/>
      <c r="D1619" s="83"/>
      <c r="E1619" s="83"/>
      <c r="F1619" s="83"/>
      <c r="G1619" s="83"/>
      <c r="H1619" s="83"/>
      <c r="I1619" s="83"/>
      <c r="J1619" s="83"/>
    </row>
    <row r="1620" spans="1:10">
      <c r="A1620" s="83"/>
      <c r="B1620" s="83"/>
      <c r="C1620" s="83"/>
      <c r="D1620" s="83"/>
      <c r="E1620" s="83"/>
      <c r="F1620" s="83"/>
      <c r="G1620" s="83"/>
      <c r="H1620" s="83"/>
      <c r="I1620" s="83"/>
      <c r="J1620" s="83"/>
    </row>
    <row r="1621" spans="1:10">
      <c r="A1621" s="83"/>
      <c r="B1621" s="83"/>
      <c r="C1621" s="83"/>
      <c r="D1621" s="83"/>
      <c r="E1621" s="83"/>
      <c r="F1621" s="83"/>
      <c r="G1621" s="83"/>
      <c r="H1621" s="83"/>
      <c r="I1621" s="83"/>
      <c r="J1621" s="83"/>
    </row>
    <row r="1622" spans="1:10">
      <c r="A1622" s="83"/>
      <c r="B1622" s="83"/>
      <c r="C1622" s="83"/>
      <c r="D1622" s="83"/>
      <c r="E1622" s="83"/>
      <c r="F1622" s="83"/>
      <c r="G1622" s="83"/>
      <c r="H1622" s="83"/>
      <c r="I1622" s="83"/>
      <c r="J1622" s="83"/>
    </row>
    <row r="1623" spans="1:10">
      <c r="A1623" s="83"/>
      <c r="B1623" s="83"/>
      <c r="C1623" s="83"/>
      <c r="D1623" s="83"/>
      <c r="E1623" s="83"/>
      <c r="F1623" s="83"/>
      <c r="G1623" s="83"/>
      <c r="H1623" s="83"/>
      <c r="I1623" s="83"/>
      <c r="J1623" s="83"/>
    </row>
    <row r="1624" spans="1:10">
      <c r="A1624" s="83"/>
      <c r="B1624" s="83"/>
      <c r="C1624" s="83"/>
      <c r="D1624" s="83"/>
      <c r="E1624" s="83"/>
      <c r="F1624" s="83"/>
      <c r="G1624" s="83"/>
      <c r="H1624" s="83"/>
      <c r="I1624" s="83"/>
      <c r="J1624" s="83"/>
    </row>
    <row r="1625" spans="1:10">
      <c r="A1625" s="83"/>
      <c r="B1625" s="83"/>
      <c r="C1625" s="83"/>
      <c r="D1625" s="83"/>
      <c r="E1625" s="83"/>
      <c r="F1625" s="83"/>
      <c r="G1625" s="83"/>
      <c r="H1625" s="83"/>
      <c r="I1625" s="83"/>
      <c r="J1625" s="83"/>
    </row>
    <row r="1626" spans="1:10">
      <c r="A1626" s="83"/>
      <c r="B1626" s="83"/>
      <c r="C1626" s="83"/>
      <c r="D1626" s="83"/>
      <c r="E1626" s="83"/>
      <c r="F1626" s="83"/>
      <c r="G1626" s="83"/>
      <c r="H1626" s="83"/>
      <c r="I1626" s="83"/>
      <c r="J1626" s="83"/>
    </row>
    <row r="1627" spans="1:10">
      <c r="A1627" s="83"/>
      <c r="B1627" s="83"/>
      <c r="C1627" s="83"/>
      <c r="D1627" s="83"/>
      <c r="E1627" s="83"/>
      <c r="F1627" s="83"/>
      <c r="G1627" s="83"/>
      <c r="H1627" s="83"/>
      <c r="I1627" s="83"/>
      <c r="J1627" s="83"/>
    </row>
    <row r="1628" spans="1:10">
      <c r="A1628" s="83"/>
      <c r="B1628" s="83"/>
      <c r="C1628" s="83"/>
      <c r="D1628" s="83"/>
      <c r="E1628" s="83"/>
      <c r="F1628" s="83"/>
      <c r="G1628" s="83"/>
      <c r="H1628" s="83"/>
      <c r="I1628" s="83"/>
      <c r="J1628" s="83"/>
    </row>
    <row r="1629" spans="1:10">
      <c r="A1629" s="83"/>
      <c r="B1629" s="83"/>
      <c r="C1629" s="83"/>
      <c r="D1629" s="83"/>
      <c r="E1629" s="83"/>
      <c r="F1629" s="83"/>
      <c r="G1629" s="83"/>
      <c r="H1629" s="83"/>
      <c r="I1629" s="83"/>
      <c r="J1629" s="83"/>
    </row>
    <row r="1630" spans="1:10">
      <c r="A1630" s="83"/>
      <c r="B1630" s="83"/>
      <c r="C1630" s="83"/>
      <c r="D1630" s="83"/>
      <c r="E1630" s="83"/>
      <c r="F1630" s="83"/>
      <c r="G1630" s="83"/>
      <c r="H1630" s="83"/>
      <c r="I1630" s="83"/>
      <c r="J1630" s="83"/>
    </row>
    <row r="1631" spans="1:10">
      <c r="A1631" s="83"/>
      <c r="B1631" s="83"/>
      <c r="C1631" s="83"/>
      <c r="D1631" s="83"/>
      <c r="E1631" s="83"/>
      <c r="F1631" s="83"/>
      <c r="G1631" s="83"/>
      <c r="H1631" s="83"/>
      <c r="I1631" s="83"/>
      <c r="J1631" s="83"/>
    </row>
    <row r="1632" spans="1:10">
      <c r="A1632" s="83"/>
      <c r="B1632" s="83"/>
      <c r="C1632" s="83"/>
      <c r="D1632" s="83"/>
      <c r="E1632" s="83"/>
      <c r="F1632" s="83"/>
      <c r="G1632" s="83"/>
      <c r="H1632" s="83"/>
      <c r="I1632" s="83"/>
      <c r="J1632" s="83"/>
    </row>
    <row r="1633" spans="1:10">
      <c r="A1633" s="83"/>
      <c r="B1633" s="83"/>
      <c r="C1633" s="83"/>
      <c r="D1633" s="83"/>
      <c r="E1633" s="83"/>
      <c r="F1633" s="83"/>
      <c r="G1633" s="83"/>
      <c r="H1633" s="83"/>
      <c r="I1633" s="83"/>
      <c r="J1633" s="83"/>
    </row>
    <row r="1634" spans="1:10">
      <c r="A1634" s="83"/>
      <c r="B1634" s="83"/>
      <c r="C1634" s="83"/>
      <c r="D1634" s="83"/>
      <c r="E1634" s="83"/>
      <c r="F1634" s="83"/>
      <c r="G1634" s="83"/>
      <c r="H1634" s="83"/>
      <c r="I1634" s="83"/>
      <c r="J1634" s="83"/>
    </row>
    <row r="1635" spans="1:10">
      <c r="A1635" s="83"/>
      <c r="B1635" s="83"/>
      <c r="C1635" s="83"/>
      <c r="D1635" s="83"/>
      <c r="E1635" s="83"/>
      <c r="F1635" s="83"/>
      <c r="G1635" s="83"/>
      <c r="H1635" s="83"/>
      <c r="I1635" s="83"/>
      <c r="J1635" s="83"/>
    </row>
    <row r="1636" spans="1:10">
      <c r="A1636" s="83"/>
      <c r="B1636" s="83"/>
      <c r="C1636" s="83"/>
      <c r="D1636" s="83"/>
      <c r="E1636" s="83"/>
      <c r="F1636" s="83"/>
      <c r="G1636" s="83"/>
      <c r="H1636" s="83"/>
      <c r="I1636" s="83"/>
      <c r="J1636" s="83"/>
    </row>
    <row r="1637" spans="1:10">
      <c r="A1637" s="83"/>
      <c r="B1637" s="83"/>
      <c r="C1637" s="83"/>
      <c r="D1637" s="83"/>
      <c r="E1637" s="83"/>
      <c r="F1637" s="83"/>
      <c r="G1637" s="83"/>
      <c r="H1637" s="83"/>
      <c r="I1637" s="83"/>
      <c r="J1637" s="83"/>
    </row>
    <row r="1638" spans="1:10">
      <c r="A1638" s="83"/>
      <c r="B1638" s="83"/>
      <c r="C1638" s="83"/>
      <c r="D1638" s="83"/>
      <c r="E1638" s="83"/>
      <c r="F1638" s="83"/>
      <c r="G1638" s="83"/>
      <c r="H1638" s="83"/>
      <c r="I1638" s="83"/>
      <c r="J1638" s="83"/>
    </row>
    <row r="1639" spans="1:10">
      <c r="A1639" s="83"/>
      <c r="B1639" s="83"/>
      <c r="C1639" s="83"/>
      <c r="D1639" s="83"/>
      <c r="E1639" s="83"/>
      <c r="F1639" s="83"/>
      <c r="G1639" s="83"/>
      <c r="H1639" s="83"/>
      <c r="I1639" s="83"/>
      <c r="J1639" s="83"/>
    </row>
    <row r="1640" spans="1:10">
      <c r="A1640" s="83"/>
      <c r="B1640" s="83"/>
      <c r="C1640" s="83"/>
      <c r="D1640" s="83"/>
      <c r="E1640" s="83"/>
      <c r="F1640" s="83"/>
      <c r="G1640" s="83"/>
      <c r="H1640" s="83"/>
      <c r="I1640" s="83"/>
      <c r="J1640" s="83"/>
    </row>
    <row r="1641" spans="1:10">
      <c r="A1641" s="83"/>
      <c r="B1641" s="83"/>
      <c r="C1641" s="83"/>
      <c r="D1641" s="83"/>
      <c r="E1641" s="83"/>
      <c r="F1641" s="83"/>
      <c r="G1641" s="83"/>
      <c r="H1641" s="83"/>
      <c r="I1641" s="83"/>
      <c r="J1641" s="83"/>
    </row>
    <row r="1642" spans="1:10">
      <c r="A1642" s="83"/>
      <c r="B1642" s="83"/>
      <c r="C1642" s="83"/>
      <c r="D1642" s="83"/>
      <c r="E1642" s="83"/>
      <c r="F1642" s="83"/>
      <c r="G1642" s="83"/>
      <c r="H1642" s="83"/>
      <c r="I1642" s="83"/>
      <c r="J1642" s="83"/>
    </row>
    <row r="1643" spans="1:10">
      <c r="A1643" s="83"/>
      <c r="B1643" s="83"/>
      <c r="C1643" s="83"/>
      <c r="D1643" s="83"/>
      <c r="E1643" s="83"/>
      <c r="F1643" s="83"/>
      <c r="G1643" s="83"/>
      <c r="H1643" s="83"/>
      <c r="I1643" s="83"/>
      <c r="J1643" s="83"/>
    </row>
    <row r="1645" spans="1:10">
      <c r="B1645" s="83"/>
      <c r="C1645" s="83"/>
      <c r="D1645" s="83"/>
      <c r="E1645" s="83"/>
      <c r="F1645" s="83"/>
      <c r="G1645" s="83"/>
      <c r="H1645" s="83"/>
      <c r="I1645" s="83"/>
    </row>
    <row r="1646" spans="1:10">
      <c r="A1646" s="84"/>
      <c r="B1646" s="83"/>
      <c r="C1646" s="83"/>
      <c r="D1646" s="83"/>
      <c r="E1646" s="83"/>
      <c r="F1646" s="83"/>
      <c r="G1646" s="83"/>
      <c r="H1646" s="83"/>
      <c r="I1646" s="83"/>
    </row>
    <row r="1647" spans="1:10">
      <c r="A1647" s="83"/>
      <c r="B1647" s="83"/>
      <c r="C1647" s="83"/>
      <c r="D1647" s="83"/>
      <c r="E1647" s="83"/>
      <c r="F1647" s="83"/>
      <c r="G1647" s="83"/>
      <c r="H1647" s="83"/>
      <c r="I1647" s="83"/>
    </row>
    <row r="1648" spans="1:10">
      <c r="A1648" s="83"/>
      <c r="B1648" s="83"/>
      <c r="C1648" s="83"/>
      <c r="D1648" s="83"/>
      <c r="E1648" s="83"/>
      <c r="F1648" s="83"/>
      <c r="G1648" s="83"/>
      <c r="H1648" s="83"/>
      <c r="I1648" s="83"/>
    </row>
    <row r="1649" spans="1:9">
      <c r="A1649" s="83"/>
      <c r="B1649" s="83"/>
      <c r="C1649" s="83"/>
      <c r="D1649" s="83"/>
      <c r="E1649" s="83"/>
      <c r="F1649" s="83"/>
      <c r="G1649" s="83"/>
      <c r="H1649" s="83"/>
      <c r="I1649" s="83"/>
    </row>
    <row r="1650" spans="1:9">
      <c r="A1650" s="83"/>
      <c r="B1650" s="83"/>
      <c r="C1650" s="83"/>
      <c r="D1650" s="83"/>
      <c r="E1650" s="83"/>
      <c r="F1650" s="83"/>
      <c r="G1650" s="83"/>
      <c r="H1650" s="83"/>
      <c r="I1650" s="83"/>
    </row>
    <row r="1651" spans="1:9">
      <c r="A1651" s="83"/>
      <c r="B1651" s="83"/>
      <c r="C1651" s="83"/>
      <c r="D1651" s="83"/>
      <c r="E1651" s="83"/>
      <c r="F1651" s="83"/>
      <c r="G1651" s="83"/>
      <c r="H1651" s="83"/>
      <c r="I1651" s="83"/>
    </row>
    <row r="1652" spans="1:9">
      <c r="A1652" s="83"/>
      <c r="B1652" s="83"/>
      <c r="C1652" s="83"/>
      <c r="D1652" s="83"/>
      <c r="E1652" s="83"/>
      <c r="F1652" s="83"/>
      <c r="G1652" s="83"/>
      <c r="H1652" s="83"/>
      <c r="I1652" s="83"/>
    </row>
    <row r="1653" spans="1:9">
      <c r="A1653" s="83"/>
      <c r="B1653" s="83"/>
      <c r="C1653" s="83"/>
      <c r="D1653" s="83"/>
      <c r="E1653" s="83"/>
      <c r="F1653" s="83"/>
      <c r="G1653" s="83"/>
      <c r="H1653" s="83"/>
      <c r="I1653" s="83"/>
    </row>
    <row r="1654" spans="1:9">
      <c r="A1654" s="83"/>
      <c r="B1654" s="83"/>
      <c r="C1654" s="83"/>
      <c r="D1654" s="83"/>
      <c r="E1654" s="83"/>
      <c r="F1654" s="83"/>
      <c r="G1654" s="83"/>
      <c r="H1654" s="83"/>
      <c r="I1654" s="83"/>
    </row>
    <row r="1655" spans="1:9">
      <c r="A1655" s="83"/>
      <c r="B1655" s="83"/>
      <c r="C1655" s="83"/>
      <c r="D1655" s="83"/>
      <c r="E1655" s="83"/>
      <c r="F1655" s="83"/>
      <c r="G1655" s="83"/>
      <c r="H1655" s="83"/>
      <c r="I1655" s="83"/>
    </row>
    <row r="1656" spans="1:9">
      <c r="A1656" s="83"/>
      <c r="B1656" s="83"/>
      <c r="C1656" s="83"/>
      <c r="D1656" s="83"/>
      <c r="E1656" s="83"/>
      <c r="F1656" s="83"/>
      <c r="G1656" s="83"/>
      <c r="H1656" s="83"/>
      <c r="I1656" s="83"/>
    </row>
    <row r="1657" spans="1:9">
      <c r="A1657" s="83"/>
      <c r="B1657" s="83"/>
      <c r="C1657" s="83"/>
      <c r="D1657" s="83"/>
      <c r="E1657" s="83"/>
      <c r="F1657" s="83"/>
      <c r="G1657" s="83"/>
      <c r="H1657" s="83"/>
      <c r="I1657" s="83"/>
    </row>
    <row r="1658" spans="1:9">
      <c r="A1658" s="83"/>
      <c r="B1658" s="83"/>
      <c r="C1658" s="83"/>
      <c r="D1658" s="83"/>
      <c r="E1658" s="83"/>
      <c r="F1658" s="83"/>
      <c r="G1658" s="83"/>
      <c r="H1658" s="83"/>
      <c r="I1658" s="83"/>
    </row>
    <row r="1659" spans="1:9">
      <c r="A1659" s="83"/>
      <c r="B1659" s="83"/>
      <c r="C1659" s="83"/>
      <c r="D1659" s="83"/>
      <c r="E1659" s="83"/>
      <c r="F1659" s="83"/>
      <c r="G1659" s="83"/>
      <c r="H1659" s="83"/>
      <c r="I1659" s="83"/>
    </row>
    <row r="1660" spans="1:9">
      <c r="A1660" s="83"/>
      <c r="B1660" s="83"/>
      <c r="C1660" s="83"/>
      <c r="D1660" s="83"/>
      <c r="E1660" s="83"/>
      <c r="F1660" s="83"/>
      <c r="G1660" s="83"/>
      <c r="H1660" s="83"/>
      <c r="I1660" s="83"/>
    </row>
    <row r="1661" spans="1:9">
      <c r="A1661" s="83"/>
      <c r="B1661" s="83"/>
      <c r="C1661" s="83"/>
      <c r="D1661" s="83"/>
      <c r="E1661" s="83"/>
      <c r="F1661" s="83"/>
      <c r="G1661" s="83"/>
      <c r="H1661" s="83"/>
      <c r="I1661" s="83"/>
    </row>
    <row r="1662" spans="1:9">
      <c r="A1662" s="83"/>
      <c r="B1662" s="83"/>
      <c r="C1662" s="83"/>
      <c r="D1662" s="83"/>
      <c r="E1662" s="83"/>
      <c r="F1662" s="83"/>
      <c r="G1662" s="83"/>
      <c r="H1662" s="83"/>
      <c r="I1662" s="83"/>
    </row>
    <row r="1663" spans="1:9">
      <c r="A1663" s="83"/>
      <c r="B1663" s="83"/>
      <c r="C1663" s="83"/>
      <c r="D1663" s="83"/>
      <c r="E1663" s="83"/>
      <c r="F1663" s="83"/>
      <c r="G1663" s="83"/>
      <c r="H1663" s="83"/>
      <c r="I1663" s="83"/>
    </row>
    <row r="1664" spans="1:9">
      <c r="A1664" s="83"/>
      <c r="B1664" s="83"/>
      <c r="C1664" s="83"/>
      <c r="D1664" s="83"/>
      <c r="E1664" s="83"/>
      <c r="F1664" s="83"/>
      <c r="G1664" s="83"/>
      <c r="H1664" s="83"/>
      <c r="I1664" s="83"/>
    </row>
    <row r="1665" spans="1:9">
      <c r="A1665" s="83"/>
      <c r="B1665" s="83"/>
      <c r="C1665" s="83"/>
      <c r="D1665" s="83"/>
      <c r="E1665" s="83"/>
      <c r="F1665" s="83"/>
      <c r="G1665" s="83"/>
      <c r="H1665" s="83"/>
      <c r="I1665" s="83"/>
    </row>
    <row r="1666" spans="1:9">
      <c r="A1666" s="83"/>
      <c r="B1666" s="83"/>
      <c r="C1666" s="83"/>
      <c r="D1666" s="83"/>
      <c r="E1666" s="83"/>
      <c r="F1666" s="83"/>
      <c r="G1666" s="83"/>
      <c r="H1666" s="83"/>
      <c r="I1666" s="83"/>
    </row>
    <row r="1667" spans="1:9">
      <c r="A1667" s="83"/>
      <c r="B1667" s="83"/>
      <c r="C1667" s="83"/>
      <c r="D1667" s="83"/>
      <c r="E1667" s="83"/>
      <c r="F1667" s="83"/>
      <c r="G1667" s="83"/>
      <c r="H1667" s="83"/>
      <c r="I1667" s="83"/>
    </row>
    <row r="1668" spans="1:9">
      <c r="A1668" s="83"/>
      <c r="B1668" s="83"/>
      <c r="C1668" s="83"/>
      <c r="D1668" s="83"/>
      <c r="E1668" s="83"/>
      <c r="F1668" s="83"/>
      <c r="G1668" s="83"/>
      <c r="H1668" s="83"/>
      <c r="I1668" s="83"/>
    </row>
    <row r="1669" spans="1:9">
      <c r="A1669" s="83"/>
      <c r="B1669" s="83"/>
      <c r="C1669" s="83"/>
      <c r="D1669" s="83"/>
      <c r="E1669" s="83"/>
      <c r="F1669" s="83"/>
      <c r="G1669" s="83"/>
      <c r="H1669" s="83"/>
      <c r="I1669" s="83"/>
    </row>
    <row r="1670" spans="1:9">
      <c r="A1670" s="83"/>
      <c r="B1670" s="83"/>
      <c r="C1670" s="83"/>
      <c r="D1670" s="83"/>
      <c r="E1670" s="83"/>
      <c r="F1670" s="83"/>
      <c r="G1670" s="83"/>
      <c r="H1670" s="83"/>
      <c r="I1670" s="83"/>
    </row>
    <row r="1671" spans="1:9">
      <c r="A1671" s="83"/>
      <c r="B1671" s="83"/>
      <c r="C1671" s="83"/>
      <c r="D1671" s="83"/>
      <c r="E1671" s="83"/>
      <c r="F1671" s="83"/>
      <c r="G1671" s="83"/>
      <c r="H1671" s="83"/>
      <c r="I1671" s="83"/>
    </row>
    <row r="1672" spans="1:9">
      <c r="A1672" s="83"/>
      <c r="B1672" s="83"/>
      <c r="C1672" s="83"/>
      <c r="D1672" s="83"/>
      <c r="E1672" s="83"/>
      <c r="F1672" s="83"/>
      <c r="G1672" s="83"/>
      <c r="H1672" s="83"/>
      <c r="I1672" s="83"/>
    </row>
    <row r="1673" spans="1:9">
      <c r="A1673" s="83"/>
      <c r="B1673" s="83"/>
      <c r="C1673" s="83"/>
      <c r="D1673" s="83"/>
      <c r="E1673" s="83"/>
      <c r="F1673" s="83"/>
      <c r="G1673" s="83"/>
      <c r="H1673" s="83"/>
      <c r="I1673" s="83"/>
    </row>
    <row r="1674" spans="1:9">
      <c r="A1674" s="83"/>
      <c r="B1674" s="83"/>
      <c r="C1674" s="83"/>
      <c r="D1674" s="83"/>
      <c r="E1674" s="83"/>
      <c r="F1674" s="83"/>
      <c r="G1674" s="83"/>
      <c r="H1674" s="83"/>
      <c r="I1674" s="83"/>
    </row>
    <row r="1675" spans="1:9">
      <c r="A1675" s="83"/>
      <c r="B1675" s="83"/>
      <c r="C1675" s="83"/>
      <c r="D1675" s="83"/>
      <c r="E1675" s="83"/>
      <c r="F1675" s="83"/>
      <c r="G1675" s="83"/>
      <c r="H1675" s="83"/>
      <c r="I1675" s="83"/>
    </row>
    <row r="1676" spans="1:9">
      <c r="A1676" s="83"/>
      <c r="B1676" s="83"/>
      <c r="C1676" s="83"/>
      <c r="D1676" s="83"/>
      <c r="E1676" s="83"/>
      <c r="F1676" s="83"/>
      <c r="G1676" s="83"/>
      <c r="H1676" s="83"/>
      <c r="I1676" s="83"/>
    </row>
    <row r="1677" spans="1:9">
      <c r="A1677" s="83"/>
      <c r="B1677" s="83"/>
      <c r="C1677" s="83"/>
      <c r="D1677" s="83"/>
      <c r="E1677" s="83"/>
      <c r="F1677" s="83"/>
      <c r="G1677" s="83"/>
      <c r="H1677" s="83"/>
      <c r="I1677" s="83"/>
    </row>
    <row r="1678" spans="1:9">
      <c r="A1678" s="83"/>
      <c r="B1678" s="83"/>
      <c r="C1678" s="83"/>
      <c r="D1678" s="83"/>
      <c r="E1678" s="83"/>
      <c r="F1678" s="83"/>
      <c r="G1678" s="83"/>
      <c r="H1678" s="83"/>
      <c r="I1678" s="83"/>
    </row>
    <row r="1679" spans="1:9">
      <c r="A1679" s="83"/>
      <c r="B1679" s="83"/>
      <c r="C1679" s="83"/>
      <c r="D1679" s="83"/>
      <c r="E1679" s="83"/>
      <c r="F1679" s="83"/>
      <c r="G1679" s="83"/>
      <c r="H1679" s="83"/>
      <c r="I1679" s="83"/>
    </row>
    <row r="1680" spans="1:9">
      <c r="A1680" s="83"/>
      <c r="B1680" s="83"/>
      <c r="C1680" s="83"/>
      <c r="D1680" s="83"/>
      <c r="E1680" s="83"/>
      <c r="F1680" s="83"/>
      <c r="G1680" s="83"/>
      <c r="H1680" s="83"/>
      <c r="I1680" s="83"/>
    </row>
    <row r="1681" spans="1:9">
      <c r="A1681" s="83"/>
      <c r="B1681" s="83"/>
      <c r="C1681" s="83"/>
      <c r="D1681" s="83"/>
      <c r="E1681" s="83"/>
      <c r="F1681" s="83"/>
      <c r="G1681" s="83"/>
      <c r="H1681" s="83"/>
      <c r="I1681" s="83"/>
    </row>
    <row r="1682" spans="1:9">
      <c r="A1682" s="83"/>
      <c r="B1682" s="83"/>
      <c r="C1682" s="83"/>
      <c r="D1682" s="83"/>
      <c r="E1682" s="83"/>
      <c r="F1682" s="83"/>
      <c r="G1682" s="83"/>
      <c r="H1682" s="83"/>
      <c r="I1682" s="83"/>
    </row>
    <row r="1683" spans="1:9">
      <c r="A1683" s="83"/>
      <c r="B1683" s="83"/>
      <c r="C1683" s="83"/>
      <c r="D1683" s="83"/>
      <c r="E1683" s="83"/>
      <c r="F1683" s="83"/>
      <c r="G1683" s="83"/>
      <c r="H1683" s="83"/>
      <c r="I1683" s="83"/>
    </row>
    <row r="1684" spans="1:9">
      <c r="A1684" s="83"/>
      <c r="B1684" s="83"/>
      <c r="C1684" s="83"/>
      <c r="D1684" s="83"/>
      <c r="E1684" s="83"/>
      <c r="F1684" s="83"/>
      <c r="G1684" s="83"/>
      <c r="H1684" s="83"/>
      <c r="I1684" s="83"/>
    </row>
    <row r="1685" spans="1:9">
      <c r="A1685" s="83"/>
      <c r="B1685" s="83"/>
      <c r="C1685" s="83"/>
      <c r="D1685" s="83"/>
      <c r="E1685" s="83"/>
      <c r="F1685" s="83"/>
      <c r="G1685" s="83"/>
      <c r="H1685" s="83"/>
      <c r="I1685" s="83"/>
    </row>
    <row r="1686" spans="1:9">
      <c r="A1686" s="83"/>
      <c r="B1686" s="83"/>
      <c r="C1686" s="83"/>
      <c r="D1686" s="83"/>
      <c r="E1686" s="83"/>
      <c r="F1686" s="83"/>
      <c r="G1686" s="83"/>
      <c r="H1686" s="83"/>
      <c r="I1686" s="83"/>
    </row>
    <row r="1687" spans="1:9">
      <c r="A1687" s="83"/>
      <c r="B1687" s="83"/>
      <c r="C1687" s="83"/>
      <c r="D1687" s="83"/>
      <c r="E1687" s="83"/>
      <c r="F1687" s="83"/>
      <c r="G1687" s="83"/>
      <c r="H1687" s="83"/>
      <c r="I1687" s="83"/>
    </row>
    <row r="1688" spans="1:9">
      <c r="A1688" s="83"/>
      <c r="B1688" s="83"/>
      <c r="C1688" s="83"/>
      <c r="D1688" s="83"/>
      <c r="E1688" s="83"/>
      <c r="F1688" s="83"/>
      <c r="G1688" s="83"/>
      <c r="H1688" s="83"/>
      <c r="I1688" s="83"/>
    </row>
    <row r="1689" spans="1:9">
      <c r="A1689" s="83"/>
      <c r="B1689" s="83"/>
      <c r="C1689" s="83"/>
      <c r="D1689" s="83"/>
      <c r="E1689" s="83"/>
      <c r="F1689" s="83"/>
      <c r="G1689" s="83"/>
      <c r="H1689" s="83"/>
      <c r="I1689" s="83"/>
    </row>
    <row r="1690" spans="1:9">
      <c r="A1690" s="83"/>
      <c r="B1690" s="83"/>
      <c r="C1690" s="83"/>
      <c r="D1690" s="83"/>
      <c r="E1690" s="83"/>
      <c r="F1690" s="83"/>
      <c r="G1690" s="83"/>
      <c r="H1690" s="83"/>
      <c r="I1690" s="83"/>
    </row>
    <row r="1691" spans="1:9">
      <c r="A1691" s="83"/>
      <c r="B1691" s="83"/>
      <c r="C1691" s="83"/>
      <c r="D1691" s="83"/>
      <c r="E1691" s="83"/>
      <c r="F1691" s="83"/>
      <c r="G1691" s="83"/>
      <c r="H1691" s="83"/>
      <c r="I1691" s="83"/>
    </row>
    <row r="1692" spans="1:9">
      <c r="A1692" s="83"/>
      <c r="B1692" s="83"/>
      <c r="C1692" s="83"/>
      <c r="D1692" s="83"/>
      <c r="E1692" s="83"/>
      <c r="F1692" s="83"/>
      <c r="G1692" s="83"/>
      <c r="H1692" s="83"/>
      <c r="I1692" s="83"/>
    </row>
    <row r="1693" spans="1:9">
      <c r="A1693" s="83"/>
      <c r="B1693" s="83"/>
      <c r="C1693" s="83"/>
      <c r="D1693" s="83"/>
      <c r="E1693" s="83"/>
      <c r="F1693" s="83"/>
      <c r="G1693" s="83"/>
      <c r="H1693" s="83"/>
      <c r="I1693" s="83"/>
    </row>
    <row r="1694" spans="1:9">
      <c r="A1694" s="83"/>
      <c r="B1694" s="83"/>
      <c r="C1694" s="83"/>
      <c r="D1694" s="83"/>
      <c r="E1694" s="83"/>
      <c r="F1694" s="83"/>
      <c r="G1694" s="83"/>
      <c r="H1694" s="83"/>
      <c r="I1694" s="83"/>
    </row>
    <row r="1695" spans="1:9">
      <c r="A1695" s="83"/>
      <c r="B1695" s="83"/>
      <c r="C1695" s="83"/>
      <c r="D1695" s="83"/>
      <c r="E1695" s="83"/>
      <c r="F1695" s="83"/>
      <c r="G1695" s="83"/>
      <c r="H1695" s="83"/>
      <c r="I1695" s="83"/>
    </row>
    <row r="1696" spans="1:9">
      <c r="A1696" s="83"/>
      <c r="B1696" s="83"/>
      <c r="C1696" s="83"/>
      <c r="D1696" s="83"/>
      <c r="E1696" s="83"/>
      <c r="F1696" s="83"/>
      <c r="G1696" s="83"/>
      <c r="H1696" s="83"/>
      <c r="I1696" s="83"/>
    </row>
    <row r="1697" spans="1:9">
      <c r="A1697" s="83"/>
      <c r="B1697" s="83"/>
      <c r="C1697" s="83"/>
      <c r="D1697" s="83"/>
      <c r="E1697" s="83"/>
      <c r="F1697" s="83"/>
      <c r="G1697" s="83"/>
      <c r="H1697" s="83"/>
      <c r="I1697" s="83"/>
    </row>
    <row r="1698" spans="1:9">
      <c r="A1698" s="83"/>
      <c r="B1698" s="83"/>
      <c r="C1698" s="83"/>
      <c r="D1698" s="83"/>
      <c r="E1698" s="83"/>
      <c r="F1698" s="83"/>
      <c r="G1698" s="83"/>
      <c r="H1698" s="83"/>
      <c r="I1698" s="83"/>
    </row>
    <row r="1699" spans="1:9">
      <c r="A1699" s="83"/>
      <c r="B1699" s="83"/>
      <c r="C1699" s="83"/>
      <c r="D1699" s="83"/>
      <c r="E1699" s="83"/>
      <c r="F1699" s="83"/>
      <c r="G1699" s="83"/>
      <c r="H1699" s="83"/>
      <c r="I1699" s="83"/>
    </row>
    <row r="1700" spans="1:9">
      <c r="A1700" s="83"/>
      <c r="B1700" s="83"/>
      <c r="C1700" s="83"/>
      <c r="D1700" s="83"/>
      <c r="E1700" s="83"/>
      <c r="F1700" s="83"/>
      <c r="G1700" s="83"/>
      <c r="H1700" s="83"/>
      <c r="I1700" s="83"/>
    </row>
    <row r="1701" spans="1:9">
      <c r="A1701" s="83"/>
      <c r="B1701" s="83"/>
      <c r="C1701" s="83"/>
      <c r="D1701" s="83"/>
      <c r="E1701" s="83"/>
      <c r="F1701" s="83"/>
      <c r="G1701" s="83"/>
      <c r="H1701" s="83"/>
      <c r="I1701" s="83"/>
    </row>
    <row r="1702" spans="1:9">
      <c r="A1702" s="83"/>
      <c r="B1702" s="83"/>
      <c r="C1702" s="83"/>
      <c r="D1702" s="83"/>
      <c r="E1702" s="83"/>
      <c r="F1702" s="83"/>
      <c r="G1702" s="83"/>
      <c r="H1702" s="83"/>
      <c r="I1702" s="83"/>
    </row>
    <row r="1703" spans="1:9">
      <c r="A1703" s="83"/>
      <c r="B1703" s="83"/>
      <c r="C1703" s="83"/>
      <c r="D1703" s="83"/>
      <c r="E1703" s="83"/>
      <c r="F1703" s="83"/>
      <c r="G1703" s="83"/>
      <c r="H1703" s="83"/>
      <c r="I1703" s="83"/>
    </row>
    <row r="1704" spans="1:9">
      <c r="A1704" s="83"/>
      <c r="B1704" s="83"/>
      <c r="C1704" s="83"/>
      <c r="D1704" s="83"/>
      <c r="E1704" s="83"/>
      <c r="F1704" s="83"/>
      <c r="G1704" s="83"/>
      <c r="H1704" s="83"/>
      <c r="I1704" s="83"/>
    </row>
    <row r="1705" spans="1:9">
      <c r="A1705" s="83"/>
      <c r="B1705" s="83"/>
      <c r="C1705" s="83"/>
      <c r="D1705" s="83"/>
      <c r="E1705" s="83"/>
      <c r="F1705" s="83"/>
      <c r="G1705" s="83"/>
      <c r="H1705" s="83"/>
      <c r="I1705" s="83"/>
    </row>
    <row r="1706" spans="1:9">
      <c r="A1706" s="83"/>
      <c r="B1706" s="83"/>
      <c r="C1706" s="83"/>
      <c r="D1706" s="83"/>
      <c r="E1706" s="83"/>
      <c r="F1706" s="83"/>
      <c r="G1706" s="83"/>
      <c r="H1706" s="83"/>
      <c r="I1706" s="83"/>
    </row>
    <row r="1707" spans="1:9">
      <c r="A1707" s="83"/>
      <c r="B1707" s="83"/>
      <c r="C1707" s="83"/>
      <c r="D1707" s="83"/>
      <c r="E1707" s="83"/>
      <c r="F1707" s="83"/>
      <c r="G1707" s="83"/>
      <c r="H1707" s="83"/>
      <c r="I1707" s="83"/>
    </row>
    <row r="1708" spans="1:9">
      <c r="A1708" s="83"/>
      <c r="B1708" s="83"/>
      <c r="C1708" s="83"/>
      <c r="D1708" s="83"/>
      <c r="E1708" s="83"/>
      <c r="F1708" s="83"/>
      <c r="G1708" s="83"/>
      <c r="H1708" s="83"/>
      <c r="I1708" s="83"/>
    </row>
    <row r="1709" spans="1:9">
      <c r="A1709" s="83"/>
      <c r="B1709" s="83"/>
      <c r="C1709" s="83"/>
      <c r="D1709" s="83"/>
      <c r="E1709" s="83"/>
      <c r="F1709" s="83"/>
      <c r="G1709" s="83"/>
      <c r="H1709" s="83"/>
      <c r="I1709" s="83"/>
    </row>
    <row r="1710" spans="1:9">
      <c r="A1710" s="83"/>
      <c r="B1710" s="83"/>
      <c r="C1710" s="83"/>
      <c r="D1710" s="83"/>
      <c r="E1710" s="83"/>
      <c r="F1710" s="83"/>
      <c r="G1710" s="83"/>
      <c r="H1710" s="83"/>
      <c r="I1710" s="83"/>
    </row>
    <row r="1711" spans="1:9">
      <c r="A1711" s="83"/>
      <c r="B1711" s="83"/>
      <c r="C1711" s="83"/>
      <c r="D1711" s="83"/>
      <c r="E1711" s="83"/>
      <c r="F1711" s="83"/>
      <c r="G1711" s="83"/>
      <c r="H1711" s="83"/>
      <c r="I1711" s="83"/>
    </row>
    <row r="1712" spans="1:9">
      <c r="A1712" s="83"/>
      <c r="B1712" s="83"/>
      <c r="C1712" s="83"/>
      <c r="D1712" s="83"/>
      <c r="E1712" s="83"/>
      <c r="F1712" s="83"/>
      <c r="G1712" s="83"/>
      <c r="H1712" s="83"/>
      <c r="I1712" s="83"/>
    </row>
    <row r="1713" spans="1:9">
      <c r="A1713" s="83"/>
      <c r="B1713" s="83"/>
      <c r="C1713" s="83"/>
      <c r="D1713" s="83"/>
      <c r="E1713" s="83"/>
      <c r="F1713" s="83"/>
      <c r="G1713" s="83"/>
      <c r="H1713" s="83"/>
      <c r="I1713" s="83"/>
    </row>
    <row r="1714" spans="1:9">
      <c r="A1714" s="83"/>
      <c r="B1714" s="83"/>
      <c r="C1714" s="83"/>
      <c r="D1714" s="83"/>
      <c r="E1714" s="83"/>
      <c r="F1714" s="83"/>
      <c r="G1714" s="83"/>
      <c r="H1714" s="83"/>
      <c r="I1714" s="83"/>
    </row>
    <row r="1715" spans="1:9">
      <c r="A1715" s="83"/>
      <c r="B1715" s="83"/>
      <c r="C1715" s="83"/>
      <c r="D1715" s="83"/>
      <c r="E1715" s="83"/>
      <c r="F1715" s="83"/>
      <c r="G1715" s="83"/>
      <c r="H1715" s="83"/>
      <c r="I1715" s="83"/>
    </row>
    <row r="1716" spans="1:9">
      <c r="A1716" s="83"/>
      <c r="B1716" s="83"/>
      <c r="C1716" s="83"/>
      <c r="D1716" s="83"/>
      <c r="E1716" s="83"/>
      <c r="F1716" s="83"/>
      <c r="G1716" s="83"/>
      <c r="H1716" s="83"/>
      <c r="I1716" s="83"/>
    </row>
    <row r="1717" spans="1:9">
      <c r="A1717" s="83"/>
      <c r="B1717" s="83"/>
      <c r="C1717" s="83"/>
      <c r="D1717" s="83"/>
      <c r="E1717" s="83"/>
      <c r="F1717" s="83"/>
      <c r="G1717" s="83"/>
      <c r="H1717" s="83"/>
      <c r="I1717" s="83"/>
    </row>
    <row r="1718" spans="1:9">
      <c r="A1718" s="83"/>
      <c r="B1718" s="83"/>
      <c r="C1718" s="83"/>
      <c r="D1718" s="83"/>
      <c r="E1718" s="83"/>
      <c r="F1718" s="83"/>
      <c r="G1718" s="83"/>
      <c r="H1718" s="83"/>
      <c r="I1718" s="83"/>
    </row>
    <row r="1719" spans="1:9">
      <c r="A1719" s="83"/>
      <c r="B1719" s="83"/>
      <c r="C1719" s="83"/>
      <c r="D1719" s="83"/>
      <c r="E1719" s="83"/>
      <c r="F1719" s="83"/>
      <c r="G1719" s="83"/>
      <c r="H1719" s="83"/>
      <c r="I1719" s="83"/>
    </row>
    <row r="1720" spans="1:9">
      <c r="A1720" s="83"/>
      <c r="B1720" s="83"/>
      <c r="C1720" s="83"/>
      <c r="D1720" s="83"/>
      <c r="E1720" s="83"/>
      <c r="F1720" s="83"/>
      <c r="G1720" s="83"/>
      <c r="H1720" s="83"/>
      <c r="I1720" s="83"/>
    </row>
    <row r="1721" spans="1:9">
      <c r="A1721" s="83"/>
      <c r="B1721" s="83"/>
      <c r="C1721" s="83"/>
      <c r="D1721" s="83"/>
      <c r="E1721" s="83"/>
      <c r="F1721" s="83"/>
      <c r="G1721" s="83"/>
      <c r="H1721" s="83"/>
      <c r="I1721" s="83"/>
    </row>
    <row r="1722" spans="1:9">
      <c r="A1722" s="83"/>
      <c r="B1722" s="83"/>
      <c r="C1722" s="83"/>
      <c r="D1722" s="83"/>
      <c r="E1722" s="83"/>
      <c r="F1722" s="83"/>
      <c r="G1722" s="83"/>
      <c r="H1722" s="83"/>
      <c r="I1722" s="83"/>
    </row>
    <row r="1723" spans="1:9">
      <c r="A1723" s="83"/>
      <c r="B1723" s="83"/>
      <c r="C1723" s="83"/>
      <c r="D1723" s="83"/>
      <c r="E1723" s="83"/>
      <c r="F1723" s="83"/>
      <c r="G1723" s="83"/>
      <c r="H1723" s="83"/>
      <c r="I1723" s="83"/>
    </row>
    <row r="1724" spans="1:9">
      <c r="A1724" s="83"/>
      <c r="B1724" s="83"/>
      <c r="C1724" s="83"/>
      <c r="D1724" s="83"/>
      <c r="E1724" s="83"/>
      <c r="F1724" s="83"/>
      <c r="G1724" s="83"/>
      <c r="H1724" s="83"/>
      <c r="I1724" s="83"/>
    </row>
    <row r="1725" spans="1:9">
      <c r="A1725" s="84"/>
      <c r="B1725" s="83"/>
      <c r="C1725" s="83"/>
      <c r="D1725" s="83"/>
      <c r="E1725" s="83"/>
      <c r="F1725" s="83"/>
      <c r="G1725" s="83"/>
      <c r="H1725" s="83"/>
      <c r="I1725" s="83"/>
    </row>
    <row r="1726" spans="1:9">
      <c r="A1726" s="83"/>
      <c r="B1726" s="83"/>
      <c r="C1726" s="83"/>
      <c r="D1726" s="83"/>
      <c r="E1726" s="83"/>
      <c r="F1726" s="83"/>
      <c r="G1726" s="83"/>
      <c r="H1726" s="83"/>
      <c r="I1726" s="83"/>
    </row>
    <row r="1727" spans="1:9">
      <c r="A1727" s="83"/>
      <c r="B1727" s="83"/>
      <c r="C1727" s="83"/>
      <c r="D1727" s="83"/>
      <c r="E1727" s="83"/>
      <c r="F1727" s="83"/>
      <c r="G1727" s="83"/>
      <c r="H1727" s="83"/>
      <c r="I1727" s="83"/>
    </row>
    <row r="1728" spans="1:9">
      <c r="A1728" s="83"/>
      <c r="B1728" s="83"/>
      <c r="C1728" s="83"/>
      <c r="D1728" s="83"/>
      <c r="E1728" s="83"/>
      <c r="F1728" s="83"/>
      <c r="G1728" s="83"/>
      <c r="H1728" s="83"/>
      <c r="I1728" s="83"/>
    </row>
    <row r="1729" spans="1:9">
      <c r="A1729" s="83"/>
      <c r="B1729" s="83"/>
      <c r="C1729" s="83"/>
      <c r="D1729" s="83"/>
      <c r="E1729" s="83"/>
      <c r="F1729" s="83"/>
      <c r="G1729" s="83"/>
      <c r="H1729" s="83"/>
      <c r="I1729" s="83"/>
    </row>
    <row r="1730" spans="1:9">
      <c r="A1730" s="83"/>
      <c r="B1730" s="83"/>
      <c r="C1730" s="83"/>
      <c r="D1730" s="83"/>
      <c r="E1730" s="83"/>
      <c r="F1730" s="83"/>
      <c r="G1730" s="83"/>
      <c r="H1730" s="83"/>
      <c r="I1730" s="83"/>
    </row>
    <row r="1731" spans="1:9">
      <c r="A1731" s="83"/>
      <c r="B1731" s="83"/>
      <c r="C1731" s="83"/>
      <c r="D1731" s="83"/>
      <c r="E1731" s="83"/>
      <c r="F1731" s="83"/>
      <c r="G1731" s="83"/>
      <c r="H1731" s="83"/>
      <c r="I1731" s="83"/>
    </row>
    <row r="1732" spans="1:9">
      <c r="A1732" s="83"/>
      <c r="B1732" s="83"/>
      <c r="C1732" s="83"/>
      <c r="D1732" s="83"/>
      <c r="E1732" s="83"/>
      <c r="F1732" s="83"/>
      <c r="G1732" s="83"/>
      <c r="H1732" s="83"/>
      <c r="I1732" s="83"/>
    </row>
    <row r="1733" spans="1:9">
      <c r="A1733" s="83"/>
      <c r="B1733" s="83"/>
      <c r="C1733" s="83"/>
      <c r="D1733" s="83"/>
      <c r="E1733" s="83"/>
      <c r="F1733" s="83"/>
      <c r="G1733" s="83"/>
      <c r="H1733" s="83"/>
      <c r="I1733" s="83"/>
    </row>
    <row r="1734" spans="1:9">
      <c r="A1734" s="83"/>
      <c r="B1734" s="83"/>
      <c r="C1734" s="83"/>
      <c r="D1734" s="83"/>
      <c r="E1734" s="83"/>
      <c r="F1734" s="83"/>
      <c r="G1734" s="83"/>
      <c r="H1734" s="83"/>
      <c r="I1734" s="83"/>
    </row>
    <row r="1735" spans="1:9">
      <c r="A1735" s="83"/>
      <c r="B1735" s="83"/>
      <c r="C1735" s="83"/>
      <c r="D1735" s="83"/>
      <c r="E1735" s="83"/>
      <c r="F1735" s="83"/>
      <c r="G1735" s="83"/>
      <c r="H1735" s="83"/>
      <c r="I1735" s="83"/>
    </row>
    <row r="1736" spans="1:9">
      <c r="A1736" s="83"/>
      <c r="B1736" s="83"/>
      <c r="C1736" s="83"/>
      <c r="D1736" s="83"/>
      <c r="E1736" s="83"/>
      <c r="F1736" s="83"/>
      <c r="G1736" s="83"/>
      <c r="H1736" s="83"/>
      <c r="I1736" s="83"/>
    </row>
    <row r="1737" spans="1:9">
      <c r="A1737" s="83"/>
      <c r="B1737" s="83"/>
      <c r="C1737" s="83"/>
      <c r="D1737" s="83"/>
      <c r="E1737" s="83"/>
      <c r="F1737" s="83"/>
      <c r="G1737" s="83"/>
      <c r="H1737" s="83"/>
      <c r="I1737" s="83"/>
    </row>
    <row r="1738" spans="1:9">
      <c r="A1738" s="83"/>
      <c r="B1738" s="83"/>
      <c r="C1738" s="83"/>
      <c r="D1738" s="83"/>
      <c r="E1738" s="83"/>
      <c r="F1738" s="83"/>
      <c r="G1738" s="83"/>
      <c r="H1738" s="83"/>
      <c r="I1738" s="83"/>
    </row>
    <row r="1739" spans="1:9">
      <c r="A1739" s="83"/>
      <c r="B1739" s="83"/>
      <c r="C1739" s="83"/>
      <c r="D1739" s="83"/>
      <c r="E1739" s="83"/>
      <c r="F1739" s="83"/>
      <c r="G1739" s="83"/>
      <c r="H1739" s="83"/>
      <c r="I1739" s="83"/>
    </row>
    <row r="1740" spans="1:9">
      <c r="A1740" s="83"/>
      <c r="B1740" s="83"/>
      <c r="C1740" s="83"/>
      <c r="D1740" s="83"/>
      <c r="E1740" s="83"/>
      <c r="F1740" s="83"/>
      <c r="G1740" s="83"/>
      <c r="H1740" s="83"/>
      <c r="I1740" s="83"/>
    </row>
    <row r="1741" spans="1:9">
      <c r="A1741" s="83"/>
      <c r="B1741" s="83"/>
      <c r="C1741" s="83"/>
      <c r="D1741" s="83"/>
      <c r="E1741" s="83"/>
      <c r="F1741" s="83"/>
      <c r="G1741" s="83"/>
      <c r="H1741" s="83"/>
      <c r="I1741" s="83"/>
    </row>
    <row r="1742" spans="1:9">
      <c r="A1742" s="83"/>
      <c r="B1742" s="83"/>
      <c r="C1742" s="83"/>
      <c r="D1742" s="83"/>
      <c r="E1742" s="83"/>
      <c r="F1742" s="83"/>
      <c r="G1742" s="83"/>
      <c r="H1742" s="83"/>
      <c r="I1742" s="83"/>
    </row>
    <row r="1743" spans="1:9">
      <c r="A1743" s="83"/>
      <c r="B1743" s="83"/>
      <c r="C1743" s="83"/>
      <c r="D1743" s="83"/>
      <c r="E1743" s="83"/>
      <c r="F1743" s="83"/>
      <c r="G1743" s="83"/>
      <c r="H1743" s="83"/>
      <c r="I1743" s="83"/>
    </row>
    <row r="1744" spans="1:9">
      <c r="A1744" s="83"/>
      <c r="B1744" s="83"/>
      <c r="C1744" s="83"/>
      <c r="D1744" s="83"/>
      <c r="E1744" s="83"/>
      <c r="F1744" s="83"/>
      <c r="G1744" s="83"/>
      <c r="H1744" s="83"/>
      <c r="I1744" s="83"/>
    </row>
    <row r="1745" spans="1:9">
      <c r="A1745" s="83"/>
      <c r="B1745" s="83"/>
      <c r="C1745" s="83"/>
      <c r="D1745" s="83"/>
      <c r="E1745" s="83"/>
      <c r="F1745" s="83"/>
      <c r="G1745" s="83"/>
      <c r="H1745" s="83"/>
      <c r="I1745" s="83"/>
    </row>
    <row r="1746" spans="1:9">
      <c r="A1746" s="83"/>
      <c r="B1746" s="83"/>
      <c r="C1746" s="83"/>
      <c r="D1746" s="83"/>
      <c r="E1746" s="83"/>
      <c r="F1746" s="83"/>
      <c r="G1746" s="83"/>
      <c r="H1746" s="83"/>
      <c r="I1746" s="83"/>
    </row>
    <row r="1747" spans="1:9">
      <c r="A1747" s="83"/>
      <c r="B1747" s="83"/>
      <c r="C1747" s="83"/>
      <c r="D1747" s="83"/>
      <c r="E1747" s="83"/>
      <c r="F1747" s="83"/>
      <c r="G1747" s="83"/>
      <c r="H1747" s="83"/>
      <c r="I1747" s="83"/>
    </row>
    <row r="1748" spans="1:9">
      <c r="A1748" s="83"/>
      <c r="B1748" s="83"/>
      <c r="C1748" s="83"/>
      <c r="D1748" s="83"/>
      <c r="E1748" s="83"/>
      <c r="F1748" s="83"/>
      <c r="G1748" s="83"/>
      <c r="H1748" s="83"/>
      <c r="I1748" s="83"/>
    </row>
    <row r="1749" spans="1:9">
      <c r="A1749" s="83"/>
      <c r="B1749" s="83"/>
      <c r="C1749" s="83"/>
      <c r="D1749" s="83"/>
      <c r="E1749" s="83"/>
      <c r="F1749" s="83"/>
      <c r="G1749" s="83"/>
      <c r="H1749" s="83"/>
      <c r="I1749" s="83"/>
    </row>
    <row r="1750" spans="1:9">
      <c r="A1750" s="83"/>
      <c r="B1750" s="83"/>
      <c r="C1750" s="83"/>
      <c r="D1750" s="83"/>
      <c r="E1750" s="83"/>
      <c r="F1750" s="83"/>
      <c r="G1750" s="83"/>
      <c r="H1750" s="83"/>
      <c r="I1750" s="83"/>
    </row>
    <row r="1751" spans="1:9">
      <c r="A1751" s="83"/>
      <c r="B1751" s="83"/>
      <c r="C1751" s="83"/>
      <c r="D1751" s="83"/>
      <c r="E1751" s="83"/>
      <c r="F1751" s="83"/>
      <c r="G1751" s="83"/>
      <c r="H1751" s="83"/>
      <c r="I1751" s="83"/>
    </row>
    <row r="1752" spans="1:9">
      <c r="A1752" s="83"/>
      <c r="B1752" s="83"/>
      <c r="C1752" s="83"/>
      <c r="D1752" s="83"/>
      <c r="E1752" s="83"/>
      <c r="F1752" s="83"/>
      <c r="G1752" s="83"/>
      <c r="H1752" s="83"/>
      <c r="I1752" s="83"/>
    </row>
    <row r="1753" spans="1:9">
      <c r="A1753" s="83"/>
      <c r="B1753" s="83"/>
      <c r="C1753" s="83"/>
      <c r="D1753" s="83"/>
      <c r="E1753" s="83"/>
      <c r="F1753" s="83"/>
      <c r="G1753" s="83"/>
      <c r="H1753" s="83"/>
      <c r="I1753" s="83"/>
    </row>
    <row r="1754" spans="1:9">
      <c r="A1754" s="84"/>
      <c r="B1754" s="83"/>
      <c r="C1754" s="83"/>
      <c r="D1754" s="83"/>
      <c r="E1754" s="83"/>
      <c r="F1754" s="83"/>
      <c r="G1754" s="83"/>
      <c r="H1754" s="83"/>
      <c r="I1754" s="83"/>
    </row>
    <row r="1755" spans="1:9">
      <c r="A1755" s="83"/>
      <c r="B1755" s="83"/>
      <c r="C1755" s="83"/>
      <c r="D1755" s="83"/>
      <c r="E1755" s="83"/>
      <c r="F1755" s="83"/>
      <c r="G1755" s="83"/>
      <c r="H1755" s="83"/>
      <c r="I1755" s="83"/>
    </row>
    <row r="1756" spans="1:9">
      <c r="A1756" s="83"/>
      <c r="B1756" s="83"/>
      <c r="C1756" s="83"/>
      <c r="D1756" s="83"/>
      <c r="E1756" s="83"/>
      <c r="F1756" s="83"/>
      <c r="G1756" s="83"/>
      <c r="H1756" s="83"/>
      <c r="I1756" s="83"/>
    </row>
    <row r="1757" spans="1:9">
      <c r="A1757" s="83"/>
      <c r="B1757" s="83"/>
      <c r="C1757" s="83"/>
      <c r="D1757" s="83"/>
      <c r="E1757" s="83"/>
      <c r="F1757" s="83"/>
      <c r="G1757" s="83"/>
      <c r="H1757" s="83"/>
      <c r="I1757" s="83"/>
    </row>
    <row r="1758" spans="1:9">
      <c r="A1758" s="83"/>
      <c r="B1758" s="83"/>
      <c r="C1758" s="83"/>
      <c r="D1758" s="83"/>
      <c r="E1758" s="83"/>
      <c r="F1758" s="83"/>
      <c r="G1758" s="83"/>
      <c r="H1758" s="83"/>
      <c r="I1758" s="83"/>
    </row>
    <row r="1759" spans="1:9">
      <c r="A1759" s="83"/>
      <c r="B1759" s="83"/>
      <c r="C1759" s="83"/>
      <c r="D1759" s="83"/>
      <c r="E1759" s="83"/>
      <c r="F1759" s="83"/>
      <c r="G1759" s="83"/>
      <c r="H1759" s="83"/>
      <c r="I1759" s="83"/>
    </row>
    <row r="1760" spans="1:9">
      <c r="A1760" s="83"/>
      <c r="B1760" s="83"/>
      <c r="C1760" s="83"/>
      <c r="D1760" s="83"/>
      <c r="E1760" s="83"/>
      <c r="F1760" s="83"/>
      <c r="G1760" s="83"/>
      <c r="H1760" s="83"/>
      <c r="I1760" s="83"/>
    </row>
    <row r="1761" spans="1:9">
      <c r="A1761" s="83"/>
      <c r="B1761" s="83"/>
      <c r="C1761" s="83"/>
      <c r="D1761" s="83"/>
      <c r="E1761" s="83"/>
      <c r="F1761" s="83"/>
      <c r="G1761" s="83"/>
      <c r="H1761" s="83"/>
      <c r="I1761" s="83"/>
    </row>
    <row r="1762" spans="1:9">
      <c r="A1762" s="83"/>
      <c r="B1762" s="83"/>
      <c r="C1762" s="83"/>
      <c r="D1762" s="83"/>
      <c r="E1762" s="83"/>
      <c r="F1762" s="83"/>
      <c r="G1762" s="83"/>
      <c r="H1762" s="83"/>
      <c r="I1762" s="83"/>
    </row>
    <row r="1763" spans="1:9">
      <c r="A1763" s="83"/>
      <c r="B1763" s="83"/>
      <c r="C1763" s="83"/>
      <c r="D1763" s="83"/>
      <c r="E1763" s="83"/>
      <c r="F1763" s="83"/>
      <c r="G1763" s="83"/>
      <c r="H1763" s="83"/>
      <c r="I1763" s="83"/>
    </row>
    <row r="1764" spans="1:9">
      <c r="A1764" s="83"/>
      <c r="B1764" s="83"/>
      <c r="C1764" s="83"/>
      <c r="D1764" s="83"/>
      <c r="E1764" s="83"/>
      <c r="F1764" s="83"/>
      <c r="G1764" s="83"/>
      <c r="H1764" s="83"/>
      <c r="I1764" s="83"/>
    </row>
    <row r="1765" spans="1:9">
      <c r="A1765" s="83"/>
      <c r="B1765" s="83"/>
      <c r="C1765" s="83"/>
      <c r="D1765" s="83"/>
      <c r="E1765" s="83"/>
      <c r="F1765" s="83"/>
      <c r="G1765" s="83"/>
      <c r="H1765" s="83"/>
      <c r="I1765" s="83"/>
    </row>
    <row r="1766" spans="1:9">
      <c r="A1766" s="83"/>
      <c r="B1766" s="83"/>
      <c r="C1766" s="83"/>
      <c r="D1766" s="83"/>
      <c r="E1766" s="83"/>
      <c r="F1766" s="83"/>
      <c r="G1766" s="83"/>
      <c r="H1766" s="83"/>
      <c r="I1766" s="83"/>
    </row>
    <row r="1767" spans="1:9">
      <c r="A1767" s="83"/>
      <c r="B1767" s="83"/>
      <c r="C1767" s="83"/>
      <c r="D1767" s="83"/>
      <c r="E1767" s="83"/>
      <c r="F1767" s="83"/>
      <c r="G1767" s="83"/>
      <c r="H1767" s="83"/>
      <c r="I1767" s="83"/>
    </row>
    <row r="1768" spans="1:9">
      <c r="A1768" s="83"/>
      <c r="B1768" s="83"/>
      <c r="C1768" s="83"/>
      <c r="D1768" s="83"/>
      <c r="E1768" s="83"/>
      <c r="F1768" s="83"/>
      <c r="G1768" s="83"/>
      <c r="H1768" s="83"/>
      <c r="I1768" s="83"/>
    </row>
    <row r="1769" spans="1:9">
      <c r="A1769" s="83"/>
      <c r="B1769" s="83"/>
      <c r="C1769" s="83"/>
      <c r="D1769" s="83"/>
      <c r="E1769" s="83"/>
      <c r="F1769" s="83"/>
      <c r="G1769" s="83"/>
      <c r="H1769" s="83"/>
      <c r="I1769" s="83"/>
    </row>
    <row r="1770" spans="1:9">
      <c r="A1770" s="83"/>
      <c r="B1770" s="83"/>
      <c r="C1770" s="83"/>
      <c r="D1770" s="83"/>
      <c r="E1770" s="83"/>
      <c r="F1770" s="83"/>
      <c r="G1770" s="83"/>
      <c r="H1770" s="83"/>
      <c r="I1770" s="83"/>
    </row>
    <row r="1771" spans="1:9">
      <c r="A1771" s="83"/>
      <c r="B1771" s="83"/>
      <c r="C1771" s="83"/>
      <c r="D1771" s="83"/>
      <c r="E1771" s="83"/>
      <c r="F1771" s="83"/>
      <c r="G1771" s="83"/>
      <c r="H1771" s="83"/>
      <c r="I1771" s="83"/>
    </row>
    <row r="1772" spans="1:9">
      <c r="A1772" s="83"/>
      <c r="B1772" s="83"/>
      <c r="C1772" s="83"/>
      <c r="D1772" s="83"/>
      <c r="E1772" s="83"/>
      <c r="F1772" s="83"/>
      <c r="G1772" s="83"/>
      <c r="H1772" s="83"/>
      <c r="I1772" s="83"/>
    </row>
    <row r="1773" spans="1:9">
      <c r="A1773" s="83"/>
      <c r="B1773" s="83"/>
      <c r="C1773" s="83"/>
      <c r="D1773" s="83"/>
      <c r="E1773" s="83"/>
      <c r="F1773" s="83"/>
      <c r="G1773" s="83"/>
      <c r="H1773" s="83"/>
      <c r="I1773" s="83"/>
    </row>
    <row r="1774" spans="1:9">
      <c r="A1774" s="83"/>
      <c r="B1774" s="83"/>
      <c r="C1774" s="83"/>
      <c r="D1774" s="83"/>
      <c r="E1774" s="83"/>
      <c r="F1774" s="83"/>
      <c r="G1774" s="83"/>
      <c r="H1774" s="83"/>
      <c r="I1774" s="83"/>
    </row>
    <row r="1775" spans="1:9">
      <c r="A1775" s="83"/>
      <c r="B1775" s="83"/>
      <c r="C1775" s="83"/>
      <c r="D1775" s="83"/>
      <c r="E1775" s="83"/>
      <c r="F1775" s="83"/>
      <c r="G1775" s="83"/>
      <c r="H1775" s="83"/>
      <c r="I1775" s="83"/>
    </row>
    <row r="1776" spans="1:9">
      <c r="A1776" s="83"/>
      <c r="B1776" s="83"/>
      <c r="C1776" s="83"/>
      <c r="D1776" s="83"/>
      <c r="E1776" s="83"/>
      <c r="F1776" s="83"/>
      <c r="G1776" s="83"/>
      <c r="H1776" s="83"/>
      <c r="I1776" s="83"/>
    </row>
    <row r="1777" spans="1:9">
      <c r="A1777" s="83"/>
      <c r="B1777" s="83"/>
      <c r="C1777" s="83"/>
      <c r="D1777" s="83"/>
      <c r="E1777" s="83"/>
      <c r="F1777" s="83"/>
      <c r="G1777" s="83"/>
      <c r="H1777" s="83"/>
      <c r="I1777" s="83"/>
    </row>
    <row r="1778" spans="1:9">
      <c r="A1778" s="83"/>
      <c r="B1778" s="83"/>
      <c r="C1778" s="83"/>
      <c r="D1778" s="83"/>
      <c r="E1778" s="83"/>
      <c r="F1778" s="83"/>
      <c r="G1778" s="83"/>
      <c r="H1778" s="83"/>
      <c r="I1778" s="83"/>
    </row>
    <row r="1779" spans="1:9">
      <c r="A1779" s="83"/>
      <c r="B1779" s="83"/>
      <c r="C1779" s="83"/>
      <c r="D1779" s="83"/>
      <c r="E1779" s="83"/>
      <c r="F1779" s="83"/>
      <c r="G1779" s="83"/>
      <c r="H1779" s="83"/>
      <c r="I1779" s="83"/>
    </row>
    <row r="1780" spans="1:9">
      <c r="A1780" s="83"/>
      <c r="B1780" s="83"/>
      <c r="C1780" s="83"/>
      <c r="D1780" s="83"/>
      <c r="E1780" s="83"/>
      <c r="F1780" s="83"/>
      <c r="G1780" s="83"/>
      <c r="H1780" s="83"/>
      <c r="I1780" s="83"/>
    </row>
    <row r="1781" spans="1:9">
      <c r="A1781" s="83"/>
      <c r="B1781" s="83"/>
      <c r="C1781" s="83"/>
      <c r="D1781" s="83"/>
      <c r="E1781" s="83"/>
      <c r="F1781" s="83"/>
      <c r="G1781" s="83"/>
      <c r="H1781" s="83"/>
      <c r="I1781" s="83"/>
    </row>
    <row r="1782" spans="1:9">
      <c r="A1782" s="83"/>
      <c r="B1782" s="83"/>
      <c r="C1782" s="83"/>
      <c r="D1782" s="83"/>
      <c r="E1782" s="83"/>
      <c r="F1782" s="83"/>
      <c r="G1782" s="83"/>
      <c r="H1782" s="83"/>
      <c r="I1782" s="83"/>
    </row>
    <row r="1783" spans="1:9">
      <c r="A1783" s="83"/>
      <c r="B1783" s="83"/>
      <c r="C1783" s="83"/>
      <c r="D1783" s="83"/>
      <c r="E1783" s="83"/>
      <c r="F1783" s="83"/>
      <c r="G1783" s="83"/>
      <c r="H1783" s="83"/>
      <c r="I1783" s="83"/>
    </row>
    <row r="1784" spans="1:9">
      <c r="A1784" s="83"/>
      <c r="B1784" s="83"/>
      <c r="C1784" s="83"/>
      <c r="D1784" s="83"/>
      <c r="E1784" s="83"/>
      <c r="F1784" s="83"/>
      <c r="G1784" s="83"/>
      <c r="H1784" s="83"/>
      <c r="I1784" s="83"/>
    </row>
    <row r="1785" spans="1:9">
      <c r="A1785" s="83"/>
      <c r="B1785" s="83"/>
      <c r="C1785" s="83"/>
      <c r="D1785" s="83"/>
      <c r="E1785" s="83"/>
      <c r="F1785" s="83"/>
      <c r="G1785" s="83"/>
      <c r="H1785" s="83"/>
      <c r="I1785" s="83"/>
    </row>
    <row r="1786" spans="1:9">
      <c r="A1786" s="83"/>
      <c r="B1786" s="83"/>
      <c r="C1786" s="83"/>
      <c r="D1786" s="83"/>
      <c r="E1786" s="83"/>
      <c r="F1786" s="83"/>
      <c r="G1786" s="83"/>
      <c r="H1786" s="83"/>
      <c r="I1786" s="83"/>
    </row>
    <row r="1787" spans="1:9">
      <c r="A1787" s="83"/>
      <c r="B1787" s="83"/>
      <c r="C1787" s="83"/>
      <c r="D1787" s="83"/>
      <c r="E1787" s="83"/>
      <c r="F1787" s="83"/>
      <c r="G1787" s="83"/>
      <c r="H1787" s="83"/>
      <c r="I1787" s="83"/>
    </row>
    <row r="1788" spans="1:9">
      <c r="A1788" s="83"/>
      <c r="B1788" s="83"/>
      <c r="C1788" s="83"/>
      <c r="D1788" s="83"/>
      <c r="E1788" s="83"/>
      <c r="F1788" s="83"/>
      <c r="G1788" s="83"/>
      <c r="H1788" s="83"/>
      <c r="I1788" s="83"/>
    </row>
    <row r="1789" spans="1:9">
      <c r="A1789" s="83"/>
      <c r="B1789" s="83"/>
      <c r="C1789" s="83"/>
      <c r="D1789" s="83"/>
      <c r="E1789" s="83"/>
      <c r="F1789" s="83"/>
      <c r="G1789" s="83"/>
      <c r="H1789" s="83"/>
      <c r="I1789" s="83"/>
    </row>
    <row r="1790" spans="1:9">
      <c r="A1790" s="83"/>
      <c r="B1790" s="83"/>
      <c r="C1790" s="83"/>
      <c r="D1790" s="83"/>
      <c r="E1790" s="83"/>
      <c r="F1790" s="83"/>
      <c r="G1790" s="83"/>
      <c r="H1790" s="83"/>
      <c r="I1790" s="83"/>
    </row>
    <row r="1791" spans="1:9">
      <c r="A1791" s="83"/>
      <c r="B1791" s="83"/>
      <c r="C1791" s="83"/>
      <c r="D1791" s="83"/>
      <c r="E1791" s="83"/>
      <c r="F1791" s="83"/>
      <c r="G1791" s="83"/>
      <c r="H1791" s="83"/>
      <c r="I1791" s="83"/>
    </row>
    <row r="1792" spans="1:9">
      <c r="A1792" s="83"/>
      <c r="B1792" s="83"/>
      <c r="C1792" s="83"/>
      <c r="D1792" s="83"/>
      <c r="E1792" s="83"/>
      <c r="F1792" s="83"/>
      <c r="G1792" s="83"/>
      <c r="H1792" s="83"/>
      <c r="I1792" s="83"/>
    </row>
    <row r="1793" spans="1:9">
      <c r="A1793" s="83"/>
      <c r="B1793" s="83"/>
      <c r="C1793" s="83"/>
      <c r="D1793" s="83"/>
      <c r="E1793" s="83"/>
      <c r="F1793" s="83"/>
      <c r="G1793" s="83"/>
      <c r="H1793" s="83"/>
      <c r="I1793" s="83"/>
    </row>
    <row r="1794" spans="1:9">
      <c r="A1794" s="83"/>
      <c r="B1794" s="83"/>
      <c r="C1794" s="83"/>
      <c r="D1794" s="83"/>
      <c r="E1794" s="83"/>
      <c r="F1794" s="83"/>
      <c r="G1794" s="83"/>
      <c r="H1794" s="83"/>
      <c r="I1794" s="83"/>
    </row>
    <row r="1795" spans="1:9">
      <c r="A1795" s="83"/>
      <c r="B1795" s="83"/>
      <c r="C1795" s="83"/>
      <c r="D1795" s="83"/>
      <c r="E1795" s="83"/>
      <c r="F1795" s="83"/>
      <c r="G1795" s="83"/>
      <c r="H1795" s="83"/>
      <c r="I1795" s="83"/>
    </row>
    <row r="1796" spans="1:9">
      <c r="A1796" s="83"/>
      <c r="B1796" s="83"/>
      <c r="C1796" s="83"/>
      <c r="D1796" s="83"/>
      <c r="E1796" s="83"/>
      <c r="F1796" s="83"/>
      <c r="G1796" s="83"/>
      <c r="H1796" s="83"/>
      <c r="I1796" s="83"/>
    </row>
    <row r="1797" spans="1:9">
      <c r="A1797" s="83"/>
      <c r="B1797" s="83"/>
      <c r="C1797" s="83"/>
      <c r="D1797" s="83"/>
      <c r="E1797" s="83"/>
      <c r="F1797" s="83"/>
      <c r="G1797" s="83"/>
      <c r="H1797" s="83"/>
      <c r="I1797" s="83"/>
    </row>
    <row r="1798" spans="1:9">
      <c r="A1798" s="83"/>
      <c r="B1798" s="83"/>
      <c r="C1798" s="83"/>
      <c r="D1798" s="83"/>
      <c r="E1798" s="83"/>
      <c r="F1798" s="83"/>
      <c r="G1798" s="83"/>
      <c r="H1798" s="83"/>
      <c r="I1798" s="83"/>
    </row>
    <row r="1799" spans="1:9">
      <c r="A1799" s="83"/>
      <c r="B1799" s="83"/>
      <c r="C1799" s="83"/>
      <c r="D1799" s="83"/>
      <c r="E1799" s="83"/>
      <c r="F1799" s="83"/>
      <c r="G1799" s="83"/>
      <c r="H1799" s="83"/>
      <c r="I1799" s="83"/>
    </row>
    <row r="1800" spans="1:9">
      <c r="A1800" s="83"/>
      <c r="B1800" s="83"/>
      <c r="C1800" s="83"/>
      <c r="D1800" s="83"/>
      <c r="E1800" s="83"/>
      <c r="F1800" s="83"/>
      <c r="G1800" s="83"/>
      <c r="H1800" s="83"/>
      <c r="I1800" s="83"/>
    </row>
    <row r="1801" spans="1:9">
      <c r="A1801" s="83"/>
      <c r="B1801" s="83"/>
      <c r="C1801" s="83"/>
      <c r="D1801" s="83"/>
      <c r="E1801" s="83"/>
      <c r="F1801" s="83"/>
      <c r="G1801" s="83"/>
      <c r="H1801" s="83"/>
      <c r="I1801" s="83"/>
    </row>
    <row r="1802" spans="1:9">
      <c r="A1802" s="83"/>
      <c r="B1802" s="83"/>
      <c r="C1802" s="83"/>
      <c r="D1802" s="83"/>
      <c r="E1802" s="83"/>
      <c r="F1802" s="83"/>
      <c r="G1802" s="83"/>
      <c r="H1802" s="83"/>
      <c r="I1802" s="83"/>
    </row>
    <row r="1803" spans="1:9">
      <c r="A1803" s="84"/>
      <c r="B1803" s="83"/>
      <c r="C1803" s="83"/>
      <c r="D1803" s="83"/>
      <c r="E1803" s="83"/>
      <c r="F1803" s="83"/>
      <c r="G1803" s="83"/>
      <c r="H1803" s="83"/>
      <c r="I1803" s="83"/>
    </row>
    <row r="1804" spans="1:9">
      <c r="A1804" s="83"/>
      <c r="B1804" s="83"/>
      <c r="C1804" s="83"/>
      <c r="D1804" s="83"/>
      <c r="E1804" s="83"/>
      <c r="F1804" s="83"/>
      <c r="G1804" s="83"/>
      <c r="H1804" s="83"/>
      <c r="I1804" s="83"/>
    </row>
    <row r="1805" spans="1:9">
      <c r="A1805" s="83"/>
      <c r="B1805" s="83"/>
      <c r="C1805" s="83"/>
      <c r="D1805" s="83"/>
      <c r="E1805" s="83"/>
      <c r="F1805" s="83"/>
      <c r="G1805" s="83"/>
      <c r="H1805" s="83"/>
      <c r="I1805" s="83"/>
    </row>
    <row r="1806" spans="1:9">
      <c r="A1806" s="83"/>
      <c r="B1806" s="83"/>
      <c r="C1806" s="83"/>
      <c r="D1806" s="83"/>
      <c r="E1806" s="83"/>
      <c r="F1806" s="83"/>
      <c r="G1806" s="83"/>
      <c r="H1806" s="83"/>
      <c r="I1806" s="83"/>
    </row>
    <row r="1807" spans="1:9">
      <c r="A1807" s="83"/>
      <c r="B1807" s="83"/>
      <c r="C1807" s="83"/>
      <c r="D1807" s="83"/>
      <c r="E1807" s="83"/>
      <c r="F1807" s="83"/>
      <c r="G1807" s="83"/>
      <c r="H1807" s="83"/>
      <c r="I1807" s="83"/>
    </row>
    <row r="1808" spans="1:9">
      <c r="A1808" s="83"/>
      <c r="B1808" s="83"/>
      <c r="C1808" s="83"/>
      <c r="D1808" s="83"/>
      <c r="E1808" s="83"/>
      <c r="F1808" s="83"/>
      <c r="G1808" s="83"/>
      <c r="H1808" s="83"/>
      <c r="I1808" s="83"/>
    </row>
    <row r="1809" spans="1:11">
      <c r="A1809" s="83"/>
      <c r="B1809" s="83"/>
      <c r="C1809" s="83"/>
      <c r="D1809" s="83"/>
      <c r="E1809" s="83"/>
      <c r="F1809" s="83"/>
      <c r="G1809" s="83"/>
      <c r="H1809" s="83"/>
      <c r="I1809" s="83"/>
    </row>
    <row r="1810" spans="1:11">
      <c r="A1810" s="83"/>
      <c r="B1810" s="83"/>
      <c r="C1810" s="83"/>
      <c r="D1810" s="83"/>
      <c r="E1810" s="83"/>
      <c r="F1810" s="83"/>
      <c r="G1810" s="83"/>
      <c r="H1810" s="83"/>
      <c r="I1810" s="83"/>
    </row>
    <row r="1811" spans="1:11">
      <c r="A1811" s="83"/>
      <c r="B1811" s="83"/>
      <c r="C1811" s="83"/>
      <c r="D1811" s="83"/>
      <c r="E1811" s="83"/>
      <c r="F1811" s="83"/>
      <c r="G1811" s="83"/>
      <c r="H1811" s="83"/>
      <c r="I1811" s="83"/>
    </row>
    <row r="1812" spans="1:11">
      <c r="A1812" s="83"/>
      <c r="B1812" s="83"/>
      <c r="C1812" s="83"/>
      <c r="D1812" s="83"/>
      <c r="E1812" s="83"/>
      <c r="F1812" s="83"/>
      <c r="G1812" s="83"/>
      <c r="H1812" s="83"/>
      <c r="I1812" s="83"/>
    </row>
    <row r="1813" spans="1:11">
      <c r="A1813" s="83"/>
      <c r="B1813" s="83"/>
      <c r="C1813" s="83"/>
      <c r="D1813" s="83"/>
      <c r="E1813" s="83"/>
      <c r="F1813" s="83"/>
      <c r="G1813" s="83"/>
      <c r="H1813" s="83"/>
      <c r="I1813" s="83"/>
    </row>
    <row r="1814" spans="1:11">
      <c r="A1814" s="83"/>
      <c r="B1814" s="83"/>
      <c r="C1814" s="83"/>
      <c r="D1814" s="83"/>
      <c r="E1814" s="83"/>
      <c r="F1814" s="83"/>
      <c r="G1814" s="83"/>
      <c r="H1814" s="83"/>
      <c r="I1814" s="83"/>
    </row>
    <row r="1815" spans="1:11">
      <c r="A1815" s="83"/>
      <c r="B1815" s="83"/>
      <c r="C1815" s="83"/>
      <c r="D1815" s="83"/>
      <c r="E1815" s="83"/>
      <c r="F1815" s="83"/>
      <c r="G1815" s="83"/>
      <c r="H1815" s="83"/>
      <c r="I1815" s="83"/>
    </row>
    <row r="1816" spans="1:11">
      <c r="A1816" s="83"/>
      <c r="B1816" s="83"/>
      <c r="C1816" s="83"/>
      <c r="D1816" s="83"/>
      <c r="E1816" s="83"/>
      <c r="F1816" s="83"/>
      <c r="G1816" s="83"/>
      <c r="H1816" s="83"/>
      <c r="I1816" s="83"/>
    </row>
    <row r="1817" spans="1:11">
      <c r="A1817" s="83"/>
      <c r="B1817" s="83"/>
      <c r="C1817" s="83"/>
      <c r="D1817" s="83"/>
      <c r="E1817" s="83"/>
      <c r="F1817" s="83"/>
      <c r="G1817" s="83"/>
      <c r="H1817" s="83"/>
      <c r="I1817" s="83"/>
    </row>
    <row r="1818" spans="1:11">
      <c r="A1818" s="83"/>
      <c r="B1818" s="83"/>
      <c r="C1818" s="83"/>
      <c r="D1818" s="83"/>
      <c r="E1818" s="83"/>
      <c r="F1818" s="83"/>
      <c r="G1818" s="83"/>
      <c r="H1818" s="83"/>
      <c r="I1818" s="83"/>
    </row>
    <row r="1819" spans="1:11">
      <c r="A1819" s="83"/>
      <c r="B1819" s="83"/>
      <c r="C1819" s="83"/>
      <c r="D1819" s="83"/>
      <c r="E1819" s="83"/>
      <c r="F1819" s="83"/>
      <c r="G1819" s="83"/>
      <c r="H1819" s="83"/>
      <c r="I1819" s="83"/>
    </row>
    <row r="1821" spans="1:11">
      <c r="B1821" s="83"/>
      <c r="C1821" s="83"/>
      <c r="D1821" s="83"/>
      <c r="E1821" s="83"/>
      <c r="F1821" s="83"/>
      <c r="G1821" s="83"/>
      <c r="H1821" s="83"/>
      <c r="I1821" s="83"/>
      <c r="J1821" s="83"/>
      <c r="K1821" s="83"/>
    </row>
    <row r="1822" spans="1:11">
      <c r="A1822" s="83"/>
      <c r="B1822" s="83"/>
      <c r="C1822" s="83"/>
      <c r="D1822" s="83"/>
      <c r="E1822" s="83"/>
      <c r="F1822" s="83"/>
      <c r="G1822" s="83"/>
      <c r="H1822" s="83"/>
      <c r="I1822" s="84"/>
      <c r="J1822" s="83"/>
      <c r="K1822" s="83"/>
    </row>
    <row r="1823" spans="1:11">
      <c r="A1823" s="83"/>
      <c r="B1823" s="83"/>
      <c r="C1823" s="83"/>
      <c r="D1823" s="83"/>
      <c r="E1823" s="83"/>
      <c r="F1823" s="83"/>
      <c r="G1823" s="83"/>
      <c r="H1823" s="83"/>
      <c r="I1823" s="83"/>
      <c r="J1823" s="83"/>
      <c r="K1823" s="83"/>
    </row>
    <row r="1824" spans="1:11">
      <c r="A1824" s="83"/>
      <c r="B1824" s="83"/>
      <c r="C1824" s="83"/>
      <c r="D1824" s="83"/>
      <c r="E1824" s="83"/>
      <c r="F1824" s="83"/>
      <c r="G1824" s="83"/>
      <c r="H1824" s="83"/>
      <c r="I1824" s="83"/>
      <c r="J1824" s="83"/>
      <c r="K1824" s="83"/>
    </row>
    <row r="1825" spans="1:11">
      <c r="A1825" s="83"/>
      <c r="B1825" s="83"/>
      <c r="C1825" s="83"/>
      <c r="D1825" s="83"/>
      <c r="E1825" s="83"/>
      <c r="F1825" s="83"/>
      <c r="G1825" s="83"/>
      <c r="H1825" s="83"/>
      <c r="I1825" s="83"/>
      <c r="J1825" s="83"/>
      <c r="K1825" s="83"/>
    </row>
    <row r="1826" spans="1:11">
      <c r="A1826" s="83"/>
      <c r="B1826" s="83"/>
      <c r="C1826" s="83"/>
      <c r="D1826" s="83"/>
      <c r="E1826" s="83"/>
      <c r="F1826" s="83"/>
      <c r="G1826" s="83"/>
      <c r="H1826" s="83"/>
      <c r="I1826" s="83"/>
      <c r="J1826" s="83"/>
      <c r="K1826" s="83"/>
    </row>
    <row r="1827" spans="1:11">
      <c r="A1827" s="83"/>
      <c r="B1827" s="83"/>
      <c r="C1827" s="83"/>
      <c r="D1827" s="83"/>
      <c r="E1827" s="83"/>
      <c r="F1827" s="83"/>
      <c r="G1827" s="83"/>
      <c r="H1827" s="83"/>
      <c r="I1827" s="83"/>
      <c r="J1827" s="83"/>
      <c r="K1827" s="83"/>
    </row>
    <row r="1828" spans="1:11">
      <c r="A1828" s="83"/>
      <c r="B1828" s="83"/>
      <c r="C1828" s="83"/>
      <c r="D1828" s="83"/>
      <c r="E1828" s="83"/>
      <c r="F1828" s="83"/>
      <c r="G1828" s="83"/>
      <c r="H1828" s="83"/>
      <c r="I1828" s="83"/>
      <c r="J1828" s="83"/>
      <c r="K1828" s="83"/>
    </row>
    <row r="1829" spans="1:11">
      <c r="A1829" s="83"/>
      <c r="B1829" s="83"/>
      <c r="C1829" s="83"/>
      <c r="D1829" s="83"/>
      <c r="E1829" s="83"/>
      <c r="F1829" s="83"/>
      <c r="G1829" s="83"/>
      <c r="H1829" s="83"/>
      <c r="I1829" s="83"/>
      <c r="J1829" s="83"/>
      <c r="K1829" s="83"/>
    </row>
    <row r="1830" spans="1:11">
      <c r="A1830" s="83"/>
      <c r="B1830" s="83"/>
      <c r="C1830" s="83"/>
      <c r="D1830" s="83"/>
      <c r="E1830" s="83"/>
      <c r="F1830" s="83"/>
      <c r="G1830" s="83"/>
      <c r="H1830" s="83"/>
      <c r="I1830" s="83"/>
      <c r="J1830" s="83"/>
      <c r="K1830" s="83"/>
    </row>
    <row r="1831" spans="1:11">
      <c r="A1831" s="83"/>
      <c r="B1831" s="83"/>
      <c r="C1831" s="83"/>
      <c r="D1831" s="83"/>
      <c r="E1831" s="83"/>
      <c r="F1831" s="83"/>
      <c r="G1831" s="83"/>
      <c r="H1831" s="83"/>
      <c r="I1831" s="83"/>
      <c r="J1831" s="83"/>
      <c r="K1831" s="83"/>
    </row>
    <row r="1832" spans="1:11">
      <c r="A1832" s="83"/>
      <c r="B1832" s="83"/>
      <c r="C1832" s="83"/>
      <c r="D1832" s="83"/>
      <c r="E1832" s="83"/>
      <c r="F1832" s="83"/>
      <c r="G1832" s="83"/>
      <c r="H1832" s="83"/>
      <c r="I1832" s="83"/>
      <c r="J1832" s="83"/>
      <c r="K1832" s="83"/>
    </row>
    <row r="1833" spans="1:11">
      <c r="A1833" s="83"/>
      <c r="B1833" s="83"/>
      <c r="C1833" s="83"/>
      <c r="D1833" s="83"/>
      <c r="E1833" s="83"/>
      <c r="F1833" s="83"/>
      <c r="G1833" s="83"/>
      <c r="H1833" s="83"/>
      <c r="I1833" s="83"/>
      <c r="J1833" s="83"/>
      <c r="K1833" s="83"/>
    </row>
    <row r="1834" spans="1:11">
      <c r="A1834" s="83"/>
      <c r="B1834" s="83"/>
      <c r="C1834" s="83"/>
      <c r="D1834" s="83"/>
      <c r="E1834" s="83"/>
      <c r="F1834" s="83"/>
      <c r="G1834" s="83"/>
      <c r="H1834" s="83"/>
      <c r="I1834" s="83"/>
      <c r="J1834" s="83"/>
      <c r="K1834" s="83"/>
    </row>
    <row r="1835" spans="1:11">
      <c r="A1835" s="83"/>
      <c r="B1835" s="83"/>
      <c r="C1835" s="83"/>
      <c r="D1835" s="83"/>
      <c r="E1835" s="83"/>
      <c r="F1835" s="83"/>
      <c r="G1835" s="83"/>
      <c r="H1835" s="83"/>
      <c r="I1835" s="83"/>
      <c r="J1835" s="83"/>
      <c r="K1835" s="83"/>
    </row>
    <row r="1836" spans="1:11">
      <c r="A1836" s="83"/>
      <c r="B1836" s="83"/>
      <c r="C1836" s="83"/>
      <c r="D1836" s="83"/>
      <c r="E1836" s="83"/>
      <c r="F1836" s="83"/>
      <c r="G1836" s="83"/>
      <c r="H1836" s="83"/>
      <c r="I1836" s="83"/>
      <c r="J1836" s="83"/>
      <c r="K1836" s="83"/>
    </row>
    <row r="1837" spans="1:11">
      <c r="A1837" s="83"/>
      <c r="B1837" s="83"/>
      <c r="C1837" s="83"/>
      <c r="D1837" s="83"/>
      <c r="E1837" s="83"/>
      <c r="F1837" s="83"/>
      <c r="G1837" s="83"/>
      <c r="H1837" s="83"/>
      <c r="I1837" s="83"/>
      <c r="J1837" s="83"/>
      <c r="K1837" s="83"/>
    </row>
    <row r="1838" spans="1:11">
      <c r="A1838" s="83"/>
      <c r="B1838" s="83"/>
      <c r="C1838" s="83"/>
      <c r="D1838" s="83"/>
      <c r="E1838" s="83"/>
      <c r="F1838" s="83"/>
      <c r="G1838" s="83"/>
      <c r="H1838" s="83"/>
      <c r="I1838" s="83"/>
      <c r="J1838" s="83"/>
      <c r="K1838" s="83"/>
    </row>
    <row r="1839" spans="1:11">
      <c r="A1839" s="83"/>
      <c r="B1839" s="83"/>
      <c r="C1839" s="83"/>
      <c r="D1839" s="83"/>
      <c r="E1839" s="83"/>
      <c r="F1839" s="83"/>
      <c r="G1839" s="83"/>
      <c r="H1839" s="83"/>
      <c r="I1839" s="83"/>
      <c r="J1839" s="83"/>
      <c r="K1839" s="83"/>
    </row>
    <row r="1840" spans="1:11">
      <c r="A1840" s="83"/>
      <c r="B1840" s="83"/>
      <c r="C1840" s="83"/>
      <c r="D1840" s="83"/>
      <c r="E1840" s="83"/>
      <c r="F1840" s="83"/>
      <c r="G1840" s="83"/>
      <c r="H1840" s="83"/>
      <c r="I1840" s="83"/>
      <c r="J1840" s="83"/>
      <c r="K1840" s="83"/>
    </row>
    <row r="1841" spans="1:11">
      <c r="A1841" s="83"/>
      <c r="B1841" s="83"/>
      <c r="C1841" s="83"/>
      <c r="D1841" s="83"/>
      <c r="E1841" s="83"/>
      <c r="F1841" s="83"/>
      <c r="G1841" s="83"/>
      <c r="H1841" s="83"/>
      <c r="I1841" s="83"/>
      <c r="J1841" s="83"/>
      <c r="K1841" s="83"/>
    </row>
    <row r="1842" spans="1:11">
      <c r="A1842" s="83"/>
      <c r="B1842" s="83"/>
      <c r="C1842" s="83"/>
      <c r="D1842" s="83"/>
      <c r="E1842" s="83"/>
      <c r="F1842" s="83"/>
      <c r="G1842" s="83"/>
      <c r="H1842" s="83"/>
      <c r="I1842" s="83"/>
      <c r="J1842" s="83"/>
      <c r="K1842" s="83"/>
    </row>
    <row r="1843" spans="1:11">
      <c r="A1843" s="83"/>
      <c r="B1843" s="83"/>
      <c r="C1843" s="83"/>
      <c r="D1843" s="83"/>
      <c r="E1843" s="83"/>
      <c r="F1843" s="83"/>
      <c r="G1843" s="83"/>
      <c r="H1843" s="83"/>
      <c r="I1843" s="83"/>
      <c r="J1843" s="83"/>
      <c r="K1843" s="83"/>
    </row>
    <row r="1844" spans="1:11">
      <c r="A1844" s="83"/>
      <c r="B1844" s="83"/>
      <c r="C1844" s="83"/>
      <c r="D1844" s="83"/>
      <c r="E1844" s="83"/>
      <c r="F1844" s="83"/>
      <c r="G1844" s="83"/>
      <c r="H1844" s="83"/>
      <c r="I1844" s="83"/>
      <c r="J1844" s="83"/>
      <c r="K1844" s="83"/>
    </row>
    <row r="1845" spans="1:11">
      <c r="A1845" s="83"/>
      <c r="B1845" s="83"/>
      <c r="C1845" s="83"/>
      <c r="D1845" s="83"/>
      <c r="E1845" s="83"/>
      <c r="F1845" s="83"/>
      <c r="G1845" s="83"/>
      <c r="H1845" s="83"/>
      <c r="I1845" s="83"/>
      <c r="J1845" s="83"/>
      <c r="K1845" s="83"/>
    </row>
    <row r="1846" spans="1:11">
      <c r="A1846" s="83"/>
      <c r="B1846" s="83"/>
      <c r="C1846" s="83"/>
      <c r="D1846" s="83"/>
      <c r="E1846" s="83"/>
      <c r="F1846" s="83"/>
      <c r="G1846" s="83"/>
      <c r="H1846" s="83"/>
      <c r="I1846" s="83"/>
      <c r="J1846" s="83"/>
      <c r="K1846" s="83"/>
    </row>
    <row r="1847" spans="1:11">
      <c r="A1847" s="83"/>
      <c r="B1847" s="83"/>
      <c r="C1847" s="83"/>
      <c r="D1847" s="83"/>
      <c r="E1847" s="83"/>
      <c r="F1847" s="83"/>
      <c r="G1847" s="83"/>
      <c r="H1847" s="83"/>
      <c r="I1847" s="83"/>
      <c r="J1847" s="83"/>
      <c r="K1847" s="83"/>
    </row>
    <row r="1848" spans="1:11">
      <c r="A1848" s="83"/>
      <c r="B1848" s="83"/>
      <c r="C1848" s="83"/>
      <c r="D1848" s="83"/>
      <c r="E1848" s="83"/>
      <c r="F1848" s="83"/>
      <c r="G1848" s="83"/>
      <c r="H1848" s="83"/>
      <c r="I1848" s="83"/>
      <c r="J1848" s="83"/>
      <c r="K1848" s="83"/>
    </row>
    <row r="1849" spans="1:11">
      <c r="A1849" s="83"/>
      <c r="B1849" s="83"/>
      <c r="C1849" s="83"/>
      <c r="D1849" s="83"/>
      <c r="E1849" s="83"/>
      <c r="F1849" s="83"/>
      <c r="G1849" s="83"/>
      <c r="H1849" s="83"/>
      <c r="I1849" s="83"/>
      <c r="J1849" s="83"/>
      <c r="K1849" s="83"/>
    </row>
    <row r="1850" spans="1:11">
      <c r="A1850" s="83"/>
      <c r="B1850" s="83"/>
      <c r="C1850" s="83"/>
      <c r="D1850" s="83"/>
      <c r="E1850" s="83"/>
      <c r="F1850" s="83"/>
      <c r="G1850" s="83"/>
      <c r="H1850" s="83"/>
      <c r="I1850" s="84"/>
      <c r="J1850" s="83"/>
      <c r="K1850" s="83"/>
    </row>
    <row r="1851" spans="1:11">
      <c r="A1851" s="83"/>
      <c r="B1851" s="83"/>
      <c r="C1851" s="83"/>
      <c r="D1851" s="83"/>
      <c r="E1851" s="83"/>
      <c r="F1851" s="83"/>
      <c r="G1851" s="83"/>
      <c r="H1851" s="83"/>
      <c r="I1851" s="83"/>
      <c r="J1851" s="83"/>
      <c r="K1851" s="83"/>
    </row>
    <row r="1852" spans="1:11">
      <c r="A1852" s="83"/>
      <c r="B1852" s="83"/>
      <c r="C1852" s="83"/>
      <c r="D1852" s="83"/>
      <c r="E1852" s="83"/>
      <c r="F1852" s="83"/>
      <c r="G1852" s="83"/>
      <c r="H1852" s="83"/>
      <c r="I1852" s="83"/>
      <c r="J1852" s="83"/>
      <c r="K1852" s="83"/>
    </row>
    <row r="1853" spans="1:11">
      <c r="A1853" s="83"/>
      <c r="B1853" s="83"/>
      <c r="C1853" s="83"/>
      <c r="D1853" s="83"/>
      <c r="E1853" s="83"/>
      <c r="F1853" s="83"/>
      <c r="G1853" s="83"/>
      <c r="H1853" s="83"/>
      <c r="I1853" s="83"/>
      <c r="J1853" s="83"/>
      <c r="K1853" s="83"/>
    </row>
    <row r="1854" spans="1:11">
      <c r="A1854" s="83"/>
      <c r="B1854" s="83"/>
      <c r="C1854" s="83"/>
      <c r="D1854" s="83"/>
      <c r="E1854" s="83"/>
      <c r="F1854" s="83"/>
      <c r="G1854" s="83"/>
      <c r="H1854" s="83"/>
      <c r="I1854" s="83"/>
      <c r="J1854" s="83"/>
      <c r="K1854" s="83"/>
    </row>
    <row r="1855" spans="1:11">
      <c r="A1855" s="83"/>
      <c r="B1855" s="83"/>
      <c r="C1855" s="83"/>
      <c r="D1855" s="83"/>
      <c r="E1855" s="83"/>
      <c r="F1855" s="83"/>
      <c r="G1855" s="83"/>
      <c r="H1855" s="83"/>
      <c r="I1855" s="83"/>
      <c r="J1855" s="83"/>
      <c r="K1855" s="83"/>
    </row>
    <row r="1856" spans="1:11">
      <c r="A1856" s="83"/>
      <c r="B1856" s="83"/>
      <c r="C1856" s="83"/>
      <c r="D1856" s="83"/>
      <c r="E1856" s="83"/>
      <c r="F1856" s="83"/>
      <c r="G1856" s="83"/>
      <c r="H1856" s="83"/>
      <c r="I1856" s="83"/>
      <c r="J1856" s="83"/>
      <c r="K1856" s="83"/>
    </row>
    <row r="1857" spans="1:11">
      <c r="A1857" s="83"/>
      <c r="B1857" s="83"/>
      <c r="C1857" s="83"/>
      <c r="D1857" s="83"/>
      <c r="E1857" s="83"/>
      <c r="F1857" s="83"/>
      <c r="G1857" s="83"/>
      <c r="H1857" s="83"/>
      <c r="I1857" s="83"/>
      <c r="J1857" s="83"/>
      <c r="K1857" s="83"/>
    </row>
    <row r="1858" spans="1:11">
      <c r="A1858" s="83"/>
      <c r="B1858" s="83"/>
      <c r="C1858" s="83"/>
      <c r="D1858" s="83"/>
      <c r="E1858" s="83"/>
      <c r="F1858" s="83"/>
      <c r="G1858" s="83"/>
      <c r="H1858" s="83"/>
      <c r="I1858" s="83"/>
      <c r="J1858" s="83"/>
      <c r="K1858" s="83"/>
    </row>
    <row r="1859" spans="1:11">
      <c r="A1859" s="83"/>
      <c r="B1859" s="83"/>
      <c r="C1859" s="83"/>
      <c r="D1859" s="83"/>
      <c r="E1859" s="83"/>
      <c r="F1859" s="83"/>
      <c r="G1859" s="83"/>
      <c r="H1859" s="83"/>
      <c r="I1859" s="83"/>
      <c r="J1859" s="83"/>
      <c r="K1859" s="83"/>
    </row>
    <row r="1860" spans="1:11">
      <c r="A1860" s="83"/>
      <c r="B1860" s="83"/>
      <c r="C1860" s="83"/>
      <c r="D1860" s="83"/>
      <c r="E1860" s="83"/>
      <c r="F1860" s="83"/>
      <c r="G1860" s="83"/>
      <c r="H1860" s="83"/>
      <c r="I1860" s="83"/>
      <c r="J1860" s="83"/>
      <c r="K1860" s="83"/>
    </row>
    <row r="1861" spans="1:11">
      <c r="A1861" s="83"/>
      <c r="B1861" s="83"/>
      <c r="C1861" s="83"/>
      <c r="D1861" s="83"/>
      <c r="E1861" s="83"/>
      <c r="F1861" s="83"/>
      <c r="G1861" s="83"/>
      <c r="H1861" s="83"/>
      <c r="I1861" s="83"/>
      <c r="J1861" s="83"/>
      <c r="K1861" s="83"/>
    </row>
    <row r="1862" spans="1:11">
      <c r="A1862" s="83"/>
      <c r="B1862" s="83"/>
      <c r="C1862" s="83"/>
      <c r="D1862" s="83"/>
      <c r="E1862" s="83"/>
      <c r="F1862" s="83"/>
      <c r="G1862" s="83"/>
      <c r="H1862" s="83"/>
      <c r="I1862" s="83"/>
      <c r="J1862" s="83"/>
      <c r="K1862" s="83"/>
    </row>
    <row r="1863" spans="1:11">
      <c r="A1863" s="83"/>
      <c r="B1863" s="83"/>
      <c r="C1863" s="83"/>
      <c r="D1863" s="83"/>
      <c r="E1863" s="83"/>
      <c r="F1863" s="83"/>
      <c r="G1863" s="83"/>
      <c r="H1863" s="83"/>
      <c r="I1863" s="83"/>
      <c r="J1863" s="83"/>
      <c r="K1863" s="83"/>
    </row>
    <row r="1864" spans="1:11">
      <c r="A1864" s="83"/>
      <c r="B1864" s="83"/>
      <c r="C1864" s="83"/>
      <c r="D1864" s="83"/>
      <c r="E1864" s="83"/>
      <c r="F1864" s="83"/>
      <c r="G1864" s="83"/>
      <c r="H1864" s="83"/>
      <c r="I1864" s="83"/>
      <c r="J1864" s="83"/>
      <c r="K1864" s="83"/>
    </row>
    <row r="1865" spans="1:11">
      <c r="A1865" s="83"/>
      <c r="B1865" s="83"/>
      <c r="C1865" s="83"/>
      <c r="D1865" s="83"/>
      <c r="E1865" s="83"/>
      <c r="F1865" s="83"/>
      <c r="G1865" s="83"/>
      <c r="H1865" s="83"/>
      <c r="I1865" s="83"/>
      <c r="J1865" s="83"/>
      <c r="K1865" s="83"/>
    </row>
    <row r="1866" spans="1:11">
      <c r="A1866" s="83"/>
      <c r="B1866" s="83"/>
      <c r="C1866" s="83"/>
      <c r="D1866" s="83"/>
      <c r="E1866" s="83"/>
      <c r="F1866" s="83"/>
      <c r="G1866" s="83"/>
      <c r="H1866" s="83"/>
      <c r="I1866" s="83"/>
      <c r="J1866" s="83"/>
      <c r="K1866" s="83"/>
    </row>
    <row r="1867" spans="1:11">
      <c r="A1867" s="83"/>
      <c r="B1867" s="83"/>
      <c r="C1867" s="83"/>
      <c r="D1867" s="83"/>
      <c r="E1867" s="83"/>
      <c r="F1867" s="83"/>
      <c r="G1867" s="83"/>
      <c r="H1867" s="83"/>
      <c r="I1867" s="83"/>
      <c r="J1867" s="83"/>
      <c r="K1867" s="83"/>
    </row>
    <row r="1868" spans="1:11">
      <c r="A1868" s="83"/>
      <c r="B1868" s="83"/>
      <c r="C1868" s="83"/>
      <c r="D1868" s="83"/>
      <c r="E1868" s="83"/>
      <c r="F1868" s="83"/>
      <c r="G1868" s="83"/>
      <c r="H1868" s="83"/>
      <c r="I1868" s="83"/>
      <c r="J1868" s="83"/>
      <c r="K1868" s="83"/>
    </row>
    <row r="1869" spans="1:11">
      <c r="A1869" s="83"/>
      <c r="B1869" s="83"/>
      <c r="C1869" s="83"/>
      <c r="D1869" s="83"/>
      <c r="E1869" s="83"/>
      <c r="F1869" s="83"/>
      <c r="G1869" s="83"/>
      <c r="H1869" s="83"/>
      <c r="I1869" s="83"/>
      <c r="J1869" s="83"/>
      <c r="K1869" s="83"/>
    </row>
    <row r="1870" spans="1:11">
      <c r="A1870" s="83"/>
      <c r="B1870" s="83"/>
      <c r="C1870" s="83"/>
      <c r="D1870" s="83"/>
      <c r="E1870" s="83"/>
      <c r="F1870" s="83"/>
      <c r="G1870" s="83"/>
      <c r="H1870" s="83"/>
      <c r="I1870" s="83"/>
      <c r="J1870" s="83"/>
      <c r="K1870" s="83"/>
    </row>
    <row r="1871" spans="1:11">
      <c r="A1871" s="83"/>
      <c r="B1871" s="83"/>
      <c r="C1871" s="83"/>
      <c r="D1871" s="83"/>
      <c r="E1871" s="83"/>
      <c r="F1871" s="83"/>
      <c r="G1871" s="83"/>
      <c r="H1871" s="83"/>
      <c r="I1871" s="83"/>
      <c r="J1871" s="83"/>
      <c r="K1871" s="83"/>
    </row>
    <row r="1872" spans="1:11">
      <c r="A1872" s="83"/>
      <c r="B1872" s="83"/>
      <c r="C1872" s="83"/>
      <c r="D1872" s="83"/>
      <c r="E1872" s="83"/>
      <c r="F1872" s="83"/>
      <c r="G1872" s="83"/>
      <c r="H1872" s="83"/>
      <c r="I1872" s="83"/>
      <c r="J1872" s="83"/>
      <c r="K1872" s="83"/>
    </row>
    <row r="1873" spans="1:11">
      <c r="A1873" s="83"/>
      <c r="B1873" s="83"/>
      <c r="C1873" s="83"/>
      <c r="D1873" s="83"/>
      <c r="E1873" s="83"/>
      <c r="F1873" s="83"/>
      <c r="G1873" s="83"/>
      <c r="H1873" s="83"/>
      <c r="I1873" s="83"/>
      <c r="J1873" s="83"/>
      <c r="K1873" s="83"/>
    </row>
    <row r="1874" spans="1:11">
      <c r="A1874" s="83"/>
      <c r="B1874" s="83"/>
      <c r="C1874" s="83"/>
      <c r="D1874" s="83"/>
      <c r="E1874" s="83"/>
      <c r="F1874" s="83"/>
      <c r="G1874" s="83"/>
      <c r="H1874" s="83"/>
      <c r="I1874" s="83"/>
      <c r="J1874" s="83"/>
      <c r="K1874" s="83"/>
    </row>
    <row r="1875" spans="1:11">
      <c r="A1875" s="83"/>
      <c r="B1875" s="83"/>
      <c r="C1875" s="83"/>
      <c r="D1875" s="83"/>
      <c r="E1875" s="83"/>
      <c r="F1875" s="83"/>
      <c r="G1875" s="83"/>
      <c r="H1875" s="83"/>
      <c r="I1875" s="83"/>
      <c r="J1875" s="83"/>
      <c r="K1875" s="83"/>
    </row>
    <row r="1876" spans="1:11">
      <c r="A1876" s="83"/>
      <c r="B1876" s="83"/>
      <c r="C1876" s="83"/>
      <c r="D1876" s="83"/>
      <c r="E1876" s="83"/>
      <c r="F1876" s="83"/>
      <c r="G1876" s="83"/>
      <c r="H1876" s="83"/>
      <c r="I1876" s="83"/>
      <c r="J1876" s="83"/>
      <c r="K1876" s="83"/>
    </row>
    <row r="1877" spans="1:11">
      <c r="A1877" s="83"/>
      <c r="B1877" s="83"/>
      <c r="C1877" s="83"/>
      <c r="D1877" s="83"/>
      <c r="E1877" s="83"/>
      <c r="F1877" s="83"/>
      <c r="G1877" s="83"/>
      <c r="H1877" s="83"/>
      <c r="I1877" s="83"/>
      <c r="J1877" s="83"/>
      <c r="K1877" s="83"/>
    </row>
    <row r="1878" spans="1:11">
      <c r="A1878" s="83"/>
      <c r="B1878" s="83"/>
      <c r="C1878" s="83"/>
      <c r="D1878" s="83"/>
      <c r="E1878" s="83"/>
      <c r="F1878" s="83"/>
      <c r="G1878" s="83"/>
      <c r="H1878" s="83"/>
      <c r="I1878" s="83"/>
      <c r="J1878" s="83"/>
      <c r="K1878" s="83"/>
    </row>
    <row r="1879" spans="1:11">
      <c r="A1879" s="83"/>
      <c r="B1879" s="83"/>
      <c r="C1879" s="83"/>
      <c r="D1879" s="83"/>
      <c r="E1879" s="83"/>
      <c r="F1879" s="83"/>
      <c r="G1879" s="83"/>
      <c r="H1879" s="83"/>
      <c r="I1879" s="83"/>
      <c r="J1879" s="83"/>
      <c r="K1879" s="83"/>
    </row>
    <row r="1880" spans="1:11">
      <c r="A1880" s="83"/>
      <c r="B1880" s="83"/>
      <c r="C1880" s="83"/>
      <c r="D1880" s="83"/>
      <c r="E1880" s="83"/>
      <c r="F1880" s="83"/>
      <c r="G1880" s="83"/>
      <c r="H1880" s="83"/>
      <c r="I1880" s="83"/>
      <c r="J1880" s="83"/>
      <c r="K1880" s="83"/>
    </row>
    <row r="1881" spans="1:11">
      <c r="A1881" s="83"/>
      <c r="B1881" s="83"/>
      <c r="C1881" s="83"/>
      <c r="D1881" s="83"/>
      <c r="E1881" s="83"/>
      <c r="F1881" s="83"/>
      <c r="G1881" s="83"/>
      <c r="H1881" s="83"/>
      <c r="I1881" s="83"/>
      <c r="J1881" s="83"/>
      <c r="K1881" s="83"/>
    </row>
    <row r="1882" spans="1:11">
      <c r="A1882" s="83"/>
      <c r="B1882" s="83"/>
      <c r="C1882" s="83"/>
      <c r="D1882" s="83"/>
      <c r="E1882" s="83"/>
      <c r="F1882" s="83"/>
      <c r="G1882" s="83"/>
      <c r="H1882" s="83"/>
      <c r="I1882" s="83"/>
      <c r="J1882" s="83"/>
      <c r="K1882" s="83"/>
    </row>
    <row r="1883" spans="1:11">
      <c r="A1883" s="83"/>
      <c r="B1883" s="83"/>
      <c r="C1883" s="83"/>
      <c r="D1883" s="83"/>
      <c r="E1883" s="83"/>
      <c r="F1883" s="83"/>
      <c r="G1883" s="83"/>
      <c r="H1883" s="83"/>
      <c r="I1883" s="83"/>
      <c r="J1883" s="83"/>
      <c r="K1883" s="83"/>
    </row>
    <row r="1884" spans="1:11">
      <c r="A1884" s="83"/>
      <c r="B1884" s="83"/>
      <c r="C1884" s="83"/>
      <c r="D1884" s="83"/>
      <c r="E1884" s="83"/>
      <c r="F1884" s="83"/>
      <c r="G1884" s="83"/>
      <c r="H1884" s="83"/>
      <c r="I1884" s="83"/>
      <c r="J1884" s="83"/>
      <c r="K1884" s="83"/>
    </row>
    <row r="1885" spans="1:11">
      <c r="A1885" s="83"/>
      <c r="B1885" s="83"/>
      <c r="C1885" s="83"/>
      <c r="D1885" s="83"/>
      <c r="E1885" s="83"/>
      <c r="F1885" s="83"/>
      <c r="G1885" s="83"/>
      <c r="H1885" s="83"/>
      <c r="I1885" s="83"/>
      <c r="J1885" s="83"/>
      <c r="K1885" s="83"/>
    </row>
    <row r="1886" spans="1:11">
      <c r="A1886" s="83"/>
      <c r="B1886" s="83"/>
      <c r="C1886" s="83"/>
      <c r="D1886" s="83"/>
      <c r="E1886" s="83"/>
      <c r="F1886" s="83"/>
      <c r="G1886" s="83"/>
      <c r="H1886" s="83"/>
      <c r="I1886" s="83"/>
      <c r="J1886" s="83"/>
      <c r="K1886" s="83"/>
    </row>
    <row r="1887" spans="1:11">
      <c r="A1887" s="83"/>
      <c r="B1887" s="83"/>
      <c r="C1887" s="83"/>
      <c r="D1887" s="83"/>
      <c r="E1887" s="83"/>
      <c r="F1887" s="83"/>
      <c r="G1887" s="83"/>
      <c r="H1887" s="83"/>
      <c r="I1887" s="83"/>
      <c r="J1887" s="83"/>
      <c r="K1887" s="83"/>
    </row>
    <row r="1888" spans="1:11">
      <c r="A1888" s="83"/>
      <c r="B1888" s="83"/>
      <c r="C1888" s="83"/>
      <c r="D1888" s="83"/>
      <c r="E1888" s="83"/>
      <c r="F1888" s="83"/>
      <c r="G1888" s="83"/>
      <c r="H1888" s="83"/>
      <c r="I1888" s="83"/>
      <c r="J1888" s="83"/>
      <c r="K1888" s="83"/>
    </row>
    <row r="1889" spans="1:11">
      <c r="A1889" s="83"/>
      <c r="B1889" s="83"/>
      <c r="C1889" s="83"/>
      <c r="D1889" s="83"/>
      <c r="E1889" s="83"/>
      <c r="F1889" s="83"/>
      <c r="G1889" s="83"/>
      <c r="H1889" s="83"/>
      <c r="I1889" s="83"/>
      <c r="J1889" s="83"/>
      <c r="K1889" s="83"/>
    </row>
    <row r="1890" spans="1:11">
      <c r="A1890" s="83"/>
      <c r="B1890" s="83"/>
      <c r="C1890" s="83"/>
      <c r="D1890" s="83"/>
      <c r="E1890" s="83"/>
      <c r="F1890" s="83"/>
      <c r="G1890" s="83"/>
      <c r="H1890" s="83"/>
      <c r="I1890" s="83"/>
      <c r="J1890" s="83"/>
      <c r="K1890" s="83"/>
    </row>
    <row r="1891" spans="1:11">
      <c r="A1891" s="83"/>
      <c r="B1891" s="83"/>
      <c r="C1891" s="83"/>
      <c r="D1891" s="83"/>
      <c r="E1891" s="83"/>
      <c r="F1891" s="83"/>
      <c r="G1891" s="83"/>
      <c r="H1891" s="83"/>
      <c r="I1891" s="83"/>
      <c r="J1891" s="83"/>
      <c r="K1891" s="83"/>
    </row>
    <row r="1892" spans="1:11">
      <c r="A1892" s="83"/>
      <c r="B1892" s="83"/>
      <c r="C1892" s="83"/>
      <c r="D1892" s="83"/>
      <c r="E1892" s="83"/>
      <c r="F1892" s="83"/>
      <c r="G1892" s="83"/>
      <c r="H1892" s="83"/>
      <c r="I1892" s="83"/>
      <c r="J1892" s="83"/>
      <c r="K1892" s="83"/>
    </row>
    <row r="1893" spans="1:11">
      <c r="A1893" s="83"/>
      <c r="B1893" s="83"/>
      <c r="C1893" s="83"/>
      <c r="D1893" s="83"/>
      <c r="E1893" s="83"/>
      <c r="F1893" s="83"/>
      <c r="G1893" s="83"/>
      <c r="H1893" s="83"/>
      <c r="I1893" s="83"/>
      <c r="J1893" s="83"/>
      <c r="K1893" s="83"/>
    </row>
    <row r="1894" spans="1:11">
      <c r="A1894" s="83"/>
      <c r="B1894" s="83"/>
      <c r="C1894" s="83"/>
      <c r="D1894" s="83"/>
      <c r="E1894" s="83"/>
      <c r="F1894" s="83"/>
      <c r="G1894" s="83"/>
      <c r="H1894" s="83"/>
      <c r="I1894" s="83"/>
      <c r="J1894" s="83"/>
      <c r="K1894" s="83"/>
    </row>
    <row r="1895" spans="1:11">
      <c r="A1895" s="83"/>
      <c r="B1895" s="83"/>
      <c r="C1895" s="83"/>
      <c r="D1895" s="83"/>
      <c r="E1895" s="83"/>
      <c r="F1895" s="83"/>
      <c r="G1895" s="83"/>
      <c r="H1895" s="83"/>
      <c r="I1895" s="83"/>
      <c r="J1895" s="83"/>
      <c r="K1895" s="83"/>
    </row>
    <row r="1896" spans="1:11">
      <c r="A1896" s="83"/>
      <c r="B1896" s="83"/>
      <c r="C1896" s="83"/>
      <c r="D1896" s="83"/>
      <c r="E1896" s="83"/>
      <c r="F1896" s="83"/>
      <c r="G1896" s="83"/>
      <c r="H1896" s="83"/>
      <c r="I1896" s="83"/>
      <c r="J1896" s="83"/>
      <c r="K1896" s="83"/>
    </row>
    <row r="1897" spans="1:11">
      <c r="A1897" s="83"/>
      <c r="B1897" s="83"/>
      <c r="C1897" s="83"/>
      <c r="D1897" s="83"/>
      <c r="E1897" s="83"/>
      <c r="F1897" s="83"/>
      <c r="G1897" s="83"/>
      <c r="H1897" s="83"/>
      <c r="I1897" s="83"/>
      <c r="J1897" s="83"/>
      <c r="K1897" s="83"/>
    </row>
    <row r="1898" spans="1:11">
      <c r="A1898" s="83"/>
      <c r="B1898" s="83"/>
      <c r="C1898" s="83"/>
      <c r="D1898" s="83"/>
      <c r="E1898" s="83"/>
      <c r="F1898" s="83"/>
      <c r="G1898" s="83"/>
      <c r="H1898" s="83"/>
      <c r="I1898" s="83"/>
      <c r="J1898" s="83"/>
      <c r="K1898" s="83"/>
    </row>
    <row r="1899" spans="1:11">
      <c r="A1899" s="83"/>
      <c r="B1899" s="83"/>
      <c r="C1899" s="83"/>
      <c r="D1899" s="83"/>
      <c r="E1899" s="83"/>
      <c r="F1899" s="83"/>
      <c r="G1899" s="83"/>
      <c r="H1899" s="83"/>
      <c r="I1899" s="83"/>
      <c r="J1899" s="83"/>
      <c r="K1899" s="83"/>
    </row>
    <row r="1900" spans="1:11">
      <c r="A1900" s="83"/>
      <c r="B1900" s="83"/>
      <c r="C1900" s="83"/>
      <c r="D1900" s="83"/>
      <c r="E1900" s="83"/>
      <c r="F1900" s="83"/>
      <c r="G1900" s="83"/>
      <c r="H1900" s="83"/>
      <c r="I1900" s="83"/>
      <c r="J1900" s="83"/>
      <c r="K1900" s="83"/>
    </row>
    <row r="1901" spans="1:11">
      <c r="A1901" s="83"/>
      <c r="B1901" s="83"/>
      <c r="C1901" s="83"/>
      <c r="D1901" s="83"/>
      <c r="E1901" s="83"/>
      <c r="F1901" s="83"/>
      <c r="G1901" s="83"/>
      <c r="H1901" s="83"/>
      <c r="I1901" s="83"/>
      <c r="J1901" s="83"/>
      <c r="K1901" s="83"/>
    </row>
    <row r="1902" spans="1:11">
      <c r="A1902" s="83"/>
      <c r="B1902" s="83"/>
      <c r="C1902" s="83"/>
      <c r="D1902" s="83"/>
      <c r="E1902" s="83"/>
      <c r="F1902" s="83"/>
      <c r="G1902" s="83"/>
      <c r="H1902" s="83"/>
      <c r="I1902" s="83"/>
      <c r="J1902" s="83"/>
      <c r="K1902" s="83"/>
    </row>
    <row r="1903" spans="1:11">
      <c r="A1903" s="83"/>
      <c r="B1903" s="83"/>
      <c r="C1903" s="83"/>
      <c r="D1903" s="83"/>
      <c r="E1903" s="83"/>
      <c r="F1903" s="83"/>
      <c r="G1903" s="83"/>
      <c r="H1903" s="83"/>
      <c r="I1903" s="83"/>
      <c r="J1903" s="83"/>
      <c r="K1903" s="83"/>
    </row>
    <row r="1904" spans="1:11">
      <c r="A1904" s="83"/>
      <c r="B1904" s="83"/>
      <c r="C1904" s="83"/>
      <c r="D1904" s="83"/>
      <c r="E1904" s="83"/>
      <c r="F1904" s="83"/>
      <c r="G1904" s="83"/>
      <c r="H1904" s="83"/>
      <c r="I1904" s="83"/>
      <c r="J1904" s="83"/>
      <c r="K1904" s="83"/>
    </row>
    <row r="1905" spans="1:11">
      <c r="A1905" s="83"/>
      <c r="B1905" s="83"/>
      <c r="C1905" s="83"/>
      <c r="D1905" s="83"/>
      <c r="E1905" s="83"/>
      <c r="F1905" s="83"/>
      <c r="G1905" s="83"/>
      <c r="H1905" s="83"/>
      <c r="I1905" s="83"/>
      <c r="J1905" s="83"/>
      <c r="K1905" s="83"/>
    </row>
    <row r="1906" spans="1:11">
      <c r="A1906" s="83"/>
      <c r="B1906" s="83"/>
      <c r="C1906" s="83"/>
      <c r="D1906" s="83"/>
      <c r="E1906" s="83"/>
      <c r="F1906" s="83"/>
      <c r="G1906" s="83"/>
      <c r="H1906" s="83"/>
      <c r="I1906" s="83"/>
      <c r="J1906" s="83"/>
      <c r="K1906" s="83"/>
    </row>
    <row r="1907" spans="1:11">
      <c r="A1907" s="83"/>
      <c r="B1907" s="83"/>
      <c r="C1907" s="83"/>
      <c r="D1907" s="83"/>
      <c r="E1907" s="83"/>
      <c r="F1907" s="83"/>
      <c r="G1907" s="83"/>
      <c r="H1907" s="83"/>
      <c r="I1907" s="83"/>
      <c r="J1907" s="83"/>
      <c r="K1907" s="83"/>
    </row>
    <row r="1908" spans="1:11">
      <c r="A1908" s="83"/>
      <c r="B1908" s="83"/>
      <c r="C1908" s="83"/>
      <c r="D1908" s="83"/>
      <c r="E1908" s="83"/>
      <c r="F1908" s="83"/>
      <c r="G1908" s="83"/>
      <c r="H1908" s="83"/>
      <c r="I1908" s="83"/>
      <c r="J1908" s="83"/>
      <c r="K1908" s="83"/>
    </row>
    <row r="1909" spans="1:11">
      <c r="A1909" s="83"/>
      <c r="B1909" s="83"/>
      <c r="C1909" s="83"/>
      <c r="D1909" s="83"/>
      <c r="E1909" s="83"/>
      <c r="F1909" s="83"/>
      <c r="G1909" s="83"/>
      <c r="H1909" s="83"/>
      <c r="I1909" s="83"/>
      <c r="J1909" s="83"/>
      <c r="K1909" s="83"/>
    </row>
    <row r="1910" spans="1:11">
      <c r="A1910" s="83"/>
      <c r="B1910" s="83"/>
      <c r="C1910" s="83"/>
      <c r="D1910" s="83"/>
      <c r="E1910" s="83"/>
      <c r="F1910" s="83"/>
      <c r="G1910" s="83"/>
      <c r="H1910" s="83"/>
      <c r="I1910" s="83"/>
      <c r="J1910" s="83"/>
      <c r="K1910" s="83"/>
    </row>
    <row r="1911" spans="1:11">
      <c r="A1911" s="83"/>
      <c r="B1911" s="83"/>
      <c r="C1911" s="83"/>
      <c r="D1911" s="83"/>
      <c r="E1911" s="83"/>
      <c r="F1911" s="83"/>
      <c r="G1911" s="83"/>
      <c r="H1911" s="83"/>
      <c r="I1911" s="84"/>
      <c r="J1911" s="83"/>
      <c r="K1911" s="83"/>
    </row>
    <row r="1912" spans="1:11">
      <c r="A1912" s="83"/>
      <c r="B1912" s="83"/>
      <c r="C1912" s="83"/>
      <c r="D1912" s="83"/>
      <c r="E1912" s="83"/>
      <c r="F1912" s="83"/>
      <c r="G1912" s="83"/>
      <c r="H1912" s="83"/>
      <c r="I1912" s="84"/>
      <c r="J1912" s="83"/>
      <c r="K1912" s="83"/>
    </row>
    <row r="1913" spans="1:11">
      <c r="A1913" s="83"/>
      <c r="B1913" s="83"/>
      <c r="C1913" s="83"/>
      <c r="D1913" s="83"/>
      <c r="E1913" s="83"/>
      <c r="F1913" s="83"/>
      <c r="G1913" s="83"/>
      <c r="H1913" s="83"/>
      <c r="I1913" s="83"/>
      <c r="J1913" s="83"/>
      <c r="K1913" s="83"/>
    </row>
    <row r="1914" spans="1:11">
      <c r="A1914" s="83"/>
      <c r="B1914" s="83"/>
      <c r="C1914" s="83"/>
      <c r="D1914" s="83"/>
      <c r="E1914" s="83"/>
      <c r="F1914" s="83"/>
      <c r="G1914" s="83"/>
      <c r="H1914" s="83"/>
      <c r="I1914" s="83"/>
      <c r="J1914" s="83"/>
      <c r="K1914" s="83"/>
    </row>
    <row r="1915" spans="1:11">
      <c r="A1915" s="83"/>
      <c r="B1915" s="83"/>
      <c r="C1915" s="83"/>
      <c r="D1915" s="83"/>
      <c r="E1915" s="83"/>
      <c r="F1915" s="83"/>
      <c r="G1915" s="83"/>
      <c r="H1915" s="83"/>
      <c r="I1915" s="83"/>
      <c r="J1915" s="83"/>
      <c r="K1915" s="83"/>
    </row>
    <row r="1916" spans="1:11">
      <c r="A1916" s="83"/>
      <c r="B1916" s="83"/>
      <c r="C1916" s="83"/>
      <c r="D1916" s="83"/>
      <c r="E1916" s="83"/>
      <c r="F1916" s="83"/>
      <c r="G1916" s="83"/>
      <c r="H1916" s="83"/>
      <c r="I1916" s="83"/>
      <c r="J1916" s="83"/>
      <c r="K1916" s="83"/>
    </row>
    <row r="1917" spans="1:11">
      <c r="A1917" s="83"/>
      <c r="B1917" s="83"/>
      <c r="C1917" s="83"/>
      <c r="D1917" s="83"/>
      <c r="E1917" s="83"/>
      <c r="F1917" s="83"/>
      <c r="G1917" s="83"/>
      <c r="H1917" s="83"/>
      <c r="I1917" s="83"/>
      <c r="J1917" s="83"/>
      <c r="K1917" s="83"/>
    </row>
    <row r="1918" spans="1:11">
      <c r="A1918" s="83"/>
      <c r="B1918" s="83"/>
      <c r="C1918" s="83"/>
      <c r="D1918" s="83"/>
      <c r="E1918" s="83"/>
      <c r="F1918" s="83"/>
      <c r="G1918" s="83"/>
      <c r="H1918" s="83"/>
      <c r="I1918" s="83"/>
      <c r="J1918" s="83"/>
      <c r="K1918" s="83"/>
    </row>
    <row r="1920" spans="1:11">
      <c r="B1920" s="83"/>
      <c r="C1920" s="83"/>
      <c r="D1920" s="83"/>
    </row>
    <row r="1921" spans="1:7">
      <c r="A1921" s="83"/>
      <c r="B1921" s="83"/>
      <c r="C1921" s="83"/>
      <c r="D1921" s="83"/>
    </row>
    <row r="1923" spans="1:7">
      <c r="B1923" s="83"/>
      <c r="C1923" s="83"/>
      <c r="D1923" s="83"/>
      <c r="E1923" s="83"/>
      <c r="F1923" s="83"/>
      <c r="G1923" s="83"/>
    </row>
    <row r="1924" spans="1:7">
      <c r="A1924" s="83"/>
      <c r="B1924" s="83"/>
      <c r="C1924" s="83"/>
      <c r="D1924" s="83"/>
      <c r="E1924" s="83"/>
      <c r="F1924" s="83"/>
      <c r="G1924" s="83"/>
    </row>
    <row r="1925" spans="1:7">
      <c r="A1925" s="83"/>
      <c r="B1925" s="83"/>
      <c r="C1925" s="83"/>
      <c r="D1925" s="83"/>
      <c r="E1925" s="83"/>
      <c r="F1925" s="83"/>
      <c r="G1925" s="83"/>
    </row>
    <row r="1927" spans="1:7">
      <c r="B1927" s="83"/>
      <c r="C1927" s="83"/>
      <c r="D1927" s="83"/>
    </row>
    <row r="1928" spans="1:7">
      <c r="A1928" s="83"/>
      <c r="B1928" s="83"/>
      <c r="C1928" s="83"/>
      <c r="D1928" s="83"/>
    </row>
    <row r="1929" spans="1:7">
      <c r="A1929" s="83"/>
      <c r="B1929" s="83"/>
      <c r="C1929" s="83"/>
      <c r="D1929" s="83"/>
    </row>
    <row r="1930" spans="1:7">
      <c r="A1930" s="83"/>
      <c r="B1930" s="83"/>
      <c r="C1930" s="83"/>
      <c r="D1930" s="83"/>
    </row>
    <row r="1931" spans="1:7">
      <c r="A1931" s="83"/>
      <c r="B1931" s="83"/>
      <c r="C1931" s="83"/>
      <c r="D1931" s="83"/>
    </row>
    <row r="1932" spans="1:7">
      <c r="A1932" s="83"/>
      <c r="B1932" s="83"/>
      <c r="C1932" s="83"/>
      <c r="D1932" s="83"/>
    </row>
    <row r="1933" spans="1:7">
      <c r="A1933" s="83"/>
      <c r="B1933" s="83"/>
      <c r="C1933" s="83"/>
      <c r="D1933" s="83"/>
    </row>
    <row r="1934" spans="1:7">
      <c r="A1934" s="83"/>
      <c r="B1934" s="83"/>
      <c r="C1934" s="83"/>
      <c r="D1934" s="83"/>
    </row>
    <row r="1935" spans="1:7">
      <c r="A1935" s="83"/>
      <c r="B1935" s="83"/>
      <c r="C1935" s="83"/>
      <c r="D1935" s="83"/>
    </row>
    <row r="1936" spans="1:7">
      <c r="A1936" s="83"/>
      <c r="B1936" s="83"/>
      <c r="C1936" s="83"/>
      <c r="D1936" s="83"/>
    </row>
    <row r="1937" spans="1:4">
      <c r="A1937" s="83"/>
      <c r="B1937" s="83"/>
      <c r="C1937" s="83"/>
      <c r="D1937" s="83"/>
    </row>
    <row r="1938" spans="1:4">
      <c r="A1938" s="83"/>
      <c r="B1938" s="83"/>
      <c r="C1938" s="83"/>
      <c r="D1938" s="83"/>
    </row>
    <row r="1939" spans="1:4">
      <c r="A1939" s="83"/>
      <c r="B1939" s="83"/>
      <c r="C1939" s="83"/>
      <c r="D1939" s="83"/>
    </row>
    <row r="1940" spans="1:4">
      <c r="A1940" s="83"/>
      <c r="B1940" s="83"/>
      <c r="C1940" s="83"/>
      <c r="D1940" s="83"/>
    </row>
    <row r="1941" spans="1:4">
      <c r="A1941" s="83"/>
      <c r="B1941" s="83"/>
      <c r="C1941" s="83"/>
      <c r="D1941" s="83"/>
    </row>
    <row r="1942" spans="1:4">
      <c r="A1942" s="83"/>
      <c r="B1942" s="83"/>
      <c r="C1942" s="83"/>
      <c r="D1942" s="83"/>
    </row>
    <row r="1943" spans="1:4">
      <c r="A1943" s="83"/>
      <c r="B1943" s="83"/>
      <c r="C1943" s="83"/>
      <c r="D1943" s="83"/>
    </row>
    <row r="1944" spans="1:4">
      <c r="A1944" s="83"/>
      <c r="B1944" s="83"/>
      <c r="C1944" s="83"/>
      <c r="D1944" s="83"/>
    </row>
    <row r="1945" spans="1:4">
      <c r="A1945" s="83"/>
      <c r="B1945" s="83"/>
      <c r="C1945" s="83"/>
      <c r="D1945" s="83"/>
    </row>
    <row r="1946" spans="1:4">
      <c r="A1946" s="83"/>
      <c r="B1946" s="83"/>
      <c r="C1946" s="83"/>
      <c r="D1946" s="83"/>
    </row>
    <row r="1947" spans="1:4">
      <c r="A1947" s="83"/>
      <c r="B1947" s="83"/>
      <c r="C1947" s="83"/>
      <c r="D1947" s="83"/>
    </row>
    <row r="1948" spans="1:4">
      <c r="A1948" s="83"/>
      <c r="B1948" s="83"/>
      <c r="C1948" s="83"/>
      <c r="D1948" s="83"/>
    </row>
    <row r="1949" spans="1:4">
      <c r="A1949" s="83"/>
      <c r="B1949" s="83"/>
      <c r="C1949" s="83"/>
      <c r="D1949" s="83"/>
    </row>
    <row r="1950" spans="1:4">
      <c r="A1950" s="83"/>
      <c r="B1950" s="83"/>
      <c r="C1950" s="83"/>
      <c r="D1950" s="83"/>
    </row>
    <row r="1951" spans="1:4">
      <c r="A1951" s="83"/>
      <c r="B1951" s="83"/>
      <c r="C1951" s="83"/>
      <c r="D1951" s="83"/>
    </row>
    <row r="1952" spans="1:4">
      <c r="A1952" s="83"/>
      <c r="B1952" s="83"/>
      <c r="C1952" s="83"/>
      <c r="D1952" s="83"/>
    </row>
    <row r="1953" spans="1:4">
      <c r="A1953" s="83"/>
      <c r="B1953" s="83"/>
      <c r="C1953" s="83"/>
      <c r="D1953" s="83"/>
    </row>
    <row r="1954" spans="1:4">
      <c r="A1954" s="83"/>
      <c r="B1954" s="83"/>
      <c r="C1954" s="83"/>
      <c r="D1954" s="83"/>
    </row>
    <row r="1955" spans="1:4">
      <c r="A1955" s="83"/>
      <c r="B1955" s="83"/>
      <c r="C1955" s="83"/>
      <c r="D1955" s="83"/>
    </row>
    <row r="1956" spans="1:4">
      <c r="A1956" s="83"/>
      <c r="B1956" s="83"/>
      <c r="C1956" s="83"/>
      <c r="D1956" s="83"/>
    </row>
    <row r="1957" spans="1:4">
      <c r="A1957" s="83"/>
      <c r="B1957" s="83"/>
      <c r="C1957" s="83"/>
      <c r="D1957" s="83"/>
    </row>
    <row r="1958" spans="1:4">
      <c r="A1958" s="83"/>
      <c r="B1958" s="83"/>
      <c r="C1958" s="83"/>
      <c r="D1958" s="83"/>
    </row>
    <row r="1959" spans="1:4">
      <c r="A1959" s="83"/>
      <c r="B1959" s="83"/>
      <c r="C1959" s="83"/>
      <c r="D1959" s="83"/>
    </row>
    <row r="1960" spans="1:4">
      <c r="A1960" s="83"/>
      <c r="B1960" s="83"/>
      <c r="C1960" s="83"/>
      <c r="D1960" s="83"/>
    </row>
    <row r="1961" spans="1:4">
      <c r="A1961" s="83"/>
      <c r="B1961" s="83"/>
      <c r="C1961" s="83"/>
      <c r="D1961" s="83"/>
    </row>
    <row r="1962" spans="1:4">
      <c r="A1962" s="83"/>
      <c r="B1962" s="83"/>
      <c r="C1962" s="83"/>
      <c r="D1962" s="83"/>
    </row>
    <row r="1963" spans="1:4">
      <c r="A1963" s="83"/>
      <c r="B1963" s="83"/>
      <c r="C1963" s="83"/>
      <c r="D1963" s="83"/>
    </row>
    <row r="1964" spans="1:4">
      <c r="A1964" s="83"/>
      <c r="B1964" s="83"/>
      <c r="C1964" s="83"/>
      <c r="D1964" s="83"/>
    </row>
    <row r="1965" spans="1:4">
      <c r="A1965" s="83"/>
      <c r="B1965" s="83"/>
      <c r="C1965" s="83"/>
      <c r="D1965" s="83"/>
    </row>
    <row r="1966" spans="1:4">
      <c r="A1966" s="83"/>
      <c r="B1966" s="83"/>
      <c r="C1966" s="83"/>
      <c r="D1966" s="83"/>
    </row>
    <row r="1967" spans="1:4">
      <c r="A1967" s="83"/>
      <c r="B1967" s="83"/>
      <c r="C1967" s="83"/>
      <c r="D1967" s="83"/>
    </row>
    <row r="1968" spans="1:4">
      <c r="A1968" s="83"/>
      <c r="B1968" s="83"/>
      <c r="C1968" s="83"/>
      <c r="D1968" s="83"/>
    </row>
    <row r="1969" spans="1:4">
      <c r="A1969" s="83"/>
      <c r="B1969" s="83"/>
      <c r="C1969" s="83"/>
      <c r="D1969" s="83"/>
    </row>
    <row r="1970" spans="1:4">
      <c r="A1970" s="83"/>
      <c r="B1970" s="83"/>
      <c r="C1970" s="83"/>
      <c r="D1970" s="83"/>
    </row>
    <row r="1971" spans="1:4">
      <c r="A1971" s="83"/>
      <c r="B1971" s="83"/>
      <c r="C1971" s="83"/>
      <c r="D1971" s="83"/>
    </row>
    <row r="1972" spans="1:4">
      <c r="A1972" s="83"/>
      <c r="B1972" s="83"/>
      <c r="C1972" s="83"/>
      <c r="D1972" s="83"/>
    </row>
    <row r="1973" spans="1:4">
      <c r="A1973" s="83"/>
      <c r="B1973" s="83"/>
      <c r="C1973" s="83"/>
      <c r="D1973" s="83"/>
    </row>
    <row r="1974" spans="1:4">
      <c r="A1974" s="83"/>
      <c r="B1974" s="83"/>
      <c r="C1974" s="83"/>
      <c r="D1974" s="83"/>
    </row>
    <row r="1975" spans="1:4">
      <c r="A1975" s="83"/>
      <c r="B1975" s="83"/>
      <c r="C1975" s="83"/>
      <c r="D1975" s="83"/>
    </row>
    <row r="1976" spans="1:4">
      <c r="A1976" s="83"/>
      <c r="B1976" s="83"/>
      <c r="C1976" s="83"/>
      <c r="D1976" s="83"/>
    </row>
    <row r="1977" spans="1:4">
      <c r="A1977" s="83"/>
      <c r="B1977" s="83"/>
      <c r="C1977" s="83"/>
      <c r="D1977" s="83"/>
    </row>
    <row r="1978" spans="1:4">
      <c r="A1978" s="83"/>
      <c r="B1978" s="83"/>
      <c r="C1978" s="83"/>
      <c r="D1978" s="83"/>
    </row>
    <row r="1979" spans="1:4">
      <c r="A1979" s="83"/>
      <c r="B1979" s="83"/>
      <c r="C1979" s="83"/>
      <c r="D1979" s="83"/>
    </row>
    <row r="1980" spans="1:4">
      <c r="A1980" s="83"/>
      <c r="B1980" s="83"/>
      <c r="C1980" s="83"/>
      <c r="D1980" s="83"/>
    </row>
    <row r="1981" spans="1:4">
      <c r="A1981" s="83"/>
      <c r="B1981" s="83"/>
      <c r="C1981" s="83"/>
      <c r="D1981" s="83"/>
    </row>
    <row r="1982" spans="1:4">
      <c r="A1982" s="83"/>
      <c r="B1982" s="83"/>
      <c r="C1982" s="83"/>
      <c r="D1982" s="83"/>
    </row>
    <row r="1983" spans="1:4">
      <c r="A1983" s="83"/>
      <c r="B1983" s="83"/>
      <c r="C1983" s="83"/>
      <c r="D1983" s="83"/>
    </row>
    <row r="1984" spans="1:4">
      <c r="A1984" s="83"/>
      <c r="B1984" s="83"/>
      <c r="C1984" s="83"/>
      <c r="D1984" s="83"/>
    </row>
    <row r="1985" spans="1:4">
      <c r="A1985" s="83"/>
      <c r="B1985" s="83"/>
      <c r="C1985" s="83"/>
      <c r="D1985" s="83"/>
    </row>
    <row r="1986" spans="1:4">
      <c r="A1986" s="83"/>
      <c r="B1986" s="83"/>
      <c r="C1986" s="83"/>
      <c r="D1986" s="83"/>
    </row>
    <row r="1987" spans="1:4">
      <c r="A1987" s="83"/>
      <c r="B1987" s="83"/>
      <c r="C1987" s="83"/>
      <c r="D1987" s="83"/>
    </row>
    <row r="1988" spans="1:4">
      <c r="A1988" s="83"/>
      <c r="B1988" s="83"/>
      <c r="C1988" s="83"/>
      <c r="D1988" s="83"/>
    </row>
    <row r="1989" spans="1:4">
      <c r="A1989" s="83"/>
      <c r="B1989" s="83"/>
      <c r="C1989" s="83"/>
      <c r="D1989" s="83"/>
    </row>
    <row r="1990" spans="1:4">
      <c r="A1990" s="83"/>
      <c r="B1990" s="83"/>
      <c r="C1990" s="83"/>
      <c r="D1990" s="83"/>
    </row>
    <row r="1991" spans="1:4">
      <c r="A1991" s="83"/>
      <c r="B1991" s="83"/>
      <c r="C1991" s="83"/>
      <c r="D1991" s="83"/>
    </row>
    <row r="1992" spans="1:4">
      <c r="A1992" s="83"/>
      <c r="B1992" s="83"/>
      <c r="C1992" s="83"/>
      <c r="D1992" s="83"/>
    </row>
    <row r="1993" spans="1:4">
      <c r="A1993" s="83"/>
      <c r="B1993" s="83"/>
      <c r="C1993" s="83"/>
      <c r="D1993" s="83"/>
    </row>
    <row r="1994" spans="1:4">
      <c r="A1994" s="83"/>
      <c r="B1994" s="83"/>
      <c r="C1994" s="83"/>
      <c r="D1994" s="83"/>
    </row>
    <row r="1995" spans="1:4">
      <c r="A1995" s="83"/>
      <c r="B1995" s="83"/>
      <c r="C1995" s="83"/>
      <c r="D1995" s="83"/>
    </row>
    <row r="1996" spans="1:4">
      <c r="A1996" s="83"/>
      <c r="B1996" s="83"/>
      <c r="C1996" s="83"/>
      <c r="D1996" s="83"/>
    </row>
    <row r="1997" spans="1:4">
      <c r="A1997" s="83"/>
      <c r="B1997" s="83"/>
      <c r="C1997" s="83"/>
      <c r="D1997" s="83"/>
    </row>
    <row r="1998" spans="1:4">
      <c r="A1998" s="83"/>
      <c r="B1998" s="83"/>
      <c r="C1998" s="83"/>
      <c r="D1998" s="83"/>
    </row>
    <row r="1999" spans="1:4">
      <c r="A1999" s="83"/>
      <c r="B1999" s="83"/>
      <c r="C1999" s="83"/>
      <c r="D1999" s="83"/>
    </row>
    <row r="2000" spans="1:4">
      <c r="A2000" s="83"/>
      <c r="B2000" s="83"/>
      <c r="C2000" s="83"/>
      <c r="D2000" s="83"/>
    </row>
    <row r="2001" spans="1:4">
      <c r="A2001" s="83"/>
      <c r="B2001" s="83"/>
      <c r="C2001" s="83"/>
      <c r="D2001" s="83"/>
    </row>
    <row r="2002" spans="1:4">
      <c r="A2002" s="83"/>
      <c r="B2002" s="83"/>
      <c r="C2002" s="83"/>
      <c r="D2002" s="83"/>
    </row>
    <row r="2003" spans="1:4">
      <c r="A2003" s="83"/>
      <c r="B2003" s="83"/>
      <c r="C2003" s="83"/>
      <c r="D2003" s="83"/>
    </row>
    <row r="2004" spans="1:4">
      <c r="A2004" s="83"/>
      <c r="B2004" s="83"/>
      <c r="C2004" s="83"/>
      <c r="D2004" s="83"/>
    </row>
    <row r="2005" spans="1:4">
      <c r="A2005" s="83"/>
      <c r="B2005" s="83"/>
      <c r="C2005" s="83"/>
      <c r="D2005" s="83"/>
    </row>
    <row r="2006" spans="1:4">
      <c r="A2006" s="83"/>
      <c r="B2006" s="83"/>
      <c r="C2006" s="83"/>
      <c r="D2006" s="83"/>
    </row>
    <row r="2007" spans="1:4">
      <c r="A2007" s="83"/>
      <c r="B2007" s="83"/>
      <c r="C2007" s="83"/>
      <c r="D2007" s="83"/>
    </row>
    <row r="2008" spans="1:4">
      <c r="A2008" s="83"/>
      <c r="B2008" s="83"/>
      <c r="C2008" s="83"/>
      <c r="D2008" s="83"/>
    </row>
    <row r="2009" spans="1:4">
      <c r="A2009" s="83"/>
      <c r="B2009" s="83"/>
      <c r="C2009" s="83"/>
      <c r="D2009" s="83"/>
    </row>
    <row r="2010" spans="1:4">
      <c r="A2010" s="83"/>
      <c r="B2010" s="83"/>
      <c r="C2010" s="83"/>
      <c r="D2010" s="83"/>
    </row>
    <row r="2011" spans="1:4">
      <c r="A2011" s="83"/>
      <c r="B2011" s="83"/>
      <c r="C2011" s="83"/>
      <c r="D2011" s="83"/>
    </row>
    <row r="2012" spans="1:4">
      <c r="A2012" s="83"/>
      <c r="B2012" s="83"/>
      <c r="C2012" s="83"/>
      <c r="D2012" s="83"/>
    </row>
    <row r="2013" spans="1:4">
      <c r="A2013" s="83"/>
      <c r="B2013" s="83"/>
      <c r="C2013" s="83"/>
      <c r="D2013" s="83"/>
    </row>
    <row r="2014" spans="1:4">
      <c r="A2014" s="83"/>
      <c r="B2014" s="83"/>
      <c r="C2014" s="83"/>
      <c r="D2014" s="83"/>
    </row>
    <row r="2015" spans="1:4">
      <c r="A2015" s="83"/>
      <c r="B2015" s="83"/>
      <c r="C2015" s="83"/>
      <c r="D2015" s="83"/>
    </row>
    <row r="2016" spans="1:4">
      <c r="A2016" s="83"/>
      <c r="B2016" s="83"/>
      <c r="C2016" s="83"/>
      <c r="D2016" s="83"/>
    </row>
    <row r="2017" spans="1:4">
      <c r="A2017" s="83"/>
      <c r="B2017" s="83"/>
      <c r="C2017" s="83"/>
      <c r="D2017" s="83"/>
    </row>
    <row r="2018" spans="1:4">
      <c r="A2018" s="83"/>
      <c r="B2018" s="83"/>
      <c r="C2018" s="83"/>
      <c r="D2018" s="83"/>
    </row>
    <row r="2019" spans="1:4">
      <c r="A2019" s="83"/>
      <c r="B2019" s="83"/>
      <c r="C2019" s="83"/>
      <c r="D2019" s="83"/>
    </row>
    <row r="2020" spans="1:4">
      <c r="A2020" s="83"/>
      <c r="B2020" s="83"/>
      <c r="C2020" s="83"/>
      <c r="D2020" s="83"/>
    </row>
    <row r="2021" spans="1:4">
      <c r="A2021" s="83"/>
      <c r="B2021" s="83"/>
      <c r="C2021" s="83"/>
      <c r="D2021" s="83"/>
    </row>
    <row r="2022" spans="1:4">
      <c r="A2022" s="83"/>
      <c r="B2022" s="83"/>
      <c r="C2022" s="83"/>
      <c r="D2022" s="83"/>
    </row>
    <row r="2023" spans="1:4">
      <c r="A2023" s="83"/>
      <c r="B2023" s="83"/>
      <c r="C2023" s="83"/>
      <c r="D2023" s="83"/>
    </row>
    <row r="2024" spans="1:4">
      <c r="A2024" s="83"/>
      <c r="B2024" s="83"/>
      <c r="C2024" s="83"/>
      <c r="D2024" s="83"/>
    </row>
    <row r="2025" spans="1:4">
      <c r="A2025" s="83"/>
      <c r="B2025" s="83"/>
      <c r="C2025" s="83"/>
      <c r="D2025" s="83"/>
    </row>
    <row r="2026" spans="1:4">
      <c r="A2026" s="83"/>
      <c r="B2026" s="83"/>
      <c r="C2026" s="83"/>
      <c r="D2026" s="83"/>
    </row>
    <row r="2027" spans="1:4">
      <c r="A2027" s="83"/>
      <c r="B2027" s="83"/>
      <c r="C2027" s="83"/>
      <c r="D2027" s="83"/>
    </row>
    <row r="2028" spans="1:4">
      <c r="A2028" s="83"/>
      <c r="B2028" s="83"/>
      <c r="C2028" s="83"/>
      <c r="D2028" s="83"/>
    </row>
    <row r="2029" spans="1:4">
      <c r="A2029" s="83"/>
      <c r="B2029" s="83"/>
      <c r="C2029" s="83"/>
      <c r="D2029" s="83"/>
    </row>
    <row r="2030" spans="1:4">
      <c r="A2030" s="83"/>
      <c r="B2030" s="83"/>
      <c r="C2030" s="83"/>
      <c r="D2030" s="83"/>
    </row>
    <row r="2031" spans="1:4">
      <c r="A2031" s="83"/>
      <c r="B2031" s="83"/>
      <c r="C2031" s="83"/>
      <c r="D2031" s="83"/>
    </row>
    <row r="2032" spans="1:4">
      <c r="A2032" s="83"/>
      <c r="B2032" s="83"/>
      <c r="C2032" s="83"/>
      <c r="D2032" s="83"/>
    </row>
    <row r="2033" spans="1:4">
      <c r="A2033" s="83"/>
      <c r="B2033" s="83"/>
      <c r="C2033" s="83"/>
      <c r="D2033" s="83"/>
    </row>
    <row r="2034" spans="1:4">
      <c r="A2034" s="83"/>
      <c r="B2034" s="83"/>
      <c r="C2034" s="83"/>
      <c r="D2034" s="83"/>
    </row>
    <row r="2035" spans="1:4">
      <c r="A2035" s="83"/>
      <c r="B2035" s="83"/>
      <c r="C2035" s="83"/>
      <c r="D2035" s="83"/>
    </row>
    <row r="2036" spans="1:4">
      <c r="A2036" s="83"/>
      <c r="B2036" s="83"/>
      <c r="C2036" s="83"/>
      <c r="D2036" s="83"/>
    </row>
    <row r="2037" spans="1:4">
      <c r="A2037" s="83"/>
      <c r="B2037" s="83"/>
      <c r="C2037" s="83"/>
      <c r="D2037" s="83"/>
    </row>
    <row r="2038" spans="1:4">
      <c r="A2038" s="83"/>
      <c r="B2038" s="83"/>
      <c r="C2038" s="83"/>
      <c r="D2038" s="83"/>
    </row>
    <row r="2039" spans="1:4">
      <c r="A2039" s="83"/>
      <c r="B2039" s="83"/>
      <c r="C2039" s="83"/>
      <c r="D2039" s="83"/>
    </row>
    <row r="2040" spans="1:4">
      <c r="A2040" s="83"/>
      <c r="B2040" s="83"/>
      <c r="C2040" s="83"/>
      <c r="D2040" s="83"/>
    </row>
    <row r="2041" spans="1:4">
      <c r="A2041" s="83"/>
      <c r="B2041" s="83"/>
      <c r="C2041" s="83"/>
      <c r="D2041" s="83"/>
    </row>
    <row r="2042" spans="1:4">
      <c r="A2042" s="83"/>
      <c r="B2042" s="83"/>
      <c r="C2042" s="83"/>
      <c r="D2042" s="83"/>
    </row>
    <row r="2043" spans="1:4">
      <c r="A2043" s="83"/>
      <c r="B2043" s="83"/>
      <c r="C2043" s="83"/>
      <c r="D2043" s="83"/>
    </row>
    <row r="2044" spans="1:4">
      <c r="A2044" s="83"/>
      <c r="B2044" s="83"/>
      <c r="C2044" s="83"/>
      <c r="D2044" s="83"/>
    </row>
    <row r="2045" spans="1:4">
      <c r="A2045" s="83"/>
      <c r="B2045" s="83"/>
      <c r="C2045" s="83"/>
      <c r="D2045" s="83"/>
    </row>
    <row r="2046" spans="1:4">
      <c r="A2046" s="83"/>
      <c r="B2046" s="83"/>
      <c r="C2046" s="83"/>
      <c r="D2046" s="83"/>
    </row>
    <row r="2047" spans="1:4">
      <c r="A2047" s="83"/>
      <c r="B2047" s="83"/>
      <c r="C2047" s="83"/>
      <c r="D2047" s="83"/>
    </row>
    <row r="2049" spans="1:8">
      <c r="B2049" s="83"/>
      <c r="C2049" s="83"/>
      <c r="D2049" s="83"/>
      <c r="E2049" s="83"/>
      <c r="F2049" s="83"/>
      <c r="G2049" s="83"/>
      <c r="H2049" s="83"/>
    </row>
    <row r="2050" spans="1:8">
      <c r="A2050" s="83"/>
      <c r="B2050" s="83"/>
      <c r="C2050" s="83"/>
      <c r="D2050" s="83"/>
      <c r="E2050" s="83"/>
      <c r="F2050" s="83"/>
      <c r="G2050" s="83"/>
      <c r="H2050" s="83"/>
    </row>
    <row r="2051" spans="1:8">
      <c r="A2051" s="83"/>
      <c r="B2051" s="83"/>
      <c r="C2051" s="83"/>
      <c r="D2051" s="83"/>
      <c r="E2051" s="83"/>
      <c r="F2051" s="83"/>
      <c r="G2051" s="83"/>
      <c r="H2051" s="83"/>
    </row>
    <row r="2052" spans="1:8">
      <c r="A2052" s="83"/>
      <c r="B2052" s="83"/>
      <c r="C2052" s="83"/>
      <c r="D2052" s="83"/>
      <c r="E2052" s="83"/>
      <c r="F2052" s="83"/>
      <c r="G2052" s="83"/>
      <c r="H2052" s="83"/>
    </row>
    <row r="2053" spans="1:8">
      <c r="A2053" s="83"/>
      <c r="B2053" s="83"/>
      <c r="C2053" s="83"/>
      <c r="D2053" s="83"/>
      <c r="E2053" s="83"/>
      <c r="F2053" s="83"/>
      <c r="G2053" s="83"/>
      <c r="H2053" s="83"/>
    </row>
    <row r="2054" spans="1:8">
      <c r="A2054" s="83"/>
      <c r="B2054" s="83"/>
      <c r="C2054" s="83"/>
      <c r="D2054" s="83"/>
      <c r="E2054" s="83"/>
      <c r="F2054" s="83"/>
      <c r="G2054" s="83"/>
      <c r="H2054" s="83"/>
    </row>
    <row r="2055" spans="1:8">
      <c r="A2055" s="83"/>
      <c r="B2055" s="83"/>
      <c r="C2055" s="83"/>
      <c r="D2055" s="83"/>
      <c r="E2055" s="83"/>
      <c r="F2055" s="83"/>
      <c r="G2055" s="83"/>
      <c r="H2055" s="83"/>
    </row>
    <row r="2056" spans="1:8">
      <c r="A2056" s="83"/>
      <c r="B2056" s="83"/>
      <c r="C2056" s="83"/>
      <c r="D2056" s="83"/>
      <c r="E2056" s="83"/>
      <c r="F2056" s="83"/>
      <c r="G2056" s="83"/>
      <c r="H2056" s="83"/>
    </row>
    <row r="2057" spans="1:8">
      <c r="A2057" s="83"/>
      <c r="B2057" s="83"/>
      <c r="C2057" s="83"/>
      <c r="D2057" s="83"/>
      <c r="E2057" s="83"/>
      <c r="F2057" s="83"/>
      <c r="G2057" s="83"/>
      <c r="H2057" s="83"/>
    </row>
    <row r="2058" spans="1:8">
      <c r="A2058" s="83"/>
      <c r="B2058" s="83"/>
      <c r="C2058" s="83"/>
      <c r="D2058" s="83"/>
      <c r="E2058" s="83"/>
      <c r="F2058" s="83"/>
      <c r="G2058" s="83"/>
      <c r="H2058" s="83"/>
    </row>
    <row r="2059" spans="1:8">
      <c r="A2059" s="83"/>
      <c r="B2059" s="83"/>
      <c r="C2059" s="83"/>
      <c r="D2059" s="83"/>
      <c r="E2059" s="83"/>
      <c r="F2059" s="83"/>
      <c r="G2059" s="83"/>
      <c r="H2059" s="83"/>
    </row>
    <row r="2060" spans="1:8">
      <c r="A2060" s="83"/>
      <c r="B2060" s="83"/>
      <c r="C2060" s="83"/>
      <c r="D2060" s="83"/>
      <c r="E2060" s="83"/>
      <c r="F2060" s="83"/>
      <c r="G2060" s="83"/>
      <c r="H2060" s="83"/>
    </row>
    <row r="2061" spans="1:8">
      <c r="A2061" s="83"/>
      <c r="B2061" s="83"/>
      <c r="C2061" s="83"/>
      <c r="D2061" s="83"/>
      <c r="E2061" s="83"/>
      <c r="F2061" s="83"/>
      <c r="G2061" s="83"/>
      <c r="H2061" s="83"/>
    </row>
    <row r="2062" spans="1:8">
      <c r="A2062" s="83"/>
      <c r="B2062" s="83"/>
      <c r="C2062" s="83"/>
      <c r="D2062" s="83"/>
      <c r="E2062" s="83"/>
      <c r="F2062" s="83"/>
      <c r="G2062" s="83"/>
      <c r="H2062" s="83"/>
    </row>
    <row r="2063" spans="1:8">
      <c r="A2063" s="83"/>
      <c r="B2063" s="83"/>
      <c r="C2063" s="83"/>
      <c r="D2063" s="83"/>
      <c r="E2063" s="83"/>
      <c r="F2063" s="83"/>
      <c r="G2063" s="83"/>
      <c r="H2063" s="83"/>
    </row>
    <row r="2064" spans="1:8">
      <c r="A2064" s="83"/>
      <c r="B2064" s="83"/>
      <c r="C2064" s="83"/>
      <c r="D2064" s="83"/>
      <c r="E2064" s="83"/>
      <c r="F2064" s="83"/>
      <c r="G2064" s="83"/>
      <c r="H2064" s="83"/>
    </row>
    <row r="2065" spans="1:8">
      <c r="A2065" s="83"/>
      <c r="B2065" s="83"/>
      <c r="C2065" s="83"/>
      <c r="D2065" s="83"/>
      <c r="E2065" s="83"/>
      <c r="F2065" s="83"/>
      <c r="G2065" s="83"/>
      <c r="H2065" s="83"/>
    </row>
    <row r="2066" spans="1:8">
      <c r="A2066" s="83"/>
      <c r="B2066" s="83"/>
      <c r="C2066" s="83"/>
      <c r="D2066" s="83"/>
      <c r="E2066" s="83"/>
      <c r="F2066" s="83"/>
      <c r="G2066" s="83"/>
      <c r="H2066" s="83"/>
    </row>
    <row r="2067" spans="1:8">
      <c r="A2067" s="83"/>
      <c r="B2067" s="83"/>
      <c r="C2067" s="83"/>
      <c r="D2067" s="83"/>
      <c r="E2067" s="83"/>
      <c r="F2067" s="83"/>
      <c r="G2067" s="83"/>
      <c r="H2067" s="83"/>
    </row>
    <row r="2068" spans="1:8">
      <c r="A2068" s="83"/>
      <c r="B2068" s="83"/>
      <c r="C2068" s="83"/>
      <c r="D2068" s="83"/>
      <c r="E2068" s="83"/>
      <c r="F2068" s="83"/>
      <c r="G2068" s="83"/>
      <c r="H2068" s="83"/>
    </row>
    <row r="2070" spans="1:8">
      <c r="B2070" s="83"/>
      <c r="C2070" s="83"/>
      <c r="D2070" s="83"/>
      <c r="E2070" s="83"/>
      <c r="F2070" s="83"/>
    </row>
    <row r="2071" spans="1:8">
      <c r="A2071" s="83"/>
      <c r="B2071" s="83"/>
      <c r="C2071" s="83"/>
      <c r="D2071" s="83"/>
      <c r="E2071" s="83"/>
      <c r="F2071" s="83"/>
    </row>
    <row r="2072" spans="1:8">
      <c r="A2072" s="83"/>
      <c r="B2072" s="83"/>
      <c r="C2072" s="83"/>
      <c r="D2072" s="83"/>
      <c r="E2072" s="83"/>
      <c r="F2072" s="83"/>
    </row>
    <row r="2074" spans="1:8">
      <c r="B2074" s="83"/>
      <c r="C2074" s="83"/>
      <c r="D2074" s="83"/>
      <c r="E2074" s="83"/>
      <c r="F2074" s="83"/>
      <c r="G2074" s="83"/>
    </row>
    <row r="2075" spans="1:8">
      <c r="A2075" s="83"/>
      <c r="B2075" s="83"/>
      <c r="C2075" s="83"/>
      <c r="D2075" s="83"/>
      <c r="E2075" s="83"/>
      <c r="F2075" s="83"/>
      <c r="G2075" s="83"/>
    </row>
    <row r="2077" spans="1:8">
      <c r="B2077" s="83"/>
      <c r="C2077" s="83"/>
      <c r="D2077" s="83"/>
      <c r="E2077" s="83"/>
      <c r="F2077" s="83"/>
      <c r="G2077" s="83"/>
    </row>
    <row r="2078" spans="1:8">
      <c r="A2078" s="83"/>
      <c r="B2078" s="83"/>
      <c r="C2078" s="83"/>
      <c r="D2078" s="83"/>
      <c r="E2078" s="83"/>
      <c r="F2078" s="83"/>
      <c r="G2078" s="83"/>
    </row>
    <row r="2079" spans="1:8">
      <c r="A2079" s="83"/>
      <c r="B2079" s="83"/>
      <c r="C2079" s="83"/>
      <c r="D2079" s="83"/>
      <c r="E2079" s="83"/>
      <c r="F2079" s="83"/>
      <c r="G2079" s="83"/>
    </row>
    <row r="2080" spans="1:8">
      <c r="A2080" s="83"/>
      <c r="B2080" s="83"/>
      <c r="C2080" s="83"/>
      <c r="D2080" s="83"/>
      <c r="E2080" s="83"/>
      <c r="F2080" s="83"/>
      <c r="G2080" s="83"/>
    </row>
    <row r="2081" spans="1:7">
      <c r="A2081" s="83"/>
      <c r="B2081" s="83"/>
      <c r="C2081" s="83"/>
      <c r="D2081" s="83"/>
      <c r="E2081" s="83"/>
      <c r="F2081" s="83"/>
      <c r="G2081" s="83"/>
    </row>
    <row r="2082" spans="1:7">
      <c r="A2082" s="83"/>
      <c r="B2082" s="83"/>
      <c r="C2082" s="83"/>
      <c r="D2082" s="83"/>
      <c r="E2082" s="83"/>
      <c r="F2082" s="83"/>
      <c r="G2082" s="83"/>
    </row>
    <row r="2083" spans="1:7">
      <c r="A2083" s="83"/>
      <c r="B2083" s="83"/>
      <c r="C2083" s="83"/>
      <c r="D2083" s="83"/>
      <c r="E2083" s="83"/>
      <c r="F2083" s="83"/>
      <c r="G2083" s="83"/>
    </row>
    <row r="2084" spans="1:7">
      <c r="A2084" s="83"/>
      <c r="B2084" s="83"/>
      <c r="C2084" s="83"/>
      <c r="D2084" s="83"/>
      <c r="E2084" s="83"/>
      <c r="F2084" s="83"/>
      <c r="G2084" s="83"/>
    </row>
    <row r="2085" spans="1:7">
      <c r="A2085" s="83"/>
      <c r="B2085" s="83"/>
      <c r="C2085" s="83"/>
      <c r="D2085" s="83"/>
      <c r="E2085" s="83"/>
      <c r="F2085" s="83"/>
      <c r="G2085" s="83"/>
    </row>
    <row r="2086" spans="1:7">
      <c r="A2086" s="83"/>
      <c r="B2086" s="83"/>
      <c r="C2086" s="83"/>
      <c r="D2086" s="83"/>
      <c r="E2086" s="83"/>
      <c r="F2086" s="83"/>
      <c r="G2086" s="83"/>
    </row>
    <row r="2087" spans="1:7">
      <c r="A2087" s="83"/>
      <c r="B2087" s="83"/>
      <c r="C2087" s="83"/>
      <c r="D2087" s="83"/>
      <c r="E2087" s="83"/>
      <c r="F2087" s="83"/>
      <c r="G2087" s="83"/>
    </row>
    <row r="2088" spans="1:7">
      <c r="A2088" s="83"/>
      <c r="B2088" s="83"/>
      <c r="C2088" s="83"/>
      <c r="D2088" s="83"/>
      <c r="E2088" s="83"/>
      <c r="F2088" s="83"/>
      <c r="G2088" s="83"/>
    </row>
    <row r="2089" spans="1:7">
      <c r="A2089" s="83"/>
      <c r="B2089" s="83"/>
      <c r="C2089" s="83"/>
      <c r="D2089" s="83"/>
      <c r="E2089" s="83"/>
      <c r="F2089" s="83"/>
      <c r="G2089" s="83"/>
    </row>
    <row r="2090" spans="1:7">
      <c r="A2090" s="83"/>
      <c r="B2090" s="83"/>
      <c r="C2090" s="83"/>
      <c r="D2090" s="83"/>
      <c r="E2090" s="83"/>
      <c r="F2090" s="83"/>
      <c r="G2090" s="83"/>
    </row>
    <row r="2091" spans="1:7">
      <c r="A2091" s="83"/>
      <c r="B2091" s="83"/>
      <c r="C2091" s="83"/>
      <c r="D2091" s="83"/>
      <c r="E2091" s="83"/>
      <c r="F2091" s="83"/>
      <c r="G2091" s="83"/>
    </row>
    <row r="2092" spans="1:7">
      <c r="A2092" s="83"/>
      <c r="B2092" s="83"/>
      <c r="C2092" s="83"/>
      <c r="D2092" s="83"/>
      <c r="E2092" s="83"/>
      <c r="F2092" s="83"/>
      <c r="G2092" s="83"/>
    </row>
    <row r="2093" spans="1:7">
      <c r="A2093" s="83"/>
      <c r="B2093" s="83"/>
      <c r="C2093" s="83"/>
      <c r="D2093" s="83"/>
      <c r="E2093" s="83"/>
      <c r="F2093" s="83"/>
      <c r="G2093" s="83"/>
    </row>
    <row r="2095" spans="1:7">
      <c r="B2095" s="83"/>
      <c r="C2095" s="83"/>
      <c r="D2095" s="83"/>
      <c r="E2095" s="83"/>
      <c r="F2095" s="83"/>
      <c r="G2095" s="83"/>
    </row>
    <row r="2096" spans="1:7">
      <c r="A2096" s="83"/>
      <c r="B2096" s="83"/>
      <c r="C2096" s="83"/>
      <c r="D2096" s="83"/>
      <c r="E2096" s="83"/>
      <c r="F2096" s="83"/>
      <c r="G2096" s="83"/>
    </row>
    <row r="2097" spans="1:7">
      <c r="A2097" s="83"/>
      <c r="B2097" s="83"/>
      <c r="C2097" s="83"/>
      <c r="D2097" s="83"/>
      <c r="E2097" s="83"/>
      <c r="F2097" s="83"/>
      <c r="G2097" s="83"/>
    </row>
    <row r="2098" spans="1:7">
      <c r="A2098" s="83"/>
      <c r="B2098" s="83"/>
      <c r="C2098" s="83"/>
      <c r="D2098" s="83"/>
      <c r="E2098" s="83"/>
      <c r="F2098" s="83"/>
      <c r="G2098" s="83"/>
    </row>
    <row r="2099" spans="1:7">
      <c r="A2099" s="83"/>
      <c r="B2099" s="83"/>
      <c r="C2099" s="83"/>
      <c r="D2099" s="83"/>
      <c r="E2099" s="83"/>
      <c r="F2099" s="83"/>
      <c r="G2099" s="83"/>
    </row>
    <row r="2100" spans="1:7">
      <c r="A2100" s="83"/>
      <c r="B2100" s="83"/>
      <c r="C2100" s="83"/>
      <c r="D2100" s="83"/>
      <c r="E2100" s="83"/>
      <c r="F2100" s="83"/>
      <c r="G2100" s="83"/>
    </row>
    <row r="2101" spans="1:7">
      <c r="A2101" s="83"/>
      <c r="B2101" s="83"/>
      <c r="C2101" s="83"/>
      <c r="D2101" s="83"/>
      <c r="E2101" s="83"/>
      <c r="F2101" s="83"/>
      <c r="G2101" s="83"/>
    </row>
    <row r="2102" spans="1:7">
      <c r="A2102" s="83"/>
      <c r="B2102" s="83"/>
      <c r="C2102" s="83"/>
      <c r="D2102" s="83"/>
      <c r="E2102" s="83"/>
      <c r="F2102" s="83"/>
      <c r="G2102" s="83"/>
    </row>
    <row r="2103" spans="1:7">
      <c r="A2103" s="83"/>
      <c r="B2103" s="83"/>
      <c r="C2103" s="83"/>
      <c r="D2103" s="83"/>
      <c r="E2103" s="83"/>
      <c r="F2103" s="83"/>
      <c r="G2103" s="83"/>
    </row>
    <row r="2104" spans="1:7">
      <c r="A2104" s="83"/>
      <c r="B2104" s="83"/>
      <c r="C2104" s="83"/>
      <c r="D2104" s="83"/>
      <c r="E2104" s="83"/>
      <c r="F2104" s="83"/>
      <c r="G2104" s="83"/>
    </row>
    <row r="2105" spans="1:7">
      <c r="A2105" s="83"/>
      <c r="B2105" s="83"/>
      <c r="C2105" s="83"/>
      <c r="D2105" s="83"/>
      <c r="E2105" s="83"/>
      <c r="F2105" s="83"/>
      <c r="G2105" s="83"/>
    </row>
    <row r="2106" spans="1:7">
      <c r="A2106" s="83"/>
      <c r="B2106" s="83"/>
      <c r="C2106" s="83"/>
      <c r="D2106" s="83"/>
      <c r="E2106" s="83"/>
      <c r="F2106" s="83"/>
      <c r="G2106" s="83"/>
    </row>
    <row r="2107" spans="1:7">
      <c r="A2107" s="83"/>
      <c r="B2107" s="83"/>
      <c r="C2107" s="83"/>
      <c r="D2107" s="83"/>
      <c r="E2107" s="83"/>
      <c r="F2107" s="83"/>
      <c r="G2107" s="83"/>
    </row>
    <row r="2108" spans="1:7">
      <c r="A2108" s="83"/>
      <c r="B2108" s="83"/>
      <c r="C2108" s="83"/>
      <c r="D2108" s="83"/>
      <c r="E2108" s="83"/>
      <c r="F2108" s="83"/>
      <c r="G2108" s="83"/>
    </row>
    <row r="2109" spans="1:7">
      <c r="A2109" s="83"/>
      <c r="B2109" s="83"/>
      <c r="C2109" s="83"/>
      <c r="D2109" s="83"/>
      <c r="E2109" s="83"/>
      <c r="F2109" s="83"/>
      <c r="G2109" s="83"/>
    </row>
    <row r="2110" spans="1:7">
      <c r="A2110" s="83"/>
      <c r="B2110" s="83"/>
      <c r="C2110" s="83"/>
      <c r="D2110" s="83"/>
      <c r="E2110" s="83"/>
      <c r="F2110" s="83"/>
      <c r="G2110" s="83"/>
    </row>
    <row r="2111" spans="1:7">
      <c r="A2111" s="83"/>
      <c r="B2111" s="83"/>
      <c r="C2111" s="83"/>
      <c r="D2111" s="83"/>
      <c r="E2111" s="83"/>
      <c r="F2111" s="83"/>
      <c r="G2111" s="83"/>
    </row>
    <row r="2113" spans="1:7">
      <c r="B2113" s="83"/>
      <c r="C2113" s="83"/>
      <c r="D2113" s="83"/>
      <c r="E2113" s="83"/>
      <c r="F2113" s="83"/>
      <c r="G2113" s="83"/>
    </row>
    <row r="2114" spans="1:7">
      <c r="A2114" s="83"/>
      <c r="B2114" s="83"/>
      <c r="C2114" s="83"/>
      <c r="D2114" s="83"/>
      <c r="E2114" s="83"/>
      <c r="F2114" s="83"/>
      <c r="G2114" s="83"/>
    </row>
    <row r="2115" spans="1:7">
      <c r="A2115" s="83"/>
      <c r="B2115" s="83"/>
      <c r="C2115" s="83"/>
      <c r="D2115" s="83"/>
      <c r="E2115" s="83"/>
      <c r="F2115" s="83"/>
      <c r="G2115" s="83"/>
    </row>
    <row r="2116" spans="1:7">
      <c r="A2116" s="83"/>
      <c r="B2116" s="83"/>
      <c r="C2116" s="83"/>
      <c r="D2116" s="83"/>
      <c r="E2116" s="83"/>
      <c r="F2116" s="83"/>
      <c r="G2116" s="83"/>
    </row>
    <row r="2117" spans="1:7">
      <c r="A2117" s="83"/>
      <c r="B2117" s="83"/>
      <c r="C2117" s="83"/>
      <c r="D2117" s="83"/>
      <c r="E2117" s="83"/>
      <c r="F2117" s="83"/>
      <c r="G2117" s="83"/>
    </row>
    <row r="2118" spans="1:7">
      <c r="A2118" s="83"/>
      <c r="B2118" s="83"/>
      <c r="C2118" s="83"/>
      <c r="D2118" s="83"/>
      <c r="E2118" s="83"/>
      <c r="F2118" s="83"/>
      <c r="G2118" s="83"/>
    </row>
    <row r="2119" spans="1:7">
      <c r="A2119" s="83"/>
      <c r="B2119" s="83"/>
      <c r="C2119" s="83"/>
      <c r="D2119" s="83"/>
      <c r="E2119" s="83"/>
      <c r="F2119" s="83"/>
      <c r="G2119" s="83"/>
    </row>
    <row r="2120" spans="1:7">
      <c r="A2120" s="83"/>
      <c r="B2120" s="83"/>
      <c r="C2120" s="83"/>
      <c r="D2120" s="83"/>
      <c r="E2120" s="83"/>
      <c r="F2120" s="83"/>
      <c r="G2120" s="83"/>
    </row>
    <row r="2121" spans="1:7">
      <c r="A2121" s="83"/>
      <c r="B2121" s="83"/>
      <c r="C2121" s="83"/>
      <c r="D2121" s="83"/>
      <c r="E2121" s="83"/>
      <c r="F2121" s="83"/>
      <c r="G2121" s="83"/>
    </row>
    <row r="2122" spans="1:7">
      <c r="A2122" s="83"/>
      <c r="B2122" s="83"/>
      <c r="C2122" s="83"/>
      <c r="D2122" s="83"/>
      <c r="E2122" s="83"/>
      <c r="F2122" s="83"/>
      <c r="G2122" s="83"/>
    </row>
    <row r="2123" spans="1:7">
      <c r="A2123" s="83"/>
      <c r="B2123" s="83"/>
      <c r="C2123" s="83"/>
      <c r="D2123" s="83"/>
      <c r="E2123" s="83"/>
      <c r="F2123" s="83"/>
      <c r="G2123" s="83"/>
    </row>
    <row r="2124" spans="1:7">
      <c r="A2124" s="83"/>
      <c r="B2124" s="83"/>
      <c r="C2124" s="83"/>
      <c r="D2124" s="83"/>
      <c r="E2124" s="83"/>
      <c r="F2124" s="83"/>
      <c r="G2124" s="83"/>
    </row>
    <row r="2125" spans="1:7">
      <c r="A2125" s="83"/>
      <c r="B2125" s="83"/>
      <c r="C2125" s="83"/>
      <c r="D2125" s="83"/>
      <c r="E2125" s="83"/>
      <c r="F2125" s="83"/>
      <c r="G2125" s="83"/>
    </row>
    <row r="2126" spans="1:7">
      <c r="A2126" s="83"/>
      <c r="B2126" s="83"/>
      <c r="C2126" s="83"/>
      <c r="D2126" s="83"/>
      <c r="E2126" s="83"/>
      <c r="F2126" s="83"/>
      <c r="G2126" s="83"/>
    </row>
    <row r="2127" spans="1:7">
      <c r="A2127" s="83"/>
      <c r="B2127" s="83"/>
      <c r="C2127" s="83"/>
      <c r="D2127" s="83"/>
      <c r="E2127" s="83"/>
      <c r="F2127" s="83"/>
      <c r="G2127" s="83"/>
    </row>
    <row r="2128" spans="1:7">
      <c r="A2128" s="83"/>
      <c r="B2128" s="83"/>
      <c r="C2128" s="83"/>
      <c r="D2128" s="83"/>
      <c r="E2128" s="83"/>
      <c r="F2128" s="83"/>
      <c r="G2128" s="83"/>
    </row>
    <row r="2129" spans="1:10">
      <c r="A2129" s="83"/>
      <c r="B2129" s="83"/>
      <c r="C2129" s="83"/>
      <c r="D2129" s="83"/>
      <c r="E2129" s="83"/>
      <c r="F2129" s="83"/>
      <c r="G2129" s="83"/>
    </row>
    <row r="2130" spans="1:10">
      <c r="A2130" s="83"/>
      <c r="B2130" s="83"/>
      <c r="C2130" s="83"/>
      <c r="D2130" s="83"/>
      <c r="E2130" s="83"/>
      <c r="F2130" s="83"/>
      <c r="G2130" s="83"/>
      <c r="H2130" s="83"/>
      <c r="I2130" s="83"/>
      <c r="J2130" s="83"/>
    </row>
    <row r="2131" spans="1:10">
      <c r="A2131" s="83"/>
      <c r="B2131" s="83"/>
      <c r="C2131" s="83"/>
      <c r="D2131" s="83"/>
      <c r="E2131" s="83"/>
      <c r="F2131" s="83"/>
      <c r="G2131" s="83"/>
      <c r="H2131" s="83"/>
      <c r="I2131" s="83"/>
      <c r="J2131" s="83"/>
    </row>
    <row r="2132" spans="1:10">
      <c r="A2132" s="83"/>
      <c r="B2132" s="83"/>
      <c r="C2132" s="83"/>
      <c r="D2132" s="83"/>
      <c r="E2132" s="83"/>
      <c r="F2132" s="83"/>
      <c r="G2132" s="83"/>
      <c r="H2132" s="83"/>
      <c r="I2132" s="83"/>
      <c r="J2132" s="83"/>
    </row>
    <row r="2133" spans="1:10">
      <c r="A2133" s="83"/>
      <c r="B2133" s="83"/>
      <c r="C2133" s="83"/>
      <c r="D2133" s="83"/>
      <c r="E2133" s="83"/>
      <c r="F2133" s="83"/>
      <c r="G2133" s="83"/>
      <c r="H2133" s="83"/>
      <c r="I2133" s="83"/>
      <c r="J2133" s="83"/>
    </row>
    <row r="2134" spans="1:10">
      <c r="A2134" s="83"/>
      <c r="B2134" s="83"/>
      <c r="C2134" s="83"/>
      <c r="D2134" s="83"/>
      <c r="E2134" s="83"/>
      <c r="F2134" s="83"/>
      <c r="G2134" s="83"/>
      <c r="H2134" s="83"/>
      <c r="I2134" s="83"/>
      <c r="J2134" s="83"/>
    </row>
    <row r="2135" spans="1:10">
      <c r="A2135" s="83"/>
      <c r="B2135" s="83"/>
      <c r="C2135" s="83"/>
      <c r="D2135" s="83"/>
      <c r="E2135" s="83"/>
      <c r="F2135" s="83"/>
      <c r="G2135" s="83"/>
      <c r="H2135" s="83"/>
      <c r="I2135" s="83"/>
      <c r="J2135" s="83"/>
    </row>
    <row r="2136" spans="1:10">
      <c r="A2136" s="83"/>
      <c r="B2136" s="83"/>
      <c r="C2136" s="83"/>
      <c r="D2136" s="83"/>
      <c r="E2136" s="83"/>
      <c r="F2136" s="83"/>
      <c r="G2136" s="83"/>
      <c r="H2136" s="83"/>
      <c r="I2136" s="83"/>
      <c r="J2136" s="83"/>
    </row>
    <row r="2137" spans="1:10">
      <c r="A2137" s="83"/>
      <c r="B2137" s="83"/>
      <c r="C2137" s="83"/>
      <c r="D2137" s="83"/>
      <c r="E2137" s="83"/>
      <c r="F2137" s="83"/>
      <c r="G2137" s="83"/>
      <c r="H2137" s="83"/>
      <c r="I2137" s="83"/>
      <c r="J2137" s="83"/>
    </row>
    <row r="2138" spans="1:10">
      <c r="A2138" s="83"/>
      <c r="B2138" s="83"/>
      <c r="C2138" s="83"/>
      <c r="D2138" s="83"/>
      <c r="E2138" s="83"/>
      <c r="F2138" s="83"/>
      <c r="G2138" s="83"/>
      <c r="H2138" s="83"/>
      <c r="I2138" s="83"/>
      <c r="J2138" s="83"/>
    </row>
    <row r="2139" spans="1:10">
      <c r="A2139" s="83"/>
      <c r="B2139" s="83"/>
      <c r="C2139" s="83"/>
      <c r="D2139" s="83"/>
      <c r="E2139" s="83"/>
      <c r="F2139" s="83"/>
      <c r="G2139" s="83"/>
      <c r="H2139" s="83"/>
      <c r="I2139" s="83"/>
      <c r="J2139" s="83"/>
    </row>
    <row r="2140" spans="1:10">
      <c r="A2140" s="83"/>
      <c r="B2140" s="83"/>
      <c r="C2140" s="83"/>
      <c r="D2140" s="83"/>
      <c r="E2140" s="83"/>
      <c r="F2140" s="83"/>
      <c r="G2140" s="83"/>
      <c r="H2140" s="83"/>
      <c r="I2140" s="83"/>
      <c r="J2140" s="83"/>
    </row>
    <row r="2141" spans="1:10">
      <c r="A2141" s="83"/>
      <c r="B2141" s="83"/>
      <c r="C2141" s="83"/>
      <c r="D2141" s="83"/>
      <c r="E2141" s="83"/>
      <c r="F2141" s="83"/>
      <c r="G2141" s="83"/>
      <c r="H2141" s="83"/>
      <c r="I2141" s="83"/>
      <c r="J2141" s="83"/>
    </row>
    <row r="2142" spans="1:10">
      <c r="A2142" s="83"/>
      <c r="B2142" s="83"/>
      <c r="C2142" s="83"/>
      <c r="D2142" s="83"/>
      <c r="E2142" s="83"/>
      <c r="F2142" s="83"/>
      <c r="G2142" s="83"/>
      <c r="H2142" s="83"/>
      <c r="I2142" s="83"/>
      <c r="J2142" s="83"/>
    </row>
    <row r="2143" spans="1:10">
      <c r="A2143" s="83"/>
      <c r="B2143" s="83"/>
      <c r="C2143" s="83"/>
      <c r="D2143" s="83"/>
      <c r="E2143" s="83"/>
      <c r="F2143" s="83"/>
      <c r="G2143" s="83"/>
      <c r="H2143" s="83"/>
      <c r="I2143" s="83"/>
      <c r="J2143" s="83"/>
    </row>
    <row r="2144" spans="1:10">
      <c r="A2144" s="83"/>
      <c r="B2144" s="83"/>
      <c r="C2144" s="83"/>
      <c r="D2144" s="83"/>
      <c r="E2144" s="83"/>
      <c r="F2144" s="83"/>
      <c r="G2144" s="83"/>
      <c r="H2144" s="83"/>
      <c r="I2144" s="83"/>
      <c r="J2144" s="83"/>
    </row>
    <row r="2145" spans="1:10">
      <c r="A2145" s="83"/>
      <c r="B2145" s="83"/>
      <c r="C2145" s="83"/>
      <c r="D2145" s="83"/>
      <c r="E2145" s="83"/>
      <c r="F2145" s="83"/>
      <c r="G2145" s="83"/>
      <c r="H2145" s="83"/>
      <c r="I2145" s="83"/>
      <c r="J2145" s="83"/>
    </row>
    <row r="2146" spans="1:10">
      <c r="A2146" s="83"/>
      <c r="B2146" s="83"/>
      <c r="C2146" s="83"/>
      <c r="D2146" s="83"/>
      <c r="E2146" s="83"/>
      <c r="F2146" s="83"/>
      <c r="G2146" s="83"/>
      <c r="H2146" s="83"/>
      <c r="I2146" s="83"/>
      <c r="J2146" s="83"/>
    </row>
    <row r="2147" spans="1:10">
      <c r="A2147" s="83"/>
      <c r="B2147" s="83"/>
      <c r="C2147" s="83"/>
      <c r="D2147" s="83"/>
      <c r="E2147" s="83"/>
      <c r="F2147" s="83"/>
      <c r="G2147" s="83"/>
      <c r="H2147" s="83"/>
      <c r="I2147" s="83"/>
      <c r="J2147" s="83"/>
    </row>
    <row r="2148" spans="1:10">
      <c r="A2148" s="83"/>
      <c r="B2148" s="83"/>
      <c r="C2148" s="83"/>
      <c r="D2148" s="83"/>
      <c r="E2148" s="83"/>
      <c r="F2148" s="83"/>
      <c r="G2148" s="83"/>
      <c r="H2148" s="83"/>
      <c r="I2148" s="83"/>
      <c r="J2148" s="83"/>
    </row>
    <row r="2149" spans="1:10">
      <c r="A2149" s="83"/>
      <c r="B2149" s="83"/>
      <c r="C2149" s="83"/>
      <c r="D2149" s="83"/>
      <c r="E2149" s="83"/>
      <c r="F2149" s="83"/>
      <c r="G2149" s="83"/>
      <c r="H2149" s="83"/>
      <c r="I2149" s="83"/>
      <c r="J2149" s="83"/>
    </row>
    <row r="2150" spans="1:10">
      <c r="A2150" s="83"/>
      <c r="B2150" s="83"/>
      <c r="C2150" s="83"/>
      <c r="D2150" s="83"/>
      <c r="E2150" s="83"/>
      <c r="F2150" s="83"/>
      <c r="G2150" s="83"/>
      <c r="H2150" s="83"/>
      <c r="I2150" s="83"/>
      <c r="J2150" s="83"/>
    </row>
    <row r="2151" spans="1:10">
      <c r="A2151" s="83"/>
      <c r="B2151" s="83"/>
      <c r="C2151" s="83"/>
      <c r="D2151" s="83"/>
      <c r="E2151" s="83"/>
      <c r="F2151" s="83"/>
      <c r="G2151" s="83"/>
      <c r="H2151" s="83"/>
      <c r="I2151" s="83"/>
      <c r="J2151" s="83"/>
    </row>
    <row r="2152" spans="1:10">
      <c r="A2152" s="83"/>
      <c r="B2152" s="83"/>
      <c r="C2152" s="83"/>
      <c r="D2152" s="83"/>
      <c r="E2152" s="83"/>
      <c r="F2152" s="83"/>
      <c r="G2152" s="83"/>
      <c r="H2152" s="83"/>
      <c r="I2152" s="83"/>
      <c r="J2152" s="83"/>
    </row>
    <row r="2153" spans="1:10">
      <c r="A2153" s="83"/>
      <c r="B2153" s="83"/>
      <c r="C2153" s="83"/>
      <c r="D2153" s="83"/>
      <c r="E2153" s="83"/>
      <c r="F2153" s="83"/>
      <c r="G2153" s="83"/>
      <c r="H2153" s="83"/>
      <c r="I2153" s="83"/>
      <c r="J2153" s="83"/>
    </row>
    <row r="2154" spans="1:10">
      <c r="A2154" s="83"/>
      <c r="B2154" s="83"/>
      <c r="C2154" s="83"/>
      <c r="D2154" s="83"/>
      <c r="E2154" s="83"/>
      <c r="F2154" s="83"/>
      <c r="G2154" s="83"/>
      <c r="H2154" s="83"/>
      <c r="I2154" s="83"/>
      <c r="J2154" s="83"/>
    </row>
    <row r="2156" spans="1:10">
      <c r="B2156" s="83"/>
      <c r="C2156" s="83"/>
      <c r="D2156" s="83"/>
      <c r="E2156" s="83"/>
      <c r="F2156" s="83"/>
      <c r="G2156" s="83"/>
      <c r="H2156" s="83"/>
      <c r="I2156" s="83"/>
    </row>
    <row r="2157" spans="1:10">
      <c r="A2157" s="84"/>
      <c r="B2157" s="83"/>
      <c r="C2157" s="83"/>
      <c r="D2157" s="83"/>
      <c r="E2157" s="83"/>
      <c r="F2157" s="83"/>
      <c r="G2157" s="83"/>
      <c r="H2157" s="83"/>
      <c r="I2157" s="83"/>
    </row>
    <row r="2158" spans="1:10">
      <c r="A2158" s="83"/>
      <c r="B2158" s="83"/>
      <c r="C2158" s="83"/>
      <c r="D2158" s="83"/>
      <c r="E2158" s="83"/>
      <c r="F2158" s="83"/>
      <c r="G2158" s="83"/>
      <c r="H2158" s="83"/>
      <c r="I2158" s="83"/>
    </row>
    <row r="2159" spans="1:10">
      <c r="A2159" s="83"/>
      <c r="B2159" s="83"/>
      <c r="C2159" s="83"/>
      <c r="D2159" s="83"/>
      <c r="E2159" s="83"/>
      <c r="F2159" s="83"/>
      <c r="G2159" s="83"/>
      <c r="H2159" s="83"/>
      <c r="I2159" s="83"/>
    </row>
    <row r="2160" spans="1:10">
      <c r="A2160" s="83"/>
      <c r="B2160" s="83"/>
      <c r="C2160" s="83"/>
      <c r="D2160" s="83"/>
      <c r="E2160" s="83"/>
      <c r="F2160" s="83"/>
      <c r="G2160" s="83"/>
      <c r="H2160" s="83"/>
      <c r="I2160" s="83"/>
    </row>
    <row r="2161" spans="1:9">
      <c r="A2161" s="83"/>
      <c r="B2161" s="83"/>
      <c r="C2161" s="83"/>
      <c r="D2161" s="83"/>
      <c r="E2161" s="83"/>
      <c r="F2161" s="83"/>
      <c r="G2161" s="83"/>
      <c r="H2161" s="83"/>
      <c r="I2161" s="83"/>
    </row>
    <row r="2162" spans="1:9">
      <c r="A2162" s="83"/>
      <c r="B2162" s="83"/>
      <c r="C2162" s="83"/>
      <c r="D2162" s="83"/>
      <c r="E2162" s="83"/>
      <c r="F2162" s="83"/>
      <c r="G2162" s="83"/>
      <c r="H2162" s="83"/>
      <c r="I2162" s="83"/>
    </row>
    <row r="2163" spans="1:9">
      <c r="A2163" s="83"/>
      <c r="B2163" s="83"/>
      <c r="C2163" s="83"/>
      <c r="D2163" s="83"/>
      <c r="E2163" s="83"/>
      <c r="F2163" s="83"/>
      <c r="G2163" s="83"/>
      <c r="H2163" s="83"/>
      <c r="I2163" s="83"/>
    </row>
    <row r="2164" spans="1:9">
      <c r="A2164" s="83"/>
      <c r="B2164" s="83"/>
      <c r="C2164" s="83"/>
      <c r="D2164" s="83"/>
      <c r="E2164" s="83"/>
      <c r="F2164" s="83"/>
      <c r="G2164" s="83"/>
      <c r="H2164" s="83"/>
      <c r="I2164" s="83"/>
    </row>
    <row r="2165" spans="1:9">
      <c r="A2165" s="83"/>
      <c r="B2165" s="83"/>
      <c r="C2165" s="83"/>
      <c r="D2165" s="83"/>
      <c r="E2165" s="83"/>
      <c r="F2165" s="83"/>
      <c r="G2165" s="83"/>
      <c r="H2165" s="83"/>
      <c r="I2165" s="83"/>
    </row>
    <row r="2166" spans="1:9">
      <c r="A2166" s="83"/>
      <c r="B2166" s="83"/>
      <c r="C2166" s="83"/>
      <c r="D2166" s="83"/>
      <c r="E2166" s="83"/>
      <c r="F2166" s="83"/>
      <c r="G2166" s="83"/>
      <c r="H2166" s="83"/>
      <c r="I2166" s="83"/>
    </row>
    <row r="2167" spans="1:9">
      <c r="A2167" s="83"/>
      <c r="B2167" s="83"/>
      <c r="C2167" s="83"/>
      <c r="D2167" s="83"/>
      <c r="E2167" s="83"/>
      <c r="F2167" s="83"/>
      <c r="G2167" s="83"/>
      <c r="H2167" s="83"/>
      <c r="I2167" s="83"/>
    </row>
    <row r="2168" spans="1:9">
      <c r="A2168" s="83"/>
      <c r="B2168" s="83"/>
      <c r="C2168" s="83"/>
      <c r="D2168" s="83"/>
      <c r="E2168" s="83"/>
      <c r="F2168" s="83"/>
      <c r="G2168" s="83"/>
      <c r="H2168" s="83"/>
      <c r="I2168" s="83"/>
    </row>
    <row r="2169" spans="1:9">
      <c r="A2169" s="83"/>
      <c r="B2169" s="83"/>
      <c r="C2169" s="83"/>
      <c r="D2169" s="83"/>
      <c r="E2169" s="83"/>
      <c r="F2169" s="83"/>
      <c r="G2169" s="83"/>
      <c r="H2169" s="83"/>
      <c r="I2169" s="83"/>
    </row>
    <row r="2170" spans="1:9">
      <c r="A2170" s="83"/>
      <c r="B2170" s="83"/>
      <c r="C2170" s="83"/>
      <c r="D2170" s="83"/>
      <c r="E2170" s="83"/>
      <c r="F2170" s="83"/>
      <c r="G2170" s="83"/>
      <c r="H2170" s="83"/>
      <c r="I2170" s="83"/>
    </row>
    <row r="2171" spans="1:9">
      <c r="A2171" s="83"/>
      <c r="B2171" s="83"/>
      <c r="C2171" s="83"/>
      <c r="D2171" s="83"/>
      <c r="E2171" s="83"/>
      <c r="F2171" s="83"/>
      <c r="G2171" s="83"/>
      <c r="H2171" s="83"/>
      <c r="I2171" s="83"/>
    </row>
    <row r="2172" spans="1:9">
      <c r="A2172" s="83"/>
      <c r="B2172" s="83"/>
      <c r="C2172" s="83"/>
      <c r="D2172" s="83"/>
      <c r="E2172" s="83"/>
      <c r="F2172" s="83"/>
      <c r="G2172" s="83"/>
      <c r="H2172" s="83"/>
      <c r="I2172" s="83"/>
    </row>
    <row r="2173" spans="1:9">
      <c r="A2173" s="83"/>
      <c r="B2173" s="83"/>
      <c r="C2173" s="83"/>
      <c r="D2173" s="83"/>
      <c r="E2173" s="83"/>
      <c r="F2173" s="83"/>
      <c r="G2173" s="83"/>
      <c r="H2173" s="83"/>
      <c r="I2173" s="83"/>
    </row>
    <row r="2174" spans="1:9">
      <c r="A2174" s="83"/>
      <c r="B2174" s="83"/>
      <c r="C2174" s="83"/>
      <c r="D2174" s="83"/>
      <c r="E2174" s="83"/>
      <c r="F2174" s="83"/>
      <c r="G2174" s="83"/>
      <c r="H2174" s="83"/>
      <c r="I2174" s="83"/>
    </row>
    <row r="2175" spans="1:9">
      <c r="A2175" s="83"/>
      <c r="B2175" s="83"/>
      <c r="C2175" s="83"/>
      <c r="D2175" s="83"/>
      <c r="E2175" s="83"/>
      <c r="F2175" s="83"/>
      <c r="G2175" s="83"/>
      <c r="H2175" s="83"/>
      <c r="I2175" s="83"/>
    </row>
    <row r="2176" spans="1:9">
      <c r="A2176" s="83"/>
      <c r="B2176" s="83"/>
      <c r="C2176" s="83"/>
      <c r="D2176" s="83"/>
      <c r="E2176" s="83"/>
      <c r="F2176" s="83"/>
      <c r="G2176" s="83"/>
      <c r="H2176" s="83"/>
      <c r="I2176" s="83"/>
    </row>
    <row r="2177" spans="1:9">
      <c r="A2177" s="83"/>
      <c r="B2177" s="83"/>
      <c r="C2177" s="83"/>
      <c r="D2177" s="83"/>
      <c r="E2177" s="83"/>
      <c r="F2177" s="83"/>
      <c r="G2177" s="83"/>
      <c r="H2177" s="83"/>
      <c r="I2177" s="83"/>
    </row>
    <row r="2178" spans="1:9">
      <c r="A2178" s="83"/>
      <c r="B2178" s="83"/>
      <c r="C2178" s="83"/>
      <c r="D2178" s="83"/>
      <c r="E2178" s="83"/>
      <c r="F2178" s="83"/>
      <c r="G2178" s="83"/>
      <c r="H2178" s="83"/>
      <c r="I2178" s="83"/>
    </row>
    <row r="2179" spans="1:9">
      <c r="A2179" s="83"/>
      <c r="B2179" s="83"/>
      <c r="C2179" s="83"/>
      <c r="D2179" s="83"/>
      <c r="E2179" s="83"/>
      <c r="F2179" s="83"/>
      <c r="G2179" s="83"/>
      <c r="H2179" s="83"/>
      <c r="I2179" s="83"/>
    </row>
    <row r="2180" spans="1:9">
      <c r="A2180" s="83"/>
      <c r="B2180" s="83"/>
      <c r="C2180" s="83"/>
      <c r="D2180" s="83"/>
      <c r="E2180" s="83"/>
      <c r="F2180" s="83"/>
      <c r="G2180" s="83"/>
      <c r="H2180" s="83"/>
      <c r="I2180" s="83"/>
    </row>
    <row r="2181" spans="1:9">
      <c r="A2181" s="83"/>
      <c r="B2181" s="83"/>
      <c r="C2181" s="83"/>
      <c r="D2181" s="83"/>
      <c r="E2181" s="83"/>
      <c r="F2181" s="83"/>
      <c r="G2181" s="83"/>
      <c r="H2181" s="83"/>
      <c r="I2181" s="83"/>
    </row>
    <row r="2182" spans="1:9">
      <c r="A2182" s="83"/>
      <c r="B2182" s="83"/>
      <c r="C2182" s="83"/>
      <c r="D2182" s="83"/>
      <c r="E2182" s="83"/>
      <c r="F2182" s="83"/>
      <c r="G2182" s="83"/>
      <c r="H2182" s="83"/>
      <c r="I2182" s="83"/>
    </row>
    <row r="2183" spans="1:9">
      <c r="A2183" s="83"/>
      <c r="B2183" s="83"/>
      <c r="C2183" s="83"/>
      <c r="D2183" s="83"/>
      <c r="E2183" s="83"/>
      <c r="F2183" s="83"/>
      <c r="G2183" s="83"/>
      <c r="H2183" s="83"/>
      <c r="I2183" s="83"/>
    </row>
    <row r="2184" spans="1:9">
      <c r="A2184" s="83"/>
      <c r="B2184" s="83"/>
      <c r="C2184" s="83"/>
      <c r="D2184" s="83"/>
      <c r="E2184" s="83"/>
      <c r="F2184" s="83"/>
      <c r="G2184" s="83"/>
      <c r="H2184" s="83"/>
      <c r="I2184" s="83"/>
    </row>
    <row r="2185" spans="1:9">
      <c r="A2185" s="83"/>
      <c r="B2185" s="83"/>
      <c r="C2185" s="83"/>
      <c r="D2185" s="83"/>
      <c r="E2185" s="83"/>
      <c r="F2185" s="83"/>
      <c r="G2185" s="83"/>
      <c r="H2185" s="83"/>
      <c r="I2185" s="83"/>
    </row>
    <row r="2186" spans="1:9">
      <c r="A2186" s="83"/>
      <c r="B2186" s="83"/>
      <c r="C2186" s="83"/>
      <c r="D2186" s="83"/>
      <c r="E2186" s="83"/>
      <c r="F2186" s="83"/>
      <c r="G2186" s="83"/>
      <c r="H2186" s="83"/>
      <c r="I2186" s="83"/>
    </row>
    <row r="2187" spans="1:9">
      <c r="A2187" s="83"/>
      <c r="B2187" s="83"/>
      <c r="C2187" s="83"/>
      <c r="D2187" s="83"/>
      <c r="E2187" s="83"/>
      <c r="F2187" s="83"/>
      <c r="G2187" s="83"/>
      <c r="H2187" s="83"/>
      <c r="I2187" s="83"/>
    </row>
    <row r="2188" spans="1:9">
      <c r="A2188" s="83"/>
      <c r="B2188" s="83"/>
      <c r="C2188" s="83"/>
      <c r="D2188" s="83"/>
      <c r="E2188" s="83"/>
      <c r="F2188" s="83"/>
      <c r="G2188" s="83"/>
      <c r="H2188" s="83"/>
      <c r="I2188" s="83"/>
    </row>
    <row r="2189" spans="1:9">
      <c r="A2189" s="83"/>
      <c r="B2189" s="83"/>
      <c r="C2189" s="83"/>
      <c r="D2189" s="83"/>
      <c r="E2189" s="83"/>
      <c r="F2189" s="83"/>
      <c r="G2189" s="83"/>
      <c r="H2189" s="83"/>
      <c r="I2189" s="83"/>
    </row>
    <row r="2190" spans="1:9">
      <c r="A2190" s="83"/>
      <c r="B2190" s="83"/>
      <c r="C2190" s="83"/>
      <c r="D2190" s="83"/>
      <c r="E2190" s="83"/>
      <c r="F2190" s="83"/>
      <c r="G2190" s="83"/>
      <c r="H2190" s="83"/>
      <c r="I2190" s="83"/>
    </row>
    <row r="2191" spans="1:9">
      <c r="A2191" s="83"/>
      <c r="B2191" s="83"/>
      <c r="C2191" s="83"/>
      <c r="D2191" s="83"/>
      <c r="E2191" s="83"/>
      <c r="F2191" s="83"/>
      <c r="G2191" s="83"/>
      <c r="H2191" s="83"/>
      <c r="I2191" s="83"/>
    </row>
    <row r="2192" spans="1:9">
      <c r="A2192" s="83"/>
      <c r="B2192" s="83"/>
      <c r="C2192" s="83"/>
      <c r="D2192" s="83"/>
      <c r="E2192" s="83"/>
      <c r="F2192" s="83"/>
      <c r="G2192" s="83"/>
      <c r="H2192" s="83"/>
      <c r="I2192" s="83"/>
    </row>
    <row r="2193" spans="1:9">
      <c r="A2193" s="83"/>
      <c r="B2193" s="83"/>
      <c r="C2193" s="83"/>
      <c r="D2193" s="83"/>
      <c r="E2193" s="83"/>
      <c r="F2193" s="83"/>
      <c r="G2193" s="83"/>
      <c r="H2193" s="83"/>
      <c r="I2193" s="83"/>
    </row>
    <row r="2194" spans="1:9">
      <c r="A2194" s="83"/>
      <c r="B2194" s="83"/>
      <c r="C2194" s="83"/>
      <c r="D2194" s="83"/>
      <c r="E2194" s="83"/>
      <c r="F2194" s="83"/>
      <c r="G2194" s="83"/>
      <c r="H2194" s="83"/>
      <c r="I2194" s="83"/>
    </row>
    <row r="2195" spans="1:9">
      <c r="A2195" s="83"/>
      <c r="B2195" s="83"/>
      <c r="C2195" s="83"/>
      <c r="D2195" s="83"/>
      <c r="E2195" s="83"/>
      <c r="F2195" s="83"/>
      <c r="G2195" s="83"/>
      <c r="H2195" s="83"/>
      <c r="I2195" s="83"/>
    </row>
    <row r="2196" spans="1:9">
      <c r="A2196" s="83"/>
      <c r="B2196" s="83"/>
      <c r="C2196" s="83"/>
      <c r="D2196" s="83"/>
      <c r="E2196" s="83"/>
      <c r="F2196" s="83"/>
      <c r="G2196" s="83"/>
      <c r="H2196" s="83"/>
      <c r="I2196" s="83"/>
    </row>
    <row r="2197" spans="1:9">
      <c r="A2197" s="83"/>
      <c r="B2197" s="83"/>
      <c r="C2197" s="83"/>
      <c r="D2197" s="83"/>
      <c r="E2197" s="83"/>
      <c r="F2197" s="83"/>
      <c r="G2197" s="83"/>
      <c r="H2197" s="83"/>
      <c r="I2197" s="83"/>
    </row>
    <row r="2198" spans="1:9">
      <c r="A2198" s="83"/>
      <c r="B2198" s="83"/>
      <c r="C2198" s="83"/>
      <c r="D2198" s="83"/>
      <c r="E2198" s="83"/>
      <c r="F2198" s="83"/>
      <c r="G2198" s="83"/>
      <c r="H2198" s="83"/>
      <c r="I2198" s="83"/>
    </row>
    <row r="2199" spans="1:9">
      <c r="A2199" s="83"/>
      <c r="B2199" s="83"/>
      <c r="C2199" s="83"/>
      <c r="D2199" s="83"/>
      <c r="E2199" s="83"/>
      <c r="F2199" s="83"/>
      <c r="G2199" s="83"/>
      <c r="H2199" s="83"/>
      <c r="I2199" s="83"/>
    </row>
    <row r="2200" spans="1:9">
      <c r="A2200" s="83"/>
      <c r="B2200" s="83"/>
      <c r="C2200" s="83"/>
      <c r="D2200" s="83"/>
      <c r="E2200" s="83"/>
      <c r="F2200" s="83"/>
      <c r="G2200" s="83"/>
      <c r="H2200" s="83"/>
      <c r="I2200" s="83"/>
    </row>
    <row r="2201" spans="1:9">
      <c r="A2201" s="83"/>
      <c r="B2201" s="83"/>
      <c r="C2201" s="83"/>
      <c r="D2201" s="83"/>
      <c r="E2201" s="83"/>
      <c r="F2201" s="83"/>
      <c r="G2201" s="83"/>
      <c r="H2201" s="83"/>
      <c r="I2201" s="83"/>
    </row>
    <row r="2202" spans="1:9">
      <c r="A2202" s="83"/>
      <c r="B2202" s="83"/>
      <c r="C2202" s="83"/>
      <c r="D2202" s="83"/>
      <c r="E2202" s="83"/>
      <c r="F2202" s="83"/>
      <c r="G2202" s="83"/>
      <c r="H2202" s="83"/>
      <c r="I2202" s="83"/>
    </row>
    <row r="2203" spans="1:9">
      <c r="A2203" s="83"/>
      <c r="B2203" s="83"/>
      <c r="C2203" s="83"/>
      <c r="D2203" s="83"/>
      <c r="E2203" s="83"/>
      <c r="F2203" s="83"/>
      <c r="G2203" s="83"/>
      <c r="H2203" s="83"/>
      <c r="I2203" s="83"/>
    </row>
    <row r="2204" spans="1:9">
      <c r="A2204" s="83"/>
      <c r="B2204" s="83"/>
      <c r="C2204" s="83"/>
      <c r="D2204" s="83"/>
      <c r="E2204" s="83"/>
      <c r="F2204" s="83"/>
      <c r="G2204" s="83"/>
      <c r="H2204" s="83"/>
      <c r="I2204" s="83"/>
    </row>
    <row r="2205" spans="1:9">
      <c r="A2205" s="83"/>
      <c r="B2205" s="83"/>
      <c r="C2205" s="83"/>
      <c r="D2205" s="83"/>
      <c r="E2205" s="83"/>
      <c r="F2205" s="83"/>
      <c r="G2205" s="83"/>
      <c r="H2205" s="83"/>
      <c r="I2205" s="83"/>
    </row>
    <row r="2206" spans="1:9">
      <c r="A2206" s="83"/>
      <c r="B2206" s="83"/>
      <c r="C2206" s="83"/>
      <c r="D2206" s="83"/>
      <c r="E2206" s="83"/>
      <c r="F2206" s="83"/>
      <c r="G2206" s="83"/>
      <c r="H2206" s="83"/>
      <c r="I2206" s="83"/>
    </row>
    <row r="2207" spans="1:9">
      <c r="A2207" s="83"/>
      <c r="B2207" s="83"/>
      <c r="C2207" s="83"/>
      <c r="D2207" s="83"/>
      <c r="E2207" s="83"/>
      <c r="F2207" s="83"/>
      <c r="G2207" s="83"/>
      <c r="H2207" s="83"/>
      <c r="I2207" s="83"/>
    </row>
    <row r="2208" spans="1:9">
      <c r="A2208" s="83"/>
      <c r="B2208" s="83"/>
      <c r="C2208" s="83"/>
      <c r="D2208" s="83"/>
      <c r="E2208" s="83"/>
      <c r="F2208" s="83"/>
      <c r="G2208" s="83"/>
      <c r="H2208" s="83"/>
      <c r="I2208" s="83"/>
    </row>
    <row r="2209" spans="1:9">
      <c r="A2209" s="83"/>
      <c r="B2209" s="83"/>
      <c r="C2209" s="83"/>
      <c r="D2209" s="83"/>
      <c r="E2209" s="83"/>
      <c r="F2209" s="83"/>
      <c r="G2209" s="83"/>
      <c r="H2209" s="83"/>
      <c r="I2209" s="83"/>
    </row>
    <row r="2210" spans="1:9">
      <c r="A2210" s="83"/>
      <c r="B2210" s="83"/>
      <c r="C2210" s="83"/>
      <c r="D2210" s="83"/>
      <c r="E2210" s="83"/>
      <c r="F2210" s="83"/>
      <c r="G2210" s="83"/>
      <c r="H2210" s="83"/>
      <c r="I2210" s="83"/>
    </row>
    <row r="2211" spans="1:9">
      <c r="A2211" s="83"/>
      <c r="B2211" s="83"/>
      <c r="C2211" s="83"/>
      <c r="D2211" s="83"/>
      <c r="E2211" s="83"/>
      <c r="F2211" s="83"/>
      <c r="G2211" s="83"/>
      <c r="H2211" s="83"/>
      <c r="I2211" s="83"/>
    </row>
    <row r="2212" spans="1:9">
      <c r="A2212" s="83"/>
      <c r="B2212" s="83"/>
      <c r="C2212" s="83"/>
      <c r="D2212" s="83"/>
      <c r="E2212" s="83"/>
      <c r="F2212" s="83"/>
      <c r="G2212" s="83"/>
      <c r="H2212" s="83"/>
      <c r="I2212" s="83"/>
    </row>
    <row r="2213" spans="1:9">
      <c r="A2213" s="83"/>
      <c r="B2213" s="83"/>
      <c r="C2213" s="83"/>
      <c r="D2213" s="83"/>
      <c r="E2213" s="83"/>
      <c r="F2213" s="83"/>
      <c r="G2213" s="83"/>
      <c r="H2213" s="83"/>
      <c r="I2213" s="83"/>
    </row>
    <row r="2214" spans="1:9">
      <c r="A2214" s="83"/>
      <c r="B2214" s="83"/>
      <c r="C2214" s="83"/>
      <c r="D2214" s="83"/>
      <c r="E2214" s="83"/>
      <c r="F2214" s="83"/>
      <c r="G2214" s="83"/>
      <c r="H2214" s="83"/>
      <c r="I2214" s="83"/>
    </row>
    <row r="2215" spans="1:9">
      <c r="A2215" s="83"/>
      <c r="B2215" s="83"/>
      <c r="C2215" s="83"/>
      <c r="D2215" s="83"/>
      <c r="E2215" s="83"/>
      <c r="F2215" s="83"/>
      <c r="G2215" s="83"/>
      <c r="H2215" s="83"/>
      <c r="I2215" s="83"/>
    </row>
    <row r="2216" spans="1:9">
      <c r="A2216" s="83"/>
      <c r="B2216" s="83"/>
      <c r="C2216" s="83"/>
      <c r="D2216" s="83"/>
      <c r="E2216" s="83"/>
      <c r="F2216" s="83"/>
      <c r="G2216" s="83"/>
      <c r="H2216" s="83"/>
      <c r="I2216" s="83"/>
    </row>
    <row r="2217" spans="1:9">
      <c r="A2217" s="83"/>
      <c r="B2217" s="83"/>
      <c r="C2217" s="83"/>
      <c r="D2217" s="83"/>
      <c r="E2217" s="83"/>
      <c r="F2217" s="83"/>
      <c r="G2217" s="83"/>
      <c r="H2217" s="83"/>
      <c r="I2217" s="83"/>
    </row>
    <row r="2218" spans="1:9">
      <c r="A2218" s="83"/>
      <c r="B2218" s="83"/>
      <c r="C2218" s="83"/>
      <c r="D2218" s="83"/>
      <c r="E2218" s="83"/>
      <c r="F2218" s="83"/>
      <c r="G2218" s="83"/>
      <c r="H2218" s="83"/>
      <c r="I2218" s="83"/>
    </row>
    <row r="2219" spans="1:9">
      <c r="A2219" s="83"/>
      <c r="B2219" s="83"/>
      <c r="C2219" s="83"/>
      <c r="D2219" s="83"/>
      <c r="E2219" s="83"/>
      <c r="F2219" s="83"/>
      <c r="G2219" s="83"/>
      <c r="H2219" s="83"/>
      <c r="I2219" s="83"/>
    </row>
    <row r="2220" spans="1:9">
      <c r="A2220" s="83"/>
      <c r="B2220" s="83"/>
      <c r="C2220" s="83"/>
      <c r="D2220" s="83"/>
      <c r="E2220" s="83"/>
      <c r="F2220" s="83"/>
      <c r="G2220" s="83"/>
      <c r="H2220" s="83"/>
      <c r="I2220" s="83"/>
    </row>
    <row r="2221" spans="1:9">
      <c r="A2221" s="83"/>
      <c r="B2221" s="83"/>
      <c r="C2221" s="83"/>
      <c r="D2221" s="83"/>
      <c r="E2221" s="83"/>
      <c r="F2221" s="83"/>
      <c r="G2221" s="83"/>
      <c r="H2221" s="83"/>
      <c r="I2221" s="83"/>
    </row>
    <row r="2222" spans="1:9">
      <c r="A2222" s="83"/>
      <c r="B2222" s="83"/>
      <c r="C2222" s="83"/>
      <c r="D2222" s="83"/>
      <c r="E2222" s="83"/>
      <c r="F2222" s="83"/>
      <c r="G2222" s="83"/>
      <c r="H2222" s="83"/>
      <c r="I2222" s="83"/>
    </row>
    <row r="2223" spans="1:9">
      <c r="A2223" s="83"/>
      <c r="B2223" s="83"/>
      <c r="C2223" s="83"/>
      <c r="D2223" s="83"/>
      <c r="E2223" s="83"/>
      <c r="F2223" s="83"/>
      <c r="G2223" s="83"/>
      <c r="H2223" s="83"/>
      <c r="I2223" s="83"/>
    </row>
    <row r="2224" spans="1:9">
      <c r="A2224" s="83"/>
      <c r="B2224" s="83"/>
      <c r="C2224" s="83"/>
      <c r="D2224" s="83"/>
      <c r="E2224" s="83"/>
      <c r="F2224" s="83"/>
      <c r="G2224" s="83"/>
      <c r="H2224" s="83"/>
      <c r="I2224" s="83"/>
    </row>
    <row r="2225" spans="1:9">
      <c r="A2225" s="83"/>
      <c r="B2225" s="83"/>
      <c r="C2225" s="83"/>
      <c r="D2225" s="83"/>
      <c r="E2225" s="83"/>
      <c r="F2225" s="83"/>
      <c r="G2225" s="83"/>
      <c r="H2225" s="83"/>
      <c r="I2225" s="83"/>
    </row>
    <row r="2226" spans="1:9">
      <c r="A2226" s="83"/>
      <c r="B2226" s="83"/>
      <c r="C2226" s="83"/>
      <c r="D2226" s="83"/>
      <c r="E2226" s="83"/>
      <c r="F2226" s="83"/>
      <c r="G2226" s="83"/>
      <c r="H2226" s="83"/>
      <c r="I2226" s="83"/>
    </row>
    <row r="2227" spans="1:9">
      <c r="A2227" s="83"/>
      <c r="B2227" s="83"/>
      <c r="C2227" s="83"/>
      <c r="D2227" s="83"/>
      <c r="E2227" s="83"/>
      <c r="F2227" s="83"/>
      <c r="G2227" s="83"/>
      <c r="H2227" s="83"/>
      <c r="I2227" s="83"/>
    </row>
    <row r="2228" spans="1:9">
      <c r="A2228" s="83"/>
      <c r="B2228" s="83"/>
      <c r="C2228" s="83"/>
      <c r="D2228" s="83"/>
      <c r="E2228" s="83"/>
      <c r="F2228" s="83"/>
      <c r="G2228" s="83"/>
      <c r="H2228" s="83"/>
      <c r="I2228" s="83"/>
    </row>
    <row r="2229" spans="1:9">
      <c r="A2229" s="83"/>
      <c r="B2229" s="83"/>
      <c r="C2229" s="83"/>
      <c r="D2229" s="83"/>
      <c r="E2229" s="83"/>
      <c r="F2229" s="83"/>
      <c r="G2229" s="83"/>
      <c r="H2229" s="83"/>
      <c r="I2229" s="83"/>
    </row>
    <row r="2230" spans="1:9">
      <c r="A2230" s="83"/>
      <c r="B2230" s="83"/>
      <c r="C2230" s="83"/>
      <c r="D2230" s="83"/>
      <c r="E2230" s="83"/>
      <c r="F2230" s="83"/>
      <c r="G2230" s="83"/>
      <c r="H2230" s="83"/>
      <c r="I2230" s="83"/>
    </row>
    <row r="2231" spans="1:9">
      <c r="A2231" s="83"/>
      <c r="B2231" s="83"/>
      <c r="C2231" s="83"/>
      <c r="D2231" s="83"/>
      <c r="E2231" s="83"/>
      <c r="F2231" s="83"/>
      <c r="G2231" s="83"/>
      <c r="H2231" s="83"/>
      <c r="I2231" s="83"/>
    </row>
    <row r="2232" spans="1:9">
      <c r="A2232" s="83"/>
      <c r="B2232" s="83"/>
      <c r="C2232" s="83"/>
      <c r="D2232" s="83"/>
      <c r="E2232" s="83"/>
      <c r="F2232" s="83"/>
      <c r="G2232" s="83"/>
      <c r="H2232" s="83"/>
      <c r="I2232" s="83"/>
    </row>
    <row r="2233" spans="1:9">
      <c r="A2233" s="83"/>
      <c r="B2233" s="83"/>
      <c r="C2233" s="83"/>
      <c r="D2233" s="83"/>
      <c r="E2233" s="83"/>
      <c r="F2233" s="83"/>
      <c r="G2233" s="83"/>
      <c r="H2233" s="83"/>
      <c r="I2233" s="83"/>
    </row>
    <row r="2234" spans="1:9">
      <c r="A2234" s="83"/>
      <c r="B2234" s="83"/>
      <c r="C2234" s="83"/>
      <c r="D2234" s="83"/>
      <c r="E2234" s="83"/>
      <c r="F2234" s="83"/>
      <c r="G2234" s="83"/>
      <c r="H2234" s="83"/>
      <c r="I2234" s="83"/>
    </row>
    <row r="2235" spans="1:9">
      <c r="A2235" s="83"/>
      <c r="B2235" s="83"/>
      <c r="C2235" s="83"/>
      <c r="D2235" s="83"/>
      <c r="E2235" s="83"/>
      <c r="F2235" s="83"/>
      <c r="G2235" s="83"/>
      <c r="H2235" s="83"/>
      <c r="I2235" s="83"/>
    </row>
    <row r="2236" spans="1:9">
      <c r="A2236" s="84"/>
      <c r="B2236" s="83"/>
      <c r="C2236" s="83"/>
      <c r="D2236" s="83"/>
      <c r="E2236" s="83"/>
      <c r="F2236" s="83"/>
      <c r="G2236" s="83"/>
      <c r="H2236" s="83"/>
      <c r="I2236" s="83"/>
    </row>
    <row r="2237" spans="1:9">
      <c r="A2237" s="83"/>
      <c r="B2237" s="83"/>
      <c r="C2237" s="83"/>
      <c r="D2237" s="83"/>
      <c r="E2237" s="83"/>
      <c r="F2237" s="83"/>
      <c r="G2237" s="83"/>
      <c r="H2237" s="83"/>
      <c r="I2237" s="83"/>
    </row>
    <row r="2238" spans="1:9">
      <c r="A2238" s="83"/>
      <c r="B2238" s="83"/>
      <c r="C2238" s="83"/>
      <c r="D2238" s="83"/>
      <c r="E2238" s="83"/>
      <c r="F2238" s="83"/>
      <c r="G2238" s="83"/>
      <c r="H2238" s="83"/>
      <c r="I2238" s="83"/>
    </row>
    <row r="2239" spans="1:9">
      <c r="A2239" s="83"/>
      <c r="B2239" s="83"/>
      <c r="C2239" s="83"/>
      <c r="D2239" s="83"/>
      <c r="E2239" s="83"/>
      <c r="F2239" s="83"/>
      <c r="G2239" s="83"/>
      <c r="H2239" s="83"/>
      <c r="I2239" s="83"/>
    </row>
    <row r="2240" spans="1:9">
      <c r="A2240" s="83"/>
      <c r="B2240" s="83"/>
      <c r="C2240" s="83"/>
      <c r="D2240" s="83"/>
      <c r="E2240" s="83"/>
      <c r="F2240" s="83"/>
      <c r="G2240" s="83"/>
      <c r="H2240" s="83"/>
      <c r="I2240" s="83"/>
    </row>
    <row r="2241" spans="1:9">
      <c r="A2241" s="83"/>
      <c r="B2241" s="83"/>
      <c r="C2241" s="83"/>
      <c r="D2241" s="83"/>
      <c r="E2241" s="83"/>
      <c r="F2241" s="83"/>
      <c r="G2241" s="83"/>
      <c r="H2241" s="83"/>
      <c r="I2241" s="83"/>
    </row>
    <row r="2242" spans="1:9">
      <c r="A2242" s="83"/>
      <c r="B2242" s="83"/>
      <c r="C2242" s="83"/>
      <c r="D2242" s="83"/>
      <c r="E2242" s="83"/>
      <c r="F2242" s="83"/>
      <c r="G2242" s="83"/>
      <c r="H2242" s="83"/>
      <c r="I2242" s="83"/>
    </row>
    <row r="2243" spans="1:9">
      <c r="A2243" s="83"/>
      <c r="B2243" s="83"/>
      <c r="C2243" s="83"/>
      <c r="D2243" s="83"/>
      <c r="E2243" s="83"/>
      <c r="F2243" s="83"/>
      <c r="G2243" s="83"/>
      <c r="H2243" s="83"/>
      <c r="I2243" s="83"/>
    </row>
    <row r="2244" spans="1:9">
      <c r="A2244" s="83"/>
      <c r="B2244" s="83"/>
      <c r="C2244" s="83"/>
      <c r="D2244" s="83"/>
      <c r="E2244" s="83"/>
      <c r="F2244" s="83"/>
      <c r="G2244" s="83"/>
      <c r="H2244" s="83"/>
      <c r="I2244" s="83"/>
    </row>
    <row r="2245" spans="1:9">
      <c r="A2245" s="83"/>
      <c r="B2245" s="83"/>
      <c r="C2245" s="83"/>
      <c r="D2245" s="83"/>
      <c r="E2245" s="83"/>
      <c r="F2245" s="83"/>
      <c r="G2245" s="83"/>
      <c r="H2245" s="83"/>
      <c r="I2245" s="83"/>
    </row>
    <row r="2246" spans="1:9">
      <c r="A2246" s="83"/>
      <c r="B2246" s="83"/>
      <c r="C2246" s="83"/>
      <c r="D2246" s="83"/>
      <c r="E2246" s="83"/>
      <c r="F2246" s="83"/>
      <c r="G2246" s="83"/>
      <c r="H2246" s="83"/>
      <c r="I2246" s="83"/>
    </row>
    <row r="2247" spans="1:9">
      <c r="A2247" s="83"/>
      <c r="B2247" s="83"/>
      <c r="C2247" s="83"/>
      <c r="D2247" s="83"/>
      <c r="E2247" s="83"/>
      <c r="F2247" s="83"/>
      <c r="G2247" s="83"/>
      <c r="H2247" s="83"/>
      <c r="I2247" s="83"/>
    </row>
    <row r="2248" spans="1:9">
      <c r="A2248" s="83"/>
      <c r="B2248" s="83"/>
      <c r="C2248" s="83"/>
      <c r="D2248" s="83"/>
      <c r="E2248" s="83"/>
      <c r="F2248" s="83"/>
      <c r="G2248" s="83"/>
      <c r="H2248" s="83"/>
      <c r="I2248" s="83"/>
    </row>
    <row r="2249" spans="1:9">
      <c r="A2249" s="83"/>
      <c r="B2249" s="83"/>
      <c r="C2249" s="83"/>
      <c r="D2249" s="83"/>
      <c r="E2249" s="83"/>
      <c r="F2249" s="83"/>
      <c r="G2249" s="83"/>
      <c r="H2249" s="83"/>
      <c r="I2249" s="83"/>
    </row>
    <row r="2250" spans="1:9">
      <c r="A2250" s="83"/>
      <c r="B2250" s="83"/>
      <c r="C2250" s="83"/>
      <c r="D2250" s="83"/>
      <c r="E2250" s="83"/>
      <c r="F2250" s="83"/>
      <c r="G2250" s="83"/>
      <c r="H2250" s="83"/>
      <c r="I2250" s="83"/>
    </row>
    <row r="2251" spans="1:9">
      <c r="A2251" s="83"/>
      <c r="B2251" s="83"/>
      <c r="C2251" s="83"/>
      <c r="D2251" s="83"/>
      <c r="E2251" s="83"/>
      <c r="F2251" s="83"/>
      <c r="G2251" s="83"/>
      <c r="H2251" s="83"/>
      <c r="I2251" s="83"/>
    </row>
    <row r="2252" spans="1:9">
      <c r="A2252" s="83"/>
      <c r="B2252" s="83"/>
      <c r="C2252" s="83"/>
      <c r="D2252" s="83"/>
      <c r="E2252" s="83"/>
      <c r="F2252" s="83"/>
      <c r="G2252" s="83"/>
      <c r="H2252" s="83"/>
      <c r="I2252" s="83"/>
    </row>
    <row r="2253" spans="1:9">
      <c r="A2253" s="83"/>
      <c r="B2253" s="83"/>
      <c r="C2253" s="83"/>
      <c r="D2253" s="83"/>
      <c r="E2253" s="83"/>
      <c r="F2253" s="83"/>
      <c r="G2253" s="83"/>
      <c r="H2253" s="83"/>
      <c r="I2253" s="83"/>
    </row>
    <row r="2254" spans="1:9">
      <c r="A2254" s="83"/>
      <c r="B2254" s="83"/>
      <c r="C2254" s="83"/>
      <c r="D2254" s="83"/>
      <c r="E2254" s="83"/>
      <c r="F2254" s="83"/>
      <c r="G2254" s="83"/>
      <c r="H2254" s="83"/>
      <c r="I2254" s="83"/>
    </row>
    <row r="2255" spans="1:9">
      <c r="A2255" s="83"/>
      <c r="B2255" s="83"/>
      <c r="C2255" s="83"/>
      <c r="D2255" s="83"/>
      <c r="E2255" s="83"/>
      <c r="F2255" s="83"/>
      <c r="G2255" s="83"/>
      <c r="H2255" s="83"/>
      <c r="I2255" s="83"/>
    </row>
    <row r="2256" spans="1:9">
      <c r="A2256" s="83"/>
      <c r="B2256" s="83"/>
      <c r="C2256" s="83"/>
      <c r="D2256" s="83"/>
      <c r="E2256" s="83"/>
      <c r="F2256" s="83"/>
      <c r="G2256" s="83"/>
      <c r="H2256" s="83"/>
      <c r="I2256" s="83"/>
    </row>
    <row r="2257" spans="1:9">
      <c r="A2257" s="83"/>
      <c r="B2257" s="83"/>
      <c r="C2257" s="83"/>
      <c r="D2257" s="83"/>
      <c r="E2257" s="83"/>
      <c r="F2257" s="83"/>
      <c r="G2257" s="83"/>
      <c r="H2257" s="83"/>
      <c r="I2257" s="83"/>
    </row>
    <row r="2258" spans="1:9">
      <c r="A2258" s="83"/>
      <c r="B2258" s="83"/>
      <c r="C2258" s="83"/>
      <c r="D2258" s="83"/>
      <c r="E2258" s="83"/>
      <c r="F2258" s="83"/>
      <c r="G2258" s="83"/>
      <c r="H2258" s="83"/>
      <c r="I2258" s="83"/>
    </row>
    <row r="2259" spans="1:9">
      <c r="A2259" s="83"/>
      <c r="B2259" s="83"/>
      <c r="C2259" s="83"/>
      <c r="D2259" s="83"/>
      <c r="E2259" s="83"/>
      <c r="F2259" s="83"/>
      <c r="G2259" s="83"/>
      <c r="H2259" s="83"/>
      <c r="I2259" s="83"/>
    </row>
    <row r="2260" spans="1:9">
      <c r="A2260" s="83"/>
      <c r="B2260" s="83"/>
      <c r="C2260" s="83"/>
      <c r="D2260" s="83"/>
      <c r="E2260" s="83"/>
      <c r="F2260" s="83"/>
      <c r="G2260" s="83"/>
      <c r="H2260" s="83"/>
      <c r="I2260" s="83"/>
    </row>
    <row r="2261" spans="1:9">
      <c r="A2261" s="83"/>
      <c r="B2261" s="83"/>
      <c r="C2261" s="83"/>
      <c r="D2261" s="83"/>
      <c r="E2261" s="83"/>
      <c r="F2261" s="83"/>
      <c r="G2261" s="83"/>
      <c r="H2261" s="83"/>
      <c r="I2261" s="83"/>
    </row>
    <row r="2262" spans="1:9">
      <c r="A2262" s="83"/>
      <c r="B2262" s="83"/>
      <c r="C2262" s="83"/>
      <c r="D2262" s="83"/>
      <c r="E2262" s="83"/>
      <c r="F2262" s="83"/>
      <c r="G2262" s="83"/>
      <c r="H2262" s="83"/>
      <c r="I2262" s="83"/>
    </row>
    <row r="2263" spans="1:9">
      <c r="A2263" s="83"/>
      <c r="B2263" s="83"/>
      <c r="C2263" s="83"/>
      <c r="D2263" s="83"/>
      <c r="E2263" s="83"/>
      <c r="F2263" s="83"/>
      <c r="G2263" s="83"/>
      <c r="H2263" s="83"/>
      <c r="I2263" s="83"/>
    </row>
    <row r="2264" spans="1:9">
      <c r="A2264" s="83"/>
      <c r="B2264" s="83"/>
      <c r="C2264" s="83"/>
      <c r="D2264" s="83"/>
      <c r="E2264" s="83"/>
      <c r="F2264" s="83"/>
      <c r="G2264" s="83"/>
      <c r="H2264" s="83"/>
      <c r="I2264" s="83"/>
    </row>
    <row r="2265" spans="1:9">
      <c r="A2265" s="84"/>
      <c r="B2265" s="83"/>
      <c r="C2265" s="83"/>
      <c r="D2265" s="83"/>
      <c r="E2265" s="83"/>
      <c r="F2265" s="83"/>
      <c r="G2265" s="83"/>
      <c r="H2265" s="83"/>
      <c r="I2265" s="83"/>
    </row>
    <row r="2266" spans="1:9">
      <c r="A2266" s="83"/>
      <c r="B2266" s="83"/>
      <c r="C2266" s="83"/>
      <c r="D2266" s="83"/>
      <c r="E2266" s="83"/>
      <c r="F2266" s="83"/>
      <c r="G2266" s="83"/>
      <c r="H2266" s="83"/>
      <c r="I2266" s="83"/>
    </row>
    <row r="2267" spans="1:9">
      <c r="A2267" s="83"/>
      <c r="B2267" s="83"/>
      <c r="C2267" s="83"/>
      <c r="D2267" s="83"/>
      <c r="E2267" s="83"/>
      <c r="F2267" s="83"/>
      <c r="G2267" s="83"/>
      <c r="H2267" s="83"/>
      <c r="I2267" s="83"/>
    </row>
    <row r="2268" spans="1:9">
      <c r="A2268" s="83"/>
      <c r="B2268" s="83"/>
      <c r="C2268" s="83"/>
      <c r="D2268" s="83"/>
      <c r="E2268" s="83"/>
      <c r="F2268" s="83"/>
      <c r="G2268" s="83"/>
      <c r="H2268" s="83"/>
      <c r="I2268" s="83"/>
    </row>
    <row r="2269" spans="1:9">
      <c r="A2269" s="83"/>
      <c r="B2269" s="83"/>
      <c r="C2269" s="83"/>
      <c r="D2269" s="83"/>
      <c r="E2269" s="83"/>
      <c r="F2269" s="83"/>
      <c r="G2269" s="83"/>
      <c r="H2269" s="83"/>
      <c r="I2269" s="83"/>
    </row>
    <row r="2270" spans="1:9">
      <c r="A2270" s="83"/>
      <c r="B2270" s="83"/>
      <c r="C2270" s="83"/>
      <c r="D2270" s="83"/>
      <c r="E2270" s="83"/>
      <c r="F2270" s="83"/>
      <c r="G2270" s="83"/>
      <c r="H2270" s="83"/>
      <c r="I2270" s="83"/>
    </row>
    <row r="2271" spans="1:9">
      <c r="A2271" s="83"/>
      <c r="B2271" s="83"/>
      <c r="C2271" s="83"/>
      <c r="D2271" s="83"/>
      <c r="E2271" s="83"/>
      <c r="F2271" s="83"/>
      <c r="G2271" s="83"/>
      <c r="H2271" s="83"/>
      <c r="I2271" s="83"/>
    </row>
    <row r="2272" spans="1:9">
      <c r="A2272" s="83"/>
      <c r="B2272" s="83"/>
      <c r="C2272" s="83"/>
      <c r="D2272" s="83"/>
      <c r="E2272" s="83"/>
      <c r="F2272" s="83"/>
      <c r="G2272" s="83"/>
      <c r="H2272" s="83"/>
      <c r="I2272" s="83"/>
    </row>
    <row r="2273" spans="1:9">
      <c r="A2273" s="83"/>
      <c r="B2273" s="83"/>
      <c r="C2273" s="83"/>
      <c r="D2273" s="83"/>
      <c r="E2273" s="83"/>
      <c r="F2273" s="83"/>
      <c r="G2273" s="83"/>
      <c r="H2273" s="83"/>
      <c r="I2273" s="83"/>
    </row>
    <row r="2274" spans="1:9">
      <c r="A2274" s="83"/>
      <c r="B2274" s="83"/>
      <c r="C2274" s="83"/>
      <c r="D2274" s="83"/>
      <c r="E2274" s="83"/>
      <c r="F2274" s="83"/>
      <c r="G2274" s="83"/>
      <c r="H2274" s="83"/>
      <c r="I2274" s="83"/>
    </row>
    <row r="2275" spans="1:9">
      <c r="A2275" s="83"/>
      <c r="B2275" s="83"/>
      <c r="C2275" s="83"/>
      <c r="D2275" s="83"/>
      <c r="E2275" s="83"/>
      <c r="F2275" s="83"/>
      <c r="G2275" s="83"/>
      <c r="H2275" s="83"/>
      <c r="I2275" s="83"/>
    </row>
    <row r="2276" spans="1:9">
      <c r="A2276" s="83"/>
      <c r="B2276" s="83"/>
      <c r="C2276" s="83"/>
      <c r="D2276" s="83"/>
      <c r="E2276" s="83"/>
      <c r="F2276" s="83"/>
      <c r="G2276" s="83"/>
      <c r="H2276" s="83"/>
      <c r="I2276" s="83"/>
    </row>
    <row r="2277" spans="1:9">
      <c r="A2277" s="83"/>
      <c r="B2277" s="83"/>
      <c r="C2277" s="83"/>
      <c r="D2277" s="83"/>
      <c r="E2277" s="83"/>
      <c r="F2277" s="83"/>
      <c r="G2277" s="83"/>
      <c r="H2277" s="83"/>
      <c r="I2277" s="83"/>
    </row>
    <row r="2278" spans="1:9">
      <c r="A2278" s="83"/>
      <c r="B2278" s="83"/>
      <c r="C2278" s="83"/>
      <c r="D2278" s="83"/>
      <c r="E2278" s="83"/>
      <c r="F2278" s="83"/>
      <c r="G2278" s="83"/>
      <c r="H2278" s="83"/>
      <c r="I2278" s="83"/>
    </row>
    <row r="2279" spans="1:9">
      <c r="A2279" s="83"/>
      <c r="B2279" s="83"/>
      <c r="C2279" s="83"/>
      <c r="D2279" s="83"/>
      <c r="E2279" s="83"/>
      <c r="F2279" s="83"/>
      <c r="G2279" s="83"/>
      <c r="H2279" s="83"/>
      <c r="I2279" s="83"/>
    </row>
    <row r="2280" spans="1:9">
      <c r="A2280" s="83"/>
      <c r="B2280" s="83"/>
      <c r="C2280" s="83"/>
      <c r="D2280" s="83"/>
      <c r="E2280" s="83"/>
      <c r="F2280" s="83"/>
      <c r="G2280" s="83"/>
      <c r="H2280" s="83"/>
      <c r="I2280" s="83"/>
    </row>
    <row r="2281" spans="1:9">
      <c r="A2281" s="83"/>
      <c r="B2281" s="83"/>
      <c r="C2281" s="83"/>
      <c r="D2281" s="83"/>
      <c r="E2281" s="83"/>
      <c r="F2281" s="83"/>
      <c r="G2281" s="83"/>
      <c r="H2281" s="83"/>
      <c r="I2281" s="83"/>
    </row>
    <row r="2282" spans="1:9">
      <c r="A2282" s="83"/>
      <c r="B2282" s="83"/>
      <c r="C2282" s="83"/>
      <c r="D2282" s="83"/>
      <c r="E2282" s="83"/>
      <c r="F2282" s="83"/>
      <c r="G2282" s="83"/>
      <c r="H2282" s="83"/>
      <c r="I2282" s="83"/>
    </row>
    <row r="2283" spans="1:9">
      <c r="A2283" s="83"/>
      <c r="B2283" s="83"/>
      <c r="C2283" s="83"/>
      <c r="D2283" s="83"/>
      <c r="E2283" s="83"/>
      <c r="F2283" s="83"/>
      <c r="G2283" s="83"/>
      <c r="H2283" s="83"/>
      <c r="I2283" s="83"/>
    </row>
    <row r="2284" spans="1:9">
      <c r="A2284" s="83"/>
      <c r="B2284" s="83"/>
      <c r="C2284" s="83"/>
      <c r="D2284" s="83"/>
      <c r="E2284" s="83"/>
      <c r="F2284" s="83"/>
      <c r="G2284" s="83"/>
      <c r="H2284" s="83"/>
      <c r="I2284" s="83"/>
    </row>
    <row r="2285" spans="1:9">
      <c r="A2285" s="83"/>
      <c r="B2285" s="83"/>
      <c r="C2285" s="83"/>
      <c r="D2285" s="83"/>
      <c r="E2285" s="83"/>
      <c r="F2285" s="83"/>
      <c r="G2285" s="83"/>
      <c r="H2285" s="83"/>
      <c r="I2285" s="83"/>
    </row>
    <row r="2286" spans="1:9">
      <c r="A2286" s="83"/>
      <c r="B2286" s="83"/>
      <c r="C2286" s="83"/>
      <c r="D2286" s="83"/>
      <c r="E2286" s="83"/>
      <c r="F2286" s="83"/>
      <c r="G2286" s="83"/>
      <c r="H2286" s="83"/>
      <c r="I2286" s="83"/>
    </row>
    <row r="2287" spans="1:9">
      <c r="A2287" s="83"/>
      <c r="B2287" s="83"/>
      <c r="C2287" s="83"/>
      <c r="D2287" s="83"/>
      <c r="E2287" s="83"/>
      <c r="F2287" s="83"/>
      <c r="G2287" s="83"/>
      <c r="H2287" s="83"/>
      <c r="I2287" s="83"/>
    </row>
    <row r="2288" spans="1:9">
      <c r="A2288" s="83"/>
      <c r="B2288" s="83"/>
      <c r="C2288" s="83"/>
      <c r="D2288" s="83"/>
      <c r="E2288" s="83"/>
      <c r="F2288" s="83"/>
      <c r="G2288" s="83"/>
      <c r="H2288" s="83"/>
      <c r="I2288" s="83"/>
    </row>
    <row r="2289" spans="1:9">
      <c r="A2289" s="83"/>
      <c r="B2289" s="83"/>
      <c r="C2289" s="83"/>
      <c r="D2289" s="83"/>
      <c r="E2289" s="83"/>
      <c r="F2289" s="83"/>
      <c r="G2289" s="83"/>
      <c r="H2289" s="83"/>
      <c r="I2289" s="83"/>
    </row>
    <row r="2290" spans="1:9">
      <c r="A2290" s="83"/>
      <c r="B2290" s="83"/>
      <c r="C2290" s="83"/>
      <c r="D2290" s="83"/>
      <c r="E2290" s="83"/>
      <c r="F2290" s="83"/>
      <c r="G2290" s="83"/>
      <c r="H2290" s="83"/>
      <c r="I2290" s="83"/>
    </row>
    <row r="2291" spans="1:9">
      <c r="A2291" s="83"/>
      <c r="B2291" s="83"/>
      <c r="C2291" s="83"/>
      <c r="D2291" s="83"/>
      <c r="E2291" s="83"/>
      <c r="F2291" s="83"/>
      <c r="G2291" s="83"/>
      <c r="H2291" s="83"/>
      <c r="I2291" s="83"/>
    </row>
    <row r="2292" spans="1:9">
      <c r="A2292" s="83"/>
      <c r="B2292" s="83"/>
      <c r="C2292" s="83"/>
      <c r="D2292" s="83"/>
      <c r="E2292" s="83"/>
      <c r="F2292" s="83"/>
      <c r="G2292" s="83"/>
      <c r="H2292" s="83"/>
      <c r="I2292" s="83"/>
    </row>
    <row r="2293" spans="1:9">
      <c r="A2293" s="83"/>
      <c r="B2293" s="83"/>
      <c r="C2293" s="83"/>
      <c r="D2293" s="83"/>
      <c r="E2293" s="83"/>
      <c r="F2293" s="83"/>
      <c r="G2293" s="83"/>
      <c r="H2293" s="83"/>
      <c r="I2293" s="83"/>
    </row>
    <row r="2294" spans="1:9">
      <c r="A2294" s="83"/>
      <c r="B2294" s="83"/>
      <c r="C2294" s="83"/>
      <c r="D2294" s="83"/>
      <c r="E2294" s="83"/>
      <c r="F2294" s="83"/>
      <c r="G2294" s="83"/>
      <c r="H2294" s="83"/>
      <c r="I2294" s="83"/>
    </row>
    <row r="2295" spans="1:9">
      <c r="A2295" s="83"/>
      <c r="B2295" s="83"/>
      <c r="C2295" s="83"/>
      <c r="D2295" s="83"/>
      <c r="E2295" s="83"/>
      <c r="F2295" s="83"/>
      <c r="G2295" s="83"/>
      <c r="H2295" s="83"/>
      <c r="I2295" s="83"/>
    </row>
    <row r="2296" spans="1:9">
      <c r="A2296" s="83"/>
      <c r="B2296" s="83"/>
      <c r="C2296" s="83"/>
      <c r="D2296" s="83"/>
      <c r="E2296" s="83"/>
      <c r="F2296" s="83"/>
      <c r="G2296" s="83"/>
      <c r="H2296" s="83"/>
      <c r="I2296" s="83"/>
    </row>
    <row r="2297" spans="1:9">
      <c r="A2297" s="83"/>
      <c r="B2297" s="83"/>
      <c r="C2297" s="83"/>
      <c r="D2297" s="83"/>
      <c r="E2297" s="83"/>
      <c r="F2297" s="83"/>
      <c r="G2297" s="83"/>
      <c r="H2297" s="83"/>
      <c r="I2297" s="83"/>
    </row>
    <row r="2298" spans="1:9">
      <c r="A2298" s="83"/>
      <c r="B2298" s="83"/>
      <c r="C2298" s="83"/>
      <c r="D2298" s="83"/>
      <c r="E2298" s="83"/>
      <c r="F2298" s="83"/>
      <c r="G2298" s="83"/>
      <c r="H2298" s="83"/>
      <c r="I2298" s="83"/>
    </row>
    <row r="2299" spans="1:9">
      <c r="A2299" s="83"/>
      <c r="B2299" s="83"/>
      <c r="C2299" s="83"/>
      <c r="D2299" s="83"/>
      <c r="E2299" s="83"/>
      <c r="F2299" s="83"/>
      <c r="G2299" s="83"/>
      <c r="H2299" s="83"/>
      <c r="I2299" s="83"/>
    </row>
    <row r="2300" spans="1:9">
      <c r="A2300" s="83"/>
      <c r="B2300" s="83"/>
      <c r="C2300" s="83"/>
      <c r="D2300" s="83"/>
      <c r="E2300" s="83"/>
      <c r="F2300" s="83"/>
      <c r="G2300" s="83"/>
      <c r="H2300" s="83"/>
      <c r="I2300" s="83"/>
    </row>
    <row r="2301" spans="1:9">
      <c r="A2301" s="83"/>
      <c r="B2301" s="83"/>
      <c r="C2301" s="83"/>
      <c r="D2301" s="83"/>
      <c r="E2301" s="83"/>
      <c r="F2301" s="83"/>
      <c r="G2301" s="83"/>
      <c r="H2301" s="83"/>
      <c r="I2301" s="83"/>
    </row>
    <row r="2302" spans="1:9">
      <c r="A2302" s="83"/>
      <c r="B2302" s="83"/>
      <c r="C2302" s="83"/>
      <c r="D2302" s="83"/>
      <c r="E2302" s="83"/>
      <c r="F2302" s="83"/>
      <c r="G2302" s="83"/>
      <c r="H2302" s="83"/>
      <c r="I2302" s="83"/>
    </row>
    <row r="2303" spans="1:9">
      <c r="A2303" s="83"/>
      <c r="B2303" s="83"/>
      <c r="C2303" s="83"/>
      <c r="D2303" s="83"/>
      <c r="E2303" s="83"/>
      <c r="F2303" s="83"/>
      <c r="G2303" s="83"/>
      <c r="H2303" s="83"/>
      <c r="I2303" s="83"/>
    </row>
    <row r="2304" spans="1:9">
      <c r="A2304" s="83"/>
      <c r="B2304" s="83"/>
      <c r="C2304" s="83"/>
      <c r="D2304" s="83"/>
      <c r="E2304" s="83"/>
      <c r="F2304" s="83"/>
      <c r="G2304" s="83"/>
      <c r="H2304" s="83"/>
      <c r="I2304" s="83"/>
    </row>
    <row r="2305" spans="1:9">
      <c r="A2305" s="83"/>
      <c r="B2305" s="83"/>
      <c r="C2305" s="83"/>
      <c r="D2305" s="83"/>
      <c r="E2305" s="83"/>
      <c r="F2305" s="83"/>
      <c r="G2305" s="83"/>
      <c r="H2305" s="83"/>
      <c r="I2305" s="83"/>
    </row>
    <row r="2306" spans="1:9">
      <c r="A2306" s="83"/>
      <c r="B2306" s="83"/>
      <c r="C2306" s="83"/>
      <c r="D2306" s="83"/>
      <c r="E2306" s="83"/>
      <c r="F2306" s="83"/>
      <c r="G2306" s="83"/>
      <c r="H2306" s="83"/>
      <c r="I2306" s="83"/>
    </row>
    <row r="2307" spans="1:9">
      <c r="A2307" s="83"/>
      <c r="B2307" s="83"/>
      <c r="C2307" s="83"/>
      <c r="D2307" s="83"/>
      <c r="E2307" s="83"/>
      <c r="F2307" s="83"/>
      <c r="G2307" s="83"/>
      <c r="H2307" s="83"/>
      <c r="I2307" s="83"/>
    </row>
    <row r="2308" spans="1:9">
      <c r="A2308" s="83"/>
      <c r="B2308" s="83"/>
      <c r="C2308" s="83"/>
      <c r="D2308" s="83"/>
      <c r="E2308" s="83"/>
      <c r="F2308" s="83"/>
      <c r="G2308" s="83"/>
      <c r="H2308" s="83"/>
      <c r="I2308" s="83"/>
    </row>
    <row r="2309" spans="1:9">
      <c r="A2309" s="83"/>
      <c r="B2309" s="83"/>
      <c r="C2309" s="83"/>
      <c r="D2309" s="83"/>
      <c r="E2309" s="83"/>
      <c r="F2309" s="83"/>
      <c r="G2309" s="83"/>
      <c r="H2309" s="83"/>
      <c r="I2309" s="83"/>
    </row>
    <row r="2310" spans="1:9">
      <c r="A2310" s="83"/>
      <c r="B2310" s="83"/>
      <c r="C2310" s="83"/>
      <c r="D2310" s="83"/>
      <c r="E2310" s="83"/>
      <c r="F2310" s="83"/>
      <c r="G2310" s="83"/>
      <c r="H2310" s="83"/>
      <c r="I2310" s="83"/>
    </row>
    <row r="2311" spans="1:9">
      <c r="A2311" s="83"/>
      <c r="B2311" s="83"/>
      <c r="C2311" s="83"/>
      <c r="D2311" s="83"/>
      <c r="E2311" s="83"/>
      <c r="F2311" s="83"/>
      <c r="G2311" s="83"/>
      <c r="H2311" s="83"/>
      <c r="I2311" s="83"/>
    </row>
    <row r="2312" spans="1:9">
      <c r="A2312" s="83"/>
      <c r="B2312" s="83"/>
      <c r="C2312" s="83"/>
      <c r="D2312" s="83"/>
      <c r="E2312" s="83"/>
      <c r="F2312" s="83"/>
      <c r="G2312" s="83"/>
      <c r="H2312" s="83"/>
      <c r="I2312" s="83"/>
    </row>
    <row r="2313" spans="1:9">
      <c r="A2313" s="83"/>
      <c r="B2313" s="83"/>
      <c r="C2313" s="83"/>
      <c r="D2313" s="83"/>
      <c r="E2313" s="83"/>
      <c r="F2313" s="83"/>
      <c r="G2313" s="83"/>
      <c r="H2313" s="83"/>
      <c r="I2313" s="83"/>
    </row>
    <row r="2314" spans="1:9">
      <c r="A2314" s="84"/>
      <c r="B2314" s="83"/>
      <c r="C2314" s="83"/>
      <c r="D2314" s="83"/>
      <c r="E2314" s="83"/>
      <c r="F2314" s="83"/>
      <c r="G2314" s="83"/>
      <c r="H2314" s="83"/>
      <c r="I2314" s="83"/>
    </row>
    <row r="2315" spans="1:9">
      <c r="A2315" s="83"/>
      <c r="B2315" s="83"/>
      <c r="C2315" s="83"/>
      <c r="D2315" s="83"/>
      <c r="E2315" s="83"/>
      <c r="F2315" s="83"/>
      <c r="G2315" s="83"/>
      <c r="H2315" s="83"/>
      <c r="I2315" s="83"/>
    </row>
    <row r="2316" spans="1:9">
      <c r="A2316" s="83"/>
      <c r="B2316" s="83"/>
      <c r="C2316" s="83"/>
      <c r="D2316" s="83"/>
      <c r="E2316" s="83"/>
      <c r="F2316" s="83"/>
      <c r="G2316" s="83"/>
      <c r="H2316" s="83"/>
      <c r="I2316" s="83"/>
    </row>
    <row r="2317" spans="1:9">
      <c r="A2317" s="83"/>
      <c r="B2317" s="83"/>
      <c r="C2317" s="83"/>
      <c r="D2317" s="83"/>
      <c r="E2317" s="83"/>
      <c r="F2317" s="83"/>
      <c r="G2317" s="83"/>
      <c r="H2317" s="83"/>
      <c r="I2317" s="83"/>
    </row>
    <row r="2318" spans="1:9">
      <c r="A2318" s="83"/>
      <c r="B2318" s="83"/>
      <c r="C2318" s="83"/>
      <c r="D2318" s="83"/>
      <c r="E2318" s="83"/>
      <c r="F2318" s="83"/>
      <c r="G2318" s="83"/>
      <c r="H2318" s="83"/>
      <c r="I2318" s="83"/>
    </row>
    <row r="2319" spans="1:9">
      <c r="A2319" s="83"/>
      <c r="B2319" s="83"/>
      <c r="C2319" s="83"/>
      <c r="D2319" s="83"/>
      <c r="E2319" s="83"/>
      <c r="F2319" s="83"/>
      <c r="G2319" s="83"/>
      <c r="H2319" s="83"/>
      <c r="I2319" s="83"/>
    </row>
    <row r="2320" spans="1:9">
      <c r="A2320" s="83"/>
      <c r="B2320" s="83"/>
      <c r="C2320" s="83"/>
      <c r="D2320" s="83"/>
      <c r="E2320" s="83"/>
      <c r="F2320" s="83"/>
      <c r="G2320" s="83"/>
      <c r="H2320" s="83"/>
      <c r="I2320" s="83"/>
    </row>
    <row r="2321" spans="1:11">
      <c r="A2321" s="83"/>
      <c r="B2321" s="83"/>
      <c r="C2321" s="83"/>
      <c r="D2321" s="83"/>
      <c r="E2321" s="83"/>
      <c r="F2321" s="83"/>
      <c r="G2321" s="83"/>
      <c r="H2321" s="83"/>
      <c r="I2321" s="83"/>
    </row>
    <row r="2322" spans="1:11">
      <c r="A2322" s="83"/>
      <c r="B2322" s="83"/>
      <c r="C2322" s="83"/>
      <c r="D2322" s="83"/>
      <c r="E2322" s="83"/>
      <c r="F2322" s="83"/>
      <c r="G2322" s="83"/>
      <c r="H2322" s="83"/>
      <c r="I2322" s="83"/>
    </row>
    <row r="2323" spans="1:11">
      <c r="A2323" s="83"/>
      <c r="B2323" s="83"/>
      <c r="C2323" s="83"/>
      <c r="D2323" s="83"/>
      <c r="E2323" s="83"/>
      <c r="F2323" s="83"/>
      <c r="G2323" s="83"/>
      <c r="H2323" s="83"/>
      <c r="I2323" s="83"/>
    </row>
    <row r="2324" spans="1:11">
      <c r="A2324" s="83"/>
      <c r="B2324" s="83"/>
      <c r="C2324" s="83"/>
      <c r="D2324" s="83"/>
      <c r="E2324" s="83"/>
      <c r="F2324" s="83"/>
      <c r="G2324" s="83"/>
      <c r="H2324" s="83"/>
      <c r="I2324" s="83"/>
    </row>
    <row r="2325" spans="1:11">
      <c r="A2325" s="83"/>
      <c r="B2325" s="83"/>
      <c r="C2325" s="83"/>
      <c r="D2325" s="83"/>
      <c r="E2325" s="83"/>
      <c r="F2325" s="83"/>
      <c r="G2325" s="83"/>
      <c r="H2325" s="83"/>
      <c r="I2325" s="83"/>
    </row>
    <row r="2326" spans="1:11">
      <c r="A2326" s="83"/>
      <c r="B2326" s="83"/>
      <c r="C2326" s="83"/>
      <c r="D2326" s="83"/>
      <c r="E2326" s="83"/>
      <c r="F2326" s="83"/>
      <c r="G2326" s="83"/>
      <c r="H2326" s="83"/>
      <c r="I2326" s="83"/>
    </row>
    <row r="2327" spans="1:11">
      <c r="A2327" s="83"/>
      <c r="B2327" s="83"/>
      <c r="C2327" s="83"/>
      <c r="D2327" s="83"/>
      <c r="E2327" s="83"/>
      <c r="F2327" s="83"/>
      <c r="G2327" s="83"/>
      <c r="H2327" s="83"/>
      <c r="I2327" s="83"/>
    </row>
    <row r="2328" spans="1:11">
      <c r="A2328" s="83"/>
      <c r="B2328" s="83"/>
      <c r="C2328" s="83"/>
      <c r="D2328" s="83"/>
      <c r="E2328" s="83"/>
      <c r="F2328" s="83"/>
      <c r="G2328" s="83"/>
      <c r="H2328" s="83"/>
      <c r="I2328" s="83"/>
    </row>
    <row r="2329" spans="1:11">
      <c r="A2329" s="83"/>
      <c r="B2329" s="83"/>
      <c r="C2329" s="83"/>
      <c r="D2329" s="83"/>
      <c r="E2329" s="83"/>
      <c r="F2329" s="83"/>
      <c r="G2329" s="83"/>
      <c r="H2329" s="83"/>
      <c r="I2329" s="83"/>
    </row>
    <row r="2330" spans="1:11">
      <c r="A2330" s="83"/>
      <c r="B2330" s="83"/>
      <c r="C2330" s="83"/>
      <c r="D2330" s="83"/>
      <c r="E2330" s="83"/>
      <c r="F2330" s="83"/>
      <c r="G2330" s="83"/>
      <c r="H2330" s="83"/>
      <c r="I2330" s="83"/>
    </row>
    <row r="2332" spans="1:11">
      <c r="B2332" s="83"/>
      <c r="C2332" s="83"/>
      <c r="D2332" s="83"/>
      <c r="E2332" s="83"/>
      <c r="F2332" s="83"/>
      <c r="G2332" s="83"/>
      <c r="H2332" s="83"/>
      <c r="I2332" s="83"/>
      <c r="J2332" s="83"/>
      <c r="K2332" s="83"/>
    </row>
    <row r="2333" spans="1:11">
      <c r="A2333" s="83"/>
      <c r="B2333" s="83"/>
      <c r="C2333" s="83"/>
      <c r="D2333" s="83"/>
      <c r="E2333" s="83"/>
      <c r="F2333" s="83"/>
      <c r="G2333" s="83"/>
      <c r="H2333" s="83"/>
      <c r="I2333" s="84"/>
      <c r="J2333" s="83"/>
      <c r="K2333" s="83"/>
    </row>
    <row r="2334" spans="1:11">
      <c r="A2334" s="83"/>
      <c r="B2334" s="83"/>
      <c r="C2334" s="83"/>
      <c r="D2334" s="83"/>
      <c r="E2334" s="83"/>
      <c r="F2334" s="83"/>
      <c r="G2334" s="83"/>
      <c r="H2334" s="83"/>
      <c r="I2334" s="83"/>
      <c r="J2334" s="83"/>
      <c r="K2334" s="83"/>
    </row>
    <row r="2335" spans="1:11">
      <c r="A2335" s="83"/>
      <c r="B2335" s="83"/>
      <c r="C2335" s="83"/>
      <c r="D2335" s="83"/>
      <c r="E2335" s="83"/>
      <c r="F2335" s="83"/>
      <c r="G2335" s="83"/>
      <c r="H2335" s="83"/>
      <c r="I2335" s="83"/>
      <c r="J2335" s="83"/>
      <c r="K2335" s="83"/>
    </row>
    <row r="2336" spans="1:11">
      <c r="A2336" s="83"/>
      <c r="B2336" s="83"/>
      <c r="C2336" s="83"/>
      <c r="D2336" s="83"/>
      <c r="E2336" s="83"/>
      <c r="F2336" s="83"/>
      <c r="G2336" s="83"/>
      <c r="H2336" s="83"/>
      <c r="I2336" s="83"/>
      <c r="J2336" s="83"/>
      <c r="K2336" s="83"/>
    </row>
    <row r="2337" spans="1:11">
      <c r="A2337" s="83"/>
      <c r="B2337" s="83"/>
      <c r="C2337" s="83"/>
      <c r="D2337" s="83"/>
      <c r="E2337" s="83"/>
      <c r="F2337" s="83"/>
      <c r="G2337" s="83"/>
      <c r="H2337" s="83"/>
      <c r="I2337" s="83"/>
      <c r="J2337" s="83"/>
      <c r="K2337" s="83"/>
    </row>
    <row r="2338" spans="1:11">
      <c r="A2338" s="83"/>
      <c r="B2338" s="83"/>
      <c r="C2338" s="83"/>
      <c r="D2338" s="83"/>
      <c r="E2338" s="83"/>
      <c r="F2338" s="83"/>
      <c r="G2338" s="83"/>
      <c r="H2338" s="83"/>
      <c r="I2338" s="83"/>
      <c r="J2338" s="83"/>
      <c r="K2338" s="83"/>
    </row>
    <row r="2339" spans="1:11">
      <c r="A2339" s="83"/>
      <c r="B2339" s="83"/>
      <c r="C2339" s="83"/>
      <c r="D2339" s="83"/>
      <c r="E2339" s="83"/>
      <c r="F2339" s="83"/>
      <c r="G2339" s="83"/>
      <c r="H2339" s="83"/>
      <c r="I2339" s="83"/>
      <c r="J2339" s="83"/>
      <c r="K2339" s="83"/>
    </row>
    <row r="2340" spans="1:11">
      <c r="A2340" s="83"/>
      <c r="B2340" s="83"/>
      <c r="C2340" s="83"/>
      <c r="D2340" s="83"/>
      <c r="E2340" s="83"/>
      <c r="F2340" s="83"/>
      <c r="G2340" s="83"/>
      <c r="H2340" s="83"/>
      <c r="I2340" s="83"/>
      <c r="J2340" s="83"/>
      <c r="K2340" s="83"/>
    </row>
    <row r="2341" spans="1:11">
      <c r="A2341" s="83"/>
      <c r="B2341" s="83"/>
      <c r="C2341" s="83"/>
      <c r="D2341" s="83"/>
      <c r="E2341" s="83"/>
      <c r="F2341" s="83"/>
      <c r="G2341" s="83"/>
      <c r="H2341" s="83"/>
      <c r="I2341" s="83"/>
      <c r="J2341" s="83"/>
      <c r="K2341" s="83"/>
    </row>
    <row r="2342" spans="1:11">
      <c r="A2342" s="83"/>
      <c r="B2342" s="83"/>
      <c r="C2342" s="83"/>
      <c r="D2342" s="83"/>
      <c r="E2342" s="83"/>
      <c r="F2342" s="83"/>
      <c r="G2342" s="83"/>
      <c r="H2342" s="83"/>
      <c r="I2342" s="83"/>
      <c r="J2342" s="83"/>
      <c r="K2342" s="83"/>
    </row>
    <row r="2343" spans="1:11">
      <c r="A2343" s="83"/>
      <c r="B2343" s="83"/>
      <c r="C2343" s="83"/>
      <c r="D2343" s="83"/>
      <c r="E2343" s="83"/>
      <c r="F2343" s="83"/>
      <c r="G2343" s="83"/>
      <c r="H2343" s="83"/>
      <c r="I2343" s="83"/>
      <c r="J2343" s="83"/>
      <c r="K2343" s="83"/>
    </row>
    <row r="2344" spans="1:11">
      <c r="A2344" s="83"/>
      <c r="B2344" s="83"/>
      <c r="C2344" s="83"/>
      <c r="D2344" s="83"/>
      <c r="E2344" s="83"/>
      <c r="F2344" s="83"/>
      <c r="G2344" s="83"/>
      <c r="H2344" s="83"/>
      <c r="I2344" s="83"/>
      <c r="J2344" s="83"/>
      <c r="K2344" s="83"/>
    </row>
    <row r="2345" spans="1:11">
      <c r="A2345" s="83"/>
      <c r="B2345" s="83"/>
      <c r="C2345" s="83"/>
      <c r="D2345" s="83"/>
      <c r="E2345" s="83"/>
      <c r="F2345" s="83"/>
      <c r="G2345" s="83"/>
      <c r="H2345" s="83"/>
      <c r="I2345" s="83"/>
      <c r="J2345" s="83"/>
      <c r="K2345" s="83"/>
    </row>
    <row r="2346" spans="1:11">
      <c r="A2346" s="83"/>
      <c r="B2346" s="83"/>
      <c r="C2346" s="83"/>
      <c r="D2346" s="83"/>
      <c r="E2346" s="83"/>
      <c r="F2346" s="83"/>
      <c r="G2346" s="83"/>
      <c r="H2346" s="83"/>
      <c r="I2346" s="83"/>
      <c r="J2346" s="83"/>
      <c r="K2346" s="83"/>
    </row>
    <row r="2347" spans="1:11">
      <c r="A2347" s="83"/>
      <c r="B2347" s="83"/>
      <c r="C2347" s="83"/>
      <c r="D2347" s="83"/>
      <c r="E2347" s="83"/>
      <c r="F2347" s="83"/>
      <c r="G2347" s="83"/>
      <c r="H2347" s="83"/>
      <c r="I2347" s="83"/>
      <c r="J2347" s="83"/>
      <c r="K2347" s="83"/>
    </row>
    <row r="2348" spans="1:11">
      <c r="A2348" s="83"/>
      <c r="B2348" s="83"/>
      <c r="C2348" s="83"/>
      <c r="D2348" s="83"/>
      <c r="E2348" s="83"/>
      <c r="F2348" s="83"/>
      <c r="G2348" s="83"/>
      <c r="H2348" s="83"/>
      <c r="I2348" s="83"/>
      <c r="J2348" s="83"/>
      <c r="K2348" s="83"/>
    </row>
    <row r="2349" spans="1:11">
      <c r="A2349" s="83"/>
      <c r="B2349" s="83"/>
      <c r="C2349" s="83"/>
      <c r="D2349" s="83"/>
      <c r="E2349" s="83"/>
      <c r="F2349" s="83"/>
      <c r="G2349" s="83"/>
      <c r="H2349" s="83"/>
      <c r="I2349" s="83"/>
      <c r="J2349" s="83"/>
      <c r="K2349" s="83"/>
    </row>
    <row r="2350" spans="1:11">
      <c r="A2350" s="83"/>
      <c r="B2350" s="83"/>
      <c r="C2350" s="83"/>
      <c r="D2350" s="83"/>
      <c r="E2350" s="83"/>
      <c r="F2350" s="83"/>
      <c r="G2350" s="83"/>
      <c r="H2350" s="83"/>
      <c r="I2350" s="83"/>
      <c r="J2350" s="83"/>
      <c r="K2350" s="83"/>
    </row>
    <row r="2351" spans="1:11">
      <c r="A2351" s="83"/>
      <c r="B2351" s="83"/>
      <c r="C2351" s="83"/>
      <c r="D2351" s="83"/>
      <c r="E2351" s="83"/>
      <c r="F2351" s="83"/>
      <c r="G2351" s="83"/>
      <c r="H2351" s="83"/>
      <c r="I2351" s="83"/>
      <c r="J2351" s="83"/>
      <c r="K2351" s="83"/>
    </row>
    <row r="2352" spans="1:11">
      <c r="A2352" s="83"/>
      <c r="B2352" s="83"/>
      <c r="C2352" s="83"/>
      <c r="D2352" s="83"/>
      <c r="E2352" s="83"/>
      <c r="F2352" s="83"/>
      <c r="G2352" s="83"/>
      <c r="H2352" s="83"/>
      <c r="I2352" s="83"/>
      <c r="J2352" s="83"/>
      <c r="K2352" s="83"/>
    </row>
    <row r="2353" spans="1:11">
      <c r="A2353" s="83"/>
      <c r="B2353" s="83"/>
      <c r="C2353" s="83"/>
      <c r="D2353" s="83"/>
      <c r="E2353" s="83"/>
      <c r="F2353" s="83"/>
      <c r="G2353" s="83"/>
      <c r="H2353" s="83"/>
      <c r="I2353" s="83"/>
      <c r="J2353" s="83"/>
      <c r="K2353" s="83"/>
    </row>
    <row r="2354" spans="1:11">
      <c r="A2354" s="83"/>
      <c r="B2354" s="83"/>
      <c r="C2354" s="83"/>
      <c r="D2354" s="83"/>
      <c r="E2354" s="83"/>
      <c r="F2354" s="83"/>
      <c r="G2354" s="83"/>
      <c r="H2354" s="83"/>
      <c r="I2354" s="83"/>
      <c r="J2354" s="83"/>
      <c r="K2354" s="83"/>
    </row>
    <row r="2355" spans="1:11">
      <c r="A2355" s="83"/>
      <c r="B2355" s="83"/>
      <c r="C2355" s="83"/>
      <c r="D2355" s="83"/>
      <c r="E2355" s="83"/>
      <c r="F2355" s="83"/>
      <c r="G2355" s="83"/>
      <c r="H2355" s="83"/>
      <c r="I2355" s="83"/>
      <c r="J2355" s="83"/>
      <c r="K2355" s="83"/>
    </row>
    <row r="2356" spans="1:11">
      <c r="A2356" s="83"/>
      <c r="B2356" s="83"/>
      <c r="C2356" s="83"/>
      <c r="D2356" s="83"/>
      <c r="E2356" s="83"/>
      <c r="F2356" s="83"/>
      <c r="G2356" s="83"/>
      <c r="H2356" s="83"/>
      <c r="I2356" s="83"/>
      <c r="J2356" s="83"/>
      <c r="K2356" s="83"/>
    </row>
    <row r="2357" spans="1:11">
      <c r="A2357" s="83"/>
      <c r="B2357" s="83"/>
      <c r="C2357" s="83"/>
      <c r="D2357" s="83"/>
      <c r="E2357" s="83"/>
      <c r="F2357" s="83"/>
      <c r="G2357" s="83"/>
      <c r="H2357" s="83"/>
      <c r="I2357" s="83"/>
      <c r="J2357" s="83"/>
      <c r="K2357" s="83"/>
    </row>
    <row r="2358" spans="1:11">
      <c r="A2358" s="83"/>
      <c r="B2358" s="83"/>
      <c r="C2358" s="83"/>
      <c r="D2358" s="83"/>
      <c r="E2358" s="83"/>
      <c r="F2358" s="83"/>
      <c r="G2358" s="83"/>
      <c r="H2358" s="83"/>
      <c r="I2358" s="83"/>
      <c r="J2358" s="83"/>
      <c r="K2358" s="83"/>
    </row>
    <row r="2359" spans="1:11">
      <c r="A2359" s="83"/>
      <c r="B2359" s="83"/>
      <c r="C2359" s="83"/>
      <c r="D2359" s="83"/>
      <c r="E2359" s="83"/>
      <c r="F2359" s="83"/>
      <c r="G2359" s="83"/>
      <c r="H2359" s="83"/>
      <c r="I2359" s="83"/>
      <c r="J2359" s="83"/>
      <c r="K2359" s="83"/>
    </row>
    <row r="2360" spans="1:11">
      <c r="A2360" s="83"/>
      <c r="B2360" s="83"/>
      <c r="C2360" s="83"/>
      <c r="D2360" s="83"/>
      <c r="E2360" s="83"/>
      <c r="F2360" s="83"/>
      <c r="G2360" s="83"/>
      <c r="H2360" s="83"/>
      <c r="I2360" s="83"/>
      <c r="J2360" s="83"/>
      <c r="K2360" s="83"/>
    </row>
    <row r="2361" spans="1:11">
      <c r="A2361" s="83"/>
      <c r="B2361" s="83"/>
      <c r="C2361" s="83"/>
      <c r="D2361" s="83"/>
      <c r="E2361" s="83"/>
      <c r="F2361" s="83"/>
      <c r="G2361" s="83"/>
      <c r="H2361" s="83"/>
      <c r="I2361" s="84"/>
      <c r="J2361" s="83"/>
      <c r="K2361" s="83"/>
    </row>
    <row r="2362" spans="1:11">
      <c r="A2362" s="83"/>
      <c r="B2362" s="83"/>
      <c r="C2362" s="83"/>
      <c r="D2362" s="83"/>
      <c r="E2362" s="83"/>
      <c r="F2362" s="83"/>
      <c r="G2362" s="83"/>
      <c r="H2362" s="83"/>
      <c r="I2362" s="83"/>
      <c r="J2362" s="83"/>
      <c r="K2362" s="83"/>
    </row>
    <row r="2363" spans="1:11">
      <c r="A2363" s="83"/>
      <c r="B2363" s="83"/>
      <c r="C2363" s="83"/>
      <c r="D2363" s="83"/>
      <c r="E2363" s="83"/>
      <c r="F2363" s="83"/>
      <c r="G2363" s="83"/>
      <c r="H2363" s="83"/>
      <c r="I2363" s="83"/>
      <c r="J2363" s="83"/>
      <c r="K2363" s="83"/>
    </row>
    <row r="2364" spans="1:11">
      <c r="A2364" s="83"/>
      <c r="B2364" s="83"/>
      <c r="C2364" s="83"/>
      <c r="D2364" s="83"/>
      <c r="E2364" s="83"/>
      <c r="F2364" s="83"/>
      <c r="G2364" s="83"/>
      <c r="H2364" s="83"/>
      <c r="I2364" s="83"/>
      <c r="J2364" s="83"/>
      <c r="K2364" s="83"/>
    </row>
    <row r="2365" spans="1:11">
      <c r="A2365" s="83"/>
      <c r="B2365" s="83"/>
      <c r="C2365" s="83"/>
      <c r="D2365" s="83"/>
      <c r="E2365" s="83"/>
      <c r="F2365" s="83"/>
      <c r="G2365" s="83"/>
      <c r="H2365" s="83"/>
      <c r="I2365" s="83"/>
      <c r="J2365" s="83"/>
      <c r="K2365" s="83"/>
    </row>
    <row r="2366" spans="1:11">
      <c r="A2366" s="83"/>
      <c r="B2366" s="83"/>
      <c r="C2366" s="83"/>
      <c r="D2366" s="83"/>
      <c r="E2366" s="83"/>
      <c r="F2366" s="83"/>
      <c r="G2366" s="83"/>
      <c r="H2366" s="83"/>
      <c r="I2366" s="83"/>
      <c r="J2366" s="83"/>
      <c r="K2366" s="83"/>
    </row>
    <row r="2367" spans="1:11">
      <c r="A2367" s="83"/>
      <c r="B2367" s="83"/>
      <c r="C2367" s="83"/>
      <c r="D2367" s="83"/>
      <c r="E2367" s="83"/>
      <c r="F2367" s="83"/>
      <c r="G2367" s="83"/>
      <c r="H2367" s="83"/>
      <c r="I2367" s="83"/>
      <c r="J2367" s="83"/>
      <c r="K2367" s="83"/>
    </row>
    <row r="2368" spans="1:11">
      <c r="A2368" s="83"/>
      <c r="B2368" s="83"/>
      <c r="C2368" s="83"/>
      <c r="D2368" s="83"/>
      <c r="E2368" s="83"/>
      <c r="F2368" s="83"/>
      <c r="G2368" s="83"/>
      <c r="H2368" s="83"/>
      <c r="I2368" s="83"/>
      <c r="J2368" s="83"/>
      <c r="K2368" s="83"/>
    </row>
    <row r="2369" spans="1:11">
      <c r="A2369" s="83"/>
      <c r="B2369" s="83"/>
      <c r="C2369" s="83"/>
      <c r="D2369" s="83"/>
      <c r="E2369" s="83"/>
      <c r="F2369" s="83"/>
      <c r="G2369" s="83"/>
      <c r="H2369" s="83"/>
      <c r="I2369" s="83"/>
      <c r="J2369" s="83"/>
      <c r="K2369" s="83"/>
    </row>
    <row r="2370" spans="1:11">
      <c r="A2370" s="83"/>
      <c r="B2370" s="83"/>
      <c r="C2370" s="83"/>
      <c r="D2370" s="83"/>
      <c r="E2370" s="83"/>
      <c r="F2370" s="83"/>
      <c r="G2370" s="83"/>
      <c r="H2370" s="83"/>
      <c r="I2370" s="83"/>
      <c r="J2370" s="83"/>
      <c r="K2370" s="83"/>
    </row>
    <row r="2371" spans="1:11">
      <c r="A2371" s="83"/>
      <c r="B2371" s="83"/>
      <c r="C2371" s="83"/>
      <c r="D2371" s="83"/>
      <c r="E2371" s="83"/>
      <c r="F2371" s="83"/>
      <c r="G2371" s="83"/>
      <c r="H2371" s="83"/>
      <c r="I2371" s="83"/>
      <c r="J2371" s="83"/>
      <c r="K2371" s="83"/>
    </row>
    <row r="2372" spans="1:11">
      <c r="A2372" s="83"/>
      <c r="B2372" s="83"/>
      <c r="C2372" s="83"/>
      <c r="D2372" s="83"/>
      <c r="E2372" s="83"/>
      <c r="F2372" s="83"/>
      <c r="G2372" s="83"/>
      <c r="H2372" s="83"/>
      <c r="I2372" s="83"/>
      <c r="J2372" s="83"/>
      <c r="K2372" s="83"/>
    </row>
    <row r="2373" spans="1:11">
      <c r="A2373" s="83"/>
      <c r="B2373" s="83"/>
      <c r="C2373" s="83"/>
      <c r="D2373" s="83"/>
      <c r="E2373" s="83"/>
      <c r="F2373" s="83"/>
      <c r="G2373" s="83"/>
      <c r="H2373" s="83"/>
      <c r="I2373" s="83"/>
      <c r="J2373" s="83"/>
      <c r="K2373" s="83"/>
    </row>
    <row r="2374" spans="1:11">
      <c r="A2374" s="83"/>
      <c r="B2374" s="83"/>
      <c r="C2374" s="83"/>
      <c r="D2374" s="83"/>
      <c r="E2374" s="83"/>
      <c r="F2374" s="83"/>
      <c r="G2374" s="83"/>
      <c r="H2374" s="83"/>
      <c r="I2374" s="83"/>
      <c r="J2374" s="83"/>
      <c r="K2374" s="83"/>
    </row>
    <row r="2375" spans="1:11">
      <c r="A2375" s="83"/>
      <c r="B2375" s="83"/>
      <c r="C2375" s="83"/>
      <c r="D2375" s="83"/>
      <c r="E2375" s="83"/>
      <c r="F2375" s="83"/>
      <c r="G2375" s="83"/>
      <c r="H2375" s="83"/>
      <c r="I2375" s="83"/>
      <c r="J2375" s="83"/>
      <c r="K2375" s="83"/>
    </row>
    <row r="2376" spans="1:11">
      <c r="A2376" s="83"/>
      <c r="B2376" s="83"/>
      <c r="C2376" s="83"/>
      <c r="D2376" s="83"/>
      <c r="E2376" s="83"/>
      <c r="F2376" s="83"/>
      <c r="G2376" s="83"/>
      <c r="H2376" s="83"/>
      <c r="I2376" s="83"/>
      <c r="J2376" s="83"/>
      <c r="K2376" s="83"/>
    </row>
    <row r="2377" spans="1:11">
      <c r="A2377" s="83"/>
      <c r="B2377" s="83"/>
      <c r="C2377" s="83"/>
      <c r="D2377" s="83"/>
      <c r="E2377" s="83"/>
      <c r="F2377" s="83"/>
      <c r="G2377" s="83"/>
      <c r="H2377" s="83"/>
      <c r="I2377" s="83"/>
      <c r="J2377" s="83"/>
      <c r="K2377" s="83"/>
    </row>
    <row r="2378" spans="1:11">
      <c r="A2378" s="83"/>
      <c r="B2378" s="83"/>
      <c r="C2378" s="83"/>
      <c r="D2378" s="83"/>
      <c r="E2378" s="83"/>
      <c r="F2378" s="83"/>
      <c r="G2378" s="83"/>
      <c r="H2378" s="83"/>
      <c r="I2378" s="83"/>
      <c r="J2378" s="83"/>
      <c r="K2378" s="83"/>
    </row>
    <row r="2379" spans="1:11">
      <c r="A2379" s="83"/>
      <c r="B2379" s="83"/>
      <c r="C2379" s="83"/>
      <c r="D2379" s="83"/>
      <c r="E2379" s="83"/>
      <c r="F2379" s="83"/>
      <c r="G2379" s="83"/>
      <c r="H2379" s="83"/>
      <c r="I2379" s="83"/>
      <c r="J2379" s="83"/>
      <c r="K2379" s="83"/>
    </row>
    <row r="2380" spans="1:11">
      <c r="A2380" s="83"/>
      <c r="B2380" s="83"/>
      <c r="C2380" s="83"/>
      <c r="D2380" s="83"/>
      <c r="E2380" s="83"/>
      <c r="F2380" s="83"/>
      <c r="G2380" s="83"/>
      <c r="H2380" s="83"/>
      <c r="I2380" s="83"/>
      <c r="J2380" s="83"/>
      <c r="K2380" s="83"/>
    </row>
    <row r="2381" spans="1:11">
      <c r="A2381" s="83"/>
      <c r="B2381" s="83"/>
      <c r="C2381" s="83"/>
      <c r="D2381" s="83"/>
      <c r="E2381" s="83"/>
      <c r="F2381" s="83"/>
      <c r="G2381" s="83"/>
      <c r="H2381" s="83"/>
      <c r="I2381" s="83"/>
      <c r="J2381" s="83"/>
      <c r="K2381" s="83"/>
    </row>
    <row r="2382" spans="1:11">
      <c r="A2382" s="83"/>
      <c r="B2382" s="83"/>
      <c r="C2382" s="83"/>
      <c r="D2382" s="83"/>
      <c r="E2382" s="83"/>
      <c r="F2382" s="83"/>
      <c r="G2382" s="83"/>
      <c r="H2382" s="83"/>
      <c r="I2382" s="83"/>
      <c r="J2382" s="83"/>
      <c r="K2382" s="83"/>
    </row>
    <row r="2383" spans="1:11">
      <c r="A2383" s="83"/>
      <c r="B2383" s="83"/>
      <c r="C2383" s="83"/>
      <c r="D2383" s="83"/>
      <c r="E2383" s="83"/>
      <c r="F2383" s="83"/>
      <c r="G2383" s="83"/>
      <c r="H2383" s="83"/>
      <c r="I2383" s="83"/>
      <c r="J2383" s="83"/>
      <c r="K2383" s="83"/>
    </row>
    <row r="2384" spans="1:11">
      <c r="A2384" s="83"/>
      <c r="B2384" s="83"/>
      <c r="C2384" s="83"/>
      <c r="D2384" s="83"/>
      <c r="E2384" s="83"/>
      <c r="F2384" s="83"/>
      <c r="G2384" s="83"/>
      <c r="H2384" s="83"/>
      <c r="I2384" s="83"/>
      <c r="J2384" s="83"/>
      <c r="K2384" s="83"/>
    </row>
    <row r="2385" spans="1:11">
      <c r="A2385" s="83"/>
      <c r="B2385" s="83"/>
      <c r="C2385" s="83"/>
      <c r="D2385" s="83"/>
      <c r="E2385" s="83"/>
      <c r="F2385" s="83"/>
      <c r="G2385" s="83"/>
      <c r="H2385" s="83"/>
      <c r="I2385" s="83"/>
      <c r="J2385" s="83"/>
      <c r="K2385" s="83"/>
    </row>
    <row r="2386" spans="1:11">
      <c r="A2386" s="83"/>
      <c r="B2386" s="83"/>
      <c r="C2386" s="83"/>
      <c r="D2386" s="83"/>
      <c r="E2386" s="83"/>
      <c r="F2386" s="83"/>
      <c r="G2386" s="83"/>
      <c r="H2386" s="83"/>
      <c r="I2386" s="83"/>
      <c r="J2386" s="83"/>
      <c r="K2386" s="83"/>
    </row>
    <row r="2387" spans="1:11">
      <c r="A2387" s="83"/>
      <c r="B2387" s="83"/>
      <c r="C2387" s="83"/>
      <c r="D2387" s="83"/>
      <c r="E2387" s="83"/>
      <c r="F2387" s="83"/>
      <c r="G2387" s="83"/>
      <c r="H2387" s="83"/>
      <c r="I2387" s="83"/>
      <c r="J2387" s="83"/>
      <c r="K2387" s="83"/>
    </row>
    <row r="2388" spans="1:11">
      <c r="A2388" s="83"/>
      <c r="B2388" s="83"/>
      <c r="C2388" s="83"/>
      <c r="D2388" s="83"/>
      <c r="E2388" s="83"/>
      <c r="F2388" s="83"/>
      <c r="G2388" s="83"/>
      <c r="H2388" s="83"/>
      <c r="I2388" s="83"/>
      <c r="J2388" s="83"/>
      <c r="K2388" s="83"/>
    </row>
    <row r="2389" spans="1:11">
      <c r="A2389" s="83"/>
      <c r="B2389" s="83"/>
      <c r="C2389" s="83"/>
      <c r="D2389" s="83"/>
      <c r="E2389" s="83"/>
      <c r="F2389" s="83"/>
      <c r="G2389" s="83"/>
      <c r="H2389" s="83"/>
      <c r="I2389" s="83"/>
      <c r="J2389" s="83"/>
      <c r="K2389" s="83"/>
    </row>
    <row r="2390" spans="1:11">
      <c r="A2390" s="83"/>
      <c r="B2390" s="83"/>
      <c r="C2390" s="83"/>
      <c r="D2390" s="83"/>
      <c r="E2390" s="83"/>
      <c r="F2390" s="83"/>
      <c r="G2390" s="83"/>
      <c r="H2390" s="83"/>
      <c r="I2390" s="83"/>
      <c r="J2390" s="83"/>
      <c r="K2390" s="83"/>
    </row>
    <row r="2391" spans="1:11">
      <c r="A2391" s="83"/>
      <c r="B2391" s="83"/>
      <c r="C2391" s="83"/>
      <c r="D2391" s="83"/>
      <c r="E2391" s="83"/>
      <c r="F2391" s="83"/>
      <c r="G2391" s="83"/>
      <c r="H2391" s="83"/>
      <c r="I2391" s="83"/>
      <c r="J2391" s="83"/>
      <c r="K2391" s="83"/>
    </row>
    <row r="2392" spans="1:11">
      <c r="A2392" s="83"/>
      <c r="B2392" s="83"/>
      <c r="C2392" s="83"/>
      <c r="D2392" s="83"/>
      <c r="E2392" s="83"/>
      <c r="F2392" s="83"/>
      <c r="G2392" s="83"/>
      <c r="H2392" s="83"/>
      <c r="I2392" s="83"/>
      <c r="J2392" s="83"/>
      <c r="K2392" s="83"/>
    </row>
    <row r="2393" spans="1:11">
      <c r="A2393" s="83"/>
      <c r="B2393" s="83"/>
      <c r="C2393" s="83"/>
      <c r="D2393" s="83"/>
      <c r="E2393" s="83"/>
      <c r="F2393" s="83"/>
      <c r="G2393" s="83"/>
      <c r="H2393" s="83"/>
      <c r="I2393" s="83"/>
      <c r="J2393" s="83"/>
      <c r="K2393" s="83"/>
    </row>
    <row r="2394" spans="1:11">
      <c r="A2394" s="83"/>
      <c r="B2394" s="83"/>
      <c r="C2394" s="83"/>
      <c r="D2394" s="83"/>
      <c r="E2394" s="83"/>
      <c r="F2394" s="83"/>
      <c r="G2394" s="83"/>
      <c r="H2394" s="83"/>
      <c r="I2394" s="83"/>
      <c r="J2394" s="83"/>
      <c r="K2394" s="83"/>
    </row>
    <row r="2395" spans="1:11">
      <c r="A2395" s="83"/>
      <c r="B2395" s="83"/>
      <c r="C2395" s="83"/>
      <c r="D2395" s="83"/>
      <c r="E2395" s="83"/>
      <c r="F2395" s="83"/>
      <c r="G2395" s="83"/>
      <c r="H2395" s="83"/>
      <c r="I2395" s="83"/>
      <c r="J2395" s="83"/>
      <c r="K2395" s="83"/>
    </row>
    <row r="2396" spans="1:11">
      <c r="A2396" s="83"/>
      <c r="B2396" s="83"/>
      <c r="C2396" s="83"/>
      <c r="D2396" s="83"/>
      <c r="E2396" s="83"/>
      <c r="F2396" s="83"/>
      <c r="G2396" s="83"/>
      <c r="H2396" s="83"/>
      <c r="I2396" s="83"/>
      <c r="J2396" s="83"/>
      <c r="K2396" s="83"/>
    </row>
    <row r="2397" spans="1:11">
      <c r="A2397" s="83"/>
      <c r="B2397" s="83"/>
      <c r="C2397" s="83"/>
      <c r="D2397" s="83"/>
      <c r="E2397" s="83"/>
      <c r="F2397" s="83"/>
      <c r="G2397" s="83"/>
      <c r="H2397" s="83"/>
      <c r="I2397" s="83"/>
      <c r="J2397" s="83"/>
      <c r="K2397" s="83"/>
    </row>
    <row r="2398" spans="1:11">
      <c r="A2398" s="83"/>
      <c r="B2398" s="83"/>
      <c r="C2398" s="83"/>
      <c r="D2398" s="83"/>
      <c r="E2398" s="83"/>
      <c r="F2398" s="83"/>
      <c r="G2398" s="83"/>
      <c r="H2398" s="83"/>
      <c r="I2398" s="83"/>
      <c r="J2398" s="83"/>
      <c r="K2398" s="83"/>
    </row>
    <row r="2399" spans="1:11">
      <c r="A2399" s="83"/>
      <c r="B2399" s="83"/>
      <c r="C2399" s="83"/>
      <c r="D2399" s="83"/>
      <c r="E2399" s="83"/>
      <c r="F2399" s="83"/>
      <c r="G2399" s="83"/>
      <c r="H2399" s="83"/>
      <c r="I2399" s="83"/>
      <c r="J2399" s="83"/>
      <c r="K2399" s="83"/>
    </row>
    <row r="2400" spans="1:11">
      <c r="A2400" s="83"/>
      <c r="B2400" s="83"/>
      <c r="C2400" s="83"/>
      <c r="D2400" s="83"/>
      <c r="E2400" s="83"/>
      <c r="F2400" s="83"/>
      <c r="G2400" s="83"/>
      <c r="H2400" s="83"/>
      <c r="I2400" s="83"/>
      <c r="J2400" s="83"/>
      <c r="K2400" s="83"/>
    </row>
    <row r="2401" spans="1:11">
      <c r="A2401" s="83"/>
      <c r="B2401" s="83"/>
      <c r="C2401" s="83"/>
      <c r="D2401" s="83"/>
      <c r="E2401" s="83"/>
      <c r="F2401" s="83"/>
      <c r="G2401" s="83"/>
      <c r="H2401" s="83"/>
      <c r="I2401" s="83"/>
      <c r="J2401" s="83"/>
      <c r="K2401" s="83"/>
    </row>
    <row r="2402" spans="1:11">
      <c r="A2402" s="83"/>
      <c r="B2402" s="83"/>
      <c r="C2402" s="83"/>
      <c r="D2402" s="83"/>
      <c r="E2402" s="83"/>
      <c r="F2402" s="83"/>
      <c r="G2402" s="83"/>
      <c r="H2402" s="83"/>
      <c r="I2402" s="83"/>
      <c r="J2402" s="83"/>
      <c r="K2402" s="83"/>
    </row>
    <row r="2403" spans="1:11">
      <c r="A2403" s="83"/>
      <c r="B2403" s="83"/>
      <c r="C2403" s="83"/>
      <c r="D2403" s="83"/>
      <c r="E2403" s="83"/>
      <c r="F2403" s="83"/>
      <c r="G2403" s="83"/>
      <c r="H2403" s="83"/>
      <c r="I2403" s="83"/>
      <c r="J2403" s="83"/>
      <c r="K2403" s="83"/>
    </row>
    <row r="2404" spans="1:11">
      <c r="A2404" s="83"/>
      <c r="B2404" s="83"/>
      <c r="C2404" s="83"/>
      <c r="D2404" s="83"/>
      <c r="E2404" s="83"/>
      <c r="F2404" s="83"/>
      <c r="G2404" s="83"/>
      <c r="H2404" s="83"/>
      <c r="I2404" s="83"/>
      <c r="J2404" s="83"/>
      <c r="K2404" s="83"/>
    </row>
    <row r="2405" spans="1:11">
      <c r="A2405" s="83"/>
      <c r="B2405" s="83"/>
      <c r="C2405" s="83"/>
      <c r="D2405" s="83"/>
      <c r="E2405" s="83"/>
      <c r="F2405" s="83"/>
      <c r="G2405" s="83"/>
      <c r="H2405" s="83"/>
      <c r="I2405" s="83"/>
      <c r="J2405" s="83"/>
      <c r="K2405" s="83"/>
    </row>
    <row r="2406" spans="1:11">
      <c r="A2406" s="83"/>
      <c r="B2406" s="83"/>
      <c r="C2406" s="83"/>
      <c r="D2406" s="83"/>
      <c r="E2406" s="83"/>
      <c r="F2406" s="83"/>
      <c r="G2406" s="83"/>
      <c r="H2406" s="83"/>
      <c r="I2406" s="83"/>
      <c r="J2406" s="83"/>
      <c r="K2406" s="83"/>
    </row>
    <row r="2407" spans="1:11">
      <c r="A2407" s="83"/>
      <c r="B2407" s="83"/>
      <c r="C2407" s="83"/>
      <c r="D2407" s="83"/>
      <c r="E2407" s="83"/>
      <c r="F2407" s="83"/>
      <c r="G2407" s="83"/>
      <c r="H2407" s="83"/>
      <c r="I2407" s="83"/>
      <c r="J2407" s="83"/>
      <c r="K2407" s="83"/>
    </row>
    <row r="2408" spans="1:11">
      <c r="A2408" s="83"/>
      <c r="B2408" s="83"/>
      <c r="C2408" s="83"/>
      <c r="D2408" s="83"/>
      <c r="E2408" s="83"/>
      <c r="F2408" s="83"/>
      <c r="G2408" s="83"/>
      <c r="H2408" s="83"/>
      <c r="I2408" s="83"/>
      <c r="J2408" s="83"/>
      <c r="K2408" s="83"/>
    </row>
    <row r="2409" spans="1:11">
      <c r="A2409" s="83"/>
      <c r="B2409" s="83"/>
      <c r="C2409" s="83"/>
      <c r="D2409" s="83"/>
      <c r="E2409" s="83"/>
      <c r="F2409" s="83"/>
      <c r="G2409" s="83"/>
      <c r="H2409" s="83"/>
      <c r="I2409" s="83"/>
      <c r="J2409" s="83"/>
      <c r="K2409" s="83"/>
    </row>
    <row r="2410" spans="1:11">
      <c r="A2410" s="83"/>
      <c r="B2410" s="83"/>
      <c r="C2410" s="83"/>
      <c r="D2410" s="83"/>
      <c r="E2410" s="83"/>
      <c r="F2410" s="83"/>
      <c r="G2410" s="83"/>
      <c r="H2410" s="83"/>
      <c r="I2410" s="83"/>
      <c r="J2410" s="83"/>
      <c r="K2410" s="83"/>
    </row>
    <row r="2411" spans="1:11">
      <c r="A2411" s="83"/>
      <c r="B2411" s="83"/>
      <c r="C2411" s="83"/>
      <c r="D2411" s="83"/>
      <c r="E2411" s="83"/>
      <c r="F2411" s="83"/>
      <c r="G2411" s="83"/>
      <c r="H2411" s="83"/>
      <c r="I2411" s="83"/>
      <c r="J2411" s="83"/>
      <c r="K2411" s="83"/>
    </row>
    <row r="2412" spans="1:11">
      <c r="A2412" s="83"/>
      <c r="B2412" s="83"/>
      <c r="C2412" s="83"/>
      <c r="D2412" s="83"/>
      <c r="E2412" s="83"/>
      <c r="F2412" s="83"/>
      <c r="G2412" s="83"/>
      <c r="H2412" s="83"/>
      <c r="I2412" s="83"/>
      <c r="J2412" s="83"/>
      <c r="K2412" s="83"/>
    </row>
    <row r="2413" spans="1:11">
      <c r="A2413" s="83"/>
      <c r="B2413" s="83"/>
      <c r="C2413" s="83"/>
      <c r="D2413" s="83"/>
      <c r="E2413" s="83"/>
      <c r="F2413" s="83"/>
      <c r="G2413" s="83"/>
      <c r="H2413" s="83"/>
      <c r="I2413" s="83"/>
      <c r="J2413" s="83"/>
      <c r="K2413" s="83"/>
    </row>
    <row r="2414" spans="1:11">
      <c r="A2414" s="83"/>
      <c r="B2414" s="83"/>
      <c r="C2414" s="83"/>
      <c r="D2414" s="83"/>
      <c r="E2414" s="83"/>
      <c r="F2414" s="83"/>
      <c r="G2414" s="83"/>
      <c r="H2414" s="83"/>
      <c r="I2414" s="83"/>
      <c r="J2414" s="83"/>
      <c r="K2414" s="83"/>
    </row>
    <row r="2415" spans="1:11">
      <c r="A2415" s="83"/>
      <c r="B2415" s="83"/>
      <c r="C2415" s="83"/>
      <c r="D2415" s="83"/>
      <c r="E2415" s="83"/>
      <c r="F2415" s="83"/>
      <c r="G2415" s="83"/>
      <c r="H2415" s="83"/>
      <c r="I2415" s="83"/>
      <c r="J2415" s="83"/>
      <c r="K2415" s="83"/>
    </row>
    <row r="2416" spans="1:11">
      <c r="A2416" s="83"/>
      <c r="B2416" s="83"/>
      <c r="C2416" s="83"/>
      <c r="D2416" s="83"/>
      <c r="E2416" s="83"/>
      <c r="F2416" s="83"/>
      <c r="G2416" s="83"/>
      <c r="H2416" s="83"/>
      <c r="I2416" s="83"/>
      <c r="J2416" s="83"/>
      <c r="K2416" s="83"/>
    </row>
    <row r="2417" spans="1:11">
      <c r="A2417" s="83"/>
      <c r="B2417" s="83"/>
      <c r="C2417" s="83"/>
      <c r="D2417" s="83"/>
      <c r="E2417" s="83"/>
      <c r="F2417" s="83"/>
      <c r="G2417" s="83"/>
      <c r="H2417" s="83"/>
      <c r="I2417" s="83"/>
      <c r="J2417" s="83"/>
      <c r="K2417" s="83"/>
    </row>
    <row r="2418" spans="1:11">
      <c r="A2418" s="83"/>
      <c r="B2418" s="83"/>
      <c r="C2418" s="83"/>
      <c r="D2418" s="83"/>
      <c r="E2418" s="83"/>
      <c r="F2418" s="83"/>
      <c r="G2418" s="83"/>
      <c r="H2418" s="83"/>
      <c r="I2418" s="83"/>
      <c r="J2418" s="83"/>
      <c r="K2418" s="83"/>
    </row>
    <row r="2419" spans="1:11">
      <c r="A2419" s="83"/>
      <c r="B2419" s="83"/>
      <c r="C2419" s="83"/>
      <c r="D2419" s="83"/>
      <c r="E2419" s="83"/>
      <c r="F2419" s="83"/>
      <c r="G2419" s="83"/>
      <c r="H2419" s="83"/>
      <c r="I2419" s="83"/>
      <c r="J2419" s="83"/>
      <c r="K2419" s="83"/>
    </row>
    <row r="2420" spans="1:11">
      <c r="A2420" s="83"/>
      <c r="B2420" s="83"/>
      <c r="C2420" s="83"/>
      <c r="D2420" s="83"/>
      <c r="E2420" s="83"/>
      <c r="F2420" s="83"/>
      <c r="G2420" s="83"/>
      <c r="H2420" s="83"/>
      <c r="I2420" s="83"/>
      <c r="J2420" s="83"/>
      <c r="K2420" s="83"/>
    </row>
    <row r="2421" spans="1:11">
      <c r="A2421" s="83"/>
      <c r="B2421" s="83"/>
      <c r="C2421" s="83"/>
      <c r="D2421" s="83"/>
      <c r="E2421" s="83"/>
      <c r="F2421" s="83"/>
      <c r="G2421" s="83"/>
      <c r="H2421" s="83"/>
      <c r="I2421" s="83"/>
      <c r="J2421" s="83"/>
      <c r="K2421" s="83"/>
    </row>
    <row r="2422" spans="1:11">
      <c r="A2422" s="83"/>
      <c r="B2422" s="83"/>
      <c r="C2422" s="83"/>
      <c r="D2422" s="83"/>
      <c r="E2422" s="83"/>
      <c r="F2422" s="83"/>
      <c r="G2422" s="83"/>
      <c r="H2422" s="83"/>
      <c r="I2422" s="84"/>
      <c r="J2422" s="83"/>
      <c r="K2422" s="83"/>
    </row>
    <row r="2423" spans="1:11">
      <c r="A2423" s="83"/>
      <c r="B2423" s="83"/>
      <c r="C2423" s="83"/>
      <c r="D2423" s="83"/>
      <c r="E2423" s="83"/>
      <c r="F2423" s="83"/>
      <c r="G2423" s="83"/>
      <c r="H2423" s="83"/>
      <c r="I2423" s="84"/>
      <c r="J2423" s="83"/>
      <c r="K2423" s="83"/>
    </row>
    <row r="2424" spans="1:11">
      <c r="A2424" s="83"/>
      <c r="B2424" s="83"/>
      <c r="C2424" s="83"/>
      <c r="D2424" s="83"/>
      <c r="E2424" s="83"/>
      <c r="F2424" s="83"/>
      <c r="G2424" s="83"/>
      <c r="H2424" s="83"/>
      <c r="I2424" s="83"/>
      <c r="J2424" s="83"/>
      <c r="K2424" s="83"/>
    </row>
    <row r="2425" spans="1:11">
      <c r="A2425" s="83"/>
      <c r="B2425" s="83"/>
      <c r="C2425" s="83"/>
      <c r="D2425" s="83"/>
      <c r="E2425" s="83"/>
      <c r="F2425" s="83"/>
      <c r="G2425" s="83"/>
      <c r="H2425" s="83"/>
      <c r="I2425" s="83"/>
      <c r="J2425" s="83"/>
      <c r="K2425" s="83"/>
    </row>
    <row r="2426" spans="1:11">
      <c r="A2426" s="83"/>
      <c r="B2426" s="83"/>
      <c r="C2426" s="83"/>
      <c r="D2426" s="83"/>
      <c r="E2426" s="83"/>
      <c r="F2426" s="83"/>
      <c r="G2426" s="83"/>
      <c r="H2426" s="83"/>
      <c r="I2426" s="83"/>
      <c r="J2426" s="83"/>
      <c r="K2426" s="83"/>
    </row>
    <row r="2427" spans="1:11">
      <c r="A2427" s="83"/>
      <c r="B2427" s="83"/>
      <c r="C2427" s="83"/>
      <c r="D2427" s="83"/>
      <c r="E2427" s="83"/>
      <c r="F2427" s="83"/>
      <c r="G2427" s="83"/>
      <c r="H2427" s="83"/>
      <c r="I2427" s="83"/>
      <c r="J2427" s="83"/>
      <c r="K2427" s="83"/>
    </row>
    <row r="2428" spans="1:11">
      <c r="A2428" s="83"/>
      <c r="B2428" s="83"/>
      <c r="C2428" s="83"/>
      <c r="D2428" s="83"/>
      <c r="E2428" s="83"/>
      <c r="F2428" s="83"/>
      <c r="G2428" s="83"/>
      <c r="H2428" s="83"/>
      <c r="I2428" s="83"/>
      <c r="J2428" s="83"/>
      <c r="K2428" s="83"/>
    </row>
    <row r="2429" spans="1:11">
      <c r="A2429" s="83"/>
      <c r="B2429" s="83"/>
      <c r="C2429" s="83"/>
      <c r="D2429" s="83"/>
      <c r="E2429" s="83"/>
      <c r="F2429" s="83"/>
      <c r="G2429" s="83"/>
      <c r="H2429" s="83"/>
      <c r="I2429" s="83"/>
      <c r="J2429" s="83"/>
      <c r="K2429" s="83"/>
    </row>
    <row r="2431" spans="1:11">
      <c r="B2431" s="83"/>
      <c r="C2431" s="83"/>
      <c r="D2431" s="83"/>
    </row>
    <row r="2432" spans="1:11">
      <c r="A2432" s="83"/>
      <c r="B2432" s="83"/>
      <c r="C2432" s="83"/>
      <c r="D2432" s="83"/>
    </row>
    <row r="2434" spans="1:7">
      <c r="B2434" s="83"/>
      <c r="C2434" s="83"/>
      <c r="D2434" s="83"/>
      <c r="E2434" s="83"/>
      <c r="F2434" s="83"/>
      <c r="G2434" s="83"/>
    </row>
    <row r="2435" spans="1:7">
      <c r="A2435" s="83"/>
      <c r="B2435" s="83"/>
      <c r="C2435" s="83"/>
      <c r="D2435" s="83"/>
      <c r="E2435" s="83"/>
      <c r="F2435" s="83"/>
      <c r="G2435" s="83"/>
    </row>
    <row r="2436" spans="1:7">
      <c r="A2436" s="83"/>
      <c r="B2436" s="83"/>
      <c r="C2436" s="83"/>
      <c r="D2436" s="83"/>
      <c r="E2436" s="83"/>
      <c r="F2436" s="83"/>
      <c r="G2436" s="83"/>
    </row>
    <row r="2438" spans="1:7">
      <c r="B2438" s="83"/>
      <c r="C2438" s="83"/>
      <c r="D2438" s="83"/>
    </row>
    <row r="2439" spans="1:7">
      <c r="A2439" s="83"/>
      <c r="B2439" s="83"/>
      <c r="C2439" s="83"/>
      <c r="D2439" s="83"/>
    </row>
    <row r="2440" spans="1:7">
      <c r="A2440" s="83"/>
      <c r="B2440" s="83"/>
      <c r="C2440" s="83"/>
      <c r="D2440" s="83"/>
    </row>
    <row r="2441" spans="1:7">
      <c r="A2441" s="83"/>
      <c r="B2441" s="83"/>
      <c r="C2441" s="83"/>
      <c r="D2441" s="83"/>
    </row>
    <row r="2442" spans="1:7">
      <c r="A2442" s="83"/>
      <c r="B2442" s="83"/>
      <c r="C2442" s="83"/>
      <c r="D2442" s="83"/>
    </row>
    <row r="2443" spans="1:7">
      <c r="A2443" s="83"/>
      <c r="B2443" s="83"/>
      <c r="C2443" s="83"/>
      <c r="D2443" s="83"/>
    </row>
    <row r="2444" spans="1:7">
      <c r="A2444" s="83"/>
      <c r="B2444" s="83"/>
      <c r="C2444" s="83"/>
      <c r="D2444" s="83"/>
    </row>
    <row r="2445" spans="1:7">
      <c r="A2445" s="83"/>
      <c r="B2445" s="83"/>
      <c r="C2445" s="83"/>
      <c r="D2445" s="83"/>
    </row>
    <row r="2446" spans="1:7">
      <c r="A2446" s="83"/>
      <c r="B2446" s="83"/>
      <c r="C2446" s="83"/>
      <c r="D2446" s="83"/>
    </row>
    <row r="2447" spans="1:7">
      <c r="A2447" s="83"/>
      <c r="B2447" s="83"/>
      <c r="C2447" s="83"/>
      <c r="D2447" s="83"/>
    </row>
    <row r="2448" spans="1:7">
      <c r="A2448" s="83"/>
      <c r="B2448" s="83"/>
      <c r="C2448" s="83"/>
      <c r="D2448" s="83"/>
    </row>
    <row r="2449" spans="1:4">
      <c r="A2449" s="83"/>
      <c r="B2449" s="83"/>
      <c r="C2449" s="83"/>
      <c r="D2449" s="83"/>
    </row>
    <row r="2450" spans="1:4">
      <c r="A2450" s="83"/>
      <c r="B2450" s="83"/>
      <c r="C2450" s="83"/>
      <c r="D2450" s="83"/>
    </row>
    <row r="2451" spans="1:4">
      <c r="A2451" s="83"/>
      <c r="B2451" s="83"/>
      <c r="C2451" s="83"/>
      <c r="D2451" s="83"/>
    </row>
    <row r="2452" spans="1:4">
      <c r="A2452" s="83"/>
      <c r="B2452" s="83"/>
      <c r="C2452" s="83"/>
      <c r="D2452" s="83"/>
    </row>
    <row r="2453" spans="1:4">
      <c r="A2453" s="83"/>
      <c r="B2453" s="83"/>
      <c r="C2453" s="83"/>
      <c r="D2453" s="83"/>
    </row>
    <row r="2454" spans="1:4">
      <c r="A2454" s="83"/>
      <c r="B2454" s="83"/>
      <c r="C2454" s="83"/>
      <c r="D2454" s="83"/>
    </row>
    <row r="2455" spans="1:4">
      <c r="A2455" s="83"/>
      <c r="B2455" s="83"/>
      <c r="C2455" s="83"/>
      <c r="D2455" s="83"/>
    </row>
    <row r="2456" spans="1:4">
      <c r="A2456" s="83"/>
      <c r="B2456" s="83"/>
      <c r="C2456" s="83"/>
      <c r="D2456" s="83"/>
    </row>
    <row r="2457" spans="1:4">
      <c r="A2457" s="83"/>
      <c r="B2457" s="83"/>
      <c r="C2457" s="83"/>
      <c r="D2457" s="83"/>
    </row>
    <row r="2458" spans="1:4">
      <c r="A2458" s="83"/>
      <c r="B2458" s="83"/>
      <c r="C2458" s="83"/>
      <c r="D2458" s="83"/>
    </row>
    <row r="2459" spans="1:4">
      <c r="A2459" s="83"/>
      <c r="B2459" s="83"/>
      <c r="C2459" s="83"/>
      <c r="D2459" s="83"/>
    </row>
    <row r="2460" spans="1:4">
      <c r="A2460" s="83"/>
      <c r="B2460" s="83"/>
      <c r="C2460" s="83"/>
      <c r="D2460" s="83"/>
    </row>
    <row r="2461" spans="1:4">
      <c r="A2461" s="83"/>
      <c r="B2461" s="83"/>
      <c r="C2461" s="83"/>
      <c r="D2461" s="83"/>
    </row>
    <row r="2462" spans="1:4">
      <c r="A2462" s="83"/>
      <c r="B2462" s="83"/>
      <c r="C2462" s="83"/>
      <c r="D2462" s="83"/>
    </row>
    <row r="2463" spans="1:4">
      <c r="A2463" s="83"/>
      <c r="B2463" s="83"/>
      <c r="C2463" s="83"/>
      <c r="D2463" s="83"/>
    </row>
    <row r="2464" spans="1:4">
      <c r="A2464" s="83"/>
      <c r="B2464" s="83"/>
      <c r="C2464" s="83"/>
      <c r="D2464" s="83"/>
    </row>
    <row r="2465" spans="1:4">
      <c r="A2465" s="83"/>
      <c r="B2465" s="83"/>
      <c r="C2465" s="83"/>
      <c r="D2465" s="83"/>
    </row>
    <row r="2466" spans="1:4">
      <c r="A2466" s="83"/>
      <c r="B2466" s="83"/>
      <c r="C2466" s="83"/>
      <c r="D2466" s="83"/>
    </row>
    <row r="2467" spans="1:4">
      <c r="A2467" s="83"/>
      <c r="B2467" s="83"/>
      <c r="C2467" s="83"/>
      <c r="D2467" s="83"/>
    </row>
    <row r="2468" spans="1:4">
      <c r="A2468" s="83"/>
      <c r="B2468" s="83"/>
      <c r="C2468" s="83"/>
      <c r="D2468" s="83"/>
    </row>
    <row r="2469" spans="1:4">
      <c r="A2469" s="83"/>
      <c r="B2469" s="83"/>
      <c r="C2469" s="83"/>
      <c r="D2469" s="83"/>
    </row>
    <row r="2470" spans="1:4">
      <c r="A2470" s="83"/>
      <c r="B2470" s="83"/>
      <c r="C2470" s="83"/>
      <c r="D2470" s="83"/>
    </row>
    <row r="2471" spans="1:4">
      <c r="A2471" s="83"/>
      <c r="B2471" s="83"/>
      <c r="C2471" s="83"/>
      <c r="D2471" s="83"/>
    </row>
    <row r="2472" spans="1:4">
      <c r="A2472" s="83"/>
      <c r="B2472" s="83"/>
      <c r="C2472" s="83"/>
      <c r="D2472" s="83"/>
    </row>
    <row r="2473" spans="1:4">
      <c r="A2473" s="83"/>
      <c r="B2473" s="83"/>
      <c r="C2473" s="83"/>
      <c r="D2473" s="83"/>
    </row>
    <row r="2474" spans="1:4">
      <c r="A2474" s="83"/>
      <c r="B2474" s="83"/>
      <c r="C2474" s="83"/>
      <c r="D2474" s="83"/>
    </row>
    <row r="2475" spans="1:4">
      <c r="A2475" s="83"/>
      <c r="B2475" s="83"/>
      <c r="C2475" s="83"/>
      <c r="D2475" s="83"/>
    </row>
    <row r="2476" spans="1:4">
      <c r="A2476" s="83"/>
      <c r="B2476" s="83"/>
      <c r="C2476" s="83"/>
      <c r="D2476" s="83"/>
    </row>
    <row r="2477" spans="1:4">
      <c r="A2477" s="83"/>
      <c r="B2477" s="83"/>
      <c r="C2477" s="83"/>
      <c r="D2477" s="83"/>
    </row>
    <row r="2478" spans="1:4">
      <c r="A2478" s="83"/>
      <c r="B2478" s="83"/>
      <c r="C2478" s="83"/>
      <c r="D2478" s="83"/>
    </row>
    <row r="2479" spans="1:4">
      <c r="A2479" s="83"/>
      <c r="B2479" s="83"/>
      <c r="C2479" s="83"/>
      <c r="D2479" s="83"/>
    </row>
    <row r="2480" spans="1:4">
      <c r="A2480" s="83"/>
      <c r="B2480" s="83"/>
      <c r="C2480" s="83"/>
      <c r="D2480" s="83"/>
    </row>
    <row r="2481" spans="1:4">
      <c r="A2481" s="83"/>
      <c r="B2481" s="83"/>
      <c r="C2481" s="83"/>
      <c r="D2481" s="83"/>
    </row>
    <row r="2482" spans="1:4">
      <c r="A2482" s="83"/>
      <c r="B2482" s="83"/>
      <c r="C2482" s="83"/>
      <c r="D2482" s="83"/>
    </row>
    <row r="2483" spans="1:4">
      <c r="A2483" s="83"/>
      <c r="B2483" s="83"/>
      <c r="C2483" s="83"/>
      <c r="D2483" s="83"/>
    </row>
    <row r="2484" spans="1:4">
      <c r="A2484" s="83"/>
      <c r="B2484" s="83"/>
      <c r="C2484" s="83"/>
      <c r="D2484" s="83"/>
    </row>
    <row r="2485" spans="1:4">
      <c r="A2485" s="83"/>
      <c r="B2485" s="83"/>
      <c r="C2485" s="83"/>
      <c r="D2485" s="83"/>
    </row>
    <row r="2486" spans="1:4">
      <c r="A2486" s="83"/>
      <c r="B2486" s="83"/>
      <c r="C2486" s="83"/>
      <c r="D2486" s="83"/>
    </row>
    <row r="2487" spans="1:4">
      <c r="A2487" s="83"/>
      <c r="B2487" s="83"/>
      <c r="C2487" s="83"/>
      <c r="D2487" s="83"/>
    </row>
    <row r="2488" spans="1:4">
      <c r="A2488" s="83"/>
      <c r="B2488" s="83"/>
      <c r="C2488" s="83"/>
      <c r="D2488" s="83"/>
    </row>
    <row r="2489" spans="1:4">
      <c r="A2489" s="83"/>
      <c r="B2489" s="83"/>
      <c r="C2489" s="83"/>
      <c r="D2489" s="83"/>
    </row>
    <row r="2490" spans="1:4">
      <c r="A2490" s="83"/>
      <c r="B2490" s="83"/>
      <c r="C2490" s="83"/>
      <c r="D2490" s="83"/>
    </row>
    <row r="2491" spans="1:4">
      <c r="A2491" s="83"/>
      <c r="B2491" s="83"/>
      <c r="C2491" s="83"/>
      <c r="D2491" s="83"/>
    </row>
    <row r="2492" spans="1:4">
      <c r="A2492" s="83"/>
      <c r="B2492" s="83"/>
      <c r="C2492" s="83"/>
      <c r="D2492" s="83"/>
    </row>
    <row r="2493" spans="1:4">
      <c r="A2493" s="83"/>
      <c r="B2493" s="83"/>
      <c r="C2493" s="83"/>
      <c r="D2493" s="83"/>
    </row>
    <row r="2494" spans="1:4">
      <c r="A2494" s="83"/>
      <c r="B2494" s="83"/>
      <c r="C2494" s="83"/>
      <c r="D2494" s="83"/>
    </row>
    <row r="2495" spans="1:4">
      <c r="A2495" s="83"/>
      <c r="B2495" s="83"/>
      <c r="C2495" s="83"/>
      <c r="D2495" s="83"/>
    </row>
    <row r="2496" spans="1:4">
      <c r="A2496" s="83"/>
      <c r="B2496" s="83"/>
      <c r="C2496" s="83"/>
      <c r="D2496" s="83"/>
    </row>
    <row r="2497" spans="1:4">
      <c r="A2497" s="83"/>
      <c r="B2497" s="83"/>
      <c r="C2497" s="83"/>
      <c r="D2497" s="83"/>
    </row>
    <row r="2498" spans="1:4">
      <c r="A2498" s="83"/>
      <c r="B2498" s="83"/>
      <c r="C2498" s="83"/>
      <c r="D2498" s="83"/>
    </row>
    <row r="2499" spans="1:4">
      <c r="A2499" s="83"/>
      <c r="B2499" s="83"/>
      <c r="C2499" s="83"/>
      <c r="D2499" s="83"/>
    </row>
    <row r="2500" spans="1:4">
      <c r="A2500" s="83"/>
      <c r="B2500" s="83"/>
      <c r="C2500" s="83"/>
      <c r="D2500" s="83"/>
    </row>
    <row r="2501" spans="1:4">
      <c r="A2501" s="83"/>
      <c r="B2501" s="83"/>
      <c r="C2501" s="83"/>
      <c r="D2501" s="83"/>
    </row>
    <row r="2502" spans="1:4">
      <c r="A2502" s="83"/>
      <c r="B2502" s="83"/>
      <c r="C2502" s="83"/>
      <c r="D2502" s="83"/>
    </row>
    <row r="2503" spans="1:4">
      <c r="A2503" s="83"/>
      <c r="B2503" s="83"/>
      <c r="C2503" s="83"/>
      <c r="D2503" s="83"/>
    </row>
    <row r="2504" spans="1:4">
      <c r="A2504" s="83"/>
      <c r="B2504" s="83"/>
      <c r="C2504" s="83"/>
      <c r="D2504" s="83"/>
    </row>
    <row r="2505" spans="1:4">
      <c r="A2505" s="83"/>
      <c r="B2505" s="83"/>
      <c r="C2505" s="83"/>
      <c r="D2505" s="83"/>
    </row>
    <row r="2506" spans="1:4">
      <c r="A2506" s="83"/>
      <c r="B2506" s="83"/>
      <c r="C2506" s="83"/>
      <c r="D2506" s="83"/>
    </row>
    <row r="2507" spans="1:4">
      <c r="A2507" s="83"/>
      <c r="B2507" s="83"/>
      <c r="C2507" s="83"/>
      <c r="D2507" s="83"/>
    </row>
    <row r="2508" spans="1:4">
      <c r="A2508" s="83"/>
      <c r="B2508" s="83"/>
      <c r="C2508" s="83"/>
      <c r="D2508" s="83"/>
    </row>
    <row r="2509" spans="1:4">
      <c r="A2509" s="83"/>
      <c r="B2509" s="83"/>
      <c r="C2509" s="83"/>
      <c r="D2509" s="83"/>
    </row>
    <row r="2510" spans="1:4">
      <c r="A2510" s="83"/>
      <c r="B2510" s="83"/>
      <c r="C2510" s="83"/>
      <c r="D2510" s="83"/>
    </row>
    <row r="2511" spans="1:4">
      <c r="A2511" s="83"/>
      <c r="B2511" s="83"/>
      <c r="C2511" s="83"/>
      <c r="D2511" s="83"/>
    </row>
    <row r="2512" spans="1:4">
      <c r="A2512" s="83"/>
      <c r="B2512" s="83"/>
      <c r="C2512" s="83"/>
      <c r="D2512" s="83"/>
    </row>
    <row r="2513" spans="1:4">
      <c r="A2513" s="83"/>
      <c r="B2513" s="83"/>
      <c r="C2513" s="83"/>
      <c r="D2513" s="83"/>
    </row>
    <row r="2514" spans="1:4">
      <c r="A2514" s="83"/>
      <c r="B2514" s="83"/>
      <c r="C2514" s="83"/>
      <c r="D2514" s="83"/>
    </row>
    <row r="2515" spans="1:4">
      <c r="A2515" s="83"/>
      <c r="B2515" s="83"/>
      <c r="C2515" s="83"/>
      <c r="D2515" s="83"/>
    </row>
    <row r="2516" spans="1:4">
      <c r="A2516" s="83"/>
      <c r="B2516" s="83"/>
      <c r="C2516" s="83"/>
      <c r="D2516" s="83"/>
    </row>
    <row r="2517" spans="1:4">
      <c r="A2517" s="83"/>
      <c r="B2517" s="83"/>
      <c r="C2517" s="83"/>
      <c r="D2517" s="83"/>
    </row>
    <row r="2518" spans="1:4">
      <c r="A2518" s="83"/>
      <c r="B2518" s="83"/>
      <c r="C2518" s="83"/>
      <c r="D2518" s="83"/>
    </row>
    <row r="2519" spans="1:4">
      <c r="A2519" s="83"/>
      <c r="B2519" s="83"/>
      <c r="C2519" s="83"/>
      <c r="D2519" s="83"/>
    </row>
    <row r="2520" spans="1:4">
      <c r="A2520" s="83"/>
      <c r="B2520" s="83"/>
      <c r="C2520" s="83"/>
      <c r="D2520" s="83"/>
    </row>
    <row r="2521" spans="1:4">
      <c r="A2521" s="83"/>
      <c r="B2521" s="83"/>
      <c r="C2521" s="83"/>
      <c r="D2521" s="83"/>
    </row>
    <row r="2522" spans="1:4">
      <c r="A2522" s="83"/>
      <c r="B2522" s="83"/>
      <c r="C2522" s="83"/>
      <c r="D2522" s="83"/>
    </row>
    <row r="2523" spans="1:4">
      <c r="A2523" s="83"/>
      <c r="B2523" s="83"/>
      <c r="C2523" s="83"/>
      <c r="D2523" s="83"/>
    </row>
    <row r="2524" spans="1:4">
      <c r="A2524" s="83"/>
      <c r="B2524" s="83"/>
      <c r="C2524" s="83"/>
      <c r="D2524" s="83"/>
    </row>
    <row r="2525" spans="1:4">
      <c r="A2525" s="83"/>
      <c r="B2525" s="83"/>
      <c r="C2525" s="83"/>
      <c r="D2525" s="83"/>
    </row>
    <row r="2526" spans="1:4">
      <c r="A2526" s="83"/>
      <c r="B2526" s="83"/>
      <c r="C2526" s="83"/>
      <c r="D2526" s="83"/>
    </row>
    <row r="2527" spans="1:4">
      <c r="A2527" s="83"/>
      <c r="B2527" s="83"/>
      <c r="C2527" s="83"/>
      <c r="D2527" s="83"/>
    </row>
    <row r="2528" spans="1:4">
      <c r="A2528" s="83"/>
      <c r="B2528" s="83"/>
      <c r="C2528" s="83"/>
      <c r="D2528" s="83"/>
    </row>
    <row r="2529" spans="1:4">
      <c r="A2529" s="83"/>
      <c r="B2529" s="83"/>
      <c r="C2529" s="83"/>
      <c r="D2529" s="83"/>
    </row>
    <row r="2530" spans="1:4">
      <c r="A2530" s="83"/>
      <c r="B2530" s="83"/>
      <c r="C2530" s="83"/>
      <c r="D2530" s="83"/>
    </row>
    <row r="2531" spans="1:4">
      <c r="A2531" s="83"/>
      <c r="B2531" s="83"/>
      <c r="C2531" s="83"/>
      <c r="D2531" s="83"/>
    </row>
    <row r="2532" spans="1:4">
      <c r="A2532" s="83"/>
      <c r="B2532" s="83"/>
      <c r="C2532" s="83"/>
      <c r="D2532" s="83"/>
    </row>
    <row r="2533" spans="1:4">
      <c r="A2533" s="83"/>
      <c r="B2533" s="83"/>
      <c r="C2533" s="83"/>
      <c r="D2533" s="83"/>
    </row>
    <row r="2534" spans="1:4">
      <c r="A2534" s="83"/>
      <c r="B2534" s="83"/>
      <c r="C2534" s="83"/>
      <c r="D2534" s="83"/>
    </row>
    <row r="2535" spans="1:4">
      <c r="A2535" s="83"/>
      <c r="B2535" s="83"/>
      <c r="C2535" s="83"/>
      <c r="D2535" s="83"/>
    </row>
    <row r="2536" spans="1:4">
      <c r="A2536" s="83"/>
      <c r="B2536" s="83"/>
      <c r="C2536" s="83"/>
      <c r="D2536" s="83"/>
    </row>
    <row r="2537" spans="1:4">
      <c r="A2537" s="83"/>
      <c r="B2537" s="83"/>
      <c r="C2537" s="83"/>
      <c r="D2537" s="83"/>
    </row>
    <row r="2538" spans="1:4">
      <c r="A2538" s="83"/>
      <c r="B2538" s="83"/>
      <c r="C2538" s="83"/>
      <c r="D2538" s="83"/>
    </row>
    <row r="2539" spans="1:4">
      <c r="A2539" s="83"/>
      <c r="B2539" s="83"/>
      <c r="C2539" s="83"/>
      <c r="D2539" s="83"/>
    </row>
    <row r="2540" spans="1:4">
      <c r="A2540" s="83"/>
      <c r="B2540" s="83"/>
      <c r="C2540" s="83"/>
      <c r="D2540" s="83"/>
    </row>
    <row r="2541" spans="1:4">
      <c r="A2541" s="83"/>
      <c r="B2541" s="83"/>
      <c r="C2541" s="83"/>
      <c r="D2541" s="83"/>
    </row>
    <row r="2542" spans="1:4">
      <c r="A2542" s="83"/>
      <c r="B2542" s="83"/>
      <c r="C2542" s="83"/>
      <c r="D2542" s="83"/>
    </row>
    <row r="2543" spans="1:4">
      <c r="A2543" s="83"/>
      <c r="B2543" s="83"/>
      <c r="C2543" s="83"/>
      <c r="D2543" s="83"/>
    </row>
    <row r="2544" spans="1:4">
      <c r="A2544" s="83"/>
      <c r="B2544" s="83"/>
      <c r="C2544" s="83"/>
      <c r="D2544" s="83"/>
    </row>
    <row r="2545" spans="1:8">
      <c r="A2545" s="83"/>
      <c r="B2545" s="83"/>
      <c r="C2545" s="83"/>
      <c r="D2545" s="83"/>
    </row>
    <row r="2546" spans="1:8">
      <c r="A2546" s="83"/>
      <c r="B2546" s="83"/>
      <c r="C2546" s="83"/>
      <c r="D2546" s="83"/>
    </row>
    <row r="2547" spans="1:8">
      <c r="A2547" s="83"/>
      <c r="B2547" s="83"/>
      <c r="C2547" s="83"/>
      <c r="D2547" s="83"/>
    </row>
    <row r="2548" spans="1:8">
      <c r="A2548" s="83"/>
      <c r="B2548" s="83"/>
      <c r="C2548" s="83"/>
      <c r="D2548" s="83"/>
    </row>
    <row r="2549" spans="1:8">
      <c r="A2549" s="83"/>
      <c r="B2549" s="83"/>
      <c r="C2549" s="83"/>
      <c r="D2549" s="83"/>
    </row>
    <row r="2550" spans="1:8">
      <c r="A2550" s="83"/>
      <c r="B2550" s="83"/>
      <c r="C2550" s="83"/>
      <c r="D2550" s="83"/>
    </row>
    <row r="2551" spans="1:8">
      <c r="A2551" s="83"/>
      <c r="B2551" s="83"/>
      <c r="C2551" s="83"/>
      <c r="D2551" s="83"/>
    </row>
    <row r="2552" spans="1:8">
      <c r="A2552" s="83"/>
      <c r="B2552" s="83"/>
      <c r="C2552" s="83"/>
      <c r="D2552" s="83"/>
    </row>
    <row r="2553" spans="1:8">
      <c r="A2553" s="83"/>
      <c r="B2553" s="83"/>
      <c r="C2553" s="83"/>
      <c r="D2553" s="83"/>
    </row>
    <row r="2554" spans="1:8">
      <c r="A2554" s="83"/>
      <c r="B2554" s="83"/>
      <c r="C2554" s="83"/>
      <c r="D2554" s="83"/>
    </row>
    <row r="2555" spans="1:8">
      <c r="A2555" s="83"/>
      <c r="B2555" s="83"/>
      <c r="C2555" s="83"/>
      <c r="D2555" s="83"/>
    </row>
    <row r="2556" spans="1:8">
      <c r="A2556" s="83"/>
      <c r="B2556" s="83"/>
      <c r="C2556" s="83"/>
      <c r="D2556" s="83"/>
    </row>
    <row r="2557" spans="1:8">
      <c r="A2557" s="83"/>
      <c r="B2557" s="83"/>
      <c r="C2557" s="83"/>
      <c r="D2557" s="83"/>
    </row>
    <row r="2558" spans="1:8">
      <c r="A2558" s="83"/>
      <c r="B2558" s="83"/>
      <c r="C2558" s="83"/>
      <c r="D2558" s="83"/>
    </row>
    <row r="2560" spans="1:8">
      <c r="B2560" s="83"/>
      <c r="C2560" s="83"/>
      <c r="D2560" s="83"/>
      <c r="E2560" s="83"/>
      <c r="F2560" s="83"/>
      <c r="G2560" s="83"/>
      <c r="H2560" s="83"/>
    </row>
    <row r="2561" spans="1:8">
      <c r="A2561" s="83"/>
      <c r="B2561" s="83"/>
      <c r="C2561" s="83"/>
      <c r="D2561" s="83"/>
      <c r="E2561" s="83"/>
      <c r="F2561" s="83"/>
      <c r="G2561" s="83"/>
      <c r="H2561" s="83"/>
    </row>
    <row r="2562" spans="1:8">
      <c r="A2562" s="83"/>
      <c r="B2562" s="83"/>
      <c r="C2562" s="83"/>
      <c r="D2562" s="83"/>
      <c r="E2562" s="83"/>
      <c r="F2562" s="83"/>
      <c r="G2562" s="83"/>
      <c r="H2562" s="83"/>
    </row>
    <row r="2563" spans="1:8">
      <c r="A2563" s="83"/>
      <c r="B2563" s="83"/>
      <c r="C2563" s="83"/>
      <c r="D2563" s="83"/>
      <c r="E2563" s="83"/>
      <c r="F2563" s="83"/>
      <c r="G2563" s="83"/>
      <c r="H2563" s="83"/>
    </row>
    <row r="2564" spans="1:8">
      <c r="A2564" s="83"/>
      <c r="B2564" s="83"/>
      <c r="C2564" s="83"/>
      <c r="D2564" s="83"/>
      <c r="E2564" s="83"/>
      <c r="F2564" s="83"/>
      <c r="G2564" s="83"/>
      <c r="H2564" s="83"/>
    </row>
    <row r="2565" spans="1:8">
      <c r="A2565" s="83"/>
      <c r="B2565" s="83"/>
      <c r="C2565" s="83"/>
      <c r="D2565" s="83"/>
      <c r="E2565" s="83"/>
      <c r="F2565" s="83"/>
      <c r="G2565" s="83"/>
      <c r="H2565" s="83"/>
    </row>
    <row r="2566" spans="1:8">
      <c r="A2566" s="83"/>
      <c r="B2566" s="83"/>
      <c r="C2566" s="83"/>
      <c r="D2566" s="83"/>
      <c r="E2566" s="83"/>
      <c r="F2566" s="83"/>
      <c r="G2566" s="83"/>
      <c r="H2566" s="83"/>
    </row>
    <row r="2567" spans="1:8">
      <c r="A2567" s="83"/>
      <c r="B2567" s="83"/>
      <c r="C2567" s="83"/>
      <c r="D2567" s="83"/>
      <c r="E2567" s="83"/>
      <c r="F2567" s="83"/>
      <c r="G2567" s="83"/>
      <c r="H2567" s="83"/>
    </row>
    <row r="2568" spans="1:8">
      <c r="A2568" s="83"/>
      <c r="B2568" s="83"/>
      <c r="C2568" s="83"/>
      <c r="D2568" s="83"/>
      <c r="E2568" s="83"/>
      <c r="F2568" s="83"/>
      <c r="G2568" s="83"/>
      <c r="H2568" s="83"/>
    </row>
    <row r="2569" spans="1:8">
      <c r="A2569" s="83"/>
      <c r="B2569" s="83"/>
      <c r="C2569" s="83"/>
      <c r="D2569" s="83"/>
      <c r="E2569" s="83"/>
      <c r="F2569" s="83"/>
      <c r="G2569" s="83"/>
      <c r="H2569" s="83"/>
    </row>
    <row r="2570" spans="1:8">
      <c r="A2570" s="83"/>
      <c r="B2570" s="83"/>
      <c r="C2570" s="83"/>
      <c r="D2570" s="83"/>
      <c r="E2570" s="83"/>
      <c r="F2570" s="83"/>
      <c r="G2570" s="83"/>
      <c r="H2570" s="83"/>
    </row>
    <row r="2571" spans="1:8">
      <c r="A2571" s="83"/>
      <c r="B2571" s="83"/>
      <c r="C2571" s="83"/>
      <c r="D2571" s="83"/>
      <c r="E2571" s="83"/>
      <c r="F2571" s="83"/>
      <c r="G2571" s="83"/>
      <c r="H2571" s="83"/>
    </row>
    <row r="2572" spans="1:8">
      <c r="A2572" s="83"/>
      <c r="B2572" s="83"/>
      <c r="C2572" s="83"/>
      <c r="D2572" s="83"/>
      <c r="E2572" s="83"/>
      <c r="F2572" s="83"/>
      <c r="G2572" s="83"/>
      <c r="H2572" s="83"/>
    </row>
    <row r="2573" spans="1:8">
      <c r="A2573" s="83"/>
      <c r="B2573" s="83"/>
      <c r="C2573" s="83"/>
      <c r="D2573" s="83"/>
      <c r="E2573" s="83"/>
      <c r="F2573" s="83"/>
      <c r="G2573" s="83"/>
      <c r="H2573" s="83"/>
    </row>
    <row r="2574" spans="1:8">
      <c r="A2574" s="83"/>
      <c r="B2574" s="83"/>
      <c r="C2574" s="83"/>
      <c r="D2574" s="83"/>
      <c r="E2574" s="83"/>
      <c r="F2574" s="83"/>
      <c r="G2574" s="83"/>
      <c r="H2574" s="83"/>
    </row>
    <row r="2575" spans="1:8">
      <c r="A2575" s="83"/>
      <c r="B2575" s="83"/>
      <c r="C2575" s="83"/>
      <c r="D2575" s="83"/>
      <c r="E2575" s="83"/>
      <c r="F2575" s="83"/>
      <c r="G2575" s="83"/>
      <c r="H2575" s="83"/>
    </row>
    <row r="2576" spans="1:8">
      <c r="A2576" s="83"/>
      <c r="B2576" s="83"/>
      <c r="C2576" s="83"/>
      <c r="D2576" s="83"/>
      <c r="E2576" s="83"/>
      <c r="F2576" s="83"/>
      <c r="G2576" s="83"/>
      <c r="H2576" s="83"/>
    </row>
    <row r="2577" spans="1:8">
      <c r="A2577" s="83"/>
      <c r="B2577" s="83"/>
      <c r="C2577" s="83"/>
      <c r="D2577" s="83"/>
      <c r="E2577" s="83"/>
      <c r="F2577" s="83"/>
      <c r="G2577" s="83"/>
      <c r="H2577" s="83"/>
    </row>
    <row r="2578" spans="1:8">
      <c r="A2578" s="83"/>
      <c r="B2578" s="83"/>
      <c r="C2578" s="83"/>
      <c r="D2578" s="83"/>
      <c r="E2578" s="83"/>
      <c r="F2578" s="83"/>
      <c r="G2578" s="83"/>
      <c r="H2578" s="83"/>
    </row>
    <row r="2579" spans="1:8">
      <c r="A2579" s="83"/>
      <c r="B2579" s="83"/>
      <c r="C2579" s="83"/>
      <c r="D2579" s="83"/>
      <c r="E2579" s="83"/>
      <c r="F2579" s="83"/>
      <c r="G2579" s="83"/>
      <c r="H2579" s="83"/>
    </row>
    <row r="2581" spans="1:8">
      <c r="B2581" s="83"/>
      <c r="C2581" s="83"/>
      <c r="D2581" s="83"/>
      <c r="E2581" s="83"/>
      <c r="F2581" s="83"/>
    </row>
    <row r="2582" spans="1:8">
      <c r="A2582" s="83"/>
      <c r="B2582" s="83"/>
      <c r="C2582" s="83"/>
      <c r="D2582" s="83"/>
      <c r="E2582" s="83"/>
      <c r="F2582" s="83"/>
    </row>
    <row r="2583" spans="1:8">
      <c r="A2583" s="83"/>
      <c r="B2583" s="83"/>
      <c r="C2583" s="83"/>
      <c r="D2583" s="83"/>
      <c r="E2583" s="83"/>
      <c r="F2583" s="83"/>
    </row>
    <row r="2585" spans="1:8">
      <c r="B2585" s="83"/>
      <c r="C2585" s="83"/>
      <c r="D2585" s="83"/>
      <c r="E2585" s="83"/>
      <c r="F2585" s="83"/>
      <c r="G2585" s="83"/>
    </row>
    <row r="2586" spans="1:8">
      <c r="A2586" s="83"/>
      <c r="B2586" s="83"/>
      <c r="C2586" s="83"/>
      <c r="D2586" s="83"/>
      <c r="E2586" s="83"/>
      <c r="F2586" s="83"/>
      <c r="G2586" s="83"/>
    </row>
    <row r="2588" spans="1:8">
      <c r="B2588" s="83"/>
      <c r="C2588" s="83"/>
      <c r="D2588" s="83"/>
      <c r="E2588" s="83"/>
      <c r="F2588" s="83"/>
      <c r="G2588" s="83"/>
    </row>
    <row r="2589" spans="1:8">
      <c r="A2589" s="83"/>
      <c r="B2589" s="83"/>
      <c r="C2589" s="83"/>
      <c r="D2589" s="83"/>
      <c r="E2589" s="83"/>
      <c r="F2589" s="83"/>
      <c r="G2589" s="83"/>
    </row>
    <row r="2590" spans="1:8">
      <c r="A2590" s="83"/>
      <c r="B2590" s="83"/>
      <c r="C2590" s="83"/>
      <c r="D2590" s="83"/>
      <c r="E2590" s="83"/>
      <c r="F2590" s="83"/>
      <c r="G2590" s="83"/>
    </row>
    <row r="2591" spans="1:8">
      <c r="A2591" s="83"/>
      <c r="B2591" s="83"/>
      <c r="C2591" s="83"/>
      <c r="D2591" s="83"/>
      <c r="E2591" s="83"/>
      <c r="F2591" s="83"/>
      <c r="G2591" s="83"/>
    </row>
    <row r="2592" spans="1:8">
      <c r="A2592" s="83"/>
      <c r="B2592" s="83"/>
      <c r="C2592" s="83"/>
      <c r="D2592" s="83"/>
      <c r="E2592" s="83"/>
      <c r="F2592" s="83"/>
      <c r="G2592" s="83"/>
    </row>
    <row r="2593" spans="1:7">
      <c r="A2593" s="83"/>
      <c r="B2593" s="83"/>
      <c r="C2593" s="83"/>
      <c r="D2593" s="83"/>
      <c r="E2593" s="83"/>
      <c r="F2593" s="83"/>
      <c r="G2593" s="83"/>
    </row>
    <row r="2594" spans="1:7">
      <c r="A2594" s="83"/>
      <c r="B2594" s="83"/>
      <c r="C2594" s="83"/>
      <c r="D2594" s="83"/>
      <c r="E2594" s="83"/>
      <c r="F2594" s="83"/>
      <c r="G2594" s="83"/>
    </row>
    <row r="2595" spans="1:7">
      <c r="A2595" s="83"/>
      <c r="B2595" s="83"/>
      <c r="C2595" s="83"/>
      <c r="D2595" s="83"/>
      <c r="E2595" s="83"/>
      <c r="F2595" s="83"/>
      <c r="G2595" s="83"/>
    </row>
    <row r="2596" spans="1:7">
      <c r="A2596" s="83"/>
      <c r="B2596" s="83"/>
      <c r="C2596" s="83"/>
      <c r="D2596" s="83"/>
      <c r="E2596" s="83"/>
      <c r="F2596" s="83"/>
      <c r="G2596" s="83"/>
    </row>
    <row r="2597" spans="1:7">
      <c r="A2597" s="83"/>
      <c r="B2597" s="83"/>
      <c r="C2597" s="83"/>
      <c r="D2597" s="83"/>
      <c r="E2597" s="83"/>
      <c r="F2597" s="83"/>
      <c r="G2597" s="83"/>
    </row>
    <row r="2598" spans="1:7">
      <c r="A2598" s="83"/>
      <c r="B2598" s="83"/>
      <c r="C2598" s="83"/>
      <c r="D2598" s="83"/>
      <c r="E2598" s="83"/>
      <c r="F2598" s="83"/>
      <c r="G2598" s="83"/>
    </row>
    <row r="2599" spans="1:7">
      <c r="A2599" s="83"/>
      <c r="B2599" s="83"/>
      <c r="C2599" s="83"/>
      <c r="D2599" s="83"/>
      <c r="E2599" s="83"/>
      <c r="F2599" s="83"/>
      <c r="G2599" s="83"/>
    </row>
    <row r="2600" spans="1:7">
      <c r="A2600" s="83"/>
      <c r="B2600" s="83"/>
      <c r="C2600" s="83"/>
      <c r="D2600" s="83"/>
      <c r="E2600" s="83"/>
      <c r="F2600" s="83"/>
      <c r="G2600" s="83"/>
    </row>
    <row r="2601" spans="1:7">
      <c r="A2601" s="83"/>
      <c r="B2601" s="83"/>
      <c r="C2601" s="83"/>
      <c r="D2601" s="83"/>
      <c r="E2601" s="83"/>
      <c r="F2601" s="83"/>
      <c r="G2601" s="83"/>
    </row>
    <row r="2602" spans="1:7">
      <c r="A2602" s="83"/>
      <c r="B2602" s="83"/>
      <c r="C2602" s="83"/>
      <c r="D2602" s="83"/>
      <c r="E2602" s="83"/>
      <c r="F2602" s="83"/>
      <c r="G2602" s="83"/>
    </row>
    <row r="2603" spans="1:7">
      <c r="A2603" s="83"/>
      <c r="B2603" s="83"/>
      <c r="C2603" s="83"/>
      <c r="D2603" s="83"/>
      <c r="E2603" s="83"/>
      <c r="F2603" s="83"/>
      <c r="G2603" s="83"/>
    </row>
    <row r="2604" spans="1:7">
      <c r="A2604" s="83"/>
      <c r="B2604" s="83"/>
      <c r="C2604" s="83"/>
      <c r="D2604" s="83"/>
      <c r="E2604" s="83"/>
      <c r="F2604" s="83"/>
      <c r="G2604" s="83"/>
    </row>
    <row r="2606" spans="1:7">
      <c r="B2606" s="83"/>
      <c r="C2606" s="83"/>
      <c r="D2606" s="83"/>
      <c r="E2606" s="83"/>
      <c r="F2606" s="83"/>
      <c r="G2606" s="83"/>
    </row>
    <row r="2607" spans="1:7">
      <c r="A2607" s="83"/>
      <c r="B2607" s="83"/>
      <c r="C2607" s="83"/>
      <c r="D2607" s="83"/>
      <c r="E2607" s="83"/>
      <c r="F2607" s="83"/>
      <c r="G2607" s="83"/>
    </row>
    <row r="2608" spans="1:7">
      <c r="A2608" s="83"/>
      <c r="B2608" s="83"/>
      <c r="C2608" s="83"/>
      <c r="D2608" s="83"/>
      <c r="E2608" s="83"/>
      <c r="F2608" s="83"/>
      <c r="G2608" s="83"/>
    </row>
    <row r="2609" spans="1:7">
      <c r="A2609" s="83"/>
      <c r="B2609" s="83"/>
      <c r="C2609" s="83"/>
      <c r="D2609" s="83"/>
      <c r="E2609" s="83"/>
      <c r="F2609" s="83"/>
      <c r="G2609" s="83"/>
    </row>
    <row r="2610" spans="1:7">
      <c r="A2610" s="83"/>
      <c r="B2610" s="83"/>
      <c r="C2610" s="83"/>
      <c r="D2610" s="83"/>
      <c r="E2610" s="83"/>
      <c r="F2610" s="83"/>
      <c r="G2610" s="83"/>
    </row>
    <row r="2611" spans="1:7">
      <c r="A2611" s="83"/>
      <c r="B2611" s="83"/>
      <c r="C2611" s="83"/>
      <c r="D2611" s="83"/>
      <c r="E2611" s="83"/>
      <c r="F2611" s="83"/>
      <c r="G2611" s="83"/>
    </row>
    <row r="2612" spans="1:7">
      <c r="A2612" s="83"/>
      <c r="B2612" s="83"/>
      <c r="C2612" s="83"/>
      <c r="D2612" s="83"/>
      <c r="E2612" s="83"/>
      <c r="F2612" s="83"/>
      <c r="G2612" s="83"/>
    </row>
    <row r="2613" spans="1:7">
      <c r="A2613" s="83"/>
      <c r="B2613" s="83"/>
      <c r="C2613" s="83"/>
      <c r="D2613" s="83"/>
      <c r="E2613" s="83"/>
      <c r="F2613" s="83"/>
      <c r="G2613" s="83"/>
    </row>
    <row r="2614" spans="1:7">
      <c r="A2614" s="83"/>
      <c r="B2614" s="83"/>
      <c r="C2614" s="83"/>
      <c r="D2614" s="83"/>
      <c r="E2614" s="83"/>
      <c r="F2614" s="83"/>
      <c r="G2614" s="83"/>
    </row>
    <row r="2615" spans="1:7">
      <c r="A2615" s="83"/>
      <c r="B2615" s="83"/>
      <c r="C2615" s="83"/>
      <c r="D2615" s="83"/>
      <c r="E2615" s="83"/>
      <c r="F2615" s="83"/>
      <c r="G2615" s="83"/>
    </row>
    <row r="2616" spans="1:7">
      <c r="A2616" s="83"/>
      <c r="B2616" s="83"/>
      <c r="C2616" s="83"/>
      <c r="D2616" s="83"/>
      <c r="E2616" s="83"/>
      <c r="F2616" s="83"/>
      <c r="G2616" s="83"/>
    </row>
    <row r="2617" spans="1:7">
      <c r="A2617" s="83"/>
      <c r="B2617" s="83"/>
      <c r="C2617" s="83"/>
      <c r="D2617" s="83"/>
      <c r="E2617" s="83"/>
      <c r="F2617" s="83"/>
      <c r="G2617" s="83"/>
    </row>
    <row r="2618" spans="1:7">
      <c r="A2618" s="83"/>
      <c r="B2618" s="83"/>
      <c r="C2618" s="83"/>
      <c r="D2618" s="83"/>
      <c r="E2618" s="83"/>
      <c r="F2618" s="83"/>
      <c r="G2618" s="83"/>
    </row>
    <row r="2619" spans="1:7">
      <c r="A2619" s="83"/>
      <c r="B2619" s="83"/>
      <c r="C2619" s="83"/>
      <c r="D2619" s="83"/>
      <c r="E2619" s="83"/>
      <c r="F2619" s="83"/>
      <c r="G2619" s="83"/>
    </row>
    <row r="2620" spans="1:7">
      <c r="A2620" s="83"/>
      <c r="B2620" s="83"/>
      <c r="C2620" s="83"/>
      <c r="D2620" s="83"/>
      <c r="E2620" s="83"/>
      <c r="F2620" s="83"/>
      <c r="G2620" s="83"/>
    </row>
    <row r="2621" spans="1:7">
      <c r="A2621" s="83"/>
      <c r="B2621" s="83"/>
      <c r="C2621" s="83"/>
      <c r="D2621" s="83"/>
      <c r="E2621" s="83"/>
      <c r="F2621" s="83"/>
      <c r="G2621" s="83"/>
    </row>
    <row r="2622" spans="1:7">
      <c r="A2622" s="83"/>
      <c r="B2622" s="83"/>
      <c r="C2622" s="83"/>
      <c r="D2622" s="83"/>
      <c r="E2622" s="83"/>
      <c r="F2622" s="83"/>
      <c r="G2622" s="83"/>
    </row>
    <row r="2624" spans="1:7">
      <c r="B2624" s="83"/>
      <c r="C2624" s="83"/>
      <c r="D2624" s="83"/>
      <c r="E2624" s="83"/>
      <c r="F2624" s="83"/>
      <c r="G2624" s="83"/>
    </row>
    <row r="2625" spans="1:7">
      <c r="A2625" s="83"/>
      <c r="B2625" s="83"/>
      <c r="C2625" s="83"/>
      <c r="D2625" s="83"/>
      <c r="E2625" s="83"/>
      <c r="F2625" s="83"/>
      <c r="G2625" s="83"/>
    </row>
    <row r="2626" spans="1:7">
      <c r="A2626" s="83"/>
      <c r="B2626" s="83"/>
      <c r="C2626" s="83"/>
      <c r="D2626" s="83"/>
      <c r="E2626" s="83"/>
      <c r="F2626" s="83"/>
      <c r="G2626" s="83"/>
    </row>
    <row r="2627" spans="1:7">
      <c r="A2627" s="83"/>
      <c r="B2627" s="83"/>
      <c r="C2627" s="83"/>
      <c r="D2627" s="83"/>
      <c r="E2627" s="83"/>
      <c r="F2627" s="83"/>
      <c r="G2627" s="83"/>
    </row>
    <row r="2628" spans="1:7">
      <c r="A2628" s="83"/>
      <c r="B2628" s="83"/>
      <c r="C2628" s="83"/>
      <c r="D2628" s="83"/>
      <c r="E2628" s="83"/>
      <c r="F2628" s="83"/>
      <c r="G2628" s="83"/>
    </row>
    <row r="2629" spans="1:7">
      <c r="A2629" s="83"/>
      <c r="B2629" s="83"/>
      <c r="C2629" s="83"/>
      <c r="D2629" s="83"/>
      <c r="E2629" s="83"/>
      <c r="F2629" s="83"/>
      <c r="G2629" s="83"/>
    </row>
    <row r="2630" spans="1:7">
      <c r="A2630" s="83"/>
      <c r="B2630" s="83"/>
      <c r="C2630" s="83"/>
      <c r="D2630" s="83"/>
      <c r="E2630" s="83"/>
      <c r="F2630" s="83"/>
      <c r="G2630" s="83"/>
    </row>
    <row r="2631" spans="1:7">
      <c r="A2631" s="83"/>
      <c r="B2631" s="83"/>
      <c r="C2631" s="83"/>
      <c r="D2631" s="83"/>
      <c r="E2631" s="83"/>
      <c r="F2631" s="83"/>
      <c r="G2631" s="83"/>
    </row>
    <row r="2632" spans="1:7">
      <c r="A2632" s="83"/>
      <c r="B2632" s="83"/>
      <c r="C2632" s="83"/>
      <c r="D2632" s="83"/>
      <c r="E2632" s="83"/>
      <c r="F2632" s="83"/>
      <c r="G2632" s="83"/>
    </row>
    <row r="2633" spans="1:7">
      <c r="A2633" s="83"/>
      <c r="B2633" s="83"/>
      <c r="C2633" s="83"/>
      <c r="D2633" s="83"/>
      <c r="E2633" s="83"/>
      <c r="F2633" s="83"/>
      <c r="G2633" s="83"/>
    </row>
    <row r="2634" spans="1:7">
      <c r="A2634" s="83"/>
      <c r="B2634" s="83"/>
      <c r="C2634" s="83"/>
      <c r="D2634" s="83"/>
      <c r="E2634" s="83"/>
      <c r="F2634" s="83"/>
      <c r="G2634" s="83"/>
    </row>
    <row r="2635" spans="1:7">
      <c r="A2635" s="83"/>
      <c r="B2635" s="83"/>
      <c r="C2635" s="83"/>
      <c r="D2635" s="83"/>
      <c r="E2635" s="83"/>
      <c r="F2635" s="83"/>
      <c r="G2635" s="83"/>
    </row>
    <row r="2636" spans="1:7">
      <c r="A2636" s="83"/>
      <c r="B2636" s="83"/>
      <c r="C2636" s="83"/>
      <c r="D2636" s="83"/>
      <c r="E2636" s="83"/>
      <c r="F2636" s="83"/>
      <c r="G2636" s="83"/>
    </row>
    <row r="2637" spans="1:7">
      <c r="A2637" s="83"/>
      <c r="B2637" s="83"/>
      <c r="C2637" s="83"/>
      <c r="D2637" s="83"/>
      <c r="E2637" s="83"/>
      <c r="F2637" s="83"/>
      <c r="G2637" s="83"/>
    </row>
    <row r="2638" spans="1:7">
      <c r="A2638" s="83"/>
      <c r="B2638" s="83"/>
      <c r="C2638" s="83"/>
      <c r="D2638" s="83"/>
      <c r="E2638" s="83"/>
      <c r="F2638" s="83"/>
      <c r="G2638" s="83"/>
    </row>
    <row r="2639" spans="1:7">
      <c r="A2639" s="83"/>
      <c r="B2639" s="83"/>
      <c r="C2639" s="83"/>
      <c r="D2639" s="83"/>
      <c r="E2639" s="83"/>
      <c r="F2639" s="83"/>
      <c r="G2639" s="83"/>
    </row>
    <row r="2640" spans="1:7">
      <c r="A2640" s="83"/>
      <c r="B2640" s="83"/>
      <c r="C2640" s="83"/>
      <c r="D2640" s="83"/>
      <c r="E2640" s="83"/>
      <c r="F2640" s="83"/>
      <c r="G2640" s="83"/>
    </row>
    <row r="2641" spans="1:10">
      <c r="A2641" s="83"/>
      <c r="B2641" s="83"/>
      <c r="C2641" s="83"/>
      <c r="D2641" s="83"/>
      <c r="E2641" s="83"/>
      <c r="F2641" s="83"/>
      <c r="G2641" s="83"/>
      <c r="H2641" s="83"/>
      <c r="I2641" s="83"/>
      <c r="J2641" s="83"/>
    </row>
    <row r="2642" spans="1:10">
      <c r="A2642" s="83"/>
      <c r="B2642" s="83"/>
      <c r="C2642" s="83"/>
      <c r="D2642" s="83"/>
      <c r="E2642" s="83"/>
      <c r="F2642" s="83"/>
      <c r="G2642" s="83"/>
      <c r="H2642" s="83"/>
      <c r="I2642" s="83"/>
      <c r="J2642" s="83"/>
    </row>
    <row r="2643" spans="1:10">
      <c r="A2643" s="83"/>
      <c r="B2643" s="83"/>
      <c r="C2643" s="83"/>
      <c r="D2643" s="83"/>
      <c r="E2643" s="83"/>
      <c r="F2643" s="83"/>
      <c r="G2643" s="83"/>
      <c r="H2643" s="83"/>
      <c r="I2643" s="83"/>
      <c r="J2643" s="83"/>
    </row>
    <row r="2644" spans="1:10">
      <c r="A2644" s="83"/>
      <c r="B2644" s="83"/>
      <c r="C2644" s="83"/>
      <c r="D2644" s="83"/>
      <c r="E2644" s="83"/>
      <c r="F2644" s="83"/>
      <c r="G2644" s="83"/>
      <c r="H2644" s="83"/>
      <c r="I2644" s="83"/>
      <c r="J2644" s="83"/>
    </row>
    <row r="2645" spans="1:10">
      <c r="A2645" s="83"/>
      <c r="B2645" s="83"/>
      <c r="C2645" s="83"/>
      <c r="D2645" s="83"/>
      <c r="E2645" s="83"/>
      <c r="F2645" s="83"/>
      <c r="G2645" s="83"/>
      <c r="H2645" s="83"/>
      <c r="I2645" s="83"/>
      <c r="J2645" s="83"/>
    </row>
    <row r="2646" spans="1:10">
      <c r="A2646" s="83"/>
      <c r="B2646" s="83"/>
      <c r="C2646" s="83"/>
      <c r="D2646" s="83"/>
      <c r="E2646" s="83"/>
      <c r="F2646" s="83"/>
      <c r="G2646" s="83"/>
      <c r="H2646" s="83"/>
      <c r="I2646" s="83"/>
      <c r="J2646" s="83"/>
    </row>
    <row r="2647" spans="1:10">
      <c r="A2647" s="83"/>
      <c r="B2647" s="83"/>
      <c r="C2647" s="83"/>
      <c r="D2647" s="83"/>
      <c r="E2647" s="83"/>
      <c r="F2647" s="83"/>
      <c r="G2647" s="83"/>
      <c r="H2647" s="83"/>
      <c r="I2647" s="83"/>
      <c r="J2647" s="83"/>
    </row>
    <row r="2648" spans="1:10">
      <c r="A2648" s="83"/>
      <c r="B2648" s="83"/>
      <c r="C2648" s="83"/>
      <c r="D2648" s="83"/>
      <c r="E2648" s="83"/>
      <c r="F2648" s="83"/>
      <c r="G2648" s="83"/>
      <c r="H2648" s="83"/>
      <c r="I2648" s="83"/>
      <c r="J2648" s="83"/>
    </row>
    <row r="2649" spans="1:10">
      <c r="A2649" s="83"/>
      <c r="B2649" s="83"/>
      <c r="C2649" s="83"/>
      <c r="D2649" s="83"/>
      <c r="E2649" s="83"/>
      <c r="F2649" s="83"/>
      <c r="G2649" s="83"/>
      <c r="H2649" s="83"/>
      <c r="I2649" s="83"/>
      <c r="J2649" s="83"/>
    </row>
    <row r="2650" spans="1:10">
      <c r="A2650" s="83"/>
      <c r="B2650" s="83"/>
      <c r="C2650" s="83"/>
      <c r="D2650" s="83"/>
      <c r="E2650" s="83"/>
      <c r="F2650" s="83"/>
      <c r="G2650" s="83"/>
      <c r="H2650" s="83"/>
      <c r="I2650" s="83"/>
      <c r="J2650" s="83"/>
    </row>
    <row r="2651" spans="1:10">
      <c r="A2651" s="83"/>
      <c r="B2651" s="83"/>
      <c r="C2651" s="83"/>
      <c r="D2651" s="83"/>
      <c r="E2651" s="83"/>
      <c r="F2651" s="83"/>
      <c r="G2651" s="83"/>
      <c r="H2651" s="83"/>
      <c r="I2651" s="83"/>
      <c r="J2651" s="83"/>
    </row>
    <row r="2652" spans="1:10">
      <c r="A2652" s="83"/>
      <c r="B2652" s="83"/>
      <c r="C2652" s="83"/>
      <c r="D2652" s="83"/>
      <c r="E2652" s="83"/>
      <c r="F2652" s="83"/>
      <c r="G2652" s="83"/>
      <c r="H2652" s="83"/>
      <c r="I2652" s="83"/>
      <c r="J2652" s="83"/>
    </row>
    <row r="2653" spans="1:10">
      <c r="A2653" s="83"/>
      <c r="B2653" s="83"/>
      <c r="C2653" s="83"/>
      <c r="D2653" s="83"/>
      <c r="E2653" s="83"/>
      <c r="F2653" s="83"/>
      <c r="G2653" s="83"/>
      <c r="H2653" s="83"/>
      <c r="I2653" s="83"/>
      <c r="J2653" s="83"/>
    </row>
    <row r="2654" spans="1:10">
      <c r="A2654" s="83"/>
      <c r="B2654" s="83"/>
      <c r="C2654" s="83"/>
      <c r="D2654" s="83"/>
      <c r="E2654" s="83"/>
      <c r="F2654" s="83"/>
      <c r="G2654" s="83"/>
      <c r="H2654" s="83"/>
      <c r="I2654" s="83"/>
      <c r="J2654" s="83"/>
    </row>
    <row r="2655" spans="1:10">
      <c r="A2655" s="83"/>
      <c r="B2655" s="83"/>
      <c r="C2655" s="83"/>
      <c r="D2655" s="83"/>
      <c r="E2655" s="83"/>
      <c r="F2655" s="83"/>
      <c r="G2655" s="83"/>
      <c r="H2655" s="83"/>
      <c r="I2655" s="83"/>
      <c r="J2655" s="83"/>
    </row>
    <row r="2656" spans="1:10">
      <c r="A2656" s="83"/>
      <c r="B2656" s="83"/>
      <c r="C2656" s="83"/>
      <c r="D2656" s="83"/>
      <c r="E2656" s="83"/>
      <c r="F2656" s="83"/>
      <c r="G2656" s="83"/>
      <c r="H2656" s="83"/>
      <c r="I2656" s="83"/>
      <c r="J2656" s="83"/>
    </row>
    <row r="2657" spans="1:10">
      <c r="A2657" s="83"/>
      <c r="B2657" s="83"/>
      <c r="C2657" s="83"/>
      <c r="D2657" s="83"/>
      <c r="E2657" s="83"/>
      <c r="F2657" s="83"/>
      <c r="G2657" s="83"/>
      <c r="H2657" s="83"/>
      <c r="I2657" s="83"/>
      <c r="J2657" s="83"/>
    </row>
    <row r="2658" spans="1:10">
      <c r="A2658" s="83"/>
      <c r="B2658" s="83"/>
      <c r="C2658" s="83"/>
      <c r="D2658" s="83"/>
      <c r="E2658" s="83"/>
      <c r="F2658" s="83"/>
      <c r="G2658" s="83"/>
      <c r="H2658" s="83"/>
      <c r="I2658" s="83"/>
      <c r="J2658" s="83"/>
    </row>
    <row r="2659" spans="1:10">
      <c r="A2659" s="83"/>
      <c r="B2659" s="83"/>
      <c r="C2659" s="83"/>
      <c r="D2659" s="83"/>
      <c r="E2659" s="83"/>
      <c r="F2659" s="83"/>
      <c r="G2659" s="83"/>
      <c r="H2659" s="83"/>
      <c r="I2659" s="83"/>
      <c r="J2659" s="83"/>
    </row>
    <row r="2660" spans="1:10">
      <c r="A2660" s="83"/>
      <c r="B2660" s="83"/>
      <c r="C2660" s="83"/>
      <c r="D2660" s="83"/>
      <c r="E2660" s="83"/>
      <c r="F2660" s="83"/>
      <c r="G2660" s="83"/>
      <c r="H2660" s="83"/>
      <c r="I2660" s="83"/>
      <c r="J2660" s="83"/>
    </row>
    <row r="2661" spans="1:10">
      <c r="A2661" s="83"/>
      <c r="B2661" s="83"/>
      <c r="C2661" s="83"/>
      <c r="D2661" s="83"/>
      <c r="E2661" s="83"/>
      <c r="F2661" s="83"/>
      <c r="G2661" s="83"/>
      <c r="H2661" s="83"/>
      <c r="I2661" s="83"/>
      <c r="J2661" s="83"/>
    </row>
    <row r="2662" spans="1:10">
      <c r="A2662" s="83"/>
      <c r="B2662" s="83"/>
      <c r="C2662" s="83"/>
      <c r="D2662" s="83"/>
      <c r="E2662" s="83"/>
      <c r="F2662" s="83"/>
      <c r="G2662" s="83"/>
      <c r="H2662" s="83"/>
      <c r="I2662" s="83"/>
      <c r="J2662" s="83"/>
    </row>
    <row r="2663" spans="1:10">
      <c r="A2663" s="83"/>
      <c r="B2663" s="83"/>
      <c r="C2663" s="83"/>
      <c r="D2663" s="83"/>
      <c r="E2663" s="83"/>
      <c r="F2663" s="83"/>
      <c r="G2663" s="83"/>
      <c r="H2663" s="83"/>
      <c r="I2663" s="83"/>
      <c r="J2663" s="83"/>
    </row>
    <row r="2664" spans="1:10">
      <c r="A2664" s="83"/>
      <c r="B2664" s="83"/>
      <c r="C2664" s="83"/>
      <c r="D2664" s="83"/>
      <c r="E2664" s="83"/>
      <c r="F2664" s="83"/>
      <c r="G2664" s="83"/>
      <c r="H2664" s="83"/>
      <c r="I2664" s="83"/>
      <c r="J2664" s="83"/>
    </row>
    <row r="2665" spans="1:10">
      <c r="A2665" s="83"/>
      <c r="B2665" s="83"/>
      <c r="C2665" s="83"/>
      <c r="D2665" s="83"/>
      <c r="E2665" s="83"/>
      <c r="F2665" s="83"/>
      <c r="G2665" s="83"/>
      <c r="H2665" s="83"/>
      <c r="I2665" s="83"/>
      <c r="J2665" s="83"/>
    </row>
    <row r="2667" spans="1:10">
      <c r="B2667" s="83"/>
      <c r="C2667" s="83"/>
      <c r="D2667" s="83"/>
      <c r="E2667" s="83"/>
      <c r="F2667" s="83"/>
      <c r="G2667" s="83"/>
      <c r="H2667" s="83"/>
      <c r="I2667" s="83"/>
    </row>
    <row r="2668" spans="1:10">
      <c r="A2668" s="84"/>
      <c r="B2668" s="83"/>
      <c r="C2668" s="83"/>
      <c r="D2668" s="83"/>
      <c r="E2668" s="83"/>
      <c r="F2668" s="83"/>
      <c r="G2668" s="83"/>
      <c r="H2668" s="83"/>
      <c r="I2668" s="83"/>
    </row>
    <row r="2669" spans="1:10">
      <c r="A2669" s="83"/>
      <c r="B2669" s="83"/>
      <c r="C2669" s="83"/>
      <c r="D2669" s="83"/>
      <c r="E2669" s="83"/>
      <c r="F2669" s="83"/>
      <c r="G2669" s="83"/>
      <c r="H2669" s="83"/>
      <c r="I2669" s="83"/>
    </row>
    <row r="2670" spans="1:10">
      <c r="A2670" s="83"/>
      <c r="B2670" s="83"/>
      <c r="C2670" s="83"/>
      <c r="D2670" s="83"/>
      <c r="E2670" s="83"/>
      <c r="F2670" s="83"/>
      <c r="G2670" s="83"/>
      <c r="H2670" s="83"/>
      <c r="I2670" s="83"/>
    </row>
    <row r="2671" spans="1:10">
      <c r="A2671" s="83"/>
      <c r="B2671" s="83"/>
      <c r="C2671" s="83"/>
      <c r="D2671" s="83"/>
      <c r="E2671" s="83"/>
      <c r="F2671" s="83"/>
      <c r="G2671" s="83"/>
      <c r="H2671" s="83"/>
      <c r="I2671" s="83"/>
    </row>
    <row r="2672" spans="1:10">
      <c r="A2672" s="83"/>
      <c r="B2672" s="83"/>
      <c r="C2672" s="83"/>
      <c r="D2672" s="83"/>
      <c r="E2672" s="83"/>
      <c r="F2672" s="83"/>
      <c r="G2672" s="83"/>
      <c r="H2672" s="83"/>
      <c r="I2672" s="83"/>
    </row>
    <row r="2673" spans="1:9">
      <c r="A2673" s="83"/>
      <c r="B2673" s="83"/>
      <c r="C2673" s="83"/>
      <c r="D2673" s="83"/>
      <c r="E2673" s="83"/>
      <c r="F2673" s="83"/>
      <c r="G2673" s="83"/>
      <c r="H2673" s="83"/>
      <c r="I2673" s="83"/>
    </row>
    <row r="2674" spans="1:9">
      <c r="A2674" s="83"/>
      <c r="B2674" s="83"/>
      <c r="C2674" s="83"/>
      <c r="D2674" s="83"/>
      <c r="E2674" s="83"/>
      <c r="F2674" s="83"/>
      <c r="G2674" s="83"/>
      <c r="H2674" s="83"/>
      <c r="I2674" s="83"/>
    </row>
    <row r="2675" spans="1:9">
      <c r="A2675" s="83"/>
      <c r="B2675" s="83"/>
      <c r="C2675" s="83"/>
      <c r="D2675" s="83"/>
      <c r="E2675" s="83"/>
      <c r="F2675" s="83"/>
      <c r="G2675" s="83"/>
      <c r="H2675" s="83"/>
      <c r="I2675" s="83"/>
    </row>
    <row r="2676" spans="1:9">
      <c r="A2676" s="83"/>
      <c r="B2676" s="83"/>
      <c r="C2676" s="83"/>
      <c r="D2676" s="83"/>
      <c r="E2676" s="83"/>
      <c r="F2676" s="83"/>
      <c r="G2676" s="83"/>
      <c r="H2676" s="83"/>
      <c r="I2676" s="83"/>
    </row>
    <row r="2677" spans="1:9">
      <c r="A2677" s="83"/>
      <c r="B2677" s="83"/>
      <c r="C2677" s="83"/>
      <c r="D2677" s="83"/>
      <c r="E2677" s="83"/>
      <c r="F2677" s="83"/>
      <c r="G2677" s="83"/>
      <c r="H2677" s="83"/>
      <c r="I2677" s="83"/>
    </row>
    <row r="2678" spans="1:9">
      <c r="A2678" s="83"/>
      <c r="B2678" s="83"/>
      <c r="C2678" s="83"/>
      <c r="D2678" s="83"/>
      <c r="E2678" s="83"/>
      <c r="F2678" s="83"/>
      <c r="G2678" s="83"/>
      <c r="H2678" s="83"/>
      <c r="I2678" s="83"/>
    </row>
    <row r="2679" spans="1:9">
      <c r="A2679" s="83"/>
      <c r="B2679" s="83"/>
      <c r="C2679" s="83"/>
      <c r="D2679" s="83"/>
      <c r="E2679" s="83"/>
      <c r="F2679" s="83"/>
      <c r="G2679" s="83"/>
      <c r="H2679" s="83"/>
      <c r="I2679" s="83"/>
    </row>
    <row r="2680" spans="1:9">
      <c r="A2680" s="83"/>
      <c r="B2680" s="83"/>
      <c r="C2680" s="83"/>
      <c r="D2680" s="83"/>
      <c r="E2680" s="83"/>
      <c r="F2680" s="83"/>
      <c r="G2680" s="83"/>
      <c r="H2680" s="83"/>
      <c r="I2680" s="83"/>
    </row>
    <row r="2681" spans="1:9">
      <c r="A2681" s="83"/>
      <c r="B2681" s="83"/>
      <c r="C2681" s="83"/>
      <c r="D2681" s="83"/>
      <c r="E2681" s="83"/>
      <c r="F2681" s="83"/>
      <c r="G2681" s="83"/>
      <c r="H2681" s="83"/>
      <c r="I2681" s="83"/>
    </row>
    <row r="2682" spans="1:9">
      <c r="A2682" s="83"/>
      <c r="B2682" s="83"/>
      <c r="C2682" s="83"/>
      <c r="D2682" s="83"/>
      <c r="E2682" s="83"/>
      <c r="F2682" s="83"/>
      <c r="G2682" s="83"/>
      <c r="H2682" s="83"/>
      <c r="I2682" s="83"/>
    </row>
    <row r="2683" spans="1:9">
      <c r="A2683" s="83"/>
      <c r="B2683" s="83"/>
      <c r="C2683" s="83"/>
      <c r="D2683" s="83"/>
      <c r="E2683" s="83"/>
      <c r="F2683" s="83"/>
      <c r="G2683" s="83"/>
      <c r="H2683" s="83"/>
      <c r="I2683" s="83"/>
    </row>
    <row r="2684" spans="1:9">
      <c r="A2684" s="83"/>
      <c r="B2684" s="83"/>
      <c r="C2684" s="83"/>
      <c r="D2684" s="83"/>
      <c r="E2684" s="83"/>
      <c r="F2684" s="83"/>
      <c r="G2684" s="83"/>
      <c r="H2684" s="83"/>
      <c r="I2684" s="83"/>
    </row>
    <row r="2685" spans="1:9">
      <c r="A2685" s="83"/>
      <c r="B2685" s="83"/>
      <c r="C2685" s="83"/>
      <c r="D2685" s="83"/>
      <c r="E2685" s="83"/>
      <c r="F2685" s="83"/>
      <c r="G2685" s="83"/>
      <c r="H2685" s="83"/>
      <c r="I2685" s="83"/>
    </row>
    <row r="2686" spans="1:9">
      <c r="A2686" s="83"/>
      <c r="B2686" s="83"/>
      <c r="C2686" s="83"/>
      <c r="D2686" s="83"/>
      <c r="E2686" s="83"/>
      <c r="F2686" s="83"/>
      <c r="G2686" s="83"/>
      <c r="H2686" s="83"/>
      <c r="I2686" s="83"/>
    </row>
    <row r="2687" spans="1:9">
      <c r="A2687" s="83"/>
      <c r="B2687" s="83"/>
      <c r="C2687" s="83"/>
      <c r="D2687" s="83"/>
      <c r="E2687" s="83"/>
      <c r="F2687" s="83"/>
      <c r="G2687" s="83"/>
      <c r="H2687" s="83"/>
      <c r="I2687" s="83"/>
    </row>
    <row r="2688" spans="1:9">
      <c r="A2688" s="83"/>
      <c r="B2688" s="83"/>
      <c r="C2688" s="83"/>
      <c r="D2688" s="83"/>
      <c r="E2688" s="83"/>
      <c r="F2688" s="83"/>
      <c r="G2688" s="83"/>
      <c r="H2688" s="83"/>
      <c r="I2688" s="83"/>
    </row>
    <row r="2689" spans="1:9">
      <c r="A2689" s="83"/>
      <c r="B2689" s="83"/>
      <c r="C2689" s="83"/>
      <c r="D2689" s="83"/>
      <c r="E2689" s="83"/>
      <c r="F2689" s="83"/>
      <c r="G2689" s="83"/>
      <c r="H2689" s="83"/>
      <c r="I2689" s="83"/>
    </row>
    <row r="2690" spans="1:9">
      <c r="A2690" s="83"/>
      <c r="B2690" s="83"/>
      <c r="C2690" s="83"/>
      <c r="D2690" s="83"/>
      <c r="E2690" s="83"/>
      <c r="F2690" s="83"/>
      <c r="G2690" s="83"/>
      <c r="H2690" s="83"/>
      <c r="I2690" s="83"/>
    </row>
    <row r="2691" spans="1:9">
      <c r="A2691" s="83"/>
      <c r="B2691" s="83"/>
      <c r="C2691" s="83"/>
      <c r="D2691" s="83"/>
      <c r="E2691" s="83"/>
      <c r="F2691" s="83"/>
      <c r="G2691" s="83"/>
      <c r="H2691" s="83"/>
      <c r="I2691" s="83"/>
    </row>
    <row r="2692" spans="1:9">
      <c r="A2692" s="83"/>
      <c r="B2692" s="83"/>
      <c r="C2692" s="83"/>
      <c r="D2692" s="83"/>
      <c r="E2692" s="83"/>
      <c r="F2692" s="83"/>
      <c r="G2692" s="83"/>
      <c r="H2692" s="83"/>
      <c r="I2692" s="83"/>
    </row>
    <row r="2693" spans="1:9">
      <c r="A2693" s="83"/>
      <c r="B2693" s="83"/>
      <c r="C2693" s="83"/>
      <c r="D2693" s="83"/>
      <c r="E2693" s="83"/>
      <c r="F2693" s="83"/>
      <c r="G2693" s="83"/>
      <c r="H2693" s="83"/>
      <c r="I2693" s="83"/>
    </row>
    <row r="2694" spans="1:9">
      <c r="A2694" s="83"/>
      <c r="B2694" s="83"/>
      <c r="C2694" s="83"/>
      <c r="D2694" s="83"/>
      <c r="E2694" s="83"/>
      <c r="F2694" s="83"/>
      <c r="G2694" s="83"/>
      <c r="H2694" s="83"/>
      <c r="I2694" s="83"/>
    </row>
    <row r="2695" spans="1:9">
      <c r="A2695" s="83"/>
      <c r="B2695" s="83"/>
      <c r="C2695" s="83"/>
      <c r="D2695" s="83"/>
      <c r="E2695" s="83"/>
      <c r="F2695" s="83"/>
      <c r="G2695" s="83"/>
      <c r="H2695" s="83"/>
      <c r="I2695" s="83"/>
    </row>
    <row r="2696" spans="1:9">
      <c r="A2696" s="83"/>
      <c r="B2696" s="83"/>
      <c r="C2696" s="83"/>
      <c r="D2696" s="83"/>
      <c r="E2696" s="83"/>
      <c r="F2696" s="83"/>
      <c r="G2696" s="83"/>
      <c r="H2696" s="83"/>
      <c r="I2696" s="83"/>
    </row>
    <row r="2697" spans="1:9">
      <c r="A2697" s="83"/>
      <c r="B2697" s="83"/>
      <c r="C2697" s="83"/>
      <c r="D2697" s="83"/>
      <c r="E2697" s="83"/>
      <c r="F2697" s="83"/>
      <c r="G2697" s="83"/>
      <c r="H2697" s="83"/>
      <c r="I2697" s="83"/>
    </row>
    <row r="2698" spans="1:9">
      <c r="A2698" s="83"/>
      <c r="B2698" s="83"/>
      <c r="C2698" s="83"/>
      <c r="D2698" s="83"/>
      <c r="E2698" s="83"/>
      <c r="F2698" s="83"/>
      <c r="G2698" s="83"/>
      <c r="H2698" s="83"/>
      <c r="I2698" s="83"/>
    </row>
    <row r="2699" spans="1:9">
      <c r="A2699" s="83"/>
      <c r="B2699" s="83"/>
      <c r="C2699" s="83"/>
      <c r="D2699" s="83"/>
      <c r="E2699" s="83"/>
      <c r="F2699" s="83"/>
      <c r="G2699" s="83"/>
      <c r="H2699" s="83"/>
      <c r="I2699" s="83"/>
    </row>
    <row r="2700" spans="1:9">
      <c r="A2700" s="83"/>
      <c r="B2700" s="83"/>
      <c r="C2700" s="83"/>
      <c r="D2700" s="83"/>
      <c r="E2700" s="83"/>
      <c r="F2700" s="83"/>
      <c r="G2700" s="83"/>
      <c r="H2700" s="83"/>
      <c r="I2700" s="83"/>
    </row>
    <row r="2701" spans="1:9">
      <c r="A2701" s="83"/>
      <c r="B2701" s="83"/>
      <c r="C2701" s="83"/>
      <c r="D2701" s="83"/>
      <c r="E2701" s="83"/>
      <c r="F2701" s="83"/>
      <c r="G2701" s="83"/>
      <c r="H2701" s="83"/>
      <c r="I2701" s="83"/>
    </row>
    <row r="2702" spans="1:9">
      <c r="A2702" s="83"/>
      <c r="B2702" s="83"/>
      <c r="C2702" s="83"/>
      <c r="D2702" s="83"/>
      <c r="E2702" s="83"/>
      <c r="F2702" s="83"/>
      <c r="G2702" s="83"/>
      <c r="H2702" s="83"/>
      <c r="I2702" s="83"/>
    </row>
    <row r="2703" spans="1:9">
      <c r="A2703" s="83"/>
      <c r="B2703" s="83"/>
      <c r="C2703" s="83"/>
      <c r="D2703" s="83"/>
      <c r="E2703" s="83"/>
      <c r="F2703" s="83"/>
      <c r="G2703" s="83"/>
      <c r="H2703" s="83"/>
      <c r="I2703" s="83"/>
    </row>
    <row r="2704" spans="1:9">
      <c r="A2704" s="83"/>
      <c r="B2704" s="83"/>
      <c r="C2704" s="83"/>
      <c r="D2704" s="83"/>
      <c r="E2704" s="83"/>
      <c r="F2704" s="83"/>
      <c r="G2704" s="83"/>
      <c r="H2704" s="83"/>
      <c r="I2704" s="83"/>
    </row>
    <row r="2705" spans="1:9">
      <c r="A2705" s="83"/>
      <c r="B2705" s="83"/>
      <c r="C2705" s="83"/>
      <c r="D2705" s="83"/>
      <c r="E2705" s="83"/>
      <c r="F2705" s="83"/>
      <c r="G2705" s="83"/>
      <c r="H2705" s="83"/>
      <c r="I2705" s="83"/>
    </row>
    <row r="2706" spans="1:9">
      <c r="A2706" s="83"/>
      <c r="B2706" s="83"/>
      <c r="C2706" s="83"/>
      <c r="D2706" s="83"/>
      <c r="E2706" s="83"/>
      <c r="F2706" s="83"/>
      <c r="G2706" s="83"/>
      <c r="H2706" s="83"/>
      <c r="I2706" s="83"/>
    </row>
    <row r="2707" spans="1:9">
      <c r="A2707" s="83"/>
      <c r="B2707" s="83"/>
      <c r="C2707" s="83"/>
      <c r="D2707" s="83"/>
      <c r="E2707" s="83"/>
      <c r="F2707" s="83"/>
      <c r="G2707" s="83"/>
      <c r="H2707" s="83"/>
      <c r="I2707" s="83"/>
    </row>
    <row r="2708" spans="1:9">
      <c r="A2708" s="83"/>
      <c r="B2708" s="83"/>
      <c r="C2708" s="83"/>
      <c r="D2708" s="83"/>
      <c r="E2708" s="83"/>
      <c r="F2708" s="83"/>
      <c r="G2708" s="83"/>
      <c r="H2708" s="83"/>
      <c r="I2708" s="83"/>
    </row>
    <row r="2709" spans="1:9">
      <c r="A2709" s="83"/>
      <c r="B2709" s="83"/>
      <c r="C2709" s="83"/>
      <c r="D2709" s="83"/>
      <c r="E2709" s="83"/>
      <c r="F2709" s="83"/>
      <c r="G2709" s="83"/>
      <c r="H2709" s="83"/>
      <c r="I2709" s="83"/>
    </row>
    <row r="2710" spans="1:9">
      <c r="A2710" s="83"/>
      <c r="B2710" s="83"/>
      <c r="C2710" s="83"/>
      <c r="D2710" s="83"/>
      <c r="E2710" s="83"/>
      <c r="F2710" s="83"/>
      <c r="G2710" s="83"/>
      <c r="H2710" s="83"/>
      <c r="I2710" s="83"/>
    </row>
    <row r="2711" spans="1:9">
      <c r="A2711" s="83"/>
      <c r="B2711" s="83"/>
      <c r="C2711" s="83"/>
      <c r="D2711" s="83"/>
      <c r="E2711" s="83"/>
      <c r="F2711" s="83"/>
      <c r="G2711" s="83"/>
      <c r="H2711" s="83"/>
      <c r="I2711" s="83"/>
    </row>
    <row r="2712" spans="1:9">
      <c r="A2712" s="83"/>
      <c r="B2712" s="83"/>
      <c r="C2712" s="83"/>
      <c r="D2712" s="83"/>
      <c r="E2712" s="83"/>
      <c r="F2712" s="83"/>
      <c r="G2712" s="83"/>
      <c r="H2712" s="83"/>
      <c r="I2712" s="83"/>
    </row>
    <row r="2713" spans="1:9">
      <c r="A2713" s="83"/>
      <c r="B2713" s="83"/>
      <c r="C2713" s="83"/>
      <c r="D2713" s="83"/>
      <c r="E2713" s="83"/>
      <c r="F2713" s="83"/>
      <c r="G2713" s="83"/>
      <c r="H2713" s="83"/>
      <c r="I2713" s="83"/>
    </row>
    <row r="2714" spans="1:9">
      <c r="A2714" s="83"/>
      <c r="B2714" s="83"/>
      <c r="C2714" s="83"/>
      <c r="D2714" s="83"/>
      <c r="E2714" s="83"/>
      <c r="F2714" s="83"/>
      <c r="G2714" s="83"/>
      <c r="H2714" s="83"/>
      <c r="I2714" s="83"/>
    </row>
    <row r="2715" spans="1:9">
      <c r="A2715" s="83"/>
      <c r="B2715" s="83"/>
      <c r="C2715" s="83"/>
      <c r="D2715" s="83"/>
      <c r="E2715" s="83"/>
      <c r="F2715" s="83"/>
      <c r="G2715" s="83"/>
      <c r="H2715" s="83"/>
      <c r="I2715" s="83"/>
    </row>
    <row r="2716" spans="1:9">
      <c r="A2716" s="83"/>
      <c r="B2716" s="83"/>
      <c r="C2716" s="83"/>
      <c r="D2716" s="83"/>
      <c r="E2716" s="83"/>
      <c r="F2716" s="83"/>
      <c r="G2716" s="83"/>
      <c r="H2716" s="83"/>
      <c r="I2716" s="83"/>
    </row>
    <row r="2717" spans="1:9">
      <c r="A2717" s="83"/>
      <c r="B2717" s="83"/>
      <c r="C2717" s="83"/>
      <c r="D2717" s="83"/>
      <c r="E2717" s="83"/>
      <c r="F2717" s="83"/>
      <c r="G2717" s="83"/>
      <c r="H2717" s="83"/>
      <c r="I2717" s="83"/>
    </row>
    <row r="2718" spans="1:9">
      <c r="A2718" s="83"/>
      <c r="B2718" s="83"/>
      <c r="C2718" s="83"/>
      <c r="D2718" s="83"/>
      <c r="E2718" s="83"/>
      <c r="F2718" s="83"/>
      <c r="G2718" s="83"/>
      <c r="H2718" s="83"/>
      <c r="I2718" s="83"/>
    </row>
    <row r="2719" spans="1:9">
      <c r="A2719" s="83"/>
      <c r="B2719" s="83"/>
      <c r="C2719" s="83"/>
      <c r="D2719" s="83"/>
      <c r="E2719" s="83"/>
      <c r="F2719" s="83"/>
      <c r="G2719" s="83"/>
      <c r="H2719" s="83"/>
      <c r="I2719" s="83"/>
    </row>
    <row r="2720" spans="1:9">
      <c r="A2720" s="83"/>
      <c r="B2720" s="83"/>
      <c r="C2720" s="83"/>
      <c r="D2720" s="83"/>
      <c r="E2720" s="83"/>
      <c r="F2720" s="83"/>
      <c r="G2720" s="83"/>
      <c r="H2720" s="83"/>
      <c r="I2720" s="83"/>
    </row>
    <row r="2721" spans="1:9">
      <c r="A2721" s="83"/>
      <c r="B2721" s="83"/>
      <c r="C2721" s="83"/>
      <c r="D2721" s="83"/>
      <c r="E2721" s="83"/>
      <c r="F2721" s="83"/>
      <c r="G2721" s="83"/>
      <c r="H2721" s="83"/>
      <c r="I2721" s="83"/>
    </row>
    <row r="2722" spans="1:9">
      <c r="A2722" s="83"/>
      <c r="B2722" s="83"/>
      <c r="C2722" s="83"/>
      <c r="D2722" s="83"/>
      <c r="E2722" s="83"/>
      <c r="F2722" s="83"/>
      <c r="G2722" s="83"/>
      <c r="H2722" s="83"/>
      <c r="I2722" s="83"/>
    </row>
    <row r="2723" spans="1:9">
      <c r="A2723" s="83"/>
      <c r="B2723" s="83"/>
      <c r="C2723" s="83"/>
      <c r="D2723" s="83"/>
      <c r="E2723" s="83"/>
      <c r="F2723" s="83"/>
      <c r="G2723" s="83"/>
      <c r="H2723" s="83"/>
      <c r="I2723" s="83"/>
    </row>
    <row r="2724" spans="1:9">
      <c r="A2724" s="83"/>
      <c r="B2724" s="83"/>
      <c r="C2724" s="83"/>
      <c r="D2724" s="83"/>
      <c r="E2724" s="83"/>
      <c r="F2724" s="83"/>
      <c r="G2724" s="83"/>
      <c r="H2724" s="83"/>
      <c r="I2724" s="83"/>
    </row>
    <row r="2725" spans="1:9">
      <c r="A2725" s="83"/>
      <c r="B2725" s="83"/>
      <c r="C2725" s="83"/>
      <c r="D2725" s="83"/>
      <c r="E2725" s="83"/>
      <c r="F2725" s="83"/>
      <c r="G2725" s="83"/>
      <c r="H2725" s="83"/>
      <c r="I2725" s="83"/>
    </row>
    <row r="2726" spans="1:9">
      <c r="A2726" s="83"/>
      <c r="B2726" s="83"/>
      <c r="C2726" s="83"/>
      <c r="D2726" s="83"/>
      <c r="E2726" s="83"/>
      <c r="F2726" s="83"/>
      <c r="G2726" s="83"/>
      <c r="H2726" s="83"/>
      <c r="I2726" s="83"/>
    </row>
    <row r="2727" spans="1:9">
      <c r="A2727" s="83"/>
      <c r="B2727" s="83"/>
      <c r="C2727" s="83"/>
      <c r="D2727" s="83"/>
      <c r="E2727" s="83"/>
      <c r="F2727" s="83"/>
      <c r="G2727" s="83"/>
      <c r="H2727" s="83"/>
      <c r="I2727" s="83"/>
    </row>
    <row r="2728" spans="1:9">
      <c r="A2728" s="83"/>
      <c r="B2728" s="83"/>
      <c r="C2728" s="83"/>
      <c r="D2728" s="83"/>
      <c r="E2728" s="83"/>
      <c r="F2728" s="83"/>
      <c r="G2728" s="83"/>
      <c r="H2728" s="83"/>
      <c r="I2728" s="83"/>
    </row>
    <row r="2729" spans="1:9">
      <c r="A2729" s="83"/>
      <c r="B2729" s="83"/>
      <c r="C2729" s="83"/>
      <c r="D2729" s="83"/>
      <c r="E2729" s="83"/>
      <c r="F2729" s="83"/>
      <c r="G2729" s="83"/>
      <c r="H2729" s="83"/>
      <c r="I2729" s="83"/>
    </row>
    <row r="2730" spans="1:9">
      <c r="A2730" s="83"/>
      <c r="B2730" s="83"/>
      <c r="C2730" s="83"/>
      <c r="D2730" s="83"/>
      <c r="E2730" s="83"/>
      <c r="F2730" s="83"/>
      <c r="G2730" s="83"/>
      <c r="H2730" s="83"/>
      <c r="I2730" s="83"/>
    </row>
    <row r="2731" spans="1:9">
      <c r="A2731" s="83"/>
      <c r="B2731" s="83"/>
      <c r="C2731" s="83"/>
      <c r="D2731" s="83"/>
      <c r="E2731" s="83"/>
      <c r="F2731" s="83"/>
      <c r="G2731" s="83"/>
      <c r="H2731" s="83"/>
      <c r="I2731" s="83"/>
    </row>
    <row r="2732" spans="1:9">
      <c r="A2732" s="83"/>
      <c r="B2732" s="83"/>
      <c r="C2732" s="83"/>
      <c r="D2732" s="83"/>
      <c r="E2732" s="83"/>
      <c r="F2732" s="83"/>
      <c r="G2732" s="83"/>
      <c r="H2732" s="83"/>
      <c r="I2732" s="83"/>
    </row>
    <row r="2733" spans="1:9">
      <c r="A2733" s="83"/>
      <c r="B2733" s="83"/>
      <c r="C2733" s="83"/>
      <c r="D2733" s="83"/>
      <c r="E2733" s="83"/>
      <c r="F2733" s="83"/>
      <c r="G2733" s="83"/>
      <c r="H2733" s="83"/>
      <c r="I2733" s="83"/>
    </row>
    <row r="2734" spans="1:9">
      <c r="A2734" s="83"/>
      <c r="B2734" s="83"/>
      <c r="C2734" s="83"/>
      <c r="D2734" s="83"/>
      <c r="E2734" s="83"/>
      <c r="F2734" s="83"/>
      <c r="G2734" s="83"/>
      <c r="H2734" s="83"/>
      <c r="I2734" s="83"/>
    </row>
    <row r="2735" spans="1:9">
      <c r="A2735" s="83"/>
      <c r="B2735" s="83"/>
      <c r="C2735" s="83"/>
      <c r="D2735" s="83"/>
      <c r="E2735" s="83"/>
      <c r="F2735" s="83"/>
      <c r="G2735" s="83"/>
      <c r="H2735" s="83"/>
      <c r="I2735" s="83"/>
    </row>
    <row r="2736" spans="1:9">
      <c r="A2736" s="83"/>
      <c r="B2736" s="83"/>
      <c r="C2736" s="83"/>
      <c r="D2736" s="83"/>
      <c r="E2736" s="83"/>
      <c r="F2736" s="83"/>
      <c r="G2736" s="83"/>
      <c r="H2736" s="83"/>
      <c r="I2736" s="83"/>
    </row>
    <row r="2737" spans="1:9">
      <c r="A2737" s="83"/>
      <c r="B2737" s="83"/>
      <c r="C2737" s="83"/>
      <c r="D2737" s="83"/>
      <c r="E2737" s="83"/>
      <c r="F2737" s="83"/>
      <c r="G2737" s="83"/>
      <c r="H2737" s="83"/>
      <c r="I2737" s="83"/>
    </row>
    <row r="2738" spans="1:9">
      <c r="A2738" s="83"/>
      <c r="B2738" s="83"/>
      <c r="C2738" s="83"/>
      <c r="D2738" s="83"/>
      <c r="E2738" s="83"/>
      <c r="F2738" s="83"/>
      <c r="G2738" s="83"/>
      <c r="H2738" s="83"/>
      <c r="I2738" s="83"/>
    </row>
    <row r="2739" spans="1:9">
      <c r="A2739" s="83"/>
      <c r="B2739" s="83"/>
      <c r="C2739" s="83"/>
      <c r="D2739" s="83"/>
      <c r="E2739" s="83"/>
      <c r="F2739" s="83"/>
      <c r="G2739" s="83"/>
      <c r="H2739" s="83"/>
      <c r="I2739" s="83"/>
    </row>
    <row r="2740" spans="1:9">
      <c r="A2740" s="83"/>
      <c r="B2740" s="83"/>
      <c r="C2740" s="83"/>
      <c r="D2740" s="83"/>
      <c r="E2740" s="83"/>
      <c r="F2740" s="83"/>
      <c r="G2740" s="83"/>
      <c r="H2740" s="83"/>
      <c r="I2740" s="83"/>
    </row>
    <row r="2741" spans="1:9">
      <c r="A2741" s="83"/>
      <c r="B2741" s="83"/>
      <c r="C2741" s="83"/>
      <c r="D2741" s="83"/>
      <c r="E2741" s="83"/>
      <c r="F2741" s="83"/>
      <c r="G2741" s="83"/>
      <c r="H2741" s="83"/>
      <c r="I2741" s="83"/>
    </row>
    <row r="2742" spans="1:9">
      <c r="A2742" s="83"/>
      <c r="B2742" s="83"/>
      <c r="C2742" s="83"/>
      <c r="D2742" s="83"/>
      <c r="E2742" s="83"/>
      <c r="F2742" s="83"/>
      <c r="G2742" s="83"/>
      <c r="H2742" s="83"/>
      <c r="I2742" s="83"/>
    </row>
    <row r="2743" spans="1:9">
      <c r="A2743" s="83"/>
      <c r="B2743" s="83"/>
      <c r="C2743" s="83"/>
      <c r="D2743" s="83"/>
      <c r="E2743" s="83"/>
      <c r="F2743" s="83"/>
      <c r="G2743" s="83"/>
      <c r="H2743" s="83"/>
      <c r="I2743" s="83"/>
    </row>
    <row r="2744" spans="1:9">
      <c r="A2744" s="83"/>
      <c r="B2744" s="83"/>
      <c r="C2744" s="83"/>
      <c r="D2744" s="83"/>
      <c r="E2744" s="83"/>
      <c r="F2744" s="83"/>
      <c r="G2744" s="83"/>
      <c r="H2744" s="83"/>
      <c r="I2744" s="83"/>
    </row>
    <row r="2745" spans="1:9">
      <c r="A2745" s="83"/>
      <c r="B2745" s="83"/>
      <c r="C2745" s="83"/>
      <c r="D2745" s="83"/>
      <c r="E2745" s="83"/>
      <c r="F2745" s="83"/>
      <c r="G2745" s="83"/>
      <c r="H2745" s="83"/>
      <c r="I2745" s="83"/>
    </row>
    <row r="2746" spans="1:9">
      <c r="A2746" s="83"/>
      <c r="B2746" s="83"/>
      <c r="C2746" s="83"/>
      <c r="D2746" s="83"/>
      <c r="E2746" s="83"/>
      <c r="F2746" s="83"/>
      <c r="G2746" s="83"/>
      <c r="H2746" s="83"/>
      <c r="I2746" s="83"/>
    </row>
    <row r="2747" spans="1:9">
      <c r="A2747" s="84"/>
      <c r="B2747" s="83"/>
      <c r="C2747" s="83"/>
      <c r="D2747" s="83"/>
      <c r="E2747" s="83"/>
      <c r="F2747" s="83"/>
      <c r="G2747" s="83"/>
      <c r="H2747" s="83"/>
      <c r="I2747" s="83"/>
    </row>
    <row r="2748" spans="1:9">
      <c r="A2748" s="83"/>
      <c r="B2748" s="83"/>
      <c r="C2748" s="83"/>
      <c r="D2748" s="83"/>
      <c r="E2748" s="83"/>
      <c r="F2748" s="83"/>
      <c r="G2748" s="83"/>
      <c r="H2748" s="83"/>
      <c r="I2748" s="83"/>
    </row>
    <row r="2749" spans="1:9">
      <c r="A2749" s="83"/>
      <c r="B2749" s="83"/>
      <c r="C2749" s="83"/>
      <c r="D2749" s="83"/>
      <c r="E2749" s="83"/>
      <c r="F2749" s="83"/>
      <c r="G2749" s="83"/>
      <c r="H2749" s="83"/>
      <c r="I2749" s="83"/>
    </row>
    <row r="2750" spans="1:9">
      <c r="A2750" s="83"/>
      <c r="B2750" s="83"/>
      <c r="C2750" s="83"/>
      <c r="D2750" s="83"/>
      <c r="E2750" s="83"/>
      <c r="F2750" s="83"/>
      <c r="G2750" s="83"/>
      <c r="H2750" s="83"/>
      <c r="I2750" s="83"/>
    </row>
    <row r="2751" spans="1:9">
      <c r="A2751" s="83"/>
      <c r="B2751" s="83"/>
      <c r="C2751" s="83"/>
      <c r="D2751" s="83"/>
      <c r="E2751" s="83"/>
      <c r="F2751" s="83"/>
      <c r="G2751" s="83"/>
      <c r="H2751" s="83"/>
      <c r="I2751" s="83"/>
    </row>
    <row r="2752" spans="1:9">
      <c r="A2752" s="83"/>
      <c r="B2752" s="83"/>
      <c r="C2752" s="83"/>
      <c r="D2752" s="83"/>
      <c r="E2752" s="83"/>
      <c r="F2752" s="83"/>
      <c r="G2752" s="83"/>
      <c r="H2752" s="83"/>
      <c r="I2752" s="83"/>
    </row>
    <row r="2753" spans="1:9">
      <c r="A2753" s="83"/>
      <c r="B2753" s="83"/>
      <c r="C2753" s="83"/>
      <c r="D2753" s="83"/>
      <c r="E2753" s="83"/>
      <c r="F2753" s="83"/>
      <c r="G2753" s="83"/>
      <c r="H2753" s="83"/>
      <c r="I2753" s="83"/>
    </row>
    <row r="2754" spans="1:9">
      <c r="A2754" s="83"/>
      <c r="B2754" s="83"/>
      <c r="C2754" s="83"/>
      <c r="D2754" s="83"/>
      <c r="E2754" s="83"/>
      <c r="F2754" s="83"/>
      <c r="G2754" s="83"/>
      <c r="H2754" s="83"/>
      <c r="I2754" s="83"/>
    </row>
    <row r="2755" spans="1:9">
      <c r="A2755" s="83"/>
      <c r="B2755" s="83"/>
      <c r="C2755" s="83"/>
      <c r="D2755" s="83"/>
      <c r="E2755" s="83"/>
      <c r="F2755" s="83"/>
      <c r="G2755" s="83"/>
      <c r="H2755" s="83"/>
      <c r="I2755" s="83"/>
    </row>
    <row r="2756" spans="1:9">
      <c r="A2756" s="83"/>
      <c r="B2756" s="83"/>
      <c r="C2756" s="83"/>
      <c r="D2756" s="83"/>
      <c r="E2756" s="83"/>
      <c r="F2756" s="83"/>
      <c r="G2756" s="83"/>
      <c r="H2756" s="83"/>
      <c r="I2756" s="83"/>
    </row>
    <row r="2757" spans="1:9">
      <c r="A2757" s="83"/>
      <c r="B2757" s="83"/>
      <c r="C2757" s="83"/>
      <c r="D2757" s="83"/>
      <c r="E2757" s="83"/>
      <c r="F2757" s="83"/>
      <c r="G2757" s="83"/>
      <c r="H2757" s="83"/>
      <c r="I2757" s="83"/>
    </row>
    <row r="2758" spans="1:9">
      <c r="A2758" s="83"/>
      <c r="B2758" s="83"/>
      <c r="C2758" s="83"/>
      <c r="D2758" s="83"/>
      <c r="E2758" s="83"/>
      <c r="F2758" s="83"/>
      <c r="G2758" s="83"/>
      <c r="H2758" s="83"/>
      <c r="I2758" s="83"/>
    </row>
    <row r="2759" spans="1:9">
      <c r="A2759" s="83"/>
      <c r="B2759" s="83"/>
      <c r="C2759" s="83"/>
      <c r="D2759" s="83"/>
      <c r="E2759" s="83"/>
      <c r="F2759" s="83"/>
      <c r="G2759" s="83"/>
      <c r="H2759" s="83"/>
      <c r="I2759" s="83"/>
    </row>
    <row r="2760" spans="1:9">
      <c r="A2760" s="83"/>
      <c r="B2760" s="83"/>
      <c r="C2760" s="83"/>
      <c r="D2760" s="83"/>
      <c r="E2760" s="83"/>
      <c r="F2760" s="83"/>
      <c r="G2760" s="83"/>
      <c r="H2760" s="83"/>
      <c r="I2760" s="83"/>
    </row>
    <row r="2761" spans="1:9">
      <c r="A2761" s="83"/>
      <c r="B2761" s="83"/>
      <c r="C2761" s="83"/>
      <c r="D2761" s="83"/>
      <c r="E2761" s="83"/>
      <c r="F2761" s="83"/>
      <c r="G2761" s="83"/>
      <c r="H2761" s="83"/>
      <c r="I2761" s="83"/>
    </row>
    <row r="2762" spans="1:9">
      <c r="A2762" s="83"/>
      <c r="B2762" s="83"/>
      <c r="C2762" s="83"/>
      <c r="D2762" s="83"/>
      <c r="E2762" s="83"/>
      <c r="F2762" s="83"/>
      <c r="G2762" s="83"/>
      <c r="H2762" s="83"/>
      <c r="I2762" s="83"/>
    </row>
    <row r="2763" spans="1:9">
      <c r="A2763" s="83"/>
      <c r="B2763" s="83"/>
      <c r="C2763" s="83"/>
      <c r="D2763" s="83"/>
      <c r="E2763" s="83"/>
      <c r="F2763" s="83"/>
      <c r="G2763" s="83"/>
      <c r="H2763" s="83"/>
      <c r="I2763" s="83"/>
    </row>
    <row r="2764" spans="1:9">
      <c r="A2764" s="83"/>
      <c r="B2764" s="83"/>
      <c r="C2764" s="83"/>
      <c r="D2764" s="83"/>
      <c r="E2764" s="83"/>
      <c r="F2764" s="83"/>
      <c r="G2764" s="83"/>
      <c r="H2764" s="83"/>
      <c r="I2764" s="83"/>
    </row>
    <row r="2765" spans="1:9">
      <c r="A2765" s="83"/>
      <c r="B2765" s="83"/>
      <c r="C2765" s="83"/>
      <c r="D2765" s="83"/>
      <c r="E2765" s="83"/>
      <c r="F2765" s="83"/>
      <c r="G2765" s="83"/>
      <c r="H2765" s="83"/>
      <c r="I2765" s="83"/>
    </row>
    <row r="2766" spans="1:9">
      <c r="A2766" s="83"/>
      <c r="B2766" s="83"/>
      <c r="C2766" s="83"/>
      <c r="D2766" s="83"/>
      <c r="E2766" s="83"/>
      <c r="F2766" s="83"/>
      <c r="G2766" s="83"/>
      <c r="H2766" s="83"/>
      <c r="I2766" s="83"/>
    </row>
    <row r="2767" spans="1:9">
      <c r="A2767" s="83"/>
      <c r="B2767" s="83"/>
      <c r="C2767" s="83"/>
      <c r="D2767" s="83"/>
      <c r="E2767" s="83"/>
      <c r="F2767" s="83"/>
      <c r="G2767" s="83"/>
      <c r="H2767" s="83"/>
      <c r="I2767" s="83"/>
    </row>
    <row r="2768" spans="1:9">
      <c r="A2768" s="83"/>
      <c r="B2768" s="83"/>
      <c r="C2768" s="83"/>
      <c r="D2768" s="83"/>
      <c r="E2768" s="83"/>
      <c r="F2768" s="83"/>
      <c r="G2768" s="83"/>
      <c r="H2768" s="83"/>
      <c r="I2768" s="83"/>
    </row>
    <row r="2769" spans="1:9">
      <c r="A2769" s="83"/>
      <c r="B2769" s="83"/>
      <c r="C2769" s="83"/>
      <c r="D2769" s="83"/>
      <c r="E2769" s="83"/>
      <c r="F2769" s="83"/>
      <c r="G2769" s="83"/>
      <c r="H2769" s="83"/>
      <c r="I2769" s="83"/>
    </row>
    <row r="2770" spans="1:9">
      <c r="A2770" s="83"/>
      <c r="B2770" s="83"/>
      <c r="C2770" s="83"/>
      <c r="D2770" s="83"/>
      <c r="E2770" s="83"/>
      <c r="F2770" s="83"/>
      <c r="G2770" s="83"/>
      <c r="H2770" s="83"/>
      <c r="I2770" s="83"/>
    </row>
    <row r="2771" spans="1:9">
      <c r="A2771" s="83"/>
      <c r="B2771" s="83"/>
      <c r="C2771" s="83"/>
      <c r="D2771" s="83"/>
      <c r="E2771" s="83"/>
      <c r="F2771" s="83"/>
      <c r="G2771" s="83"/>
      <c r="H2771" s="83"/>
      <c r="I2771" s="83"/>
    </row>
    <row r="2772" spans="1:9">
      <c r="A2772" s="83"/>
      <c r="B2772" s="83"/>
      <c r="C2772" s="83"/>
      <c r="D2772" s="83"/>
      <c r="E2772" s="83"/>
      <c r="F2772" s="83"/>
      <c r="G2772" s="83"/>
      <c r="H2772" s="83"/>
      <c r="I2772" s="83"/>
    </row>
    <row r="2773" spans="1:9">
      <c r="A2773" s="83"/>
      <c r="B2773" s="83"/>
      <c r="C2773" s="83"/>
      <c r="D2773" s="83"/>
      <c r="E2773" s="83"/>
      <c r="F2773" s="83"/>
      <c r="G2773" s="83"/>
      <c r="H2773" s="83"/>
      <c r="I2773" s="83"/>
    </row>
    <row r="2774" spans="1:9">
      <c r="A2774" s="83"/>
      <c r="B2774" s="83"/>
      <c r="C2774" s="83"/>
      <c r="D2774" s="83"/>
      <c r="E2774" s="83"/>
      <c r="F2774" s="83"/>
      <c r="G2774" s="83"/>
      <c r="H2774" s="83"/>
      <c r="I2774" s="83"/>
    </row>
    <row r="2775" spans="1:9">
      <c r="A2775" s="83"/>
      <c r="B2775" s="83"/>
      <c r="C2775" s="83"/>
      <c r="D2775" s="83"/>
      <c r="E2775" s="83"/>
      <c r="F2775" s="83"/>
      <c r="G2775" s="83"/>
      <c r="H2775" s="83"/>
      <c r="I2775" s="83"/>
    </row>
    <row r="2776" spans="1:9">
      <c r="A2776" s="84"/>
      <c r="B2776" s="83"/>
      <c r="C2776" s="83"/>
      <c r="D2776" s="83"/>
      <c r="E2776" s="83"/>
      <c r="F2776" s="83"/>
      <c r="G2776" s="83"/>
      <c r="H2776" s="83"/>
      <c r="I2776" s="83"/>
    </row>
    <row r="2777" spans="1:9">
      <c r="A2777" s="83"/>
      <c r="B2777" s="83"/>
      <c r="C2777" s="83"/>
      <c r="D2777" s="83"/>
      <c r="E2777" s="83"/>
      <c r="F2777" s="83"/>
      <c r="G2777" s="83"/>
      <c r="H2777" s="83"/>
      <c r="I2777" s="83"/>
    </row>
    <row r="2778" spans="1:9">
      <c r="A2778" s="83"/>
      <c r="B2778" s="83"/>
      <c r="C2778" s="83"/>
      <c r="D2778" s="83"/>
      <c r="E2778" s="83"/>
      <c r="F2778" s="83"/>
      <c r="G2778" s="83"/>
      <c r="H2778" s="83"/>
      <c r="I2778" s="83"/>
    </row>
    <row r="2779" spans="1:9">
      <c r="A2779" s="83"/>
      <c r="B2779" s="83"/>
      <c r="C2779" s="83"/>
      <c r="D2779" s="83"/>
      <c r="E2779" s="83"/>
      <c r="F2779" s="83"/>
      <c r="G2779" s="83"/>
      <c r="H2779" s="83"/>
      <c r="I2779" s="83"/>
    </row>
    <row r="2780" spans="1:9">
      <c r="A2780" s="83"/>
      <c r="B2780" s="83"/>
      <c r="C2780" s="83"/>
      <c r="D2780" s="83"/>
      <c r="E2780" s="83"/>
      <c r="F2780" s="83"/>
      <c r="G2780" s="83"/>
      <c r="H2780" s="83"/>
      <c r="I2780" s="83"/>
    </row>
    <row r="2781" spans="1:9">
      <c r="A2781" s="83"/>
      <c r="B2781" s="83"/>
      <c r="C2781" s="83"/>
      <c r="D2781" s="83"/>
      <c r="E2781" s="83"/>
      <c r="F2781" s="83"/>
      <c r="G2781" s="83"/>
      <c r="H2781" s="83"/>
      <c r="I2781" s="83"/>
    </row>
    <row r="2782" spans="1:9">
      <c r="A2782" s="83"/>
      <c r="B2782" s="83"/>
      <c r="C2782" s="83"/>
      <c r="D2782" s="83"/>
      <c r="E2782" s="83"/>
      <c r="F2782" s="83"/>
      <c r="G2782" s="83"/>
      <c r="H2782" s="83"/>
      <c r="I2782" s="83"/>
    </row>
    <row r="2783" spans="1:9">
      <c r="A2783" s="83"/>
      <c r="B2783" s="83"/>
      <c r="C2783" s="83"/>
      <c r="D2783" s="83"/>
      <c r="E2783" s="83"/>
      <c r="F2783" s="83"/>
      <c r="G2783" s="83"/>
      <c r="H2783" s="83"/>
      <c r="I2783" s="83"/>
    </row>
    <row r="2784" spans="1:9">
      <c r="A2784" s="83"/>
      <c r="B2784" s="83"/>
      <c r="C2784" s="83"/>
      <c r="D2784" s="83"/>
      <c r="E2784" s="83"/>
      <c r="F2784" s="83"/>
      <c r="G2784" s="83"/>
      <c r="H2784" s="83"/>
      <c r="I2784" s="83"/>
    </row>
    <row r="2785" spans="1:9">
      <c r="A2785" s="83"/>
      <c r="B2785" s="83"/>
      <c r="C2785" s="83"/>
      <c r="D2785" s="83"/>
      <c r="E2785" s="83"/>
      <c r="F2785" s="83"/>
      <c r="G2785" s="83"/>
      <c r="H2785" s="83"/>
      <c r="I2785" s="83"/>
    </row>
    <row r="2786" spans="1:9">
      <c r="A2786" s="83"/>
      <c r="B2786" s="83"/>
      <c r="C2786" s="83"/>
      <c r="D2786" s="83"/>
      <c r="E2786" s="83"/>
      <c r="F2786" s="83"/>
      <c r="G2786" s="83"/>
      <c r="H2786" s="83"/>
      <c r="I2786" s="83"/>
    </row>
    <row r="2787" spans="1:9">
      <c r="A2787" s="83"/>
      <c r="B2787" s="83"/>
      <c r="C2787" s="83"/>
      <c r="D2787" s="83"/>
      <c r="E2787" s="83"/>
      <c r="F2787" s="83"/>
      <c r="G2787" s="83"/>
      <c r="H2787" s="83"/>
      <c r="I2787" s="83"/>
    </row>
    <row r="2788" spans="1:9">
      <c r="A2788" s="83"/>
      <c r="B2788" s="83"/>
      <c r="C2788" s="83"/>
      <c r="D2788" s="83"/>
      <c r="E2788" s="83"/>
      <c r="F2788" s="83"/>
      <c r="G2788" s="83"/>
      <c r="H2788" s="83"/>
      <c r="I2788" s="83"/>
    </row>
    <row r="2789" spans="1:9">
      <c r="A2789" s="83"/>
      <c r="B2789" s="83"/>
      <c r="C2789" s="83"/>
      <c r="D2789" s="83"/>
      <c r="E2789" s="83"/>
      <c r="F2789" s="83"/>
      <c r="G2789" s="83"/>
      <c r="H2789" s="83"/>
      <c r="I2789" s="83"/>
    </row>
    <row r="2790" spans="1:9">
      <c r="A2790" s="83"/>
      <c r="B2790" s="83"/>
      <c r="C2790" s="83"/>
      <c r="D2790" s="83"/>
      <c r="E2790" s="83"/>
      <c r="F2790" s="83"/>
      <c r="G2790" s="83"/>
      <c r="H2790" s="83"/>
      <c r="I2790" s="83"/>
    </row>
    <row r="2791" spans="1:9">
      <c r="A2791" s="83"/>
      <c r="B2791" s="83"/>
      <c r="C2791" s="83"/>
      <c r="D2791" s="83"/>
      <c r="E2791" s="83"/>
      <c r="F2791" s="83"/>
      <c r="G2791" s="83"/>
      <c r="H2791" s="83"/>
      <c r="I2791" s="83"/>
    </row>
    <row r="2792" spans="1:9">
      <c r="A2792" s="83"/>
      <c r="B2792" s="83"/>
      <c r="C2792" s="83"/>
      <c r="D2792" s="83"/>
      <c r="E2792" s="83"/>
      <c r="F2792" s="83"/>
      <c r="G2792" s="83"/>
      <c r="H2792" s="83"/>
      <c r="I2792" s="83"/>
    </row>
    <row r="2793" spans="1:9">
      <c r="A2793" s="83"/>
      <c r="B2793" s="83"/>
      <c r="C2793" s="83"/>
      <c r="D2793" s="83"/>
      <c r="E2793" s="83"/>
      <c r="F2793" s="83"/>
      <c r="G2793" s="83"/>
      <c r="H2793" s="83"/>
      <c r="I2793" s="83"/>
    </row>
    <row r="2794" spans="1:9">
      <c r="A2794" s="83"/>
      <c r="B2794" s="83"/>
      <c r="C2794" s="83"/>
      <c r="D2794" s="83"/>
      <c r="E2794" s="83"/>
      <c r="F2794" s="83"/>
      <c r="G2794" s="83"/>
      <c r="H2794" s="83"/>
      <c r="I2794" s="83"/>
    </row>
    <row r="2795" spans="1:9">
      <c r="A2795" s="83"/>
      <c r="B2795" s="83"/>
      <c r="C2795" s="83"/>
      <c r="D2795" s="83"/>
      <c r="E2795" s="83"/>
      <c r="F2795" s="83"/>
      <c r="G2795" s="83"/>
      <c r="H2795" s="83"/>
      <c r="I2795" s="83"/>
    </row>
    <row r="2796" spans="1:9">
      <c r="A2796" s="83"/>
      <c r="B2796" s="83"/>
      <c r="C2796" s="83"/>
      <c r="D2796" s="83"/>
      <c r="E2796" s="83"/>
      <c r="F2796" s="83"/>
      <c r="G2796" s="83"/>
      <c r="H2796" s="83"/>
      <c r="I2796" s="83"/>
    </row>
    <row r="2797" spans="1:9">
      <c r="A2797" s="83"/>
      <c r="B2797" s="83"/>
      <c r="C2797" s="83"/>
      <c r="D2797" s="83"/>
      <c r="E2797" s="83"/>
      <c r="F2797" s="83"/>
      <c r="G2797" s="83"/>
      <c r="H2797" s="83"/>
      <c r="I2797" s="83"/>
    </row>
    <row r="2798" spans="1:9">
      <c r="A2798" s="83"/>
      <c r="B2798" s="83"/>
      <c r="C2798" s="83"/>
      <c r="D2798" s="83"/>
      <c r="E2798" s="83"/>
      <c r="F2798" s="83"/>
      <c r="G2798" s="83"/>
      <c r="H2798" s="83"/>
      <c r="I2798" s="83"/>
    </row>
    <row r="2799" spans="1:9">
      <c r="A2799" s="83"/>
      <c r="B2799" s="83"/>
      <c r="C2799" s="83"/>
      <c r="D2799" s="83"/>
      <c r="E2799" s="83"/>
      <c r="F2799" s="83"/>
      <c r="G2799" s="83"/>
      <c r="H2799" s="83"/>
      <c r="I2799" s="83"/>
    </row>
    <row r="2800" spans="1:9">
      <c r="A2800" s="83"/>
      <c r="B2800" s="83"/>
      <c r="C2800" s="83"/>
      <c r="D2800" s="83"/>
      <c r="E2800" s="83"/>
      <c r="F2800" s="83"/>
      <c r="G2800" s="83"/>
      <c r="H2800" s="83"/>
      <c r="I2800" s="83"/>
    </row>
    <row r="2801" spans="1:9">
      <c r="A2801" s="83"/>
      <c r="B2801" s="83"/>
      <c r="C2801" s="83"/>
      <c r="D2801" s="83"/>
      <c r="E2801" s="83"/>
      <c r="F2801" s="83"/>
      <c r="G2801" s="83"/>
      <c r="H2801" s="83"/>
      <c r="I2801" s="83"/>
    </row>
    <row r="2802" spans="1:9">
      <c r="A2802" s="83"/>
      <c r="B2802" s="83"/>
      <c r="C2802" s="83"/>
      <c r="D2802" s="83"/>
      <c r="E2802" s="83"/>
      <c r="F2802" s="83"/>
      <c r="G2802" s="83"/>
      <c r="H2802" s="83"/>
      <c r="I2802" s="83"/>
    </row>
    <row r="2803" spans="1:9">
      <c r="A2803" s="83"/>
      <c r="B2803" s="83"/>
      <c r="C2803" s="83"/>
      <c r="D2803" s="83"/>
      <c r="E2803" s="83"/>
      <c r="F2803" s="83"/>
      <c r="G2803" s="83"/>
      <c r="H2803" s="83"/>
      <c r="I2803" s="83"/>
    </row>
    <row r="2804" spans="1:9">
      <c r="A2804" s="83"/>
      <c r="B2804" s="83"/>
      <c r="C2804" s="83"/>
      <c r="D2804" s="83"/>
      <c r="E2804" s="83"/>
      <c r="F2804" s="83"/>
      <c r="G2804" s="83"/>
      <c r="H2804" s="83"/>
      <c r="I2804" s="83"/>
    </row>
    <row r="2805" spans="1:9">
      <c r="A2805" s="83"/>
      <c r="B2805" s="83"/>
      <c r="C2805" s="83"/>
      <c r="D2805" s="83"/>
      <c r="E2805" s="83"/>
      <c r="F2805" s="83"/>
      <c r="G2805" s="83"/>
      <c r="H2805" s="83"/>
      <c r="I2805" s="83"/>
    </row>
    <row r="2806" spans="1:9">
      <c r="A2806" s="83"/>
      <c r="B2806" s="83"/>
      <c r="C2806" s="83"/>
      <c r="D2806" s="83"/>
      <c r="E2806" s="83"/>
      <c r="F2806" s="83"/>
      <c r="G2806" s="83"/>
      <c r="H2806" s="83"/>
      <c r="I2806" s="83"/>
    </row>
    <row r="2807" spans="1:9">
      <c r="A2807" s="83"/>
      <c r="B2807" s="83"/>
      <c r="C2807" s="83"/>
      <c r="D2807" s="83"/>
      <c r="E2807" s="83"/>
      <c r="F2807" s="83"/>
      <c r="G2807" s="83"/>
      <c r="H2807" s="83"/>
      <c r="I2807" s="83"/>
    </row>
    <row r="2808" spans="1:9">
      <c r="A2808" s="83"/>
      <c r="B2808" s="83"/>
      <c r="C2808" s="83"/>
      <c r="D2808" s="83"/>
      <c r="E2808" s="83"/>
      <c r="F2808" s="83"/>
      <c r="G2808" s="83"/>
      <c r="H2808" s="83"/>
      <c r="I2808" s="83"/>
    </row>
    <row r="2809" spans="1:9">
      <c r="A2809" s="83"/>
      <c r="B2809" s="83"/>
      <c r="C2809" s="83"/>
      <c r="D2809" s="83"/>
      <c r="E2809" s="83"/>
      <c r="F2809" s="83"/>
      <c r="G2809" s="83"/>
      <c r="H2809" s="83"/>
      <c r="I2809" s="83"/>
    </row>
    <row r="2810" spans="1:9">
      <c r="A2810" s="83"/>
      <c r="B2810" s="83"/>
      <c r="C2810" s="83"/>
      <c r="D2810" s="83"/>
      <c r="E2810" s="83"/>
      <c r="F2810" s="83"/>
      <c r="G2810" s="83"/>
      <c r="H2810" s="83"/>
      <c r="I2810" s="83"/>
    </row>
    <row r="2811" spans="1:9">
      <c r="A2811" s="83"/>
      <c r="B2811" s="83"/>
      <c r="C2811" s="83"/>
      <c r="D2811" s="83"/>
      <c r="E2811" s="83"/>
      <c r="F2811" s="83"/>
      <c r="G2811" s="83"/>
      <c r="H2811" s="83"/>
      <c r="I2811" s="83"/>
    </row>
    <row r="2812" spans="1:9">
      <c r="A2812" s="83"/>
      <c r="B2812" s="83"/>
      <c r="C2812" s="83"/>
      <c r="D2812" s="83"/>
      <c r="E2812" s="83"/>
      <c r="F2812" s="83"/>
      <c r="G2812" s="83"/>
      <c r="H2812" s="83"/>
      <c r="I2812" s="83"/>
    </row>
    <row r="2813" spans="1:9">
      <c r="A2813" s="83"/>
      <c r="B2813" s="83"/>
      <c r="C2813" s="83"/>
      <c r="D2813" s="83"/>
      <c r="E2813" s="83"/>
      <c r="F2813" s="83"/>
      <c r="G2813" s="83"/>
      <c r="H2813" s="83"/>
      <c r="I2813" s="83"/>
    </row>
    <row r="2814" spans="1:9">
      <c r="A2814" s="83"/>
      <c r="B2814" s="83"/>
      <c r="C2814" s="83"/>
      <c r="D2814" s="83"/>
      <c r="E2814" s="83"/>
      <c r="F2814" s="83"/>
      <c r="G2814" s="83"/>
      <c r="H2814" s="83"/>
      <c r="I2814" s="83"/>
    </row>
    <row r="2815" spans="1:9">
      <c r="A2815" s="83"/>
      <c r="B2815" s="83"/>
      <c r="C2815" s="83"/>
      <c r="D2815" s="83"/>
      <c r="E2815" s="83"/>
      <c r="F2815" s="83"/>
      <c r="G2815" s="83"/>
      <c r="H2815" s="83"/>
      <c r="I2815" s="83"/>
    </row>
    <row r="2816" spans="1:9">
      <c r="A2816" s="83"/>
      <c r="B2816" s="83"/>
      <c r="C2816" s="83"/>
      <c r="D2816" s="83"/>
      <c r="E2816" s="83"/>
      <c r="F2816" s="83"/>
      <c r="G2816" s="83"/>
      <c r="H2816" s="83"/>
      <c r="I2816" s="83"/>
    </row>
    <row r="2817" spans="1:9">
      <c r="A2817" s="83"/>
      <c r="B2817" s="83"/>
      <c r="C2817" s="83"/>
      <c r="D2817" s="83"/>
      <c r="E2817" s="83"/>
      <c r="F2817" s="83"/>
      <c r="G2817" s="83"/>
      <c r="H2817" s="83"/>
      <c r="I2817" s="83"/>
    </row>
    <row r="2818" spans="1:9">
      <c r="A2818" s="83"/>
      <c r="B2818" s="83"/>
      <c r="C2818" s="83"/>
      <c r="D2818" s="83"/>
      <c r="E2818" s="83"/>
      <c r="F2818" s="83"/>
      <c r="G2818" s="83"/>
      <c r="H2818" s="83"/>
      <c r="I2818" s="83"/>
    </row>
    <row r="2819" spans="1:9">
      <c r="A2819" s="83"/>
      <c r="B2819" s="83"/>
      <c r="C2819" s="83"/>
      <c r="D2819" s="83"/>
      <c r="E2819" s="83"/>
      <c r="F2819" s="83"/>
      <c r="G2819" s="83"/>
      <c r="H2819" s="83"/>
      <c r="I2819" s="83"/>
    </row>
    <row r="2820" spans="1:9">
      <c r="A2820" s="83"/>
      <c r="B2820" s="83"/>
      <c r="C2820" s="83"/>
      <c r="D2820" s="83"/>
      <c r="E2820" s="83"/>
      <c r="F2820" s="83"/>
      <c r="G2820" s="83"/>
      <c r="H2820" s="83"/>
      <c r="I2820" s="83"/>
    </row>
    <row r="2821" spans="1:9">
      <c r="A2821" s="83"/>
      <c r="B2821" s="83"/>
      <c r="C2821" s="83"/>
      <c r="D2821" s="83"/>
      <c r="E2821" s="83"/>
      <c r="F2821" s="83"/>
      <c r="G2821" s="83"/>
      <c r="H2821" s="83"/>
      <c r="I2821" s="83"/>
    </row>
    <row r="2822" spans="1:9">
      <c r="A2822" s="83"/>
      <c r="B2822" s="83"/>
      <c r="C2822" s="83"/>
      <c r="D2822" s="83"/>
      <c r="E2822" s="83"/>
      <c r="F2822" s="83"/>
      <c r="G2822" s="83"/>
      <c r="H2822" s="83"/>
      <c r="I2822" s="83"/>
    </row>
    <row r="2823" spans="1:9">
      <c r="A2823" s="83"/>
      <c r="B2823" s="83"/>
      <c r="C2823" s="83"/>
      <c r="D2823" s="83"/>
      <c r="E2823" s="83"/>
      <c r="F2823" s="83"/>
      <c r="G2823" s="83"/>
      <c r="H2823" s="83"/>
      <c r="I2823" s="83"/>
    </row>
    <row r="2824" spans="1:9">
      <c r="A2824" s="83"/>
      <c r="B2824" s="83"/>
      <c r="C2824" s="83"/>
      <c r="D2824" s="83"/>
      <c r="E2824" s="83"/>
      <c r="F2824" s="83"/>
      <c r="G2824" s="83"/>
      <c r="H2824" s="83"/>
      <c r="I2824" s="83"/>
    </row>
    <row r="2825" spans="1:9">
      <c r="A2825" s="84"/>
      <c r="B2825" s="83"/>
      <c r="C2825" s="83"/>
      <c r="D2825" s="83"/>
      <c r="E2825" s="83"/>
      <c r="F2825" s="83"/>
      <c r="G2825" s="83"/>
      <c r="H2825" s="83"/>
      <c r="I2825" s="83"/>
    </row>
    <row r="2826" spans="1:9">
      <c r="A2826" s="83"/>
      <c r="B2826" s="83"/>
      <c r="C2826" s="83"/>
      <c r="D2826" s="83"/>
      <c r="E2826" s="83"/>
      <c r="F2826" s="83"/>
      <c r="G2826" s="83"/>
      <c r="H2826" s="83"/>
      <c r="I2826" s="83"/>
    </row>
    <row r="2827" spans="1:9">
      <c r="A2827" s="83"/>
      <c r="B2827" s="83"/>
      <c r="C2827" s="83"/>
      <c r="D2827" s="83"/>
      <c r="E2827" s="83"/>
      <c r="F2827" s="83"/>
      <c r="G2827" s="83"/>
      <c r="H2827" s="83"/>
      <c r="I2827" s="83"/>
    </row>
    <row r="2828" spans="1:9">
      <c r="A2828" s="83"/>
      <c r="B2828" s="83"/>
      <c r="C2828" s="83"/>
      <c r="D2828" s="83"/>
      <c r="E2828" s="83"/>
      <c r="F2828" s="83"/>
      <c r="G2828" s="83"/>
      <c r="H2828" s="83"/>
      <c r="I2828" s="83"/>
    </row>
    <row r="2829" spans="1:9">
      <c r="A2829" s="83"/>
      <c r="B2829" s="83"/>
      <c r="C2829" s="83"/>
      <c r="D2829" s="83"/>
      <c r="E2829" s="83"/>
      <c r="F2829" s="83"/>
      <c r="G2829" s="83"/>
      <c r="H2829" s="83"/>
      <c r="I2829" s="83"/>
    </row>
    <row r="2830" spans="1:9">
      <c r="A2830" s="83"/>
      <c r="B2830" s="83"/>
      <c r="C2830" s="83"/>
      <c r="D2830" s="83"/>
      <c r="E2830" s="83"/>
      <c r="F2830" s="83"/>
      <c r="G2830" s="83"/>
      <c r="H2830" s="83"/>
      <c r="I2830" s="83"/>
    </row>
    <row r="2831" spans="1:9">
      <c r="A2831" s="83"/>
      <c r="B2831" s="83"/>
      <c r="C2831" s="83"/>
      <c r="D2831" s="83"/>
      <c r="E2831" s="83"/>
      <c r="F2831" s="83"/>
      <c r="G2831" s="83"/>
      <c r="H2831" s="83"/>
      <c r="I2831" s="83"/>
    </row>
    <row r="2832" spans="1:9">
      <c r="A2832" s="83"/>
      <c r="B2832" s="83"/>
      <c r="C2832" s="83"/>
      <c r="D2832" s="83"/>
      <c r="E2832" s="83"/>
      <c r="F2832" s="83"/>
      <c r="G2832" s="83"/>
      <c r="H2832" s="83"/>
      <c r="I2832" s="83"/>
    </row>
    <row r="2833" spans="1:11">
      <c r="A2833" s="83"/>
      <c r="B2833" s="83"/>
      <c r="C2833" s="83"/>
      <c r="D2833" s="83"/>
      <c r="E2833" s="83"/>
      <c r="F2833" s="83"/>
      <c r="G2833" s="83"/>
      <c r="H2833" s="83"/>
      <c r="I2833" s="83"/>
    </row>
    <row r="2834" spans="1:11">
      <c r="A2834" s="83"/>
      <c r="B2834" s="83"/>
      <c r="C2834" s="83"/>
      <c r="D2834" s="83"/>
      <c r="E2834" s="83"/>
      <c r="F2834" s="83"/>
      <c r="G2834" s="83"/>
      <c r="H2834" s="83"/>
      <c r="I2834" s="83"/>
    </row>
    <row r="2835" spans="1:11">
      <c r="A2835" s="83"/>
      <c r="B2835" s="83"/>
      <c r="C2835" s="83"/>
      <c r="D2835" s="83"/>
      <c r="E2835" s="83"/>
      <c r="F2835" s="83"/>
      <c r="G2835" s="83"/>
      <c r="H2835" s="83"/>
      <c r="I2835" s="83"/>
    </row>
    <row r="2836" spans="1:11">
      <c r="A2836" s="83"/>
      <c r="B2836" s="83"/>
      <c r="C2836" s="83"/>
      <c r="D2836" s="83"/>
      <c r="E2836" s="83"/>
      <c r="F2836" s="83"/>
      <c r="G2836" s="83"/>
      <c r="H2836" s="83"/>
      <c r="I2836" s="83"/>
    </row>
    <row r="2837" spans="1:11">
      <c r="A2837" s="83"/>
      <c r="B2837" s="83"/>
      <c r="C2837" s="83"/>
      <c r="D2837" s="83"/>
      <c r="E2837" s="83"/>
      <c r="F2837" s="83"/>
      <c r="G2837" s="83"/>
      <c r="H2837" s="83"/>
      <c r="I2837" s="83"/>
    </row>
    <row r="2838" spans="1:11">
      <c r="A2838" s="83"/>
      <c r="B2838" s="83"/>
      <c r="C2838" s="83"/>
      <c r="D2838" s="83"/>
      <c r="E2838" s="83"/>
      <c r="F2838" s="83"/>
      <c r="G2838" s="83"/>
      <c r="H2838" s="83"/>
      <c r="I2838" s="83"/>
    </row>
    <row r="2839" spans="1:11">
      <c r="A2839" s="83"/>
      <c r="B2839" s="83"/>
      <c r="C2839" s="83"/>
      <c r="D2839" s="83"/>
      <c r="E2839" s="83"/>
      <c r="F2839" s="83"/>
      <c r="G2839" s="83"/>
      <c r="H2839" s="83"/>
      <c r="I2839" s="83"/>
    </row>
    <row r="2840" spans="1:11">
      <c r="A2840" s="83"/>
      <c r="B2840" s="83"/>
      <c r="C2840" s="83"/>
      <c r="D2840" s="83"/>
      <c r="E2840" s="83"/>
      <c r="F2840" s="83"/>
      <c r="G2840" s="83"/>
      <c r="H2840" s="83"/>
      <c r="I2840" s="83"/>
    </row>
    <row r="2841" spans="1:11">
      <c r="A2841" s="83"/>
      <c r="B2841" s="83"/>
      <c r="C2841" s="83"/>
      <c r="D2841" s="83"/>
      <c r="E2841" s="83"/>
      <c r="F2841" s="83"/>
      <c r="G2841" s="83"/>
      <c r="H2841" s="83"/>
      <c r="I2841" s="83"/>
    </row>
    <row r="2843" spans="1:11">
      <c r="B2843" s="83"/>
      <c r="C2843" s="83"/>
      <c r="D2843" s="83"/>
      <c r="E2843" s="83"/>
      <c r="F2843" s="83"/>
      <c r="G2843" s="83"/>
      <c r="H2843" s="83"/>
      <c r="I2843" s="83"/>
      <c r="J2843" s="83"/>
      <c r="K2843" s="83"/>
    </row>
    <row r="2844" spans="1:11">
      <c r="A2844" s="83"/>
      <c r="B2844" s="83"/>
      <c r="C2844" s="83"/>
      <c r="D2844" s="83"/>
      <c r="E2844" s="83"/>
      <c r="F2844" s="83"/>
      <c r="G2844" s="83"/>
      <c r="H2844" s="83"/>
      <c r="I2844" s="84"/>
      <c r="J2844" s="83"/>
      <c r="K2844" s="83"/>
    </row>
    <row r="2845" spans="1:11">
      <c r="A2845" s="83"/>
      <c r="B2845" s="83"/>
      <c r="C2845" s="83"/>
      <c r="D2845" s="83"/>
      <c r="E2845" s="83"/>
      <c r="F2845" s="83"/>
      <c r="G2845" s="83"/>
      <c r="H2845" s="83"/>
      <c r="I2845" s="83"/>
      <c r="J2845" s="83"/>
      <c r="K2845" s="83"/>
    </row>
    <row r="2846" spans="1:11">
      <c r="A2846" s="83"/>
      <c r="B2846" s="83"/>
      <c r="C2846" s="83"/>
      <c r="D2846" s="83"/>
      <c r="E2846" s="83"/>
      <c r="F2846" s="83"/>
      <c r="G2846" s="83"/>
      <c r="H2846" s="83"/>
      <c r="I2846" s="83"/>
      <c r="J2846" s="83"/>
      <c r="K2846" s="83"/>
    </row>
    <row r="2847" spans="1:11">
      <c r="A2847" s="83"/>
      <c r="B2847" s="83"/>
      <c r="C2847" s="83"/>
      <c r="D2847" s="83"/>
      <c r="E2847" s="83"/>
      <c r="F2847" s="83"/>
      <c r="G2847" s="83"/>
      <c r="H2847" s="83"/>
      <c r="I2847" s="83"/>
      <c r="J2847" s="83"/>
      <c r="K2847" s="83"/>
    </row>
    <row r="2848" spans="1:11">
      <c r="A2848" s="83"/>
      <c r="B2848" s="83"/>
      <c r="C2848" s="83"/>
      <c r="D2848" s="83"/>
      <c r="E2848" s="83"/>
      <c r="F2848" s="83"/>
      <c r="G2848" s="83"/>
      <c r="H2848" s="83"/>
      <c r="I2848" s="83"/>
      <c r="J2848" s="83"/>
      <c r="K2848" s="83"/>
    </row>
    <row r="2849" spans="1:11">
      <c r="A2849" s="83"/>
      <c r="B2849" s="83"/>
      <c r="C2849" s="83"/>
      <c r="D2849" s="83"/>
      <c r="E2849" s="83"/>
      <c r="F2849" s="83"/>
      <c r="G2849" s="83"/>
      <c r="H2849" s="83"/>
      <c r="I2849" s="83"/>
      <c r="J2849" s="83"/>
      <c r="K2849" s="83"/>
    </row>
    <row r="2850" spans="1:11">
      <c r="A2850" s="83"/>
      <c r="B2850" s="83"/>
      <c r="C2850" s="83"/>
      <c r="D2850" s="83"/>
      <c r="E2850" s="83"/>
      <c r="F2850" s="83"/>
      <c r="G2850" s="83"/>
      <c r="H2850" s="83"/>
      <c r="I2850" s="83"/>
      <c r="J2850" s="83"/>
      <c r="K2850" s="83"/>
    </row>
    <row r="2851" spans="1:11">
      <c r="A2851" s="83"/>
      <c r="B2851" s="83"/>
      <c r="C2851" s="83"/>
      <c r="D2851" s="83"/>
      <c r="E2851" s="83"/>
      <c r="F2851" s="83"/>
      <c r="G2851" s="83"/>
      <c r="H2851" s="83"/>
      <c r="I2851" s="83"/>
      <c r="J2851" s="83"/>
      <c r="K2851" s="83"/>
    </row>
    <row r="2852" spans="1:11">
      <c r="A2852" s="83"/>
      <c r="B2852" s="83"/>
      <c r="C2852" s="83"/>
      <c r="D2852" s="83"/>
      <c r="E2852" s="83"/>
      <c r="F2852" s="83"/>
      <c r="G2852" s="83"/>
      <c r="H2852" s="83"/>
      <c r="I2852" s="83"/>
      <c r="J2852" s="83"/>
      <c r="K2852" s="83"/>
    </row>
    <row r="2853" spans="1:11">
      <c r="A2853" s="83"/>
      <c r="B2853" s="83"/>
      <c r="C2853" s="83"/>
      <c r="D2853" s="83"/>
      <c r="E2853" s="83"/>
      <c r="F2853" s="83"/>
      <c r="G2853" s="83"/>
      <c r="H2853" s="83"/>
      <c r="I2853" s="83"/>
      <c r="J2853" s="83"/>
      <c r="K2853" s="83"/>
    </row>
    <row r="2854" spans="1:11">
      <c r="A2854" s="83"/>
      <c r="B2854" s="83"/>
      <c r="C2854" s="83"/>
      <c r="D2854" s="83"/>
      <c r="E2854" s="83"/>
      <c r="F2854" s="83"/>
      <c r="G2854" s="83"/>
      <c r="H2854" s="83"/>
      <c r="I2854" s="83"/>
      <c r="J2854" s="83"/>
      <c r="K2854" s="83"/>
    </row>
    <row r="2855" spans="1:11">
      <c r="A2855" s="83"/>
      <c r="B2855" s="83"/>
      <c r="C2855" s="83"/>
      <c r="D2855" s="83"/>
      <c r="E2855" s="83"/>
      <c r="F2855" s="83"/>
      <c r="G2855" s="83"/>
      <c r="H2855" s="83"/>
      <c r="I2855" s="83"/>
      <c r="J2855" s="83"/>
      <c r="K2855" s="83"/>
    </row>
    <row r="2856" spans="1:11">
      <c r="A2856" s="83"/>
      <c r="B2856" s="83"/>
      <c r="C2856" s="83"/>
      <c r="D2856" s="83"/>
      <c r="E2856" s="83"/>
      <c r="F2856" s="83"/>
      <c r="G2856" s="83"/>
      <c r="H2856" s="83"/>
      <c r="I2856" s="83"/>
      <c r="J2856" s="83"/>
      <c r="K2856" s="83"/>
    </row>
    <row r="2857" spans="1:11">
      <c r="A2857" s="83"/>
      <c r="B2857" s="83"/>
      <c r="C2857" s="83"/>
      <c r="D2857" s="83"/>
      <c r="E2857" s="83"/>
      <c r="F2857" s="83"/>
      <c r="G2857" s="83"/>
      <c r="H2857" s="83"/>
      <c r="I2857" s="83"/>
      <c r="J2857" s="83"/>
      <c r="K2857" s="83"/>
    </row>
    <row r="2858" spans="1:11">
      <c r="A2858" s="83"/>
      <c r="B2858" s="83"/>
      <c r="C2858" s="83"/>
      <c r="D2858" s="83"/>
      <c r="E2858" s="83"/>
      <c r="F2858" s="83"/>
      <c r="G2858" s="83"/>
      <c r="H2858" s="83"/>
      <c r="I2858" s="83"/>
      <c r="J2858" s="83"/>
      <c r="K2858" s="83"/>
    </row>
    <row r="2859" spans="1:11">
      <c r="A2859" s="83"/>
      <c r="B2859" s="83"/>
      <c r="C2859" s="83"/>
      <c r="D2859" s="83"/>
      <c r="E2859" s="83"/>
      <c r="F2859" s="83"/>
      <c r="G2859" s="83"/>
      <c r="H2859" s="83"/>
      <c r="I2859" s="83"/>
      <c r="J2859" s="83"/>
      <c r="K2859" s="83"/>
    </row>
    <row r="2860" spans="1:11">
      <c r="A2860" s="83"/>
      <c r="B2860" s="83"/>
      <c r="C2860" s="83"/>
      <c r="D2860" s="83"/>
      <c r="E2860" s="83"/>
      <c r="F2860" s="83"/>
      <c r="G2860" s="83"/>
      <c r="H2860" s="83"/>
      <c r="I2860" s="83"/>
      <c r="J2860" s="83"/>
      <c r="K2860" s="83"/>
    </row>
    <row r="2861" spans="1:11">
      <c r="A2861" s="83"/>
      <c r="B2861" s="83"/>
      <c r="C2861" s="83"/>
      <c r="D2861" s="83"/>
      <c r="E2861" s="83"/>
      <c r="F2861" s="83"/>
      <c r="G2861" s="83"/>
      <c r="H2861" s="83"/>
      <c r="I2861" s="83"/>
      <c r="J2861" s="83"/>
      <c r="K2861" s="83"/>
    </row>
    <row r="2862" spans="1:11">
      <c r="A2862" s="83"/>
      <c r="B2862" s="83"/>
      <c r="C2862" s="83"/>
      <c r="D2862" s="83"/>
      <c r="E2862" s="83"/>
      <c r="F2862" s="83"/>
      <c r="G2862" s="83"/>
      <c r="H2862" s="83"/>
      <c r="I2862" s="83"/>
      <c r="J2862" s="83"/>
      <c r="K2862" s="83"/>
    </row>
    <row r="2863" spans="1:11">
      <c r="A2863" s="83"/>
      <c r="B2863" s="83"/>
      <c r="C2863" s="83"/>
      <c r="D2863" s="83"/>
      <c r="E2863" s="83"/>
      <c r="F2863" s="83"/>
      <c r="G2863" s="83"/>
      <c r="H2863" s="83"/>
      <c r="I2863" s="83"/>
      <c r="J2863" s="83"/>
      <c r="K2863" s="83"/>
    </row>
    <row r="2864" spans="1:11">
      <c r="A2864" s="83"/>
      <c r="B2864" s="83"/>
      <c r="C2864" s="83"/>
      <c r="D2864" s="83"/>
      <c r="E2864" s="83"/>
      <c r="F2864" s="83"/>
      <c r="G2864" s="83"/>
      <c r="H2864" s="83"/>
      <c r="I2864" s="83"/>
      <c r="J2864" s="83"/>
      <c r="K2864" s="83"/>
    </row>
    <row r="2865" spans="1:11">
      <c r="A2865" s="83"/>
      <c r="B2865" s="83"/>
      <c r="C2865" s="83"/>
      <c r="D2865" s="83"/>
      <c r="E2865" s="83"/>
      <c r="F2865" s="83"/>
      <c r="G2865" s="83"/>
      <c r="H2865" s="83"/>
      <c r="I2865" s="83"/>
      <c r="J2865" s="83"/>
      <c r="K2865" s="83"/>
    </row>
    <row r="2866" spans="1:11">
      <c r="A2866" s="83"/>
      <c r="B2866" s="83"/>
      <c r="C2866" s="83"/>
      <c r="D2866" s="83"/>
      <c r="E2866" s="83"/>
      <c r="F2866" s="83"/>
      <c r="G2866" s="83"/>
      <c r="H2866" s="83"/>
      <c r="I2866" s="83"/>
      <c r="J2866" s="83"/>
      <c r="K2866" s="83"/>
    </row>
    <row r="2867" spans="1:11">
      <c r="A2867" s="83"/>
      <c r="B2867" s="83"/>
      <c r="C2867" s="83"/>
      <c r="D2867" s="83"/>
      <c r="E2867" s="83"/>
      <c r="F2867" s="83"/>
      <c r="G2867" s="83"/>
      <c r="H2867" s="83"/>
      <c r="I2867" s="83"/>
      <c r="J2867" s="83"/>
      <c r="K2867" s="83"/>
    </row>
    <row r="2868" spans="1:11">
      <c r="A2868" s="83"/>
      <c r="B2868" s="83"/>
      <c r="C2868" s="83"/>
      <c r="D2868" s="83"/>
      <c r="E2868" s="83"/>
      <c r="F2868" s="83"/>
      <c r="G2868" s="83"/>
      <c r="H2868" s="83"/>
      <c r="I2868" s="83"/>
      <c r="J2868" s="83"/>
      <c r="K2868" s="83"/>
    </row>
    <row r="2869" spans="1:11">
      <c r="A2869" s="83"/>
      <c r="B2869" s="83"/>
      <c r="C2869" s="83"/>
      <c r="D2869" s="83"/>
      <c r="E2869" s="83"/>
      <c r="F2869" s="83"/>
      <c r="G2869" s="83"/>
      <c r="H2869" s="83"/>
      <c r="I2869" s="83"/>
      <c r="J2869" s="83"/>
      <c r="K2869" s="83"/>
    </row>
    <row r="2870" spans="1:11">
      <c r="A2870" s="83"/>
      <c r="B2870" s="83"/>
      <c r="C2870" s="83"/>
      <c r="D2870" s="83"/>
      <c r="E2870" s="83"/>
      <c r="F2870" s="83"/>
      <c r="G2870" s="83"/>
      <c r="H2870" s="83"/>
      <c r="I2870" s="83"/>
      <c r="J2870" s="83"/>
      <c r="K2870" s="83"/>
    </row>
    <row r="2871" spans="1:11">
      <c r="A2871" s="83"/>
      <c r="B2871" s="83"/>
      <c r="C2871" s="83"/>
      <c r="D2871" s="83"/>
      <c r="E2871" s="83"/>
      <c r="F2871" s="83"/>
      <c r="G2871" s="83"/>
      <c r="H2871" s="83"/>
      <c r="I2871" s="83"/>
      <c r="J2871" s="83"/>
      <c r="K2871" s="83"/>
    </row>
    <row r="2872" spans="1:11">
      <c r="A2872" s="83"/>
      <c r="B2872" s="83"/>
      <c r="C2872" s="83"/>
      <c r="D2872" s="83"/>
      <c r="E2872" s="83"/>
      <c r="F2872" s="83"/>
      <c r="G2872" s="83"/>
      <c r="H2872" s="83"/>
      <c r="I2872" s="84"/>
      <c r="J2872" s="83"/>
      <c r="K2872" s="83"/>
    </row>
    <row r="2873" spans="1:11">
      <c r="A2873" s="83"/>
      <c r="B2873" s="83"/>
      <c r="C2873" s="83"/>
      <c r="D2873" s="83"/>
      <c r="E2873" s="83"/>
      <c r="F2873" s="83"/>
      <c r="G2873" s="83"/>
      <c r="H2873" s="83"/>
      <c r="I2873" s="83"/>
      <c r="J2873" s="83"/>
      <c r="K2873" s="83"/>
    </row>
    <row r="2874" spans="1:11">
      <c r="A2874" s="83"/>
      <c r="B2874" s="83"/>
      <c r="C2874" s="83"/>
      <c r="D2874" s="83"/>
      <c r="E2874" s="83"/>
      <c r="F2874" s="83"/>
      <c r="G2874" s="83"/>
      <c r="H2874" s="83"/>
      <c r="I2874" s="83"/>
      <c r="J2874" s="83"/>
      <c r="K2874" s="83"/>
    </row>
    <row r="2875" spans="1:11">
      <c r="A2875" s="83"/>
      <c r="B2875" s="83"/>
      <c r="C2875" s="83"/>
      <c r="D2875" s="83"/>
      <c r="E2875" s="83"/>
      <c r="F2875" s="83"/>
      <c r="G2875" s="83"/>
      <c r="H2875" s="83"/>
      <c r="I2875" s="83"/>
      <c r="J2875" s="83"/>
      <c r="K2875" s="83"/>
    </row>
    <row r="2876" spans="1:11">
      <c r="A2876" s="83"/>
      <c r="B2876" s="83"/>
      <c r="C2876" s="83"/>
      <c r="D2876" s="83"/>
      <c r="E2876" s="83"/>
      <c r="F2876" s="83"/>
      <c r="G2876" s="83"/>
      <c r="H2876" s="83"/>
      <c r="I2876" s="83"/>
      <c r="J2876" s="83"/>
      <c r="K2876" s="83"/>
    </row>
    <row r="2877" spans="1:11">
      <c r="A2877" s="83"/>
      <c r="B2877" s="83"/>
      <c r="C2877" s="83"/>
      <c r="D2877" s="83"/>
      <c r="E2877" s="83"/>
      <c r="F2877" s="83"/>
      <c r="G2877" s="83"/>
      <c r="H2877" s="83"/>
      <c r="I2877" s="83"/>
      <c r="J2877" s="83"/>
      <c r="K2877" s="83"/>
    </row>
    <row r="2878" spans="1:11">
      <c r="A2878" s="83"/>
      <c r="B2878" s="83"/>
      <c r="C2878" s="83"/>
      <c r="D2878" s="83"/>
      <c r="E2878" s="83"/>
      <c r="F2878" s="83"/>
      <c r="G2878" s="83"/>
      <c r="H2878" s="83"/>
      <c r="I2878" s="83"/>
      <c r="J2878" s="83"/>
      <c r="K2878" s="83"/>
    </row>
    <row r="2879" spans="1:11">
      <c r="A2879" s="83"/>
      <c r="B2879" s="83"/>
      <c r="C2879" s="83"/>
      <c r="D2879" s="83"/>
      <c r="E2879" s="83"/>
      <c r="F2879" s="83"/>
      <c r="G2879" s="83"/>
      <c r="H2879" s="83"/>
      <c r="I2879" s="83"/>
      <c r="J2879" s="83"/>
      <c r="K2879" s="83"/>
    </row>
    <row r="2880" spans="1:11">
      <c r="A2880" s="83"/>
      <c r="B2880" s="83"/>
      <c r="C2880" s="83"/>
      <c r="D2880" s="83"/>
      <c r="E2880" s="83"/>
      <c r="F2880" s="83"/>
      <c r="G2880" s="83"/>
      <c r="H2880" s="83"/>
      <c r="I2880" s="83"/>
      <c r="J2880" s="83"/>
      <c r="K2880" s="83"/>
    </row>
    <row r="2881" spans="1:11">
      <c r="A2881" s="83"/>
      <c r="B2881" s="83"/>
      <c r="C2881" s="83"/>
      <c r="D2881" s="83"/>
      <c r="E2881" s="83"/>
      <c r="F2881" s="83"/>
      <c r="G2881" s="83"/>
      <c r="H2881" s="83"/>
      <c r="I2881" s="83"/>
      <c r="J2881" s="83"/>
      <c r="K2881" s="83"/>
    </row>
    <row r="2882" spans="1:11">
      <c r="A2882" s="83"/>
      <c r="B2882" s="83"/>
      <c r="C2882" s="83"/>
      <c r="D2882" s="83"/>
      <c r="E2882" s="83"/>
      <c r="F2882" s="83"/>
      <c r="G2882" s="83"/>
      <c r="H2882" s="83"/>
      <c r="I2882" s="83"/>
      <c r="J2882" s="83"/>
      <c r="K2882" s="83"/>
    </row>
    <row r="2883" spans="1:11">
      <c r="A2883" s="83"/>
      <c r="B2883" s="83"/>
      <c r="C2883" s="83"/>
      <c r="D2883" s="83"/>
      <c r="E2883" s="83"/>
      <c r="F2883" s="83"/>
      <c r="G2883" s="83"/>
      <c r="H2883" s="83"/>
      <c r="I2883" s="83"/>
      <c r="J2883" s="83"/>
      <c r="K2883" s="83"/>
    </row>
    <row r="2884" spans="1:11">
      <c r="A2884" s="83"/>
      <c r="B2884" s="83"/>
      <c r="C2884" s="83"/>
      <c r="D2884" s="83"/>
      <c r="E2884" s="83"/>
      <c r="F2884" s="83"/>
      <c r="G2884" s="83"/>
      <c r="H2884" s="83"/>
      <c r="I2884" s="83"/>
      <c r="J2884" s="83"/>
      <c r="K2884" s="83"/>
    </row>
    <row r="2885" spans="1:11">
      <c r="A2885" s="83"/>
      <c r="B2885" s="83"/>
      <c r="C2885" s="83"/>
      <c r="D2885" s="83"/>
      <c r="E2885" s="83"/>
      <c r="F2885" s="83"/>
      <c r="G2885" s="83"/>
      <c r="H2885" s="83"/>
      <c r="I2885" s="83"/>
      <c r="J2885" s="83"/>
      <c r="K2885" s="83"/>
    </row>
    <row r="2886" spans="1:11">
      <c r="A2886" s="83"/>
      <c r="B2886" s="83"/>
      <c r="C2886" s="83"/>
      <c r="D2886" s="83"/>
      <c r="E2886" s="83"/>
      <c r="F2886" s="83"/>
      <c r="G2886" s="83"/>
      <c r="H2886" s="83"/>
      <c r="I2886" s="83"/>
      <c r="J2886" s="83"/>
      <c r="K2886" s="83"/>
    </row>
    <row r="2887" spans="1:11">
      <c r="A2887" s="83"/>
      <c r="B2887" s="83"/>
      <c r="C2887" s="83"/>
      <c r="D2887" s="83"/>
      <c r="E2887" s="83"/>
      <c r="F2887" s="83"/>
      <c r="G2887" s="83"/>
      <c r="H2887" s="83"/>
      <c r="I2887" s="83"/>
      <c r="J2887" s="83"/>
      <c r="K2887" s="83"/>
    </row>
    <row r="2888" spans="1:11">
      <c r="A2888" s="83"/>
      <c r="B2888" s="83"/>
      <c r="C2888" s="83"/>
      <c r="D2888" s="83"/>
      <c r="E2888" s="83"/>
      <c r="F2888" s="83"/>
      <c r="G2888" s="83"/>
      <c r="H2888" s="83"/>
      <c r="I2888" s="83"/>
      <c r="J2888" s="83"/>
      <c r="K2888" s="83"/>
    </row>
    <row r="2889" spans="1:11">
      <c r="A2889" s="83"/>
      <c r="B2889" s="83"/>
      <c r="C2889" s="83"/>
      <c r="D2889" s="83"/>
      <c r="E2889" s="83"/>
      <c r="F2889" s="83"/>
      <c r="G2889" s="83"/>
      <c r="H2889" s="83"/>
      <c r="I2889" s="83"/>
      <c r="J2889" s="83"/>
      <c r="K2889" s="83"/>
    </row>
    <row r="2890" spans="1:11">
      <c r="A2890" s="83"/>
      <c r="B2890" s="83"/>
      <c r="C2890" s="83"/>
      <c r="D2890" s="83"/>
      <c r="E2890" s="83"/>
      <c r="F2890" s="83"/>
      <c r="G2890" s="83"/>
      <c r="H2890" s="83"/>
      <c r="I2890" s="83"/>
      <c r="J2890" s="83"/>
      <c r="K2890" s="83"/>
    </row>
    <row r="2891" spans="1:11">
      <c r="A2891" s="83"/>
      <c r="B2891" s="83"/>
      <c r="C2891" s="83"/>
      <c r="D2891" s="83"/>
      <c r="E2891" s="83"/>
      <c r="F2891" s="83"/>
      <c r="G2891" s="83"/>
      <c r="H2891" s="83"/>
      <c r="I2891" s="83"/>
      <c r="J2891" s="83"/>
      <c r="K2891" s="83"/>
    </row>
    <row r="2892" spans="1:11">
      <c r="A2892" s="83"/>
      <c r="B2892" s="83"/>
      <c r="C2892" s="83"/>
      <c r="D2892" s="83"/>
      <c r="E2892" s="83"/>
      <c r="F2892" s="83"/>
      <c r="G2892" s="83"/>
      <c r="H2892" s="83"/>
      <c r="I2892" s="83"/>
      <c r="J2892" s="83"/>
      <c r="K2892" s="83"/>
    </row>
    <row r="2893" spans="1:11">
      <c r="A2893" s="83"/>
      <c r="B2893" s="83"/>
      <c r="C2893" s="83"/>
      <c r="D2893" s="83"/>
      <c r="E2893" s="83"/>
      <c r="F2893" s="83"/>
      <c r="G2893" s="83"/>
      <c r="H2893" s="83"/>
      <c r="I2893" s="83"/>
      <c r="J2893" s="83"/>
      <c r="K2893" s="83"/>
    </row>
    <row r="2894" spans="1:11">
      <c r="A2894" s="83"/>
      <c r="B2894" s="83"/>
      <c r="C2894" s="83"/>
      <c r="D2894" s="83"/>
      <c r="E2894" s="83"/>
      <c r="F2894" s="83"/>
      <c r="G2894" s="83"/>
      <c r="H2894" s="83"/>
      <c r="I2894" s="83"/>
      <c r="J2894" s="83"/>
      <c r="K2894" s="83"/>
    </row>
    <row r="2895" spans="1:11">
      <c r="A2895" s="83"/>
      <c r="B2895" s="83"/>
      <c r="C2895" s="83"/>
      <c r="D2895" s="83"/>
      <c r="E2895" s="83"/>
      <c r="F2895" s="83"/>
      <c r="G2895" s="83"/>
      <c r="H2895" s="83"/>
      <c r="I2895" s="83"/>
      <c r="J2895" s="83"/>
      <c r="K2895" s="83"/>
    </row>
    <row r="2896" spans="1:11">
      <c r="A2896" s="83"/>
      <c r="B2896" s="83"/>
      <c r="C2896" s="83"/>
      <c r="D2896" s="83"/>
      <c r="E2896" s="83"/>
      <c r="F2896" s="83"/>
      <c r="G2896" s="83"/>
      <c r="H2896" s="83"/>
      <c r="I2896" s="83"/>
      <c r="J2896" s="83"/>
      <c r="K2896" s="83"/>
    </row>
    <row r="2897" spans="1:11">
      <c r="A2897" s="83"/>
      <c r="B2897" s="83"/>
      <c r="C2897" s="83"/>
      <c r="D2897" s="83"/>
      <c r="E2897" s="83"/>
      <c r="F2897" s="83"/>
      <c r="G2897" s="83"/>
      <c r="H2897" s="83"/>
      <c r="I2897" s="83"/>
      <c r="J2897" s="83"/>
      <c r="K2897" s="83"/>
    </row>
    <row r="2898" spans="1:11">
      <c r="A2898" s="83"/>
      <c r="B2898" s="83"/>
      <c r="C2898" s="83"/>
      <c r="D2898" s="83"/>
      <c r="E2898" s="83"/>
      <c r="F2898" s="83"/>
      <c r="G2898" s="83"/>
      <c r="H2898" s="83"/>
      <c r="I2898" s="83"/>
      <c r="J2898" s="83"/>
      <c r="K2898" s="83"/>
    </row>
    <row r="2899" spans="1:11">
      <c r="A2899" s="83"/>
      <c r="B2899" s="83"/>
      <c r="C2899" s="83"/>
      <c r="D2899" s="83"/>
      <c r="E2899" s="83"/>
      <c r="F2899" s="83"/>
      <c r="G2899" s="83"/>
      <c r="H2899" s="83"/>
      <c r="I2899" s="83"/>
      <c r="J2899" s="83"/>
      <c r="K2899" s="83"/>
    </row>
    <row r="2900" spans="1:11">
      <c r="A2900" s="83"/>
      <c r="B2900" s="83"/>
      <c r="C2900" s="83"/>
      <c r="D2900" s="83"/>
      <c r="E2900" s="83"/>
      <c r="F2900" s="83"/>
      <c r="G2900" s="83"/>
      <c r="H2900" s="83"/>
      <c r="I2900" s="83"/>
      <c r="J2900" s="83"/>
      <c r="K2900" s="83"/>
    </row>
    <row r="2901" spans="1:11">
      <c r="A2901" s="83"/>
      <c r="B2901" s="83"/>
      <c r="C2901" s="83"/>
      <c r="D2901" s="83"/>
      <c r="E2901" s="83"/>
      <c r="F2901" s="83"/>
      <c r="G2901" s="83"/>
      <c r="H2901" s="83"/>
      <c r="I2901" s="83"/>
      <c r="J2901" s="83"/>
      <c r="K2901" s="83"/>
    </row>
    <row r="2902" spans="1:11">
      <c r="A2902" s="83"/>
      <c r="B2902" s="83"/>
      <c r="C2902" s="83"/>
      <c r="D2902" s="83"/>
      <c r="E2902" s="83"/>
      <c r="F2902" s="83"/>
      <c r="G2902" s="83"/>
      <c r="H2902" s="83"/>
      <c r="I2902" s="83"/>
      <c r="J2902" s="83"/>
      <c r="K2902" s="83"/>
    </row>
    <row r="2903" spans="1:11">
      <c r="A2903" s="83"/>
      <c r="B2903" s="83"/>
      <c r="C2903" s="83"/>
      <c r="D2903" s="83"/>
      <c r="E2903" s="83"/>
      <c r="F2903" s="83"/>
      <c r="G2903" s="83"/>
      <c r="H2903" s="83"/>
      <c r="I2903" s="83"/>
      <c r="J2903" s="83"/>
      <c r="K2903" s="83"/>
    </row>
    <row r="2904" spans="1:11">
      <c r="A2904" s="83"/>
      <c r="B2904" s="83"/>
      <c r="C2904" s="83"/>
      <c r="D2904" s="83"/>
      <c r="E2904" s="83"/>
      <c r="F2904" s="83"/>
      <c r="G2904" s="83"/>
      <c r="H2904" s="83"/>
      <c r="I2904" s="83"/>
      <c r="J2904" s="83"/>
      <c r="K2904" s="83"/>
    </row>
    <row r="2905" spans="1:11">
      <c r="A2905" s="83"/>
      <c r="B2905" s="83"/>
      <c r="C2905" s="83"/>
      <c r="D2905" s="83"/>
      <c r="E2905" s="83"/>
      <c r="F2905" s="83"/>
      <c r="G2905" s="83"/>
      <c r="H2905" s="83"/>
      <c r="I2905" s="83"/>
      <c r="J2905" s="83"/>
      <c r="K2905" s="83"/>
    </row>
    <row r="2906" spans="1:11">
      <c r="A2906" s="83"/>
      <c r="B2906" s="83"/>
      <c r="C2906" s="83"/>
      <c r="D2906" s="83"/>
      <c r="E2906" s="83"/>
      <c r="F2906" s="83"/>
      <c r="G2906" s="83"/>
      <c r="H2906" s="83"/>
      <c r="I2906" s="83"/>
      <c r="J2906" s="83"/>
      <c r="K2906" s="83"/>
    </row>
    <row r="2907" spans="1:11">
      <c r="A2907" s="83"/>
      <c r="B2907" s="83"/>
      <c r="C2907" s="83"/>
      <c r="D2907" s="83"/>
      <c r="E2907" s="83"/>
      <c r="F2907" s="83"/>
      <c r="G2907" s="83"/>
      <c r="H2907" s="83"/>
      <c r="I2907" s="83"/>
      <c r="J2907" s="83"/>
      <c r="K2907" s="83"/>
    </row>
    <row r="2908" spans="1:11">
      <c r="A2908" s="83"/>
      <c r="B2908" s="83"/>
      <c r="C2908" s="83"/>
      <c r="D2908" s="83"/>
      <c r="E2908" s="83"/>
      <c r="F2908" s="83"/>
      <c r="G2908" s="83"/>
      <c r="H2908" s="83"/>
      <c r="I2908" s="83"/>
      <c r="J2908" s="83"/>
      <c r="K2908" s="83"/>
    </row>
    <row r="2909" spans="1:11">
      <c r="A2909" s="83"/>
      <c r="B2909" s="83"/>
      <c r="C2909" s="83"/>
      <c r="D2909" s="83"/>
      <c r="E2909" s="83"/>
      <c r="F2909" s="83"/>
      <c r="G2909" s="83"/>
      <c r="H2909" s="83"/>
      <c r="I2909" s="83"/>
      <c r="J2909" s="83"/>
      <c r="K2909" s="83"/>
    </row>
    <row r="2910" spans="1:11">
      <c r="A2910" s="83"/>
      <c r="B2910" s="83"/>
      <c r="C2910" s="83"/>
      <c r="D2910" s="83"/>
      <c r="E2910" s="83"/>
      <c r="F2910" s="83"/>
      <c r="G2910" s="83"/>
      <c r="H2910" s="83"/>
      <c r="I2910" s="83"/>
      <c r="J2910" s="83"/>
      <c r="K2910" s="83"/>
    </row>
    <row r="2911" spans="1:11">
      <c r="A2911" s="83"/>
      <c r="B2911" s="83"/>
      <c r="C2911" s="83"/>
      <c r="D2911" s="83"/>
      <c r="E2911" s="83"/>
      <c r="F2911" s="83"/>
      <c r="G2911" s="83"/>
      <c r="H2911" s="83"/>
      <c r="I2911" s="83"/>
      <c r="J2911" s="83"/>
      <c r="K2911" s="83"/>
    </row>
    <row r="2912" spans="1:11">
      <c r="A2912" s="83"/>
      <c r="B2912" s="83"/>
      <c r="C2912" s="83"/>
      <c r="D2912" s="83"/>
      <c r="E2912" s="83"/>
      <c r="F2912" s="83"/>
      <c r="G2912" s="83"/>
      <c r="H2912" s="83"/>
      <c r="I2912" s="83"/>
      <c r="J2912" s="83"/>
      <c r="K2912" s="83"/>
    </row>
    <row r="2913" spans="1:11">
      <c r="A2913" s="83"/>
      <c r="B2913" s="83"/>
      <c r="C2913" s="83"/>
      <c r="D2913" s="83"/>
      <c r="E2913" s="83"/>
      <c r="F2913" s="83"/>
      <c r="G2913" s="83"/>
      <c r="H2913" s="83"/>
      <c r="I2913" s="83"/>
      <c r="J2913" s="83"/>
      <c r="K2913" s="83"/>
    </row>
    <row r="2914" spans="1:11">
      <c r="A2914" s="83"/>
      <c r="B2914" s="83"/>
      <c r="C2914" s="83"/>
      <c r="D2914" s="83"/>
      <c r="E2914" s="83"/>
      <c r="F2914" s="83"/>
      <c r="G2914" s="83"/>
      <c r="H2914" s="83"/>
      <c r="I2914" s="83"/>
      <c r="J2914" s="83"/>
      <c r="K2914" s="83"/>
    </row>
    <row r="2915" spans="1:11">
      <c r="A2915" s="83"/>
      <c r="B2915" s="83"/>
      <c r="C2915" s="83"/>
      <c r="D2915" s="83"/>
      <c r="E2915" s="83"/>
      <c r="F2915" s="83"/>
      <c r="G2915" s="83"/>
      <c r="H2915" s="83"/>
      <c r="I2915" s="83"/>
      <c r="J2915" s="83"/>
      <c r="K2915" s="83"/>
    </row>
    <row r="2916" spans="1:11">
      <c r="A2916" s="83"/>
      <c r="B2916" s="83"/>
      <c r="C2916" s="83"/>
      <c r="D2916" s="83"/>
      <c r="E2916" s="83"/>
      <c r="F2916" s="83"/>
      <c r="G2916" s="83"/>
      <c r="H2916" s="83"/>
      <c r="I2916" s="83"/>
      <c r="J2916" s="83"/>
      <c r="K2916" s="83"/>
    </row>
    <row r="2917" spans="1:11">
      <c r="A2917" s="83"/>
      <c r="B2917" s="83"/>
      <c r="C2917" s="83"/>
      <c r="D2917" s="83"/>
      <c r="E2917" s="83"/>
      <c r="F2917" s="83"/>
      <c r="G2917" s="83"/>
      <c r="H2917" s="83"/>
      <c r="I2917" s="83"/>
      <c r="J2917" s="83"/>
      <c r="K2917" s="83"/>
    </row>
    <row r="2918" spans="1:11">
      <c r="A2918" s="83"/>
      <c r="B2918" s="83"/>
      <c r="C2918" s="83"/>
      <c r="D2918" s="83"/>
      <c r="E2918" s="83"/>
      <c r="F2918" s="83"/>
      <c r="G2918" s="83"/>
      <c r="H2918" s="83"/>
      <c r="I2918" s="83"/>
      <c r="J2918" s="83"/>
      <c r="K2918" s="83"/>
    </row>
    <row r="2919" spans="1:11">
      <c r="A2919" s="83"/>
      <c r="B2919" s="83"/>
      <c r="C2919" s="83"/>
      <c r="D2919" s="83"/>
      <c r="E2919" s="83"/>
      <c r="F2919" s="83"/>
      <c r="G2919" s="83"/>
      <c r="H2919" s="83"/>
      <c r="I2919" s="83"/>
      <c r="J2919" s="83"/>
      <c r="K2919" s="83"/>
    </row>
    <row r="2920" spans="1:11">
      <c r="A2920" s="83"/>
      <c r="B2920" s="83"/>
      <c r="C2920" s="83"/>
      <c r="D2920" s="83"/>
      <c r="E2920" s="83"/>
      <c r="F2920" s="83"/>
      <c r="G2920" s="83"/>
      <c r="H2920" s="83"/>
      <c r="I2920" s="83"/>
      <c r="J2920" s="83"/>
      <c r="K2920" s="83"/>
    </row>
    <row r="2921" spans="1:11">
      <c r="A2921" s="83"/>
      <c r="B2921" s="83"/>
      <c r="C2921" s="83"/>
      <c r="D2921" s="83"/>
      <c r="E2921" s="83"/>
      <c r="F2921" s="83"/>
      <c r="G2921" s="83"/>
      <c r="H2921" s="83"/>
      <c r="I2921" s="83"/>
      <c r="J2921" s="83"/>
      <c r="K2921" s="83"/>
    </row>
    <row r="2922" spans="1:11">
      <c r="A2922" s="83"/>
      <c r="B2922" s="83"/>
      <c r="C2922" s="83"/>
      <c r="D2922" s="83"/>
      <c r="E2922" s="83"/>
      <c r="F2922" s="83"/>
      <c r="G2922" s="83"/>
      <c r="H2922" s="83"/>
      <c r="I2922" s="83"/>
      <c r="J2922" s="83"/>
      <c r="K2922" s="83"/>
    </row>
    <row r="2923" spans="1:11">
      <c r="A2923" s="83"/>
      <c r="B2923" s="83"/>
      <c r="C2923" s="83"/>
      <c r="D2923" s="83"/>
      <c r="E2923" s="83"/>
      <c r="F2923" s="83"/>
      <c r="G2923" s="83"/>
      <c r="H2923" s="83"/>
      <c r="I2923" s="83"/>
      <c r="J2923" s="83"/>
      <c r="K2923" s="83"/>
    </row>
    <row r="2924" spans="1:11">
      <c r="A2924" s="83"/>
      <c r="B2924" s="83"/>
      <c r="C2924" s="83"/>
      <c r="D2924" s="83"/>
      <c r="E2924" s="83"/>
      <c r="F2924" s="83"/>
      <c r="G2924" s="83"/>
      <c r="H2924" s="83"/>
      <c r="I2924" s="83"/>
      <c r="J2924" s="83"/>
      <c r="K2924" s="83"/>
    </row>
    <row r="2925" spans="1:11">
      <c r="A2925" s="83"/>
      <c r="B2925" s="83"/>
      <c r="C2925" s="83"/>
      <c r="D2925" s="83"/>
      <c r="E2925" s="83"/>
      <c r="F2925" s="83"/>
      <c r="G2925" s="83"/>
      <c r="H2925" s="83"/>
      <c r="I2925" s="83"/>
      <c r="J2925" s="83"/>
      <c r="K2925" s="83"/>
    </row>
    <row r="2926" spans="1:11">
      <c r="A2926" s="83"/>
      <c r="B2926" s="83"/>
      <c r="C2926" s="83"/>
      <c r="D2926" s="83"/>
      <c r="E2926" s="83"/>
      <c r="F2926" s="83"/>
      <c r="G2926" s="83"/>
      <c r="H2926" s="83"/>
      <c r="I2926" s="83"/>
      <c r="J2926" s="83"/>
      <c r="K2926" s="83"/>
    </row>
    <row r="2927" spans="1:11">
      <c r="A2927" s="83"/>
      <c r="B2927" s="83"/>
      <c r="C2927" s="83"/>
      <c r="D2927" s="83"/>
      <c r="E2927" s="83"/>
      <c r="F2927" s="83"/>
      <c r="G2927" s="83"/>
      <c r="H2927" s="83"/>
      <c r="I2927" s="83"/>
      <c r="J2927" s="83"/>
      <c r="K2927" s="83"/>
    </row>
    <row r="2928" spans="1:11">
      <c r="A2928" s="83"/>
      <c r="B2928" s="83"/>
      <c r="C2928" s="83"/>
      <c r="D2928" s="83"/>
      <c r="E2928" s="83"/>
      <c r="F2928" s="83"/>
      <c r="G2928" s="83"/>
      <c r="H2928" s="83"/>
      <c r="I2928" s="83"/>
      <c r="J2928" s="83"/>
      <c r="K2928" s="83"/>
    </row>
    <row r="2929" spans="1:11">
      <c r="A2929" s="83"/>
      <c r="B2929" s="83"/>
      <c r="C2929" s="83"/>
      <c r="D2929" s="83"/>
      <c r="E2929" s="83"/>
      <c r="F2929" s="83"/>
      <c r="G2929" s="83"/>
      <c r="H2929" s="83"/>
      <c r="I2929" s="83"/>
      <c r="J2929" s="83"/>
      <c r="K2929" s="83"/>
    </row>
    <row r="2930" spans="1:11">
      <c r="A2930" s="83"/>
      <c r="B2930" s="83"/>
      <c r="C2930" s="83"/>
      <c r="D2930" s="83"/>
      <c r="E2930" s="83"/>
      <c r="F2930" s="83"/>
      <c r="G2930" s="83"/>
      <c r="H2930" s="83"/>
      <c r="I2930" s="83"/>
      <c r="J2930" s="83"/>
      <c r="K2930" s="83"/>
    </row>
    <row r="2931" spans="1:11">
      <c r="A2931" s="83"/>
      <c r="B2931" s="83"/>
      <c r="C2931" s="83"/>
      <c r="D2931" s="83"/>
      <c r="E2931" s="83"/>
      <c r="F2931" s="83"/>
      <c r="G2931" s="83"/>
      <c r="H2931" s="83"/>
      <c r="I2931" s="83"/>
      <c r="J2931" s="83"/>
      <c r="K2931" s="83"/>
    </row>
    <row r="2932" spans="1:11">
      <c r="A2932" s="83"/>
      <c r="B2932" s="83"/>
      <c r="C2932" s="83"/>
      <c r="D2932" s="83"/>
      <c r="E2932" s="83"/>
      <c r="F2932" s="83"/>
      <c r="G2932" s="83"/>
      <c r="H2932" s="83"/>
      <c r="I2932" s="83"/>
      <c r="J2932" s="83"/>
      <c r="K2932" s="83"/>
    </row>
    <row r="2933" spans="1:11">
      <c r="A2933" s="83"/>
      <c r="B2933" s="83"/>
      <c r="C2933" s="83"/>
      <c r="D2933" s="83"/>
      <c r="E2933" s="83"/>
      <c r="F2933" s="83"/>
      <c r="G2933" s="83"/>
      <c r="H2933" s="83"/>
      <c r="I2933" s="84"/>
      <c r="J2933" s="83"/>
      <c r="K2933" s="83"/>
    </row>
    <row r="2934" spans="1:11">
      <c r="A2934" s="83"/>
      <c r="B2934" s="83"/>
      <c r="C2934" s="83"/>
      <c r="D2934" s="83"/>
      <c r="E2934" s="83"/>
      <c r="F2934" s="83"/>
      <c r="G2934" s="83"/>
      <c r="H2934" s="83"/>
      <c r="I2934" s="84"/>
      <c r="J2934" s="83"/>
      <c r="K2934" s="83"/>
    </row>
    <row r="2935" spans="1:11">
      <c r="A2935" s="83"/>
      <c r="B2935" s="83"/>
      <c r="C2935" s="83"/>
      <c r="D2935" s="83"/>
      <c r="E2935" s="83"/>
      <c r="F2935" s="83"/>
      <c r="G2935" s="83"/>
      <c r="H2935" s="83"/>
      <c r="I2935" s="83"/>
      <c r="J2935" s="83"/>
      <c r="K2935" s="83"/>
    </row>
    <row r="2936" spans="1:11">
      <c r="A2936" s="83"/>
      <c r="B2936" s="83"/>
      <c r="C2936" s="83"/>
      <c r="D2936" s="83"/>
      <c r="E2936" s="83"/>
      <c r="F2936" s="83"/>
      <c r="G2936" s="83"/>
      <c r="H2936" s="83"/>
      <c r="I2936" s="83"/>
      <c r="J2936" s="83"/>
      <c r="K2936" s="83"/>
    </row>
    <row r="2937" spans="1:11">
      <c r="A2937" s="83"/>
      <c r="B2937" s="83"/>
      <c r="C2937" s="83"/>
      <c r="D2937" s="83"/>
      <c r="E2937" s="83"/>
      <c r="F2937" s="83"/>
      <c r="G2937" s="83"/>
      <c r="H2937" s="83"/>
      <c r="I2937" s="83"/>
      <c r="J2937" s="83"/>
      <c r="K2937" s="83"/>
    </row>
    <row r="2938" spans="1:11">
      <c r="A2938" s="83"/>
      <c r="B2938" s="83"/>
      <c r="C2938" s="83"/>
      <c r="D2938" s="83"/>
      <c r="E2938" s="83"/>
      <c r="F2938" s="83"/>
      <c r="G2938" s="83"/>
      <c r="H2938" s="83"/>
      <c r="I2938" s="83"/>
      <c r="J2938" s="83"/>
      <c r="K2938" s="83"/>
    </row>
    <row r="2939" spans="1:11">
      <c r="A2939" s="83"/>
      <c r="B2939" s="83"/>
      <c r="C2939" s="83"/>
      <c r="D2939" s="83"/>
      <c r="E2939" s="83"/>
      <c r="F2939" s="83"/>
      <c r="G2939" s="83"/>
      <c r="H2939" s="83"/>
      <c r="I2939" s="83"/>
      <c r="J2939" s="83"/>
      <c r="K2939" s="83"/>
    </row>
    <row r="2940" spans="1:11">
      <c r="A2940" s="83"/>
      <c r="B2940" s="83"/>
      <c r="C2940" s="83"/>
      <c r="D2940" s="83"/>
      <c r="E2940" s="83"/>
      <c r="F2940" s="83"/>
      <c r="G2940" s="83"/>
      <c r="H2940" s="83"/>
      <c r="I2940" s="83"/>
      <c r="J2940" s="83"/>
      <c r="K2940" s="83"/>
    </row>
    <row r="2942" spans="1:11">
      <c r="B2942" s="83"/>
      <c r="C2942" s="83"/>
      <c r="D2942" s="83"/>
    </row>
    <row r="2943" spans="1:11">
      <c r="A2943" s="83"/>
      <c r="B2943" s="83"/>
      <c r="C2943" s="83"/>
      <c r="D2943" s="83"/>
    </row>
    <row r="2945" spans="1:7">
      <c r="B2945" s="83"/>
      <c r="C2945" s="83"/>
      <c r="D2945" s="83"/>
      <c r="E2945" s="83"/>
      <c r="F2945" s="83"/>
      <c r="G2945" s="83"/>
    </row>
    <row r="2946" spans="1:7">
      <c r="A2946" s="83"/>
      <c r="B2946" s="83"/>
      <c r="C2946" s="83"/>
      <c r="D2946" s="83"/>
      <c r="E2946" s="83"/>
      <c r="F2946" s="83"/>
      <c r="G2946" s="83"/>
    </row>
    <row r="2947" spans="1:7">
      <c r="A2947" s="83"/>
      <c r="B2947" s="83"/>
      <c r="C2947" s="83"/>
      <c r="D2947" s="83"/>
      <c r="E2947" s="83"/>
      <c r="F2947" s="83"/>
      <c r="G2947" s="83"/>
    </row>
    <row r="2949" spans="1:7">
      <c r="B2949" s="83"/>
      <c r="C2949" s="83"/>
      <c r="D2949" s="83"/>
    </row>
    <row r="2950" spans="1:7">
      <c r="A2950" s="83"/>
      <c r="B2950" s="83"/>
      <c r="C2950" s="83"/>
      <c r="D2950" s="83"/>
    </row>
    <row r="2951" spans="1:7">
      <c r="A2951" s="83"/>
      <c r="B2951" s="83"/>
      <c r="C2951" s="83"/>
      <c r="D2951" s="83"/>
    </row>
    <row r="2952" spans="1:7">
      <c r="A2952" s="83"/>
      <c r="B2952" s="83"/>
      <c r="C2952" s="83"/>
      <c r="D2952" s="83"/>
    </row>
    <row r="2953" spans="1:7">
      <c r="A2953" s="83"/>
      <c r="B2953" s="83"/>
      <c r="C2953" s="83"/>
      <c r="D2953" s="83"/>
    </row>
    <row r="2954" spans="1:7">
      <c r="A2954" s="83"/>
      <c r="B2954" s="83"/>
      <c r="C2954" s="83"/>
      <c r="D2954" s="83"/>
    </row>
    <row r="2955" spans="1:7">
      <c r="A2955" s="83"/>
      <c r="B2955" s="83"/>
      <c r="C2955" s="83"/>
      <c r="D2955" s="83"/>
    </row>
    <row r="2956" spans="1:7">
      <c r="A2956" s="83"/>
      <c r="B2956" s="83"/>
      <c r="C2956" s="83"/>
      <c r="D2956" s="83"/>
    </row>
    <row r="2957" spans="1:7">
      <c r="A2957" s="83"/>
      <c r="B2957" s="83"/>
      <c r="C2957" s="83"/>
      <c r="D2957" s="83"/>
    </row>
    <row r="2958" spans="1:7">
      <c r="A2958" s="83"/>
      <c r="B2958" s="83"/>
      <c r="C2958" s="83"/>
      <c r="D2958" s="83"/>
    </row>
    <row r="2959" spans="1:7">
      <c r="A2959" s="83"/>
      <c r="B2959" s="83"/>
      <c r="C2959" s="83"/>
      <c r="D2959" s="83"/>
    </row>
    <row r="2960" spans="1:7">
      <c r="A2960" s="83"/>
      <c r="B2960" s="83"/>
      <c r="C2960" s="83"/>
      <c r="D2960" s="83"/>
    </row>
    <row r="2961" spans="1:4">
      <c r="A2961" s="83"/>
      <c r="B2961" s="83"/>
      <c r="C2961" s="83"/>
      <c r="D2961" s="83"/>
    </row>
    <row r="2962" spans="1:4">
      <c r="A2962" s="83"/>
      <c r="B2962" s="83"/>
      <c r="C2962" s="83"/>
      <c r="D2962" s="83"/>
    </row>
    <row r="2963" spans="1:4">
      <c r="A2963" s="83"/>
      <c r="B2963" s="83"/>
      <c r="C2963" s="83"/>
      <c r="D2963" s="83"/>
    </row>
    <row r="2964" spans="1:4">
      <c r="A2964" s="83"/>
      <c r="B2964" s="83"/>
      <c r="C2964" s="83"/>
      <c r="D2964" s="83"/>
    </row>
    <row r="2965" spans="1:4">
      <c r="A2965" s="83"/>
      <c r="B2965" s="83"/>
      <c r="C2965" s="83"/>
      <c r="D2965" s="83"/>
    </row>
    <row r="2966" spans="1:4">
      <c r="A2966" s="83"/>
      <c r="B2966" s="83"/>
      <c r="C2966" s="83"/>
      <c r="D2966" s="83"/>
    </row>
    <row r="2967" spans="1:4">
      <c r="A2967" s="83"/>
      <c r="B2967" s="83"/>
      <c r="C2967" s="83"/>
      <c r="D2967" s="83"/>
    </row>
    <row r="2968" spans="1:4">
      <c r="A2968" s="83"/>
      <c r="B2968" s="83"/>
      <c r="C2968" s="83"/>
      <c r="D2968" s="83"/>
    </row>
    <row r="2969" spans="1:4">
      <c r="A2969" s="83"/>
      <c r="B2969" s="83"/>
      <c r="C2969" s="83"/>
      <c r="D2969" s="83"/>
    </row>
    <row r="2970" spans="1:4">
      <c r="A2970" s="83"/>
      <c r="B2970" s="83"/>
      <c r="C2970" s="83"/>
      <c r="D2970" s="83"/>
    </row>
    <row r="2971" spans="1:4">
      <c r="A2971" s="83"/>
      <c r="B2971" s="83"/>
      <c r="C2971" s="83"/>
      <c r="D2971" s="83"/>
    </row>
    <row r="2972" spans="1:4">
      <c r="A2972" s="83"/>
      <c r="B2972" s="83"/>
      <c r="C2972" s="83"/>
      <c r="D2972" s="83"/>
    </row>
    <row r="2973" spans="1:4">
      <c r="A2973" s="83"/>
      <c r="B2973" s="83"/>
      <c r="C2973" s="83"/>
      <c r="D2973" s="83"/>
    </row>
    <row r="2974" spans="1:4">
      <c r="A2974" s="83"/>
      <c r="B2974" s="83"/>
      <c r="C2974" s="83"/>
      <c r="D2974" s="83"/>
    </row>
    <row r="2975" spans="1:4">
      <c r="A2975" s="83"/>
      <c r="B2975" s="83"/>
      <c r="C2975" s="83"/>
      <c r="D2975" s="83"/>
    </row>
    <row r="2976" spans="1:4">
      <c r="A2976" s="83"/>
      <c r="B2976" s="83"/>
      <c r="C2976" s="83"/>
      <c r="D2976" s="83"/>
    </row>
    <row r="2977" spans="1:4">
      <c r="A2977" s="83"/>
      <c r="B2977" s="83"/>
      <c r="C2977" s="83"/>
      <c r="D2977" s="83"/>
    </row>
    <row r="2978" spans="1:4">
      <c r="A2978" s="83"/>
      <c r="B2978" s="83"/>
      <c r="C2978" s="83"/>
      <c r="D2978" s="83"/>
    </row>
    <row r="2979" spans="1:4">
      <c r="A2979" s="83"/>
      <c r="B2979" s="83"/>
      <c r="C2979" s="83"/>
      <c r="D2979" s="83"/>
    </row>
    <row r="2980" spans="1:4">
      <c r="A2980" s="83"/>
      <c r="B2980" s="83"/>
      <c r="C2980" s="83"/>
      <c r="D2980" s="83"/>
    </row>
    <row r="2981" spans="1:4">
      <c r="A2981" s="83"/>
      <c r="B2981" s="83"/>
      <c r="C2981" s="83"/>
      <c r="D2981" s="83"/>
    </row>
    <row r="2982" spans="1:4">
      <c r="A2982" s="83"/>
      <c r="B2982" s="83"/>
      <c r="C2982" s="83"/>
      <c r="D2982" s="83"/>
    </row>
    <row r="2983" spans="1:4">
      <c r="A2983" s="83"/>
      <c r="B2983" s="83"/>
      <c r="C2983" s="83"/>
      <c r="D2983" s="83"/>
    </row>
    <row r="2984" spans="1:4">
      <c r="A2984" s="83"/>
      <c r="B2984" s="83"/>
      <c r="C2984" s="83"/>
      <c r="D2984" s="83"/>
    </row>
    <row r="2985" spans="1:4">
      <c r="A2985" s="83"/>
      <c r="B2985" s="83"/>
      <c r="C2985" s="83"/>
      <c r="D2985" s="83"/>
    </row>
    <row r="2986" spans="1:4">
      <c r="A2986" s="83"/>
      <c r="B2986" s="83"/>
      <c r="C2986" s="83"/>
      <c r="D2986" s="83"/>
    </row>
    <row r="2987" spans="1:4">
      <c r="A2987" s="83"/>
      <c r="B2987" s="83"/>
      <c r="C2987" s="83"/>
      <c r="D2987" s="83"/>
    </row>
    <row r="2988" spans="1:4">
      <c r="A2988" s="83"/>
      <c r="B2988" s="83"/>
      <c r="C2988" s="83"/>
      <c r="D2988" s="83"/>
    </row>
    <row r="2989" spans="1:4">
      <c r="A2989" s="83"/>
      <c r="B2989" s="83"/>
      <c r="C2989" s="83"/>
      <c r="D2989" s="83"/>
    </row>
    <row r="2990" spans="1:4">
      <c r="A2990" s="83"/>
      <c r="B2990" s="83"/>
      <c r="C2990" s="83"/>
      <c r="D2990" s="83"/>
    </row>
    <row r="2991" spans="1:4">
      <c r="A2991" s="83"/>
      <c r="B2991" s="83"/>
      <c r="C2991" s="83"/>
      <c r="D2991" s="83"/>
    </row>
    <row r="2992" spans="1:4">
      <c r="A2992" s="83"/>
      <c r="B2992" s="83"/>
      <c r="C2992" s="83"/>
      <c r="D2992" s="83"/>
    </row>
    <row r="2993" spans="1:4">
      <c r="A2993" s="83"/>
      <c r="B2993" s="83"/>
      <c r="C2993" s="83"/>
      <c r="D2993" s="83"/>
    </row>
    <row r="2994" spans="1:4">
      <c r="A2994" s="83"/>
      <c r="B2994" s="83"/>
      <c r="C2994" s="83"/>
      <c r="D2994" s="83"/>
    </row>
    <row r="2995" spans="1:4">
      <c r="A2995" s="83"/>
      <c r="B2995" s="83"/>
      <c r="C2995" s="83"/>
      <c r="D2995" s="83"/>
    </row>
    <row r="2996" spans="1:4">
      <c r="A2996" s="83"/>
      <c r="B2996" s="83"/>
      <c r="C2996" s="83"/>
      <c r="D2996" s="83"/>
    </row>
    <row r="2997" spans="1:4">
      <c r="A2997" s="83"/>
      <c r="B2997" s="83"/>
      <c r="C2997" s="83"/>
      <c r="D2997" s="83"/>
    </row>
    <row r="2998" spans="1:4">
      <c r="A2998" s="83"/>
      <c r="B2998" s="83"/>
      <c r="C2998" s="83"/>
      <c r="D2998" s="83"/>
    </row>
    <row r="2999" spans="1:4">
      <c r="A2999" s="83"/>
      <c r="B2999" s="83"/>
      <c r="C2999" s="83"/>
      <c r="D2999" s="83"/>
    </row>
    <row r="3000" spans="1:4">
      <c r="A3000" s="83"/>
      <c r="B3000" s="83"/>
      <c r="C3000" s="83"/>
      <c r="D3000" s="83"/>
    </row>
    <row r="3001" spans="1:4">
      <c r="A3001" s="83"/>
      <c r="B3001" s="83"/>
      <c r="C3001" s="83"/>
      <c r="D3001" s="83"/>
    </row>
    <row r="3002" spans="1:4">
      <c r="A3002" s="83"/>
      <c r="B3002" s="83"/>
      <c r="C3002" s="83"/>
      <c r="D3002" s="83"/>
    </row>
    <row r="3003" spans="1:4">
      <c r="A3003" s="83"/>
      <c r="B3003" s="83"/>
      <c r="C3003" s="83"/>
      <c r="D3003" s="83"/>
    </row>
    <row r="3004" spans="1:4">
      <c r="A3004" s="83"/>
      <c r="B3004" s="83"/>
      <c r="C3004" s="83"/>
      <c r="D3004" s="83"/>
    </row>
    <row r="3005" spans="1:4">
      <c r="A3005" s="83"/>
      <c r="B3005" s="83"/>
      <c r="C3005" s="83"/>
      <c r="D3005" s="83"/>
    </row>
    <row r="3006" spans="1:4">
      <c r="A3006" s="83"/>
      <c r="B3006" s="83"/>
      <c r="C3006" s="83"/>
      <c r="D3006" s="83"/>
    </row>
    <row r="3007" spans="1:4">
      <c r="A3007" s="83"/>
      <c r="B3007" s="83"/>
      <c r="C3007" s="83"/>
      <c r="D3007" s="83"/>
    </row>
    <row r="3008" spans="1:4">
      <c r="A3008" s="83"/>
      <c r="B3008" s="83"/>
      <c r="C3008" s="83"/>
      <c r="D3008" s="83"/>
    </row>
    <row r="3009" spans="1:4">
      <c r="A3009" s="83"/>
      <c r="B3009" s="83"/>
      <c r="C3009" s="83"/>
      <c r="D3009" s="83"/>
    </row>
    <row r="3010" spans="1:4">
      <c r="A3010" s="83"/>
      <c r="B3010" s="83"/>
      <c r="C3010" s="83"/>
      <c r="D3010" s="83"/>
    </row>
    <row r="3011" spans="1:4">
      <c r="A3011" s="83"/>
      <c r="B3011" s="83"/>
      <c r="C3011" s="83"/>
      <c r="D3011" s="83"/>
    </row>
    <row r="3012" spans="1:4">
      <c r="A3012" s="83"/>
      <c r="B3012" s="83"/>
      <c r="C3012" s="83"/>
      <c r="D3012" s="83"/>
    </row>
    <row r="3013" spans="1:4">
      <c r="A3013" s="83"/>
      <c r="B3013" s="83"/>
      <c r="C3013" s="83"/>
      <c r="D3013" s="83"/>
    </row>
    <row r="3014" spans="1:4">
      <c r="A3014" s="83"/>
      <c r="B3014" s="83"/>
      <c r="C3014" s="83"/>
      <c r="D3014" s="83"/>
    </row>
    <row r="3015" spans="1:4">
      <c r="A3015" s="83"/>
      <c r="B3015" s="83"/>
      <c r="C3015" s="83"/>
      <c r="D3015" s="83"/>
    </row>
    <row r="3016" spans="1:4">
      <c r="A3016" s="83"/>
      <c r="B3016" s="83"/>
      <c r="C3016" s="83"/>
      <c r="D3016" s="83"/>
    </row>
    <row r="3017" spans="1:4">
      <c r="A3017" s="83"/>
      <c r="B3017" s="83"/>
      <c r="C3017" s="83"/>
      <c r="D3017" s="83"/>
    </row>
    <row r="3018" spans="1:4">
      <c r="A3018" s="83"/>
      <c r="B3018" s="83"/>
      <c r="C3018" s="83"/>
      <c r="D3018" s="83"/>
    </row>
    <row r="3019" spans="1:4">
      <c r="A3019" s="83"/>
      <c r="B3019" s="83"/>
      <c r="C3019" s="83"/>
      <c r="D3019" s="83"/>
    </row>
    <row r="3020" spans="1:4">
      <c r="A3020" s="83"/>
      <c r="B3020" s="83"/>
      <c r="C3020" s="83"/>
      <c r="D3020" s="83"/>
    </row>
    <row r="3021" spans="1:4">
      <c r="A3021" s="83"/>
      <c r="B3021" s="83"/>
      <c r="C3021" s="83"/>
      <c r="D3021" s="83"/>
    </row>
    <row r="3022" spans="1:4">
      <c r="A3022" s="83"/>
      <c r="B3022" s="83"/>
      <c r="C3022" s="83"/>
      <c r="D3022" s="83"/>
    </row>
    <row r="3023" spans="1:4">
      <c r="A3023" s="83"/>
      <c r="B3023" s="83"/>
      <c r="C3023" s="83"/>
      <c r="D3023" s="83"/>
    </row>
    <row r="3024" spans="1:4">
      <c r="A3024" s="83"/>
      <c r="B3024" s="83"/>
      <c r="C3024" s="83"/>
      <c r="D3024" s="83"/>
    </row>
    <row r="3025" spans="1:4">
      <c r="A3025" s="83"/>
      <c r="B3025" s="83"/>
      <c r="C3025" s="83"/>
      <c r="D3025" s="83"/>
    </row>
    <row r="3026" spans="1:4">
      <c r="A3026" s="83"/>
      <c r="B3026" s="83"/>
      <c r="C3026" s="83"/>
      <c r="D3026" s="83"/>
    </row>
    <row r="3027" spans="1:4">
      <c r="A3027" s="83"/>
      <c r="B3027" s="83"/>
      <c r="C3027" s="83"/>
      <c r="D3027" s="83"/>
    </row>
    <row r="3028" spans="1:4">
      <c r="A3028" s="83"/>
      <c r="B3028" s="83"/>
      <c r="C3028" s="83"/>
      <c r="D3028" s="83"/>
    </row>
    <row r="3029" spans="1:4">
      <c r="A3029" s="83"/>
      <c r="B3029" s="83"/>
      <c r="C3029" s="83"/>
      <c r="D3029" s="83"/>
    </row>
    <row r="3030" spans="1:4">
      <c r="A3030" s="83"/>
      <c r="B3030" s="83"/>
      <c r="C3030" s="83"/>
      <c r="D3030" s="83"/>
    </row>
    <row r="3031" spans="1:4">
      <c r="A3031" s="83"/>
      <c r="B3031" s="83"/>
      <c r="C3031" s="83"/>
      <c r="D3031" s="83"/>
    </row>
    <row r="3032" spans="1:4">
      <c r="A3032" s="83"/>
      <c r="B3032" s="83"/>
      <c r="C3032" s="83"/>
      <c r="D3032" s="83"/>
    </row>
    <row r="3033" spans="1:4">
      <c r="A3033" s="83"/>
      <c r="B3033" s="83"/>
      <c r="C3033" s="83"/>
      <c r="D3033" s="83"/>
    </row>
    <row r="3034" spans="1:4">
      <c r="A3034" s="83"/>
      <c r="B3034" s="83"/>
      <c r="C3034" s="83"/>
      <c r="D3034" s="83"/>
    </row>
    <row r="3035" spans="1:4">
      <c r="A3035" s="83"/>
      <c r="B3035" s="83"/>
      <c r="C3035" s="83"/>
      <c r="D3035" s="83"/>
    </row>
    <row r="3036" spans="1:4">
      <c r="A3036" s="83"/>
      <c r="B3036" s="83"/>
      <c r="C3036" s="83"/>
      <c r="D3036" s="83"/>
    </row>
    <row r="3037" spans="1:4">
      <c r="A3037" s="83"/>
      <c r="B3037" s="83"/>
      <c r="C3037" s="83"/>
      <c r="D3037" s="83"/>
    </row>
    <row r="3038" spans="1:4">
      <c r="A3038" s="83"/>
      <c r="B3038" s="83"/>
      <c r="C3038" s="83"/>
      <c r="D3038" s="83"/>
    </row>
    <row r="3039" spans="1:4">
      <c r="A3039" s="83"/>
      <c r="B3039" s="83"/>
      <c r="C3039" s="83"/>
      <c r="D3039" s="83"/>
    </row>
    <row r="3040" spans="1:4">
      <c r="A3040" s="83"/>
      <c r="B3040" s="83"/>
      <c r="C3040" s="83"/>
      <c r="D3040" s="83"/>
    </row>
    <row r="3041" spans="1:4">
      <c r="A3041" s="83"/>
      <c r="B3041" s="83"/>
      <c r="C3041" s="83"/>
      <c r="D3041" s="83"/>
    </row>
    <row r="3042" spans="1:4">
      <c r="A3042" s="83"/>
      <c r="B3042" s="83"/>
      <c r="C3042" s="83"/>
      <c r="D3042" s="83"/>
    </row>
    <row r="3043" spans="1:4">
      <c r="A3043" s="83"/>
      <c r="B3043" s="83"/>
      <c r="C3043" s="83"/>
      <c r="D3043" s="83"/>
    </row>
    <row r="3044" spans="1:4">
      <c r="A3044" s="83"/>
      <c r="B3044" s="83"/>
      <c r="C3044" s="83"/>
      <c r="D3044" s="83"/>
    </row>
    <row r="3045" spans="1:4">
      <c r="A3045" s="83"/>
      <c r="B3045" s="83"/>
      <c r="C3045" s="83"/>
      <c r="D3045" s="83"/>
    </row>
    <row r="3046" spans="1:4">
      <c r="A3046" s="83"/>
      <c r="B3046" s="83"/>
      <c r="C3046" s="83"/>
      <c r="D3046" s="83"/>
    </row>
    <row r="3047" spans="1:4">
      <c r="A3047" s="83"/>
      <c r="B3047" s="83"/>
      <c r="C3047" s="83"/>
      <c r="D3047" s="83"/>
    </row>
    <row r="3048" spans="1:4">
      <c r="A3048" s="83"/>
      <c r="B3048" s="83"/>
      <c r="C3048" s="83"/>
      <c r="D3048" s="83"/>
    </row>
    <row r="3049" spans="1:4">
      <c r="A3049" s="83"/>
      <c r="B3049" s="83"/>
      <c r="C3049" s="83"/>
      <c r="D3049" s="83"/>
    </row>
    <row r="3050" spans="1:4">
      <c r="A3050" s="83"/>
      <c r="B3050" s="83"/>
      <c r="C3050" s="83"/>
      <c r="D3050" s="83"/>
    </row>
    <row r="3051" spans="1:4">
      <c r="A3051" s="83"/>
      <c r="B3051" s="83"/>
      <c r="C3051" s="83"/>
      <c r="D3051" s="83"/>
    </row>
    <row r="3052" spans="1:4">
      <c r="A3052" s="83"/>
      <c r="B3052" s="83"/>
      <c r="C3052" s="83"/>
      <c r="D3052" s="83"/>
    </row>
    <row r="3053" spans="1:4">
      <c r="A3053" s="83"/>
      <c r="B3053" s="83"/>
      <c r="C3053" s="83"/>
      <c r="D3053" s="83"/>
    </row>
    <row r="3054" spans="1:4">
      <c r="A3054" s="83"/>
      <c r="B3054" s="83"/>
      <c r="C3054" s="83"/>
      <c r="D3054" s="83"/>
    </row>
    <row r="3055" spans="1:4">
      <c r="A3055" s="83"/>
      <c r="B3055" s="83"/>
      <c r="C3055" s="83"/>
      <c r="D3055" s="83"/>
    </row>
    <row r="3056" spans="1:4">
      <c r="A3056" s="83"/>
      <c r="B3056" s="83"/>
      <c r="C3056" s="83"/>
      <c r="D3056" s="83"/>
    </row>
    <row r="3057" spans="1:8">
      <c r="A3057" s="83"/>
      <c r="B3057" s="83"/>
      <c r="C3057" s="83"/>
      <c r="D3057" s="83"/>
    </row>
    <row r="3058" spans="1:8">
      <c r="A3058" s="83"/>
      <c r="B3058" s="83"/>
      <c r="C3058" s="83"/>
      <c r="D3058" s="83"/>
    </row>
    <row r="3059" spans="1:8">
      <c r="A3059" s="83"/>
      <c r="B3059" s="83"/>
      <c r="C3059" s="83"/>
      <c r="D3059" s="83"/>
    </row>
    <row r="3060" spans="1:8">
      <c r="A3060" s="83"/>
      <c r="B3060" s="83"/>
      <c r="C3060" s="83"/>
      <c r="D3060" s="83"/>
    </row>
    <row r="3061" spans="1:8">
      <c r="A3061" s="83"/>
      <c r="B3061" s="83"/>
      <c r="C3061" s="83"/>
      <c r="D3061" s="83"/>
    </row>
    <row r="3062" spans="1:8">
      <c r="A3062" s="83"/>
      <c r="B3062" s="83"/>
      <c r="C3062" s="83"/>
      <c r="D3062" s="83"/>
    </row>
    <row r="3063" spans="1:8">
      <c r="A3063" s="83"/>
      <c r="B3063" s="83"/>
      <c r="C3063" s="83"/>
      <c r="D3063" s="83"/>
    </row>
    <row r="3064" spans="1:8">
      <c r="A3064" s="83"/>
      <c r="B3064" s="83"/>
      <c r="C3064" s="83"/>
      <c r="D3064" s="83"/>
    </row>
    <row r="3065" spans="1:8">
      <c r="A3065" s="83"/>
      <c r="B3065" s="83"/>
      <c r="C3065" s="83"/>
      <c r="D3065" s="83"/>
    </row>
    <row r="3066" spans="1:8">
      <c r="A3066" s="83"/>
      <c r="B3066" s="83"/>
      <c r="C3066" s="83"/>
      <c r="D3066" s="83"/>
    </row>
    <row r="3067" spans="1:8">
      <c r="A3067" s="83"/>
      <c r="B3067" s="83"/>
      <c r="C3067" s="83"/>
      <c r="D3067" s="83"/>
    </row>
    <row r="3068" spans="1:8">
      <c r="A3068" s="83"/>
      <c r="B3068" s="83"/>
      <c r="C3068" s="83"/>
      <c r="D3068" s="83"/>
    </row>
    <row r="3069" spans="1:8">
      <c r="A3069" s="83"/>
      <c r="B3069" s="83"/>
      <c r="C3069" s="83"/>
      <c r="D3069" s="83"/>
    </row>
    <row r="3071" spans="1:8">
      <c r="B3071" s="83"/>
      <c r="C3071" s="83"/>
      <c r="D3071" s="83"/>
      <c r="E3071" s="83"/>
      <c r="F3071" s="83"/>
      <c r="G3071" s="83"/>
      <c r="H3071" s="83"/>
    </row>
    <row r="3072" spans="1:8">
      <c r="A3072" s="83"/>
      <c r="B3072" s="83"/>
      <c r="C3072" s="83"/>
      <c r="D3072" s="83"/>
      <c r="E3072" s="83"/>
      <c r="F3072" s="83"/>
      <c r="G3072" s="83"/>
      <c r="H3072" s="83"/>
    </row>
    <row r="3073" spans="1:8">
      <c r="A3073" s="83"/>
      <c r="B3073" s="83"/>
      <c r="C3073" s="83"/>
      <c r="D3073" s="83"/>
      <c r="E3073" s="83"/>
      <c r="F3073" s="83"/>
      <c r="G3073" s="83"/>
      <c r="H3073" s="83"/>
    </row>
    <row r="3074" spans="1:8">
      <c r="A3074" s="83"/>
      <c r="B3074" s="83"/>
      <c r="C3074" s="83"/>
      <c r="D3074" s="83"/>
      <c r="E3074" s="83"/>
      <c r="F3074" s="83"/>
      <c r="G3074" s="83"/>
      <c r="H3074" s="83"/>
    </row>
    <row r="3075" spans="1:8">
      <c r="A3075" s="83"/>
      <c r="B3075" s="83"/>
      <c r="C3075" s="83"/>
      <c r="D3075" s="83"/>
      <c r="E3075" s="83"/>
      <c r="F3075" s="83"/>
      <c r="G3075" s="83"/>
      <c r="H3075" s="83"/>
    </row>
    <row r="3076" spans="1:8">
      <c r="A3076" s="83"/>
      <c r="B3076" s="83"/>
      <c r="C3076" s="83"/>
      <c r="D3076" s="83"/>
      <c r="E3076" s="83"/>
      <c r="F3076" s="83"/>
      <c r="G3076" s="83"/>
      <c r="H3076" s="83"/>
    </row>
    <row r="3077" spans="1:8">
      <c r="A3077" s="83"/>
      <c r="B3077" s="83"/>
      <c r="C3077" s="83"/>
      <c r="D3077" s="83"/>
      <c r="E3077" s="83"/>
      <c r="F3077" s="83"/>
      <c r="G3077" s="83"/>
      <c r="H3077" s="83"/>
    </row>
    <row r="3078" spans="1:8">
      <c r="A3078" s="83"/>
      <c r="B3078" s="83"/>
      <c r="C3078" s="83"/>
      <c r="D3078" s="83"/>
      <c r="E3078" s="83"/>
      <c r="F3078" s="83"/>
      <c r="G3078" s="83"/>
      <c r="H3078" s="83"/>
    </row>
    <row r="3079" spans="1:8">
      <c r="A3079" s="83"/>
      <c r="B3079" s="83"/>
      <c r="C3079" s="83"/>
      <c r="D3079" s="83"/>
      <c r="E3079" s="83"/>
      <c r="F3079" s="83"/>
      <c r="G3079" s="83"/>
      <c r="H3079" s="83"/>
    </row>
    <row r="3080" spans="1:8">
      <c r="A3080" s="83"/>
      <c r="B3080" s="83"/>
      <c r="C3080" s="83"/>
      <c r="D3080" s="83"/>
      <c r="E3080" s="83"/>
      <c r="F3080" s="83"/>
      <c r="G3080" s="83"/>
      <c r="H3080" s="83"/>
    </row>
    <row r="3081" spans="1:8">
      <c r="A3081" s="83"/>
      <c r="B3081" s="83"/>
      <c r="C3081" s="83"/>
      <c r="D3081" s="83"/>
      <c r="E3081" s="83"/>
      <c r="F3081" s="83"/>
      <c r="G3081" s="83"/>
      <c r="H3081" s="83"/>
    </row>
    <row r="3082" spans="1:8">
      <c r="A3082" s="83"/>
      <c r="B3082" s="83"/>
      <c r="C3082" s="83"/>
      <c r="D3082" s="83"/>
      <c r="E3082" s="83"/>
      <c r="F3082" s="83"/>
      <c r="G3082" s="83"/>
      <c r="H3082" s="83"/>
    </row>
    <row r="3083" spans="1:8">
      <c r="A3083" s="83"/>
      <c r="B3083" s="83"/>
      <c r="C3083" s="83"/>
      <c r="D3083" s="83"/>
      <c r="E3083" s="83"/>
      <c r="F3083" s="83"/>
      <c r="G3083" s="83"/>
      <c r="H3083" s="83"/>
    </row>
    <row r="3084" spans="1:8">
      <c r="A3084" s="83"/>
      <c r="B3084" s="83"/>
      <c r="C3084" s="83"/>
      <c r="D3084" s="83"/>
      <c r="E3084" s="83"/>
      <c r="F3084" s="83"/>
      <c r="G3084" s="83"/>
      <c r="H3084" s="83"/>
    </row>
    <row r="3085" spans="1:8">
      <c r="A3085" s="83"/>
      <c r="B3085" s="83"/>
      <c r="C3085" s="83"/>
      <c r="D3085" s="83"/>
      <c r="E3085" s="83"/>
      <c r="F3085" s="83"/>
      <c r="G3085" s="83"/>
      <c r="H3085" s="83"/>
    </row>
    <row r="3086" spans="1:8">
      <c r="A3086" s="83"/>
      <c r="B3086" s="83"/>
      <c r="C3086" s="83"/>
      <c r="D3086" s="83"/>
      <c r="E3086" s="83"/>
      <c r="F3086" s="83"/>
      <c r="G3086" s="83"/>
      <c r="H3086" s="83"/>
    </row>
    <row r="3087" spans="1:8">
      <c r="A3087" s="83"/>
      <c r="B3087" s="83"/>
      <c r="C3087" s="83"/>
      <c r="D3087" s="83"/>
      <c r="E3087" s="83"/>
      <c r="F3087" s="83"/>
      <c r="G3087" s="83"/>
      <c r="H3087" s="83"/>
    </row>
    <row r="3088" spans="1:8">
      <c r="A3088" s="83"/>
      <c r="B3088" s="83"/>
      <c r="C3088" s="83"/>
      <c r="D3088" s="83"/>
      <c r="E3088" s="83"/>
      <c r="F3088" s="83"/>
      <c r="G3088" s="83"/>
      <c r="H3088" s="83"/>
    </row>
    <row r="3089" spans="1:8">
      <c r="A3089" s="83"/>
      <c r="B3089" s="83"/>
      <c r="C3089" s="83"/>
      <c r="D3089" s="83"/>
      <c r="E3089" s="83"/>
      <c r="F3089" s="83"/>
      <c r="G3089" s="83"/>
      <c r="H3089" s="83"/>
    </row>
    <row r="3090" spans="1:8">
      <c r="A3090" s="83"/>
      <c r="B3090" s="83"/>
      <c r="C3090" s="83"/>
      <c r="D3090" s="83"/>
      <c r="E3090" s="83"/>
      <c r="F3090" s="83"/>
      <c r="G3090" s="83"/>
      <c r="H3090" s="83"/>
    </row>
    <row r="3092" spans="1:8">
      <c r="B3092" s="83"/>
      <c r="C3092" s="83"/>
      <c r="D3092" s="83"/>
      <c r="E3092" s="83"/>
      <c r="F3092" s="83"/>
    </row>
    <row r="3093" spans="1:8">
      <c r="A3093" s="83"/>
      <c r="B3093" s="83"/>
      <c r="C3093" s="83"/>
      <c r="D3093" s="83"/>
      <c r="E3093" s="83"/>
      <c r="F3093" s="83"/>
    </row>
    <row r="3094" spans="1:8">
      <c r="A3094" s="83"/>
      <c r="B3094" s="83"/>
      <c r="C3094" s="83"/>
      <c r="D3094" s="83"/>
      <c r="E3094" s="83"/>
      <c r="F3094" s="83"/>
    </row>
    <row r="3096" spans="1:8">
      <c r="B3096" s="83"/>
      <c r="C3096" s="83"/>
      <c r="D3096" s="83"/>
      <c r="E3096" s="83"/>
      <c r="F3096" s="83"/>
      <c r="G3096" s="83"/>
    </row>
    <row r="3097" spans="1:8">
      <c r="A3097" s="83"/>
      <c r="B3097" s="83"/>
      <c r="C3097" s="83"/>
      <c r="D3097" s="83"/>
      <c r="E3097" s="83"/>
      <c r="F3097" s="83"/>
      <c r="G3097" s="83"/>
    </row>
    <row r="3099" spans="1:8">
      <c r="B3099" s="83"/>
      <c r="C3099" s="83"/>
      <c r="D3099" s="83"/>
      <c r="E3099" s="83"/>
      <c r="F3099" s="83"/>
      <c r="G3099" s="83"/>
    </row>
    <row r="3100" spans="1:8">
      <c r="A3100" s="83"/>
      <c r="B3100" s="83"/>
      <c r="C3100" s="83"/>
      <c r="D3100" s="83"/>
      <c r="E3100" s="83"/>
      <c r="F3100" s="83"/>
      <c r="G3100" s="83"/>
    </row>
    <row r="3101" spans="1:8">
      <c r="A3101" s="83"/>
      <c r="B3101" s="83"/>
      <c r="C3101" s="83"/>
      <c r="D3101" s="83"/>
      <c r="E3101" s="83"/>
      <c r="F3101" s="83"/>
      <c r="G3101" s="83"/>
    </row>
    <row r="3102" spans="1:8">
      <c r="A3102" s="83"/>
      <c r="B3102" s="83"/>
      <c r="C3102" s="83"/>
      <c r="D3102" s="83"/>
      <c r="E3102" s="83"/>
      <c r="F3102" s="83"/>
      <c r="G3102" s="83"/>
    </row>
    <row r="3103" spans="1:8">
      <c r="A3103" s="83"/>
      <c r="B3103" s="83"/>
      <c r="C3103" s="83"/>
      <c r="D3103" s="83"/>
      <c r="E3103" s="83"/>
      <c r="F3103" s="83"/>
      <c r="G3103" s="83"/>
    </row>
    <row r="3104" spans="1:8">
      <c r="A3104" s="83"/>
      <c r="B3104" s="83"/>
      <c r="C3104" s="83"/>
      <c r="D3104" s="83"/>
      <c r="E3104" s="83"/>
      <c r="F3104" s="83"/>
      <c r="G3104" s="83"/>
    </row>
    <row r="3105" spans="1:7">
      <c r="A3105" s="83"/>
      <c r="B3105" s="83"/>
      <c r="C3105" s="83"/>
      <c r="D3105" s="83"/>
      <c r="E3105" s="83"/>
      <c r="F3105" s="83"/>
      <c r="G3105" s="83"/>
    </row>
    <row r="3106" spans="1:7">
      <c r="A3106" s="83"/>
      <c r="B3106" s="83"/>
      <c r="C3106" s="83"/>
      <c r="D3106" s="83"/>
      <c r="E3106" s="83"/>
      <c r="F3106" s="83"/>
      <c r="G3106" s="83"/>
    </row>
    <row r="3107" spans="1:7">
      <c r="A3107" s="83"/>
      <c r="B3107" s="83"/>
      <c r="C3107" s="83"/>
      <c r="D3107" s="83"/>
      <c r="E3107" s="83"/>
      <c r="F3107" s="83"/>
      <c r="G3107" s="83"/>
    </row>
    <row r="3108" spans="1:7">
      <c r="A3108" s="83"/>
      <c r="B3108" s="83"/>
      <c r="C3108" s="83"/>
      <c r="D3108" s="83"/>
      <c r="E3108" s="83"/>
      <c r="F3108" s="83"/>
      <c r="G3108" s="83"/>
    </row>
    <row r="3109" spans="1:7">
      <c r="A3109" s="83"/>
      <c r="B3109" s="83"/>
      <c r="C3109" s="83"/>
      <c r="D3109" s="83"/>
      <c r="E3109" s="83"/>
      <c r="F3109" s="83"/>
      <c r="G3109" s="83"/>
    </row>
    <row r="3110" spans="1:7">
      <c r="A3110" s="83"/>
      <c r="B3110" s="83"/>
      <c r="C3110" s="83"/>
      <c r="D3110" s="83"/>
      <c r="E3110" s="83"/>
      <c r="F3110" s="83"/>
      <c r="G3110" s="83"/>
    </row>
    <row r="3111" spans="1:7">
      <c r="A3111" s="83"/>
      <c r="B3111" s="83"/>
      <c r="C3111" s="83"/>
      <c r="D3111" s="83"/>
      <c r="E3111" s="83"/>
      <c r="F3111" s="83"/>
      <c r="G3111" s="83"/>
    </row>
    <row r="3112" spans="1:7">
      <c r="A3112" s="83"/>
      <c r="B3112" s="83"/>
      <c r="C3112" s="83"/>
      <c r="D3112" s="83"/>
      <c r="E3112" s="83"/>
      <c r="F3112" s="83"/>
      <c r="G3112" s="83"/>
    </row>
    <row r="3113" spans="1:7">
      <c r="A3113" s="83"/>
      <c r="B3113" s="83"/>
      <c r="C3113" s="83"/>
      <c r="D3113" s="83"/>
      <c r="E3113" s="83"/>
      <c r="F3113" s="83"/>
      <c r="G3113" s="83"/>
    </row>
    <row r="3114" spans="1:7">
      <c r="A3114" s="83"/>
      <c r="B3114" s="83"/>
      <c r="C3114" s="83"/>
      <c r="D3114" s="83"/>
      <c r="E3114" s="83"/>
      <c r="F3114" s="83"/>
      <c r="G3114" s="83"/>
    </row>
    <row r="3115" spans="1:7">
      <c r="A3115" s="83"/>
      <c r="B3115" s="83"/>
      <c r="C3115" s="83"/>
      <c r="D3115" s="83"/>
      <c r="E3115" s="83"/>
      <c r="F3115" s="83"/>
      <c r="G3115" s="83"/>
    </row>
    <row r="3117" spans="1:7">
      <c r="B3117" s="83"/>
      <c r="C3117" s="83"/>
      <c r="D3117" s="83"/>
      <c r="E3117" s="83"/>
      <c r="F3117" s="83"/>
      <c r="G3117" s="83"/>
    </row>
    <row r="3118" spans="1:7">
      <c r="A3118" s="83"/>
      <c r="B3118" s="83"/>
      <c r="C3118" s="83"/>
      <c r="D3118" s="83"/>
      <c r="E3118" s="83"/>
      <c r="F3118" s="83"/>
      <c r="G3118" s="83"/>
    </row>
    <row r="3119" spans="1:7">
      <c r="A3119" s="83"/>
      <c r="B3119" s="83"/>
      <c r="C3119" s="83"/>
      <c r="D3119" s="83"/>
      <c r="E3119" s="83"/>
      <c r="F3119" s="83"/>
      <c r="G3119" s="83"/>
    </row>
    <row r="3120" spans="1:7">
      <c r="A3120" s="83"/>
      <c r="B3120" s="83"/>
      <c r="C3120" s="83"/>
      <c r="D3120" s="83"/>
      <c r="E3120" s="83"/>
      <c r="F3120" s="83"/>
      <c r="G3120" s="83"/>
    </row>
    <row r="3121" spans="1:7">
      <c r="A3121" s="83"/>
      <c r="B3121" s="83"/>
      <c r="C3121" s="83"/>
      <c r="D3121" s="83"/>
      <c r="E3121" s="83"/>
      <c r="F3121" s="83"/>
      <c r="G3121" s="83"/>
    </row>
    <row r="3122" spans="1:7">
      <c r="A3122" s="83"/>
      <c r="B3122" s="83"/>
      <c r="C3122" s="83"/>
      <c r="D3122" s="83"/>
      <c r="E3122" s="83"/>
      <c r="F3122" s="83"/>
      <c r="G3122" s="83"/>
    </row>
    <row r="3123" spans="1:7">
      <c r="A3123" s="83"/>
      <c r="B3123" s="83"/>
      <c r="C3123" s="83"/>
      <c r="D3123" s="83"/>
      <c r="E3123" s="83"/>
      <c r="F3123" s="83"/>
      <c r="G3123" s="83"/>
    </row>
    <row r="3124" spans="1:7">
      <c r="A3124" s="83"/>
      <c r="B3124" s="83"/>
      <c r="C3124" s="83"/>
      <c r="D3124" s="83"/>
      <c r="E3124" s="83"/>
      <c r="F3124" s="83"/>
      <c r="G3124" s="83"/>
    </row>
    <row r="3125" spans="1:7">
      <c r="A3125" s="83"/>
      <c r="B3125" s="83"/>
      <c r="C3125" s="83"/>
      <c r="D3125" s="83"/>
      <c r="E3125" s="83"/>
      <c r="F3125" s="83"/>
      <c r="G3125" s="83"/>
    </row>
    <row r="3126" spans="1:7">
      <c r="A3126" s="83"/>
      <c r="B3126" s="83"/>
      <c r="C3126" s="83"/>
      <c r="D3126" s="83"/>
      <c r="E3126" s="83"/>
      <c r="F3126" s="83"/>
      <c r="G3126" s="83"/>
    </row>
    <row r="3127" spans="1:7">
      <c r="A3127" s="83"/>
      <c r="B3127" s="83"/>
      <c r="C3127" s="83"/>
      <c r="D3127" s="83"/>
      <c r="E3127" s="83"/>
      <c r="F3127" s="83"/>
      <c r="G3127" s="83"/>
    </row>
    <row r="3128" spans="1:7">
      <c r="A3128" s="83"/>
      <c r="B3128" s="83"/>
      <c r="C3128" s="83"/>
      <c r="D3128" s="83"/>
      <c r="E3128" s="83"/>
      <c r="F3128" s="83"/>
      <c r="G3128" s="83"/>
    </row>
    <row r="3129" spans="1:7">
      <c r="A3129" s="83"/>
      <c r="B3129" s="83"/>
      <c r="C3129" s="83"/>
      <c r="D3129" s="83"/>
      <c r="E3129" s="83"/>
      <c r="F3129" s="83"/>
      <c r="G3129" s="83"/>
    </row>
    <row r="3130" spans="1:7">
      <c r="A3130" s="83"/>
      <c r="B3130" s="83"/>
      <c r="C3130" s="83"/>
      <c r="D3130" s="83"/>
      <c r="E3130" s="83"/>
      <c r="F3130" s="83"/>
      <c r="G3130" s="83"/>
    </row>
    <row r="3131" spans="1:7">
      <c r="A3131" s="83"/>
      <c r="B3131" s="83"/>
      <c r="C3131" s="83"/>
      <c r="D3131" s="83"/>
      <c r="E3131" s="83"/>
      <c r="F3131" s="83"/>
      <c r="G3131" s="83"/>
    </row>
    <row r="3132" spans="1:7">
      <c r="A3132" s="83"/>
      <c r="B3132" s="83"/>
      <c r="C3132" s="83"/>
      <c r="D3132" s="83"/>
      <c r="E3132" s="83"/>
      <c r="F3132" s="83"/>
      <c r="G3132" s="83"/>
    </row>
    <row r="3133" spans="1:7">
      <c r="A3133" s="83"/>
      <c r="B3133" s="83"/>
      <c r="C3133" s="83"/>
      <c r="D3133" s="83"/>
      <c r="E3133" s="83"/>
      <c r="F3133" s="83"/>
      <c r="G3133" s="83"/>
    </row>
    <row r="3135" spans="1:7">
      <c r="B3135" s="83"/>
      <c r="C3135" s="83"/>
      <c r="D3135" s="83"/>
      <c r="E3135" s="83"/>
      <c r="F3135" s="83"/>
      <c r="G3135" s="83"/>
    </row>
    <row r="3136" spans="1:7">
      <c r="A3136" s="83"/>
      <c r="B3136" s="83"/>
      <c r="C3136" s="83"/>
      <c r="D3136" s="83"/>
      <c r="E3136" s="83"/>
      <c r="F3136" s="83"/>
      <c r="G3136" s="83"/>
    </row>
    <row r="3137" spans="1:10">
      <c r="A3137" s="83"/>
      <c r="B3137" s="83"/>
      <c r="C3137" s="83"/>
      <c r="D3137" s="83"/>
      <c r="E3137" s="83"/>
      <c r="F3137" s="83"/>
      <c r="G3137" s="83"/>
    </row>
    <row r="3138" spans="1:10">
      <c r="A3138" s="83"/>
      <c r="B3138" s="83"/>
      <c r="C3138" s="83"/>
      <c r="D3138" s="83"/>
      <c r="E3138" s="83"/>
      <c r="F3138" s="83"/>
      <c r="G3138" s="83"/>
    </row>
    <row r="3139" spans="1:10">
      <c r="A3139" s="83"/>
      <c r="B3139" s="83"/>
      <c r="C3139" s="83"/>
      <c r="D3139" s="83"/>
      <c r="E3139" s="83"/>
      <c r="F3139" s="83"/>
      <c r="G3139" s="83"/>
    </row>
    <row r="3140" spans="1:10">
      <c r="A3140" s="83"/>
      <c r="B3140" s="83"/>
      <c r="C3140" s="83"/>
      <c r="D3140" s="83"/>
      <c r="E3140" s="83"/>
      <c r="F3140" s="83"/>
      <c r="G3140" s="83"/>
    </row>
    <row r="3141" spans="1:10">
      <c r="A3141" s="83"/>
      <c r="B3141" s="83"/>
      <c r="C3141" s="83"/>
      <c r="D3141" s="83"/>
      <c r="E3141" s="83"/>
      <c r="F3141" s="83"/>
      <c r="G3141" s="83"/>
    </row>
    <row r="3142" spans="1:10">
      <c r="A3142" s="83"/>
      <c r="B3142" s="83"/>
      <c r="C3142" s="83"/>
      <c r="D3142" s="83"/>
      <c r="E3142" s="83"/>
      <c r="F3142" s="83"/>
      <c r="G3142" s="83"/>
    </row>
    <row r="3143" spans="1:10">
      <c r="A3143" s="83"/>
      <c r="B3143" s="83"/>
      <c r="C3143" s="83"/>
      <c r="D3143" s="83"/>
      <c r="E3143" s="83"/>
      <c r="F3143" s="83"/>
      <c r="G3143" s="83"/>
    </row>
    <row r="3144" spans="1:10">
      <c r="A3144" s="83"/>
      <c r="B3144" s="83"/>
      <c r="C3144" s="83"/>
      <c r="D3144" s="83"/>
      <c r="E3144" s="83"/>
      <c r="F3144" s="83"/>
      <c r="G3144" s="83"/>
    </row>
    <row r="3145" spans="1:10">
      <c r="A3145" s="83"/>
      <c r="B3145" s="83"/>
      <c r="C3145" s="83"/>
      <c r="D3145" s="83"/>
      <c r="E3145" s="83"/>
      <c r="F3145" s="83"/>
      <c r="G3145" s="83"/>
    </row>
    <row r="3146" spans="1:10">
      <c r="A3146" s="83"/>
      <c r="B3146" s="83"/>
      <c r="C3146" s="83"/>
      <c r="D3146" s="83"/>
      <c r="E3146" s="83"/>
      <c r="F3146" s="83"/>
      <c r="G3146" s="83"/>
    </row>
    <row r="3147" spans="1:10">
      <c r="A3147" s="83"/>
      <c r="B3147" s="83"/>
      <c r="C3147" s="83"/>
      <c r="D3147" s="83"/>
      <c r="E3147" s="83"/>
      <c r="F3147" s="83"/>
      <c r="G3147" s="83"/>
    </row>
    <row r="3148" spans="1:10">
      <c r="A3148" s="83"/>
      <c r="B3148" s="83"/>
      <c r="C3148" s="83"/>
      <c r="D3148" s="83"/>
      <c r="E3148" s="83"/>
      <c r="F3148" s="83"/>
      <c r="G3148" s="83"/>
    </row>
    <row r="3149" spans="1:10">
      <c r="A3149" s="83"/>
      <c r="B3149" s="83"/>
      <c r="C3149" s="83"/>
      <c r="D3149" s="83"/>
      <c r="E3149" s="83"/>
      <c r="F3149" s="83"/>
      <c r="G3149" s="83"/>
    </row>
    <row r="3150" spans="1:10">
      <c r="A3150" s="83"/>
      <c r="B3150" s="83"/>
      <c r="C3150" s="83"/>
      <c r="D3150" s="83"/>
      <c r="E3150" s="83"/>
      <c r="F3150" s="83"/>
      <c r="G3150" s="83"/>
    </row>
    <row r="3151" spans="1:10">
      <c r="A3151" s="83"/>
      <c r="B3151" s="83"/>
      <c r="C3151" s="83"/>
      <c r="D3151" s="83"/>
      <c r="E3151" s="83"/>
      <c r="F3151" s="83"/>
      <c r="G3151" s="83"/>
    </row>
    <row r="3152" spans="1:10">
      <c r="A3152" s="83"/>
      <c r="B3152" s="83"/>
      <c r="C3152" s="83"/>
      <c r="D3152" s="83"/>
      <c r="E3152" s="83"/>
      <c r="F3152" s="83"/>
      <c r="G3152" s="83"/>
      <c r="H3152" s="83"/>
      <c r="I3152" s="83"/>
      <c r="J3152" s="83"/>
    </row>
    <row r="3153" spans="1:10">
      <c r="A3153" s="83"/>
      <c r="B3153" s="83"/>
      <c r="C3153" s="83"/>
      <c r="D3153" s="83"/>
      <c r="E3153" s="83"/>
      <c r="F3153" s="83"/>
      <c r="G3153" s="83"/>
      <c r="H3153" s="83"/>
      <c r="I3153" s="83"/>
      <c r="J3153" s="83"/>
    </row>
    <row r="3154" spans="1:10">
      <c r="A3154" s="83"/>
      <c r="B3154" s="83"/>
      <c r="C3154" s="83"/>
      <c r="D3154" s="83"/>
      <c r="E3154" s="83"/>
      <c r="F3154" s="83"/>
      <c r="G3154" s="83"/>
      <c r="H3154" s="83"/>
      <c r="I3154" s="83"/>
      <c r="J3154" s="83"/>
    </row>
    <row r="3155" spans="1:10">
      <c r="A3155" s="83"/>
      <c r="B3155" s="83"/>
      <c r="C3155" s="83"/>
      <c r="D3155" s="83"/>
      <c r="E3155" s="83"/>
      <c r="F3155" s="83"/>
      <c r="G3155" s="83"/>
      <c r="H3155" s="83"/>
      <c r="I3155" s="83"/>
      <c r="J3155" s="83"/>
    </row>
    <row r="3156" spans="1:10">
      <c r="A3156" s="83"/>
      <c r="B3156" s="83"/>
      <c r="C3156" s="83"/>
      <c r="D3156" s="83"/>
      <c r="E3156" s="83"/>
      <c r="F3156" s="83"/>
      <c r="G3156" s="83"/>
      <c r="H3156" s="83"/>
      <c r="I3156" s="83"/>
      <c r="J3156" s="83"/>
    </row>
    <row r="3157" spans="1:10">
      <c r="A3157" s="83"/>
      <c r="B3157" s="83"/>
      <c r="C3157" s="83"/>
      <c r="D3157" s="83"/>
      <c r="E3157" s="83"/>
      <c r="F3157" s="83"/>
      <c r="G3157" s="83"/>
      <c r="H3157" s="83"/>
      <c r="I3157" s="83"/>
      <c r="J3157" s="83"/>
    </row>
    <row r="3158" spans="1:10">
      <c r="A3158" s="83"/>
      <c r="B3158" s="83"/>
      <c r="C3158" s="83"/>
      <c r="D3158" s="83"/>
      <c r="E3158" s="83"/>
      <c r="F3158" s="83"/>
      <c r="G3158" s="83"/>
      <c r="H3158" s="83"/>
      <c r="I3158" s="83"/>
      <c r="J3158" s="83"/>
    </row>
    <row r="3159" spans="1:10">
      <c r="A3159" s="83"/>
      <c r="B3159" s="83"/>
      <c r="C3159" s="83"/>
      <c r="D3159" s="83"/>
      <c r="E3159" s="83"/>
      <c r="F3159" s="83"/>
      <c r="G3159" s="83"/>
      <c r="H3159" s="83"/>
      <c r="I3159" s="83"/>
      <c r="J3159" s="83"/>
    </row>
    <row r="3160" spans="1:10">
      <c r="A3160" s="83"/>
      <c r="B3160" s="83"/>
      <c r="C3160" s="83"/>
      <c r="D3160" s="83"/>
      <c r="E3160" s="83"/>
      <c r="F3160" s="83"/>
      <c r="G3160" s="83"/>
      <c r="H3160" s="83"/>
      <c r="I3160" s="83"/>
      <c r="J3160" s="83"/>
    </row>
    <row r="3161" spans="1:10">
      <c r="A3161" s="83"/>
      <c r="B3161" s="83"/>
      <c r="C3161" s="83"/>
      <c r="D3161" s="83"/>
      <c r="E3161" s="83"/>
      <c r="F3161" s="83"/>
      <c r="G3161" s="83"/>
      <c r="H3161" s="83"/>
      <c r="I3161" s="83"/>
      <c r="J3161" s="83"/>
    </row>
    <row r="3162" spans="1:10">
      <c r="A3162" s="83"/>
      <c r="B3162" s="83"/>
      <c r="C3162" s="83"/>
      <c r="D3162" s="83"/>
      <c r="E3162" s="83"/>
      <c r="F3162" s="83"/>
      <c r="G3162" s="83"/>
      <c r="H3162" s="83"/>
      <c r="I3162" s="83"/>
      <c r="J3162" s="83"/>
    </row>
    <row r="3163" spans="1:10">
      <c r="A3163" s="83"/>
      <c r="B3163" s="83"/>
      <c r="C3163" s="83"/>
      <c r="D3163" s="83"/>
      <c r="E3163" s="83"/>
      <c r="F3163" s="83"/>
      <c r="G3163" s="83"/>
      <c r="H3163" s="83"/>
      <c r="I3163" s="83"/>
      <c r="J3163" s="83"/>
    </row>
    <row r="3164" spans="1:10">
      <c r="A3164" s="83"/>
      <c r="B3164" s="83"/>
      <c r="C3164" s="83"/>
      <c r="D3164" s="83"/>
      <c r="E3164" s="83"/>
      <c r="F3164" s="83"/>
      <c r="G3164" s="83"/>
      <c r="H3164" s="83"/>
      <c r="I3164" s="83"/>
      <c r="J3164" s="83"/>
    </row>
    <row r="3165" spans="1:10">
      <c r="A3165" s="83"/>
      <c r="B3165" s="83"/>
      <c r="C3165" s="83"/>
      <c r="D3165" s="83"/>
      <c r="E3165" s="83"/>
      <c r="F3165" s="83"/>
      <c r="G3165" s="83"/>
      <c r="H3165" s="83"/>
      <c r="I3165" s="83"/>
      <c r="J3165" s="83"/>
    </row>
    <row r="3166" spans="1:10">
      <c r="A3166" s="83"/>
      <c r="B3166" s="83"/>
      <c r="C3166" s="83"/>
      <c r="D3166" s="83"/>
      <c r="E3166" s="83"/>
      <c r="F3166" s="83"/>
      <c r="G3166" s="83"/>
      <c r="H3166" s="83"/>
      <c r="I3166" s="83"/>
      <c r="J3166" s="83"/>
    </row>
    <row r="3167" spans="1:10">
      <c r="A3167" s="83"/>
      <c r="B3167" s="83"/>
      <c r="C3167" s="83"/>
      <c r="D3167" s="83"/>
      <c r="E3167" s="83"/>
      <c r="F3167" s="83"/>
      <c r="G3167" s="83"/>
      <c r="H3167" s="83"/>
      <c r="I3167" s="83"/>
      <c r="J3167" s="83"/>
    </row>
    <row r="3168" spans="1:10">
      <c r="A3168" s="83"/>
      <c r="B3168" s="83"/>
      <c r="C3168" s="83"/>
      <c r="D3168" s="83"/>
      <c r="E3168" s="83"/>
      <c r="F3168" s="83"/>
      <c r="G3168" s="83"/>
      <c r="H3168" s="83"/>
      <c r="I3168" s="83"/>
      <c r="J3168" s="83"/>
    </row>
    <row r="3169" spans="1:10">
      <c r="A3169" s="83"/>
      <c r="B3169" s="83"/>
      <c r="C3169" s="83"/>
      <c r="D3169" s="83"/>
      <c r="E3169" s="83"/>
      <c r="F3169" s="83"/>
      <c r="G3169" s="83"/>
      <c r="H3169" s="83"/>
      <c r="I3169" s="83"/>
      <c r="J3169" s="83"/>
    </row>
    <row r="3170" spans="1:10">
      <c r="A3170" s="83"/>
      <c r="B3170" s="83"/>
      <c r="C3170" s="83"/>
      <c r="D3170" s="83"/>
      <c r="E3170" s="83"/>
      <c r="F3170" s="83"/>
      <c r="G3170" s="83"/>
      <c r="H3170" s="83"/>
      <c r="I3170" s="83"/>
      <c r="J3170" s="83"/>
    </row>
    <row r="3171" spans="1:10">
      <c r="A3171" s="83"/>
      <c r="B3171" s="83"/>
      <c r="C3171" s="83"/>
      <c r="D3171" s="83"/>
      <c r="E3171" s="83"/>
      <c r="F3171" s="83"/>
      <c r="G3171" s="83"/>
      <c r="H3171" s="83"/>
      <c r="I3171" s="83"/>
      <c r="J3171" s="83"/>
    </row>
    <row r="3172" spans="1:10">
      <c r="A3172" s="83"/>
      <c r="B3172" s="83"/>
      <c r="C3172" s="83"/>
      <c r="D3172" s="83"/>
      <c r="E3172" s="83"/>
      <c r="F3172" s="83"/>
      <c r="G3172" s="83"/>
      <c r="H3172" s="83"/>
      <c r="I3172" s="83"/>
      <c r="J3172" s="83"/>
    </row>
    <row r="3173" spans="1:10">
      <c r="A3173" s="83"/>
      <c r="B3173" s="83"/>
      <c r="C3173" s="83"/>
      <c r="D3173" s="83"/>
      <c r="E3173" s="83"/>
      <c r="F3173" s="83"/>
      <c r="G3173" s="83"/>
      <c r="H3173" s="83"/>
      <c r="I3173" s="83"/>
      <c r="J3173" s="83"/>
    </row>
    <row r="3174" spans="1:10">
      <c r="A3174" s="83"/>
      <c r="B3174" s="83"/>
      <c r="C3174" s="83"/>
      <c r="D3174" s="83"/>
      <c r="E3174" s="83"/>
      <c r="F3174" s="83"/>
      <c r="G3174" s="83"/>
      <c r="H3174" s="83"/>
      <c r="I3174" s="83"/>
      <c r="J3174" s="83"/>
    </row>
    <row r="3175" spans="1:10">
      <c r="A3175" s="83"/>
      <c r="B3175" s="83"/>
      <c r="C3175" s="83"/>
      <c r="D3175" s="83"/>
      <c r="E3175" s="83"/>
      <c r="F3175" s="83"/>
      <c r="G3175" s="83"/>
      <c r="H3175" s="83"/>
      <c r="I3175" s="83"/>
      <c r="J3175" s="83"/>
    </row>
    <row r="3176" spans="1:10">
      <c r="A3176" s="83"/>
      <c r="B3176" s="83"/>
      <c r="C3176" s="83"/>
      <c r="D3176" s="83"/>
      <c r="E3176" s="83"/>
      <c r="F3176" s="83"/>
      <c r="G3176" s="83"/>
      <c r="H3176" s="83"/>
      <c r="I3176" s="83"/>
      <c r="J3176" s="83"/>
    </row>
    <row r="3178" spans="1:10">
      <c r="B3178" s="83"/>
      <c r="C3178" s="83"/>
      <c r="D3178" s="83"/>
      <c r="E3178" s="83"/>
      <c r="F3178" s="83"/>
      <c r="G3178" s="83"/>
      <c r="H3178" s="83"/>
      <c r="I3178" s="83"/>
    </row>
    <row r="3179" spans="1:10">
      <c r="A3179" s="84"/>
      <c r="B3179" s="83"/>
      <c r="C3179" s="83"/>
      <c r="D3179" s="83"/>
      <c r="E3179" s="83"/>
      <c r="F3179" s="83"/>
      <c r="G3179" s="83"/>
      <c r="H3179" s="83"/>
      <c r="I3179" s="83"/>
    </row>
    <row r="3180" spans="1:10">
      <c r="A3180" s="83"/>
      <c r="B3180" s="83"/>
      <c r="C3180" s="83"/>
      <c r="D3180" s="83"/>
      <c r="E3180" s="83"/>
      <c r="F3180" s="83"/>
      <c r="G3180" s="83"/>
      <c r="H3180" s="83"/>
      <c r="I3180" s="83"/>
    </row>
    <row r="3181" spans="1:10">
      <c r="A3181" s="83"/>
      <c r="B3181" s="83"/>
      <c r="C3181" s="83"/>
      <c r="D3181" s="83"/>
      <c r="E3181" s="83"/>
      <c r="F3181" s="83"/>
      <c r="G3181" s="83"/>
      <c r="H3181" s="83"/>
      <c r="I3181" s="83"/>
    </row>
    <row r="3182" spans="1:10">
      <c r="A3182" s="83"/>
      <c r="B3182" s="83"/>
      <c r="C3182" s="83"/>
      <c r="D3182" s="83"/>
      <c r="E3182" s="83"/>
      <c r="F3182" s="83"/>
      <c r="G3182" s="83"/>
      <c r="H3182" s="83"/>
      <c r="I3182" s="83"/>
    </row>
    <row r="3183" spans="1:10">
      <c r="A3183" s="83"/>
      <c r="B3183" s="83"/>
      <c r="C3183" s="83"/>
      <c r="D3183" s="83"/>
      <c r="E3183" s="83"/>
      <c r="F3183" s="83"/>
      <c r="G3183" s="83"/>
      <c r="H3183" s="83"/>
      <c r="I3183" s="83"/>
    </row>
    <row r="3184" spans="1:10">
      <c r="A3184" s="83"/>
      <c r="B3184" s="83"/>
      <c r="C3184" s="83"/>
      <c r="D3184" s="83"/>
      <c r="E3184" s="83"/>
      <c r="F3184" s="83"/>
      <c r="G3184" s="83"/>
      <c r="H3184" s="83"/>
      <c r="I3184" s="83"/>
    </row>
    <row r="3185" spans="1:9">
      <c r="A3185" s="83"/>
      <c r="B3185" s="83"/>
      <c r="C3185" s="83"/>
      <c r="D3185" s="83"/>
      <c r="E3185" s="83"/>
      <c r="F3185" s="83"/>
      <c r="G3185" s="83"/>
      <c r="H3185" s="83"/>
      <c r="I3185" s="83"/>
    </row>
    <row r="3186" spans="1:9">
      <c r="A3186" s="83"/>
      <c r="B3186" s="83"/>
      <c r="C3186" s="83"/>
      <c r="D3186" s="83"/>
      <c r="E3186" s="83"/>
      <c r="F3186" s="83"/>
      <c r="G3186" s="83"/>
      <c r="H3186" s="83"/>
      <c r="I3186" s="83"/>
    </row>
    <row r="3187" spans="1:9">
      <c r="A3187" s="83"/>
      <c r="B3187" s="83"/>
      <c r="C3187" s="83"/>
      <c r="D3187" s="83"/>
      <c r="E3187" s="83"/>
      <c r="F3187" s="83"/>
      <c r="G3187" s="83"/>
      <c r="H3187" s="83"/>
      <c r="I3187" s="83"/>
    </row>
    <row r="3188" spans="1:9">
      <c r="A3188" s="83"/>
      <c r="B3188" s="83"/>
      <c r="C3188" s="83"/>
      <c r="D3188" s="83"/>
      <c r="E3188" s="83"/>
      <c r="F3188" s="83"/>
      <c r="G3188" s="83"/>
      <c r="H3188" s="83"/>
      <c r="I3188" s="83"/>
    </row>
    <row r="3189" spans="1:9">
      <c r="A3189" s="83"/>
      <c r="B3189" s="83"/>
      <c r="C3189" s="83"/>
      <c r="D3189" s="83"/>
      <c r="E3189" s="83"/>
      <c r="F3189" s="83"/>
      <c r="G3189" s="83"/>
      <c r="H3189" s="83"/>
      <c r="I3189" s="83"/>
    </row>
    <row r="3190" spans="1:9">
      <c r="A3190" s="83"/>
      <c r="B3190" s="83"/>
      <c r="C3190" s="83"/>
      <c r="D3190" s="83"/>
      <c r="E3190" s="83"/>
      <c r="F3190" s="83"/>
      <c r="G3190" s="83"/>
      <c r="H3190" s="83"/>
      <c r="I3190" s="83"/>
    </row>
    <row r="3191" spans="1:9">
      <c r="A3191" s="83"/>
      <c r="B3191" s="83"/>
      <c r="C3191" s="83"/>
      <c r="D3191" s="83"/>
      <c r="E3191" s="83"/>
      <c r="F3191" s="83"/>
      <c r="G3191" s="83"/>
      <c r="H3191" s="83"/>
      <c r="I3191" s="83"/>
    </row>
    <row r="3192" spans="1:9">
      <c r="A3192" s="83"/>
      <c r="B3192" s="83"/>
      <c r="C3192" s="83"/>
      <c r="D3192" s="83"/>
      <c r="E3192" s="83"/>
      <c r="F3192" s="83"/>
      <c r="G3192" s="83"/>
      <c r="H3192" s="83"/>
      <c r="I3192" s="83"/>
    </row>
    <row r="3193" spans="1:9">
      <c r="A3193" s="83"/>
      <c r="B3193" s="83"/>
      <c r="C3193" s="83"/>
      <c r="D3193" s="83"/>
      <c r="E3193" s="83"/>
      <c r="F3193" s="83"/>
      <c r="G3193" s="83"/>
      <c r="H3193" s="83"/>
      <c r="I3193" s="83"/>
    </row>
    <row r="3194" spans="1:9">
      <c r="A3194" s="83"/>
      <c r="B3194" s="83"/>
      <c r="C3194" s="83"/>
      <c r="D3194" s="83"/>
      <c r="E3194" s="83"/>
      <c r="F3194" s="83"/>
      <c r="G3194" s="83"/>
      <c r="H3194" s="83"/>
      <c r="I3194" s="83"/>
    </row>
    <row r="3195" spans="1:9">
      <c r="A3195" s="83"/>
      <c r="B3195" s="83"/>
      <c r="C3195" s="83"/>
      <c r="D3195" s="83"/>
      <c r="E3195" s="83"/>
      <c r="F3195" s="83"/>
      <c r="G3195" s="83"/>
      <c r="H3195" s="83"/>
      <c r="I3195" s="83"/>
    </row>
    <row r="3196" spans="1:9">
      <c r="A3196" s="83"/>
      <c r="B3196" s="83"/>
      <c r="C3196" s="83"/>
      <c r="D3196" s="83"/>
      <c r="E3196" s="83"/>
      <c r="F3196" s="83"/>
      <c r="G3196" s="83"/>
      <c r="H3196" s="83"/>
      <c r="I3196" s="83"/>
    </row>
    <row r="3197" spans="1:9">
      <c r="A3197" s="83"/>
      <c r="B3197" s="83"/>
      <c r="C3197" s="83"/>
      <c r="D3197" s="83"/>
      <c r="E3197" s="83"/>
      <c r="F3197" s="83"/>
      <c r="G3197" s="83"/>
      <c r="H3197" s="83"/>
      <c r="I3197" s="83"/>
    </row>
    <row r="3198" spans="1:9">
      <c r="A3198" s="83"/>
      <c r="B3198" s="83"/>
      <c r="C3198" s="83"/>
      <c r="D3198" s="83"/>
      <c r="E3198" s="83"/>
      <c r="F3198" s="83"/>
      <c r="G3198" s="83"/>
      <c r="H3198" s="83"/>
      <c r="I3198" s="83"/>
    </row>
    <row r="3199" spans="1:9">
      <c r="A3199" s="83"/>
      <c r="B3199" s="83"/>
      <c r="C3199" s="83"/>
      <c r="D3199" s="83"/>
      <c r="E3199" s="83"/>
      <c r="F3199" s="83"/>
      <c r="G3199" s="83"/>
      <c r="H3199" s="83"/>
      <c r="I3199" s="83"/>
    </row>
    <row r="3200" spans="1:9">
      <c r="A3200" s="83"/>
      <c r="B3200" s="83"/>
      <c r="C3200" s="83"/>
      <c r="D3200" s="83"/>
      <c r="E3200" s="83"/>
      <c r="F3200" s="83"/>
      <c r="G3200" s="83"/>
      <c r="H3200" s="83"/>
      <c r="I3200" s="83"/>
    </row>
    <row r="3201" spans="1:9">
      <c r="A3201" s="83"/>
      <c r="B3201" s="83"/>
      <c r="C3201" s="83"/>
      <c r="D3201" s="83"/>
      <c r="E3201" s="83"/>
      <c r="F3201" s="83"/>
      <c r="G3201" s="83"/>
      <c r="H3201" s="83"/>
      <c r="I3201" s="83"/>
    </row>
    <row r="3202" spans="1:9">
      <c r="A3202" s="83"/>
      <c r="B3202" s="83"/>
      <c r="C3202" s="83"/>
      <c r="D3202" s="83"/>
      <c r="E3202" s="83"/>
      <c r="F3202" s="83"/>
      <c r="G3202" s="83"/>
      <c r="H3202" s="83"/>
      <c r="I3202" s="83"/>
    </row>
    <row r="3203" spans="1:9">
      <c r="A3203" s="83"/>
      <c r="B3203" s="83"/>
      <c r="C3203" s="83"/>
      <c r="D3203" s="83"/>
      <c r="E3203" s="83"/>
      <c r="F3203" s="83"/>
      <c r="G3203" s="83"/>
      <c r="H3203" s="83"/>
      <c r="I3203" s="83"/>
    </row>
    <row r="3204" spans="1:9">
      <c r="A3204" s="83"/>
      <c r="B3204" s="83"/>
      <c r="C3204" s="83"/>
      <c r="D3204" s="83"/>
      <c r="E3204" s="83"/>
      <c r="F3204" s="83"/>
      <c r="G3204" s="83"/>
      <c r="H3204" s="83"/>
      <c r="I3204" s="83"/>
    </row>
    <row r="3205" spans="1:9">
      <c r="A3205" s="83"/>
      <c r="B3205" s="83"/>
      <c r="C3205" s="83"/>
      <c r="D3205" s="83"/>
      <c r="E3205" s="83"/>
      <c r="F3205" s="83"/>
      <c r="G3205" s="83"/>
      <c r="H3205" s="83"/>
      <c r="I3205" s="83"/>
    </row>
    <row r="3206" spans="1:9">
      <c r="A3206" s="83"/>
      <c r="B3206" s="83"/>
      <c r="C3206" s="83"/>
      <c r="D3206" s="83"/>
      <c r="E3206" s="83"/>
      <c r="F3206" s="83"/>
      <c r="G3206" s="83"/>
      <c r="H3206" s="83"/>
      <c r="I3206" s="83"/>
    </row>
    <row r="3207" spans="1:9">
      <c r="A3207" s="83"/>
      <c r="B3207" s="83"/>
      <c r="C3207" s="83"/>
      <c r="D3207" s="83"/>
      <c r="E3207" s="83"/>
      <c r="F3207" s="83"/>
      <c r="G3207" s="83"/>
      <c r="H3207" s="83"/>
      <c r="I3207" s="83"/>
    </row>
    <row r="3208" spans="1:9">
      <c r="A3208" s="83"/>
      <c r="B3208" s="83"/>
      <c r="C3208" s="83"/>
      <c r="D3208" s="83"/>
      <c r="E3208" s="83"/>
      <c r="F3208" s="83"/>
      <c r="G3208" s="83"/>
      <c r="H3208" s="83"/>
      <c r="I3208" s="83"/>
    </row>
    <row r="3209" spans="1:9">
      <c r="A3209" s="83"/>
      <c r="B3209" s="83"/>
      <c r="C3209" s="83"/>
      <c r="D3209" s="83"/>
      <c r="E3209" s="83"/>
      <c r="F3209" s="83"/>
      <c r="G3209" s="83"/>
      <c r="H3209" s="83"/>
      <c r="I3209" s="83"/>
    </row>
    <row r="3210" spans="1:9">
      <c r="A3210" s="83"/>
      <c r="B3210" s="83"/>
      <c r="C3210" s="83"/>
      <c r="D3210" s="83"/>
      <c r="E3210" s="83"/>
      <c r="F3210" s="83"/>
      <c r="G3210" s="83"/>
      <c r="H3210" s="83"/>
      <c r="I3210" s="83"/>
    </row>
    <row r="3211" spans="1:9">
      <c r="A3211" s="83"/>
      <c r="B3211" s="83"/>
      <c r="C3211" s="83"/>
      <c r="D3211" s="83"/>
      <c r="E3211" s="83"/>
      <c r="F3211" s="83"/>
      <c r="G3211" s="83"/>
      <c r="H3211" s="83"/>
      <c r="I3211" s="83"/>
    </row>
    <row r="3212" spans="1:9">
      <c r="A3212" s="83"/>
      <c r="B3212" s="83"/>
      <c r="C3212" s="83"/>
      <c r="D3212" s="83"/>
      <c r="E3212" s="83"/>
      <c r="F3212" s="83"/>
      <c r="G3212" s="83"/>
      <c r="H3212" s="83"/>
      <c r="I3212" s="83"/>
    </row>
    <row r="3213" spans="1:9">
      <c r="A3213" s="83"/>
      <c r="B3213" s="83"/>
      <c r="C3213" s="83"/>
      <c r="D3213" s="83"/>
      <c r="E3213" s="83"/>
      <c r="F3213" s="83"/>
      <c r="G3213" s="83"/>
      <c r="H3213" s="83"/>
      <c r="I3213" s="83"/>
    </row>
    <row r="3214" spans="1:9">
      <c r="A3214" s="83"/>
      <c r="B3214" s="83"/>
      <c r="C3214" s="83"/>
      <c r="D3214" s="83"/>
      <c r="E3214" s="83"/>
      <c r="F3214" s="83"/>
      <c r="G3214" s="83"/>
      <c r="H3214" s="83"/>
      <c r="I3214" s="83"/>
    </row>
    <row r="3215" spans="1:9">
      <c r="A3215" s="83"/>
      <c r="B3215" s="83"/>
      <c r="C3215" s="83"/>
      <c r="D3215" s="83"/>
      <c r="E3215" s="83"/>
      <c r="F3215" s="83"/>
      <c r="G3215" s="83"/>
      <c r="H3215" s="83"/>
      <c r="I3215" s="83"/>
    </row>
    <row r="3216" spans="1:9">
      <c r="A3216" s="83"/>
      <c r="B3216" s="83"/>
      <c r="C3216" s="83"/>
      <c r="D3216" s="83"/>
      <c r="E3216" s="83"/>
      <c r="F3216" s="83"/>
      <c r="G3216" s="83"/>
      <c r="H3216" s="83"/>
      <c r="I3216" s="83"/>
    </row>
    <row r="3217" spans="1:9">
      <c r="A3217" s="83"/>
      <c r="B3217" s="83"/>
      <c r="C3217" s="83"/>
      <c r="D3217" s="83"/>
      <c r="E3217" s="83"/>
      <c r="F3217" s="83"/>
      <c r="G3217" s="83"/>
      <c r="H3217" s="83"/>
      <c r="I3217" s="83"/>
    </row>
    <row r="3218" spans="1:9">
      <c r="A3218" s="83"/>
      <c r="B3218" s="83"/>
      <c r="C3218" s="83"/>
      <c r="D3218" s="83"/>
      <c r="E3218" s="83"/>
      <c r="F3218" s="83"/>
      <c r="G3218" s="83"/>
      <c r="H3218" s="83"/>
      <c r="I3218" s="83"/>
    </row>
    <row r="3219" spans="1:9">
      <c r="A3219" s="83"/>
      <c r="B3219" s="83"/>
      <c r="C3219" s="83"/>
      <c r="D3219" s="83"/>
      <c r="E3219" s="83"/>
      <c r="F3219" s="83"/>
      <c r="G3219" s="83"/>
      <c r="H3219" s="83"/>
      <c r="I3219" s="83"/>
    </row>
    <row r="3220" spans="1:9">
      <c r="A3220" s="83"/>
      <c r="B3220" s="83"/>
      <c r="C3220" s="83"/>
      <c r="D3220" s="83"/>
      <c r="E3220" s="83"/>
      <c r="F3220" s="83"/>
      <c r="G3220" s="83"/>
      <c r="H3220" s="83"/>
      <c r="I3220" s="83"/>
    </row>
    <row r="3221" spans="1:9">
      <c r="A3221" s="83"/>
      <c r="B3221" s="83"/>
      <c r="C3221" s="83"/>
      <c r="D3221" s="83"/>
      <c r="E3221" s="83"/>
      <c r="F3221" s="83"/>
      <c r="G3221" s="83"/>
      <c r="H3221" s="83"/>
      <c r="I3221" s="83"/>
    </row>
    <row r="3222" spans="1:9">
      <c r="A3222" s="83"/>
      <c r="B3222" s="83"/>
      <c r="C3222" s="83"/>
      <c r="D3222" s="83"/>
      <c r="E3222" s="83"/>
      <c r="F3222" s="83"/>
      <c r="G3222" s="83"/>
      <c r="H3222" s="83"/>
      <c r="I3222" s="83"/>
    </row>
    <row r="3223" spans="1:9">
      <c r="A3223" s="83"/>
      <c r="B3223" s="83"/>
      <c r="C3223" s="83"/>
      <c r="D3223" s="83"/>
      <c r="E3223" s="83"/>
      <c r="F3223" s="83"/>
      <c r="G3223" s="83"/>
      <c r="H3223" s="83"/>
      <c r="I3223" s="83"/>
    </row>
    <row r="3224" spans="1:9">
      <c r="A3224" s="83"/>
      <c r="B3224" s="83"/>
      <c r="C3224" s="83"/>
      <c r="D3224" s="83"/>
      <c r="E3224" s="83"/>
      <c r="F3224" s="83"/>
      <c r="G3224" s="83"/>
      <c r="H3224" s="83"/>
      <c r="I3224" s="83"/>
    </row>
    <row r="3225" spans="1:9">
      <c r="A3225" s="83"/>
      <c r="B3225" s="83"/>
      <c r="C3225" s="83"/>
      <c r="D3225" s="83"/>
      <c r="E3225" s="83"/>
      <c r="F3225" s="83"/>
      <c r="G3225" s="83"/>
      <c r="H3225" s="83"/>
      <c r="I3225" s="83"/>
    </row>
    <row r="3226" spans="1:9">
      <c r="A3226" s="83"/>
      <c r="B3226" s="83"/>
      <c r="C3226" s="83"/>
      <c r="D3226" s="83"/>
      <c r="E3226" s="83"/>
      <c r="F3226" s="83"/>
      <c r="G3226" s="83"/>
      <c r="H3226" s="83"/>
      <c r="I3226" s="83"/>
    </row>
    <row r="3227" spans="1:9">
      <c r="A3227" s="83"/>
      <c r="B3227" s="83"/>
      <c r="C3227" s="83"/>
      <c r="D3227" s="83"/>
      <c r="E3227" s="83"/>
      <c r="F3227" s="83"/>
      <c r="G3227" s="83"/>
      <c r="H3227" s="83"/>
      <c r="I3227" s="83"/>
    </row>
    <row r="3228" spans="1:9">
      <c r="A3228" s="83"/>
      <c r="B3228" s="83"/>
      <c r="C3228" s="83"/>
      <c r="D3228" s="83"/>
      <c r="E3228" s="83"/>
      <c r="F3228" s="83"/>
      <c r="G3228" s="83"/>
      <c r="H3228" s="83"/>
      <c r="I3228" s="83"/>
    </row>
    <row r="3229" spans="1:9">
      <c r="A3229" s="83"/>
      <c r="B3229" s="83"/>
      <c r="C3229" s="83"/>
      <c r="D3229" s="83"/>
      <c r="E3229" s="83"/>
      <c r="F3229" s="83"/>
      <c r="G3229" s="83"/>
      <c r="H3229" s="83"/>
      <c r="I3229" s="83"/>
    </row>
    <row r="3230" spans="1:9">
      <c r="A3230" s="83"/>
      <c r="B3230" s="83"/>
      <c r="C3230" s="83"/>
      <c r="D3230" s="83"/>
      <c r="E3230" s="83"/>
      <c r="F3230" s="83"/>
      <c r="G3230" s="83"/>
      <c r="H3230" s="83"/>
      <c r="I3230" s="83"/>
    </row>
    <row r="3231" spans="1:9">
      <c r="A3231" s="83"/>
      <c r="B3231" s="83"/>
      <c r="C3231" s="83"/>
      <c r="D3231" s="83"/>
      <c r="E3231" s="83"/>
      <c r="F3231" s="83"/>
      <c r="G3231" s="83"/>
      <c r="H3231" s="83"/>
      <c r="I3231" s="83"/>
    </row>
    <row r="3232" spans="1:9">
      <c r="A3232" s="83"/>
      <c r="B3232" s="83"/>
      <c r="C3232" s="83"/>
      <c r="D3232" s="83"/>
      <c r="E3232" s="83"/>
      <c r="F3232" s="83"/>
      <c r="G3232" s="83"/>
      <c r="H3232" s="83"/>
      <c r="I3232" s="83"/>
    </row>
    <row r="3233" spans="1:9">
      <c r="A3233" s="83"/>
      <c r="B3233" s="83"/>
      <c r="C3233" s="83"/>
      <c r="D3233" s="83"/>
      <c r="E3233" s="83"/>
      <c r="F3233" s="83"/>
      <c r="G3233" s="83"/>
      <c r="H3233" s="83"/>
      <c r="I3233" s="83"/>
    </row>
    <row r="3234" spans="1:9">
      <c r="A3234" s="83"/>
      <c r="B3234" s="83"/>
      <c r="C3234" s="83"/>
      <c r="D3234" s="83"/>
      <c r="E3234" s="83"/>
      <c r="F3234" s="83"/>
      <c r="G3234" s="83"/>
      <c r="H3234" s="83"/>
      <c r="I3234" s="83"/>
    </row>
    <row r="3235" spans="1:9">
      <c r="A3235" s="83"/>
      <c r="B3235" s="83"/>
      <c r="C3235" s="83"/>
      <c r="D3235" s="83"/>
      <c r="E3235" s="83"/>
      <c r="F3235" s="83"/>
      <c r="G3235" s="83"/>
      <c r="H3235" s="83"/>
      <c r="I3235" s="83"/>
    </row>
    <row r="3236" spans="1:9">
      <c r="A3236" s="83"/>
      <c r="B3236" s="83"/>
      <c r="C3236" s="83"/>
      <c r="D3236" s="83"/>
      <c r="E3236" s="83"/>
      <c r="F3236" s="83"/>
      <c r="G3236" s="83"/>
      <c r="H3236" s="83"/>
      <c r="I3236" s="83"/>
    </row>
    <row r="3237" spans="1:9">
      <c r="A3237" s="83"/>
      <c r="B3237" s="83"/>
      <c r="C3237" s="83"/>
      <c r="D3237" s="83"/>
      <c r="E3237" s="83"/>
      <c r="F3237" s="83"/>
      <c r="G3237" s="83"/>
      <c r="H3237" s="83"/>
      <c r="I3237" s="83"/>
    </row>
    <row r="3238" spans="1:9">
      <c r="A3238" s="83"/>
      <c r="B3238" s="83"/>
      <c r="C3238" s="83"/>
      <c r="D3238" s="83"/>
      <c r="E3238" s="83"/>
      <c r="F3238" s="83"/>
      <c r="G3238" s="83"/>
      <c r="H3238" s="83"/>
      <c r="I3238" s="83"/>
    </row>
    <row r="3239" spans="1:9">
      <c r="A3239" s="83"/>
      <c r="B3239" s="83"/>
      <c r="C3239" s="83"/>
      <c r="D3239" s="83"/>
      <c r="E3239" s="83"/>
      <c r="F3239" s="83"/>
      <c r="G3239" s="83"/>
      <c r="H3239" s="83"/>
      <c r="I3239" s="83"/>
    </row>
    <row r="3240" spans="1:9">
      <c r="A3240" s="83"/>
      <c r="B3240" s="83"/>
      <c r="C3240" s="83"/>
      <c r="D3240" s="83"/>
      <c r="E3240" s="83"/>
      <c r="F3240" s="83"/>
      <c r="G3240" s="83"/>
      <c r="H3240" s="83"/>
      <c r="I3240" s="83"/>
    </row>
    <row r="3241" spans="1:9">
      <c r="A3241" s="83"/>
      <c r="B3241" s="83"/>
      <c r="C3241" s="83"/>
      <c r="D3241" s="83"/>
      <c r="E3241" s="83"/>
      <c r="F3241" s="83"/>
      <c r="G3241" s="83"/>
      <c r="H3241" s="83"/>
      <c r="I3241" s="83"/>
    </row>
    <row r="3242" spans="1:9">
      <c r="A3242" s="83"/>
      <c r="B3242" s="83"/>
      <c r="C3242" s="83"/>
      <c r="D3242" s="83"/>
      <c r="E3242" s="83"/>
      <c r="F3242" s="83"/>
      <c r="G3242" s="83"/>
      <c r="H3242" s="83"/>
      <c r="I3242" s="83"/>
    </row>
    <row r="3243" spans="1:9">
      <c r="A3243" s="83"/>
      <c r="B3243" s="83"/>
      <c r="C3243" s="83"/>
      <c r="D3243" s="83"/>
      <c r="E3243" s="83"/>
      <c r="F3243" s="83"/>
      <c r="G3243" s="83"/>
      <c r="H3243" s="83"/>
      <c r="I3243" s="83"/>
    </row>
    <row r="3244" spans="1:9">
      <c r="A3244" s="83"/>
      <c r="B3244" s="83"/>
      <c r="C3244" s="83"/>
      <c r="D3244" s="83"/>
      <c r="E3244" s="83"/>
      <c r="F3244" s="83"/>
      <c r="G3244" s="83"/>
      <c r="H3244" s="83"/>
      <c r="I3244" s="83"/>
    </row>
    <row r="3245" spans="1:9">
      <c r="A3245" s="83"/>
      <c r="B3245" s="83"/>
      <c r="C3245" s="83"/>
      <c r="D3245" s="83"/>
      <c r="E3245" s="83"/>
      <c r="F3245" s="83"/>
      <c r="G3245" s="83"/>
      <c r="H3245" s="83"/>
      <c r="I3245" s="83"/>
    </row>
    <row r="3246" spans="1:9">
      <c r="A3246" s="83"/>
      <c r="B3246" s="83"/>
      <c r="C3246" s="83"/>
      <c r="D3246" s="83"/>
      <c r="E3246" s="83"/>
      <c r="F3246" s="83"/>
      <c r="G3246" s="83"/>
      <c r="H3246" s="83"/>
      <c r="I3246" s="83"/>
    </row>
    <row r="3247" spans="1:9">
      <c r="A3247" s="83"/>
      <c r="B3247" s="83"/>
      <c r="C3247" s="83"/>
      <c r="D3247" s="83"/>
      <c r="E3247" s="83"/>
      <c r="F3247" s="83"/>
      <c r="G3247" s="83"/>
      <c r="H3247" s="83"/>
      <c r="I3247" s="83"/>
    </row>
    <row r="3248" spans="1:9">
      <c r="A3248" s="83"/>
      <c r="B3248" s="83"/>
      <c r="C3248" s="83"/>
      <c r="D3248" s="83"/>
      <c r="E3248" s="83"/>
      <c r="F3248" s="83"/>
      <c r="G3248" s="83"/>
      <c r="H3248" s="83"/>
      <c r="I3248" s="83"/>
    </row>
    <row r="3249" spans="1:9">
      <c r="A3249" s="83"/>
      <c r="B3249" s="83"/>
      <c r="C3249" s="83"/>
      <c r="D3249" s="83"/>
      <c r="E3249" s="83"/>
      <c r="F3249" s="83"/>
      <c r="G3249" s="83"/>
      <c r="H3249" s="83"/>
      <c r="I3249" s="83"/>
    </row>
    <row r="3250" spans="1:9">
      <c r="A3250" s="83"/>
      <c r="B3250" s="83"/>
      <c r="C3250" s="83"/>
      <c r="D3250" s="83"/>
      <c r="E3250" s="83"/>
      <c r="F3250" s="83"/>
      <c r="G3250" s="83"/>
      <c r="H3250" s="83"/>
      <c r="I3250" s="83"/>
    </row>
    <row r="3251" spans="1:9">
      <c r="A3251" s="83"/>
      <c r="B3251" s="83"/>
      <c r="C3251" s="83"/>
      <c r="D3251" s="83"/>
      <c r="E3251" s="83"/>
      <c r="F3251" s="83"/>
      <c r="G3251" s="83"/>
      <c r="H3251" s="83"/>
      <c r="I3251" s="83"/>
    </row>
    <row r="3252" spans="1:9">
      <c r="A3252" s="83"/>
      <c r="B3252" s="83"/>
      <c r="C3252" s="83"/>
      <c r="D3252" s="83"/>
      <c r="E3252" s="83"/>
      <c r="F3252" s="83"/>
      <c r="G3252" s="83"/>
      <c r="H3252" s="83"/>
      <c r="I3252" s="83"/>
    </row>
    <row r="3253" spans="1:9">
      <c r="A3253" s="83"/>
      <c r="B3253" s="83"/>
      <c r="C3253" s="83"/>
      <c r="D3253" s="83"/>
      <c r="E3253" s="83"/>
      <c r="F3253" s="83"/>
      <c r="G3253" s="83"/>
      <c r="H3253" s="83"/>
      <c r="I3253" s="83"/>
    </row>
    <row r="3254" spans="1:9">
      <c r="A3254" s="83"/>
      <c r="B3254" s="83"/>
      <c r="C3254" s="83"/>
      <c r="D3254" s="83"/>
      <c r="E3254" s="83"/>
      <c r="F3254" s="83"/>
      <c r="G3254" s="83"/>
      <c r="H3254" s="83"/>
      <c r="I3254" s="83"/>
    </row>
    <row r="3255" spans="1:9">
      <c r="A3255" s="83"/>
      <c r="B3255" s="83"/>
      <c r="C3255" s="83"/>
      <c r="D3255" s="83"/>
      <c r="E3255" s="83"/>
      <c r="F3255" s="83"/>
      <c r="G3255" s="83"/>
      <c r="H3255" s="83"/>
      <c r="I3255" s="83"/>
    </row>
    <row r="3256" spans="1:9">
      <c r="A3256" s="83"/>
      <c r="B3256" s="83"/>
      <c r="C3256" s="83"/>
      <c r="D3256" s="83"/>
      <c r="E3256" s="83"/>
      <c r="F3256" s="83"/>
      <c r="G3256" s="83"/>
      <c r="H3256" s="83"/>
      <c r="I3256" s="83"/>
    </row>
    <row r="3257" spans="1:9">
      <c r="A3257" s="83"/>
      <c r="B3257" s="83"/>
      <c r="C3257" s="83"/>
      <c r="D3257" s="83"/>
      <c r="E3257" s="83"/>
      <c r="F3257" s="83"/>
      <c r="G3257" s="83"/>
      <c r="H3257" s="83"/>
      <c r="I3257" s="83"/>
    </row>
    <row r="3258" spans="1:9">
      <c r="A3258" s="84"/>
      <c r="B3258" s="83"/>
      <c r="C3258" s="83"/>
      <c r="D3258" s="83"/>
      <c r="E3258" s="83"/>
      <c r="F3258" s="83"/>
      <c r="G3258" s="83"/>
      <c r="H3258" s="83"/>
      <c r="I3258" s="83"/>
    </row>
    <row r="3259" spans="1:9">
      <c r="A3259" s="83"/>
      <c r="B3259" s="83"/>
      <c r="C3259" s="83"/>
      <c r="D3259" s="83"/>
      <c r="E3259" s="83"/>
      <c r="F3259" s="83"/>
      <c r="G3259" s="83"/>
      <c r="H3259" s="83"/>
      <c r="I3259" s="83"/>
    </row>
    <row r="3260" spans="1:9">
      <c r="A3260" s="83"/>
      <c r="B3260" s="83"/>
      <c r="C3260" s="83"/>
      <c r="D3260" s="83"/>
      <c r="E3260" s="83"/>
      <c r="F3260" s="83"/>
      <c r="G3260" s="83"/>
      <c r="H3260" s="83"/>
      <c r="I3260" s="83"/>
    </row>
    <row r="3261" spans="1:9">
      <c r="A3261" s="83"/>
      <c r="B3261" s="83"/>
      <c r="C3261" s="83"/>
      <c r="D3261" s="83"/>
      <c r="E3261" s="83"/>
      <c r="F3261" s="83"/>
      <c r="G3261" s="83"/>
      <c r="H3261" s="83"/>
      <c r="I3261" s="83"/>
    </row>
    <row r="3262" spans="1:9">
      <c r="A3262" s="83"/>
      <c r="B3262" s="83"/>
      <c r="C3262" s="83"/>
      <c r="D3262" s="83"/>
      <c r="E3262" s="83"/>
      <c r="F3262" s="83"/>
      <c r="G3262" s="83"/>
      <c r="H3262" s="83"/>
      <c r="I3262" s="83"/>
    </row>
    <row r="3263" spans="1:9">
      <c r="A3263" s="83"/>
      <c r="B3263" s="83"/>
      <c r="C3263" s="83"/>
      <c r="D3263" s="83"/>
      <c r="E3263" s="83"/>
      <c r="F3263" s="83"/>
      <c r="G3263" s="83"/>
      <c r="H3263" s="83"/>
      <c r="I3263" s="83"/>
    </row>
    <row r="3264" spans="1:9">
      <c r="A3264" s="83"/>
      <c r="B3264" s="83"/>
      <c r="C3264" s="83"/>
      <c r="D3264" s="83"/>
      <c r="E3264" s="83"/>
      <c r="F3264" s="83"/>
      <c r="G3264" s="83"/>
      <c r="H3264" s="83"/>
      <c r="I3264" s="83"/>
    </row>
    <row r="3265" spans="1:9">
      <c r="A3265" s="83"/>
      <c r="B3265" s="83"/>
      <c r="C3265" s="83"/>
      <c r="D3265" s="83"/>
      <c r="E3265" s="83"/>
      <c r="F3265" s="83"/>
      <c r="G3265" s="83"/>
      <c r="H3265" s="83"/>
      <c r="I3265" s="83"/>
    </row>
    <row r="3266" spans="1:9">
      <c r="A3266" s="83"/>
      <c r="B3266" s="83"/>
      <c r="C3266" s="83"/>
      <c r="D3266" s="83"/>
      <c r="E3266" s="83"/>
      <c r="F3266" s="83"/>
      <c r="G3266" s="83"/>
      <c r="H3266" s="83"/>
      <c r="I3266" s="83"/>
    </row>
    <row r="3267" spans="1:9">
      <c r="A3267" s="83"/>
      <c r="B3267" s="83"/>
      <c r="C3267" s="83"/>
      <c r="D3267" s="83"/>
      <c r="E3267" s="83"/>
      <c r="F3267" s="83"/>
      <c r="G3267" s="83"/>
      <c r="H3267" s="83"/>
      <c r="I3267" s="83"/>
    </row>
    <row r="3268" spans="1:9">
      <c r="A3268" s="83"/>
      <c r="B3268" s="83"/>
      <c r="C3268" s="83"/>
      <c r="D3268" s="83"/>
      <c r="E3268" s="83"/>
      <c r="F3268" s="83"/>
      <c r="G3268" s="83"/>
      <c r="H3268" s="83"/>
      <c r="I3268" s="83"/>
    </row>
    <row r="3269" spans="1:9">
      <c r="A3269" s="83"/>
      <c r="B3269" s="83"/>
      <c r="C3269" s="83"/>
      <c r="D3269" s="83"/>
      <c r="E3269" s="83"/>
      <c r="F3269" s="83"/>
      <c r="G3269" s="83"/>
      <c r="H3269" s="83"/>
      <c r="I3269" s="83"/>
    </row>
    <row r="3270" spans="1:9">
      <c r="A3270" s="83"/>
      <c r="B3270" s="83"/>
      <c r="C3270" s="83"/>
      <c r="D3270" s="83"/>
      <c r="E3270" s="83"/>
      <c r="F3270" s="83"/>
      <c r="G3270" s="83"/>
      <c r="H3270" s="83"/>
      <c r="I3270" s="83"/>
    </row>
    <row r="3271" spans="1:9">
      <c r="A3271" s="83"/>
      <c r="B3271" s="83"/>
      <c r="C3271" s="83"/>
      <c r="D3271" s="83"/>
      <c r="E3271" s="83"/>
      <c r="F3271" s="83"/>
      <c r="G3271" s="83"/>
      <c r="H3271" s="83"/>
      <c r="I3271" s="83"/>
    </row>
    <row r="3272" spans="1:9">
      <c r="A3272" s="83"/>
      <c r="B3272" s="83"/>
      <c r="C3272" s="83"/>
      <c r="D3272" s="83"/>
      <c r="E3272" s="83"/>
      <c r="F3272" s="83"/>
      <c r="G3272" s="83"/>
      <c r="H3272" s="83"/>
      <c r="I3272" s="83"/>
    </row>
    <row r="3273" spans="1:9">
      <c r="A3273" s="83"/>
      <c r="B3273" s="83"/>
      <c r="C3273" s="83"/>
      <c r="D3273" s="83"/>
      <c r="E3273" s="83"/>
      <c r="F3273" s="83"/>
      <c r="G3273" s="83"/>
      <c r="H3273" s="83"/>
      <c r="I3273" s="83"/>
    </row>
    <row r="3274" spans="1:9">
      <c r="A3274" s="83"/>
      <c r="B3274" s="83"/>
      <c r="C3274" s="83"/>
      <c r="D3274" s="83"/>
      <c r="E3274" s="83"/>
      <c r="F3274" s="83"/>
      <c r="G3274" s="83"/>
      <c r="H3274" s="83"/>
      <c r="I3274" s="83"/>
    </row>
    <row r="3275" spans="1:9">
      <c r="A3275" s="83"/>
      <c r="B3275" s="83"/>
      <c r="C3275" s="83"/>
      <c r="D3275" s="83"/>
      <c r="E3275" s="83"/>
      <c r="F3275" s="83"/>
      <c r="G3275" s="83"/>
      <c r="H3275" s="83"/>
      <c r="I3275" s="83"/>
    </row>
    <row r="3276" spans="1:9">
      <c r="A3276" s="83"/>
      <c r="B3276" s="83"/>
      <c r="C3276" s="83"/>
      <c r="D3276" s="83"/>
      <c r="E3276" s="83"/>
      <c r="F3276" s="83"/>
      <c r="G3276" s="83"/>
      <c r="H3276" s="83"/>
      <c r="I3276" s="83"/>
    </row>
    <row r="3277" spans="1:9">
      <c r="A3277" s="83"/>
      <c r="B3277" s="83"/>
      <c r="C3277" s="83"/>
      <c r="D3277" s="83"/>
      <c r="E3277" s="83"/>
      <c r="F3277" s="83"/>
      <c r="G3277" s="83"/>
      <c r="H3277" s="83"/>
      <c r="I3277" s="83"/>
    </row>
    <row r="3278" spans="1:9">
      <c r="A3278" s="83"/>
      <c r="B3278" s="83"/>
      <c r="C3278" s="83"/>
      <c r="D3278" s="83"/>
      <c r="E3278" s="83"/>
      <c r="F3278" s="83"/>
      <c r="G3278" s="83"/>
      <c r="H3278" s="83"/>
      <c r="I3278" s="83"/>
    </row>
    <row r="3279" spans="1:9">
      <c r="A3279" s="83"/>
      <c r="B3279" s="83"/>
      <c r="C3279" s="83"/>
      <c r="D3279" s="83"/>
      <c r="E3279" s="83"/>
      <c r="F3279" s="83"/>
      <c r="G3279" s="83"/>
      <c r="H3279" s="83"/>
      <c r="I3279" s="83"/>
    </row>
    <row r="3280" spans="1:9">
      <c r="A3280" s="83"/>
      <c r="B3280" s="83"/>
      <c r="C3280" s="83"/>
      <c r="D3280" s="83"/>
      <c r="E3280" s="83"/>
      <c r="F3280" s="83"/>
      <c r="G3280" s="83"/>
      <c r="H3280" s="83"/>
      <c r="I3280" s="83"/>
    </row>
    <row r="3281" spans="1:9">
      <c r="A3281" s="83"/>
      <c r="B3281" s="83"/>
      <c r="C3281" s="83"/>
      <c r="D3281" s="83"/>
      <c r="E3281" s="83"/>
      <c r="F3281" s="83"/>
      <c r="G3281" s="83"/>
      <c r="H3281" s="83"/>
      <c r="I3281" s="83"/>
    </row>
    <row r="3282" spans="1:9">
      <c r="A3282" s="83"/>
      <c r="B3282" s="83"/>
      <c r="C3282" s="83"/>
      <c r="D3282" s="83"/>
      <c r="E3282" s="83"/>
      <c r="F3282" s="83"/>
      <c r="G3282" s="83"/>
      <c r="H3282" s="83"/>
      <c r="I3282" s="83"/>
    </row>
    <row r="3283" spans="1:9">
      <c r="A3283" s="83"/>
      <c r="B3283" s="83"/>
      <c r="C3283" s="83"/>
      <c r="D3283" s="83"/>
      <c r="E3283" s="83"/>
      <c r="F3283" s="83"/>
      <c r="G3283" s="83"/>
      <c r="H3283" s="83"/>
      <c r="I3283" s="83"/>
    </row>
    <row r="3284" spans="1:9">
      <c r="A3284" s="83"/>
      <c r="B3284" s="83"/>
      <c r="C3284" s="83"/>
      <c r="D3284" s="83"/>
      <c r="E3284" s="83"/>
      <c r="F3284" s="83"/>
      <c r="G3284" s="83"/>
      <c r="H3284" s="83"/>
      <c r="I3284" s="83"/>
    </row>
    <row r="3285" spans="1:9">
      <c r="A3285" s="83"/>
      <c r="B3285" s="83"/>
      <c r="C3285" s="83"/>
      <c r="D3285" s="83"/>
      <c r="E3285" s="83"/>
      <c r="F3285" s="83"/>
      <c r="G3285" s="83"/>
      <c r="H3285" s="83"/>
      <c r="I3285" s="83"/>
    </row>
    <row r="3286" spans="1:9">
      <c r="A3286" s="83"/>
      <c r="B3286" s="83"/>
      <c r="C3286" s="83"/>
      <c r="D3286" s="83"/>
      <c r="E3286" s="83"/>
      <c r="F3286" s="83"/>
      <c r="G3286" s="83"/>
      <c r="H3286" s="83"/>
      <c r="I3286" s="83"/>
    </row>
    <row r="3287" spans="1:9">
      <c r="A3287" s="84"/>
      <c r="B3287" s="83"/>
      <c r="C3287" s="83"/>
      <c r="D3287" s="83"/>
      <c r="E3287" s="83"/>
      <c r="F3287" s="83"/>
      <c r="G3287" s="83"/>
      <c r="H3287" s="83"/>
      <c r="I3287" s="83"/>
    </row>
    <row r="3288" spans="1:9">
      <c r="A3288" s="83"/>
      <c r="B3288" s="83"/>
      <c r="C3288" s="83"/>
      <c r="D3288" s="83"/>
      <c r="E3288" s="83"/>
      <c r="F3288" s="83"/>
      <c r="G3288" s="83"/>
      <c r="H3288" s="83"/>
      <c r="I3288" s="83"/>
    </row>
    <row r="3289" spans="1:9">
      <c r="A3289" s="83"/>
      <c r="B3289" s="83"/>
      <c r="C3289" s="83"/>
      <c r="D3289" s="83"/>
      <c r="E3289" s="83"/>
      <c r="F3289" s="83"/>
      <c r="G3289" s="83"/>
      <c r="H3289" s="83"/>
      <c r="I3289" s="83"/>
    </row>
    <row r="3290" spans="1:9">
      <c r="A3290" s="83"/>
      <c r="B3290" s="83"/>
      <c r="C3290" s="83"/>
      <c r="D3290" s="83"/>
      <c r="E3290" s="83"/>
      <c r="F3290" s="83"/>
      <c r="G3290" s="83"/>
      <c r="H3290" s="83"/>
      <c r="I3290" s="83"/>
    </row>
    <row r="3291" spans="1:9">
      <c r="A3291" s="83"/>
      <c r="B3291" s="83"/>
      <c r="C3291" s="83"/>
      <c r="D3291" s="83"/>
      <c r="E3291" s="83"/>
      <c r="F3291" s="83"/>
      <c r="G3291" s="83"/>
      <c r="H3291" s="83"/>
      <c r="I3291" s="83"/>
    </row>
    <row r="3292" spans="1:9">
      <c r="A3292" s="83"/>
      <c r="B3292" s="83"/>
      <c r="C3292" s="83"/>
      <c r="D3292" s="83"/>
      <c r="E3292" s="83"/>
      <c r="F3292" s="83"/>
      <c r="G3292" s="83"/>
      <c r="H3292" s="83"/>
      <c r="I3292" s="83"/>
    </row>
    <row r="3293" spans="1:9">
      <c r="A3293" s="83"/>
      <c r="B3293" s="83"/>
      <c r="C3293" s="83"/>
      <c r="D3293" s="83"/>
      <c r="E3293" s="83"/>
      <c r="F3293" s="83"/>
      <c r="G3293" s="83"/>
      <c r="H3293" s="83"/>
      <c r="I3293" s="83"/>
    </row>
    <row r="3294" spans="1:9">
      <c r="A3294" s="83"/>
      <c r="B3294" s="83"/>
      <c r="C3294" s="83"/>
      <c r="D3294" s="83"/>
      <c r="E3294" s="83"/>
      <c r="F3294" s="83"/>
      <c r="G3294" s="83"/>
      <c r="H3294" s="83"/>
      <c r="I3294" s="83"/>
    </row>
    <row r="3295" spans="1:9">
      <c r="A3295" s="83"/>
      <c r="B3295" s="83"/>
      <c r="C3295" s="83"/>
      <c r="D3295" s="83"/>
      <c r="E3295" s="83"/>
      <c r="F3295" s="83"/>
      <c r="G3295" s="83"/>
      <c r="H3295" s="83"/>
      <c r="I3295" s="83"/>
    </row>
    <row r="3296" spans="1:9">
      <c r="A3296" s="83"/>
      <c r="B3296" s="83"/>
      <c r="C3296" s="83"/>
      <c r="D3296" s="83"/>
      <c r="E3296" s="83"/>
      <c r="F3296" s="83"/>
      <c r="G3296" s="83"/>
      <c r="H3296" s="83"/>
      <c r="I3296" s="83"/>
    </row>
    <row r="3297" spans="1:9">
      <c r="A3297" s="83"/>
      <c r="B3297" s="83"/>
      <c r="C3297" s="83"/>
      <c r="D3297" s="83"/>
      <c r="E3297" s="83"/>
      <c r="F3297" s="83"/>
      <c r="G3297" s="83"/>
      <c r="H3297" s="83"/>
      <c r="I3297" s="83"/>
    </row>
    <row r="3298" spans="1:9">
      <c r="A3298" s="83"/>
      <c r="B3298" s="83"/>
      <c r="C3298" s="83"/>
      <c r="D3298" s="83"/>
      <c r="E3298" s="83"/>
      <c r="F3298" s="83"/>
      <c r="G3298" s="83"/>
      <c r="H3298" s="83"/>
      <c r="I3298" s="83"/>
    </row>
    <row r="3299" spans="1:9">
      <c r="A3299" s="83"/>
      <c r="B3299" s="83"/>
      <c r="C3299" s="83"/>
      <c r="D3299" s="83"/>
      <c r="E3299" s="83"/>
      <c r="F3299" s="83"/>
      <c r="G3299" s="83"/>
      <c r="H3299" s="83"/>
      <c r="I3299" s="83"/>
    </row>
    <row r="3300" spans="1:9">
      <c r="A3300" s="83"/>
      <c r="B3300" s="83"/>
      <c r="C3300" s="83"/>
      <c r="D3300" s="83"/>
      <c r="E3300" s="83"/>
      <c r="F3300" s="83"/>
      <c r="G3300" s="83"/>
      <c r="H3300" s="83"/>
      <c r="I3300" s="83"/>
    </row>
    <row r="3301" spans="1:9">
      <c r="A3301" s="83"/>
      <c r="B3301" s="83"/>
      <c r="C3301" s="83"/>
      <c r="D3301" s="83"/>
      <c r="E3301" s="83"/>
      <c r="F3301" s="83"/>
      <c r="G3301" s="83"/>
      <c r="H3301" s="83"/>
      <c r="I3301" s="83"/>
    </row>
    <row r="3302" spans="1:9">
      <c r="A3302" s="83"/>
      <c r="B3302" s="83"/>
      <c r="C3302" s="83"/>
      <c r="D3302" s="83"/>
      <c r="E3302" s="83"/>
      <c r="F3302" s="83"/>
      <c r="G3302" s="83"/>
      <c r="H3302" s="83"/>
      <c r="I3302" s="83"/>
    </row>
    <row r="3303" spans="1:9">
      <c r="A3303" s="83"/>
      <c r="B3303" s="83"/>
      <c r="C3303" s="83"/>
      <c r="D3303" s="83"/>
      <c r="E3303" s="83"/>
      <c r="F3303" s="83"/>
      <c r="G3303" s="83"/>
      <c r="H3303" s="83"/>
      <c r="I3303" s="83"/>
    </row>
    <row r="3304" spans="1:9">
      <c r="A3304" s="83"/>
      <c r="B3304" s="83"/>
      <c r="C3304" s="83"/>
      <c r="D3304" s="83"/>
      <c r="E3304" s="83"/>
      <c r="F3304" s="83"/>
      <c r="G3304" s="83"/>
      <c r="H3304" s="83"/>
      <c r="I3304" s="83"/>
    </row>
    <row r="3305" spans="1:9">
      <c r="A3305" s="83"/>
      <c r="B3305" s="83"/>
      <c r="C3305" s="83"/>
      <c r="D3305" s="83"/>
      <c r="E3305" s="83"/>
      <c r="F3305" s="83"/>
      <c r="G3305" s="83"/>
      <c r="H3305" s="83"/>
      <c r="I3305" s="83"/>
    </row>
    <row r="3306" spans="1:9">
      <c r="A3306" s="83"/>
      <c r="B3306" s="83"/>
      <c r="C3306" s="83"/>
      <c r="D3306" s="83"/>
      <c r="E3306" s="83"/>
      <c r="F3306" s="83"/>
      <c r="G3306" s="83"/>
      <c r="H3306" s="83"/>
      <c r="I3306" s="83"/>
    </row>
    <row r="3307" spans="1:9">
      <c r="A3307" s="83"/>
      <c r="B3307" s="83"/>
      <c r="C3307" s="83"/>
      <c r="D3307" s="83"/>
      <c r="E3307" s="83"/>
      <c r="F3307" s="83"/>
      <c r="G3307" s="83"/>
      <c r="H3307" s="83"/>
      <c r="I3307" s="83"/>
    </row>
    <row r="3308" spans="1:9">
      <c r="A3308" s="83"/>
      <c r="B3308" s="83"/>
      <c r="C3308" s="83"/>
      <c r="D3308" s="83"/>
      <c r="E3308" s="83"/>
      <c r="F3308" s="83"/>
      <c r="G3308" s="83"/>
      <c r="H3308" s="83"/>
      <c r="I3308" s="83"/>
    </row>
    <row r="3309" spans="1:9">
      <c r="A3309" s="83"/>
      <c r="B3309" s="83"/>
      <c r="C3309" s="83"/>
      <c r="D3309" s="83"/>
      <c r="E3309" s="83"/>
      <c r="F3309" s="83"/>
      <c r="G3309" s="83"/>
      <c r="H3309" s="83"/>
      <c r="I3309" s="83"/>
    </row>
    <row r="3310" spans="1:9">
      <c r="A3310" s="83"/>
      <c r="B3310" s="83"/>
      <c r="C3310" s="83"/>
      <c r="D3310" s="83"/>
      <c r="E3310" s="83"/>
      <c r="F3310" s="83"/>
      <c r="G3310" s="83"/>
      <c r="H3310" s="83"/>
      <c r="I3310" s="83"/>
    </row>
    <row r="3311" spans="1:9">
      <c r="A3311" s="83"/>
      <c r="B3311" s="83"/>
      <c r="C3311" s="83"/>
      <c r="D3311" s="83"/>
      <c r="E3311" s="83"/>
      <c r="F3311" s="83"/>
      <c r="G3311" s="83"/>
      <c r="H3311" s="83"/>
      <c r="I3311" s="83"/>
    </row>
    <row r="3312" spans="1:9">
      <c r="A3312" s="83"/>
      <c r="B3312" s="83"/>
      <c r="C3312" s="83"/>
      <c r="D3312" s="83"/>
      <c r="E3312" s="83"/>
      <c r="F3312" s="83"/>
      <c r="G3312" s="83"/>
      <c r="H3312" s="83"/>
      <c r="I3312" s="83"/>
    </row>
    <row r="3313" spans="1:9">
      <c r="A3313" s="83"/>
      <c r="B3313" s="83"/>
      <c r="C3313" s="83"/>
      <c r="D3313" s="83"/>
      <c r="E3313" s="83"/>
      <c r="F3313" s="83"/>
      <c r="G3313" s="83"/>
      <c r="H3313" s="83"/>
      <c r="I3313" s="83"/>
    </row>
    <row r="3314" spans="1:9">
      <c r="A3314" s="83"/>
      <c r="B3314" s="83"/>
      <c r="C3314" s="83"/>
      <c r="D3314" s="83"/>
      <c r="E3314" s="83"/>
      <c r="F3314" s="83"/>
      <c r="G3314" s="83"/>
      <c r="H3314" s="83"/>
      <c r="I3314" s="83"/>
    </row>
    <row r="3315" spans="1:9">
      <c r="A3315" s="83"/>
      <c r="B3315" s="83"/>
      <c r="C3315" s="83"/>
      <c r="D3315" s="83"/>
      <c r="E3315" s="83"/>
      <c r="F3315" s="83"/>
      <c r="G3315" s="83"/>
      <c r="H3315" s="83"/>
      <c r="I3315" s="83"/>
    </row>
    <row r="3316" spans="1:9">
      <c r="A3316" s="83"/>
      <c r="B3316" s="83"/>
      <c r="C3316" s="83"/>
      <c r="D3316" s="83"/>
      <c r="E3316" s="83"/>
      <c r="F3316" s="83"/>
      <c r="G3316" s="83"/>
      <c r="H3316" s="83"/>
      <c r="I3316" s="83"/>
    </row>
    <row r="3317" spans="1:9">
      <c r="A3317" s="83"/>
      <c r="B3317" s="83"/>
      <c r="C3317" s="83"/>
      <c r="D3317" s="83"/>
      <c r="E3317" s="83"/>
      <c r="F3317" s="83"/>
      <c r="G3317" s="83"/>
      <c r="H3317" s="83"/>
      <c r="I3317" s="83"/>
    </row>
    <row r="3318" spans="1:9">
      <c r="A3318" s="83"/>
      <c r="B3318" s="83"/>
      <c r="C3318" s="83"/>
      <c r="D3318" s="83"/>
      <c r="E3318" s="83"/>
      <c r="F3318" s="83"/>
      <c r="G3318" s="83"/>
      <c r="H3318" s="83"/>
      <c r="I3318" s="83"/>
    </row>
    <row r="3319" spans="1:9">
      <c r="A3319" s="83"/>
      <c r="B3319" s="83"/>
      <c r="C3319" s="83"/>
      <c r="D3319" s="83"/>
      <c r="E3319" s="83"/>
      <c r="F3319" s="83"/>
      <c r="G3319" s="83"/>
      <c r="H3319" s="83"/>
      <c r="I3319" s="83"/>
    </row>
    <row r="3320" spans="1:9">
      <c r="A3320" s="83"/>
      <c r="B3320" s="83"/>
      <c r="C3320" s="83"/>
      <c r="D3320" s="83"/>
      <c r="E3320" s="83"/>
      <c r="F3320" s="83"/>
      <c r="G3320" s="83"/>
      <c r="H3320" s="83"/>
      <c r="I3320" s="83"/>
    </row>
    <row r="3321" spans="1:9">
      <c r="A3321" s="83"/>
      <c r="B3321" s="83"/>
      <c r="C3321" s="83"/>
      <c r="D3321" s="83"/>
      <c r="E3321" s="83"/>
      <c r="F3321" s="83"/>
      <c r="G3321" s="83"/>
      <c r="H3321" s="83"/>
      <c r="I3321" s="83"/>
    </row>
    <row r="3322" spans="1:9">
      <c r="A3322" s="83"/>
      <c r="B3322" s="83"/>
      <c r="C3322" s="83"/>
      <c r="D3322" s="83"/>
      <c r="E3322" s="83"/>
      <c r="F3322" s="83"/>
      <c r="G3322" s="83"/>
      <c r="H3322" s="83"/>
      <c r="I3322" s="83"/>
    </row>
    <row r="3323" spans="1:9">
      <c r="A3323" s="83"/>
      <c r="B3323" s="83"/>
      <c r="C3323" s="83"/>
      <c r="D3323" s="83"/>
      <c r="E3323" s="83"/>
      <c r="F3323" s="83"/>
      <c r="G3323" s="83"/>
      <c r="H3323" s="83"/>
      <c r="I3323" s="83"/>
    </row>
    <row r="3324" spans="1:9">
      <c r="A3324" s="83"/>
      <c r="B3324" s="83"/>
      <c r="C3324" s="83"/>
      <c r="D3324" s="83"/>
      <c r="E3324" s="83"/>
      <c r="F3324" s="83"/>
      <c r="G3324" s="83"/>
      <c r="H3324" s="83"/>
      <c r="I3324" s="83"/>
    </row>
    <row r="3325" spans="1:9">
      <c r="A3325" s="83"/>
      <c r="B3325" s="83"/>
      <c r="C3325" s="83"/>
      <c r="D3325" s="83"/>
      <c r="E3325" s="83"/>
      <c r="F3325" s="83"/>
      <c r="G3325" s="83"/>
      <c r="H3325" s="83"/>
      <c r="I3325" s="83"/>
    </row>
    <row r="3326" spans="1:9">
      <c r="A3326" s="83"/>
      <c r="B3326" s="83"/>
      <c r="C3326" s="83"/>
      <c r="D3326" s="83"/>
      <c r="E3326" s="83"/>
      <c r="F3326" s="83"/>
      <c r="G3326" s="83"/>
      <c r="H3326" s="83"/>
      <c r="I3326" s="83"/>
    </row>
    <row r="3327" spans="1:9">
      <c r="A3327" s="83"/>
      <c r="B3327" s="83"/>
      <c r="C3327" s="83"/>
      <c r="D3327" s="83"/>
      <c r="E3327" s="83"/>
      <c r="F3327" s="83"/>
      <c r="G3327" s="83"/>
      <c r="H3327" s="83"/>
      <c r="I3327" s="83"/>
    </row>
    <row r="3328" spans="1:9">
      <c r="A3328" s="83"/>
      <c r="B3328" s="83"/>
      <c r="C3328" s="83"/>
      <c r="D3328" s="83"/>
      <c r="E3328" s="83"/>
      <c r="F3328" s="83"/>
      <c r="G3328" s="83"/>
      <c r="H3328" s="83"/>
      <c r="I3328" s="83"/>
    </row>
    <row r="3329" spans="1:9">
      <c r="A3329" s="83"/>
      <c r="B3329" s="83"/>
      <c r="C3329" s="83"/>
      <c r="D3329" s="83"/>
      <c r="E3329" s="83"/>
      <c r="F3329" s="83"/>
      <c r="G3329" s="83"/>
      <c r="H3329" s="83"/>
      <c r="I3329" s="83"/>
    </row>
    <row r="3330" spans="1:9">
      <c r="A3330" s="83"/>
      <c r="B3330" s="83"/>
      <c r="C3330" s="83"/>
      <c r="D3330" s="83"/>
      <c r="E3330" s="83"/>
      <c r="F3330" s="83"/>
      <c r="G3330" s="83"/>
      <c r="H3330" s="83"/>
      <c r="I3330" s="83"/>
    </row>
    <row r="3331" spans="1:9">
      <c r="A3331" s="83"/>
      <c r="B3331" s="83"/>
      <c r="C3331" s="83"/>
      <c r="D3331" s="83"/>
      <c r="E3331" s="83"/>
      <c r="F3331" s="83"/>
      <c r="G3331" s="83"/>
      <c r="H3331" s="83"/>
      <c r="I3331" s="83"/>
    </row>
    <row r="3332" spans="1:9">
      <c r="A3332" s="83"/>
      <c r="B3332" s="83"/>
      <c r="C3332" s="83"/>
      <c r="D3332" s="83"/>
      <c r="E3332" s="83"/>
      <c r="F3332" s="83"/>
      <c r="G3332" s="83"/>
      <c r="H3332" s="83"/>
      <c r="I3332" s="83"/>
    </row>
    <row r="3333" spans="1:9">
      <c r="A3333" s="83"/>
      <c r="B3333" s="83"/>
      <c r="C3333" s="83"/>
      <c r="D3333" s="83"/>
      <c r="E3333" s="83"/>
      <c r="F3333" s="83"/>
      <c r="G3333" s="83"/>
      <c r="H3333" s="83"/>
      <c r="I3333" s="83"/>
    </row>
    <row r="3334" spans="1:9">
      <c r="A3334" s="83"/>
      <c r="B3334" s="83"/>
      <c r="C3334" s="83"/>
      <c r="D3334" s="83"/>
      <c r="E3334" s="83"/>
      <c r="F3334" s="83"/>
      <c r="G3334" s="83"/>
      <c r="H3334" s="83"/>
      <c r="I3334" s="83"/>
    </row>
    <row r="3335" spans="1:9">
      <c r="A3335" s="83"/>
      <c r="B3335" s="83"/>
      <c r="C3335" s="83"/>
      <c r="D3335" s="83"/>
      <c r="E3335" s="83"/>
      <c r="F3335" s="83"/>
      <c r="G3335" s="83"/>
      <c r="H3335" s="83"/>
      <c r="I3335" s="83"/>
    </row>
    <row r="3336" spans="1:9">
      <c r="A3336" s="84"/>
      <c r="B3336" s="83"/>
      <c r="C3336" s="83"/>
      <c r="D3336" s="83"/>
      <c r="E3336" s="83"/>
      <c r="F3336" s="83"/>
      <c r="G3336" s="83"/>
      <c r="H3336" s="83"/>
      <c r="I3336" s="83"/>
    </row>
    <row r="3337" spans="1:9">
      <c r="A3337" s="83"/>
      <c r="B3337" s="83"/>
      <c r="C3337" s="83"/>
      <c r="D3337" s="83"/>
      <c r="E3337" s="83"/>
      <c r="F3337" s="83"/>
      <c r="G3337" s="83"/>
      <c r="H3337" s="83"/>
      <c r="I3337" s="83"/>
    </row>
    <row r="3338" spans="1:9">
      <c r="A3338" s="83"/>
      <c r="B3338" s="83"/>
      <c r="C3338" s="83"/>
      <c r="D3338" s="83"/>
      <c r="E3338" s="83"/>
      <c r="F3338" s="83"/>
      <c r="G3338" s="83"/>
      <c r="H3338" s="83"/>
      <c r="I3338" s="83"/>
    </row>
    <row r="3339" spans="1:9">
      <c r="A3339" s="83"/>
      <c r="B3339" s="83"/>
      <c r="C3339" s="83"/>
      <c r="D3339" s="83"/>
      <c r="E3339" s="83"/>
      <c r="F3339" s="83"/>
      <c r="G3339" s="83"/>
      <c r="H3339" s="83"/>
      <c r="I3339" s="83"/>
    </row>
    <row r="3340" spans="1:9">
      <c r="A3340" s="83"/>
      <c r="B3340" s="83"/>
      <c r="C3340" s="83"/>
      <c r="D3340" s="83"/>
      <c r="E3340" s="83"/>
      <c r="F3340" s="83"/>
      <c r="G3340" s="83"/>
      <c r="H3340" s="83"/>
      <c r="I3340" s="83"/>
    </row>
    <row r="3341" spans="1:9">
      <c r="A3341" s="83"/>
      <c r="B3341" s="83"/>
      <c r="C3341" s="83"/>
      <c r="D3341" s="83"/>
      <c r="E3341" s="83"/>
      <c r="F3341" s="83"/>
      <c r="G3341" s="83"/>
      <c r="H3341" s="83"/>
      <c r="I3341" s="83"/>
    </row>
    <row r="3342" spans="1:9">
      <c r="A3342" s="83"/>
      <c r="B3342" s="83"/>
      <c r="C3342" s="83"/>
      <c r="D3342" s="83"/>
      <c r="E3342" s="83"/>
      <c r="F3342" s="83"/>
      <c r="G3342" s="83"/>
      <c r="H3342" s="83"/>
      <c r="I3342" s="83"/>
    </row>
    <row r="3343" spans="1:9">
      <c r="A3343" s="83"/>
      <c r="B3343" s="83"/>
      <c r="C3343" s="83"/>
      <c r="D3343" s="83"/>
      <c r="E3343" s="83"/>
      <c r="F3343" s="83"/>
      <c r="G3343" s="83"/>
      <c r="H3343" s="83"/>
      <c r="I3343" s="83"/>
    </row>
    <row r="3344" spans="1:9">
      <c r="A3344" s="83"/>
      <c r="B3344" s="83"/>
      <c r="C3344" s="83"/>
      <c r="D3344" s="83"/>
      <c r="E3344" s="83"/>
      <c r="F3344" s="83"/>
      <c r="G3344" s="83"/>
      <c r="H3344" s="83"/>
      <c r="I3344" s="83"/>
    </row>
    <row r="3345" spans="1:11">
      <c r="A3345" s="83"/>
      <c r="B3345" s="83"/>
      <c r="C3345" s="83"/>
      <c r="D3345" s="83"/>
      <c r="E3345" s="83"/>
      <c r="F3345" s="83"/>
      <c r="G3345" s="83"/>
      <c r="H3345" s="83"/>
      <c r="I3345" s="83"/>
    </row>
    <row r="3346" spans="1:11">
      <c r="A3346" s="83"/>
      <c r="B3346" s="83"/>
      <c r="C3346" s="83"/>
      <c r="D3346" s="83"/>
      <c r="E3346" s="83"/>
      <c r="F3346" s="83"/>
      <c r="G3346" s="83"/>
      <c r="H3346" s="83"/>
      <c r="I3346" s="83"/>
    </row>
    <row r="3347" spans="1:11">
      <c r="A3347" s="83"/>
      <c r="B3347" s="83"/>
      <c r="C3347" s="83"/>
      <c r="D3347" s="83"/>
      <c r="E3347" s="83"/>
      <c r="F3347" s="83"/>
      <c r="G3347" s="83"/>
      <c r="H3347" s="83"/>
      <c r="I3347" s="83"/>
    </row>
    <row r="3348" spans="1:11">
      <c r="A3348" s="83"/>
      <c r="B3348" s="83"/>
      <c r="C3348" s="83"/>
      <c r="D3348" s="83"/>
      <c r="E3348" s="83"/>
      <c r="F3348" s="83"/>
      <c r="G3348" s="83"/>
      <c r="H3348" s="83"/>
      <c r="I3348" s="83"/>
    </row>
    <row r="3349" spans="1:11">
      <c r="A3349" s="83"/>
      <c r="B3349" s="83"/>
      <c r="C3349" s="83"/>
      <c r="D3349" s="83"/>
      <c r="E3349" s="83"/>
      <c r="F3349" s="83"/>
      <c r="G3349" s="83"/>
      <c r="H3349" s="83"/>
      <c r="I3349" s="83"/>
    </row>
    <row r="3350" spans="1:11">
      <c r="A3350" s="83"/>
      <c r="B3350" s="83"/>
      <c r="C3350" s="83"/>
      <c r="D3350" s="83"/>
      <c r="E3350" s="83"/>
      <c r="F3350" s="83"/>
      <c r="G3350" s="83"/>
      <c r="H3350" s="83"/>
      <c r="I3350" s="83"/>
    </row>
    <row r="3351" spans="1:11">
      <c r="A3351" s="83"/>
      <c r="B3351" s="83"/>
      <c r="C3351" s="83"/>
      <c r="D3351" s="83"/>
      <c r="E3351" s="83"/>
      <c r="F3351" s="83"/>
      <c r="G3351" s="83"/>
      <c r="H3351" s="83"/>
      <c r="I3351" s="83"/>
    </row>
    <row r="3352" spans="1:11">
      <c r="A3352" s="83"/>
      <c r="B3352" s="83"/>
      <c r="C3352" s="83"/>
      <c r="D3352" s="83"/>
      <c r="E3352" s="83"/>
      <c r="F3352" s="83"/>
      <c r="G3352" s="83"/>
      <c r="H3352" s="83"/>
      <c r="I3352" s="83"/>
    </row>
    <row r="3354" spans="1:11">
      <c r="B3354" s="83"/>
      <c r="C3354" s="83"/>
      <c r="D3354" s="83"/>
      <c r="E3354" s="83"/>
      <c r="F3354" s="83"/>
      <c r="G3354" s="83"/>
      <c r="H3354" s="83"/>
      <c r="I3354" s="83"/>
      <c r="J3354" s="83"/>
      <c r="K3354" s="83"/>
    </row>
    <row r="3355" spans="1:11">
      <c r="A3355" s="83"/>
      <c r="B3355" s="83"/>
      <c r="C3355" s="83"/>
      <c r="D3355" s="83"/>
      <c r="E3355" s="83"/>
      <c r="F3355" s="83"/>
      <c r="G3355" s="83"/>
      <c r="H3355" s="83"/>
      <c r="I3355" s="84"/>
      <c r="J3355" s="83"/>
      <c r="K3355" s="83"/>
    </row>
    <row r="3356" spans="1:11">
      <c r="A3356" s="83"/>
      <c r="B3356" s="83"/>
      <c r="C3356" s="83"/>
      <c r="D3356" s="83"/>
      <c r="E3356" s="83"/>
      <c r="F3356" s="83"/>
      <c r="G3356" s="83"/>
      <c r="H3356" s="83"/>
      <c r="I3356" s="83"/>
      <c r="J3356" s="83"/>
      <c r="K3356" s="83"/>
    </row>
    <row r="3357" spans="1:11">
      <c r="A3357" s="83"/>
      <c r="B3357" s="83"/>
      <c r="C3357" s="83"/>
      <c r="D3357" s="83"/>
      <c r="E3357" s="83"/>
      <c r="F3357" s="83"/>
      <c r="G3357" s="83"/>
      <c r="H3357" s="83"/>
      <c r="I3357" s="83"/>
      <c r="J3357" s="83"/>
      <c r="K3357" s="83"/>
    </row>
    <row r="3358" spans="1:11">
      <c r="A3358" s="83"/>
      <c r="B3358" s="83"/>
      <c r="C3358" s="83"/>
      <c r="D3358" s="83"/>
      <c r="E3358" s="83"/>
      <c r="F3358" s="83"/>
      <c r="G3358" s="83"/>
      <c r="H3358" s="83"/>
      <c r="I3358" s="83"/>
      <c r="J3358" s="83"/>
      <c r="K3358" s="83"/>
    </row>
    <row r="3359" spans="1:11">
      <c r="A3359" s="83"/>
      <c r="B3359" s="83"/>
      <c r="C3359" s="83"/>
      <c r="D3359" s="83"/>
      <c r="E3359" s="83"/>
      <c r="F3359" s="83"/>
      <c r="G3359" s="83"/>
      <c r="H3359" s="83"/>
      <c r="I3359" s="83"/>
      <c r="J3359" s="83"/>
      <c r="K3359" s="83"/>
    </row>
    <row r="3360" spans="1:11">
      <c r="A3360" s="83"/>
      <c r="B3360" s="83"/>
      <c r="C3360" s="83"/>
      <c r="D3360" s="83"/>
      <c r="E3360" s="83"/>
      <c r="F3360" s="83"/>
      <c r="G3360" s="83"/>
      <c r="H3360" s="83"/>
      <c r="I3360" s="83"/>
      <c r="J3360" s="83"/>
      <c r="K3360" s="83"/>
    </row>
    <row r="3361" spans="1:11">
      <c r="A3361" s="83"/>
      <c r="B3361" s="83"/>
      <c r="C3361" s="83"/>
      <c r="D3361" s="83"/>
      <c r="E3361" s="83"/>
      <c r="F3361" s="83"/>
      <c r="G3361" s="83"/>
      <c r="H3361" s="83"/>
      <c r="I3361" s="83"/>
      <c r="J3361" s="83"/>
      <c r="K3361" s="83"/>
    </row>
    <row r="3362" spans="1:11">
      <c r="A3362" s="83"/>
      <c r="B3362" s="83"/>
      <c r="C3362" s="83"/>
      <c r="D3362" s="83"/>
      <c r="E3362" s="83"/>
      <c r="F3362" s="83"/>
      <c r="G3362" s="83"/>
      <c r="H3362" s="83"/>
      <c r="I3362" s="83"/>
      <c r="J3362" s="83"/>
      <c r="K3362" s="83"/>
    </row>
    <row r="3363" spans="1:11">
      <c r="A3363" s="83"/>
      <c r="B3363" s="83"/>
      <c r="C3363" s="83"/>
      <c r="D3363" s="83"/>
      <c r="E3363" s="83"/>
      <c r="F3363" s="83"/>
      <c r="G3363" s="83"/>
      <c r="H3363" s="83"/>
      <c r="I3363" s="83"/>
      <c r="J3363" s="83"/>
      <c r="K3363" s="83"/>
    </row>
    <row r="3364" spans="1:11">
      <c r="A3364" s="83"/>
      <c r="B3364" s="83"/>
      <c r="C3364" s="83"/>
      <c r="D3364" s="83"/>
      <c r="E3364" s="83"/>
      <c r="F3364" s="83"/>
      <c r="G3364" s="83"/>
      <c r="H3364" s="83"/>
      <c r="I3364" s="83"/>
      <c r="J3364" s="83"/>
      <c r="K3364" s="83"/>
    </row>
    <row r="3365" spans="1:11">
      <c r="A3365" s="83"/>
      <c r="B3365" s="83"/>
      <c r="C3365" s="83"/>
      <c r="D3365" s="83"/>
      <c r="E3365" s="83"/>
      <c r="F3365" s="83"/>
      <c r="G3365" s="83"/>
      <c r="H3365" s="83"/>
      <c r="I3365" s="83"/>
      <c r="J3365" s="83"/>
      <c r="K3365" s="83"/>
    </row>
    <row r="3366" spans="1:11">
      <c r="A3366" s="83"/>
      <c r="B3366" s="83"/>
      <c r="C3366" s="83"/>
      <c r="D3366" s="83"/>
      <c r="E3366" s="83"/>
      <c r="F3366" s="83"/>
      <c r="G3366" s="83"/>
      <c r="H3366" s="83"/>
      <c r="I3366" s="83"/>
      <c r="J3366" s="83"/>
      <c r="K3366" s="83"/>
    </row>
    <row r="3367" spans="1:11">
      <c r="A3367" s="83"/>
      <c r="B3367" s="83"/>
      <c r="C3367" s="83"/>
      <c r="D3367" s="83"/>
      <c r="E3367" s="83"/>
      <c r="F3367" s="83"/>
      <c r="G3367" s="83"/>
      <c r="H3367" s="83"/>
      <c r="I3367" s="83"/>
      <c r="J3367" s="83"/>
      <c r="K3367" s="83"/>
    </row>
    <row r="3368" spans="1:11">
      <c r="A3368" s="83"/>
      <c r="B3368" s="83"/>
      <c r="C3368" s="83"/>
      <c r="D3368" s="83"/>
      <c r="E3368" s="83"/>
      <c r="F3368" s="83"/>
      <c r="G3368" s="83"/>
      <c r="H3368" s="83"/>
      <c r="I3368" s="83"/>
      <c r="J3368" s="83"/>
      <c r="K3368" s="83"/>
    </row>
    <row r="3369" spans="1:11">
      <c r="A3369" s="83"/>
      <c r="B3369" s="83"/>
      <c r="C3369" s="83"/>
      <c r="D3369" s="83"/>
      <c r="E3369" s="83"/>
      <c r="F3369" s="83"/>
      <c r="G3369" s="83"/>
      <c r="H3369" s="83"/>
      <c r="I3369" s="83"/>
      <c r="J3369" s="83"/>
      <c r="K3369" s="83"/>
    </row>
    <row r="3370" spans="1:11">
      <c r="A3370" s="83"/>
      <c r="B3370" s="83"/>
      <c r="C3370" s="83"/>
      <c r="D3370" s="83"/>
      <c r="E3370" s="83"/>
      <c r="F3370" s="83"/>
      <c r="G3370" s="83"/>
      <c r="H3370" s="83"/>
      <c r="I3370" s="83"/>
      <c r="J3370" s="83"/>
      <c r="K3370" s="83"/>
    </row>
    <row r="3371" spans="1:11">
      <c r="A3371" s="83"/>
      <c r="B3371" s="83"/>
      <c r="C3371" s="83"/>
      <c r="D3371" s="83"/>
      <c r="E3371" s="83"/>
      <c r="F3371" s="83"/>
      <c r="G3371" s="83"/>
      <c r="H3371" s="83"/>
      <c r="I3371" s="83"/>
      <c r="J3371" s="83"/>
      <c r="K3371" s="83"/>
    </row>
    <row r="3372" spans="1:11">
      <c r="A3372" s="83"/>
      <c r="B3372" s="83"/>
      <c r="C3372" s="83"/>
      <c r="D3372" s="83"/>
      <c r="E3372" s="83"/>
      <c r="F3372" s="83"/>
      <c r="G3372" s="83"/>
      <c r="H3372" s="83"/>
      <c r="I3372" s="83"/>
      <c r="J3372" s="83"/>
      <c r="K3372" s="83"/>
    </row>
    <row r="3373" spans="1:11">
      <c r="A3373" s="83"/>
      <c r="B3373" s="83"/>
      <c r="C3373" s="83"/>
      <c r="D3373" s="83"/>
      <c r="E3373" s="83"/>
      <c r="F3373" s="83"/>
      <c r="G3373" s="83"/>
      <c r="H3373" s="83"/>
      <c r="I3373" s="83"/>
      <c r="J3373" s="83"/>
      <c r="K3373" s="83"/>
    </row>
    <row r="3374" spans="1:11">
      <c r="A3374" s="83"/>
      <c r="B3374" s="83"/>
      <c r="C3374" s="83"/>
      <c r="D3374" s="83"/>
      <c r="E3374" s="83"/>
      <c r="F3374" s="83"/>
      <c r="G3374" s="83"/>
      <c r="H3374" s="83"/>
      <c r="I3374" s="83"/>
      <c r="J3374" s="83"/>
      <c r="K3374" s="83"/>
    </row>
    <row r="3375" spans="1:11">
      <c r="A3375" s="83"/>
      <c r="B3375" s="83"/>
      <c r="C3375" s="83"/>
      <c r="D3375" s="83"/>
      <c r="E3375" s="83"/>
      <c r="F3375" s="83"/>
      <c r="G3375" s="83"/>
      <c r="H3375" s="83"/>
      <c r="I3375" s="83"/>
      <c r="J3375" s="83"/>
      <c r="K3375" s="83"/>
    </row>
    <row r="3376" spans="1:11">
      <c r="A3376" s="83"/>
      <c r="B3376" s="83"/>
      <c r="C3376" s="83"/>
      <c r="D3376" s="83"/>
      <c r="E3376" s="83"/>
      <c r="F3376" s="83"/>
      <c r="G3376" s="83"/>
      <c r="H3376" s="83"/>
      <c r="I3376" s="83"/>
      <c r="J3376" s="83"/>
      <c r="K3376" s="83"/>
    </row>
    <row r="3377" spans="1:11">
      <c r="A3377" s="83"/>
      <c r="B3377" s="83"/>
      <c r="C3377" s="83"/>
      <c r="D3377" s="83"/>
      <c r="E3377" s="83"/>
      <c r="F3377" s="83"/>
      <c r="G3377" s="83"/>
      <c r="H3377" s="83"/>
      <c r="I3377" s="83"/>
      <c r="J3377" s="83"/>
      <c r="K3377" s="83"/>
    </row>
    <row r="3378" spans="1:11">
      <c r="A3378" s="83"/>
      <c r="B3378" s="83"/>
      <c r="C3378" s="83"/>
      <c r="D3378" s="83"/>
      <c r="E3378" s="83"/>
      <c r="F3378" s="83"/>
      <c r="G3378" s="83"/>
      <c r="H3378" s="83"/>
      <c r="I3378" s="83"/>
      <c r="J3378" s="83"/>
      <c r="K3378" s="83"/>
    </row>
    <row r="3379" spans="1:11">
      <c r="A3379" s="83"/>
      <c r="B3379" s="83"/>
      <c r="C3379" s="83"/>
      <c r="D3379" s="83"/>
      <c r="E3379" s="83"/>
      <c r="F3379" s="83"/>
      <c r="G3379" s="83"/>
      <c r="H3379" s="83"/>
      <c r="I3379" s="83"/>
      <c r="J3379" s="83"/>
      <c r="K3379" s="83"/>
    </row>
    <row r="3380" spans="1:11">
      <c r="A3380" s="83"/>
      <c r="B3380" s="83"/>
      <c r="C3380" s="83"/>
      <c r="D3380" s="83"/>
      <c r="E3380" s="83"/>
      <c r="F3380" s="83"/>
      <c r="G3380" s="83"/>
      <c r="H3380" s="83"/>
      <c r="I3380" s="83"/>
      <c r="J3380" s="83"/>
      <c r="K3380" s="83"/>
    </row>
    <row r="3381" spans="1:11">
      <c r="A3381" s="83"/>
      <c r="B3381" s="83"/>
      <c r="C3381" s="83"/>
      <c r="D3381" s="83"/>
      <c r="E3381" s="83"/>
      <c r="F3381" s="83"/>
      <c r="G3381" s="83"/>
      <c r="H3381" s="83"/>
      <c r="I3381" s="83"/>
      <c r="J3381" s="83"/>
      <c r="K3381" s="83"/>
    </row>
    <row r="3382" spans="1:11">
      <c r="A3382" s="83"/>
      <c r="B3382" s="83"/>
      <c r="C3382" s="83"/>
      <c r="D3382" s="83"/>
      <c r="E3382" s="83"/>
      <c r="F3382" s="83"/>
      <c r="G3382" s="83"/>
      <c r="H3382" s="83"/>
      <c r="I3382" s="83"/>
      <c r="J3382" s="83"/>
      <c r="K3382" s="83"/>
    </row>
    <row r="3383" spans="1:11">
      <c r="A3383" s="83"/>
      <c r="B3383" s="83"/>
      <c r="C3383" s="83"/>
      <c r="D3383" s="83"/>
      <c r="E3383" s="83"/>
      <c r="F3383" s="83"/>
      <c r="G3383" s="83"/>
      <c r="H3383" s="83"/>
      <c r="I3383" s="84"/>
      <c r="J3383" s="83"/>
      <c r="K3383" s="83"/>
    </row>
    <row r="3384" spans="1:11">
      <c r="A3384" s="83"/>
      <c r="B3384" s="83"/>
      <c r="C3384" s="83"/>
      <c r="D3384" s="83"/>
      <c r="E3384" s="83"/>
      <c r="F3384" s="83"/>
      <c r="G3384" s="83"/>
      <c r="H3384" s="83"/>
      <c r="I3384" s="83"/>
      <c r="J3384" s="83"/>
      <c r="K3384" s="83"/>
    </row>
    <row r="3385" spans="1:11">
      <c r="A3385" s="83"/>
      <c r="B3385" s="83"/>
      <c r="C3385" s="83"/>
      <c r="D3385" s="83"/>
      <c r="E3385" s="83"/>
      <c r="F3385" s="83"/>
      <c r="G3385" s="83"/>
      <c r="H3385" s="83"/>
      <c r="I3385" s="83"/>
      <c r="J3385" s="83"/>
      <c r="K3385" s="83"/>
    </row>
    <row r="3386" spans="1:11">
      <c r="A3386" s="83"/>
      <c r="B3386" s="83"/>
      <c r="C3386" s="83"/>
      <c r="D3386" s="83"/>
      <c r="E3386" s="83"/>
      <c r="F3386" s="83"/>
      <c r="G3386" s="83"/>
      <c r="H3386" s="83"/>
      <c r="I3386" s="83"/>
      <c r="J3386" s="83"/>
      <c r="K3386" s="83"/>
    </row>
    <row r="3387" spans="1:11">
      <c r="A3387" s="83"/>
      <c r="B3387" s="83"/>
      <c r="C3387" s="83"/>
      <c r="D3387" s="83"/>
      <c r="E3387" s="83"/>
      <c r="F3387" s="83"/>
      <c r="G3387" s="83"/>
      <c r="H3387" s="83"/>
      <c r="I3387" s="83"/>
      <c r="J3387" s="83"/>
      <c r="K3387" s="83"/>
    </row>
    <row r="3388" spans="1:11">
      <c r="A3388" s="83"/>
      <c r="B3388" s="83"/>
      <c r="C3388" s="83"/>
      <c r="D3388" s="83"/>
      <c r="E3388" s="83"/>
      <c r="F3388" s="83"/>
      <c r="G3388" s="83"/>
      <c r="H3388" s="83"/>
      <c r="I3388" s="83"/>
      <c r="J3388" s="83"/>
      <c r="K3388" s="83"/>
    </row>
    <row r="3389" spans="1:11">
      <c r="A3389" s="83"/>
      <c r="B3389" s="83"/>
      <c r="C3389" s="83"/>
      <c r="D3389" s="83"/>
      <c r="E3389" s="83"/>
      <c r="F3389" s="83"/>
      <c r="G3389" s="83"/>
      <c r="H3389" s="83"/>
      <c r="I3389" s="83"/>
      <c r="J3389" s="83"/>
      <c r="K3389" s="83"/>
    </row>
    <row r="3390" spans="1:11">
      <c r="A3390" s="83"/>
      <c r="B3390" s="83"/>
      <c r="C3390" s="83"/>
      <c r="D3390" s="83"/>
      <c r="E3390" s="83"/>
      <c r="F3390" s="83"/>
      <c r="G3390" s="83"/>
      <c r="H3390" s="83"/>
      <c r="I3390" s="83"/>
      <c r="J3390" s="83"/>
      <c r="K3390" s="83"/>
    </row>
    <row r="3391" spans="1:11">
      <c r="A3391" s="83"/>
      <c r="B3391" s="83"/>
      <c r="C3391" s="83"/>
      <c r="D3391" s="83"/>
      <c r="E3391" s="83"/>
      <c r="F3391" s="83"/>
      <c r="G3391" s="83"/>
      <c r="H3391" s="83"/>
      <c r="I3391" s="83"/>
      <c r="J3391" s="83"/>
      <c r="K3391" s="83"/>
    </row>
    <row r="3392" spans="1:11">
      <c r="A3392" s="83"/>
      <c r="B3392" s="83"/>
      <c r="C3392" s="83"/>
      <c r="D3392" s="83"/>
      <c r="E3392" s="83"/>
      <c r="F3392" s="83"/>
      <c r="G3392" s="83"/>
      <c r="H3392" s="83"/>
      <c r="I3392" s="83"/>
      <c r="J3392" s="83"/>
      <c r="K3392" s="83"/>
    </row>
    <row r="3393" spans="1:11">
      <c r="A3393" s="83"/>
      <c r="B3393" s="83"/>
      <c r="C3393" s="83"/>
      <c r="D3393" s="83"/>
      <c r="E3393" s="83"/>
      <c r="F3393" s="83"/>
      <c r="G3393" s="83"/>
      <c r="H3393" s="83"/>
      <c r="I3393" s="83"/>
      <c r="J3393" s="83"/>
      <c r="K3393" s="83"/>
    </row>
    <row r="3394" spans="1:11">
      <c r="A3394" s="83"/>
      <c r="B3394" s="83"/>
      <c r="C3394" s="83"/>
      <c r="D3394" s="83"/>
      <c r="E3394" s="83"/>
      <c r="F3394" s="83"/>
      <c r="G3394" s="83"/>
      <c r="H3394" s="83"/>
      <c r="I3394" s="83"/>
      <c r="J3394" s="83"/>
      <c r="K3394" s="83"/>
    </row>
    <row r="3395" spans="1:11">
      <c r="A3395" s="83"/>
      <c r="B3395" s="83"/>
      <c r="C3395" s="83"/>
      <c r="D3395" s="83"/>
      <c r="E3395" s="83"/>
      <c r="F3395" s="83"/>
      <c r="G3395" s="83"/>
      <c r="H3395" s="83"/>
      <c r="I3395" s="83"/>
      <c r="J3395" s="83"/>
      <c r="K3395" s="83"/>
    </row>
    <row r="3396" spans="1:11">
      <c r="A3396" s="83"/>
      <c r="B3396" s="83"/>
      <c r="C3396" s="83"/>
      <c r="D3396" s="83"/>
      <c r="E3396" s="83"/>
      <c r="F3396" s="83"/>
      <c r="G3396" s="83"/>
      <c r="H3396" s="83"/>
      <c r="I3396" s="83"/>
      <c r="J3396" s="83"/>
      <c r="K3396" s="83"/>
    </row>
    <row r="3397" spans="1:11">
      <c r="A3397" s="83"/>
      <c r="B3397" s="83"/>
      <c r="C3397" s="83"/>
      <c r="D3397" s="83"/>
      <c r="E3397" s="83"/>
      <c r="F3397" s="83"/>
      <c r="G3397" s="83"/>
      <c r="H3397" s="83"/>
      <c r="I3397" s="83"/>
      <c r="J3397" s="83"/>
      <c r="K3397" s="83"/>
    </row>
    <row r="3398" spans="1:11">
      <c r="A3398" s="83"/>
      <c r="B3398" s="83"/>
      <c r="C3398" s="83"/>
      <c r="D3398" s="83"/>
      <c r="E3398" s="83"/>
      <c r="F3398" s="83"/>
      <c r="G3398" s="83"/>
      <c r="H3398" s="83"/>
      <c r="I3398" s="83"/>
      <c r="J3398" s="83"/>
      <c r="K3398" s="83"/>
    </row>
    <row r="3399" spans="1:11">
      <c r="A3399" s="83"/>
      <c r="B3399" s="83"/>
      <c r="C3399" s="83"/>
      <c r="D3399" s="83"/>
      <c r="E3399" s="83"/>
      <c r="F3399" s="83"/>
      <c r="G3399" s="83"/>
      <c r="H3399" s="83"/>
      <c r="I3399" s="83"/>
      <c r="J3399" s="83"/>
      <c r="K3399" s="83"/>
    </row>
    <row r="3400" spans="1:11">
      <c r="A3400" s="83"/>
      <c r="B3400" s="83"/>
      <c r="C3400" s="83"/>
      <c r="D3400" s="83"/>
      <c r="E3400" s="83"/>
      <c r="F3400" s="83"/>
      <c r="G3400" s="83"/>
      <c r="H3400" s="83"/>
      <c r="I3400" s="83"/>
      <c r="J3400" s="83"/>
      <c r="K3400" s="83"/>
    </row>
    <row r="3401" spans="1:11">
      <c r="A3401" s="83"/>
      <c r="B3401" s="83"/>
      <c r="C3401" s="83"/>
      <c r="D3401" s="83"/>
      <c r="E3401" s="83"/>
      <c r="F3401" s="83"/>
      <c r="G3401" s="83"/>
      <c r="H3401" s="83"/>
      <c r="I3401" s="83"/>
      <c r="J3401" s="83"/>
      <c r="K3401" s="83"/>
    </row>
    <row r="3402" spans="1:11">
      <c r="A3402" s="83"/>
      <c r="B3402" s="83"/>
      <c r="C3402" s="83"/>
      <c r="D3402" s="83"/>
      <c r="E3402" s="83"/>
      <c r="F3402" s="83"/>
      <c r="G3402" s="83"/>
      <c r="H3402" s="83"/>
      <c r="I3402" s="83"/>
      <c r="J3402" s="83"/>
      <c r="K3402" s="83"/>
    </row>
    <row r="3403" spans="1:11">
      <c r="A3403" s="83"/>
      <c r="B3403" s="83"/>
      <c r="C3403" s="83"/>
      <c r="D3403" s="83"/>
      <c r="E3403" s="83"/>
      <c r="F3403" s="83"/>
      <c r="G3403" s="83"/>
      <c r="H3403" s="83"/>
      <c r="I3403" s="83"/>
      <c r="J3403" s="83"/>
      <c r="K3403" s="83"/>
    </row>
    <row r="3404" spans="1:11">
      <c r="A3404" s="83"/>
      <c r="B3404" s="83"/>
      <c r="C3404" s="83"/>
      <c r="D3404" s="83"/>
      <c r="E3404" s="83"/>
      <c r="F3404" s="83"/>
      <c r="G3404" s="83"/>
      <c r="H3404" s="83"/>
      <c r="I3404" s="83"/>
      <c r="J3404" s="83"/>
      <c r="K3404" s="83"/>
    </row>
    <row r="3405" spans="1:11">
      <c r="A3405" s="83"/>
      <c r="B3405" s="83"/>
      <c r="C3405" s="83"/>
      <c r="D3405" s="83"/>
      <c r="E3405" s="83"/>
      <c r="F3405" s="83"/>
      <c r="G3405" s="83"/>
      <c r="H3405" s="83"/>
      <c r="I3405" s="83"/>
      <c r="J3405" s="83"/>
      <c r="K3405" s="83"/>
    </row>
    <row r="3406" spans="1:11">
      <c r="A3406" s="83"/>
      <c r="B3406" s="83"/>
      <c r="C3406" s="83"/>
      <c r="D3406" s="83"/>
      <c r="E3406" s="83"/>
      <c r="F3406" s="83"/>
      <c r="G3406" s="83"/>
      <c r="H3406" s="83"/>
      <c r="I3406" s="83"/>
      <c r="J3406" s="83"/>
      <c r="K3406" s="83"/>
    </row>
    <row r="3407" spans="1:11">
      <c r="A3407" s="83"/>
      <c r="B3407" s="83"/>
      <c r="C3407" s="83"/>
      <c r="D3407" s="83"/>
      <c r="E3407" s="83"/>
      <c r="F3407" s="83"/>
      <c r="G3407" s="83"/>
      <c r="H3407" s="83"/>
      <c r="I3407" s="83"/>
      <c r="J3407" s="83"/>
      <c r="K3407" s="83"/>
    </row>
    <row r="3408" spans="1:11">
      <c r="A3408" s="83"/>
      <c r="B3408" s="83"/>
      <c r="C3408" s="83"/>
      <c r="D3408" s="83"/>
      <c r="E3408" s="83"/>
      <c r="F3408" s="83"/>
      <c r="G3408" s="83"/>
      <c r="H3408" s="83"/>
      <c r="I3408" s="83"/>
      <c r="J3408" s="83"/>
      <c r="K3408" s="83"/>
    </row>
    <row r="3409" spans="1:11">
      <c r="A3409" s="83"/>
      <c r="B3409" s="83"/>
      <c r="C3409" s="83"/>
      <c r="D3409" s="83"/>
      <c r="E3409" s="83"/>
      <c r="F3409" s="83"/>
      <c r="G3409" s="83"/>
      <c r="H3409" s="83"/>
      <c r="I3409" s="83"/>
      <c r="J3409" s="83"/>
      <c r="K3409" s="83"/>
    </row>
    <row r="3410" spans="1:11">
      <c r="A3410" s="83"/>
      <c r="B3410" s="83"/>
      <c r="C3410" s="83"/>
      <c r="D3410" s="83"/>
      <c r="E3410" s="83"/>
      <c r="F3410" s="83"/>
      <c r="G3410" s="83"/>
      <c r="H3410" s="83"/>
      <c r="I3410" s="83"/>
      <c r="J3410" s="83"/>
      <c r="K3410" s="83"/>
    </row>
    <row r="3411" spans="1:11">
      <c r="A3411" s="83"/>
      <c r="B3411" s="83"/>
      <c r="C3411" s="83"/>
      <c r="D3411" s="83"/>
      <c r="E3411" s="83"/>
      <c r="F3411" s="83"/>
      <c r="G3411" s="83"/>
      <c r="H3411" s="83"/>
      <c r="I3411" s="83"/>
      <c r="J3411" s="83"/>
      <c r="K3411" s="83"/>
    </row>
    <row r="3412" spans="1:11">
      <c r="A3412" s="83"/>
      <c r="B3412" s="83"/>
      <c r="C3412" s="83"/>
      <c r="D3412" s="83"/>
      <c r="E3412" s="83"/>
      <c r="F3412" s="83"/>
      <c r="G3412" s="83"/>
      <c r="H3412" s="83"/>
      <c r="I3412" s="83"/>
      <c r="J3412" s="83"/>
      <c r="K3412" s="83"/>
    </row>
    <row r="3413" spans="1:11">
      <c r="A3413" s="83"/>
      <c r="B3413" s="83"/>
      <c r="C3413" s="83"/>
      <c r="D3413" s="83"/>
      <c r="E3413" s="83"/>
      <c r="F3413" s="83"/>
      <c r="G3413" s="83"/>
      <c r="H3413" s="83"/>
      <c r="I3413" s="83"/>
      <c r="J3413" s="83"/>
      <c r="K3413" s="83"/>
    </row>
    <row r="3414" spans="1:11">
      <c r="A3414" s="83"/>
      <c r="B3414" s="83"/>
      <c r="C3414" s="83"/>
      <c r="D3414" s="83"/>
      <c r="E3414" s="83"/>
      <c r="F3414" s="83"/>
      <c r="G3414" s="83"/>
      <c r="H3414" s="83"/>
      <c r="I3414" s="83"/>
      <c r="J3414" s="83"/>
      <c r="K3414" s="83"/>
    </row>
    <row r="3415" spans="1:11">
      <c r="A3415" s="83"/>
      <c r="B3415" s="83"/>
      <c r="C3415" s="83"/>
      <c r="D3415" s="83"/>
      <c r="E3415" s="83"/>
      <c r="F3415" s="83"/>
      <c r="G3415" s="83"/>
      <c r="H3415" s="83"/>
      <c r="I3415" s="83"/>
      <c r="J3415" s="83"/>
      <c r="K3415" s="83"/>
    </row>
    <row r="3416" spans="1:11">
      <c r="A3416" s="83"/>
      <c r="B3416" s="83"/>
      <c r="C3416" s="83"/>
      <c r="D3416" s="83"/>
      <c r="E3416" s="83"/>
      <c r="F3416" s="83"/>
      <c r="G3416" s="83"/>
      <c r="H3416" s="83"/>
      <c r="I3416" s="83"/>
      <c r="J3416" s="83"/>
      <c r="K3416" s="83"/>
    </row>
    <row r="3417" spans="1:11">
      <c r="A3417" s="83"/>
      <c r="B3417" s="83"/>
      <c r="C3417" s="83"/>
      <c r="D3417" s="83"/>
      <c r="E3417" s="83"/>
      <c r="F3417" s="83"/>
      <c r="G3417" s="83"/>
      <c r="H3417" s="83"/>
      <c r="I3417" s="83"/>
      <c r="J3417" s="83"/>
      <c r="K3417" s="83"/>
    </row>
    <row r="3418" spans="1:11">
      <c r="A3418" s="83"/>
      <c r="B3418" s="83"/>
      <c r="C3418" s="83"/>
      <c r="D3418" s="83"/>
      <c r="E3418" s="83"/>
      <c r="F3418" s="83"/>
      <c r="G3418" s="83"/>
      <c r="H3418" s="83"/>
      <c r="I3418" s="83"/>
      <c r="J3418" s="83"/>
      <c r="K3418" s="83"/>
    </row>
    <row r="3419" spans="1:11">
      <c r="A3419" s="83"/>
      <c r="B3419" s="83"/>
      <c r="C3419" s="83"/>
      <c r="D3419" s="83"/>
      <c r="E3419" s="83"/>
      <c r="F3419" s="83"/>
      <c r="G3419" s="83"/>
      <c r="H3419" s="83"/>
      <c r="I3419" s="83"/>
      <c r="J3419" s="83"/>
      <c r="K3419" s="83"/>
    </row>
    <row r="3420" spans="1:11">
      <c r="A3420" s="83"/>
      <c r="B3420" s="83"/>
      <c r="C3420" s="83"/>
      <c r="D3420" s="83"/>
      <c r="E3420" s="83"/>
      <c r="F3420" s="83"/>
      <c r="G3420" s="83"/>
      <c r="H3420" s="83"/>
      <c r="I3420" s="83"/>
      <c r="J3420" s="83"/>
      <c r="K3420" s="83"/>
    </row>
    <row r="3421" spans="1:11">
      <c r="A3421" s="83"/>
      <c r="B3421" s="83"/>
      <c r="C3421" s="83"/>
      <c r="D3421" s="83"/>
      <c r="E3421" s="83"/>
      <c r="F3421" s="83"/>
      <c r="G3421" s="83"/>
      <c r="H3421" s="83"/>
      <c r="I3421" s="83"/>
      <c r="J3421" s="83"/>
      <c r="K3421" s="83"/>
    </row>
    <row r="3422" spans="1:11">
      <c r="A3422" s="83"/>
      <c r="B3422" s="83"/>
      <c r="C3422" s="83"/>
      <c r="D3422" s="83"/>
      <c r="E3422" s="83"/>
      <c r="F3422" s="83"/>
      <c r="G3422" s="83"/>
      <c r="H3422" s="83"/>
      <c r="I3422" s="83"/>
      <c r="J3422" s="83"/>
      <c r="K3422" s="83"/>
    </row>
    <row r="3423" spans="1:11">
      <c r="A3423" s="83"/>
      <c r="B3423" s="83"/>
      <c r="C3423" s="83"/>
      <c r="D3423" s="83"/>
      <c r="E3423" s="83"/>
      <c r="F3423" s="83"/>
      <c r="G3423" s="83"/>
      <c r="H3423" s="83"/>
      <c r="I3423" s="83"/>
      <c r="J3423" s="83"/>
      <c r="K3423" s="83"/>
    </row>
    <row r="3424" spans="1:11">
      <c r="A3424" s="83"/>
      <c r="B3424" s="83"/>
      <c r="C3424" s="83"/>
      <c r="D3424" s="83"/>
      <c r="E3424" s="83"/>
      <c r="F3424" s="83"/>
      <c r="G3424" s="83"/>
      <c r="H3424" s="83"/>
      <c r="I3424" s="83"/>
      <c r="J3424" s="83"/>
      <c r="K3424" s="83"/>
    </row>
    <row r="3425" spans="1:11">
      <c r="A3425" s="83"/>
      <c r="B3425" s="83"/>
      <c r="C3425" s="83"/>
      <c r="D3425" s="83"/>
      <c r="E3425" s="83"/>
      <c r="F3425" s="83"/>
      <c r="G3425" s="83"/>
      <c r="H3425" s="83"/>
      <c r="I3425" s="83"/>
      <c r="J3425" s="83"/>
      <c r="K3425" s="83"/>
    </row>
    <row r="3426" spans="1:11">
      <c r="A3426" s="83"/>
      <c r="B3426" s="83"/>
      <c r="C3426" s="83"/>
      <c r="D3426" s="83"/>
      <c r="E3426" s="83"/>
      <c r="F3426" s="83"/>
      <c r="G3426" s="83"/>
      <c r="H3426" s="83"/>
      <c r="I3426" s="83"/>
      <c r="J3426" s="83"/>
      <c r="K3426" s="83"/>
    </row>
    <row r="3427" spans="1:11">
      <c r="A3427" s="83"/>
      <c r="B3427" s="83"/>
      <c r="C3427" s="83"/>
      <c r="D3427" s="83"/>
      <c r="E3427" s="83"/>
      <c r="F3427" s="83"/>
      <c r="G3427" s="83"/>
      <c r="H3427" s="83"/>
      <c r="I3427" s="83"/>
      <c r="J3427" s="83"/>
      <c r="K3427" s="83"/>
    </row>
    <row r="3428" spans="1:11">
      <c r="A3428" s="83"/>
      <c r="B3428" s="83"/>
      <c r="C3428" s="83"/>
      <c r="D3428" s="83"/>
      <c r="E3428" s="83"/>
      <c r="F3428" s="83"/>
      <c r="G3428" s="83"/>
      <c r="H3428" s="83"/>
      <c r="I3428" s="83"/>
      <c r="J3428" s="83"/>
      <c r="K3428" s="83"/>
    </row>
    <row r="3429" spans="1:11">
      <c r="A3429" s="83"/>
      <c r="B3429" s="83"/>
      <c r="C3429" s="83"/>
      <c r="D3429" s="83"/>
      <c r="E3429" s="83"/>
      <c r="F3429" s="83"/>
      <c r="G3429" s="83"/>
      <c r="H3429" s="83"/>
      <c r="I3429" s="83"/>
      <c r="J3429" s="83"/>
      <c r="K3429" s="83"/>
    </row>
    <row r="3430" spans="1:11">
      <c r="A3430" s="83"/>
      <c r="B3430" s="83"/>
      <c r="C3430" s="83"/>
      <c r="D3430" s="83"/>
      <c r="E3430" s="83"/>
      <c r="F3430" s="83"/>
      <c r="G3430" s="83"/>
      <c r="H3430" s="83"/>
      <c r="I3430" s="83"/>
      <c r="J3430" s="83"/>
      <c r="K3430" s="83"/>
    </row>
    <row r="3431" spans="1:11">
      <c r="A3431" s="83"/>
      <c r="B3431" s="83"/>
      <c r="C3431" s="83"/>
      <c r="D3431" s="83"/>
      <c r="E3431" s="83"/>
      <c r="F3431" s="83"/>
      <c r="G3431" s="83"/>
      <c r="H3431" s="83"/>
      <c r="I3431" s="83"/>
      <c r="J3431" s="83"/>
      <c r="K3431" s="83"/>
    </row>
    <row r="3432" spans="1:11">
      <c r="A3432" s="83"/>
      <c r="B3432" s="83"/>
      <c r="C3432" s="83"/>
      <c r="D3432" s="83"/>
      <c r="E3432" s="83"/>
      <c r="F3432" s="83"/>
      <c r="G3432" s="83"/>
      <c r="H3432" s="83"/>
      <c r="I3432" s="83"/>
      <c r="J3432" s="83"/>
      <c r="K3432" s="83"/>
    </row>
    <row r="3433" spans="1:11">
      <c r="A3433" s="83"/>
      <c r="B3433" s="83"/>
      <c r="C3433" s="83"/>
      <c r="D3433" s="83"/>
      <c r="E3433" s="83"/>
      <c r="F3433" s="83"/>
      <c r="G3433" s="83"/>
      <c r="H3433" s="83"/>
      <c r="I3433" s="83"/>
      <c r="J3433" s="83"/>
      <c r="K3433" s="83"/>
    </row>
    <row r="3434" spans="1:11">
      <c r="A3434" s="83"/>
      <c r="B3434" s="83"/>
      <c r="C3434" s="83"/>
      <c r="D3434" s="83"/>
      <c r="E3434" s="83"/>
      <c r="F3434" s="83"/>
      <c r="G3434" s="83"/>
      <c r="H3434" s="83"/>
      <c r="I3434" s="83"/>
      <c r="J3434" s="83"/>
      <c r="K3434" s="83"/>
    </row>
    <row r="3435" spans="1:11">
      <c r="A3435" s="83"/>
      <c r="B3435" s="83"/>
      <c r="C3435" s="83"/>
      <c r="D3435" s="83"/>
      <c r="E3435" s="83"/>
      <c r="F3435" s="83"/>
      <c r="G3435" s="83"/>
      <c r="H3435" s="83"/>
      <c r="I3435" s="83"/>
      <c r="J3435" s="83"/>
      <c r="K3435" s="83"/>
    </row>
    <row r="3436" spans="1:11">
      <c r="A3436" s="83"/>
      <c r="B3436" s="83"/>
      <c r="C3436" s="83"/>
      <c r="D3436" s="83"/>
      <c r="E3436" s="83"/>
      <c r="F3436" s="83"/>
      <c r="G3436" s="83"/>
      <c r="H3436" s="83"/>
      <c r="I3436" s="83"/>
      <c r="J3436" s="83"/>
      <c r="K3436" s="83"/>
    </row>
    <row r="3437" spans="1:11">
      <c r="A3437" s="83"/>
      <c r="B3437" s="83"/>
      <c r="C3437" s="83"/>
      <c r="D3437" s="83"/>
      <c r="E3437" s="83"/>
      <c r="F3437" s="83"/>
      <c r="G3437" s="83"/>
      <c r="H3437" s="83"/>
      <c r="I3437" s="83"/>
      <c r="J3437" s="83"/>
      <c r="K3437" s="83"/>
    </row>
    <row r="3438" spans="1:11">
      <c r="A3438" s="83"/>
      <c r="B3438" s="83"/>
      <c r="C3438" s="83"/>
      <c r="D3438" s="83"/>
      <c r="E3438" s="83"/>
      <c r="F3438" s="83"/>
      <c r="G3438" s="83"/>
      <c r="H3438" s="83"/>
      <c r="I3438" s="83"/>
      <c r="J3438" s="83"/>
      <c r="K3438" s="83"/>
    </row>
    <row r="3439" spans="1:11">
      <c r="A3439" s="83"/>
      <c r="B3439" s="83"/>
      <c r="C3439" s="83"/>
      <c r="D3439" s="83"/>
      <c r="E3439" s="83"/>
      <c r="F3439" s="83"/>
      <c r="G3439" s="83"/>
      <c r="H3439" s="83"/>
      <c r="I3439" s="83"/>
      <c r="J3439" s="83"/>
      <c r="K3439" s="83"/>
    </row>
    <row r="3440" spans="1:11">
      <c r="A3440" s="83"/>
      <c r="B3440" s="83"/>
      <c r="C3440" s="83"/>
      <c r="D3440" s="83"/>
      <c r="E3440" s="83"/>
      <c r="F3440" s="83"/>
      <c r="G3440" s="83"/>
      <c r="H3440" s="83"/>
      <c r="I3440" s="83"/>
      <c r="J3440" s="83"/>
      <c r="K3440" s="83"/>
    </row>
    <row r="3441" spans="1:11">
      <c r="A3441" s="83"/>
      <c r="B3441" s="83"/>
      <c r="C3441" s="83"/>
      <c r="D3441" s="83"/>
      <c r="E3441" s="83"/>
      <c r="F3441" s="83"/>
      <c r="G3441" s="83"/>
      <c r="H3441" s="83"/>
      <c r="I3441" s="83"/>
      <c r="J3441" s="83"/>
      <c r="K3441" s="83"/>
    </row>
    <row r="3442" spans="1:11">
      <c r="A3442" s="83"/>
      <c r="B3442" s="83"/>
      <c r="C3442" s="83"/>
      <c r="D3442" s="83"/>
      <c r="E3442" s="83"/>
      <c r="F3442" s="83"/>
      <c r="G3442" s="83"/>
      <c r="H3442" s="83"/>
      <c r="I3442" s="83"/>
      <c r="J3442" s="83"/>
      <c r="K3442" s="83"/>
    </row>
    <row r="3443" spans="1:11">
      <c r="A3443" s="83"/>
      <c r="B3443" s="83"/>
      <c r="C3443" s="83"/>
      <c r="D3443" s="83"/>
      <c r="E3443" s="83"/>
      <c r="F3443" s="83"/>
      <c r="G3443" s="83"/>
      <c r="H3443" s="83"/>
      <c r="I3443" s="83"/>
      <c r="J3443" s="83"/>
      <c r="K3443" s="83"/>
    </row>
    <row r="3444" spans="1:11">
      <c r="A3444" s="83"/>
      <c r="B3444" s="83"/>
      <c r="C3444" s="83"/>
      <c r="D3444" s="83"/>
      <c r="E3444" s="83"/>
      <c r="F3444" s="83"/>
      <c r="G3444" s="83"/>
      <c r="H3444" s="83"/>
      <c r="I3444" s="84"/>
      <c r="J3444" s="83"/>
      <c r="K3444" s="83"/>
    </row>
    <row r="3445" spans="1:11">
      <c r="A3445" s="83"/>
      <c r="B3445" s="83"/>
      <c r="C3445" s="83"/>
      <c r="D3445" s="83"/>
      <c r="E3445" s="83"/>
      <c r="F3445" s="83"/>
      <c r="G3445" s="83"/>
      <c r="H3445" s="83"/>
      <c r="I3445" s="84"/>
      <c r="J3445" s="83"/>
      <c r="K3445" s="83"/>
    </row>
    <row r="3446" spans="1:11">
      <c r="A3446" s="83"/>
      <c r="B3446" s="83"/>
      <c r="C3446" s="83"/>
      <c r="D3446" s="83"/>
      <c r="E3446" s="83"/>
      <c r="F3446" s="83"/>
      <c r="G3446" s="83"/>
      <c r="H3446" s="83"/>
      <c r="I3446" s="83"/>
      <c r="J3446" s="83"/>
      <c r="K3446" s="83"/>
    </row>
    <row r="3447" spans="1:11">
      <c r="A3447" s="83"/>
      <c r="B3447" s="83"/>
      <c r="C3447" s="83"/>
      <c r="D3447" s="83"/>
      <c r="E3447" s="83"/>
      <c r="F3447" s="83"/>
      <c r="G3447" s="83"/>
      <c r="H3447" s="83"/>
      <c r="I3447" s="83"/>
      <c r="J3447" s="83"/>
      <c r="K3447" s="83"/>
    </row>
    <row r="3448" spans="1:11">
      <c r="A3448" s="83"/>
      <c r="B3448" s="83"/>
      <c r="C3448" s="83"/>
      <c r="D3448" s="83"/>
      <c r="E3448" s="83"/>
      <c r="F3448" s="83"/>
      <c r="G3448" s="83"/>
      <c r="H3448" s="83"/>
      <c r="I3448" s="83"/>
      <c r="J3448" s="83"/>
      <c r="K3448" s="83"/>
    </row>
    <row r="3449" spans="1:11">
      <c r="A3449" s="83"/>
      <c r="B3449" s="83"/>
      <c r="C3449" s="83"/>
      <c r="D3449" s="83"/>
      <c r="E3449" s="83"/>
      <c r="F3449" s="83"/>
      <c r="G3449" s="83"/>
      <c r="H3449" s="83"/>
      <c r="I3449" s="83"/>
      <c r="J3449" s="83"/>
      <c r="K3449" s="83"/>
    </row>
    <row r="3450" spans="1:11">
      <c r="A3450" s="83"/>
      <c r="B3450" s="83"/>
      <c r="C3450" s="83"/>
      <c r="D3450" s="83"/>
      <c r="E3450" s="83"/>
      <c r="F3450" s="83"/>
      <c r="G3450" s="83"/>
      <c r="H3450" s="83"/>
      <c r="I3450" s="83"/>
      <c r="J3450" s="83"/>
      <c r="K3450" s="83"/>
    </row>
    <row r="3451" spans="1:11">
      <c r="A3451" s="83"/>
      <c r="B3451" s="83"/>
      <c r="C3451" s="83"/>
      <c r="D3451" s="83"/>
      <c r="E3451" s="83"/>
      <c r="F3451" s="83"/>
      <c r="G3451" s="83"/>
      <c r="H3451" s="83"/>
      <c r="I3451" s="83"/>
      <c r="J3451" s="83"/>
      <c r="K3451" s="83"/>
    </row>
    <row r="3453" spans="1:11">
      <c r="B3453" s="83"/>
      <c r="C3453" s="83"/>
      <c r="D3453" s="83"/>
    </row>
    <row r="3454" spans="1:11">
      <c r="A3454" s="83"/>
      <c r="B3454" s="83"/>
      <c r="C3454" s="83"/>
      <c r="D3454" s="83"/>
    </row>
    <row r="3456" spans="1:11">
      <c r="B3456" s="83"/>
      <c r="C3456" s="83"/>
      <c r="D3456" s="83"/>
      <c r="E3456" s="83"/>
      <c r="F3456" s="83"/>
      <c r="G3456" s="83"/>
    </row>
    <row r="3457" spans="1:7">
      <c r="A3457" s="83"/>
      <c r="B3457" s="83"/>
      <c r="C3457" s="83"/>
      <c r="D3457" s="83"/>
      <c r="E3457" s="83"/>
      <c r="F3457" s="83"/>
      <c r="G3457" s="83"/>
    </row>
    <row r="3458" spans="1:7">
      <c r="A3458" s="83"/>
      <c r="B3458" s="83"/>
      <c r="C3458" s="83"/>
      <c r="D3458" s="83"/>
      <c r="E3458" s="83"/>
      <c r="F3458" s="83"/>
      <c r="G3458" s="83"/>
    </row>
    <row r="3460" spans="1:7">
      <c r="B3460" s="83"/>
      <c r="C3460" s="83"/>
      <c r="D3460" s="83"/>
    </row>
    <row r="3461" spans="1:7">
      <c r="A3461" s="83"/>
      <c r="B3461" s="83"/>
      <c r="C3461" s="83"/>
      <c r="D3461" s="83"/>
    </row>
    <row r="3462" spans="1:7">
      <c r="A3462" s="83"/>
      <c r="B3462" s="83"/>
      <c r="C3462" s="83"/>
      <c r="D3462" s="83"/>
    </row>
    <row r="3463" spans="1:7">
      <c r="A3463" s="83"/>
      <c r="B3463" s="83"/>
      <c r="C3463" s="83"/>
      <c r="D3463" s="83"/>
    </row>
    <row r="3464" spans="1:7">
      <c r="A3464" s="83"/>
      <c r="B3464" s="83"/>
      <c r="C3464" s="83"/>
      <c r="D3464" s="83"/>
    </row>
    <row r="3465" spans="1:7">
      <c r="A3465" s="83"/>
      <c r="B3465" s="83"/>
      <c r="C3465" s="83"/>
      <c r="D3465" s="83"/>
    </row>
    <row r="3466" spans="1:7">
      <c r="A3466" s="83"/>
      <c r="B3466" s="83"/>
      <c r="C3466" s="83"/>
      <c r="D3466" s="83"/>
    </row>
    <row r="3467" spans="1:7">
      <c r="A3467" s="83"/>
      <c r="B3467" s="83"/>
      <c r="C3467" s="83"/>
      <c r="D3467" s="83"/>
    </row>
    <row r="3468" spans="1:7">
      <c r="A3468" s="83"/>
      <c r="B3468" s="83"/>
      <c r="C3468" s="83"/>
      <c r="D3468" s="83"/>
    </row>
    <row r="3469" spans="1:7">
      <c r="A3469" s="83"/>
      <c r="B3469" s="83"/>
      <c r="C3469" s="83"/>
      <c r="D3469" s="83"/>
    </row>
    <row r="3470" spans="1:7">
      <c r="A3470" s="83"/>
      <c r="B3470" s="83"/>
      <c r="C3470" s="83"/>
      <c r="D3470" s="83"/>
    </row>
    <row r="3471" spans="1:7">
      <c r="A3471" s="83"/>
      <c r="B3471" s="83"/>
      <c r="C3471" s="83"/>
      <c r="D3471" s="83"/>
    </row>
    <row r="3472" spans="1:7">
      <c r="A3472" s="83"/>
      <c r="B3472" s="83"/>
      <c r="C3472" s="83"/>
      <c r="D3472" s="83"/>
    </row>
    <row r="3473" spans="1:4">
      <c r="A3473" s="83"/>
      <c r="B3473" s="83"/>
      <c r="C3473" s="83"/>
      <c r="D3473" s="83"/>
    </row>
    <row r="3474" spans="1:4">
      <c r="A3474" s="83"/>
      <c r="B3474" s="83"/>
      <c r="C3474" s="83"/>
      <c r="D3474" s="83"/>
    </row>
    <row r="3475" spans="1:4">
      <c r="A3475" s="83"/>
      <c r="B3475" s="83"/>
      <c r="C3475" s="83"/>
      <c r="D3475" s="83"/>
    </row>
    <row r="3476" spans="1:4">
      <c r="A3476" s="83"/>
      <c r="B3476" s="83"/>
      <c r="C3476" s="83"/>
      <c r="D3476" s="83"/>
    </row>
    <row r="3477" spans="1:4">
      <c r="A3477" s="83"/>
      <c r="B3477" s="83"/>
      <c r="C3477" s="83"/>
      <c r="D3477" s="83"/>
    </row>
    <row r="3478" spans="1:4">
      <c r="A3478" s="83"/>
      <c r="B3478" s="83"/>
      <c r="C3478" s="83"/>
      <c r="D3478" s="83"/>
    </row>
    <row r="3479" spans="1:4">
      <c r="A3479" s="83"/>
      <c r="B3479" s="83"/>
      <c r="C3479" s="83"/>
      <c r="D3479" s="83"/>
    </row>
    <row r="3480" spans="1:4">
      <c r="A3480" s="83"/>
      <c r="B3480" s="83"/>
      <c r="C3480" s="83"/>
      <c r="D3480" s="83"/>
    </row>
    <row r="3481" spans="1:4">
      <c r="A3481" s="83"/>
      <c r="B3481" s="83"/>
      <c r="C3481" s="83"/>
      <c r="D3481" s="83"/>
    </row>
    <row r="3482" spans="1:4">
      <c r="A3482" s="83"/>
      <c r="B3482" s="83"/>
      <c r="C3482" s="83"/>
      <c r="D3482" s="83"/>
    </row>
    <row r="3483" spans="1:4">
      <c r="A3483" s="83"/>
      <c r="B3483" s="83"/>
      <c r="C3483" s="83"/>
      <c r="D3483" s="83"/>
    </row>
    <row r="3484" spans="1:4">
      <c r="A3484" s="83"/>
      <c r="B3484" s="83"/>
      <c r="C3484" s="83"/>
      <c r="D3484" s="83"/>
    </row>
    <row r="3485" spans="1:4">
      <c r="A3485" s="83"/>
      <c r="B3485" s="83"/>
      <c r="C3485" s="83"/>
      <c r="D3485" s="83"/>
    </row>
    <row r="3486" spans="1:4">
      <c r="A3486" s="83"/>
      <c r="B3486" s="83"/>
      <c r="C3486" s="83"/>
      <c r="D3486" s="83"/>
    </row>
    <row r="3487" spans="1:4">
      <c r="A3487" s="83"/>
      <c r="B3487" s="83"/>
      <c r="C3487" s="83"/>
      <c r="D3487" s="83"/>
    </row>
    <row r="3488" spans="1:4">
      <c r="A3488" s="83"/>
      <c r="B3488" s="83"/>
      <c r="C3488" s="83"/>
      <c r="D3488" s="83"/>
    </row>
    <row r="3489" spans="1:4">
      <c r="A3489" s="83"/>
      <c r="B3489" s="83"/>
      <c r="C3489" s="83"/>
      <c r="D3489" s="83"/>
    </row>
    <row r="3490" spans="1:4">
      <c r="A3490" s="83"/>
      <c r="B3490" s="83"/>
      <c r="C3490" s="83"/>
      <c r="D3490" s="83"/>
    </row>
    <row r="3491" spans="1:4">
      <c r="A3491" s="83"/>
      <c r="B3491" s="83"/>
      <c r="C3491" s="83"/>
      <c r="D3491" s="83"/>
    </row>
    <row r="3492" spans="1:4">
      <c r="A3492" s="83"/>
      <c r="B3492" s="83"/>
      <c r="C3492" s="83"/>
      <c r="D3492" s="83"/>
    </row>
    <row r="3493" spans="1:4">
      <c r="A3493" s="83"/>
      <c r="B3493" s="83"/>
      <c r="C3493" s="83"/>
      <c r="D3493" s="83"/>
    </row>
    <row r="3494" spans="1:4">
      <c r="A3494" s="83"/>
      <c r="B3494" s="83"/>
      <c r="C3494" s="83"/>
      <c r="D3494" s="83"/>
    </row>
    <row r="3495" spans="1:4">
      <c r="A3495" s="83"/>
      <c r="B3495" s="83"/>
      <c r="C3495" s="83"/>
      <c r="D3495" s="83"/>
    </row>
    <row r="3496" spans="1:4">
      <c r="A3496" s="83"/>
      <c r="B3496" s="83"/>
      <c r="C3496" s="83"/>
      <c r="D3496" s="83"/>
    </row>
    <row r="3497" spans="1:4">
      <c r="A3497" s="83"/>
      <c r="B3497" s="83"/>
      <c r="C3497" s="83"/>
      <c r="D3497" s="83"/>
    </row>
    <row r="3498" spans="1:4">
      <c r="A3498" s="83"/>
      <c r="B3498" s="83"/>
      <c r="C3498" s="83"/>
      <c r="D3498" s="83"/>
    </row>
    <row r="3499" spans="1:4">
      <c r="A3499" s="83"/>
      <c r="B3499" s="83"/>
      <c r="C3499" s="83"/>
      <c r="D3499" s="83"/>
    </row>
    <row r="3500" spans="1:4">
      <c r="A3500" s="83"/>
      <c r="B3500" s="83"/>
      <c r="C3500" s="83"/>
      <c r="D3500" s="83"/>
    </row>
    <row r="3501" spans="1:4">
      <c r="A3501" s="83"/>
      <c r="B3501" s="83"/>
      <c r="C3501" s="83"/>
      <c r="D3501" s="83"/>
    </row>
    <row r="3502" spans="1:4">
      <c r="A3502" s="83"/>
      <c r="B3502" s="83"/>
      <c r="C3502" s="83"/>
      <c r="D3502" s="83"/>
    </row>
    <row r="3503" spans="1:4">
      <c r="A3503" s="83"/>
      <c r="B3503" s="83"/>
      <c r="C3503" s="83"/>
      <c r="D3503" s="83"/>
    </row>
    <row r="3504" spans="1:4">
      <c r="A3504" s="83"/>
      <c r="B3504" s="83"/>
      <c r="C3504" s="83"/>
      <c r="D3504" s="83"/>
    </row>
    <row r="3505" spans="1:4">
      <c r="A3505" s="83"/>
      <c r="B3505" s="83"/>
      <c r="C3505" s="83"/>
      <c r="D3505" s="83"/>
    </row>
    <row r="3506" spans="1:4">
      <c r="A3506" s="83"/>
      <c r="B3506" s="83"/>
      <c r="C3506" s="83"/>
      <c r="D3506" s="83"/>
    </row>
    <row r="3507" spans="1:4">
      <c r="A3507" s="83"/>
      <c r="B3507" s="83"/>
      <c r="C3507" s="83"/>
      <c r="D3507" s="83"/>
    </row>
    <row r="3508" spans="1:4">
      <c r="A3508" s="83"/>
      <c r="B3508" s="83"/>
      <c r="C3508" s="83"/>
      <c r="D3508" s="83"/>
    </row>
    <row r="3509" spans="1:4">
      <c r="A3509" s="83"/>
      <c r="B3509" s="83"/>
      <c r="C3509" s="83"/>
      <c r="D3509" s="83"/>
    </row>
    <row r="3510" spans="1:4">
      <c r="A3510" s="83"/>
      <c r="B3510" s="83"/>
      <c r="C3510" s="83"/>
      <c r="D3510" s="83"/>
    </row>
    <row r="3511" spans="1:4">
      <c r="A3511" s="83"/>
      <c r="B3511" s="83"/>
      <c r="C3511" s="83"/>
      <c r="D3511" s="83"/>
    </row>
    <row r="3512" spans="1:4">
      <c r="A3512" s="83"/>
      <c r="B3512" s="83"/>
      <c r="C3512" s="83"/>
      <c r="D3512" s="83"/>
    </row>
    <row r="3513" spans="1:4">
      <c r="A3513" s="83"/>
      <c r="B3513" s="83"/>
      <c r="C3513" s="83"/>
      <c r="D3513" s="83"/>
    </row>
    <row r="3514" spans="1:4">
      <c r="A3514" s="83"/>
      <c r="B3514" s="83"/>
      <c r="C3514" s="83"/>
      <c r="D3514" s="83"/>
    </row>
    <row r="3515" spans="1:4">
      <c r="A3515" s="83"/>
      <c r="B3515" s="83"/>
      <c r="C3515" s="83"/>
      <c r="D3515" s="83"/>
    </row>
    <row r="3516" spans="1:4">
      <c r="A3516" s="83"/>
      <c r="B3516" s="83"/>
      <c r="C3516" s="83"/>
      <c r="D3516" s="83"/>
    </row>
    <row r="3517" spans="1:4">
      <c r="A3517" s="83"/>
      <c r="B3517" s="83"/>
      <c r="C3517" s="83"/>
      <c r="D3517" s="83"/>
    </row>
    <row r="3518" spans="1:4">
      <c r="A3518" s="83"/>
      <c r="B3518" s="83"/>
      <c r="C3518" s="83"/>
      <c r="D3518" s="83"/>
    </row>
    <row r="3519" spans="1:4">
      <c r="A3519" s="83"/>
      <c r="B3519" s="83"/>
      <c r="C3519" s="83"/>
      <c r="D3519" s="83"/>
    </row>
    <row r="3520" spans="1:4">
      <c r="A3520" s="83"/>
      <c r="B3520" s="83"/>
      <c r="C3520" s="83"/>
      <c r="D3520" s="83"/>
    </row>
    <row r="3521" spans="1:4">
      <c r="A3521" s="83"/>
      <c r="B3521" s="83"/>
      <c r="C3521" s="83"/>
      <c r="D3521" s="83"/>
    </row>
    <row r="3522" spans="1:4">
      <c r="A3522" s="83"/>
      <c r="B3522" s="83"/>
      <c r="C3522" s="83"/>
      <c r="D3522" s="83"/>
    </row>
    <row r="3523" spans="1:4">
      <c r="A3523" s="83"/>
      <c r="B3523" s="83"/>
      <c r="C3523" s="83"/>
      <c r="D3523" s="83"/>
    </row>
    <row r="3524" spans="1:4">
      <c r="A3524" s="83"/>
      <c r="B3524" s="83"/>
      <c r="C3524" s="83"/>
      <c r="D3524" s="83"/>
    </row>
    <row r="3525" spans="1:4">
      <c r="A3525" s="83"/>
      <c r="B3525" s="83"/>
      <c r="C3525" s="83"/>
      <c r="D3525" s="83"/>
    </row>
    <row r="3526" spans="1:4">
      <c r="A3526" s="83"/>
      <c r="B3526" s="83"/>
      <c r="C3526" s="83"/>
      <c r="D3526" s="83"/>
    </row>
    <row r="3527" spans="1:4">
      <c r="A3527" s="83"/>
      <c r="B3527" s="83"/>
      <c r="C3527" s="83"/>
      <c r="D3527" s="83"/>
    </row>
    <row r="3528" spans="1:4">
      <c r="A3528" s="83"/>
      <c r="B3528" s="83"/>
      <c r="C3528" s="83"/>
      <c r="D3528" s="83"/>
    </row>
    <row r="3529" spans="1:4">
      <c r="A3529" s="83"/>
      <c r="B3529" s="83"/>
      <c r="C3529" s="83"/>
      <c r="D3529" s="83"/>
    </row>
    <row r="3530" spans="1:4">
      <c r="A3530" s="83"/>
      <c r="B3530" s="83"/>
      <c r="C3530" s="83"/>
      <c r="D3530" s="83"/>
    </row>
    <row r="3531" spans="1:4">
      <c r="A3531" s="83"/>
      <c r="B3531" s="83"/>
      <c r="C3531" s="83"/>
      <c r="D3531" s="83"/>
    </row>
    <row r="3532" spans="1:4">
      <c r="A3532" s="83"/>
      <c r="B3532" s="83"/>
      <c r="C3532" s="83"/>
      <c r="D3532" s="83"/>
    </row>
    <row r="3533" spans="1:4">
      <c r="A3533" s="83"/>
      <c r="B3533" s="83"/>
      <c r="C3533" s="83"/>
      <c r="D3533" s="83"/>
    </row>
    <row r="3534" spans="1:4">
      <c r="A3534" s="83"/>
      <c r="B3534" s="83"/>
      <c r="C3534" s="83"/>
      <c r="D3534" s="83"/>
    </row>
    <row r="3535" spans="1:4">
      <c r="A3535" s="83"/>
      <c r="B3535" s="83"/>
      <c r="C3535" s="83"/>
      <c r="D3535" s="83"/>
    </row>
    <row r="3536" spans="1:4">
      <c r="A3536" s="83"/>
      <c r="B3536" s="83"/>
      <c r="C3536" s="83"/>
      <c r="D3536" s="83"/>
    </row>
    <row r="3537" spans="1:4">
      <c r="A3537" s="83"/>
      <c r="B3537" s="83"/>
      <c r="C3537" s="83"/>
      <c r="D3537" s="83"/>
    </row>
    <row r="3538" spans="1:4">
      <c r="A3538" s="83"/>
      <c r="B3538" s="83"/>
      <c r="C3538" s="83"/>
      <c r="D3538" s="83"/>
    </row>
    <row r="3539" spans="1:4">
      <c r="A3539" s="83"/>
      <c r="B3539" s="83"/>
      <c r="C3539" s="83"/>
      <c r="D3539" s="83"/>
    </row>
    <row r="3540" spans="1:4">
      <c r="A3540" s="83"/>
      <c r="B3540" s="83"/>
      <c r="C3540" s="83"/>
      <c r="D3540" s="83"/>
    </row>
    <row r="3541" spans="1:4">
      <c r="A3541" s="83"/>
      <c r="B3541" s="83"/>
      <c r="C3541" s="83"/>
      <c r="D3541" s="83"/>
    </row>
    <row r="3542" spans="1:4">
      <c r="A3542" s="83"/>
      <c r="B3542" s="83"/>
      <c r="C3542" s="83"/>
      <c r="D3542" s="83"/>
    </row>
    <row r="3543" spans="1:4">
      <c r="A3543" s="83"/>
      <c r="B3543" s="83"/>
      <c r="C3543" s="83"/>
      <c r="D3543" s="83"/>
    </row>
    <row r="3544" spans="1:4">
      <c r="A3544" s="83"/>
      <c r="B3544" s="83"/>
      <c r="C3544" s="83"/>
      <c r="D3544" s="83"/>
    </row>
    <row r="3545" spans="1:4">
      <c r="A3545" s="83"/>
      <c r="B3545" s="83"/>
      <c r="C3545" s="83"/>
      <c r="D3545" s="83"/>
    </row>
    <row r="3546" spans="1:4">
      <c r="A3546" s="83"/>
      <c r="B3546" s="83"/>
      <c r="C3546" s="83"/>
      <c r="D3546" s="83"/>
    </row>
    <row r="3547" spans="1:4">
      <c r="A3547" s="83"/>
      <c r="B3547" s="83"/>
      <c r="C3547" s="83"/>
      <c r="D3547" s="83"/>
    </row>
    <row r="3548" spans="1:4">
      <c r="A3548" s="83"/>
      <c r="B3548" s="83"/>
      <c r="C3548" s="83"/>
      <c r="D3548" s="83"/>
    </row>
    <row r="3549" spans="1:4">
      <c r="A3549" s="83"/>
      <c r="B3549" s="83"/>
      <c r="C3549" s="83"/>
      <c r="D3549" s="83"/>
    </row>
    <row r="3550" spans="1:4">
      <c r="A3550" s="83"/>
      <c r="B3550" s="83"/>
      <c r="C3550" s="83"/>
      <c r="D3550" s="83"/>
    </row>
    <row r="3551" spans="1:4">
      <c r="A3551" s="83"/>
      <c r="B3551" s="83"/>
      <c r="C3551" s="83"/>
      <c r="D3551" s="83"/>
    </row>
    <row r="3552" spans="1:4">
      <c r="A3552" s="83"/>
      <c r="B3552" s="83"/>
      <c r="C3552" s="83"/>
      <c r="D3552" s="83"/>
    </row>
    <row r="3553" spans="1:4">
      <c r="A3553" s="83"/>
      <c r="B3553" s="83"/>
      <c r="C3553" s="83"/>
      <c r="D3553" s="83"/>
    </row>
    <row r="3554" spans="1:4">
      <c r="A3554" s="83"/>
      <c r="B3554" s="83"/>
      <c r="C3554" s="83"/>
      <c r="D3554" s="83"/>
    </row>
    <row r="3555" spans="1:4">
      <c r="A3555" s="83"/>
      <c r="B3555" s="83"/>
      <c r="C3555" s="83"/>
      <c r="D3555" s="83"/>
    </row>
    <row r="3556" spans="1:4">
      <c r="A3556" s="83"/>
      <c r="B3556" s="83"/>
      <c r="C3556" s="83"/>
      <c r="D3556" s="83"/>
    </row>
    <row r="3557" spans="1:4">
      <c r="A3557" s="83"/>
      <c r="B3557" s="83"/>
      <c r="C3557" s="83"/>
      <c r="D3557" s="83"/>
    </row>
    <row r="3558" spans="1:4">
      <c r="A3558" s="83"/>
      <c r="B3558" s="83"/>
      <c r="C3558" s="83"/>
      <c r="D3558" s="83"/>
    </row>
    <row r="3559" spans="1:4">
      <c r="A3559" s="83"/>
      <c r="B3559" s="83"/>
      <c r="C3559" s="83"/>
      <c r="D3559" s="83"/>
    </row>
    <row r="3560" spans="1:4">
      <c r="A3560" s="83"/>
      <c r="B3560" s="83"/>
      <c r="C3560" s="83"/>
      <c r="D3560" s="83"/>
    </row>
    <row r="3561" spans="1:4">
      <c r="A3561" s="83"/>
      <c r="B3561" s="83"/>
      <c r="C3561" s="83"/>
      <c r="D3561" s="83"/>
    </row>
    <row r="3562" spans="1:4">
      <c r="A3562" s="83"/>
      <c r="B3562" s="83"/>
      <c r="C3562" s="83"/>
      <c r="D3562" s="83"/>
    </row>
    <row r="3563" spans="1:4">
      <c r="A3563" s="83"/>
      <c r="B3563" s="83"/>
      <c r="C3563" s="83"/>
      <c r="D3563" s="83"/>
    </row>
    <row r="3564" spans="1:4">
      <c r="A3564" s="83"/>
      <c r="B3564" s="83"/>
      <c r="C3564" s="83"/>
      <c r="D3564" s="83"/>
    </row>
    <row r="3565" spans="1:4">
      <c r="A3565" s="83"/>
      <c r="B3565" s="83"/>
      <c r="C3565" s="83"/>
      <c r="D3565" s="83"/>
    </row>
    <row r="3566" spans="1:4">
      <c r="A3566" s="83"/>
      <c r="B3566" s="83"/>
      <c r="C3566" s="83"/>
      <c r="D3566" s="83"/>
    </row>
    <row r="3567" spans="1:4">
      <c r="A3567" s="83"/>
      <c r="B3567" s="83"/>
      <c r="C3567" s="83"/>
      <c r="D3567" s="83"/>
    </row>
    <row r="3568" spans="1:4">
      <c r="A3568" s="83"/>
      <c r="B3568" s="83"/>
      <c r="C3568" s="83"/>
      <c r="D3568" s="83"/>
    </row>
    <row r="3569" spans="1:8">
      <c r="A3569" s="83"/>
      <c r="B3569" s="83"/>
      <c r="C3569" s="83"/>
      <c r="D3569" s="83"/>
    </row>
    <row r="3570" spans="1:8">
      <c r="A3570" s="83"/>
      <c r="B3570" s="83"/>
      <c r="C3570" s="83"/>
      <c r="D3570" s="83"/>
    </row>
    <row r="3571" spans="1:8">
      <c r="A3571" s="83"/>
      <c r="B3571" s="83"/>
      <c r="C3571" s="83"/>
      <c r="D3571" s="83"/>
    </row>
    <row r="3572" spans="1:8">
      <c r="A3572" s="83"/>
      <c r="B3572" s="83"/>
      <c r="C3572" s="83"/>
      <c r="D3572" s="83"/>
    </row>
    <row r="3573" spans="1:8">
      <c r="A3573" s="83"/>
      <c r="B3573" s="83"/>
      <c r="C3573" s="83"/>
      <c r="D3573" s="83"/>
    </row>
    <row r="3574" spans="1:8">
      <c r="A3574" s="83"/>
      <c r="B3574" s="83"/>
      <c r="C3574" s="83"/>
      <c r="D3574" s="83"/>
    </row>
    <row r="3575" spans="1:8">
      <c r="A3575" s="83"/>
      <c r="B3575" s="83"/>
      <c r="C3575" s="83"/>
      <c r="D3575" s="83"/>
    </row>
    <row r="3576" spans="1:8">
      <c r="A3576" s="83"/>
      <c r="B3576" s="83"/>
      <c r="C3576" s="83"/>
      <c r="D3576" s="83"/>
    </row>
    <row r="3577" spans="1:8">
      <c r="A3577" s="83"/>
      <c r="B3577" s="83"/>
      <c r="C3577" s="83"/>
      <c r="D3577" s="83"/>
    </row>
    <row r="3578" spans="1:8">
      <c r="A3578" s="83"/>
      <c r="B3578" s="83"/>
      <c r="C3578" s="83"/>
      <c r="D3578" s="83"/>
    </row>
    <row r="3579" spans="1:8">
      <c r="A3579" s="83"/>
      <c r="B3579" s="83"/>
      <c r="C3579" s="83"/>
      <c r="D3579" s="83"/>
    </row>
    <row r="3580" spans="1:8">
      <c r="A3580" s="83"/>
      <c r="B3580" s="83"/>
      <c r="C3580" s="83"/>
      <c r="D3580" s="83"/>
    </row>
    <row r="3582" spans="1:8">
      <c r="B3582" s="83"/>
      <c r="C3582" s="83"/>
      <c r="D3582" s="83"/>
      <c r="E3582" s="83"/>
      <c r="F3582" s="83"/>
      <c r="G3582" s="83"/>
      <c r="H3582" s="83"/>
    </row>
    <row r="3583" spans="1:8">
      <c r="A3583" s="83"/>
      <c r="B3583" s="83"/>
      <c r="C3583" s="83"/>
      <c r="D3583" s="83"/>
      <c r="E3583" s="83"/>
      <c r="F3583" s="83"/>
      <c r="G3583" s="83"/>
      <c r="H3583" s="83"/>
    </row>
    <row r="3584" spans="1:8">
      <c r="A3584" s="83"/>
      <c r="B3584" s="83"/>
      <c r="C3584" s="83"/>
      <c r="D3584" s="83"/>
      <c r="E3584" s="83"/>
      <c r="F3584" s="83"/>
      <c r="G3584" s="83"/>
      <c r="H3584" s="83"/>
    </row>
    <row r="3585" spans="1:8">
      <c r="A3585" s="83"/>
      <c r="B3585" s="83"/>
      <c r="C3585" s="83"/>
      <c r="D3585" s="83"/>
      <c r="E3585" s="83"/>
      <c r="F3585" s="83"/>
      <c r="G3585" s="83"/>
      <c r="H3585" s="83"/>
    </row>
    <row r="3586" spans="1:8">
      <c r="A3586" s="83"/>
      <c r="B3586" s="83"/>
      <c r="C3586" s="83"/>
      <c r="D3586" s="83"/>
      <c r="E3586" s="83"/>
      <c r="F3586" s="83"/>
      <c r="G3586" s="83"/>
      <c r="H3586" s="83"/>
    </row>
    <row r="3587" spans="1:8">
      <c r="A3587" s="83"/>
      <c r="B3587" s="83"/>
      <c r="C3587" s="83"/>
      <c r="D3587" s="83"/>
      <c r="E3587" s="83"/>
      <c r="F3587" s="83"/>
      <c r="G3587" s="83"/>
      <c r="H3587" s="83"/>
    </row>
    <row r="3588" spans="1:8">
      <c r="A3588" s="83"/>
      <c r="B3588" s="83"/>
      <c r="C3588" s="83"/>
      <c r="D3588" s="83"/>
      <c r="E3588" s="83"/>
      <c r="F3588" s="83"/>
      <c r="G3588" s="83"/>
      <c r="H3588" s="83"/>
    </row>
    <row r="3589" spans="1:8">
      <c r="A3589" s="83"/>
      <c r="B3589" s="83"/>
      <c r="C3589" s="83"/>
      <c r="D3589" s="83"/>
      <c r="E3589" s="83"/>
      <c r="F3589" s="83"/>
      <c r="G3589" s="83"/>
      <c r="H3589" s="83"/>
    </row>
    <row r="3590" spans="1:8">
      <c r="A3590" s="83"/>
      <c r="B3590" s="83"/>
      <c r="C3590" s="83"/>
      <c r="D3590" s="83"/>
      <c r="E3590" s="83"/>
      <c r="F3590" s="83"/>
      <c r="G3590" s="83"/>
      <c r="H3590" s="83"/>
    </row>
    <row r="3591" spans="1:8">
      <c r="A3591" s="83"/>
      <c r="B3591" s="83"/>
      <c r="C3591" s="83"/>
      <c r="D3591" s="83"/>
      <c r="E3591" s="83"/>
      <c r="F3591" s="83"/>
      <c r="G3591" s="83"/>
      <c r="H3591" s="83"/>
    </row>
    <row r="3592" spans="1:8">
      <c r="A3592" s="83"/>
      <c r="B3592" s="83"/>
      <c r="C3592" s="83"/>
      <c r="D3592" s="83"/>
      <c r="E3592" s="83"/>
      <c r="F3592" s="83"/>
      <c r="G3592" s="83"/>
      <c r="H3592" s="83"/>
    </row>
    <row r="3593" spans="1:8">
      <c r="A3593" s="83"/>
      <c r="B3593" s="83"/>
      <c r="C3593" s="83"/>
      <c r="D3593" s="83"/>
      <c r="E3593" s="83"/>
      <c r="F3593" s="83"/>
      <c r="G3593" s="83"/>
      <c r="H3593" s="83"/>
    </row>
    <row r="3594" spans="1:8">
      <c r="A3594" s="83"/>
      <c r="B3594" s="83"/>
      <c r="C3594" s="83"/>
      <c r="D3594" s="83"/>
      <c r="E3594" s="83"/>
      <c r="F3594" s="83"/>
      <c r="G3594" s="83"/>
      <c r="H3594" s="83"/>
    </row>
    <row r="3595" spans="1:8">
      <c r="A3595" s="83"/>
      <c r="B3595" s="83"/>
      <c r="C3595" s="83"/>
      <c r="D3595" s="83"/>
      <c r="E3595" s="83"/>
      <c r="F3595" s="83"/>
      <c r="G3595" s="83"/>
      <c r="H3595" s="83"/>
    </row>
    <row r="3596" spans="1:8">
      <c r="A3596" s="83"/>
      <c r="B3596" s="83"/>
      <c r="C3596" s="83"/>
      <c r="D3596" s="83"/>
      <c r="E3596" s="83"/>
      <c r="F3596" s="83"/>
      <c r="G3596" s="83"/>
      <c r="H3596" s="83"/>
    </row>
    <row r="3597" spans="1:8">
      <c r="A3597" s="83"/>
      <c r="B3597" s="83"/>
      <c r="C3597" s="83"/>
      <c r="D3597" s="83"/>
      <c r="E3597" s="83"/>
      <c r="F3597" s="83"/>
      <c r="G3597" s="83"/>
      <c r="H3597" s="83"/>
    </row>
    <row r="3598" spans="1:8">
      <c r="A3598" s="83"/>
      <c r="B3598" s="83"/>
      <c r="C3598" s="83"/>
      <c r="D3598" s="83"/>
      <c r="E3598" s="83"/>
      <c r="F3598" s="83"/>
      <c r="G3598" s="83"/>
      <c r="H3598" s="83"/>
    </row>
    <row r="3599" spans="1:8">
      <c r="A3599" s="83"/>
      <c r="B3599" s="83"/>
      <c r="C3599" s="83"/>
      <c r="D3599" s="83"/>
      <c r="E3599" s="83"/>
      <c r="F3599" s="83"/>
      <c r="G3599" s="83"/>
      <c r="H3599" s="83"/>
    </row>
    <row r="3600" spans="1:8">
      <c r="A3600" s="83"/>
      <c r="B3600" s="83"/>
      <c r="C3600" s="83"/>
      <c r="D3600" s="83"/>
      <c r="E3600" s="83"/>
      <c r="F3600" s="83"/>
      <c r="G3600" s="83"/>
      <c r="H3600" s="83"/>
    </row>
    <row r="3601" spans="1:8">
      <c r="A3601" s="83"/>
      <c r="B3601" s="83"/>
      <c r="C3601" s="83"/>
      <c r="D3601" s="83"/>
      <c r="E3601" s="83"/>
      <c r="F3601" s="83"/>
      <c r="G3601" s="83"/>
      <c r="H3601" s="83"/>
    </row>
    <row r="3603" spans="1:8">
      <c r="B3603" s="83"/>
      <c r="C3603" s="83"/>
      <c r="D3603" s="83"/>
      <c r="E3603" s="83"/>
      <c r="F3603" s="83"/>
    </row>
    <row r="3604" spans="1:8">
      <c r="A3604" s="83"/>
      <c r="B3604" s="83"/>
      <c r="C3604" s="83"/>
      <c r="D3604" s="83"/>
      <c r="E3604" s="83"/>
      <c r="F3604" s="83"/>
    </row>
    <row r="3605" spans="1:8">
      <c r="A3605" s="83"/>
      <c r="B3605" s="83"/>
      <c r="C3605" s="83"/>
      <c r="D3605" s="83"/>
      <c r="E3605" s="83"/>
      <c r="F3605" s="83"/>
    </row>
    <row r="3607" spans="1:8">
      <c r="B3607" s="83"/>
      <c r="C3607" s="83"/>
      <c r="D3607" s="83"/>
      <c r="E3607" s="83"/>
      <c r="F3607" s="83"/>
      <c r="G3607" s="83"/>
    </row>
    <row r="3608" spans="1:8">
      <c r="A3608" s="83"/>
      <c r="B3608" s="83"/>
      <c r="C3608" s="83"/>
      <c r="D3608" s="83"/>
      <c r="E3608" s="83"/>
      <c r="F3608" s="83"/>
      <c r="G3608" s="83"/>
    </row>
    <row r="3610" spans="1:8">
      <c r="B3610" s="83"/>
      <c r="C3610" s="83"/>
      <c r="D3610" s="83"/>
      <c r="E3610" s="83"/>
      <c r="F3610" s="83"/>
      <c r="G3610" s="83"/>
      <c r="H3610" s="83"/>
    </row>
    <row r="3611" spans="1:8">
      <c r="A3611" s="83"/>
      <c r="B3611" s="83"/>
      <c r="C3611" s="83"/>
      <c r="D3611" s="83"/>
      <c r="E3611" s="83"/>
      <c r="F3611" s="83"/>
      <c r="G3611" s="83"/>
      <c r="H3611" s="83"/>
    </row>
    <row r="3612" spans="1:8">
      <c r="A3612" s="83"/>
      <c r="B3612" s="83"/>
      <c r="C3612" s="83"/>
      <c r="D3612" s="83"/>
      <c r="E3612" s="83"/>
      <c r="F3612" s="83"/>
      <c r="G3612" s="83"/>
      <c r="H3612" s="83"/>
    </row>
    <row r="3613" spans="1:8">
      <c r="A3613" s="83"/>
      <c r="B3613" s="83"/>
      <c r="C3613" s="83"/>
      <c r="D3613" s="83"/>
      <c r="E3613" s="83"/>
      <c r="F3613" s="83"/>
      <c r="G3613" s="83"/>
      <c r="H3613" s="83"/>
    </row>
    <row r="3614" spans="1:8">
      <c r="A3614" s="83"/>
      <c r="B3614" s="83"/>
      <c r="C3614" s="83"/>
      <c r="D3614" s="83"/>
      <c r="E3614" s="83"/>
      <c r="F3614" s="83"/>
      <c r="G3614" s="83"/>
      <c r="H3614" s="83"/>
    </row>
    <row r="3615" spans="1:8">
      <c r="A3615" s="83"/>
      <c r="B3615" s="83"/>
      <c r="C3615" s="83"/>
      <c r="D3615" s="83"/>
      <c r="E3615" s="83"/>
      <c r="F3615" s="83"/>
      <c r="G3615" s="83"/>
      <c r="H3615" s="83"/>
    </row>
    <row r="3616" spans="1:8">
      <c r="A3616" s="83"/>
      <c r="B3616" s="83"/>
      <c r="C3616" s="83"/>
      <c r="D3616" s="83"/>
      <c r="E3616" s="83"/>
      <c r="F3616" s="83"/>
      <c r="G3616" s="83"/>
      <c r="H3616" s="83"/>
    </row>
    <row r="3617" spans="1:11">
      <c r="A3617" s="83"/>
      <c r="B3617" s="83"/>
      <c r="C3617" s="83"/>
      <c r="D3617" s="83"/>
      <c r="E3617" s="83"/>
      <c r="F3617" s="83"/>
      <c r="G3617" s="83"/>
      <c r="H3617" s="83"/>
    </row>
    <row r="3618" spans="1:11">
      <c r="A3618" s="83"/>
      <c r="B3618" s="83"/>
      <c r="C3618" s="83"/>
      <c r="D3618" s="83"/>
      <c r="E3618" s="83"/>
      <c r="F3618" s="83"/>
      <c r="G3618" s="83"/>
      <c r="H3618" s="83"/>
    </row>
    <row r="3619" spans="1:11">
      <c r="A3619" s="83"/>
      <c r="B3619" s="83"/>
      <c r="C3619" s="83"/>
      <c r="D3619" s="83"/>
      <c r="E3619" s="83"/>
      <c r="F3619" s="83"/>
      <c r="G3619" s="83"/>
      <c r="H3619" s="83"/>
    </row>
    <row r="3620" spans="1:11">
      <c r="A3620" s="83"/>
      <c r="B3620" s="83"/>
      <c r="C3620" s="83"/>
      <c r="D3620" s="83"/>
      <c r="E3620" s="83"/>
      <c r="F3620" s="83"/>
      <c r="G3620" s="83"/>
      <c r="H3620" s="83"/>
    </row>
    <row r="3621" spans="1:11">
      <c r="A3621" s="83"/>
      <c r="B3621" s="83"/>
      <c r="C3621" s="83"/>
      <c r="D3621" s="83"/>
      <c r="E3621" s="83"/>
      <c r="F3621" s="83"/>
      <c r="G3621" s="83"/>
      <c r="H3621" s="83"/>
    </row>
    <row r="3622" spans="1:11">
      <c r="A3622" s="83"/>
      <c r="B3622" s="83"/>
      <c r="C3622" s="83"/>
      <c r="D3622" s="83"/>
      <c r="E3622" s="83"/>
      <c r="F3622" s="83"/>
      <c r="G3622" s="83"/>
      <c r="H3622" s="83"/>
    </row>
    <row r="3623" spans="1:11">
      <c r="A3623" s="83"/>
      <c r="B3623" s="83"/>
      <c r="C3623" s="83"/>
      <c r="D3623" s="83"/>
      <c r="E3623" s="83"/>
      <c r="F3623" s="83"/>
      <c r="G3623" s="83"/>
      <c r="H3623" s="83"/>
    </row>
    <row r="3624" spans="1:11">
      <c r="A3624" s="83"/>
      <c r="B3624" s="84"/>
      <c r="C3624" s="83"/>
      <c r="D3624" s="83"/>
      <c r="E3624" s="83"/>
      <c r="F3624" s="83"/>
      <c r="G3624" s="84"/>
      <c r="H3624" s="83"/>
    </row>
    <row r="3625" spans="1:11">
      <c r="A3625" s="83"/>
      <c r="B3625" s="83"/>
      <c r="C3625" s="83"/>
      <c r="D3625" s="83"/>
      <c r="E3625" s="83"/>
      <c r="F3625" s="83"/>
      <c r="G3625" s="83"/>
      <c r="H3625" s="83"/>
    </row>
    <row r="3626" spans="1:11">
      <c r="A3626" s="83"/>
      <c r="B3626" s="83"/>
      <c r="C3626" s="83"/>
      <c r="D3626" s="83"/>
      <c r="E3626" s="83"/>
      <c r="F3626" s="83"/>
      <c r="G3626" s="83"/>
      <c r="H3626" s="83"/>
    </row>
    <row r="3628" spans="1:11">
      <c r="B3628" s="83"/>
      <c r="C3628" s="83"/>
      <c r="D3628" s="83"/>
      <c r="E3628" s="83"/>
      <c r="F3628" s="83"/>
      <c r="G3628" s="83"/>
      <c r="H3628" s="83"/>
      <c r="I3628" s="83"/>
      <c r="J3628" s="83"/>
      <c r="K3628" s="83"/>
    </row>
    <row r="3629" spans="1:11">
      <c r="A3629" s="83"/>
      <c r="B3629" s="84"/>
      <c r="C3629" s="83"/>
      <c r="D3629" s="83"/>
      <c r="E3629" s="83"/>
      <c r="F3629" s="83"/>
      <c r="G3629" s="83"/>
      <c r="H3629" s="83"/>
      <c r="I3629" s="83"/>
      <c r="J3629" s="83"/>
      <c r="K3629" s="83"/>
    </row>
    <row r="3630" spans="1:11">
      <c r="A3630" s="83"/>
      <c r="B3630" s="84"/>
      <c r="C3630" s="83"/>
      <c r="D3630" s="83"/>
      <c r="E3630" s="83"/>
      <c r="F3630" s="83"/>
      <c r="G3630" s="83"/>
      <c r="H3630" s="83"/>
      <c r="I3630" s="83"/>
      <c r="J3630" s="83"/>
      <c r="K3630" s="83"/>
    </row>
    <row r="3631" spans="1:11">
      <c r="A3631" s="83"/>
      <c r="B3631" s="84"/>
      <c r="C3631" s="83"/>
      <c r="D3631" s="83"/>
      <c r="E3631" s="83"/>
      <c r="F3631" s="83"/>
      <c r="G3631" s="83"/>
      <c r="H3631" s="83"/>
      <c r="I3631" s="83"/>
      <c r="J3631" s="83"/>
      <c r="K3631" s="83"/>
    </row>
    <row r="3632" spans="1:11">
      <c r="A3632" s="83"/>
      <c r="B3632" s="84"/>
      <c r="C3632" s="83"/>
      <c r="D3632" s="83"/>
      <c r="E3632" s="83"/>
      <c r="F3632" s="83"/>
      <c r="G3632" s="83"/>
      <c r="H3632" s="83"/>
      <c r="I3632" s="83"/>
      <c r="J3632" s="83"/>
      <c r="K3632" s="83"/>
    </row>
    <row r="3633" spans="1:11">
      <c r="A3633" s="83"/>
      <c r="B3633" s="84"/>
      <c r="C3633" s="83"/>
      <c r="D3633" s="83"/>
      <c r="E3633" s="83"/>
      <c r="F3633" s="83"/>
      <c r="G3633" s="83"/>
      <c r="H3633" s="83"/>
      <c r="I3633" s="83"/>
      <c r="J3633" s="83"/>
      <c r="K3633" s="83"/>
    </row>
    <row r="3634" spans="1:11">
      <c r="A3634" s="83"/>
      <c r="B3634" s="84"/>
      <c r="C3634" s="83"/>
      <c r="D3634" s="83"/>
      <c r="E3634" s="83"/>
      <c r="F3634" s="83"/>
      <c r="G3634" s="83"/>
      <c r="H3634" s="83"/>
      <c r="I3634" s="83"/>
      <c r="J3634" s="83"/>
      <c r="K3634" s="83"/>
    </row>
    <row r="3635" spans="1:11">
      <c r="A3635" s="83"/>
      <c r="B3635" s="84"/>
      <c r="C3635" s="83"/>
      <c r="D3635" s="83"/>
      <c r="E3635" s="83"/>
      <c r="F3635" s="83"/>
      <c r="G3635" s="83"/>
      <c r="H3635" s="83"/>
      <c r="I3635" s="83"/>
      <c r="J3635" s="83"/>
      <c r="K3635" s="83"/>
    </row>
    <row r="3636" spans="1:11">
      <c r="A3636" s="83"/>
      <c r="B3636" s="84"/>
      <c r="C3636" s="83"/>
      <c r="D3636" s="83"/>
      <c r="E3636" s="83"/>
      <c r="F3636" s="83"/>
      <c r="G3636" s="83"/>
      <c r="H3636" s="83"/>
      <c r="I3636" s="83"/>
      <c r="J3636" s="83"/>
      <c r="K3636" s="83"/>
    </row>
    <row r="3637" spans="1:11">
      <c r="A3637" s="83"/>
      <c r="B3637" s="84"/>
      <c r="C3637" s="83"/>
      <c r="D3637" s="83"/>
      <c r="E3637" s="83"/>
      <c r="F3637" s="83"/>
      <c r="G3637" s="83"/>
      <c r="H3637" s="83"/>
      <c r="I3637" s="83"/>
      <c r="J3637" s="83"/>
      <c r="K3637" s="83"/>
    </row>
    <row r="3638" spans="1:11">
      <c r="A3638" s="83"/>
      <c r="B3638" s="84"/>
      <c r="C3638" s="83"/>
      <c r="D3638" s="83"/>
      <c r="E3638" s="83"/>
      <c r="F3638" s="83"/>
      <c r="G3638" s="83"/>
      <c r="H3638" s="83"/>
      <c r="I3638" s="83"/>
      <c r="J3638" s="83"/>
      <c r="K3638" s="83"/>
    </row>
    <row r="3639" spans="1:11">
      <c r="A3639" s="83"/>
      <c r="B3639" s="84"/>
      <c r="C3639" s="83"/>
      <c r="D3639" s="83"/>
      <c r="E3639" s="83"/>
      <c r="F3639" s="83"/>
      <c r="G3639" s="83"/>
      <c r="H3639" s="83"/>
      <c r="I3639" s="83"/>
      <c r="J3639" s="83"/>
      <c r="K3639" s="83"/>
    </row>
    <row r="3640" spans="1:11">
      <c r="A3640" s="83"/>
      <c r="B3640" s="84"/>
      <c r="C3640" s="83"/>
      <c r="D3640" s="83"/>
      <c r="E3640" s="83"/>
      <c r="F3640" s="83"/>
      <c r="G3640" s="83"/>
      <c r="H3640" s="83"/>
      <c r="I3640" s="83"/>
      <c r="J3640" s="83"/>
      <c r="K3640" s="83"/>
    </row>
    <row r="3641" spans="1:11">
      <c r="A3641" s="83"/>
      <c r="B3641" s="83"/>
      <c r="C3641" s="83"/>
      <c r="D3641" s="83"/>
      <c r="E3641" s="83"/>
      <c r="F3641" s="83"/>
      <c r="G3641" s="83"/>
      <c r="H3641" s="83"/>
      <c r="I3641" s="83"/>
      <c r="J3641" s="83"/>
      <c r="K3641" s="83"/>
    </row>
    <row r="3642" spans="1:11">
      <c r="A3642" s="83"/>
      <c r="B3642" s="84"/>
      <c r="C3642" s="83"/>
      <c r="D3642" s="83"/>
      <c r="E3642" s="83"/>
      <c r="F3642" s="83"/>
      <c r="G3642" s="83"/>
      <c r="H3642" s="83"/>
      <c r="I3642" s="83"/>
      <c r="J3642" s="83"/>
      <c r="K3642" s="83"/>
    </row>
    <row r="3643" spans="1:11">
      <c r="A3643" s="83"/>
      <c r="B3643" s="84"/>
      <c r="C3643" s="83"/>
      <c r="D3643" s="83"/>
      <c r="E3643" s="83"/>
      <c r="F3643" s="83"/>
      <c r="G3643" s="83"/>
      <c r="H3643" s="83"/>
      <c r="I3643" s="83"/>
      <c r="J3643" s="83"/>
      <c r="K3643" s="83"/>
    </row>
    <row r="3644" spans="1:11">
      <c r="A3644" s="83"/>
      <c r="B3644" s="84"/>
      <c r="C3644" s="83"/>
      <c r="D3644" s="83"/>
      <c r="E3644" s="83"/>
      <c r="F3644" s="83"/>
      <c r="G3644" s="83"/>
      <c r="H3644" s="83"/>
      <c r="I3644" s="83"/>
      <c r="J3644" s="83"/>
      <c r="K3644" s="83"/>
    </row>
    <row r="3646" spans="1:11">
      <c r="B3646" s="83"/>
      <c r="C3646" s="83"/>
      <c r="D3646" s="83"/>
      <c r="E3646" s="83"/>
    </row>
    <row r="3647" spans="1:11">
      <c r="A3647" s="83"/>
      <c r="B3647" s="83"/>
      <c r="C3647" s="83"/>
      <c r="D3647" s="83"/>
      <c r="E3647" s="83"/>
    </row>
    <row r="3648" spans="1:11">
      <c r="A3648" s="83"/>
      <c r="B3648" s="83"/>
      <c r="C3648" s="83"/>
      <c r="D3648" s="83"/>
      <c r="E3648" s="83"/>
    </row>
    <row r="3649" spans="1:5">
      <c r="A3649" s="83"/>
      <c r="B3649" s="83"/>
      <c r="C3649" s="83"/>
      <c r="D3649" s="83"/>
      <c r="E3649" s="83"/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sheetPr codeName="Sheet20"/>
  <dimension ref="A1:S3649"/>
  <sheetViews>
    <sheetView workbookViewId="0"/>
  </sheetViews>
  <sheetFormatPr defaultRowHeight="10.5"/>
  <cols>
    <col min="1" max="1" width="56" style="82" customWidth="1"/>
    <col min="2" max="2" width="32.6640625" style="82" customWidth="1"/>
    <col min="3" max="3" width="33.6640625" style="82" customWidth="1"/>
    <col min="4" max="4" width="38.6640625" style="82" customWidth="1"/>
    <col min="5" max="5" width="45.6640625" style="82" customWidth="1"/>
    <col min="6" max="6" width="50" style="82" customWidth="1"/>
    <col min="7" max="7" width="43.6640625" style="82" customWidth="1"/>
    <col min="8" max="9" width="38.33203125" style="82" customWidth="1"/>
    <col min="10" max="10" width="46.1640625" style="82" customWidth="1"/>
    <col min="11" max="11" width="36.5" style="82" customWidth="1"/>
    <col min="12" max="12" width="45" style="82" customWidth="1"/>
    <col min="13" max="13" width="50.1640625" style="82" customWidth="1"/>
    <col min="14" max="15" width="44.83203125" style="82" customWidth="1"/>
    <col min="16" max="16" width="45.33203125" style="82" customWidth="1"/>
    <col min="17" max="17" width="44.83203125" style="82" customWidth="1"/>
    <col min="18" max="18" width="42.6640625" style="82" customWidth="1"/>
    <col min="19" max="19" width="48.1640625" style="82" customWidth="1"/>
    <col min="20" max="23" width="9.33203125" style="82" customWidth="1"/>
    <col min="24" max="16384" width="9.33203125" style="82"/>
  </cols>
  <sheetData>
    <row r="1" spans="1:19">
      <c r="A1" s="92"/>
      <c r="B1" s="101" t="s">
        <v>365</v>
      </c>
      <c r="C1" s="101" t="s">
        <v>366</v>
      </c>
      <c r="D1" s="101" t="s">
        <v>367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101" t="s">
        <v>368</v>
      </c>
      <c r="B2" s="101">
        <v>14527.22</v>
      </c>
      <c r="C2" s="101">
        <v>3818.92</v>
      </c>
      <c r="D2" s="101">
        <v>3818.92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101" t="s">
        <v>369</v>
      </c>
      <c r="B3" s="101">
        <v>14527.22</v>
      </c>
      <c r="C3" s="101">
        <v>3818.92</v>
      </c>
      <c r="D3" s="101">
        <v>3818.92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101" t="s">
        <v>370</v>
      </c>
      <c r="B4" s="101">
        <v>33151.800000000003</v>
      </c>
      <c r="C4" s="101">
        <v>8714.9699999999993</v>
      </c>
      <c r="D4" s="101">
        <v>8714.9699999999993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101" t="s">
        <v>371</v>
      </c>
      <c r="B5" s="101">
        <v>33151.800000000003</v>
      </c>
      <c r="C5" s="101">
        <v>8714.9699999999993</v>
      </c>
      <c r="D5" s="101">
        <v>8714.9699999999993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92"/>
      <c r="B7" s="101" t="s">
        <v>372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101" t="s">
        <v>373</v>
      </c>
      <c r="B8" s="101">
        <v>3804.01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101" t="s">
        <v>374</v>
      </c>
      <c r="B9" s="101">
        <v>3804.01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101" t="s">
        <v>375</v>
      </c>
      <c r="B10" s="101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92"/>
      <c r="B12" s="101" t="s">
        <v>376</v>
      </c>
      <c r="C12" s="101" t="s">
        <v>377</v>
      </c>
      <c r="D12" s="101" t="s">
        <v>378</v>
      </c>
      <c r="E12" s="101" t="s">
        <v>379</v>
      </c>
      <c r="F12" s="101" t="s">
        <v>380</v>
      </c>
      <c r="G12" s="101" t="s">
        <v>381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101" t="s">
        <v>60</v>
      </c>
      <c r="B13" s="101">
        <v>282.75</v>
      </c>
      <c r="C13" s="101">
        <v>5952.68</v>
      </c>
      <c r="D13" s="101">
        <v>0</v>
      </c>
      <c r="E13" s="101">
        <v>0</v>
      </c>
      <c r="F13" s="101">
        <v>0</v>
      </c>
      <c r="G13" s="101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101" t="s">
        <v>61</v>
      </c>
      <c r="B14" s="101">
        <v>3115.56</v>
      </c>
      <c r="C14" s="101">
        <v>0</v>
      </c>
      <c r="D14" s="101">
        <v>0</v>
      </c>
      <c r="E14" s="101">
        <v>0</v>
      </c>
      <c r="F14" s="101">
        <v>0</v>
      </c>
      <c r="G14" s="101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101" t="s">
        <v>69</v>
      </c>
      <c r="B15" s="101">
        <v>879.76</v>
      </c>
      <c r="C15" s="101">
        <v>0</v>
      </c>
      <c r="D15" s="101">
        <v>0</v>
      </c>
      <c r="E15" s="101">
        <v>0</v>
      </c>
      <c r="F15" s="101">
        <v>0</v>
      </c>
      <c r="G15" s="101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101" t="s">
        <v>70</v>
      </c>
      <c r="B16" s="101">
        <v>31.85</v>
      </c>
      <c r="C16" s="101">
        <v>0</v>
      </c>
      <c r="D16" s="101">
        <v>0</v>
      </c>
      <c r="E16" s="101">
        <v>0</v>
      </c>
      <c r="F16" s="101">
        <v>0</v>
      </c>
      <c r="G16" s="101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101" t="s">
        <v>71</v>
      </c>
      <c r="B17" s="101">
        <v>1985.76</v>
      </c>
      <c r="C17" s="101">
        <v>188.37</v>
      </c>
      <c r="D17" s="101">
        <v>0</v>
      </c>
      <c r="E17" s="101">
        <v>0</v>
      </c>
      <c r="F17" s="101">
        <v>0</v>
      </c>
      <c r="G17" s="101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101" t="s">
        <v>72</v>
      </c>
      <c r="B18" s="101">
        <v>0</v>
      </c>
      <c r="C18" s="101">
        <v>0</v>
      </c>
      <c r="D18" s="101">
        <v>0</v>
      </c>
      <c r="E18" s="101">
        <v>0</v>
      </c>
      <c r="F18" s="101">
        <v>0</v>
      </c>
      <c r="G18" s="101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101" t="s">
        <v>73</v>
      </c>
      <c r="B19" s="101">
        <v>1133.01</v>
      </c>
      <c r="C19" s="101">
        <v>0</v>
      </c>
      <c r="D19" s="101">
        <v>0</v>
      </c>
      <c r="E19" s="101">
        <v>0</v>
      </c>
      <c r="F19" s="101">
        <v>0</v>
      </c>
      <c r="G19" s="101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101" t="s">
        <v>74</v>
      </c>
      <c r="B20" s="101">
        <v>29.99</v>
      </c>
      <c r="C20" s="101">
        <v>0</v>
      </c>
      <c r="D20" s="101">
        <v>0</v>
      </c>
      <c r="E20" s="101">
        <v>0</v>
      </c>
      <c r="F20" s="101">
        <v>0</v>
      </c>
      <c r="G20" s="101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101" t="s">
        <v>75</v>
      </c>
      <c r="B21" s="101">
        <v>0</v>
      </c>
      <c r="C21" s="101">
        <v>0</v>
      </c>
      <c r="D21" s="101">
        <v>0</v>
      </c>
      <c r="E21" s="101">
        <v>0</v>
      </c>
      <c r="F21" s="101">
        <v>0</v>
      </c>
      <c r="G21" s="101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101" t="s">
        <v>76</v>
      </c>
      <c r="B22" s="101">
        <v>889.02</v>
      </c>
      <c r="C22" s="101">
        <v>0</v>
      </c>
      <c r="D22" s="101">
        <v>0</v>
      </c>
      <c r="E22" s="101">
        <v>0</v>
      </c>
      <c r="F22" s="101">
        <v>0</v>
      </c>
      <c r="G22" s="101">
        <v>330.71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101" t="s">
        <v>55</v>
      </c>
      <c r="B23" s="101">
        <v>0</v>
      </c>
      <c r="C23" s="101">
        <v>0</v>
      </c>
      <c r="D23" s="101">
        <v>0</v>
      </c>
      <c r="E23" s="101">
        <v>0</v>
      </c>
      <c r="F23" s="101">
        <v>0</v>
      </c>
      <c r="G23" s="101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101" t="s">
        <v>77</v>
      </c>
      <c r="B24" s="101">
        <v>0</v>
      </c>
      <c r="C24" s="101">
        <v>38.47</v>
      </c>
      <c r="D24" s="101">
        <v>0</v>
      </c>
      <c r="E24" s="101">
        <v>0</v>
      </c>
      <c r="F24" s="101">
        <v>0</v>
      </c>
      <c r="G24" s="101">
        <v>240.48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101" t="s">
        <v>78</v>
      </c>
      <c r="B25" s="101">
        <v>0</v>
      </c>
      <c r="C25" s="101">
        <v>0</v>
      </c>
      <c r="D25" s="101">
        <v>0</v>
      </c>
      <c r="E25" s="101">
        <v>0</v>
      </c>
      <c r="F25" s="101">
        <v>0</v>
      </c>
      <c r="G25" s="101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101" t="s">
        <v>79</v>
      </c>
      <c r="B26" s="101">
        <v>0</v>
      </c>
      <c r="C26" s="101">
        <v>0</v>
      </c>
      <c r="D26" s="101">
        <v>0</v>
      </c>
      <c r="E26" s="101">
        <v>0</v>
      </c>
      <c r="F26" s="101">
        <v>0</v>
      </c>
      <c r="G26" s="101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101"/>
      <c r="B27" s="101"/>
      <c r="C27" s="101"/>
      <c r="D27" s="101"/>
      <c r="E27" s="101"/>
      <c r="F27" s="101"/>
      <c r="G27" s="101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101" t="s">
        <v>80</v>
      </c>
      <c r="B28" s="101">
        <v>8347.7000000000007</v>
      </c>
      <c r="C28" s="101">
        <v>6179.52</v>
      </c>
      <c r="D28" s="101">
        <v>0</v>
      </c>
      <c r="E28" s="101">
        <v>0</v>
      </c>
      <c r="F28" s="101">
        <v>0</v>
      </c>
      <c r="G28" s="101">
        <v>571.19000000000005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92"/>
      <c r="B30" s="101" t="s">
        <v>372</v>
      </c>
      <c r="C30" s="101" t="s">
        <v>213</v>
      </c>
      <c r="D30" s="101" t="s">
        <v>382</v>
      </c>
      <c r="E30" s="101" t="s">
        <v>383</v>
      </c>
      <c r="F30" s="101" t="s">
        <v>384</v>
      </c>
      <c r="G30" s="101" t="s">
        <v>385</v>
      </c>
      <c r="H30" s="101" t="s">
        <v>386</v>
      </c>
      <c r="I30" s="101" t="s">
        <v>387</v>
      </c>
      <c r="J30" s="101" t="s">
        <v>388</v>
      </c>
      <c r="K30"/>
      <c r="L30"/>
      <c r="M30"/>
      <c r="N30"/>
      <c r="O30"/>
      <c r="P30"/>
      <c r="Q30"/>
      <c r="R30"/>
      <c r="S30"/>
    </row>
    <row r="31" spans="1:19">
      <c r="A31" s="101" t="s">
        <v>389</v>
      </c>
      <c r="B31" s="101">
        <v>10.029999999999999</v>
      </c>
      <c r="C31" s="101" t="s">
        <v>390</v>
      </c>
      <c r="D31" s="101">
        <v>30.58</v>
      </c>
      <c r="E31" s="101">
        <v>1</v>
      </c>
      <c r="F31" s="101">
        <v>8.36</v>
      </c>
      <c r="G31" s="101">
        <v>2.23</v>
      </c>
      <c r="H31" s="101">
        <v>22.6</v>
      </c>
      <c r="I31" s="101"/>
      <c r="J31" s="101">
        <v>21.53</v>
      </c>
      <c r="K31"/>
      <c r="L31"/>
      <c r="M31"/>
      <c r="N31"/>
      <c r="O31"/>
      <c r="P31"/>
      <c r="Q31"/>
      <c r="R31"/>
      <c r="S31"/>
    </row>
    <row r="32" spans="1:19">
      <c r="A32" s="101" t="s">
        <v>391</v>
      </c>
      <c r="B32" s="101">
        <v>5.2</v>
      </c>
      <c r="C32" s="101" t="s">
        <v>390</v>
      </c>
      <c r="D32" s="101">
        <v>15.86</v>
      </c>
      <c r="E32" s="101">
        <v>1</v>
      </c>
      <c r="F32" s="101">
        <v>0</v>
      </c>
      <c r="G32" s="101">
        <v>0</v>
      </c>
      <c r="H32" s="101">
        <v>10.8</v>
      </c>
      <c r="I32" s="101"/>
      <c r="J32" s="101">
        <v>1.08</v>
      </c>
      <c r="K32"/>
      <c r="L32"/>
      <c r="M32"/>
      <c r="N32"/>
      <c r="O32"/>
      <c r="P32"/>
      <c r="Q32"/>
      <c r="R32"/>
      <c r="S32"/>
    </row>
    <row r="33" spans="1:19">
      <c r="A33" s="101" t="s">
        <v>392</v>
      </c>
      <c r="B33" s="101">
        <v>39.020000000000003</v>
      </c>
      <c r="C33" s="101" t="s">
        <v>390</v>
      </c>
      <c r="D33" s="101">
        <v>118.93</v>
      </c>
      <c r="E33" s="101">
        <v>1</v>
      </c>
      <c r="F33" s="101">
        <v>18.579999999999998</v>
      </c>
      <c r="G33" s="101">
        <v>8.92</v>
      </c>
      <c r="H33" s="101">
        <v>14</v>
      </c>
      <c r="I33" s="101">
        <v>1</v>
      </c>
      <c r="J33" s="101">
        <v>10.76</v>
      </c>
      <c r="K33"/>
      <c r="L33"/>
      <c r="M33"/>
      <c r="N33"/>
      <c r="O33"/>
      <c r="P33"/>
      <c r="Q33"/>
      <c r="R33"/>
      <c r="S33"/>
    </row>
    <row r="34" spans="1:19">
      <c r="A34" s="101" t="s">
        <v>393</v>
      </c>
      <c r="B34" s="101">
        <v>11.71</v>
      </c>
      <c r="C34" s="101" t="s">
        <v>390</v>
      </c>
      <c r="D34" s="101">
        <v>35.68</v>
      </c>
      <c r="E34" s="101">
        <v>1</v>
      </c>
      <c r="F34" s="101">
        <v>0</v>
      </c>
      <c r="G34" s="101">
        <v>0</v>
      </c>
      <c r="H34" s="101">
        <v>14</v>
      </c>
      <c r="I34" s="101">
        <v>5</v>
      </c>
      <c r="J34" s="101">
        <v>21.53</v>
      </c>
      <c r="K34"/>
      <c r="L34"/>
      <c r="M34"/>
      <c r="N34"/>
      <c r="O34"/>
      <c r="P34"/>
      <c r="Q34"/>
      <c r="R34"/>
      <c r="S34"/>
    </row>
    <row r="35" spans="1:19">
      <c r="A35" s="101" t="s">
        <v>394</v>
      </c>
      <c r="B35" s="101">
        <v>15.33</v>
      </c>
      <c r="C35" s="101" t="s">
        <v>390</v>
      </c>
      <c r="D35" s="101">
        <v>46.72</v>
      </c>
      <c r="E35" s="101">
        <v>1</v>
      </c>
      <c r="F35" s="101">
        <v>0</v>
      </c>
      <c r="G35" s="101">
        <v>0</v>
      </c>
      <c r="H35" s="101">
        <v>14</v>
      </c>
      <c r="I35" s="101">
        <v>5</v>
      </c>
      <c r="J35" s="101">
        <v>21.53</v>
      </c>
      <c r="K35"/>
      <c r="L35"/>
      <c r="M35"/>
      <c r="N35"/>
      <c r="O35"/>
      <c r="P35"/>
      <c r="Q35"/>
      <c r="R35"/>
      <c r="S35"/>
    </row>
    <row r="36" spans="1:19">
      <c r="A36" s="101" t="s">
        <v>395</v>
      </c>
      <c r="B36" s="101">
        <v>11.71</v>
      </c>
      <c r="C36" s="101" t="s">
        <v>390</v>
      </c>
      <c r="D36" s="101">
        <v>35.68</v>
      </c>
      <c r="E36" s="101">
        <v>1</v>
      </c>
      <c r="F36" s="101">
        <v>0</v>
      </c>
      <c r="G36" s="101">
        <v>0</v>
      </c>
      <c r="H36" s="101">
        <v>19.399999999999999</v>
      </c>
      <c r="I36" s="101">
        <v>20</v>
      </c>
      <c r="J36" s="101">
        <v>11.84</v>
      </c>
      <c r="K36"/>
      <c r="L36"/>
      <c r="M36"/>
      <c r="N36"/>
      <c r="O36"/>
      <c r="P36"/>
      <c r="Q36"/>
      <c r="R36"/>
      <c r="S36"/>
    </row>
    <row r="37" spans="1:19">
      <c r="A37" s="101" t="s">
        <v>396</v>
      </c>
      <c r="B37" s="101">
        <v>4.18</v>
      </c>
      <c r="C37" s="101" t="s">
        <v>390</v>
      </c>
      <c r="D37" s="101">
        <v>12.74</v>
      </c>
      <c r="E37" s="101">
        <v>1</v>
      </c>
      <c r="F37" s="101">
        <v>8.36</v>
      </c>
      <c r="G37" s="101">
        <v>2.3199999999999998</v>
      </c>
      <c r="H37" s="101">
        <v>19.399999999999999</v>
      </c>
      <c r="I37" s="101">
        <v>20</v>
      </c>
      <c r="J37" s="101">
        <v>11.84</v>
      </c>
      <c r="K37"/>
      <c r="L37"/>
      <c r="M37"/>
      <c r="N37"/>
      <c r="O37"/>
      <c r="P37"/>
      <c r="Q37"/>
      <c r="R37"/>
      <c r="S37"/>
    </row>
    <row r="38" spans="1:19">
      <c r="A38" s="101" t="s">
        <v>397</v>
      </c>
      <c r="B38" s="101">
        <v>9.1</v>
      </c>
      <c r="C38" s="101" t="s">
        <v>390</v>
      </c>
      <c r="D38" s="101">
        <v>27.75</v>
      </c>
      <c r="E38" s="101">
        <v>1</v>
      </c>
      <c r="F38" s="101">
        <v>6.5</v>
      </c>
      <c r="G38" s="101">
        <v>0</v>
      </c>
      <c r="H38" s="101">
        <v>7.53</v>
      </c>
      <c r="I38" s="101"/>
      <c r="J38" s="101">
        <v>53.82</v>
      </c>
      <c r="K38"/>
      <c r="L38"/>
      <c r="M38"/>
      <c r="N38"/>
      <c r="O38"/>
      <c r="P38"/>
      <c r="Q38"/>
      <c r="R38"/>
      <c r="S38"/>
    </row>
    <row r="39" spans="1:19">
      <c r="A39" s="101" t="s">
        <v>398</v>
      </c>
      <c r="B39" s="101">
        <v>8.4499999999999993</v>
      </c>
      <c r="C39" s="101" t="s">
        <v>390</v>
      </c>
      <c r="D39" s="101">
        <v>25.77</v>
      </c>
      <c r="E39" s="101">
        <v>1</v>
      </c>
      <c r="F39" s="101">
        <v>18.579999999999998</v>
      </c>
      <c r="G39" s="101">
        <v>0</v>
      </c>
      <c r="H39" s="101">
        <v>7.53</v>
      </c>
      <c r="I39" s="101"/>
      <c r="J39" s="101">
        <v>5750.9844999999996</v>
      </c>
      <c r="K39"/>
      <c r="L39"/>
      <c r="M39"/>
      <c r="N39"/>
      <c r="O39"/>
      <c r="P39"/>
      <c r="Q39"/>
      <c r="R39"/>
      <c r="S39"/>
    </row>
    <row r="40" spans="1:19">
      <c r="A40" s="101" t="s">
        <v>399</v>
      </c>
      <c r="B40" s="101">
        <v>5.0199999999999996</v>
      </c>
      <c r="C40" s="101" t="s">
        <v>390</v>
      </c>
      <c r="D40" s="101">
        <v>15.29</v>
      </c>
      <c r="E40" s="101">
        <v>1</v>
      </c>
      <c r="F40" s="101">
        <v>0</v>
      </c>
      <c r="G40" s="101">
        <v>0</v>
      </c>
      <c r="H40" s="101">
        <v>19.399999999999999</v>
      </c>
      <c r="I40" s="101">
        <v>20</v>
      </c>
      <c r="J40" s="101">
        <v>11.84</v>
      </c>
      <c r="K40"/>
      <c r="L40"/>
      <c r="M40"/>
      <c r="N40"/>
      <c r="O40"/>
      <c r="P40"/>
      <c r="Q40"/>
      <c r="R40"/>
      <c r="S40"/>
    </row>
    <row r="41" spans="1:19">
      <c r="A41" s="101" t="s">
        <v>400</v>
      </c>
      <c r="B41" s="101">
        <v>13.01</v>
      </c>
      <c r="C41" s="101" t="s">
        <v>390</v>
      </c>
      <c r="D41" s="101">
        <v>39.64</v>
      </c>
      <c r="E41" s="101">
        <v>1</v>
      </c>
      <c r="F41" s="101">
        <v>0</v>
      </c>
      <c r="G41" s="101">
        <v>0</v>
      </c>
      <c r="H41" s="101">
        <v>8.61</v>
      </c>
      <c r="I41" s="101"/>
      <c r="J41" s="101">
        <v>4.3099999999999996</v>
      </c>
      <c r="K41"/>
      <c r="L41"/>
      <c r="M41"/>
      <c r="N41"/>
      <c r="O41"/>
      <c r="P41"/>
      <c r="Q41"/>
      <c r="R41"/>
      <c r="S41"/>
    </row>
    <row r="42" spans="1:19">
      <c r="A42" s="101" t="s">
        <v>401</v>
      </c>
      <c r="B42" s="101">
        <v>10.41</v>
      </c>
      <c r="C42" s="101" t="s">
        <v>390</v>
      </c>
      <c r="D42" s="101">
        <v>31.71</v>
      </c>
      <c r="E42" s="101">
        <v>1</v>
      </c>
      <c r="F42" s="101">
        <v>0</v>
      </c>
      <c r="G42" s="101">
        <v>0</v>
      </c>
      <c r="H42" s="101">
        <v>19.399999999999999</v>
      </c>
      <c r="I42" s="101">
        <v>20</v>
      </c>
      <c r="J42" s="101">
        <v>11.84</v>
      </c>
      <c r="K42"/>
      <c r="L42"/>
      <c r="M42"/>
      <c r="N42"/>
      <c r="O42"/>
      <c r="P42"/>
      <c r="Q42"/>
      <c r="R42"/>
      <c r="S42"/>
    </row>
    <row r="43" spans="1:19">
      <c r="A43" s="101" t="s">
        <v>402</v>
      </c>
      <c r="B43" s="101">
        <v>57.79</v>
      </c>
      <c r="C43" s="101" t="s">
        <v>390</v>
      </c>
      <c r="D43" s="101">
        <v>176.13</v>
      </c>
      <c r="E43" s="101">
        <v>1</v>
      </c>
      <c r="F43" s="101">
        <v>20.440000000000001</v>
      </c>
      <c r="G43" s="101">
        <v>8.92</v>
      </c>
      <c r="H43" s="101">
        <v>10.8</v>
      </c>
      <c r="I43" s="101">
        <v>3.33</v>
      </c>
      <c r="J43" s="101">
        <v>11.84</v>
      </c>
      <c r="K43"/>
      <c r="L43"/>
      <c r="M43"/>
      <c r="N43"/>
      <c r="O43"/>
      <c r="P43"/>
      <c r="Q43"/>
      <c r="R43"/>
      <c r="S43"/>
    </row>
    <row r="44" spans="1:19">
      <c r="A44" s="101" t="s">
        <v>403</v>
      </c>
      <c r="B44" s="101">
        <v>22.3</v>
      </c>
      <c r="C44" s="101" t="s">
        <v>390</v>
      </c>
      <c r="D44" s="101">
        <v>67.959999999999994</v>
      </c>
      <c r="E44" s="101">
        <v>1</v>
      </c>
      <c r="F44" s="101">
        <v>0</v>
      </c>
      <c r="G44" s="101">
        <v>0</v>
      </c>
      <c r="H44" s="101">
        <v>8.61</v>
      </c>
      <c r="I44" s="101"/>
      <c r="J44" s="101">
        <v>4.3099999999999996</v>
      </c>
      <c r="K44"/>
      <c r="L44"/>
      <c r="M44"/>
      <c r="N44"/>
      <c r="O44"/>
      <c r="P44"/>
      <c r="Q44"/>
      <c r="R44"/>
      <c r="S44"/>
    </row>
    <row r="45" spans="1:19">
      <c r="A45" s="101" t="s">
        <v>404</v>
      </c>
      <c r="B45" s="101">
        <v>5.0199999999999996</v>
      </c>
      <c r="C45" s="101" t="s">
        <v>390</v>
      </c>
      <c r="D45" s="101">
        <v>15.29</v>
      </c>
      <c r="E45" s="101">
        <v>1</v>
      </c>
      <c r="F45" s="101">
        <v>5.57</v>
      </c>
      <c r="G45" s="101">
        <v>0</v>
      </c>
      <c r="H45" s="101">
        <v>8.61</v>
      </c>
      <c r="I45" s="101"/>
      <c r="J45" s="101">
        <v>4.3099999999999996</v>
      </c>
      <c r="K45"/>
      <c r="L45"/>
      <c r="M45"/>
      <c r="N45"/>
      <c r="O45"/>
      <c r="P45"/>
      <c r="Q45"/>
      <c r="R45"/>
      <c r="S45"/>
    </row>
    <row r="46" spans="1:19">
      <c r="A46" s="101" t="s">
        <v>405</v>
      </c>
      <c r="B46" s="101">
        <v>61.32</v>
      </c>
      <c r="C46" s="101" t="s">
        <v>390</v>
      </c>
      <c r="D46" s="101">
        <v>186.89</v>
      </c>
      <c r="E46" s="101">
        <v>1</v>
      </c>
      <c r="F46" s="101">
        <v>20.440000000000001</v>
      </c>
      <c r="G46" s="101">
        <v>5.57</v>
      </c>
      <c r="H46" s="101">
        <v>9.68</v>
      </c>
      <c r="I46" s="101">
        <v>6.67</v>
      </c>
      <c r="J46" s="101">
        <v>32.29</v>
      </c>
      <c r="K46"/>
      <c r="L46"/>
      <c r="M46"/>
      <c r="N46"/>
      <c r="O46"/>
      <c r="P46"/>
      <c r="Q46"/>
      <c r="R46"/>
      <c r="S46"/>
    </row>
    <row r="47" spans="1:19">
      <c r="A47" s="101" t="s">
        <v>406</v>
      </c>
      <c r="B47" s="101">
        <v>46.08</v>
      </c>
      <c r="C47" s="101" t="s">
        <v>390</v>
      </c>
      <c r="D47" s="101">
        <v>140.44999999999999</v>
      </c>
      <c r="E47" s="101">
        <v>1</v>
      </c>
      <c r="F47" s="101">
        <v>0</v>
      </c>
      <c r="G47" s="101">
        <v>0</v>
      </c>
      <c r="H47" s="101">
        <v>8.61</v>
      </c>
      <c r="I47" s="101"/>
      <c r="J47" s="101">
        <v>4.3099999999999996</v>
      </c>
      <c r="K47"/>
      <c r="L47"/>
      <c r="M47"/>
      <c r="N47"/>
      <c r="O47"/>
      <c r="P47"/>
      <c r="Q47"/>
      <c r="R47"/>
      <c r="S47"/>
    </row>
    <row r="48" spans="1:19">
      <c r="A48" s="101" t="s">
        <v>407</v>
      </c>
      <c r="B48" s="101">
        <v>33.450000000000003</v>
      </c>
      <c r="C48" s="101" t="s">
        <v>390</v>
      </c>
      <c r="D48" s="101">
        <v>101.94</v>
      </c>
      <c r="E48" s="101">
        <v>1</v>
      </c>
      <c r="F48" s="101">
        <v>0</v>
      </c>
      <c r="G48" s="101">
        <v>0</v>
      </c>
      <c r="H48" s="101">
        <v>9.68</v>
      </c>
      <c r="I48" s="101">
        <v>6.67</v>
      </c>
      <c r="J48" s="101">
        <v>32.29</v>
      </c>
      <c r="K48"/>
      <c r="L48"/>
      <c r="M48"/>
      <c r="N48"/>
      <c r="O48"/>
      <c r="P48"/>
      <c r="Q48"/>
      <c r="R48"/>
      <c r="S48"/>
    </row>
    <row r="49" spans="1:19">
      <c r="A49" s="101" t="s">
        <v>408</v>
      </c>
      <c r="B49" s="101">
        <v>15.61</v>
      </c>
      <c r="C49" s="101" t="s">
        <v>390</v>
      </c>
      <c r="D49" s="101">
        <v>47.57</v>
      </c>
      <c r="E49" s="101">
        <v>1</v>
      </c>
      <c r="F49" s="101">
        <v>4.6500000000000004</v>
      </c>
      <c r="G49" s="101">
        <v>0</v>
      </c>
      <c r="H49" s="101">
        <v>22.6</v>
      </c>
      <c r="I49" s="101">
        <v>5</v>
      </c>
      <c r="J49" s="101">
        <v>11.84</v>
      </c>
      <c r="K49"/>
      <c r="L49"/>
      <c r="M49"/>
      <c r="N49"/>
      <c r="O49"/>
      <c r="P49"/>
      <c r="Q49"/>
      <c r="R49"/>
      <c r="S49"/>
    </row>
    <row r="50" spans="1:19">
      <c r="A50" s="101" t="s">
        <v>409</v>
      </c>
      <c r="B50" s="101">
        <v>13.66</v>
      </c>
      <c r="C50" s="101" t="s">
        <v>390</v>
      </c>
      <c r="D50" s="101">
        <v>41.63</v>
      </c>
      <c r="E50" s="101">
        <v>1</v>
      </c>
      <c r="F50" s="101">
        <v>0</v>
      </c>
      <c r="G50" s="101">
        <v>0</v>
      </c>
      <c r="H50" s="101">
        <v>8.61</v>
      </c>
      <c r="I50" s="101"/>
      <c r="J50" s="101">
        <v>4.3099999999999996</v>
      </c>
      <c r="K50"/>
      <c r="L50"/>
      <c r="M50"/>
      <c r="N50"/>
      <c r="O50"/>
      <c r="P50"/>
      <c r="Q50"/>
      <c r="R50"/>
      <c r="S50"/>
    </row>
    <row r="51" spans="1:19">
      <c r="A51" s="101" t="s">
        <v>410</v>
      </c>
      <c r="B51" s="101">
        <v>40.880000000000003</v>
      </c>
      <c r="C51" s="101" t="s">
        <v>390</v>
      </c>
      <c r="D51" s="101">
        <v>124.59</v>
      </c>
      <c r="E51" s="101">
        <v>1</v>
      </c>
      <c r="F51" s="101">
        <v>0</v>
      </c>
      <c r="G51" s="101">
        <v>0</v>
      </c>
      <c r="H51" s="101">
        <v>22.6</v>
      </c>
      <c r="I51" s="101">
        <v>5</v>
      </c>
      <c r="J51" s="101">
        <v>573.56230000000005</v>
      </c>
      <c r="K51"/>
      <c r="L51"/>
      <c r="M51"/>
      <c r="N51"/>
      <c r="O51"/>
      <c r="P51"/>
      <c r="Q51"/>
      <c r="R51"/>
      <c r="S51"/>
    </row>
    <row r="52" spans="1:19">
      <c r="A52" s="101" t="s">
        <v>411</v>
      </c>
      <c r="B52" s="101">
        <v>5.0199999999999996</v>
      </c>
      <c r="C52" s="101" t="s">
        <v>390</v>
      </c>
      <c r="D52" s="101">
        <v>15.29</v>
      </c>
      <c r="E52" s="101">
        <v>1</v>
      </c>
      <c r="F52" s="101">
        <v>5.57</v>
      </c>
      <c r="G52" s="101">
        <v>0</v>
      </c>
      <c r="H52" s="101">
        <v>8.61</v>
      </c>
      <c r="I52" s="101"/>
      <c r="J52" s="101">
        <v>4.3099999999999996</v>
      </c>
      <c r="K52"/>
      <c r="L52"/>
      <c r="M52"/>
      <c r="N52"/>
      <c r="O52"/>
      <c r="P52"/>
      <c r="Q52"/>
      <c r="R52"/>
      <c r="S52"/>
    </row>
    <row r="53" spans="1:19">
      <c r="A53" s="101" t="s">
        <v>412</v>
      </c>
      <c r="B53" s="101">
        <v>5.2</v>
      </c>
      <c r="C53" s="101" t="s">
        <v>390</v>
      </c>
      <c r="D53" s="101">
        <v>15.86</v>
      </c>
      <c r="E53" s="101">
        <v>1</v>
      </c>
      <c r="F53" s="101">
        <v>13.94</v>
      </c>
      <c r="G53" s="101">
        <v>0</v>
      </c>
      <c r="H53" s="101">
        <v>10.8</v>
      </c>
      <c r="I53" s="101"/>
      <c r="J53" s="101">
        <v>1.08</v>
      </c>
      <c r="K53"/>
      <c r="L53"/>
      <c r="M53"/>
      <c r="N53"/>
      <c r="O53"/>
      <c r="P53"/>
      <c r="Q53"/>
      <c r="R53"/>
      <c r="S53"/>
    </row>
    <row r="54" spans="1:19">
      <c r="A54" s="101" t="s">
        <v>413</v>
      </c>
      <c r="B54" s="101">
        <v>16.91</v>
      </c>
      <c r="C54" s="101" t="s">
        <v>390</v>
      </c>
      <c r="D54" s="101">
        <v>51.54</v>
      </c>
      <c r="E54" s="101">
        <v>1</v>
      </c>
      <c r="F54" s="101">
        <v>0</v>
      </c>
      <c r="G54" s="101">
        <v>0</v>
      </c>
      <c r="H54" s="101">
        <v>22.6</v>
      </c>
      <c r="I54" s="101">
        <v>5</v>
      </c>
      <c r="J54" s="101">
        <v>21.53</v>
      </c>
      <c r="K54"/>
      <c r="L54"/>
      <c r="M54"/>
      <c r="N54"/>
      <c r="O54"/>
      <c r="P54"/>
      <c r="Q54"/>
      <c r="R54"/>
      <c r="S54"/>
    </row>
    <row r="55" spans="1:19">
      <c r="A55" s="101" t="s">
        <v>414</v>
      </c>
      <c r="B55" s="101">
        <v>46.08</v>
      </c>
      <c r="C55" s="101" t="s">
        <v>390</v>
      </c>
      <c r="D55" s="101">
        <v>140.44999999999999</v>
      </c>
      <c r="E55" s="101">
        <v>1</v>
      </c>
      <c r="F55" s="101">
        <v>0</v>
      </c>
      <c r="G55" s="101">
        <v>0</v>
      </c>
      <c r="H55" s="101">
        <v>8.61</v>
      </c>
      <c r="I55" s="101"/>
      <c r="J55" s="101">
        <v>4.3099999999999996</v>
      </c>
      <c r="K55"/>
      <c r="L55"/>
      <c r="M55"/>
      <c r="N55"/>
      <c r="O55"/>
      <c r="P55"/>
      <c r="Q55"/>
      <c r="R55"/>
      <c r="S55"/>
    </row>
    <row r="56" spans="1:19">
      <c r="A56" s="101" t="s">
        <v>415</v>
      </c>
      <c r="B56" s="101">
        <v>5.0199999999999996</v>
      </c>
      <c r="C56" s="101" t="s">
        <v>390</v>
      </c>
      <c r="D56" s="101">
        <v>15.29</v>
      </c>
      <c r="E56" s="101">
        <v>1</v>
      </c>
      <c r="F56" s="101">
        <v>0</v>
      </c>
      <c r="G56" s="101">
        <v>0</v>
      </c>
      <c r="H56" s="101">
        <v>10.8</v>
      </c>
      <c r="I56" s="101"/>
      <c r="J56" s="101">
        <v>1.08</v>
      </c>
      <c r="K56"/>
      <c r="L56"/>
      <c r="M56"/>
      <c r="N56"/>
      <c r="O56"/>
      <c r="P56"/>
      <c r="Q56"/>
      <c r="R56"/>
      <c r="S56"/>
    </row>
    <row r="57" spans="1:19">
      <c r="A57" s="101" t="s">
        <v>416</v>
      </c>
      <c r="B57" s="101">
        <v>24.25</v>
      </c>
      <c r="C57" s="101" t="s">
        <v>390</v>
      </c>
      <c r="D57" s="101">
        <v>73.91</v>
      </c>
      <c r="E57" s="101">
        <v>1</v>
      </c>
      <c r="F57" s="101">
        <v>0</v>
      </c>
      <c r="G57" s="101">
        <v>0</v>
      </c>
      <c r="H57" s="101">
        <v>22.6</v>
      </c>
      <c r="I57" s="101">
        <v>5</v>
      </c>
      <c r="J57" s="101">
        <v>21.53</v>
      </c>
      <c r="K57"/>
      <c r="L57"/>
      <c r="M57"/>
      <c r="N57"/>
      <c r="O57"/>
      <c r="P57"/>
      <c r="Q57"/>
      <c r="R57"/>
      <c r="S57"/>
    </row>
    <row r="58" spans="1:19">
      <c r="A58" s="101" t="s">
        <v>417</v>
      </c>
      <c r="B58" s="101">
        <v>5.0199999999999996</v>
      </c>
      <c r="C58" s="101" t="s">
        <v>390</v>
      </c>
      <c r="D58" s="101">
        <v>15.29</v>
      </c>
      <c r="E58" s="101">
        <v>1</v>
      </c>
      <c r="F58" s="101">
        <v>0</v>
      </c>
      <c r="G58" s="101">
        <v>0</v>
      </c>
      <c r="H58" s="101">
        <v>8.61</v>
      </c>
      <c r="I58" s="101"/>
      <c r="J58" s="101">
        <v>4.3099999999999996</v>
      </c>
      <c r="K58"/>
      <c r="L58"/>
      <c r="M58"/>
      <c r="N58"/>
      <c r="O58"/>
      <c r="P58"/>
      <c r="Q58"/>
      <c r="R58"/>
      <c r="S58"/>
    </row>
    <row r="59" spans="1:19">
      <c r="A59" s="101" t="s">
        <v>418</v>
      </c>
      <c r="B59" s="101">
        <v>44.87</v>
      </c>
      <c r="C59" s="101" t="s">
        <v>390</v>
      </c>
      <c r="D59" s="101">
        <v>136.77000000000001</v>
      </c>
      <c r="E59" s="101">
        <v>1</v>
      </c>
      <c r="F59" s="101">
        <v>0</v>
      </c>
      <c r="G59" s="101">
        <v>0</v>
      </c>
      <c r="H59" s="101">
        <v>19.399999999999999</v>
      </c>
      <c r="I59" s="101">
        <v>20</v>
      </c>
      <c r="J59" s="101">
        <v>11.84</v>
      </c>
      <c r="K59"/>
      <c r="L59"/>
      <c r="M59"/>
      <c r="N59"/>
      <c r="O59"/>
      <c r="P59"/>
      <c r="Q59"/>
      <c r="R59"/>
      <c r="S59"/>
    </row>
    <row r="60" spans="1:19">
      <c r="A60" s="101" t="s">
        <v>419</v>
      </c>
      <c r="B60" s="101">
        <v>42.74</v>
      </c>
      <c r="C60" s="101" t="s">
        <v>390</v>
      </c>
      <c r="D60" s="101">
        <v>130.26</v>
      </c>
      <c r="E60" s="101">
        <v>1</v>
      </c>
      <c r="F60" s="101">
        <v>39.950000000000003</v>
      </c>
      <c r="G60" s="101">
        <v>8.92</v>
      </c>
      <c r="H60" s="101">
        <v>75.3</v>
      </c>
      <c r="I60" s="101">
        <v>5</v>
      </c>
      <c r="J60" s="101">
        <v>118.36</v>
      </c>
      <c r="K60"/>
      <c r="L60"/>
      <c r="M60"/>
      <c r="N60"/>
      <c r="O60"/>
      <c r="P60"/>
      <c r="Q60"/>
      <c r="R60"/>
      <c r="S60"/>
    </row>
    <row r="61" spans="1:19">
      <c r="A61" s="101" t="s">
        <v>420</v>
      </c>
      <c r="B61" s="101">
        <v>44.59</v>
      </c>
      <c r="C61" s="101" t="s">
        <v>390</v>
      </c>
      <c r="D61" s="101">
        <v>135.91999999999999</v>
      </c>
      <c r="E61" s="101">
        <v>1</v>
      </c>
      <c r="F61" s="101">
        <v>22.3</v>
      </c>
      <c r="G61" s="101">
        <v>6.69</v>
      </c>
      <c r="H61" s="101">
        <v>75.3</v>
      </c>
      <c r="I61" s="101">
        <v>5</v>
      </c>
      <c r="J61" s="101">
        <v>118.36</v>
      </c>
      <c r="K61"/>
      <c r="L61"/>
      <c r="M61"/>
      <c r="N61"/>
      <c r="O61"/>
      <c r="P61"/>
      <c r="Q61"/>
      <c r="R61"/>
      <c r="S61"/>
    </row>
    <row r="62" spans="1:19">
      <c r="A62" s="101" t="s">
        <v>421</v>
      </c>
      <c r="B62" s="101">
        <v>44.22</v>
      </c>
      <c r="C62" s="101" t="s">
        <v>390</v>
      </c>
      <c r="D62" s="101">
        <v>134.79</v>
      </c>
      <c r="E62" s="101">
        <v>1</v>
      </c>
      <c r="F62" s="101">
        <v>0</v>
      </c>
      <c r="G62" s="101">
        <v>0</v>
      </c>
      <c r="H62" s="101">
        <v>75.3</v>
      </c>
      <c r="I62" s="101">
        <v>5</v>
      </c>
      <c r="J62" s="101">
        <v>118.36</v>
      </c>
      <c r="K62"/>
      <c r="L62"/>
      <c r="M62"/>
      <c r="N62"/>
      <c r="O62"/>
      <c r="P62"/>
      <c r="Q62"/>
      <c r="R62"/>
      <c r="S62"/>
    </row>
    <row r="63" spans="1:19">
      <c r="A63" s="101" t="s">
        <v>422</v>
      </c>
      <c r="B63" s="101">
        <v>10.029999999999999</v>
      </c>
      <c r="C63" s="101" t="s">
        <v>390</v>
      </c>
      <c r="D63" s="101">
        <v>30.58</v>
      </c>
      <c r="E63" s="101">
        <v>1</v>
      </c>
      <c r="F63" s="101">
        <v>0</v>
      </c>
      <c r="G63" s="101">
        <v>0</v>
      </c>
      <c r="H63" s="101">
        <v>24.7</v>
      </c>
      <c r="I63" s="101">
        <v>5</v>
      </c>
      <c r="J63" s="101">
        <v>32.29</v>
      </c>
      <c r="K63"/>
      <c r="L63"/>
      <c r="M63"/>
      <c r="N63"/>
      <c r="O63"/>
      <c r="P63"/>
      <c r="Q63"/>
      <c r="R63"/>
      <c r="S63"/>
    </row>
    <row r="64" spans="1:19">
      <c r="A64" s="101" t="s">
        <v>423</v>
      </c>
      <c r="B64" s="101">
        <v>49.05</v>
      </c>
      <c r="C64" s="101" t="s">
        <v>390</v>
      </c>
      <c r="D64" s="101">
        <v>149.51</v>
      </c>
      <c r="E64" s="101">
        <v>1</v>
      </c>
      <c r="F64" s="101">
        <v>0</v>
      </c>
      <c r="G64" s="101">
        <v>0</v>
      </c>
      <c r="H64" s="101">
        <v>8.61</v>
      </c>
      <c r="I64" s="101"/>
      <c r="J64" s="101">
        <v>4.3099999999999996</v>
      </c>
      <c r="K64"/>
      <c r="L64"/>
      <c r="M64"/>
      <c r="N64"/>
      <c r="O64"/>
      <c r="P64"/>
      <c r="Q64"/>
      <c r="R64"/>
      <c r="S64"/>
    </row>
    <row r="65" spans="1:19">
      <c r="A65" s="101" t="s">
        <v>424</v>
      </c>
      <c r="B65" s="101">
        <v>17.559999999999999</v>
      </c>
      <c r="C65" s="101" t="s">
        <v>390</v>
      </c>
      <c r="D65" s="101">
        <v>53.52</v>
      </c>
      <c r="E65" s="101">
        <v>1</v>
      </c>
      <c r="F65" s="101">
        <v>3.72</v>
      </c>
      <c r="G65" s="101">
        <v>0</v>
      </c>
      <c r="H65" s="101">
        <v>15.1</v>
      </c>
      <c r="I65" s="101">
        <v>10</v>
      </c>
      <c r="J65" s="101">
        <v>21.53</v>
      </c>
      <c r="K65"/>
      <c r="L65"/>
      <c r="M65"/>
      <c r="N65"/>
      <c r="O65"/>
      <c r="P65"/>
      <c r="Q65"/>
      <c r="R65"/>
      <c r="S65"/>
    </row>
    <row r="66" spans="1:19">
      <c r="A66" s="101" t="s">
        <v>425</v>
      </c>
      <c r="B66" s="101">
        <v>31.4</v>
      </c>
      <c r="C66" s="101" t="s">
        <v>390</v>
      </c>
      <c r="D66" s="101">
        <v>95.71</v>
      </c>
      <c r="E66" s="101">
        <v>1</v>
      </c>
      <c r="F66" s="101">
        <v>0</v>
      </c>
      <c r="G66" s="101">
        <v>0</v>
      </c>
      <c r="H66" s="101">
        <v>15.1</v>
      </c>
      <c r="I66" s="101">
        <v>10</v>
      </c>
      <c r="J66" s="101">
        <v>21.53</v>
      </c>
      <c r="K66"/>
      <c r="L66"/>
      <c r="M66"/>
      <c r="N66"/>
      <c r="O66"/>
      <c r="P66"/>
      <c r="Q66"/>
      <c r="R66"/>
      <c r="S66"/>
    </row>
    <row r="67" spans="1:19">
      <c r="A67" s="101" t="s">
        <v>426</v>
      </c>
      <c r="B67" s="101">
        <v>5.0199999999999996</v>
      </c>
      <c r="C67" s="101" t="s">
        <v>390</v>
      </c>
      <c r="D67" s="101">
        <v>15.29</v>
      </c>
      <c r="E67" s="101">
        <v>1</v>
      </c>
      <c r="F67" s="101">
        <v>5.57</v>
      </c>
      <c r="G67" s="101">
        <v>0</v>
      </c>
      <c r="H67" s="101">
        <v>8.61</v>
      </c>
      <c r="I67" s="101"/>
      <c r="J67" s="101">
        <v>4.3099999999999996</v>
      </c>
      <c r="K67"/>
      <c r="L67"/>
      <c r="M67"/>
      <c r="N67"/>
      <c r="O67"/>
      <c r="P67"/>
      <c r="Q67"/>
      <c r="R67"/>
      <c r="S67"/>
    </row>
    <row r="68" spans="1:19">
      <c r="A68" s="101" t="s">
        <v>427</v>
      </c>
      <c r="B68" s="101">
        <v>26.48</v>
      </c>
      <c r="C68" s="101" t="s">
        <v>390</v>
      </c>
      <c r="D68" s="101">
        <v>80.7</v>
      </c>
      <c r="E68" s="101">
        <v>1</v>
      </c>
      <c r="F68" s="101">
        <v>17.649999999999999</v>
      </c>
      <c r="G68" s="101">
        <v>5.57</v>
      </c>
      <c r="H68" s="101">
        <v>17.2</v>
      </c>
      <c r="I68" s="101">
        <v>5</v>
      </c>
      <c r="J68" s="101">
        <v>32.29</v>
      </c>
      <c r="K68"/>
      <c r="L68"/>
      <c r="M68"/>
      <c r="N68"/>
      <c r="O68"/>
      <c r="P68"/>
      <c r="Q68"/>
      <c r="R68"/>
      <c r="S68"/>
    </row>
    <row r="69" spans="1:19">
      <c r="A69" s="101" t="s">
        <v>428</v>
      </c>
      <c r="B69" s="101">
        <v>47.29</v>
      </c>
      <c r="C69" s="101" t="s">
        <v>390</v>
      </c>
      <c r="D69" s="101">
        <v>144.13</v>
      </c>
      <c r="E69" s="101">
        <v>1</v>
      </c>
      <c r="F69" s="101">
        <v>12.08</v>
      </c>
      <c r="G69" s="101">
        <v>3.34</v>
      </c>
      <c r="H69" s="101">
        <v>10.8</v>
      </c>
      <c r="I69" s="101">
        <v>3.33</v>
      </c>
      <c r="J69" s="101">
        <v>11.84</v>
      </c>
      <c r="K69"/>
      <c r="L69"/>
      <c r="M69"/>
      <c r="N69"/>
      <c r="O69"/>
      <c r="P69"/>
      <c r="Q69"/>
      <c r="R69"/>
      <c r="S69"/>
    </row>
    <row r="70" spans="1:19">
      <c r="A70" s="101" t="s">
        <v>429</v>
      </c>
      <c r="B70" s="101">
        <v>11.89</v>
      </c>
      <c r="C70" s="101" t="s">
        <v>390</v>
      </c>
      <c r="D70" s="101">
        <v>36.25</v>
      </c>
      <c r="E70" s="101">
        <v>1</v>
      </c>
      <c r="F70" s="101">
        <v>0</v>
      </c>
      <c r="G70" s="101">
        <v>0</v>
      </c>
      <c r="H70" s="101">
        <v>8.61</v>
      </c>
      <c r="I70" s="101"/>
      <c r="J70" s="101">
        <v>4.3099999999999996</v>
      </c>
      <c r="K70"/>
      <c r="L70"/>
      <c r="M70"/>
      <c r="N70"/>
      <c r="O70"/>
      <c r="P70"/>
      <c r="Q70"/>
      <c r="R70"/>
      <c r="S70"/>
    </row>
    <row r="71" spans="1:19">
      <c r="A71" s="101" t="s">
        <v>430</v>
      </c>
      <c r="B71" s="101">
        <v>50.17</v>
      </c>
      <c r="C71" s="101" t="s">
        <v>390</v>
      </c>
      <c r="D71" s="101">
        <v>152.91</v>
      </c>
      <c r="E71" s="101">
        <v>1</v>
      </c>
      <c r="F71" s="101">
        <v>41.81</v>
      </c>
      <c r="G71" s="101">
        <v>8.92</v>
      </c>
      <c r="H71" s="101">
        <v>24.7</v>
      </c>
      <c r="I71" s="101">
        <v>5</v>
      </c>
      <c r="J71" s="101">
        <v>32.29</v>
      </c>
      <c r="K71"/>
      <c r="L71"/>
      <c r="M71"/>
      <c r="N71"/>
      <c r="O71"/>
      <c r="P71"/>
      <c r="Q71"/>
      <c r="R71"/>
      <c r="S71"/>
    </row>
    <row r="72" spans="1:19">
      <c r="A72" s="101" t="s">
        <v>431</v>
      </c>
      <c r="B72" s="101">
        <v>11.06</v>
      </c>
      <c r="C72" s="101" t="s">
        <v>390</v>
      </c>
      <c r="D72" s="101">
        <v>33.700000000000003</v>
      </c>
      <c r="E72" s="101">
        <v>1</v>
      </c>
      <c r="F72" s="101">
        <v>6.5</v>
      </c>
      <c r="G72" s="101">
        <v>0.74</v>
      </c>
      <c r="H72" s="101">
        <v>19.399999999999999</v>
      </c>
      <c r="I72" s="101">
        <v>20</v>
      </c>
      <c r="J72" s="101">
        <v>11.84</v>
      </c>
      <c r="K72"/>
      <c r="L72"/>
      <c r="M72"/>
      <c r="N72"/>
      <c r="O72"/>
      <c r="P72"/>
      <c r="Q72"/>
      <c r="R72"/>
      <c r="S72"/>
    </row>
    <row r="73" spans="1:19">
      <c r="A73" s="101" t="s">
        <v>432</v>
      </c>
      <c r="B73" s="101">
        <v>7.8</v>
      </c>
      <c r="C73" s="101" t="s">
        <v>390</v>
      </c>
      <c r="D73" s="101">
        <v>23.79</v>
      </c>
      <c r="E73" s="101">
        <v>1</v>
      </c>
      <c r="F73" s="101">
        <v>0</v>
      </c>
      <c r="G73" s="101">
        <v>0</v>
      </c>
      <c r="H73" s="101">
        <v>8.61</v>
      </c>
      <c r="I73" s="101"/>
      <c r="J73" s="101">
        <v>4.3099999999999996</v>
      </c>
      <c r="K73"/>
      <c r="L73"/>
      <c r="M73"/>
      <c r="N73"/>
      <c r="O73"/>
      <c r="P73"/>
      <c r="Q73"/>
      <c r="R73"/>
      <c r="S73"/>
    </row>
    <row r="74" spans="1:19">
      <c r="A74" s="101" t="s">
        <v>433</v>
      </c>
      <c r="B74" s="101">
        <v>11.71</v>
      </c>
      <c r="C74" s="101" t="s">
        <v>390</v>
      </c>
      <c r="D74" s="101">
        <v>35.68</v>
      </c>
      <c r="E74" s="101">
        <v>1</v>
      </c>
      <c r="F74" s="101">
        <v>0</v>
      </c>
      <c r="G74" s="101">
        <v>0</v>
      </c>
      <c r="H74" s="101">
        <v>9.68</v>
      </c>
      <c r="I74" s="101">
        <v>5</v>
      </c>
      <c r="J74" s="101">
        <v>21.53</v>
      </c>
      <c r="K74"/>
      <c r="L74"/>
      <c r="M74"/>
      <c r="N74"/>
      <c r="O74"/>
      <c r="P74"/>
      <c r="Q74"/>
      <c r="R74"/>
      <c r="S74"/>
    </row>
    <row r="75" spans="1:19">
      <c r="A75" s="101" t="s">
        <v>434</v>
      </c>
      <c r="B75" s="101">
        <v>5.2</v>
      </c>
      <c r="C75" s="101" t="s">
        <v>390</v>
      </c>
      <c r="D75" s="101">
        <v>15.86</v>
      </c>
      <c r="E75" s="101">
        <v>1</v>
      </c>
      <c r="F75" s="101">
        <v>0</v>
      </c>
      <c r="G75" s="101">
        <v>0</v>
      </c>
      <c r="H75" s="101">
        <v>9.68</v>
      </c>
      <c r="I75" s="101">
        <v>5</v>
      </c>
      <c r="J75" s="101">
        <v>21.53</v>
      </c>
      <c r="K75"/>
      <c r="L75"/>
      <c r="M75"/>
      <c r="N75"/>
      <c r="O75"/>
      <c r="P75"/>
      <c r="Q75"/>
      <c r="R75"/>
      <c r="S75"/>
    </row>
    <row r="76" spans="1:19">
      <c r="A76" s="101" t="s">
        <v>435</v>
      </c>
      <c r="B76" s="101">
        <v>16.72</v>
      </c>
      <c r="C76" s="101" t="s">
        <v>390</v>
      </c>
      <c r="D76" s="101">
        <v>50.97</v>
      </c>
      <c r="E76" s="101">
        <v>1</v>
      </c>
      <c r="F76" s="101">
        <v>0</v>
      </c>
      <c r="G76" s="101">
        <v>0</v>
      </c>
      <c r="H76" s="101">
        <v>9.68</v>
      </c>
      <c r="I76" s="101">
        <v>5</v>
      </c>
      <c r="J76" s="101">
        <v>21.53</v>
      </c>
      <c r="K76"/>
      <c r="L76"/>
      <c r="M76"/>
      <c r="N76"/>
      <c r="O76"/>
      <c r="P76"/>
      <c r="Q76"/>
      <c r="R76"/>
      <c r="S76"/>
    </row>
    <row r="77" spans="1:19">
      <c r="A77" s="101" t="s">
        <v>436</v>
      </c>
      <c r="B77" s="101">
        <v>27.87</v>
      </c>
      <c r="C77" s="101" t="s">
        <v>390</v>
      </c>
      <c r="D77" s="101">
        <v>84.95</v>
      </c>
      <c r="E77" s="101">
        <v>1</v>
      </c>
      <c r="F77" s="101">
        <v>34.369999999999997</v>
      </c>
      <c r="G77" s="101">
        <v>6.69</v>
      </c>
      <c r="H77" s="101">
        <v>24.7</v>
      </c>
      <c r="I77" s="101">
        <v>5</v>
      </c>
      <c r="J77" s="101">
        <v>32.29</v>
      </c>
      <c r="K77"/>
      <c r="L77"/>
      <c r="M77"/>
      <c r="N77"/>
      <c r="O77"/>
      <c r="P77"/>
      <c r="Q77"/>
      <c r="R77"/>
      <c r="S77"/>
    </row>
    <row r="78" spans="1:19">
      <c r="A78" s="101" t="s">
        <v>437</v>
      </c>
      <c r="B78" s="101">
        <v>57.23</v>
      </c>
      <c r="C78" s="101" t="s">
        <v>390</v>
      </c>
      <c r="D78" s="101">
        <v>174.43</v>
      </c>
      <c r="E78" s="101">
        <v>1</v>
      </c>
      <c r="F78" s="101">
        <v>7.43</v>
      </c>
      <c r="G78" s="101">
        <v>2.23</v>
      </c>
      <c r="H78" s="101">
        <v>8.61</v>
      </c>
      <c r="I78" s="101"/>
      <c r="J78" s="101">
        <v>4.3099999999999996</v>
      </c>
      <c r="K78"/>
      <c r="L78"/>
      <c r="M78"/>
      <c r="N78"/>
      <c r="O78"/>
      <c r="P78"/>
      <c r="Q78"/>
      <c r="R78"/>
      <c r="S78"/>
    </row>
    <row r="79" spans="1:19">
      <c r="A79" s="101" t="s">
        <v>438</v>
      </c>
      <c r="B79" s="101">
        <v>36.79</v>
      </c>
      <c r="C79" s="101" t="s">
        <v>390</v>
      </c>
      <c r="D79" s="101">
        <v>112.14</v>
      </c>
      <c r="E79" s="101">
        <v>1</v>
      </c>
      <c r="F79" s="101">
        <v>0</v>
      </c>
      <c r="G79" s="101">
        <v>0</v>
      </c>
      <c r="H79" s="101">
        <v>10.8</v>
      </c>
      <c r="I79" s="101"/>
      <c r="J79" s="101">
        <v>1.08</v>
      </c>
      <c r="K79"/>
      <c r="L79"/>
      <c r="M79"/>
      <c r="N79"/>
      <c r="O79"/>
      <c r="P79"/>
      <c r="Q79"/>
      <c r="R79"/>
      <c r="S79"/>
    </row>
    <row r="80" spans="1:19">
      <c r="A80" s="101" t="s">
        <v>439</v>
      </c>
      <c r="B80" s="101">
        <v>85.47</v>
      </c>
      <c r="C80" s="101" t="s">
        <v>390</v>
      </c>
      <c r="D80" s="101">
        <v>260.51</v>
      </c>
      <c r="E80" s="101">
        <v>1</v>
      </c>
      <c r="F80" s="101">
        <v>58.53</v>
      </c>
      <c r="G80" s="101">
        <v>8.36</v>
      </c>
      <c r="H80" s="101">
        <v>10.8</v>
      </c>
      <c r="I80" s="101"/>
      <c r="J80" s="101">
        <v>1.08</v>
      </c>
      <c r="K80"/>
      <c r="L80"/>
      <c r="M80"/>
      <c r="N80"/>
      <c r="O80"/>
      <c r="P80"/>
      <c r="Q80"/>
      <c r="R80"/>
      <c r="S80"/>
    </row>
    <row r="81" spans="1:19">
      <c r="A81" s="101" t="s">
        <v>440</v>
      </c>
      <c r="B81" s="101">
        <v>18.21</v>
      </c>
      <c r="C81" s="101" t="s">
        <v>390</v>
      </c>
      <c r="D81" s="101">
        <v>55.5</v>
      </c>
      <c r="E81" s="101">
        <v>1</v>
      </c>
      <c r="F81" s="101">
        <v>13.01</v>
      </c>
      <c r="G81" s="101">
        <v>2.97</v>
      </c>
      <c r="H81" s="101">
        <v>8.61</v>
      </c>
      <c r="I81" s="101"/>
      <c r="J81" s="101">
        <v>4.3099999999999996</v>
      </c>
      <c r="K81"/>
      <c r="L81"/>
      <c r="M81"/>
      <c r="N81"/>
      <c r="O81"/>
      <c r="P81"/>
      <c r="Q81"/>
      <c r="R81"/>
      <c r="S81"/>
    </row>
    <row r="82" spans="1:19">
      <c r="A82" s="101" t="s">
        <v>441</v>
      </c>
      <c r="B82" s="101">
        <v>23.78</v>
      </c>
      <c r="C82" s="101" t="s">
        <v>390</v>
      </c>
      <c r="D82" s="101">
        <v>72.489999999999995</v>
      </c>
      <c r="E82" s="101">
        <v>1</v>
      </c>
      <c r="F82" s="101">
        <v>14.86</v>
      </c>
      <c r="G82" s="101">
        <v>0</v>
      </c>
      <c r="H82" s="101">
        <v>8.61</v>
      </c>
      <c r="I82" s="101"/>
      <c r="J82" s="101">
        <v>4.3099999999999996</v>
      </c>
      <c r="K82"/>
      <c r="L82"/>
      <c r="M82"/>
      <c r="N82"/>
      <c r="O82"/>
      <c r="P82"/>
      <c r="Q82"/>
      <c r="R82"/>
      <c r="S82"/>
    </row>
    <row r="83" spans="1:19">
      <c r="A83" s="101" t="s">
        <v>442</v>
      </c>
      <c r="B83" s="101">
        <v>3.9</v>
      </c>
      <c r="C83" s="101" t="s">
        <v>390</v>
      </c>
      <c r="D83" s="101">
        <v>11.89</v>
      </c>
      <c r="E83" s="101">
        <v>1</v>
      </c>
      <c r="F83" s="101">
        <v>0</v>
      </c>
      <c r="G83" s="101">
        <v>0</v>
      </c>
      <c r="H83" s="101">
        <v>10.8</v>
      </c>
      <c r="I83" s="101"/>
      <c r="J83" s="101">
        <v>1.08</v>
      </c>
      <c r="K83"/>
      <c r="L83"/>
      <c r="M83"/>
      <c r="N83"/>
      <c r="O83"/>
      <c r="P83"/>
      <c r="Q83"/>
      <c r="R83"/>
      <c r="S83"/>
    </row>
    <row r="84" spans="1:19">
      <c r="A84" s="101" t="s">
        <v>443</v>
      </c>
      <c r="B84" s="101">
        <v>33.450000000000003</v>
      </c>
      <c r="C84" s="101" t="s">
        <v>390</v>
      </c>
      <c r="D84" s="101">
        <v>101.94</v>
      </c>
      <c r="E84" s="101">
        <v>1</v>
      </c>
      <c r="F84" s="101">
        <v>16.72</v>
      </c>
      <c r="G84" s="101">
        <v>2.23</v>
      </c>
      <c r="H84" s="101">
        <v>10.8</v>
      </c>
      <c r="I84" s="101"/>
      <c r="J84" s="101">
        <v>1.08</v>
      </c>
      <c r="K84"/>
      <c r="L84"/>
      <c r="M84"/>
      <c r="N84"/>
      <c r="O84"/>
      <c r="P84"/>
      <c r="Q84"/>
      <c r="R84"/>
      <c r="S84"/>
    </row>
    <row r="85" spans="1:19">
      <c r="A85" s="101" t="s">
        <v>444</v>
      </c>
      <c r="B85" s="101">
        <v>6.69</v>
      </c>
      <c r="C85" s="101" t="s">
        <v>390</v>
      </c>
      <c r="D85" s="101">
        <v>20.39</v>
      </c>
      <c r="E85" s="101">
        <v>1</v>
      </c>
      <c r="F85" s="101">
        <v>7.43</v>
      </c>
      <c r="G85" s="101">
        <v>0</v>
      </c>
      <c r="H85" s="101">
        <v>8.61</v>
      </c>
      <c r="I85" s="101"/>
      <c r="J85" s="101">
        <v>4.3099999999999996</v>
      </c>
      <c r="K85"/>
      <c r="L85"/>
      <c r="M85"/>
      <c r="N85"/>
      <c r="O85"/>
      <c r="P85"/>
      <c r="Q85"/>
      <c r="R85"/>
      <c r="S85"/>
    </row>
    <row r="86" spans="1:19">
      <c r="A86" s="101" t="s">
        <v>445</v>
      </c>
      <c r="B86" s="101">
        <v>31.22</v>
      </c>
      <c r="C86" s="101" t="s">
        <v>390</v>
      </c>
      <c r="D86" s="101">
        <v>95.14</v>
      </c>
      <c r="E86" s="101">
        <v>1</v>
      </c>
      <c r="F86" s="101">
        <v>37.159999999999997</v>
      </c>
      <c r="G86" s="101">
        <v>8.92</v>
      </c>
      <c r="H86" s="101">
        <v>19.399999999999999</v>
      </c>
      <c r="I86" s="101">
        <v>2</v>
      </c>
      <c r="J86" s="101">
        <v>10.76</v>
      </c>
      <c r="K86"/>
      <c r="L86"/>
      <c r="M86"/>
      <c r="N86"/>
      <c r="O86"/>
      <c r="P86"/>
      <c r="Q86"/>
      <c r="R86"/>
      <c r="S86"/>
    </row>
    <row r="87" spans="1:19">
      <c r="A87" s="101" t="s">
        <v>446</v>
      </c>
      <c r="B87" s="101">
        <v>5.95</v>
      </c>
      <c r="C87" s="101" t="s">
        <v>390</v>
      </c>
      <c r="D87" s="101">
        <v>18.12</v>
      </c>
      <c r="E87" s="101">
        <v>1</v>
      </c>
      <c r="F87" s="101">
        <v>0</v>
      </c>
      <c r="G87" s="101">
        <v>0</v>
      </c>
      <c r="H87" s="101">
        <v>8.61</v>
      </c>
      <c r="I87" s="101"/>
      <c r="J87" s="101">
        <v>4.3099999999999996</v>
      </c>
      <c r="K87"/>
      <c r="L87"/>
      <c r="M87"/>
      <c r="N87"/>
      <c r="O87"/>
      <c r="P87"/>
      <c r="Q87"/>
      <c r="R87"/>
      <c r="S87"/>
    </row>
    <row r="88" spans="1:19">
      <c r="A88" s="101" t="s">
        <v>447</v>
      </c>
      <c r="B88" s="101">
        <v>6.5</v>
      </c>
      <c r="C88" s="101" t="s">
        <v>390</v>
      </c>
      <c r="D88" s="101">
        <v>19.82</v>
      </c>
      <c r="E88" s="101">
        <v>1</v>
      </c>
      <c r="F88" s="101">
        <v>0</v>
      </c>
      <c r="G88" s="101">
        <v>0</v>
      </c>
      <c r="H88" s="101">
        <v>19.399999999999999</v>
      </c>
      <c r="I88" s="101">
        <v>20</v>
      </c>
      <c r="J88" s="101">
        <v>11.84</v>
      </c>
      <c r="K88"/>
      <c r="L88"/>
      <c r="M88"/>
      <c r="N88"/>
      <c r="O88"/>
      <c r="P88"/>
      <c r="Q88"/>
      <c r="R88"/>
      <c r="S88"/>
    </row>
    <row r="89" spans="1:19">
      <c r="A89" s="101" t="s">
        <v>448</v>
      </c>
      <c r="B89" s="101">
        <v>33.450000000000003</v>
      </c>
      <c r="C89" s="101" t="s">
        <v>390</v>
      </c>
      <c r="D89" s="101">
        <v>101.94</v>
      </c>
      <c r="E89" s="101">
        <v>1</v>
      </c>
      <c r="F89" s="101">
        <v>39.020000000000003</v>
      </c>
      <c r="G89" s="101">
        <v>8.92</v>
      </c>
      <c r="H89" s="101">
        <v>17.2</v>
      </c>
      <c r="I89" s="101">
        <v>5</v>
      </c>
      <c r="J89" s="101">
        <v>11.84</v>
      </c>
      <c r="K89"/>
      <c r="L89"/>
      <c r="M89"/>
      <c r="N89"/>
      <c r="O89"/>
      <c r="P89"/>
      <c r="Q89"/>
      <c r="R89"/>
      <c r="S89"/>
    </row>
    <row r="90" spans="1:19">
      <c r="A90" s="101" t="s">
        <v>449</v>
      </c>
      <c r="B90" s="101">
        <v>50.17</v>
      </c>
      <c r="C90" s="101" t="s">
        <v>390</v>
      </c>
      <c r="D90" s="101">
        <v>152.91</v>
      </c>
      <c r="E90" s="101">
        <v>1</v>
      </c>
      <c r="F90" s="101">
        <v>16.72</v>
      </c>
      <c r="G90" s="101">
        <v>3.72</v>
      </c>
      <c r="H90" s="101">
        <v>17.2</v>
      </c>
      <c r="I90" s="101">
        <v>5</v>
      </c>
      <c r="J90" s="101">
        <v>11.84</v>
      </c>
      <c r="K90"/>
      <c r="L90"/>
      <c r="M90"/>
      <c r="N90"/>
      <c r="O90"/>
      <c r="P90"/>
      <c r="Q90"/>
      <c r="R90"/>
      <c r="S90"/>
    </row>
    <row r="91" spans="1:19">
      <c r="A91" s="101" t="s">
        <v>450</v>
      </c>
      <c r="B91" s="101">
        <v>66.89</v>
      </c>
      <c r="C91" s="101" t="s">
        <v>390</v>
      </c>
      <c r="D91" s="101">
        <v>203.88</v>
      </c>
      <c r="E91" s="101">
        <v>1</v>
      </c>
      <c r="F91" s="101">
        <v>22.3</v>
      </c>
      <c r="G91" s="101">
        <v>5.95</v>
      </c>
      <c r="H91" s="101">
        <v>17.2</v>
      </c>
      <c r="I91" s="101">
        <v>5</v>
      </c>
      <c r="J91" s="101">
        <v>11.84</v>
      </c>
      <c r="K91"/>
      <c r="L91"/>
      <c r="M91"/>
      <c r="N91"/>
      <c r="O91"/>
      <c r="P91"/>
      <c r="Q91"/>
      <c r="R91"/>
      <c r="S91"/>
    </row>
    <row r="92" spans="1:19">
      <c r="A92" s="101" t="s">
        <v>451</v>
      </c>
      <c r="B92" s="101">
        <v>7.8</v>
      </c>
      <c r="C92" s="101" t="s">
        <v>390</v>
      </c>
      <c r="D92" s="101">
        <v>23.79</v>
      </c>
      <c r="E92" s="101">
        <v>1</v>
      </c>
      <c r="F92" s="101">
        <v>6.5</v>
      </c>
      <c r="G92" s="101">
        <v>2.23</v>
      </c>
      <c r="H92" s="101">
        <v>17.2</v>
      </c>
      <c r="I92" s="101">
        <v>5</v>
      </c>
      <c r="J92" s="101">
        <v>11.84</v>
      </c>
      <c r="K92"/>
      <c r="L92"/>
      <c r="M92"/>
      <c r="N92"/>
      <c r="O92"/>
      <c r="P92"/>
      <c r="Q92"/>
      <c r="R92"/>
      <c r="S92"/>
    </row>
    <row r="93" spans="1:19">
      <c r="A93" s="101" t="s">
        <v>452</v>
      </c>
      <c r="B93" s="101">
        <v>32.520000000000003</v>
      </c>
      <c r="C93" s="101" t="s">
        <v>390</v>
      </c>
      <c r="D93" s="101">
        <v>99.11</v>
      </c>
      <c r="E93" s="101">
        <v>1</v>
      </c>
      <c r="F93" s="101">
        <v>23.23</v>
      </c>
      <c r="G93" s="101">
        <v>5.95</v>
      </c>
      <c r="H93" s="101">
        <v>17.2</v>
      </c>
      <c r="I93" s="101">
        <v>5</v>
      </c>
      <c r="J93" s="101">
        <v>11.84</v>
      </c>
      <c r="K93"/>
      <c r="L93"/>
      <c r="M93"/>
      <c r="N93"/>
      <c r="O93"/>
      <c r="P93"/>
      <c r="Q93"/>
      <c r="R93"/>
      <c r="S93"/>
    </row>
    <row r="94" spans="1:19">
      <c r="A94" s="101" t="s">
        <v>453</v>
      </c>
      <c r="B94" s="101">
        <v>20.9</v>
      </c>
      <c r="C94" s="101" t="s">
        <v>390</v>
      </c>
      <c r="D94" s="101">
        <v>63.71</v>
      </c>
      <c r="E94" s="101">
        <v>1</v>
      </c>
      <c r="F94" s="101">
        <v>13.94</v>
      </c>
      <c r="G94" s="101">
        <v>4.18</v>
      </c>
      <c r="H94" s="101">
        <v>17.2</v>
      </c>
      <c r="I94" s="101">
        <v>5</v>
      </c>
      <c r="J94" s="101">
        <v>11.84</v>
      </c>
      <c r="K94"/>
      <c r="L94"/>
      <c r="M94"/>
      <c r="N94"/>
      <c r="O94"/>
      <c r="P94"/>
      <c r="Q94"/>
      <c r="R94"/>
      <c r="S94"/>
    </row>
    <row r="95" spans="1:19">
      <c r="A95" s="101" t="s">
        <v>454</v>
      </c>
      <c r="B95" s="101">
        <v>73.58</v>
      </c>
      <c r="C95" s="101" t="s">
        <v>390</v>
      </c>
      <c r="D95" s="101">
        <v>224.27</v>
      </c>
      <c r="E95" s="101">
        <v>1</v>
      </c>
      <c r="F95" s="101">
        <v>22.3</v>
      </c>
      <c r="G95" s="101">
        <v>5.57</v>
      </c>
      <c r="H95" s="101">
        <v>17.2</v>
      </c>
      <c r="I95" s="101">
        <v>5</v>
      </c>
      <c r="J95" s="101">
        <v>11.84</v>
      </c>
      <c r="K95"/>
      <c r="L95"/>
      <c r="M95"/>
      <c r="N95"/>
      <c r="O95"/>
      <c r="P95"/>
      <c r="Q95"/>
      <c r="R95"/>
      <c r="S95"/>
    </row>
    <row r="96" spans="1:19">
      <c r="A96" s="101" t="s">
        <v>455</v>
      </c>
      <c r="B96" s="101">
        <v>25.08</v>
      </c>
      <c r="C96" s="101" t="s">
        <v>390</v>
      </c>
      <c r="D96" s="101">
        <v>76.459999999999994</v>
      </c>
      <c r="E96" s="101">
        <v>1</v>
      </c>
      <c r="F96" s="101">
        <v>16.72</v>
      </c>
      <c r="G96" s="101">
        <v>5.57</v>
      </c>
      <c r="H96" s="101">
        <v>17.2</v>
      </c>
      <c r="I96" s="101">
        <v>5</v>
      </c>
      <c r="J96" s="101">
        <v>11.84</v>
      </c>
      <c r="K96"/>
      <c r="L96"/>
      <c r="M96"/>
      <c r="N96"/>
      <c r="O96"/>
      <c r="P96"/>
      <c r="Q96"/>
      <c r="R96"/>
      <c r="S96"/>
    </row>
    <row r="97" spans="1:19">
      <c r="A97" s="101" t="s">
        <v>456</v>
      </c>
      <c r="B97" s="101">
        <v>36.79</v>
      </c>
      <c r="C97" s="101" t="s">
        <v>390</v>
      </c>
      <c r="D97" s="101">
        <v>112.14</v>
      </c>
      <c r="E97" s="101">
        <v>1</v>
      </c>
      <c r="F97" s="101">
        <v>11.15</v>
      </c>
      <c r="G97" s="101">
        <v>2.79</v>
      </c>
      <c r="H97" s="101">
        <v>17.2</v>
      </c>
      <c r="I97" s="101">
        <v>5</v>
      </c>
      <c r="J97" s="101">
        <v>11.84</v>
      </c>
      <c r="K97"/>
      <c r="L97"/>
      <c r="M97"/>
      <c r="N97"/>
      <c r="O97"/>
      <c r="P97"/>
      <c r="Q97"/>
      <c r="R97"/>
      <c r="S97"/>
    </row>
    <row r="98" spans="1:19">
      <c r="A98" s="101" t="s">
        <v>457</v>
      </c>
      <c r="B98" s="101">
        <v>16.72</v>
      </c>
      <c r="C98" s="101" t="s">
        <v>390</v>
      </c>
      <c r="D98" s="101">
        <v>50.97</v>
      </c>
      <c r="E98" s="101">
        <v>1</v>
      </c>
      <c r="F98" s="101">
        <v>5.57</v>
      </c>
      <c r="G98" s="101">
        <v>0</v>
      </c>
      <c r="H98" s="101">
        <v>8.61</v>
      </c>
      <c r="I98" s="101"/>
      <c r="J98" s="101">
        <v>4.3099999999999996</v>
      </c>
      <c r="K98"/>
      <c r="L98"/>
      <c r="M98"/>
      <c r="N98"/>
      <c r="O98"/>
      <c r="P98"/>
      <c r="Q98"/>
      <c r="R98"/>
      <c r="S98"/>
    </row>
    <row r="99" spans="1:19">
      <c r="A99" s="101" t="s">
        <v>458</v>
      </c>
      <c r="B99" s="101">
        <v>16.72</v>
      </c>
      <c r="C99" s="101" t="s">
        <v>390</v>
      </c>
      <c r="D99" s="101">
        <v>50.97</v>
      </c>
      <c r="E99" s="101">
        <v>1</v>
      </c>
      <c r="F99" s="101">
        <v>5.57</v>
      </c>
      <c r="G99" s="101">
        <v>0</v>
      </c>
      <c r="H99" s="101">
        <v>8.61</v>
      </c>
      <c r="I99" s="101"/>
      <c r="J99" s="101">
        <v>4.3099999999999996</v>
      </c>
      <c r="K99"/>
      <c r="L99"/>
      <c r="M99"/>
      <c r="N99"/>
      <c r="O99"/>
      <c r="P99"/>
      <c r="Q99"/>
      <c r="R99"/>
      <c r="S99"/>
    </row>
    <row r="100" spans="1:19">
      <c r="A100" s="101" t="s">
        <v>459</v>
      </c>
      <c r="B100" s="101">
        <v>16.72</v>
      </c>
      <c r="C100" s="101" t="s">
        <v>390</v>
      </c>
      <c r="D100" s="101">
        <v>50.97</v>
      </c>
      <c r="E100" s="101">
        <v>1</v>
      </c>
      <c r="F100" s="101">
        <v>5.57</v>
      </c>
      <c r="G100" s="101">
        <v>0</v>
      </c>
      <c r="H100" s="101">
        <v>8.61</v>
      </c>
      <c r="I100" s="101"/>
      <c r="J100" s="101">
        <v>4.3099999999999996</v>
      </c>
      <c r="K100"/>
      <c r="L100"/>
      <c r="M100"/>
      <c r="N100"/>
      <c r="O100"/>
      <c r="P100"/>
      <c r="Q100"/>
      <c r="R100"/>
      <c r="S100"/>
    </row>
    <row r="101" spans="1:19">
      <c r="A101" s="101" t="s">
        <v>460</v>
      </c>
      <c r="B101" s="101">
        <v>18.39</v>
      </c>
      <c r="C101" s="101" t="s">
        <v>390</v>
      </c>
      <c r="D101" s="101">
        <v>56.07</v>
      </c>
      <c r="E101" s="101">
        <v>1</v>
      </c>
      <c r="F101" s="101">
        <v>5.57</v>
      </c>
      <c r="G101" s="101">
        <v>0</v>
      </c>
      <c r="H101" s="101">
        <v>8.61</v>
      </c>
      <c r="I101" s="101"/>
      <c r="J101" s="101">
        <v>4.3099999999999996</v>
      </c>
      <c r="K101"/>
      <c r="L101"/>
      <c r="M101"/>
      <c r="N101"/>
      <c r="O101"/>
      <c r="P101"/>
      <c r="Q101"/>
      <c r="R101"/>
      <c r="S101"/>
    </row>
    <row r="102" spans="1:19">
      <c r="A102" s="101" t="s">
        <v>461</v>
      </c>
      <c r="B102" s="101">
        <v>18.39</v>
      </c>
      <c r="C102" s="101" t="s">
        <v>390</v>
      </c>
      <c r="D102" s="101">
        <v>56.07</v>
      </c>
      <c r="E102" s="101">
        <v>1</v>
      </c>
      <c r="F102" s="101">
        <v>5.57</v>
      </c>
      <c r="G102" s="101">
        <v>0</v>
      </c>
      <c r="H102" s="101">
        <v>8.61</v>
      </c>
      <c r="I102" s="101"/>
      <c r="J102" s="101">
        <v>4.3099999999999996</v>
      </c>
      <c r="K102"/>
      <c r="L102"/>
      <c r="M102"/>
      <c r="N102"/>
      <c r="O102"/>
      <c r="P102"/>
      <c r="Q102"/>
      <c r="R102"/>
      <c r="S102"/>
    </row>
    <row r="103" spans="1:19">
      <c r="A103" s="101" t="s">
        <v>462</v>
      </c>
      <c r="B103" s="101">
        <v>18.39</v>
      </c>
      <c r="C103" s="101" t="s">
        <v>390</v>
      </c>
      <c r="D103" s="101">
        <v>56.07</v>
      </c>
      <c r="E103" s="101">
        <v>1</v>
      </c>
      <c r="F103" s="101">
        <v>5.57</v>
      </c>
      <c r="G103" s="101">
        <v>0</v>
      </c>
      <c r="H103" s="101">
        <v>8.61</v>
      </c>
      <c r="I103" s="101"/>
      <c r="J103" s="101">
        <v>4.3099999999999996</v>
      </c>
      <c r="K103"/>
      <c r="L103"/>
      <c r="M103"/>
      <c r="N103"/>
      <c r="O103"/>
      <c r="P103"/>
      <c r="Q103"/>
      <c r="R103"/>
      <c r="S103"/>
    </row>
    <row r="104" spans="1:19">
      <c r="A104" s="101" t="s">
        <v>463</v>
      </c>
      <c r="B104" s="101">
        <v>5.85</v>
      </c>
      <c r="C104" s="101" t="s">
        <v>390</v>
      </c>
      <c r="D104" s="101">
        <v>17.84</v>
      </c>
      <c r="E104" s="101">
        <v>1</v>
      </c>
      <c r="F104" s="101">
        <v>14.86</v>
      </c>
      <c r="G104" s="101">
        <v>0</v>
      </c>
      <c r="H104" s="101">
        <v>10.8</v>
      </c>
      <c r="I104" s="101"/>
      <c r="J104" s="101">
        <v>1.08</v>
      </c>
      <c r="K104"/>
      <c r="L104"/>
      <c r="M104"/>
      <c r="N104"/>
      <c r="O104"/>
      <c r="P104"/>
      <c r="Q104"/>
      <c r="R104"/>
      <c r="S104"/>
    </row>
    <row r="105" spans="1:19">
      <c r="A105" s="101" t="s">
        <v>464</v>
      </c>
      <c r="B105" s="101">
        <v>7.43</v>
      </c>
      <c r="C105" s="101" t="s">
        <v>390</v>
      </c>
      <c r="D105" s="101">
        <v>22.65</v>
      </c>
      <c r="E105" s="101">
        <v>1</v>
      </c>
      <c r="F105" s="101">
        <v>0</v>
      </c>
      <c r="G105" s="101">
        <v>0</v>
      </c>
      <c r="H105" s="101">
        <v>9.68</v>
      </c>
      <c r="I105" s="101">
        <v>6.67</v>
      </c>
      <c r="J105" s="101">
        <v>32.29</v>
      </c>
      <c r="K105"/>
      <c r="L105"/>
      <c r="M105"/>
      <c r="N105"/>
      <c r="O105"/>
      <c r="P105"/>
      <c r="Q105"/>
      <c r="R105"/>
      <c r="S105"/>
    </row>
    <row r="106" spans="1:19">
      <c r="A106" s="101" t="s">
        <v>465</v>
      </c>
      <c r="B106" s="101">
        <v>13.94</v>
      </c>
      <c r="C106" s="101" t="s">
        <v>390</v>
      </c>
      <c r="D106" s="101">
        <v>42.48</v>
      </c>
      <c r="E106" s="101">
        <v>1</v>
      </c>
      <c r="F106" s="101">
        <v>0</v>
      </c>
      <c r="G106" s="101">
        <v>0</v>
      </c>
      <c r="H106" s="101">
        <v>22.6</v>
      </c>
      <c r="I106" s="101">
        <v>5</v>
      </c>
      <c r="J106" s="101">
        <v>21.53</v>
      </c>
      <c r="K106"/>
      <c r="L106"/>
      <c r="M106"/>
      <c r="N106"/>
      <c r="O106"/>
      <c r="P106"/>
      <c r="Q106"/>
      <c r="R106"/>
      <c r="S106"/>
    </row>
    <row r="107" spans="1:19">
      <c r="A107" s="101" t="s">
        <v>466</v>
      </c>
      <c r="B107" s="101">
        <v>16.72</v>
      </c>
      <c r="C107" s="101" t="s">
        <v>390</v>
      </c>
      <c r="D107" s="101">
        <v>50.97</v>
      </c>
      <c r="E107" s="101">
        <v>1</v>
      </c>
      <c r="F107" s="101">
        <v>0</v>
      </c>
      <c r="G107" s="101">
        <v>0</v>
      </c>
      <c r="H107" s="101">
        <v>22.6</v>
      </c>
      <c r="I107" s="101">
        <v>5</v>
      </c>
      <c r="J107" s="101">
        <v>21.53</v>
      </c>
      <c r="K107"/>
      <c r="L107"/>
      <c r="M107"/>
      <c r="N107"/>
      <c r="O107"/>
      <c r="P107"/>
      <c r="Q107"/>
      <c r="R107"/>
      <c r="S107"/>
    </row>
    <row r="108" spans="1:19">
      <c r="A108" s="101" t="s">
        <v>467</v>
      </c>
      <c r="B108" s="101">
        <v>52.03</v>
      </c>
      <c r="C108" s="101" t="s">
        <v>390</v>
      </c>
      <c r="D108" s="101">
        <v>158.57</v>
      </c>
      <c r="E108" s="101">
        <v>1</v>
      </c>
      <c r="F108" s="101">
        <v>37.159999999999997</v>
      </c>
      <c r="G108" s="101">
        <v>8.92</v>
      </c>
      <c r="H108" s="101">
        <v>19.399999999999999</v>
      </c>
      <c r="I108" s="101">
        <v>20</v>
      </c>
      <c r="J108" s="101">
        <v>11.84</v>
      </c>
      <c r="K108"/>
      <c r="L108"/>
      <c r="M108"/>
      <c r="N108"/>
      <c r="O108"/>
      <c r="P108"/>
      <c r="Q108"/>
      <c r="R108"/>
      <c r="S108"/>
    </row>
    <row r="109" spans="1:19">
      <c r="A109" s="101" t="s">
        <v>468</v>
      </c>
      <c r="B109" s="101">
        <v>41.25</v>
      </c>
      <c r="C109" s="101" t="s">
        <v>390</v>
      </c>
      <c r="D109" s="101">
        <v>125.73</v>
      </c>
      <c r="E109" s="101">
        <v>1</v>
      </c>
      <c r="F109" s="101">
        <v>0</v>
      </c>
      <c r="G109" s="101">
        <v>0</v>
      </c>
      <c r="H109" s="101">
        <v>8.61</v>
      </c>
      <c r="I109" s="101"/>
      <c r="J109" s="101">
        <v>4.3099999999999996</v>
      </c>
      <c r="K109"/>
      <c r="L109"/>
      <c r="M109"/>
      <c r="N109"/>
      <c r="O109"/>
      <c r="P109"/>
      <c r="Q109"/>
      <c r="R109"/>
      <c r="S109"/>
    </row>
    <row r="110" spans="1:19">
      <c r="A110" s="101" t="s">
        <v>469</v>
      </c>
      <c r="B110" s="101">
        <v>91.42</v>
      </c>
      <c r="C110" s="101" t="s">
        <v>390</v>
      </c>
      <c r="D110" s="101">
        <v>278.64</v>
      </c>
      <c r="E110" s="101">
        <v>1</v>
      </c>
      <c r="F110" s="101">
        <v>45.52</v>
      </c>
      <c r="G110" s="101">
        <v>16.72</v>
      </c>
      <c r="H110" s="101">
        <v>10.8</v>
      </c>
      <c r="I110" s="101">
        <v>3.33</v>
      </c>
      <c r="J110" s="101">
        <v>11.84</v>
      </c>
      <c r="K110"/>
      <c r="L110"/>
      <c r="M110"/>
      <c r="N110"/>
      <c r="O110"/>
      <c r="P110"/>
      <c r="Q110"/>
      <c r="R110"/>
      <c r="S110"/>
    </row>
    <row r="111" spans="1:19">
      <c r="A111" s="101" t="s">
        <v>470</v>
      </c>
      <c r="B111" s="101">
        <v>52.4</v>
      </c>
      <c r="C111" s="101" t="s">
        <v>390</v>
      </c>
      <c r="D111" s="101">
        <v>159.71</v>
      </c>
      <c r="E111" s="101">
        <v>1</v>
      </c>
      <c r="F111" s="101">
        <v>87.33</v>
      </c>
      <c r="G111" s="101">
        <v>0</v>
      </c>
      <c r="H111" s="101">
        <v>8.61</v>
      </c>
      <c r="I111" s="101"/>
      <c r="J111" s="101">
        <v>4.3099999999999996</v>
      </c>
      <c r="K111"/>
      <c r="L111"/>
      <c r="M111"/>
      <c r="N111"/>
      <c r="O111"/>
      <c r="P111"/>
      <c r="Q111"/>
      <c r="R111"/>
      <c r="S111"/>
    </row>
    <row r="112" spans="1:19">
      <c r="A112" s="101" t="s">
        <v>471</v>
      </c>
      <c r="B112" s="101">
        <v>11.71</v>
      </c>
      <c r="C112" s="101" t="s">
        <v>390</v>
      </c>
      <c r="D112" s="101">
        <v>35.68</v>
      </c>
      <c r="E112" s="101">
        <v>1</v>
      </c>
      <c r="F112" s="101">
        <v>0</v>
      </c>
      <c r="G112" s="101">
        <v>0</v>
      </c>
      <c r="H112" s="101">
        <v>8.61</v>
      </c>
      <c r="I112" s="101"/>
      <c r="J112" s="101">
        <v>4.3099999999999996</v>
      </c>
      <c r="K112"/>
      <c r="L112"/>
      <c r="M112"/>
      <c r="N112"/>
      <c r="O112"/>
      <c r="P112"/>
      <c r="Q112"/>
      <c r="R112"/>
      <c r="S112"/>
    </row>
    <row r="113" spans="1:19">
      <c r="A113" s="101" t="s">
        <v>472</v>
      </c>
      <c r="B113" s="101">
        <v>30.1</v>
      </c>
      <c r="C113" s="101" t="s">
        <v>390</v>
      </c>
      <c r="D113" s="101">
        <v>91.75</v>
      </c>
      <c r="E113" s="101">
        <v>1</v>
      </c>
      <c r="F113" s="101">
        <v>0</v>
      </c>
      <c r="G113" s="101">
        <v>0</v>
      </c>
      <c r="H113" s="101">
        <v>19.399999999999999</v>
      </c>
      <c r="I113" s="101">
        <v>20</v>
      </c>
      <c r="J113" s="101">
        <v>11.84</v>
      </c>
      <c r="K113"/>
      <c r="L113"/>
      <c r="M113"/>
      <c r="N113"/>
      <c r="O113"/>
      <c r="P113"/>
      <c r="Q113"/>
      <c r="R113"/>
      <c r="S113"/>
    </row>
    <row r="114" spans="1:19">
      <c r="A114" s="101" t="s">
        <v>473</v>
      </c>
      <c r="B114" s="101">
        <v>31.77</v>
      </c>
      <c r="C114" s="101" t="s">
        <v>390</v>
      </c>
      <c r="D114" s="101">
        <v>96.84</v>
      </c>
      <c r="E114" s="101">
        <v>1</v>
      </c>
      <c r="F114" s="101">
        <v>0</v>
      </c>
      <c r="G114" s="101">
        <v>0</v>
      </c>
      <c r="H114" s="101">
        <v>19.399999999999999</v>
      </c>
      <c r="I114" s="101">
        <v>20</v>
      </c>
      <c r="J114" s="101">
        <v>11.84</v>
      </c>
      <c r="K114"/>
      <c r="L114"/>
      <c r="M114"/>
      <c r="N114"/>
      <c r="O114"/>
      <c r="P114"/>
      <c r="Q114"/>
      <c r="R114"/>
      <c r="S114"/>
    </row>
    <row r="115" spans="1:19">
      <c r="A115" s="101" t="s">
        <v>474</v>
      </c>
      <c r="B115" s="101">
        <v>5.2</v>
      </c>
      <c r="C115" s="101" t="s">
        <v>390</v>
      </c>
      <c r="D115" s="101">
        <v>15.86</v>
      </c>
      <c r="E115" s="101">
        <v>1</v>
      </c>
      <c r="F115" s="101">
        <v>0</v>
      </c>
      <c r="G115" s="101">
        <v>0</v>
      </c>
      <c r="H115" s="101">
        <v>10.8</v>
      </c>
      <c r="I115" s="101"/>
      <c r="J115" s="101">
        <v>1.08</v>
      </c>
      <c r="K115"/>
      <c r="L115"/>
      <c r="M115"/>
      <c r="N115"/>
      <c r="O115"/>
      <c r="P115"/>
      <c r="Q115"/>
      <c r="R115"/>
      <c r="S115"/>
    </row>
    <row r="116" spans="1:19">
      <c r="A116" s="101" t="s">
        <v>475</v>
      </c>
      <c r="B116" s="101">
        <v>11.15</v>
      </c>
      <c r="C116" s="101" t="s">
        <v>390</v>
      </c>
      <c r="D116" s="101">
        <v>33.979999999999997</v>
      </c>
      <c r="E116" s="101">
        <v>1</v>
      </c>
      <c r="F116" s="101">
        <v>0</v>
      </c>
      <c r="G116" s="101">
        <v>0</v>
      </c>
      <c r="H116" s="101">
        <v>10.8</v>
      </c>
      <c r="I116" s="101"/>
      <c r="J116" s="101">
        <v>1.08</v>
      </c>
      <c r="K116"/>
      <c r="L116"/>
      <c r="M116"/>
      <c r="N116"/>
      <c r="O116"/>
      <c r="P116"/>
      <c r="Q116"/>
      <c r="R116"/>
      <c r="S116"/>
    </row>
    <row r="117" spans="1:19">
      <c r="A117" s="101" t="s">
        <v>476</v>
      </c>
      <c r="B117" s="101">
        <v>13.38</v>
      </c>
      <c r="C117" s="101" t="s">
        <v>390</v>
      </c>
      <c r="D117" s="101">
        <v>40.78</v>
      </c>
      <c r="E117" s="101">
        <v>1</v>
      </c>
      <c r="F117" s="101">
        <v>0</v>
      </c>
      <c r="G117" s="101">
        <v>0</v>
      </c>
      <c r="H117" s="101">
        <v>10.8</v>
      </c>
      <c r="I117" s="101"/>
      <c r="J117" s="101">
        <v>1.08</v>
      </c>
      <c r="K117"/>
      <c r="L117"/>
      <c r="M117"/>
      <c r="N117"/>
      <c r="O117"/>
      <c r="P117"/>
      <c r="Q117"/>
      <c r="R117"/>
      <c r="S117"/>
    </row>
    <row r="118" spans="1:19">
      <c r="A118" s="101" t="s">
        <v>477</v>
      </c>
      <c r="B118" s="101">
        <v>11.71</v>
      </c>
      <c r="C118" s="101" t="s">
        <v>390</v>
      </c>
      <c r="D118" s="101">
        <v>35.68</v>
      </c>
      <c r="E118" s="101">
        <v>1</v>
      </c>
      <c r="F118" s="101">
        <v>8.36</v>
      </c>
      <c r="G118" s="101">
        <v>2.23</v>
      </c>
      <c r="H118" s="101">
        <v>10.8</v>
      </c>
      <c r="I118" s="101"/>
      <c r="J118" s="101">
        <v>1.08</v>
      </c>
      <c r="K118"/>
      <c r="L118"/>
      <c r="M118"/>
      <c r="N118"/>
      <c r="O118"/>
      <c r="P118"/>
      <c r="Q118"/>
      <c r="R118"/>
      <c r="S118"/>
    </row>
    <row r="119" spans="1:19">
      <c r="A119" s="101" t="s">
        <v>478</v>
      </c>
      <c r="B119" s="101">
        <v>157.01</v>
      </c>
      <c r="C119" s="101" t="s">
        <v>390</v>
      </c>
      <c r="D119" s="101">
        <v>478.56</v>
      </c>
      <c r="E119" s="101">
        <v>1</v>
      </c>
      <c r="F119" s="101">
        <v>24.15</v>
      </c>
      <c r="G119" s="101">
        <v>5.57</v>
      </c>
      <c r="H119" s="101">
        <v>19.399999999999999</v>
      </c>
      <c r="I119" s="101">
        <v>20</v>
      </c>
      <c r="J119" s="101">
        <v>11.84</v>
      </c>
      <c r="K119"/>
      <c r="L119"/>
      <c r="M119"/>
      <c r="N119"/>
      <c r="O119"/>
      <c r="P119"/>
      <c r="Q119"/>
      <c r="R119"/>
      <c r="S119"/>
    </row>
    <row r="120" spans="1:19">
      <c r="A120" s="101" t="s">
        <v>479</v>
      </c>
      <c r="B120" s="101">
        <v>77.48</v>
      </c>
      <c r="C120" s="101" t="s">
        <v>390</v>
      </c>
      <c r="D120" s="101">
        <v>236.16</v>
      </c>
      <c r="E120" s="101">
        <v>1</v>
      </c>
      <c r="F120" s="101">
        <v>5.57</v>
      </c>
      <c r="G120" s="101">
        <v>0</v>
      </c>
      <c r="H120" s="101">
        <v>8.61</v>
      </c>
      <c r="I120" s="101"/>
      <c r="J120" s="101">
        <v>4.3099999999999996</v>
      </c>
      <c r="K120"/>
      <c r="L120"/>
      <c r="M120"/>
      <c r="N120"/>
      <c r="O120"/>
      <c r="P120"/>
      <c r="Q120"/>
      <c r="R120"/>
      <c r="S120"/>
    </row>
    <row r="121" spans="1:19">
      <c r="A121" s="101" t="s">
        <v>480</v>
      </c>
      <c r="B121" s="101">
        <v>5.0199999999999996</v>
      </c>
      <c r="C121" s="101" t="s">
        <v>390</v>
      </c>
      <c r="D121" s="101">
        <v>15.29</v>
      </c>
      <c r="E121" s="101">
        <v>1</v>
      </c>
      <c r="F121" s="101">
        <v>5.57</v>
      </c>
      <c r="G121" s="101">
        <v>0</v>
      </c>
      <c r="H121" s="101">
        <v>8.61</v>
      </c>
      <c r="I121" s="101"/>
      <c r="J121" s="101">
        <v>4.3099999999999996</v>
      </c>
      <c r="K121"/>
      <c r="L121"/>
      <c r="M121"/>
      <c r="N121"/>
      <c r="O121"/>
      <c r="P121"/>
      <c r="Q121"/>
      <c r="R121"/>
      <c r="S121"/>
    </row>
    <row r="122" spans="1:19">
      <c r="A122" s="101" t="s">
        <v>481</v>
      </c>
      <c r="B122" s="101">
        <v>83.61</v>
      </c>
      <c r="C122" s="101" t="s">
        <v>390</v>
      </c>
      <c r="D122" s="101">
        <v>254.85</v>
      </c>
      <c r="E122" s="101">
        <v>1</v>
      </c>
      <c r="F122" s="101">
        <v>0</v>
      </c>
      <c r="G122" s="101">
        <v>0</v>
      </c>
      <c r="H122" s="101">
        <v>22.6</v>
      </c>
      <c r="I122" s="101">
        <v>5</v>
      </c>
      <c r="J122" s="101">
        <v>14.0206</v>
      </c>
      <c r="K122"/>
      <c r="L122"/>
      <c r="M122"/>
      <c r="N122"/>
      <c r="O122"/>
      <c r="P122"/>
      <c r="Q122"/>
      <c r="R122"/>
      <c r="S122"/>
    </row>
    <row r="123" spans="1:19">
      <c r="A123" s="101" t="s">
        <v>482</v>
      </c>
      <c r="B123" s="101">
        <v>3.9</v>
      </c>
      <c r="C123" s="101" t="s">
        <v>390</v>
      </c>
      <c r="D123" s="101">
        <v>11.89</v>
      </c>
      <c r="E123" s="101">
        <v>1</v>
      </c>
      <c r="F123" s="101">
        <v>0</v>
      </c>
      <c r="G123" s="101">
        <v>0</v>
      </c>
      <c r="H123" s="101">
        <v>19.399999999999999</v>
      </c>
      <c r="I123" s="101">
        <v>20</v>
      </c>
      <c r="J123" s="101">
        <v>11.84</v>
      </c>
      <c r="K123"/>
      <c r="L123"/>
      <c r="M123"/>
      <c r="N123"/>
      <c r="O123"/>
      <c r="P123"/>
      <c r="Q123"/>
      <c r="R123"/>
      <c r="S123"/>
    </row>
    <row r="124" spans="1:19">
      <c r="A124" s="101" t="s">
        <v>483</v>
      </c>
      <c r="B124" s="101">
        <v>34.369999999999997</v>
      </c>
      <c r="C124" s="101" t="s">
        <v>390</v>
      </c>
      <c r="D124" s="101">
        <v>104.77</v>
      </c>
      <c r="E124" s="101">
        <v>1</v>
      </c>
      <c r="F124" s="101">
        <v>3.72</v>
      </c>
      <c r="G124" s="101">
        <v>0</v>
      </c>
      <c r="H124" s="101">
        <v>8.61</v>
      </c>
      <c r="I124" s="101"/>
      <c r="J124" s="101">
        <v>4.3099999999999996</v>
      </c>
      <c r="K124"/>
      <c r="L124"/>
      <c r="M124"/>
      <c r="N124"/>
      <c r="O124"/>
      <c r="P124"/>
      <c r="Q124"/>
      <c r="R124"/>
      <c r="S124"/>
    </row>
    <row r="125" spans="1:19">
      <c r="A125" s="101" t="s">
        <v>484</v>
      </c>
      <c r="B125" s="101">
        <v>10.029999999999999</v>
      </c>
      <c r="C125" s="101" t="s">
        <v>390</v>
      </c>
      <c r="D125" s="101">
        <v>30.58</v>
      </c>
      <c r="E125" s="101">
        <v>1</v>
      </c>
      <c r="F125" s="101">
        <v>0</v>
      </c>
      <c r="G125" s="101">
        <v>0</v>
      </c>
      <c r="H125" s="101">
        <v>19.399999999999999</v>
      </c>
      <c r="I125" s="101">
        <v>20</v>
      </c>
      <c r="J125" s="101">
        <v>11.84</v>
      </c>
      <c r="K125"/>
      <c r="L125"/>
      <c r="M125"/>
      <c r="N125"/>
      <c r="O125"/>
      <c r="P125"/>
      <c r="Q125"/>
      <c r="R125"/>
      <c r="S125"/>
    </row>
    <row r="126" spans="1:19">
      <c r="A126" s="101" t="s">
        <v>485</v>
      </c>
      <c r="B126" s="101">
        <v>5.85</v>
      </c>
      <c r="C126" s="101" t="s">
        <v>390</v>
      </c>
      <c r="D126" s="101">
        <v>17.84</v>
      </c>
      <c r="E126" s="101">
        <v>1</v>
      </c>
      <c r="F126" s="101">
        <v>14.86</v>
      </c>
      <c r="G126" s="101">
        <v>0</v>
      </c>
      <c r="H126" s="101">
        <v>10.8</v>
      </c>
      <c r="I126" s="101"/>
      <c r="J126" s="101">
        <v>1.08</v>
      </c>
      <c r="K126"/>
      <c r="L126"/>
      <c r="M126"/>
      <c r="N126"/>
      <c r="O126"/>
      <c r="P126"/>
      <c r="Q126"/>
      <c r="R126"/>
      <c r="S126"/>
    </row>
    <row r="127" spans="1:19">
      <c r="A127" s="101" t="s">
        <v>486</v>
      </c>
      <c r="B127" s="101">
        <v>11.15</v>
      </c>
      <c r="C127" s="101" t="s">
        <v>390</v>
      </c>
      <c r="D127" s="101">
        <v>33.979999999999997</v>
      </c>
      <c r="E127" s="101">
        <v>1</v>
      </c>
      <c r="F127" s="101">
        <v>0</v>
      </c>
      <c r="G127" s="101">
        <v>0</v>
      </c>
      <c r="H127" s="101">
        <v>9.68</v>
      </c>
      <c r="I127" s="101">
        <v>6.67</v>
      </c>
      <c r="J127" s="101">
        <v>32.29</v>
      </c>
      <c r="K127"/>
      <c r="L127"/>
      <c r="M127"/>
      <c r="N127"/>
      <c r="O127"/>
      <c r="P127"/>
      <c r="Q127"/>
      <c r="R127"/>
      <c r="S127"/>
    </row>
    <row r="128" spans="1:19">
      <c r="A128" s="101" t="s">
        <v>487</v>
      </c>
      <c r="B128" s="101">
        <v>70.510000000000005</v>
      </c>
      <c r="C128" s="101" t="s">
        <v>390</v>
      </c>
      <c r="D128" s="101">
        <v>214.93</v>
      </c>
      <c r="E128" s="101">
        <v>1</v>
      </c>
      <c r="F128" s="101">
        <v>21.37</v>
      </c>
      <c r="G128" s="101">
        <v>5.57</v>
      </c>
      <c r="H128" s="101">
        <v>9.68</v>
      </c>
      <c r="I128" s="101">
        <v>6.67</v>
      </c>
      <c r="J128" s="101">
        <v>32.29</v>
      </c>
      <c r="K128"/>
      <c r="L128"/>
      <c r="M128"/>
      <c r="N128"/>
      <c r="O128"/>
      <c r="P128"/>
      <c r="Q128"/>
      <c r="R128"/>
      <c r="S128"/>
    </row>
    <row r="129" spans="1:19">
      <c r="A129" s="101" t="s">
        <v>488</v>
      </c>
      <c r="B129" s="101">
        <v>17.84</v>
      </c>
      <c r="C129" s="101" t="s">
        <v>390</v>
      </c>
      <c r="D129" s="101">
        <v>54.37</v>
      </c>
      <c r="E129" s="101">
        <v>1</v>
      </c>
      <c r="F129" s="101">
        <v>11.15</v>
      </c>
      <c r="G129" s="101">
        <v>4.18</v>
      </c>
      <c r="H129" s="101">
        <v>8.61</v>
      </c>
      <c r="I129" s="101"/>
      <c r="J129" s="101">
        <v>4.3099999999999996</v>
      </c>
      <c r="K129"/>
      <c r="L129"/>
      <c r="M129"/>
      <c r="N129"/>
      <c r="O129"/>
      <c r="P129"/>
      <c r="Q129"/>
      <c r="R129"/>
      <c r="S129"/>
    </row>
    <row r="130" spans="1:19">
      <c r="A130" s="101" t="s">
        <v>489</v>
      </c>
      <c r="B130" s="101">
        <v>32.520000000000003</v>
      </c>
      <c r="C130" s="101" t="s">
        <v>390</v>
      </c>
      <c r="D130" s="101">
        <v>99.11</v>
      </c>
      <c r="E130" s="101">
        <v>1</v>
      </c>
      <c r="F130" s="101">
        <v>23.23</v>
      </c>
      <c r="G130" s="101">
        <v>5.95</v>
      </c>
      <c r="H130" s="101">
        <v>7.53</v>
      </c>
      <c r="I130" s="101"/>
      <c r="J130" s="101">
        <v>53.82</v>
      </c>
      <c r="K130"/>
      <c r="L130"/>
      <c r="M130"/>
      <c r="N130"/>
      <c r="O130"/>
      <c r="P130"/>
      <c r="Q130"/>
      <c r="R130"/>
      <c r="S130"/>
    </row>
    <row r="131" spans="1:19">
      <c r="A131" s="101" t="s">
        <v>490</v>
      </c>
      <c r="B131" s="101">
        <v>27.87</v>
      </c>
      <c r="C131" s="101" t="s">
        <v>390</v>
      </c>
      <c r="D131" s="101">
        <v>84.95</v>
      </c>
      <c r="E131" s="101">
        <v>1</v>
      </c>
      <c r="F131" s="101">
        <v>0</v>
      </c>
      <c r="G131" s="101">
        <v>0</v>
      </c>
      <c r="H131" s="101">
        <v>8.61</v>
      </c>
      <c r="I131" s="101"/>
      <c r="J131" s="101">
        <v>4.3099999999999996</v>
      </c>
      <c r="K131"/>
      <c r="L131"/>
      <c r="M131"/>
      <c r="N131"/>
      <c r="O131"/>
      <c r="P131"/>
      <c r="Q131"/>
      <c r="R131"/>
      <c r="S131"/>
    </row>
    <row r="132" spans="1:19">
      <c r="A132" s="101" t="s">
        <v>491</v>
      </c>
      <c r="B132" s="101">
        <v>282.05</v>
      </c>
      <c r="C132" s="101" t="s">
        <v>390</v>
      </c>
      <c r="D132" s="101">
        <v>859.7</v>
      </c>
      <c r="E132" s="101">
        <v>1</v>
      </c>
      <c r="F132" s="101">
        <v>68.75</v>
      </c>
      <c r="G132" s="101">
        <v>19.510000000000002</v>
      </c>
      <c r="H132" s="101">
        <v>19.399999999999999</v>
      </c>
      <c r="I132" s="101">
        <v>20</v>
      </c>
      <c r="J132" s="101">
        <v>11.84</v>
      </c>
      <c r="K132"/>
      <c r="L132"/>
      <c r="M132"/>
      <c r="N132"/>
      <c r="O132"/>
      <c r="P132"/>
      <c r="Q132"/>
      <c r="R132"/>
      <c r="S132"/>
    </row>
    <row r="133" spans="1:19">
      <c r="A133" s="101" t="s">
        <v>492</v>
      </c>
      <c r="B133" s="101">
        <v>77.48</v>
      </c>
      <c r="C133" s="101" t="s">
        <v>390</v>
      </c>
      <c r="D133" s="101">
        <v>236.16</v>
      </c>
      <c r="E133" s="101">
        <v>1</v>
      </c>
      <c r="F133" s="101">
        <v>5.57</v>
      </c>
      <c r="G133" s="101">
        <v>0</v>
      </c>
      <c r="H133" s="101">
        <v>8.61</v>
      </c>
      <c r="I133" s="101"/>
      <c r="J133" s="101">
        <v>4.3099999999999996</v>
      </c>
      <c r="K133"/>
      <c r="L133"/>
      <c r="M133"/>
      <c r="N133"/>
      <c r="O133"/>
      <c r="P133"/>
      <c r="Q133"/>
      <c r="R133"/>
      <c r="S133"/>
    </row>
    <row r="134" spans="1:19">
      <c r="A134" s="101" t="s">
        <v>493</v>
      </c>
      <c r="B134" s="101">
        <v>5.0199999999999996</v>
      </c>
      <c r="C134" s="101" t="s">
        <v>390</v>
      </c>
      <c r="D134" s="101">
        <v>15.29</v>
      </c>
      <c r="E134" s="101">
        <v>1</v>
      </c>
      <c r="F134" s="101">
        <v>5.57</v>
      </c>
      <c r="G134" s="101">
        <v>0</v>
      </c>
      <c r="H134" s="101">
        <v>8.61</v>
      </c>
      <c r="I134" s="101"/>
      <c r="J134" s="101">
        <v>4.3099999999999996</v>
      </c>
      <c r="K134"/>
      <c r="L134"/>
      <c r="M134"/>
      <c r="N134"/>
      <c r="O134"/>
      <c r="P134"/>
      <c r="Q134"/>
      <c r="R134"/>
      <c r="S134"/>
    </row>
    <row r="135" spans="1:19">
      <c r="A135" s="101" t="s">
        <v>494</v>
      </c>
      <c r="B135" s="101">
        <v>120.77</v>
      </c>
      <c r="C135" s="101" t="s">
        <v>390</v>
      </c>
      <c r="D135" s="101">
        <v>368.12</v>
      </c>
      <c r="E135" s="101">
        <v>1</v>
      </c>
      <c r="F135" s="101">
        <v>78.97</v>
      </c>
      <c r="G135" s="101">
        <v>28.99</v>
      </c>
      <c r="H135" s="101">
        <v>17.2</v>
      </c>
      <c r="I135" s="101">
        <v>5</v>
      </c>
      <c r="J135" s="101">
        <v>16.149999999999999</v>
      </c>
      <c r="K135"/>
      <c r="L135"/>
      <c r="M135"/>
      <c r="N135"/>
      <c r="O135"/>
      <c r="P135"/>
      <c r="Q135"/>
      <c r="R135"/>
      <c r="S135"/>
    </row>
    <row r="136" spans="1:19">
      <c r="A136" s="101" t="s">
        <v>495</v>
      </c>
      <c r="B136" s="101">
        <v>55</v>
      </c>
      <c r="C136" s="101" t="s">
        <v>390</v>
      </c>
      <c r="D136" s="101">
        <v>167.64</v>
      </c>
      <c r="E136" s="101">
        <v>1</v>
      </c>
      <c r="F136" s="101">
        <v>0</v>
      </c>
      <c r="G136" s="101">
        <v>0</v>
      </c>
      <c r="H136" s="101">
        <v>17.2</v>
      </c>
      <c r="I136" s="101">
        <v>5</v>
      </c>
      <c r="J136" s="101">
        <v>16.149999999999999</v>
      </c>
      <c r="K136"/>
      <c r="L136"/>
      <c r="M136"/>
      <c r="N136"/>
      <c r="O136"/>
      <c r="P136"/>
      <c r="Q136"/>
      <c r="R136"/>
      <c r="S136"/>
    </row>
    <row r="137" spans="1:19">
      <c r="A137" s="101" t="s">
        <v>496</v>
      </c>
      <c r="B137" s="101">
        <v>7.8</v>
      </c>
      <c r="C137" s="101" t="s">
        <v>390</v>
      </c>
      <c r="D137" s="101">
        <v>23.79</v>
      </c>
      <c r="E137" s="101">
        <v>1</v>
      </c>
      <c r="F137" s="101">
        <v>0</v>
      </c>
      <c r="G137" s="101">
        <v>0</v>
      </c>
      <c r="H137" s="101">
        <v>8.61</v>
      </c>
      <c r="I137" s="101"/>
      <c r="J137" s="101">
        <v>4.3099999999999996</v>
      </c>
      <c r="K137"/>
      <c r="L137"/>
      <c r="M137"/>
      <c r="N137"/>
      <c r="O137"/>
      <c r="P137"/>
      <c r="Q137"/>
      <c r="R137"/>
      <c r="S137"/>
    </row>
    <row r="138" spans="1:19">
      <c r="A138" s="101" t="s">
        <v>497</v>
      </c>
      <c r="B138" s="101">
        <v>10.029999999999999</v>
      </c>
      <c r="C138" s="101" t="s">
        <v>390</v>
      </c>
      <c r="D138" s="101">
        <v>30.58</v>
      </c>
      <c r="E138" s="101">
        <v>1</v>
      </c>
      <c r="F138" s="101">
        <v>0</v>
      </c>
      <c r="G138" s="101">
        <v>0</v>
      </c>
      <c r="H138" s="101">
        <v>10.8</v>
      </c>
      <c r="I138" s="101"/>
      <c r="J138" s="101">
        <v>1.08</v>
      </c>
      <c r="K138"/>
      <c r="L138"/>
      <c r="M138"/>
      <c r="N138"/>
      <c r="O138"/>
      <c r="P138"/>
      <c r="Q138"/>
      <c r="R138"/>
      <c r="S138"/>
    </row>
    <row r="139" spans="1:19">
      <c r="A139" s="101" t="s">
        <v>498</v>
      </c>
      <c r="B139" s="101">
        <v>7.8</v>
      </c>
      <c r="C139" s="101" t="s">
        <v>390</v>
      </c>
      <c r="D139" s="101">
        <v>23.79</v>
      </c>
      <c r="E139" s="101">
        <v>1</v>
      </c>
      <c r="F139" s="101">
        <v>0</v>
      </c>
      <c r="G139" s="101">
        <v>0</v>
      </c>
      <c r="H139" s="101">
        <v>10.8</v>
      </c>
      <c r="I139" s="101"/>
      <c r="J139" s="101">
        <v>1.08</v>
      </c>
      <c r="K139"/>
      <c r="L139"/>
      <c r="M139"/>
      <c r="N139"/>
      <c r="O139"/>
      <c r="P139"/>
      <c r="Q139"/>
      <c r="R139"/>
      <c r="S139"/>
    </row>
    <row r="140" spans="1:19">
      <c r="A140" s="101" t="s">
        <v>499</v>
      </c>
      <c r="B140" s="101">
        <v>44.22</v>
      </c>
      <c r="C140" s="101" t="s">
        <v>390</v>
      </c>
      <c r="D140" s="101">
        <v>134.79</v>
      </c>
      <c r="E140" s="101">
        <v>1</v>
      </c>
      <c r="F140" s="101">
        <v>0</v>
      </c>
      <c r="G140" s="101">
        <v>0</v>
      </c>
      <c r="H140" s="101">
        <v>17.2</v>
      </c>
      <c r="I140" s="101">
        <v>5</v>
      </c>
      <c r="J140" s="101">
        <v>11.84</v>
      </c>
      <c r="K140"/>
      <c r="L140"/>
      <c r="M140"/>
      <c r="N140"/>
      <c r="O140"/>
      <c r="P140"/>
      <c r="Q140"/>
      <c r="R140"/>
      <c r="S140"/>
    </row>
    <row r="141" spans="1:19">
      <c r="A141" s="101" t="s">
        <v>500</v>
      </c>
      <c r="B141" s="101">
        <v>210.7</v>
      </c>
      <c r="C141" s="101" t="s">
        <v>390</v>
      </c>
      <c r="D141" s="101">
        <v>642.23</v>
      </c>
      <c r="E141" s="101">
        <v>1</v>
      </c>
      <c r="F141" s="101">
        <v>66.89</v>
      </c>
      <c r="G141" s="101">
        <v>25.64</v>
      </c>
      <c r="H141" s="101">
        <v>19.399999999999999</v>
      </c>
      <c r="I141" s="101">
        <v>20</v>
      </c>
      <c r="J141" s="101">
        <v>11.84</v>
      </c>
      <c r="K141"/>
      <c r="L141"/>
      <c r="M141"/>
      <c r="N141"/>
      <c r="O141"/>
      <c r="P141"/>
      <c r="Q141"/>
      <c r="R141"/>
      <c r="S141"/>
    </row>
    <row r="142" spans="1:19">
      <c r="A142" s="101" t="s">
        <v>501</v>
      </c>
      <c r="B142" s="101">
        <v>107.02</v>
      </c>
      <c r="C142" s="101" t="s">
        <v>390</v>
      </c>
      <c r="D142" s="101">
        <v>326.20999999999998</v>
      </c>
      <c r="E142" s="101">
        <v>1</v>
      </c>
      <c r="F142" s="101">
        <v>52.03</v>
      </c>
      <c r="G142" s="101">
        <v>13.38</v>
      </c>
      <c r="H142" s="101">
        <v>19.399999999999999</v>
      </c>
      <c r="I142" s="101">
        <v>20</v>
      </c>
      <c r="J142" s="101">
        <v>11.84</v>
      </c>
      <c r="K142"/>
      <c r="L142"/>
      <c r="M142"/>
      <c r="N142"/>
      <c r="O142"/>
      <c r="P142"/>
      <c r="Q142"/>
      <c r="R142"/>
      <c r="S142"/>
    </row>
    <row r="143" spans="1:19">
      <c r="A143" s="101" t="s">
        <v>502</v>
      </c>
      <c r="B143" s="101">
        <v>20.07</v>
      </c>
      <c r="C143" s="101" t="s">
        <v>390</v>
      </c>
      <c r="D143" s="101">
        <v>61.16</v>
      </c>
      <c r="E143" s="101">
        <v>1</v>
      </c>
      <c r="F143" s="101">
        <v>0</v>
      </c>
      <c r="G143" s="101">
        <v>0</v>
      </c>
      <c r="H143" s="101">
        <v>10.8</v>
      </c>
      <c r="I143" s="101"/>
      <c r="J143" s="101">
        <v>1.08</v>
      </c>
      <c r="K143"/>
      <c r="L143"/>
      <c r="M143"/>
      <c r="N143"/>
      <c r="O143"/>
      <c r="P143"/>
      <c r="Q143"/>
      <c r="R143"/>
      <c r="S143"/>
    </row>
    <row r="144" spans="1:19">
      <c r="A144" s="101" t="s">
        <v>503</v>
      </c>
      <c r="B144" s="101">
        <v>53.33</v>
      </c>
      <c r="C144" s="101" t="s">
        <v>390</v>
      </c>
      <c r="D144" s="101">
        <v>162.54</v>
      </c>
      <c r="E144" s="101">
        <v>1</v>
      </c>
      <c r="F144" s="101">
        <v>38.090000000000003</v>
      </c>
      <c r="G144" s="101">
        <v>8.92</v>
      </c>
      <c r="H144" s="101">
        <v>19.399999999999999</v>
      </c>
      <c r="I144" s="101">
        <v>20</v>
      </c>
      <c r="J144" s="101">
        <v>11.84</v>
      </c>
      <c r="K144"/>
      <c r="L144"/>
      <c r="M144"/>
      <c r="N144"/>
      <c r="O144"/>
      <c r="P144"/>
      <c r="Q144"/>
      <c r="R144"/>
      <c r="S144"/>
    </row>
    <row r="145" spans="1:19">
      <c r="A145" s="101" t="s">
        <v>504</v>
      </c>
      <c r="B145" s="101">
        <v>15.61</v>
      </c>
      <c r="C145" s="101" t="s">
        <v>390</v>
      </c>
      <c r="D145" s="101">
        <v>142.72</v>
      </c>
      <c r="E145" s="101">
        <v>1</v>
      </c>
      <c r="F145" s="101">
        <v>97.55</v>
      </c>
      <c r="G145" s="101">
        <v>12.02</v>
      </c>
      <c r="H145" s="101">
        <v>8.61</v>
      </c>
      <c r="I145" s="101"/>
      <c r="J145" s="101">
        <v>4.3099999999999996</v>
      </c>
      <c r="K145"/>
      <c r="L145"/>
      <c r="M145"/>
      <c r="N145"/>
      <c r="O145"/>
      <c r="P145"/>
      <c r="Q145"/>
      <c r="R145"/>
      <c r="S145"/>
    </row>
    <row r="146" spans="1:19">
      <c r="A146" s="101" t="s">
        <v>505</v>
      </c>
      <c r="B146" s="101">
        <v>13.01</v>
      </c>
      <c r="C146" s="101" t="s">
        <v>390</v>
      </c>
      <c r="D146" s="101">
        <v>118.93</v>
      </c>
      <c r="E146" s="101">
        <v>1</v>
      </c>
      <c r="F146" s="101">
        <v>75.25</v>
      </c>
      <c r="G146" s="101">
        <v>0</v>
      </c>
      <c r="H146" s="101">
        <v>8.61</v>
      </c>
      <c r="I146" s="101"/>
      <c r="J146" s="101">
        <v>4.3099999999999996</v>
      </c>
      <c r="K146"/>
      <c r="L146"/>
      <c r="M146"/>
      <c r="N146"/>
      <c r="O146"/>
      <c r="P146"/>
      <c r="Q146"/>
      <c r="R146"/>
      <c r="S146"/>
    </row>
    <row r="147" spans="1:19">
      <c r="A147" s="101" t="s">
        <v>506</v>
      </c>
      <c r="B147" s="101">
        <v>17.84</v>
      </c>
      <c r="C147" s="101" t="s">
        <v>390</v>
      </c>
      <c r="D147" s="101">
        <v>163.1</v>
      </c>
      <c r="E147" s="101">
        <v>1</v>
      </c>
      <c r="F147" s="101">
        <v>111.48</v>
      </c>
      <c r="G147" s="101">
        <v>11.15</v>
      </c>
      <c r="H147" s="101">
        <v>8.61</v>
      </c>
      <c r="I147" s="101"/>
      <c r="J147" s="101">
        <v>4.3099999999999996</v>
      </c>
      <c r="K147"/>
      <c r="L147"/>
      <c r="M147"/>
      <c r="N147"/>
      <c r="O147"/>
      <c r="P147"/>
      <c r="Q147"/>
      <c r="R147"/>
      <c r="S147"/>
    </row>
    <row r="148" spans="1:19">
      <c r="A148" s="101" t="s">
        <v>507</v>
      </c>
      <c r="B148" s="101">
        <v>8.92</v>
      </c>
      <c r="C148" s="101" t="s">
        <v>390</v>
      </c>
      <c r="D148" s="101">
        <v>81.55</v>
      </c>
      <c r="E148" s="101">
        <v>1</v>
      </c>
      <c r="F148" s="101">
        <v>55.74</v>
      </c>
      <c r="G148" s="101">
        <v>1.1100000000000001</v>
      </c>
      <c r="H148" s="101">
        <v>8.61</v>
      </c>
      <c r="I148" s="101"/>
      <c r="J148" s="101">
        <v>4.3099999999999996</v>
      </c>
      <c r="K148"/>
      <c r="L148"/>
      <c r="M148"/>
      <c r="N148"/>
      <c r="O148"/>
      <c r="P148"/>
      <c r="Q148"/>
      <c r="R148"/>
      <c r="S148"/>
    </row>
    <row r="149" spans="1:19">
      <c r="A149" s="101" t="s">
        <v>150</v>
      </c>
      <c r="B149" s="101">
        <v>3804.01</v>
      </c>
      <c r="C149" s="101"/>
      <c r="D149" s="101">
        <v>11932.15</v>
      </c>
      <c r="E149" s="101"/>
      <c r="F149" s="101">
        <v>1634.16</v>
      </c>
      <c r="G149" s="101">
        <v>308.29000000000002</v>
      </c>
      <c r="H149" s="101">
        <v>16.950900000000001</v>
      </c>
      <c r="I149" s="101">
        <v>9.17</v>
      </c>
      <c r="J149" s="101">
        <v>34.636699999999998</v>
      </c>
      <c r="K149"/>
      <c r="L149"/>
      <c r="M149"/>
      <c r="N149"/>
      <c r="O149"/>
      <c r="P149"/>
      <c r="Q149"/>
      <c r="R149"/>
      <c r="S149"/>
    </row>
    <row r="150" spans="1:19">
      <c r="A150" s="101" t="s">
        <v>508</v>
      </c>
      <c r="B150" s="101">
        <v>3804.01</v>
      </c>
      <c r="C150" s="101"/>
      <c r="D150" s="101">
        <v>11932.15</v>
      </c>
      <c r="E150" s="101"/>
      <c r="F150" s="101">
        <v>1634.16</v>
      </c>
      <c r="G150" s="101">
        <v>308.29000000000002</v>
      </c>
      <c r="H150" s="101">
        <v>16.950900000000001</v>
      </c>
      <c r="I150" s="101">
        <v>9.17</v>
      </c>
      <c r="J150" s="101">
        <v>34.636699999999998</v>
      </c>
      <c r="K150"/>
      <c r="L150"/>
      <c r="M150"/>
      <c r="N150"/>
      <c r="O150"/>
      <c r="P150"/>
      <c r="Q150"/>
      <c r="R150"/>
      <c r="S150"/>
    </row>
    <row r="151" spans="1:19">
      <c r="A151" s="101" t="s">
        <v>509</v>
      </c>
      <c r="B151" s="101">
        <v>0</v>
      </c>
      <c r="C151" s="101"/>
      <c r="D151" s="101">
        <v>0</v>
      </c>
      <c r="E151" s="101"/>
      <c r="F151" s="101">
        <v>0</v>
      </c>
      <c r="G151" s="101">
        <v>0</v>
      </c>
      <c r="H151" s="101"/>
      <c r="I151" s="101"/>
      <c r="J151" s="101"/>
      <c r="K151"/>
      <c r="L151"/>
      <c r="M151"/>
      <c r="N151"/>
      <c r="O151"/>
      <c r="P151"/>
      <c r="Q151"/>
      <c r="R151"/>
      <c r="S151"/>
    </row>
    <row r="152" spans="1:19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</row>
    <row r="153" spans="1:19">
      <c r="A153" s="92"/>
      <c r="B153" s="101" t="s">
        <v>42</v>
      </c>
      <c r="C153" s="101" t="s">
        <v>510</v>
      </c>
      <c r="D153" s="101" t="s">
        <v>511</v>
      </c>
      <c r="E153" s="101" t="s">
        <v>512</v>
      </c>
      <c r="F153" s="101" t="s">
        <v>513</v>
      </c>
      <c r="G153" s="101" t="s">
        <v>514</v>
      </c>
      <c r="H153" s="101" t="s">
        <v>515</v>
      </c>
      <c r="I153" s="101" t="s">
        <v>516</v>
      </c>
      <c r="J153"/>
      <c r="K153"/>
      <c r="L153"/>
      <c r="M153"/>
      <c r="N153"/>
      <c r="O153"/>
      <c r="P153"/>
      <c r="Q153"/>
      <c r="R153"/>
      <c r="S153"/>
    </row>
    <row r="154" spans="1:19">
      <c r="A154" s="102">
        <v>4.8099999999999997E+73</v>
      </c>
      <c r="B154" s="101" t="s">
        <v>517</v>
      </c>
      <c r="C154" s="101">
        <v>0.22</v>
      </c>
      <c r="D154" s="101">
        <v>1.363</v>
      </c>
      <c r="E154" s="101">
        <v>1.712</v>
      </c>
      <c r="F154" s="101">
        <v>8.36</v>
      </c>
      <c r="G154" s="101">
        <v>180</v>
      </c>
      <c r="H154" s="101">
        <v>90</v>
      </c>
      <c r="I154" s="101" t="s">
        <v>518</v>
      </c>
      <c r="J154"/>
      <c r="K154"/>
      <c r="L154"/>
      <c r="M154"/>
      <c r="N154"/>
      <c r="O154"/>
      <c r="P154"/>
      <c r="Q154"/>
      <c r="R154"/>
      <c r="S154"/>
    </row>
    <row r="155" spans="1:19">
      <c r="A155" s="101" t="s">
        <v>519</v>
      </c>
      <c r="B155" s="101" t="s">
        <v>520</v>
      </c>
      <c r="C155" s="101">
        <v>0.3</v>
      </c>
      <c r="D155" s="101">
        <v>1.627</v>
      </c>
      <c r="E155" s="101">
        <v>2.6920000000000002</v>
      </c>
      <c r="F155" s="101">
        <v>10.029999999999999</v>
      </c>
      <c r="G155" s="101">
        <v>0</v>
      </c>
      <c r="H155" s="101">
        <v>180</v>
      </c>
      <c r="I155" s="101"/>
      <c r="J155"/>
      <c r="K155"/>
      <c r="L155"/>
      <c r="M155"/>
      <c r="N155"/>
      <c r="O155"/>
      <c r="P155"/>
      <c r="Q155"/>
      <c r="R155"/>
      <c r="S155"/>
    </row>
    <row r="156" spans="1:19">
      <c r="A156" s="101" t="s">
        <v>521</v>
      </c>
      <c r="B156" s="101" t="s">
        <v>520</v>
      </c>
      <c r="C156" s="101">
        <v>0.3</v>
      </c>
      <c r="D156" s="101">
        <v>1.627</v>
      </c>
      <c r="E156" s="101">
        <v>2.6920000000000002</v>
      </c>
      <c r="F156" s="101">
        <v>5.2</v>
      </c>
      <c r="G156" s="101">
        <v>0</v>
      </c>
      <c r="H156" s="101">
        <v>180</v>
      </c>
      <c r="I156" s="101"/>
      <c r="J156"/>
      <c r="K156"/>
      <c r="L156"/>
      <c r="M156"/>
      <c r="N156"/>
      <c r="O156"/>
      <c r="P156"/>
      <c r="Q156"/>
      <c r="R156"/>
      <c r="S156"/>
    </row>
    <row r="157" spans="1:19">
      <c r="A157" s="101" t="s">
        <v>522</v>
      </c>
      <c r="B157" s="101" t="s">
        <v>517</v>
      </c>
      <c r="C157" s="101">
        <v>0.22</v>
      </c>
      <c r="D157" s="101">
        <v>1.363</v>
      </c>
      <c r="E157" s="101">
        <v>1.712</v>
      </c>
      <c r="F157" s="101">
        <v>18.579999999999998</v>
      </c>
      <c r="G157" s="101">
        <v>180</v>
      </c>
      <c r="H157" s="101">
        <v>90</v>
      </c>
      <c r="I157" s="101" t="s">
        <v>518</v>
      </c>
      <c r="J157"/>
      <c r="K157"/>
      <c r="L157"/>
      <c r="M157"/>
      <c r="N157"/>
      <c r="O157"/>
      <c r="P157"/>
      <c r="Q157"/>
      <c r="R157"/>
      <c r="S157"/>
    </row>
    <row r="158" spans="1:19">
      <c r="A158" s="101" t="s">
        <v>523</v>
      </c>
      <c r="B158" s="101" t="s">
        <v>520</v>
      </c>
      <c r="C158" s="101">
        <v>0.3</v>
      </c>
      <c r="D158" s="101">
        <v>1.627</v>
      </c>
      <c r="E158" s="101">
        <v>2.6920000000000002</v>
      </c>
      <c r="F158" s="101">
        <v>39.020000000000003</v>
      </c>
      <c r="G158" s="101">
        <v>90</v>
      </c>
      <c r="H158" s="101">
        <v>180</v>
      </c>
      <c r="I158" s="101"/>
      <c r="J158"/>
      <c r="K158"/>
      <c r="L158"/>
      <c r="M158"/>
      <c r="N158"/>
      <c r="O158"/>
      <c r="P158"/>
      <c r="Q158"/>
      <c r="R158"/>
      <c r="S158"/>
    </row>
    <row r="159" spans="1:19">
      <c r="A159" s="101" t="s">
        <v>524</v>
      </c>
      <c r="B159" s="101" t="s">
        <v>520</v>
      </c>
      <c r="C159" s="101">
        <v>0.3</v>
      </c>
      <c r="D159" s="101">
        <v>1.627</v>
      </c>
      <c r="E159" s="101">
        <v>2.6920000000000002</v>
      </c>
      <c r="F159" s="101">
        <v>11.71</v>
      </c>
      <c r="G159" s="101">
        <v>90</v>
      </c>
      <c r="H159" s="101">
        <v>180</v>
      </c>
      <c r="I159" s="101"/>
      <c r="J159"/>
      <c r="K159"/>
      <c r="L159"/>
      <c r="M159"/>
      <c r="N159"/>
      <c r="O159"/>
      <c r="P159"/>
      <c r="Q159"/>
      <c r="R159"/>
      <c r="S159"/>
    </row>
    <row r="160" spans="1:19">
      <c r="A160" s="101" t="s">
        <v>525</v>
      </c>
      <c r="B160" s="101" t="s">
        <v>520</v>
      </c>
      <c r="C160" s="101">
        <v>0.3</v>
      </c>
      <c r="D160" s="101">
        <v>1.627</v>
      </c>
      <c r="E160" s="101">
        <v>2.6920000000000002</v>
      </c>
      <c r="F160" s="101">
        <v>15.33</v>
      </c>
      <c r="G160" s="101">
        <v>180</v>
      </c>
      <c r="H160" s="101">
        <v>180</v>
      </c>
      <c r="I160" s="101"/>
      <c r="J160"/>
      <c r="K160"/>
      <c r="L160"/>
      <c r="M160"/>
      <c r="N160"/>
      <c r="O160"/>
      <c r="P160"/>
      <c r="Q160"/>
      <c r="R160"/>
      <c r="S160"/>
    </row>
    <row r="161" spans="1:19">
      <c r="A161" s="101" t="s">
        <v>526</v>
      </c>
      <c r="B161" s="101" t="s">
        <v>520</v>
      </c>
      <c r="C161" s="101">
        <v>0.3</v>
      </c>
      <c r="D161" s="101">
        <v>1.627</v>
      </c>
      <c r="E161" s="101">
        <v>2.6920000000000002</v>
      </c>
      <c r="F161" s="101">
        <v>11.71</v>
      </c>
      <c r="G161" s="101">
        <v>0</v>
      </c>
      <c r="H161" s="101">
        <v>180</v>
      </c>
      <c r="I161" s="101"/>
      <c r="J161"/>
      <c r="K161"/>
      <c r="L161"/>
      <c r="M161"/>
      <c r="N161"/>
      <c r="O161"/>
      <c r="P161"/>
      <c r="Q161"/>
      <c r="R161"/>
      <c r="S161"/>
    </row>
    <row r="162" spans="1:19">
      <c r="A162" s="101" t="s">
        <v>527</v>
      </c>
      <c r="B162" s="101" t="s">
        <v>517</v>
      </c>
      <c r="C162" s="101">
        <v>0.22</v>
      </c>
      <c r="D162" s="101">
        <v>1.363</v>
      </c>
      <c r="E162" s="101">
        <v>1.712</v>
      </c>
      <c r="F162" s="101">
        <v>8.36</v>
      </c>
      <c r="G162" s="101">
        <v>0</v>
      </c>
      <c r="H162" s="101">
        <v>90</v>
      </c>
      <c r="I162" s="101" t="s">
        <v>528</v>
      </c>
      <c r="J162"/>
      <c r="K162"/>
      <c r="L162"/>
      <c r="M162"/>
      <c r="N162"/>
      <c r="O162"/>
      <c r="P162"/>
      <c r="Q162"/>
      <c r="R162"/>
      <c r="S162"/>
    </row>
    <row r="163" spans="1:19">
      <c r="A163" s="101" t="s">
        <v>529</v>
      </c>
      <c r="B163" s="101" t="s">
        <v>520</v>
      </c>
      <c r="C163" s="101">
        <v>0.3</v>
      </c>
      <c r="D163" s="101">
        <v>1.627</v>
      </c>
      <c r="E163" s="101">
        <v>2.6920000000000002</v>
      </c>
      <c r="F163" s="101">
        <v>4.18</v>
      </c>
      <c r="G163" s="101">
        <v>0</v>
      </c>
      <c r="H163" s="101">
        <v>180</v>
      </c>
      <c r="I163" s="101"/>
      <c r="J163"/>
      <c r="K163"/>
      <c r="L163"/>
      <c r="M163"/>
      <c r="N163"/>
      <c r="O163"/>
      <c r="P163"/>
      <c r="Q163"/>
      <c r="R163"/>
      <c r="S163"/>
    </row>
    <row r="164" spans="1:19">
      <c r="A164" s="101" t="s">
        <v>530</v>
      </c>
      <c r="B164" s="101" t="s">
        <v>517</v>
      </c>
      <c r="C164" s="101">
        <v>0.22</v>
      </c>
      <c r="D164" s="101">
        <v>1.363</v>
      </c>
      <c r="E164" s="101">
        <v>1.712</v>
      </c>
      <c r="F164" s="101">
        <v>6.5</v>
      </c>
      <c r="G164" s="101">
        <v>90</v>
      </c>
      <c r="H164" s="101">
        <v>90</v>
      </c>
      <c r="I164" s="101" t="s">
        <v>531</v>
      </c>
      <c r="J164"/>
      <c r="K164"/>
      <c r="L164"/>
      <c r="M164"/>
      <c r="N164"/>
      <c r="O164"/>
      <c r="P164"/>
      <c r="Q164"/>
      <c r="R164"/>
      <c r="S164"/>
    </row>
    <row r="165" spans="1:19">
      <c r="A165" s="101" t="s">
        <v>532</v>
      </c>
      <c r="B165" s="101" t="s">
        <v>520</v>
      </c>
      <c r="C165" s="101">
        <v>0.3</v>
      </c>
      <c r="D165" s="101">
        <v>1.627</v>
      </c>
      <c r="E165" s="101">
        <v>2.6920000000000002</v>
      </c>
      <c r="F165" s="101">
        <v>9.1</v>
      </c>
      <c r="G165" s="101">
        <v>0</v>
      </c>
      <c r="H165" s="101">
        <v>180</v>
      </c>
      <c r="I165" s="101"/>
      <c r="J165"/>
      <c r="K165"/>
      <c r="L165"/>
      <c r="M165"/>
      <c r="N165"/>
      <c r="O165"/>
      <c r="P165"/>
      <c r="Q165"/>
      <c r="R165"/>
      <c r="S165"/>
    </row>
    <row r="166" spans="1:19">
      <c r="A166" s="101" t="s">
        <v>533</v>
      </c>
      <c r="B166" s="101" t="s">
        <v>517</v>
      </c>
      <c r="C166" s="101">
        <v>0.22</v>
      </c>
      <c r="D166" s="101">
        <v>1.363</v>
      </c>
      <c r="E166" s="101">
        <v>1.712</v>
      </c>
      <c r="F166" s="101">
        <v>12.08</v>
      </c>
      <c r="G166" s="101">
        <v>0</v>
      </c>
      <c r="H166" s="101">
        <v>90</v>
      </c>
      <c r="I166" s="101" t="s">
        <v>528</v>
      </c>
      <c r="J166"/>
      <c r="K166"/>
      <c r="L166"/>
      <c r="M166"/>
      <c r="N166"/>
      <c r="O166"/>
      <c r="P166"/>
      <c r="Q166"/>
      <c r="R166"/>
      <c r="S166"/>
    </row>
    <row r="167" spans="1:19">
      <c r="A167" s="101" t="s">
        <v>534</v>
      </c>
      <c r="B167" s="101" t="s">
        <v>517</v>
      </c>
      <c r="C167" s="101">
        <v>0.22</v>
      </c>
      <c r="D167" s="101">
        <v>1.363</v>
      </c>
      <c r="E167" s="101">
        <v>1.712</v>
      </c>
      <c r="F167" s="101">
        <v>6.5</v>
      </c>
      <c r="G167" s="101">
        <v>270</v>
      </c>
      <c r="H167" s="101">
        <v>90</v>
      </c>
      <c r="I167" s="101" t="s">
        <v>535</v>
      </c>
      <c r="J167"/>
      <c r="K167"/>
      <c r="L167"/>
      <c r="M167"/>
      <c r="N167"/>
      <c r="O167"/>
      <c r="P167"/>
      <c r="Q167"/>
      <c r="R167"/>
      <c r="S167"/>
    </row>
    <row r="168" spans="1:19">
      <c r="A168" s="101" t="s">
        <v>536</v>
      </c>
      <c r="B168" s="101" t="s">
        <v>520</v>
      </c>
      <c r="C168" s="101">
        <v>0.3</v>
      </c>
      <c r="D168" s="101">
        <v>1.627</v>
      </c>
      <c r="E168" s="101">
        <v>2.6920000000000002</v>
      </c>
      <c r="F168" s="101">
        <v>8.4499999999999993</v>
      </c>
      <c r="G168" s="101">
        <v>180</v>
      </c>
      <c r="H168" s="101">
        <v>180</v>
      </c>
      <c r="I168" s="101"/>
      <c r="J168"/>
      <c r="K168"/>
      <c r="L168"/>
      <c r="M168"/>
      <c r="N168"/>
      <c r="O168"/>
      <c r="P168"/>
      <c r="Q168"/>
      <c r="R168"/>
      <c r="S168"/>
    </row>
    <row r="169" spans="1:19">
      <c r="A169" s="101" t="s">
        <v>537</v>
      </c>
      <c r="B169" s="101" t="s">
        <v>520</v>
      </c>
      <c r="C169" s="101">
        <v>0.3</v>
      </c>
      <c r="D169" s="101">
        <v>1.627</v>
      </c>
      <c r="E169" s="101">
        <v>2.6920000000000002</v>
      </c>
      <c r="F169" s="101">
        <v>5.0199999999999996</v>
      </c>
      <c r="G169" s="101">
        <v>0</v>
      </c>
      <c r="H169" s="101">
        <v>180</v>
      </c>
      <c r="I169" s="101"/>
      <c r="J169"/>
      <c r="K169"/>
      <c r="L169"/>
      <c r="M169"/>
      <c r="N169"/>
      <c r="O169"/>
      <c r="P169"/>
      <c r="Q169"/>
      <c r="R169"/>
      <c r="S169"/>
    </row>
    <row r="170" spans="1:19">
      <c r="A170" s="101" t="s">
        <v>538</v>
      </c>
      <c r="B170" s="101" t="s">
        <v>520</v>
      </c>
      <c r="C170" s="101">
        <v>0.3</v>
      </c>
      <c r="D170" s="101">
        <v>1.627</v>
      </c>
      <c r="E170" s="101">
        <v>2.6920000000000002</v>
      </c>
      <c r="F170" s="101">
        <v>13.01</v>
      </c>
      <c r="G170" s="101">
        <v>180</v>
      </c>
      <c r="H170" s="101">
        <v>180</v>
      </c>
      <c r="I170" s="101"/>
      <c r="J170"/>
      <c r="K170"/>
      <c r="L170"/>
      <c r="M170"/>
      <c r="N170"/>
      <c r="O170"/>
      <c r="P170"/>
      <c r="Q170"/>
      <c r="R170"/>
      <c r="S170"/>
    </row>
    <row r="171" spans="1:19">
      <c r="A171" s="101" t="s">
        <v>539</v>
      </c>
      <c r="B171" s="101" t="s">
        <v>520</v>
      </c>
      <c r="C171" s="101">
        <v>0.3</v>
      </c>
      <c r="D171" s="101">
        <v>1.627</v>
      </c>
      <c r="E171" s="101">
        <v>2.6920000000000002</v>
      </c>
      <c r="F171" s="101">
        <v>10.41</v>
      </c>
      <c r="G171" s="101">
        <v>90</v>
      </c>
      <c r="H171" s="101">
        <v>180</v>
      </c>
      <c r="I171" s="101"/>
      <c r="J171"/>
      <c r="K171"/>
      <c r="L171"/>
      <c r="M171"/>
      <c r="N171"/>
      <c r="O171"/>
      <c r="P171"/>
      <c r="Q171"/>
      <c r="R171"/>
      <c r="S171"/>
    </row>
    <row r="172" spans="1:19">
      <c r="A172" s="101" t="s">
        <v>540</v>
      </c>
      <c r="B172" s="101" t="s">
        <v>517</v>
      </c>
      <c r="C172" s="101">
        <v>0.22</v>
      </c>
      <c r="D172" s="101">
        <v>1.363</v>
      </c>
      <c r="E172" s="101">
        <v>1.712</v>
      </c>
      <c r="F172" s="101">
        <v>20.440000000000001</v>
      </c>
      <c r="G172" s="101">
        <v>270</v>
      </c>
      <c r="H172" s="101">
        <v>90</v>
      </c>
      <c r="I172" s="101" t="s">
        <v>535</v>
      </c>
      <c r="J172"/>
      <c r="K172"/>
      <c r="L172"/>
      <c r="M172"/>
      <c r="N172"/>
      <c r="O172"/>
      <c r="P172"/>
      <c r="Q172"/>
      <c r="R172"/>
      <c r="S172"/>
    </row>
    <row r="173" spans="1:19">
      <c r="A173" s="101" t="s">
        <v>541</v>
      </c>
      <c r="B173" s="101" t="s">
        <v>520</v>
      </c>
      <c r="C173" s="101">
        <v>0.3</v>
      </c>
      <c r="D173" s="101">
        <v>1.627</v>
      </c>
      <c r="E173" s="101">
        <v>2.6920000000000002</v>
      </c>
      <c r="F173" s="101">
        <v>57.79</v>
      </c>
      <c r="G173" s="101">
        <v>90</v>
      </c>
      <c r="H173" s="101">
        <v>180</v>
      </c>
      <c r="I173" s="101"/>
      <c r="J173"/>
      <c r="K173"/>
      <c r="L173"/>
      <c r="M173"/>
      <c r="N173"/>
      <c r="O173"/>
      <c r="P173"/>
      <c r="Q173"/>
      <c r="R173"/>
      <c r="S173"/>
    </row>
    <row r="174" spans="1:19">
      <c r="A174" s="101" t="s">
        <v>542</v>
      </c>
      <c r="B174" s="101" t="s">
        <v>520</v>
      </c>
      <c r="C174" s="101">
        <v>0.3</v>
      </c>
      <c r="D174" s="101">
        <v>1.627</v>
      </c>
      <c r="E174" s="101">
        <v>2.6920000000000002</v>
      </c>
      <c r="F174" s="101">
        <v>22.3</v>
      </c>
      <c r="G174" s="101">
        <v>0</v>
      </c>
      <c r="H174" s="101">
        <v>180</v>
      </c>
      <c r="I174" s="101"/>
      <c r="J174"/>
      <c r="K174"/>
      <c r="L174"/>
      <c r="M174"/>
      <c r="N174"/>
      <c r="O174"/>
      <c r="P174"/>
      <c r="Q174"/>
      <c r="R174"/>
      <c r="S174"/>
    </row>
    <row r="175" spans="1:19">
      <c r="A175" s="101" t="s">
        <v>543</v>
      </c>
      <c r="B175" s="101" t="s">
        <v>517</v>
      </c>
      <c r="C175" s="101">
        <v>0.22</v>
      </c>
      <c r="D175" s="101">
        <v>1.363</v>
      </c>
      <c r="E175" s="101">
        <v>1.712</v>
      </c>
      <c r="F175" s="101">
        <v>5.57</v>
      </c>
      <c r="G175" s="101">
        <v>270</v>
      </c>
      <c r="H175" s="101">
        <v>90</v>
      </c>
      <c r="I175" s="101" t="s">
        <v>535</v>
      </c>
      <c r="J175"/>
      <c r="K175"/>
      <c r="L175"/>
      <c r="M175"/>
      <c r="N175"/>
      <c r="O175"/>
      <c r="P175"/>
      <c r="Q175"/>
      <c r="R175"/>
      <c r="S175"/>
    </row>
    <row r="176" spans="1:19">
      <c r="A176" s="101" t="s">
        <v>544</v>
      </c>
      <c r="B176" s="101" t="s">
        <v>520</v>
      </c>
      <c r="C176" s="101">
        <v>0.3</v>
      </c>
      <c r="D176" s="101">
        <v>1.627</v>
      </c>
      <c r="E176" s="101">
        <v>2.6920000000000002</v>
      </c>
      <c r="F176" s="101">
        <v>5.0199999999999996</v>
      </c>
      <c r="G176" s="101">
        <v>0</v>
      </c>
      <c r="H176" s="101">
        <v>180</v>
      </c>
      <c r="I176" s="101"/>
      <c r="J176"/>
      <c r="K176"/>
      <c r="L176"/>
      <c r="M176"/>
      <c r="N176"/>
      <c r="O176"/>
      <c r="P176"/>
      <c r="Q176"/>
      <c r="R176"/>
      <c r="S176"/>
    </row>
    <row r="177" spans="1:19">
      <c r="A177" s="101" t="s">
        <v>545</v>
      </c>
      <c r="B177" s="101" t="s">
        <v>517</v>
      </c>
      <c r="C177" s="101">
        <v>0.22</v>
      </c>
      <c r="D177" s="101">
        <v>1.363</v>
      </c>
      <c r="E177" s="101">
        <v>1.712</v>
      </c>
      <c r="F177" s="101">
        <v>20.440000000000001</v>
      </c>
      <c r="G177" s="101">
        <v>0</v>
      </c>
      <c r="H177" s="101">
        <v>90</v>
      </c>
      <c r="I177" s="101" t="s">
        <v>528</v>
      </c>
      <c r="J177"/>
      <c r="K177"/>
      <c r="L177"/>
      <c r="M177"/>
      <c r="N177"/>
      <c r="O177"/>
      <c r="P177"/>
      <c r="Q177"/>
      <c r="R177"/>
      <c r="S177"/>
    </row>
    <row r="178" spans="1:19">
      <c r="A178" s="101" t="s">
        <v>546</v>
      </c>
      <c r="B178" s="101" t="s">
        <v>520</v>
      </c>
      <c r="C178" s="101">
        <v>0.3</v>
      </c>
      <c r="D178" s="101">
        <v>1.627</v>
      </c>
      <c r="E178" s="101">
        <v>2.6920000000000002</v>
      </c>
      <c r="F178" s="101">
        <v>61.32</v>
      </c>
      <c r="G178" s="101">
        <v>270</v>
      </c>
      <c r="H178" s="101">
        <v>180</v>
      </c>
      <c r="I178" s="101"/>
      <c r="J178"/>
      <c r="K178"/>
      <c r="L178"/>
      <c r="M178"/>
      <c r="N178"/>
      <c r="O178"/>
      <c r="P178"/>
      <c r="Q178"/>
      <c r="R178"/>
      <c r="S178"/>
    </row>
    <row r="179" spans="1:19">
      <c r="A179" s="101" t="s">
        <v>547</v>
      </c>
      <c r="B179" s="101" t="s">
        <v>520</v>
      </c>
      <c r="C179" s="101">
        <v>0.3</v>
      </c>
      <c r="D179" s="101">
        <v>1.627</v>
      </c>
      <c r="E179" s="101">
        <v>2.6920000000000002</v>
      </c>
      <c r="F179" s="101">
        <v>46.08</v>
      </c>
      <c r="G179" s="101">
        <v>180</v>
      </c>
      <c r="H179" s="101">
        <v>180</v>
      </c>
      <c r="I179" s="101"/>
      <c r="J179"/>
      <c r="K179"/>
      <c r="L179"/>
      <c r="M179"/>
      <c r="N179"/>
      <c r="O179"/>
      <c r="P179"/>
      <c r="Q179"/>
      <c r="R179"/>
      <c r="S179"/>
    </row>
    <row r="180" spans="1:19">
      <c r="A180" s="101" t="s">
        <v>548</v>
      </c>
      <c r="B180" s="101" t="s">
        <v>520</v>
      </c>
      <c r="C180" s="101">
        <v>0.3</v>
      </c>
      <c r="D180" s="101">
        <v>1.627</v>
      </c>
      <c r="E180" s="101">
        <v>2.6920000000000002</v>
      </c>
      <c r="F180" s="101">
        <v>33.450000000000003</v>
      </c>
      <c r="G180" s="101">
        <v>180</v>
      </c>
      <c r="H180" s="101">
        <v>180</v>
      </c>
      <c r="I180" s="101"/>
      <c r="J180"/>
      <c r="K180"/>
      <c r="L180"/>
      <c r="M180"/>
      <c r="N180"/>
      <c r="O180"/>
      <c r="P180"/>
      <c r="Q180"/>
      <c r="R180"/>
      <c r="S180"/>
    </row>
    <row r="181" spans="1:19">
      <c r="A181" s="101" t="s">
        <v>549</v>
      </c>
      <c r="B181" s="101" t="s">
        <v>517</v>
      </c>
      <c r="C181" s="101">
        <v>0.22</v>
      </c>
      <c r="D181" s="101">
        <v>1.363</v>
      </c>
      <c r="E181" s="101">
        <v>1.712</v>
      </c>
      <c r="F181" s="101">
        <v>4.6500000000000004</v>
      </c>
      <c r="G181" s="101">
        <v>0</v>
      </c>
      <c r="H181" s="101">
        <v>90</v>
      </c>
      <c r="I181" s="101" t="s">
        <v>528</v>
      </c>
      <c r="J181"/>
      <c r="K181"/>
      <c r="L181"/>
      <c r="M181"/>
      <c r="N181"/>
      <c r="O181"/>
      <c r="P181"/>
      <c r="Q181"/>
      <c r="R181"/>
      <c r="S181"/>
    </row>
    <row r="182" spans="1:19">
      <c r="A182" s="101" t="s">
        <v>550</v>
      </c>
      <c r="B182" s="101" t="s">
        <v>520</v>
      </c>
      <c r="C182" s="101">
        <v>0.3</v>
      </c>
      <c r="D182" s="101">
        <v>1.627</v>
      </c>
      <c r="E182" s="101">
        <v>2.6920000000000002</v>
      </c>
      <c r="F182" s="101">
        <v>15.61</v>
      </c>
      <c r="G182" s="101">
        <v>180</v>
      </c>
      <c r="H182" s="101">
        <v>180</v>
      </c>
      <c r="I182" s="101"/>
      <c r="J182"/>
      <c r="K182"/>
      <c r="L182"/>
      <c r="M182"/>
      <c r="N182"/>
      <c r="O182"/>
      <c r="P182"/>
      <c r="Q182"/>
      <c r="R182"/>
      <c r="S182"/>
    </row>
    <row r="183" spans="1:19">
      <c r="A183" s="101" t="s">
        <v>551</v>
      </c>
      <c r="B183" s="101" t="s">
        <v>520</v>
      </c>
      <c r="C183" s="101">
        <v>0.3</v>
      </c>
      <c r="D183" s="101">
        <v>1.627</v>
      </c>
      <c r="E183" s="101">
        <v>2.6920000000000002</v>
      </c>
      <c r="F183" s="101">
        <v>13.66</v>
      </c>
      <c r="G183" s="101">
        <v>180</v>
      </c>
      <c r="H183" s="101">
        <v>180</v>
      </c>
      <c r="I183" s="101"/>
      <c r="J183"/>
      <c r="K183"/>
      <c r="L183"/>
      <c r="M183"/>
      <c r="N183"/>
      <c r="O183"/>
      <c r="P183"/>
      <c r="Q183"/>
      <c r="R183"/>
      <c r="S183"/>
    </row>
    <row r="184" spans="1:19">
      <c r="A184" s="101" t="s">
        <v>552</v>
      </c>
      <c r="B184" s="101" t="s">
        <v>520</v>
      </c>
      <c r="C184" s="101">
        <v>0.3</v>
      </c>
      <c r="D184" s="101">
        <v>1.627</v>
      </c>
      <c r="E184" s="101">
        <v>2.6920000000000002</v>
      </c>
      <c r="F184" s="101">
        <v>40.880000000000003</v>
      </c>
      <c r="G184" s="101">
        <v>90</v>
      </c>
      <c r="H184" s="101">
        <v>180</v>
      </c>
      <c r="I184" s="101"/>
      <c r="J184"/>
      <c r="K184"/>
      <c r="L184"/>
      <c r="M184"/>
      <c r="N184"/>
      <c r="O184"/>
      <c r="P184"/>
      <c r="Q184"/>
      <c r="R184"/>
      <c r="S184"/>
    </row>
    <row r="185" spans="1:19">
      <c r="A185" s="101" t="s">
        <v>553</v>
      </c>
      <c r="B185" s="101" t="s">
        <v>517</v>
      </c>
      <c r="C185" s="101">
        <v>0.22</v>
      </c>
      <c r="D185" s="101">
        <v>1.363</v>
      </c>
      <c r="E185" s="101">
        <v>1.712</v>
      </c>
      <c r="F185" s="101">
        <v>5.57</v>
      </c>
      <c r="G185" s="101">
        <v>0</v>
      </c>
      <c r="H185" s="101">
        <v>90</v>
      </c>
      <c r="I185" s="101" t="s">
        <v>528</v>
      </c>
      <c r="J185"/>
      <c r="K185"/>
      <c r="L185"/>
      <c r="M185"/>
      <c r="N185"/>
      <c r="O185"/>
      <c r="P185"/>
      <c r="Q185"/>
      <c r="R185"/>
      <c r="S185"/>
    </row>
    <row r="186" spans="1:19">
      <c r="A186" s="101" t="s">
        <v>554</v>
      </c>
      <c r="B186" s="101" t="s">
        <v>520</v>
      </c>
      <c r="C186" s="101">
        <v>0.3</v>
      </c>
      <c r="D186" s="101">
        <v>1.627</v>
      </c>
      <c r="E186" s="101">
        <v>2.6920000000000002</v>
      </c>
      <c r="F186" s="101">
        <v>5.0199999999999996</v>
      </c>
      <c r="G186" s="101">
        <v>90</v>
      </c>
      <c r="H186" s="101">
        <v>180</v>
      </c>
      <c r="I186" s="101"/>
      <c r="J186"/>
      <c r="K186"/>
      <c r="L186"/>
      <c r="M186"/>
      <c r="N186"/>
      <c r="O186"/>
      <c r="P186"/>
      <c r="Q186"/>
      <c r="R186"/>
      <c r="S186"/>
    </row>
    <row r="187" spans="1:19">
      <c r="A187" s="101" t="s">
        <v>555</v>
      </c>
      <c r="B187" s="101" t="s">
        <v>517</v>
      </c>
      <c r="C187" s="101">
        <v>0.22</v>
      </c>
      <c r="D187" s="101">
        <v>1.363</v>
      </c>
      <c r="E187" s="101">
        <v>1.712</v>
      </c>
      <c r="F187" s="101">
        <v>6.5</v>
      </c>
      <c r="G187" s="101">
        <v>90</v>
      </c>
      <c r="H187" s="101">
        <v>90</v>
      </c>
      <c r="I187" s="101" t="s">
        <v>531</v>
      </c>
      <c r="J187"/>
      <c r="K187"/>
      <c r="L187"/>
      <c r="M187"/>
      <c r="N187"/>
      <c r="O187"/>
      <c r="P187"/>
      <c r="Q187"/>
      <c r="R187"/>
      <c r="S187"/>
    </row>
    <row r="188" spans="1:19">
      <c r="A188" s="101" t="s">
        <v>556</v>
      </c>
      <c r="B188" s="101" t="s">
        <v>517</v>
      </c>
      <c r="C188" s="101">
        <v>0.22</v>
      </c>
      <c r="D188" s="101">
        <v>1.363</v>
      </c>
      <c r="E188" s="101">
        <v>1.712</v>
      </c>
      <c r="F188" s="101">
        <v>7.43</v>
      </c>
      <c r="G188" s="101">
        <v>0</v>
      </c>
      <c r="H188" s="101">
        <v>90</v>
      </c>
      <c r="I188" s="101" t="s">
        <v>528</v>
      </c>
      <c r="J188"/>
      <c r="K188"/>
      <c r="L188"/>
      <c r="M188"/>
      <c r="N188"/>
      <c r="O188"/>
      <c r="P188"/>
      <c r="Q188"/>
      <c r="R188"/>
      <c r="S188"/>
    </row>
    <row r="189" spans="1:19">
      <c r="A189" s="101" t="s">
        <v>557</v>
      </c>
      <c r="B189" s="101" t="s">
        <v>520</v>
      </c>
      <c r="C189" s="101">
        <v>0.3</v>
      </c>
      <c r="D189" s="101">
        <v>1.627</v>
      </c>
      <c r="E189" s="101">
        <v>2.6920000000000002</v>
      </c>
      <c r="F189" s="101">
        <v>5.2</v>
      </c>
      <c r="G189" s="101">
        <v>180</v>
      </c>
      <c r="H189" s="101">
        <v>180</v>
      </c>
      <c r="I189" s="101"/>
      <c r="J189"/>
      <c r="K189"/>
      <c r="L189"/>
      <c r="M189"/>
      <c r="N189"/>
      <c r="O189"/>
      <c r="P189"/>
      <c r="Q189"/>
      <c r="R189"/>
      <c r="S189"/>
    </row>
    <row r="190" spans="1:19">
      <c r="A190" s="101" t="s">
        <v>558</v>
      </c>
      <c r="B190" s="101" t="s">
        <v>559</v>
      </c>
      <c r="C190" s="101">
        <v>0.3</v>
      </c>
      <c r="D190" s="101">
        <v>0.26100000000000001</v>
      </c>
      <c r="E190" s="101">
        <v>0.27500000000000002</v>
      </c>
      <c r="F190" s="101">
        <v>5.2</v>
      </c>
      <c r="G190" s="101">
        <v>180</v>
      </c>
      <c r="H190" s="101">
        <v>0</v>
      </c>
      <c r="I190" s="101"/>
      <c r="J190"/>
      <c r="K190"/>
      <c r="L190"/>
      <c r="M190"/>
      <c r="N190"/>
      <c r="O190"/>
      <c r="P190"/>
      <c r="Q190"/>
      <c r="R190"/>
      <c r="S190"/>
    </row>
    <row r="191" spans="1:19">
      <c r="A191" s="101" t="s">
        <v>560</v>
      </c>
      <c r="B191" s="101" t="s">
        <v>520</v>
      </c>
      <c r="C191" s="101">
        <v>0.3</v>
      </c>
      <c r="D191" s="101">
        <v>1.627</v>
      </c>
      <c r="E191" s="101">
        <v>2.6920000000000002</v>
      </c>
      <c r="F191" s="101">
        <v>16.91</v>
      </c>
      <c r="G191" s="101">
        <v>270</v>
      </c>
      <c r="H191" s="101">
        <v>180</v>
      </c>
      <c r="I191" s="101"/>
      <c r="J191"/>
      <c r="K191"/>
      <c r="L191"/>
      <c r="M191"/>
      <c r="N191"/>
      <c r="O191"/>
      <c r="P191"/>
      <c r="Q191"/>
      <c r="R191"/>
      <c r="S191"/>
    </row>
    <row r="192" spans="1:19">
      <c r="A192" s="101" t="s">
        <v>561</v>
      </c>
      <c r="B192" s="101" t="s">
        <v>520</v>
      </c>
      <c r="C192" s="101">
        <v>0.3</v>
      </c>
      <c r="D192" s="101">
        <v>1.627</v>
      </c>
      <c r="E192" s="101">
        <v>2.6920000000000002</v>
      </c>
      <c r="F192" s="101">
        <v>46.08</v>
      </c>
      <c r="G192" s="101">
        <v>270</v>
      </c>
      <c r="H192" s="101">
        <v>180</v>
      </c>
      <c r="I192" s="101"/>
      <c r="J192"/>
      <c r="K192"/>
      <c r="L192"/>
      <c r="M192"/>
      <c r="N192"/>
      <c r="O192"/>
      <c r="P192"/>
      <c r="Q192"/>
      <c r="R192"/>
      <c r="S192"/>
    </row>
    <row r="193" spans="1:19">
      <c r="A193" s="101" t="s">
        <v>562</v>
      </c>
      <c r="B193" s="101" t="s">
        <v>520</v>
      </c>
      <c r="C193" s="101">
        <v>0.3</v>
      </c>
      <c r="D193" s="101">
        <v>1.627</v>
      </c>
      <c r="E193" s="101">
        <v>2.6920000000000002</v>
      </c>
      <c r="F193" s="101">
        <v>5.0199999999999996</v>
      </c>
      <c r="G193" s="101">
        <v>180</v>
      </c>
      <c r="H193" s="101">
        <v>180</v>
      </c>
      <c r="I193" s="101"/>
      <c r="J193"/>
      <c r="K193"/>
      <c r="L193"/>
      <c r="M193"/>
      <c r="N193"/>
      <c r="O193"/>
      <c r="P193"/>
      <c r="Q193"/>
      <c r="R193"/>
      <c r="S193"/>
    </row>
    <row r="194" spans="1:19">
      <c r="A194" s="101" t="s">
        <v>563</v>
      </c>
      <c r="B194" s="101" t="s">
        <v>520</v>
      </c>
      <c r="C194" s="101">
        <v>0.3</v>
      </c>
      <c r="D194" s="101">
        <v>1.627</v>
      </c>
      <c r="E194" s="101">
        <v>2.6920000000000002</v>
      </c>
      <c r="F194" s="101">
        <v>24.25</v>
      </c>
      <c r="G194" s="101">
        <v>180</v>
      </c>
      <c r="H194" s="101">
        <v>180</v>
      </c>
      <c r="I194" s="101"/>
      <c r="J194"/>
      <c r="K194"/>
      <c r="L194"/>
      <c r="M194"/>
      <c r="N194"/>
      <c r="O194"/>
      <c r="P194"/>
      <c r="Q194"/>
      <c r="R194"/>
      <c r="S194"/>
    </row>
    <row r="195" spans="1:19">
      <c r="A195" s="101" t="s">
        <v>564</v>
      </c>
      <c r="B195" s="101" t="s">
        <v>520</v>
      </c>
      <c r="C195" s="101">
        <v>0.3</v>
      </c>
      <c r="D195" s="101">
        <v>1.627</v>
      </c>
      <c r="E195" s="101">
        <v>2.6920000000000002</v>
      </c>
      <c r="F195" s="101">
        <v>5.0199999999999996</v>
      </c>
      <c r="G195" s="101">
        <v>180</v>
      </c>
      <c r="H195" s="101">
        <v>180</v>
      </c>
      <c r="I195" s="101"/>
      <c r="J195"/>
      <c r="K195"/>
      <c r="L195"/>
      <c r="M195"/>
      <c r="N195"/>
      <c r="O195"/>
      <c r="P195"/>
      <c r="Q195"/>
      <c r="R195"/>
      <c r="S195"/>
    </row>
    <row r="196" spans="1:19">
      <c r="A196" s="101" t="s">
        <v>565</v>
      </c>
      <c r="B196" s="101" t="s">
        <v>520</v>
      </c>
      <c r="C196" s="101">
        <v>0.3</v>
      </c>
      <c r="D196" s="101">
        <v>1.627</v>
      </c>
      <c r="E196" s="101">
        <v>2.6920000000000002</v>
      </c>
      <c r="F196" s="101">
        <v>44.87</v>
      </c>
      <c r="G196" s="101">
        <v>0</v>
      </c>
      <c r="H196" s="101">
        <v>180</v>
      </c>
      <c r="I196" s="101"/>
      <c r="J196"/>
      <c r="K196"/>
      <c r="L196"/>
      <c r="M196"/>
      <c r="N196"/>
      <c r="O196"/>
      <c r="P196"/>
      <c r="Q196"/>
      <c r="R196"/>
      <c r="S196"/>
    </row>
    <row r="197" spans="1:19">
      <c r="A197" s="101">
        <v>879583</v>
      </c>
      <c r="B197" s="101" t="s">
        <v>517</v>
      </c>
      <c r="C197" s="101">
        <v>0.22</v>
      </c>
      <c r="D197" s="101">
        <v>1.363</v>
      </c>
      <c r="E197" s="101">
        <v>1.712</v>
      </c>
      <c r="F197" s="101">
        <v>18.579999999999998</v>
      </c>
      <c r="G197" s="101">
        <v>180</v>
      </c>
      <c r="H197" s="101">
        <v>90</v>
      </c>
      <c r="I197" s="101" t="s">
        <v>518</v>
      </c>
      <c r="J197"/>
      <c r="K197"/>
      <c r="L197"/>
      <c r="M197"/>
      <c r="N197"/>
      <c r="O197"/>
      <c r="P197"/>
      <c r="Q197"/>
      <c r="R197"/>
      <c r="S197"/>
    </row>
    <row r="198" spans="1:19">
      <c r="A198" s="101" t="s">
        <v>566</v>
      </c>
      <c r="B198" s="101" t="s">
        <v>517</v>
      </c>
      <c r="C198" s="101">
        <v>0.22</v>
      </c>
      <c r="D198" s="101">
        <v>1.363</v>
      </c>
      <c r="E198" s="101">
        <v>1.712</v>
      </c>
      <c r="F198" s="101">
        <v>21.37</v>
      </c>
      <c r="G198" s="101">
        <v>90</v>
      </c>
      <c r="H198" s="101">
        <v>90</v>
      </c>
      <c r="I198" s="101" t="s">
        <v>531</v>
      </c>
      <c r="J198"/>
      <c r="K198"/>
      <c r="L198"/>
      <c r="M198"/>
      <c r="N198"/>
      <c r="O198"/>
      <c r="P198"/>
      <c r="Q198"/>
      <c r="R198"/>
      <c r="S198"/>
    </row>
    <row r="199" spans="1:19">
      <c r="A199" s="101" t="s">
        <v>567</v>
      </c>
      <c r="B199" s="101" t="s">
        <v>520</v>
      </c>
      <c r="C199" s="101">
        <v>0.3</v>
      </c>
      <c r="D199" s="101">
        <v>1.627</v>
      </c>
      <c r="E199" s="101">
        <v>2.6920000000000002</v>
      </c>
      <c r="F199" s="101">
        <v>42.74</v>
      </c>
      <c r="G199" s="101">
        <v>0</v>
      </c>
      <c r="H199" s="101">
        <v>180</v>
      </c>
      <c r="I199" s="101"/>
      <c r="J199"/>
      <c r="K199"/>
      <c r="L199"/>
      <c r="M199"/>
      <c r="N199"/>
      <c r="O199"/>
      <c r="P199"/>
      <c r="Q199"/>
      <c r="R199"/>
      <c r="S199"/>
    </row>
    <row r="200" spans="1:19">
      <c r="A200" s="101" t="s">
        <v>568</v>
      </c>
      <c r="B200" s="101" t="s">
        <v>517</v>
      </c>
      <c r="C200" s="101">
        <v>0.22</v>
      </c>
      <c r="D200" s="101">
        <v>1.363</v>
      </c>
      <c r="E200" s="101">
        <v>1.712</v>
      </c>
      <c r="F200" s="101">
        <v>22.3</v>
      </c>
      <c r="G200" s="101">
        <v>90</v>
      </c>
      <c r="H200" s="101">
        <v>90</v>
      </c>
      <c r="I200" s="101" t="s">
        <v>531</v>
      </c>
      <c r="J200"/>
      <c r="K200"/>
      <c r="L200"/>
      <c r="M200"/>
      <c r="N200"/>
      <c r="O200"/>
      <c r="P200"/>
      <c r="Q200"/>
      <c r="R200"/>
      <c r="S200"/>
    </row>
    <row r="201" spans="1:19">
      <c r="A201" s="101" t="s">
        <v>569</v>
      </c>
      <c r="B201" s="101" t="s">
        <v>520</v>
      </c>
      <c r="C201" s="101">
        <v>0.3</v>
      </c>
      <c r="D201" s="101">
        <v>1.627</v>
      </c>
      <c r="E201" s="101">
        <v>2.6920000000000002</v>
      </c>
      <c r="F201" s="101">
        <v>44.59</v>
      </c>
      <c r="G201" s="101">
        <v>0</v>
      </c>
      <c r="H201" s="101">
        <v>180</v>
      </c>
      <c r="I201" s="101"/>
      <c r="J201"/>
      <c r="K201"/>
      <c r="L201"/>
      <c r="M201"/>
      <c r="N201"/>
      <c r="O201"/>
      <c r="P201"/>
      <c r="Q201"/>
      <c r="R201"/>
      <c r="S201"/>
    </row>
    <row r="202" spans="1:19">
      <c r="A202" s="101" t="s">
        <v>570</v>
      </c>
      <c r="B202" s="101" t="s">
        <v>520</v>
      </c>
      <c r="C202" s="101">
        <v>0.3</v>
      </c>
      <c r="D202" s="101">
        <v>1.627</v>
      </c>
      <c r="E202" s="101">
        <v>2.6920000000000002</v>
      </c>
      <c r="F202" s="101">
        <v>44.22</v>
      </c>
      <c r="G202" s="101">
        <v>0</v>
      </c>
      <c r="H202" s="101">
        <v>180</v>
      </c>
      <c r="I202" s="101"/>
      <c r="J202"/>
      <c r="K202"/>
      <c r="L202"/>
      <c r="M202"/>
      <c r="N202"/>
      <c r="O202"/>
      <c r="P202"/>
      <c r="Q202"/>
      <c r="R202"/>
      <c r="S202"/>
    </row>
    <row r="203" spans="1:19">
      <c r="A203" s="101" t="s">
        <v>571</v>
      </c>
      <c r="B203" s="101" t="s">
        <v>520</v>
      </c>
      <c r="C203" s="101">
        <v>0.3</v>
      </c>
      <c r="D203" s="101">
        <v>1.627</v>
      </c>
      <c r="E203" s="101">
        <v>2.6920000000000002</v>
      </c>
      <c r="F203" s="101">
        <v>10.029999999999999</v>
      </c>
      <c r="G203" s="101">
        <v>180</v>
      </c>
      <c r="H203" s="101">
        <v>180</v>
      </c>
      <c r="I203" s="101"/>
      <c r="J203"/>
      <c r="K203"/>
      <c r="L203"/>
      <c r="M203"/>
      <c r="N203"/>
      <c r="O203"/>
      <c r="P203"/>
      <c r="Q203"/>
      <c r="R203"/>
      <c r="S203"/>
    </row>
    <row r="204" spans="1:19">
      <c r="A204" s="101" t="s">
        <v>572</v>
      </c>
      <c r="B204" s="101" t="s">
        <v>520</v>
      </c>
      <c r="C204" s="101">
        <v>0.3</v>
      </c>
      <c r="D204" s="101">
        <v>1.627</v>
      </c>
      <c r="E204" s="101">
        <v>2.6920000000000002</v>
      </c>
      <c r="F204" s="101">
        <v>49.05</v>
      </c>
      <c r="G204" s="101">
        <v>180</v>
      </c>
      <c r="H204" s="101">
        <v>180</v>
      </c>
      <c r="I204" s="101"/>
      <c r="J204"/>
      <c r="K204"/>
      <c r="L204"/>
      <c r="M204"/>
      <c r="N204"/>
      <c r="O204"/>
      <c r="P204"/>
      <c r="Q204"/>
      <c r="R204"/>
      <c r="S204"/>
    </row>
    <row r="205" spans="1:19">
      <c r="A205" s="101" t="s">
        <v>573</v>
      </c>
      <c r="B205" s="101" t="s">
        <v>517</v>
      </c>
      <c r="C205" s="101">
        <v>0.22</v>
      </c>
      <c r="D205" s="101">
        <v>1.363</v>
      </c>
      <c r="E205" s="101">
        <v>1.712</v>
      </c>
      <c r="F205" s="101">
        <v>3.72</v>
      </c>
      <c r="G205" s="101">
        <v>270</v>
      </c>
      <c r="H205" s="101">
        <v>90</v>
      </c>
      <c r="I205" s="101" t="s">
        <v>535</v>
      </c>
      <c r="J205"/>
      <c r="K205"/>
      <c r="L205"/>
      <c r="M205"/>
      <c r="N205"/>
      <c r="O205"/>
      <c r="P205"/>
      <c r="Q205"/>
      <c r="R205"/>
      <c r="S205"/>
    </row>
    <row r="206" spans="1:19">
      <c r="A206" s="101" t="s">
        <v>574</v>
      </c>
      <c r="B206" s="101" t="s">
        <v>520</v>
      </c>
      <c r="C206" s="101">
        <v>0.3</v>
      </c>
      <c r="D206" s="101">
        <v>1.627</v>
      </c>
      <c r="E206" s="101">
        <v>2.6920000000000002</v>
      </c>
      <c r="F206" s="101">
        <v>17.559999999999999</v>
      </c>
      <c r="G206" s="101">
        <v>90</v>
      </c>
      <c r="H206" s="101">
        <v>180</v>
      </c>
      <c r="I206" s="101"/>
      <c r="J206"/>
      <c r="K206"/>
      <c r="L206"/>
      <c r="M206"/>
      <c r="N206"/>
      <c r="O206"/>
      <c r="P206"/>
      <c r="Q206"/>
      <c r="R206"/>
      <c r="S206"/>
    </row>
    <row r="207" spans="1:19">
      <c r="A207" s="101" t="s">
        <v>575</v>
      </c>
      <c r="B207" s="101" t="s">
        <v>520</v>
      </c>
      <c r="C207" s="101">
        <v>0.3</v>
      </c>
      <c r="D207" s="101">
        <v>1.627</v>
      </c>
      <c r="E207" s="101">
        <v>2.6920000000000002</v>
      </c>
      <c r="F207" s="101">
        <v>31.4</v>
      </c>
      <c r="G207" s="101">
        <v>0</v>
      </c>
      <c r="H207" s="101">
        <v>180</v>
      </c>
      <c r="I207" s="101"/>
      <c r="J207"/>
      <c r="K207"/>
      <c r="L207"/>
      <c r="M207"/>
      <c r="N207"/>
      <c r="O207"/>
      <c r="P207"/>
      <c r="Q207"/>
      <c r="R207"/>
      <c r="S207"/>
    </row>
    <row r="208" spans="1:19">
      <c r="A208" s="101" t="s">
        <v>576</v>
      </c>
      <c r="B208" s="101" t="s">
        <v>517</v>
      </c>
      <c r="C208" s="101">
        <v>0.22</v>
      </c>
      <c r="D208" s="101">
        <v>1.363</v>
      </c>
      <c r="E208" s="101">
        <v>1.712</v>
      </c>
      <c r="F208" s="101">
        <v>5.57</v>
      </c>
      <c r="G208" s="101">
        <v>270</v>
      </c>
      <c r="H208" s="101">
        <v>90</v>
      </c>
      <c r="I208" s="101" t="s">
        <v>535</v>
      </c>
      <c r="J208"/>
      <c r="K208"/>
      <c r="L208"/>
      <c r="M208"/>
      <c r="N208"/>
      <c r="O208"/>
      <c r="P208"/>
      <c r="Q208"/>
      <c r="R208"/>
      <c r="S208"/>
    </row>
    <row r="209" spans="1:19">
      <c r="A209" s="101" t="s">
        <v>577</v>
      </c>
      <c r="B209" s="101" t="s">
        <v>520</v>
      </c>
      <c r="C209" s="101">
        <v>0.3</v>
      </c>
      <c r="D209" s="101">
        <v>1.627</v>
      </c>
      <c r="E209" s="101">
        <v>2.6920000000000002</v>
      </c>
      <c r="F209" s="101">
        <v>5.0199999999999996</v>
      </c>
      <c r="G209" s="101">
        <v>270</v>
      </c>
      <c r="H209" s="101">
        <v>180</v>
      </c>
      <c r="I209" s="101"/>
      <c r="J209"/>
      <c r="K209"/>
      <c r="L209"/>
      <c r="M209"/>
      <c r="N209"/>
      <c r="O209"/>
      <c r="P209"/>
      <c r="Q209"/>
      <c r="R209"/>
      <c r="S209"/>
    </row>
    <row r="210" spans="1:19">
      <c r="A210" s="101" t="s">
        <v>578</v>
      </c>
      <c r="B210" s="101" t="s">
        <v>517</v>
      </c>
      <c r="C210" s="101">
        <v>0.22</v>
      </c>
      <c r="D210" s="101">
        <v>1.363</v>
      </c>
      <c r="E210" s="101">
        <v>1.712</v>
      </c>
      <c r="F210" s="101">
        <v>17.649999999999999</v>
      </c>
      <c r="G210" s="101">
        <v>0</v>
      </c>
      <c r="H210" s="101">
        <v>90</v>
      </c>
      <c r="I210" s="101" t="s">
        <v>528</v>
      </c>
      <c r="J210"/>
      <c r="K210"/>
      <c r="L210"/>
      <c r="M210"/>
      <c r="N210"/>
      <c r="O210"/>
      <c r="P210"/>
      <c r="Q210"/>
      <c r="R210"/>
      <c r="S210"/>
    </row>
    <row r="211" spans="1:19">
      <c r="A211" s="101" t="s">
        <v>579</v>
      </c>
      <c r="B211" s="101" t="s">
        <v>520</v>
      </c>
      <c r="C211" s="101">
        <v>0.3</v>
      </c>
      <c r="D211" s="101">
        <v>1.627</v>
      </c>
      <c r="E211" s="101">
        <v>2.6920000000000002</v>
      </c>
      <c r="F211" s="101">
        <v>26.48</v>
      </c>
      <c r="G211" s="101">
        <v>270</v>
      </c>
      <c r="H211" s="101">
        <v>180</v>
      </c>
      <c r="I211" s="101"/>
      <c r="J211"/>
      <c r="K211"/>
      <c r="L211"/>
      <c r="M211"/>
      <c r="N211"/>
      <c r="O211"/>
      <c r="P211"/>
      <c r="Q211"/>
      <c r="R211"/>
      <c r="S211"/>
    </row>
    <row r="212" spans="1:19">
      <c r="A212" s="101" t="s">
        <v>580</v>
      </c>
      <c r="B212" s="101" t="s">
        <v>517</v>
      </c>
      <c r="C212" s="101">
        <v>0.22</v>
      </c>
      <c r="D212" s="101">
        <v>1.363</v>
      </c>
      <c r="E212" s="101">
        <v>1.712</v>
      </c>
      <c r="F212" s="101">
        <v>12.08</v>
      </c>
      <c r="G212" s="101">
        <v>180</v>
      </c>
      <c r="H212" s="101">
        <v>90</v>
      </c>
      <c r="I212" s="101" t="s">
        <v>518</v>
      </c>
      <c r="J212"/>
      <c r="K212"/>
      <c r="L212"/>
      <c r="M212"/>
      <c r="N212"/>
      <c r="O212"/>
      <c r="P212"/>
      <c r="Q212"/>
      <c r="R212"/>
      <c r="S212"/>
    </row>
    <row r="213" spans="1:19">
      <c r="A213" s="101" t="s">
        <v>581</v>
      </c>
      <c r="B213" s="101" t="s">
        <v>520</v>
      </c>
      <c r="C213" s="101">
        <v>0.3</v>
      </c>
      <c r="D213" s="101">
        <v>1.627</v>
      </c>
      <c r="E213" s="101">
        <v>2.6920000000000002</v>
      </c>
      <c r="F213" s="101">
        <v>47.29</v>
      </c>
      <c r="G213" s="101">
        <v>270</v>
      </c>
      <c r="H213" s="101">
        <v>180</v>
      </c>
      <c r="I213" s="101"/>
      <c r="J213"/>
      <c r="K213"/>
      <c r="L213"/>
      <c r="M213"/>
      <c r="N213"/>
      <c r="O213"/>
      <c r="P213"/>
      <c r="Q213"/>
      <c r="R213"/>
      <c r="S213"/>
    </row>
    <row r="214" spans="1:19">
      <c r="A214" s="101" t="s">
        <v>582</v>
      </c>
      <c r="B214" s="101" t="s">
        <v>520</v>
      </c>
      <c r="C214" s="101">
        <v>0.3</v>
      </c>
      <c r="D214" s="101">
        <v>1.627</v>
      </c>
      <c r="E214" s="101">
        <v>2.6920000000000002</v>
      </c>
      <c r="F214" s="101">
        <v>11.89</v>
      </c>
      <c r="G214" s="101">
        <v>0</v>
      </c>
      <c r="H214" s="101">
        <v>180</v>
      </c>
      <c r="I214" s="101"/>
      <c r="J214"/>
      <c r="K214"/>
      <c r="L214"/>
      <c r="M214"/>
      <c r="N214"/>
      <c r="O214"/>
      <c r="P214"/>
      <c r="Q214"/>
      <c r="R214"/>
      <c r="S214"/>
    </row>
    <row r="215" spans="1:19">
      <c r="A215" s="101" t="s">
        <v>583</v>
      </c>
      <c r="B215" s="101" t="s">
        <v>517</v>
      </c>
      <c r="C215" s="101">
        <v>0.22</v>
      </c>
      <c r="D215" s="101">
        <v>1.363</v>
      </c>
      <c r="E215" s="101">
        <v>1.712</v>
      </c>
      <c r="F215" s="101">
        <v>41.81</v>
      </c>
      <c r="G215" s="101">
        <v>180</v>
      </c>
      <c r="H215" s="101">
        <v>90</v>
      </c>
      <c r="I215" s="101" t="s">
        <v>518</v>
      </c>
      <c r="J215"/>
      <c r="K215"/>
      <c r="L215"/>
      <c r="M215"/>
      <c r="N215"/>
      <c r="O215"/>
      <c r="P215"/>
      <c r="Q215"/>
      <c r="R215"/>
      <c r="S215"/>
    </row>
    <row r="216" spans="1:19">
      <c r="A216" s="101" t="s">
        <v>584</v>
      </c>
      <c r="B216" s="101" t="s">
        <v>520</v>
      </c>
      <c r="C216" s="101">
        <v>0.3</v>
      </c>
      <c r="D216" s="101">
        <v>1.627</v>
      </c>
      <c r="E216" s="101">
        <v>2.6920000000000002</v>
      </c>
      <c r="F216" s="101">
        <v>50.17</v>
      </c>
      <c r="G216" s="101">
        <v>90</v>
      </c>
      <c r="H216" s="101">
        <v>180</v>
      </c>
      <c r="I216" s="101"/>
      <c r="J216"/>
      <c r="K216"/>
      <c r="L216"/>
      <c r="M216"/>
      <c r="N216"/>
      <c r="O216"/>
      <c r="P216"/>
      <c r="Q216"/>
      <c r="R216"/>
      <c r="S216"/>
    </row>
    <row r="217" spans="1:19">
      <c r="A217" s="101" t="s">
        <v>585</v>
      </c>
      <c r="B217" s="101" t="s">
        <v>517</v>
      </c>
      <c r="C217" s="101">
        <v>0.22</v>
      </c>
      <c r="D217" s="101">
        <v>1.363</v>
      </c>
      <c r="E217" s="101">
        <v>1.712</v>
      </c>
      <c r="F217" s="101">
        <v>6.5</v>
      </c>
      <c r="G217" s="101">
        <v>180</v>
      </c>
      <c r="H217" s="101">
        <v>90</v>
      </c>
      <c r="I217" s="101" t="s">
        <v>518</v>
      </c>
      <c r="J217"/>
      <c r="K217"/>
      <c r="L217"/>
      <c r="M217"/>
      <c r="N217"/>
      <c r="O217"/>
      <c r="P217"/>
      <c r="Q217"/>
      <c r="R217"/>
      <c r="S217"/>
    </row>
    <row r="218" spans="1:19">
      <c r="A218" s="101" t="s">
        <v>586</v>
      </c>
      <c r="B218" s="101" t="s">
        <v>520</v>
      </c>
      <c r="C218" s="101">
        <v>0.3</v>
      </c>
      <c r="D218" s="101">
        <v>1.627</v>
      </c>
      <c r="E218" s="101">
        <v>2.6920000000000002</v>
      </c>
      <c r="F218" s="101">
        <v>11.06</v>
      </c>
      <c r="G218" s="101">
        <v>90</v>
      </c>
      <c r="H218" s="101">
        <v>180</v>
      </c>
      <c r="I218" s="101"/>
      <c r="J218"/>
      <c r="K218"/>
      <c r="L218"/>
      <c r="M218"/>
      <c r="N218"/>
      <c r="O218"/>
      <c r="P218"/>
      <c r="Q218"/>
      <c r="R218"/>
      <c r="S218"/>
    </row>
    <row r="219" spans="1:19">
      <c r="A219" s="101" t="s">
        <v>587</v>
      </c>
      <c r="B219" s="101" t="s">
        <v>520</v>
      </c>
      <c r="C219" s="101">
        <v>0.3</v>
      </c>
      <c r="D219" s="101">
        <v>1.627</v>
      </c>
      <c r="E219" s="101">
        <v>2.6920000000000002</v>
      </c>
      <c r="F219" s="101">
        <v>7.8</v>
      </c>
      <c r="G219" s="101">
        <v>90</v>
      </c>
      <c r="H219" s="101">
        <v>180</v>
      </c>
      <c r="I219" s="101"/>
      <c r="J219"/>
      <c r="K219"/>
      <c r="L219"/>
      <c r="M219"/>
      <c r="N219"/>
      <c r="O219"/>
      <c r="P219"/>
      <c r="Q219"/>
      <c r="R219"/>
      <c r="S219"/>
    </row>
    <row r="220" spans="1:19">
      <c r="A220" s="101" t="s">
        <v>588</v>
      </c>
      <c r="B220" s="101" t="s">
        <v>520</v>
      </c>
      <c r="C220" s="101">
        <v>0.3</v>
      </c>
      <c r="D220" s="101">
        <v>1.627</v>
      </c>
      <c r="E220" s="101">
        <v>2.6920000000000002</v>
      </c>
      <c r="F220" s="101">
        <v>11.71</v>
      </c>
      <c r="G220" s="101">
        <v>90</v>
      </c>
      <c r="H220" s="101">
        <v>180</v>
      </c>
      <c r="I220" s="101"/>
      <c r="J220"/>
      <c r="K220"/>
      <c r="L220"/>
      <c r="M220"/>
      <c r="N220"/>
      <c r="O220"/>
      <c r="P220"/>
      <c r="Q220"/>
      <c r="R220"/>
      <c r="S220"/>
    </row>
    <row r="221" spans="1:19">
      <c r="A221" s="101" t="s">
        <v>589</v>
      </c>
      <c r="B221" s="101" t="s">
        <v>520</v>
      </c>
      <c r="C221" s="101">
        <v>0.3</v>
      </c>
      <c r="D221" s="101">
        <v>1.627</v>
      </c>
      <c r="E221" s="101">
        <v>2.6920000000000002</v>
      </c>
      <c r="F221" s="101">
        <v>5.2</v>
      </c>
      <c r="G221" s="101">
        <v>0</v>
      </c>
      <c r="H221" s="101">
        <v>180</v>
      </c>
      <c r="I221" s="101"/>
      <c r="J221"/>
      <c r="K221"/>
      <c r="L221"/>
      <c r="M221"/>
      <c r="N221"/>
      <c r="O221"/>
      <c r="P221"/>
      <c r="Q221"/>
      <c r="R221"/>
      <c r="S221"/>
    </row>
    <row r="222" spans="1:19">
      <c r="A222" s="101" t="s">
        <v>590</v>
      </c>
      <c r="B222" s="101" t="s">
        <v>520</v>
      </c>
      <c r="C222" s="101">
        <v>0.3</v>
      </c>
      <c r="D222" s="101">
        <v>1.627</v>
      </c>
      <c r="E222" s="101">
        <v>2.6920000000000002</v>
      </c>
      <c r="F222" s="101">
        <v>16.72</v>
      </c>
      <c r="G222" s="101">
        <v>0</v>
      </c>
      <c r="H222" s="101">
        <v>180</v>
      </c>
      <c r="I222" s="101"/>
      <c r="J222"/>
      <c r="K222"/>
      <c r="L222"/>
      <c r="M222"/>
      <c r="N222"/>
      <c r="O222"/>
      <c r="P222"/>
      <c r="Q222"/>
      <c r="R222"/>
      <c r="S222"/>
    </row>
    <row r="223" spans="1:19">
      <c r="A223" s="101">
        <v>997723</v>
      </c>
      <c r="B223" s="101" t="s">
        <v>517</v>
      </c>
      <c r="C223" s="101">
        <v>0.22</v>
      </c>
      <c r="D223" s="101">
        <v>1.363</v>
      </c>
      <c r="E223" s="101">
        <v>1.712</v>
      </c>
      <c r="F223" s="101">
        <v>23.23</v>
      </c>
      <c r="G223" s="101">
        <v>180</v>
      </c>
      <c r="H223" s="101">
        <v>90</v>
      </c>
      <c r="I223" s="101" t="s">
        <v>518</v>
      </c>
      <c r="J223"/>
      <c r="K223"/>
      <c r="L223"/>
      <c r="M223"/>
      <c r="N223"/>
      <c r="O223"/>
      <c r="P223"/>
      <c r="Q223"/>
      <c r="R223"/>
      <c r="S223"/>
    </row>
    <row r="224" spans="1:19">
      <c r="A224" s="101" t="s">
        <v>591</v>
      </c>
      <c r="B224" s="101" t="s">
        <v>517</v>
      </c>
      <c r="C224" s="101">
        <v>0.22</v>
      </c>
      <c r="D224" s="101">
        <v>1.363</v>
      </c>
      <c r="E224" s="101">
        <v>1.712</v>
      </c>
      <c r="F224" s="101">
        <v>11.15</v>
      </c>
      <c r="G224" s="101">
        <v>270</v>
      </c>
      <c r="H224" s="101">
        <v>90</v>
      </c>
      <c r="I224" s="101" t="s">
        <v>535</v>
      </c>
      <c r="J224"/>
      <c r="K224"/>
      <c r="L224"/>
      <c r="M224"/>
      <c r="N224"/>
      <c r="O224"/>
      <c r="P224"/>
      <c r="Q224"/>
      <c r="R224"/>
      <c r="S224"/>
    </row>
    <row r="225" spans="1:19">
      <c r="A225" s="101" t="s">
        <v>592</v>
      </c>
      <c r="B225" s="101" t="s">
        <v>520</v>
      </c>
      <c r="C225" s="101">
        <v>0.3</v>
      </c>
      <c r="D225" s="101">
        <v>1.627</v>
      </c>
      <c r="E225" s="101">
        <v>2.6920000000000002</v>
      </c>
      <c r="F225" s="101">
        <v>27.87</v>
      </c>
      <c r="G225" s="101">
        <v>270</v>
      </c>
      <c r="H225" s="101">
        <v>180</v>
      </c>
      <c r="I225" s="101"/>
      <c r="J225"/>
      <c r="K225"/>
      <c r="L225"/>
      <c r="M225"/>
      <c r="N225"/>
      <c r="O225"/>
      <c r="P225"/>
      <c r="Q225"/>
      <c r="R225"/>
      <c r="S225"/>
    </row>
    <row r="226" spans="1:19">
      <c r="A226" s="101" t="s">
        <v>593</v>
      </c>
      <c r="B226" s="101" t="s">
        <v>517</v>
      </c>
      <c r="C226" s="101">
        <v>0.22</v>
      </c>
      <c r="D226" s="101">
        <v>1.363</v>
      </c>
      <c r="E226" s="101">
        <v>1.712</v>
      </c>
      <c r="F226" s="101">
        <v>7.43</v>
      </c>
      <c r="G226" s="101">
        <v>180</v>
      </c>
      <c r="H226" s="101">
        <v>90</v>
      </c>
      <c r="I226" s="101" t="s">
        <v>518</v>
      </c>
      <c r="J226"/>
      <c r="K226"/>
      <c r="L226"/>
      <c r="M226"/>
      <c r="N226"/>
      <c r="O226"/>
      <c r="P226"/>
      <c r="Q226"/>
      <c r="R226"/>
      <c r="S226"/>
    </row>
    <row r="227" spans="1:19">
      <c r="A227" s="101" t="s">
        <v>594</v>
      </c>
      <c r="B227" s="101" t="s">
        <v>520</v>
      </c>
      <c r="C227" s="101">
        <v>0.3</v>
      </c>
      <c r="D227" s="101">
        <v>1.627</v>
      </c>
      <c r="E227" s="101">
        <v>2.6920000000000002</v>
      </c>
      <c r="F227" s="101">
        <v>57.23</v>
      </c>
      <c r="G227" s="101">
        <v>270</v>
      </c>
      <c r="H227" s="101">
        <v>180</v>
      </c>
      <c r="I227" s="101"/>
      <c r="J227"/>
      <c r="K227"/>
      <c r="L227"/>
      <c r="M227"/>
      <c r="N227"/>
      <c r="O227"/>
      <c r="P227"/>
      <c r="Q227"/>
      <c r="R227"/>
      <c r="S227"/>
    </row>
    <row r="228" spans="1:19">
      <c r="A228" s="101" t="s">
        <v>595</v>
      </c>
      <c r="B228" s="101" t="s">
        <v>520</v>
      </c>
      <c r="C228" s="101">
        <v>0.3</v>
      </c>
      <c r="D228" s="101">
        <v>1.627</v>
      </c>
      <c r="E228" s="101">
        <v>2.6920000000000002</v>
      </c>
      <c r="F228" s="101">
        <v>36.79</v>
      </c>
      <c r="G228" s="101">
        <v>0</v>
      </c>
      <c r="H228" s="101">
        <v>180</v>
      </c>
      <c r="I228" s="101"/>
      <c r="J228"/>
      <c r="K228"/>
      <c r="L228"/>
      <c r="M228"/>
      <c r="N228"/>
      <c r="O228"/>
      <c r="P228"/>
      <c r="Q228"/>
      <c r="R228"/>
      <c r="S228"/>
    </row>
    <row r="229" spans="1:19">
      <c r="A229" s="101" t="s">
        <v>596</v>
      </c>
      <c r="B229" s="101" t="s">
        <v>517</v>
      </c>
      <c r="C229" s="101">
        <v>0.22</v>
      </c>
      <c r="D229" s="101">
        <v>1.363</v>
      </c>
      <c r="E229" s="101">
        <v>1.712</v>
      </c>
      <c r="F229" s="101">
        <v>37.159999999999997</v>
      </c>
      <c r="G229" s="101">
        <v>0</v>
      </c>
      <c r="H229" s="101">
        <v>90</v>
      </c>
      <c r="I229" s="101" t="s">
        <v>528</v>
      </c>
      <c r="J229"/>
      <c r="K229"/>
      <c r="L229"/>
      <c r="M229"/>
      <c r="N229"/>
      <c r="O229"/>
      <c r="P229"/>
      <c r="Q229"/>
      <c r="R229"/>
      <c r="S229"/>
    </row>
    <row r="230" spans="1:19">
      <c r="A230" s="101" t="s">
        <v>597</v>
      </c>
      <c r="B230" s="101" t="s">
        <v>517</v>
      </c>
      <c r="C230" s="101">
        <v>0.22</v>
      </c>
      <c r="D230" s="101">
        <v>1.363</v>
      </c>
      <c r="E230" s="101">
        <v>1.712</v>
      </c>
      <c r="F230" s="101">
        <v>21.37</v>
      </c>
      <c r="G230" s="101">
        <v>270</v>
      </c>
      <c r="H230" s="101">
        <v>90</v>
      </c>
      <c r="I230" s="101" t="s">
        <v>535</v>
      </c>
      <c r="J230"/>
      <c r="K230"/>
      <c r="L230"/>
      <c r="M230"/>
      <c r="N230"/>
      <c r="O230"/>
      <c r="P230"/>
      <c r="Q230"/>
      <c r="R230"/>
      <c r="S230"/>
    </row>
    <row r="231" spans="1:19">
      <c r="A231" s="101" t="s">
        <v>598</v>
      </c>
      <c r="B231" s="101" t="s">
        <v>520</v>
      </c>
      <c r="C231" s="101">
        <v>0.3</v>
      </c>
      <c r="D231" s="101">
        <v>1.627</v>
      </c>
      <c r="E231" s="101">
        <v>2.6920000000000002</v>
      </c>
      <c r="F231" s="101">
        <v>85.47</v>
      </c>
      <c r="G231" s="101">
        <v>270</v>
      </c>
      <c r="H231" s="101">
        <v>180</v>
      </c>
      <c r="I231" s="101"/>
      <c r="J231"/>
      <c r="K231"/>
      <c r="L231"/>
      <c r="M231"/>
      <c r="N231"/>
      <c r="O231"/>
      <c r="P231"/>
      <c r="Q231"/>
      <c r="R231"/>
      <c r="S231"/>
    </row>
    <row r="232" spans="1:19">
      <c r="A232" s="101" t="s">
        <v>599</v>
      </c>
      <c r="B232" s="101" t="s">
        <v>559</v>
      </c>
      <c r="C232" s="101">
        <v>0.3</v>
      </c>
      <c r="D232" s="101">
        <v>0.26100000000000001</v>
      </c>
      <c r="E232" s="101">
        <v>0.27500000000000002</v>
      </c>
      <c r="F232" s="101">
        <v>85.47</v>
      </c>
      <c r="G232" s="101">
        <v>270</v>
      </c>
      <c r="H232" s="101">
        <v>0</v>
      </c>
      <c r="I232" s="101"/>
      <c r="J232"/>
      <c r="K232"/>
      <c r="L232"/>
      <c r="M232"/>
      <c r="N232"/>
      <c r="O232"/>
      <c r="P232"/>
      <c r="Q232"/>
      <c r="R232"/>
      <c r="S232"/>
    </row>
    <row r="233" spans="1:19">
      <c r="A233" s="102" t="s">
        <v>600</v>
      </c>
      <c r="B233" s="101" t="s">
        <v>517</v>
      </c>
      <c r="C233" s="101">
        <v>0.22</v>
      </c>
      <c r="D233" s="101">
        <v>1.363</v>
      </c>
      <c r="E233" s="101">
        <v>1.712</v>
      </c>
      <c r="F233" s="101">
        <v>13.01</v>
      </c>
      <c r="G233" s="101">
        <v>90</v>
      </c>
      <c r="H233" s="101">
        <v>90</v>
      </c>
      <c r="I233" s="101" t="s">
        <v>531</v>
      </c>
      <c r="J233"/>
      <c r="K233"/>
      <c r="L233"/>
      <c r="M233"/>
      <c r="N233"/>
      <c r="O233"/>
      <c r="P233"/>
      <c r="Q233"/>
      <c r="R233"/>
      <c r="S233"/>
    </row>
    <row r="234" spans="1:19">
      <c r="A234" s="101" t="s">
        <v>601</v>
      </c>
      <c r="B234" s="101" t="s">
        <v>520</v>
      </c>
      <c r="C234" s="101">
        <v>0.3</v>
      </c>
      <c r="D234" s="101">
        <v>1.627</v>
      </c>
      <c r="E234" s="101">
        <v>2.6920000000000002</v>
      </c>
      <c r="F234" s="101">
        <v>18.21</v>
      </c>
      <c r="G234" s="101">
        <v>180</v>
      </c>
      <c r="H234" s="101">
        <v>180</v>
      </c>
      <c r="I234" s="101"/>
      <c r="J234"/>
      <c r="K234"/>
      <c r="L234"/>
      <c r="M234"/>
      <c r="N234"/>
      <c r="O234"/>
      <c r="P234"/>
      <c r="Q234"/>
      <c r="R234"/>
      <c r="S234"/>
    </row>
    <row r="235" spans="1:19">
      <c r="A235" s="101">
        <v>529072</v>
      </c>
      <c r="B235" s="101" t="s">
        <v>517</v>
      </c>
      <c r="C235" s="101">
        <v>0.22</v>
      </c>
      <c r="D235" s="101">
        <v>1.363</v>
      </c>
      <c r="E235" s="101">
        <v>1.712</v>
      </c>
      <c r="F235" s="101">
        <v>14.86</v>
      </c>
      <c r="G235" s="101">
        <v>90</v>
      </c>
      <c r="H235" s="101">
        <v>90</v>
      </c>
      <c r="I235" s="101" t="s">
        <v>531</v>
      </c>
      <c r="J235"/>
      <c r="K235"/>
      <c r="L235"/>
      <c r="M235"/>
      <c r="N235"/>
      <c r="O235"/>
      <c r="P235"/>
      <c r="Q235"/>
      <c r="R235"/>
      <c r="S235"/>
    </row>
    <row r="236" spans="1:19">
      <c r="A236" s="101" t="s">
        <v>602</v>
      </c>
      <c r="B236" s="101" t="s">
        <v>520</v>
      </c>
      <c r="C236" s="101">
        <v>0.3</v>
      </c>
      <c r="D236" s="101">
        <v>1.627</v>
      </c>
      <c r="E236" s="101">
        <v>2.6920000000000002</v>
      </c>
      <c r="F236" s="101">
        <v>23.78</v>
      </c>
      <c r="G236" s="101">
        <v>90</v>
      </c>
      <c r="H236" s="101">
        <v>180</v>
      </c>
      <c r="I236" s="101"/>
      <c r="J236"/>
      <c r="K236"/>
      <c r="L236"/>
      <c r="M236"/>
      <c r="N236"/>
      <c r="O236"/>
      <c r="P236"/>
      <c r="Q236"/>
      <c r="R236"/>
      <c r="S236"/>
    </row>
    <row r="237" spans="1:19">
      <c r="A237" s="101" t="s">
        <v>603</v>
      </c>
      <c r="B237" s="101" t="s">
        <v>559</v>
      </c>
      <c r="C237" s="101">
        <v>0.3</v>
      </c>
      <c r="D237" s="101">
        <v>0.26100000000000001</v>
      </c>
      <c r="E237" s="101">
        <v>0.27500000000000002</v>
      </c>
      <c r="F237" s="101">
        <v>11.89</v>
      </c>
      <c r="G237" s="101">
        <v>180</v>
      </c>
      <c r="H237" s="101">
        <v>0</v>
      </c>
      <c r="I237" s="101"/>
      <c r="J237"/>
      <c r="K237"/>
      <c r="L237"/>
      <c r="M237"/>
      <c r="N237"/>
      <c r="O237"/>
      <c r="P237"/>
      <c r="Q237"/>
      <c r="R237"/>
      <c r="S237"/>
    </row>
    <row r="238" spans="1:19">
      <c r="A238" s="101" t="s">
        <v>604</v>
      </c>
      <c r="B238" s="101" t="s">
        <v>520</v>
      </c>
      <c r="C238" s="101">
        <v>0.3</v>
      </c>
      <c r="D238" s="101">
        <v>1.627</v>
      </c>
      <c r="E238" s="101">
        <v>2.6920000000000002</v>
      </c>
      <c r="F238" s="101">
        <v>3.9</v>
      </c>
      <c r="G238" s="101">
        <v>90</v>
      </c>
      <c r="H238" s="101">
        <v>180</v>
      </c>
      <c r="I238" s="101"/>
      <c r="J238"/>
      <c r="K238"/>
      <c r="L238"/>
      <c r="M238"/>
      <c r="N238"/>
      <c r="O238"/>
      <c r="P238"/>
      <c r="Q238"/>
      <c r="R238"/>
      <c r="S238"/>
    </row>
    <row r="239" spans="1:19">
      <c r="A239" s="101" t="s">
        <v>605</v>
      </c>
      <c r="B239" s="101" t="s">
        <v>517</v>
      </c>
      <c r="C239" s="101">
        <v>0.22</v>
      </c>
      <c r="D239" s="101">
        <v>1.363</v>
      </c>
      <c r="E239" s="101">
        <v>1.712</v>
      </c>
      <c r="F239" s="101">
        <v>16.72</v>
      </c>
      <c r="G239" s="101">
        <v>90</v>
      </c>
      <c r="H239" s="101">
        <v>90</v>
      </c>
      <c r="I239" s="101" t="s">
        <v>531</v>
      </c>
      <c r="J239"/>
      <c r="K239"/>
      <c r="L239"/>
      <c r="M239"/>
      <c r="N239"/>
      <c r="O239"/>
      <c r="P239"/>
      <c r="Q239"/>
      <c r="R239"/>
      <c r="S239"/>
    </row>
    <row r="240" spans="1:19">
      <c r="A240" s="101" t="s">
        <v>606</v>
      </c>
      <c r="B240" s="101" t="s">
        <v>520</v>
      </c>
      <c r="C240" s="101">
        <v>0.3</v>
      </c>
      <c r="D240" s="101">
        <v>1.627</v>
      </c>
      <c r="E240" s="101">
        <v>2.6920000000000002</v>
      </c>
      <c r="F240" s="101">
        <v>33.450000000000003</v>
      </c>
      <c r="G240" s="101">
        <v>180</v>
      </c>
      <c r="H240" s="101">
        <v>180</v>
      </c>
      <c r="I240" s="101"/>
      <c r="J240"/>
      <c r="K240"/>
      <c r="L240"/>
      <c r="M240"/>
      <c r="N240"/>
      <c r="O240"/>
      <c r="P240"/>
      <c r="Q240"/>
      <c r="R240"/>
      <c r="S240"/>
    </row>
    <row r="241" spans="1:19">
      <c r="A241" s="101" t="s">
        <v>607</v>
      </c>
      <c r="B241" s="101" t="s">
        <v>517</v>
      </c>
      <c r="C241" s="101">
        <v>0.22</v>
      </c>
      <c r="D241" s="101">
        <v>1.363</v>
      </c>
      <c r="E241" s="101">
        <v>1.712</v>
      </c>
      <c r="F241" s="101">
        <v>7.43</v>
      </c>
      <c r="G241" s="101">
        <v>270</v>
      </c>
      <c r="H241" s="101">
        <v>90</v>
      </c>
      <c r="I241" s="101" t="s">
        <v>535</v>
      </c>
      <c r="J241"/>
      <c r="K241"/>
      <c r="L241"/>
      <c r="M241"/>
      <c r="N241"/>
      <c r="O241"/>
      <c r="P241"/>
      <c r="Q241"/>
      <c r="R241"/>
      <c r="S241"/>
    </row>
    <row r="242" spans="1:19">
      <c r="A242" s="101" t="s">
        <v>608</v>
      </c>
      <c r="B242" s="101" t="s">
        <v>520</v>
      </c>
      <c r="C242" s="101">
        <v>0.3</v>
      </c>
      <c r="D242" s="101">
        <v>1.627</v>
      </c>
      <c r="E242" s="101">
        <v>2.6920000000000002</v>
      </c>
      <c r="F242" s="101">
        <v>6.69</v>
      </c>
      <c r="G242" s="101">
        <v>90</v>
      </c>
      <c r="H242" s="101">
        <v>180</v>
      </c>
      <c r="I242" s="101"/>
      <c r="J242"/>
      <c r="K242"/>
      <c r="L242"/>
      <c r="M242"/>
      <c r="N242"/>
      <c r="O242"/>
      <c r="P242"/>
      <c r="Q242"/>
      <c r="R242"/>
      <c r="S242"/>
    </row>
    <row r="243" spans="1:19">
      <c r="A243" s="101" t="s">
        <v>609</v>
      </c>
      <c r="B243" s="101" t="s">
        <v>517</v>
      </c>
      <c r="C243" s="101">
        <v>0.22</v>
      </c>
      <c r="D243" s="101">
        <v>1.363</v>
      </c>
      <c r="E243" s="101">
        <v>1.712</v>
      </c>
      <c r="F243" s="101">
        <v>11.15</v>
      </c>
      <c r="G243" s="101">
        <v>90</v>
      </c>
      <c r="H243" s="101">
        <v>90</v>
      </c>
      <c r="I243" s="101" t="s">
        <v>531</v>
      </c>
      <c r="J243"/>
      <c r="K243"/>
      <c r="L243"/>
      <c r="M243"/>
      <c r="N243"/>
      <c r="O243"/>
      <c r="P243"/>
      <c r="Q243"/>
      <c r="R243"/>
      <c r="S243"/>
    </row>
    <row r="244" spans="1:19">
      <c r="A244" s="101" t="s">
        <v>610</v>
      </c>
      <c r="B244" s="101" t="s">
        <v>517</v>
      </c>
      <c r="C244" s="101">
        <v>0.22</v>
      </c>
      <c r="D244" s="101">
        <v>1.363</v>
      </c>
      <c r="E244" s="101">
        <v>1.712</v>
      </c>
      <c r="F244" s="101">
        <v>26.01</v>
      </c>
      <c r="G244" s="101">
        <v>180</v>
      </c>
      <c r="H244" s="101">
        <v>90</v>
      </c>
      <c r="I244" s="101" t="s">
        <v>518</v>
      </c>
      <c r="J244"/>
      <c r="K244"/>
      <c r="L244"/>
      <c r="M244"/>
      <c r="N244"/>
      <c r="O244"/>
      <c r="P244"/>
      <c r="Q244"/>
      <c r="R244"/>
      <c r="S244"/>
    </row>
    <row r="245" spans="1:19">
      <c r="A245" s="101" t="s">
        <v>611</v>
      </c>
      <c r="B245" s="101" t="s">
        <v>517</v>
      </c>
      <c r="C245" s="101">
        <v>0.22</v>
      </c>
      <c r="D245" s="101">
        <v>1.363</v>
      </c>
      <c r="E245" s="101">
        <v>1.712</v>
      </c>
      <c r="F245" s="101">
        <v>27.87</v>
      </c>
      <c r="G245" s="101">
        <v>270</v>
      </c>
      <c r="H245" s="101">
        <v>90</v>
      </c>
      <c r="I245" s="101" t="s">
        <v>535</v>
      </c>
      <c r="J245"/>
      <c r="K245"/>
      <c r="L245"/>
      <c r="M245"/>
      <c r="N245"/>
      <c r="O245"/>
      <c r="P245"/>
      <c r="Q245"/>
      <c r="R245"/>
      <c r="S245"/>
    </row>
    <row r="246" spans="1:19">
      <c r="A246" s="101" t="s">
        <v>612</v>
      </c>
      <c r="B246" s="101" t="s">
        <v>517</v>
      </c>
      <c r="C246" s="101">
        <v>0.22</v>
      </c>
      <c r="D246" s="101">
        <v>1.363</v>
      </c>
      <c r="E246" s="101">
        <v>1.712</v>
      </c>
      <c r="F246" s="101">
        <v>11.15</v>
      </c>
      <c r="G246" s="101">
        <v>180</v>
      </c>
      <c r="H246" s="101">
        <v>90</v>
      </c>
      <c r="I246" s="101" t="s">
        <v>518</v>
      </c>
      <c r="J246"/>
      <c r="K246"/>
      <c r="L246"/>
      <c r="M246"/>
      <c r="N246"/>
      <c r="O246"/>
      <c r="P246"/>
      <c r="Q246"/>
      <c r="R246"/>
      <c r="S246"/>
    </row>
    <row r="247" spans="1:19">
      <c r="A247" s="101" t="s">
        <v>613</v>
      </c>
      <c r="B247" s="101" t="s">
        <v>517</v>
      </c>
      <c r="C247" s="101">
        <v>0.22</v>
      </c>
      <c r="D247" s="101">
        <v>1.363</v>
      </c>
      <c r="E247" s="101">
        <v>1.712</v>
      </c>
      <c r="F247" s="101">
        <v>16.72</v>
      </c>
      <c r="G247" s="101">
        <v>180</v>
      </c>
      <c r="H247" s="101">
        <v>90</v>
      </c>
      <c r="I247" s="101" t="s">
        <v>518</v>
      </c>
      <c r="J247"/>
      <c r="K247"/>
      <c r="L247"/>
      <c r="M247"/>
      <c r="N247"/>
      <c r="O247"/>
      <c r="P247"/>
      <c r="Q247"/>
      <c r="R247"/>
      <c r="S247"/>
    </row>
    <row r="248" spans="1:19">
      <c r="A248" s="101" t="s">
        <v>614</v>
      </c>
      <c r="B248" s="101" t="s">
        <v>517</v>
      </c>
      <c r="C248" s="101">
        <v>0.22</v>
      </c>
      <c r="D248" s="101">
        <v>1.363</v>
      </c>
      <c r="E248" s="101">
        <v>1.712</v>
      </c>
      <c r="F248" s="101">
        <v>22.3</v>
      </c>
      <c r="G248" s="101">
        <v>180</v>
      </c>
      <c r="H248" s="101">
        <v>90</v>
      </c>
      <c r="I248" s="101" t="s">
        <v>518</v>
      </c>
      <c r="J248"/>
      <c r="K248"/>
      <c r="L248"/>
      <c r="M248"/>
      <c r="N248"/>
      <c r="O248"/>
      <c r="P248"/>
      <c r="Q248"/>
      <c r="R248"/>
      <c r="S248"/>
    </row>
    <row r="249" spans="1:19">
      <c r="A249" s="101" t="s">
        <v>615</v>
      </c>
      <c r="B249" s="101" t="s">
        <v>517</v>
      </c>
      <c r="C249" s="101">
        <v>0.22</v>
      </c>
      <c r="D249" s="101">
        <v>1.363</v>
      </c>
      <c r="E249" s="101">
        <v>1.712</v>
      </c>
      <c r="F249" s="101">
        <v>6.5</v>
      </c>
      <c r="G249" s="101">
        <v>180</v>
      </c>
      <c r="H249" s="101">
        <v>90</v>
      </c>
      <c r="I249" s="101" t="s">
        <v>518</v>
      </c>
      <c r="J249"/>
      <c r="K249"/>
      <c r="L249"/>
      <c r="M249"/>
      <c r="N249"/>
      <c r="O249"/>
      <c r="P249"/>
      <c r="Q249"/>
      <c r="R249"/>
      <c r="S249"/>
    </row>
    <row r="250" spans="1:19">
      <c r="A250" s="101" t="s">
        <v>616</v>
      </c>
      <c r="B250" s="101" t="s">
        <v>517</v>
      </c>
      <c r="C250" s="101">
        <v>0.22</v>
      </c>
      <c r="D250" s="101">
        <v>1.363</v>
      </c>
      <c r="E250" s="101">
        <v>1.712</v>
      </c>
      <c r="F250" s="101">
        <v>23.23</v>
      </c>
      <c r="G250" s="101">
        <v>90</v>
      </c>
      <c r="H250" s="101">
        <v>90</v>
      </c>
      <c r="I250" s="101" t="s">
        <v>531</v>
      </c>
      <c r="J250"/>
      <c r="K250"/>
      <c r="L250"/>
      <c r="M250"/>
      <c r="N250"/>
      <c r="O250"/>
      <c r="P250"/>
      <c r="Q250"/>
      <c r="R250"/>
      <c r="S250"/>
    </row>
    <row r="251" spans="1:19">
      <c r="A251" s="101" t="s">
        <v>617</v>
      </c>
      <c r="B251" s="101" t="s">
        <v>517</v>
      </c>
      <c r="C251" s="101">
        <v>0.22</v>
      </c>
      <c r="D251" s="101">
        <v>1.363</v>
      </c>
      <c r="E251" s="101">
        <v>1.712</v>
      </c>
      <c r="F251" s="101">
        <v>13.94</v>
      </c>
      <c r="G251" s="101">
        <v>0</v>
      </c>
      <c r="H251" s="101">
        <v>90</v>
      </c>
      <c r="I251" s="101" t="s">
        <v>528</v>
      </c>
      <c r="J251"/>
      <c r="K251"/>
      <c r="L251"/>
      <c r="M251"/>
      <c r="N251"/>
      <c r="O251"/>
      <c r="P251"/>
      <c r="Q251"/>
      <c r="R251"/>
      <c r="S251"/>
    </row>
    <row r="252" spans="1:19">
      <c r="A252" s="101" t="s">
        <v>618</v>
      </c>
      <c r="B252" s="101" t="s">
        <v>517</v>
      </c>
      <c r="C252" s="101">
        <v>0.22</v>
      </c>
      <c r="D252" s="101">
        <v>1.363</v>
      </c>
      <c r="E252" s="101">
        <v>1.712</v>
      </c>
      <c r="F252" s="101">
        <v>22.3</v>
      </c>
      <c r="G252" s="101">
        <v>0</v>
      </c>
      <c r="H252" s="101">
        <v>90</v>
      </c>
      <c r="I252" s="101" t="s">
        <v>528</v>
      </c>
      <c r="J252"/>
      <c r="K252"/>
      <c r="L252"/>
      <c r="M252"/>
      <c r="N252"/>
      <c r="O252"/>
      <c r="P252"/>
      <c r="Q252"/>
      <c r="R252"/>
      <c r="S252"/>
    </row>
    <row r="253" spans="1:19">
      <c r="A253" s="101" t="s">
        <v>619</v>
      </c>
      <c r="B253" s="101" t="s">
        <v>517</v>
      </c>
      <c r="C253" s="101">
        <v>0.22</v>
      </c>
      <c r="D253" s="101">
        <v>1.363</v>
      </c>
      <c r="E253" s="101">
        <v>1.712</v>
      </c>
      <c r="F253" s="101">
        <v>16.72</v>
      </c>
      <c r="G253" s="101">
        <v>0</v>
      </c>
      <c r="H253" s="101">
        <v>90</v>
      </c>
      <c r="I253" s="101" t="s">
        <v>528</v>
      </c>
      <c r="J253"/>
      <c r="K253"/>
      <c r="L253"/>
      <c r="M253"/>
      <c r="N253"/>
      <c r="O253"/>
      <c r="P253"/>
      <c r="Q253"/>
      <c r="R253"/>
      <c r="S253"/>
    </row>
    <row r="254" spans="1:19">
      <c r="A254" s="101" t="s">
        <v>620</v>
      </c>
      <c r="B254" s="101" t="s">
        <v>517</v>
      </c>
      <c r="C254" s="101">
        <v>0.22</v>
      </c>
      <c r="D254" s="101">
        <v>1.363</v>
      </c>
      <c r="E254" s="101">
        <v>1.712</v>
      </c>
      <c r="F254" s="101">
        <v>11.15</v>
      </c>
      <c r="G254" s="101">
        <v>0</v>
      </c>
      <c r="H254" s="101">
        <v>90</v>
      </c>
      <c r="I254" s="101" t="s">
        <v>528</v>
      </c>
      <c r="J254"/>
      <c r="K254"/>
      <c r="L254"/>
      <c r="M254"/>
      <c r="N254"/>
      <c r="O254"/>
      <c r="P254"/>
      <c r="Q254"/>
      <c r="R254"/>
      <c r="S254"/>
    </row>
    <row r="255" spans="1:19">
      <c r="A255" s="101" t="s">
        <v>621</v>
      </c>
      <c r="B255" s="101" t="s">
        <v>517</v>
      </c>
      <c r="C255" s="101">
        <v>0.22</v>
      </c>
      <c r="D255" s="101">
        <v>1.363</v>
      </c>
      <c r="E255" s="101">
        <v>1.712</v>
      </c>
      <c r="F255" s="101">
        <v>5.57</v>
      </c>
      <c r="G255" s="101">
        <v>180</v>
      </c>
      <c r="H255" s="101">
        <v>90</v>
      </c>
      <c r="I255" s="101" t="s">
        <v>518</v>
      </c>
      <c r="J255"/>
      <c r="K255"/>
      <c r="L255"/>
      <c r="M255"/>
      <c r="N255"/>
      <c r="O255"/>
      <c r="P255"/>
      <c r="Q255"/>
      <c r="R255"/>
      <c r="S255"/>
    </row>
    <row r="256" spans="1:19">
      <c r="A256" s="101" t="s">
        <v>622</v>
      </c>
      <c r="B256" s="101" t="s">
        <v>517</v>
      </c>
      <c r="C256" s="101">
        <v>0.22</v>
      </c>
      <c r="D256" s="101">
        <v>1.363</v>
      </c>
      <c r="E256" s="101">
        <v>1.712</v>
      </c>
      <c r="F256" s="101">
        <v>5.57</v>
      </c>
      <c r="G256" s="101">
        <v>180</v>
      </c>
      <c r="H256" s="101">
        <v>90</v>
      </c>
      <c r="I256" s="101" t="s">
        <v>518</v>
      </c>
      <c r="J256"/>
      <c r="K256"/>
      <c r="L256"/>
      <c r="M256"/>
      <c r="N256"/>
      <c r="O256"/>
      <c r="P256"/>
      <c r="Q256"/>
      <c r="R256"/>
      <c r="S256"/>
    </row>
    <row r="257" spans="1:19">
      <c r="A257" s="101" t="s">
        <v>623</v>
      </c>
      <c r="B257" s="101" t="s">
        <v>517</v>
      </c>
      <c r="C257" s="101">
        <v>0.22</v>
      </c>
      <c r="D257" s="101">
        <v>1.363</v>
      </c>
      <c r="E257" s="101">
        <v>1.712</v>
      </c>
      <c r="F257" s="101">
        <v>5.57</v>
      </c>
      <c r="G257" s="101">
        <v>180</v>
      </c>
      <c r="H257" s="101">
        <v>90</v>
      </c>
      <c r="I257" s="101" t="s">
        <v>518</v>
      </c>
      <c r="J257"/>
      <c r="K257"/>
      <c r="L257"/>
      <c r="M257"/>
      <c r="N257"/>
      <c r="O257"/>
      <c r="P257"/>
      <c r="Q257"/>
      <c r="R257"/>
      <c r="S257"/>
    </row>
    <row r="258" spans="1:19">
      <c r="A258" s="101" t="s">
        <v>624</v>
      </c>
      <c r="B258" s="101" t="s">
        <v>517</v>
      </c>
      <c r="C258" s="101">
        <v>0.22</v>
      </c>
      <c r="D258" s="101">
        <v>1.363</v>
      </c>
      <c r="E258" s="101">
        <v>1.712</v>
      </c>
      <c r="F258" s="101">
        <v>5.57</v>
      </c>
      <c r="G258" s="101">
        <v>0</v>
      </c>
      <c r="H258" s="101">
        <v>90</v>
      </c>
      <c r="I258" s="101" t="s">
        <v>528</v>
      </c>
      <c r="J258"/>
      <c r="K258"/>
      <c r="L258"/>
      <c r="M258"/>
      <c r="N258"/>
      <c r="O258"/>
      <c r="P258"/>
      <c r="Q258"/>
      <c r="R258"/>
      <c r="S258"/>
    </row>
    <row r="259" spans="1:19">
      <c r="A259" s="101" t="s">
        <v>625</v>
      </c>
      <c r="B259" s="101" t="s">
        <v>517</v>
      </c>
      <c r="C259" s="101">
        <v>0.22</v>
      </c>
      <c r="D259" s="101">
        <v>1.363</v>
      </c>
      <c r="E259" s="101">
        <v>1.712</v>
      </c>
      <c r="F259" s="101">
        <v>5.57</v>
      </c>
      <c r="G259" s="101">
        <v>0</v>
      </c>
      <c r="H259" s="101">
        <v>90</v>
      </c>
      <c r="I259" s="101" t="s">
        <v>528</v>
      </c>
      <c r="J259"/>
      <c r="K259"/>
      <c r="L259"/>
      <c r="M259"/>
      <c r="N259"/>
      <c r="O259"/>
      <c r="P259"/>
      <c r="Q259"/>
      <c r="R259"/>
      <c r="S259"/>
    </row>
    <row r="260" spans="1:19">
      <c r="A260" s="101" t="s">
        <v>626</v>
      </c>
      <c r="B260" s="101" t="s">
        <v>517</v>
      </c>
      <c r="C260" s="101">
        <v>0.22</v>
      </c>
      <c r="D260" s="101">
        <v>1.363</v>
      </c>
      <c r="E260" s="101">
        <v>1.712</v>
      </c>
      <c r="F260" s="101">
        <v>5.57</v>
      </c>
      <c r="G260" s="101">
        <v>0</v>
      </c>
      <c r="H260" s="101">
        <v>90</v>
      </c>
      <c r="I260" s="101" t="s">
        <v>528</v>
      </c>
      <c r="J260"/>
      <c r="K260"/>
      <c r="L260"/>
      <c r="M260"/>
      <c r="N260"/>
      <c r="O260"/>
      <c r="P260"/>
      <c r="Q260"/>
      <c r="R260"/>
      <c r="S260"/>
    </row>
    <row r="261" spans="1:19">
      <c r="A261" s="102" t="s">
        <v>627</v>
      </c>
      <c r="B261" s="101" t="s">
        <v>517</v>
      </c>
      <c r="C261" s="101">
        <v>0.22</v>
      </c>
      <c r="D261" s="101">
        <v>1.363</v>
      </c>
      <c r="E261" s="101">
        <v>1.712</v>
      </c>
      <c r="F261" s="101">
        <v>8.36</v>
      </c>
      <c r="G261" s="101">
        <v>0</v>
      </c>
      <c r="H261" s="101">
        <v>90</v>
      </c>
      <c r="I261" s="101" t="s">
        <v>528</v>
      </c>
      <c r="J261"/>
      <c r="K261"/>
      <c r="L261"/>
      <c r="M261"/>
      <c r="N261"/>
      <c r="O261"/>
      <c r="P261"/>
      <c r="Q261"/>
      <c r="R261"/>
      <c r="S261"/>
    </row>
    <row r="262" spans="1:19">
      <c r="A262" s="101" t="s">
        <v>628</v>
      </c>
      <c r="B262" s="101" t="s">
        <v>517</v>
      </c>
      <c r="C262" s="101">
        <v>0.22</v>
      </c>
      <c r="D262" s="101">
        <v>1.363</v>
      </c>
      <c r="E262" s="101">
        <v>1.712</v>
      </c>
      <c r="F262" s="101">
        <v>6.5</v>
      </c>
      <c r="G262" s="101">
        <v>270</v>
      </c>
      <c r="H262" s="101">
        <v>90</v>
      </c>
      <c r="I262" s="101" t="s">
        <v>535</v>
      </c>
      <c r="J262"/>
      <c r="K262"/>
      <c r="L262"/>
      <c r="M262"/>
      <c r="N262"/>
      <c r="O262"/>
      <c r="P262"/>
      <c r="Q262"/>
      <c r="R262"/>
      <c r="S262"/>
    </row>
    <row r="263" spans="1:19">
      <c r="A263" s="101" t="s">
        <v>629</v>
      </c>
      <c r="B263" s="101" t="s">
        <v>517</v>
      </c>
      <c r="C263" s="101">
        <v>0.22</v>
      </c>
      <c r="D263" s="101">
        <v>1.363</v>
      </c>
      <c r="E263" s="101">
        <v>1.712</v>
      </c>
      <c r="F263" s="101">
        <v>37.159999999999997</v>
      </c>
      <c r="G263" s="101">
        <v>90</v>
      </c>
      <c r="H263" s="101">
        <v>90</v>
      </c>
      <c r="I263" s="101" t="s">
        <v>531</v>
      </c>
      <c r="J263"/>
      <c r="K263"/>
      <c r="L263"/>
      <c r="M263"/>
      <c r="N263"/>
      <c r="O263"/>
      <c r="P263"/>
      <c r="Q263"/>
      <c r="R263"/>
      <c r="S263"/>
    </row>
    <row r="264" spans="1:19">
      <c r="A264" s="101" t="s">
        <v>630</v>
      </c>
      <c r="B264" s="101" t="s">
        <v>517</v>
      </c>
      <c r="C264" s="101">
        <v>0.22</v>
      </c>
      <c r="D264" s="101">
        <v>1.363</v>
      </c>
      <c r="E264" s="101">
        <v>1.712</v>
      </c>
      <c r="F264" s="101">
        <v>30.66</v>
      </c>
      <c r="G264" s="101">
        <v>180</v>
      </c>
      <c r="H264" s="101">
        <v>90</v>
      </c>
      <c r="I264" s="101" t="s">
        <v>518</v>
      </c>
      <c r="J264"/>
      <c r="K264"/>
      <c r="L264"/>
      <c r="M264"/>
      <c r="N264"/>
      <c r="O264"/>
      <c r="P264"/>
      <c r="Q264"/>
      <c r="R264"/>
      <c r="S264"/>
    </row>
    <row r="265" spans="1:19">
      <c r="A265" s="101" t="s">
        <v>631</v>
      </c>
      <c r="B265" s="101" t="s">
        <v>517</v>
      </c>
      <c r="C265" s="101">
        <v>0.22</v>
      </c>
      <c r="D265" s="101">
        <v>1.363</v>
      </c>
      <c r="E265" s="101">
        <v>1.712</v>
      </c>
      <c r="F265" s="101">
        <v>14.86</v>
      </c>
      <c r="G265" s="101">
        <v>270</v>
      </c>
      <c r="H265" s="101">
        <v>90</v>
      </c>
      <c r="I265" s="101" t="s">
        <v>535</v>
      </c>
      <c r="J265"/>
      <c r="K265"/>
      <c r="L265"/>
      <c r="M265"/>
      <c r="N265"/>
      <c r="O265"/>
      <c r="P265"/>
      <c r="Q265"/>
      <c r="R265"/>
      <c r="S265"/>
    </row>
    <row r="266" spans="1:19">
      <c r="A266" s="101" t="s">
        <v>632</v>
      </c>
      <c r="B266" s="101" t="s">
        <v>517</v>
      </c>
      <c r="C266" s="101">
        <v>0.22</v>
      </c>
      <c r="D266" s="101">
        <v>1.363</v>
      </c>
      <c r="E266" s="101">
        <v>1.712</v>
      </c>
      <c r="F266" s="101">
        <v>87.33</v>
      </c>
      <c r="G266" s="101">
        <v>180</v>
      </c>
      <c r="H266" s="101">
        <v>90</v>
      </c>
      <c r="I266" s="101" t="s">
        <v>518</v>
      </c>
      <c r="J266"/>
      <c r="K266"/>
      <c r="L266"/>
      <c r="M266"/>
      <c r="N266"/>
      <c r="O266"/>
      <c r="P266"/>
      <c r="Q266"/>
      <c r="R266"/>
      <c r="S266"/>
    </row>
    <row r="267" spans="1:19">
      <c r="A267" s="101" t="s">
        <v>633</v>
      </c>
      <c r="B267" s="101" t="s">
        <v>517</v>
      </c>
      <c r="C267" s="101">
        <v>0.22</v>
      </c>
      <c r="D267" s="101">
        <v>1.363</v>
      </c>
      <c r="E267" s="101">
        <v>1.712</v>
      </c>
      <c r="F267" s="101">
        <v>8.36</v>
      </c>
      <c r="G267" s="101">
        <v>90</v>
      </c>
      <c r="H267" s="101">
        <v>90</v>
      </c>
      <c r="I267" s="101" t="s">
        <v>531</v>
      </c>
      <c r="J267"/>
      <c r="K267"/>
      <c r="L267"/>
      <c r="M267"/>
      <c r="N267"/>
      <c r="O267"/>
      <c r="P267"/>
      <c r="Q267"/>
      <c r="R267"/>
      <c r="S267"/>
    </row>
    <row r="268" spans="1:19">
      <c r="A268" s="101" t="s">
        <v>634</v>
      </c>
      <c r="B268" s="101" t="s">
        <v>517</v>
      </c>
      <c r="C268" s="101">
        <v>0.22</v>
      </c>
      <c r="D268" s="101">
        <v>1.363</v>
      </c>
      <c r="E268" s="101">
        <v>1.712</v>
      </c>
      <c r="F268" s="101">
        <v>20.440000000000001</v>
      </c>
      <c r="G268" s="101">
        <v>0</v>
      </c>
      <c r="H268" s="101">
        <v>90</v>
      </c>
      <c r="I268" s="101" t="s">
        <v>528</v>
      </c>
      <c r="J268"/>
      <c r="K268"/>
      <c r="L268"/>
      <c r="M268"/>
      <c r="N268"/>
      <c r="O268"/>
      <c r="P268"/>
      <c r="Q268"/>
      <c r="R268"/>
      <c r="S268"/>
    </row>
    <row r="269" spans="1:19">
      <c r="A269" s="101" t="s">
        <v>635</v>
      </c>
      <c r="B269" s="101" t="s">
        <v>517</v>
      </c>
      <c r="C269" s="101">
        <v>0.22</v>
      </c>
      <c r="D269" s="101">
        <v>1.363</v>
      </c>
      <c r="E269" s="101">
        <v>1.712</v>
      </c>
      <c r="F269" s="101">
        <v>3.72</v>
      </c>
      <c r="G269" s="101">
        <v>0</v>
      </c>
      <c r="H269" s="101">
        <v>90</v>
      </c>
      <c r="I269" s="101" t="s">
        <v>528</v>
      </c>
      <c r="J269"/>
      <c r="K269"/>
      <c r="L269"/>
      <c r="M269"/>
      <c r="N269"/>
      <c r="O269"/>
      <c r="P269"/>
      <c r="Q269"/>
      <c r="R269"/>
      <c r="S269"/>
    </row>
    <row r="270" spans="1:19">
      <c r="A270" s="101" t="s">
        <v>636</v>
      </c>
      <c r="B270" s="101" t="s">
        <v>517</v>
      </c>
      <c r="C270" s="101">
        <v>0.22</v>
      </c>
      <c r="D270" s="101">
        <v>1.363</v>
      </c>
      <c r="E270" s="101">
        <v>1.712</v>
      </c>
      <c r="F270" s="101">
        <v>5.57</v>
      </c>
      <c r="G270" s="101">
        <v>270</v>
      </c>
      <c r="H270" s="101">
        <v>90</v>
      </c>
      <c r="I270" s="101" t="s">
        <v>535</v>
      </c>
      <c r="J270"/>
      <c r="K270"/>
      <c r="L270"/>
      <c r="M270"/>
      <c r="N270"/>
      <c r="O270"/>
      <c r="P270"/>
      <c r="Q270"/>
      <c r="R270"/>
      <c r="S270"/>
    </row>
    <row r="271" spans="1:19">
      <c r="A271" s="101" t="s">
        <v>637</v>
      </c>
      <c r="B271" s="101" t="s">
        <v>517</v>
      </c>
      <c r="C271" s="101">
        <v>0.22</v>
      </c>
      <c r="D271" s="101">
        <v>1.363</v>
      </c>
      <c r="E271" s="101">
        <v>1.712</v>
      </c>
      <c r="F271" s="101">
        <v>5.57</v>
      </c>
      <c r="G271" s="101">
        <v>270</v>
      </c>
      <c r="H271" s="101">
        <v>90</v>
      </c>
      <c r="I271" s="101" t="s">
        <v>535</v>
      </c>
      <c r="J271"/>
      <c r="K271"/>
      <c r="L271"/>
      <c r="M271"/>
      <c r="N271"/>
      <c r="O271"/>
      <c r="P271"/>
      <c r="Q271"/>
      <c r="R271"/>
      <c r="S271"/>
    </row>
    <row r="272" spans="1:19">
      <c r="A272" s="101" t="s">
        <v>638</v>
      </c>
      <c r="B272" s="101" t="s">
        <v>559</v>
      </c>
      <c r="C272" s="101">
        <v>0.3</v>
      </c>
      <c r="D272" s="101">
        <v>0.26100000000000001</v>
      </c>
      <c r="E272" s="101">
        <v>0.27500000000000002</v>
      </c>
      <c r="F272" s="101">
        <v>3.9</v>
      </c>
      <c r="G272" s="101">
        <v>270</v>
      </c>
      <c r="H272" s="101">
        <v>0</v>
      </c>
      <c r="I272" s="101"/>
      <c r="J272"/>
      <c r="K272"/>
      <c r="L272"/>
      <c r="M272"/>
      <c r="N272"/>
      <c r="O272"/>
      <c r="P272"/>
      <c r="Q272"/>
      <c r="R272"/>
      <c r="S272"/>
    </row>
    <row r="273" spans="1:19">
      <c r="A273" s="101" t="s">
        <v>639</v>
      </c>
      <c r="B273" s="101" t="s">
        <v>517</v>
      </c>
      <c r="C273" s="101">
        <v>0.22</v>
      </c>
      <c r="D273" s="101">
        <v>1.363</v>
      </c>
      <c r="E273" s="101">
        <v>1.712</v>
      </c>
      <c r="F273" s="101">
        <v>3.72</v>
      </c>
      <c r="G273" s="101">
        <v>0</v>
      </c>
      <c r="H273" s="101">
        <v>90</v>
      </c>
      <c r="I273" s="101" t="s">
        <v>528</v>
      </c>
      <c r="J273"/>
      <c r="K273"/>
      <c r="L273"/>
      <c r="M273"/>
      <c r="N273"/>
      <c r="O273"/>
      <c r="P273"/>
      <c r="Q273"/>
      <c r="R273"/>
      <c r="S273"/>
    </row>
    <row r="274" spans="1:19">
      <c r="A274" s="101" t="s">
        <v>640</v>
      </c>
      <c r="B274" s="101" t="s">
        <v>559</v>
      </c>
      <c r="C274" s="101">
        <v>0.3</v>
      </c>
      <c r="D274" s="101">
        <v>0.26100000000000001</v>
      </c>
      <c r="E274" s="101">
        <v>0.27500000000000002</v>
      </c>
      <c r="F274" s="101">
        <v>34.369999999999997</v>
      </c>
      <c r="G274" s="101">
        <v>0</v>
      </c>
      <c r="H274" s="101">
        <v>0</v>
      </c>
      <c r="I274" s="101"/>
      <c r="J274"/>
      <c r="K274"/>
      <c r="L274"/>
      <c r="M274"/>
      <c r="N274"/>
      <c r="O274"/>
      <c r="P274"/>
      <c r="Q274"/>
      <c r="R274"/>
      <c r="S274"/>
    </row>
    <row r="275" spans="1:19">
      <c r="A275" s="101" t="s">
        <v>641</v>
      </c>
      <c r="B275" s="101" t="s">
        <v>559</v>
      </c>
      <c r="C275" s="101">
        <v>0.3</v>
      </c>
      <c r="D275" s="101">
        <v>0.26100000000000001</v>
      </c>
      <c r="E275" s="101">
        <v>0.27500000000000002</v>
      </c>
      <c r="F275" s="101">
        <v>10.029999999999999</v>
      </c>
      <c r="G275" s="101">
        <v>270</v>
      </c>
      <c r="H275" s="101">
        <v>0</v>
      </c>
      <c r="I275" s="101"/>
      <c r="J275"/>
      <c r="K275"/>
      <c r="L275"/>
      <c r="M275"/>
      <c r="N275"/>
      <c r="O275"/>
      <c r="P275"/>
      <c r="Q275"/>
      <c r="R275"/>
      <c r="S275"/>
    </row>
    <row r="276" spans="1:19">
      <c r="A276" s="101" t="s">
        <v>642</v>
      </c>
      <c r="B276" s="101" t="s">
        <v>517</v>
      </c>
      <c r="C276" s="101">
        <v>0.22</v>
      </c>
      <c r="D276" s="101">
        <v>1.363</v>
      </c>
      <c r="E276" s="101">
        <v>1.712</v>
      </c>
      <c r="F276" s="101">
        <v>6.5</v>
      </c>
      <c r="G276" s="101">
        <v>270</v>
      </c>
      <c r="H276" s="101">
        <v>90</v>
      </c>
      <c r="I276" s="101" t="s">
        <v>535</v>
      </c>
      <c r="J276"/>
      <c r="K276"/>
      <c r="L276"/>
      <c r="M276"/>
      <c r="N276"/>
      <c r="O276"/>
      <c r="P276"/>
      <c r="Q276"/>
      <c r="R276"/>
      <c r="S276"/>
    </row>
    <row r="277" spans="1:19">
      <c r="A277" s="101" t="s">
        <v>643</v>
      </c>
      <c r="B277" s="101" t="s">
        <v>517</v>
      </c>
      <c r="C277" s="101">
        <v>0.22</v>
      </c>
      <c r="D277" s="101">
        <v>1.363</v>
      </c>
      <c r="E277" s="101">
        <v>1.712</v>
      </c>
      <c r="F277" s="101">
        <v>8.36</v>
      </c>
      <c r="G277" s="101">
        <v>0</v>
      </c>
      <c r="H277" s="101">
        <v>90</v>
      </c>
      <c r="I277" s="101" t="s">
        <v>528</v>
      </c>
      <c r="J277"/>
      <c r="K277"/>
      <c r="L277"/>
      <c r="M277"/>
      <c r="N277"/>
      <c r="O277"/>
      <c r="P277"/>
      <c r="Q277"/>
      <c r="R277"/>
      <c r="S277"/>
    </row>
    <row r="278" spans="1:19">
      <c r="A278" s="101" t="s">
        <v>644</v>
      </c>
      <c r="B278" s="101" t="s">
        <v>559</v>
      </c>
      <c r="C278" s="101">
        <v>0.3</v>
      </c>
      <c r="D278" s="101">
        <v>0.26100000000000001</v>
      </c>
      <c r="E278" s="101">
        <v>0.27500000000000002</v>
      </c>
      <c r="F278" s="101">
        <v>5.85</v>
      </c>
      <c r="G278" s="101">
        <v>0</v>
      </c>
      <c r="H278" s="101">
        <v>0</v>
      </c>
      <c r="I278" s="101"/>
      <c r="J278"/>
      <c r="K278"/>
      <c r="L278"/>
      <c r="M278"/>
      <c r="N278"/>
      <c r="O278"/>
      <c r="P278"/>
      <c r="Q278"/>
      <c r="R278"/>
      <c r="S278"/>
    </row>
    <row r="279" spans="1:19">
      <c r="A279" s="101" t="s">
        <v>645</v>
      </c>
      <c r="B279" s="101" t="s">
        <v>559</v>
      </c>
      <c r="C279" s="101">
        <v>0.3</v>
      </c>
      <c r="D279" s="101">
        <v>0.26100000000000001</v>
      </c>
      <c r="E279" s="101">
        <v>0.27500000000000002</v>
      </c>
      <c r="F279" s="101">
        <v>11.15</v>
      </c>
      <c r="G279" s="101">
        <v>0</v>
      </c>
      <c r="H279" s="101">
        <v>0</v>
      </c>
      <c r="I279" s="101"/>
      <c r="J279"/>
      <c r="K279"/>
      <c r="L279"/>
      <c r="M279"/>
      <c r="N279"/>
      <c r="O279"/>
      <c r="P279"/>
      <c r="Q279"/>
      <c r="R279"/>
      <c r="S279"/>
    </row>
    <row r="280" spans="1:19">
      <c r="A280" s="101" t="s">
        <v>646</v>
      </c>
      <c r="B280" s="101" t="s">
        <v>517</v>
      </c>
      <c r="C280" s="101">
        <v>0.22</v>
      </c>
      <c r="D280" s="101">
        <v>1.363</v>
      </c>
      <c r="E280" s="101">
        <v>1.712</v>
      </c>
      <c r="F280" s="101">
        <v>21.37</v>
      </c>
      <c r="G280" s="101">
        <v>0</v>
      </c>
      <c r="H280" s="101">
        <v>90</v>
      </c>
      <c r="I280" s="101" t="s">
        <v>528</v>
      </c>
      <c r="J280"/>
      <c r="K280"/>
      <c r="L280"/>
      <c r="M280"/>
      <c r="N280"/>
      <c r="O280"/>
      <c r="P280"/>
      <c r="Q280"/>
      <c r="R280"/>
      <c r="S280"/>
    </row>
    <row r="281" spans="1:19">
      <c r="A281" s="101" t="s">
        <v>647</v>
      </c>
      <c r="B281" s="101" t="s">
        <v>559</v>
      </c>
      <c r="C281" s="101">
        <v>0.3</v>
      </c>
      <c r="D281" s="101">
        <v>0.26100000000000001</v>
      </c>
      <c r="E281" s="101">
        <v>0.27500000000000002</v>
      </c>
      <c r="F281" s="101">
        <v>70.510000000000005</v>
      </c>
      <c r="G281" s="101">
        <v>270</v>
      </c>
      <c r="H281" s="101">
        <v>0</v>
      </c>
      <c r="I281" s="101"/>
      <c r="J281"/>
      <c r="K281"/>
      <c r="L281"/>
      <c r="M281"/>
      <c r="N281"/>
      <c r="O281"/>
      <c r="P281"/>
      <c r="Q281"/>
      <c r="R281"/>
      <c r="S281"/>
    </row>
    <row r="282" spans="1:19">
      <c r="A282" s="101" t="s">
        <v>648</v>
      </c>
      <c r="B282" s="101" t="s">
        <v>517</v>
      </c>
      <c r="C282" s="101">
        <v>0.22</v>
      </c>
      <c r="D282" s="101">
        <v>1.363</v>
      </c>
      <c r="E282" s="101">
        <v>1.712</v>
      </c>
      <c r="F282" s="101">
        <v>11.15</v>
      </c>
      <c r="G282" s="101">
        <v>0</v>
      </c>
      <c r="H282" s="101">
        <v>90</v>
      </c>
      <c r="I282" s="101" t="s">
        <v>528</v>
      </c>
      <c r="J282"/>
      <c r="K282"/>
      <c r="L282"/>
      <c r="M282"/>
      <c r="N282"/>
      <c r="O282"/>
      <c r="P282"/>
      <c r="Q282"/>
      <c r="R282"/>
      <c r="S282"/>
    </row>
    <row r="283" spans="1:19">
      <c r="A283" s="101" t="s">
        <v>649</v>
      </c>
      <c r="B283" s="101" t="s">
        <v>559</v>
      </c>
      <c r="C283" s="101">
        <v>0.3</v>
      </c>
      <c r="D283" s="101">
        <v>0.26100000000000001</v>
      </c>
      <c r="E283" s="101">
        <v>0.27500000000000002</v>
      </c>
      <c r="F283" s="101">
        <v>17.84</v>
      </c>
      <c r="G283" s="101">
        <v>0</v>
      </c>
      <c r="H283" s="101">
        <v>0</v>
      </c>
      <c r="I283" s="101"/>
      <c r="J283"/>
      <c r="K283"/>
      <c r="L283"/>
      <c r="M283"/>
      <c r="N283"/>
      <c r="O283"/>
      <c r="P283"/>
      <c r="Q283"/>
      <c r="R283"/>
      <c r="S283"/>
    </row>
    <row r="284" spans="1:19">
      <c r="A284" s="101" t="s">
        <v>650</v>
      </c>
      <c r="B284" s="101" t="s">
        <v>517</v>
      </c>
      <c r="C284" s="101">
        <v>0.22</v>
      </c>
      <c r="D284" s="101">
        <v>1.363</v>
      </c>
      <c r="E284" s="101">
        <v>1.712</v>
      </c>
      <c r="F284" s="101">
        <v>23.23</v>
      </c>
      <c r="G284" s="101">
        <v>90</v>
      </c>
      <c r="H284" s="101">
        <v>90</v>
      </c>
      <c r="I284" s="101" t="s">
        <v>531</v>
      </c>
      <c r="J284"/>
      <c r="K284"/>
      <c r="L284"/>
      <c r="M284"/>
      <c r="N284"/>
      <c r="O284"/>
      <c r="P284"/>
      <c r="Q284"/>
      <c r="R284"/>
      <c r="S284"/>
    </row>
    <row r="285" spans="1:19">
      <c r="A285" s="101" t="s">
        <v>651</v>
      </c>
      <c r="B285" s="101" t="s">
        <v>559</v>
      </c>
      <c r="C285" s="101">
        <v>0.3</v>
      </c>
      <c r="D285" s="101">
        <v>0.26100000000000001</v>
      </c>
      <c r="E285" s="101">
        <v>0.27500000000000002</v>
      </c>
      <c r="F285" s="101">
        <v>32.520000000000003</v>
      </c>
      <c r="G285" s="101">
        <v>0</v>
      </c>
      <c r="H285" s="101">
        <v>0</v>
      </c>
      <c r="I285" s="101"/>
      <c r="J285"/>
      <c r="K285"/>
      <c r="L285"/>
      <c r="M285"/>
      <c r="N285"/>
      <c r="O285"/>
      <c r="P285"/>
      <c r="Q285"/>
      <c r="R285"/>
      <c r="S285"/>
    </row>
    <row r="286" spans="1:19">
      <c r="A286" s="101" t="s">
        <v>652</v>
      </c>
      <c r="B286" s="101" t="s">
        <v>559</v>
      </c>
      <c r="C286" s="101">
        <v>0.3</v>
      </c>
      <c r="D286" s="101">
        <v>0.26100000000000001</v>
      </c>
      <c r="E286" s="101">
        <v>0.27500000000000002</v>
      </c>
      <c r="F286" s="101">
        <v>27.87</v>
      </c>
      <c r="G286" s="101">
        <v>0</v>
      </c>
      <c r="H286" s="101">
        <v>0</v>
      </c>
      <c r="I286" s="101"/>
      <c r="J286"/>
      <c r="K286"/>
      <c r="L286"/>
      <c r="M286"/>
      <c r="N286"/>
      <c r="O286"/>
      <c r="P286"/>
      <c r="Q286"/>
      <c r="R286"/>
      <c r="S286"/>
    </row>
    <row r="287" spans="1:19">
      <c r="A287" s="101" t="s">
        <v>653</v>
      </c>
      <c r="B287" s="101" t="s">
        <v>517</v>
      </c>
      <c r="C287" s="101">
        <v>0.22</v>
      </c>
      <c r="D287" s="101">
        <v>1.363</v>
      </c>
      <c r="E287" s="101">
        <v>1.712</v>
      </c>
      <c r="F287" s="101">
        <v>68.75</v>
      </c>
      <c r="G287" s="101">
        <v>0</v>
      </c>
      <c r="H287" s="101">
        <v>90</v>
      </c>
      <c r="I287" s="101" t="s">
        <v>528</v>
      </c>
      <c r="J287"/>
      <c r="K287"/>
      <c r="L287"/>
      <c r="M287"/>
      <c r="N287"/>
      <c r="O287"/>
      <c r="P287"/>
      <c r="Q287"/>
      <c r="R287"/>
      <c r="S287"/>
    </row>
    <row r="288" spans="1:19">
      <c r="A288" s="101" t="s">
        <v>654</v>
      </c>
      <c r="B288" s="101" t="s">
        <v>559</v>
      </c>
      <c r="C288" s="101">
        <v>0.3</v>
      </c>
      <c r="D288" s="101">
        <v>0.26100000000000001</v>
      </c>
      <c r="E288" s="101">
        <v>0.27500000000000002</v>
      </c>
      <c r="F288" s="101">
        <v>282.05</v>
      </c>
      <c r="G288" s="101">
        <v>180</v>
      </c>
      <c r="H288" s="101">
        <v>0</v>
      </c>
      <c r="I288" s="101"/>
      <c r="J288"/>
      <c r="K288"/>
      <c r="L288"/>
      <c r="M288"/>
      <c r="N288"/>
      <c r="O288"/>
      <c r="P288"/>
      <c r="Q288"/>
      <c r="R288"/>
      <c r="S288"/>
    </row>
    <row r="289" spans="1:19">
      <c r="A289" s="101" t="s">
        <v>655</v>
      </c>
      <c r="B289" s="101" t="s">
        <v>517</v>
      </c>
      <c r="C289" s="101">
        <v>0.22</v>
      </c>
      <c r="D289" s="101">
        <v>1.363</v>
      </c>
      <c r="E289" s="101">
        <v>1.712</v>
      </c>
      <c r="F289" s="101">
        <v>5.57</v>
      </c>
      <c r="G289" s="101">
        <v>270</v>
      </c>
      <c r="H289" s="101">
        <v>90</v>
      </c>
      <c r="I289" s="101" t="s">
        <v>535</v>
      </c>
      <c r="J289"/>
      <c r="K289"/>
      <c r="L289"/>
      <c r="M289"/>
      <c r="N289"/>
      <c r="O289"/>
      <c r="P289"/>
      <c r="Q289"/>
      <c r="R289"/>
      <c r="S289"/>
    </row>
    <row r="290" spans="1:19">
      <c r="A290" s="101" t="s">
        <v>656</v>
      </c>
      <c r="B290" s="101" t="s">
        <v>559</v>
      </c>
      <c r="C290" s="101">
        <v>0.3</v>
      </c>
      <c r="D290" s="101">
        <v>0.26100000000000001</v>
      </c>
      <c r="E290" s="101">
        <v>0.27500000000000002</v>
      </c>
      <c r="F290" s="101">
        <v>77.48</v>
      </c>
      <c r="G290" s="101">
        <v>0</v>
      </c>
      <c r="H290" s="101">
        <v>0</v>
      </c>
      <c r="I290" s="101"/>
      <c r="J290"/>
      <c r="K290"/>
      <c r="L290"/>
      <c r="M290"/>
      <c r="N290"/>
      <c r="O290"/>
      <c r="P290"/>
      <c r="Q290"/>
      <c r="R290"/>
      <c r="S290"/>
    </row>
    <row r="291" spans="1:19">
      <c r="A291" s="101" t="s">
        <v>657</v>
      </c>
      <c r="B291" s="101" t="s">
        <v>517</v>
      </c>
      <c r="C291" s="101">
        <v>0.22</v>
      </c>
      <c r="D291" s="101">
        <v>1.363</v>
      </c>
      <c r="E291" s="101">
        <v>1.712</v>
      </c>
      <c r="F291" s="101">
        <v>5.57</v>
      </c>
      <c r="G291" s="101">
        <v>270</v>
      </c>
      <c r="H291" s="101">
        <v>90</v>
      </c>
      <c r="I291" s="101" t="s">
        <v>535</v>
      </c>
      <c r="J291"/>
      <c r="K291"/>
      <c r="L291"/>
      <c r="M291"/>
      <c r="N291"/>
      <c r="O291"/>
      <c r="P291"/>
      <c r="Q291"/>
      <c r="R291"/>
      <c r="S291"/>
    </row>
    <row r="292" spans="1:19">
      <c r="A292" s="101" t="s">
        <v>658</v>
      </c>
      <c r="B292" s="101" t="s">
        <v>559</v>
      </c>
      <c r="C292" s="101">
        <v>0.3</v>
      </c>
      <c r="D292" s="101">
        <v>0.26100000000000001</v>
      </c>
      <c r="E292" s="101">
        <v>0.27500000000000002</v>
      </c>
      <c r="F292" s="101">
        <v>5.0199999999999996</v>
      </c>
      <c r="G292" s="101">
        <v>270</v>
      </c>
      <c r="H292" s="101">
        <v>0</v>
      </c>
      <c r="I292" s="101"/>
      <c r="J292"/>
      <c r="K292"/>
      <c r="L292"/>
      <c r="M292"/>
      <c r="N292"/>
      <c r="O292"/>
      <c r="P292"/>
      <c r="Q292"/>
      <c r="R292"/>
      <c r="S292"/>
    </row>
    <row r="293" spans="1:19">
      <c r="A293" s="101" t="s">
        <v>659</v>
      </c>
      <c r="B293" s="101" t="s">
        <v>517</v>
      </c>
      <c r="C293" s="101">
        <v>0.22</v>
      </c>
      <c r="D293" s="101">
        <v>1.363</v>
      </c>
      <c r="E293" s="101">
        <v>1.712</v>
      </c>
      <c r="F293" s="101">
        <v>60.39</v>
      </c>
      <c r="G293" s="101">
        <v>180</v>
      </c>
      <c r="H293" s="101">
        <v>90</v>
      </c>
      <c r="I293" s="101" t="s">
        <v>518</v>
      </c>
      <c r="J293"/>
      <c r="K293"/>
      <c r="L293"/>
      <c r="M293"/>
      <c r="N293"/>
      <c r="O293"/>
      <c r="P293"/>
      <c r="Q293"/>
      <c r="R293"/>
      <c r="S293"/>
    </row>
    <row r="294" spans="1:19">
      <c r="A294" s="101" t="s">
        <v>660</v>
      </c>
      <c r="B294" s="101" t="s">
        <v>517</v>
      </c>
      <c r="C294" s="101">
        <v>0.22</v>
      </c>
      <c r="D294" s="101">
        <v>1.363</v>
      </c>
      <c r="E294" s="101">
        <v>1.712</v>
      </c>
      <c r="F294" s="101">
        <v>18.579999999999998</v>
      </c>
      <c r="G294" s="101">
        <v>90</v>
      </c>
      <c r="H294" s="101">
        <v>90</v>
      </c>
      <c r="I294" s="101" t="s">
        <v>531</v>
      </c>
      <c r="J294"/>
      <c r="K294"/>
      <c r="L294"/>
      <c r="M294"/>
      <c r="N294"/>
      <c r="O294"/>
      <c r="P294"/>
      <c r="Q294"/>
      <c r="R294"/>
      <c r="S294"/>
    </row>
    <row r="295" spans="1:19">
      <c r="A295" s="101" t="s">
        <v>661</v>
      </c>
      <c r="B295" s="101" t="s">
        <v>559</v>
      </c>
      <c r="C295" s="101">
        <v>0.3</v>
      </c>
      <c r="D295" s="101">
        <v>0.26100000000000001</v>
      </c>
      <c r="E295" s="101">
        <v>0.27500000000000002</v>
      </c>
      <c r="F295" s="101">
        <v>120.77</v>
      </c>
      <c r="G295" s="101">
        <v>180</v>
      </c>
      <c r="H295" s="101">
        <v>0</v>
      </c>
      <c r="I295" s="101"/>
      <c r="J295"/>
      <c r="K295"/>
      <c r="L295"/>
      <c r="M295"/>
      <c r="N295"/>
      <c r="O295"/>
      <c r="P295"/>
      <c r="Q295"/>
      <c r="R295"/>
      <c r="S295"/>
    </row>
    <row r="296" spans="1:19">
      <c r="A296" s="101" t="s">
        <v>662</v>
      </c>
      <c r="B296" s="101" t="s">
        <v>559</v>
      </c>
      <c r="C296" s="101">
        <v>0.3</v>
      </c>
      <c r="D296" s="101">
        <v>0.26100000000000001</v>
      </c>
      <c r="E296" s="101">
        <v>0.27500000000000002</v>
      </c>
      <c r="F296" s="101">
        <v>55</v>
      </c>
      <c r="G296" s="101">
        <v>90</v>
      </c>
      <c r="H296" s="101">
        <v>0</v>
      </c>
      <c r="I296" s="101"/>
      <c r="J296"/>
      <c r="K296"/>
      <c r="L296"/>
      <c r="M296"/>
      <c r="N296"/>
      <c r="O296"/>
      <c r="P296"/>
      <c r="Q296"/>
      <c r="R296"/>
      <c r="S296"/>
    </row>
    <row r="297" spans="1:19">
      <c r="A297" s="101" t="s">
        <v>663</v>
      </c>
      <c r="B297" s="101" t="s">
        <v>559</v>
      </c>
      <c r="C297" s="101">
        <v>0.3</v>
      </c>
      <c r="D297" s="101">
        <v>0.26100000000000001</v>
      </c>
      <c r="E297" s="101">
        <v>0.27500000000000002</v>
      </c>
      <c r="F297" s="101">
        <v>7.8</v>
      </c>
      <c r="G297" s="101">
        <v>90</v>
      </c>
      <c r="H297" s="101">
        <v>0</v>
      </c>
      <c r="I297" s="101"/>
      <c r="J297"/>
      <c r="K297"/>
      <c r="L297"/>
      <c r="M297"/>
      <c r="N297"/>
      <c r="O297"/>
      <c r="P297"/>
      <c r="Q297"/>
      <c r="R297"/>
      <c r="S297"/>
    </row>
    <row r="298" spans="1:19">
      <c r="A298" s="101" t="s">
        <v>664</v>
      </c>
      <c r="B298" s="101" t="s">
        <v>559</v>
      </c>
      <c r="C298" s="101">
        <v>0.3</v>
      </c>
      <c r="D298" s="101">
        <v>0.26100000000000001</v>
      </c>
      <c r="E298" s="101">
        <v>0.27500000000000002</v>
      </c>
      <c r="F298" s="101">
        <v>10.029999999999999</v>
      </c>
      <c r="G298" s="101">
        <v>180</v>
      </c>
      <c r="H298" s="101">
        <v>0</v>
      </c>
      <c r="I298" s="101"/>
      <c r="J298"/>
      <c r="K298"/>
      <c r="L298"/>
      <c r="M298"/>
      <c r="N298"/>
      <c r="O298"/>
      <c r="P298"/>
      <c r="Q298"/>
      <c r="R298"/>
      <c r="S298"/>
    </row>
    <row r="299" spans="1:19">
      <c r="A299" s="101" t="s">
        <v>665</v>
      </c>
      <c r="B299" s="101" t="s">
        <v>559</v>
      </c>
      <c r="C299" s="101">
        <v>0.3</v>
      </c>
      <c r="D299" s="101">
        <v>0.26100000000000001</v>
      </c>
      <c r="E299" s="101">
        <v>0.27500000000000002</v>
      </c>
      <c r="F299" s="101">
        <v>7.8</v>
      </c>
      <c r="G299" s="101">
        <v>180</v>
      </c>
      <c r="H299" s="101">
        <v>0</v>
      </c>
      <c r="I299" s="101"/>
      <c r="J299"/>
      <c r="K299"/>
      <c r="L299"/>
      <c r="M299"/>
      <c r="N299"/>
      <c r="O299"/>
      <c r="P299"/>
      <c r="Q299"/>
      <c r="R299"/>
      <c r="S299"/>
    </row>
    <row r="300" spans="1:19">
      <c r="A300" s="101" t="s">
        <v>666</v>
      </c>
      <c r="B300" s="101" t="s">
        <v>559</v>
      </c>
      <c r="C300" s="101">
        <v>0.3</v>
      </c>
      <c r="D300" s="101">
        <v>0.26100000000000001</v>
      </c>
      <c r="E300" s="101">
        <v>0.27500000000000002</v>
      </c>
      <c r="F300" s="101">
        <v>44.22</v>
      </c>
      <c r="G300" s="101">
        <v>90</v>
      </c>
      <c r="H300" s="101">
        <v>0</v>
      </c>
      <c r="I300" s="101"/>
      <c r="J300"/>
      <c r="K300"/>
      <c r="L300"/>
      <c r="M300"/>
      <c r="N300"/>
      <c r="O300"/>
      <c r="P300"/>
      <c r="Q300"/>
      <c r="R300"/>
      <c r="S300"/>
    </row>
    <row r="301" spans="1:19">
      <c r="A301" s="101" t="s">
        <v>667</v>
      </c>
      <c r="B301" s="101" t="s">
        <v>517</v>
      </c>
      <c r="C301" s="101">
        <v>0.22</v>
      </c>
      <c r="D301" s="101">
        <v>1.363</v>
      </c>
      <c r="E301" s="101">
        <v>1.712</v>
      </c>
      <c r="F301" s="101">
        <v>27.87</v>
      </c>
      <c r="G301" s="101">
        <v>270</v>
      </c>
      <c r="H301" s="101">
        <v>90</v>
      </c>
      <c r="I301" s="101" t="s">
        <v>535</v>
      </c>
      <c r="J301"/>
      <c r="K301"/>
      <c r="L301"/>
      <c r="M301"/>
      <c r="N301"/>
      <c r="O301"/>
      <c r="P301"/>
      <c r="Q301"/>
      <c r="R301"/>
      <c r="S301"/>
    </row>
    <row r="302" spans="1:19">
      <c r="A302" s="101" t="s">
        <v>668</v>
      </c>
      <c r="B302" s="101" t="s">
        <v>517</v>
      </c>
      <c r="C302" s="101">
        <v>0.22</v>
      </c>
      <c r="D302" s="101">
        <v>1.363</v>
      </c>
      <c r="E302" s="101">
        <v>1.712</v>
      </c>
      <c r="F302" s="101">
        <v>39.020000000000003</v>
      </c>
      <c r="G302" s="101">
        <v>180</v>
      </c>
      <c r="H302" s="101">
        <v>90</v>
      </c>
      <c r="I302" s="101" t="s">
        <v>518</v>
      </c>
      <c r="J302"/>
      <c r="K302"/>
      <c r="L302"/>
      <c r="M302"/>
      <c r="N302"/>
      <c r="O302"/>
      <c r="P302"/>
      <c r="Q302"/>
      <c r="R302"/>
      <c r="S302"/>
    </row>
    <row r="303" spans="1:19">
      <c r="A303" s="101" t="s">
        <v>669</v>
      </c>
      <c r="B303" s="101" t="s">
        <v>559</v>
      </c>
      <c r="C303" s="101">
        <v>0.3</v>
      </c>
      <c r="D303" s="101">
        <v>0.26100000000000001</v>
      </c>
      <c r="E303" s="101">
        <v>0.27500000000000002</v>
      </c>
      <c r="F303" s="101">
        <v>210.7</v>
      </c>
      <c r="G303" s="101">
        <v>0</v>
      </c>
      <c r="H303" s="101">
        <v>0</v>
      </c>
      <c r="I303" s="101"/>
      <c r="J303"/>
      <c r="K303"/>
      <c r="L303"/>
      <c r="M303"/>
      <c r="N303"/>
      <c r="O303"/>
      <c r="P303"/>
      <c r="Q303"/>
      <c r="R303"/>
      <c r="S303"/>
    </row>
    <row r="304" spans="1:19">
      <c r="A304" s="101" t="s">
        <v>670</v>
      </c>
      <c r="B304" s="101" t="s">
        <v>517</v>
      </c>
      <c r="C304" s="101">
        <v>0.22</v>
      </c>
      <c r="D304" s="101">
        <v>1.363</v>
      </c>
      <c r="E304" s="101">
        <v>1.712</v>
      </c>
      <c r="F304" s="101">
        <v>37.159999999999997</v>
      </c>
      <c r="G304" s="101">
        <v>180</v>
      </c>
      <c r="H304" s="101">
        <v>90</v>
      </c>
      <c r="I304" s="101" t="s">
        <v>518</v>
      </c>
      <c r="J304"/>
      <c r="K304"/>
      <c r="L304"/>
      <c r="M304"/>
      <c r="N304"/>
      <c r="O304"/>
      <c r="P304"/>
      <c r="Q304"/>
      <c r="R304"/>
      <c r="S304"/>
    </row>
    <row r="305" spans="1:19">
      <c r="A305" s="101" t="s">
        <v>671</v>
      </c>
      <c r="B305" s="101" t="s">
        <v>517</v>
      </c>
      <c r="C305" s="101">
        <v>0.22</v>
      </c>
      <c r="D305" s="101">
        <v>1.363</v>
      </c>
      <c r="E305" s="101">
        <v>1.712</v>
      </c>
      <c r="F305" s="101">
        <v>14.86</v>
      </c>
      <c r="G305" s="101">
        <v>270</v>
      </c>
      <c r="H305" s="101">
        <v>90</v>
      </c>
      <c r="I305" s="101" t="s">
        <v>535</v>
      </c>
      <c r="J305"/>
      <c r="K305"/>
      <c r="L305"/>
      <c r="M305"/>
      <c r="N305"/>
      <c r="O305"/>
      <c r="P305"/>
      <c r="Q305"/>
      <c r="R305"/>
      <c r="S305"/>
    </row>
    <row r="306" spans="1:19">
      <c r="A306" s="101" t="s">
        <v>672</v>
      </c>
      <c r="B306" s="101" t="s">
        <v>559</v>
      </c>
      <c r="C306" s="101">
        <v>0.3</v>
      </c>
      <c r="D306" s="101">
        <v>0.26100000000000001</v>
      </c>
      <c r="E306" s="101">
        <v>0.27500000000000002</v>
      </c>
      <c r="F306" s="101">
        <v>107.02</v>
      </c>
      <c r="G306" s="101">
        <v>180</v>
      </c>
      <c r="H306" s="101">
        <v>0</v>
      </c>
      <c r="I306" s="101"/>
      <c r="J306"/>
      <c r="K306"/>
      <c r="L306"/>
      <c r="M306"/>
      <c r="N306"/>
      <c r="O306"/>
      <c r="P306"/>
      <c r="Q306"/>
      <c r="R306"/>
      <c r="S306"/>
    </row>
    <row r="307" spans="1:19">
      <c r="A307" s="101" t="s">
        <v>673</v>
      </c>
      <c r="B307" s="101" t="s">
        <v>559</v>
      </c>
      <c r="C307" s="101">
        <v>0.3</v>
      </c>
      <c r="D307" s="101">
        <v>0.26100000000000001</v>
      </c>
      <c r="E307" s="101">
        <v>0.27500000000000002</v>
      </c>
      <c r="F307" s="101">
        <v>20.07</v>
      </c>
      <c r="G307" s="101">
        <v>0</v>
      </c>
      <c r="H307" s="101">
        <v>0</v>
      </c>
      <c r="I307" s="101"/>
      <c r="J307"/>
      <c r="K307"/>
      <c r="L307"/>
      <c r="M307"/>
      <c r="N307"/>
      <c r="O307"/>
      <c r="P307"/>
      <c r="Q307"/>
      <c r="R307"/>
      <c r="S307"/>
    </row>
    <row r="308" spans="1:19">
      <c r="A308" s="101" t="s">
        <v>674</v>
      </c>
      <c r="B308" s="101" t="s">
        <v>517</v>
      </c>
      <c r="C308" s="101">
        <v>0.22</v>
      </c>
      <c r="D308" s="101">
        <v>1.363</v>
      </c>
      <c r="E308" s="101">
        <v>1.712</v>
      </c>
      <c r="F308" s="101">
        <v>38.090000000000003</v>
      </c>
      <c r="G308" s="101">
        <v>90</v>
      </c>
      <c r="H308" s="101">
        <v>90</v>
      </c>
      <c r="I308" s="101" t="s">
        <v>531</v>
      </c>
      <c r="J308"/>
      <c r="K308"/>
      <c r="L308"/>
      <c r="M308"/>
      <c r="N308"/>
      <c r="O308"/>
      <c r="P308"/>
      <c r="Q308"/>
      <c r="R308"/>
      <c r="S308"/>
    </row>
    <row r="309" spans="1:19">
      <c r="A309" s="101" t="s">
        <v>675</v>
      </c>
      <c r="B309" s="101" t="s">
        <v>559</v>
      </c>
      <c r="C309" s="101">
        <v>0.3</v>
      </c>
      <c r="D309" s="101">
        <v>0.26100000000000001</v>
      </c>
      <c r="E309" s="101">
        <v>0.27500000000000002</v>
      </c>
      <c r="F309" s="101">
        <v>53.33</v>
      </c>
      <c r="G309" s="101">
        <v>90</v>
      </c>
      <c r="H309" s="101">
        <v>0</v>
      </c>
      <c r="I309" s="101"/>
      <c r="J309"/>
      <c r="K309"/>
      <c r="L309"/>
      <c r="M309"/>
      <c r="N309"/>
      <c r="O309"/>
      <c r="P309"/>
      <c r="Q309"/>
      <c r="R309"/>
      <c r="S309"/>
    </row>
    <row r="310" spans="1:19">
      <c r="A310" s="102" t="s">
        <v>676</v>
      </c>
      <c r="B310" s="101" t="s">
        <v>517</v>
      </c>
      <c r="C310" s="101">
        <v>0.22</v>
      </c>
      <c r="D310" s="101">
        <v>1.363</v>
      </c>
      <c r="E310" s="101">
        <v>1.712</v>
      </c>
      <c r="F310" s="101">
        <v>66.89</v>
      </c>
      <c r="G310" s="101">
        <v>0</v>
      </c>
      <c r="H310" s="101">
        <v>90</v>
      </c>
      <c r="I310" s="101" t="s">
        <v>528</v>
      </c>
      <c r="J310"/>
      <c r="K310"/>
      <c r="L310"/>
      <c r="M310"/>
      <c r="N310"/>
      <c r="O310"/>
      <c r="P310"/>
      <c r="Q310"/>
      <c r="R310"/>
      <c r="S310"/>
    </row>
    <row r="311" spans="1:19">
      <c r="A311" s="101" t="s">
        <v>677</v>
      </c>
      <c r="B311" s="101" t="s">
        <v>517</v>
      </c>
      <c r="C311" s="101">
        <v>0.22</v>
      </c>
      <c r="D311" s="101">
        <v>1.363</v>
      </c>
      <c r="E311" s="101">
        <v>1.712</v>
      </c>
      <c r="F311" s="101">
        <v>19.510000000000002</v>
      </c>
      <c r="G311" s="101">
        <v>90</v>
      </c>
      <c r="H311" s="101">
        <v>90</v>
      </c>
      <c r="I311" s="101" t="s">
        <v>531</v>
      </c>
      <c r="J311"/>
      <c r="K311"/>
      <c r="L311"/>
      <c r="M311"/>
      <c r="N311"/>
      <c r="O311"/>
      <c r="P311"/>
      <c r="Q311"/>
      <c r="R311"/>
      <c r="S311"/>
    </row>
    <row r="312" spans="1:19">
      <c r="A312" s="101" t="s">
        <v>678</v>
      </c>
      <c r="B312" s="101" t="s">
        <v>517</v>
      </c>
      <c r="C312" s="101">
        <v>0.22</v>
      </c>
      <c r="D312" s="101">
        <v>1.363</v>
      </c>
      <c r="E312" s="101">
        <v>1.712</v>
      </c>
      <c r="F312" s="101">
        <v>11.15</v>
      </c>
      <c r="G312" s="101">
        <v>180</v>
      </c>
      <c r="H312" s="101">
        <v>90</v>
      </c>
      <c r="I312" s="101" t="s">
        <v>518</v>
      </c>
      <c r="J312"/>
      <c r="K312"/>
      <c r="L312"/>
      <c r="M312"/>
      <c r="N312"/>
      <c r="O312"/>
      <c r="P312"/>
      <c r="Q312"/>
      <c r="R312"/>
      <c r="S312"/>
    </row>
    <row r="313" spans="1:19">
      <c r="A313" s="101" t="s">
        <v>679</v>
      </c>
      <c r="B313" s="101" t="s">
        <v>520</v>
      </c>
      <c r="C313" s="101">
        <v>0.3</v>
      </c>
      <c r="D313" s="101">
        <v>1.627</v>
      </c>
      <c r="E313" s="101">
        <v>2.6920000000000002</v>
      </c>
      <c r="F313" s="101">
        <v>15.61</v>
      </c>
      <c r="G313" s="101">
        <v>0</v>
      </c>
      <c r="H313" s="101">
        <v>180</v>
      </c>
      <c r="I313" s="101"/>
      <c r="J313"/>
      <c r="K313"/>
      <c r="L313"/>
      <c r="M313"/>
      <c r="N313"/>
      <c r="O313"/>
      <c r="P313"/>
      <c r="Q313"/>
      <c r="R313"/>
      <c r="S313"/>
    </row>
    <row r="314" spans="1:19">
      <c r="A314" s="101" t="s">
        <v>680</v>
      </c>
      <c r="B314" s="101" t="s">
        <v>559</v>
      </c>
      <c r="C314" s="101">
        <v>0.3</v>
      </c>
      <c r="D314" s="101">
        <v>0.26100000000000001</v>
      </c>
      <c r="E314" s="101">
        <v>0.27500000000000002</v>
      </c>
      <c r="F314" s="101">
        <v>15.61</v>
      </c>
      <c r="G314" s="101">
        <v>0</v>
      </c>
      <c r="H314" s="101">
        <v>0</v>
      </c>
      <c r="I314" s="101"/>
      <c r="J314"/>
      <c r="K314"/>
      <c r="L314"/>
      <c r="M314"/>
      <c r="N314"/>
      <c r="O314"/>
      <c r="P314"/>
      <c r="Q314"/>
      <c r="R314"/>
      <c r="S314"/>
    </row>
    <row r="315" spans="1:19">
      <c r="A315" s="101" t="s">
        <v>681</v>
      </c>
      <c r="B315" s="101" t="s">
        <v>517</v>
      </c>
      <c r="C315" s="101">
        <v>0.22</v>
      </c>
      <c r="D315" s="101">
        <v>1.363</v>
      </c>
      <c r="E315" s="101">
        <v>1.712</v>
      </c>
      <c r="F315" s="101">
        <v>19.510000000000002</v>
      </c>
      <c r="G315" s="101">
        <v>180</v>
      </c>
      <c r="H315" s="101">
        <v>90</v>
      </c>
      <c r="I315" s="101" t="s">
        <v>518</v>
      </c>
      <c r="J315"/>
      <c r="K315"/>
      <c r="L315"/>
      <c r="M315"/>
      <c r="N315"/>
      <c r="O315"/>
      <c r="P315"/>
      <c r="Q315"/>
      <c r="R315"/>
      <c r="S315"/>
    </row>
    <row r="316" spans="1:19">
      <c r="A316" s="101" t="s">
        <v>682</v>
      </c>
      <c r="B316" s="101" t="s">
        <v>517</v>
      </c>
      <c r="C316" s="101">
        <v>0.22</v>
      </c>
      <c r="D316" s="101">
        <v>1.363</v>
      </c>
      <c r="E316" s="101">
        <v>1.712</v>
      </c>
      <c r="F316" s="101">
        <v>55.74</v>
      </c>
      <c r="G316" s="101">
        <v>270</v>
      </c>
      <c r="H316" s="101">
        <v>90</v>
      </c>
      <c r="I316" s="101" t="s">
        <v>535</v>
      </c>
      <c r="J316"/>
      <c r="K316"/>
      <c r="L316"/>
      <c r="M316"/>
      <c r="N316"/>
      <c r="O316"/>
      <c r="P316"/>
      <c r="Q316"/>
      <c r="R316"/>
      <c r="S316"/>
    </row>
    <row r="317" spans="1:19">
      <c r="A317" s="101" t="s">
        <v>683</v>
      </c>
      <c r="B317" s="101" t="s">
        <v>520</v>
      </c>
      <c r="C317" s="101">
        <v>0.3</v>
      </c>
      <c r="D317" s="101">
        <v>1.627</v>
      </c>
      <c r="E317" s="101">
        <v>2.6920000000000002</v>
      </c>
      <c r="F317" s="101">
        <v>13.01</v>
      </c>
      <c r="G317" s="101">
        <v>90</v>
      </c>
      <c r="H317" s="101">
        <v>180</v>
      </c>
      <c r="I317" s="101"/>
      <c r="J317"/>
      <c r="K317"/>
      <c r="L317"/>
      <c r="M317"/>
      <c r="N317"/>
      <c r="O317"/>
      <c r="P317"/>
      <c r="Q317"/>
      <c r="R317"/>
      <c r="S317"/>
    </row>
    <row r="318" spans="1:19">
      <c r="A318" s="101" t="s">
        <v>684</v>
      </c>
      <c r="B318" s="101" t="s">
        <v>559</v>
      </c>
      <c r="C318" s="101">
        <v>0.3</v>
      </c>
      <c r="D318" s="101">
        <v>0.26100000000000001</v>
      </c>
      <c r="E318" s="101">
        <v>0.27500000000000002</v>
      </c>
      <c r="F318" s="101">
        <v>13.01</v>
      </c>
      <c r="G318" s="101">
        <v>90</v>
      </c>
      <c r="H318" s="101">
        <v>0</v>
      </c>
      <c r="I318" s="101"/>
      <c r="J318"/>
      <c r="K318"/>
      <c r="L318"/>
      <c r="M318"/>
      <c r="N318"/>
      <c r="O318"/>
      <c r="P318"/>
      <c r="Q318"/>
      <c r="R318"/>
      <c r="S318"/>
    </row>
    <row r="319" spans="1:19">
      <c r="A319" s="101" t="s">
        <v>685</v>
      </c>
      <c r="B319" s="101" t="s">
        <v>517</v>
      </c>
      <c r="C319" s="101">
        <v>0.22</v>
      </c>
      <c r="D319" s="101">
        <v>1.363</v>
      </c>
      <c r="E319" s="101">
        <v>1.712</v>
      </c>
      <c r="F319" s="101">
        <v>66.89</v>
      </c>
      <c r="G319" s="101">
        <v>0</v>
      </c>
      <c r="H319" s="101">
        <v>90</v>
      </c>
      <c r="I319" s="101" t="s">
        <v>528</v>
      </c>
      <c r="J319"/>
      <c r="K319"/>
      <c r="L319"/>
      <c r="M319"/>
      <c r="N319"/>
      <c r="O319"/>
      <c r="P319"/>
      <c r="Q319"/>
      <c r="R319"/>
      <c r="S319"/>
    </row>
    <row r="320" spans="1:19">
      <c r="A320" s="101" t="s">
        <v>686</v>
      </c>
      <c r="B320" s="101" t="s">
        <v>517</v>
      </c>
      <c r="C320" s="101">
        <v>0.22</v>
      </c>
      <c r="D320" s="101">
        <v>1.363</v>
      </c>
      <c r="E320" s="101">
        <v>1.712</v>
      </c>
      <c r="F320" s="101">
        <v>22.3</v>
      </c>
      <c r="G320" s="101">
        <v>270</v>
      </c>
      <c r="H320" s="101">
        <v>90</v>
      </c>
      <c r="I320" s="101" t="s">
        <v>535</v>
      </c>
      <c r="J320"/>
      <c r="K320"/>
      <c r="L320"/>
      <c r="M320"/>
      <c r="N320"/>
      <c r="O320"/>
      <c r="P320"/>
      <c r="Q320"/>
      <c r="R320"/>
      <c r="S320"/>
    </row>
    <row r="321" spans="1:19">
      <c r="A321" s="101" t="s">
        <v>687</v>
      </c>
      <c r="B321" s="101" t="s">
        <v>517</v>
      </c>
      <c r="C321" s="101">
        <v>0.22</v>
      </c>
      <c r="D321" s="101">
        <v>1.363</v>
      </c>
      <c r="E321" s="101">
        <v>1.712</v>
      </c>
      <c r="F321" s="101">
        <v>22.3</v>
      </c>
      <c r="G321" s="101">
        <v>90</v>
      </c>
      <c r="H321" s="101">
        <v>90</v>
      </c>
      <c r="I321" s="101" t="s">
        <v>531</v>
      </c>
      <c r="J321"/>
      <c r="K321"/>
      <c r="L321"/>
      <c r="M321"/>
      <c r="N321"/>
      <c r="O321"/>
      <c r="P321"/>
      <c r="Q321"/>
      <c r="R321"/>
      <c r="S321"/>
    </row>
    <row r="322" spans="1:19">
      <c r="A322" s="101" t="s">
        <v>688</v>
      </c>
      <c r="B322" s="101" t="s">
        <v>520</v>
      </c>
      <c r="C322" s="101">
        <v>0.3</v>
      </c>
      <c r="D322" s="101">
        <v>1.627</v>
      </c>
      <c r="E322" s="101">
        <v>2.6920000000000002</v>
      </c>
      <c r="F322" s="101">
        <v>17.84</v>
      </c>
      <c r="G322" s="101">
        <v>270</v>
      </c>
      <c r="H322" s="101">
        <v>180</v>
      </c>
      <c r="I322" s="101"/>
      <c r="J322"/>
      <c r="K322"/>
      <c r="L322"/>
      <c r="M322"/>
      <c r="N322"/>
      <c r="O322"/>
      <c r="P322"/>
      <c r="Q322"/>
      <c r="R322"/>
      <c r="S322"/>
    </row>
    <row r="323" spans="1:19">
      <c r="A323" s="101" t="s">
        <v>689</v>
      </c>
      <c r="B323" s="101" t="s">
        <v>559</v>
      </c>
      <c r="C323" s="101">
        <v>0.3</v>
      </c>
      <c r="D323" s="101">
        <v>0.26100000000000001</v>
      </c>
      <c r="E323" s="101">
        <v>0.27500000000000002</v>
      </c>
      <c r="F323" s="101">
        <v>17.84</v>
      </c>
      <c r="G323" s="101">
        <v>270</v>
      </c>
      <c r="H323" s="101">
        <v>0</v>
      </c>
      <c r="I323" s="101"/>
      <c r="J323"/>
      <c r="K323"/>
      <c r="L323"/>
      <c r="M323"/>
      <c r="N323"/>
      <c r="O323"/>
      <c r="P323"/>
      <c r="Q323"/>
      <c r="R323"/>
      <c r="S323"/>
    </row>
    <row r="324" spans="1:19">
      <c r="A324" s="101" t="s">
        <v>690</v>
      </c>
      <c r="B324" s="101" t="s">
        <v>517</v>
      </c>
      <c r="C324" s="101">
        <v>0.22</v>
      </c>
      <c r="D324" s="101">
        <v>1.363</v>
      </c>
      <c r="E324" s="101">
        <v>1.712</v>
      </c>
      <c r="F324" s="101">
        <v>22.3</v>
      </c>
      <c r="G324" s="101">
        <v>270</v>
      </c>
      <c r="H324" s="101">
        <v>90</v>
      </c>
      <c r="I324" s="101" t="s">
        <v>535</v>
      </c>
      <c r="J324"/>
      <c r="K324"/>
      <c r="L324"/>
      <c r="M324"/>
      <c r="N324"/>
      <c r="O324"/>
      <c r="P324"/>
      <c r="Q324"/>
      <c r="R324"/>
      <c r="S324"/>
    </row>
    <row r="325" spans="1:19">
      <c r="A325" s="101" t="s">
        <v>691</v>
      </c>
      <c r="B325" s="101" t="s">
        <v>517</v>
      </c>
      <c r="C325" s="101">
        <v>0.22</v>
      </c>
      <c r="D325" s="101">
        <v>1.363</v>
      </c>
      <c r="E325" s="101">
        <v>1.712</v>
      </c>
      <c r="F325" s="101">
        <v>33.450000000000003</v>
      </c>
      <c r="G325" s="101">
        <v>180</v>
      </c>
      <c r="H325" s="101">
        <v>90</v>
      </c>
      <c r="I325" s="101" t="s">
        <v>518</v>
      </c>
      <c r="J325"/>
      <c r="K325"/>
      <c r="L325"/>
      <c r="M325"/>
      <c r="N325"/>
      <c r="O325"/>
      <c r="P325"/>
      <c r="Q325"/>
      <c r="R325"/>
      <c r="S325"/>
    </row>
    <row r="326" spans="1:19">
      <c r="A326" s="101" t="s">
        <v>692</v>
      </c>
      <c r="B326" s="101" t="s">
        <v>520</v>
      </c>
      <c r="C326" s="101">
        <v>0.3</v>
      </c>
      <c r="D326" s="101">
        <v>1.627</v>
      </c>
      <c r="E326" s="101">
        <v>2.6920000000000002</v>
      </c>
      <c r="F326" s="101">
        <v>8.92</v>
      </c>
      <c r="G326" s="101">
        <v>270</v>
      </c>
      <c r="H326" s="101">
        <v>180</v>
      </c>
      <c r="I326" s="101"/>
      <c r="J326"/>
      <c r="K326"/>
      <c r="L326"/>
      <c r="M326"/>
      <c r="N326"/>
      <c r="O326"/>
      <c r="P326"/>
      <c r="Q326"/>
      <c r="R326"/>
      <c r="S326"/>
    </row>
    <row r="327" spans="1:19">
      <c r="A327" s="101" t="s">
        <v>693</v>
      </c>
      <c r="B327" s="101" t="s">
        <v>559</v>
      </c>
      <c r="C327" s="101">
        <v>0.3</v>
      </c>
      <c r="D327" s="101">
        <v>0.26100000000000001</v>
      </c>
      <c r="E327" s="101">
        <v>0.27500000000000002</v>
      </c>
      <c r="F327" s="101">
        <v>8.92</v>
      </c>
      <c r="G327" s="101">
        <v>180</v>
      </c>
      <c r="H327" s="101">
        <v>0</v>
      </c>
      <c r="I327" s="101"/>
      <c r="J327"/>
      <c r="K327"/>
      <c r="L327"/>
      <c r="M327"/>
      <c r="N327"/>
      <c r="O327"/>
      <c r="P327"/>
      <c r="Q327"/>
      <c r="R327"/>
      <c r="S327"/>
    </row>
    <row r="328" spans="1:19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</row>
    <row r="329" spans="1:19">
      <c r="A329" s="92"/>
      <c r="B329" s="101" t="s">
        <v>42</v>
      </c>
      <c r="C329" s="101" t="s">
        <v>694</v>
      </c>
      <c r="D329" s="101" t="s">
        <v>695</v>
      </c>
      <c r="E329" s="101" t="s">
        <v>696</v>
      </c>
      <c r="F329" s="101" t="s">
        <v>36</v>
      </c>
      <c r="G329" s="101" t="s">
        <v>697</v>
      </c>
      <c r="H329" s="101" t="s">
        <v>698</v>
      </c>
      <c r="I329" s="101" t="s">
        <v>699</v>
      </c>
      <c r="J329" s="101" t="s">
        <v>514</v>
      </c>
      <c r="K329" s="101" t="s">
        <v>516</v>
      </c>
      <c r="L329"/>
      <c r="M329"/>
      <c r="N329"/>
      <c r="O329"/>
      <c r="P329"/>
      <c r="Q329"/>
      <c r="R329"/>
      <c r="S329"/>
    </row>
    <row r="330" spans="1:19">
      <c r="A330" s="101" t="s">
        <v>700</v>
      </c>
      <c r="B330" s="101" t="s">
        <v>1204</v>
      </c>
      <c r="C330" s="101">
        <v>2.23</v>
      </c>
      <c r="D330" s="101">
        <v>2.23</v>
      </c>
      <c r="E330" s="101">
        <v>5.835</v>
      </c>
      <c r="F330" s="101">
        <v>0.251</v>
      </c>
      <c r="G330" s="101">
        <v>0.11</v>
      </c>
      <c r="H330" s="101" t="s">
        <v>701</v>
      </c>
      <c r="I330" s="102">
        <v>4.8099999999999997E+73</v>
      </c>
      <c r="J330" s="101">
        <v>180</v>
      </c>
      <c r="K330" s="101" t="s">
        <v>518</v>
      </c>
      <c r="L330"/>
      <c r="M330"/>
      <c r="N330"/>
      <c r="O330"/>
      <c r="P330"/>
      <c r="Q330"/>
      <c r="R330"/>
      <c r="S330"/>
    </row>
    <row r="331" spans="1:19">
      <c r="A331" s="101" t="s">
        <v>702</v>
      </c>
      <c r="B331" s="101" t="s">
        <v>1204</v>
      </c>
      <c r="C331" s="101">
        <v>8.92</v>
      </c>
      <c r="D331" s="101">
        <v>8.92</v>
      </c>
      <c r="E331" s="101">
        <v>5.835</v>
      </c>
      <c r="F331" s="101">
        <v>0.251</v>
      </c>
      <c r="G331" s="101">
        <v>0.11</v>
      </c>
      <c r="H331" s="101" t="s">
        <v>701</v>
      </c>
      <c r="I331" s="101" t="s">
        <v>522</v>
      </c>
      <c r="J331" s="101">
        <v>180</v>
      </c>
      <c r="K331" s="101" t="s">
        <v>518</v>
      </c>
      <c r="L331"/>
      <c r="M331"/>
      <c r="N331"/>
      <c r="O331"/>
      <c r="P331"/>
      <c r="Q331"/>
      <c r="R331"/>
      <c r="S331"/>
    </row>
    <row r="332" spans="1:19">
      <c r="A332" s="101" t="s">
        <v>703</v>
      </c>
      <c r="B332" s="101" t="s">
        <v>1204</v>
      </c>
      <c r="C332" s="101">
        <v>2.3199999999999998</v>
      </c>
      <c r="D332" s="101">
        <v>2.3199999999999998</v>
      </c>
      <c r="E332" s="101">
        <v>5.835</v>
      </c>
      <c r="F332" s="101">
        <v>0.251</v>
      </c>
      <c r="G332" s="101">
        <v>0.11</v>
      </c>
      <c r="H332" s="101" t="s">
        <v>701</v>
      </c>
      <c r="I332" s="101" t="s">
        <v>527</v>
      </c>
      <c r="J332" s="101">
        <v>0</v>
      </c>
      <c r="K332" s="101" t="s">
        <v>528</v>
      </c>
      <c r="L332"/>
      <c r="M332"/>
      <c r="N332"/>
      <c r="O332"/>
      <c r="P332"/>
      <c r="Q332"/>
      <c r="R332"/>
      <c r="S332"/>
    </row>
    <row r="333" spans="1:19">
      <c r="A333" s="101" t="s">
        <v>704</v>
      </c>
      <c r="B333" s="101" t="s">
        <v>1204</v>
      </c>
      <c r="C333" s="101">
        <v>8.92</v>
      </c>
      <c r="D333" s="101">
        <v>8.92</v>
      </c>
      <c r="E333" s="101">
        <v>5.835</v>
      </c>
      <c r="F333" s="101">
        <v>0.251</v>
      </c>
      <c r="G333" s="101">
        <v>0.11</v>
      </c>
      <c r="H333" s="101" t="s">
        <v>701</v>
      </c>
      <c r="I333" s="101" t="s">
        <v>540</v>
      </c>
      <c r="J333" s="101">
        <v>270</v>
      </c>
      <c r="K333" s="101" t="s">
        <v>535</v>
      </c>
      <c r="L333"/>
      <c r="M333"/>
      <c r="N333"/>
      <c r="O333"/>
      <c r="P333"/>
      <c r="Q333"/>
      <c r="R333"/>
      <c r="S333"/>
    </row>
    <row r="334" spans="1:19">
      <c r="A334" s="101" t="s">
        <v>705</v>
      </c>
      <c r="B334" s="101" t="s">
        <v>1204</v>
      </c>
      <c r="C334" s="101">
        <v>2.79</v>
      </c>
      <c r="D334" s="101">
        <v>2.79</v>
      </c>
      <c r="E334" s="101">
        <v>5.835</v>
      </c>
      <c r="F334" s="101">
        <v>0.251</v>
      </c>
      <c r="G334" s="101">
        <v>0.11</v>
      </c>
      <c r="H334" s="101" t="s">
        <v>701</v>
      </c>
      <c r="I334" s="101" t="s">
        <v>545</v>
      </c>
      <c r="J334" s="101">
        <v>0</v>
      </c>
      <c r="K334" s="101" t="s">
        <v>528</v>
      </c>
      <c r="L334"/>
      <c r="M334"/>
      <c r="N334"/>
      <c r="O334"/>
      <c r="P334"/>
      <c r="Q334"/>
      <c r="R334"/>
      <c r="S334"/>
    </row>
    <row r="335" spans="1:19">
      <c r="A335" s="101" t="s">
        <v>706</v>
      </c>
      <c r="B335" s="101" t="s">
        <v>1204</v>
      </c>
      <c r="C335" s="101">
        <v>2.79</v>
      </c>
      <c r="D335" s="101">
        <v>2.79</v>
      </c>
      <c r="E335" s="101">
        <v>5.835</v>
      </c>
      <c r="F335" s="101">
        <v>0.251</v>
      </c>
      <c r="G335" s="101">
        <v>0.11</v>
      </c>
      <c r="H335" s="101" t="s">
        <v>701</v>
      </c>
      <c r="I335" s="101" t="s">
        <v>545</v>
      </c>
      <c r="J335" s="101">
        <v>0</v>
      </c>
      <c r="K335" s="101" t="s">
        <v>528</v>
      </c>
      <c r="L335"/>
      <c r="M335"/>
      <c r="N335"/>
      <c r="O335"/>
      <c r="P335"/>
      <c r="Q335"/>
      <c r="R335"/>
      <c r="S335"/>
    </row>
    <row r="336" spans="1:19">
      <c r="A336" s="101" t="s">
        <v>707</v>
      </c>
      <c r="B336" s="101" t="s">
        <v>1204</v>
      </c>
      <c r="C336" s="101">
        <v>2.23</v>
      </c>
      <c r="D336" s="101">
        <v>2.23</v>
      </c>
      <c r="E336" s="101">
        <v>5.835</v>
      </c>
      <c r="F336" s="101">
        <v>0.251</v>
      </c>
      <c r="G336" s="101">
        <v>0.11</v>
      </c>
      <c r="H336" s="101" t="s">
        <v>701</v>
      </c>
      <c r="I336" s="101">
        <v>879583</v>
      </c>
      <c r="J336" s="101">
        <v>180</v>
      </c>
      <c r="K336" s="101" t="s">
        <v>518</v>
      </c>
      <c r="L336"/>
      <c r="M336"/>
      <c r="N336"/>
      <c r="O336"/>
      <c r="P336"/>
      <c r="Q336"/>
      <c r="R336"/>
      <c r="S336"/>
    </row>
    <row r="337" spans="1:19">
      <c r="A337" s="101" t="s">
        <v>708</v>
      </c>
      <c r="B337" s="101" t="s">
        <v>1204</v>
      </c>
      <c r="C337" s="101">
        <v>2.23</v>
      </c>
      <c r="D337" s="101">
        <v>2.23</v>
      </c>
      <c r="E337" s="101">
        <v>5.835</v>
      </c>
      <c r="F337" s="101">
        <v>0.251</v>
      </c>
      <c r="G337" s="101">
        <v>0.11</v>
      </c>
      <c r="H337" s="101" t="s">
        <v>701</v>
      </c>
      <c r="I337" s="101">
        <v>879583</v>
      </c>
      <c r="J337" s="101">
        <v>180</v>
      </c>
      <c r="K337" s="101" t="s">
        <v>518</v>
      </c>
      <c r="L337"/>
      <c r="M337"/>
      <c r="N337"/>
      <c r="O337"/>
      <c r="P337"/>
      <c r="Q337"/>
      <c r="R337"/>
      <c r="S337"/>
    </row>
    <row r="338" spans="1:19">
      <c r="A338" s="101" t="s">
        <v>709</v>
      </c>
      <c r="B338" s="101" t="s">
        <v>1204</v>
      </c>
      <c r="C338" s="101">
        <v>2.23</v>
      </c>
      <c r="D338" s="101">
        <v>2.23</v>
      </c>
      <c r="E338" s="101">
        <v>5.835</v>
      </c>
      <c r="F338" s="101">
        <v>0.251</v>
      </c>
      <c r="G338" s="101">
        <v>0.11</v>
      </c>
      <c r="H338" s="101" t="s">
        <v>701</v>
      </c>
      <c r="I338" s="101" t="s">
        <v>566</v>
      </c>
      <c r="J338" s="101">
        <v>90</v>
      </c>
      <c r="K338" s="101" t="s">
        <v>531</v>
      </c>
      <c r="L338"/>
      <c r="M338"/>
      <c r="N338"/>
      <c r="O338"/>
      <c r="P338"/>
      <c r="Q338"/>
      <c r="R338"/>
      <c r="S338"/>
    </row>
    <row r="339" spans="1:19">
      <c r="A339" s="101" t="s">
        <v>710</v>
      </c>
      <c r="B339" s="101" t="s">
        <v>1204</v>
      </c>
      <c r="C339" s="101">
        <v>2.23</v>
      </c>
      <c r="D339" s="101">
        <v>2.23</v>
      </c>
      <c r="E339" s="101">
        <v>5.835</v>
      </c>
      <c r="F339" s="101">
        <v>0.251</v>
      </c>
      <c r="G339" s="101">
        <v>0.11</v>
      </c>
      <c r="H339" s="101" t="s">
        <v>701</v>
      </c>
      <c r="I339" s="101" t="s">
        <v>566</v>
      </c>
      <c r="J339" s="101">
        <v>90</v>
      </c>
      <c r="K339" s="101" t="s">
        <v>531</v>
      </c>
      <c r="L339"/>
      <c r="M339"/>
      <c r="N339"/>
      <c r="O339"/>
      <c r="P339"/>
      <c r="Q339"/>
      <c r="R339"/>
      <c r="S339"/>
    </row>
    <row r="340" spans="1:19">
      <c r="A340" s="101" t="s">
        <v>711</v>
      </c>
      <c r="B340" s="101" t="s">
        <v>1204</v>
      </c>
      <c r="C340" s="101">
        <v>2.23</v>
      </c>
      <c r="D340" s="101">
        <v>2.23</v>
      </c>
      <c r="E340" s="101">
        <v>5.835</v>
      </c>
      <c r="F340" s="101">
        <v>0.251</v>
      </c>
      <c r="G340" s="101">
        <v>0.11</v>
      </c>
      <c r="H340" s="101" t="s">
        <v>701</v>
      </c>
      <c r="I340" s="101" t="s">
        <v>568</v>
      </c>
      <c r="J340" s="101">
        <v>90</v>
      </c>
      <c r="K340" s="101" t="s">
        <v>531</v>
      </c>
      <c r="L340"/>
      <c r="M340"/>
      <c r="N340"/>
      <c r="O340"/>
      <c r="P340"/>
      <c r="Q340"/>
      <c r="R340"/>
      <c r="S340"/>
    </row>
    <row r="341" spans="1:19">
      <c r="A341" s="101">
        <v>591336</v>
      </c>
      <c r="B341" s="101" t="s">
        <v>1204</v>
      </c>
      <c r="C341" s="101">
        <v>2.23</v>
      </c>
      <c r="D341" s="101">
        <v>2.23</v>
      </c>
      <c r="E341" s="101">
        <v>5.835</v>
      </c>
      <c r="F341" s="101">
        <v>0.251</v>
      </c>
      <c r="G341" s="101">
        <v>0.11</v>
      </c>
      <c r="H341" s="101" t="s">
        <v>701</v>
      </c>
      <c r="I341" s="101" t="s">
        <v>568</v>
      </c>
      <c r="J341" s="101">
        <v>90</v>
      </c>
      <c r="K341" s="101" t="s">
        <v>531</v>
      </c>
      <c r="L341"/>
      <c r="M341"/>
      <c r="N341"/>
      <c r="O341"/>
      <c r="P341"/>
      <c r="Q341"/>
      <c r="R341"/>
      <c r="S341"/>
    </row>
    <row r="342" spans="1:19">
      <c r="A342" s="101" t="s">
        <v>712</v>
      </c>
      <c r="B342" s="101" t="s">
        <v>1204</v>
      </c>
      <c r="C342" s="101">
        <v>2.23</v>
      </c>
      <c r="D342" s="101">
        <v>2.23</v>
      </c>
      <c r="E342" s="101">
        <v>5.835</v>
      </c>
      <c r="F342" s="101">
        <v>0.251</v>
      </c>
      <c r="G342" s="101">
        <v>0.11</v>
      </c>
      <c r="H342" s="101" t="s">
        <v>701</v>
      </c>
      <c r="I342" s="101" t="s">
        <v>568</v>
      </c>
      <c r="J342" s="101">
        <v>90</v>
      </c>
      <c r="K342" s="101" t="s">
        <v>531</v>
      </c>
      <c r="L342"/>
      <c r="M342"/>
      <c r="N342"/>
      <c r="O342"/>
      <c r="P342"/>
      <c r="Q342"/>
      <c r="R342"/>
      <c r="S342"/>
    </row>
    <row r="343" spans="1:19">
      <c r="A343" s="101" t="s">
        <v>713</v>
      </c>
      <c r="B343" s="101" t="s">
        <v>1204</v>
      </c>
      <c r="C343" s="101">
        <v>2.79</v>
      </c>
      <c r="D343" s="101">
        <v>2.79</v>
      </c>
      <c r="E343" s="101">
        <v>5.835</v>
      </c>
      <c r="F343" s="101">
        <v>0.251</v>
      </c>
      <c r="G343" s="101">
        <v>0.11</v>
      </c>
      <c r="H343" s="101" t="s">
        <v>701</v>
      </c>
      <c r="I343" s="101" t="s">
        <v>578</v>
      </c>
      <c r="J343" s="101">
        <v>0</v>
      </c>
      <c r="K343" s="101" t="s">
        <v>528</v>
      </c>
      <c r="L343"/>
      <c r="M343"/>
      <c r="N343"/>
      <c r="O343"/>
      <c r="P343"/>
      <c r="Q343"/>
      <c r="R343"/>
      <c r="S343"/>
    </row>
    <row r="344" spans="1:19">
      <c r="A344" s="101" t="s">
        <v>714</v>
      </c>
      <c r="B344" s="101" t="s">
        <v>1204</v>
      </c>
      <c r="C344" s="101">
        <v>2.79</v>
      </c>
      <c r="D344" s="101">
        <v>2.79</v>
      </c>
      <c r="E344" s="101">
        <v>5.835</v>
      </c>
      <c r="F344" s="101">
        <v>0.251</v>
      </c>
      <c r="G344" s="101">
        <v>0.11</v>
      </c>
      <c r="H344" s="101" t="s">
        <v>701</v>
      </c>
      <c r="I344" s="101" t="s">
        <v>578</v>
      </c>
      <c r="J344" s="101">
        <v>0</v>
      </c>
      <c r="K344" s="101" t="s">
        <v>528</v>
      </c>
      <c r="L344"/>
      <c r="M344"/>
      <c r="N344"/>
      <c r="O344"/>
      <c r="P344"/>
      <c r="Q344"/>
      <c r="R344"/>
      <c r="S344"/>
    </row>
    <row r="345" spans="1:19">
      <c r="A345" s="101" t="s">
        <v>715</v>
      </c>
      <c r="B345" s="101" t="s">
        <v>1204</v>
      </c>
      <c r="C345" s="101">
        <v>3.34</v>
      </c>
      <c r="D345" s="101">
        <v>3.34</v>
      </c>
      <c r="E345" s="101">
        <v>5.835</v>
      </c>
      <c r="F345" s="101">
        <v>0.251</v>
      </c>
      <c r="G345" s="101">
        <v>0.11</v>
      </c>
      <c r="H345" s="101" t="s">
        <v>701</v>
      </c>
      <c r="I345" s="101" t="s">
        <v>580</v>
      </c>
      <c r="J345" s="101">
        <v>180</v>
      </c>
      <c r="K345" s="101" t="s">
        <v>518</v>
      </c>
      <c r="L345"/>
      <c r="M345"/>
      <c r="N345"/>
      <c r="O345"/>
      <c r="P345"/>
      <c r="Q345"/>
      <c r="R345"/>
      <c r="S345"/>
    </row>
    <row r="346" spans="1:19">
      <c r="A346" s="101" t="s">
        <v>716</v>
      </c>
      <c r="B346" s="101" t="s">
        <v>1204</v>
      </c>
      <c r="C346" s="101">
        <v>2.23</v>
      </c>
      <c r="D346" s="101">
        <v>2.23</v>
      </c>
      <c r="E346" s="101">
        <v>5.835</v>
      </c>
      <c r="F346" s="101">
        <v>0.251</v>
      </c>
      <c r="G346" s="101">
        <v>0.11</v>
      </c>
      <c r="H346" s="101" t="s">
        <v>701</v>
      </c>
      <c r="I346" s="101" t="s">
        <v>583</v>
      </c>
      <c r="J346" s="101">
        <v>180</v>
      </c>
      <c r="K346" s="101" t="s">
        <v>518</v>
      </c>
      <c r="L346"/>
      <c r="M346"/>
      <c r="N346"/>
      <c r="O346"/>
      <c r="P346"/>
      <c r="Q346"/>
      <c r="R346"/>
      <c r="S346"/>
    </row>
    <row r="347" spans="1:19">
      <c r="A347" s="101" t="s">
        <v>717</v>
      </c>
      <c r="B347" s="101" t="s">
        <v>1204</v>
      </c>
      <c r="C347" s="101">
        <v>2.23</v>
      </c>
      <c r="D347" s="101">
        <v>2.23</v>
      </c>
      <c r="E347" s="101">
        <v>5.835</v>
      </c>
      <c r="F347" s="101">
        <v>0.251</v>
      </c>
      <c r="G347" s="101">
        <v>0.11</v>
      </c>
      <c r="H347" s="101" t="s">
        <v>701</v>
      </c>
      <c r="I347" s="101" t="s">
        <v>583</v>
      </c>
      <c r="J347" s="101">
        <v>180</v>
      </c>
      <c r="K347" s="101" t="s">
        <v>518</v>
      </c>
      <c r="L347"/>
      <c r="M347"/>
      <c r="N347"/>
      <c r="O347"/>
      <c r="P347"/>
      <c r="Q347"/>
      <c r="R347"/>
      <c r="S347"/>
    </row>
    <row r="348" spans="1:19">
      <c r="A348" s="101" t="s">
        <v>718</v>
      </c>
      <c r="B348" s="101" t="s">
        <v>1204</v>
      </c>
      <c r="C348" s="101">
        <v>2.23</v>
      </c>
      <c r="D348" s="101">
        <v>2.23</v>
      </c>
      <c r="E348" s="101">
        <v>5.835</v>
      </c>
      <c r="F348" s="101">
        <v>0.251</v>
      </c>
      <c r="G348" s="101">
        <v>0.11</v>
      </c>
      <c r="H348" s="101" t="s">
        <v>701</v>
      </c>
      <c r="I348" s="101" t="s">
        <v>583</v>
      </c>
      <c r="J348" s="101">
        <v>180</v>
      </c>
      <c r="K348" s="101" t="s">
        <v>518</v>
      </c>
      <c r="L348"/>
      <c r="M348"/>
      <c r="N348"/>
      <c r="O348"/>
      <c r="P348"/>
      <c r="Q348"/>
      <c r="R348"/>
      <c r="S348"/>
    </row>
    <row r="349" spans="1:19">
      <c r="A349" s="101" t="s">
        <v>719</v>
      </c>
      <c r="B349" s="101" t="s">
        <v>1204</v>
      </c>
      <c r="C349" s="101">
        <v>2.23</v>
      </c>
      <c r="D349" s="101">
        <v>2.23</v>
      </c>
      <c r="E349" s="101">
        <v>5.835</v>
      </c>
      <c r="F349" s="101">
        <v>0.251</v>
      </c>
      <c r="G349" s="101">
        <v>0.11</v>
      </c>
      <c r="H349" s="101" t="s">
        <v>701</v>
      </c>
      <c r="I349" s="101" t="s">
        <v>583</v>
      </c>
      <c r="J349" s="101">
        <v>180</v>
      </c>
      <c r="K349" s="101" t="s">
        <v>518</v>
      </c>
      <c r="L349"/>
      <c r="M349"/>
      <c r="N349"/>
      <c r="O349"/>
      <c r="P349"/>
      <c r="Q349"/>
      <c r="R349"/>
      <c r="S349"/>
    </row>
    <row r="350" spans="1:19">
      <c r="A350" s="101" t="s">
        <v>720</v>
      </c>
      <c r="B350" s="101" t="s">
        <v>1204</v>
      </c>
      <c r="C350" s="101">
        <v>0.74</v>
      </c>
      <c r="D350" s="101">
        <v>0.74</v>
      </c>
      <c r="E350" s="101">
        <v>5.835</v>
      </c>
      <c r="F350" s="101">
        <v>0.251</v>
      </c>
      <c r="G350" s="101">
        <v>0.11</v>
      </c>
      <c r="H350" s="101" t="s">
        <v>701</v>
      </c>
      <c r="I350" s="101" t="s">
        <v>585</v>
      </c>
      <c r="J350" s="101">
        <v>180</v>
      </c>
      <c r="K350" s="101" t="s">
        <v>518</v>
      </c>
      <c r="L350"/>
      <c r="M350"/>
      <c r="N350"/>
      <c r="O350"/>
      <c r="P350"/>
      <c r="Q350"/>
      <c r="R350"/>
      <c r="S350"/>
    </row>
    <row r="351" spans="1:19">
      <c r="A351" s="101" t="s">
        <v>721</v>
      </c>
      <c r="B351" s="101" t="s">
        <v>1204</v>
      </c>
      <c r="C351" s="101">
        <v>2.23</v>
      </c>
      <c r="D351" s="101">
        <v>2.23</v>
      </c>
      <c r="E351" s="101">
        <v>5.835</v>
      </c>
      <c r="F351" s="101">
        <v>0.251</v>
      </c>
      <c r="G351" s="101">
        <v>0.11</v>
      </c>
      <c r="H351" s="101" t="s">
        <v>701</v>
      </c>
      <c r="I351" s="101">
        <v>997723</v>
      </c>
      <c r="J351" s="101">
        <v>180</v>
      </c>
      <c r="K351" s="101" t="s">
        <v>518</v>
      </c>
      <c r="L351"/>
      <c r="M351"/>
      <c r="N351"/>
      <c r="O351"/>
      <c r="P351"/>
      <c r="Q351"/>
      <c r="R351"/>
      <c r="S351"/>
    </row>
    <row r="352" spans="1:19">
      <c r="A352" s="101" t="s">
        <v>722</v>
      </c>
      <c r="B352" s="101" t="s">
        <v>1204</v>
      </c>
      <c r="C352" s="101">
        <v>2.23</v>
      </c>
      <c r="D352" s="101">
        <v>2.23</v>
      </c>
      <c r="E352" s="101">
        <v>5.835</v>
      </c>
      <c r="F352" s="101">
        <v>0.251</v>
      </c>
      <c r="G352" s="101">
        <v>0.11</v>
      </c>
      <c r="H352" s="101" t="s">
        <v>701</v>
      </c>
      <c r="I352" s="101">
        <v>997723</v>
      </c>
      <c r="J352" s="101">
        <v>180</v>
      </c>
      <c r="K352" s="101" t="s">
        <v>518</v>
      </c>
      <c r="L352"/>
      <c r="M352"/>
      <c r="N352"/>
      <c r="O352"/>
      <c r="P352"/>
      <c r="Q352"/>
      <c r="R352"/>
      <c r="S352"/>
    </row>
    <row r="353" spans="1:19">
      <c r="A353" s="101" t="s">
        <v>723</v>
      </c>
      <c r="B353" s="101" t="s">
        <v>1204</v>
      </c>
      <c r="C353" s="101">
        <v>2.23</v>
      </c>
      <c r="D353" s="101">
        <v>2.23</v>
      </c>
      <c r="E353" s="101">
        <v>5.835</v>
      </c>
      <c r="F353" s="101">
        <v>0.251</v>
      </c>
      <c r="G353" s="101">
        <v>0.11</v>
      </c>
      <c r="H353" s="101" t="s">
        <v>701</v>
      </c>
      <c r="I353" s="101" t="s">
        <v>591</v>
      </c>
      <c r="J353" s="101">
        <v>270</v>
      </c>
      <c r="K353" s="101" t="s">
        <v>535</v>
      </c>
      <c r="L353"/>
      <c r="M353"/>
      <c r="N353"/>
      <c r="O353"/>
      <c r="P353"/>
      <c r="Q353"/>
      <c r="R353"/>
      <c r="S353"/>
    </row>
    <row r="354" spans="1:19">
      <c r="A354" s="101" t="s">
        <v>724</v>
      </c>
      <c r="B354" s="101" t="s">
        <v>1204</v>
      </c>
      <c r="C354" s="101">
        <v>2.23</v>
      </c>
      <c r="D354" s="101">
        <v>2.23</v>
      </c>
      <c r="E354" s="101">
        <v>5.835</v>
      </c>
      <c r="F354" s="101">
        <v>0.251</v>
      </c>
      <c r="G354" s="101">
        <v>0.11</v>
      </c>
      <c r="H354" s="101" t="s">
        <v>701</v>
      </c>
      <c r="I354" s="101" t="s">
        <v>593</v>
      </c>
      <c r="J354" s="101">
        <v>180</v>
      </c>
      <c r="K354" s="101" t="s">
        <v>518</v>
      </c>
      <c r="L354"/>
      <c r="M354"/>
      <c r="N354"/>
      <c r="O354"/>
      <c r="P354"/>
      <c r="Q354"/>
      <c r="R354"/>
      <c r="S354"/>
    </row>
    <row r="355" spans="1:19">
      <c r="A355" s="101" t="s">
        <v>725</v>
      </c>
      <c r="B355" s="101" t="s">
        <v>1204</v>
      </c>
      <c r="C355" s="101">
        <v>2.79</v>
      </c>
      <c r="D355" s="101">
        <v>2.79</v>
      </c>
      <c r="E355" s="101">
        <v>5.835</v>
      </c>
      <c r="F355" s="101">
        <v>0.251</v>
      </c>
      <c r="G355" s="101">
        <v>0.11</v>
      </c>
      <c r="H355" s="101" t="s">
        <v>701</v>
      </c>
      <c r="I355" s="101" t="s">
        <v>596</v>
      </c>
      <c r="J355" s="101">
        <v>0</v>
      </c>
      <c r="K355" s="101" t="s">
        <v>528</v>
      </c>
      <c r="L355"/>
      <c r="M355"/>
      <c r="N355"/>
      <c r="O355"/>
      <c r="P355"/>
      <c r="Q355"/>
      <c r="R355"/>
      <c r="S355"/>
    </row>
    <row r="356" spans="1:19">
      <c r="A356" s="101" t="s">
        <v>726</v>
      </c>
      <c r="B356" s="101" t="s">
        <v>1204</v>
      </c>
      <c r="C356" s="101">
        <v>2.79</v>
      </c>
      <c r="D356" s="101">
        <v>2.79</v>
      </c>
      <c r="E356" s="101">
        <v>5.835</v>
      </c>
      <c r="F356" s="101">
        <v>0.251</v>
      </c>
      <c r="G356" s="101">
        <v>0.11</v>
      </c>
      <c r="H356" s="101" t="s">
        <v>701</v>
      </c>
      <c r="I356" s="101" t="s">
        <v>596</v>
      </c>
      <c r="J356" s="101">
        <v>0</v>
      </c>
      <c r="K356" s="101" t="s">
        <v>528</v>
      </c>
      <c r="L356"/>
      <c r="M356"/>
      <c r="N356"/>
      <c r="O356"/>
      <c r="P356"/>
      <c r="Q356"/>
      <c r="R356"/>
      <c r="S356"/>
    </row>
    <row r="357" spans="1:19">
      <c r="A357" s="101" t="s">
        <v>727</v>
      </c>
      <c r="B357" s="101" t="s">
        <v>1204</v>
      </c>
      <c r="C357" s="101">
        <v>2.79</v>
      </c>
      <c r="D357" s="101">
        <v>2.79</v>
      </c>
      <c r="E357" s="101">
        <v>5.835</v>
      </c>
      <c r="F357" s="101">
        <v>0.251</v>
      </c>
      <c r="G357" s="101">
        <v>0.11</v>
      </c>
      <c r="H357" s="101" t="s">
        <v>701</v>
      </c>
      <c r="I357" s="101" t="s">
        <v>596</v>
      </c>
      <c r="J357" s="101">
        <v>0</v>
      </c>
      <c r="K357" s="101" t="s">
        <v>528</v>
      </c>
      <c r="L357"/>
      <c r="M357"/>
      <c r="N357"/>
      <c r="O357"/>
      <c r="P357"/>
      <c r="Q357"/>
      <c r="R357"/>
      <c r="S357"/>
    </row>
    <row r="358" spans="1:19">
      <c r="A358" s="101" t="s">
        <v>728</v>
      </c>
      <c r="B358" s="101" t="s">
        <v>1204</v>
      </c>
      <c r="C358" s="101">
        <v>2.97</v>
      </c>
      <c r="D358" s="101">
        <v>2.97</v>
      </c>
      <c r="E358" s="101">
        <v>5.835</v>
      </c>
      <c r="F358" s="101">
        <v>0.251</v>
      </c>
      <c r="G358" s="101">
        <v>0.11</v>
      </c>
      <c r="H358" s="101" t="s">
        <v>701</v>
      </c>
      <c r="I358" s="102" t="s">
        <v>600</v>
      </c>
      <c r="J358" s="101">
        <v>90</v>
      </c>
      <c r="K358" s="101" t="s">
        <v>531</v>
      </c>
      <c r="L358"/>
      <c r="M358"/>
      <c r="N358"/>
      <c r="O358"/>
      <c r="P358"/>
      <c r="Q358"/>
      <c r="R358"/>
      <c r="S358"/>
    </row>
    <row r="359" spans="1:19">
      <c r="A359" s="101" t="s">
        <v>729</v>
      </c>
      <c r="B359" s="101" t="s">
        <v>1204</v>
      </c>
      <c r="C359" s="101">
        <v>2.23</v>
      </c>
      <c r="D359" s="101">
        <v>2.23</v>
      </c>
      <c r="E359" s="101">
        <v>5.835</v>
      </c>
      <c r="F359" s="101">
        <v>0.251</v>
      </c>
      <c r="G359" s="101">
        <v>0.11</v>
      </c>
      <c r="H359" s="101" t="s">
        <v>701</v>
      </c>
      <c r="I359" s="101" t="s">
        <v>605</v>
      </c>
      <c r="J359" s="101">
        <v>90</v>
      </c>
      <c r="K359" s="101" t="s">
        <v>531</v>
      </c>
      <c r="L359"/>
      <c r="M359"/>
      <c r="N359"/>
      <c r="O359"/>
      <c r="P359"/>
      <c r="Q359"/>
      <c r="R359"/>
      <c r="S359"/>
    </row>
    <row r="360" spans="1:19">
      <c r="A360" s="101" t="s">
        <v>730</v>
      </c>
      <c r="B360" s="101" t="s">
        <v>1204</v>
      </c>
      <c r="C360" s="101">
        <v>2.23</v>
      </c>
      <c r="D360" s="101">
        <v>2.23</v>
      </c>
      <c r="E360" s="101">
        <v>5.835</v>
      </c>
      <c r="F360" s="101">
        <v>0.251</v>
      </c>
      <c r="G360" s="101">
        <v>0.11</v>
      </c>
      <c r="H360" s="101" t="s">
        <v>701</v>
      </c>
      <c r="I360" s="101" t="s">
        <v>609</v>
      </c>
      <c r="J360" s="101">
        <v>90</v>
      </c>
      <c r="K360" s="101" t="s">
        <v>531</v>
      </c>
      <c r="L360"/>
      <c r="M360"/>
      <c r="N360"/>
      <c r="O360"/>
      <c r="P360"/>
      <c r="Q360"/>
      <c r="R360"/>
      <c r="S360"/>
    </row>
    <row r="361" spans="1:19">
      <c r="A361" s="101" t="s">
        <v>731</v>
      </c>
      <c r="B361" s="101" t="s">
        <v>1204</v>
      </c>
      <c r="C361" s="101">
        <v>6.69</v>
      </c>
      <c r="D361" s="101">
        <v>6.69</v>
      </c>
      <c r="E361" s="101">
        <v>5.835</v>
      </c>
      <c r="F361" s="101">
        <v>0.251</v>
      </c>
      <c r="G361" s="101">
        <v>0.11</v>
      </c>
      <c r="H361" s="101" t="s">
        <v>701</v>
      </c>
      <c r="I361" s="101" t="s">
        <v>610</v>
      </c>
      <c r="J361" s="101">
        <v>180</v>
      </c>
      <c r="K361" s="101" t="s">
        <v>518</v>
      </c>
      <c r="L361"/>
      <c r="M361"/>
      <c r="N361"/>
      <c r="O361"/>
      <c r="P361"/>
      <c r="Q361"/>
      <c r="R361"/>
      <c r="S361"/>
    </row>
    <row r="362" spans="1:19">
      <c r="A362" s="101" t="s">
        <v>732</v>
      </c>
      <c r="B362" s="101" t="s">
        <v>1204</v>
      </c>
      <c r="C362" s="101">
        <v>2.23</v>
      </c>
      <c r="D362" s="101">
        <v>2.23</v>
      </c>
      <c r="E362" s="101">
        <v>5.835</v>
      </c>
      <c r="F362" s="101">
        <v>0.251</v>
      </c>
      <c r="G362" s="101">
        <v>0.11</v>
      </c>
      <c r="H362" s="101" t="s">
        <v>701</v>
      </c>
      <c r="I362" s="101" t="s">
        <v>611</v>
      </c>
      <c r="J362" s="101">
        <v>270</v>
      </c>
      <c r="K362" s="101" t="s">
        <v>535</v>
      </c>
      <c r="L362"/>
      <c r="M362"/>
      <c r="N362"/>
      <c r="O362"/>
      <c r="P362"/>
      <c r="Q362"/>
      <c r="R362"/>
      <c r="S362"/>
    </row>
    <row r="363" spans="1:19">
      <c r="A363" s="101" t="s">
        <v>733</v>
      </c>
      <c r="B363" s="101" t="s">
        <v>1204</v>
      </c>
      <c r="C363" s="101">
        <v>2.23</v>
      </c>
      <c r="D363" s="101">
        <v>2.23</v>
      </c>
      <c r="E363" s="101">
        <v>5.835</v>
      </c>
      <c r="F363" s="101">
        <v>0.251</v>
      </c>
      <c r="G363" s="101">
        <v>0.11</v>
      </c>
      <c r="H363" s="101" t="s">
        <v>701</v>
      </c>
      <c r="I363" s="101" t="s">
        <v>611</v>
      </c>
      <c r="J363" s="101">
        <v>270</v>
      </c>
      <c r="K363" s="101" t="s">
        <v>535</v>
      </c>
      <c r="L363"/>
      <c r="M363"/>
      <c r="N363"/>
      <c r="O363"/>
      <c r="P363"/>
      <c r="Q363"/>
      <c r="R363"/>
      <c r="S363"/>
    </row>
    <row r="364" spans="1:19">
      <c r="A364" s="101" t="s">
        <v>734</v>
      </c>
      <c r="B364" s="101" t="s">
        <v>1204</v>
      </c>
      <c r="C364" s="101">
        <v>2.23</v>
      </c>
      <c r="D364" s="101">
        <v>2.23</v>
      </c>
      <c r="E364" s="101">
        <v>5.835</v>
      </c>
      <c r="F364" s="101">
        <v>0.251</v>
      </c>
      <c r="G364" s="101">
        <v>0.11</v>
      </c>
      <c r="H364" s="101" t="s">
        <v>701</v>
      </c>
      <c r="I364" s="101" t="s">
        <v>611</v>
      </c>
      <c r="J364" s="101">
        <v>270</v>
      </c>
      <c r="K364" s="101" t="s">
        <v>535</v>
      </c>
      <c r="L364"/>
      <c r="M364"/>
      <c r="N364"/>
      <c r="O364"/>
      <c r="P364"/>
      <c r="Q364"/>
      <c r="R364"/>
      <c r="S364"/>
    </row>
    <row r="365" spans="1:19">
      <c r="A365" s="101" t="s">
        <v>735</v>
      </c>
      <c r="B365" s="101" t="s">
        <v>1204</v>
      </c>
      <c r="C365" s="101">
        <v>2.23</v>
      </c>
      <c r="D365" s="101">
        <v>2.23</v>
      </c>
      <c r="E365" s="101">
        <v>5.835</v>
      </c>
      <c r="F365" s="101">
        <v>0.251</v>
      </c>
      <c r="G365" s="101">
        <v>0.11</v>
      </c>
      <c r="H365" s="101" t="s">
        <v>701</v>
      </c>
      <c r="I365" s="101" t="s">
        <v>612</v>
      </c>
      <c r="J365" s="101">
        <v>180</v>
      </c>
      <c r="K365" s="101" t="s">
        <v>518</v>
      </c>
      <c r="L365"/>
      <c r="M365"/>
      <c r="N365"/>
      <c r="O365"/>
      <c r="P365"/>
      <c r="Q365"/>
      <c r="R365"/>
      <c r="S365"/>
    </row>
    <row r="366" spans="1:19">
      <c r="A366" s="101" t="s">
        <v>736</v>
      </c>
      <c r="B366" s="101" t="s">
        <v>1204</v>
      </c>
      <c r="C366" s="101">
        <v>3.72</v>
      </c>
      <c r="D366" s="101">
        <v>3.72</v>
      </c>
      <c r="E366" s="101">
        <v>5.835</v>
      </c>
      <c r="F366" s="101">
        <v>0.251</v>
      </c>
      <c r="G366" s="101">
        <v>0.11</v>
      </c>
      <c r="H366" s="101" t="s">
        <v>701</v>
      </c>
      <c r="I366" s="101" t="s">
        <v>613</v>
      </c>
      <c r="J366" s="101">
        <v>180</v>
      </c>
      <c r="K366" s="101" t="s">
        <v>518</v>
      </c>
      <c r="L366"/>
      <c r="M366"/>
      <c r="N366"/>
      <c r="O366"/>
      <c r="P366"/>
      <c r="Q366"/>
      <c r="R366"/>
      <c r="S366"/>
    </row>
    <row r="367" spans="1:19">
      <c r="A367" s="101" t="s">
        <v>737</v>
      </c>
      <c r="B367" s="101" t="s">
        <v>1204</v>
      </c>
      <c r="C367" s="101">
        <v>5.95</v>
      </c>
      <c r="D367" s="101">
        <v>5.95</v>
      </c>
      <c r="E367" s="101">
        <v>5.835</v>
      </c>
      <c r="F367" s="101">
        <v>0.251</v>
      </c>
      <c r="G367" s="101">
        <v>0.11</v>
      </c>
      <c r="H367" s="101" t="s">
        <v>701</v>
      </c>
      <c r="I367" s="101" t="s">
        <v>614</v>
      </c>
      <c r="J367" s="101">
        <v>180</v>
      </c>
      <c r="K367" s="101" t="s">
        <v>518</v>
      </c>
      <c r="L367"/>
      <c r="M367"/>
      <c r="N367"/>
      <c r="O367"/>
      <c r="P367"/>
      <c r="Q367"/>
      <c r="R367"/>
      <c r="S367"/>
    </row>
    <row r="368" spans="1:19">
      <c r="A368" s="101">
        <v>724114</v>
      </c>
      <c r="B368" s="101" t="s">
        <v>1204</v>
      </c>
      <c r="C368" s="101">
        <v>2.23</v>
      </c>
      <c r="D368" s="101">
        <v>2.23</v>
      </c>
      <c r="E368" s="101">
        <v>5.835</v>
      </c>
      <c r="F368" s="101">
        <v>0.251</v>
      </c>
      <c r="G368" s="101">
        <v>0.11</v>
      </c>
      <c r="H368" s="101" t="s">
        <v>701</v>
      </c>
      <c r="I368" s="101" t="s">
        <v>615</v>
      </c>
      <c r="J368" s="101">
        <v>180</v>
      </c>
      <c r="K368" s="101" t="s">
        <v>518</v>
      </c>
      <c r="L368"/>
      <c r="M368"/>
      <c r="N368"/>
      <c r="O368"/>
      <c r="P368"/>
      <c r="Q368"/>
      <c r="R368"/>
      <c r="S368"/>
    </row>
    <row r="369" spans="1:19">
      <c r="A369" s="101" t="s">
        <v>738</v>
      </c>
      <c r="B369" s="101" t="s">
        <v>1204</v>
      </c>
      <c r="C369" s="101">
        <v>2.97</v>
      </c>
      <c r="D369" s="101">
        <v>2.97</v>
      </c>
      <c r="E369" s="101">
        <v>5.835</v>
      </c>
      <c r="F369" s="101">
        <v>0.251</v>
      </c>
      <c r="G369" s="101">
        <v>0.11</v>
      </c>
      <c r="H369" s="101" t="s">
        <v>701</v>
      </c>
      <c r="I369" s="101" t="s">
        <v>616</v>
      </c>
      <c r="J369" s="101">
        <v>90</v>
      </c>
      <c r="K369" s="101" t="s">
        <v>531</v>
      </c>
      <c r="L369"/>
      <c r="M369"/>
      <c r="N369"/>
      <c r="O369"/>
      <c r="P369"/>
      <c r="Q369"/>
      <c r="R369"/>
      <c r="S369"/>
    </row>
    <row r="370" spans="1:19">
      <c r="A370" s="101" t="s">
        <v>739</v>
      </c>
      <c r="B370" s="101" t="s">
        <v>1204</v>
      </c>
      <c r="C370" s="101">
        <v>2.97</v>
      </c>
      <c r="D370" s="101">
        <v>2.97</v>
      </c>
      <c r="E370" s="101">
        <v>5.835</v>
      </c>
      <c r="F370" s="101">
        <v>0.251</v>
      </c>
      <c r="G370" s="101">
        <v>0.11</v>
      </c>
      <c r="H370" s="101" t="s">
        <v>701</v>
      </c>
      <c r="I370" s="101" t="s">
        <v>616</v>
      </c>
      <c r="J370" s="101">
        <v>90</v>
      </c>
      <c r="K370" s="101" t="s">
        <v>531</v>
      </c>
      <c r="L370"/>
      <c r="M370"/>
      <c r="N370"/>
      <c r="O370"/>
      <c r="P370"/>
      <c r="Q370"/>
      <c r="R370"/>
      <c r="S370"/>
    </row>
    <row r="371" spans="1:19">
      <c r="A371" s="101" t="s">
        <v>740</v>
      </c>
      <c r="B371" s="101" t="s">
        <v>1204</v>
      </c>
      <c r="C371" s="101">
        <v>4.18</v>
      </c>
      <c r="D371" s="101">
        <v>4.18</v>
      </c>
      <c r="E371" s="101">
        <v>5.835</v>
      </c>
      <c r="F371" s="101">
        <v>0.251</v>
      </c>
      <c r="G371" s="101">
        <v>0.11</v>
      </c>
      <c r="H371" s="101" t="s">
        <v>701</v>
      </c>
      <c r="I371" s="101" t="s">
        <v>617</v>
      </c>
      <c r="J371" s="101">
        <v>0</v>
      </c>
      <c r="K371" s="101" t="s">
        <v>528</v>
      </c>
      <c r="L371"/>
      <c r="M371"/>
      <c r="N371"/>
      <c r="O371"/>
      <c r="P371"/>
      <c r="Q371"/>
      <c r="R371"/>
      <c r="S371"/>
    </row>
    <row r="372" spans="1:19">
      <c r="A372" s="101" t="s">
        <v>741</v>
      </c>
      <c r="B372" s="101" t="s">
        <v>1204</v>
      </c>
      <c r="C372" s="101">
        <v>2.79</v>
      </c>
      <c r="D372" s="101">
        <v>2.79</v>
      </c>
      <c r="E372" s="101">
        <v>5.835</v>
      </c>
      <c r="F372" s="101">
        <v>0.251</v>
      </c>
      <c r="G372" s="101">
        <v>0.11</v>
      </c>
      <c r="H372" s="101" t="s">
        <v>701</v>
      </c>
      <c r="I372" s="101" t="s">
        <v>618</v>
      </c>
      <c r="J372" s="101">
        <v>0</v>
      </c>
      <c r="K372" s="101" t="s">
        <v>528</v>
      </c>
      <c r="L372"/>
      <c r="M372"/>
      <c r="N372"/>
      <c r="O372"/>
      <c r="P372"/>
      <c r="Q372"/>
      <c r="R372"/>
      <c r="S372"/>
    </row>
    <row r="373" spans="1:19">
      <c r="A373" s="101" t="s">
        <v>742</v>
      </c>
      <c r="B373" s="101" t="s">
        <v>1204</v>
      </c>
      <c r="C373" s="101">
        <v>2.79</v>
      </c>
      <c r="D373" s="101">
        <v>2.79</v>
      </c>
      <c r="E373" s="101">
        <v>5.835</v>
      </c>
      <c r="F373" s="101">
        <v>0.251</v>
      </c>
      <c r="G373" s="101">
        <v>0.11</v>
      </c>
      <c r="H373" s="101" t="s">
        <v>701</v>
      </c>
      <c r="I373" s="101" t="s">
        <v>618</v>
      </c>
      <c r="J373" s="101">
        <v>0</v>
      </c>
      <c r="K373" s="101" t="s">
        <v>528</v>
      </c>
      <c r="L373"/>
      <c r="M373"/>
      <c r="N373"/>
      <c r="O373"/>
      <c r="P373"/>
      <c r="Q373"/>
      <c r="R373"/>
      <c r="S373"/>
    </row>
    <row r="374" spans="1:19">
      <c r="A374" s="101" t="s">
        <v>743</v>
      </c>
      <c r="B374" s="101" t="s">
        <v>1204</v>
      </c>
      <c r="C374" s="101">
        <v>2.79</v>
      </c>
      <c r="D374" s="101">
        <v>2.79</v>
      </c>
      <c r="E374" s="101">
        <v>5.835</v>
      </c>
      <c r="F374" s="101">
        <v>0.251</v>
      </c>
      <c r="G374" s="101">
        <v>0.11</v>
      </c>
      <c r="H374" s="101" t="s">
        <v>701</v>
      </c>
      <c r="I374" s="101" t="s">
        <v>619</v>
      </c>
      <c r="J374" s="101">
        <v>0</v>
      </c>
      <c r="K374" s="101" t="s">
        <v>528</v>
      </c>
      <c r="L374"/>
      <c r="M374"/>
      <c r="N374"/>
      <c r="O374"/>
      <c r="P374"/>
      <c r="Q374"/>
      <c r="R374"/>
      <c r="S374"/>
    </row>
    <row r="375" spans="1:19">
      <c r="A375" s="101" t="s">
        <v>744</v>
      </c>
      <c r="B375" s="101" t="s">
        <v>1204</v>
      </c>
      <c r="C375" s="101">
        <v>2.79</v>
      </c>
      <c r="D375" s="101">
        <v>2.79</v>
      </c>
      <c r="E375" s="101">
        <v>5.835</v>
      </c>
      <c r="F375" s="101">
        <v>0.251</v>
      </c>
      <c r="G375" s="101">
        <v>0.11</v>
      </c>
      <c r="H375" s="101" t="s">
        <v>701</v>
      </c>
      <c r="I375" s="101" t="s">
        <v>619</v>
      </c>
      <c r="J375" s="101">
        <v>0</v>
      </c>
      <c r="K375" s="101" t="s">
        <v>528</v>
      </c>
      <c r="L375"/>
      <c r="M375"/>
      <c r="N375"/>
      <c r="O375"/>
      <c r="P375"/>
      <c r="Q375"/>
      <c r="R375"/>
      <c r="S375"/>
    </row>
    <row r="376" spans="1:19">
      <c r="A376" s="101" t="s">
        <v>745</v>
      </c>
      <c r="B376" s="101" t="s">
        <v>1204</v>
      </c>
      <c r="C376" s="101">
        <v>2.79</v>
      </c>
      <c r="D376" s="101">
        <v>2.79</v>
      </c>
      <c r="E376" s="101">
        <v>5.835</v>
      </c>
      <c r="F376" s="101">
        <v>0.251</v>
      </c>
      <c r="G376" s="101">
        <v>0.11</v>
      </c>
      <c r="H376" s="101" t="s">
        <v>701</v>
      </c>
      <c r="I376" s="101" t="s">
        <v>620</v>
      </c>
      <c r="J376" s="101">
        <v>0</v>
      </c>
      <c r="K376" s="101" t="s">
        <v>528</v>
      </c>
      <c r="L376"/>
      <c r="M376"/>
      <c r="N376"/>
      <c r="O376"/>
      <c r="P376"/>
      <c r="Q376"/>
      <c r="R376"/>
      <c r="S376"/>
    </row>
    <row r="377" spans="1:19">
      <c r="A377" s="101" t="s">
        <v>746</v>
      </c>
      <c r="B377" s="101" t="s">
        <v>1204</v>
      </c>
      <c r="C377" s="101">
        <v>2.23</v>
      </c>
      <c r="D377" s="101">
        <v>2.23</v>
      </c>
      <c r="E377" s="101">
        <v>5.835</v>
      </c>
      <c r="F377" s="101">
        <v>0.251</v>
      </c>
      <c r="G377" s="101">
        <v>0.11</v>
      </c>
      <c r="H377" s="101" t="s">
        <v>701</v>
      </c>
      <c r="I377" s="101" t="s">
        <v>629</v>
      </c>
      <c r="J377" s="101">
        <v>90</v>
      </c>
      <c r="K377" s="101" t="s">
        <v>531</v>
      </c>
      <c r="L377"/>
      <c r="M377"/>
      <c r="N377"/>
      <c r="O377"/>
      <c r="P377"/>
      <c r="Q377"/>
      <c r="R377"/>
      <c r="S377"/>
    </row>
    <row r="378" spans="1:19">
      <c r="A378" s="101" t="s">
        <v>747</v>
      </c>
      <c r="B378" s="101" t="s">
        <v>1204</v>
      </c>
      <c r="C378" s="101">
        <v>2.23</v>
      </c>
      <c r="D378" s="101">
        <v>2.23</v>
      </c>
      <c r="E378" s="101">
        <v>5.835</v>
      </c>
      <c r="F378" s="101">
        <v>0.251</v>
      </c>
      <c r="G378" s="101">
        <v>0.11</v>
      </c>
      <c r="H378" s="101" t="s">
        <v>701</v>
      </c>
      <c r="I378" s="101" t="s">
        <v>629</v>
      </c>
      <c r="J378" s="101">
        <v>90</v>
      </c>
      <c r="K378" s="101" t="s">
        <v>531</v>
      </c>
      <c r="L378"/>
      <c r="M378"/>
      <c r="N378"/>
      <c r="O378"/>
      <c r="P378"/>
      <c r="Q378"/>
      <c r="R378"/>
      <c r="S378"/>
    </row>
    <row r="379" spans="1:19">
      <c r="A379" s="101" t="s">
        <v>748</v>
      </c>
      <c r="B379" s="101" t="s">
        <v>1204</v>
      </c>
      <c r="C379" s="101">
        <v>2.23</v>
      </c>
      <c r="D379" s="101">
        <v>2.23</v>
      </c>
      <c r="E379" s="101">
        <v>5.835</v>
      </c>
      <c r="F379" s="101">
        <v>0.251</v>
      </c>
      <c r="G379" s="101">
        <v>0.11</v>
      </c>
      <c r="H379" s="101" t="s">
        <v>701</v>
      </c>
      <c r="I379" s="101" t="s">
        <v>629</v>
      </c>
      <c r="J379" s="101">
        <v>90</v>
      </c>
      <c r="K379" s="101" t="s">
        <v>531</v>
      </c>
      <c r="L379"/>
      <c r="M379"/>
      <c r="N379"/>
      <c r="O379"/>
      <c r="P379"/>
      <c r="Q379"/>
      <c r="R379"/>
      <c r="S379"/>
    </row>
    <row r="380" spans="1:19">
      <c r="A380" s="101" t="s">
        <v>749</v>
      </c>
      <c r="B380" s="101" t="s">
        <v>1204</v>
      </c>
      <c r="C380" s="101">
        <v>2.23</v>
      </c>
      <c r="D380" s="101">
        <v>2.23</v>
      </c>
      <c r="E380" s="101">
        <v>5.835</v>
      </c>
      <c r="F380" s="101">
        <v>0.251</v>
      </c>
      <c r="G380" s="101">
        <v>0.11</v>
      </c>
      <c r="H380" s="101" t="s">
        <v>701</v>
      </c>
      <c r="I380" s="101" t="s">
        <v>629</v>
      </c>
      <c r="J380" s="101">
        <v>90</v>
      </c>
      <c r="K380" s="101" t="s">
        <v>531</v>
      </c>
      <c r="L380"/>
      <c r="M380"/>
      <c r="N380"/>
      <c r="O380"/>
      <c r="P380"/>
      <c r="Q380"/>
      <c r="R380"/>
      <c r="S380"/>
    </row>
    <row r="381" spans="1:19">
      <c r="A381" s="101" t="s">
        <v>750</v>
      </c>
      <c r="B381" s="101" t="s">
        <v>1204</v>
      </c>
      <c r="C381" s="101">
        <v>3.34</v>
      </c>
      <c r="D381" s="101">
        <v>3.34</v>
      </c>
      <c r="E381" s="101">
        <v>5.835</v>
      </c>
      <c r="F381" s="101">
        <v>0.251</v>
      </c>
      <c r="G381" s="101">
        <v>0.11</v>
      </c>
      <c r="H381" s="101" t="s">
        <v>701</v>
      </c>
      <c r="I381" s="101" t="s">
        <v>630</v>
      </c>
      <c r="J381" s="101">
        <v>180</v>
      </c>
      <c r="K381" s="101" t="s">
        <v>518</v>
      </c>
      <c r="L381"/>
      <c r="M381"/>
      <c r="N381"/>
      <c r="O381"/>
      <c r="P381"/>
      <c r="Q381"/>
      <c r="R381"/>
      <c r="S381"/>
    </row>
    <row r="382" spans="1:19">
      <c r="A382" s="101" t="s">
        <v>751</v>
      </c>
      <c r="B382" s="101" t="s">
        <v>1204</v>
      </c>
      <c r="C382" s="101">
        <v>6.69</v>
      </c>
      <c r="D382" s="101">
        <v>6.69</v>
      </c>
      <c r="E382" s="101">
        <v>5.835</v>
      </c>
      <c r="F382" s="101">
        <v>0.251</v>
      </c>
      <c r="G382" s="101">
        <v>0.11</v>
      </c>
      <c r="H382" s="101" t="s">
        <v>701</v>
      </c>
      <c r="I382" s="101" t="s">
        <v>630</v>
      </c>
      <c r="J382" s="101">
        <v>180</v>
      </c>
      <c r="K382" s="101" t="s">
        <v>518</v>
      </c>
      <c r="L382"/>
      <c r="M382"/>
      <c r="N382"/>
      <c r="O382"/>
      <c r="P382"/>
      <c r="Q382"/>
      <c r="R382"/>
      <c r="S382"/>
    </row>
    <row r="383" spans="1:19">
      <c r="A383" s="101" t="s">
        <v>752</v>
      </c>
      <c r="B383" s="101" t="s">
        <v>1204</v>
      </c>
      <c r="C383" s="101">
        <v>6.69</v>
      </c>
      <c r="D383" s="101">
        <v>6.69</v>
      </c>
      <c r="E383" s="101">
        <v>5.835</v>
      </c>
      <c r="F383" s="101">
        <v>0.251</v>
      </c>
      <c r="G383" s="101">
        <v>0.11</v>
      </c>
      <c r="H383" s="101" t="s">
        <v>701</v>
      </c>
      <c r="I383" s="101" t="s">
        <v>631</v>
      </c>
      <c r="J383" s="101">
        <v>270</v>
      </c>
      <c r="K383" s="101" t="s">
        <v>535</v>
      </c>
      <c r="L383"/>
      <c r="M383"/>
      <c r="N383"/>
      <c r="O383"/>
      <c r="P383"/>
      <c r="Q383"/>
      <c r="R383"/>
      <c r="S383"/>
    </row>
    <row r="384" spans="1:19">
      <c r="A384" s="101" t="s">
        <v>753</v>
      </c>
      <c r="B384" s="101" t="s">
        <v>1204</v>
      </c>
      <c r="C384" s="101">
        <v>2.23</v>
      </c>
      <c r="D384" s="101">
        <v>2.23</v>
      </c>
      <c r="E384" s="101">
        <v>5.835</v>
      </c>
      <c r="F384" s="101">
        <v>0.251</v>
      </c>
      <c r="G384" s="101">
        <v>0.11</v>
      </c>
      <c r="H384" s="101" t="s">
        <v>701</v>
      </c>
      <c r="I384" s="101" t="s">
        <v>633</v>
      </c>
      <c r="J384" s="101">
        <v>90</v>
      </c>
      <c r="K384" s="101" t="s">
        <v>531</v>
      </c>
      <c r="L384"/>
      <c r="M384"/>
      <c r="N384"/>
      <c r="O384"/>
      <c r="P384"/>
      <c r="Q384"/>
      <c r="R384"/>
      <c r="S384"/>
    </row>
    <row r="385" spans="1:19">
      <c r="A385" s="101" t="s">
        <v>754</v>
      </c>
      <c r="B385" s="101" t="s">
        <v>1204</v>
      </c>
      <c r="C385" s="101">
        <v>2.79</v>
      </c>
      <c r="D385" s="101">
        <v>2.79</v>
      </c>
      <c r="E385" s="101">
        <v>5.835</v>
      </c>
      <c r="F385" s="101">
        <v>0.251</v>
      </c>
      <c r="G385" s="101">
        <v>0.11</v>
      </c>
      <c r="H385" s="101" t="s">
        <v>701</v>
      </c>
      <c r="I385" s="101" t="s">
        <v>634</v>
      </c>
      <c r="J385" s="101">
        <v>0</v>
      </c>
      <c r="K385" s="101" t="s">
        <v>528</v>
      </c>
      <c r="L385"/>
      <c r="M385"/>
      <c r="N385"/>
      <c r="O385"/>
      <c r="P385"/>
      <c r="Q385"/>
      <c r="R385"/>
      <c r="S385"/>
    </row>
    <row r="386" spans="1:19">
      <c r="A386" s="101">
        <v>820282</v>
      </c>
      <c r="B386" s="101" t="s">
        <v>1204</v>
      </c>
      <c r="C386" s="101">
        <v>2.79</v>
      </c>
      <c r="D386" s="101">
        <v>2.79</v>
      </c>
      <c r="E386" s="101">
        <v>5.835</v>
      </c>
      <c r="F386" s="101">
        <v>0.251</v>
      </c>
      <c r="G386" s="101">
        <v>0.11</v>
      </c>
      <c r="H386" s="101" t="s">
        <v>701</v>
      </c>
      <c r="I386" s="101" t="s">
        <v>634</v>
      </c>
      <c r="J386" s="101">
        <v>0</v>
      </c>
      <c r="K386" s="101" t="s">
        <v>528</v>
      </c>
      <c r="L386"/>
      <c r="M386"/>
      <c r="N386"/>
      <c r="O386"/>
      <c r="P386"/>
      <c r="Q386"/>
      <c r="R386"/>
      <c r="S386"/>
    </row>
    <row r="387" spans="1:19">
      <c r="A387" s="101" t="s">
        <v>755</v>
      </c>
      <c r="B387" s="101" t="s">
        <v>1204</v>
      </c>
      <c r="C387" s="101">
        <v>2.79</v>
      </c>
      <c r="D387" s="101">
        <v>2.79</v>
      </c>
      <c r="E387" s="101">
        <v>5.835</v>
      </c>
      <c r="F387" s="101">
        <v>0.251</v>
      </c>
      <c r="G387" s="101">
        <v>0.11</v>
      </c>
      <c r="H387" s="101" t="s">
        <v>701</v>
      </c>
      <c r="I387" s="101" t="s">
        <v>646</v>
      </c>
      <c r="J387" s="101">
        <v>0</v>
      </c>
      <c r="K387" s="101" t="s">
        <v>528</v>
      </c>
      <c r="L387"/>
      <c r="M387"/>
      <c r="N387"/>
      <c r="O387"/>
      <c r="P387"/>
      <c r="Q387"/>
      <c r="R387"/>
      <c r="S387"/>
    </row>
    <row r="388" spans="1:19">
      <c r="A388" s="101" t="s">
        <v>756</v>
      </c>
      <c r="B388" s="101" t="s">
        <v>1204</v>
      </c>
      <c r="C388" s="101">
        <v>2.79</v>
      </c>
      <c r="D388" s="101">
        <v>2.79</v>
      </c>
      <c r="E388" s="101">
        <v>5.835</v>
      </c>
      <c r="F388" s="101">
        <v>0.251</v>
      </c>
      <c r="G388" s="101">
        <v>0.11</v>
      </c>
      <c r="H388" s="101" t="s">
        <v>701</v>
      </c>
      <c r="I388" s="101" t="s">
        <v>646</v>
      </c>
      <c r="J388" s="101">
        <v>0</v>
      </c>
      <c r="K388" s="101" t="s">
        <v>528</v>
      </c>
      <c r="L388"/>
      <c r="M388"/>
      <c r="N388"/>
      <c r="O388"/>
      <c r="P388"/>
      <c r="Q388"/>
      <c r="R388"/>
      <c r="S388"/>
    </row>
    <row r="389" spans="1:19">
      <c r="A389" s="101" t="s">
        <v>757</v>
      </c>
      <c r="B389" s="101" t="s">
        <v>1204</v>
      </c>
      <c r="C389" s="101">
        <v>4.18</v>
      </c>
      <c r="D389" s="101">
        <v>4.18</v>
      </c>
      <c r="E389" s="101">
        <v>5.835</v>
      </c>
      <c r="F389" s="101">
        <v>0.251</v>
      </c>
      <c r="G389" s="101">
        <v>0.11</v>
      </c>
      <c r="H389" s="101" t="s">
        <v>701</v>
      </c>
      <c r="I389" s="101" t="s">
        <v>648</v>
      </c>
      <c r="J389" s="101">
        <v>0</v>
      </c>
      <c r="K389" s="101" t="s">
        <v>528</v>
      </c>
      <c r="L389"/>
      <c r="M389"/>
      <c r="N389"/>
      <c r="O389"/>
      <c r="P389"/>
      <c r="Q389"/>
      <c r="R389"/>
      <c r="S389"/>
    </row>
    <row r="390" spans="1:19">
      <c r="A390" s="101" t="s">
        <v>758</v>
      </c>
      <c r="B390" s="101" t="s">
        <v>1204</v>
      </c>
      <c r="C390" s="101">
        <v>2.97</v>
      </c>
      <c r="D390" s="101">
        <v>2.97</v>
      </c>
      <c r="E390" s="101">
        <v>5.835</v>
      </c>
      <c r="F390" s="101">
        <v>0.251</v>
      </c>
      <c r="G390" s="101">
        <v>0.11</v>
      </c>
      <c r="H390" s="101" t="s">
        <v>701</v>
      </c>
      <c r="I390" s="101" t="s">
        <v>650</v>
      </c>
      <c r="J390" s="101">
        <v>90</v>
      </c>
      <c r="K390" s="101" t="s">
        <v>531</v>
      </c>
      <c r="L390"/>
      <c r="M390"/>
      <c r="N390"/>
      <c r="O390"/>
      <c r="P390"/>
      <c r="Q390"/>
      <c r="R390"/>
      <c r="S390"/>
    </row>
    <row r="391" spans="1:19">
      <c r="A391" s="101" t="s">
        <v>759</v>
      </c>
      <c r="B391" s="101" t="s">
        <v>1204</v>
      </c>
      <c r="C391" s="101">
        <v>2.97</v>
      </c>
      <c r="D391" s="101">
        <v>2.97</v>
      </c>
      <c r="E391" s="101">
        <v>5.835</v>
      </c>
      <c r="F391" s="101">
        <v>0.251</v>
      </c>
      <c r="G391" s="101">
        <v>0.11</v>
      </c>
      <c r="H391" s="101" t="s">
        <v>701</v>
      </c>
      <c r="I391" s="101" t="s">
        <v>650</v>
      </c>
      <c r="J391" s="101">
        <v>90</v>
      </c>
      <c r="K391" s="101" t="s">
        <v>531</v>
      </c>
      <c r="L391"/>
      <c r="M391"/>
      <c r="N391"/>
      <c r="O391"/>
      <c r="P391"/>
      <c r="Q391"/>
      <c r="R391"/>
      <c r="S391"/>
    </row>
    <row r="392" spans="1:19">
      <c r="A392" s="101" t="s">
        <v>760</v>
      </c>
      <c r="B392" s="101" t="s">
        <v>1204</v>
      </c>
      <c r="C392" s="101">
        <v>2.79</v>
      </c>
      <c r="D392" s="101">
        <v>2.79</v>
      </c>
      <c r="E392" s="101">
        <v>5.835</v>
      </c>
      <c r="F392" s="101">
        <v>0.251</v>
      </c>
      <c r="G392" s="101">
        <v>0.11</v>
      </c>
      <c r="H392" s="101" t="s">
        <v>701</v>
      </c>
      <c r="I392" s="101" t="s">
        <v>653</v>
      </c>
      <c r="J392" s="101">
        <v>0</v>
      </c>
      <c r="K392" s="101" t="s">
        <v>528</v>
      </c>
      <c r="L392"/>
      <c r="M392"/>
      <c r="N392"/>
      <c r="O392"/>
      <c r="P392"/>
      <c r="Q392"/>
      <c r="R392"/>
      <c r="S392"/>
    </row>
    <row r="393" spans="1:19">
      <c r="A393" s="101" t="s">
        <v>761</v>
      </c>
      <c r="B393" s="101" t="s">
        <v>1204</v>
      </c>
      <c r="C393" s="101">
        <v>2.79</v>
      </c>
      <c r="D393" s="101">
        <v>2.79</v>
      </c>
      <c r="E393" s="101">
        <v>5.835</v>
      </c>
      <c r="F393" s="101">
        <v>0.251</v>
      </c>
      <c r="G393" s="101">
        <v>0.11</v>
      </c>
      <c r="H393" s="101" t="s">
        <v>701</v>
      </c>
      <c r="I393" s="101" t="s">
        <v>653</v>
      </c>
      <c r="J393" s="101">
        <v>0</v>
      </c>
      <c r="K393" s="101" t="s">
        <v>528</v>
      </c>
      <c r="L393"/>
      <c r="M393"/>
      <c r="N393"/>
      <c r="O393"/>
      <c r="P393"/>
      <c r="Q393"/>
      <c r="R393"/>
      <c r="S393"/>
    </row>
    <row r="394" spans="1:19">
      <c r="A394" s="101" t="s">
        <v>762</v>
      </c>
      <c r="B394" s="101" t="s">
        <v>1204</v>
      </c>
      <c r="C394" s="101">
        <v>2.79</v>
      </c>
      <c r="D394" s="101">
        <v>2.79</v>
      </c>
      <c r="E394" s="101">
        <v>5.835</v>
      </c>
      <c r="F394" s="101">
        <v>0.251</v>
      </c>
      <c r="G394" s="101">
        <v>0.11</v>
      </c>
      <c r="H394" s="101" t="s">
        <v>701</v>
      </c>
      <c r="I394" s="101" t="s">
        <v>653</v>
      </c>
      <c r="J394" s="101">
        <v>0</v>
      </c>
      <c r="K394" s="101" t="s">
        <v>528</v>
      </c>
      <c r="L394"/>
      <c r="M394"/>
      <c r="N394"/>
      <c r="O394"/>
      <c r="P394"/>
      <c r="Q394"/>
      <c r="R394"/>
      <c r="S394"/>
    </row>
    <row r="395" spans="1:19">
      <c r="A395" s="101" t="s">
        <v>763</v>
      </c>
      <c r="B395" s="101" t="s">
        <v>1204</v>
      </c>
      <c r="C395" s="101">
        <v>2.79</v>
      </c>
      <c r="D395" s="101">
        <v>2.79</v>
      </c>
      <c r="E395" s="101">
        <v>5.835</v>
      </c>
      <c r="F395" s="101">
        <v>0.251</v>
      </c>
      <c r="G395" s="101">
        <v>0.11</v>
      </c>
      <c r="H395" s="101" t="s">
        <v>701</v>
      </c>
      <c r="I395" s="101" t="s">
        <v>653</v>
      </c>
      <c r="J395" s="101">
        <v>0</v>
      </c>
      <c r="K395" s="101" t="s">
        <v>528</v>
      </c>
      <c r="L395"/>
      <c r="M395"/>
      <c r="N395"/>
      <c r="O395"/>
      <c r="P395"/>
      <c r="Q395"/>
      <c r="R395"/>
      <c r="S395"/>
    </row>
    <row r="396" spans="1:19">
      <c r="A396" s="101" t="s">
        <v>764</v>
      </c>
      <c r="B396" s="101" t="s">
        <v>1204</v>
      </c>
      <c r="C396" s="101">
        <v>2.79</v>
      </c>
      <c r="D396" s="101">
        <v>2.79</v>
      </c>
      <c r="E396" s="101">
        <v>5.835</v>
      </c>
      <c r="F396" s="101">
        <v>0.251</v>
      </c>
      <c r="G396" s="101">
        <v>0.11</v>
      </c>
      <c r="H396" s="101" t="s">
        <v>701</v>
      </c>
      <c r="I396" s="101" t="s">
        <v>653</v>
      </c>
      <c r="J396" s="101">
        <v>0</v>
      </c>
      <c r="K396" s="101" t="s">
        <v>528</v>
      </c>
      <c r="L396"/>
      <c r="M396"/>
      <c r="N396"/>
      <c r="O396"/>
      <c r="P396"/>
      <c r="Q396"/>
      <c r="R396"/>
      <c r="S396"/>
    </row>
    <row r="397" spans="1:19">
      <c r="A397" s="101" t="s">
        <v>765</v>
      </c>
      <c r="B397" s="101" t="s">
        <v>1204</v>
      </c>
      <c r="C397" s="101">
        <v>2.79</v>
      </c>
      <c r="D397" s="101">
        <v>2.79</v>
      </c>
      <c r="E397" s="101">
        <v>5.835</v>
      </c>
      <c r="F397" s="101">
        <v>0.251</v>
      </c>
      <c r="G397" s="101">
        <v>0.11</v>
      </c>
      <c r="H397" s="101" t="s">
        <v>701</v>
      </c>
      <c r="I397" s="101" t="s">
        <v>653</v>
      </c>
      <c r="J397" s="101">
        <v>0</v>
      </c>
      <c r="K397" s="101" t="s">
        <v>528</v>
      </c>
      <c r="L397"/>
      <c r="M397"/>
      <c r="N397"/>
      <c r="O397"/>
      <c r="P397"/>
      <c r="Q397"/>
      <c r="R397"/>
      <c r="S397"/>
    </row>
    <row r="398" spans="1:19">
      <c r="A398" s="101" t="s">
        <v>766</v>
      </c>
      <c r="B398" s="101" t="s">
        <v>1204</v>
      </c>
      <c r="C398" s="101">
        <v>2.79</v>
      </c>
      <c r="D398" s="101">
        <v>2.79</v>
      </c>
      <c r="E398" s="101">
        <v>5.835</v>
      </c>
      <c r="F398" s="101">
        <v>0.251</v>
      </c>
      <c r="G398" s="101">
        <v>0.11</v>
      </c>
      <c r="H398" s="101" t="s">
        <v>701</v>
      </c>
      <c r="I398" s="101" t="s">
        <v>653</v>
      </c>
      <c r="J398" s="101">
        <v>0</v>
      </c>
      <c r="K398" s="101" t="s">
        <v>528</v>
      </c>
      <c r="L398"/>
      <c r="M398"/>
      <c r="N398"/>
      <c r="O398"/>
      <c r="P398"/>
      <c r="Q398"/>
      <c r="R398"/>
      <c r="S398"/>
    </row>
    <row r="399" spans="1:19">
      <c r="A399" s="101" t="s">
        <v>767</v>
      </c>
      <c r="B399" s="101" t="s">
        <v>1204</v>
      </c>
      <c r="C399" s="101">
        <v>5.57</v>
      </c>
      <c r="D399" s="101">
        <v>5.57</v>
      </c>
      <c r="E399" s="101">
        <v>5.835</v>
      </c>
      <c r="F399" s="101">
        <v>0.251</v>
      </c>
      <c r="G399" s="101">
        <v>0.11</v>
      </c>
      <c r="H399" s="101" t="s">
        <v>701</v>
      </c>
      <c r="I399" s="101" t="s">
        <v>659</v>
      </c>
      <c r="J399" s="101">
        <v>180</v>
      </c>
      <c r="K399" s="101" t="s">
        <v>518</v>
      </c>
      <c r="L399"/>
      <c r="M399"/>
      <c r="N399"/>
      <c r="O399"/>
      <c r="P399"/>
      <c r="Q399"/>
      <c r="R399"/>
      <c r="S399"/>
    </row>
    <row r="400" spans="1:19">
      <c r="A400" s="101" t="s">
        <v>768</v>
      </c>
      <c r="B400" s="101" t="s">
        <v>1204</v>
      </c>
      <c r="C400" s="101">
        <v>5.57</v>
      </c>
      <c r="D400" s="101">
        <v>5.57</v>
      </c>
      <c r="E400" s="101">
        <v>5.835</v>
      </c>
      <c r="F400" s="101">
        <v>0.251</v>
      </c>
      <c r="G400" s="101">
        <v>0.11</v>
      </c>
      <c r="H400" s="101" t="s">
        <v>701</v>
      </c>
      <c r="I400" s="101" t="s">
        <v>659</v>
      </c>
      <c r="J400" s="101">
        <v>180</v>
      </c>
      <c r="K400" s="101" t="s">
        <v>518</v>
      </c>
      <c r="L400"/>
      <c r="M400"/>
      <c r="N400"/>
      <c r="O400"/>
      <c r="P400"/>
      <c r="Q400"/>
      <c r="R400"/>
      <c r="S400"/>
    </row>
    <row r="401" spans="1:19">
      <c r="A401" s="101" t="s">
        <v>769</v>
      </c>
      <c r="B401" s="101" t="s">
        <v>1204</v>
      </c>
      <c r="C401" s="101">
        <v>5.57</v>
      </c>
      <c r="D401" s="101">
        <v>5.57</v>
      </c>
      <c r="E401" s="101">
        <v>5.835</v>
      </c>
      <c r="F401" s="101">
        <v>0.251</v>
      </c>
      <c r="G401" s="101">
        <v>0.11</v>
      </c>
      <c r="H401" s="101" t="s">
        <v>701</v>
      </c>
      <c r="I401" s="101" t="s">
        <v>659</v>
      </c>
      <c r="J401" s="101">
        <v>180</v>
      </c>
      <c r="K401" s="101" t="s">
        <v>518</v>
      </c>
      <c r="L401"/>
      <c r="M401"/>
      <c r="N401"/>
      <c r="O401"/>
      <c r="P401"/>
      <c r="Q401"/>
      <c r="R401"/>
      <c r="S401"/>
    </row>
    <row r="402" spans="1:19">
      <c r="A402" s="101" t="s">
        <v>770</v>
      </c>
      <c r="B402" s="101" t="s">
        <v>1204</v>
      </c>
      <c r="C402" s="101">
        <v>5.57</v>
      </c>
      <c r="D402" s="101">
        <v>5.57</v>
      </c>
      <c r="E402" s="101">
        <v>5.835</v>
      </c>
      <c r="F402" s="101">
        <v>0.251</v>
      </c>
      <c r="G402" s="101">
        <v>0.11</v>
      </c>
      <c r="H402" s="101" t="s">
        <v>701</v>
      </c>
      <c r="I402" s="101" t="s">
        <v>659</v>
      </c>
      <c r="J402" s="101">
        <v>180</v>
      </c>
      <c r="K402" s="101" t="s">
        <v>518</v>
      </c>
      <c r="L402"/>
      <c r="M402"/>
      <c r="N402"/>
      <c r="O402"/>
      <c r="P402"/>
      <c r="Q402"/>
      <c r="R402"/>
      <c r="S402"/>
    </row>
    <row r="403" spans="1:19">
      <c r="A403" s="101" t="s">
        <v>771</v>
      </c>
      <c r="B403" s="101" t="s">
        <v>1204</v>
      </c>
      <c r="C403" s="101">
        <v>3.34</v>
      </c>
      <c r="D403" s="101">
        <v>3.34</v>
      </c>
      <c r="E403" s="101">
        <v>5.835</v>
      </c>
      <c r="F403" s="101">
        <v>0.251</v>
      </c>
      <c r="G403" s="101">
        <v>0.11</v>
      </c>
      <c r="H403" s="101" t="s">
        <v>701</v>
      </c>
      <c r="I403" s="101" t="s">
        <v>660</v>
      </c>
      <c r="J403" s="101">
        <v>90</v>
      </c>
      <c r="K403" s="101" t="s">
        <v>531</v>
      </c>
      <c r="L403"/>
      <c r="M403"/>
      <c r="N403"/>
      <c r="O403"/>
      <c r="P403"/>
      <c r="Q403"/>
      <c r="R403"/>
      <c r="S403"/>
    </row>
    <row r="404" spans="1:19">
      <c r="A404" s="101" t="s">
        <v>772</v>
      </c>
      <c r="B404" s="101" t="s">
        <v>1204</v>
      </c>
      <c r="C404" s="101">
        <v>3.34</v>
      </c>
      <c r="D404" s="101">
        <v>3.34</v>
      </c>
      <c r="E404" s="101">
        <v>5.835</v>
      </c>
      <c r="F404" s="101">
        <v>0.251</v>
      </c>
      <c r="G404" s="101">
        <v>0.11</v>
      </c>
      <c r="H404" s="101" t="s">
        <v>701</v>
      </c>
      <c r="I404" s="101" t="s">
        <v>660</v>
      </c>
      <c r="J404" s="101">
        <v>90</v>
      </c>
      <c r="K404" s="101" t="s">
        <v>531</v>
      </c>
      <c r="L404"/>
      <c r="M404"/>
      <c r="N404"/>
      <c r="O404"/>
      <c r="P404"/>
      <c r="Q404"/>
      <c r="R404"/>
      <c r="S404"/>
    </row>
    <row r="405" spans="1:19">
      <c r="A405" s="101" t="s">
        <v>773</v>
      </c>
      <c r="B405" s="101" t="s">
        <v>1204</v>
      </c>
      <c r="C405" s="101">
        <v>3.34</v>
      </c>
      <c r="D405" s="101">
        <v>3.34</v>
      </c>
      <c r="E405" s="101">
        <v>5.835</v>
      </c>
      <c r="F405" s="101">
        <v>0.251</v>
      </c>
      <c r="G405" s="101">
        <v>0.11</v>
      </c>
      <c r="H405" s="101" t="s">
        <v>701</v>
      </c>
      <c r="I405" s="101" t="s">
        <v>667</v>
      </c>
      <c r="J405" s="101">
        <v>270</v>
      </c>
      <c r="K405" s="101" t="s">
        <v>535</v>
      </c>
      <c r="L405"/>
      <c r="M405"/>
      <c r="N405"/>
      <c r="O405"/>
      <c r="P405"/>
      <c r="Q405"/>
      <c r="R405"/>
      <c r="S405"/>
    </row>
    <row r="406" spans="1:19">
      <c r="A406" s="101" t="s">
        <v>774</v>
      </c>
      <c r="B406" s="101" t="s">
        <v>1204</v>
      </c>
      <c r="C406" s="101">
        <v>3.34</v>
      </c>
      <c r="D406" s="101">
        <v>3.34</v>
      </c>
      <c r="E406" s="101">
        <v>5.835</v>
      </c>
      <c r="F406" s="101">
        <v>0.251</v>
      </c>
      <c r="G406" s="101">
        <v>0.11</v>
      </c>
      <c r="H406" s="101" t="s">
        <v>701</v>
      </c>
      <c r="I406" s="101" t="s">
        <v>667</v>
      </c>
      <c r="J406" s="101">
        <v>270</v>
      </c>
      <c r="K406" s="101" t="s">
        <v>535</v>
      </c>
      <c r="L406"/>
      <c r="M406"/>
      <c r="N406"/>
      <c r="O406"/>
      <c r="P406"/>
      <c r="Q406"/>
      <c r="R406"/>
      <c r="S406"/>
    </row>
    <row r="407" spans="1:19">
      <c r="A407" s="101" t="s">
        <v>775</v>
      </c>
      <c r="B407" s="101" t="s">
        <v>1204</v>
      </c>
      <c r="C407" s="101">
        <v>3.34</v>
      </c>
      <c r="D407" s="101">
        <v>3.34</v>
      </c>
      <c r="E407" s="101">
        <v>5.835</v>
      </c>
      <c r="F407" s="101">
        <v>0.251</v>
      </c>
      <c r="G407" s="101">
        <v>0.11</v>
      </c>
      <c r="H407" s="101" t="s">
        <v>701</v>
      </c>
      <c r="I407" s="101" t="s">
        <v>667</v>
      </c>
      <c r="J407" s="101">
        <v>270</v>
      </c>
      <c r="K407" s="101" t="s">
        <v>535</v>
      </c>
      <c r="L407"/>
      <c r="M407"/>
      <c r="N407"/>
      <c r="O407"/>
      <c r="P407"/>
      <c r="Q407"/>
      <c r="R407"/>
      <c r="S407"/>
    </row>
    <row r="408" spans="1:19">
      <c r="A408" s="101" t="s">
        <v>776</v>
      </c>
      <c r="B408" s="101" t="s">
        <v>1204</v>
      </c>
      <c r="C408" s="101">
        <v>4.46</v>
      </c>
      <c r="D408" s="101">
        <v>4.46</v>
      </c>
      <c r="E408" s="101">
        <v>5.835</v>
      </c>
      <c r="F408" s="101">
        <v>0.251</v>
      </c>
      <c r="G408" s="101">
        <v>0.11</v>
      </c>
      <c r="H408" s="101" t="s">
        <v>701</v>
      </c>
      <c r="I408" s="101" t="s">
        <v>668</v>
      </c>
      <c r="J408" s="101">
        <v>180</v>
      </c>
      <c r="K408" s="101" t="s">
        <v>518</v>
      </c>
      <c r="L408"/>
      <c r="M408"/>
      <c r="N408"/>
      <c r="O408"/>
      <c r="P408"/>
      <c r="Q408"/>
      <c r="R408"/>
      <c r="S408"/>
    </row>
    <row r="409" spans="1:19">
      <c r="A409" s="101" t="s">
        <v>777</v>
      </c>
      <c r="B409" s="101" t="s">
        <v>1204</v>
      </c>
      <c r="C409" s="101">
        <v>5.57</v>
      </c>
      <c r="D409" s="101">
        <v>5.57</v>
      </c>
      <c r="E409" s="101">
        <v>5.835</v>
      </c>
      <c r="F409" s="101">
        <v>0.251</v>
      </c>
      <c r="G409" s="101">
        <v>0.11</v>
      </c>
      <c r="H409" s="101" t="s">
        <v>701</v>
      </c>
      <c r="I409" s="101" t="s">
        <v>668</v>
      </c>
      <c r="J409" s="101">
        <v>180</v>
      </c>
      <c r="K409" s="101" t="s">
        <v>518</v>
      </c>
      <c r="L409"/>
      <c r="M409"/>
      <c r="N409"/>
      <c r="O409"/>
      <c r="P409"/>
      <c r="Q409"/>
      <c r="R409"/>
      <c r="S409"/>
    </row>
    <row r="410" spans="1:19">
      <c r="A410" s="101" t="s">
        <v>778</v>
      </c>
      <c r="B410" s="101" t="s">
        <v>1204</v>
      </c>
      <c r="C410" s="101">
        <v>5.57</v>
      </c>
      <c r="D410" s="101">
        <v>5.57</v>
      </c>
      <c r="E410" s="101">
        <v>5.835</v>
      </c>
      <c r="F410" s="101">
        <v>0.251</v>
      </c>
      <c r="G410" s="101">
        <v>0.11</v>
      </c>
      <c r="H410" s="101" t="s">
        <v>701</v>
      </c>
      <c r="I410" s="101" t="s">
        <v>668</v>
      </c>
      <c r="J410" s="101">
        <v>180</v>
      </c>
      <c r="K410" s="101" t="s">
        <v>518</v>
      </c>
      <c r="L410"/>
      <c r="M410"/>
      <c r="N410"/>
      <c r="O410"/>
      <c r="P410"/>
      <c r="Q410"/>
      <c r="R410"/>
      <c r="S410"/>
    </row>
    <row r="411" spans="1:19">
      <c r="A411" s="101" t="s">
        <v>779</v>
      </c>
      <c r="B411" s="101" t="s">
        <v>1204</v>
      </c>
      <c r="C411" s="101">
        <v>4.46</v>
      </c>
      <c r="D411" s="101">
        <v>4.46</v>
      </c>
      <c r="E411" s="101">
        <v>5.835</v>
      </c>
      <c r="F411" s="101">
        <v>0.251</v>
      </c>
      <c r="G411" s="101">
        <v>0.11</v>
      </c>
      <c r="H411" s="101" t="s">
        <v>701</v>
      </c>
      <c r="I411" s="101" t="s">
        <v>670</v>
      </c>
      <c r="J411" s="101">
        <v>180</v>
      </c>
      <c r="K411" s="101" t="s">
        <v>518</v>
      </c>
      <c r="L411"/>
      <c r="M411"/>
      <c r="N411"/>
      <c r="O411"/>
      <c r="P411"/>
      <c r="Q411"/>
      <c r="R411"/>
      <c r="S411"/>
    </row>
    <row r="412" spans="1:19">
      <c r="A412" s="101" t="s">
        <v>780</v>
      </c>
      <c r="B412" s="101" t="s">
        <v>1204</v>
      </c>
      <c r="C412" s="101">
        <v>4.46</v>
      </c>
      <c r="D412" s="101">
        <v>4.46</v>
      </c>
      <c r="E412" s="101">
        <v>5.835</v>
      </c>
      <c r="F412" s="101">
        <v>0.251</v>
      </c>
      <c r="G412" s="101">
        <v>0.11</v>
      </c>
      <c r="H412" s="101" t="s">
        <v>701</v>
      </c>
      <c r="I412" s="101" t="s">
        <v>670</v>
      </c>
      <c r="J412" s="101">
        <v>180</v>
      </c>
      <c r="K412" s="101" t="s">
        <v>518</v>
      </c>
      <c r="L412"/>
      <c r="M412"/>
      <c r="N412"/>
      <c r="O412"/>
      <c r="P412"/>
      <c r="Q412"/>
      <c r="R412"/>
      <c r="S412"/>
    </row>
    <row r="413" spans="1:19">
      <c r="A413" s="101" t="s">
        <v>781</v>
      </c>
      <c r="B413" s="101" t="s">
        <v>1204</v>
      </c>
      <c r="C413" s="101">
        <v>4.46</v>
      </c>
      <c r="D413" s="101">
        <v>4.46</v>
      </c>
      <c r="E413" s="101">
        <v>5.835</v>
      </c>
      <c r="F413" s="101">
        <v>0.251</v>
      </c>
      <c r="G413" s="101">
        <v>0.11</v>
      </c>
      <c r="H413" s="101" t="s">
        <v>701</v>
      </c>
      <c r="I413" s="101" t="s">
        <v>671</v>
      </c>
      <c r="J413" s="101">
        <v>270</v>
      </c>
      <c r="K413" s="101" t="s">
        <v>535</v>
      </c>
      <c r="L413"/>
      <c r="M413"/>
      <c r="N413"/>
      <c r="O413"/>
      <c r="P413"/>
      <c r="Q413"/>
      <c r="R413"/>
      <c r="S413"/>
    </row>
    <row r="414" spans="1:19">
      <c r="A414" s="101" t="s">
        <v>782</v>
      </c>
      <c r="B414" s="101" t="s">
        <v>1204</v>
      </c>
      <c r="C414" s="101">
        <v>2.23</v>
      </c>
      <c r="D414" s="101">
        <v>2.23</v>
      </c>
      <c r="E414" s="101">
        <v>5.835</v>
      </c>
      <c r="F414" s="101">
        <v>0.251</v>
      </c>
      <c r="G414" s="101">
        <v>0.11</v>
      </c>
      <c r="H414" s="101" t="s">
        <v>701</v>
      </c>
      <c r="I414" s="101" t="s">
        <v>674</v>
      </c>
      <c r="J414" s="101">
        <v>90</v>
      </c>
      <c r="K414" s="101" t="s">
        <v>531</v>
      </c>
      <c r="L414"/>
      <c r="M414"/>
      <c r="N414"/>
      <c r="O414"/>
      <c r="P414"/>
      <c r="Q414"/>
      <c r="R414"/>
      <c r="S414"/>
    </row>
    <row r="415" spans="1:19">
      <c r="A415" s="101" t="s">
        <v>783</v>
      </c>
      <c r="B415" s="101" t="s">
        <v>1204</v>
      </c>
      <c r="C415" s="101">
        <v>2.23</v>
      </c>
      <c r="D415" s="101">
        <v>2.23</v>
      </c>
      <c r="E415" s="101">
        <v>5.835</v>
      </c>
      <c r="F415" s="101">
        <v>0.251</v>
      </c>
      <c r="G415" s="101">
        <v>0.11</v>
      </c>
      <c r="H415" s="101" t="s">
        <v>701</v>
      </c>
      <c r="I415" s="101" t="s">
        <v>674</v>
      </c>
      <c r="J415" s="101">
        <v>90</v>
      </c>
      <c r="K415" s="101" t="s">
        <v>531</v>
      </c>
      <c r="L415"/>
      <c r="M415"/>
      <c r="N415"/>
      <c r="O415"/>
      <c r="P415"/>
      <c r="Q415"/>
      <c r="R415"/>
      <c r="S415"/>
    </row>
    <row r="416" spans="1:19">
      <c r="A416" s="101" t="s">
        <v>784</v>
      </c>
      <c r="B416" s="101" t="s">
        <v>1204</v>
      </c>
      <c r="C416" s="101">
        <v>2.23</v>
      </c>
      <c r="D416" s="101">
        <v>2.23</v>
      </c>
      <c r="E416" s="101">
        <v>5.835</v>
      </c>
      <c r="F416" s="101">
        <v>0.251</v>
      </c>
      <c r="G416" s="101">
        <v>0.11</v>
      </c>
      <c r="H416" s="101" t="s">
        <v>701</v>
      </c>
      <c r="I416" s="101" t="s">
        <v>674</v>
      </c>
      <c r="J416" s="101">
        <v>90</v>
      </c>
      <c r="K416" s="101" t="s">
        <v>531</v>
      </c>
      <c r="L416"/>
      <c r="M416"/>
      <c r="N416"/>
      <c r="O416"/>
      <c r="P416"/>
      <c r="Q416"/>
      <c r="R416"/>
      <c r="S416"/>
    </row>
    <row r="417" spans="1:19">
      <c r="A417" s="101" t="s">
        <v>785</v>
      </c>
      <c r="B417" s="101" t="s">
        <v>1204</v>
      </c>
      <c r="C417" s="101">
        <v>2.23</v>
      </c>
      <c r="D417" s="101">
        <v>2.23</v>
      </c>
      <c r="E417" s="101">
        <v>5.835</v>
      </c>
      <c r="F417" s="101">
        <v>0.251</v>
      </c>
      <c r="G417" s="101">
        <v>0.11</v>
      </c>
      <c r="H417" s="101" t="s">
        <v>701</v>
      </c>
      <c r="I417" s="101" t="s">
        <v>674</v>
      </c>
      <c r="J417" s="101">
        <v>90</v>
      </c>
      <c r="K417" s="101" t="s">
        <v>531</v>
      </c>
      <c r="L417"/>
      <c r="M417"/>
      <c r="N417"/>
      <c r="O417"/>
      <c r="P417"/>
      <c r="Q417"/>
      <c r="R417"/>
      <c r="S417"/>
    </row>
    <row r="418" spans="1:19">
      <c r="A418" s="101">
        <v>142781</v>
      </c>
      <c r="B418" s="101" t="s">
        <v>1204</v>
      </c>
      <c r="C418" s="101">
        <v>5.57</v>
      </c>
      <c r="D418" s="101">
        <v>5.57</v>
      </c>
      <c r="E418" s="101">
        <v>5.835</v>
      </c>
      <c r="F418" s="101">
        <v>0.251</v>
      </c>
      <c r="G418" s="101">
        <v>0.11</v>
      </c>
      <c r="H418" s="101" t="s">
        <v>701</v>
      </c>
      <c r="I418" s="102" t="s">
        <v>676</v>
      </c>
      <c r="J418" s="101">
        <v>0</v>
      </c>
      <c r="K418" s="101" t="s">
        <v>528</v>
      </c>
      <c r="L418"/>
      <c r="M418"/>
      <c r="N418"/>
      <c r="O418"/>
      <c r="P418"/>
      <c r="Q418"/>
      <c r="R418"/>
      <c r="S418"/>
    </row>
    <row r="419" spans="1:19">
      <c r="A419" s="101" t="s">
        <v>786</v>
      </c>
      <c r="B419" s="101" t="s">
        <v>1204</v>
      </c>
      <c r="C419" s="101">
        <v>5.71</v>
      </c>
      <c r="D419" s="101">
        <v>5.71</v>
      </c>
      <c r="E419" s="101">
        <v>5.835</v>
      </c>
      <c r="F419" s="101">
        <v>0.251</v>
      </c>
      <c r="G419" s="101">
        <v>0.11</v>
      </c>
      <c r="H419" s="101" t="s">
        <v>701</v>
      </c>
      <c r="I419" s="102" t="s">
        <v>676</v>
      </c>
      <c r="J419" s="101">
        <v>0</v>
      </c>
      <c r="K419" s="101" t="s">
        <v>528</v>
      </c>
      <c r="L419"/>
      <c r="M419"/>
      <c r="N419"/>
      <c r="O419"/>
      <c r="P419"/>
      <c r="Q419"/>
      <c r="R419"/>
      <c r="S419"/>
    </row>
    <row r="420" spans="1:19">
      <c r="A420" s="101" t="s">
        <v>787</v>
      </c>
      <c r="B420" s="101" t="s">
        <v>1204</v>
      </c>
      <c r="C420" s="101">
        <v>0.74</v>
      </c>
      <c r="D420" s="101">
        <v>0.74</v>
      </c>
      <c r="E420" s="101">
        <v>5.835</v>
      </c>
      <c r="F420" s="101">
        <v>0.251</v>
      </c>
      <c r="G420" s="101">
        <v>0.11</v>
      </c>
      <c r="H420" s="101" t="s">
        <v>701</v>
      </c>
      <c r="I420" s="101" t="s">
        <v>677</v>
      </c>
      <c r="J420" s="101">
        <v>90</v>
      </c>
      <c r="K420" s="101" t="s">
        <v>531</v>
      </c>
      <c r="L420"/>
      <c r="M420"/>
      <c r="N420"/>
      <c r="O420"/>
      <c r="P420"/>
      <c r="Q420"/>
      <c r="R420"/>
      <c r="S420"/>
    </row>
    <row r="421" spans="1:19">
      <c r="A421" s="101" t="s">
        <v>788</v>
      </c>
      <c r="B421" s="101" t="s">
        <v>1204</v>
      </c>
      <c r="C421" s="101">
        <v>5.57</v>
      </c>
      <c r="D421" s="101">
        <v>5.57</v>
      </c>
      <c r="E421" s="101">
        <v>5.835</v>
      </c>
      <c r="F421" s="101">
        <v>0.251</v>
      </c>
      <c r="G421" s="101">
        <v>0.11</v>
      </c>
      <c r="H421" s="101" t="s">
        <v>701</v>
      </c>
      <c r="I421" s="101" t="s">
        <v>685</v>
      </c>
      <c r="J421" s="101">
        <v>0</v>
      </c>
      <c r="K421" s="101" t="s">
        <v>528</v>
      </c>
      <c r="L421"/>
      <c r="M421"/>
      <c r="N421"/>
      <c r="O421"/>
      <c r="P421"/>
      <c r="Q421"/>
      <c r="R421"/>
      <c r="S421"/>
    </row>
    <row r="422" spans="1:19">
      <c r="A422" s="101" t="s">
        <v>789</v>
      </c>
      <c r="B422" s="101" t="s">
        <v>1204</v>
      </c>
      <c r="C422" s="101">
        <v>5.57</v>
      </c>
      <c r="D422" s="101">
        <v>5.57</v>
      </c>
      <c r="E422" s="101">
        <v>5.835</v>
      </c>
      <c r="F422" s="101">
        <v>0.251</v>
      </c>
      <c r="G422" s="101">
        <v>0.11</v>
      </c>
      <c r="H422" s="101" t="s">
        <v>701</v>
      </c>
      <c r="I422" s="101" t="s">
        <v>685</v>
      </c>
      <c r="J422" s="101">
        <v>0</v>
      </c>
      <c r="K422" s="101" t="s">
        <v>528</v>
      </c>
      <c r="L422"/>
      <c r="M422"/>
      <c r="N422"/>
      <c r="O422"/>
      <c r="P422"/>
      <c r="Q422"/>
      <c r="R422"/>
      <c r="S422"/>
    </row>
    <row r="423" spans="1:19">
      <c r="A423" s="101" t="s">
        <v>790</v>
      </c>
      <c r="B423" s="101" t="s">
        <v>1204</v>
      </c>
      <c r="C423" s="101">
        <v>1.1100000000000001</v>
      </c>
      <c r="D423" s="101">
        <v>1.1100000000000001</v>
      </c>
      <c r="E423" s="101">
        <v>5.835</v>
      </c>
      <c r="F423" s="101">
        <v>0.251</v>
      </c>
      <c r="G423" s="101">
        <v>0.11</v>
      </c>
      <c r="H423" s="101" t="s">
        <v>701</v>
      </c>
      <c r="I423" s="101" t="s">
        <v>691</v>
      </c>
      <c r="J423" s="101">
        <v>180</v>
      </c>
      <c r="K423" s="101" t="s">
        <v>518</v>
      </c>
      <c r="L423"/>
      <c r="M423"/>
      <c r="N423"/>
      <c r="O423"/>
      <c r="P423"/>
      <c r="Q423"/>
      <c r="R423"/>
      <c r="S423"/>
    </row>
    <row r="424" spans="1:19">
      <c r="A424" s="101" t="s">
        <v>791</v>
      </c>
      <c r="B424" s="101"/>
      <c r="C424" s="101"/>
      <c r="D424" s="101">
        <v>308.29000000000002</v>
      </c>
      <c r="E424" s="101">
        <v>5.83</v>
      </c>
      <c r="F424" s="101">
        <v>0.251</v>
      </c>
      <c r="G424" s="101">
        <v>0.11</v>
      </c>
      <c r="H424" s="101"/>
      <c r="I424" s="101"/>
      <c r="J424" s="101"/>
      <c r="K424" s="101"/>
      <c r="L424"/>
      <c r="M424"/>
      <c r="N424"/>
      <c r="O424"/>
      <c r="P424"/>
      <c r="Q424"/>
      <c r="R424"/>
      <c r="S424"/>
    </row>
    <row r="425" spans="1:19">
      <c r="A425" s="101" t="s">
        <v>792</v>
      </c>
      <c r="B425" s="101"/>
      <c r="C425" s="101"/>
      <c r="D425" s="101">
        <v>97.22</v>
      </c>
      <c r="E425" s="101">
        <v>5.83</v>
      </c>
      <c r="F425" s="101">
        <v>0.251</v>
      </c>
      <c r="G425" s="101">
        <v>0.11</v>
      </c>
      <c r="H425" s="101"/>
      <c r="I425" s="101"/>
      <c r="J425" s="101"/>
      <c r="K425" s="101"/>
      <c r="L425"/>
      <c r="M425"/>
      <c r="N425"/>
      <c r="O425"/>
      <c r="P425"/>
      <c r="Q425"/>
      <c r="R425"/>
      <c r="S425"/>
    </row>
    <row r="426" spans="1:19">
      <c r="A426" s="101" t="s">
        <v>793</v>
      </c>
      <c r="B426" s="101"/>
      <c r="C426" s="101"/>
      <c r="D426" s="101">
        <v>211.08</v>
      </c>
      <c r="E426" s="101">
        <v>5.83</v>
      </c>
      <c r="F426" s="101">
        <v>0.251</v>
      </c>
      <c r="G426" s="101">
        <v>0.11</v>
      </c>
      <c r="H426" s="101"/>
      <c r="I426" s="101"/>
      <c r="J426" s="101"/>
      <c r="K426" s="101"/>
      <c r="L426"/>
      <c r="M426"/>
      <c r="N426"/>
      <c r="O426"/>
      <c r="P426"/>
      <c r="Q426"/>
      <c r="R426"/>
      <c r="S426"/>
    </row>
    <row r="427" spans="1:19">
      <c r="A427"/>
      <c r="B427"/>
      <c r="C427"/>
      <c r="D427"/>
      <c r="E427"/>
      <c r="F427"/>
      <c r="G427"/>
      <c r="H427"/>
      <c r="I427"/>
      <c r="J427"/>
      <c r="K427"/>
      <c r="L427"/>
      <c r="M427"/>
      <c r="N427"/>
      <c r="O427"/>
      <c r="P427"/>
      <c r="Q427"/>
      <c r="R427"/>
      <c r="S427"/>
    </row>
    <row r="428" spans="1:19">
      <c r="A428" s="92"/>
      <c r="B428" s="101" t="s">
        <v>104</v>
      </c>
      <c r="C428" s="101" t="s">
        <v>794</v>
      </c>
      <c r="D428" s="101" t="s">
        <v>795</v>
      </c>
      <c r="E428"/>
      <c r="F428"/>
      <c r="G428"/>
      <c r="H428"/>
      <c r="I428"/>
      <c r="J428"/>
      <c r="K428"/>
      <c r="L428"/>
      <c r="M428"/>
      <c r="N428"/>
      <c r="O428"/>
      <c r="P428"/>
      <c r="Q428"/>
      <c r="R428"/>
      <c r="S428"/>
    </row>
    <row r="429" spans="1:19">
      <c r="A429" s="101" t="s">
        <v>796</v>
      </c>
      <c r="B429" s="101" t="s">
        <v>797</v>
      </c>
      <c r="C429" s="101">
        <v>171243.17</v>
      </c>
      <c r="D429" s="101">
        <v>0.7</v>
      </c>
      <c r="E429"/>
      <c r="F429"/>
      <c r="G429"/>
      <c r="H429"/>
      <c r="I429"/>
      <c r="J429"/>
      <c r="K429"/>
      <c r="L429"/>
      <c r="M429"/>
      <c r="N429"/>
      <c r="O429"/>
      <c r="P429"/>
      <c r="Q429"/>
      <c r="R429"/>
      <c r="S429"/>
    </row>
    <row r="430" spans="1:19">
      <c r="A430"/>
      <c r="B430"/>
      <c r="C430"/>
      <c r="D430"/>
      <c r="E430"/>
      <c r="F430"/>
      <c r="G430"/>
      <c r="H430"/>
      <c r="I430"/>
      <c r="J430"/>
      <c r="K430"/>
      <c r="L430"/>
      <c r="M430"/>
      <c r="N430"/>
      <c r="O430"/>
      <c r="P430"/>
      <c r="Q430"/>
      <c r="R430"/>
      <c r="S430"/>
    </row>
    <row r="431" spans="1:19">
      <c r="A431" s="92"/>
      <c r="B431" s="101" t="s">
        <v>104</v>
      </c>
      <c r="C431" s="101" t="s">
        <v>798</v>
      </c>
      <c r="D431" s="101" t="s">
        <v>799</v>
      </c>
      <c r="E431" s="101" t="s">
        <v>800</v>
      </c>
      <c r="F431" s="101" t="s">
        <v>801</v>
      </c>
      <c r="G431" s="101" t="s">
        <v>795</v>
      </c>
      <c r="H431"/>
      <c r="I431"/>
      <c r="J431"/>
      <c r="K431"/>
      <c r="L431"/>
      <c r="M431"/>
      <c r="N431"/>
      <c r="O431"/>
      <c r="P431"/>
      <c r="Q431"/>
      <c r="R431"/>
      <c r="S431"/>
    </row>
    <row r="432" spans="1:19">
      <c r="A432" s="101" t="s">
        <v>802</v>
      </c>
      <c r="B432" s="101" t="s">
        <v>803</v>
      </c>
      <c r="C432" s="101">
        <v>423921.71</v>
      </c>
      <c r="D432" s="101">
        <v>298465.39</v>
      </c>
      <c r="E432" s="101">
        <v>125456.32000000001</v>
      </c>
      <c r="F432" s="101">
        <v>0.7</v>
      </c>
      <c r="G432" s="101">
        <v>2.8</v>
      </c>
      <c r="H432"/>
      <c r="I432"/>
      <c r="J432"/>
      <c r="K432"/>
      <c r="L432"/>
      <c r="M432"/>
      <c r="N432"/>
      <c r="O432"/>
      <c r="P432"/>
      <c r="Q432"/>
      <c r="R432"/>
      <c r="S432"/>
    </row>
    <row r="433" spans="1:19">
      <c r="A433" s="101" t="s">
        <v>804</v>
      </c>
      <c r="B433" s="101" t="s">
        <v>803</v>
      </c>
      <c r="C433" s="101">
        <v>388548.43</v>
      </c>
      <c r="D433" s="101">
        <v>289771.89</v>
      </c>
      <c r="E433" s="101">
        <v>98776.54</v>
      </c>
      <c r="F433" s="101">
        <v>0.75</v>
      </c>
      <c r="G433" s="101">
        <v>2.91</v>
      </c>
      <c r="H433"/>
      <c r="I433"/>
      <c r="J433"/>
      <c r="K433"/>
      <c r="L433"/>
      <c r="M433"/>
      <c r="N433"/>
      <c r="O433"/>
      <c r="P433"/>
      <c r="Q433"/>
      <c r="R433"/>
      <c r="S433"/>
    </row>
    <row r="434" spans="1:19">
      <c r="A434"/>
      <c r="B434"/>
      <c r="C434"/>
      <c r="D434"/>
      <c r="E434"/>
      <c r="F434"/>
      <c r="G434"/>
      <c r="H434"/>
      <c r="I434"/>
      <c r="J434"/>
      <c r="K434"/>
      <c r="L434"/>
      <c r="M434"/>
      <c r="N434"/>
      <c r="O434"/>
      <c r="P434"/>
      <c r="Q434"/>
      <c r="R434"/>
      <c r="S434"/>
    </row>
    <row r="435" spans="1:19">
      <c r="A435" s="92"/>
      <c r="B435" s="101" t="s">
        <v>104</v>
      </c>
      <c r="C435" s="101" t="s">
        <v>798</v>
      </c>
      <c r="D435" s="101" t="s">
        <v>795</v>
      </c>
      <c r="E435"/>
      <c r="F435"/>
      <c r="G435"/>
      <c r="H435"/>
      <c r="I435"/>
      <c r="J435"/>
      <c r="K435"/>
      <c r="L435"/>
      <c r="M435"/>
      <c r="N435"/>
      <c r="O435"/>
      <c r="P435"/>
      <c r="Q435"/>
      <c r="R435"/>
      <c r="S435"/>
    </row>
    <row r="436" spans="1:19">
      <c r="A436" s="101" t="s">
        <v>805</v>
      </c>
      <c r="B436" s="101" t="s">
        <v>806</v>
      </c>
      <c r="C436" s="101">
        <v>2872.93</v>
      </c>
      <c r="D436" s="101" t="s">
        <v>280</v>
      </c>
      <c r="E436"/>
      <c r="F436"/>
      <c r="G436"/>
      <c r="H436"/>
      <c r="I436"/>
      <c r="J436"/>
      <c r="K436"/>
      <c r="L436"/>
      <c r="M436"/>
      <c r="N436"/>
      <c r="O436"/>
      <c r="P436"/>
      <c r="Q436"/>
      <c r="R436"/>
      <c r="S436"/>
    </row>
    <row r="437" spans="1:19">
      <c r="A437" s="101" t="s">
        <v>807</v>
      </c>
      <c r="B437" s="101" t="s">
        <v>806</v>
      </c>
      <c r="C437" s="101">
        <v>118.69</v>
      </c>
      <c r="D437" s="101" t="s">
        <v>280</v>
      </c>
      <c r="E437"/>
      <c r="F437"/>
      <c r="G437"/>
      <c r="H437"/>
      <c r="I437"/>
      <c r="J437"/>
      <c r="K437"/>
      <c r="L437"/>
      <c r="M437"/>
      <c r="N437"/>
      <c r="O437"/>
      <c r="P437"/>
      <c r="Q437"/>
      <c r="R437"/>
      <c r="S437"/>
    </row>
    <row r="438" spans="1:19">
      <c r="A438" s="101" t="s">
        <v>808</v>
      </c>
      <c r="B438" s="101" t="s">
        <v>806</v>
      </c>
      <c r="C438" s="101">
        <v>14371.34</v>
      </c>
      <c r="D438" s="101" t="s">
        <v>280</v>
      </c>
      <c r="E438"/>
      <c r="F438"/>
      <c r="G438"/>
      <c r="H438"/>
      <c r="I438"/>
      <c r="J438"/>
      <c r="K438"/>
      <c r="L438"/>
      <c r="M438"/>
      <c r="N438"/>
      <c r="O438"/>
      <c r="P438"/>
      <c r="Q438"/>
      <c r="R438"/>
      <c r="S438"/>
    </row>
    <row r="439" spans="1:19">
      <c r="A439" s="101" t="s">
        <v>809</v>
      </c>
      <c r="B439" s="101" t="s">
        <v>806</v>
      </c>
      <c r="C439" s="101">
        <v>1658.27</v>
      </c>
      <c r="D439" s="101" t="s">
        <v>280</v>
      </c>
      <c r="E439"/>
      <c r="F439"/>
      <c r="G439"/>
      <c r="H439"/>
      <c r="I439"/>
      <c r="J439"/>
      <c r="K439"/>
      <c r="L439"/>
      <c r="M439"/>
      <c r="N439"/>
      <c r="O439"/>
      <c r="P439"/>
      <c r="Q439"/>
      <c r="R439"/>
      <c r="S439"/>
    </row>
    <row r="440" spans="1:19">
      <c r="A440" s="101" t="s">
        <v>810</v>
      </c>
      <c r="B440" s="101" t="s">
        <v>806</v>
      </c>
      <c r="C440" s="101">
        <v>2142.37</v>
      </c>
      <c r="D440" s="101" t="s">
        <v>280</v>
      </c>
      <c r="E440"/>
      <c r="F440"/>
      <c r="G440"/>
      <c r="H440"/>
      <c r="I440"/>
      <c r="J440"/>
      <c r="K440"/>
      <c r="L440"/>
      <c r="M440"/>
      <c r="N440"/>
      <c r="O440"/>
      <c r="P440"/>
      <c r="Q440"/>
      <c r="R440"/>
      <c r="S440"/>
    </row>
    <row r="441" spans="1:19">
      <c r="A441" s="101" t="s">
        <v>811</v>
      </c>
      <c r="B441" s="101" t="s">
        <v>806</v>
      </c>
      <c r="C441" s="101">
        <v>1073.45</v>
      </c>
      <c r="D441" s="101" t="s">
        <v>280</v>
      </c>
      <c r="E441"/>
      <c r="F441"/>
      <c r="G441"/>
      <c r="H441"/>
      <c r="I441"/>
      <c r="J441"/>
      <c r="K441"/>
      <c r="L441"/>
      <c r="M441"/>
      <c r="N441"/>
      <c r="O441"/>
      <c r="P441"/>
      <c r="Q441"/>
      <c r="R441"/>
      <c r="S441"/>
    </row>
    <row r="442" spans="1:19">
      <c r="A442" s="101" t="s">
        <v>812</v>
      </c>
      <c r="B442" s="101" t="s">
        <v>806</v>
      </c>
      <c r="C442" s="101">
        <v>1538.18</v>
      </c>
      <c r="D442" s="101" t="s">
        <v>280</v>
      </c>
      <c r="E442"/>
      <c r="F442"/>
      <c r="G442"/>
      <c r="H442"/>
      <c r="I442"/>
      <c r="J442"/>
      <c r="K442"/>
      <c r="L442"/>
      <c r="M442"/>
      <c r="N442"/>
      <c r="O442"/>
      <c r="P442"/>
      <c r="Q442"/>
      <c r="R442"/>
      <c r="S442"/>
    </row>
    <row r="443" spans="1:19">
      <c r="A443" s="101" t="s">
        <v>813</v>
      </c>
      <c r="B443" s="101" t="s">
        <v>806</v>
      </c>
      <c r="C443" s="101">
        <v>2863.64</v>
      </c>
      <c r="D443" s="101" t="s">
        <v>280</v>
      </c>
      <c r="E443"/>
      <c r="F443"/>
      <c r="G443"/>
      <c r="H443"/>
      <c r="I443"/>
      <c r="J443"/>
      <c r="K443"/>
      <c r="L443"/>
      <c r="M443"/>
      <c r="N443"/>
      <c r="O443"/>
      <c r="P443"/>
      <c r="Q443"/>
      <c r="R443"/>
      <c r="S443"/>
    </row>
    <row r="444" spans="1:19">
      <c r="A444" s="101" t="s">
        <v>814</v>
      </c>
      <c r="B444" s="101" t="s">
        <v>806</v>
      </c>
      <c r="C444" s="101">
        <v>148123.04</v>
      </c>
      <c r="D444" s="101" t="s">
        <v>280</v>
      </c>
      <c r="E444"/>
      <c r="F444"/>
      <c r="G444"/>
      <c r="H444"/>
      <c r="I444"/>
      <c r="J444"/>
      <c r="K444"/>
      <c r="L444"/>
      <c r="M444"/>
      <c r="N444"/>
      <c r="O444"/>
      <c r="P444"/>
      <c r="Q444"/>
      <c r="R444"/>
      <c r="S444"/>
    </row>
    <row r="445" spans="1:19">
      <c r="A445" s="101" t="s">
        <v>815</v>
      </c>
      <c r="B445" s="101" t="s">
        <v>806</v>
      </c>
      <c r="C445" s="101">
        <v>474.02</v>
      </c>
      <c r="D445" s="101" t="s">
        <v>280</v>
      </c>
      <c r="E445"/>
      <c r="F445"/>
      <c r="G445"/>
      <c r="H445"/>
      <c r="I445"/>
      <c r="J445"/>
      <c r="K445"/>
      <c r="L445"/>
      <c r="M445"/>
      <c r="N445"/>
      <c r="O445"/>
      <c r="P445"/>
      <c r="Q445"/>
      <c r="R445"/>
      <c r="S445"/>
    </row>
    <row r="446" spans="1:19">
      <c r="A446" s="101" t="s">
        <v>816</v>
      </c>
      <c r="B446" s="101" t="s">
        <v>806</v>
      </c>
      <c r="C446" s="101">
        <v>354.19</v>
      </c>
      <c r="D446" s="101" t="s">
        <v>280</v>
      </c>
      <c r="E446"/>
      <c r="F446"/>
      <c r="G446"/>
      <c r="H446"/>
      <c r="I446"/>
      <c r="J446"/>
      <c r="K446"/>
      <c r="L446"/>
      <c r="M446"/>
      <c r="N446"/>
      <c r="O446"/>
      <c r="P446"/>
      <c r="Q446"/>
      <c r="R446"/>
      <c r="S446"/>
    </row>
    <row r="447" spans="1:19">
      <c r="A447" s="101" t="s">
        <v>817</v>
      </c>
      <c r="B447" s="101" t="s">
        <v>806</v>
      </c>
      <c r="C447" s="101">
        <v>959.41</v>
      </c>
      <c r="D447" s="101" t="s">
        <v>280</v>
      </c>
      <c r="E447"/>
      <c r="F447"/>
      <c r="G447"/>
      <c r="H447"/>
      <c r="I447"/>
      <c r="J447"/>
      <c r="K447"/>
      <c r="L447"/>
      <c r="M447"/>
      <c r="N447"/>
      <c r="O447"/>
      <c r="P447"/>
      <c r="Q447"/>
      <c r="R447"/>
      <c r="S447"/>
    </row>
    <row r="448" spans="1:19">
      <c r="A448" s="101" t="s">
        <v>818</v>
      </c>
      <c r="B448" s="101" t="s">
        <v>806</v>
      </c>
      <c r="C448" s="101">
        <v>15943.31</v>
      </c>
      <c r="D448" s="101" t="s">
        <v>280</v>
      </c>
      <c r="E448"/>
      <c r="F448"/>
      <c r="G448"/>
      <c r="H448"/>
      <c r="I448"/>
      <c r="J448"/>
      <c r="K448"/>
      <c r="L448"/>
      <c r="M448"/>
      <c r="N448"/>
      <c r="O448"/>
      <c r="P448"/>
      <c r="Q448"/>
      <c r="R448"/>
      <c r="S448"/>
    </row>
    <row r="449" spans="1:19">
      <c r="A449" s="101" t="s">
        <v>819</v>
      </c>
      <c r="B449" s="101" t="s">
        <v>806</v>
      </c>
      <c r="C449" s="101">
        <v>577.9</v>
      </c>
      <c r="D449" s="101" t="s">
        <v>280</v>
      </c>
      <c r="E449"/>
      <c r="F449"/>
      <c r="G449"/>
      <c r="H449"/>
      <c r="I449"/>
      <c r="J449"/>
      <c r="K449"/>
      <c r="L449"/>
      <c r="M449"/>
      <c r="N449"/>
      <c r="O449"/>
      <c r="P449"/>
      <c r="Q449"/>
      <c r="R449"/>
      <c r="S449"/>
    </row>
    <row r="450" spans="1:19">
      <c r="A450" s="101" t="s">
        <v>820</v>
      </c>
      <c r="B450" s="101" t="s">
        <v>806</v>
      </c>
      <c r="C450" s="101">
        <v>1604.83</v>
      </c>
      <c r="D450" s="101" t="s">
        <v>280</v>
      </c>
      <c r="E450"/>
      <c r="F450"/>
      <c r="G450"/>
      <c r="H450"/>
      <c r="I450"/>
      <c r="J450"/>
      <c r="K450"/>
      <c r="L450"/>
      <c r="M450"/>
      <c r="N450"/>
      <c r="O450"/>
      <c r="P450"/>
      <c r="Q450"/>
      <c r="R450"/>
      <c r="S450"/>
    </row>
    <row r="451" spans="1:19">
      <c r="A451" s="101" t="s">
        <v>821</v>
      </c>
      <c r="B451" s="101" t="s">
        <v>806</v>
      </c>
      <c r="C451" s="101">
        <v>11712.25</v>
      </c>
      <c r="D451" s="101" t="s">
        <v>280</v>
      </c>
      <c r="E451"/>
      <c r="F451"/>
      <c r="G451"/>
      <c r="H451"/>
      <c r="I451"/>
      <c r="J451"/>
      <c r="K451"/>
      <c r="L451"/>
      <c r="M451"/>
      <c r="N451"/>
      <c r="O451"/>
      <c r="P451"/>
      <c r="Q451"/>
      <c r="R451"/>
      <c r="S451"/>
    </row>
    <row r="452" spans="1:19">
      <c r="A452" s="101" t="s">
        <v>822</v>
      </c>
      <c r="B452" s="101" t="s">
        <v>806</v>
      </c>
      <c r="C452" s="101">
        <v>1200.03</v>
      </c>
      <c r="D452" s="101" t="s">
        <v>280</v>
      </c>
      <c r="E452"/>
      <c r="F452"/>
      <c r="G452"/>
      <c r="H452"/>
      <c r="I452"/>
      <c r="J452"/>
      <c r="K452"/>
      <c r="L452"/>
      <c r="M452"/>
      <c r="N452"/>
      <c r="O452"/>
      <c r="P452"/>
      <c r="Q452"/>
      <c r="R452"/>
      <c r="S452"/>
    </row>
    <row r="453" spans="1:19">
      <c r="A453" s="101" t="s">
        <v>823</v>
      </c>
      <c r="B453" s="101" t="s">
        <v>806</v>
      </c>
      <c r="C453" s="101">
        <v>4939.4399999999996</v>
      </c>
      <c r="D453" s="101" t="s">
        <v>280</v>
      </c>
      <c r="E453"/>
      <c r="F453"/>
      <c r="G453"/>
      <c r="H453"/>
      <c r="I453"/>
      <c r="J453"/>
      <c r="K453"/>
      <c r="L453"/>
      <c r="M453"/>
      <c r="N453"/>
      <c r="O453"/>
      <c r="P453"/>
      <c r="Q453"/>
      <c r="R453"/>
      <c r="S453"/>
    </row>
    <row r="454" spans="1:19">
      <c r="A454" s="101" t="s">
        <v>824</v>
      </c>
      <c r="B454" s="101" t="s">
        <v>806</v>
      </c>
      <c r="C454" s="101">
        <v>2581.1999999999998</v>
      </c>
      <c r="D454" s="101" t="s">
        <v>280</v>
      </c>
      <c r="E454"/>
      <c r="F454"/>
      <c r="G454"/>
      <c r="H454"/>
      <c r="I454"/>
      <c r="J454"/>
      <c r="K454"/>
      <c r="L454"/>
      <c r="M454"/>
      <c r="N454"/>
      <c r="O454"/>
      <c r="P454"/>
      <c r="Q454"/>
      <c r="R454"/>
      <c r="S454"/>
    </row>
    <row r="455" spans="1:19">
      <c r="A455" s="101" t="s">
        <v>825</v>
      </c>
      <c r="B455" s="101" t="s">
        <v>806</v>
      </c>
      <c r="C455" s="101">
        <v>364.91</v>
      </c>
      <c r="D455" s="101" t="s">
        <v>280</v>
      </c>
      <c r="E455"/>
      <c r="F455"/>
      <c r="G455"/>
      <c r="H455"/>
      <c r="I455"/>
      <c r="J455"/>
      <c r="K455"/>
      <c r="L455"/>
      <c r="M455"/>
      <c r="N455"/>
      <c r="O455"/>
      <c r="P455"/>
      <c r="Q455"/>
      <c r="R455"/>
      <c r="S455"/>
    </row>
    <row r="456" spans="1:19">
      <c r="A456" s="101" t="s">
        <v>826</v>
      </c>
      <c r="B456" s="101" t="s">
        <v>806</v>
      </c>
      <c r="C456" s="101">
        <v>69679.91</v>
      </c>
      <c r="D456" s="101" t="s">
        <v>280</v>
      </c>
      <c r="E456"/>
      <c r="F456"/>
      <c r="G456"/>
      <c r="H456"/>
      <c r="I456"/>
      <c r="J456"/>
      <c r="K456"/>
      <c r="L456"/>
      <c r="M456"/>
      <c r="N456"/>
      <c r="O456"/>
      <c r="P456"/>
      <c r="Q456"/>
      <c r="R456"/>
      <c r="S456"/>
    </row>
    <row r="457" spans="1:19">
      <c r="A457" s="101" t="s">
        <v>827</v>
      </c>
      <c r="B457" s="101" t="s">
        <v>806</v>
      </c>
      <c r="C457" s="101">
        <v>1191.1500000000001</v>
      </c>
      <c r="D457" s="101" t="s">
        <v>280</v>
      </c>
      <c r="E457"/>
      <c r="F457"/>
      <c r="G457"/>
      <c r="H457"/>
      <c r="I457"/>
      <c r="J457"/>
      <c r="K457"/>
      <c r="L457"/>
      <c r="M457"/>
      <c r="N457"/>
      <c r="O457"/>
      <c r="P457"/>
      <c r="Q457"/>
      <c r="R457"/>
      <c r="S457"/>
    </row>
    <row r="458" spans="1:19">
      <c r="A458" s="101" t="s">
        <v>828</v>
      </c>
      <c r="B458" s="101" t="s">
        <v>806</v>
      </c>
      <c r="C458" s="101">
        <v>2118.71</v>
      </c>
      <c r="D458" s="101" t="s">
        <v>280</v>
      </c>
      <c r="E458"/>
      <c r="F458"/>
      <c r="G458"/>
      <c r="H458"/>
      <c r="I458"/>
      <c r="J458"/>
      <c r="K458"/>
      <c r="L458"/>
      <c r="M458"/>
      <c r="N458"/>
      <c r="O458"/>
      <c r="P458"/>
      <c r="Q458"/>
      <c r="R458"/>
      <c r="S458"/>
    </row>
    <row r="459" spans="1:19">
      <c r="A459" s="101" t="s">
        <v>829</v>
      </c>
      <c r="B459" s="101" t="s">
        <v>806</v>
      </c>
      <c r="C459" s="101">
        <v>2717.55</v>
      </c>
      <c r="D459" s="101" t="s">
        <v>280</v>
      </c>
      <c r="E459"/>
      <c r="F459"/>
      <c r="G459"/>
      <c r="H459"/>
      <c r="I459"/>
      <c r="J459"/>
      <c r="K459"/>
      <c r="L459"/>
      <c r="M459"/>
      <c r="N459"/>
      <c r="O459"/>
      <c r="P459"/>
      <c r="Q459"/>
      <c r="R459"/>
      <c r="S459"/>
    </row>
    <row r="460" spans="1:19">
      <c r="A460" s="101" t="s">
        <v>830</v>
      </c>
      <c r="B460" s="101" t="s">
        <v>806</v>
      </c>
      <c r="C460" s="101">
        <v>1200.03</v>
      </c>
      <c r="D460" s="101" t="s">
        <v>280</v>
      </c>
      <c r="E460"/>
      <c r="F460"/>
      <c r="G460"/>
      <c r="H460"/>
      <c r="I460"/>
      <c r="J460"/>
      <c r="K460"/>
      <c r="L460"/>
      <c r="M460"/>
      <c r="N460"/>
      <c r="O460"/>
      <c r="P460"/>
      <c r="Q460"/>
      <c r="R460"/>
      <c r="S460"/>
    </row>
    <row r="461" spans="1:19">
      <c r="A461" s="101" t="s">
        <v>831</v>
      </c>
      <c r="B461" s="101" t="s">
        <v>806</v>
      </c>
      <c r="C461" s="101">
        <v>114.93</v>
      </c>
      <c r="D461" s="101" t="s">
        <v>280</v>
      </c>
      <c r="E461"/>
      <c r="F461"/>
      <c r="G461"/>
      <c r="H461"/>
      <c r="I461"/>
      <c r="J461"/>
      <c r="K461"/>
      <c r="L461"/>
      <c r="M461"/>
      <c r="N461"/>
      <c r="O461"/>
      <c r="P461"/>
      <c r="Q461"/>
      <c r="R461"/>
      <c r="S461"/>
    </row>
    <row r="462" spans="1:19">
      <c r="A462" s="101" t="s">
        <v>832</v>
      </c>
      <c r="B462" s="101" t="s">
        <v>806</v>
      </c>
      <c r="C462" s="101">
        <v>3832.1</v>
      </c>
      <c r="D462" s="101" t="s">
        <v>280</v>
      </c>
      <c r="E462"/>
      <c r="F462"/>
      <c r="G462"/>
      <c r="H462"/>
      <c r="I462"/>
      <c r="J462"/>
      <c r="K462"/>
      <c r="L462"/>
      <c r="M462"/>
      <c r="N462"/>
      <c r="O462"/>
      <c r="P462"/>
      <c r="Q462"/>
      <c r="R462"/>
      <c r="S462"/>
    </row>
    <row r="463" spans="1:19">
      <c r="A463" s="101" t="s">
        <v>833</v>
      </c>
      <c r="B463" s="101" t="s">
        <v>806</v>
      </c>
      <c r="C463" s="101">
        <v>1191.1500000000001</v>
      </c>
      <c r="D463" s="101" t="s">
        <v>280</v>
      </c>
      <c r="E463"/>
      <c r="F463"/>
      <c r="G463"/>
      <c r="H463"/>
      <c r="I463"/>
      <c r="J463"/>
      <c r="K463"/>
      <c r="L463"/>
      <c r="M463"/>
      <c r="N463"/>
      <c r="O463"/>
      <c r="P463"/>
      <c r="Q463"/>
      <c r="R463"/>
      <c r="S463"/>
    </row>
    <row r="464" spans="1:19">
      <c r="A464" s="101" t="s">
        <v>834</v>
      </c>
      <c r="B464" s="101" t="s">
        <v>806</v>
      </c>
      <c r="C464" s="101">
        <v>3901.42</v>
      </c>
      <c r="D464" s="101" t="s">
        <v>280</v>
      </c>
      <c r="E464"/>
      <c r="F464"/>
      <c r="G464"/>
      <c r="H464"/>
      <c r="I464"/>
      <c r="J464"/>
      <c r="K464"/>
      <c r="L464"/>
      <c r="M464"/>
      <c r="N464"/>
      <c r="O464"/>
      <c r="P464"/>
      <c r="Q464"/>
      <c r="R464"/>
      <c r="S464"/>
    </row>
    <row r="465" spans="1:19">
      <c r="A465" s="101" t="s">
        <v>835</v>
      </c>
      <c r="B465" s="101" t="s">
        <v>806</v>
      </c>
      <c r="C465" s="101">
        <v>46724.68</v>
      </c>
      <c r="D465" s="101" t="s">
        <v>280</v>
      </c>
      <c r="E465"/>
      <c r="F465"/>
      <c r="G465"/>
      <c r="H465"/>
      <c r="I465"/>
      <c r="J465"/>
      <c r="K465"/>
      <c r="L465"/>
      <c r="M465"/>
      <c r="N465"/>
      <c r="O465"/>
      <c r="P465"/>
      <c r="Q465"/>
      <c r="R465"/>
      <c r="S465"/>
    </row>
    <row r="466" spans="1:19">
      <c r="A466" s="101" t="s">
        <v>836</v>
      </c>
      <c r="B466" s="101" t="s">
        <v>806</v>
      </c>
      <c r="C466" s="101">
        <v>45753.98</v>
      </c>
      <c r="D466" s="101" t="s">
        <v>280</v>
      </c>
      <c r="E466"/>
      <c r="F466"/>
      <c r="G466"/>
      <c r="H466"/>
      <c r="I466"/>
      <c r="J466"/>
      <c r="K466"/>
      <c r="L466"/>
      <c r="M466"/>
      <c r="N466"/>
      <c r="O466"/>
      <c r="P466"/>
      <c r="Q466"/>
      <c r="R466"/>
      <c r="S466"/>
    </row>
    <row r="467" spans="1:19">
      <c r="A467" s="101" t="s">
        <v>837</v>
      </c>
      <c r="B467" s="101" t="s">
        <v>806</v>
      </c>
      <c r="C467" s="101">
        <v>35208.980000000003</v>
      </c>
      <c r="D467" s="101" t="s">
        <v>280</v>
      </c>
      <c r="E467"/>
      <c r="F467"/>
      <c r="G467"/>
      <c r="H467"/>
      <c r="I467"/>
      <c r="J467"/>
      <c r="K467"/>
      <c r="L467"/>
      <c r="M467"/>
      <c r="N467"/>
      <c r="O467"/>
      <c r="P467"/>
      <c r="Q467"/>
      <c r="R467"/>
      <c r="S467"/>
    </row>
    <row r="468" spans="1:19">
      <c r="A468" s="101" t="s">
        <v>838</v>
      </c>
      <c r="B468" s="101" t="s">
        <v>806</v>
      </c>
      <c r="C468" s="101">
        <v>2052.44</v>
      </c>
      <c r="D468" s="101" t="s">
        <v>280</v>
      </c>
      <c r="E468"/>
      <c r="F468"/>
      <c r="G468"/>
      <c r="H468"/>
      <c r="I468"/>
      <c r="J468"/>
      <c r="K468"/>
      <c r="L468"/>
      <c r="M468"/>
      <c r="N468"/>
      <c r="O468"/>
      <c r="P468"/>
      <c r="Q468"/>
      <c r="R468"/>
      <c r="S468"/>
    </row>
    <row r="469" spans="1:19">
      <c r="A469" s="101" t="s">
        <v>839</v>
      </c>
      <c r="B469" s="101" t="s">
        <v>806</v>
      </c>
      <c r="C469" s="101">
        <v>1275.8399999999999</v>
      </c>
      <c r="D469" s="101" t="s">
        <v>280</v>
      </c>
      <c r="E469"/>
      <c r="F469"/>
      <c r="G469"/>
      <c r="H469"/>
      <c r="I469"/>
      <c r="J469"/>
      <c r="K469"/>
      <c r="L469"/>
      <c r="M469"/>
      <c r="N469"/>
      <c r="O469"/>
      <c r="P469"/>
      <c r="Q469"/>
      <c r="R469"/>
      <c r="S469"/>
    </row>
    <row r="470" spans="1:19">
      <c r="A470" s="101" t="s">
        <v>840</v>
      </c>
      <c r="B470" s="101" t="s">
        <v>806</v>
      </c>
      <c r="C470" s="101">
        <v>2921.95</v>
      </c>
      <c r="D470" s="101" t="s">
        <v>280</v>
      </c>
      <c r="E470"/>
      <c r="F470"/>
      <c r="G470"/>
      <c r="H470"/>
      <c r="I470"/>
      <c r="J470"/>
      <c r="K470"/>
      <c r="L470"/>
      <c r="M470"/>
      <c r="N470"/>
      <c r="O470"/>
      <c r="P470"/>
      <c r="Q470"/>
      <c r="R470"/>
      <c r="S470"/>
    </row>
    <row r="471" spans="1:19">
      <c r="A471" s="101" t="s">
        <v>841</v>
      </c>
      <c r="B471" s="101" t="s">
        <v>806</v>
      </c>
      <c r="C471" s="101">
        <v>4473.45</v>
      </c>
      <c r="D471" s="101" t="s">
        <v>280</v>
      </c>
      <c r="E471"/>
      <c r="F471"/>
      <c r="G471"/>
      <c r="H471"/>
      <c r="I471"/>
      <c r="J471"/>
      <c r="K471"/>
      <c r="L471"/>
      <c r="M471"/>
      <c r="N471"/>
      <c r="O471"/>
      <c r="P471"/>
      <c r="Q471"/>
      <c r="R471"/>
      <c r="S471"/>
    </row>
    <row r="472" spans="1:19">
      <c r="A472" s="101" t="s">
        <v>842</v>
      </c>
      <c r="B472" s="101" t="s">
        <v>806</v>
      </c>
      <c r="C472" s="101">
        <v>1485.77</v>
      </c>
      <c r="D472" s="101" t="s">
        <v>280</v>
      </c>
      <c r="E472"/>
      <c r="F472"/>
      <c r="G472"/>
      <c r="H472"/>
      <c r="I472"/>
      <c r="J472"/>
      <c r="K472"/>
      <c r="L472"/>
      <c r="M472"/>
      <c r="N472"/>
      <c r="O472"/>
      <c r="P472"/>
      <c r="Q472"/>
      <c r="R472"/>
      <c r="S472"/>
    </row>
    <row r="473" spans="1:19">
      <c r="A473" s="101" t="s">
        <v>843</v>
      </c>
      <c r="B473" s="101" t="s">
        <v>806</v>
      </c>
      <c r="C473" s="101">
        <v>9430.01</v>
      </c>
      <c r="D473" s="101" t="s">
        <v>280</v>
      </c>
      <c r="E473"/>
      <c r="F473"/>
      <c r="G473"/>
      <c r="H473"/>
      <c r="I473"/>
      <c r="J473"/>
      <c r="K473"/>
      <c r="L473"/>
      <c r="M473"/>
      <c r="N473"/>
      <c r="O473"/>
      <c r="P473"/>
      <c r="Q473"/>
      <c r="R473"/>
      <c r="S473"/>
    </row>
    <row r="474" spans="1:19">
      <c r="A474" s="101" t="s">
        <v>844</v>
      </c>
      <c r="B474" s="101" t="s">
        <v>806</v>
      </c>
      <c r="C474" s="101">
        <v>8000.3</v>
      </c>
      <c r="D474" s="101" t="s">
        <v>280</v>
      </c>
      <c r="E474"/>
      <c r="F474"/>
      <c r="G474"/>
      <c r="H474"/>
      <c r="I474"/>
      <c r="J474"/>
      <c r="K474"/>
      <c r="L474"/>
      <c r="M474"/>
      <c r="N474"/>
      <c r="O474"/>
      <c r="P474"/>
      <c r="Q474"/>
      <c r="R474"/>
      <c r="S474"/>
    </row>
    <row r="475" spans="1:19">
      <c r="A475" s="101" t="s">
        <v>845</v>
      </c>
      <c r="B475" s="101" t="s">
        <v>806</v>
      </c>
      <c r="C475" s="101">
        <v>317.3</v>
      </c>
      <c r="D475" s="101" t="s">
        <v>280</v>
      </c>
      <c r="E475"/>
      <c r="F475"/>
      <c r="G475"/>
      <c r="H475"/>
      <c r="I475"/>
      <c r="J475"/>
      <c r="K475"/>
      <c r="L475"/>
      <c r="M475"/>
      <c r="N475"/>
      <c r="O475"/>
      <c r="P475"/>
      <c r="Q475"/>
      <c r="R475"/>
      <c r="S475"/>
    </row>
    <row r="476" spans="1:19">
      <c r="A476" s="101" t="s">
        <v>846</v>
      </c>
      <c r="B476" s="101" t="s">
        <v>806</v>
      </c>
      <c r="C476" s="101">
        <v>17037.560000000001</v>
      </c>
      <c r="D476" s="101" t="s">
        <v>280</v>
      </c>
      <c r="E476"/>
      <c r="F476"/>
      <c r="G476"/>
      <c r="H476"/>
      <c r="I476"/>
      <c r="J476"/>
      <c r="K476"/>
      <c r="L476"/>
      <c r="M476"/>
      <c r="N476"/>
      <c r="O476"/>
      <c r="P476"/>
      <c r="Q476"/>
      <c r="R476"/>
      <c r="S476"/>
    </row>
    <row r="477" spans="1:19">
      <c r="A477" s="101" t="s">
        <v>847</v>
      </c>
      <c r="B477" s="101" t="s">
        <v>806</v>
      </c>
      <c r="C477" s="101">
        <v>2109.92</v>
      </c>
      <c r="D477" s="101" t="s">
        <v>280</v>
      </c>
      <c r="E477"/>
      <c r="F477"/>
      <c r="G477"/>
      <c r="H477"/>
      <c r="I477"/>
      <c r="J477"/>
      <c r="K477"/>
      <c r="L477"/>
      <c r="M477"/>
      <c r="N477"/>
      <c r="O477"/>
      <c r="P477"/>
      <c r="Q477"/>
      <c r="R477"/>
      <c r="S477"/>
    </row>
    <row r="478" spans="1:19">
      <c r="A478" s="101" t="s">
        <v>848</v>
      </c>
      <c r="B478" s="101" t="s">
        <v>806</v>
      </c>
      <c r="C478" s="101">
        <v>212.62</v>
      </c>
      <c r="D478" s="101" t="s">
        <v>280</v>
      </c>
      <c r="E478"/>
      <c r="F478"/>
      <c r="G478"/>
      <c r="H478"/>
      <c r="I478"/>
      <c r="J478"/>
      <c r="K478"/>
      <c r="L478"/>
      <c r="M478"/>
      <c r="N478"/>
      <c r="O478"/>
      <c r="P478"/>
      <c r="Q478"/>
      <c r="R478"/>
      <c r="S478"/>
    </row>
    <row r="479" spans="1:19">
      <c r="A479" s="101" t="s">
        <v>849</v>
      </c>
      <c r="B479" s="101" t="s">
        <v>806</v>
      </c>
      <c r="C479" s="101">
        <v>2779.37</v>
      </c>
      <c r="D479" s="101" t="s">
        <v>280</v>
      </c>
      <c r="E479"/>
      <c r="F479"/>
      <c r="G479"/>
      <c r="H479"/>
      <c r="I479"/>
      <c r="J479"/>
      <c r="K479"/>
      <c r="L479"/>
      <c r="M479"/>
      <c r="N479"/>
      <c r="O479"/>
      <c r="P479"/>
      <c r="Q479"/>
      <c r="R479"/>
      <c r="S479"/>
    </row>
    <row r="480" spans="1:19">
      <c r="A480" s="101" t="s">
        <v>850</v>
      </c>
      <c r="B480" s="101" t="s">
        <v>806</v>
      </c>
      <c r="C480" s="101">
        <v>1235.26</v>
      </c>
      <c r="D480" s="101" t="s">
        <v>280</v>
      </c>
      <c r="E480"/>
      <c r="F480"/>
      <c r="G480"/>
      <c r="H480"/>
      <c r="I480"/>
      <c r="J480"/>
      <c r="K480"/>
      <c r="L480"/>
      <c r="M480"/>
      <c r="N480"/>
      <c r="O480"/>
      <c r="P480"/>
      <c r="Q480"/>
      <c r="R480"/>
      <c r="S480"/>
    </row>
    <row r="481" spans="1:19">
      <c r="A481" s="101" t="s">
        <v>851</v>
      </c>
      <c r="B481" s="101" t="s">
        <v>806</v>
      </c>
      <c r="C481" s="101">
        <v>3970.52</v>
      </c>
      <c r="D481" s="101" t="s">
        <v>280</v>
      </c>
      <c r="E481"/>
      <c r="F481"/>
      <c r="G481"/>
      <c r="H481"/>
      <c r="I481"/>
      <c r="J481"/>
      <c r="K481"/>
      <c r="L481"/>
      <c r="M481"/>
      <c r="N481"/>
      <c r="O481"/>
      <c r="P481"/>
      <c r="Q481"/>
      <c r="R481"/>
      <c r="S481"/>
    </row>
    <row r="482" spans="1:19">
      <c r="A482" s="101" t="s">
        <v>852</v>
      </c>
      <c r="B482" s="101" t="s">
        <v>806</v>
      </c>
      <c r="C482" s="101">
        <v>12171.2</v>
      </c>
      <c r="D482" s="101" t="s">
        <v>280</v>
      </c>
      <c r="E482"/>
      <c r="F482"/>
      <c r="G482"/>
      <c r="H482"/>
      <c r="I482"/>
      <c r="J482"/>
      <c r="K482"/>
      <c r="L482"/>
      <c r="M482"/>
      <c r="N482"/>
      <c r="O482"/>
      <c r="P482"/>
      <c r="Q482"/>
      <c r="R482"/>
      <c r="S482"/>
    </row>
    <row r="483" spans="1:19">
      <c r="A483" s="101" t="s">
        <v>853</v>
      </c>
      <c r="B483" s="101" t="s">
        <v>806</v>
      </c>
      <c r="C483" s="101">
        <v>2565.6799999999998</v>
      </c>
      <c r="D483" s="101" t="s">
        <v>280</v>
      </c>
      <c r="E483"/>
      <c r="F483"/>
      <c r="G483"/>
      <c r="H483"/>
      <c r="I483"/>
      <c r="J483"/>
      <c r="K483"/>
      <c r="L483"/>
      <c r="M483"/>
      <c r="N483"/>
      <c r="O483"/>
      <c r="P483"/>
      <c r="Q483"/>
      <c r="R483"/>
      <c r="S483"/>
    </row>
    <row r="484" spans="1:19">
      <c r="A484" s="101" t="s">
        <v>854</v>
      </c>
      <c r="B484" s="101" t="s">
        <v>806</v>
      </c>
      <c r="C484" s="101">
        <v>786.16</v>
      </c>
      <c r="D484" s="101" t="s">
        <v>280</v>
      </c>
      <c r="E484"/>
      <c r="F484"/>
      <c r="G484"/>
      <c r="H484"/>
      <c r="I484"/>
      <c r="J484"/>
      <c r="K484"/>
      <c r="L484"/>
      <c r="M484"/>
      <c r="N484"/>
      <c r="O484"/>
      <c r="P484"/>
      <c r="Q484"/>
      <c r="R484"/>
      <c r="S484"/>
    </row>
    <row r="485" spans="1:19">
      <c r="A485" s="101" t="s">
        <v>855</v>
      </c>
      <c r="B485" s="101" t="s">
        <v>806</v>
      </c>
      <c r="C485" s="101">
        <v>14404.29</v>
      </c>
      <c r="D485" s="101" t="s">
        <v>280</v>
      </c>
      <c r="E485"/>
      <c r="F485"/>
      <c r="G485"/>
      <c r="H485"/>
      <c r="I485"/>
      <c r="J485"/>
      <c r="K485"/>
      <c r="L485"/>
      <c r="M485"/>
      <c r="N485"/>
      <c r="O485"/>
      <c r="P485"/>
      <c r="Q485"/>
      <c r="R485"/>
      <c r="S485"/>
    </row>
    <row r="486" spans="1:19">
      <c r="A486" s="101" t="s">
        <v>856</v>
      </c>
      <c r="B486" s="101" t="s">
        <v>806</v>
      </c>
      <c r="C486" s="101">
        <v>3937.23</v>
      </c>
      <c r="D486" s="101" t="s">
        <v>280</v>
      </c>
      <c r="E486"/>
      <c r="F486"/>
      <c r="G486"/>
      <c r="H486"/>
      <c r="I486"/>
      <c r="J486"/>
      <c r="K486"/>
      <c r="L486"/>
      <c r="M486"/>
      <c r="N486"/>
      <c r="O486"/>
      <c r="P486"/>
      <c r="Q486"/>
      <c r="R486"/>
      <c r="S486"/>
    </row>
    <row r="487" spans="1:19">
      <c r="A487" s="101" t="s">
        <v>857</v>
      </c>
      <c r="B487" s="101" t="s">
        <v>806</v>
      </c>
      <c r="C487" s="101">
        <v>4871.46</v>
      </c>
      <c r="D487" s="101" t="s">
        <v>280</v>
      </c>
      <c r="E487"/>
      <c r="F487"/>
      <c r="G487"/>
      <c r="H487"/>
      <c r="I487"/>
      <c r="J487"/>
      <c r="K487"/>
      <c r="L487"/>
      <c r="M487"/>
      <c r="N487"/>
      <c r="O487"/>
      <c r="P487"/>
      <c r="Q487"/>
      <c r="R487"/>
      <c r="S487"/>
    </row>
    <row r="488" spans="1:19">
      <c r="A488" s="101" t="s">
        <v>858</v>
      </c>
      <c r="B488" s="101" t="s">
        <v>806</v>
      </c>
      <c r="C488" s="101">
        <v>90.46</v>
      </c>
      <c r="D488" s="101" t="s">
        <v>280</v>
      </c>
      <c r="E488"/>
      <c r="F488"/>
      <c r="G488"/>
      <c r="H488"/>
      <c r="I488"/>
      <c r="J488"/>
      <c r="K488"/>
      <c r="L488"/>
      <c r="M488"/>
      <c r="N488"/>
      <c r="O488"/>
      <c r="P488"/>
      <c r="Q488"/>
      <c r="R488"/>
      <c r="S488"/>
    </row>
    <row r="489" spans="1:19">
      <c r="A489" s="101" t="s">
        <v>859</v>
      </c>
      <c r="B489" s="101" t="s">
        <v>806</v>
      </c>
      <c r="C489" s="101">
        <v>5307.84</v>
      </c>
      <c r="D489" s="101" t="s">
        <v>280</v>
      </c>
      <c r="E489"/>
      <c r="F489"/>
      <c r="G489"/>
      <c r="H489"/>
      <c r="I489"/>
      <c r="J489"/>
      <c r="K489"/>
      <c r="L489"/>
      <c r="M489"/>
      <c r="N489"/>
      <c r="O489"/>
      <c r="P489"/>
      <c r="Q489"/>
      <c r="R489"/>
      <c r="S489"/>
    </row>
    <row r="490" spans="1:19">
      <c r="A490" s="101" t="s">
        <v>860</v>
      </c>
      <c r="B490" s="101" t="s">
        <v>806</v>
      </c>
      <c r="C490" s="101">
        <v>2841.09</v>
      </c>
      <c r="D490" s="101" t="s">
        <v>280</v>
      </c>
      <c r="E490"/>
      <c r="F490"/>
      <c r="G490"/>
      <c r="H490"/>
      <c r="I490"/>
      <c r="J490"/>
      <c r="K490"/>
      <c r="L490"/>
      <c r="M490"/>
      <c r="N490"/>
      <c r="O490"/>
      <c r="P490"/>
      <c r="Q490"/>
      <c r="R490"/>
      <c r="S490"/>
    </row>
    <row r="491" spans="1:19">
      <c r="A491" s="101" t="s">
        <v>861</v>
      </c>
      <c r="B491" s="101" t="s">
        <v>862</v>
      </c>
      <c r="C491" s="101">
        <v>4687.75</v>
      </c>
      <c r="D491" s="101">
        <v>1</v>
      </c>
      <c r="E491"/>
      <c r="F491"/>
      <c r="G491"/>
      <c r="H491"/>
      <c r="I491"/>
      <c r="J491"/>
      <c r="K491"/>
      <c r="L491"/>
      <c r="M491"/>
      <c r="N491"/>
      <c r="O491"/>
      <c r="P491"/>
      <c r="Q491"/>
      <c r="R491"/>
      <c r="S491"/>
    </row>
    <row r="492" spans="1:19">
      <c r="A492" s="101" t="s">
        <v>863</v>
      </c>
      <c r="B492" s="101" t="s">
        <v>862</v>
      </c>
      <c r="C492" s="101">
        <v>0</v>
      </c>
      <c r="D492" s="101">
        <v>1</v>
      </c>
      <c r="E492"/>
      <c r="F492"/>
      <c r="G492"/>
      <c r="H492"/>
      <c r="I492"/>
      <c r="J492"/>
      <c r="K492"/>
      <c r="L492"/>
      <c r="M492"/>
      <c r="N492"/>
      <c r="O492"/>
      <c r="P492"/>
      <c r="Q492"/>
      <c r="R492"/>
      <c r="S492"/>
    </row>
    <row r="493" spans="1:19">
      <c r="A493" s="101" t="s">
        <v>864</v>
      </c>
      <c r="B493" s="101" t="s">
        <v>862</v>
      </c>
      <c r="C493" s="101">
        <v>302.8</v>
      </c>
      <c r="D493" s="101">
        <v>1</v>
      </c>
      <c r="E493"/>
      <c r="F493"/>
      <c r="G493"/>
      <c r="H493"/>
      <c r="I493"/>
      <c r="J493"/>
      <c r="K493"/>
      <c r="L493"/>
      <c r="M493"/>
      <c r="N493"/>
      <c r="O493"/>
      <c r="P493"/>
      <c r="Q493"/>
      <c r="R493"/>
      <c r="S493"/>
    </row>
    <row r="494" spans="1:19">
      <c r="A494" s="101" t="s">
        <v>865</v>
      </c>
      <c r="B494" s="101" t="s">
        <v>862</v>
      </c>
      <c r="C494" s="101">
        <v>7880.44</v>
      </c>
      <c r="D494" s="101">
        <v>1</v>
      </c>
      <c r="E494"/>
      <c r="F494"/>
      <c r="G494"/>
      <c r="H494"/>
      <c r="I494"/>
      <c r="J494"/>
      <c r="K494"/>
      <c r="L494"/>
      <c r="M494"/>
      <c r="N494"/>
      <c r="O494"/>
      <c r="P494"/>
      <c r="Q494"/>
      <c r="R494"/>
      <c r="S494"/>
    </row>
    <row r="495" spans="1:19">
      <c r="A495" s="101" t="s">
        <v>866</v>
      </c>
      <c r="B495" s="101" t="s">
        <v>862</v>
      </c>
      <c r="C495" s="101">
        <v>3570.7</v>
      </c>
      <c r="D495" s="101">
        <v>1</v>
      </c>
      <c r="E495"/>
      <c r="F495"/>
      <c r="G495"/>
      <c r="H495"/>
      <c r="I495"/>
      <c r="J495"/>
      <c r="K495"/>
      <c r="L495"/>
      <c r="M495"/>
      <c r="N495"/>
      <c r="O495"/>
      <c r="P495"/>
      <c r="Q495"/>
      <c r="R495"/>
      <c r="S495"/>
    </row>
    <row r="496" spans="1:19">
      <c r="A496" s="101" t="s">
        <v>867</v>
      </c>
      <c r="B496" s="101" t="s">
        <v>862</v>
      </c>
      <c r="C496" s="101">
        <v>4790.37</v>
      </c>
      <c r="D496" s="101">
        <v>1</v>
      </c>
      <c r="E496"/>
      <c r="F496"/>
      <c r="G496"/>
      <c r="H496"/>
      <c r="I496"/>
      <c r="J496"/>
      <c r="K496"/>
      <c r="L496"/>
      <c r="M496"/>
      <c r="N496"/>
      <c r="O496"/>
      <c r="P496"/>
      <c r="Q496"/>
      <c r="R496"/>
      <c r="S496"/>
    </row>
    <row r="497" spans="1:19">
      <c r="A497" s="101" t="s">
        <v>868</v>
      </c>
      <c r="B497" s="101" t="s">
        <v>862</v>
      </c>
      <c r="C497" s="101">
        <v>890.97</v>
      </c>
      <c r="D497" s="101">
        <v>1</v>
      </c>
      <c r="E497"/>
      <c r="F497"/>
      <c r="G497"/>
      <c r="H497"/>
      <c r="I497"/>
      <c r="J497"/>
      <c r="K497"/>
      <c r="L497"/>
      <c r="M497"/>
      <c r="N497"/>
      <c r="O497"/>
      <c r="P497"/>
      <c r="Q497"/>
      <c r="R497"/>
      <c r="S497"/>
    </row>
    <row r="498" spans="1:19">
      <c r="A498" s="101" t="s">
        <v>869</v>
      </c>
      <c r="B498" s="101" t="s">
        <v>862</v>
      </c>
      <c r="C498" s="101">
        <v>3826.25</v>
      </c>
      <c r="D498" s="101">
        <v>1</v>
      </c>
      <c r="E498"/>
      <c r="F498"/>
      <c r="G498"/>
      <c r="H498"/>
      <c r="I498"/>
      <c r="J498"/>
      <c r="K498"/>
      <c r="L498"/>
      <c r="M498"/>
      <c r="N498"/>
      <c r="O498"/>
      <c r="P498"/>
      <c r="Q498"/>
      <c r="R498"/>
      <c r="S498"/>
    </row>
    <row r="499" spans="1:19">
      <c r="A499" s="101" t="s">
        <v>870</v>
      </c>
      <c r="B499" s="101" t="s">
        <v>862</v>
      </c>
      <c r="C499" s="101">
        <v>2571.73</v>
      </c>
      <c r="D499" s="101">
        <v>1</v>
      </c>
      <c r="E499"/>
      <c r="F499"/>
      <c r="G499"/>
      <c r="H499"/>
      <c r="I499"/>
      <c r="J499"/>
      <c r="K499"/>
      <c r="L499"/>
      <c r="M499"/>
      <c r="N499"/>
      <c r="O499"/>
      <c r="P499"/>
      <c r="Q499"/>
      <c r="R499"/>
      <c r="S499"/>
    </row>
    <row r="500" spans="1:19">
      <c r="A500" s="101" t="s">
        <v>871</v>
      </c>
      <c r="B500" s="101" t="s">
        <v>862</v>
      </c>
      <c r="C500" s="101">
        <v>4753.84</v>
      </c>
      <c r="D500" s="101">
        <v>1</v>
      </c>
      <c r="E500"/>
      <c r="F500"/>
      <c r="G500"/>
      <c r="H500"/>
      <c r="I500"/>
      <c r="J500"/>
      <c r="K500"/>
      <c r="L500"/>
      <c r="M500"/>
      <c r="N500"/>
      <c r="O500"/>
      <c r="P500"/>
      <c r="Q500"/>
      <c r="R500"/>
      <c r="S500"/>
    </row>
    <row r="501" spans="1:19">
      <c r="A501" s="101" t="s">
        <v>872</v>
      </c>
      <c r="B501" s="101" t="s">
        <v>862</v>
      </c>
      <c r="C501" s="101">
        <v>3092.82</v>
      </c>
      <c r="D501" s="101">
        <v>1</v>
      </c>
      <c r="E501"/>
      <c r="F501"/>
      <c r="G501"/>
      <c r="H501"/>
      <c r="I501"/>
      <c r="J501"/>
      <c r="K501"/>
      <c r="L501"/>
      <c r="M501"/>
      <c r="N501"/>
      <c r="O501"/>
      <c r="P501"/>
      <c r="Q501"/>
      <c r="R501"/>
      <c r="S501"/>
    </row>
    <row r="502" spans="1:19">
      <c r="A502" s="101" t="s">
        <v>873</v>
      </c>
      <c r="B502" s="101" t="s">
        <v>862</v>
      </c>
      <c r="C502" s="101">
        <v>2406.7800000000002</v>
      </c>
      <c r="D502" s="101">
        <v>1</v>
      </c>
      <c r="E502"/>
      <c r="F502"/>
      <c r="G502"/>
      <c r="H502"/>
      <c r="I502"/>
      <c r="J502"/>
      <c r="K502"/>
      <c r="L502"/>
      <c r="M502"/>
      <c r="N502"/>
      <c r="O502"/>
      <c r="P502"/>
      <c r="Q502"/>
      <c r="R502"/>
      <c r="S502"/>
    </row>
    <row r="503" spans="1:19">
      <c r="A503" s="101" t="s">
        <v>874</v>
      </c>
      <c r="B503" s="101" t="s">
        <v>862</v>
      </c>
      <c r="C503" s="101">
        <v>483.82</v>
      </c>
      <c r="D503" s="101">
        <v>1</v>
      </c>
      <c r="E503"/>
      <c r="F503"/>
      <c r="G503"/>
      <c r="H503"/>
      <c r="I503"/>
      <c r="J503"/>
      <c r="K503"/>
      <c r="L503"/>
      <c r="M503"/>
      <c r="N503"/>
      <c r="O503"/>
      <c r="P503"/>
      <c r="Q503"/>
      <c r="R503"/>
      <c r="S503"/>
    </row>
    <row r="504" spans="1:19">
      <c r="A504" s="101" t="s">
        <v>875</v>
      </c>
      <c r="B504" s="101" t="s">
        <v>862</v>
      </c>
      <c r="C504" s="101">
        <v>483.82</v>
      </c>
      <c r="D504" s="101">
        <v>1</v>
      </c>
      <c r="E504"/>
      <c r="F504"/>
      <c r="G504"/>
      <c r="H504"/>
      <c r="I504"/>
      <c r="J504"/>
      <c r="K504"/>
      <c r="L504"/>
      <c r="M504"/>
      <c r="N504"/>
      <c r="O504"/>
      <c r="P504"/>
      <c r="Q504"/>
      <c r="R504"/>
      <c r="S504"/>
    </row>
    <row r="505" spans="1:19">
      <c r="A505" s="101" t="s">
        <v>876</v>
      </c>
      <c r="B505" s="101" t="s">
        <v>862</v>
      </c>
      <c r="C505" s="101">
        <v>483.82</v>
      </c>
      <c r="D505" s="101">
        <v>1</v>
      </c>
      <c r="E505"/>
      <c r="F505"/>
      <c r="G505"/>
      <c r="H505"/>
      <c r="I505"/>
      <c r="J505"/>
      <c r="K505"/>
      <c r="L505"/>
      <c r="M505"/>
      <c r="N505"/>
      <c r="O505"/>
      <c r="P505"/>
      <c r="Q505"/>
      <c r="R505"/>
      <c r="S505"/>
    </row>
    <row r="506" spans="1:19">
      <c r="A506" s="101" t="s">
        <v>877</v>
      </c>
      <c r="B506" s="101" t="s">
        <v>862</v>
      </c>
      <c r="C506" s="101">
        <v>483.98</v>
      </c>
      <c r="D506" s="101">
        <v>1</v>
      </c>
      <c r="E506"/>
      <c r="F506"/>
      <c r="G506"/>
      <c r="H506"/>
      <c r="I506"/>
      <c r="J506"/>
      <c r="K506"/>
      <c r="L506"/>
      <c r="M506"/>
      <c r="N506"/>
      <c r="O506"/>
      <c r="P506"/>
      <c r="Q506"/>
      <c r="R506"/>
      <c r="S506"/>
    </row>
    <row r="507" spans="1:19">
      <c r="A507" s="101" t="s">
        <v>878</v>
      </c>
      <c r="B507" s="101" t="s">
        <v>862</v>
      </c>
      <c r="C507" s="101">
        <v>483.98</v>
      </c>
      <c r="D507" s="101">
        <v>1</v>
      </c>
      <c r="E507"/>
      <c r="F507"/>
      <c r="G507"/>
      <c r="H507"/>
      <c r="I507"/>
      <c r="J507"/>
      <c r="K507"/>
      <c r="L507"/>
      <c r="M507"/>
      <c r="N507"/>
      <c r="O507"/>
      <c r="P507"/>
      <c r="Q507"/>
      <c r="R507"/>
      <c r="S507"/>
    </row>
    <row r="508" spans="1:19">
      <c r="A508" s="101" t="s">
        <v>879</v>
      </c>
      <c r="B508" s="101" t="s">
        <v>862</v>
      </c>
      <c r="C508" s="101">
        <v>481.75</v>
      </c>
      <c r="D508" s="101">
        <v>1</v>
      </c>
      <c r="E508"/>
      <c r="F508"/>
      <c r="G508"/>
      <c r="H508"/>
      <c r="I508"/>
      <c r="J508"/>
      <c r="K508"/>
      <c r="L508"/>
      <c r="M508"/>
      <c r="N508"/>
      <c r="O508"/>
      <c r="P508"/>
      <c r="Q508"/>
      <c r="R508"/>
      <c r="S508"/>
    </row>
    <row r="509" spans="1:19">
      <c r="A509" s="101" t="s">
        <v>880</v>
      </c>
      <c r="B509" s="101" t="s">
        <v>862</v>
      </c>
      <c r="C509" s="101">
        <v>976.84</v>
      </c>
      <c r="D509" s="101">
        <v>1</v>
      </c>
      <c r="E509"/>
      <c r="F509"/>
      <c r="G509"/>
      <c r="H509"/>
      <c r="I509"/>
      <c r="J509"/>
      <c r="K509"/>
      <c r="L509"/>
      <c r="M509"/>
      <c r="N509"/>
      <c r="O509"/>
      <c r="P509"/>
      <c r="Q509"/>
      <c r="R509"/>
      <c r="S509"/>
    </row>
    <row r="510" spans="1:19">
      <c r="A510" s="101" t="s">
        <v>881</v>
      </c>
      <c r="B510" s="101" t="s">
        <v>862</v>
      </c>
      <c r="C510" s="101">
        <v>489.71</v>
      </c>
      <c r="D510" s="101">
        <v>1</v>
      </c>
      <c r="E510"/>
      <c r="F510"/>
      <c r="G510"/>
      <c r="H510"/>
      <c r="I510"/>
      <c r="J510"/>
      <c r="K510"/>
      <c r="L510"/>
      <c r="M510"/>
      <c r="N510"/>
      <c r="O510"/>
      <c r="P510"/>
      <c r="Q510"/>
      <c r="R510"/>
      <c r="S510"/>
    </row>
    <row r="511" spans="1:19">
      <c r="A511" s="101" t="s">
        <v>882</v>
      </c>
      <c r="B511" s="101" t="s">
        <v>862</v>
      </c>
      <c r="C511" s="101">
        <v>937.54</v>
      </c>
      <c r="D511" s="101">
        <v>1</v>
      </c>
      <c r="E511"/>
      <c r="F511"/>
      <c r="G511"/>
      <c r="H511"/>
      <c r="I511"/>
      <c r="J511"/>
      <c r="K511"/>
      <c r="L511"/>
      <c r="M511"/>
      <c r="N511"/>
      <c r="O511"/>
      <c r="P511"/>
      <c r="Q511"/>
      <c r="R511"/>
      <c r="S511"/>
    </row>
    <row r="512" spans="1:19">
      <c r="A512" s="101" t="s">
        <v>883</v>
      </c>
      <c r="B512" s="101" t="s">
        <v>862</v>
      </c>
      <c r="C512" s="101">
        <v>1120.9100000000001</v>
      </c>
      <c r="D512" s="101">
        <v>1</v>
      </c>
      <c r="E512"/>
      <c r="F512"/>
      <c r="G512"/>
      <c r="H512"/>
      <c r="I512"/>
      <c r="J512"/>
      <c r="K512"/>
      <c r="L512"/>
      <c r="M512"/>
      <c r="N512"/>
      <c r="O512"/>
      <c r="P512"/>
      <c r="Q512"/>
      <c r="R512"/>
      <c r="S512"/>
    </row>
    <row r="513" spans="1:19">
      <c r="A513" s="101" t="s">
        <v>884</v>
      </c>
      <c r="B513" s="101" t="s">
        <v>862</v>
      </c>
      <c r="C513" s="101">
        <v>7896.01</v>
      </c>
      <c r="D513" s="101">
        <v>1</v>
      </c>
      <c r="E513"/>
      <c r="F513"/>
      <c r="G513"/>
      <c r="H513"/>
      <c r="I513"/>
      <c r="J513"/>
      <c r="K513"/>
      <c r="L513"/>
      <c r="M513"/>
      <c r="N513"/>
      <c r="O513"/>
      <c r="P513"/>
      <c r="Q513"/>
      <c r="R513"/>
      <c r="S513"/>
    </row>
    <row r="514" spans="1:19">
      <c r="A514" s="101" t="s">
        <v>885</v>
      </c>
      <c r="B514" s="101" t="s">
        <v>862</v>
      </c>
      <c r="C514" s="101">
        <v>893.48</v>
      </c>
      <c r="D514" s="101">
        <v>1</v>
      </c>
      <c r="E514"/>
      <c r="F514"/>
      <c r="G514"/>
      <c r="H514"/>
      <c r="I514"/>
      <c r="J514"/>
      <c r="K514"/>
      <c r="L514"/>
      <c r="M514"/>
      <c r="N514"/>
      <c r="O514"/>
      <c r="P514"/>
      <c r="Q514"/>
      <c r="R514"/>
      <c r="S514"/>
    </row>
    <row r="515" spans="1:19">
      <c r="A515" s="101" t="s">
        <v>886</v>
      </c>
      <c r="B515" s="101" t="s">
        <v>862</v>
      </c>
      <c r="C515" s="101">
        <v>8622.93</v>
      </c>
      <c r="D515" s="101">
        <v>1</v>
      </c>
      <c r="E515"/>
      <c r="F515"/>
      <c r="G515"/>
      <c r="H515"/>
      <c r="I515"/>
      <c r="J515"/>
      <c r="K515"/>
      <c r="L515"/>
      <c r="M515"/>
      <c r="N515"/>
      <c r="O515"/>
      <c r="P515"/>
      <c r="Q515"/>
      <c r="R515"/>
      <c r="S515"/>
    </row>
    <row r="516" spans="1:19">
      <c r="A516" s="101" t="s">
        <v>887</v>
      </c>
      <c r="B516" s="101" t="s">
        <v>862</v>
      </c>
      <c r="C516" s="101">
        <v>4064.8</v>
      </c>
      <c r="D516" s="101">
        <v>1</v>
      </c>
      <c r="E516"/>
      <c r="F516"/>
      <c r="G516"/>
      <c r="H516"/>
      <c r="I516"/>
      <c r="J516"/>
      <c r="K516"/>
      <c r="L516"/>
      <c r="M516"/>
      <c r="N516"/>
      <c r="O516"/>
      <c r="P516"/>
      <c r="Q516"/>
      <c r="R516"/>
      <c r="S516"/>
    </row>
    <row r="517" spans="1:19">
      <c r="A517" s="101" t="s">
        <v>888</v>
      </c>
      <c r="B517" s="101" t="s">
        <v>862</v>
      </c>
      <c r="C517" s="101">
        <v>0</v>
      </c>
      <c r="D517" s="101">
        <v>1</v>
      </c>
      <c r="E517"/>
      <c r="F517"/>
      <c r="G517"/>
      <c r="H517"/>
      <c r="I517"/>
      <c r="J517"/>
      <c r="K517"/>
      <c r="L517"/>
      <c r="M517"/>
      <c r="N517"/>
      <c r="O517"/>
      <c r="P517"/>
      <c r="Q517"/>
      <c r="R517"/>
      <c r="S517"/>
    </row>
    <row r="518" spans="1:19">
      <c r="A518" s="101" t="s">
        <v>889</v>
      </c>
      <c r="B518" s="101" t="s">
        <v>862</v>
      </c>
      <c r="C518" s="101">
        <v>1258.08</v>
      </c>
      <c r="D518" s="101">
        <v>1</v>
      </c>
      <c r="E518"/>
      <c r="F518"/>
      <c r="G518"/>
      <c r="H518"/>
      <c r="I518"/>
      <c r="J518"/>
      <c r="K518"/>
      <c r="L518"/>
      <c r="M518"/>
      <c r="N518"/>
      <c r="O518"/>
      <c r="P518"/>
      <c r="Q518"/>
      <c r="R518"/>
      <c r="S518"/>
    </row>
    <row r="519" spans="1:19">
      <c r="A519" s="101" t="s">
        <v>890</v>
      </c>
      <c r="B519" s="101" t="s">
        <v>862</v>
      </c>
      <c r="C519" s="101">
        <v>1325.94</v>
      </c>
      <c r="D519" s="101">
        <v>1</v>
      </c>
      <c r="E519"/>
      <c r="F519"/>
      <c r="G519"/>
      <c r="H519"/>
      <c r="I519"/>
      <c r="J519"/>
      <c r="K519"/>
      <c r="L519"/>
      <c r="M519"/>
      <c r="N519"/>
      <c r="O519"/>
      <c r="P519"/>
      <c r="Q519"/>
      <c r="R519"/>
      <c r="S519"/>
    </row>
    <row r="520" spans="1:19">
      <c r="A520" s="101" t="s">
        <v>891</v>
      </c>
      <c r="B520" s="101" t="s">
        <v>862</v>
      </c>
      <c r="C520" s="101">
        <v>91.75</v>
      </c>
      <c r="D520" s="101">
        <v>1</v>
      </c>
      <c r="E520"/>
      <c r="F520"/>
      <c r="G520"/>
      <c r="H520"/>
      <c r="I520"/>
      <c r="J520"/>
      <c r="K520"/>
      <c r="L520"/>
      <c r="M520"/>
      <c r="N520"/>
      <c r="O520"/>
      <c r="P520"/>
      <c r="Q520"/>
      <c r="R520"/>
      <c r="S520"/>
    </row>
    <row r="521" spans="1:19">
      <c r="A521" s="101" t="s">
        <v>892</v>
      </c>
      <c r="B521" s="101" t="s">
        <v>862</v>
      </c>
      <c r="C521" s="101">
        <v>191.95</v>
      </c>
      <c r="D521" s="101">
        <v>1</v>
      </c>
      <c r="E521"/>
      <c r="F521"/>
      <c r="G521"/>
      <c r="H521"/>
      <c r="I521"/>
      <c r="J521"/>
      <c r="K521"/>
      <c r="L521"/>
      <c r="M521"/>
      <c r="N521"/>
      <c r="O521"/>
      <c r="P521"/>
      <c r="Q521"/>
      <c r="R521"/>
      <c r="S521"/>
    </row>
    <row r="522" spans="1:19">
      <c r="A522" s="101" t="s">
        <v>893</v>
      </c>
      <c r="B522" s="101" t="s">
        <v>862</v>
      </c>
      <c r="C522" s="101">
        <v>229.4</v>
      </c>
      <c r="D522" s="101">
        <v>1</v>
      </c>
      <c r="E522"/>
      <c r="F522"/>
      <c r="G522"/>
      <c r="H522"/>
      <c r="I522"/>
      <c r="J522"/>
      <c r="K522"/>
      <c r="L522"/>
      <c r="M522"/>
      <c r="N522"/>
      <c r="O522"/>
      <c r="P522"/>
      <c r="Q522"/>
      <c r="R522"/>
      <c r="S522"/>
    </row>
    <row r="523" spans="1:19">
      <c r="A523" s="101" t="s">
        <v>894</v>
      </c>
      <c r="B523" s="101" t="s">
        <v>862</v>
      </c>
      <c r="C523" s="101">
        <v>1067.2</v>
      </c>
      <c r="D523" s="101">
        <v>1</v>
      </c>
      <c r="E523"/>
      <c r="F523"/>
      <c r="G523"/>
      <c r="H523"/>
      <c r="I523"/>
      <c r="J523"/>
      <c r="K523"/>
      <c r="L523"/>
      <c r="M523"/>
      <c r="N523"/>
      <c r="O523"/>
      <c r="P523"/>
      <c r="Q523"/>
      <c r="R523"/>
      <c r="S523"/>
    </row>
    <row r="524" spans="1:19">
      <c r="A524" s="101" t="s">
        <v>895</v>
      </c>
      <c r="B524" s="101" t="s">
        <v>862</v>
      </c>
      <c r="C524" s="101">
        <v>7466.49</v>
      </c>
      <c r="D524" s="101">
        <v>1</v>
      </c>
      <c r="E524"/>
      <c r="F524"/>
      <c r="G524"/>
      <c r="H524"/>
      <c r="I524"/>
      <c r="J524"/>
      <c r="K524"/>
      <c r="L524"/>
      <c r="M524"/>
      <c r="N524"/>
      <c r="O524"/>
      <c r="P524"/>
      <c r="Q524"/>
      <c r="R524"/>
      <c r="S524"/>
    </row>
    <row r="525" spans="1:19">
      <c r="A525" s="101" t="s">
        <v>896</v>
      </c>
      <c r="B525" s="101" t="s">
        <v>862</v>
      </c>
      <c r="C525" s="101">
        <v>1779.88</v>
      </c>
      <c r="D525" s="101">
        <v>1</v>
      </c>
      <c r="E525"/>
      <c r="F525"/>
      <c r="G525"/>
      <c r="H525"/>
      <c r="I525"/>
      <c r="J525"/>
      <c r="K525"/>
      <c r="L525"/>
      <c r="M525"/>
      <c r="N525"/>
      <c r="O525"/>
      <c r="P525"/>
      <c r="Q525"/>
      <c r="R525"/>
      <c r="S525"/>
    </row>
    <row r="526" spans="1:19">
      <c r="A526" s="101" t="s">
        <v>897</v>
      </c>
      <c r="B526" s="101" t="s">
        <v>862</v>
      </c>
      <c r="C526" s="101">
        <v>602.87</v>
      </c>
      <c r="D526" s="101">
        <v>1</v>
      </c>
      <c r="E526"/>
      <c r="F526"/>
      <c r="G526"/>
      <c r="H526"/>
      <c r="I526"/>
      <c r="J526"/>
      <c r="K526"/>
      <c r="L526"/>
      <c r="M526"/>
      <c r="N526"/>
      <c r="O526"/>
      <c r="P526"/>
      <c r="Q526"/>
      <c r="R526"/>
      <c r="S526"/>
    </row>
    <row r="527" spans="1:19">
      <c r="A527" s="101" t="s">
        <v>898</v>
      </c>
      <c r="B527" s="101" t="s">
        <v>862</v>
      </c>
      <c r="C527" s="101">
        <v>4625.82</v>
      </c>
      <c r="D527" s="101">
        <v>1</v>
      </c>
      <c r="E527"/>
      <c r="F527"/>
      <c r="G527"/>
      <c r="H527"/>
      <c r="I527"/>
      <c r="J527"/>
      <c r="K527"/>
      <c r="L527"/>
      <c r="M527"/>
      <c r="N527"/>
      <c r="O527"/>
      <c r="P527"/>
      <c r="Q527"/>
      <c r="R527"/>
      <c r="S527"/>
    </row>
    <row r="528" spans="1:19">
      <c r="A528" s="101" t="s">
        <v>899</v>
      </c>
      <c r="B528" s="101" t="s">
        <v>862</v>
      </c>
      <c r="C528" s="101">
        <v>233.76</v>
      </c>
      <c r="D528" s="101">
        <v>1</v>
      </c>
      <c r="E528"/>
      <c r="F528"/>
      <c r="G528"/>
      <c r="H528"/>
      <c r="I528"/>
      <c r="J528"/>
      <c r="K528"/>
      <c r="L528"/>
      <c r="M528"/>
      <c r="N528"/>
      <c r="O528"/>
      <c r="P528"/>
      <c r="Q528"/>
      <c r="R528"/>
      <c r="S528"/>
    </row>
    <row r="529" spans="1:19">
      <c r="A529" s="101" t="s">
        <v>900</v>
      </c>
      <c r="B529" s="101" t="s">
        <v>862</v>
      </c>
      <c r="C529" s="101">
        <v>1081</v>
      </c>
      <c r="D529" s="101">
        <v>1</v>
      </c>
      <c r="E529"/>
      <c r="F529"/>
      <c r="G529"/>
      <c r="H529"/>
      <c r="I529"/>
      <c r="J529"/>
      <c r="K529"/>
      <c r="L529"/>
      <c r="M529"/>
      <c r="N529"/>
      <c r="O529"/>
      <c r="P529"/>
      <c r="Q529"/>
      <c r="R529"/>
      <c r="S529"/>
    </row>
    <row r="530" spans="1:19">
      <c r="A530" s="101" t="s">
        <v>901</v>
      </c>
      <c r="B530" s="101" t="s">
        <v>862</v>
      </c>
      <c r="C530" s="101">
        <v>536.69000000000005</v>
      </c>
      <c r="D530" s="101">
        <v>1</v>
      </c>
      <c r="E530"/>
      <c r="F530"/>
      <c r="G530"/>
      <c r="H530"/>
      <c r="I530"/>
      <c r="J530"/>
      <c r="K530"/>
      <c r="L530"/>
      <c r="M530"/>
      <c r="N530"/>
      <c r="O530"/>
      <c r="P530"/>
      <c r="Q530"/>
      <c r="R530"/>
      <c r="S530"/>
    </row>
    <row r="531" spans="1:19">
      <c r="A531" s="101" t="s">
        <v>902</v>
      </c>
      <c r="B531" s="101" t="s">
        <v>862</v>
      </c>
      <c r="C531" s="101">
        <v>1037.3800000000001</v>
      </c>
      <c r="D531" s="101">
        <v>1</v>
      </c>
      <c r="E531"/>
      <c r="F531"/>
      <c r="G531"/>
      <c r="H531"/>
      <c r="I531"/>
      <c r="J531"/>
      <c r="K531"/>
      <c r="L531"/>
      <c r="M531"/>
      <c r="N531"/>
      <c r="O531"/>
      <c r="P531"/>
      <c r="Q531"/>
      <c r="R531"/>
      <c r="S531"/>
    </row>
    <row r="532" spans="1:19">
      <c r="A532" s="101" t="s">
        <v>903</v>
      </c>
      <c r="B532" s="101" t="s">
        <v>862</v>
      </c>
      <c r="C532" s="101">
        <v>756.84</v>
      </c>
      <c r="D532" s="101">
        <v>1</v>
      </c>
      <c r="E532"/>
      <c r="F532"/>
      <c r="G532"/>
      <c r="H532"/>
      <c r="I532"/>
      <c r="J532"/>
      <c r="K532"/>
      <c r="L532"/>
      <c r="M532"/>
      <c r="N532"/>
      <c r="O532"/>
      <c r="P532"/>
      <c r="Q532"/>
      <c r="R532"/>
      <c r="S532"/>
    </row>
    <row r="533" spans="1:19">
      <c r="A533" s="101" t="s">
        <v>904</v>
      </c>
      <c r="B533" s="101" t="s">
        <v>862</v>
      </c>
      <c r="C533" s="101">
        <v>5833.75</v>
      </c>
      <c r="D533" s="101">
        <v>1</v>
      </c>
      <c r="E533"/>
      <c r="F533"/>
      <c r="G533"/>
      <c r="H533"/>
      <c r="I533"/>
      <c r="J533"/>
      <c r="K533"/>
      <c r="L533"/>
      <c r="M533"/>
      <c r="N533"/>
      <c r="O533"/>
      <c r="P533"/>
      <c r="Q533"/>
      <c r="R533"/>
      <c r="S533"/>
    </row>
    <row r="534" spans="1:19">
      <c r="A534" s="101" t="s">
        <v>905</v>
      </c>
      <c r="B534" s="101" t="s">
        <v>862</v>
      </c>
      <c r="C534" s="101">
        <v>1282.53</v>
      </c>
      <c r="D534" s="101">
        <v>1</v>
      </c>
      <c r="E534"/>
      <c r="F534"/>
      <c r="G534"/>
      <c r="H534"/>
      <c r="I534"/>
      <c r="J534"/>
      <c r="K534"/>
      <c r="L534"/>
      <c r="M534"/>
      <c r="N534"/>
      <c r="O534"/>
      <c r="P534"/>
      <c r="Q534"/>
      <c r="R534"/>
      <c r="S534"/>
    </row>
    <row r="535" spans="1:19">
      <c r="A535" s="101" t="s">
        <v>906</v>
      </c>
      <c r="B535" s="101" t="s">
        <v>862</v>
      </c>
      <c r="C535" s="101">
        <v>4638.4399999999996</v>
      </c>
      <c r="D535" s="101">
        <v>1</v>
      </c>
      <c r="E535"/>
      <c r="F535"/>
      <c r="G535"/>
      <c r="H535"/>
      <c r="I535"/>
      <c r="J535"/>
      <c r="K535"/>
      <c r="L535"/>
      <c r="M535"/>
      <c r="N535"/>
      <c r="O535"/>
      <c r="P535"/>
      <c r="Q535"/>
      <c r="R535"/>
      <c r="S535"/>
    </row>
    <row r="536" spans="1:19">
      <c r="A536" s="101" t="s">
        <v>907</v>
      </c>
      <c r="B536" s="101" t="s">
        <v>862</v>
      </c>
      <c r="C536" s="101">
        <v>1079.71</v>
      </c>
      <c r="D536" s="101">
        <v>1</v>
      </c>
      <c r="E536"/>
      <c r="F536"/>
      <c r="G536"/>
      <c r="H536"/>
      <c r="I536"/>
      <c r="J536"/>
      <c r="K536"/>
      <c r="L536"/>
      <c r="M536"/>
      <c r="N536"/>
      <c r="O536"/>
      <c r="P536"/>
      <c r="Q536"/>
      <c r="R536"/>
      <c r="S536"/>
    </row>
    <row r="537" spans="1:19">
      <c r="A537" s="101" t="s">
        <v>908</v>
      </c>
      <c r="B537" s="101" t="s">
        <v>862</v>
      </c>
      <c r="C537" s="101">
        <v>23256.880000000001</v>
      </c>
      <c r="D537" s="101">
        <v>1</v>
      </c>
      <c r="E537"/>
      <c r="F537"/>
      <c r="G537"/>
      <c r="H537"/>
      <c r="I537"/>
      <c r="J537"/>
      <c r="K537"/>
      <c r="L537"/>
      <c r="M537"/>
      <c r="N537"/>
      <c r="O537"/>
      <c r="P537"/>
      <c r="Q537"/>
      <c r="R537"/>
      <c r="S537"/>
    </row>
    <row r="538" spans="1:19">
      <c r="A538" s="101" t="s">
        <v>909</v>
      </c>
      <c r="B538" s="101" t="s">
        <v>862</v>
      </c>
      <c r="C538" s="101">
        <v>3016.75</v>
      </c>
      <c r="D538" s="101">
        <v>1</v>
      </c>
      <c r="E538"/>
      <c r="F538"/>
      <c r="G538"/>
      <c r="H538"/>
      <c r="I538"/>
      <c r="J538"/>
      <c r="K538"/>
      <c r="L538"/>
      <c r="M538"/>
      <c r="N538"/>
      <c r="O538"/>
      <c r="P538"/>
      <c r="Q538"/>
      <c r="R538"/>
      <c r="S538"/>
    </row>
    <row r="539" spans="1:19">
      <c r="A539" s="101" t="s">
        <v>910</v>
      </c>
      <c r="B539" s="101" t="s">
        <v>862</v>
      </c>
      <c r="C539" s="101">
        <v>649.1</v>
      </c>
      <c r="D539" s="101">
        <v>1</v>
      </c>
      <c r="E539"/>
      <c r="F539"/>
      <c r="G539"/>
      <c r="H539"/>
      <c r="I539"/>
      <c r="J539"/>
      <c r="K539"/>
      <c r="L539"/>
      <c r="M539"/>
      <c r="N539"/>
      <c r="O539"/>
      <c r="P539"/>
      <c r="Q539"/>
      <c r="R539"/>
      <c r="S539"/>
    </row>
    <row r="540" spans="1:19">
      <c r="A540" s="101" t="s">
        <v>911</v>
      </c>
      <c r="B540" s="101" t="s">
        <v>862</v>
      </c>
      <c r="C540" s="101">
        <v>12675.1</v>
      </c>
      <c r="D540" s="101">
        <v>1</v>
      </c>
      <c r="E540"/>
      <c r="F540"/>
      <c r="G540"/>
      <c r="H540"/>
      <c r="I540"/>
      <c r="J540"/>
      <c r="K540"/>
      <c r="L540"/>
      <c r="M540"/>
      <c r="N540"/>
      <c r="O540"/>
      <c r="P540"/>
      <c r="Q540"/>
      <c r="R540"/>
      <c r="S540"/>
    </row>
    <row r="541" spans="1:19">
      <c r="A541" s="101" t="s">
        <v>912</v>
      </c>
      <c r="B541" s="101" t="s">
        <v>862</v>
      </c>
      <c r="C541" s="101">
        <v>3336.09</v>
      </c>
      <c r="D541" s="101">
        <v>1</v>
      </c>
      <c r="E541"/>
      <c r="F541"/>
      <c r="G541"/>
      <c r="H541"/>
      <c r="I541"/>
      <c r="J541"/>
      <c r="K541"/>
      <c r="L541"/>
      <c r="M541"/>
      <c r="N541"/>
      <c r="O541"/>
      <c r="P541"/>
      <c r="Q541"/>
      <c r="R541"/>
      <c r="S541"/>
    </row>
    <row r="542" spans="1:19">
      <c r="A542" s="101" t="s">
        <v>913</v>
      </c>
      <c r="B542" s="101" t="s">
        <v>862</v>
      </c>
      <c r="C542" s="101">
        <v>561.11</v>
      </c>
      <c r="D542" s="101">
        <v>1</v>
      </c>
      <c r="E542"/>
      <c r="F542"/>
      <c r="G542"/>
      <c r="H542"/>
      <c r="I542"/>
      <c r="J542"/>
      <c r="K542"/>
      <c r="L542"/>
      <c r="M542"/>
      <c r="N542"/>
      <c r="O542"/>
      <c r="P542"/>
      <c r="Q542"/>
      <c r="R542"/>
      <c r="S542"/>
    </row>
    <row r="543" spans="1:19">
      <c r="A543" s="101" t="s">
        <v>914</v>
      </c>
      <c r="B543" s="101" t="s">
        <v>862</v>
      </c>
      <c r="C543" s="101">
        <v>400.4</v>
      </c>
      <c r="D543" s="101">
        <v>1</v>
      </c>
      <c r="E543"/>
      <c r="F543"/>
      <c r="G543"/>
      <c r="H543"/>
      <c r="I543"/>
      <c r="J543"/>
      <c r="K543"/>
      <c r="L543"/>
      <c r="M543"/>
      <c r="N543"/>
      <c r="O543"/>
      <c r="P543"/>
      <c r="Q543"/>
      <c r="R543"/>
      <c r="S543"/>
    </row>
    <row r="544" spans="1:19">
      <c r="A544" s="101" t="s">
        <v>915</v>
      </c>
      <c r="B544" s="101" t="s">
        <v>862</v>
      </c>
      <c r="C544" s="101">
        <v>313.19</v>
      </c>
      <c r="D544" s="101">
        <v>1</v>
      </c>
      <c r="E544"/>
      <c r="F544"/>
      <c r="G544"/>
      <c r="H544"/>
      <c r="I544"/>
      <c r="J544"/>
      <c r="K544"/>
      <c r="L544"/>
      <c r="M544"/>
      <c r="N544"/>
      <c r="O544"/>
      <c r="P544"/>
      <c r="Q544"/>
      <c r="R544"/>
      <c r="S544"/>
    </row>
    <row r="545" spans="1:19">
      <c r="A545" s="101" t="s">
        <v>916</v>
      </c>
      <c r="B545" s="101" t="s">
        <v>862</v>
      </c>
      <c r="C545" s="101">
        <v>2462.38</v>
      </c>
      <c r="D545" s="101">
        <v>1</v>
      </c>
      <c r="E545"/>
      <c r="F545"/>
      <c r="G545"/>
      <c r="H545"/>
      <c r="I545"/>
      <c r="J545"/>
      <c r="K545"/>
      <c r="L545"/>
      <c r="M545"/>
      <c r="N545"/>
      <c r="O545"/>
      <c r="P545"/>
      <c r="Q545"/>
      <c r="R545"/>
      <c r="S545"/>
    </row>
    <row r="546" spans="1:19">
      <c r="A546" s="101" t="s">
        <v>917</v>
      </c>
      <c r="B546" s="101" t="s">
        <v>862</v>
      </c>
      <c r="C546" s="101">
        <v>15880.7</v>
      </c>
      <c r="D546" s="101">
        <v>1</v>
      </c>
      <c r="E546"/>
      <c r="F546"/>
      <c r="G546"/>
      <c r="H546"/>
      <c r="I546"/>
      <c r="J546"/>
      <c r="K546"/>
      <c r="L546"/>
      <c r="M546"/>
      <c r="N546"/>
      <c r="O546"/>
      <c r="P546"/>
      <c r="Q546"/>
      <c r="R546"/>
      <c r="S546"/>
    </row>
    <row r="547" spans="1:19">
      <c r="A547" s="101" t="s">
        <v>918</v>
      </c>
      <c r="B547" s="101" t="s">
        <v>862</v>
      </c>
      <c r="C547" s="101">
        <v>12624.35</v>
      </c>
      <c r="D547" s="101">
        <v>1</v>
      </c>
      <c r="E547"/>
      <c r="F547"/>
      <c r="G547"/>
      <c r="H547"/>
      <c r="I547"/>
      <c r="J547"/>
      <c r="K547"/>
      <c r="L547"/>
      <c r="M547"/>
      <c r="N547"/>
      <c r="O547"/>
      <c r="P547"/>
      <c r="Q547"/>
      <c r="R547"/>
      <c r="S547"/>
    </row>
    <row r="548" spans="1:19">
      <c r="A548" s="101" t="s">
        <v>919</v>
      </c>
      <c r="B548" s="101" t="s">
        <v>862</v>
      </c>
      <c r="C548" s="101">
        <v>700.22</v>
      </c>
      <c r="D548" s="101">
        <v>1</v>
      </c>
      <c r="E548"/>
      <c r="F548"/>
      <c r="G548"/>
      <c r="H548"/>
      <c r="I548"/>
      <c r="J548"/>
      <c r="K548"/>
      <c r="L548"/>
      <c r="M548"/>
      <c r="N548"/>
      <c r="O548"/>
      <c r="P548"/>
      <c r="Q548"/>
      <c r="R548"/>
      <c r="S548"/>
    </row>
    <row r="549" spans="1:19">
      <c r="A549" s="101" t="s">
        <v>920</v>
      </c>
      <c r="B549" s="101" t="s">
        <v>862</v>
      </c>
      <c r="C549" s="101">
        <v>8365.2800000000007</v>
      </c>
      <c r="D549" s="101">
        <v>1</v>
      </c>
      <c r="E549"/>
      <c r="F549"/>
      <c r="G549"/>
      <c r="H549"/>
      <c r="I549"/>
      <c r="J549"/>
      <c r="K549"/>
      <c r="L549"/>
      <c r="M549"/>
      <c r="N549"/>
      <c r="O549"/>
      <c r="P549"/>
      <c r="Q549"/>
      <c r="R549"/>
      <c r="S549"/>
    </row>
    <row r="550" spans="1:19">
      <c r="A550" s="101" t="s">
        <v>921</v>
      </c>
      <c r="B550" s="101" t="s">
        <v>862</v>
      </c>
      <c r="C550" s="101">
        <v>3206.54</v>
      </c>
      <c r="D550" s="101">
        <v>1</v>
      </c>
      <c r="E550"/>
      <c r="F550"/>
      <c r="G550"/>
      <c r="H550"/>
      <c r="I550"/>
      <c r="J550"/>
      <c r="K550"/>
      <c r="L550"/>
      <c r="M550"/>
      <c r="N550"/>
      <c r="O550"/>
      <c r="P550"/>
      <c r="Q550"/>
      <c r="R550"/>
      <c r="S550"/>
    </row>
    <row r="551" spans="1:19">
      <c r="A551" s="101" t="s">
        <v>922</v>
      </c>
      <c r="B551" s="101" t="s">
        <v>862</v>
      </c>
      <c r="C551" s="101">
        <v>4248.16</v>
      </c>
      <c r="D551" s="101">
        <v>1</v>
      </c>
      <c r="E551"/>
      <c r="F551"/>
      <c r="G551"/>
      <c r="H551"/>
      <c r="I551"/>
      <c r="J551"/>
      <c r="K551"/>
      <c r="L551"/>
      <c r="M551"/>
      <c r="N551"/>
      <c r="O551"/>
      <c r="P551"/>
      <c r="Q551"/>
      <c r="R551"/>
      <c r="S551"/>
    </row>
    <row r="552" spans="1:19">
      <c r="A552" s="101" t="s">
        <v>923</v>
      </c>
      <c r="B552" s="101" t="s">
        <v>862</v>
      </c>
      <c r="C552" s="101">
        <v>4405.29</v>
      </c>
      <c r="D552" s="101">
        <v>1</v>
      </c>
      <c r="E552"/>
      <c r="F552"/>
      <c r="G552"/>
      <c r="H552"/>
      <c r="I552"/>
      <c r="J552"/>
      <c r="K552"/>
      <c r="L552"/>
      <c r="M552"/>
      <c r="N552"/>
      <c r="O552"/>
      <c r="P552"/>
      <c r="Q552"/>
      <c r="R552"/>
      <c r="S552"/>
    </row>
    <row r="553" spans="1:19">
      <c r="A553" s="101" t="s">
        <v>924</v>
      </c>
      <c r="B553" s="101" t="s">
        <v>862</v>
      </c>
      <c r="C553" s="101">
        <v>2569.29</v>
      </c>
      <c r="D553" s="101">
        <v>1</v>
      </c>
      <c r="E553"/>
      <c r="F553"/>
      <c r="G553"/>
      <c r="H553"/>
      <c r="I553"/>
      <c r="J553"/>
      <c r="K553"/>
      <c r="L553"/>
      <c r="M553"/>
      <c r="N553"/>
      <c r="O553"/>
      <c r="P553"/>
      <c r="Q553"/>
      <c r="R553"/>
      <c r="S553"/>
    </row>
    <row r="554" spans="1:19">
      <c r="A554" s="101" t="s">
        <v>925</v>
      </c>
      <c r="B554" s="101" t="s">
        <v>806</v>
      </c>
      <c r="C554" s="101">
        <v>0</v>
      </c>
      <c r="D554" s="101" t="s">
        <v>280</v>
      </c>
      <c r="E554"/>
      <c r="F554"/>
      <c r="G554"/>
      <c r="H554"/>
      <c r="I554"/>
      <c r="J554"/>
      <c r="K554"/>
      <c r="L554"/>
      <c r="M554"/>
      <c r="N554"/>
      <c r="O554"/>
      <c r="P554"/>
      <c r="Q554"/>
      <c r="R554"/>
      <c r="S554"/>
    </row>
    <row r="555" spans="1:19">
      <c r="A555" s="101" t="s">
        <v>926</v>
      </c>
      <c r="B555" s="101" t="s">
        <v>806</v>
      </c>
      <c r="C555" s="101">
        <v>31059.94</v>
      </c>
      <c r="D555" s="101" t="s">
        <v>280</v>
      </c>
      <c r="E555"/>
      <c r="F555"/>
      <c r="G555"/>
      <c r="H555"/>
      <c r="I555"/>
      <c r="J555"/>
      <c r="K555"/>
      <c r="L555"/>
      <c r="M555"/>
      <c r="N555"/>
      <c r="O555"/>
      <c r="P555"/>
      <c r="Q555"/>
      <c r="R555"/>
      <c r="S555"/>
    </row>
    <row r="556" spans="1:19">
      <c r="A556"/>
      <c r="B556"/>
      <c r="C556"/>
      <c r="D556"/>
      <c r="E556"/>
      <c r="F556"/>
      <c r="G556"/>
      <c r="H556"/>
      <c r="I556"/>
      <c r="J556"/>
      <c r="K556"/>
      <c r="L556"/>
      <c r="M556"/>
      <c r="N556"/>
      <c r="O556"/>
      <c r="P556"/>
      <c r="Q556"/>
      <c r="R556"/>
      <c r="S556"/>
    </row>
    <row r="557" spans="1:19">
      <c r="A557" s="92"/>
      <c r="B557" s="101" t="s">
        <v>104</v>
      </c>
      <c r="C557" s="101" t="s">
        <v>927</v>
      </c>
      <c r="D557" s="101" t="s">
        <v>928</v>
      </c>
      <c r="E557" s="101" t="s">
        <v>929</v>
      </c>
      <c r="F557" s="101" t="s">
        <v>930</v>
      </c>
      <c r="G557" s="101" t="s">
        <v>931</v>
      </c>
      <c r="H557" s="101" t="s">
        <v>932</v>
      </c>
      <c r="I557"/>
      <c r="J557"/>
      <c r="K557"/>
      <c r="L557"/>
      <c r="M557"/>
      <c r="N557"/>
      <c r="O557"/>
      <c r="P557"/>
      <c r="Q557"/>
      <c r="R557"/>
      <c r="S557"/>
    </row>
    <row r="558" spans="1:19">
      <c r="A558" s="101" t="s">
        <v>933</v>
      </c>
      <c r="B558" s="101" t="s">
        <v>934</v>
      </c>
      <c r="C558" s="101">
        <v>0.34</v>
      </c>
      <c r="D558" s="101">
        <v>125</v>
      </c>
      <c r="E558" s="101">
        <v>7.0000000000000007E-2</v>
      </c>
      <c r="F558" s="101">
        <v>25.15</v>
      </c>
      <c r="G558" s="101">
        <v>1</v>
      </c>
      <c r="H558" s="101" t="s">
        <v>935</v>
      </c>
      <c r="I558"/>
      <c r="J558"/>
      <c r="K558"/>
      <c r="L558"/>
      <c r="M558"/>
      <c r="N558"/>
      <c r="O558"/>
      <c r="P558"/>
      <c r="Q558"/>
      <c r="R558"/>
      <c r="S558"/>
    </row>
    <row r="559" spans="1:19">
      <c r="A559" s="101" t="s">
        <v>936</v>
      </c>
      <c r="B559" s="101" t="s">
        <v>934</v>
      </c>
      <c r="C559" s="101">
        <v>0.34</v>
      </c>
      <c r="D559" s="101">
        <v>125</v>
      </c>
      <c r="E559" s="101">
        <v>0.04</v>
      </c>
      <c r="F559" s="101">
        <v>15.72</v>
      </c>
      <c r="G559" s="101">
        <v>1</v>
      </c>
      <c r="H559" s="101" t="s">
        <v>935</v>
      </c>
      <c r="I559"/>
      <c r="J559"/>
      <c r="K559"/>
      <c r="L559"/>
      <c r="M559"/>
      <c r="N559"/>
      <c r="O559"/>
      <c r="P559"/>
      <c r="Q559"/>
      <c r="R559"/>
      <c r="S559"/>
    </row>
    <row r="560" spans="1:19">
      <c r="A560" s="101" t="s">
        <v>937</v>
      </c>
      <c r="B560" s="101" t="s">
        <v>934</v>
      </c>
      <c r="C560" s="101">
        <v>0.34</v>
      </c>
      <c r="D560" s="101">
        <v>125</v>
      </c>
      <c r="E560" s="101">
        <v>0.08</v>
      </c>
      <c r="F560" s="101">
        <v>29.33</v>
      </c>
      <c r="G560" s="101">
        <v>1</v>
      </c>
      <c r="H560" s="101" t="s">
        <v>935</v>
      </c>
      <c r="I560"/>
      <c r="J560"/>
      <c r="K560"/>
      <c r="L560"/>
      <c r="M560"/>
      <c r="N560"/>
      <c r="O560"/>
      <c r="P560"/>
      <c r="Q560"/>
      <c r="R560"/>
      <c r="S560"/>
    </row>
    <row r="561" spans="1:19">
      <c r="A561" s="101" t="s">
        <v>938</v>
      </c>
      <c r="B561" s="101" t="s">
        <v>934</v>
      </c>
      <c r="C561" s="101">
        <v>0.34</v>
      </c>
      <c r="D561" s="101">
        <v>125</v>
      </c>
      <c r="E561" s="101">
        <v>0.21</v>
      </c>
      <c r="F561" s="101">
        <v>76.81</v>
      </c>
      <c r="G561" s="101">
        <v>1</v>
      </c>
      <c r="H561" s="101" t="s">
        <v>935</v>
      </c>
      <c r="I561"/>
      <c r="J561"/>
      <c r="K561"/>
      <c r="L561"/>
      <c r="M561"/>
      <c r="N561"/>
      <c r="O561"/>
      <c r="P561"/>
      <c r="Q561"/>
      <c r="R561"/>
      <c r="S561"/>
    </row>
    <row r="562" spans="1:19">
      <c r="A562" s="101" t="s">
        <v>939</v>
      </c>
      <c r="B562" s="101" t="s">
        <v>934</v>
      </c>
      <c r="C562" s="101">
        <v>0.34</v>
      </c>
      <c r="D562" s="101">
        <v>125</v>
      </c>
      <c r="E562" s="101">
        <v>0.04</v>
      </c>
      <c r="F562" s="101">
        <v>15.72</v>
      </c>
      <c r="G562" s="101">
        <v>1</v>
      </c>
      <c r="H562" s="101" t="s">
        <v>935</v>
      </c>
      <c r="I562"/>
      <c r="J562"/>
      <c r="K562"/>
      <c r="L562"/>
      <c r="M562"/>
      <c r="N562"/>
      <c r="O562"/>
      <c r="P562"/>
      <c r="Q562"/>
      <c r="R562"/>
      <c r="S562"/>
    </row>
    <row r="563" spans="1:19">
      <c r="A563" s="101" t="s">
        <v>940</v>
      </c>
      <c r="B563" s="101" t="s">
        <v>934</v>
      </c>
      <c r="C563" s="101">
        <v>0.34</v>
      </c>
      <c r="D563" s="101">
        <v>125</v>
      </c>
      <c r="E563" s="101">
        <v>0.04</v>
      </c>
      <c r="F563" s="101">
        <v>15.72</v>
      </c>
      <c r="G563" s="101">
        <v>1</v>
      </c>
      <c r="H563" s="101" t="s">
        <v>935</v>
      </c>
      <c r="I563"/>
      <c r="J563"/>
      <c r="K563"/>
      <c r="L563"/>
      <c r="M563"/>
      <c r="N563"/>
      <c r="O563"/>
      <c r="P563"/>
      <c r="Q563"/>
      <c r="R563"/>
      <c r="S563"/>
    </row>
    <row r="564" spans="1:19">
      <c r="A564" s="101" t="s">
        <v>941</v>
      </c>
      <c r="B564" s="101" t="s">
        <v>934</v>
      </c>
      <c r="C564" s="101">
        <v>0.34</v>
      </c>
      <c r="D564" s="101">
        <v>125</v>
      </c>
      <c r="E564" s="101">
        <v>0.04</v>
      </c>
      <c r="F564" s="101">
        <v>15.72</v>
      </c>
      <c r="G564" s="101">
        <v>1</v>
      </c>
      <c r="H564" s="101" t="s">
        <v>935</v>
      </c>
      <c r="I564"/>
      <c r="J564"/>
      <c r="K564"/>
      <c r="L564"/>
      <c r="M564"/>
      <c r="N564"/>
      <c r="O564"/>
      <c r="P564"/>
      <c r="Q564"/>
      <c r="R564"/>
      <c r="S564"/>
    </row>
    <row r="565" spans="1:19">
      <c r="A565" s="101" t="s">
        <v>942</v>
      </c>
      <c r="B565" s="101" t="s">
        <v>934</v>
      </c>
      <c r="C565" s="101">
        <v>0.34</v>
      </c>
      <c r="D565" s="101">
        <v>125</v>
      </c>
      <c r="E565" s="101">
        <v>0.1</v>
      </c>
      <c r="F565" s="101">
        <v>36.65</v>
      </c>
      <c r="G565" s="101">
        <v>1</v>
      </c>
      <c r="H565" s="101" t="s">
        <v>935</v>
      </c>
      <c r="I565"/>
      <c r="J565"/>
      <c r="K565"/>
      <c r="L565"/>
      <c r="M565"/>
      <c r="N565"/>
      <c r="O565"/>
      <c r="P565"/>
      <c r="Q565"/>
      <c r="R565"/>
      <c r="S565"/>
    </row>
    <row r="566" spans="1:19">
      <c r="A566" s="101" t="s">
        <v>943</v>
      </c>
      <c r="B566" s="101" t="s">
        <v>934</v>
      </c>
      <c r="C566" s="101">
        <v>0.34</v>
      </c>
      <c r="D566" s="101">
        <v>125</v>
      </c>
      <c r="E566" s="101">
        <v>0.04</v>
      </c>
      <c r="F566" s="101">
        <v>16.27</v>
      </c>
      <c r="G566" s="101">
        <v>1</v>
      </c>
      <c r="H566" s="101" t="s">
        <v>935</v>
      </c>
      <c r="I566"/>
      <c r="J566"/>
      <c r="K566"/>
      <c r="L566"/>
      <c r="M566"/>
      <c r="N566"/>
      <c r="O566"/>
      <c r="P566"/>
      <c r="Q566"/>
      <c r="R566"/>
      <c r="S566"/>
    </row>
    <row r="567" spans="1:19">
      <c r="A567" s="101" t="s">
        <v>944</v>
      </c>
      <c r="B567" s="101" t="s">
        <v>934</v>
      </c>
      <c r="C567" s="101">
        <v>0.34</v>
      </c>
      <c r="D567" s="101">
        <v>125</v>
      </c>
      <c r="E567" s="101">
        <v>0.14000000000000001</v>
      </c>
      <c r="F567" s="101">
        <v>52.37</v>
      </c>
      <c r="G567" s="101">
        <v>1</v>
      </c>
      <c r="H567" s="101" t="s">
        <v>935</v>
      </c>
      <c r="I567"/>
      <c r="J567"/>
      <c r="K567"/>
      <c r="L567"/>
      <c r="M567"/>
      <c r="N567"/>
      <c r="O567"/>
      <c r="P567"/>
      <c r="Q567"/>
      <c r="R567"/>
      <c r="S567"/>
    </row>
    <row r="568" spans="1:19">
      <c r="A568" s="101" t="s">
        <v>945</v>
      </c>
      <c r="B568" s="101" t="s">
        <v>934</v>
      </c>
      <c r="C568" s="101">
        <v>0.34</v>
      </c>
      <c r="D568" s="101">
        <v>125</v>
      </c>
      <c r="E568" s="101">
        <v>0.05</v>
      </c>
      <c r="F568" s="101">
        <v>18.600000000000001</v>
      </c>
      <c r="G568" s="101">
        <v>1</v>
      </c>
      <c r="H568" s="101" t="s">
        <v>935</v>
      </c>
      <c r="I568"/>
      <c r="J568"/>
      <c r="K568"/>
      <c r="L568"/>
      <c r="M568"/>
      <c r="N568"/>
      <c r="O568"/>
      <c r="P568"/>
      <c r="Q568"/>
      <c r="R568"/>
      <c r="S568"/>
    </row>
    <row r="569" spans="1:19">
      <c r="A569" s="101" t="s">
        <v>946</v>
      </c>
      <c r="B569" s="101" t="s">
        <v>934</v>
      </c>
      <c r="C569" s="101">
        <v>0.34</v>
      </c>
      <c r="D569" s="101">
        <v>125</v>
      </c>
      <c r="E569" s="101">
        <v>0.1</v>
      </c>
      <c r="F569" s="101">
        <v>36.65</v>
      </c>
      <c r="G569" s="101">
        <v>1</v>
      </c>
      <c r="H569" s="101" t="s">
        <v>935</v>
      </c>
      <c r="I569"/>
      <c r="J569"/>
      <c r="K569"/>
      <c r="L569"/>
      <c r="M569"/>
      <c r="N569"/>
      <c r="O569"/>
      <c r="P569"/>
      <c r="Q569"/>
      <c r="R569"/>
      <c r="S569"/>
    </row>
    <row r="570" spans="1:19">
      <c r="A570" s="101" t="s">
        <v>947</v>
      </c>
      <c r="B570" s="101" t="s">
        <v>934</v>
      </c>
      <c r="C570" s="101">
        <v>0.34</v>
      </c>
      <c r="D570" s="101">
        <v>125</v>
      </c>
      <c r="E570" s="101">
        <v>0.04</v>
      </c>
      <c r="F570" s="101">
        <v>15.72</v>
      </c>
      <c r="G570" s="101">
        <v>1</v>
      </c>
      <c r="H570" s="101" t="s">
        <v>935</v>
      </c>
      <c r="I570"/>
      <c r="J570"/>
      <c r="K570"/>
      <c r="L570"/>
      <c r="M570"/>
      <c r="N570"/>
      <c r="O570"/>
      <c r="P570"/>
      <c r="Q570"/>
      <c r="R570"/>
      <c r="S570"/>
    </row>
    <row r="571" spans="1:19">
      <c r="A571" s="101" t="s">
        <v>948</v>
      </c>
      <c r="B571" s="101" t="s">
        <v>934</v>
      </c>
      <c r="C571" s="101">
        <v>0.34</v>
      </c>
      <c r="D571" s="101">
        <v>125</v>
      </c>
      <c r="E571" s="101">
        <v>0.15</v>
      </c>
      <c r="F571" s="101">
        <v>55.84</v>
      </c>
      <c r="G571" s="101">
        <v>1</v>
      </c>
      <c r="H571" s="101" t="s">
        <v>935</v>
      </c>
      <c r="I571"/>
      <c r="J571"/>
      <c r="K571"/>
      <c r="L571"/>
      <c r="M571"/>
      <c r="N571"/>
      <c r="O571"/>
      <c r="P571"/>
      <c r="Q571"/>
      <c r="R571"/>
      <c r="S571"/>
    </row>
    <row r="572" spans="1:19">
      <c r="A572" s="101" t="s">
        <v>949</v>
      </c>
      <c r="B572" s="101" t="s">
        <v>934</v>
      </c>
      <c r="C572" s="101">
        <v>0.34</v>
      </c>
      <c r="D572" s="101">
        <v>125</v>
      </c>
      <c r="E572" s="101">
        <v>0.04</v>
      </c>
      <c r="F572" s="101">
        <v>15.72</v>
      </c>
      <c r="G572" s="101">
        <v>1</v>
      </c>
      <c r="H572" s="101" t="s">
        <v>935</v>
      </c>
      <c r="I572"/>
      <c r="J572"/>
      <c r="K572"/>
      <c r="L572"/>
      <c r="M572"/>
      <c r="N572"/>
      <c r="O572"/>
      <c r="P572"/>
      <c r="Q572"/>
      <c r="R572"/>
      <c r="S572"/>
    </row>
    <row r="573" spans="1:19">
      <c r="A573" s="101" t="s">
        <v>950</v>
      </c>
      <c r="B573" s="101" t="s">
        <v>934</v>
      </c>
      <c r="C573" s="101">
        <v>0.34</v>
      </c>
      <c r="D573" s="101">
        <v>125</v>
      </c>
      <c r="E573" s="101">
        <v>7.0000000000000007E-2</v>
      </c>
      <c r="F573" s="101">
        <v>24.45</v>
      </c>
      <c r="G573" s="101">
        <v>1</v>
      </c>
      <c r="H573" s="101" t="s">
        <v>935</v>
      </c>
      <c r="I573"/>
      <c r="J573"/>
      <c r="K573"/>
      <c r="L573"/>
      <c r="M573"/>
      <c r="N573"/>
      <c r="O573"/>
      <c r="P573"/>
      <c r="Q573"/>
      <c r="R573"/>
      <c r="S573"/>
    </row>
    <row r="574" spans="1:19">
      <c r="A574" s="101" t="s">
        <v>951</v>
      </c>
      <c r="B574" s="101" t="s">
        <v>952</v>
      </c>
      <c r="C574" s="101">
        <v>0.6</v>
      </c>
      <c r="D574" s="101">
        <v>1017.59</v>
      </c>
      <c r="E574" s="101">
        <v>19.02</v>
      </c>
      <c r="F574" s="101">
        <v>32017.37</v>
      </c>
      <c r="G574" s="101">
        <v>1</v>
      </c>
      <c r="H574" s="101" t="s">
        <v>953</v>
      </c>
      <c r="I574"/>
      <c r="J574"/>
      <c r="K574"/>
      <c r="L574"/>
      <c r="M574"/>
      <c r="N574"/>
      <c r="O574"/>
      <c r="P574"/>
      <c r="Q574"/>
      <c r="R574"/>
      <c r="S574"/>
    </row>
    <row r="575" spans="1:19">
      <c r="A575" s="101" t="s">
        <v>954</v>
      </c>
      <c r="B575" s="101" t="s">
        <v>952</v>
      </c>
      <c r="C575" s="101">
        <v>0.6</v>
      </c>
      <c r="D575" s="101">
        <v>1017.59</v>
      </c>
      <c r="E575" s="101">
        <v>20.100000000000001</v>
      </c>
      <c r="F575" s="101">
        <v>33829.730000000003</v>
      </c>
      <c r="G575" s="101">
        <v>1</v>
      </c>
      <c r="H575" s="101" t="s">
        <v>953</v>
      </c>
      <c r="I575"/>
      <c r="J575"/>
      <c r="K575"/>
      <c r="L575"/>
      <c r="M575"/>
      <c r="N575"/>
      <c r="O575"/>
      <c r="P575"/>
      <c r="Q575"/>
      <c r="R575"/>
      <c r="S575"/>
    </row>
    <row r="576" spans="1:19">
      <c r="A576"/>
      <c r="B576"/>
      <c r="C576"/>
      <c r="D576"/>
      <c r="E576"/>
      <c r="F576"/>
      <c r="G576"/>
      <c r="H576"/>
      <c r="I576"/>
      <c r="J576"/>
      <c r="K576"/>
      <c r="L576"/>
      <c r="M576"/>
      <c r="N576"/>
      <c r="O576"/>
      <c r="P576"/>
      <c r="Q576"/>
      <c r="R576"/>
      <c r="S576"/>
    </row>
    <row r="577" spans="1:19">
      <c r="A577" s="92"/>
      <c r="B577" s="101" t="s">
        <v>104</v>
      </c>
      <c r="C577" s="101" t="s">
        <v>955</v>
      </c>
      <c r="D577" s="101" t="s">
        <v>956</v>
      </c>
      <c r="E577" s="101" t="s">
        <v>957</v>
      </c>
      <c r="F577" s="101" t="s">
        <v>958</v>
      </c>
      <c r="G577"/>
      <c r="H577"/>
      <c r="I577"/>
      <c r="J577"/>
      <c r="K577"/>
      <c r="L577"/>
      <c r="M577"/>
      <c r="N577"/>
      <c r="O577"/>
      <c r="P577"/>
      <c r="Q577"/>
      <c r="R577"/>
      <c r="S577"/>
    </row>
    <row r="578" spans="1:19">
      <c r="A578" s="101" t="s">
        <v>959</v>
      </c>
      <c r="B578" s="101" t="s">
        <v>960</v>
      </c>
      <c r="C578" s="101" t="s">
        <v>961</v>
      </c>
      <c r="D578" s="101">
        <v>179352</v>
      </c>
      <c r="E578" s="101">
        <v>942.94</v>
      </c>
      <c r="F578" s="101">
        <v>0.9</v>
      </c>
      <c r="G578"/>
      <c r="H578"/>
      <c r="I578"/>
      <c r="J578"/>
      <c r="K578"/>
      <c r="L578"/>
      <c r="M578"/>
      <c r="N578"/>
      <c r="O578"/>
      <c r="P578"/>
      <c r="Q578"/>
      <c r="R578"/>
      <c r="S578"/>
    </row>
    <row r="579" spans="1:19">
      <c r="A579" s="101" t="s">
        <v>962</v>
      </c>
      <c r="B579" s="101" t="s">
        <v>963</v>
      </c>
      <c r="C579" s="101" t="s">
        <v>961</v>
      </c>
      <c r="D579" s="101">
        <v>179352</v>
      </c>
      <c r="E579" s="101">
        <v>8.07</v>
      </c>
      <c r="F579" s="101">
        <v>0.9</v>
      </c>
      <c r="G579"/>
      <c r="H579"/>
      <c r="I579"/>
      <c r="J579"/>
      <c r="K579"/>
      <c r="L579"/>
      <c r="M579"/>
      <c r="N579"/>
      <c r="O579"/>
      <c r="P579"/>
      <c r="Q579"/>
      <c r="R579"/>
      <c r="S579"/>
    </row>
    <row r="580" spans="1:19">
      <c r="A580"/>
      <c r="B580"/>
      <c r="C580"/>
      <c r="D580"/>
      <c r="E580"/>
      <c r="F580"/>
      <c r="G580"/>
      <c r="H580"/>
      <c r="I580"/>
      <c r="J580"/>
      <c r="K580"/>
      <c r="L580"/>
      <c r="M580"/>
      <c r="N580"/>
      <c r="O580"/>
      <c r="P580"/>
      <c r="Q580"/>
      <c r="R580"/>
      <c r="S580"/>
    </row>
    <row r="581" spans="1:19">
      <c r="A581" s="92"/>
      <c r="B581" s="101" t="s">
        <v>104</v>
      </c>
      <c r="C581" s="101" t="s">
        <v>964</v>
      </c>
      <c r="D581" s="101" t="s">
        <v>965</v>
      </c>
      <c r="E581" s="101" t="s">
        <v>966</v>
      </c>
      <c r="F581" s="101" t="s">
        <v>967</v>
      </c>
      <c r="G581" s="101" t="s">
        <v>968</v>
      </c>
      <c r="H581"/>
      <c r="I581"/>
      <c r="J581"/>
      <c r="K581"/>
      <c r="L581"/>
      <c r="M581"/>
      <c r="N581"/>
      <c r="O581"/>
      <c r="P581"/>
      <c r="Q581"/>
      <c r="R581"/>
      <c r="S581"/>
    </row>
    <row r="582" spans="1:19">
      <c r="A582" s="101" t="s">
        <v>969</v>
      </c>
      <c r="B582" s="101" t="s">
        <v>970</v>
      </c>
      <c r="C582" s="101">
        <v>3</v>
      </c>
      <c r="D582" s="101">
        <v>845000</v>
      </c>
      <c r="E582" s="101">
        <v>0.78</v>
      </c>
      <c r="F582" s="101">
        <v>0.22</v>
      </c>
      <c r="G582" s="101">
        <v>0.65</v>
      </c>
      <c r="H582"/>
      <c r="I582"/>
      <c r="J582"/>
      <c r="K582"/>
      <c r="L582"/>
      <c r="M582"/>
      <c r="N582"/>
      <c r="O582"/>
      <c r="P582"/>
      <c r="Q582"/>
      <c r="R582"/>
      <c r="S582"/>
    </row>
    <row r="583" spans="1:19">
      <c r="A583"/>
      <c r="B583"/>
      <c r="C583"/>
      <c r="D583"/>
      <c r="E583"/>
      <c r="F583"/>
      <c r="G583"/>
      <c r="H583"/>
      <c r="I583"/>
      <c r="J583"/>
      <c r="K583"/>
      <c r="L583"/>
      <c r="M583"/>
      <c r="N583"/>
      <c r="O583"/>
      <c r="P583"/>
      <c r="Q583"/>
      <c r="R583"/>
      <c r="S583"/>
    </row>
    <row r="584" spans="1:19">
      <c r="A584" s="92"/>
      <c r="B584" s="101" t="s">
        <v>971</v>
      </c>
      <c r="C584" s="101" t="s">
        <v>972</v>
      </c>
      <c r="D584" s="101" t="s">
        <v>973</v>
      </c>
      <c r="E584" s="101" t="s">
        <v>974</v>
      </c>
      <c r="F584" s="101" t="s">
        <v>975</v>
      </c>
      <c r="G584" s="101" t="s">
        <v>976</v>
      </c>
      <c r="H584" s="101" t="s">
        <v>977</v>
      </c>
      <c r="I584"/>
      <c r="J584"/>
      <c r="K584"/>
      <c r="L584"/>
      <c r="M584"/>
      <c r="N584"/>
      <c r="O584"/>
      <c r="P584"/>
      <c r="Q584"/>
      <c r="R584"/>
      <c r="S584"/>
    </row>
    <row r="585" spans="1:19">
      <c r="A585" s="101" t="s">
        <v>978</v>
      </c>
      <c r="B585" s="101">
        <v>152702.78229999999</v>
      </c>
      <c r="C585" s="101">
        <v>234.0145</v>
      </c>
      <c r="D585" s="101">
        <v>690.77279999999996</v>
      </c>
      <c r="E585" s="101">
        <v>0</v>
      </c>
      <c r="F585" s="101">
        <v>1.9E-3</v>
      </c>
      <c r="G585" s="102">
        <v>5101530</v>
      </c>
      <c r="H585" s="101">
        <v>62498.161099999998</v>
      </c>
      <c r="I585"/>
      <c r="J585"/>
      <c r="K585"/>
      <c r="L585"/>
      <c r="M585"/>
      <c r="N585"/>
      <c r="O585"/>
      <c r="P585"/>
      <c r="Q585"/>
      <c r="R585"/>
      <c r="S585"/>
    </row>
    <row r="586" spans="1:19">
      <c r="A586" s="101" t="s">
        <v>979</v>
      </c>
      <c r="B586" s="101">
        <v>143790.39449999999</v>
      </c>
      <c r="C586" s="101">
        <v>221.5104</v>
      </c>
      <c r="D586" s="101">
        <v>658.80430000000001</v>
      </c>
      <c r="E586" s="101">
        <v>0</v>
      </c>
      <c r="F586" s="101">
        <v>1.8E-3</v>
      </c>
      <c r="G586" s="102">
        <v>4865510</v>
      </c>
      <c r="H586" s="101">
        <v>58967.194100000001</v>
      </c>
      <c r="I586"/>
      <c r="J586"/>
      <c r="K586"/>
      <c r="L586"/>
      <c r="M586"/>
      <c r="N586"/>
      <c r="O586"/>
      <c r="P586"/>
      <c r="Q586"/>
      <c r="R586"/>
      <c r="S586"/>
    </row>
    <row r="587" spans="1:19">
      <c r="A587" s="101" t="s">
        <v>980</v>
      </c>
      <c r="B587" s="101">
        <v>157837.60149999999</v>
      </c>
      <c r="C587" s="101">
        <v>244.3639</v>
      </c>
      <c r="D587" s="101">
        <v>731.94380000000001</v>
      </c>
      <c r="E587" s="101">
        <v>0</v>
      </c>
      <c r="F587" s="101">
        <v>2E-3</v>
      </c>
      <c r="G587" s="102">
        <v>5405740</v>
      </c>
      <c r="H587" s="101">
        <v>64850.555800000002</v>
      </c>
      <c r="I587"/>
      <c r="J587"/>
      <c r="K587"/>
      <c r="L587"/>
      <c r="M587"/>
      <c r="N587"/>
      <c r="O587"/>
      <c r="P587"/>
      <c r="Q587"/>
      <c r="R587"/>
      <c r="S587"/>
    </row>
    <row r="588" spans="1:19">
      <c r="A588" s="101" t="s">
        <v>981</v>
      </c>
      <c r="B588" s="101">
        <v>159732.31529999999</v>
      </c>
      <c r="C588" s="101">
        <v>249.32509999999999</v>
      </c>
      <c r="D588" s="101">
        <v>755.4</v>
      </c>
      <c r="E588" s="101">
        <v>0</v>
      </c>
      <c r="F588" s="101">
        <v>2.0999999999999999E-3</v>
      </c>
      <c r="G588" s="102">
        <v>5579100</v>
      </c>
      <c r="H588" s="101">
        <v>65834.098800000007</v>
      </c>
      <c r="I588"/>
      <c r="J588"/>
      <c r="K588"/>
      <c r="L588"/>
      <c r="M588"/>
      <c r="N588"/>
      <c r="O588"/>
      <c r="P588"/>
      <c r="Q588"/>
      <c r="R588"/>
      <c r="S588"/>
    </row>
    <row r="589" spans="1:19">
      <c r="A589" s="101" t="s">
        <v>246</v>
      </c>
      <c r="B589" s="101">
        <v>168566.3156</v>
      </c>
      <c r="C589" s="101">
        <v>264.21420000000001</v>
      </c>
      <c r="D589" s="101">
        <v>805.13570000000004</v>
      </c>
      <c r="E589" s="101">
        <v>0</v>
      </c>
      <c r="F589" s="101">
        <v>2.2000000000000001E-3</v>
      </c>
      <c r="G589" s="102">
        <v>5946490</v>
      </c>
      <c r="H589" s="101">
        <v>69586.301699999996</v>
      </c>
      <c r="I589"/>
      <c r="J589"/>
      <c r="K589"/>
      <c r="L589"/>
      <c r="M589"/>
      <c r="N589"/>
      <c r="O589"/>
      <c r="P589"/>
      <c r="Q589"/>
      <c r="R589"/>
      <c r="S589"/>
    </row>
    <row r="590" spans="1:19">
      <c r="A590" s="101" t="s">
        <v>982</v>
      </c>
      <c r="B590" s="101">
        <v>177150.53649999999</v>
      </c>
      <c r="C590" s="101">
        <v>280.64690000000002</v>
      </c>
      <c r="D590" s="101">
        <v>867.67719999999997</v>
      </c>
      <c r="E590" s="101">
        <v>0</v>
      </c>
      <c r="F590" s="101">
        <v>2.3999999999999998E-3</v>
      </c>
      <c r="G590" s="102">
        <v>6408580</v>
      </c>
      <c r="H590" s="101">
        <v>73431.076300000001</v>
      </c>
      <c r="I590"/>
      <c r="J590"/>
      <c r="K590"/>
      <c r="L590"/>
      <c r="M590"/>
      <c r="N590"/>
      <c r="O590"/>
      <c r="P590"/>
      <c r="Q590"/>
      <c r="R590"/>
      <c r="S590"/>
    </row>
    <row r="591" spans="1:19">
      <c r="A591" s="101" t="s">
        <v>983</v>
      </c>
      <c r="B591" s="101">
        <v>186388.45759999999</v>
      </c>
      <c r="C591" s="101">
        <v>296.9973</v>
      </c>
      <c r="D591" s="101">
        <v>925.33429999999998</v>
      </c>
      <c r="E591" s="101">
        <v>0</v>
      </c>
      <c r="F591" s="101">
        <v>2.5999999999999999E-3</v>
      </c>
      <c r="G591" s="102">
        <v>6834520</v>
      </c>
      <c r="H591" s="101">
        <v>77433.784100000004</v>
      </c>
      <c r="I591"/>
      <c r="J591"/>
      <c r="K591"/>
      <c r="L591"/>
      <c r="M591"/>
      <c r="N591"/>
      <c r="O591"/>
      <c r="P591"/>
      <c r="Q591"/>
      <c r="R591"/>
      <c r="S591"/>
    </row>
    <row r="592" spans="1:19">
      <c r="A592" s="101" t="s">
        <v>984</v>
      </c>
      <c r="B592" s="101">
        <v>185881.91380000001</v>
      </c>
      <c r="C592" s="101">
        <v>295.61919999999998</v>
      </c>
      <c r="D592" s="101">
        <v>918.68870000000004</v>
      </c>
      <c r="E592" s="101">
        <v>0</v>
      </c>
      <c r="F592" s="101">
        <v>2.5000000000000001E-3</v>
      </c>
      <c r="G592" s="102">
        <v>6785410</v>
      </c>
      <c r="H592" s="101">
        <v>77165.600699999995</v>
      </c>
      <c r="I592"/>
      <c r="J592"/>
      <c r="K592"/>
      <c r="L592"/>
      <c r="M592"/>
      <c r="N592"/>
      <c r="O592"/>
      <c r="P592"/>
      <c r="Q592"/>
      <c r="R592"/>
      <c r="S592"/>
    </row>
    <row r="593" spans="1:19">
      <c r="A593" s="101" t="s">
        <v>985</v>
      </c>
      <c r="B593" s="101">
        <v>168972.0998</v>
      </c>
      <c r="C593" s="101">
        <v>266.11149999999998</v>
      </c>
      <c r="D593" s="101">
        <v>816.19820000000004</v>
      </c>
      <c r="E593" s="101">
        <v>0</v>
      </c>
      <c r="F593" s="101">
        <v>2.3E-3</v>
      </c>
      <c r="G593" s="102">
        <v>6028270</v>
      </c>
      <c r="H593" s="101">
        <v>69881.359800000006</v>
      </c>
      <c r="I593"/>
      <c r="J593"/>
      <c r="K593"/>
      <c r="L593"/>
      <c r="M593"/>
      <c r="N593"/>
      <c r="O593"/>
      <c r="P593"/>
      <c r="Q593"/>
      <c r="R593"/>
      <c r="S593"/>
    </row>
    <row r="594" spans="1:19">
      <c r="A594" s="101" t="s">
        <v>986</v>
      </c>
      <c r="B594" s="101">
        <v>160705.10649999999</v>
      </c>
      <c r="C594" s="101">
        <v>250.1688</v>
      </c>
      <c r="D594" s="101">
        <v>755.11919999999998</v>
      </c>
      <c r="E594" s="101">
        <v>0</v>
      </c>
      <c r="F594" s="101">
        <v>2.0999999999999999E-3</v>
      </c>
      <c r="G594" s="102">
        <v>5576990</v>
      </c>
      <c r="H594" s="101">
        <v>66166.803499999995</v>
      </c>
      <c r="I594"/>
      <c r="J594"/>
      <c r="K594"/>
      <c r="L594"/>
      <c r="M594"/>
      <c r="N594"/>
      <c r="O594"/>
      <c r="P594"/>
      <c r="Q594"/>
      <c r="R594"/>
      <c r="S594"/>
    </row>
    <row r="595" spans="1:19">
      <c r="A595" s="101" t="s">
        <v>987</v>
      </c>
      <c r="B595" s="101">
        <v>147973.08300000001</v>
      </c>
      <c r="C595" s="101">
        <v>227.99520000000001</v>
      </c>
      <c r="D595" s="101">
        <v>678.2672</v>
      </c>
      <c r="E595" s="101">
        <v>0</v>
      </c>
      <c r="F595" s="101">
        <v>1.9E-3</v>
      </c>
      <c r="G595" s="102">
        <v>5009250</v>
      </c>
      <c r="H595" s="101">
        <v>60686.659500000002</v>
      </c>
      <c r="I595"/>
      <c r="J595"/>
      <c r="K595"/>
      <c r="L595"/>
      <c r="M595"/>
      <c r="N595"/>
      <c r="O595"/>
      <c r="P595"/>
      <c r="Q595"/>
      <c r="R595"/>
      <c r="S595"/>
    </row>
    <row r="596" spans="1:19">
      <c r="A596" s="101" t="s">
        <v>988</v>
      </c>
      <c r="B596" s="101">
        <v>158418.44709999999</v>
      </c>
      <c r="C596" s="101">
        <v>243.6121</v>
      </c>
      <c r="D596" s="101">
        <v>722.69370000000004</v>
      </c>
      <c r="E596" s="101">
        <v>0</v>
      </c>
      <c r="F596" s="101">
        <v>2E-3</v>
      </c>
      <c r="G596" s="102">
        <v>5337330</v>
      </c>
      <c r="H596" s="101">
        <v>64922.251600000003</v>
      </c>
      <c r="I596"/>
      <c r="J596"/>
      <c r="K596"/>
      <c r="L596"/>
      <c r="M596"/>
      <c r="N596"/>
      <c r="O596"/>
      <c r="P596"/>
      <c r="Q596"/>
      <c r="R596"/>
      <c r="S596"/>
    </row>
    <row r="597" spans="1:19">
      <c r="A597" s="101"/>
      <c r="B597" s="101"/>
      <c r="C597" s="101"/>
      <c r="D597" s="101"/>
      <c r="E597" s="101"/>
      <c r="F597" s="101"/>
      <c r="G597" s="101"/>
      <c r="H597" s="101"/>
      <c r="I597"/>
      <c r="J597"/>
      <c r="K597"/>
      <c r="L597"/>
      <c r="M597"/>
      <c r="N597"/>
      <c r="O597"/>
      <c r="P597"/>
      <c r="Q597"/>
      <c r="R597"/>
      <c r="S597"/>
    </row>
    <row r="598" spans="1:19">
      <c r="A598" s="101" t="s">
        <v>989</v>
      </c>
      <c r="B598" s="102">
        <v>1968120</v>
      </c>
      <c r="C598" s="101">
        <v>3074.5790999999999</v>
      </c>
      <c r="D598" s="101">
        <v>9326.0349000000006</v>
      </c>
      <c r="E598" s="101">
        <v>0</v>
      </c>
      <c r="F598" s="101">
        <v>2.5999999999999999E-2</v>
      </c>
      <c r="G598" s="102">
        <v>68878700</v>
      </c>
      <c r="H598" s="101">
        <v>811423.84710000001</v>
      </c>
      <c r="I598"/>
      <c r="J598"/>
      <c r="K598"/>
      <c r="L598"/>
      <c r="M598"/>
      <c r="N598"/>
      <c r="O598"/>
      <c r="P598"/>
      <c r="Q598"/>
      <c r="R598"/>
      <c r="S598"/>
    </row>
    <row r="599" spans="1:19">
      <c r="A599" s="101" t="s">
        <v>990</v>
      </c>
      <c r="B599" s="101">
        <v>143790.39449999999</v>
      </c>
      <c r="C599" s="101">
        <v>221.5104</v>
      </c>
      <c r="D599" s="101">
        <v>658.80430000000001</v>
      </c>
      <c r="E599" s="101">
        <v>0</v>
      </c>
      <c r="F599" s="101">
        <v>1.8E-3</v>
      </c>
      <c r="G599" s="102">
        <v>4865510</v>
      </c>
      <c r="H599" s="101">
        <v>58967.194100000001</v>
      </c>
      <c r="I599"/>
      <c r="J599"/>
      <c r="K599"/>
      <c r="L599"/>
      <c r="M599"/>
      <c r="N599"/>
      <c r="O599"/>
      <c r="P599"/>
      <c r="Q599"/>
      <c r="R599"/>
      <c r="S599"/>
    </row>
    <row r="600" spans="1:19">
      <c r="A600" s="101" t="s">
        <v>991</v>
      </c>
      <c r="B600" s="101">
        <v>186388.45759999999</v>
      </c>
      <c r="C600" s="101">
        <v>296.9973</v>
      </c>
      <c r="D600" s="101">
        <v>925.33429999999998</v>
      </c>
      <c r="E600" s="101">
        <v>0</v>
      </c>
      <c r="F600" s="101">
        <v>2.5999999999999999E-3</v>
      </c>
      <c r="G600" s="102">
        <v>6834520</v>
      </c>
      <c r="H600" s="101">
        <v>77433.784100000004</v>
      </c>
      <c r="I600"/>
      <c r="J600"/>
      <c r="K600"/>
      <c r="L600"/>
      <c r="M600"/>
      <c r="N600"/>
      <c r="O600"/>
      <c r="P600"/>
      <c r="Q600"/>
      <c r="R600"/>
      <c r="S600"/>
    </row>
    <row r="601" spans="1:19">
      <c r="A601"/>
      <c r="B601"/>
      <c r="C601"/>
      <c r="D601"/>
      <c r="E601"/>
      <c r="F601"/>
      <c r="G601"/>
      <c r="H601"/>
      <c r="I601"/>
      <c r="J601"/>
      <c r="K601"/>
      <c r="L601"/>
      <c r="M601"/>
      <c r="N601"/>
      <c r="O601"/>
      <c r="P601"/>
      <c r="Q601"/>
      <c r="R601"/>
      <c r="S601"/>
    </row>
    <row r="602" spans="1:19">
      <c r="A602" s="92"/>
      <c r="B602" s="101" t="s">
        <v>992</v>
      </c>
      <c r="C602" s="101" t="s">
        <v>993</v>
      </c>
      <c r="D602" s="101" t="s">
        <v>994</v>
      </c>
      <c r="E602" s="101" t="s">
        <v>995</v>
      </c>
      <c r="F602" s="101" t="s">
        <v>996</v>
      </c>
      <c r="G602" s="101" t="s">
        <v>997</v>
      </c>
      <c r="H602" s="101" t="s">
        <v>998</v>
      </c>
      <c r="I602" s="101" t="s">
        <v>999</v>
      </c>
      <c r="J602" s="101" t="s">
        <v>1000</v>
      </c>
      <c r="K602" s="101" t="s">
        <v>1001</v>
      </c>
      <c r="L602" s="101" t="s">
        <v>1002</v>
      </c>
      <c r="M602" s="101" t="s">
        <v>1003</v>
      </c>
      <c r="N602" s="101" t="s">
        <v>1004</v>
      </c>
      <c r="O602" s="101" t="s">
        <v>1005</v>
      </c>
      <c r="P602" s="101" t="s">
        <v>1006</v>
      </c>
      <c r="Q602" s="101" t="s">
        <v>1007</v>
      </c>
      <c r="R602" s="101" t="s">
        <v>1008</v>
      </c>
      <c r="S602" s="101" t="s">
        <v>1009</v>
      </c>
    </row>
    <row r="603" spans="1:19">
      <c r="A603" s="101" t="s">
        <v>978</v>
      </c>
      <c r="B603" s="102">
        <v>618276000000</v>
      </c>
      <c r="C603" s="101">
        <v>399978.79300000001</v>
      </c>
      <c r="D603" s="101" t="s">
        <v>1121</v>
      </c>
      <c r="E603" s="101">
        <v>58033.2</v>
      </c>
      <c r="F603" s="101">
        <v>120867.849</v>
      </c>
      <c r="G603" s="101">
        <v>35836.644</v>
      </c>
      <c r="H603" s="101">
        <v>14541.585999999999</v>
      </c>
      <c r="I603" s="101">
        <v>69748.508000000002</v>
      </c>
      <c r="J603" s="101">
        <v>0</v>
      </c>
      <c r="K603" s="101">
        <v>951.00699999999995</v>
      </c>
      <c r="L603" s="101">
        <v>0</v>
      </c>
      <c r="M603" s="101">
        <v>0</v>
      </c>
      <c r="N603" s="101">
        <v>0</v>
      </c>
      <c r="O603" s="101">
        <v>0</v>
      </c>
      <c r="P603" s="101">
        <v>0</v>
      </c>
      <c r="Q603" s="101">
        <v>0</v>
      </c>
      <c r="R603" s="101">
        <v>0</v>
      </c>
      <c r="S603" s="101">
        <v>0</v>
      </c>
    </row>
    <row r="604" spans="1:19">
      <c r="A604" s="101" t="s">
        <v>979</v>
      </c>
      <c r="B604" s="102">
        <v>589671000000</v>
      </c>
      <c r="C604" s="101">
        <v>405201.23200000002</v>
      </c>
      <c r="D604" s="101" t="s">
        <v>1145</v>
      </c>
      <c r="E604" s="101">
        <v>58033.2</v>
      </c>
      <c r="F604" s="101">
        <v>120867.849</v>
      </c>
      <c r="G604" s="101">
        <v>38209.311000000002</v>
      </c>
      <c r="H604" s="101">
        <v>450.22399999999999</v>
      </c>
      <c r="I604" s="101">
        <v>132540.30100000001</v>
      </c>
      <c r="J604" s="101">
        <v>0</v>
      </c>
      <c r="K604" s="101">
        <v>951.00699999999995</v>
      </c>
      <c r="L604" s="101">
        <v>0</v>
      </c>
      <c r="M604" s="101">
        <v>0</v>
      </c>
      <c r="N604" s="101">
        <v>0</v>
      </c>
      <c r="O604" s="101">
        <v>0</v>
      </c>
      <c r="P604" s="101">
        <v>0</v>
      </c>
      <c r="Q604" s="101">
        <v>0</v>
      </c>
      <c r="R604" s="101">
        <v>0</v>
      </c>
      <c r="S604" s="101">
        <v>0</v>
      </c>
    </row>
    <row r="605" spans="1:19">
      <c r="A605" s="101" t="s">
        <v>980</v>
      </c>
      <c r="B605" s="102">
        <v>655145000000</v>
      </c>
      <c r="C605" s="101">
        <v>442017.14500000002</v>
      </c>
      <c r="D605" s="101" t="s">
        <v>1094</v>
      </c>
      <c r="E605" s="101">
        <v>58033.2</v>
      </c>
      <c r="F605" s="101">
        <v>120867.849</v>
      </c>
      <c r="G605" s="101">
        <v>39316.235000000001</v>
      </c>
      <c r="H605" s="101">
        <v>124.19199999999999</v>
      </c>
      <c r="I605" s="101">
        <v>154800.565</v>
      </c>
      <c r="J605" s="101">
        <v>0</v>
      </c>
      <c r="K605" s="101">
        <v>951.00699999999995</v>
      </c>
      <c r="L605" s="101">
        <v>0</v>
      </c>
      <c r="M605" s="101">
        <v>0</v>
      </c>
      <c r="N605" s="101">
        <v>0</v>
      </c>
      <c r="O605" s="101">
        <v>0</v>
      </c>
      <c r="P605" s="101">
        <v>0</v>
      </c>
      <c r="Q605" s="101">
        <v>0</v>
      </c>
      <c r="R605" s="101">
        <v>0</v>
      </c>
      <c r="S605" s="101">
        <v>0</v>
      </c>
    </row>
    <row r="606" spans="1:19">
      <c r="A606" s="101" t="s">
        <v>981</v>
      </c>
      <c r="B606" s="102">
        <v>676154000000</v>
      </c>
      <c r="C606" s="101">
        <v>435491.59399999998</v>
      </c>
      <c r="D606" s="101" t="s">
        <v>1146</v>
      </c>
      <c r="E606" s="101">
        <v>58033.2</v>
      </c>
      <c r="F606" s="101">
        <v>120867.849</v>
      </c>
      <c r="G606" s="101">
        <v>39938.163999999997</v>
      </c>
      <c r="H606" s="101">
        <v>105.10599999999999</v>
      </c>
      <c r="I606" s="101">
        <v>173033.66399999999</v>
      </c>
      <c r="J606" s="101">
        <v>0</v>
      </c>
      <c r="K606" s="101">
        <v>951.00699999999995</v>
      </c>
      <c r="L606" s="101">
        <v>0</v>
      </c>
      <c r="M606" s="101">
        <v>0</v>
      </c>
      <c r="N606" s="101">
        <v>0</v>
      </c>
      <c r="O606" s="101">
        <v>0</v>
      </c>
      <c r="P606" s="101">
        <v>0</v>
      </c>
      <c r="Q606" s="101">
        <v>0</v>
      </c>
      <c r="R606" s="101">
        <v>0</v>
      </c>
      <c r="S606" s="101">
        <v>0</v>
      </c>
    </row>
    <row r="607" spans="1:19">
      <c r="A607" s="101" t="s">
        <v>246</v>
      </c>
      <c r="B607" s="102">
        <v>720680000000</v>
      </c>
      <c r="C607" s="101">
        <v>475614.92300000001</v>
      </c>
      <c r="D607" s="101" t="s">
        <v>1147</v>
      </c>
      <c r="E607" s="101">
        <v>58033.2</v>
      </c>
      <c r="F607" s="101">
        <v>120867.849</v>
      </c>
      <c r="G607" s="101">
        <v>41784.644999999997</v>
      </c>
      <c r="H607" s="101">
        <v>81.156999999999996</v>
      </c>
      <c r="I607" s="101">
        <v>209330.834</v>
      </c>
      <c r="J607" s="101">
        <v>0</v>
      </c>
      <c r="K607" s="101">
        <v>951.00699999999995</v>
      </c>
      <c r="L607" s="101">
        <v>0</v>
      </c>
      <c r="M607" s="101">
        <v>0</v>
      </c>
      <c r="N607" s="101">
        <v>0</v>
      </c>
      <c r="O607" s="101">
        <v>0</v>
      </c>
      <c r="P607" s="101">
        <v>0</v>
      </c>
      <c r="Q607" s="101">
        <v>0</v>
      </c>
      <c r="R607" s="101">
        <v>0</v>
      </c>
      <c r="S607" s="101">
        <v>0</v>
      </c>
    </row>
    <row r="608" spans="1:19">
      <c r="A608" s="101" t="s">
        <v>982</v>
      </c>
      <c r="B608" s="102">
        <v>776682000000</v>
      </c>
      <c r="C608" s="101">
        <v>552188.66599999997</v>
      </c>
      <c r="D608" s="101" t="s">
        <v>1029</v>
      </c>
      <c r="E608" s="101">
        <v>58033.2</v>
      </c>
      <c r="F608" s="101">
        <v>120867.849</v>
      </c>
      <c r="G608" s="101">
        <v>46530.457000000002</v>
      </c>
      <c r="H608" s="101">
        <v>59.191000000000003</v>
      </c>
      <c r="I608" s="101">
        <v>286962.14500000002</v>
      </c>
      <c r="J608" s="101">
        <v>0</v>
      </c>
      <c r="K608" s="101">
        <v>951.00699999999995</v>
      </c>
      <c r="L608" s="101">
        <v>0</v>
      </c>
      <c r="M608" s="101">
        <v>0</v>
      </c>
      <c r="N608" s="101">
        <v>0</v>
      </c>
      <c r="O608" s="101">
        <v>0</v>
      </c>
      <c r="P608" s="101">
        <v>0</v>
      </c>
      <c r="Q608" s="101">
        <v>0</v>
      </c>
      <c r="R608" s="101">
        <v>0</v>
      </c>
      <c r="S608" s="101">
        <v>0</v>
      </c>
    </row>
    <row r="609" spans="1:19">
      <c r="A609" s="101" t="s">
        <v>983</v>
      </c>
      <c r="B609" s="102">
        <v>828304000000</v>
      </c>
      <c r="C609" s="101">
        <v>521594.03700000001</v>
      </c>
      <c r="D609" s="101" t="s">
        <v>1030</v>
      </c>
      <c r="E609" s="101">
        <v>58033.2</v>
      </c>
      <c r="F609" s="101">
        <v>120867.849</v>
      </c>
      <c r="G609" s="101">
        <v>46339.936999999998</v>
      </c>
      <c r="H609" s="101">
        <v>50.091000000000001</v>
      </c>
      <c r="I609" s="101">
        <v>295351.95199999999</v>
      </c>
      <c r="J609" s="101">
        <v>0</v>
      </c>
      <c r="K609" s="101">
        <v>951.00699999999995</v>
      </c>
      <c r="L609" s="101">
        <v>0</v>
      </c>
      <c r="M609" s="101">
        <v>0</v>
      </c>
      <c r="N609" s="101">
        <v>0</v>
      </c>
      <c r="O609" s="101">
        <v>0</v>
      </c>
      <c r="P609" s="101">
        <v>0</v>
      </c>
      <c r="Q609" s="101">
        <v>0</v>
      </c>
      <c r="R609" s="101">
        <v>0</v>
      </c>
      <c r="S609" s="101">
        <v>0</v>
      </c>
    </row>
    <row r="610" spans="1:19">
      <c r="A610" s="101" t="s">
        <v>984</v>
      </c>
      <c r="B610" s="102">
        <v>822352000000</v>
      </c>
      <c r="C610" s="101">
        <v>518348.88400000002</v>
      </c>
      <c r="D610" s="101" t="s">
        <v>1031</v>
      </c>
      <c r="E610" s="101">
        <v>58033.2</v>
      </c>
      <c r="F610" s="101">
        <v>120867.849</v>
      </c>
      <c r="G610" s="101">
        <v>46498.39</v>
      </c>
      <c r="H610" s="101">
        <v>48.728999999999999</v>
      </c>
      <c r="I610" s="101">
        <v>291949.70899999997</v>
      </c>
      <c r="J610" s="101">
        <v>0</v>
      </c>
      <c r="K610" s="101">
        <v>951.00699999999995</v>
      </c>
      <c r="L610" s="101">
        <v>0</v>
      </c>
      <c r="M610" s="101">
        <v>0</v>
      </c>
      <c r="N610" s="101">
        <v>0</v>
      </c>
      <c r="O610" s="101">
        <v>0</v>
      </c>
      <c r="P610" s="101">
        <v>0</v>
      </c>
      <c r="Q610" s="101">
        <v>0</v>
      </c>
      <c r="R610" s="101">
        <v>0</v>
      </c>
      <c r="S610" s="101">
        <v>0</v>
      </c>
    </row>
    <row r="611" spans="1:19">
      <c r="A611" s="101" t="s">
        <v>985</v>
      </c>
      <c r="B611" s="102">
        <v>730591000000</v>
      </c>
      <c r="C611" s="101">
        <v>478452.82</v>
      </c>
      <c r="D611" s="101" t="s">
        <v>1095</v>
      </c>
      <c r="E611" s="101">
        <v>58033.2</v>
      </c>
      <c r="F611" s="101">
        <v>120867.849</v>
      </c>
      <c r="G611" s="101">
        <v>44548.362000000001</v>
      </c>
      <c r="H611" s="101">
        <v>62.514000000000003</v>
      </c>
      <c r="I611" s="101">
        <v>253989.88800000001</v>
      </c>
      <c r="J611" s="101">
        <v>0</v>
      </c>
      <c r="K611" s="101">
        <v>951.00699999999995</v>
      </c>
      <c r="L611" s="101">
        <v>0</v>
      </c>
      <c r="M611" s="101">
        <v>0</v>
      </c>
      <c r="N611" s="101">
        <v>0</v>
      </c>
      <c r="O611" s="101">
        <v>0</v>
      </c>
      <c r="P611" s="101">
        <v>0</v>
      </c>
      <c r="Q611" s="101">
        <v>0</v>
      </c>
      <c r="R611" s="101">
        <v>0</v>
      </c>
      <c r="S611" s="101">
        <v>0</v>
      </c>
    </row>
    <row r="612" spans="1:19">
      <c r="A612" s="101" t="s">
        <v>986</v>
      </c>
      <c r="B612" s="102">
        <v>675898000000</v>
      </c>
      <c r="C612" s="101">
        <v>430513.15399999998</v>
      </c>
      <c r="D612" s="101" t="s">
        <v>1148</v>
      </c>
      <c r="E612" s="101">
        <v>58033.2</v>
      </c>
      <c r="F612" s="101">
        <v>120867.849</v>
      </c>
      <c r="G612" s="101">
        <v>40072.366000000002</v>
      </c>
      <c r="H612" s="101">
        <v>543.69100000000003</v>
      </c>
      <c r="I612" s="101">
        <v>176193.44899999999</v>
      </c>
      <c r="J612" s="101">
        <v>0</v>
      </c>
      <c r="K612" s="101">
        <v>951.00699999999995</v>
      </c>
      <c r="L612" s="101">
        <v>0</v>
      </c>
      <c r="M612" s="101">
        <v>0</v>
      </c>
      <c r="N612" s="101">
        <v>0</v>
      </c>
      <c r="O612" s="101">
        <v>0</v>
      </c>
      <c r="P612" s="101">
        <v>0</v>
      </c>
      <c r="Q612" s="101">
        <v>0</v>
      </c>
      <c r="R612" s="101">
        <v>0</v>
      </c>
      <c r="S612" s="101">
        <v>0</v>
      </c>
    </row>
    <row r="613" spans="1:19">
      <c r="A613" s="101" t="s">
        <v>987</v>
      </c>
      <c r="B613" s="102">
        <v>607092000000</v>
      </c>
      <c r="C613" s="101">
        <v>408568.69400000002</v>
      </c>
      <c r="D613" s="101" t="s">
        <v>1149</v>
      </c>
      <c r="E613" s="101">
        <v>58033.2</v>
      </c>
      <c r="F613" s="101">
        <v>120867.849</v>
      </c>
      <c r="G613" s="101">
        <v>38152.828999999998</v>
      </c>
      <c r="H613" s="101">
        <v>1812.9480000000001</v>
      </c>
      <c r="I613" s="101">
        <v>150860.49400000001</v>
      </c>
      <c r="J613" s="101">
        <v>0</v>
      </c>
      <c r="K613" s="101">
        <v>951.00699999999995</v>
      </c>
      <c r="L613" s="101">
        <v>0</v>
      </c>
      <c r="M613" s="101">
        <v>0</v>
      </c>
      <c r="N613" s="101">
        <v>0</v>
      </c>
      <c r="O613" s="101">
        <v>0</v>
      </c>
      <c r="P613" s="101">
        <v>0</v>
      </c>
      <c r="Q613" s="101">
        <v>0</v>
      </c>
      <c r="R613" s="101">
        <v>0</v>
      </c>
      <c r="S613" s="101">
        <v>0</v>
      </c>
    </row>
    <row r="614" spans="1:19">
      <c r="A614" s="101" t="s">
        <v>988</v>
      </c>
      <c r="B614" s="102">
        <v>646853000000</v>
      </c>
      <c r="C614" s="101">
        <v>403638.37900000002</v>
      </c>
      <c r="D614" s="101" t="s">
        <v>1150</v>
      </c>
      <c r="E614" s="101">
        <v>58033.2</v>
      </c>
      <c r="F614" s="101">
        <v>120867.849</v>
      </c>
      <c r="G614" s="101">
        <v>37471.879000000001</v>
      </c>
      <c r="H614" s="101">
        <v>4698.902</v>
      </c>
      <c r="I614" s="101">
        <v>108289.769</v>
      </c>
      <c r="J614" s="101">
        <v>0</v>
      </c>
      <c r="K614" s="101">
        <v>951.00699999999995</v>
      </c>
      <c r="L614" s="101">
        <v>0</v>
      </c>
      <c r="M614" s="101">
        <v>0</v>
      </c>
      <c r="N614" s="101">
        <v>0</v>
      </c>
      <c r="O614" s="101">
        <v>0</v>
      </c>
      <c r="P614" s="101">
        <v>0</v>
      </c>
      <c r="Q614" s="101">
        <v>0</v>
      </c>
      <c r="R614" s="101">
        <v>0</v>
      </c>
      <c r="S614" s="101">
        <v>0</v>
      </c>
    </row>
    <row r="615" spans="1:19">
      <c r="A615" s="101"/>
      <c r="B615" s="101"/>
      <c r="C615" s="101"/>
      <c r="D615" s="101"/>
      <c r="E615" s="101"/>
      <c r="F615" s="101"/>
      <c r="G615" s="101"/>
      <c r="H615" s="101"/>
      <c r="I615" s="101"/>
      <c r="J615" s="101"/>
      <c r="K615" s="101"/>
      <c r="L615" s="101"/>
      <c r="M615" s="101"/>
      <c r="N615" s="101"/>
      <c r="O615" s="101"/>
      <c r="P615" s="101"/>
      <c r="Q615" s="101"/>
      <c r="R615" s="101"/>
      <c r="S615" s="101"/>
    </row>
    <row r="616" spans="1:19">
      <c r="A616" s="101" t="s">
        <v>989</v>
      </c>
      <c r="B616" s="102">
        <v>8347700000000</v>
      </c>
      <c r="C616" s="101"/>
      <c r="D616" s="101"/>
      <c r="E616" s="101"/>
      <c r="F616" s="101"/>
      <c r="G616" s="101"/>
      <c r="H616" s="101"/>
      <c r="I616" s="101"/>
      <c r="J616" s="101"/>
      <c r="K616" s="101"/>
      <c r="L616" s="101">
        <v>0</v>
      </c>
      <c r="M616" s="101">
        <v>0</v>
      </c>
      <c r="N616" s="101">
        <v>0</v>
      </c>
      <c r="O616" s="101">
        <v>0</v>
      </c>
      <c r="P616" s="101">
        <v>0</v>
      </c>
      <c r="Q616" s="101">
        <v>0</v>
      </c>
      <c r="R616" s="101">
        <v>0</v>
      </c>
      <c r="S616" s="101">
        <v>0</v>
      </c>
    </row>
    <row r="617" spans="1:19">
      <c r="A617" s="101" t="s">
        <v>990</v>
      </c>
      <c r="B617" s="102">
        <v>589671000000</v>
      </c>
      <c r="C617" s="101">
        <v>399978.79300000001</v>
      </c>
      <c r="D617" s="101"/>
      <c r="E617" s="101">
        <v>58033.2</v>
      </c>
      <c r="F617" s="101">
        <v>120867.849</v>
      </c>
      <c r="G617" s="101">
        <v>35836.644</v>
      </c>
      <c r="H617" s="101">
        <v>48.728999999999999</v>
      </c>
      <c r="I617" s="101">
        <v>69748.508000000002</v>
      </c>
      <c r="J617" s="101">
        <v>0</v>
      </c>
      <c r="K617" s="101">
        <v>951.00699999999995</v>
      </c>
      <c r="L617" s="101">
        <v>0</v>
      </c>
      <c r="M617" s="101">
        <v>0</v>
      </c>
      <c r="N617" s="101">
        <v>0</v>
      </c>
      <c r="O617" s="101">
        <v>0</v>
      </c>
      <c r="P617" s="101">
        <v>0</v>
      </c>
      <c r="Q617" s="101">
        <v>0</v>
      </c>
      <c r="R617" s="101">
        <v>0</v>
      </c>
      <c r="S617" s="101">
        <v>0</v>
      </c>
    </row>
    <row r="618" spans="1:19">
      <c r="A618" s="101" t="s">
        <v>991</v>
      </c>
      <c r="B618" s="102">
        <v>828304000000</v>
      </c>
      <c r="C618" s="101">
        <v>552188.66599999997</v>
      </c>
      <c r="D618" s="101"/>
      <c r="E618" s="101">
        <v>58033.2</v>
      </c>
      <c r="F618" s="101">
        <v>120867.849</v>
      </c>
      <c r="G618" s="101">
        <v>46530.457000000002</v>
      </c>
      <c r="H618" s="101">
        <v>14541.585999999999</v>
      </c>
      <c r="I618" s="101">
        <v>295351.95199999999</v>
      </c>
      <c r="J618" s="101">
        <v>0</v>
      </c>
      <c r="K618" s="101">
        <v>951.00699999999995</v>
      </c>
      <c r="L618" s="101">
        <v>0</v>
      </c>
      <c r="M618" s="101">
        <v>0</v>
      </c>
      <c r="N618" s="101">
        <v>0</v>
      </c>
      <c r="O618" s="101">
        <v>0</v>
      </c>
      <c r="P618" s="101">
        <v>0</v>
      </c>
      <c r="Q618" s="101">
        <v>0</v>
      </c>
      <c r="R618" s="101">
        <v>0</v>
      </c>
      <c r="S618" s="101">
        <v>0</v>
      </c>
    </row>
    <row r="619" spans="1:19">
      <c r="A619"/>
      <c r="B619"/>
      <c r="C619"/>
      <c r="D619"/>
      <c r="E619"/>
      <c r="F619"/>
      <c r="G619"/>
      <c r="H619"/>
      <c r="I619"/>
      <c r="J619"/>
      <c r="K619"/>
      <c r="L619"/>
      <c r="M619"/>
      <c r="N619"/>
      <c r="O619"/>
      <c r="P619"/>
      <c r="Q619"/>
      <c r="R619"/>
      <c r="S619"/>
    </row>
    <row r="620" spans="1:19">
      <c r="A620" s="92"/>
      <c r="B620" s="101" t="s">
        <v>1018</v>
      </c>
      <c r="C620" s="101" t="s">
        <v>279</v>
      </c>
      <c r="D620" s="101" t="s">
        <v>1019</v>
      </c>
      <c r="E620" s="101" t="s">
        <v>150</v>
      </c>
      <c r="F620"/>
      <c r="G620"/>
      <c r="H620"/>
      <c r="I620"/>
      <c r="J620"/>
      <c r="K620"/>
      <c r="L620"/>
      <c r="M620"/>
      <c r="N620"/>
      <c r="O620"/>
      <c r="P620"/>
      <c r="Q620"/>
      <c r="R620"/>
      <c r="S620"/>
    </row>
    <row r="621" spans="1:19">
      <c r="A621" s="101" t="s">
        <v>1020</v>
      </c>
      <c r="B621" s="101">
        <v>172886.95</v>
      </c>
      <c r="C621" s="101">
        <v>53265.19</v>
      </c>
      <c r="D621" s="101">
        <v>0</v>
      </c>
      <c r="E621" s="101">
        <v>226152.13</v>
      </c>
      <c r="F621"/>
      <c r="G621"/>
      <c r="H621"/>
      <c r="I621"/>
      <c r="J621"/>
      <c r="K621"/>
      <c r="L621"/>
      <c r="M621"/>
      <c r="N621"/>
      <c r="O621"/>
      <c r="P621"/>
      <c r="Q621"/>
      <c r="R621"/>
      <c r="S621"/>
    </row>
    <row r="622" spans="1:19">
      <c r="A622" s="101" t="s">
        <v>1021</v>
      </c>
      <c r="B622" s="101">
        <v>45.45</v>
      </c>
      <c r="C622" s="101">
        <v>14</v>
      </c>
      <c r="D622" s="101">
        <v>0</v>
      </c>
      <c r="E622" s="101">
        <v>59.45</v>
      </c>
      <c r="F622"/>
      <c r="G622"/>
      <c r="H622"/>
      <c r="I622"/>
      <c r="J622"/>
      <c r="K622"/>
      <c r="L622"/>
      <c r="M622"/>
      <c r="N622"/>
      <c r="O622"/>
      <c r="P622"/>
      <c r="Q622"/>
      <c r="R622"/>
      <c r="S622"/>
    </row>
    <row r="623" spans="1:19">
      <c r="A623" s="101" t="s">
        <v>1022</v>
      </c>
      <c r="B623" s="101">
        <v>45.45</v>
      </c>
      <c r="C623" s="101">
        <v>14</v>
      </c>
      <c r="D623" s="101">
        <v>0</v>
      </c>
      <c r="E623" s="101">
        <v>59.45</v>
      </c>
      <c r="F623"/>
      <c r="G623"/>
      <c r="H623"/>
      <c r="I623"/>
      <c r="J623"/>
      <c r="K623"/>
      <c r="L623"/>
      <c r="M623"/>
      <c r="N623"/>
      <c r="O623"/>
      <c r="P623"/>
      <c r="Q623"/>
      <c r="R623"/>
      <c r="S623"/>
    </row>
    <row r="624" spans="1:19">
      <c r="A624" s="91"/>
      <c r="B624" s="91"/>
      <c r="C624" s="91"/>
      <c r="D624" s="91"/>
      <c r="E624" s="91"/>
    </row>
    <row r="625" spans="1:9">
      <c r="A625" s="83"/>
      <c r="B625" s="83"/>
      <c r="C625" s="83"/>
      <c r="D625" s="83"/>
      <c r="E625" s="83"/>
      <c r="F625" s="83"/>
      <c r="G625" s="83"/>
      <c r="H625" s="83"/>
      <c r="I625" s="83"/>
    </row>
    <row r="626" spans="1:9">
      <c r="A626" s="83"/>
      <c r="B626" s="83"/>
      <c r="C626" s="83"/>
      <c r="D626" s="83"/>
      <c r="E626" s="83"/>
      <c r="F626" s="83"/>
      <c r="G626" s="83"/>
      <c r="H626" s="83"/>
      <c r="I626" s="83"/>
    </row>
    <row r="627" spans="1:9">
      <c r="A627" s="83"/>
      <c r="B627" s="83"/>
      <c r="C627" s="83"/>
      <c r="D627" s="83"/>
      <c r="E627" s="83"/>
      <c r="F627" s="83"/>
      <c r="G627" s="83"/>
      <c r="H627" s="83"/>
      <c r="I627" s="83"/>
    </row>
    <row r="628" spans="1:9">
      <c r="A628" s="83"/>
      <c r="B628" s="83"/>
      <c r="C628" s="83"/>
      <c r="D628" s="83"/>
      <c r="E628" s="83"/>
      <c r="F628" s="83"/>
      <c r="G628" s="83"/>
      <c r="H628" s="83"/>
      <c r="I628" s="83"/>
    </row>
    <row r="629" spans="1:9">
      <c r="A629" s="83"/>
      <c r="B629" s="83"/>
      <c r="C629" s="83"/>
      <c r="D629" s="83"/>
      <c r="E629" s="83"/>
      <c r="F629" s="83"/>
      <c r="G629" s="83"/>
      <c r="H629" s="83"/>
      <c r="I629" s="83"/>
    </row>
    <row r="630" spans="1:9">
      <c r="A630" s="83"/>
      <c r="B630" s="83"/>
      <c r="C630" s="83"/>
      <c r="D630" s="83"/>
      <c r="E630" s="83"/>
      <c r="F630" s="83"/>
      <c r="G630" s="83"/>
      <c r="H630" s="83"/>
      <c r="I630" s="83"/>
    </row>
    <row r="631" spans="1:9">
      <c r="A631" s="83"/>
      <c r="B631" s="83"/>
      <c r="C631" s="83"/>
      <c r="D631" s="83"/>
      <c r="E631" s="83"/>
      <c r="F631" s="83"/>
      <c r="G631" s="83"/>
      <c r="H631" s="83"/>
      <c r="I631" s="83"/>
    </row>
    <row r="632" spans="1:9">
      <c r="A632" s="83"/>
      <c r="B632" s="83"/>
      <c r="C632" s="83"/>
      <c r="D632" s="83"/>
      <c r="E632" s="83"/>
      <c r="F632" s="83"/>
      <c r="G632" s="83"/>
      <c r="H632" s="83"/>
      <c r="I632" s="83"/>
    </row>
    <row r="633" spans="1:9">
      <c r="A633" s="83"/>
      <c r="B633" s="83"/>
      <c r="C633" s="83"/>
      <c r="D633" s="83"/>
      <c r="E633" s="83"/>
      <c r="F633" s="83"/>
      <c r="G633" s="83"/>
      <c r="H633" s="83"/>
      <c r="I633" s="83"/>
    </row>
    <row r="634" spans="1:9">
      <c r="A634" s="83"/>
      <c r="B634" s="83"/>
      <c r="C634" s="83"/>
      <c r="D634" s="83"/>
      <c r="E634" s="83"/>
      <c r="F634" s="83"/>
      <c r="G634" s="83"/>
      <c r="H634" s="83"/>
      <c r="I634" s="83"/>
    </row>
    <row r="635" spans="1:9">
      <c r="A635" s="83"/>
      <c r="B635" s="83"/>
      <c r="C635" s="83"/>
      <c r="D635" s="83"/>
      <c r="E635" s="83"/>
      <c r="F635" s="83"/>
      <c r="G635" s="83"/>
      <c r="H635" s="83"/>
      <c r="I635" s="83"/>
    </row>
    <row r="636" spans="1:9">
      <c r="A636" s="83"/>
      <c r="B636" s="83"/>
      <c r="C636" s="83"/>
      <c r="D636" s="83"/>
      <c r="E636" s="83"/>
      <c r="F636" s="83"/>
      <c r="G636" s="83"/>
      <c r="H636" s="83"/>
      <c r="I636" s="83"/>
    </row>
    <row r="637" spans="1:9">
      <c r="A637" s="83"/>
      <c r="B637" s="83"/>
      <c r="C637" s="83"/>
      <c r="D637" s="83"/>
      <c r="E637" s="83"/>
      <c r="F637" s="83"/>
      <c r="G637" s="83"/>
      <c r="H637" s="83"/>
      <c r="I637" s="83"/>
    </row>
    <row r="638" spans="1:9">
      <c r="A638" s="83"/>
      <c r="B638" s="83"/>
      <c r="C638" s="83"/>
      <c r="D638" s="83"/>
      <c r="E638" s="83"/>
      <c r="F638" s="83"/>
      <c r="G638" s="83"/>
      <c r="H638" s="83"/>
      <c r="I638" s="83"/>
    </row>
    <row r="639" spans="1:9">
      <c r="A639" s="83"/>
      <c r="B639" s="83"/>
      <c r="C639" s="83"/>
      <c r="D639" s="83"/>
      <c r="E639" s="83"/>
      <c r="F639" s="83"/>
      <c r="G639" s="83"/>
      <c r="H639" s="83"/>
      <c r="I639" s="83"/>
    </row>
    <row r="640" spans="1:9">
      <c r="A640" s="83"/>
      <c r="B640" s="83"/>
      <c r="C640" s="83"/>
      <c r="D640" s="83"/>
      <c r="E640" s="83"/>
      <c r="F640" s="83"/>
      <c r="G640" s="83"/>
      <c r="H640" s="83"/>
      <c r="I640" s="83"/>
    </row>
    <row r="641" spans="1:9">
      <c r="A641" s="83"/>
      <c r="B641" s="83"/>
      <c r="C641" s="83"/>
      <c r="D641" s="83"/>
      <c r="E641" s="83"/>
      <c r="F641" s="83"/>
      <c r="G641" s="83"/>
      <c r="H641" s="83"/>
      <c r="I641" s="83"/>
    </row>
    <row r="642" spans="1:9">
      <c r="A642" s="83"/>
      <c r="B642" s="83"/>
      <c r="C642" s="83"/>
      <c r="D642" s="83"/>
      <c r="E642" s="83"/>
      <c r="F642" s="83"/>
      <c r="G642" s="83"/>
      <c r="H642" s="83"/>
      <c r="I642" s="83"/>
    </row>
    <row r="643" spans="1:9">
      <c r="A643" s="83"/>
      <c r="B643" s="83"/>
      <c r="C643" s="83"/>
      <c r="D643" s="83"/>
      <c r="E643" s="83"/>
      <c r="F643" s="83"/>
      <c r="G643" s="83"/>
      <c r="H643" s="83"/>
      <c r="I643" s="83"/>
    </row>
    <row r="644" spans="1:9">
      <c r="A644" s="83"/>
      <c r="B644" s="83"/>
      <c r="C644" s="83"/>
      <c r="D644" s="83"/>
      <c r="E644" s="83"/>
      <c r="F644" s="83"/>
      <c r="G644" s="83"/>
      <c r="H644" s="83"/>
      <c r="I644" s="83"/>
    </row>
    <row r="645" spans="1:9">
      <c r="A645" s="83"/>
      <c r="B645" s="83"/>
      <c r="C645" s="83"/>
      <c r="D645" s="83"/>
      <c r="E645" s="83"/>
      <c r="F645" s="83"/>
      <c r="G645" s="83"/>
      <c r="H645" s="83"/>
      <c r="I645" s="83"/>
    </row>
    <row r="646" spans="1:9">
      <c r="A646" s="83"/>
      <c r="B646" s="83"/>
      <c r="C646" s="83"/>
      <c r="D646" s="83"/>
      <c r="E646" s="83"/>
      <c r="F646" s="83"/>
      <c r="G646" s="83"/>
      <c r="H646" s="83"/>
      <c r="I646" s="83"/>
    </row>
    <row r="647" spans="1:9">
      <c r="A647" s="83"/>
      <c r="B647" s="83"/>
      <c r="C647" s="83"/>
      <c r="D647" s="83"/>
      <c r="E647" s="83"/>
      <c r="F647" s="83"/>
      <c r="G647" s="83"/>
      <c r="H647" s="83"/>
      <c r="I647" s="83"/>
    </row>
    <row r="648" spans="1:9">
      <c r="A648" s="83"/>
      <c r="B648" s="83"/>
      <c r="C648" s="83"/>
      <c r="D648" s="83"/>
      <c r="E648" s="83"/>
      <c r="F648" s="83"/>
      <c r="G648" s="83"/>
      <c r="H648" s="83"/>
      <c r="I648" s="83"/>
    </row>
    <row r="649" spans="1:9">
      <c r="A649" s="83"/>
      <c r="B649" s="83"/>
      <c r="C649" s="83"/>
      <c r="D649" s="83"/>
      <c r="E649" s="83"/>
      <c r="F649" s="83"/>
      <c r="G649" s="83"/>
      <c r="H649" s="83"/>
      <c r="I649" s="83"/>
    </row>
    <row r="650" spans="1:9">
      <c r="A650" s="83"/>
      <c r="B650" s="83"/>
      <c r="C650" s="83"/>
      <c r="D650" s="83"/>
      <c r="E650" s="83"/>
      <c r="F650" s="83"/>
      <c r="G650" s="83"/>
      <c r="H650" s="83"/>
      <c r="I650" s="83"/>
    </row>
    <row r="651" spans="1:9">
      <c r="A651" s="83"/>
      <c r="B651" s="83"/>
      <c r="C651" s="83"/>
      <c r="D651" s="83"/>
      <c r="E651" s="83"/>
      <c r="F651" s="83"/>
      <c r="G651" s="83"/>
      <c r="H651" s="83"/>
      <c r="I651" s="83"/>
    </row>
    <row r="652" spans="1:9">
      <c r="A652" s="83"/>
      <c r="B652" s="83"/>
      <c r="C652" s="83"/>
      <c r="D652" s="83"/>
      <c r="E652" s="83"/>
      <c r="F652" s="83"/>
      <c r="G652" s="83"/>
      <c r="H652" s="83"/>
      <c r="I652" s="83"/>
    </row>
    <row r="653" spans="1:9">
      <c r="A653" s="83"/>
      <c r="B653" s="83"/>
      <c r="C653" s="83"/>
      <c r="D653" s="83"/>
      <c r="E653" s="83"/>
      <c r="F653" s="83"/>
      <c r="G653" s="83"/>
      <c r="H653" s="83"/>
      <c r="I653" s="83"/>
    </row>
    <row r="654" spans="1:9">
      <c r="A654" s="83"/>
      <c r="B654" s="83"/>
      <c r="C654" s="83"/>
      <c r="D654" s="83"/>
      <c r="E654" s="83"/>
      <c r="F654" s="83"/>
      <c r="G654" s="83"/>
      <c r="H654" s="83"/>
      <c r="I654" s="83"/>
    </row>
    <row r="655" spans="1:9">
      <c r="A655" s="83"/>
      <c r="B655" s="83"/>
      <c r="C655" s="83"/>
      <c r="D655" s="83"/>
      <c r="E655" s="83"/>
      <c r="F655" s="83"/>
      <c r="G655" s="83"/>
      <c r="H655" s="83"/>
      <c r="I655" s="83"/>
    </row>
    <row r="656" spans="1:9">
      <c r="A656" s="83"/>
      <c r="B656" s="83"/>
      <c r="C656" s="83"/>
      <c r="D656" s="83"/>
      <c r="E656" s="83"/>
      <c r="F656" s="83"/>
      <c r="G656" s="83"/>
      <c r="H656" s="83"/>
      <c r="I656" s="83"/>
    </row>
    <row r="657" spans="1:9">
      <c r="A657" s="83"/>
      <c r="B657" s="83"/>
      <c r="C657" s="83"/>
      <c r="D657" s="83"/>
      <c r="E657" s="83"/>
      <c r="F657" s="83"/>
      <c r="G657" s="83"/>
      <c r="H657" s="83"/>
      <c r="I657" s="83"/>
    </row>
    <row r="658" spans="1:9">
      <c r="A658" s="83"/>
      <c r="B658" s="83"/>
      <c r="C658" s="83"/>
      <c r="D658" s="83"/>
      <c r="E658" s="83"/>
      <c r="F658" s="83"/>
      <c r="G658" s="83"/>
      <c r="H658" s="83"/>
      <c r="I658" s="83"/>
    </row>
    <row r="659" spans="1:9">
      <c r="A659" s="83"/>
      <c r="B659" s="83"/>
      <c r="C659" s="83"/>
      <c r="D659" s="83"/>
      <c r="E659" s="83"/>
      <c r="F659" s="83"/>
      <c r="G659" s="83"/>
      <c r="H659" s="83"/>
      <c r="I659" s="83"/>
    </row>
    <row r="660" spans="1:9">
      <c r="A660" s="83"/>
      <c r="B660" s="83"/>
      <c r="C660" s="83"/>
      <c r="D660" s="83"/>
      <c r="E660" s="83"/>
      <c r="F660" s="83"/>
      <c r="G660" s="83"/>
      <c r="H660" s="83"/>
      <c r="I660" s="83"/>
    </row>
    <row r="661" spans="1:9">
      <c r="A661" s="83"/>
      <c r="B661" s="83"/>
      <c r="C661" s="83"/>
      <c r="D661" s="83"/>
      <c r="E661" s="83"/>
      <c r="F661" s="83"/>
      <c r="G661" s="83"/>
      <c r="H661" s="83"/>
      <c r="I661" s="83"/>
    </row>
    <row r="662" spans="1:9">
      <c r="A662" s="83"/>
      <c r="B662" s="83"/>
      <c r="C662" s="83"/>
      <c r="D662" s="83"/>
      <c r="E662" s="83"/>
      <c r="F662" s="83"/>
      <c r="G662" s="83"/>
      <c r="H662" s="83"/>
      <c r="I662" s="83"/>
    </row>
    <row r="663" spans="1:9">
      <c r="A663" s="83"/>
      <c r="B663" s="83"/>
      <c r="C663" s="83"/>
      <c r="D663" s="83"/>
      <c r="E663" s="83"/>
      <c r="F663" s="83"/>
      <c r="G663" s="83"/>
      <c r="H663" s="83"/>
      <c r="I663" s="83"/>
    </row>
    <row r="664" spans="1:9">
      <c r="A664" s="83"/>
      <c r="B664" s="83"/>
      <c r="C664" s="83"/>
      <c r="D664" s="83"/>
      <c r="E664" s="83"/>
      <c r="F664" s="83"/>
      <c r="G664" s="83"/>
      <c r="H664" s="83"/>
      <c r="I664" s="83"/>
    </row>
    <row r="665" spans="1:9">
      <c r="A665" s="83"/>
      <c r="B665" s="83"/>
      <c r="C665" s="83"/>
      <c r="D665" s="83"/>
      <c r="E665" s="83"/>
      <c r="F665" s="83"/>
      <c r="G665" s="83"/>
      <c r="H665" s="83"/>
      <c r="I665" s="83"/>
    </row>
    <row r="666" spans="1:9">
      <c r="A666" s="83"/>
      <c r="B666" s="83"/>
      <c r="C666" s="83"/>
      <c r="D666" s="83"/>
      <c r="E666" s="83"/>
      <c r="F666" s="83"/>
      <c r="G666" s="83"/>
      <c r="H666" s="83"/>
      <c r="I666" s="83"/>
    </row>
    <row r="667" spans="1:9">
      <c r="A667" s="83"/>
      <c r="B667" s="83"/>
      <c r="C667" s="83"/>
      <c r="D667" s="83"/>
      <c r="E667" s="83"/>
      <c r="F667" s="83"/>
      <c r="G667" s="83"/>
      <c r="H667" s="83"/>
      <c r="I667" s="83"/>
    </row>
    <row r="668" spans="1:9">
      <c r="A668" s="83"/>
      <c r="B668" s="83"/>
      <c r="C668" s="83"/>
      <c r="D668" s="83"/>
      <c r="E668" s="83"/>
      <c r="F668" s="83"/>
      <c r="G668" s="83"/>
      <c r="H668" s="83"/>
      <c r="I668" s="83"/>
    </row>
    <row r="669" spans="1:9">
      <c r="A669" s="83"/>
      <c r="B669" s="83"/>
      <c r="C669" s="83"/>
      <c r="D669" s="83"/>
      <c r="E669" s="83"/>
      <c r="F669" s="83"/>
      <c r="G669" s="83"/>
      <c r="H669" s="83"/>
      <c r="I669" s="83"/>
    </row>
    <row r="670" spans="1:9">
      <c r="A670" s="83"/>
      <c r="B670" s="83"/>
      <c r="C670" s="83"/>
      <c r="D670" s="83"/>
      <c r="E670" s="83"/>
      <c r="F670" s="83"/>
      <c r="G670" s="83"/>
      <c r="H670" s="83"/>
      <c r="I670" s="83"/>
    </row>
    <row r="671" spans="1:9">
      <c r="A671" s="83"/>
      <c r="B671" s="83"/>
      <c r="C671" s="83"/>
      <c r="D671" s="83"/>
      <c r="E671" s="83"/>
      <c r="F671" s="83"/>
      <c r="G671" s="83"/>
      <c r="H671" s="83"/>
      <c r="I671" s="83"/>
    </row>
    <row r="672" spans="1:9">
      <c r="A672" s="83"/>
      <c r="B672" s="83"/>
      <c r="C672" s="83"/>
      <c r="D672" s="83"/>
      <c r="E672" s="83"/>
      <c r="F672" s="83"/>
      <c r="G672" s="83"/>
      <c r="H672" s="83"/>
      <c r="I672" s="83"/>
    </row>
    <row r="673" spans="1:9">
      <c r="A673" s="83"/>
      <c r="B673" s="83"/>
      <c r="C673" s="83"/>
      <c r="D673" s="83"/>
      <c r="E673" s="83"/>
      <c r="F673" s="83"/>
      <c r="G673" s="83"/>
      <c r="H673" s="83"/>
      <c r="I673" s="83"/>
    </row>
    <row r="674" spans="1:9">
      <c r="A674" s="83"/>
      <c r="B674" s="83"/>
      <c r="C674" s="83"/>
      <c r="D674" s="83"/>
      <c r="E674" s="83"/>
      <c r="F674" s="83"/>
      <c r="G674" s="83"/>
      <c r="H674" s="83"/>
      <c r="I674" s="83"/>
    </row>
    <row r="675" spans="1:9">
      <c r="A675" s="83"/>
      <c r="B675" s="83"/>
      <c r="C675" s="83"/>
      <c r="D675" s="83"/>
      <c r="E675" s="83"/>
      <c r="F675" s="83"/>
      <c r="G675" s="83"/>
      <c r="H675" s="83"/>
      <c r="I675" s="83"/>
    </row>
    <row r="676" spans="1:9">
      <c r="A676" s="83"/>
      <c r="B676" s="83"/>
      <c r="C676" s="83"/>
      <c r="D676" s="83"/>
      <c r="E676" s="83"/>
      <c r="F676" s="83"/>
      <c r="G676" s="83"/>
      <c r="H676" s="83"/>
      <c r="I676" s="83"/>
    </row>
    <row r="677" spans="1:9">
      <c r="A677" s="83"/>
      <c r="B677" s="83"/>
      <c r="C677" s="83"/>
      <c r="D677" s="83"/>
      <c r="E677" s="83"/>
      <c r="F677" s="83"/>
      <c r="G677" s="83"/>
      <c r="H677" s="83"/>
      <c r="I677" s="83"/>
    </row>
    <row r="678" spans="1:9">
      <c r="A678" s="83"/>
      <c r="B678" s="83"/>
      <c r="C678" s="83"/>
      <c r="D678" s="83"/>
      <c r="E678" s="83"/>
      <c r="F678" s="83"/>
      <c r="G678" s="83"/>
      <c r="H678" s="83"/>
      <c r="I678" s="83"/>
    </row>
    <row r="679" spans="1:9">
      <c r="A679" s="83"/>
      <c r="B679" s="83"/>
      <c r="C679" s="83"/>
      <c r="D679" s="83"/>
      <c r="E679" s="83"/>
      <c r="F679" s="83"/>
      <c r="G679" s="83"/>
      <c r="H679" s="83"/>
      <c r="I679" s="83"/>
    </row>
    <row r="680" spans="1:9">
      <c r="A680" s="83"/>
      <c r="B680" s="83"/>
      <c r="C680" s="83"/>
      <c r="D680" s="83"/>
      <c r="E680" s="83"/>
      <c r="F680" s="83"/>
      <c r="G680" s="83"/>
      <c r="H680" s="83"/>
      <c r="I680" s="83"/>
    </row>
    <row r="681" spans="1:9">
      <c r="A681" s="83"/>
      <c r="B681" s="83"/>
      <c r="C681" s="83"/>
      <c r="D681" s="83"/>
      <c r="E681" s="83"/>
      <c r="F681" s="83"/>
      <c r="G681" s="83"/>
      <c r="H681" s="83"/>
      <c r="I681" s="83"/>
    </row>
    <row r="682" spans="1:9">
      <c r="A682" s="83"/>
      <c r="B682" s="83"/>
      <c r="C682" s="83"/>
      <c r="D682" s="83"/>
      <c r="E682" s="83"/>
      <c r="F682" s="83"/>
      <c r="G682" s="83"/>
      <c r="H682" s="83"/>
      <c r="I682" s="83"/>
    </row>
    <row r="683" spans="1:9">
      <c r="A683" s="83"/>
      <c r="B683" s="83"/>
      <c r="C683" s="83"/>
      <c r="D683" s="83"/>
      <c r="E683" s="83"/>
      <c r="F683" s="83"/>
      <c r="G683" s="83"/>
      <c r="H683" s="83"/>
      <c r="I683" s="83"/>
    </row>
    <row r="684" spans="1:9">
      <c r="A684" s="83"/>
      <c r="B684" s="83"/>
      <c r="C684" s="83"/>
      <c r="D684" s="83"/>
      <c r="E684" s="83"/>
      <c r="F684" s="83"/>
      <c r="G684" s="83"/>
      <c r="H684" s="83"/>
      <c r="I684" s="83"/>
    </row>
    <row r="685" spans="1:9">
      <c r="A685" s="83"/>
      <c r="B685" s="83"/>
      <c r="C685" s="83"/>
      <c r="D685" s="83"/>
      <c r="E685" s="83"/>
      <c r="F685" s="83"/>
      <c r="G685" s="83"/>
      <c r="H685" s="83"/>
      <c r="I685" s="83"/>
    </row>
    <row r="686" spans="1:9">
      <c r="A686" s="83"/>
      <c r="B686" s="83"/>
      <c r="C686" s="83"/>
      <c r="D686" s="83"/>
      <c r="E686" s="83"/>
      <c r="F686" s="83"/>
      <c r="G686" s="83"/>
      <c r="H686" s="83"/>
      <c r="I686" s="83"/>
    </row>
    <row r="687" spans="1:9">
      <c r="A687" s="83"/>
      <c r="B687" s="83"/>
      <c r="C687" s="83"/>
      <c r="D687" s="83"/>
      <c r="E687" s="83"/>
      <c r="F687" s="83"/>
      <c r="G687" s="83"/>
      <c r="H687" s="83"/>
      <c r="I687" s="83"/>
    </row>
    <row r="688" spans="1:9">
      <c r="A688" s="83"/>
      <c r="B688" s="83"/>
      <c r="C688" s="83"/>
      <c r="D688" s="83"/>
      <c r="E688" s="83"/>
      <c r="F688" s="83"/>
      <c r="G688" s="83"/>
      <c r="H688" s="83"/>
      <c r="I688" s="83"/>
    </row>
    <row r="689" spans="1:9">
      <c r="A689" s="83"/>
      <c r="B689" s="83"/>
      <c r="C689" s="83"/>
      <c r="D689" s="83"/>
      <c r="E689" s="83"/>
      <c r="F689" s="83"/>
      <c r="G689" s="83"/>
      <c r="H689" s="83"/>
      <c r="I689" s="83"/>
    </row>
    <row r="690" spans="1:9">
      <c r="A690" s="83"/>
      <c r="B690" s="83"/>
      <c r="C690" s="83"/>
      <c r="D690" s="83"/>
      <c r="E690" s="83"/>
      <c r="F690" s="83"/>
      <c r="G690" s="83"/>
      <c r="H690" s="83"/>
      <c r="I690" s="83"/>
    </row>
    <row r="691" spans="1:9">
      <c r="A691" s="83"/>
      <c r="B691" s="83"/>
      <c r="C691" s="83"/>
      <c r="D691" s="83"/>
      <c r="E691" s="83"/>
      <c r="F691" s="83"/>
      <c r="G691" s="83"/>
      <c r="H691" s="83"/>
      <c r="I691" s="83"/>
    </row>
    <row r="692" spans="1:9">
      <c r="A692" s="83"/>
      <c r="B692" s="83"/>
      <c r="C692" s="83"/>
      <c r="D692" s="83"/>
      <c r="E692" s="83"/>
      <c r="F692" s="83"/>
      <c r="G692" s="83"/>
      <c r="H692" s="83"/>
      <c r="I692" s="83"/>
    </row>
    <row r="693" spans="1:9">
      <c r="A693" s="83"/>
      <c r="B693" s="83"/>
      <c r="C693" s="83"/>
      <c r="D693" s="83"/>
      <c r="E693" s="83"/>
      <c r="F693" s="83"/>
      <c r="G693" s="83"/>
      <c r="H693" s="83"/>
      <c r="I693" s="83"/>
    </row>
    <row r="694" spans="1:9">
      <c r="A694" s="83"/>
      <c r="B694" s="83"/>
      <c r="C694" s="83"/>
      <c r="D694" s="83"/>
      <c r="E694" s="83"/>
      <c r="F694" s="83"/>
      <c r="G694" s="83"/>
      <c r="H694" s="83"/>
      <c r="I694" s="83"/>
    </row>
    <row r="695" spans="1:9">
      <c r="A695" s="83"/>
      <c r="B695" s="83"/>
      <c r="C695" s="83"/>
      <c r="D695" s="83"/>
      <c r="E695" s="83"/>
      <c r="F695" s="83"/>
      <c r="G695" s="83"/>
      <c r="H695" s="83"/>
      <c r="I695" s="83"/>
    </row>
    <row r="696" spans="1:9">
      <c r="A696" s="83"/>
      <c r="B696" s="83"/>
      <c r="C696" s="83"/>
      <c r="D696" s="83"/>
      <c r="E696" s="83"/>
      <c r="F696" s="83"/>
      <c r="G696" s="83"/>
      <c r="H696" s="83"/>
      <c r="I696" s="83"/>
    </row>
    <row r="697" spans="1:9">
      <c r="A697" s="83"/>
      <c r="B697" s="83"/>
      <c r="C697" s="83"/>
      <c r="D697" s="83"/>
      <c r="E697" s="83"/>
      <c r="F697" s="83"/>
      <c r="G697" s="83"/>
      <c r="H697" s="83"/>
      <c r="I697" s="83"/>
    </row>
    <row r="698" spans="1:9">
      <c r="A698" s="83"/>
      <c r="B698" s="83"/>
      <c r="C698" s="83"/>
      <c r="D698" s="83"/>
      <c r="E698" s="83"/>
      <c r="F698" s="83"/>
      <c r="G698" s="83"/>
      <c r="H698" s="83"/>
      <c r="I698" s="83"/>
    </row>
    <row r="699" spans="1:9">
      <c r="A699" s="83"/>
      <c r="B699" s="83"/>
      <c r="C699" s="83"/>
      <c r="D699" s="83"/>
      <c r="E699" s="83"/>
      <c r="F699" s="83"/>
      <c r="G699" s="83"/>
      <c r="H699" s="83"/>
      <c r="I699" s="83"/>
    </row>
    <row r="700" spans="1:9">
      <c r="A700" s="83"/>
      <c r="B700" s="83"/>
      <c r="C700" s="83"/>
      <c r="D700" s="83"/>
      <c r="E700" s="83"/>
      <c r="F700" s="83"/>
      <c r="G700" s="83"/>
      <c r="H700" s="83"/>
      <c r="I700" s="83"/>
    </row>
    <row r="701" spans="1:9">
      <c r="A701" s="83"/>
      <c r="B701" s="83"/>
      <c r="C701" s="83"/>
      <c r="D701" s="83"/>
      <c r="E701" s="83"/>
      <c r="F701" s="83"/>
      <c r="G701" s="83"/>
      <c r="H701" s="83"/>
      <c r="I701" s="83"/>
    </row>
    <row r="702" spans="1:9">
      <c r="A702" s="83"/>
      <c r="B702" s="83"/>
      <c r="C702" s="83"/>
      <c r="D702" s="83"/>
      <c r="E702" s="83"/>
      <c r="F702" s="83"/>
      <c r="G702" s="83"/>
      <c r="H702" s="83"/>
      <c r="I702" s="83"/>
    </row>
    <row r="703" spans="1:9">
      <c r="A703" s="84"/>
      <c r="B703" s="83"/>
      <c r="C703" s="83"/>
      <c r="D703" s="83"/>
      <c r="E703" s="83"/>
      <c r="F703" s="83"/>
      <c r="G703" s="83"/>
      <c r="H703" s="83"/>
      <c r="I703" s="83"/>
    </row>
    <row r="704" spans="1:9">
      <c r="A704" s="83"/>
      <c r="B704" s="83"/>
      <c r="C704" s="83"/>
      <c r="D704" s="83"/>
      <c r="E704" s="83"/>
      <c r="F704" s="83"/>
      <c r="G704" s="83"/>
      <c r="H704" s="83"/>
      <c r="I704" s="83"/>
    </row>
    <row r="705" spans="1:9">
      <c r="A705" s="83"/>
      <c r="B705" s="83"/>
      <c r="C705" s="83"/>
      <c r="D705" s="83"/>
      <c r="E705" s="83"/>
      <c r="F705" s="83"/>
      <c r="G705" s="83"/>
      <c r="H705" s="83"/>
      <c r="I705" s="83"/>
    </row>
    <row r="706" spans="1:9">
      <c r="A706" s="83"/>
      <c r="B706" s="83"/>
      <c r="C706" s="83"/>
      <c r="D706" s="83"/>
      <c r="E706" s="83"/>
      <c r="F706" s="83"/>
      <c r="G706" s="83"/>
      <c r="H706" s="83"/>
      <c r="I706" s="83"/>
    </row>
    <row r="707" spans="1:9">
      <c r="A707" s="83"/>
      <c r="B707" s="83"/>
      <c r="C707" s="83"/>
      <c r="D707" s="83"/>
      <c r="E707" s="83"/>
      <c r="F707" s="83"/>
      <c r="G707" s="83"/>
      <c r="H707" s="83"/>
      <c r="I707" s="83"/>
    </row>
    <row r="708" spans="1:9">
      <c r="A708" s="83"/>
      <c r="B708" s="83"/>
      <c r="C708" s="83"/>
      <c r="D708" s="83"/>
      <c r="E708" s="83"/>
      <c r="F708" s="83"/>
      <c r="G708" s="83"/>
      <c r="H708" s="83"/>
      <c r="I708" s="83"/>
    </row>
    <row r="709" spans="1:9">
      <c r="A709" s="83"/>
      <c r="B709" s="83"/>
      <c r="C709" s="83"/>
      <c r="D709" s="83"/>
      <c r="E709" s="83"/>
      <c r="F709" s="83"/>
      <c r="G709" s="83"/>
      <c r="H709" s="83"/>
      <c r="I709" s="83"/>
    </row>
    <row r="710" spans="1:9">
      <c r="A710" s="83"/>
      <c r="B710" s="83"/>
      <c r="C710" s="83"/>
      <c r="D710" s="83"/>
      <c r="E710" s="83"/>
      <c r="F710" s="83"/>
      <c r="G710" s="83"/>
      <c r="H710" s="83"/>
      <c r="I710" s="83"/>
    </row>
    <row r="711" spans="1:9">
      <c r="A711" s="83"/>
      <c r="B711" s="83"/>
      <c r="C711" s="83"/>
      <c r="D711" s="83"/>
      <c r="E711" s="83"/>
      <c r="F711" s="83"/>
      <c r="G711" s="83"/>
      <c r="H711" s="83"/>
      <c r="I711" s="83"/>
    </row>
    <row r="712" spans="1:9">
      <c r="A712" s="83"/>
      <c r="B712" s="83"/>
      <c r="C712" s="83"/>
      <c r="D712" s="83"/>
      <c r="E712" s="83"/>
      <c r="F712" s="83"/>
      <c r="G712" s="83"/>
      <c r="H712" s="83"/>
      <c r="I712" s="83"/>
    </row>
    <row r="713" spans="1:9">
      <c r="A713" s="83"/>
      <c r="B713" s="83"/>
      <c r="C713" s="83"/>
      <c r="D713" s="83"/>
      <c r="E713" s="83"/>
      <c r="F713" s="83"/>
      <c r="G713" s="83"/>
      <c r="H713" s="83"/>
      <c r="I713" s="83"/>
    </row>
    <row r="714" spans="1:9">
      <c r="A714" s="83"/>
      <c r="B714" s="83"/>
      <c r="C714" s="83"/>
      <c r="D714" s="83"/>
      <c r="E714" s="83"/>
      <c r="F714" s="83"/>
      <c r="G714" s="83"/>
      <c r="H714" s="83"/>
      <c r="I714" s="83"/>
    </row>
    <row r="715" spans="1:9">
      <c r="A715" s="83"/>
      <c r="B715" s="83"/>
      <c r="C715" s="83"/>
      <c r="D715" s="83"/>
      <c r="E715" s="83"/>
      <c r="F715" s="83"/>
      <c r="G715" s="83"/>
      <c r="H715" s="83"/>
      <c r="I715" s="83"/>
    </row>
    <row r="716" spans="1:9">
      <c r="A716" s="83"/>
      <c r="B716" s="83"/>
      <c r="C716" s="83"/>
      <c r="D716" s="83"/>
      <c r="E716" s="83"/>
      <c r="F716" s="83"/>
      <c r="G716" s="83"/>
      <c r="H716" s="83"/>
      <c r="I716" s="83"/>
    </row>
    <row r="717" spans="1:9">
      <c r="A717" s="83"/>
      <c r="B717" s="83"/>
      <c r="C717" s="83"/>
      <c r="D717" s="83"/>
      <c r="E717" s="83"/>
      <c r="F717" s="83"/>
      <c r="G717" s="83"/>
      <c r="H717" s="83"/>
      <c r="I717" s="83"/>
    </row>
    <row r="718" spans="1:9">
      <c r="A718" s="83"/>
      <c r="B718" s="83"/>
      <c r="C718" s="83"/>
      <c r="D718" s="83"/>
      <c r="E718" s="83"/>
      <c r="F718" s="83"/>
      <c r="G718" s="83"/>
      <c r="H718" s="83"/>
      <c r="I718" s="83"/>
    </row>
    <row r="719" spans="1:9">
      <c r="A719" s="83"/>
      <c r="B719" s="83"/>
      <c r="C719" s="83"/>
      <c r="D719" s="83"/>
      <c r="E719" s="83"/>
      <c r="F719" s="83"/>
      <c r="G719" s="83"/>
      <c r="H719" s="83"/>
      <c r="I719" s="83"/>
    </row>
    <row r="720" spans="1:9">
      <c r="A720" s="83"/>
      <c r="B720" s="83"/>
      <c r="C720" s="83"/>
      <c r="D720" s="83"/>
      <c r="E720" s="83"/>
      <c r="F720" s="83"/>
      <c r="G720" s="83"/>
      <c r="H720" s="83"/>
      <c r="I720" s="83"/>
    </row>
    <row r="721" spans="1:9">
      <c r="A721" s="83"/>
      <c r="B721" s="83"/>
      <c r="C721" s="83"/>
      <c r="D721" s="83"/>
      <c r="E721" s="83"/>
      <c r="F721" s="83"/>
      <c r="G721" s="83"/>
      <c r="H721" s="83"/>
      <c r="I721" s="83"/>
    </row>
    <row r="722" spans="1:9">
      <c r="A722" s="83"/>
      <c r="B722" s="83"/>
      <c r="C722" s="83"/>
      <c r="D722" s="83"/>
      <c r="E722" s="83"/>
      <c r="F722" s="83"/>
      <c r="G722" s="83"/>
      <c r="H722" s="83"/>
      <c r="I722" s="83"/>
    </row>
    <row r="723" spans="1:9">
      <c r="A723" s="83"/>
      <c r="B723" s="83"/>
      <c r="C723" s="83"/>
      <c r="D723" s="83"/>
      <c r="E723" s="83"/>
      <c r="F723" s="83"/>
      <c r="G723" s="83"/>
      <c r="H723" s="83"/>
      <c r="I723" s="83"/>
    </row>
    <row r="724" spans="1:9">
      <c r="A724" s="83"/>
      <c r="B724" s="83"/>
      <c r="C724" s="83"/>
      <c r="D724" s="83"/>
      <c r="E724" s="83"/>
      <c r="F724" s="83"/>
      <c r="G724" s="83"/>
      <c r="H724" s="83"/>
      <c r="I724" s="83"/>
    </row>
    <row r="725" spans="1:9">
      <c r="A725" s="83"/>
      <c r="B725" s="83"/>
      <c r="C725" s="83"/>
      <c r="D725" s="83"/>
      <c r="E725" s="83"/>
      <c r="F725" s="83"/>
      <c r="G725" s="83"/>
      <c r="H725" s="83"/>
      <c r="I725" s="83"/>
    </row>
    <row r="726" spans="1:9">
      <c r="A726" s="83"/>
      <c r="B726" s="83"/>
      <c r="C726" s="83"/>
      <c r="D726" s="83"/>
      <c r="E726" s="83"/>
      <c r="F726" s="83"/>
      <c r="G726" s="83"/>
      <c r="H726" s="83"/>
      <c r="I726" s="83"/>
    </row>
    <row r="727" spans="1:9">
      <c r="A727" s="83"/>
      <c r="B727" s="83"/>
      <c r="C727" s="83"/>
      <c r="D727" s="83"/>
      <c r="E727" s="83"/>
      <c r="F727" s="83"/>
      <c r="G727" s="83"/>
      <c r="H727" s="83"/>
      <c r="I727" s="83"/>
    </row>
    <row r="728" spans="1:9">
      <c r="A728" s="83"/>
      <c r="B728" s="83"/>
      <c r="C728" s="83"/>
      <c r="D728" s="83"/>
      <c r="E728" s="83"/>
      <c r="F728" s="83"/>
      <c r="G728" s="83"/>
      <c r="H728" s="83"/>
      <c r="I728" s="83"/>
    </row>
    <row r="729" spans="1:9">
      <c r="A729" s="83"/>
      <c r="B729" s="83"/>
      <c r="C729" s="83"/>
      <c r="D729" s="83"/>
      <c r="E729" s="83"/>
      <c r="F729" s="83"/>
      <c r="G729" s="83"/>
      <c r="H729" s="83"/>
      <c r="I729" s="83"/>
    </row>
    <row r="730" spans="1:9">
      <c r="A730" s="83"/>
      <c r="B730" s="83"/>
      <c r="C730" s="83"/>
      <c r="D730" s="83"/>
      <c r="E730" s="83"/>
      <c r="F730" s="83"/>
      <c r="G730" s="83"/>
      <c r="H730" s="83"/>
      <c r="I730" s="83"/>
    </row>
    <row r="731" spans="1:9">
      <c r="A731" s="83"/>
      <c r="B731" s="83"/>
      <c r="C731" s="83"/>
      <c r="D731" s="83"/>
      <c r="E731" s="83"/>
      <c r="F731" s="83"/>
      <c r="G731" s="83"/>
      <c r="H731" s="83"/>
      <c r="I731" s="83"/>
    </row>
    <row r="732" spans="1:9">
      <c r="A732" s="84"/>
      <c r="B732" s="83"/>
      <c r="C732" s="83"/>
      <c r="D732" s="83"/>
      <c r="E732" s="83"/>
      <c r="F732" s="83"/>
      <c r="G732" s="83"/>
      <c r="H732" s="83"/>
      <c r="I732" s="83"/>
    </row>
    <row r="733" spans="1:9">
      <c r="A733" s="83"/>
      <c r="B733" s="83"/>
      <c r="C733" s="83"/>
      <c r="D733" s="83"/>
      <c r="E733" s="83"/>
      <c r="F733" s="83"/>
      <c r="G733" s="83"/>
      <c r="H733" s="83"/>
      <c r="I733" s="83"/>
    </row>
    <row r="734" spans="1:9">
      <c r="A734" s="83"/>
      <c r="B734" s="83"/>
      <c r="C734" s="83"/>
      <c r="D734" s="83"/>
      <c r="E734" s="83"/>
      <c r="F734" s="83"/>
      <c r="G734" s="83"/>
      <c r="H734" s="83"/>
      <c r="I734" s="83"/>
    </row>
    <row r="735" spans="1:9">
      <c r="A735" s="83"/>
      <c r="B735" s="83"/>
      <c r="C735" s="83"/>
      <c r="D735" s="83"/>
      <c r="E735" s="83"/>
      <c r="F735" s="83"/>
      <c r="G735" s="83"/>
      <c r="H735" s="83"/>
      <c r="I735" s="83"/>
    </row>
    <row r="736" spans="1:9">
      <c r="A736" s="83"/>
      <c r="B736" s="83"/>
      <c r="C736" s="83"/>
      <c r="D736" s="83"/>
      <c r="E736" s="83"/>
      <c r="F736" s="83"/>
      <c r="G736" s="83"/>
      <c r="H736" s="83"/>
      <c r="I736" s="83"/>
    </row>
    <row r="737" spans="1:9">
      <c r="A737" s="83"/>
      <c r="B737" s="83"/>
      <c r="C737" s="83"/>
      <c r="D737" s="83"/>
      <c r="E737" s="83"/>
      <c r="F737" s="83"/>
      <c r="G737" s="83"/>
      <c r="H737" s="83"/>
      <c r="I737" s="83"/>
    </row>
    <row r="738" spans="1:9">
      <c r="A738" s="83"/>
      <c r="B738" s="83"/>
      <c r="C738" s="83"/>
      <c r="D738" s="83"/>
      <c r="E738" s="83"/>
      <c r="F738" s="83"/>
      <c r="G738" s="83"/>
      <c r="H738" s="83"/>
      <c r="I738" s="83"/>
    </row>
    <row r="739" spans="1:9">
      <c r="A739" s="83"/>
      <c r="B739" s="83"/>
      <c r="C739" s="83"/>
      <c r="D739" s="83"/>
      <c r="E739" s="83"/>
      <c r="F739" s="83"/>
      <c r="G739" s="83"/>
      <c r="H739" s="83"/>
      <c r="I739" s="83"/>
    </row>
    <row r="740" spans="1:9">
      <c r="A740" s="83"/>
      <c r="B740" s="83"/>
      <c r="C740" s="83"/>
      <c r="D740" s="83"/>
      <c r="E740" s="83"/>
      <c r="F740" s="83"/>
      <c r="G740" s="83"/>
      <c r="H740" s="83"/>
      <c r="I740" s="83"/>
    </row>
    <row r="741" spans="1:9">
      <c r="A741" s="83"/>
      <c r="B741" s="83"/>
      <c r="C741" s="83"/>
      <c r="D741" s="83"/>
      <c r="E741" s="83"/>
      <c r="F741" s="83"/>
      <c r="G741" s="83"/>
      <c r="H741" s="83"/>
      <c r="I741" s="83"/>
    </row>
    <row r="742" spans="1:9">
      <c r="A742" s="83"/>
      <c r="B742" s="83"/>
      <c r="C742" s="83"/>
      <c r="D742" s="83"/>
      <c r="E742" s="83"/>
      <c r="F742" s="83"/>
      <c r="G742" s="83"/>
      <c r="H742" s="83"/>
      <c r="I742" s="83"/>
    </row>
    <row r="743" spans="1:9">
      <c r="A743" s="83"/>
      <c r="B743" s="83"/>
      <c r="C743" s="83"/>
      <c r="D743" s="83"/>
      <c r="E743" s="83"/>
      <c r="F743" s="83"/>
      <c r="G743" s="83"/>
      <c r="H743" s="83"/>
      <c r="I743" s="83"/>
    </row>
    <row r="744" spans="1:9">
      <c r="A744" s="83"/>
      <c r="B744" s="83"/>
      <c r="C744" s="83"/>
      <c r="D744" s="83"/>
      <c r="E744" s="83"/>
      <c r="F744" s="83"/>
      <c r="G744" s="83"/>
      <c r="H744" s="83"/>
      <c r="I744" s="83"/>
    </row>
    <row r="745" spans="1:9">
      <c r="A745" s="83"/>
      <c r="B745" s="83"/>
      <c r="C745" s="83"/>
      <c r="D745" s="83"/>
      <c r="E745" s="83"/>
      <c r="F745" s="83"/>
      <c r="G745" s="83"/>
      <c r="H745" s="83"/>
      <c r="I745" s="83"/>
    </row>
    <row r="746" spans="1:9">
      <c r="A746" s="83"/>
      <c r="B746" s="83"/>
      <c r="C746" s="83"/>
      <c r="D746" s="83"/>
      <c r="E746" s="83"/>
      <c r="F746" s="83"/>
      <c r="G746" s="83"/>
      <c r="H746" s="83"/>
      <c r="I746" s="83"/>
    </row>
    <row r="747" spans="1:9">
      <c r="A747" s="83"/>
      <c r="B747" s="83"/>
      <c r="C747" s="83"/>
      <c r="D747" s="83"/>
      <c r="E747" s="83"/>
      <c r="F747" s="83"/>
      <c r="G747" s="83"/>
      <c r="H747" s="83"/>
      <c r="I747" s="83"/>
    </row>
    <row r="748" spans="1:9">
      <c r="A748" s="83"/>
      <c r="B748" s="83"/>
      <c r="C748" s="83"/>
      <c r="D748" s="83"/>
      <c r="E748" s="83"/>
      <c r="F748" s="83"/>
      <c r="G748" s="83"/>
      <c r="H748" s="83"/>
      <c r="I748" s="83"/>
    </row>
    <row r="749" spans="1:9">
      <c r="A749" s="83"/>
      <c r="B749" s="83"/>
      <c r="C749" s="83"/>
      <c r="D749" s="83"/>
      <c r="E749" s="83"/>
      <c r="F749" s="83"/>
      <c r="G749" s="83"/>
      <c r="H749" s="83"/>
      <c r="I749" s="83"/>
    </row>
    <row r="750" spans="1:9">
      <c r="A750" s="83"/>
      <c r="B750" s="83"/>
      <c r="C750" s="83"/>
      <c r="D750" s="83"/>
      <c r="E750" s="83"/>
      <c r="F750" s="83"/>
      <c r="G750" s="83"/>
      <c r="H750" s="83"/>
      <c r="I750" s="83"/>
    </row>
    <row r="751" spans="1:9">
      <c r="A751" s="83"/>
      <c r="B751" s="83"/>
      <c r="C751" s="83"/>
      <c r="D751" s="83"/>
      <c r="E751" s="83"/>
      <c r="F751" s="83"/>
      <c r="G751" s="83"/>
      <c r="H751" s="83"/>
      <c r="I751" s="83"/>
    </row>
    <row r="752" spans="1:9">
      <c r="A752" s="83"/>
      <c r="B752" s="83"/>
      <c r="C752" s="83"/>
      <c r="D752" s="83"/>
      <c r="E752" s="83"/>
      <c r="F752" s="83"/>
      <c r="G752" s="83"/>
      <c r="H752" s="83"/>
      <c r="I752" s="83"/>
    </row>
    <row r="753" spans="1:9">
      <c r="A753" s="83"/>
      <c r="B753" s="83"/>
      <c r="C753" s="83"/>
      <c r="D753" s="83"/>
      <c r="E753" s="83"/>
      <c r="F753" s="83"/>
      <c r="G753" s="83"/>
      <c r="H753" s="83"/>
      <c r="I753" s="83"/>
    </row>
    <row r="754" spans="1:9">
      <c r="A754" s="83"/>
      <c r="B754" s="83"/>
      <c r="C754" s="83"/>
      <c r="D754" s="83"/>
      <c r="E754" s="83"/>
      <c r="F754" s="83"/>
      <c r="G754" s="83"/>
      <c r="H754" s="83"/>
      <c r="I754" s="83"/>
    </row>
    <row r="755" spans="1:9">
      <c r="A755" s="83"/>
      <c r="B755" s="83"/>
      <c r="C755" s="83"/>
      <c r="D755" s="83"/>
      <c r="E755" s="83"/>
      <c r="F755" s="83"/>
      <c r="G755" s="83"/>
      <c r="H755" s="83"/>
      <c r="I755" s="83"/>
    </row>
    <row r="756" spans="1:9">
      <c r="A756" s="83"/>
      <c r="B756" s="83"/>
      <c r="C756" s="83"/>
      <c r="D756" s="83"/>
      <c r="E756" s="83"/>
      <c r="F756" s="83"/>
      <c r="G756" s="83"/>
      <c r="H756" s="83"/>
      <c r="I756" s="83"/>
    </row>
    <row r="757" spans="1:9">
      <c r="A757" s="83"/>
      <c r="B757" s="83"/>
      <c r="C757" s="83"/>
      <c r="D757" s="83"/>
      <c r="E757" s="83"/>
      <c r="F757" s="83"/>
      <c r="G757" s="83"/>
      <c r="H757" s="83"/>
      <c r="I757" s="83"/>
    </row>
    <row r="758" spans="1:9">
      <c r="A758" s="83"/>
      <c r="B758" s="83"/>
      <c r="C758" s="83"/>
      <c r="D758" s="83"/>
      <c r="E758" s="83"/>
      <c r="F758" s="83"/>
      <c r="G758" s="83"/>
      <c r="H758" s="83"/>
      <c r="I758" s="83"/>
    </row>
    <row r="759" spans="1:9">
      <c r="A759" s="83"/>
      <c r="B759" s="83"/>
      <c r="C759" s="83"/>
      <c r="D759" s="83"/>
      <c r="E759" s="83"/>
      <c r="F759" s="83"/>
      <c r="G759" s="83"/>
      <c r="H759" s="83"/>
      <c r="I759" s="83"/>
    </row>
    <row r="760" spans="1:9">
      <c r="A760" s="83"/>
      <c r="B760" s="83"/>
      <c r="C760" s="83"/>
      <c r="D760" s="83"/>
      <c r="E760" s="83"/>
      <c r="F760" s="83"/>
      <c r="G760" s="83"/>
      <c r="H760" s="83"/>
      <c r="I760" s="83"/>
    </row>
    <row r="761" spans="1:9">
      <c r="A761" s="83"/>
      <c r="B761" s="83"/>
      <c r="C761" s="83"/>
      <c r="D761" s="83"/>
      <c r="E761" s="83"/>
      <c r="F761" s="83"/>
      <c r="G761" s="83"/>
      <c r="H761" s="83"/>
      <c r="I761" s="83"/>
    </row>
    <row r="762" spans="1:9">
      <c r="A762" s="83"/>
      <c r="B762" s="83"/>
      <c r="C762" s="83"/>
      <c r="D762" s="83"/>
      <c r="E762" s="83"/>
      <c r="F762" s="83"/>
      <c r="G762" s="83"/>
      <c r="H762" s="83"/>
      <c r="I762" s="83"/>
    </row>
    <row r="763" spans="1:9">
      <c r="A763" s="83"/>
      <c r="B763" s="83"/>
      <c r="C763" s="83"/>
      <c r="D763" s="83"/>
      <c r="E763" s="83"/>
      <c r="F763" s="83"/>
      <c r="G763" s="83"/>
      <c r="H763" s="83"/>
      <c r="I763" s="83"/>
    </row>
    <row r="764" spans="1:9">
      <c r="A764" s="83"/>
      <c r="B764" s="83"/>
      <c r="C764" s="83"/>
      <c r="D764" s="83"/>
      <c r="E764" s="83"/>
      <c r="F764" s="83"/>
      <c r="G764" s="83"/>
      <c r="H764" s="83"/>
      <c r="I764" s="83"/>
    </row>
    <row r="765" spans="1:9">
      <c r="A765" s="83"/>
      <c r="B765" s="83"/>
      <c r="C765" s="83"/>
      <c r="D765" s="83"/>
      <c r="E765" s="83"/>
      <c r="F765" s="83"/>
      <c r="G765" s="83"/>
      <c r="H765" s="83"/>
      <c r="I765" s="83"/>
    </row>
    <row r="766" spans="1:9">
      <c r="A766" s="83"/>
      <c r="B766" s="83"/>
      <c r="C766" s="83"/>
      <c r="D766" s="83"/>
      <c r="E766" s="83"/>
      <c r="F766" s="83"/>
      <c r="G766" s="83"/>
      <c r="H766" s="83"/>
      <c r="I766" s="83"/>
    </row>
    <row r="767" spans="1:9">
      <c r="A767" s="83"/>
      <c r="B767" s="83"/>
      <c r="C767" s="83"/>
      <c r="D767" s="83"/>
      <c r="E767" s="83"/>
      <c r="F767" s="83"/>
      <c r="G767" s="83"/>
      <c r="H767" s="83"/>
      <c r="I767" s="83"/>
    </row>
    <row r="768" spans="1:9">
      <c r="A768" s="83"/>
      <c r="B768" s="83"/>
      <c r="C768" s="83"/>
      <c r="D768" s="83"/>
      <c r="E768" s="83"/>
      <c r="F768" s="83"/>
      <c r="G768" s="83"/>
      <c r="H768" s="83"/>
      <c r="I768" s="83"/>
    </row>
    <row r="769" spans="1:9">
      <c r="A769" s="83"/>
      <c r="B769" s="83"/>
      <c r="C769" s="83"/>
      <c r="D769" s="83"/>
      <c r="E769" s="83"/>
      <c r="F769" s="83"/>
      <c r="G769" s="83"/>
      <c r="H769" s="83"/>
      <c r="I769" s="83"/>
    </row>
    <row r="770" spans="1:9">
      <c r="A770" s="83"/>
      <c r="B770" s="83"/>
      <c r="C770" s="83"/>
      <c r="D770" s="83"/>
      <c r="E770" s="83"/>
      <c r="F770" s="83"/>
      <c r="G770" s="83"/>
      <c r="H770" s="83"/>
      <c r="I770" s="83"/>
    </row>
    <row r="771" spans="1:9">
      <c r="A771" s="83"/>
      <c r="B771" s="83"/>
      <c r="C771" s="83"/>
      <c r="D771" s="83"/>
      <c r="E771" s="83"/>
      <c r="F771" s="83"/>
      <c r="G771" s="83"/>
      <c r="H771" s="83"/>
      <c r="I771" s="83"/>
    </row>
    <row r="772" spans="1:9">
      <c r="A772" s="83"/>
      <c r="B772" s="83"/>
      <c r="C772" s="83"/>
      <c r="D772" s="83"/>
      <c r="E772" s="83"/>
      <c r="F772" s="83"/>
      <c r="G772" s="83"/>
      <c r="H772" s="83"/>
      <c r="I772" s="83"/>
    </row>
    <row r="773" spans="1:9">
      <c r="A773" s="83"/>
      <c r="B773" s="83"/>
      <c r="C773" s="83"/>
      <c r="D773" s="83"/>
      <c r="E773" s="83"/>
      <c r="F773" s="83"/>
      <c r="G773" s="83"/>
      <c r="H773" s="83"/>
      <c r="I773" s="83"/>
    </row>
    <row r="774" spans="1:9">
      <c r="A774" s="83"/>
      <c r="B774" s="83"/>
      <c r="C774" s="83"/>
      <c r="D774" s="83"/>
      <c r="E774" s="83"/>
      <c r="F774" s="83"/>
      <c r="G774" s="83"/>
      <c r="H774" s="83"/>
      <c r="I774" s="83"/>
    </row>
    <row r="775" spans="1:9">
      <c r="A775" s="83"/>
      <c r="B775" s="83"/>
      <c r="C775" s="83"/>
      <c r="D775" s="83"/>
      <c r="E775" s="83"/>
      <c r="F775" s="83"/>
      <c r="G775" s="83"/>
      <c r="H775" s="83"/>
      <c r="I775" s="83"/>
    </row>
    <row r="776" spans="1:9">
      <c r="A776" s="83"/>
      <c r="B776" s="83"/>
      <c r="C776" s="83"/>
      <c r="D776" s="83"/>
      <c r="E776" s="83"/>
      <c r="F776" s="83"/>
      <c r="G776" s="83"/>
      <c r="H776" s="83"/>
      <c r="I776" s="83"/>
    </row>
    <row r="777" spans="1:9">
      <c r="A777" s="83"/>
      <c r="B777" s="83"/>
      <c r="C777" s="83"/>
      <c r="D777" s="83"/>
      <c r="E777" s="83"/>
      <c r="F777" s="83"/>
      <c r="G777" s="83"/>
      <c r="H777" s="83"/>
      <c r="I777" s="83"/>
    </row>
    <row r="778" spans="1:9">
      <c r="A778" s="83"/>
      <c r="B778" s="83"/>
      <c r="C778" s="83"/>
      <c r="D778" s="83"/>
      <c r="E778" s="83"/>
      <c r="F778" s="83"/>
      <c r="G778" s="83"/>
      <c r="H778" s="83"/>
      <c r="I778" s="83"/>
    </row>
    <row r="779" spans="1:9">
      <c r="A779" s="83"/>
      <c r="B779" s="83"/>
      <c r="C779" s="83"/>
      <c r="D779" s="83"/>
      <c r="E779" s="83"/>
      <c r="F779" s="83"/>
      <c r="G779" s="83"/>
      <c r="H779" s="83"/>
      <c r="I779" s="83"/>
    </row>
    <row r="780" spans="1:9">
      <c r="A780" s="83"/>
      <c r="B780" s="83"/>
      <c r="C780" s="83"/>
      <c r="D780" s="83"/>
      <c r="E780" s="83"/>
      <c r="F780" s="83"/>
      <c r="G780" s="83"/>
      <c r="H780" s="83"/>
      <c r="I780" s="83"/>
    </row>
    <row r="781" spans="1:9">
      <c r="A781" s="84"/>
      <c r="B781" s="83"/>
      <c r="C781" s="83"/>
      <c r="D781" s="83"/>
      <c r="E781" s="83"/>
      <c r="F781" s="83"/>
      <c r="G781" s="83"/>
      <c r="H781" s="83"/>
      <c r="I781" s="83"/>
    </row>
    <row r="782" spans="1:9">
      <c r="A782" s="83"/>
      <c r="B782" s="83"/>
      <c r="C782" s="83"/>
      <c r="D782" s="83"/>
      <c r="E782" s="83"/>
      <c r="F782" s="83"/>
      <c r="G782" s="83"/>
      <c r="H782" s="83"/>
      <c r="I782" s="83"/>
    </row>
    <row r="783" spans="1:9">
      <c r="A783" s="83"/>
      <c r="B783" s="83"/>
      <c r="C783" s="83"/>
      <c r="D783" s="83"/>
      <c r="E783" s="83"/>
      <c r="F783" s="83"/>
      <c r="G783" s="83"/>
      <c r="H783" s="83"/>
      <c r="I783" s="83"/>
    </row>
    <row r="784" spans="1:9">
      <c r="A784" s="83"/>
      <c r="B784" s="83"/>
      <c r="C784" s="83"/>
      <c r="D784" s="83"/>
      <c r="E784" s="83"/>
      <c r="F784" s="83"/>
      <c r="G784" s="83"/>
      <c r="H784" s="83"/>
      <c r="I784" s="83"/>
    </row>
    <row r="785" spans="1:11">
      <c r="A785" s="83"/>
      <c r="B785" s="83"/>
      <c r="C785" s="83"/>
      <c r="D785" s="83"/>
      <c r="E785" s="83"/>
      <c r="F785" s="83"/>
      <c r="G785" s="83"/>
      <c r="H785" s="83"/>
      <c r="I785" s="83"/>
    </row>
    <row r="786" spans="1:11">
      <c r="A786" s="83"/>
      <c r="B786" s="83"/>
      <c r="C786" s="83"/>
      <c r="D786" s="83"/>
      <c r="E786" s="83"/>
      <c r="F786" s="83"/>
      <c r="G786" s="83"/>
      <c r="H786" s="83"/>
      <c r="I786" s="83"/>
    </row>
    <row r="787" spans="1:11">
      <c r="A787" s="83"/>
      <c r="B787" s="83"/>
      <c r="C787" s="83"/>
      <c r="D787" s="83"/>
      <c r="E787" s="83"/>
      <c r="F787" s="83"/>
      <c r="G787" s="83"/>
      <c r="H787" s="83"/>
      <c r="I787" s="83"/>
    </row>
    <row r="788" spans="1:11">
      <c r="A788" s="83"/>
      <c r="B788" s="83"/>
      <c r="C788" s="83"/>
      <c r="D788" s="83"/>
      <c r="E788" s="83"/>
      <c r="F788" s="83"/>
      <c r="G788" s="83"/>
      <c r="H788" s="83"/>
      <c r="I788" s="83"/>
    </row>
    <row r="789" spans="1:11">
      <c r="A789" s="83"/>
      <c r="B789" s="83"/>
      <c r="C789" s="83"/>
      <c r="D789" s="83"/>
      <c r="E789" s="83"/>
      <c r="F789" s="83"/>
      <c r="G789" s="83"/>
      <c r="H789" s="83"/>
      <c r="I789" s="83"/>
    </row>
    <row r="790" spans="1:11">
      <c r="A790" s="83"/>
      <c r="B790" s="83"/>
      <c r="C790" s="83"/>
      <c r="D790" s="83"/>
      <c r="E790" s="83"/>
      <c r="F790" s="83"/>
      <c r="G790" s="83"/>
      <c r="H790" s="83"/>
      <c r="I790" s="83"/>
    </row>
    <row r="791" spans="1:11">
      <c r="A791" s="83"/>
      <c r="B791" s="83"/>
      <c r="C791" s="83"/>
      <c r="D791" s="83"/>
      <c r="E791" s="83"/>
      <c r="F791" s="83"/>
      <c r="G791" s="83"/>
      <c r="H791" s="83"/>
      <c r="I791" s="83"/>
    </row>
    <row r="792" spans="1:11">
      <c r="A792" s="83"/>
      <c r="B792" s="83"/>
      <c r="C792" s="83"/>
      <c r="D792" s="83"/>
      <c r="E792" s="83"/>
      <c r="F792" s="83"/>
      <c r="G792" s="83"/>
      <c r="H792" s="83"/>
      <c r="I792" s="83"/>
    </row>
    <row r="793" spans="1:11">
      <c r="A793" s="83"/>
      <c r="B793" s="83"/>
      <c r="C793" s="83"/>
      <c r="D793" s="83"/>
      <c r="E793" s="83"/>
      <c r="F793" s="83"/>
      <c r="G793" s="83"/>
      <c r="H793" s="83"/>
      <c r="I793" s="83"/>
    </row>
    <row r="794" spans="1:11">
      <c r="A794" s="83"/>
      <c r="B794" s="83"/>
      <c r="C794" s="83"/>
      <c r="D794" s="83"/>
      <c r="E794" s="83"/>
      <c r="F794" s="83"/>
      <c r="G794" s="83"/>
      <c r="H794" s="83"/>
      <c r="I794" s="83"/>
    </row>
    <row r="795" spans="1:11">
      <c r="A795" s="83"/>
      <c r="B795" s="83"/>
      <c r="C795" s="83"/>
      <c r="D795" s="83"/>
      <c r="E795" s="83"/>
      <c r="F795" s="83"/>
      <c r="G795" s="83"/>
      <c r="H795" s="83"/>
      <c r="I795" s="83"/>
    </row>
    <row r="796" spans="1:11">
      <c r="A796" s="83"/>
      <c r="B796" s="83"/>
      <c r="C796" s="83"/>
      <c r="D796" s="83"/>
      <c r="E796" s="83"/>
      <c r="F796" s="83"/>
      <c r="G796" s="83"/>
      <c r="H796" s="83"/>
      <c r="I796" s="83"/>
    </row>
    <row r="797" spans="1:11">
      <c r="A797" s="83"/>
      <c r="B797" s="83"/>
      <c r="C797" s="83"/>
      <c r="D797" s="83"/>
      <c r="E797" s="83"/>
      <c r="F797" s="83"/>
      <c r="G797" s="83"/>
      <c r="H797" s="83"/>
      <c r="I797" s="83"/>
    </row>
    <row r="799" spans="1:11">
      <c r="B799" s="83"/>
      <c r="C799" s="83"/>
      <c r="D799" s="83"/>
      <c r="E799" s="83"/>
      <c r="F799" s="83"/>
      <c r="G799" s="83"/>
      <c r="H799" s="83"/>
      <c r="I799" s="83"/>
      <c r="J799" s="83"/>
      <c r="K799" s="83"/>
    </row>
    <row r="800" spans="1:11">
      <c r="A800" s="83"/>
      <c r="B800" s="83"/>
      <c r="C800" s="83"/>
      <c r="D800" s="83"/>
      <c r="E800" s="83"/>
      <c r="F800" s="83"/>
      <c r="G800" s="83"/>
      <c r="H800" s="83"/>
      <c r="I800" s="84"/>
      <c r="J800" s="83"/>
      <c r="K800" s="83"/>
    </row>
    <row r="801" spans="1:11">
      <c r="A801" s="83"/>
      <c r="B801" s="83"/>
      <c r="C801" s="83"/>
      <c r="D801" s="83"/>
      <c r="E801" s="83"/>
      <c r="F801" s="83"/>
      <c r="G801" s="83"/>
      <c r="H801" s="83"/>
      <c r="I801" s="83"/>
      <c r="J801" s="83"/>
      <c r="K801" s="83"/>
    </row>
    <row r="802" spans="1:11">
      <c r="A802" s="83"/>
      <c r="B802" s="83"/>
      <c r="C802" s="83"/>
      <c r="D802" s="83"/>
      <c r="E802" s="83"/>
      <c r="F802" s="83"/>
      <c r="G802" s="83"/>
      <c r="H802" s="83"/>
      <c r="I802" s="83"/>
      <c r="J802" s="83"/>
      <c r="K802" s="83"/>
    </row>
    <row r="803" spans="1:11">
      <c r="A803" s="83"/>
      <c r="B803" s="83"/>
      <c r="C803" s="83"/>
      <c r="D803" s="83"/>
      <c r="E803" s="83"/>
      <c r="F803" s="83"/>
      <c r="G803" s="83"/>
      <c r="H803" s="83"/>
      <c r="I803" s="83"/>
      <c r="J803" s="83"/>
      <c r="K803" s="83"/>
    </row>
    <row r="804" spans="1:11">
      <c r="A804" s="83"/>
      <c r="B804" s="83"/>
      <c r="C804" s="83"/>
      <c r="D804" s="83"/>
      <c r="E804" s="83"/>
      <c r="F804" s="83"/>
      <c r="G804" s="83"/>
      <c r="H804" s="83"/>
      <c r="I804" s="83"/>
      <c r="J804" s="83"/>
      <c r="K804" s="83"/>
    </row>
    <row r="805" spans="1:11">
      <c r="A805" s="83"/>
      <c r="B805" s="83"/>
      <c r="C805" s="83"/>
      <c r="D805" s="83"/>
      <c r="E805" s="83"/>
      <c r="F805" s="83"/>
      <c r="G805" s="83"/>
      <c r="H805" s="83"/>
      <c r="I805" s="83"/>
      <c r="J805" s="83"/>
      <c r="K805" s="83"/>
    </row>
    <row r="806" spans="1:11">
      <c r="A806" s="83"/>
      <c r="B806" s="83"/>
      <c r="C806" s="83"/>
      <c r="D806" s="83"/>
      <c r="E806" s="83"/>
      <c r="F806" s="83"/>
      <c r="G806" s="83"/>
      <c r="H806" s="83"/>
      <c r="I806" s="83"/>
      <c r="J806" s="83"/>
      <c r="K806" s="83"/>
    </row>
    <row r="807" spans="1:11">
      <c r="A807" s="83"/>
      <c r="B807" s="83"/>
      <c r="C807" s="83"/>
      <c r="D807" s="83"/>
      <c r="E807" s="83"/>
      <c r="F807" s="83"/>
      <c r="G807" s="83"/>
      <c r="H807" s="83"/>
      <c r="I807" s="83"/>
      <c r="J807" s="83"/>
      <c r="K807" s="83"/>
    </row>
    <row r="808" spans="1:11">
      <c r="A808" s="83"/>
      <c r="B808" s="83"/>
      <c r="C808" s="83"/>
      <c r="D808" s="83"/>
      <c r="E808" s="83"/>
      <c r="F808" s="83"/>
      <c r="G808" s="83"/>
      <c r="H808" s="83"/>
      <c r="I808" s="83"/>
      <c r="J808" s="83"/>
      <c r="K808" s="83"/>
    </row>
    <row r="809" spans="1:11">
      <c r="A809" s="83"/>
      <c r="B809" s="83"/>
      <c r="C809" s="83"/>
      <c r="D809" s="83"/>
      <c r="E809" s="83"/>
      <c r="F809" s="83"/>
      <c r="G809" s="83"/>
      <c r="H809" s="83"/>
      <c r="I809" s="83"/>
      <c r="J809" s="83"/>
      <c r="K809" s="83"/>
    </row>
    <row r="810" spans="1:11">
      <c r="A810" s="83"/>
      <c r="B810" s="83"/>
      <c r="C810" s="83"/>
      <c r="D810" s="83"/>
      <c r="E810" s="83"/>
      <c r="F810" s="83"/>
      <c r="G810" s="83"/>
      <c r="H810" s="83"/>
      <c r="I810" s="83"/>
      <c r="J810" s="83"/>
      <c r="K810" s="83"/>
    </row>
    <row r="811" spans="1:11">
      <c r="A811" s="83"/>
      <c r="B811" s="83"/>
      <c r="C811" s="83"/>
      <c r="D811" s="83"/>
      <c r="E811" s="83"/>
      <c r="F811" s="83"/>
      <c r="G811" s="83"/>
      <c r="H811" s="83"/>
      <c r="I811" s="83"/>
      <c r="J811" s="83"/>
      <c r="K811" s="83"/>
    </row>
    <row r="812" spans="1:11">
      <c r="A812" s="83"/>
      <c r="B812" s="83"/>
      <c r="C812" s="83"/>
      <c r="D812" s="83"/>
      <c r="E812" s="83"/>
      <c r="F812" s="83"/>
      <c r="G812" s="83"/>
      <c r="H812" s="83"/>
      <c r="I812" s="83"/>
      <c r="J812" s="83"/>
      <c r="K812" s="83"/>
    </row>
    <row r="813" spans="1:11">
      <c r="A813" s="83"/>
      <c r="B813" s="83"/>
      <c r="C813" s="83"/>
      <c r="D813" s="83"/>
      <c r="E813" s="83"/>
      <c r="F813" s="83"/>
      <c r="G813" s="83"/>
      <c r="H813" s="83"/>
      <c r="I813" s="83"/>
      <c r="J813" s="83"/>
      <c r="K813" s="83"/>
    </row>
    <row r="814" spans="1:11">
      <c r="A814" s="83"/>
      <c r="B814" s="83"/>
      <c r="C814" s="83"/>
      <c r="D814" s="83"/>
      <c r="E814" s="83"/>
      <c r="F814" s="83"/>
      <c r="G814" s="83"/>
      <c r="H814" s="83"/>
      <c r="I814" s="83"/>
      <c r="J814" s="83"/>
      <c r="K814" s="83"/>
    </row>
    <row r="815" spans="1:11">
      <c r="A815" s="83"/>
      <c r="B815" s="83"/>
      <c r="C815" s="83"/>
      <c r="D815" s="83"/>
      <c r="E815" s="83"/>
      <c r="F815" s="83"/>
      <c r="G815" s="83"/>
      <c r="H815" s="83"/>
      <c r="I815" s="83"/>
      <c r="J815" s="83"/>
      <c r="K815" s="83"/>
    </row>
    <row r="816" spans="1:11">
      <c r="A816" s="83"/>
      <c r="B816" s="83"/>
      <c r="C816" s="83"/>
      <c r="D816" s="83"/>
      <c r="E816" s="83"/>
      <c r="F816" s="83"/>
      <c r="G816" s="83"/>
      <c r="H816" s="83"/>
      <c r="I816" s="83"/>
      <c r="J816" s="83"/>
      <c r="K816" s="83"/>
    </row>
    <row r="817" spans="1:11">
      <c r="A817" s="83"/>
      <c r="B817" s="83"/>
      <c r="C817" s="83"/>
      <c r="D817" s="83"/>
      <c r="E817" s="83"/>
      <c r="F817" s="83"/>
      <c r="G817" s="83"/>
      <c r="H817" s="83"/>
      <c r="I817" s="83"/>
      <c r="J817" s="83"/>
      <c r="K817" s="83"/>
    </row>
    <row r="818" spans="1:11">
      <c r="A818" s="83"/>
      <c r="B818" s="83"/>
      <c r="C818" s="83"/>
      <c r="D818" s="83"/>
      <c r="E818" s="83"/>
      <c r="F818" s="83"/>
      <c r="G818" s="83"/>
      <c r="H818" s="83"/>
      <c r="I818" s="83"/>
      <c r="J818" s="83"/>
      <c r="K818" s="83"/>
    </row>
    <row r="819" spans="1:11">
      <c r="A819" s="83"/>
      <c r="B819" s="83"/>
      <c r="C819" s="83"/>
      <c r="D819" s="83"/>
      <c r="E819" s="83"/>
      <c r="F819" s="83"/>
      <c r="G819" s="83"/>
      <c r="H819" s="83"/>
      <c r="I819" s="83"/>
      <c r="J819" s="83"/>
      <c r="K819" s="83"/>
    </row>
    <row r="820" spans="1:11">
      <c r="A820" s="83"/>
      <c r="B820" s="83"/>
      <c r="C820" s="83"/>
      <c r="D820" s="83"/>
      <c r="E820" s="83"/>
      <c r="F820" s="83"/>
      <c r="G820" s="83"/>
      <c r="H820" s="83"/>
      <c r="I820" s="83"/>
      <c r="J820" s="83"/>
      <c r="K820" s="83"/>
    </row>
    <row r="821" spans="1:11">
      <c r="A821" s="83"/>
      <c r="B821" s="83"/>
      <c r="C821" s="83"/>
      <c r="D821" s="83"/>
      <c r="E821" s="83"/>
      <c r="F821" s="83"/>
      <c r="G821" s="83"/>
      <c r="H821" s="83"/>
      <c r="I821" s="83"/>
      <c r="J821" s="83"/>
      <c r="K821" s="83"/>
    </row>
    <row r="822" spans="1:11">
      <c r="A822" s="83"/>
      <c r="B822" s="83"/>
      <c r="C822" s="83"/>
      <c r="D822" s="83"/>
      <c r="E822" s="83"/>
      <c r="F822" s="83"/>
      <c r="G822" s="83"/>
      <c r="H822" s="83"/>
      <c r="I822" s="83"/>
      <c r="J822" s="83"/>
      <c r="K822" s="83"/>
    </row>
    <row r="823" spans="1:11">
      <c r="A823" s="83"/>
      <c r="B823" s="83"/>
      <c r="C823" s="83"/>
      <c r="D823" s="83"/>
      <c r="E823" s="83"/>
      <c r="F823" s="83"/>
      <c r="G823" s="83"/>
      <c r="H823" s="83"/>
      <c r="I823" s="83"/>
      <c r="J823" s="83"/>
      <c r="K823" s="83"/>
    </row>
    <row r="824" spans="1:11">
      <c r="A824" s="83"/>
      <c r="B824" s="83"/>
      <c r="C824" s="83"/>
      <c r="D824" s="83"/>
      <c r="E824" s="83"/>
      <c r="F824" s="83"/>
      <c r="G824" s="83"/>
      <c r="H824" s="83"/>
      <c r="I824" s="83"/>
      <c r="J824" s="83"/>
      <c r="K824" s="83"/>
    </row>
    <row r="825" spans="1:11">
      <c r="A825" s="83"/>
      <c r="B825" s="83"/>
      <c r="C825" s="83"/>
      <c r="D825" s="83"/>
      <c r="E825" s="83"/>
      <c r="F825" s="83"/>
      <c r="G825" s="83"/>
      <c r="H825" s="83"/>
      <c r="I825" s="83"/>
      <c r="J825" s="83"/>
      <c r="K825" s="83"/>
    </row>
    <row r="826" spans="1:11">
      <c r="A826" s="83"/>
      <c r="B826" s="83"/>
      <c r="C826" s="83"/>
      <c r="D826" s="83"/>
      <c r="E826" s="83"/>
      <c r="F826" s="83"/>
      <c r="G826" s="83"/>
      <c r="H826" s="83"/>
      <c r="I826" s="83"/>
      <c r="J826" s="83"/>
      <c r="K826" s="83"/>
    </row>
    <row r="827" spans="1:11">
      <c r="A827" s="83"/>
      <c r="B827" s="83"/>
      <c r="C827" s="83"/>
      <c r="D827" s="83"/>
      <c r="E827" s="83"/>
      <c r="F827" s="83"/>
      <c r="G827" s="83"/>
      <c r="H827" s="83"/>
      <c r="I827" s="83"/>
      <c r="J827" s="83"/>
      <c r="K827" s="83"/>
    </row>
    <row r="828" spans="1:11">
      <c r="A828" s="83"/>
      <c r="B828" s="83"/>
      <c r="C828" s="83"/>
      <c r="D828" s="83"/>
      <c r="E828" s="83"/>
      <c r="F828" s="83"/>
      <c r="G828" s="83"/>
      <c r="H828" s="83"/>
      <c r="I828" s="84"/>
      <c r="J828" s="83"/>
      <c r="K828" s="83"/>
    </row>
    <row r="829" spans="1:11">
      <c r="A829" s="83"/>
      <c r="B829" s="83"/>
      <c r="C829" s="83"/>
      <c r="D829" s="83"/>
      <c r="E829" s="83"/>
      <c r="F829" s="83"/>
      <c r="G829" s="83"/>
      <c r="H829" s="83"/>
      <c r="I829" s="83"/>
      <c r="J829" s="83"/>
      <c r="K829" s="83"/>
    </row>
    <row r="830" spans="1:11">
      <c r="A830" s="83"/>
      <c r="B830" s="83"/>
      <c r="C830" s="83"/>
      <c r="D830" s="83"/>
      <c r="E830" s="83"/>
      <c r="F830" s="83"/>
      <c r="G830" s="83"/>
      <c r="H830" s="83"/>
      <c r="I830" s="83"/>
      <c r="J830" s="83"/>
      <c r="K830" s="83"/>
    </row>
    <row r="831" spans="1:11">
      <c r="A831" s="83"/>
      <c r="B831" s="83"/>
      <c r="C831" s="83"/>
      <c r="D831" s="83"/>
      <c r="E831" s="83"/>
      <c r="F831" s="83"/>
      <c r="G831" s="83"/>
      <c r="H831" s="83"/>
      <c r="I831" s="83"/>
      <c r="J831" s="83"/>
      <c r="K831" s="83"/>
    </row>
    <row r="832" spans="1:11">
      <c r="A832" s="83"/>
      <c r="B832" s="83"/>
      <c r="C832" s="83"/>
      <c r="D832" s="83"/>
      <c r="E832" s="83"/>
      <c r="F832" s="83"/>
      <c r="G832" s="83"/>
      <c r="H832" s="83"/>
      <c r="I832" s="83"/>
      <c r="J832" s="83"/>
      <c r="K832" s="83"/>
    </row>
    <row r="833" spans="1:11">
      <c r="A833" s="83"/>
      <c r="B833" s="83"/>
      <c r="C833" s="83"/>
      <c r="D833" s="83"/>
      <c r="E833" s="83"/>
      <c r="F833" s="83"/>
      <c r="G833" s="83"/>
      <c r="H833" s="83"/>
      <c r="I833" s="83"/>
      <c r="J833" s="83"/>
      <c r="K833" s="83"/>
    </row>
    <row r="834" spans="1:11">
      <c r="A834" s="83"/>
      <c r="B834" s="83"/>
      <c r="C834" s="83"/>
      <c r="D834" s="83"/>
      <c r="E834" s="83"/>
      <c r="F834" s="83"/>
      <c r="G834" s="83"/>
      <c r="H834" s="83"/>
      <c r="I834" s="83"/>
      <c r="J834" s="83"/>
      <c r="K834" s="83"/>
    </row>
    <row r="835" spans="1:11">
      <c r="A835" s="83"/>
      <c r="B835" s="83"/>
      <c r="C835" s="83"/>
      <c r="D835" s="83"/>
      <c r="E835" s="83"/>
      <c r="F835" s="83"/>
      <c r="G835" s="83"/>
      <c r="H835" s="83"/>
      <c r="I835" s="83"/>
      <c r="J835" s="83"/>
      <c r="K835" s="83"/>
    </row>
    <row r="836" spans="1:11">
      <c r="A836" s="83"/>
      <c r="B836" s="83"/>
      <c r="C836" s="83"/>
      <c r="D836" s="83"/>
      <c r="E836" s="83"/>
      <c r="F836" s="83"/>
      <c r="G836" s="83"/>
      <c r="H836" s="83"/>
      <c r="I836" s="83"/>
      <c r="J836" s="83"/>
      <c r="K836" s="83"/>
    </row>
    <row r="837" spans="1:11">
      <c r="A837" s="83"/>
      <c r="B837" s="83"/>
      <c r="C837" s="83"/>
      <c r="D837" s="83"/>
      <c r="E837" s="83"/>
      <c r="F837" s="83"/>
      <c r="G837" s="83"/>
      <c r="H837" s="83"/>
      <c r="I837" s="83"/>
      <c r="J837" s="83"/>
      <c r="K837" s="83"/>
    </row>
    <row r="838" spans="1:11">
      <c r="A838" s="83"/>
      <c r="B838" s="83"/>
      <c r="C838" s="83"/>
      <c r="D838" s="83"/>
      <c r="E838" s="83"/>
      <c r="F838" s="83"/>
      <c r="G838" s="83"/>
      <c r="H838" s="83"/>
      <c r="I838" s="83"/>
      <c r="J838" s="83"/>
      <c r="K838" s="83"/>
    </row>
    <row r="839" spans="1:11">
      <c r="A839" s="83"/>
      <c r="B839" s="83"/>
      <c r="C839" s="83"/>
      <c r="D839" s="83"/>
      <c r="E839" s="83"/>
      <c r="F839" s="83"/>
      <c r="G839" s="83"/>
      <c r="H839" s="83"/>
      <c r="I839" s="83"/>
      <c r="J839" s="83"/>
      <c r="K839" s="83"/>
    </row>
    <row r="840" spans="1:11">
      <c r="A840" s="83"/>
      <c r="B840" s="83"/>
      <c r="C840" s="83"/>
      <c r="D840" s="83"/>
      <c r="E840" s="83"/>
      <c r="F840" s="83"/>
      <c r="G840" s="83"/>
      <c r="H840" s="83"/>
      <c r="I840" s="83"/>
      <c r="J840" s="83"/>
      <c r="K840" s="83"/>
    </row>
    <row r="841" spans="1:11">
      <c r="A841" s="83"/>
      <c r="B841" s="83"/>
      <c r="C841" s="83"/>
      <c r="D841" s="83"/>
      <c r="E841" s="83"/>
      <c r="F841" s="83"/>
      <c r="G841" s="83"/>
      <c r="H841" s="83"/>
      <c r="I841" s="83"/>
      <c r="J841" s="83"/>
      <c r="K841" s="83"/>
    </row>
    <row r="842" spans="1:11">
      <c r="A842" s="83"/>
      <c r="B842" s="83"/>
      <c r="C842" s="83"/>
      <c r="D842" s="83"/>
      <c r="E842" s="83"/>
      <c r="F842" s="83"/>
      <c r="G842" s="83"/>
      <c r="H842" s="83"/>
      <c r="I842" s="83"/>
      <c r="J842" s="83"/>
      <c r="K842" s="83"/>
    </row>
    <row r="843" spans="1:11">
      <c r="A843" s="83"/>
      <c r="B843" s="83"/>
      <c r="C843" s="83"/>
      <c r="D843" s="83"/>
      <c r="E843" s="83"/>
      <c r="F843" s="83"/>
      <c r="G843" s="83"/>
      <c r="H843" s="83"/>
      <c r="I843" s="83"/>
      <c r="J843" s="83"/>
      <c r="K843" s="83"/>
    </row>
    <row r="844" spans="1:11">
      <c r="A844" s="83"/>
      <c r="B844" s="83"/>
      <c r="C844" s="83"/>
      <c r="D844" s="83"/>
      <c r="E844" s="83"/>
      <c r="F844" s="83"/>
      <c r="G844" s="83"/>
      <c r="H844" s="83"/>
      <c r="I844" s="83"/>
      <c r="J844" s="83"/>
      <c r="K844" s="83"/>
    </row>
    <row r="845" spans="1:11">
      <c r="A845" s="83"/>
      <c r="B845" s="83"/>
      <c r="C845" s="83"/>
      <c r="D845" s="83"/>
      <c r="E845" s="83"/>
      <c r="F845" s="83"/>
      <c r="G845" s="83"/>
      <c r="H845" s="83"/>
      <c r="I845" s="83"/>
      <c r="J845" s="83"/>
      <c r="K845" s="83"/>
    </row>
    <row r="846" spans="1:11">
      <c r="A846" s="83"/>
      <c r="B846" s="83"/>
      <c r="C846" s="83"/>
      <c r="D846" s="83"/>
      <c r="E846" s="83"/>
      <c r="F846" s="83"/>
      <c r="G846" s="83"/>
      <c r="H846" s="83"/>
      <c r="I846" s="83"/>
      <c r="J846" s="83"/>
      <c r="K846" s="83"/>
    </row>
    <row r="847" spans="1:11">
      <c r="A847" s="83"/>
      <c r="B847" s="83"/>
      <c r="C847" s="83"/>
      <c r="D847" s="83"/>
      <c r="E847" s="83"/>
      <c r="F847" s="83"/>
      <c r="G847" s="83"/>
      <c r="H847" s="83"/>
      <c r="I847" s="83"/>
      <c r="J847" s="83"/>
      <c r="K847" s="83"/>
    </row>
    <row r="848" spans="1:11">
      <c r="A848" s="83"/>
      <c r="B848" s="83"/>
      <c r="C848" s="83"/>
      <c r="D848" s="83"/>
      <c r="E848" s="83"/>
      <c r="F848" s="83"/>
      <c r="G848" s="83"/>
      <c r="H848" s="83"/>
      <c r="I848" s="83"/>
      <c r="J848" s="83"/>
      <c r="K848" s="83"/>
    </row>
    <row r="849" spans="1:11">
      <c r="A849" s="83"/>
      <c r="B849" s="83"/>
      <c r="C849" s="83"/>
      <c r="D849" s="83"/>
      <c r="E849" s="83"/>
      <c r="F849" s="83"/>
      <c r="G849" s="83"/>
      <c r="H849" s="83"/>
      <c r="I849" s="83"/>
      <c r="J849" s="83"/>
      <c r="K849" s="83"/>
    </row>
    <row r="850" spans="1:11">
      <c r="A850" s="83"/>
      <c r="B850" s="83"/>
      <c r="C850" s="83"/>
      <c r="D850" s="83"/>
      <c r="E850" s="83"/>
      <c r="F850" s="83"/>
      <c r="G850" s="83"/>
      <c r="H850" s="83"/>
      <c r="I850" s="83"/>
      <c r="J850" s="83"/>
      <c r="K850" s="83"/>
    </row>
    <row r="851" spans="1:11">
      <c r="A851" s="83"/>
      <c r="B851" s="83"/>
      <c r="C851" s="83"/>
      <c r="D851" s="83"/>
      <c r="E851" s="83"/>
      <c r="F851" s="83"/>
      <c r="G851" s="83"/>
      <c r="H851" s="83"/>
      <c r="I851" s="83"/>
      <c r="J851" s="83"/>
      <c r="K851" s="83"/>
    </row>
    <row r="852" spans="1:11">
      <c r="A852" s="83"/>
      <c r="B852" s="83"/>
      <c r="C852" s="83"/>
      <c r="D852" s="83"/>
      <c r="E852" s="83"/>
      <c r="F852" s="83"/>
      <c r="G852" s="83"/>
      <c r="H852" s="83"/>
      <c r="I852" s="83"/>
      <c r="J852" s="83"/>
      <c r="K852" s="83"/>
    </row>
    <row r="853" spans="1:11">
      <c r="A853" s="83"/>
      <c r="B853" s="83"/>
      <c r="C853" s="83"/>
      <c r="D853" s="83"/>
      <c r="E853" s="83"/>
      <c r="F853" s="83"/>
      <c r="G853" s="83"/>
      <c r="H853" s="83"/>
      <c r="I853" s="83"/>
      <c r="J853" s="83"/>
      <c r="K853" s="83"/>
    </row>
    <row r="854" spans="1:11">
      <c r="A854" s="83"/>
      <c r="B854" s="83"/>
      <c r="C854" s="83"/>
      <c r="D854" s="83"/>
      <c r="E854" s="83"/>
      <c r="F854" s="83"/>
      <c r="G854" s="83"/>
      <c r="H854" s="83"/>
      <c r="I854" s="83"/>
      <c r="J854" s="83"/>
      <c r="K854" s="83"/>
    </row>
    <row r="855" spans="1:11">
      <c r="A855" s="83"/>
      <c r="B855" s="83"/>
      <c r="C855" s="83"/>
      <c r="D855" s="83"/>
      <c r="E855" s="83"/>
      <c r="F855" s="83"/>
      <c r="G855" s="83"/>
      <c r="H855" s="83"/>
      <c r="I855" s="83"/>
      <c r="J855" s="83"/>
      <c r="K855" s="83"/>
    </row>
    <row r="856" spans="1:11">
      <c r="A856" s="83"/>
      <c r="B856" s="83"/>
      <c r="C856" s="83"/>
      <c r="D856" s="83"/>
      <c r="E856" s="83"/>
      <c r="F856" s="83"/>
      <c r="G856" s="83"/>
      <c r="H856" s="83"/>
      <c r="I856" s="83"/>
      <c r="J856" s="83"/>
      <c r="K856" s="83"/>
    </row>
    <row r="857" spans="1:11">
      <c r="A857" s="83"/>
      <c r="B857" s="83"/>
      <c r="C857" s="83"/>
      <c r="D857" s="83"/>
      <c r="E857" s="83"/>
      <c r="F857" s="83"/>
      <c r="G857" s="83"/>
      <c r="H857" s="83"/>
      <c r="I857" s="83"/>
      <c r="J857" s="83"/>
      <c r="K857" s="83"/>
    </row>
    <row r="858" spans="1:11">
      <c r="A858" s="83"/>
      <c r="B858" s="83"/>
      <c r="C858" s="83"/>
      <c r="D858" s="83"/>
      <c r="E858" s="83"/>
      <c r="F858" s="83"/>
      <c r="G858" s="83"/>
      <c r="H858" s="83"/>
      <c r="I858" s="83"/>
      <c r="J858" s="83"/>
      <c r="K858" s="83"/>
    </row>
    <row r="859" spans="1:11">
      <c r="A859" s="83"/>
      <c r="B859" s="83"/>
      <c r="C859" s="83"/>
      <c r="D859" s="83"/>
      <c r="E859" s="83"/>
      <c r="F859" s="83"/>
      <c r="G859" s="83"/>
      <c r="H859" s="83"/>
      <c r="I859" s="83"/>
      <c r="J859" s="83"/>
      <c r="K859" s="83"/>
    </row>
    <row r="860" spans="1:11">
      <c r="A860" s="83"/>
      <c r="B860" s="83"/>
      <c r="C860" s="83"/>
      <c r="D860" s="83"/>
      <c r="E860" s="83"/>
      <c r="F860" s="83"/>
      <c r="G860" s="83"/>
      <c r="H860" s="83"/>
      <c r="I860" s="83"/>
      <c r="J860" s="83"/>
      <c r="K860" s="83"/>
    </row>
    <row r="861" spans="1:11">
      <c r="A861" s="83"/>
      <c r="B861" s="83"/>
      <c r="C861" s="83"/>
      <c r="D861" s="83"/>
      <c r="E861" s="83"/>
      <c r="F861" s="83"/>
      <c r="G861" s="83"/>
      <c r="H861" s="83"/>
      <c r="I861" s="83"/>
      <c r="J861" s="83"/>
      <c r="K861" s="83"/>
    </row>
    <row r="862" spans="1:11">
      <c r="A862" s="83"/>
      <c r="B862" s="83"/>
      <c r="C862" s="83"/>
      <c r="D862" s="83"/>
      <c r="E862" s="83"/>
      <c r="F862" s="83"/>
      <c r="G862" s="83"/>
      <c r="H862" s="83"/>
      <c r="I862" s="83"/>
      <c r="J862" s="83"/>
      <c r="K862" s="83"/>
    </row>
    <row r="863" spans="1:11">
      <c r="A863" s="83"/>
      <c r="B863" s="83"/>
      <c r="C863" s="83"/>
      <c r="D863" s="83"/>
      <c r="E863" s="83"/>
      <c r="F863" s="83"/>
      <c r="G863" s="83"/>
      <c r="H863" s="83"/>
      <c r="I863" s="83"/>
      <c r="J863" s="83"/>
      <c r="K863" s="83"/>
    </row>
    <row r="864" spans="1:11">
      <c r="A864" s="83"/>
      <c r="B864" s="83"/>
      <c r="C864" s="83"/>
      <c r="D864" s="83"/>
      <c r="E864" s="83"/>
      <c r="F864" s="83"/>
      <c r="G864" s="83"/>
      <c r="H864" s="83"/>
      <c r="I864" s="83"/>
      <c r="J864" s="83"/>
      <c r="K864" s="83"/>
    </row>
    <row r="865" spans="1:11">
      <c r="A865" s="83"/>
      <c r="B865" s="83"/>
      <c r="C865" s="83"/>
      <c r="D865" s="83"/>
      <c r="E865" s="83"/>
      <c r="F865" s="83"/>
      <c r="G865" s="83"/>
      <c r="H865" s="83"/>
      <c r="I865" s="83"/>
      <c r="J865" s="83"/>
      <c r="K865" s="83"/>
    </row>
    <row r="866" spans="1:11">
      <c r="A866" s="83"/>
      <c r="B866" s="83"/>
      <c r="C866" s="83"/>
      <c r="D866" s="83"/>
      <c r="E866" s="83"/>
      <c r="F866" s="83"/>
      <c r="G866" s="83"/>
      <c r="H866" s="83"/>
      <c r="I866" s="83"/>
      <c r="J866" s="83"/>
      <c r="K866" s="83"/>
    </row>
    <row r="867" spans="1:11">
      <c r="A867" s="83"/>
      <c r="B867" s="83"/>
      <c r="C867" s="83"/>
      <c r="D867" s="83"/>
      <c r="E867" s="83"/>
      <c r="F867" s="83"/>
      <c r="G867" s="83"/>
      <c r="H867" s="83"/>
      <c r="I867" s="83"/>
      <c r="J867" s="83"/>
      <c r="K867" s="83"/>
    </row>
    <row r="868" spans="1:11">
      <c r="A868" s="83"/>
      <c r="B868" s="83"/>
      <c r="C868" s="83"/>
      <c r="D868" s="83"/>
      <c r="E868" s="83"/>
      <c r="F868" s="83"/>
      <c r="G868" s="83"/>
      <c r="H868" s="83"/>
      <c r="I868" s="83"/>
      <c r="J868" s="83"/>
      <c r="K868" s="83"/>
    </row>
    <row r="869" spans="1:11">
      <c r="A869" s="83"/>
      <c r="B869" s="83"/>
      <c r="C869" s="83"/>
      <c r="D869" s="83"/>
      <c r="E869" s="83"/>
      <c r="F869" s="83"/>
      <c r="G869" s="83"/>
      <c r="H869" s="83"/>
      <c r="I869" s="83"/>
      <c r="J869" s="83"/>
      <c r="K869" s="83"/>
    </row>
    <row r="870" spans="1:11">
      <c r="A870" s="83"/>
      <c r="B870" s="83"/>
      <c r="C870" s="83"/>
      <c r="D870" s="83"/>
      <c r="E870" s="83"/>
      <c r="F870" s="83"/>
      <c r="G870" s="83"/>
      <c r="H870" s="83"/>
      <c r="I870" s="83"/>
      <c r="J870" s="83"/>
      <c r="K870" s="83"/>
    </row>
    <row r="871" spans="1:11">
      <c r="A871" s="83"/>
      <c r="B871" s="83"/>
      <c r="C871" s="83"/>
      <c r="D871" s="83"/>
      <c r="E871" s="83"/>
      <c r="F871" s="83"/>
      <c r="G871" s="83"/>
      <c r="H871" s="83"/>
      <c r="I871" s="83"/>
      <c r="J871" s="83"/>
      <c r="K871" s="83"/>
    </row>
    <row r="872" spans="1:11">
      <c r="A872" s="83"/>
      <c r="B872" s="83"/>
      <c r="C872" s="83"/>
      <c r="D872" s="83"/>
      <c r="E872" s="83"/>
      <c r="F872" s="83"/>
      <c r="G872" s="83"/>
      <c r="H872" s="83"/>
      <c r="I872" s="83"/>
      <c r="J872" s="83"/>
      <c r="K872" s="83"/>
    </row>
    <row r="873" spans="1:11">
      <c r="A873" s="83"/>
      <c r="B873" s="83"/>
      <c r="C873" s="83"/>
      <c r="D873" s="83"/>
      <c r="E873" s="83"/>
      <c r="F873" s="83"/>
      <c r="G873" s="83"/>
      <c r="H873" s="83"/>
      <c r="I873" s="83"/>
      <c r="J873" s="83"/>
      <c r="K873" s="83"/>
    </row>
    <row r="874" spans="1:11">
      <c r="A874" s="83"/>
      <c r="B874" s="83"/>
      <c r="C874" s="83"/>
      <c r="D874" s="83"/>
      <c r="E874" s="83"/>
      <c r="F874" s="83"/>
      <c r="G874" s="83"/>
      <c r="H874" s="83"/>
      <c r="I874" s="83"/>
      <c r="J874" s="83"/>
      <c r="K874" s="83"/>
    </row>
    <row r="875" spans="1:11">
      <c r="A875" s="83"/>
      <c r="B875" s="83"/>
      <c r="C875" s="83"/>
      <c r="D875" s="83"/>
      <c r="E875" s="83"/>
      <c r="F875" s="83"/>
      <c r="G875" s="83"/>
      <c r="H875" s="83"/>
      <c r="I875" s="83"/>
      <c r="J875" s="83"/>
      <c r="K875" s="83"/>
    </row>
    <row r="876" spans="1:11">
      <c r="A876" s="83"/>
      <c r="B876" s="83"/>
      <c r="C876" s="83"/>
      <c r="D876" s="83"/>
      <c r="E876" s="83"/>
      <c r="F876" s="83"/>
      <c r="G876" s="83"/>
      <c r="H876" s="83"/>
      <c r="I876" s="83"/>
      <c r="J876" s="83"/>
      <c r="K876" s="83"/>
    </row>
    <row r="877" spans="1:11">
      <c r="A877" s="83"/>
      <c r="B877" s="83"/>
      <c r="C877" s="83"/>
      <c r="D877" s="83"/>
      <c r="E877" s="83"/>
      <c r="F877" s="83"/>
      <c r="G877" s="83"/>
      <c r="H877" s="83"/>
      <c r="I877" s="83"/>
      <c r="J877" s="83"/>
      <c r="K877" s="83"/>
    </row>
    <row r="878" spans="1:11">
      <c r="A878" s="83"/>
      <c r="B878" s="83"/>
      <c r="C878" s="83"/>
      <c r="D878" s="83"/>
      <c r="E878" s="83"/>
      <c r="F878" s="83"/>
      <c r="G878" s="83"/>
      <c r="H878" s="83"/>
      <c r="I878" s="83"/>
      <c r="J878" s="83"/>
      <c r="K878" s="83"/>
    </row>
    <row r="879" spans="1:11">
      <c r="A879" s="83"/>
      <c r="B879" s="83"/>
      <c r="C879" s="83"/>
      <c r="D879" s="83"/>
      <c r="E879" s="83"/>
      <c r="F879" s="83"/>
      <c r="G879" s="83"/>
      <c r="H879" s="83"/>
      <c r="I879" s="83"/>
      <c r="J879" s="83"/>
      <c r="K879" s="83"/>
    </row>
    <row r="880" spans="1:11">
      <c r="A880" s="83"/>
      <c r="B880" s="83"/>
      <c r="C880" s="83"/>
      <c r="D880" s="83"/>
      <c r="E880" s="83"/>
      <c r="F880" s="83"/>
      <c r="G880" s="83"/>
      <c r="H880" s="83"/>
      <c r="I880" s="83"/>
      <c r="J880" s="83"/>
      <c r="K880" s="83"/>
    </row>
    <row r="881" spans="1:11">
      <c r="A881" s="83"/>
      <c r="B881" s="83"/>
      <c r="C881" s="83"/>
      <c r="D881" s="83"/>
      <c r="E881" s="83"/>
      <c r="F881" s="83"/>
      <c r="G881" s="83"/>
      <c r="H881" s="83"/>
      <c r="I881" s="83"/>
      <c r="J881" s="83"/>
      <c r="K881" s="83"/>
    </row>
    <row r="882" spans="1:11">
      <c r="A882" s="83"/>
      <c r="B882" s="83"/>
      <c r="C882" s="83"/>
      <c r="D882" s="83"/>
      <c r="E882" s="83"/>
      <c r="F882" s="83"/>
      <c r="G882" s="83"/>
      <c r="H882" s="83"/>
      <c r="I882" s="83"/>
      <c r="J882" s="83"/>
      <c r="K882" s="83"/>
    </row>
    <row r="883" spans="1:11">
      <c r="A883" s="83"/>
      <c r="B883" s="83"/>
      <c r="C883" s="83"/>
      <c r="D883" s="83"/>
      <c r="E883" s="83"/>
      <c r="F883" s="83"/>
      <c r="G883" s="83"/>
      <c r="H883" s="83"/>
      <c r="I883" s="83"/>
      <c r="J883" s="83"/>
      <c r="K883" s="83"/>
    </row>
    <row r="884" spans="1:11">
      <c r="A884" s="83"/>
      <c r="B884" s="83"/>
      <c r="C884" s="83"/>
      <c r="D884" s="83"/>
      <c r="E884" s="83"/>
      <c r="F884" s="83"/>
      <c r="G884" s="83"/>
      <c r="H884" s="83"/>
      <c r="I884" s="83"/>
      <c r="J884" s="83"/>
      <c r="K884" s="83"/>
    </row>
    <row r="885" spans="1:11">
      <c r="A885" s="83"/>
      <c r="B885" s="83"/>
      <c r="C885" s="83"/>
      <c r="D885" s="83"/>
      <c r="E885" s="83"/>
      <c r="F885" s="83"/>
      <c r="G885" s="83"/>
      <c r="H885" s="83"/>
      <c r="I885" s="83"/>
      <c r="J885" s="83"/>
      <c r="K885" s="83"/>
    </row>
    <row r="886" spans="1:11">
      <c r="A886" s="83"/>
      <c r="B886" s="83"/>
      <c r="C886" s="83"/>
      <c r="D886" s="83"/>
      <c r="E886" s="83"/>
      <c r="F886" s="83"/>
      <c r="G886" s="83"/>
      <c r="H886" s="83"/>
      <c r="I886" s="83"/>
      <c r="J886" s="83"/>
      <c r="K886" s="83"/>
    </row>
    <row r="887" spans="1:11">
      <c r="A887" s="83"/>
      <c r="B887" s="83"/>
      <c r="C887" s="83"/>
      <c r="D887" s="83"/>
      <c r="E887" s="83"/>
      <c r="F887" s="83"/>
      <c r="G887" s="83"/>
      <c r="H887" s="83"/>
      <c r="I887" s="83"/>
      <c r="J887" s="83"/>
      <c r="K887" s="83"/>
    </row>
    <row r="888" spans="1:11">
      <c r="A888" s="83"/>
      <c r="B888" s="83"/>
      <c r="C888" s="83"/>
      <c r="D888" s="83"/>
      <c r="E888" s="83"/>
      <c r="F888" s="83"/>
      <c r="G888" s="83"/>
      <c r="H888" s="83"/>
      <c r="I888" s="83"/>
      <c r="J888" s="83"/>
      <c r="K888" s="83"/>
    </row>
    <row r="889" spans="1:11">
      <c r="A889" s="83"/>
      <c r="B889" s="83"/>
      <c r="C889" s="83"/>
      <c r="D889" s="83"/>
      <c r="E889" s="83"/>
      <c r="F889" s="83"/>
      <c r="G889" s="83"/>
      <c r="H889" s="83"/>
      <c r="I889" s="84"/>
      <c r="J889" s="83"/>
      <c r="K889" s="83"/>
    </row>
    <row r="890" spans="1:11">
      <c r="A890" s="83"/>
      <c r="B890" s="83"/>
      <c r="C890" s="83"/>
      <c r="D890" s="83"/>
      <c r="E890" s="83"/>
      <c r="F890" s="83"/>
      <c r="G890" s="83"/>
      <c r="H890" s="83"/>
      <c r="I890" s="84"/>
      <c r="J890" s="83"/>
      <c r="K890" s="83"/>
    </row>
    <row r="891" spans="1:11">
      <c r="A891" s="83"/>
      <c r="B891" s="83"/>
      <c r="C891" s="83"/>
      <c r="D891" s="83"/>
      <c r="E891" s="83"/>
      <c r="F891" s="83"/>
      <c r="G891" s="83"/>
      <c r="H891" s="83"/>
      <c r="I891" s="83"/>
      <c r="J891" s="83"/>
      <c r="K891" s="83"/>
    </row>
    <row r="892" spans="1:11">
      <c r="A892" s="83"/>
      <c r="B892" s="83"/>
      <c r="C892" s="83"/>
      <c r="D892" s="83"/>
      <c r="E892" s="83"/>
      <c r="F892" s="83"/>
      <c r="G892" s="83"/>
      <c r="H892" s="83"/>
      <c r="I892" s="83"/>
      <c r="J892" s="83"/>
      <c r="K892" s="83"/>
    </row>
    <row r="893" spans="1:11">
      <c r="A893" s="83"/>
      <c r="B893" s="83"/>
      <c r="C893" s="83"/>
      <c r="D893" s="83"/>
      <c r="E893" s="83"/>
      <c r="F893" s="83"/>
      <c r="G893" s="83"/>
      <c r="H893" s="83"/>
      <c r="I893" s="83"/>
      <c r="J893" s="83"/>
      <c r="K893" s="83"/>
    </row>
    <row r="894" spans="1:11">
      <c r="A894" s="83"/>
      <c r="B894" s="83"/>
      <c r="C894" s="83"/>
      <c r="D894" s="83"/>
      <c r="E894" s="83"/>
      <c r="F894" s="83"/>
      <c r="G894" s="83"/>
      <c r="H894" s="83"/>
      <c r="I894" s="83"/>
      <c r="J894" s="83"/>
      <c r="K894" s="83"/>
    </row>
    <row r="895" spans="1:11">
      <c r="A895" s="83"/>
      <c r="B895" s="83"/>
      <c r="C895" s="83"/>
      <c r="D895" s="83"/>
      <c r="E895" s="83"/>
      <c r="F895" s="83"/>
      <c r="G895" s="83"/>
      <c r="H895" s="83"/>
      <c r="I895" s="83"/>
      <c r="J895" s="83"/>
      <c r="K895" s="83"/>
    </row>
    <row r="896" spans="1:11">
      <c r="A896" s="83"/>
      <c r="B896" s="83"/>
      <c r="C896" s="83"/>
      <c r="D896" s="83"/>
      <c r="E896" s="83"/>
      <c r="F896" s="83"/>
      <c r="G896" s="83"/>
      <c r="H896" s="83"/>
      <c r="I896" s="83"/>
      <c r="J896" s="83"/>
      <c r="K896" s="83"/>
    </row>
    <row r="898" spans="1:7">
      <c r="B898" s="83"/>
      <c r="C898" s="83"/>
      <c r="D898" s="83"/>
    </row>
    <row r="899" spans="1:7">
      <c r="A899" s="83"/>
      <c r="B899" s="83"/>
      <c r="C899" s="83"/>
      <c r="D899" s="83"/>
    </row>
    <row r="901" spans="1:7">
      <c r="B901" s="83"/>
      <c r="C901" s="83"/>
      <c r="D901" s="83"/>
      <c r="E901" s="83"/>
      <c r="F901" s="83"/>
      <c r="G901" s="83"/>
    </row>
    <row r="902" spans="1:7">
      <c r="A902" s="83"/>
      <c r="B902" s="83"/>
      <c r="C902" s="83"/>
      <c r="D902" s="83"/>
      <c r="E902" s="83"/>
      <c r="F902" s="83"/>
      <c r="G902" s="83"/>
    </row>
    <row r="903" spans="1:7">
      <c r="A903" s="83"/>
      <c r="B903" s="83"/>
      <c r="C903" s="83"/>
      <c r="D903" s="83"/>
      <c r="E903" s="83"/>
      <c r="F903" s="83"/>
      <c r="G903" s="83"/>
    </row>
    <row r="905" spans="1:7">
      <c r="B905" s="83"/>
      <c r="C905" s="83"/>
      <c r="D905" s="83"/>
    </row>
    <row r="906" spans="1:7">
      <c r="A906" s="83"/>
      <c r="B906" s="83"/>
      <c r="C906" s="83"/>
      <c r="D906" s="83"/>
    </row>
    <row r="907" spans="1:7">
      <c r="A907" s="83"/>
      <c r="B907" s="83"/>
      <c r="C907" s="83"/>
      <c r="D907" s="83"/>
    </row>
    <row r="908" spans="1:7">
      <c r="A908" s="83"/>
      <c r="B908" s="83"/>
      <c r="C908" s="83"/>
      <c r="D908" s="83"/>
    </row>
    <row r="909" spans="1:7">
      <c r="A909" s="83"/>
      <c r="B909" s="83"/>
      <c r="C909" s="83"/>
      <c r="D909" s="83"/>
    </row>
    <row r="910" spans="1:7">
      <c r="A910" s="83"/>
      <c r="B910" s="83"/>
      <c r="C910" s="83"/>
      <c r="D910" s="83"/>
    </row>
    <row r="911" spans="1:7">
      <c r="A911" s="83"/>
      <c r="B911" s="83"/>
      <c r="C911" s="83"/>
      <c r="D911" s="83"/>
    </row>
    <row r="912" spans="1:7">
      <c r="A912" s="83"/>
      <c r="B912" s="83"/>
      <c r="C912" s="83"/>
      <c r="D912" s="83"/>
    </row>
    <row r="913" spans="1:4">
      <c r="A913" s="83"/>
      <c r="B913" s="83"/>
      <c r="C913" s="83"/>
      <c r="D913" s="83"/>
    </row>
    <row r="914" spans="1:4">
      <c r="A914" s="83"/>
      <c r="B914" s="83"/>
      <c r="C914" s="83"/>
      <c r="D914" s="83"/>
    </row>
    <row r="915" spans="1:4">
      <c r="A915" s="83"/>
      <c r="B915" s="83"/>
      <c r="C915" s="83"/>
      <c r="D915" s="83"/>
    </row>
    <row r="916" spans="1:4">
      <c r="A916" s="83"/>
      <c r="B916" s="83"/>
      <c r="C916" s="83"/>
      <c r="D916" s="83"/>
    </row>
    <row r="917" spans="1:4">
      <c r="A917" s="83"/>
      <c r="B917" s="83"/>
      <c r="C917" s="83"/>
      <c r="D917" s="83"/>
    </row>
    <row r="918" spans="1:4">
      <c r="A918" s="83"/>
      <c r="B918" s="83"/>
      <c r="C918" s="83"/>
      <c r="D918" s="83"/>
    </row>
    <row r="919" spans="1:4">
      <c r="A919" s="83"/>
      <c r="B919" s="83"/>
      <c r="C919" s="83"/>
      <c r="D919" s="83"/>
    </row>
    <row r="920" spans="1:4">
      <c r="A920" s="83"/>
      <c r="B920" s="83"/>
      <c r="C920" s="83"/>
      <c r="D920" s="83"/>
    </row>
    <row r="921" spans="1:4">
      <c r="A921" s="83"/>
      <c r="B921" s="83"/>
      <c r="C921" s="83"/>
      <c r="D921" s="83"/>
    </row>
    <row r="922" spans="1:4">
      <c r="A922" s="83"/>
      <c r="B922" s="83"/>
      <c r="C922" s="83"/>
      <c r="D922" s="83"/>
    </row>
    <row r="923" spans="1:4">
      <c r="A923" s="83"/>
      <c r="B923" s="83"/>
      <c r="C923" s="83"/>
      <c r="D923" s="83"/>
    </row>
    <row r="924" spans="1:4">
      <c r="A924" s="83"/>
      <c r="B924" s="83"/>
      <c r="C924" s="83"/>
      <c r="D924" s="83"/>
    </row>
    <row r="925" spans="1:4">
      <c r="A925" s="83"/>
      <c r="B925" s="83"/>
      <c r="C925" s="83"/>
      <c r="D925" s="83"/>
    </row>
    <row r="926" spans="1:4">
      <c r="A926" s="83"/>
      <c r="B926" s="83"/>
      <c r="C926" s="83"/>
      <c r="D926" s="83"/>
    </row>
    <row r="927" spans="1:4">
      <c r="A927" s="83"/>
      <c r="B927" s="83"/>
      <c r="C927" s="83"/>
      <c r="D927" s="83"/>
    </row>
    <row r="928" spans="1:4">
      <c r="A928" s="83"/>
      <c r="B928" s="83"/>
      <c r="C928" s="83"/>
      <c r="D928" s="83"/>
    </row>
    <row r="929" spans="1:4">
      <c r="A929" s="83"/>
      <c r="B929" s="83"/>
      <c r="C929" s="83"/>
      <c r="D929" s="83"/>
    </row>
    <row r="930" spans="1:4">
      <c r="A930" s="83"/>
      <c r="B930" s="83"/>
      <c r="C930" s="83"/>
      <c r="D930" s="83"/>
    </row>
    <row r="931" spans="1:4">
      <c r="A931" s="83"/>
      <c r="B931" s="83"/>
      <c r="C931" s="83"/>
      <c r="D931" s="83"/>
    </row>
    <row r="932" spans="1:4">
      <c r="A932" s="83"/>
      <c r="B932" s="83"/>
      <c r="C932" s="83"/>
      <c r="D932" s="83"/>
    </row>
    <row r="933" spans="1:4">
      <c r="A933" s="83"/>
      <c r="B933" s="83"/>
      <c r="C933" s="83"/>
      <c r="D933" s="83"/>
    </row>
    <row r="934" spans="1:4">
      <c r="A934" s="83"/>
      <c r="B934" s="83"/>
      <c r="C934" s="83"/>
      <c r="D934" s="83"/>
    </row>
    <row r="935" spans="1:4">
      <c r="A935" s="83"/>
      <c r="B935" s="83"/>
      <c r="C935" s="83"/>
      <c r="D935" s="83"/>
    </row>
    <row r="936" spans="1:4">
      <c r="A936" s="83"/>
      <c r="B936" s="83"/>
      <c r="C936" s="83"/>
      <c r="D936" s="83"/>
    </row>
    <row r="937" spans="1:4">
      <c r="A937" s="83"/>
      <c r="B937" s="83"/>
      <c r="C937" s="83"/>
      <c r="D937" s="83"/>
    </row>
    <row r="938" spans="1:4">
      <c r="A938" s="83"/>
      <c r="B938" s="83"/>
      <c r="C938" s="83"/>
      <c r="D938" s="83"/>
    </row>
    <row r="939" spans="1:4">
      <c r="A939" s="83"/>
      <c r="B939" s="83"/>
      <c r="C939" s="83"/>
      <c r="D939" s="83"/>
    </row>
    <row r="940" spans="1:4">
      <c r="A940" s="83"/>
      <c r="B940" s="83"/>
      <c r="C940" s="83"/>
      <c r="D940" s="83"/>
    </row>
    <row r="941" spans="1:4">
      <c r="A941" s="83"/>
      <c r="B941" s="83"/>
      <c r="C941" s="83"/>
      <c r="D941" s="83"/>
    </row>
    <row r="942" spans="1:4">
      <c r="A942" s="83"/>
      <c r="B942" s="83"/>
      <c r="C942" s="83"/>
      <c r="D942" s="83"/>
    </row>
    <row r="943" spans="1:4">
      <c r="A943" s="83"/>
      <c r="B943" s="83"/>
      <c r="C943" s="83"/>
      <c r="D943" s="83"/>
    </row>
    <row r="944" spans="1:4">
      <c r="A944" s="83"/>
      <c r="B944" s="83"/>
      <c r="C944" s="83"/>
      <c r="D944" s="83"/>
    </row>
    <row r="945" spans="1:4">
      <c r="A945" s="83"/>
      <c r="B945" s="83"/>
      <c r="C945" s="83"/>
      <c r="D945" s="83"/>
    </row>
    <row r="946" spans="1:4">
      <c r="A946" s="83"/>
      <c r="B946" s="83"/>
      <c r="C946" s="83"/>
      <c r="D946" s="83"/>
    </row>
    <row r="947" spans="1:4">
      <c r="A947" s="83"/>
      <c r="B947" s="83"/>
      <c r="C947" s="83"/>
      <c r="D947" s="83"/>
    </row>
    <row r="948" spans="1:4">
      <c r="A948" s="83"/>
      <c r="B948" s="83"/>
      <c r="C948" s="83"/>
      <c r="D948" s="83"/>
    </row>
    <row r="949" spans="1:4">
      <c r="A949" s="83"/>
      <c r="B949" s="83"/>
      <c r="C949" s="83"/>
      <c r="D949" s="83"/>
    </row>
    <row r="950" spans="1:4">
      <c r="A950" s="83"/>
      <c r="B950" s="83"/>
      <c r="C950" s="83"/>
      <c r="D950" s="83"/>
    </row>
    <row r="951" spans="1:4">
      <c r="A951" s="83"/>
      <c r="B951" s="83"/>
      <c r="C951" s="83"/>
      <c r="D951" s="83"/>
    </row>
    <row r="952" spans="1:4">
      <c r="A952" s="83"/>
      <c r="B952" s="83"/>
      <c r="C952" s="83"/>
      <c r="D952" s="83"/>
    </row>
    <row r="953" spans="1:4">
      <c r="A953" s="83"/>
      <c r="B953" s="83"/>
      <c r="C953" s="83"/>
      <c r="D953" s="83"/>
    </row>
    <row r="954" spans="1:4">
      <c r="A954" s="83"/>
      <c r="B954" s="83"/>
      <c r="C954" s="83"/>
      <c r="D954" s="83"/>
    </row>
    <row r="955" spans="1:4">
      <c r="A955" s="83"/>
      <c r="B955" s="83"/>
      <c r="C955" s="83"/>
      <c r="D955" s="83"/>
    </row>
    <row r="956" spans="1:4">
      <c r="A956" s="83"/>
      <c r="B956" s="83"/>
      <c r="C956" s="83"/>
      <c r="D956" s="83"/>
    </row>
    <row r="957" spans="1:4">
      <c r="A957" s="83"/>
      <c r="B957" s="83"/>
      <c r="C957" s="83"/>
      <c r="D957" s="83"/>
    </row>
    <row r="958" spans="1:4">
      <c r="A958" s="83"/>
      <c r="B958" s="83"/>
      <c r="C958" s="83"/>
      <c r="D958" s="83"/>
    </row>
    <row r="959" spans="1:4">
      <c r="A959" s="83"/>
      <c r="B959" s="83"/>
      <c r="C959" s="83"/>
      <c r="D959" s="83"/>
    </row>
    <row r="960" spans="1:4">
      <c r="A960" s="83"/>
      <c r="B960" s="83"/>
      <c r="C960" s="83"/>
      <c r="D960" s="83"/>
    </row>
    <row r="961" spans="1:4">
      <c r="A961" s="83"/>
      <c r="B961" s="83"/>
      <c r="C961" s="83"/>
      <c r="D961" s="83"/>
    </row>
    <row r="962" spans="1:4">
      <c r="A962" s="83"/>
      <c r="B962" s="83"/>
      <c r="C962" s="83"/>
      <c r="D962" s="83"/>
    </row>
    <row r="963" spans="1:4">
      <c r="A963" s="83"/>
      <c r="B963" s="83"/>
      <c r="C963" s="83"/>
      <c r="D963" s="83"/>
    </row>
    <row r="964" spans="1:4">
      <c r="A964" s="83"/>
      <c r="B964" s="83"/>
      <c r="C964" s="83"/>
      <c r="D964" s="83"/>
    </row>
    <row r="965" spans="1:4">
      <c r="A965" s="83"/>
      <c r="B965" s="83"/>
      <c r="C965" s="83"/>
      <c r="D965" s="83"/>
    </row>
    <row r="966" spans="1:4">
      <c r="A966" s="83"/>
      <c r="B966" s="83"/>
      <c r="C966" s="83"/>
      <c r="D966" s="83"/>
    </row>
    <row r="967" spans="1:4">
      <c r="A967" s="83"/>
      <c r="B967" s="83"/>
      <c r="C967" s="83"/>
      <c r="D967" s="83"/>
    </row>
    <row r="968" spans="1:4">
      <c r="A968" s="83"/>
      <c r="B968" s="83"/>
      <c r="C968" s="83"/>
      <c r="D968" s="83"/>
    </row>
    <row r="969" spans="1:4">
      <c r="A969" s="83"/>
      <c r="B969" s="83"/>
      <c r="C969" s="83"/>
      <c r="D969" s="83"/>
    </row>
    <row r="970" spans="1:4">
      <c r="A970" s="83"/>
      <c r="B970" s="83"/>
      <c r="C970" s="83"/>
      <c r="D970" s="83"/>
    </row>
    <row r="971" spans="1:4">
      <c r="A971" s="83"/>
      <c r="B971" s="83"/>
      <c r="C971" s="83"/>
      <c r="D971" s="83"/>
    </row>
    <row r="972" spans="1:4">
      <c r="A972" s="83"/>
      <c r="B972" s="83"/>
      <c r="C972" s="83"/>
      <c r="D972" s="83"/>
    </row>
    <row r="973" spans="1:4">
      <c r="A973" s="83"/>
      <c r="B973" s="83"/>
      <c r="C973" s="83"/>
      <c r="D973" s="83"/>
    </row>
    <row r="974" spans="1:4">
      <c r="A974" s="83"/>
      <c r="B974" s="83"/>
      <c r="C974" s="83"/>
      <c r="D974" s="83"/>
    </row>
    <row r="975" spans="1:4">
      <c r="A975" s="83"/>
      <c r="B975" s="83"/>
      <c r="C975" s="83"/>
      <c r="D975" s="83"/>
    </row>
    <row r="976" spans="1:4">
      <c r="A976" s="83"/>
      <c r="B976" s="83"/>
      <c r="C976" s="83"/>
      <c r="D976" s="83"/>
    </row>
    <row r="977" spans="1:4">
      <c r="A977" s="83"/>
      <c r="B977" s="83"/>
      <c r="C977" s="83"/>
      <c r="D977" s="83"/>
    </row>
    <row r="978" spans="1:4">
      <c r="A978" s="83"/>
      <c r="B978" s="83"/>
      <c r="C978" s="83"/>
      <c r="D978" s="83"/>
    </row>
    <row r="979" spans="1:4">
      <c r="A979" s="83"/>
      <c r="B979" s="83"/>
      <c r="C979" s="83"/>
      <c r="D979" s="83"/>
    </row>
    <row r="980" spans="1:4">
      <c r="A980" s="83"/>
      <c r="B980" s="83"/>
      <c r="C980" s="83"/>
      <c r="D980" s="83"/>
    </row>
    <row r="981" spans="1:4">
      <c r="A981" s="83"/>
      <c r="B981" s="83"/>
      <c r="C981" s="83"/>
      <c r="D981" s="83"/>
    </row>
    <row r="982" spans="1:4">
      <c r="A982" s="83"/>
      <c r="B982" s="83"/>
      <c r="C982" s="83"/>
      <c r="D982" s="83"/>
    </row>
    <row r="983" spans="1:4">
      <c r="A983" s="83"/>
      <c r="B983" s="83"/>
      <c r="C983" s="83"/>
      <c r="D983" s="83"/>
    </row>
    <row r="984" spans="1:4">
      <c r="A984" s="83"/>
      <c r="B984" s="83"/>
      <c r="C984" s="83"/>
      <c r="D984" s="83"/>
    </row>
    <row r="985" spans="1:4">
      <c r="A985" s="83"/>
      <c r="B985" s="83"/>
      <c r="C985" s="83"/>
      <c r="D985" s="83"/>
    </row>
    <row r="986" spans="1:4">
      <c r="A986" s="83"/>
      <c r="B986" s="83"/>
      <c r="C986" s="83"/>
      <c r="D986" s="83"/>
    </row>
    <row r="987" spans="1:4">
      <c r="A987" s="83"/>
      <c r="B987" s="83"/>
      <c r="C987" s="83"/>
      <c r="D987" s="83"/>
    </row>
    <row r="988" spans="1:4">
      <c r="A988" s="83"/>
      <c r="B988" s="83"/>
      <c r="C988" s="83"/>
      <c r="D988" s="83"/>
    </row>
    <row r="989" spans="1:4">
      <c r="A989" s="83"/>
      <c r="B989" s="83"/>
      <c r="C989" s="83"/>
      <c r="D989" s="83"/>
    </row>
    <row r="990" spans="1:4">
      <c r="A990" s="83"/>
      <c r="B990" s="83"/>
      <c r="C990" s="83"/>
      <c r="D990" s="83"/>
    </row>
    <row r="991" spans="1:4">
      <c r="A991" s="83"/>
      <c r="B991" s="83"/>
      <c r="C991" s="83"/>
      <c r="D991" s="83"/>
    </row>
    <row r="992" spans="1:4">
      <c r="A992" s="83"/>
      <c r="B992" s="83"/>
      <c r="C992" s="83"/>
      <c r="D992" s="83"/>
    </row>
    <row r="993" spans="1:4">
      <c r="A993" s="83"/>
      <c r="B993" s="83"/>
      <c r="C993" s="83"/>
      <c r="D993" s="83"/>
    </row>
    <row r="994" spans="1:4">
      <c r="A994" s="83"/>
      <c r="B994" s="83"/>
      <c r="C994" s="83"/>
      <c r="D994" s="83"/>
    </row>
    <row r="995" spans="1:4">
      <c r="A995" s="83"/>
      <c r="B995" s="83"/>
      <c r="C995" s="83"/>
      <c r="D995" s="83"/>
    </row>
    <row r="996" spans="1:4">
      <c r="A996" s="83"/>
      <c r="B996" s="83"/>
      <c r="C996" s="83"/>
      <c r="D996" s="83"/>
    </row>
    <row r="997" spans="1:4">
      <c r="A997" s="83"/>
      <c r="B997" s="83"/>
      <c r="C997" s="83"/>
      <c r="D997" s="83"/>
    </row>
    <row r="998" spans="1:4">
      <c r="A998" s="83"/>
      <c r="B998" s="83"/>
      <c r="C998" s="83"/>
      <c r="D998" s="83"/>
    </row>
    <row r="999" spans="1:4">
      <c r="A999" s="83"/>
      <c r="B999" s="83"/>
      <c r="C999" s="83"/>
      <c r="D999" s="83"/>
    </row>
    <row r="1000" spans="1:4">
      <c r="A1000" s="83"/>
      <c r="B1000" s="83"/>
      <c r="C1000" s="83"/>
      <c r="D1000" s="83"/>
    </row>
    <row r="1001" spans="1:4">
      <c r="A1001" s="83"/>
      <c r="B1001" s="83"/>
      <c r="C1001" s="83"/>
      <c r="D1001" s="83"/>
    </row>
    <row r="1002" spans="1:4">
      <c r="A1002" s="83"/>
      <c r="B1002" s="83"/>
      <c r="C1002" s="83"/>
      <c r="D1002" s="83"/>
    </row>
    <row r="1003" spans="1:4">
      <c r="A1003" s="83"/>
      <c r="B1003" s="83"/>
      <c r="C1003" s="83"/>
      <c r="D1003" s="83"/>
    </row>
    <row r="1004" spans="1:4">
      <c r="A1004" s="83"/>
      <c r="B1004" s="83"/>
      <c r="C1004" s="83"/>
      <c r="D1004" s="83"/>
    </row>
    <row r="1005" spans="1:4">
      <c r="A1005" s="83"/>
      <c r="B1005" s="83"/>
      <c r="C1005" s="83"/>
      <c r="D1005" s="83"/>
    </row>
    <row r="1006" spans="1:4">
      <c r="A1006" s="83"/>
      <c r="B1006" s="83"/>
      <c r="C1006" s="83"/>
      <c r="D1006" s="83"/>
    </row>
    <row r="1007" spans="1:4">
      <c r="A1007" s="83"/>
      <c r="B1007" s="83"/>
      <c r="C1007" s="83"/>
      <c r="D1007" s="83"/>
    </row>
    <row r="1008" spans="1:4">
      <c r="A1008" s="83"/>
      <c r="B1008" s="83"/>
      <c r="C1008" s="83"/>
      <c r="D1008" s="83"/>
    </row>
    <row r="1009" spans="1:4">
      <c r="A1009" s="83"/>
      <c r="B1009" s="83"/>
      <c r="C1009" s="83"/>
      <c r="D1009" s="83"/>
    </row>
    <row r="1010" spans="1:4">
      <c r="A1010" s="83"/>
      <c r="B1010" s="83"/>
      <c r="C1010" s="83"/>
      <c r="D1010" s="83"/>
    </row>
    <row r="1011" spans="1:4">
      <c r="A1011" s="83"/>
      <c r="B1011" s="83"/>
      <c r="C1011" s="83"/>
      <c r="D1011" s="83"/>
    </row>
    <row r="1012" spans="1:4">
      <c r="A1012" s="83"/>
      <c r="B1012" s="83"/>
      <c r="C1012" s="83"/>
      <c r="D1012" s="83"/>
    </row>
    <row r="1013" spans="1:4">
      <c r="A1013" s="83"/>
      <c r="B1013" s="83"/>
      <c r="C1013" s="83"/>
      <c r="D1013" s="83"/>
    </row>
    <row r="1014" spans="1:4">
      <c r="A1014" s="83"/>
      <c r="B1014" s="83"/>
      <c r="C1014" s="83"/>
      <c r="D1014" s="83"/>
    </row>
    <row r="1015" spans="1:4">
      <c r="A1015" s="83"/>
      <c r="B1015" s="83"/>
      <c r="C1015" s="83"/>
      <c r="D1015" s="83"/>
    </row>
    <row r="1016" spans="1:4">
      <c r="A1016" s="83"/>
      <c r="B1016" s="83"/>
      <c r="C1016" s="83"/>
      <c r="D1016" s="83"/>
    </row>
    <row r="1017" spans="1:4">
      <c r="A1017" s="83"/>
      <c r="B1017" s="83"/>
      <c r="C1017" s="83"/>
      <c r="D1017" s="83"/>
    </row>
    <row r="1018" spans="1:4">
      <c r="A1018" s="83"/>
      <c r="B1018" s="83"/>
      <c r="C1018" s="83"/>
      <c r="D1018" s="83"/>
    </row>
    <row r="1019" spans="1:4">
      <c r="A1019" s="83"/>
      <c r="B1019" s="83"/>
      <c r="C1019" s="83"/>
      <c r="D1019" s="83"/>
    </row>
    <row r="1020" spans="1:4">
      <c r="A1020" s="83"/>
      <c r="B1020" s="83"/>
      <c r="C1020" s="83"/>
      <c r="D1020" s="83"/>
    </row>
    <row r="1021" spans="1:4">
      <c r="A1021" s="83"/>
      <c r="B1021" s="83"/>
      <c r="C1021" s="83"/>
      <c r="D1021" s="83"/>
    </row>
    <row r="1022" spans="1:4">
      <c r="A1022" s="83"/>
      <c r="B1022" s="83"/>
      <c r="C1022" s="83"/>
      <c r="D1022" s="83"/>
    </row>
    <row r="1023" spans="1:4">
      <c r="A1023" s="83"/>
      <c r="B1023" s="83"/>
      <c r="C1023" s="83"/>
      <c r="D1023" s="83"/>
    </row>
    <row r="1024" spans="1:4">
      <c r="A1024" s="83"/>
      <c r="B1024" s="83"/>
      <c r="C1024" s="83"/>
      <c r="D1024" s="83"/>
    </row>
    <row r="1025" spans="1:8">
      <c r="A1025" s="83"/>
      <c r="B1025" s="83"/>
      <c r="C1025" s="83"/>
      <c r="D1025" s="83"/>
    </row>
    <row r="1027" spans="1:8">
      <c r="B1027" s="83"/>
      <c r="C1027" s="83"/>
      <c r="D1027" s="83"/>
      <c r="E1027" s="83"/>
      <c r="F1027" s="83"/>
      <c r="G1027" s="83"/>
      <c r="H1027" s="83"/>
    </row>
    <row r="1028" spans="1:8">
      <c r="A1028" s="83"/>
      <c r="B1028" s="83"/>
      <c r="C1028" s="83"/>
      <c r="D1028" s="83"/>
      <c r="E1028" s="83"/>
      <c r="F1028" s="83"/>
      <c r="G1028" s="83"/>
      <c r="H1028" s="83"/>
    </row>
    <row r="1029" spans="1:8">
      <c r="A1029" s="83"/>
      <c r="B1029" s="83"/>
      <c r="C1029" s="83"/>
      <c r="D1029" s="83"/>
      <c r="E1029" s="83"/>
      <c r="F1029" s="83"/>
      <c r="G1029" s="83"/>
      <c r="H1029" s="83"/>
    </row>
    <row r="1030" spans="1:8">
      <c r="A1030" s="83"/>
      <c r="B1030" s="83"/>
      <c r="C1030" s="83"/>
      <c r="D1030" s="83"/>
      <c r="E1030" s="83"/>
      <c r="F1030" s="83"/>
      <c r="G1030" s="83"/>
      <c r="H1030" s="83"/>
    </row>
    <row r="1031" spans="1:8">
      <c r="A1031" s="83"/>
      <c r="B1031" s="83"/>
      <c r="C1031" s="83"/>
      <c r="D1031" s="83"/>
      <c r="E1031" s="83"/>
      <c r="F1031" s="83"/>
      <c r="G1031" s="83"/>
      <c r="H1031" s="83"/>
    </row>
    <row r="1032" spans="1:8">
      <c r="A1032" s="83"/>
      <c r="B1032" s="83"/>
      <c r="C1032" s="83"/>
      <c r="D1032" s="83"/>
      <c r="E1032" s="83"/>
      <c r="F1032" s="83"/>
      <c r="G1032" s="83"/>
      <c r="H1032" s="83"/>
    </row>
    <row r="1033" spans="1:8">
      <c r="A1033" s="83"/>
      <c r="B1033" s="83"/>
      <c r="C1033" s="83"/>
      <c r="D1033" s="83"/>
      <c r="E1033" s="83"/>
      <c r="F1033" s="83"/>
      <c r="G1033" s="83"/>
      <c r="H1033" s="83"/>
    </row>
    <row r="1034" spans="1:8">
      <c r="A1034" s="83"/>
      <c r="B1034" s="83"/>
      <c r="C1034" s="83"/>
      <c r="D1034" s="83"/>
      <c r="E1034" s="83"/>
      <c r="F1034" s="83"/>
      <c r="G1034" s="83"/>
      <c r="H1034" s="83"/>
    </row>
    <row r="1035" spans="1:8">
      <c r="A1035" s="83"/>
      <c r="B1035" s="83"/>
      <c r="C1035" s="83"/>
      <c r="D1035" s="83"/>
      <c r="E1035" s="83"/>
      <c r="F1035" s="83"/>
      <c r="G1035" s="83"/>
      <c r="H1035" s="83"/>
    </row>
    <row r="1036" spans="1:8">
      <c r="A1036" s="83"/>
      <c r="B1036" s="83"/>
      <c r="C1036" s="83"/>
      <c r="D1036" s="83"/>
      <c r="E1036" s="83"/>
      <c r="F1036" s="83"/>
      <c r="G1036" s="83"/>
      <c r="H1036" s="83"/>
    </row>
    <row r="1037" spans="1:8">
      <c r="A1037" s="83"/>
      <c r="B1037" s="83"/>
      <c r="C1037" s="83"/>
      <c r="D1037" s="83"/>
      <c r="E1037" s="83"/>
      <c r="F1037" s="83"/>
      <c r="G1037" s="83"/>
      <c r="H1037" s="83"/>
    </row>
    <row r="1038" spans="1:8">
      <c r="A1038" s="83"/>
      <c r="B1038" s="83"/>
      <c r="C1038" s="83"/>
      <c r="D1038" s="83"/>
      <c r="E1038" s="83"/>
      <c r="F1038" s="83"/>
      <c r="G1038" s="83"/>
      <c r="H1038" s="83"/>
    </row>
    <row r="1039" spans="1:8">
      <c r="A1039" s="83"/>
      <c r="B1039" s="83"/>
      <c r="C1039" s="83"/>
      <c r="D1039" s="83"/>
      <c r="E1039" s="83"/>
      <c r="F1039" s="83"/>
      <c r="G1039" s="83"/>
      <c r="H1039" s="83"/>
    </row>
    <row r="1040" spans="1:8">
      <c r="A1040" s="83"/>
      <c r="B1040" s="83"/>
      <c r="C1040" s="83"/>
      <c r="D1040" s="83"/>
      <c r="E1040" s="83"/>
      <c r="F1040" s="83"/>
      <c r="G1040" s="83"/>
      <c r="H1040" s="83"/>
    </row>
    <row r="1041" spans="1:8">
      <c r="A1041" s="83"/>
      <c r="B1041" s="83"/>
      <c r="C1041" s="83"/>
      <c r="D1041" s="83"/>
      <c r="E1041" s="83"/>
      <c r="F1041" s="83"/>
      <c r="G1041" s="83"/>
      <c r="H1041" s="83"/>
    </row>
    <row r="1042" spans="1:8">
      <c r="A1042" s="83"/>
      <c r="B1042" s="83"/>
      <c r="C1042" s="83"/>
      <c r="D1042" s="83"/>
      <c r="E1042" s="83"/>
      <c r="F1042" s="83"/>
      <c r="G1042" s="83"/>
      <c r="H1042" s="83"/>
    </row>
    <row r="1043" spans="1:8">
      <c r="A1043" s="83"/>
      <c r="B1043" s="83"/>
      <c r="C1043" s="83"/>
      <c r="D1043" s="83"/>
      <c r="E1043" s="83"/>
      <c r="F1043" s="83"/>
      <c r="G1043" s="83"/>
      <c r="H1043" s="83"/>
    </row>
    <row r="1044" spans="1:8">
      <c r="A1044" s="83"/>
      <c r="B1044" s="83"/>
      <c r="C1044" s="83"/>
      <c r="D1044" s="83"/>
      <c r="E1044" s="83"/>
      <c r="F1044" s="83"/>
      <c r="G1044" s="83"/>
      <c r="H1044" s="83"/>
    </row>
    <row r="1045" spans="1:8">
      <c r="A1045" s="83"/>
      <c r="B1045" s="83"/>
      <c r="C1045" s="83"/>
      <c r="D1045" s="83"/>
      <c r="E1045" s="83"/>
      <c r="F1045" s="83"/>
      <c r="G1045" s="83"/>
      <c r="H1045" s="83"/>
    </row>
    <row r="1046" spans="1:8">
      <c r="A1046" s="83"/>
      <c r="B1046" s="83"/>
      <c r="C1046" s="83"/>
      <c r="D1046" s="83"/>
      <c r="E1046" s="83"/>
      <c r="F1046" s="83"/>
      <c r="G1046" s="83"/>
      <c r="H1046" s="83"/>
    </row>
    <row r="1048" spans="1:8">
      <c r="B1048" s="83"/>
      <c r="C1048" s="83"/>
      <c r="D1048" s="83"/>
      <c r="E1048" s="83"/>
      <c r="F1048" s="83"/>
    </row>
    <row r="1049" spans="1:8">
      <c r="A1049" s="83"/>
      <c r="B1049" s="83"/>
      <c r="C1049" s="83"/>
      <c r="D1049" s="83"/>
      <c r="E1049" s="83"/>
      <c r="F1049" s="83"/>
    </row>
    <row r="1050" spans="1:8">
      <c r="A1050" s="83"/>
      <c r="B1050" s="83"/>
      <c r="C1050" s="83"/>
      <c r="D1050" s="83"/>
      <c r="E1050" s="83"/>
      <c r="F1050" s="83"/>
    </row>
    <row r="1052" spans="1:8">
      <c r="B1052" s="83"/>
      <c r="C1052" s="83"/>
      <c r="D1052" s="83"/>
      <c r="E1052" s="83"/>
      <c r="F1052" s="83"/>
      <c r="G1052" s="83"/>
    </row>
    <row r="1053" spans="1:8">
      <c r="A1053" s="83"/>
      <c r="B1053" s="83"/>
      <c r="C1053" s="83"/>
      <c r="D1053" s="83"/>
      <c r="E1053" s="83"/>
      <c r="F1053" s="83"/>
      <c r="G1053" s="83"/>
    </row>
    <row r="1055" spans="1:8">
      <c r="B1055" s="83"/>
      <c r="C1055" s="83"/>
      <c r="D1055" s="83"/>
      <c r="E1055" s="83"/>
      <c r="F1055" s="83"/>
      <c r="G1055" s="83"/>
    </row>
    <row r="1056" spans="1:8">
      <c r="A1056" s="83"/>
      <c r="B1056" s="83"/>
      <c r="C1056" s="83"/>
      <c r="D1056" s="83"/>
      <c r="E1056" s="83"/>
      <c r="F1056" s="83"/>
      <c r="G1056" s="83"/>
    </row>
    <row r="1057" spans="1:7">
      <c r="A1057" s="83"/>
      <c r="B1057" s="83"/>
      <c r="C1057" s="83"/>
      <c r="D1057" s="83"/>
      <c r="E1057" s="83"/>
      <c r="F1057" s="83"/>
      <c r="G1057" s="83"/>
    </row>
    <row r="1058" spans="1:7">
      <c r="A1058" s="83"/>
      <c r="B1058" s="83"/>
      <c r="C1058" s="83"/>
      <c r="D1058" s="83"/>
      <c r="E1058" s="83"/>
      <c r="F1058" s="83"/>
      <c r="G1058" s="83"/>
    </row>
    <row r="1059" spans="1:7">
      <c r="A1059" s="83"/>
      <c r="B1059" s="83"/>
      <c r="C1059" s="83"/>
      <c r="D1059" s="83"/>
      <c r="E1059" s="83"/>
      <c r="F1059" s="83"/>
      <c r="G1059" s="83"/>
    </row>
    <row r="1060" spans="1:7">
      <c r="A1060" s="83"/>
      <c r="B1060" s="83"/>
      <c r="C1060" s="83"/>
      <c r="D1060" s="83"/>
      <c r="E1060" s="83"/>
      <c r="F1060" s="83"/>
      <c r="G1060" s="83"/>
    </row>
    <row r="1061" spans="1:7">
      <c r="A1061" s="83"/>
      <c r="B1061" s="83"/>
      <c r="C1061" s="83"/>
      <c r="D1061" s="83"/>
      <c r="E1061" s="83"/>
      <c r="F1061" s="83"/>
      <c r="G1061" s="83"/>
    </row>
    <row r="1062" spans="1:7">
      <c r="A1062" s="83"/>
      <c r="B1062" s="83"/>
      <c r="C1062" s="83"/>
      <c r="D1062" s="83"/>
      <c r="E1062" s="83"/>
      <c r="F1062" s="83"/>
      <c r="G1062" s="83"/>
    </row>
    <row r="1063" spans="1:7">
      <c r="A1063" s="83"/>
      <c r="B1063" s="83"/>
      <c r="C1063" s="83"/>
      <c r="D1063" s="83"/>
      <c r="E1063" s="83"/>
      <c r="F1063" s="83"/>
      <c r="G1063" s="83"/>
    </row>
    <row r="1064" spans="1:7">
      <c r="A1064" s="83"/>
      <c r="B1064" s="83"/>
      <c r="C1064" s="83"/>
      <c r="D1064" s="83"/>
      <c r="E1064" s="83"/>
      <c r="F1064" s="83"/>
      <c r="G1064" s="83"/>
    </row>
    <row r="1065" spans="1:7">
      <c r="A1065" s="83"/>
      <c r="B1065" s="83"/>
      <c r="C1065" s="83"/>
      <c r="D1065" s="83"/>
      <c r="E1065" s="83"/>
      <c r="F1065" s="83"/>
      <c r="G1065" s="83"/>
    </row>
    <row r="1066" spans="1:7">
      <c r="A1066" s="83"/>
      <c r="B1066" s="83"/>
      <c r="C1066" s="83"/>
      <c r="D1066" s="83"/>
      <c r="E1066" s="83"/>
      <c r="F1066" s="83"/>
      <c r="G1066" s="83"/>
    </row>
    <row r="1067" spans="1:7">
      <c r="A1067" s="83"/>
      <c r="B1067" s="83"/>
      <c r="C1067" s="83"/>
      <c r="D1067" s="83"/>
      <c r="E1067" s="83"/>
      <c r="F1067" s="83"/>
      <c r="G1067" s="83"/>
    </row>
    <row r="1068" spans="1:7">
      <c r="A1068" s="83"/>
      <c r="B1068" s="83"/>
      <c r="C1068" s="83"/>
      <c r="D1068" s="83"/>
      <c r="E1068" s="83"/>
      <c r="F1068" s="83"/>
      <c r="G1068" s="83"/>
    </row>
    <row r="1069" spans="1:7">
      <c r="A1069" s="83"/>
      <c r="B1069" s="83"/>
      <c r="C1069" s="83"/>
      <c r="D1069" s="83"/>
      <c r="E1069" s="83"/>
      <c r="F1069" s="83"/>
      <c r="G1069" s="83"/>
    </row>
    <row r="1070" spans="1:7">
      <c r="A1070" s="83"/>
      <c r="B1070" s="83"/>
      <c r="C1070" s="83"/>
      <c r="D1070" s="83"/>
      <c r="E1070" s="83"/>
      <c r="F1070" s="83"/>
      <c r="G1070" s="83"/>
    </row>
    <row r="1071" spans="1:7">
      <c r="A1071" s="83"/>
      <c r="B1071" s="83"/>
      <c r="C1071" s="83"/>
      <c r="D1071" s="83"/>
      <c r="E1071" s="83"/>
      <c r="F1071" s="83"/>
      <c r="G1071" s="83"/>
    </row>
    <row r="1073" spans="1:7">
      <c r="B1073" s="83"/>
      <c r="C1073" s="83"/>
      <c r="D1073" s="83"/>
      <c r="E1073" s="83"/>
      <c r="F1073" s="83"/>
      <c r="G1073" s="83"/>
    </row>
    <row r="1074" spans="1:7">
      <c r="A1074" s="83"/>
      <c r="B1074" s="83"/>
      <c r="C1074" s="83"/>
      <c r="D1074" s="83"/>
      <c r="E1074" s="83"/>
      <c r="F1074" s="83"/>
      <c r="G1074" s="83"/>
    </row>
    <row r="1075" spans="1:7">
      <c r="A1075" s="83"/>
      <c r="B1075" s="83"/>
      <c r="C1075" s="83"/>
      <c r="D1075" s="83"/>
      <c r="E1075" s="83"/>
      <c r="F1075" s="83"/>
      <c r="G1075" s="83"/>
    </row>
    <row r="1076" spans="1:7">
      <c r="A1076" s="83"/>
      <c r="B1076" s="83"/>
      <c r="C1076" s="83"/>
      <c r="D1076" s="83"/>
      <c r="E1076" s="83"/>
      <c r="F1076" s="83"/>
      <c r="G1076" s="83"/>
    </row>
    <row r="1077" spans="1:7">
      <c r="A1077" s="83"/>
      <c r="B1077" s="83"/>
      <c r="C1077" s="83"/>
      <c r="D1077" s="83"/>
      <c r="E1077" s="83"/>
      <c r="F1077" s="83"/>
      <c r="G1077" s="83"/>
    </row>
    <row r="1078" spans="1:7">
      <c r="A1078" s="83"/>
      <c r="B1078" s="83"/>
      <c r="C1078" s="83"/>
      <c r="D1078" s="83"/>
      <c r="E1078" s="83"/>
      <c r="F1078" s="83"/>
      <c r="G1078" s="83"/>
    </row>
    <row r="1079" spans="1:7">
      <c r="A1079" s="83"/>
      <c r="B1079" s="83"/>
      <c r="C1079" s="83"/>
      <c r="D1079" s="83"/>
      <c r="E1079" s="83"/>
      <c r="F1079" s="83"/>
      <c r="G1079" s="83"/>
    </row>
    <row r="1080" spans="1:7">
      <c r="A1080" s="83"/>
      <c r="B1080" s="83"/>
      <c r="C1080" s="83"/>
      <c r="D1080" s="83"/>
      <c r="E1080" s="83"/>
      <c r="F1080" s="83"/>
      <c r="G1080" s="83"/>
    </row>
    <row r="1081" spans="1:7">
      <c r="A1081" s="83"/>
      <c r="B1081" s="83"/>
      <c r="C1081" s="83"/>
      <c r="D1081" s="83"/>
      <c r="E1081" s="83"/>
      <c r="F1081" s="83"/>
      <c r="G1081" s="83"/>
    </row>
    <row r="1082" spans="1:7">
      <c r="A1082" s="83"/>
      <c r="B1082" s="83"/>
      <c r="C1082" s="83"/>
      <c r="D1082" s="83"/>
      <c r="E1082" s="83"/>
      <c r="F1082" s="83"/>
      <c r="G1082" s="83"/>
    </row>
    <row r="1083" spans="1:7">
      <c r="A1083" s="83"/>
      <c r="B1083" s="83"/>
      <c r="C1083" s="83"/>
      <c r="D1083" s="83"/>
      <c r="E1083" s="83"/>
      <c r="F1083" s="83"/>
      <c r="G1083" s="83"/>
    </row>
    <row r="1084" spans="1:7">
      <c r="A1084" s="83"/>
      <c r="B1084" s="83"/>
      <c r="C1084" s="83"/>
      <c r="D1084" s="83"/>
      <c r="E1084" s="83"/>
      <c r="F1084" s="83"/>
      <c r="G1084" s="83"/>
    </row>
    <row r="1085" spans="1:7">
      <c r="A1085" s="83"/>
      <c r="B1085" s="83"/>
      <c r="C1085" s="83"/>
      <c r="D1085" s="83"/>
      <c r="E1085" s="83"/>
      <c r="F1085" s="83"/>
      <c r="G1085" s="83"/>
    </row>
    <row r="1086" spans="1:7">
      <c r="A1086" s="83"/>
      <c r="B1086" s="83"/>
      <c r="C1086" s="83"/>
      <c r="D1086" s="83"/>
      <c r="E1086" s="83"/>
      <c r="F1086" s="83"/>
      <c r="G1086" s="83"/>
    </row>
    <row r="1087" spans="1:7">
      <c r="A1087" s="83"/>
      <c r="B1087" s="83"/>
      <c r="C1087" s="83"/>
      <c r="D1087" s="83"/>
      <c r="E1087" s="83"/>
      <c r="F1087" s="83"/>
      <c r="G1087" s="83"/>
    </row>
    <row r="1088" spans="1:7">
      <c r="A1088" s="83"/>
      <c r="B1088" s="83"/>
      <c r="C1088" s="83"/>
      <c r="D1088" s="83"/>
      <c r="E1088" s="83"/>
      <c r="F1088" s="83"/>
      <c r="G1088" s="83"/>
    </row>
    <row r="1089" spans="1:7">
      <c r="A1089" s="83"/>
      <c r="B1089" s="83"/>
      <c r="C1089" s="83"/>
      <c r="D1089" s="83"/>
      <c r="E1089" s="83"/>
      <c r="F1089" s="83"/>
      <c r="G1089" s="83"/>
    </row>
    <row r="1091" spans="1:7">
      <c r="B1091" s="83"/>
      <c r="C1091" s="83"/>
      <c r="D1091" s="83"/>
      <c r="E1091" s="83"/>
      <c r="F1091" s="83"/>
      <c r="G1091" s="83"/>
    </row>
    <row r="1092" spans="1:7">
      <c r="A1092" s="83"/>
      <c r="B1092" s="83"/>
      <c r="C1092" s="83"/>
      <c r="D1092" s="83"/>
      <c r="E1092" s="83"/>
      <c r="F1092" s="83"/>
      <c r="G1092" s="83"/>
    </row>
    <row r="1093" spans="1:7">
      <c r="A1093" s="83"/>
      <c r="B1093" s="83"/>
      <c r="C1093" s="83"/>
      <c r="D1093" s="83"/>
      <c r="E1093" s="83"/>
      <c r="F1093" s="83"/>
      <c r="G1093" s="83"/>
    </row>
    <row r="1094" spans="1:7">
      <c r="A1094" s="83"/>
      <c r="B1094" s="83"/>
      <c r="C1094" s="83"/>
      <c r="D1094" s="83"/>
      <c r="E1094" s="83"/>
      <c r="F1094" s="83"/>
      <c r="G1094" s="83"/>
    </row>
    <row r="1095" spans="1:7">
      <c r="A1095" s="83"/>
      <c r="B1095" s="83"/>
      <c r="C1095" s="83"/>
      <c r="D1095" s="83"/>
      <c r="E1095" s="83"/>
      <c r="F1095" s="83"/>
      <c r="G1095" s="83"/>
    </row>
    <row r="1096" spans="1:7">
      <c r="A1096" s="83"/>
      <c r="B1096" s="83"/>
      <c r="C1096" s="83"/>
      <c r="D1096" s="83"/>
      <c r="E1096" s="83"/>
      <c r="F1096" s="83"/>
      <c r="G1096" s="83"/>
    </row>
    <row r="1097" spans="1:7">
      <c r="A1097" s="83"/>
      <c r="B1097" s="83"/>
      <c r="C1097" s="83"/>
      <c r="D1097" s="83"/>
      <c r="E1097" s="83"/>
      <c r="F1097" s="83"/>
      <c r="G1097" s="83"/>
    </row>
    <row r="1098" spans="1:7">
      <c r="A1098" s="83"/>
      <c r="B1098" s="83"/>
      <c r="C1098" s="83"/>
      <c r="D1098" s="83"/>
      <c r="E1098" s="83"/>
      <c r="F1098" s="83"/>
      <c r="G1098" s="83"/>
    </row>
    <row r="1099" spans="1:7">
      <c r="A1099" s="83"/>
      <c r="B1099" s="83"/>
      <c r="C1099" s="83"/>
      <c r="D1099" s="83"/>
      <c r="E1099" s="83"/>
      <c r="F1099" s="83"/>
      <c r="G1099" s="83"/>
    </row>
    <row r="1100" spans="1:7">
      <c r="A1100" s="83"/>
      <c r="B1100" s="83"/>
      <c r="C1100" s="83"/>
      <c r="D1100" s="83"/>
      <c r="E1100" s="83"/>
      <c r="F1100" s="83"/>
      <c r="G1100" s="83"/>
    </row>
    <row r="1101" spans="1:7">
      <c r="A1101" s="83"/>
      <c r="B1101" s="83"/>
      <c r="C1101" s="83"/>
      <c r="D1101" s="83"/>
      <c r="E1101" s="83"/>
      <c r="F1101" s="83"/>
      <c r="G1101" s="83"/>
    </row>
    <row r="1102" spans="1:7">
      <c r="A1102" s="83"/>
      <c r="B1102" s="83"/>
      <c r="C1102" s="83"/>
      <c r="D1102" s="83"/>
      <c r="E1102" s="83"/>
      <c r="F1102" s="83"/>
      <c r="G1102" s="83"/>
    </row>
    <row r="1103" spans="1:7">
      <c r="A1103" s="83"/>
      <c r="B1103" s="83"/>
      <c r="C1103" s="83"/>
      <c r="D1103" s="83"/>
      <c r="E1103" s="83"/>
      <c r="F1103" s="83"/>
      <c r="G1103" s="83"/>
    </row>
    <row r="1104" spans="1:7">
      <c r="A1104" s="83"/>
      <c r="B1104" s="83"/>
      <c r="C1104" s="83"/>
      <c r="D1104" s="83"/>
      <c r="E1104" s="83"/>
      <c r="F1104" s="83"/>
      <c r="G1104" s="83"/>
    </row>
    <row r="1105" spans="1:10">
      <c r="A1105" s="83"/>
      <c r="B1105" s="83"/>
      <c r="C1105" s="83"/>
      <c r="D1105" s="83"/>
      <c r="E1105" s="83"/>
      <c r="F1105" s="83"/>
      <c r="G1105" s="83"/>
    </row>
    <row r="1106" spans="1:10">
      <c r="A1106" s="83"/>
      <c r="B1106" s="83"/>
      <c r="C1106" s="83"/>
      <c r="D1106" s="83"/>
      <c r="E1106" s="83"/>
      <c r="F1106" s="83"/>
      <c r="G1106" s="83"/>
    </row>
    <row r="1107" spans="1:10">
      <c r="A1107" s="83"/>
      <c r="B1107" s="83"/>
      <c r="C1107" s="83"/>
      <c r="D1107" s="83"/>
      <c r="E1107" s="83"/>
      <c r="F1107" s="83"/>
      <c r="G1107" s="83"/>
    </row>
    <row r="1108" spans="1:10">
      <c r="A1108" s="83"/>
      <c r="B1108" s="83"/>
      <c r="C1108" s="83"/>
      <c r="D1108" s="83"/>
      <c r="E1108" s="83"/>
      <c r="F1108" s="83"/>
      <c r="G1108" s="83"/>
      <c r="H1108" s="83"/>
      <c r="I1108" s="83"/>
      <c r="J1108" s="83"/>
    </row>
    <row r="1109" spans="1:10">
      <c r="A1109" s="83"/>
      <c r="B1109" s="83"/>
      <c r="C1109" s="83"/>
      <c r="D1109" s="83"/>
      <c r="E1109" s="83"/>
      <c r="F1109" s="83"/>
      <c r="G1109" s="83"/>
      <c r="H1109" s="83"/>
      <c r="I1109" s="83"/>
      <c r="J1109" s="83"/>
    </row>
    <row r="1110" spans="1:10">
      <c r="A1110" s="83"/>
      <c r="B1110" s="83"/>
      <c r="C1110" s="83"/>
      <c r="D1110" s="83"/>
      <c r="E1110" s="83"/>
      <c r="F1110" s="83"/>
      <c r="G1110" s="83"/>
      <c r="H1110" s="83"/>
      <c r="I1110" s="83"/>
      <c r="J1110" s="83"/>
    </row>
    <row r="1111" spans="1:10">
      <c r="A1111" s="83"/>
      <c r="B1111" s="83"/>
      <c r="C1111" s="83"/>
      <c r="D1111" s="83"/>
      <c r="E1111" s="83"/>
      <c r="F1111" s="83"/>
      <c r="G1111" s="83"/>
      <c r="H1111" s="83"/>
      <c r="I1111" s="83"/>
      <c r="J1111" s="83"/>
    </row>
    <row r="1112" spans="1:10">
      <c r="A1112" s="83"/>
      <c r="B1112" s="83"/>
      <c r="C1112" s="83"/>
      <c r="D1112" s="83"/>
      <c r="E1112" s="83"/>
      <c r="F1112" s="83"/>
      <c r="G1112" s="83"/>
      <c r="H1112" s="83"/>
      <c r="I1112" s="83"/>
      <c r="J1112" s="83"/>
    </row>
    <row r="1113" spans="1:10">
      <c r="A1113" s="83"/>
      <c r="B1113" s="83"/>
      <c r="C1113" s="83"/>
      <c r="D1113" s="83"/>
      <c r="E1113" s="83"/>
      <c r="F1113" s="83"/>
      <c r="G1113" s="83"/>
      <c r="H1113" s="83"/>
      <c r="I1113" s="83"/>
      <c r="J1113" s="83"/>
    </row>
    <row r="1114" spans="1:10">
      <c r="A1114" s="83"/>
      <c r="B1114" s="83"/>
      <c r="C1114" s="83"/>
      <c r="D1114" s="83"/>
      <c r="E1114" s="83"/>
      <c r="F1114" s="83"/>
      <c r="G1114" s="83"/>
      <c r="H1114" s="83"/>
      <c r="I1114" s="83"/>
      <c r="J1114" s="83"/>
    </row>
    <row r="1115" spans="1:10">
      <c r="A1115" s="83"/>
      <c r="B1115" s="83"/>
      <c r="C1115" s="83"/>
      <c r="D1115" s="83"/>
      <c r="E1115" s="83"/>
      <c r="F1115" s="83"/>
      <c r="G1115" s="83"/>
      <c r="H1115" s="83"/>
      <c r="I1115" s="83"/>
      <c r="J1115" s="83"/>
    </row>
    <row r="1116" spans="1:10">
      <c r="A1116" s="83"/>
      <c r="B1116" s="83"/>
      <c r="C1116" s="83"/>
      <c r="D1116" s="83"/>
      <c r="E1116" s="83"/>
      <c r="F1116" s="83"/>
      <c r="G1116" s="83"/>
      <c r="H1116" s="83"/>
      <c r="I1116" s="83"/>
      <c r="J1116" s="83"/>
    </row>
    <row r="1117" spans="1:10">
      <c r="A1117" s="83"/>
      <c r="B1117" s="83"/>
      <c r="C1117" s="83"/>
      <c r="D1117" s="83"/>
      <c r="E1117" s="83"/>
      <c r="F1117" s="83"/>
      <c r="G1117" s="83"/>
      <c r="H1117" s="83"/>
      <c r="I1117" s="83"/>
      <c r="J1117" s="83"/>
    </row>
    <row r="1118" spans="1:10">
      <c r="A1118" s="83"/>
      <c r="B1118" s="83"/>
      <c r="C1118" s="83"/>
      <c r="D1118" s="83"/>
      <c r="E1118" s="83"/>
      <c r="F1118" s="83"/>
      <c r="G1118" s="83"/>
      <c r="H1118" s="83"/>
      <c r="I1118" s="83"/>
      <c r="J1118" s="83"/>
    </row>
    <row r="1119" spans="1:10">
      <c r="A1119" s="83"/>
      <c r="B1119" s="83"/>
      <c r="C1119" s="83"/>
      <c r="D1119" s="83"/>
      <c r="E1119" s="83"/>
      <c r="F1119" s="83"/>
      <c r="G1119" s="83"/>
      <c r="H1119" s="83"/>
      <c r="I1119" s="83"/>
      <c r="J1119" s="83"/>
    </row>
    <row r="1120" spans="1:10">
      <c r="A1120" s="83"/>
      <c r="B1120" s="83"/>
      <c r="C1120" s="83"/>
      <c r="D1120" s="83"/>
      <c r="E1120" s="83"/>
      <c r="F1120" s="83"/>
      <c r="G1120" s="83"/>
      <c r="H1120" s="83"/>
      <c r="I1120" s="83"/>
      <c r="J1120" s="83"/>
    </row>
    <row r="1121" spans="1:10">
      <c r="A1121" s="83"/>
      <c r="B1121" s="83"/>
      <c r="C1121" s="83"/>
      <c r="D1121" s="83"/>
      <c r="E1121" s="83"/>
      <c r="F1121" s="83"/>
      <c r="G1121" s="83"/>
      <c r="H1121" s="83"/>
      <c r="I1121" s="83"/>
      <c r="J1121" s="83"/>
    </row>
    <row r="1122" spans="1:10">
      <c r="A1122" s="83"/>
      <c r="B1122" s="83"/>
      <c r="C1122" s="83"/>
      <c r="D1122" s="83"/>
      <c r="E1122" s="83"/>
      <c r="F1122" s="83"/>
      <c r="G1122" s="83"/>
      <c r="H1122" s="83"/>
      <c r="I1122" s="83"/>
      <c r="J1122" s="83"/>
    </row>
    <row r="1123" spans="1:10">
      <c r="A1123" s="83"/>
      <c r="B1123" s="83"/>
      <c r="C1123" s="83"/>
      <c r="D1123" s="83"/>
      <c r="E1123" s="83"/>
      <c r="F1123" s="83"/>
      <c r="G1123" s="83"/>
      <c r="H1123" s="83"/>
      <c r="I1123" s="83"/>
      <c r="J1123" s="83"/>
    </row>
    <row r="1124" spans="1:10">
      <c r="A1124" s="83"/>
      <c r="B1124" s="83"/>
      <c r="C1124" s="83"/>
      <c r="D1124" s="83"/>
      <c r="E1124" s="83"/>
      <c r="F1124" s="83"/>
      <c r="G1124" s="83"/>
      <c r="H1124" s="83"/>
      <c r="I1124" s="83"/>
      <c r="J1124" s="83"/>
    </row>
    <row r="1125" spans="1:10">
      <c r="A1125" s="83"/>
      <c r="B1125" s="83"/>
      <c r="C1125" s="83"/>
      <c r="D1125" s="83"/>
      <c r="E1125" s="83"/>
      <c r="F1125" s="83"/>
      <c r="G1125" s="83"/>
      <c r="H1125" s="83"/>
      <c r="I1125" s="83"/>
      <c r="J1125" s="83"/>
    </row>
    <row r="1126" spans="1:10">
      <c r="A1126" s="83"/>
      <c r="B1126" s="83"/>
      <c r="C1126" s="83"/>
      <c r="D1126" s="83"/>
      <c r="E1126" s="83"/>
      <c r="F1126" s="83"/>
      <c r="G1126" s="83"/>
      <c r="H1126" s="83"/>
      <c r="I1126" s="83"/>
      <c r="J1126" s="83"/>
    </row>
    <row r="1127" spans="1:10">
      <c r="A1127" s="83"/>
      <c r="B1127" s="83"/>
      <c r="C1127" s="83"/>
      <c r="D1127" s="83"/>
      <c r="E1127" s="83"/>
      <c r="F1127" s="83"/>
      <c r="G1127" s="83"/>
      <c r="H1127" s="83"/>
      <c r="I1127" s="83"/>
      <c r="J1127" s="83"/>
    </row>
    <row r="1128" spans="1:10">
      <c r="A1128" s="83"/>
      <c r="B1128" s="83"/>
      <c r="C1128" s="83"/>
      <c r="D1128" s="83"/>
      <c r="E1128" s="83"/>
      <c r="F1128" s="83"/>
      <c r="G1128" s="83"/>
      <c r="H1128" s="83"/>
      <c r="I1128" s="83"/>
      <c r="J1128" s="83"/>
    </row>
    <row r="1129" spans="1:10">
      <c r="A1129" s="83"/>
      <c r="B1129" s="83"/>
      <c r="C1129" s="83"/>
      <c r="D1129" s="83"/>
      <c r="E1129" s="83"/>
      <c r="F1129" s="83"/>
      <c r="G1129" s="83"/>
      <c r="H1129" s="83"/>
      <c r="I1129" s="83"/>
      <c r="J1129" s="83"/>
    </row>
    <row r="1130" spans="1:10">
      <c r="A1130" s="83"/>
      <c r="B1130" s="83"/>
      <c r="C1130" s="83"/>
      <c r="D1130" s="83"/>
      <c r="E1130" s="83"/>
      <c r="F1130" s="83"/>
      <c r="G1130" s="83"/>
      <c r="H1130" s="83"/>
      <c r="I1130" s="83"/>
      <c r="J1130" s="83"/>
    </row>
    <row r="1131" spans="1:10">
      <c r="A1131" s="83"/>
      <c r="B1131" s="83"/>
      <c r="C1131" s="83"/>
      <c r="D1131" s="83"/>
      <c r="E1131" s="83"/>
      <c r="F1131" s="83"/>
      <c r="G1131" s="83"/>
      <c r="H1131" s="83"/>
      <c r="I1131" s="83"/>
      <c r="J1131" s="83"/>
    </row>
    <row r="1132" spans="1:10">
      <c r="A1132" s="83"/>
      <c r="B1132" s="83"/>
      <c r="C1132" s="83"/>
      <c r="D1132" s="83"/>
      <c r="E1132" s="83"/>
      <c r="F1132" s="83"/>
      <c r="G1132" s="83"/>
      <c r="H1132" s="83"/>
      <c r="I1132" s="83"/>
      <c r="J1132" s="83"/>
    </row>
    <row r="1134" spans="1:10">
      <c r="B1134" s="83"/>
      <c r="C1134" s="83"/>
      <c r="D1134" s="83"/>
      <c r="E1134" s="83"/>
      <c r="F1134" s="83"/>
      <c r="G1134" s="83"/>
      <c r="H1134" s="83"/>
      <c r="I1134" s="83"/>
    </row>
    <row r="1135" spans="1:10">
      <c r="A1135" s="84"/>
      <c r="B1135" s="83"/>
      <c r="C1135" s="83"/>
      <c r="D1135" s="83"/>
      <c r="E1135" s="83"/>
      <c r="F1135" s="83"/>
      <c r="G1135" s="83"/>
      <c r="H1135" s="83"/>
      <c r="I1135" s="83"/>
    </row>
    <row r="1136" spans="1:10">
      <c r="A1136" s="83"/>
      <c r="B1136" s="83"/>
      <c r="C1136" s="83"/>
      <c r="D1136" s="83"/>
      <c r="E1136" s="83"/>
      <c r="F1136" s="83"/>
      <c r="G1136" s="83"/>
      <c r="H1136" s="83"/>
      <c r="I1136" s="83"/>
    </row>
    <row r="1137" spans="1:9">
      <c r="A1137" s="83"/>
      <c r="B1137" s="83"/>
      <c r="C1137" s="83"/>
      <c r="D1137" s="83"/>
      <c r="E1137" s="83"/>
      <c r="F1137" s="83"/>
      <c r="G1137" s="83"/>
      <c r="H1137" s="83"/>
      <c r="I1137" s="83"/>
    </row>
    <row r="1138" spans="1:9">
      <c r="A1138" s="83"/>
      <c r="B1138" s="83"/>
      <c r="C1138" s="83"/>
      <c r="D1138" s="83"/>
      <c r="E1138" s="83"/>
      <c r="F1138" s="83"/>
      <c r="G1138" s="83"/>
      <c r="H1138" s="83"/>
      <c r="I1138" s="83"/>
    </row>
    <row r="1139" spans="1:9">
      <c r="A1139" s="83"/>
      <c r="B1139" s="83"/>
      <c r="C1139" s="83"/>
      <c r="D1139" s="83"/>
      <c r="E1139" s="83"/>
      <c r="F1139" s="83"/>
      <c r="G1139" s="83"/>
      <c r="H1139" s="83"/>
      <c r="I1139" s="83"/>
    </row>
    <row r="1140" spans="1:9">
      <c r="A1140" s="83"/>
      <c r="B1140" s="83"/>
      <c r="C1140" s="83"/>
      <c r="D1140" s="83"/>
      <c r="E1140" s="83"/>
      <c r="F1140" s="83"/>
      <c r="G1140" s="83"/>
      <c r="H1140" s="83"/>
      <c r="I1140" s="83"/>
    </row>
    <row r="1141" spans="1:9">
      <c r="A1141" s="83"/>
      <c r="B1141" s="83"/>
      <c r="C1141" s="83"/>
      <c r="D1141" s="83"/>
      <c r="E1141" s="83"/>
      <c r="F1141" s="83"/>
      <c r="G1141" s="83"/>
      <c r="H1141" s="83"/>
      <c r="I1141" s="83"/>
    </row>
    <row r="1142" spans="1:9">
      <c r="A1142" s="83"/>
      <c r="B1142" s="83"/>
      <c r="C1142" s="83"/>
      <c r="D1142" s="83"/>
      <c r="E1142" s="83"/>
      <c r="F1142" s="83"/>
      <c r="G1142" s="83"/>
      <c r="H1142" s="83"/>
      <c r="I1142" s="83"/>
    </row>
    <row r="1143" spans="1:9">
      <c r="A1143" s="83"/>
      <c r="B1143" s="83"/>
      <c r="C1143" s="83"/>
      <c r="D1143" s="83"/>
      <c r="E1143" s="83"/>
      <c r="F1143" s="83"/>
      <c r="G1143" s="83"/>
      <c r="H1143" s="83"/>
      <c r="I1143" s="83"/>
    </row>
    <row r="1144" spans="1:9">
      <c r="A1144" s="83"/>
      <c r="B1144" s="83"/>
      <c r="C1144" s="83"/>
      <c r="D1144" s="83"/>
      <c r="E1144" s="83"/>
      <c r="F1144" s="83"/>
      <c r="G1144" s="83"/>
      <c r="H1144" s="83"/>
      <c r="I1144" s="83"/>
    </row>
    <row r="1145" spans="1:9">
      <c r="A1145" s="83"/>
      <c r="B1145" s="83"/>
      <c r="C1145" s="83"/>
      <c r="D1145" s="83"/>
      <c r="E1145" s="83"/>
      <c r="F1145" s="83"/>
      <c r="G1145" s="83"/>
      <c r="H1145" s="83"/>
      <c r="I1145" s="83"/>
    </row>
    <row r="1146" spans="1:9">
      <c r="A1146" s="83"/>
      <c r="B1146" s="83"/>
      <c r="C1146" s="83"/>
      <c r="D1146" s="83"/>
      <c r="E1146" s="83"/>
      <c r="F1146" s="83"/>
      <c r="G1146" s="83"/>
      <c r="H1146" s="83"/>
      <c r="I1146" s="83"/>
    </row>
    <row r="1147" spans="1:9">
      <c r="A1147" s="83"/>
      <c r="B1147" s="83"/>
      <c r="C1147" s="83"/>
      <c r="D1147" s="83"/>
      <c r="E1147" s="83"/>
      <c r="F1147" s="83"/>
      <c r="G1147" s="83"/>
      <c r="H1147" s="83"/>
      <c r="I1147" s="83"/>
    </row>
    <row r="1148" spans="1:9">
      <c r="A1148" s="83"/>
      <c r="B1148" s="83"/>
      <c r="C1148" s="83"/>
      <c r="D1148" s="83"/>
      <c r="E1148" s="83"/>
      <c r="F1148" s="83"/>
      <c r="G1148" s="83"/>
      <c r="H1148" s="83"/>
      <c r="I1148" s="83"/>
    </row>
    <row r="1149" spans="1:9">
      <c r="A1149" s="83"/>
      <c r="B1149" s="83"/>
      <c r="C1149" s="83"/>
      <c r="D1149" s="83"/>
      <c r="E1149" s="83"/>
      <c r="F1149" s="83"/>
      <c r="G1149" s="83"/>
      <c r="H1149" s="83"/>
      <c r="I1149" s="83"/>
    </row>
    <row r="1150" spans="1:9">
      <c r="A1150" s="83"/>
      <c r="B1150" s="83"/>
      <c r="C1150" s="83"/>
      <c r="D1150" s="83"/>
      <c r="E1150" s="83"/>
      <c r="F1150" s="83"/>
      <c r="G1150" s="83"/>
      <c r="H1150" s="83"/>
      <c r="I1150" s="83"/>
    </row>
    <row r="1151" spans="1:9">
      <c r="A1151" s="83"/>
      <c r="B1151" s="83"/>
      <c r="C1151" s="83"/>
      <c r="D1151" s="83"/>
      <c r="E1151" s="83"/>
      <c r="F1151" s="83"/>
      <c r="G1151" s="83"/>
      <c r="H1151" s="83"/>
      <c r="I1151" s="83"/>
    </row>
    <row r="1152" spans="1:9">
      <c r="A1152" s="83"/>
      <c r="B1152" s="83"/>
      <c r="C1152" s="83"/>
      <c r="D1152" s="83"/>
      <c r="E1152" s="83"/>
      <c r="F1152" s="83"/>
      <c r="G1152" s="83"/>
      <c r="H1152" s="83"/>
      <c r="I1152" s="83"/>
    </row>
    <row r="1153" spans="1:9">
      <c r="A1153" s="83"/>
      <c r="B1153" s="83"/>
      <c r="C1153" s="83"/>
      <c r="D1153" s="83"/>
      <c r="E1153" s="83"/>
      <c r="F1153" s="83"/>
      <c r="G1153" s="83"/>
      <c r="H1153" s="83"/>
      <c r="I1153" s="83"/>
    </row>
    <row r="1154" spans="1:9">
      <c r="A1154" s="83"/>
      <c r="B1154" s="83"/>
      <c r="C1154" s="83"/>
      <c r="D1154" s="83"/>
      <c r="E1154" s="83"/>
      <c r="F1154" s="83"/>
      <c r="G1154" s="83"/>
      <c r="H1154" s="83"/>
      <c r="I1154" s="83"/>
    </row>
    <row r="1155" spans="1:9">
      <c r="A1155" s="83"/>
      <c r="B1155" s="83"/>
      <c r="C1155" s="83"/>
      <c r="D1155" s="83"/>
      <c r="E1155" s="83"/>
      <c r="F1155" s="83"/>
      <c r="G1155" s="83"/>
      <c r="H1155" s="83"/>
      <c r="I1155" s="83"/>
    </row>
    <row r="1156" spans="1:9">
      <c r="A1156" s="83"/>
      <c r="B1156" s="83"/>
      <c r="C1156" s="83"/>
      <c r="D1156" s="83"/>
      <c r="E1156" s="83"/>
      <c r="F1156" s="83"/>
      <c r="G1156" s="83"/>
      <c r="H1156" s="83"/>
      <c r="I1156" s="83"/>
    </row>
    <row r="1157" spans="1:9">
      <c r="A1157" s="83"/>
      <c r="B1157" s="83"/>
      <c r="C1157" s="83"/>
      <c r="D1157" s="83"/>
      <c r="E1157" s="83"/>
      <c r="F1157" s="83"/>
      <c r="G1157" s="83"/>
      <c r="H1157" s="83"/>
      <c r="I1157" s="83"/>
    </row>
    <row r="1158" spans="1:9">
      <c r="A1158" s="83"/>
      <c r="B1158" s="83"/>
      <c r="C1158" s="83"/>
      <c r="D1158" s="83"/>
      <c r="E1158" s="83"/>
      <c r="F1158" s="83"/>
      <c r="G1158" s="83"/>
      <c r="H1158" s="83"/>
      <c r="I1158" s="83"/>
    </row>
    <row r="1159" spans="1:9">
      <c r="A1159" s="83"/>
      <c r="B1159" s="83"/>
      <c r="C1159" s="83"/>
      <c r="D1159" s="83"/>
      <c r="E1159" s="83"/>
      <c r="F1159" s="83"/>
      <c r="G1159" s="83"/>
      <c r="H1159" s="83"/>
      <c r="I1159" s="83"/>
    </row>
    <row r="1160" spans="1:9">
      <c r="A1160" s="83"/>
      <c r="B1160" s="83"/>
      <c r="C1160" s="83"/>
      <c r="D1160" s="83"/>
      <c r="E1160" s="83"/>
      <c r="F1160" s="83"/>
      <c r="G1160" s="83"/>
      <c r="H1160" s="83"/>
      <c r="I1160" s="83"/>
    </row>
    <row r="1161" spans="1:9">
      <c r="A1161" s="83"/>
      <c r="B1161" s="83"/>
      <c r="C1161" s="83"/>
      <c r="D1161" s="83"/>
      <c r="E1161" s="83"/>
      <c r="F1161" s="83"/>
      <c r="G1161" s="83"/>
      <c r="H1161" s="83"/>
      <c r="I1161" s="83"/>
    </row>
    <row r="1162" spans="1:9">
      <c r="A1162" s="83"/>
      <c r="B1162" s="83"/>
      <c r="C1162" s="83"/>
      <c r="D1162" s="83"/>
      <c r="E1162" s="83"/>
      <c r="F1162" s="83"/>
      <c r="G1162" s="83"/>
      <c r="H1162" s="83"/>
      <c r="I1162" s="83"/>
    </row>
    <row r="1163" spans="1:9">
      <c r="A1163" s="83"/>
      <c r="B1163" s="83"/>
      <c r="C1163" s="83"/>
      <c r="D1163" s="83"/>
      <c r="E1163" s="83"/>
      <c r="F1163" s="83"/>
      <c r="G1163" s="83"/>
      <c r="H1163" s="83"/>
      <c r="I1163" s="83"/>
    </row>
    <row r="1164" spans="1:9">
      <c r="A1164" s="83"/>
      <c r="B1164" s="83"/>
      <c r="C1164" s="83"/>
      <c r="D1164" s="83"/>
      <c r="E1164" s="83"/>
      <c r="F1164" s="83"/>
      <c r="G1164" s="83"/>
      <c r="H1164" s="83"/>
      <c r="I1164" s="83"/>
    </row>
    <row r="1165" spans="1:9">
      <c r="A1165" s="83"/>
      <c r="B1165" s="83"/>
      <c r="C1165" s="83"/>
      <c r="D1165" s="83"/>
      <c r="E1165" s="83"/>
      <c r="F1165" s="83"/>
      <c r="G1165" s="83"/>
      <c r="H1165" s="83"/>
      <c r="I1165" s="83"/>
    </row>
    <row r="1166" spans="1:9">
      <c r="A1166" s="83"/>
      <c r="B1166" s="83"/>
      <c r="C1166" s="83"/>
      <c r="D1166" s="83"/>
      <c r="E1166" s="83"/>
      <c r="F1166" s="83"/>
      <c r="G1166" s="83"/>
      <c r="H1166" s="83"/>
      <c r="I1166" s="83"/>
    </row>
    <row r="1167" spans="1:9">
      <c r="A1167" s="83"/>
      <c r="B1167" s="83"/>
      <c r="C1167" s="83"/>
      <c r="D1167" s="83"/>
      <c r="E1167" s="83"/>
      <c r="F1167" s="83"/>
      <c r="G1167" s="83"/>
      <c r="H1167" s="83"/>
      <c r="I1167" s="83"/>
    </row>
    <row r="1168" spans="1:9">
      <c r="A1168" s="83"/>
      <c r="B1168" s="83"/>
      <c r="C1168" s="83"/>
      <c r="D1168" s="83"/>
      <c r="E1168" s="83"/>
      <c r="F1168" s="83"/>
      <c r="G1168" s="83"/>
      <c r="H1168" s="83"/>
      <c r="I1168" s="83"/>
    </row>
    <row r="1169" spans="1:9">
      <c r="A1169" s="83"/>
      <c r="B1169" s="83"/>
      <c r="C1169" s="83"/>
      <c r="D1169" s="83"/>
      <c r="E1169" s="83"/>
      <c r="F1169" s="83"/>
      <c r="G1169" s="83"/>
      <c r="H1169" s="83"/>
      <c r="I1169" s="83"/>
    </row>
    <row r="1170" spans="1:9">
      <c r="A1170" s="83"/>
      <c r="B1170" s="83"/>
      <c r="C1170" s="83"/>
      <c r="D1170" s="83"/>
      <c r="E1170" s="83"/>
      <c r="F1170" s="83"/>
      <c r="G1170" s="83"/>
      <c r="H1170" s="83"/>
      <c r="I1170" s="83"/>
    </row>
    <row r="1171" spans="1:9">
      <c r="A1171" s="83"/>
      <c r="B1171" s="83"/>
      <c r="C1171" s="83"/>
      <c r="D1171" s="83"/>
      <c r="E1171" s="83"/>
      <c r="F1171" s="83"/>
      <c r="G1171" s="83"/>
      <c r="H1171" s="83"/>
      <c r="I1171" s="83"/>
    </row>
    <row r="1172" spans="1:9">
      <c r="A1172" s="83"/>
      <c r="B1172" s="83"/>
      <c r="C1172" s="83"/>
      <c r="D1172" s="83"/>
      <c r="E1172" s="83"/>
      <c r="F1172" s="83"/>
      <c r="G1172" s="83"/>
      <c r="H1172" s="83"/>
      <c r="I1172" s="83"/>
    </row>
    <row r="1173" spans="1:9">
      <c r="A1173" s="83"/>
      <c r="B1173" s="83"/>
      <c r="C1173" s="83"/>
      <c r="D1173" s="83"/>
      <c r="E1173" s="83"/>
      <c r="F1173" s="83"/>
      <c r="G1173" s="83"/>
      <c r="H1173" s="83"/>
      <c r="I1173" s="83"/>
    </row>
    <row r="1174" spans="1:9">
      <c r="A1174" s="83"/>
      <c r="B1174" s="83"/>
      <c r="C1174" s="83"/>
      <c r="D1174" s="83"/>
      <c r="E1174" s="83"/>
      <c r="F1174" s="83"/>
      <c r="G1174" s="83"/>
      <c r="H1174" s="83"/>
      <c r="I1174" s="83"/>
    </row>
    <row r="1175" spans="1:9">
      <c r="A1175" s="83"/>
      <c r="B1175" s="83"/>
      <c r="C1175" s="83"/>
      <c r="D1175" s="83"/>
      <c r="E1175" s="83"/>
      <c r="F1175" s="83"/>
      <c r="G1175" s="83"/>
      <c r="H1175" s="83"/>
      <c r="I1175" s="83"/>
    </row>
    <row r="1176" spans="1:9">
      <c r="A1176" s="83"/>
      <c r="B1176" s="83"/>
      <c r="C1176" s="83"/>
      <c r="D1176" s="83"/>
      <c r="E1176" s="83"/>
      <c r="F1176" s="83"/>
      <c r="G1176" s="83"/>
      <c r="H1176" s="83"/>
      <c r="I1176" s="83"/>
    </row>
    <row r="1177" spans="1:9">
      <c r="A1177" s="83"/>
      <c r="B1177" s="83"/>
      <c r="C1177" s="83"/>
      <c r="D1177" s="83"/>
      <c r="E1177" s="83"/>
      <c r="F1177" s="83"/>
      <c r="G1177" s="83"/>
      <c r="H1177" s="83"/>
      <c r="I1177" s="83"/>
    </row>
    <row r="1178" spans="1:9">
      <c r="A1178" s="83"/>
      <c r="B1178" s="83"/>
      <c r="C1178" s="83"/>
      <c r="D1178" s="83"/>
      <c r="E1178" s="83"/>
      <c r="F1178" s="83"/>
      <c r="G1178" s="83"/>
      <c r="H1178" s="83"/>
      <c r="I1178" s="83"/>
    </row>
    <row r="1179" spans="1:9">
      <c r="A1179" s="83"/>
      <c r="B1179" s="83"/>
      <c r="C1179" s="83"/>
      <c r="D1179" s="83"/>
      <c r="E1179" s="83"/>
      <c r="F1179" s="83"/>
      <c r="G1179" s="83"/>
      <c r="H1179" s="83"/>
      <c r="I1179" s="83"/>
    </row>
    <row r="1180" spans="1:9">
      <c r="A1180" s="83"/>
      <c r="B1180" s="83"/>
      <c r="C1180" s="83"/>
      <c r="D1180" s="83"/>
      <c r="E1180" s="83"/>
      <c r="F1180" s="83"/>
      <c r="G1180" s="83"/>
      <c r="H1180" s="83"/>
      <c r="I1180" s="83"/>
    </row>
    <row r="1181" spans="1:9">
      <c r="A1181" s="83"/>
      <c r="B1181" s="83"/>
      <c r="C1181" s="83"/>
      <c r="D1181" s="83"/>
      <c r="E1181" s="83"/>
      <c r="F1181" s="83"/>
      <c r="G1181" s="83"/>
      <c r="H1181" s="83"/>
      <c r="I1181" s="83"/>
    </row>
    <row r="1182" spans="1:9">
      <c r="A1182" s="83"/>
      <c r="B1182" s="83"/>
      <c r="C1182" s="83"/>
      <c r="D1182" s="83"/>
      <c r="E1182" s="83"/>
      <c r="F1182" s="83"/>
      <c r="G1182" s="83"/>
      <c r="H1182" s="83"/>
      <c r="I1182" s="83"/>
    </row>
    <row r="1183" spans="1:9">
      <c r="A1183" s="83"/>
      <c r="B1183" s="83"/>
      <c r="C1183" s="83"/>
      <c r="D1183" s="83"/>
      <c r="E1183" s="83"/>
      <c r="F1183" s="83"/>
      <c r="G1183" s="83"/>
      <c r="H1183" s="83"/>
      <c r="I1183" s="83"/>
    </row>
    <row r="1184" spans="1:9">
      <c r="A1184" s="83"/>
      <c r="B1184" s="83"/>
      <c r="C1184" s="83"/>
      <c r="D1184" s="83"/>
      <c r="E1184" s="83"/>
      <c r="F1184" s="83"/>
      <c r="G1184" s="83"/>
      <c r="H1184" s="83"/>
      <c r="I1184" s="83"/>
    </row>
    <row r="1185" spans="1:9">
      <c r="A1185" s="83"/>
      <c r="B1185" s="83"/>
      <c r="C1185" s="83"/>
      <c r="D1185" s="83"/>
      <c r="E1185" s="83"/>
      <c r="F1185" s="83"/>
      <c r="G1185" s="83"/>
      <c r="H1185" s="83"/>
      <c r="I1185" s="83"/>
    </row>
    <row r="1186" spans="1:9">
      <c r="A1186" s="83"/>
      <c r="B1186" s="83"/>
      <c r="C1186" s="83"/>
      <c r="D1186" s="83"/>
      <c r="E1186" s="83"/>
      <c r="F1186" s="83"/>
      <c r="G1186" s="83"/>
      <c r="H1186" s="83"/>
      <c r="I1186" s="83"/>
    </row>
    <row r="1187" spans="1:9">
      <c r="A1187" s="83"/>
      <c r="B1187" s="83"/>
      <c r="C1187" s="83"/>
      <c r="D1187" s="83"/>
      <c r="E1187" s="83"/>
      <c r="F1187" s="83"/>
      <c r="G1187" s="83"/>
      <c r="H1187" s="83"/>
      <c r="I1187" s="83"/>
    </row>
    <row r="1188" spans="1:9">
      <c r="A1188" s="83"/>
      <c r="B1188" s="83"/>
      <c r="C1188" s="83"/>
      <c r="D1188" s="83"/>
      <c r="E1188" s="83"/>
      <c r="F1188" s="83"/>
      <c r="G1188" s="83"/>
      <c r="H1188" s="83"/>
      <c r="I1188" s="83"/>
    </row>
    <row r="1189" spans="1:9">
      <c r="A1189" s="83"/>
      <c r="B1189" s="83"/>
      <c r="C1189" s="83"/>
      <c r="D1189" s="83"/>
      <c r="E1189" s="83"/>
      <c r="F1189" s="83"/>
      <c r="G1189" s="83"/>
      <c r="H1189" s="83"/>
      <c r="I1189" s="83"/>
    </row>
    <row r="1190" spans="1:9">
      <c r="A1190" s="83"/>
      <c r="B1190" s="83"/>
      <c r="C1190" s="83"/>
      <c r="D1190" s="83"/>
      <c r="E1190" s="83"/>
      <c r="F1190" s="83"/>
      <c r="G1190" s="83"/>
      <c r="H1190" s="83"/>
      <c r="I1190" s="83"/>
    </row>
    <row r="1191" spans="1:9">
      <c r="A1191" s="83"/>
      <c r="B1191" s="83"/>
      <c r="C1191" s="83"/>
      <c r="D1191" s="83"/>
      <c r="E1191" s="83"/>
      <c r="F1191" s="83"/>
      <c r="G1191" s="83"/>
      <c r="H1191" s="83"/>
      <c r="I1191" s="83"/>
    </row>
    <row r="1192" spans="1:9">
      <c r="A1192" s="83"/>
      <c r="B1192" s="83"/>
      <c r="C1192" s="83"/>
      <c r="D1192" s="83"/>
      <c r="E1192" s="83"/>
      <c r="F1192" s="83"/>
      <c r="G1192" s="83"/>
      <c r="H1192" s="83"/>
      <c r="I1192" s="83"/>
    </row>
    <row r="1193" spans="1:9">
      <c r="A1193" s="83"/>
      <c r="B1193" s="83"/>
      <c r="C1193" s="83"/>
      <c r="D1193" s="83"/>
      <c r="E1193" s="83"/>
      <c r="F1193" s="83"/>
      <c r="G1193" s="83"/>
      <c r="H1193" s="83"/>
      <c r="I1193" s="83"/>
    </row>
    <row r="1194" spans="1:9">
      <c r="A1194" s="83"/>
      <c r="B1194" s="83"/>
      <c r="C1194" s="83"/>
      <c r="D1194" s="83"/>
      <c r="E1194" s="83"/>
      <c r="F1194" s="83"/>
      <c r="G1194" s="83"/>
      <c r="H1194" s="83"/>
      <c r="I1194" s="83"/>
    </row>
    <row r="1195" spans="1:9">
      <c r="A1195" s="83"/>
      <c r="B1195" s="83"/>
      <c r="C1195" s="83"/>
      <c r="D1195" s="83"/>
      <c r="E1195" s="83"/>
      <c r="F1195" s="83"/>
      <c r="G1195" s="83"/>
      <c r="H1195" s="83"/>
      <c r="I1195" s="83"/>
    </row>
    <row r="1196" spans="1:9">
      <c r="A1196" s="83"/>
      <c r="B1196" s="83"/>
      <c r="C1196" s="83"/>
      <c r="D1196" s="83"/>
      <c r="E1196" s="83"/>
      <c r="F1196" s="83"/>
      <c r="G1196" s="83"/>
      <c r="H1196" s="83"/>
      <c r="I1196" s="83"/>
    </row>
    <row r="1197" spans="1:9">
      <c r="A1197" s="83"/>
      <c r="B1197" s="83"/>
      <c r="C1197" s="83"/>
      <c r="D1197" s="83"/>
      <c r="E1197" s="83"/>
      <c r="F1197" s="83"/>
      <c r="G1197" s="83"/>
      <c r="H1197" s="83"/>
      <c r="I1197" s="83"/>
    </row>
    <row r="1198" spans="1:9">
      <c r="A1198" s="83"/>
      <c r="B1198" s="83"/>
      <c r="C1198" s="83"/>
      <c r="D1198" s="83"/>
      <c r="E1198" s="83"/>
      <c r="F1198" s="83"/>
      <c r="G1198" s="83"/>
      <c r="H1198" s="83"/>
      <c r="I1198" s="83"/>
    </row>
    <row r="1199" spans="1:9">
      <c r="A1199" s="83"/>
      <c r="B1199" s="83"/>
      <c r="C1199" s="83"/>
      <c r="D1199" s="83"/>
      <c r="E1199" s="83"/>
      <c r="F1199" s="83"/>
      <c r="G1199" s="83"/>
      <c r="H1199" s="83"/>
      <c r="I1199" s="83"/>
    </row>
    <row r="1200" spans="1:9">
      <c r="A1200" s="83"/>
      <c r="B1200" s="83"/>
      <c r="C1200" s="83"/>
      <c r="D1200" s="83"/>
      <c r="E1200" s="83"/>
      <c r="F1200" s="83"/>
      <c r="G1200" s="83"/>
      <c r="H1200" s="83"/>
      <c r="I1200" s="83"/>
    </row>
    <row r="1201" spans="1:9">
      <c r="A1201" s="83"/>
      <c r="B1201" s="83"/>
      <c r="C1201" s="83"/>
      <c r="D1201" s="83"/>
      <c r="E1201" s="83"/>
      <c r="F1201" s="83"/>
      <c r="G1201" s="83"/>
      <c r="H1201" s="83"/>
      <c r="I1201" s="83"/>
    </row>
    <row r="1202" spans="1:9">
      <c r="A1202" s="83"/>
      <c r="B1202" s="83"/>
      <c r="C1202" s="83"/>
      <c r="D1202" s="83"/>
      <c r="E1202" s="83"/>
      <c r="F1202" s="83"/>
      <c r="G1202" s="83"/>
      <c r="H1202" s="83"/>
      <c r="I1202" s="83"/>
    </row>
    <row r="1203" spans="1:9">
      <c r="A1203" s="83"/>
      <c r="B1203" s="83"/>
      <c r="C1203" s="83"/>
      <c r="D1203" s="83"/>
      <c r="E1203" s="83"/>
      <c r="F1203" s="83"/>
      <c r="G1203" s="83"/>
      <c r="H1203" s="83"/>
      <c r="I1203" s="83"/>
    </row>
    <row r="1204" spans="1:9">
      <c r="A1204" s="83"/>
      <c r="B1204" s="83"/>
      <c r="C1204" s="83"/>
      <c r="D1204" s="83"/>
      <c r="E1204" s="83"/>
      <c r="F1204" s="83"/>
      <c r="G1204" s="83"/>
      <c r="H1204" s="83"/>
      <c r="I1204" s="83"/>
    </row>
    <row r="1205" spans="1:9">
      <c r="A1205" s="83"/>
      <c r="B1205" s="83"/>
      <c r="C1205" s="83"/>
      <c r="D1205" s="83"/>
      <c r="E1205" s="83"/>
      <c r="F1205" s="83"/>
      <c r="G1205" s="83"/>
      <c r="H1205" s="83"/>
      <c r="I1205" s="83"/>
    </row>
    <row r="1206" spans="1:9">
      <c r="A1206" s="83"/>
      <c r="B1206" s="83"/>
      <c r="C1206" s="83"/>
      <c r="D1206" s="83"/>
      <c r="E1206" s="83"/>
      <c r="F1206" s="83"/>
      <c r="G1206" s="83"/>
      <c r="H1206" s="83"/>
      <c r="I1206" s="83"/>
    </row>
    <row r="1207" spans="1:9">
      <c r="A1207" s="83"/>
      <c r="B1207" s="83"/>
      <c r="C1207" s="83"/>
      <c r="D1207" s="83"/>
      <c r="E1207" s="83"/>
      <c r="F1207" s="83"/>
      <c r="G1207" s="83"/>
      <c r="H1207" s="83"/>
      <c r="I1207" s="83"/>
    </row>
    <row r="1208" spans="1:9">
      <c r="A1208" s="83"/>
      <c r="B1208" s="83"/>
      <c r="C1208" s="83"/>
      <c r="D1208" s="83"/>
      <c r="E1208" s="83"/>
      <c r="F1208" s="83"/>
      <c r="G1208" s="83"/>
      <c r="H1208" s="83"/>
      <c r="I1208" s="83"/>
    </row>
    <row r="1209" spans="1:9">
      <c r="A1209" s="83"/>
      <c r="B1209" s="83"/>
      <c r="C1209" s="83"/>
      <c r="D1209" s="83"/>
      <c r="E1209" s="83"/>
      <c r="F1209" s="83"/>
      <c r="G1209" s="83"/>
      <c r="H1209" s="83"/>
      <c r="I1209" s="83"/>
    </row>
    <row r="1210" spans="1:9">
      <c r="A1210" s="83"/>
      <c r="B1210" s="83"/>
      <c r="C1210" s="83"/>
      <c r="D1210" s="83"/>
      <c r="E1210" s="83"/>
      <c r="F1210" s="83"/>
      <c r="G1210" s="83"/>
      <c r="H1210" s="83"/>
      <c r="I1210" s="83"/>
    </row>
    <row r="1211" spans="1:9">
      <c r="A1211" s="83"/>
      <c r="B1211" s="83"/>
      <c r="C1211" s="83"/>
      <c r="D1211" s="83"/>
      <c r="E1211" s="83"/>
      <c r="F1211" s="83"/>
      <c r="G1211" s="83"/>
      <c r="H1211" s="83"/>
      <c r="I1211" s="83"/>
    </row>
    <row r="1212" spans="1:9">
      <c r="A1212" s="83"/>
      <c r="B1212" s="83"/>
      <c r="C1212" s="83"/>
      <c r="D1212" s="83"/>
      <c r="E1212" s="83"/>
      <c r="F1212" s="83"/>
      <c r="G1212" s="83"/>
      <c r="H1212" s="83"/>
      <c r="I1212" s="83"/>
    </row>
    <row r="1213" spans="1:9">
      <c r="A1213" s="83"/>
      <c r="B1213" s="83"/>
      <c r="C1213" s="83"/>
      <c r="D1213" s="83"/>
      <c r="E1213" s="83"/>
      <c r="F1213" s="83"/>
      <c r="G1213" s="83"/>
      <c r="H1213" s="83"/>
      <c r="I1213" s="83"/>
    </row>
    <row r="1214" spans="1:9">
      <c r="A1214" s="84"/>
      <c r="B1214" s="83"/>
      <c r="C1214" s="83"/>
      <c r="D1214" s="83"/>
      <c r="E1214" s="83"/>
      <c r="F1214" s="83"/>
      <c r="G1214" s="83"/>
      <c r="H1214" s="83"/>
      <c r="I1214" s="83"/>
    </row>
    <row r="1215" spans="1:9">
      <c r="A1215" s="83"/>
      <c r="B1215" s="83"/>
      <c r="C1215" s="83"/>
      <c r="D1215" s="83"/>
      <c r="E1215" s="83"/>
      <c r="F1215" s="83"/>
      <c r="G1215" s="83"/>
      <c r="H1215" s="83"/>
      <c r="I1215" s="83"/>
    </row>
    <row r="1216" spans="1:9">
      <c r="A1216" s="83"/>
      <c r="B1216" s="83"/>
      <c r="C1216" s="83"/>
      <c r="D1216" s="83"/>
      <c r="E1216" s="83"/>
      <c r="F1216" s="83"/>
      <c r="G1216" s="83"/>
      <c r="H1216" s="83"/>
      <c r="I1216" s="83"/>
    </row>
    <row r="1217" spans="1:9">
      <c r="A1217" s="83"/>
      <c r="B1217" s="83"/>
      <c r="C1217" s="83"/>
      <c r="D1217" s="83"/>
      <c r="E1217" s="83"/>
      <c r="F1217" s="83"/>
      <c r="G1217" s="83"/>
      <c r="H1217" s="83"/>
      <c r="I1217" s="83"/>
    </row>
    <row r="1218" spans="1:9">
      <c r="A1218" s="83"/>
      <c r="B1218" s="83"/>
      <c r="C1218" s="83"/>
      <c r="D1218" s="83"/>
      <c r="E1218" s="83"/>
      <c r="F1218" s="83"/>
      <c r="G1218" s="83"/>
      <c r="H1218" s="83"/>
      <c r="I1218" s="83"/>
    </row>
    <row r="1219" spans="1:9">
      <c r="A1219" s="83"/>
      <c r="B1219" s="83"/>
      <c r="C1219" s="83"/>
      <c r="D1219" s="83"/>
      <c r="E1219" s="83"/>
      <c r="F1219" s="83"/>
      <c r="G1219" s="83"/>
      <c r="H1219" s="83"/>
      <c r="I1219" s="83"/>
    </row>
    <row r="1220" spans="1:9">
      <c r="A1220" s="83"/>
      <c r="B1220" s="83"/>
      <c r="C1220" s="83"/>
      <c r="D1220" s="83"/>
      <c r="E1220" s="83"/>
      <c r="F1220" s="83"/>
      <c r="G1220" s="83"/>
      <c r="H1220" s="83"/>
      <c r="I1220" s="83"/>
    </row>
    <row r="1221" spans="1:9">
      <c r="A1221" s="83"/>
      <c r="B1221" s="83"/>
      <c r="C1221" s="83"/>
      <c r="D1221" s="83"/>
      <c r="E1221" s="83"/>
      <c r="F1221" s="83"/>
      <c r="G1221" s="83"/>
      <c r="H1221" s="83"/>
      <c r="I1221" s="83"/>
    </row>
    <row r="1222" spans="1:9">
      <c r="A1222" s="83"/>
      <c r="B1222" s="83"/>
      <c r="C1222" s="83"/>
      <c r="D1222" s="83"/>
      <c r="E1222" s="83"/>
      <c r="F1222" s="83"/>
      <c r="G1222" s="83"/>
      <c r="H1222" s="83"/>
      <c r="I1222" s="83"/>
    </row>
    <row r="1223" spans="1:9">
      <c r="A1223" s="83"/>
      <c r="B1223" s="83"/>
      <c r="C1223" s="83"/>
      <c r="D1223" s="83"/>
      <c r="E1223" s="83"/>
      <c r="F1223" s="83"/>
      <c r="G1223" s="83"/>
      <c r="H1223" s="83"/>
      <c r="I1223" s="83"/>
    </row>
    <row r="1224" spans="1:9">
      <c r="A1224" s="83"/>
      <c r="B1224" s="83"/>
      <c r="C1224" s="83"/>
      <c r="D1224" s="83"/>
      <c r="E1224" s="83"/>
      <c r="F1224" s="83"/>
      <c r="G1224" s="83"/>
      <c r="H1224" s="83"/>
      <c r="I1224" s="83"/>
    </row>
    <row r="1225" spans="1:9">
      <c r="A1225" s="83"/>
      <c r="B1225" s="83"/>
      <c r="C1225" s="83"/>
      <c r="D1225" s="83"/>
      <c r="E1225" s="83"/>
      <c r="F1225" s="83"/>
      <c r="G1225" s="83"/>
      <c r="H1225" s="83"/>
      <c r="I1225" s="83"/>
    </row>
    <row r="1226" spans="1:9">
      <c r="A1226" s="83"/>
      <c r="B1226" s="83"/>
      <c r="C1226" s="83"/>
      <c r="D1226" s="83"/>
      <c r="E1226" s="83"/>
      <c r="F1226" s="83"/>
      <c r="G1226" s="83"/>
      <c r="H1226" s="83"/>
      <c r="I1226" s="83"/>
    </row>
    <row r="1227" spans="1:9">
      <c r="A1227" s="83"/>
      <c r="B1227" s="83"/>
      <c r="C1227" s="83"/>
      <c r="D1227" s="83"/>
      <c r="E1227" s="83"/>
      <c r="F1227" s="83"/>
      <c r="G1227" s="83"/>
      <c r="H1227" s="83"/>
      <c r="I1227" s="83"/>
    </row>
    <row r="1228" spans="1:9">
      <c r="A1228" s="83"/>
      <c r="B1228" s="83"/>
      <c r="C1228" s="83"/>
      <c r="D1228" s="83"/>
      <c r="E1228" s="83"/>
      <c r="F1228" s="83"/>
      <c r="G1228" s="83"/>
      <c r="H1228" s="83"/>
      <c r="I1228" s="83"/>
    </row>
    <row r="1229" spans="1:9">
      <c r="A1229" s="83"/>
      <c r="B1229" s="83"/>
      <c r="C1229" s="83"/>
      <c r="D1229" s="83"/>
      <c r="E1229" s="83"/>
      <c r="F1229" s="83"/>
      <c r="G1229" s="83"/>
      <c r="H1229" s="83"/>
      <c r="I1229" s="83"/>
    </row>
    <row r="1230" spans="1:9">
      <c r="A1230" s="83"/>
      <c r="B1230" s="83"/>
      <c r="C1230" s="83"/>
      <c r="D1230" s="83"/>
      <c r="E1230" s="83"/>
      <c r="F1230" s="83"/>
      <c r="G1230" s="83"/>
      <c r="H1230" s="83"/>
      <c r="I1230" s="83"/>
    </row>
    <row r="1231" spans="1:9">
      <c r="A1231" s="83"/>
      <c r="B1231" s="83"/>
      <c r="C1231" s="83"/>
      <c r="D1231" s="83"/>
      <c r="E1231" s="83"/>
      <c r="F1231" s="83"/>
      <c r="G1231" s="83"/>
      <c r="H1231" s="83"/>
      <c r="I1231" s="83"/>
    </row>
    <row r="1232" spans="1:9">
      <c r="A1232" s="83"/>
      <c r="B1232" s="83"/>
      <c r="C1232" s="83"/>
      <c r="D1232" s="83"/>
      <c r="E1232" s="83"/>
      <c r="F1232" s="83"/>
      <c r="G1232" s="83"/>
      <c r="H1232" s="83"/>
      <c r="I1232" s="83"/>
    </row>
    <row r="1233" spans="1:9">
      <c r="A1233" s="83"/>
      <c r="B1233" s="83"/>
      <c r="C1233" s="83"/>
      <c r="D1233" s="83"/>
      <c r="E1233" s="83"/>
      <c r="F1233" s="83"/>
      <c r="G1233" s="83"/>
      <c r="H1233" s="83"/>
      <c r="I1233" s="83"/>
    </row>
    <row r="1234" spans="1:9">
      <c r="A1234" s="83"/>
      <c r="B1234" s="83"/>
      <c r="C1234" s="83"/>
      <c r="D1234" s="83"/>
      <c r="E1234" s="83"/>
      <c r="F1234" s="83"/>
      <c r="G1234" s="83"/>
      <c r="H1234" s="83"/>
      <c r="I1234" s="83"/>
    </row>
    <row r="1235" spans="1:9">
      <c r="A1235" s="83"/>
      <c r="B1235" s="83"/>
      <c r="C1235" s="83"/>
      <c r="D1235" s="83"/>
      <c r="E1235" s="83"/>
      <c r="F1235" s="83"/>
      <c r="G1235" s="83"/>
      <c r="H1235" s="83"/>
      <c r="I1235" s="83"/>
    </row>
    <row r="1236" spans="1:9">
      <c r="A1236" s="83"/>
      <c r="B1236" s="83"/>
      <c r="C1236" s="83"/>
      <c r="D1236" s="83"/>
      <c r="E1236" s="83"/>
      <c r="F1236" s="83"/>
      <c r="G1236" s="83"/>
      <c r="H1236" s="83"/>
      <c r="I1236" s="83"/>
    </row>
    <row r="1237" spans="1:9">
      <c r="A1237" s="83"/>
      <c r="B1237" s="83"/>
      <c r="C1237" s="83"/>
      <c r="D1237" s="83"/>
      <c r="E1237" s="83"/>
      <c r="F1237" s="83"/>
      <c r="G1237" s="83"/>
      <c r="H1237" s="83"/>
      <c r="I1237" s="83"/>
    </row>
    <row r="1238" spans="1:9">
      <c r="A1238" s="83"/>
      <c r="B1238" s="83"/>
      <c r="C1238" s="83"/>
      <c r="D1238" s="83"/>
      <c r="E1238" s="83"/>
      <c r="F1238" s="83"/>
      <c r="G1238" s="83"/>
      <c r="H1238" s="83"/>
      <c r="I1238" s="83"/>
    </row>
    <row r="1239" spans="1:9">
      <c r="A1239" s="83"/>
      <c r="B1239" s="83"/>
      <c r="C1239" s="83"/>
      <c r="D1239" s="83"/>
      <c r="E1239" s="83"/>
      <c r="F1239" s="83"/>
      <c r="G1239" s="83"/>
      <c r="H1239" s="83"/>
      <c r="I1239" s="83"/>
    </row>
    <row r="1240" spans="1:9">
      <c r="A1240" s="83"/>
      <c r="B1240" s="83"/>
      <c r="C1240" s="83"/>
      <c r="D1240" s="83"/>
      <c r="E1240" s="83"/>
      <c r="F1240" s="83"/>
      <c r="G1240" s="83"/>
      <c r="H1240" s="83"/>
      <c r="I1240" s="83"/>
    </row>
    <row r="1241" spans="1:9">
      <c r="A1241" s="83"/>
      <c r="B1241" s="83"/>
      <c r="C1241" s="83"/>
      <c r="D1241" s="83"/>
      <c r="E1241" s="83"/>
      <c r="F1241" s="83"/>
      <c r="G1241" s="83"/>
      <c r="H1241" s="83"/>
      <c r="I1241" s="83"/>
    </row>
    <row r="1242" spans="1:9">
      <c r="A1242" s="83"/>
      <c r="B1242" s="83"/>
      <c r="C1242" s="83"/>
      <c r="D1242" s="83"/>
      <c r="E1242" s="83"/>
      <c r="F1242" s="83"/>
      <c r="G1242" s="83"/>
      <c r="H1242" s="83"/>
      <c r="I1242" s="83"/>
    </row>
    <row r="1243" spans="1:9">
      <c r="A1243" s="84"/>
      <c r="B1243" s="83"/>
      <c r="C1243" s="83"/>
      <c r="D1243" s="83"/>
      <c r="E1243" s="83"/>
      <c r="F1243" s="83"/>
      <c r="G1243" s="83"/>
      <c r="H1243" s="83"/>
      <c r="I1243" s="83"/>
    </row>
    <row r="1244" spans="1:9">
      <c r="A1244" s="83"/>
      <c r="B1244" s="83"/>
      <c r="C1244" s="83"/>
      <c r="D1244" s="83"/>
      <c r="E1244" s="83"/>
      <c r="F1244" s="83"/>
      <c r="G1244" s="83"/>
      <c r="H1244" s="83"/>
      <c r="I1244" s="83"/>
    </row>
    <row r="1245" spans="1:9">
      <c r="A1245" s="83"/>
      <c r="B1245" s="83"/>
      <c r="C1245" s="83"/>
      <c r="D1245" s="83"/>
      <c r="E1245" s="83"/>
      <c r="F1245" s="83"/>
      <c r="G1245" s="83"/>
      <c r="H1245" s="83"/>
      <c r="I1245" s="83"/>
    </row>
    <row r="1246" spans="1:9">
      <c r="A1246" s="83"/>
      <c r="B1246" s="83"/>
      <c r="C1246" s="83"/>
      <c r="D1246" s="83"/>
      <c r="E1246" s="83"/>
      <c r="F1246" s="83"/>
      <c r="G1246" s="83"/>
      <c r="H1246" s="83"/>
      <c r="I1246" s="83"/>
    </row>
    <row r="1247" spans="1:9">
      <c r="A1247" s="83"/>
      <c r="B1247" s="83"/>
      <c r="C1247" s="83"/>
      <c r="D1247" s="83"/>
      <c r="E1247" s="83"/>
      <c r="F1247" s="83"/>
      <c r="G1247" s="83"/>
      <c r="H1247" s="83"/>
      <c r="I1247" s="83"/>
    </row>
    <row r="1248" spans="1:9">
      <c r="A1248" s="83"/>
      <c r="B1248" s="83"/>
      <c r="C1248" s="83"/>
      <c r="D1248" s="83"/>
      <c r="E1248" s="83"/>
      <c r="F1248" s="83"/>
      <c r="G1248" s="83"/>
      <c r="H1248" s="83"/>
      <c r="I1248" s="83"/>
    </row>
    <row r="1249" spans="1:9">
      <c r="A1249" s="83"/>
      <c r="B1249" s="83"/>
      <c r="C1249" s="83"/>
      <c r="D1249" s="83"/>
      <c r="E1249" s="83"/>
      <c r="F1249" s="83"/>
      <c r="G1249" s="83"/>
      <c r="H1249" s="83"/>
      <c r="I1249" s="83"/>
    </row>
    <row r="1250" spans="1:9">
      <c r="A1250" s="83"/>
      <c r="B1250" s="83"/>
      <c r="C1250" s="83"/>
      <c r="D1250" s="83"/>
      <c r="E1250" s="83"/>
      <c r="F1250" s="83"/>
      <c r="G1250" s="83"/>
      <c r="H1250" s="83"/>
      <c r="I1250" s="83"/>
    </row>
    <row r="1251" spans="1:9">
      <c r="A1251" s="83"/>
      <c r="B1251" s="83"/>
      <c r="C1251" s="83"/>
      <c r="D1251" s="83"/>
      <c r="E1251" s="83"/>
      <c r="F1251" s="83"/>
      <c r="G1251" s="83"/>
      <c r="H1251" s="83"/>
      <c r="I1251" s="83"/>
    </row>
    <row r="1252" spans="1:9">
      <c r="A1252" s="83"/>
      <c r="B1252" s="83"/>
      <c r="C1252" s="83"/>
      <c r="D1252" s="83"/>
      <c r="E1252" s="83"/>
      <c r="F1252" s="83"/>
      <c r="G1252" s="83"/>
      <c r="H1252" s="83"/>
      <c r="I1252" s="83"/>
    </row>
    <row r="1253" spans="1:9">
      <c r="A1253" s="83"/>
      <c r="B1253" s="83"/>
      <c r="C1253" s="83"/>
      <c r="D1253" s="83"/>
      <c r="E1253" s="83"/>
      <c r="F1253" s="83"/>
      <c r="G1253" s="83"/>
      <c r="H1253" s="83"/>
      <c r="I1253" s="83"/>
    </row>
    <row r="1254" spans="1:9">
      <c r="A1254" s="83"/>
      <c r="B1254" s="83"/>
      <c r="C1254" s="83"/>
      <c r="D1254" s="83"/>
      <c r="E1254" s="83"/>
      <c r="F1254" s="83"/>
      <c r="G1254" s="83"/>
      <c r="H1254" s="83"/>
      <c r="I1254" s="83"/>
    </row>
    <row r="1255" spans="1:9">
      <c r="A1255" s="83"/>
      <c r="B1255" s="83"/>
      <c r="C1255" s="83"/>
      <c r="D1255" s="83"/>
      <c r="E1255" s="83"/>
      <c r="F1255" s="83"/>
      <c r="G1255" s="83"/>
      <c r="H1255" s="83"/>
      <c r="I1255" s="83"/>
    </row>
    <row r="1256" spans="1:9">
      <c r="A1256" s="83"/>
      <c r="B1256" s="83"/>
      <c r="C1256" s="83"/>
      <c r="D1256" s="83"/>
      <c r="E1256" s="83"/>
      <c r="F1256" s="83"/>
      <c r="G1256" s="83"/>
      <c r="H1256" s="83"/>
      <c r="I1256" s="83"/>
    </row>
    <row r="1257" spans="1:9">
      <c r="A1257" s="83"/>
      <c r="B1257" s="83"/>
      <c r="C1257" s="83"/>
      <c r="D1257" s="83"/>
      <c r="E1257" s="83"/>
      <c r="F1257" s="83"/>
      <c r="G1257" s="83"/>
      <c r="H1257" s="83"/>
      <c r="I1257" s="83"/>
    </row>
    <row r="1258" spans="1:9">
      <c r="A1258" s="83"/>
      <c r="B1258" s="83"/>
      <c r="C1258" s="83"/>
      <c r="D1258" s="83"/>
      <c r="E1258" s="83"/>
      <c r="F1258" s="83"/>
      <c r="G1258" s="83"/>
      <c r="H1258" s="83"/>
      <c r="I1258" s="83"/>
    </row>
    <row r="1259" spans="1:9">
      <c r="A1259" s="83"/>
      <c r="B1259" s="83"/>
      <c r="C1259" s="83"/>
      <c r="D1259" s="83"/>
      <c r="E1259" s="83"/>
      <c r="F1259" s="83"/>
      <c r="G1259" s="83"/>
      <c r="H1259" s="83"/>
      <c r="I1259" s="83"/>
    </row>
    <row r="1260" spans="1:9">
      <c r="A1260" s="83"/>
      <c r="B1260" s="83"/>
      <c r="C1260" s="83"/>
      <c r="D1260" s="83"/>
      <c r="E1260" s="83"/>
      <c r="F1260" s="83"/>
      <c r="G1260" s="83"/>
      <c r="H1260" s="83"/>
      <c r="I1260" s="83"/>
    </row>
    <row r="1261" spans="1:9">
      <c r="A1261" s="83"/>
      <c r="B1261" s="83"/>
      <c r="C1261" s="83"/>
      <c r="D1261" s="83"/>
      <c r="E1261" s="83"/>
      <c r="F1261" s="83"/>
      <c r="G1261" s="83"/>
      <c r="H1261" s="83"/>
      <c r="I1261" s="83"/>
    </row>
    <row r="1262" spans="1:9">
      <c r="A1262" s="83"/>
      <c r="B1262" s="83"/>
      <c r="C1262" s="83"/>
      <c r="D1262" s="83"/>
      <c r="E1262" s="83"/>
      <c r="F1262" s="83"/>
      <c r="G1262" s="83"/>
      <c r="H1262" s="83"/>
      <c r="I1262" s="83"/>
    </row>
    <row r="1263" spans="1:9">
      <c r="A1263" s="83"/>
      <c r="B1263" s="83"/>
      <c r="C1263" s="83"/>
      <c r="D1263" s="83"/>
      <c r="E1263" s="83"/>
      <c r="F1263" s="83"/>
      <c r="G1263" s="83"/>
      <c r="H1263" s="83"/>
      <c r="I1263" s="83"/>
    </row>
    <row r="1264" spans="1:9">
      <c r="A1264" s="83"/>
      <c r="B1264" s="83"/>
      <c r="C1264" s="83"/>
      <c r="D1264" s="83"/>
      <c r="E1264" s="83"/>
      <c r="F1264" s="83"/>
      <c r="G1264" s="83"/>
      <c r="H1264" s="83"/>
      <c r="I1264" s="83"/>
    </row>
    <row r="1265" spans="1:9">
      <c r="A1265" s="83"/>
      <c r="B1265" s="83"/>
      <c r="C1265" s="83"/>
      <c r="D1265" s="83"/>
      <c r="E1265" s="83"/>
      <c r="F1265" s="83"/>
      <c r="G1265" s="83"/>
      <c r="H1265" s="83"/>
      <c r="I1265" s="83"/>
    </row>
    <row r="1266" spans="1:9">
      <c r="A1266" s="83"/>
      <c r="B1266" s="83"/>
      <c r="C1266" s="83"/>
      <c r="D1266" s="83"/>
      <c r="E1266" s="83"/>
      <c r="F1266" s="83"/>
      <c r="G1266" s="83"/>
      <c r="H1266" s="83"/>
      <c r="I1266" s="83"/>
    </row>
    <row r="1267" spans="1:9">
      <c r="A1267" s="83"/>
      <c r="B1267" s="83"/>
      <c r="C1267" s="83"/>
      <c r="D1267" s="83"/>
      <c r="E1267" s="83"/>
      <c r="F1267" s="83"/>
      <c r="G1267" s="83"/>
      <c r="H1267" s="83"/>
      <c r="I1267" s="83"/>
    </row>
    <row r="1268" spans="1:9">
      <c r="A1268" s="83"/>
      <c r="B1268" s="83"/>
      <c r="C1268" s="83"/>
      <c r="D1268" s="83"/>
      <c r="E1268" s="83"/>
      <c r="F1268" s="83"/>
      <c r="G1268" s="83"/>
      <c r="H1268" s="83"/>
      <c r="I1268" s="83"/>
    </row>
    <row r="1269" spans="1:9">
      <c r="A1269" s="83"/>
      <c r="B1269" s="83"/>
      <c r="C1269" s="83"/>
      <c r="D1269" s="83"/>
      <c r="E1269" s="83"/>
      <c r="F1269" s="83"/>
      <c r="G1269" s="83"/>
      <c r="H1269" s="83"/>
      <c r="I1269" s="83"/>
    </row>
    <row r="1270" spans="1:9">
      <c r="A1270" s="83"/>
      <c r="B1270" s="83"/>
      <c r="C1270" s="83"/>
      <c r="D1270" s="83"/>
      <c r="E1270" s="83"/>
      <c r="F1270" s="83"/>
      <c r="G1270" s="83"/>
      <c r="H1270" s="83"/>
      <c r="I1270" s="83"/>
    </row>
    <row r="1271" spans="1:9">
      <c r="A1271" s="83"/>
      <c r="B1271" s="83"/>
      <c r="C1271" s="83"/>
      <c r="D1271" s="83"/>
      <c r="E1271" s="83"/>
      <c r="F1271" s="83"/>
      <c r="G1271" s="83"/>
      <c r="H1271" s="83"/>
      <c r="I1271" s="83"/>
    </row>
    <row r="1272" spans="1:9">
      <c r="A1272" s="83"/>
      <c r="B1272" s="83"/>
      <c r="C1272" s="83"/>
      <c r="D1272" s="83"/>
      <c r="E1272" s="83"/>
      <c r="F1272" s="83"/>
      <c r="G1272" s="83"/>
      <c r="H1272" s="83"/>
      <c r="I1272" s="83"/>
    </row>
    <row r="1273" spans="1:9">
      <c r="A1273" s="83"/>
      <c r="B1273" s="83"/>
      <c r="C1273" s="83"/>
      <c r="D1273" s="83"/>
      <c r="E1273" s="83"/>
      <c r="F1273" s="83"/>
      <c r="G1273" s="83"/>
      <c r="H1273" s="83"/>
      <c r="I1273" s="83"/>
    </row>
    <row r="1274" spans="1:9">
      <c r="A1274" s="83"/>
      <c r="B1274" s="83"/>
      <c r="C1274" s="83"/>
      <c r="D1274" s="83"/>
      <c r="E1274" s="83"/>
      <c r="F1274" s="83"/>
      <c r="G1274" s="83"/>
      <c r="H1274" s="83"/>
      <c r="I1274" s="83"/>
    </row>
    <row r="1275" spans="1:9">
      <c r="A1275" s="83"/>
      <c r="B1275" s="83"/>
      <c r="C1275" s="83"/>
      <c r="D1275" s="83"/>
      <c r="E1275" s="83"/>
      <c r="F1275" s="83"/>
      <c r="G1275" s="83"/>
      <c r="H1275" s="83"/>
      <c r="I1275" s="83"/>
    </row>
    <row r="1276" spans="1:9">
      <c r="A1276" s="83"/>
      <c r="B1276" s="83"/>
      <c r="C1276" s="83"/>
      <c r="D1276" s="83"/>
      <c r="E1276" s="83"/>
      <c r="F1276" s="83"/>
      <c r="G1276" s="83"/>
      <c r="H1276" s="83"/>
      <c r="I1276" s="83"/>
    </row>
    <row r="1277" spans="1:9">
      <c r="A1277" s="83"/>
      <c r="B1277" s="83"/>
      <c r="C1277" s="83"/>
      <c r="D1277" s="83"/>
      <c r="E1277" s="83"/>
      <c r="F1277" s="83"/>
      <c r="G1277" s="83"/>
      <c r="H1277" s="83"/>
      <c r="I1277" s="83"/>
    </row>
    <row r="1278" spans="1:9">
      <c r="A1278" s="83"/>
      <c r="B1278" s="83"/>
      <c r="C1278" s="83"/>
      <c r="D1278" s="83"/>
      <c r="E1278" s="83"/>
      <c r="F1278" s="83"/>
      <c r="G1278" s="83"/>
      <c r="H1278" s="83"/>
      <c r="I1278" s="83"/>
    </row>
    <row r="1279" spans="1:9">
      <c r="A1279" s="83"/>
      <c r="B1279" s="83"/>
      <c r="C1279" s="83"/>
      <c r="D1279" s="83"/>
      <c r="E1279" s="83"/>
      <c r="F1279" s="83"/>
      <c r="G1279" s="83"/>
      <c r="H1279" s="83"/>
      <c r="I1279" s="83"/>
    </row>
    <row r="1280" spans="1:9">
      <c r="A1280" s="83"/>
      <c r="B1280" s="83"/>
      <c r="C1280" s="83"/>
      <c r="D1280" s="83"/>
      <c r="E1280" s="83"/>
      <c r="F1280" s="83"/>
      <c r="G1280" s="83"/>
      <c r="H1280" s="83"/>
      <c r="I1280" s="83"/>
    </row>
    <row r="1281" spans="1:9">
      <c r="A1281" s="83"/>
      <c r="B1281" s="83"/>
      <c r="C1281" s="83"/>
      <c r="D1281" s="83"/>
      <c r="E1281" s="83"/>
      <c r="F1281" s="83"/>
      <c r="G1281" s="83"/>
      <c r="H1281" s="83"/>
      <c r="I1281" s="83"/>
    </row>
    <row r="1282" spans="1:9">
      <c r="A1282" s="83"/>
      <c r="B1282" s="83"/>
      <c r="C1282" s="83"/>
      <c r="D1282" s="83"/>
      <c r="E1282" s="83"/>
      <c r="F1282" s="83"/>
      <c r="G1282" s="83"/>
      <c r="H1282" s="83"/>
      <c r="I1282" s="83"/>
    </row>
    <row r="1283" spans="1:9">
      <c r="A1283" s="83"/>
      <c r="B1283" s="83"/>
      <c r="C1283" s="83"/>
      <c r="D1283" s="83"/>
      <c r="E1283" s="83"/>
      <c r="F1283" s="83"/>
      <c r="G1283" s="83"/>
      <c r="H1283" s="83"/>
      <c r="I1283" s="83"/>
    </row>
    <row r="1284" spans="1:9">
      <c r="A1284" s="83"/>
      <c r="B1284" s="83"/>
      <c r="C1284" s="83"/>
      <c r="D1284" s="83"/>
      <c r="E1284" s="83"/>
      <c r="F1284" s="83"/>
      <c r="G1284" s="83"/>
      <c r="H1284" s="83"/>
      <c r="I1284" s="83"/>
    </row>
    <row r="1285" spans="1:9">
      <c r="A1285" s="83"/>
      <c r="B1285" s="83"/>
      <c r="C1285" s="83"/>
      <c r="D1285" s="83"/>
      <c r="E1285" s="83"/>
      <c r="F1285" s="83"/>
      <c r="G1285" s="83"/>
      <c r="H1285" s="83"/>
      <c r="I1285" s="83"/>
    </row>
    <row r="1286" spans="1:9">
      <c r="A1286" s="83"/>
      <c r="B1286" s="83"/>
      <c r="C1286" s="83"/>
      <c r="D1286" s="83"/>
      <c r="E1286" s="83"/>
      <c r="F1286" s="83"/>
      <c r="G1286" s="83"/>
      <c r="H1286" s="83"/>
      <c r="I1286" s="83"/>
    </row>
    <row r="1287" spans="1:9">
      <c r="A1287" s="83"/>
      <c r="B1287" s="83"/>
      <c r="C1287" s="83"/>
      <c r="D1287" s="83"/>
      <c r="E1287" s="83"/>
      <c r="F1287" s="83"/>
      <c r="G1287" s="83"/>
      <c r="H1287" s="83"/>
      <c r="I1287" s="83"/>
    </row>
    <row r="1288" spans="1:9">
      <c r="A1288" s="83"/>
      <c r="B1288" s="83"/>
      <c r="C1288" s="83"/>
      <c r="D1288" s="83"/>
      <c r="E1288" s="83"/>
      <c r="F1288" s="83"/>
      <c r="G1288" s="83"/>
      <c r="H1288" s="83"/>
      <c r="I1288" s="83"/>
    </row>
    <row r="1289" spans="1:9">
      <c r="A1289" s="83"/>
      <c r="B1289" s="83"/>
      <c r="C1289" s="83"/>
      <c r="D1289" s="83"/>
      <c r="E1289" s="83"/>
      <c r="F1289" s="83"/>
      <c r="G1289" s="83"/>
      <c r="H1289" s="83"/>
      <c r="I1289" s="83"/>
    </row>
    <row r="1290" spans="1:9">
      <c r="A1290" s="83"/>
      <c r="B1290" s="83"/>
      <c r="C1290" s="83"/>
      <c r="D1290" s="83"/>
      <c r="E1290" s="83"/>
      <c r="F1290" s="83"/>
      <c r="G1290" s="83"/>
      <c r="H1290" s="83"/>
      <c r="I1290" s="83"/>
    </row>
    <row r="1291" spans="1:9">
      <c r="A1291" s="83"/>
      <c r="B1291" s="83"/>
      <c r="C1291" s="83"/>
      <c r="D1291" s="83"/>
      <c r="E1291" s="83"/>
      <c r="F1291" s="83"/>
      <c r="G1291" s="83"/>
      <c r="H1291" s="83"/>
      <c r="I1291" s="83"/>
    </row>
    <row r="1292" spans="1:9">
      <c r="A1292" s="84"/>
      <c r="B1292" s="83"/>
      <c r="C1292" s="83"/>
      <c r="D1292" s="83"/>
      <c r="E1292" s="83"/>
      <c r="F1292" s="83"/>
      <c r="G1292" s="83"/>
      <c r="H1292" s="83"/>
      <c r="I1292" s="83"/>
    </row>
    <row r="1293" spans="1:9">
      <c r="A1293" s="83"/>
      <c r="B1293" s="83"/>
      <c r="C1293" s="83"/>
      <c r="D1293" s="83"/>
      <c r="E1293" s="83"/>
      <c r="F1293" s="83"/>
      <c r="G1293" s="83"/>
      <c r="H1293" s="83"/>
      <c r="I1293" s="83"/>
    </row>
    <row r="1294" spans="1:9">
      <c r="A1294" s="83"/>
      <c r="B1294" s="83"/>
      <c r="C1294" s="83"/>
      <c r="D1294" s="83"/>
      <c r="E1294" s="83"/>
      <c r="F1294" s="83"/>
      <c r="G1294" s="83"/>
      <c r="H1294" s="83"/>
      <c r="I1294" s="83"/>
    </row>
    <row r="1295" spans="1:9">
      <c r="A1295" s="83"/>
      <c r="B1295" s="83"/>
      <c r="C1295" s="83"/>
      <c r="D1295" s="83"/>
      <c r="E1295" s="83"/>
      <c r="F1295" s="83"/>
      <c r="G1295" s="83"/>
      <c r="H1295" s="83"/>
      <c r="I1295" s="83"/>
    </row>
    <row r="1296" spans="1:9">
      <c r="A1296" s="83"/>
      <c r="B1296" s="83"/>
      <c r="C1296" s="83"/>
      <c r="D1296" s="83"/>
      <c r="E1296" s="83"/>
      <c r="F1296" s="83"/>
      <c r="G1296" s="83"/>
      <c r="H1296" s="83"/>
      <c r="I1296" s="83"/>
    </row>
    <row r="1297" spans="1:11">
      <c r="A1297" s="83"/>
      <c r="B1297" s="83"/>
      <c r="C1297" s="83"/>
      <c r="D1297" s="83"/>
      <c r="E1297" s="83"/>
      <c r="F1297" s="83"/>
      <c r="G1297" s="83"/>
      <c r="H1297" s="83"/>
      <c r="I1297" s="83"/>
    </row>
    <row r="1298" spans="1:11">
      <c r="A1298" s="83"/>
      <c r="B1298" s="83"/>
      <c r="C1298" s="83"/>
      <c r="D1298" s="83"/>
      <c r="E1298" s="83"/>
      <c r="F1298" s="83"/>
      <c r="G1298" s="83"/>
      <c r="H1298" s="83"/>
      <c r="I1298" s="83"/>
    </row>
    <row r="1299" spans="1:11">
      <c r="A1299" s="83"/>
      <c r="B1299" s="83"/>
      <c r="C1299" s="83"/>
      <c r="D1299" s="83"/>
      <c r="E1299" s="83"/>
      <c r="F1299" s="83"/>
      <c r="G1299" s="83"/>
      <c r="H1299" s="83"/>
      <c r="I1299" s="83"/>
    </row>
    <row r="1300" spans="1:11">
      <c r="A1300" s="83"/>
      <c r="B1300" s="83"/>
      <c r="C1300" s="83"/>
      <c r="D1300" s="83"/>
      <c r="E1300" s="83"/>
      <c r="F1300" s="83"/>
      <c r="G1300" s="83"/>
      <c r="H1300" s="83"/>
      <c r="I1300" s="83"/>
    </row>
    <row r="1301" spans="1:11">
      <c r="A1301" s="83"/>
      <c r="B1301" s="83"/>
      <c r="C1301" s="83"/>
      <c r="D1301" s="83"/>
      <c r="E1301" s="83"/>
      <c r="F1301" s="83"/>
      <c r="G1301" s="83"/>
      <c r="H1301" s="83"/>
      <c r="I1301" s="83"/>
    </row>
    <row r="1302" spans="1:11">
      <c r="A1302" s="83"/>
      <c r="B1302" s="83"/>
      <c r="C1302" s="83"/>
      <c r="D1302" s="83"/>
      <c r="E1302" s="83"/>
      <c r="F1302" s="83"/>
      <c r="G1302" s="83"/>
      <c r="H1302" s="83"/>
      <c r="I1302" s="83"/>
    </row>
    <row r="1303" spans="1:11">
      <c r="A1303" s="83"/>
      <c r="B1303" s="83"/>
      <c r="C1303" s="83"/>
      <c r="D1303" s="83"/>
      <c r="E1303" s="83"/>
      <c r="F1303" s="83"/>
      <c r="G1303" s="83"/>
      <c r="H1303" s="83"/>
      <c r="I1303" s="83"/>
    </row>
    <row r="1304" spans="1:11">
      <c r="A1304" s="83"/>
      <c r="B1304" s="83"/>
      <c r="C1304" s="83"/>
      <c r="D1304" s="83"/>
      <c r="E1304" s="83"/>
      <c r="F1304" s="83"/>
      <c r="G1304" s="83"/>
      <c r="H1304" s="83"/>
      <c r="I1304" s="83"/>
    </row>
    <row r="1305" spans="1:11">
      <c r="A1305" s="83"/>
      <c r="B1305" s="83"/>
      <c r="C1305" s="83"/>
      <c r="D1305" s="83"/>
      <c r="E1305" s="83"/>
      <c r="F1305" s="83"/>
      <c r="G1305" s="83"/>
      <c r="H1305" s="83"/>
      <c r="I1305" s="83"/>
    </row>
    <row r="1306" spans="1:11">
      <c r="A1306" s="83"/>
      <c r="B1306" s="83"/>
      <c r="C1306" s="83"/>
      <c r="D1306" s="83"/>
      <c r="E1306" s="83"/>
      <c r="F1306" s="83"/>
      <c r="G1306" s="83"/>
      <c r="H1306" s="83"/>
      <c r="I1306" s="83"/>
    </row>
    <row r="1307" spans="1:11">
      <c r="A1307" s="83"/>
      <c r="B1307" s="83"/>
      <c r="C1307" s="83"/>
      <c r="D1307" s="83"/>
      <c r="E1307" s="83"/>
      <c r="F1307" s="83"/>
      <c r="G1307" s="83"/>
      <c r="H1307" s="83"/>
      <c r="I1307" s="83"/>
    </row>
    <row r="1308" spans="1:11">
      <c r="A1308" s="83"/>
      <c r="B1308" s="83"/>
      <c r="C1308" s="83"/>
      <c r="D1308" s="83"/>
      <c r="E1308" s="83"/>
      <c r="F1308" s="83"/>
      <c r="G1308" s="83"/>
      <c r="H1308" s="83"/>
      <c r="I1308" s="83"/>
    </row>
    <row r="1310" spans="1:11">
      <c r="B1310" s="83"/>
      <c r="C1310" s="83"/>
      <c r="D1310" s="83"/>
      <c r="E1310" s="83"/>
      <c r="F1310" s="83"/>
      <c r="G1310" s="83"/>
      <c r="H1310" s="83"/>
      <c r="I1310" s="83"/>
      <c r="J1310" s="83"/>
      <c r="K1310" s="83"/>
    </row>
    <row r="1311" spans="1:11">
      <c r="A1311" s="83"/>
      <c r="B1311" s="83"/>
      <c r="C1311" s="83"/>
      <c r="D1311" s="83"/>
      <c r="E1311" s="83"/>
      <c r="F1311" s="83"/>
      <c r="G1311" s="83"/>
      <c r="H1311" s="83"/>
      <c r="I1311" s="84"/>
      <c r="J1311" s="83"/>
      <c r="K1311" s="83"/>
    </row>
    <row r="1312" spans="1:11">
      <c r="A1312" s="83"/>
      <c r="B1312" s="83"/>
      <c r="C1312" s="83"/>
      <c r="D1312" s="83"/>
      <c r="E1312" s="83"/>
      <c r="F1312" s="83"/>
      <c r="G1312" s="83"/>
      <c r="H1312" s="83"/>
      <c r="I1312" s="83"/>
      <c r="J1312" s="83"/>
      <c r="K1312" s="83"/>
    </row>
    <row r="1313" spans="1:11">
      <c r="A1313" s="83"/>
      <c r="B1313" s="83"/>
      <c r="C1313" s="83"/>
      <c r="D1313" s="83"/>
      <c r="E1313" s="83"/>
      <c r="F1313" s="83"/>
      <c r="G1313" s="83"/>
      <c r="H1313" s="83"/>
      <c r="I1313" s="83"/>
      <c r="J1313" s="83"/>
      <c r="K1313" s="83"/>
    </row>
    <row r="1314" spans="1:11">
      <c r="A1314" s="83"/>
      <c r="B1314" s="83"/>
      <c r="C1314" s="83"/>
      <c r="D1314" s="83"/>
      <c r="E1314" s="83"/>
      <c r="F1314" s="83"/>
      <c r="G1314" s="83"/>
      <c r="H1314" s="83"/>
      <c r="I1314" s="83"/>
      <c r="J1314" s="83"/>
      <c r="K1314" s="83"/>
    </row>
    <row r="1315" spans="1:11">
      <c r="A1315" s="83"/>
      <c r="B1315" s="83"/>
      <c r="C1315" s="83"/>
      <c r="D1315" s="83"/>
      <c r="E1315" s="83"/>
      <c r="F1315" s="83"/>
      <c r="G1315" s="83"/>
      <c r="H1315" s="83"/>
      <c r="I1315" s="83"/>
      <c r="J1315" s="83"/>
      <c r="K1315" s="83"/>
    </row>
    <row r="1316" spans="1:11">
      <c r="A1316" s="83"/>
      <c r="B1316" s="83"/>
      <c r="C1316" s="83"/>
      <c r="D1316" s="83"/>
      <c r="E1316" s="83"/>
      <c r="F1316" s="83"/>
      <c r="G1316" s="83"/>
      <c r="H1316" s="83"/>
      <c r="I1316" s="83"/>
      <c r="J1316" s="83"/>
      <c r="K1316" s="83"/>
    </row>
    <row r="1317" spans="1:11">
      <c r="A1317" s="83"/>
      <c r="B1317" s="83"/>
      <c r="C1317" s="83"/>
      <c r="D1317" s="83"/>
      <c r="E1317" s="83"/>
      <c r="F1317" s="83"/>
      <c r="G1317" s="83"/>
      <c r="H1317" s="83"/>
      <c r="I1317" s="83"/>
      <c r="J1317" s="83"/>
      <c r="K1317" s="83"/>
    </row>
    <row r="1318" spans="1:11">
      <c r="A1318" s="83"/>
      <c r="B1318" s="83"/>
      <c r="C1318" s="83"/>
      <c r="D1318" s="83"/>
      <c r="E1318" s="83"/>
      <c r="F1318" s="83"/>
      <c r="G1318" s="83"/>
      <c r="H1318" s="83"/>
      <c r="I1318" s="83"/>
      <c r="J1318" s="83"/>
      <c r="K1318" s="83"/>
    </row>
    <row r="1319" spans="1:11">
      <c r="A1319" s="83"/>
      <c r="B1319" s="83"/>
      <c r="C1319" s="83"/>
      <c r="D1319" s="83"/>
      <c r="E1319" s="83"/>
      <c r="F1319" s="83"/>
      <c r="G1319" s="83"/>
      <c r="H1319" s="83"/>
      <c r="I1319" s="83"/>
      <c r="J1319" s="83"/>
      <c r="K1319" s="83"/>
    </row>
    <row r="1320" spans="1:11">
      <c r="A1320" s="83"/>
      <c r="B1320" s="83"/>
      <c r="C1320" s="83"/>
      <c r="D1320" s="83"/>
      <c r="E1320" s="83"/>
      <c r="F1320" s="83"/>
      <c r="G1320" s="83"/>
      <c r="H1320" s="83"/>
      <c r="I1320" s="83"/>
      <c r="J1320" s="83"/>
      <c r="K1320" s="83"/>
    </row>
    <row r="1321" spans="1:11">
      <c r="A1321" s="83"/>
      <c r="B1321" s="83"/>
      <c r="C1321" s="83"/>
      <c r="D1321" s="83"/>
      <c r="E1321" s="83"/>
      <c r="F1321" s="83"/>
      <c r="G1321" s="83"/>
      <c r="H1321" s="83"/>
      <c r="I1321" s="83"/>
      <c r="J1321" s="83"/>
      <c r="K1321" s="83"/>
    </row>
    <row r="1322" spans="1:11">
      <c r="A1322" s="83"/>
      <c r="B1322" s="83"/>
      <c r="C1322" s="83"/>
      <c r="D1322" s="83"/>
      <c r="E1322" s="83"/>
      <c r="F1322" s="83"/>
      <c r="G1322" s="83"/>
      <c r="H1322" s="83"/>
      <c r="I1322" s="83"/>
      <c r="J1322" s="83"/>
      <c r="K1322" s="83"/>
    </row>
    <row r="1323" spans="1:11">
      <c r="A1323" s="83"/>
      <c r="B1323" s="83"/>
      <c r="C1323" s="83"/>
      <c r="D1323" s="83"/>
      <c r="E1323" s="83"/>
      <c r="F1323" s="83"/>
      <c r="G1323" s="83"/>
      <c r="H1323" s="83"/>
      <c r="I1323" s="83"/>
      <c r="J1323" s="83"/>
      <c r="K1323" s="83"/>
    </row>
    <row r="1324" spans="1:11">
      <c r="A1324" s="83"/>
      <c r="B1324" s="83"/>
      <c r="C1324" s="83"/>
      <c r="D1324" s="83"/>
      <c r="E1324" s="83"/>
      <c r="F1324" s="83"/>
      <c r="G1324" s="83"/>
      <c r="H1324" s="83"/>
      <c r="I1324" s="83"/>
      <c r="J1324" s="83"/>
      <c r="K1324" s="83"/>
    </row>
    <row r="1325" spans="1:11">
      <c r="A1325" s="83"/>
      <c r="B1325" s="83"/>
      <c r="C1325" s="83"/>
      <c r="D1325" s="83"/>
      <c r="E1325" s="83"/>
      <c r="F1325" s="83"/>
      <c r="G1325" s="83"/>
      <c r="H1325" s="83"/>
      <c r="I1325" s="83"/>
      <c r="J1325" s="83"/>
      <c r="K1325" s="83"/>
    </row>
    <row r="1326" spans="1:11">
      <c r="A1326" s="83"/>
      <c r="B1326" s="83"/>
      <c r="C1326" s="83"/>
      <c r="D1326" s="83"/>
      <c r="E1326" s="83"/>
      <c r="F1326" s="83"/>
      <c r="G1326" s="83"/>
      <c r="H1326" s="83"/>
      <c r="I1326" s="83"/>
      <c r="J1326" s="83"/>
      <c r="K1326" s="83"/>
    </row>
    <row r="1327" spans="1:11">
      <c r="A1327" s="83"/>
      <c r="B1327" s="83"/>
      <c r="C1327" s="83"/>
      <c r="D1327" s="83"/>
      <c r="E1327" s="83"/>
      <c r="F1327" s="83"/>
      <c r="G1327" s="83"/>
      <c r="H1327" s="83"/>
      <c r="I1327" s="83"/>
      <c r="J1327" s="83"/>
      <c r="K1327" s="83"/>
    </row>
    <row r="1328" spans="1:11">
      <c r="A1328" s="83"/>
      <c r="B1328" s="83"/>
      <c r="C1328" s="83"/>
      <c r="D1328" s="83"/>
      <c r="E1328" s="83"/>
      <c r="F1328" s="83"/>
      <c r="G1328" s="83"/>
      <c r="H1328" s="83"/>
      <c r="I1328" s="83"/>
      <c r="J1328" s="83"/>
      <c r="K1328" s="83"/>
    </row>
    <row r="1329" spans="1:11">
      <c r="A1329" s="83"/>
      <c r="B1329" s="83"/>
      <c r="C1329" s="83"/>
      <c r="D1329" s="83"/>
      <c r="E1329" s="83"/>
      <c r="F1329" s="83"/>
      <c r="G1329" s="83"/>
      <c r="H1329" s="83"/>
      <c r="I1329" s="83"/>
      <c r="J1329" s="83"/>
      <c r="K1329" s="83"/>
    </row>
    <row r="1330" spans="1:11">
      <c r="A1330" s="83"/>
      <c r="B1330" s="83"/>
      <c r="C1330" s="83"/>
      <c r="D1330" s="83"/>
      <c r="E1330" s="83"/>
      <c r="F1330" s="83"/>
      <c r="G1330" s="83"/>
      <c r="H1330" s="83"/>
      <c r="I1330" s="83"/>
      <c r="J1330" s="83"/>
      <c r="K1330" s="83"/>
    </row>
    <row r="1331" spans="1:11">
      <c r="A1331" s="83"/>
      <c r="B1331" s="83"/>
      <c r="C1331" s="83"/>
      <c r="D1331" s="83"/>
      <c r="E1331" s="83"/>
      <c r="F1331" s="83"/>
      <c r="G1331" s="83"/>
      <c r="H1331" s="83"/>
      <c r="I1331" s="83"/>
      <c r="J1331" s="83"/>
      <c r="K1331" s="83"/>
    </row>
    <row r="1332" spans="1:11">
      <c r="A1332" s="83"/>
      <c r="B1332" s="83"/>
      <c r="C1332" s="83"/>
      <c r="D1332" s="83"/>
      <c r="E1332" s="83"/>
      <c r="F1332" s="83"/>
      <c r="G1332" s="83"/>
      <c r="H1332" s="83"/>
      <c r="I1332" s="83"/>
      <c r="J1332" s="83"/>
      <c r="K1332" s="83"/>
    </row>
    <row r="1333" spans="1:11">
      <c r="A1333" s="83"/>
      <c r="B1333" s="83"/>
      <c r="C1333" s="83"/>
      <c r="D1333" s="83"/>
      <c r="E1333" s="83"/>
      <c r="F1333" s="83"/>
      <c r="G1333" s="83"/>
      <c r="H1333" s="83"/>
      <c r="I1333" s="83"/>
      <c r="J1333" s="83"/>
      <c r="K1333" s="83"/>
    </row>
    <row r="1334" spans="1:11">
      <c r="A1334" s="83"/>
      <c r="B1334" s="83"/>
      <c r="C1334" s="83"/>
      <c r="D1334" s="83"/>
      <c r="E1334" s="83"/>
      <c r="F1334" s="83"/>
      <c r="G1334" s="83"/>
      <c r="H1334" s="83"/>
      <c r="I1334" s="83"/>
      <c r="J1334" s="83"/>
      <c r="K1334" s="83"/>
    </row>
    <row r="1335" spans="1:11">
      <c r="A1335" s="83"/>
      <c r="B1335" s="83"/>
      <c r="C1335" s="83"/>
      <c r="D1335" s="83"/>
      <c r="E1335" s="83"/>
      <c r="F1335" s="83"/>
      <c r="G1335" s="83"/>
      <c r="H1335" s="83"/>
      <c r="I1335" s="83"/>
      <c r="J1335" s="83"/>
      <c r="K1335" s="83"/>
    </row>
    <row r="1336" spans="1:11">
      <c r="A1336" s="83"/>
      <c r="B1336" s="83"/>
      <c r="C1336" s="83"/>
      <c r="D1336" s="83"/>
      <c r="E1336" s="83"/>
      <c r="F1336" s="83"/>
      <c r="G1336" s="83"/>
      <c r="H1336" s="83"/>
      <c r="I1336" s="83"/>
      <c r="J1336" s="83"/>
      <c r="K1336" s="83"/>
    </row>
    <row r="1337" spans="1:11">
      <c r="A1337" s="83"/>
      <c r="B1337" s="83"/>
      <c r="C1337" s="83"/>
      <c r="D1337" s="83"/>
      <c r="E1337" s="83"/>
      <c r="F1337" s="83"/>
      <c r="G1337" s="83"/>
      <c r="H1337" s="83"/>
      <c r="I1337" s="83"/>
      <c r="J1337" s="83"/>
      <c r="K1337" s="83"/>
    </row>
    <row r="1338" spans="1:11">
      <c r="A1338" s="83"/>
      <c r="B1338" s="83"/>
      <c r="C1338" s="83"/>
      <c r="D1338" s="83"/>
      <c r="E1338" s="83"/>
      <c r="F1338" s="83"/>
      <c r="G1338" s="83"/>
      <c r="H1338" s="83"/>
      <c r="I1338" s="83"/>
      <c r="J1338" s="83"/>
      <c r="K1338" s="83"/>
    </row>
    <row r="1339" spans="1:11">
      <c r="A1339" s="83"/>
      <c r="B1339" s="83"/>
      <c r="C1339" s="83"/>
      <c r="D1339" s="83"/>
      <c r="E1339" s="83"/>
      <c r="F1339" s="83"/>
      <c r="G1339" s="83"/>
      <c r="H1339" s="83"/>
      <c r="I1339" s="84"/>
      <c r="J1339" s="83"/>
      <c r="K1339" s="83"/>
    </row>
    <row r="1340" spans="1:11">
      <c r="A1340" s="83"/>
      <c r="B1340" s="83"/>
      <c r="C1340" s="83"/>
      <c r="D1340" s="83"/>
      <c r="E1340" s="83"/>
      <c r="F1340" s="83"/>
      <c r="G1340" s="83"/>
      <c r="H1340" s="83"/>
      <c r="I1340" s="83"/>
      <c r="J1340" s="83"/>
      <c r="K1340" s="83"/>
    </row>
    <row r="1341" spans="1:11">
      <c r="A1341" s="83"/>
      <c r="B1341" s="83"/>
      <c r="C1341" s="83"/>
      <c r="D1341" s="83"/>
      <c r="E1341" s="83"/>
      <c r="F1341" s="83"/>
      <c r="G1341" s="83"/>
      <c r="H1341" s="83"/>
      <c r="I1341" s="83"/>
      <c r="J1341" s="83"/>
      <c r="K1341" s="83"/>
    </row>
    <row r="1342" spans="1:11">
      <c r="A1342" s="83"/>
      <c r="B1342" s="83"/>
      <c r="C1342" s="83"/>
      <c r="D1342" s="83"/>
      <c r="E1342" s="83"/>
      <c r="F1342" s="83"/>
      <c r="G1342" s="83"/>
      <c r="H1342" s="83"/>
      <c r="I1342" s="83"/>
      <c r="J1342" s="83"/>
      <c r="K1342" s="83"/>
    </row>
    <row r="1343" spans="1:11">
      <c r="A1343" s="83"/>
      <c r="B1343" s="83"/>
      <c r="C1343" s="83"/>
      <c r="D1343" s="83"/>
      <c r="E1343" s="83"/>
      <c r="F1343" s="83"/>
      <c r="G1343" s="83"/>
      <c r="H1343" s="83"/>
      <c r="I1343" s="83"/>
      <c r="J1343" s="83"/>
      <c r="K1343" s="83"/>
    </row>
    <row r="1344" spans="1:11">
      <c r="A1344" s="83"/>
      <c r="B1344" s="83"/>
      <c r="C1344" s="83"/>
      <c r="D1344" s="83"/>
      <c r="E1344" s="83"/>
      <c r="F1344" s="83"/>
      <c r="G1344" s="83"/>
      <c r="H1344" s="83"/>
      <c r="I1344" s="83"/>
      <c r="J1344" s="83"/>
      <c r="K1344" s="83"/>
    </row>
    <row r="1345" spans="1:11">
      <c r="A1345" s="83"/>
      <c r="B1345" s="83"/>
      <c r="C1345" s="83"/>
      <c r="D1345" s="83"/>
      <c r="E1345" s="83"/>
      <c r="F1345" s="83"/>
      <c r="G1345" s="83"/>
      <c r="H1345" s="83"/>
      <c r="I1345" s="83"/>
      <c r="J1345" s="83"/>
      <c r="K1345" s="83"/>
    </row>
    <row r="1346" spans="1:11">
      <c r="A1346" s="83"/>
      <c r="B1346" s="83"/>
      <c r="C1346" s="83"/>
      <c r="D1346" s="83"/>
      <c r="E1346" s="83"/>
      <c r="F1346" s="83"/>
      <c r="G1346" s="83"/>
      <c r="H1346" s="83"/>
      <c r="I1346" s="83"/>
      <c r="J1346" s="83"/>
      <c r="K1346" s="83"/>
    </row>
    <row r="1347" spans="1:11">
      <c r="A1347" s="83"/>
      <c r="B1347" s="83"/>
      <c r="C1347" s="83"/>
      <c r="D1347" s="83"/>
      <c r="E1347" s="83"/>
      <c r="F1347" s="83"/>
      <c r="G1347" s="83"/>
      <c r="H1347" s="83"/>
      <c r="I1347" s="83"/>
      <c r="J1347" s="83"/>
      <c r="K1347" s="83"/>
    </row>
    <row r="1348" spans="1:11">
      <c r="A1348" s="83"/>
      <c r="B1348" s="83"/>
      <c r="C1348" s="83"/>
      <c r="D1348" s="83"/>
      <c r="E1348" s="83"/>
      <c r="F1348" s="83"/>
      <c r="G1348" s="83"/>
      <c r="H1348" s="83"/>
      <c r="I1348" s="83"/>
      <c r="J1348" s="83"/>
      <c r="K1348" s="83"/>
    </row>
    <row r="1349" spans="1:11">
      <c r="A1349" s="83"/>
      <c r="B1349" s="83"/>
      <c r="C1349" s="83"/>
      <c r="D1349" s="83"/>
      <c r="E1349" s="83"/>
      <c r="F1349" s="83"/>
      <c r="G1349" s="83"/>
      <c r="H1349" s="83"/>
      <c r="I1349" s="83"/>
      <c r="J1349" s="83"/>
      <c r="K1349" s="83"/>
    </row>
    <row r="1350" spans="1:11">
      <c r="A1350" s="83"/>
      <c r="B1350" s="83"/>
      <c r="C1350" s="83"/>
      <c r="D1350" s="83"/>
      <c r="E1350" s="83"/>
      <c r="F1350" s="83"/>
      <c r="G1350" s="83"/>
      <c r="H1350" s="83"/>
      <c r="I1350" s="83"/>
      <c r="J1350" s="83"/>
      <c r="K1350" s="83"/>
    </row>
    <row r="1351" spans="1:11">
      <c r="A1351" s="83"/>
      <c r="B1351" s="83"/>
      <c r="C1351" s="83"/>
      <c r="D1351" s="83"/>
      <c r="E1351" s="83"/>
      <c r="F1351" s="83"/>
      <c r="G1351" s="83"/>
      <c r="H1351" s="83"/>
      <c r="I1351" s="83"/>
      <c r="J1351" s="83"/>
      <c r="K1351" s="83"/>
    </row>
    <row r="1352" spans="1:11">
      <c r="A1352" s="83"/>
      <c r="B1352" s="83"/>
      <c r="C1352" s="83"/>
      <c r="D1352" s="83"/>
      <c r="E1352" s="83"/>
      <c r="F1352" s="83"/>
      <c r="G1352" s="83"/>
      <c r="H1352" s="83"/>
      <c r="I1352" s="83"/>
      <c r="J1352" s="83"/>
      <c r="K1352" s="83"/>
    </row>
    <row r="1353" spans="1:11">
      <c r="A1353" s="83"/>
      <c r="B1353" s="83"/>
      <c r="C1353" s="83"/>
      <c r="D1353" s="83"/>
      <c r="E1353" s="83"/>
      <c r="F1353" s="83"/>
      <c r="G1353" s="83"/>
      <c r="H1353" s="83"/>
      <c r="I1353" s="83"/>
      <c r="J1353" s="83"/>
      <c r="K1353" s="83"/>
    </row>
    <row r="1354" spans="1:11">
      <c r="A1354" s="83"/>
      <c r="B1354" s="83"/>
      <c r="C1354" s="83"/>
      <c r="D1354" s="83"/>
      <c r="E1354" s="83"/>
      <c r="F1354" s="83"/>
      <c r="G1354" s="83"/>
      <c r="H1354" s="83"/>
      <c r="I1354" s="83"/>
      <c r="J1354" s="83"/>
      <c r="K1354" s="83"/>
    </row>
    <row r="1355" spans="1:11">
      <c r="A1355" s="83"/>
      <c r="B1355" s="83"/>
      <c r="C1355" s="83"/>
      <c r="D1355" s="83"/>
      <c r="E1355" s="83"/>
      <c r="F1355" s="83"/>
      <c r="G1355" s="83"/>
      <c r="H1355" s="83"/>
      <c r="I1355" s="83"/>
      <c r="J1355" s="83"/>
      <c r="K1355" s="83"/>
    </row>
    <row r="1356" spans="1:11">
      <c r="A1356" s="83"/>
      <c r="B1356" s="83"/>
      <c r="C1356" s="83"/>
      <c r="D1356" s="83"/>
      <c r="E1356" s="83"/>
      <c r="F1356" s="83"/>
      <c r="G1356" s="83"/>
      <c r="H1356" s="83"/>
      <c r="I1356" s="83"/>
      <c r="J1356" s="83"/>
      <c r="K1356" s="83"/>
    </row>
    <row r="1357" spans="1:11">
      <c r="A1357" s="83"/>
      <c r="B1357" s="83"/>
      <c r="C1357" s="83"/>
      <c r="D1357" s="83"/>
      <c r="E1357" s="83"/>
      <c r="F1357" s="83"/>
      <c r="G1357" s="83"/>
      <c r="H1357" s="83"/>
      <c r="I1357" s="83"/>
      <c r="J1357" s="83"/>
      <c r="K1357" s="83"/>
    </row>
    <row r="1358" spans="1:11">
      <c r="A1358" s="83"/>
      <c r="B1358" s="83"/>
      <c r="C1358" s="83"/>
      <c r="D1358" s="83"/>
      <c r="E1358" s="83"/>
      <c r="F1358" s="83"/>
      <c r="G1358" s="83"/>
      <c r="H1358" s="83"/>
      <c r="I1358" s="83"/>
      <c r="J1358" s="83"/>
      <c r="K1358" s="83"/>
    </row>
    <row r="1359" spans="1:11">
      <c r="A1359" s="83"/>
      <c r="B1359" s="83"/>
      <c r="C1359" s="83"/>
      <c r="D1359" s="83"/>
      <c r="E1359" s="83"/>
      <c r="F1359" s="83"/>
      <c r="G1359" s="83"/>
      <c r="H1359" s="83"/>
      <c r="I1359" s="83"/>
      <c r="J1359" s="83"/>
      <c r="K1359" s="83"/>
    </row>
    <row r="1360" spans="1:11">
      <c r="A1360" s="83"/>
      <c r="B1360" s="83"/>
      <c r="C1360" s="83"/>
      <c r="D1360" s="83"/>
      <c r="E1360" s="83"/>
      <c r="F1360" s="83"/>
      <c r="G1360" s="83"/>
      <c r="H1360" s="83"/>
      <c r="I1360" s="83"/>
      <c r="J1360" s="83"/>
      <c r="K1360" s="83"/>
    </row>
    <row r="1361" spans="1:11">
      <c r="A1361" s="83"/>
      <c r="B1361" s="83"/>
      <c r="C1361" s="83"/>
      <c r="D1361" s="83"/>
      <c r="E1361" s="83"/>
      <c r="F1361" s="83"/>
      <c r="G1361" s="83"/>
      <c r="H1361" s="83"/>
      <c r="I1361" s="83"/>
      <c r="J1361" s="83"/>
      <c r="K1361" s="83"/>
    </row>
    <row r="1362" spans="1:11">
      <c r="A1362" s="83"/>
      <c r="B1362" s="83"/>
      <c r="C1362" s="83"/>
      <c r="D1362" s="83"/>
      <c r="E1362" s="83"/>
      <c r="F1362" s="83"/>
      <c r="G1362" s="83"/>
      <c r="H1362" s="83"/>
      <c r="I1362" s="83"/>
      <c r="J1362" s="83"/>
      <c r="K1362" s="83"/>
    </row>
    <row r="1363" spans="1:11">
      <c r="A1363" s="83"/>
      <c r="B1363" s="83"/>
      <c r="C1363" s="83"/>
      <c r="D1363" s="83"/>
      <c r="E1363" s="83"/>
      <c r="F1363" s="83"/>
      <c r="G1363" s="83"/>
      <c r="H1363" s="83"/>
      <c r="I1363" s="83"/>
      <c r="J1363" s="83"/>
      <c r="K1363" s="83"/>
    </row>
    <row r="1364" spans="1:11">
      <c r="A1364" s="83"/>
      <c r="B1364" s="83"/>
      <c r="C1364" s="83"/>
      <c r="D1364" s="83"/>
      <c r="E1364" s="83"/>
      <c r="F1364" s="83"/>
      <c r="G1364" s="83"/>
      <c r="H1364" s="83"/>
      <c r="I1364" s="83"/>
      <c r="J1364" s="83"/>
      <c r="K1364" s="83"/>
    </row>
    <row r="1365" spans="1:11">
      <c r="A1365" s="83"/>
      <c r="B1365" s="83"/>
      <c r="C1365" s="83"/>
      <c r="D1365" s="83"/>
      <c r="E1365" s="83"/>
      <c r="F1365" s="83"/>
      <c r="G1365" s="83"/>
      <c r="H1365" s="83"/>
      <c r="I1365" s="83"/>
      <c r="J1365" s="83"/>
      <c r="K1365" s="83"/>
    </row>
    <row r="1366" spans="1:11">
      <c r="A1366" s="83"/>
      <c r="B1366" s="83"/>
      <c r="C1366" s="83"/>
      <c r="D1366" s="83"/>
      <c r="E1366" s="83"/>
      <c r="F1366" s="83"/>
      <c r="G1366" s="83"/>
      <c r="H1366" s="83"/>
      <c r="I1366" s="83"/>
      <c r="J1366" s="83"/>
      <c r="K1366" s="83"/>
    </row>
    <row r="1367" spans="1:11">
      <c r="A1367" s="83"/>
      <c r="B1367" s="83"/>
      <c r="C1367" s="83"/>
      <c r="D1367" s="83"/>
      <c r="E1367" s="83"/>
      <c r="F1367" s="83"/>
      <c r="G1367" s="83"/>
      <c r="H1367" s="83"/>
      <c r="I1367" s="83"/>
      <c r="J1367" s="83"/>
      <c r="K1367" s="83"/>
    </row>
    <row r="1368" spans="1:11">
      <c r="A1368" s="83"/>
      <c r="B1368" s="83"/>
      <c r="C1368" s="83"/>
      <c r="D1368" s="83"/>
      <c r="E1368" s="83"/>
      <c r="F1368" s="83"/>
      <c r="G1368" s="83"/>
      <c r="H1368" s="83"/>
      <c r="I1368" s="83"/>
      <c r="J1368" s="83"/>
      <c r="K1368" s="83"/>
    </row>
    <row r="1369" spans="1:11">
      <c r="A1369" s="83"/>
      <c r="B1369" s="83"/>
      <c r="C1369" s="83"/>
      <c r="D1369" s="83"/>
      <c r="E1369" s="83"/>
      <c r="F1369" s="83"/>
      <c r="G1369" s="83"/>
      <c r="H1369" s="83"/>
      <c r="I1369" s="83"/>
      <c r="J1369" s="83"/>
      <c r="K1369" s="83"/>
    </row>
    <row r="1370" spans="1:11">
      <c r="A1370" s="83"/>
      <c r="B1370" s="83"/>
      <c r="C1370" s="83"/>
      <c r="D1370" s="83"/>
      <c r="E1370" s="83"/>
      <c r="F1370" s="83"/>
      <c r="G1370" s="83"/>
      <c r="H1370" s="83"/>
      <c r="I1370" s="83"/>
      <c r="J1370" s="83"/>
      <c r="K1370" s="83"/>
    </row>
    <row r="1371" spans="1:11">
      <c r="A1371" s="83"/>
      <c r="B1371" s="83"/>
      <c r="C1371" s="83"/>
      <c r="D1371" s="83"/>
      <c r="E1371" s="83"/>
      <c r="F1371" s="83"/>
      <c r="G1371" s="83"/>
      <c r="H1371" s="83"/>
      <c r="I1371" s="83"/>
      <c r="J1371" s="83"/>
      <c r="K1371" s="83"/>
    </row>
    <row r="1372" spans="1:11">
      <c r="A1372" s="83"/>
      <c r="B1372" s="83"/>
      <c r="C1372" s="83"/>
      <c r="D1372" s="83"/>
      <c r="E1372" s="83"/>
      <c r="F1372" s="83"/>
      <c r="G1372" s="83"/>
      <c r="H1372" s="83"/>
      <c r="I1372" s="83"/>
      <c r="J1372" s="83"/>
      <c r="K1372" s="83"/>
    </row>
    <row r="1373" spans="1:11">
      <c r="A1373" s="83"/>
      <c r="B1373" s="83"/>
      <c r="C1373" s="83"/>
      <c r="D1373" s="83"/>
      <c r="E1373" s="83"/>
      <c r="F1373" s="83"/>
      <c r="G1373" s="83"/>
      <c r="H1373" s="83"/>
      <c r="I1373" s="83"/>
      <c r="J1373" s="83"/>
      <c r="K1373" s="83"/>
    </row>
    <row r="1374" spans="1:11">
      <c r="A1374" s="83"/>
      <c r="B1374" s="83"/>
      <c r="C1374" s="83"/>
      <c r="D1374" s="83"/>
      <c r="E1374" s="83"/>
      <c r="F1374" s="83"/>
      <c r="G1374" s="83"/>
      <c r="H1374" s="83"/>
      <c r="I1374" s="83"/>
      <c r="J1374" s="83"/>
      <c r="K1374" s="83"/>
    </row>
    <row r="1375" spans="1:11">
      <c r="A1375" s="83"/>
      <c r="B1375" s="83"/>
      <c r="C1375" s="83"/>
      <c r="D1375" s="83"/>
      <c r="E1375" s="83"/>
      <c r="F1375" s="83"/>
      <c r="G1375" s="83"/>
      <c r="H1375" s="83"/>
      <c r="I1375" s="83"/>
      <c r="J1375" s="83"/>
      <c r="K1375" s="83"/>
    </row>
    <row r="1376" spans="1:11">
      <c r="A1376" s="83"/>
      <c r="B1376" s="83"/>
      <c r="C1376" s="83"/>
      <c r="D1376" s="83"/>
      <c r="E1376" s="83"/>
      <c r="F1376" s="83"/>
      <c r="G1376" s="83"/>
      <c r="H1376" s="83"/>
      <c r="I1376" s="83"/>
      <c r="J1376" s="83"/>
      <c r="K1376" s="83"/>
    </row>
    <row r="1377" spans="1:11">
      <c r="A1377" s="83"/>
      <c r="B1377" s="83"/>
      <c r="C1377" s="83"/>
      <c r="D1377" s="83"/>
      <c r="E1377" s="83"/>
      <c r="F1377" s="83"/>
      <c r="G1377" s="83"/>
      <c r="H1377" s="83"/>
      <c r="I1377" s="83"/>
      <c r="J1377" s="83"/>
      <c r="K1377" s="83"/>
    </row>
    <row r="1378" spans="1:11">
      <c r="A1378" s="83"/>
      <c r="B1378" s="83"/>
      <c r="C1378" s="83"/>
      <c r="D1378" s="83"/>
      <c r="E1378" s="83"/>
      <c r="F1378" s="83"/>
      <c r="G1378" s="83"/>
      <c r="H1378" s="83"/>
      <c r="I1378" s="83"/>
      <c r="J1378" s="83"/>
      <c r="K1378" s="83"/>
    </row>
    <row r="1379" spans="1:11">
      <c r="A1379" s="83"/>
      <c r="B1379" s="83"/>
      <c r="C1379" s="83"/>
      <c r="D1379" s="83"/>
      <c r="E1379" s="83"/>
      <c r="F1379" s="83"/>
      <c r="G1379" s="83"/>
      <c r="H1379" s="83"/>
      <c r="I1379" s="83"/>
      <c r="J1379" s="83"/>
      <c r="K1379" s="83"/>
    </row>
    <row r="1380" spans="1:11">
      <c r="A1380" s="83"/>
      <c r="B1380" s="83"/>
      <c r="C1380" s="83"/>
      <c r="D1380" s="83"/>
      <c r="E1380" s="83"/>
      <c r="F1380" s="83"/>
      <c r="G1380" s="83"/>
      <c r="H1380" s="83"/>
      <c r="I1380" s="83"/>
      <c r="J1380" s="83"/>
      <c r="K1380" s="83"/>
    </row>
    <row r="1381" spans="1:11">
      <c r="A1381" s="83"/>
      <c r="B1381" s="83"/>
      <c r="C1381" s="83"/>
      <c r="D1381" s="83"/>
      <c r="E1381" s="83"/>
      <c r="F1381" s="83"/>
      <c r="G1381" s="83"/>
      <c r="H1381" s="83"/>
      <c r="I1381" s="83"/>
      <c r="J1381" s="83"/>
      <c r="K1381" s="83"/>
    </row>
    <row r="1382" spans="1:11">
      <c r="A1382" s="83"/>
      <c r="B1382" s="83"/>
      <c r="C1382" s="83"/>
      <c r="D1382" s="83"/>
      <c r="E1382" s="83"/>
      <c r="F1382" s="83"/>
      <c r="G1382" s="83"/>
      <c r="H1382" s="83"/>
      <c r="I1382" s="83"/>
      <c r="J1382" s="83"/>
      <c r="K1382" s="83"/>
    </row>
    <row r="1383" spans="1:11">
      <c r="A1383" s="83"/>
      <c r="B1383" s="83"/>
      <c r="C1383" s="83"/>
      <c r="D1383" s="83"/>
      <c r="E1383" s="83"/>
      <c r="F1383" s="83"/>
      <c r="G1383" s="83"/>
      <c r="H1383" s="83"/>
      <c r="I1383" s="83"/>
      <c r="J1383" s="83"/>
      <c r="K1383" s="83"/>
    </row>
    <row r="1384" spans="1:11">
      <c r="A1384" s="83"/>
      <c r="B1384" s="83"/>
      <c r="C1384" s="83"/>
      <c r="D1384" s="83"/>
      <c r="E1384" s="83"/>
      <c r="F1384" s="83"/>
      <c r="G1384" s="83"/>
      <c r="H1384" s="83"/>
      <c r="I1384" s="83"/>
      <c r="J1384" s="83"/>
      <c r="K1384" s="83"/>
    </row>
    <row r="1385" spans="1:11">
      <c r="A1385" s="83"/>
      <c r="B1385" s="83"/>
      <c r="C1385" s="83"/>
      <c r="D1385" s="83"/>
      <c r="E1385" s="83"/>
      <c r="F1385" s="83"/>
      <c r="G1385" s="83"/>
      <c r="H1385" s="83"/>
      <c r="I1385" s="83"/>
      <c r="J1385" s="83"/>
      <c r="K1385" s="83"/>
    </row>
    <row r="1386" spans="1:11">
      <c r="A1386" s="83"/>
      <c r="B1386" s="83"/>
      <c r="C1386" s="83"/>
      <c r="D1386" s="83"/>
      <c r="E1386" s="83"/>
      <c r="F1386" s="83"/>
      <c r="G1386" s="83"/>
      <c r="H1386" s="83"/>
      <c r="I1386" s="83"/>
      <c r="J1386" s="83"/>
      <c r="K1386" s="83"/>
    </row>
    <row r="1387" spans="1:11">
      <c r="A1387" s="83"/>
      <c r="B1387" s="83"/>
      <c r="C1387" s="83"/>
      <c r="D1387" s="83"/>
      <c r="E1387" s="83"/>
      <c r="F1387" s="83"/>
      <c r="G1387" s="83"/>
      <c r="H1387" s="83"/>
      <c r="I1387" s="83"/>
      <c r="J1387" s="83"/>
      <c r="K1387" s="83"/>
    </row>
    <row r="1388" spans="1:11">
      <c r="A1388" s="83"/>
      <c r="B1388" s="83"/>
      <c r="C1388" s="83"/>
      <c r="D1388" s="83"/>
      <c r="E1388" s="83"/>
      <c r="F1388" s="83"/>
      <c r="G1388" s="83"/>
      <c r="H1388" s="83"/>
      <c r="I1388" s="83"/>
      <c r="J1388" s="83"/>
      <c r="K1388" s="83"/>
    </row>
    <row r="1389" spans="1:11">
      <c r="A1389" s="83"/>
      <c r="B1389" s="83"/>
      <c r="C1389" s="83"/>
      <c r="D1389" s="83"/>
      <c r="E1389" s="83"/>
      <c r="F1389" s="83"/>
      <c r="G1389" s="83"/>
      <c r="H1389" s="83"/>
      <c r="I1389" s="83"/>
      <c r="J1389" s="83"/>
      <c r="K1389" s="83"/>
    </row>
    <row r="1390" spans="1:11">
      <c r="A1390" s="83"/>
      <c r="B1390" s="83"/>
      <c r="C1390" s="83"/>
      <c r="D1390" s="83"/>
      <c r="E1390" s="83"/>
      <c r="F1390" s="83"/>
      <c r="G1390" s="83"/>
      <c r="H1390" s="83"/>
      <c r="I1390" s="83"/>
      <c r="J1390" s="83"/>
      <c r="K1390" s="83"/>
    </row>
    <row r="1391" spans="1:11">
      <c r="A1391" s="83"/>
      <c r="B1391" s="83"/>
      <c r="C1391" s="83"/>
      <c r="D1391" s="83"/>
      <c r="E1391" s="83"/>
      <c r="F1391" s="83"/>
      <c r="G1391" s="83"/>
      <c r="H1391" s="83"/>
      <c r="I1391" s="83"/>
      <c r="J1391" s="83"/>
      <c r="K1391" s="83"/>
    </row>
    <row r="1392" spans="1:11">
      <c r="A1392" s="83"/>
      <c r="B1392" s="83"/>
      <c r="C1392" s="83"/>
      <c r="D1392" s="83"/>
      <c r="E1392" s="83"/>
      <c r="F1392" s="83"/>
      <c r="G1392" s="83"/>
      <c r="H1392" s="83"/>
      <c r="I1392" s="83"/>
      <c r="J1392" s="83"/>
      <c r="K1392" s="83"/>
    </row>
    <row r="1393" spans="1:11">
      <c r="A1393" s="83"/>
      <c r="B1393" s="83"/>
      <c r="C1393" s="83"/>
      <c r="D1393" s="83"/>
      <c r="E1393" s="83"/>
      <c r="F1393" s="83"/>
      <c r="G1393" s="83"/>
      <c r="H1393" s="83"/>
      <c r="I1393" s="83"/>
      <c r="J1393" s="83"/>
      <c r="K1393" s="83"/>
    </row>
    <row r="1394" spans="1:11">
      <c r="A1394" s="83"/>
      <c r="B1394" s="83"/>
      <c r="C1394" s="83"/>
      <c r="D1394" s="83"/>
      <c r="E1394" s="83"/>
      <c r="F1394" s="83"/>
      <c r="G1394" s="83"/>
      <c r="H1394" s="83"/>
      <c r="I1394" s="83"/>
      <c r="J1394" s="83"/>
      <c r="K1394" s="83"/>
    </row>
    <row r="1395" spans="1:11">
      <c r="A1395" s="83"/>
      <c r="B1395" s="83"/>
      <c r="C1395" s="83"/>
      <c r="D1395" s="83"/>
      <c r="E1395" s="83"/>
      <c r="F1395" s="83"/>
      <c r="G1395" s="83"/>
      <c r="H1395" s="83"/>
      <c r="I1395" s="83"/>
      <c r="J1395" s="83"/>
      <c r="K1395" s="83"/>
    </row>
    <row r="1396" spans="1:11">
      <c r="A1396" s="83"/>
      <c r="B1396" s="83"/>
      <c r="C1396" s="83"/>
      <c r="D1396" s="83"/>
      <c r="E1396" s="83"/>
      <c r="F1396" s="83"/>
      <c r="G1396" s="83"/>
      <c r="H1396" s="83"/>
      <c r="I1396" s="83"/>
      <c r="J1396" s="83"/>
      <c r="K1396" s="83"/>
    </row>
    <row r="1397" spans="1:11">
      <c r="A1397" s="83"/>
      <c r="B1397" s="83"/>
      <c r="C1397" s="83"/>
      <c r="D1397" s="83"/>
      <c r="E1397" s="83"/>
      <c r="F1397" s="83"/>
      <c r="G1397" s="83"/>
      <c r="H1397" s="83"/>
      <c r="I1397" s="83"/>
      <c r="J1397" s="83"/>
      <c r="K1397" s="83"/>
    </row>
    <row r="1398" spans="1:11">
      <c r="A1398" s="83"/>
      <c r="B1398" s="83"/>
      <c r="C1398" s="83"/>
      <c r="D1398" s="83"/>
      <c r="E1398" s="83"/>
      <c r="F1398" s="83"/>
      <c r="G1398" s="83"/>
      <c r="H1398" s="83"/>
      <c r="I1398" s="83"/>
      <c r="J1398" s="83"/>
      <c r="K1398" s="83"/>
    </row>
    <row r="1399" spans="1:11">
      <c r="A1399" s="83"/>
      <c r="B1399" s="83"/>
      <c r="C1399" s="83"/>
      <c r="D1399" s="83"/>
      <c r="E1399" s="83"/>
      <c r="F1399" s="83"/>
      <c r="G1399" s="83"/>
      <c r="H1399" s="83"/>
      <c r="I1399" s="83"/>
      <c r="J1399" s="83"/>
      <c r="K1399" s="83"/>
    </row>
    <row r="1400" spans="1:11">
      <c r="A1400" s="83"/>
      <c r="B1400" s="83"/>
      <c r="C1400" s="83"/>
      <c r="D1400" s="83"/>
      <c r="E1400" s="83"/>
      <c r="F1400" s="83"/>
      <c r="G1400" s="83"/>
      <c r="H1400" s="83"/>
      <c r="I1400" s="84"/>
      <c r="J1400" s="83"/>
      <c r="K1400" s="83"/>
    </row>
    <row r="1401" spans="1:11">
      <c r="A1401" s="83"/>
      <c r="B1401" s="83"/>
      <c r="C1401" s="83"/>
      <c r="D1401" s="83"/>
      <c r="E1401" s="83"/>
      <c r="F1401" s="83"/>
      <c r="G1401" s="83"/>
      <c r="H1401" s="83"/>
      <c r="I1401" s="84"/>
      <c r="J1401" s="83"/>
      <c r="K1401" s="83"/>
    </row>
    <row r="1402" spans="1:11">
      <c r="A1402" s="83"/>
      <c r="B1402" s="83"/>
      <c r="C1402" s="83"/>
      <c r="D1402" s="83"/>
      <c r="E1402" s="83"/>
      <c r="F1402" s="83"/>
      <c r="G1402" s="83"/>
      <c r="H1402" s="83"/>
      <c r="I1402" s="83"/>
      <c r="J1402" s="83"/>
      <c r="K1402" s="83"/>
    </row>
    <row r="1403" spans="1:11">
      <c r="A1403" s="83"/>
      <c r="B1403" s="83"/>
      <c r="C1403" s="83"/>
      <c r="D1403" s="83"/>
      <c r="E1403" s="83"/>
      <c r="F1403" s="83"/>
      <c r="G1403" s="83"/>
      <c r="H1403" s="83"/>
      <c r="I1403" s="83"/>
      <c r="J1403" s="83"/>
      <c r="K1403" s="83"/>
    </row>
    <row r="1404" spans="1:11">
      <c r="A1404" s="83"/>
      <c r="B1404" s="83"/>
      <c r="C1404" s="83"/>
      <c r="D1404" s="83"/>
      <c r="E1404" s="83"/>
      <c r="F1404" s="83"/>
      <c r="G1404" s="83"/>
      <c r="H1404" s="83"/>
      <c r="I1404" s="83"/>
      <c r="J1404" s="83"/>
      <c r="K1404" s="83"/>
    </row>
    <row r="1405" spans="1:11">
      <c r="A1405" s="83"/>
      <c r="B1405" s="83"/>
      <c r="C1405" s="83"/>
      <c r="D1405" s="83"/>
      <c r="E1405" s="83"/>
      <c r="F1405" s="83"/>
      <c r="G1405" s="83"/>
      <c r="H1405" s="83"/>
      <c r="I1405" s="83"/>
      <c r="J1405" s="83"/>
      <c r="K1405" s="83"/>
    </row>
    <row r="1406" spans="1:11">
      <c r="A1406" s="83"/>
      <c r="B1406" s="83"/>
      <c r="C1406" s="83"/>
      <c r="D1406" s="83"/>
      <c r="E1406" s="83"/>
      <c r="F1406" s="83"/>
      <c r="G1406" s="83"/>
      <c r="H1406" s="83"/>
      <c r="I1406" s="83"/>
      <c r="J1406" s="83"/>
      <c r="K1406" s="83"/>
    </row>
    <row r="1407" spans="1:11">
      <c r="A1407" s="83"/>
      <c r="B1407" s="83"/>
      <c r="C1407" s="83"/>
      <c r="D1407" s="83"/>
      <c r="E1407" s="83"/>
      <c r="F1407" s="83"/>
      <c r="G1407" s="83"/>
      <c r="H1407" s="83"/>
      <c r="I1407" s="83"/>
      <c r="J1407" s="83"/>
      <c r="K1407" s="83"/>
    </row>
    <row r="1409" spans="1:7">
      <c r="B1409" s="83"/>
      <c r="C1409" s="83"/>
      <c r="D1409" s="83"/>
    </row>
    <row r="1410" spans="1:7">
      <c r="A1410" s="83"/>
      <c r="B1410" s="83"/>
      <c r="C1410" s="83"/>
      <c r="D1410" s="83"/>
    </row>
    <row r="1412" spans="1:7">
      <c r="B1412" s="83"/>
      <c r="C1412" s="83"/>
      <c r="D1412" s="83"/>
      <c r="E1412" s="83"/>
      <c r="F1412" s="83"/>
      <c r="G1412" s="83"/>
    </row>
    <row r="1413" spans="1:7">
      <c r="A1413" s="83"/>
      <c r="B1413" s="83"/>
      <c r="C1413" s="83"/>
      <c r="D1413" s="83"/>
      <c r="E1413" s="83"/>
      <c r="F1413" s="83"/>
      <c r="G1413" s="83"/>
    </row>
    <row r="1414" spans="1:7">
      <c r="A1414" s="83"/>
      <c r="B1414" s="83"/>
      <c r="C1414" s="83"/>
      <c r="D1414" s="83"/>
      <c r="E1414" s="83"/>
      <c r="F1414" s="83"/>
      <c r="G1414" s="83"/>
    </row>
    <row r="1416" spans="1:7">
      <c r="B1416" s="83"/>
      <c r="C1416" s="83"/>
      <c r="D1416" s="83"/>
    </row>
    <row r="1417" spans="1:7">
      <c r="A1417" s="83"/>
      <c r="B1417" s="83"/>
      <c r="C1417" s="83"/>
      <c r="D1417" s="83"/>
    </row>
    <row r="1418" spans="1:7">
      <c r="A1418" s="83"/>
      <c r="B1418" s="83"/>
      <c r="C1418" s="83"/>
      <c r="D1418" s="83"/>
    </row>
    <row r="1419" spans="1:7">
      <c r="A1419" s="83"/>
      <c r="B1419" s="83"/>
      <c r="C1419" s="83"/>
      <c r="D1419" s="83"/>
    </row>
    <row r="1420" spans="1:7">
      <c r="A1420" s="83"/>
      <c r="B1420" s="83"/>
      <c r="C1420" s="83"/>
      <c r="D1420" s="83"/>
    </row>
    <row r="1421" spans="1:7">
      <c r="A1421" s="83"/>
      <c r="B1421" s="83"/>
      <c r="C1421" s="83"/>
      <c r="D1421" s="83"/>
    </row>
    <row r="1422" spans="1:7">
      <c r="A1422" s="83"/>
      <c r="B1422" s="83"/>
      <c r="C1422" s="83"/>
      <c r="D1422" s="83"/>
    </row>
    <row r="1423" spans="1:7">
      <c r="A1423" s="83"/>
      <c r="B1423" s="83"/>
      <c r="C1423" s="83"/>
      <c r="D1423" s="83"/>
    </row>
    <row r="1424" spans="1:7">
      <c r="A1424" s="83"/>
      <c r="B1424" s="83"/>
      <c r="C1424" s="83"/>
      <c r="D1424" s="83"/>
    </row>
    <row r="1425" spans="1:4">
      <c r="A1425" s="83"/>
      <c r="B1425" s="83"/>
      <c r="C1425" s="83"/>
      <c r="D1425" s="83"/>
    </row>
    <row r="1426" spans="1:4">
      <c r="A1426" s="83"/>
      <c r="B1426" s="83"/>
      <c r="C1426" s="83"/>
      <c r="D1426" s="83"/>
    </row>
    <row r="1427" spans="1:4">
      <c r="A1427" s="83"/>
      <c r="B1427" s="83"/>
      <c r="C1427" s="83"/>
      <c r="D1427" s="83"/>
    </row>
    <row r="1428" spans="1:4">
      <c r="A1428" s="83"/>
      <c r="B1428" s="83"/>
      <c r="C1428" s="83"/>
      <c r="D1428" s="83"/>
    </row>
    <row r="1429" spans="1:4">
      <c r="A1429" s="83"/>
      <c r="B1429" s="83"/>
      <c r="C1429" s="83"/>
      <c r="D1429" s="83"/>
    </row>
    <row r="1430" spans="1:4">
      <c r="A1430" s="83"/>
      <c r="B1430" s="83"/>
      <c r="C1430" s="83"/>
      <c r="D1430" s="83"/>
    </row>
    <row r="1431" spans="1:4">
      <c r="A1431" s="83"/>
      <c r="B1431" s="83"/>
      <c r="C1431" s="83"/>
      <c r="D1431" s="83"/>
    </row>
    <row r="1432" spans="1:4">
      <c r="A1432" s="83"/>
      <c r="B1432" s="83"/>
      <c r="C1432" s="83"/>
      <c r="D1432" s="83"/>
    </row>
    <row r="1433" spans="1:4">
      <c r="A1433" s="83"/>
      <c r="B1433" s="83"/>
      <c r="C1433" s="83"/>
      <c r="D1433" s="83"/>
    </row>
    <row r="1434" spans="1:4">
      <c r="A1434" s="83"/>
      <c r="B1434" s="83"/>
      <c r="C1434" s="83"/>
      <c r="D1434" s="83"/>
    </row>
    <row r="1435" spans="1:4">
      <c r="A1435" s="83"/>
      <c r="B1435" s="83"/>
      <c r="C1435" s="83"/>
      <c r="D1435" s="83"/>
    </row>
    <row r="1436" spans="1:4">
      <c r="A1436" s="83"/>
      <c r="B1436" s="83"/>
      <c r="C1436" s="83"/>
      <c r="D1436" s="83"/>
    </row>
    <row r="1437" spans="1:4">
      <c r="A1437" s="83"/>
      <c r="B1437" s="83"/>
      <c r="C1437" s="83"/>
      <c r="D1437" s="83"/>
    </row>
    <row r="1438" spans="1:4">
      <c r="A1438" s="83"/>
      <c r="B1438" s="83"/>
      <c r="C1438" s="83"/>
      <c r="D1438" s="83"/>
    </row>
    <row r="1439" spans="1:4">
      <c r="A1439" s="83"/>
      <c r="B1439" s="83"/>
      <c r="C1439" s="83"/>
      <c r="D1439" s="83"/>
    </row>
    <row r="1440" spans="1:4">
      <c r="A1440" s="83"/>
      <c r="B1440" s="83"/>
      <c r="C1440" s="83"/>
      <c r="D1440" s="83"/>
    </row>
    <row r="1441" spans="1:4">
      <c r="A1441" s="83"/>
      <c r="B1441" s="83"/>
      <c r="C1441" s="83"/>
      <c r="D1441" s="83"/>
    </row>
    <row r="1442" spans="1:4">
      <c r="A1442" s="83"/>
      <c r="B1442" s="83"/>
      <c r="C1442" s="83"/>
      <c r="D1442" s="83"/>
    </row>
    <row r="1443" spans="1:4">
      <c r="A1443" s="83"/>
      <c r="B1443" s="83"/>
      <c r="C1443" s="83"/>
      <c r="D1443" s="83"/>
    </row>
    <row r="1444" spans="1:4">
      <c r="A1444" s="83"/>
      <c r="B1444" s="83"/>
      <c r="C1444" s="83"/>
      <c r="D1444" s="83"/>
    </row>
    <row r="1445" spans="1:4">
      <c r="A1445" s="83"/>
      <c r="B1445" s="83"/>
      <c r="C1445" s="83"/>
      <c r="D1445" s="83"/>
    </row>
    <row r="1446" spans="1:4">
      <c r="A1446" s="83"/>
      <c r="B1446" s="83"/>
      <c r="C1446" s="83"/>
      <c r="D1446" s="83"/>
    </row>
    <row r="1447" spans="1:4">
      <c r="A1447" s="83"/>
      <c r="B1447" s="83"/>
      <c r="C1447" s="83"/>
      <c r="D1447" s="83"/>
    </row>
    <row r="1448" spans="1:4">
      <c r="A1448" s="83"/>
      <c r="B1448" s="83"/>
      <c r="C1448" s="83"/>
      <c r="D1448" s="83"/>
    </row>
    <row r="1449" spans="1:4">
      <c r="A1449" s="83"/>
      <c r="B1449" s="83"/>
      <c r="C1449" s="83"/>
      <c r="D1449" s="83"/>
    </row>
    <row r="1450" spans="1:4">
      <c r="A1450" s="83"/>
      <c r="B1450" s="83"/>
      <c r="C1450" s="83"/>
      <c r="D1450" s="83"/>
    </row>
    <row r="1451" spans="1:4">
      <c r="A1451" s="83"/>
      <c r="B1451" s="83"/>
      <c r="C1451" s="83"/>
      <c r="D1451" s="83"/>
    </row>
    <row r="1452" spans="1:4">
      <c r="A1452" s="83"/>
      <c r="B1452" s="83"/>
      <c r="C1452" s="83"/>
      <c r="D1452" s="83"/>
    </row>
    <row r="1453" spans="1:4">
      <c r="A1453" s="83"/>
      <c r="B1453" s="83"/>
      <c r="C1453" s="83"/>
      <c r="D1453" s="83"/>
    </row>
    <row r="1454" spans="1:4">
      <c r="A1454" s="83"/>
      <c r="B1454" s="83"/>
      <c r="C1454" s="83"/>
      <c r="D1454" s="83"/>
    </row>
    <row r="1455" spans="1:4">
      <c r="A1455" s="83"/>
      <c r="B1455" s="83"/>
      <c r="C1455" s="83"/>
      <c r="D1455" s="83"/>
    </row>
    <row r="1456" spans="1:4">
      <c r="A1456" s="83"/>
      <c r="B1456" s="83"/>
      <c r="C1456" s="83"/>
      <c r="D1456" s="83"/>
    </row>
    <row r="1457" spans="1:4">
      <c r="A1457" s="83"/>
      <c r="B1457" s="83"/>
      <c r="C1457" s="83"/>
      <c r="D1457" s="83"/>
    </row>
    <row r="1458" spans="1:4">
      <c r="A1458" s="83"/>
      <c r="B1458" s="83"/>
      <c r="C1458" s="83"/>
      <c r="D1458" s="83"/>
    </row>
    <row r="1459" spans="1:4">
      <c r="A1459" s="83"/>
      <c r="B1459" s="83"/>
      <c r="C1459" s="83"/>
      <c r="D1459" s="83"/>
    </row>
    <row r="1460" spans="1:4">
      <c r="A1460" s="83"/>
      <c r="B1460" s="83"/>
      <c r="C1460" s="83"/>
      <c r="D1460" s="83"/>
    </row>
    <row r="1461" spans="1:4">
      <c r="A1461" s="83"/>
      <c r="B1461" s="83"/>
      <c r="C1461" s="83"/>
      <c r="D1461" s="83"/>
    </row>
    <row r="1462" spans="1:4">
      <c r="A1462" s="83"/>
      <c r="B1462" s="83"/>
      <c r="C1462" s="83"/>
      <c r="D1462" s="83"/>
    </row>
    <row r="1463" spans="1:4">
      <c r="A1463" s="83"/>
      <c r="B1463" s="83"/>
      <c r="C1463" s="83"/>
      <c r="D1463" s="83"/>
    </row>
    <row r="1464" spans="1:4">
      <c r="A1464" s="83"/>
      <c r="B1464" s="83"/>
      <c r="C1464" s="83"/>
      <c r="D1464" s="83"/>
    </row>
    <row r="1465" spans="1:4">
      <c r="A1465" s="83"/>
      <c r="B1465" s="83"/>
      <c r="C1465" s="83"/>
      <c r="D1465" s="83"/>
    </row>
    <row r="1466" spans="1:4">
      <c r="A1466" s="83"/>
      <c r="B1466" s="83"/>
      <c r="C1466" s="83"/>
      <c r="D1466" s="83"/>
    </row>
    <row r="1467" spans="1:4">
      <c r="A1467" s="83"/>
      <c r="B1467" s="83"/>
      <c r="C1467" s="83"/>
      <c r="D1467" s="83"/>
    </row>
    <row r="1468" spans="1:4">
      <c r="A1468" s="83"/>
      <c r="B1468" s="83"/>
      <c r="C1468" s="83"/>
      <c r="D1468" s="83"/>
    </row>
    <row r="1469" spans="1:4">
      <c r="A1469" s="83"/>
      <c r="B1469" s="83"/>
      <c r="C1469" s="83"/>
      <c r="D1469" s="83"/>
    </row>
    <row r="1470" spans="1:4">
      <c r="A1470" s="83"/>
      <c r="B1470" s="83"/>
      <c r="C1470" s="83"/>
      <c r="D1470" s="83"/>
    </row>
    <row r="1471" spans="1:4">
      <c r="A1471" s="83"/>
      <c r="B1471" s="83"/>
      <c r="C1471" s="83"/>
      <c r="D1471" s="83"/>
    </row>
    <row r="1472" spans="1:4">
      <c r="A1472" s="83"/>
      <c r="B1472" s="83"/>
      <c r="C1472" s="83"/>
      <c r="D1472" s="83"/>
    </row>
    <row r="1473" spans="1:4">
      <c r="A1473" s="83"/>
      <c r="B1473" s="83"/>
      <c r="C1473" s="83"/>
      <c r="D1473" s="83"/>
    </row>
    <row r="1474" spans="1:4">
      <c r="A1474" s="83"/>
      <c r="B1474" s="83"/>
      <c r="C1474" s="83"/>
      <c r="D1474" s="83"/>
    </row>
    <row r="1475" spans="1:4">
      <c r="A1475" s="83"/>
      <c r="B1475" s="83"/>
      <c r="C1475" s="83"/>
      <c r="D1475" s="83"/>
    </row>
    <row r="1476" spans="1:4">
      <c r="A1476" s="83"/>
      <c r="B1476" s="83"/>
      <c r="C1476" s="83"/>
      <c r="D1476" s="83"/>
    </row>
    <row r="1477" spans="1:4">
      <c r="A1477" s="83"/>
      <c r="B1477" s="83"/>
      <c r="C1477" s="83"/>
      <c r="D1477" s="83"/>
    </row>
    <row r="1478" spans="1:4">
      <c r="A1478" s="83"/>
      <c r="B1478" s="83"/>
      <c r="C1478" s="83"/>
      <c r="D1478" s="83"/>
    </row>
    <row r="1479" spans="1:4">
      <c r="A1479" s="83"/>
      <c r="B1479" s="83"/>
      <c r="C1479" s="83"/>
      <c r="D1479" s="83"/>
    </row>
    <row r="1480" spans="1:4">
      <c r="A1480" s="83"/>
      <c r="B1480" s="83"/>
      <c r="C1480" s="83"/>
      <c r="D1480" s="83"/>
    </row>
    <row r="1481" spans="1:4">
      <c r="A1481" s="83"/>
      <c r="B1481" s="83"/>
      <c r="C1481" s="83"/>
      <c r="D1481" s="83"/>
    </row>
    <row r="1482" spans="1:4">
      <c r="A1482" s="83"/>
      <c r="B1482" s="83"/>
      <c r="C1482" s="83"/>
      <c r="D1482" s="83"/>
    </row>
    <row r="1483" spans="1:4">
      <c r="A1483" s="83"/>
      <c r="B1483" s="83"/>
      <c r="C1483" s="83"/>
      <c r="D1483" s="83"/>
    </row>
    <row r="1484" spans="1:4">
      <c r="A1484" s="83"/>
      <c r="B1484" s="83"/>
      <c r="C1484" s="83"/>
      <c r="D1484" s="83"/>
    </row>
    <row r="1485" spans="1:4">
      <c r="A1485" s="83"/>
      <c r="B1485" s="83"/>
      <c r="C1485" s="83"/>
      <c r="D1485" s="83"/>
    </row>
    <row r="1486" spans="1:4">
      <c r="A1486" s="83"/>
      <c r="B1486" s="83"/>
      <c r="C1486" s="83"/>
      <c r="D1486" s="83"/>
    </row>
    <row r="1487" spans="1:4">
      <c r="A1487" s="83"/>
      <c r="B1487" s="83"/>
      <c r="C1487" s="83"/>
      <c r="D1487" s="83"/>
    </row>
    <row r="1488" spans="1:4">
      <c r="A1488" s="83"/>
      <c r="B1488" s="83"/>
      <c r="C1488" s="83"/>
      <c r="D1488" s="83"/>
    </row>
    <row r="1489" spans="1:4">
      <c r="A1489" s="83"/>
      <c r="B1489" s="83"/>
      <c r="C1489" s="83"/>
      <c r="D1489" s="83"/>
    </row>
    <row r="1490" spans="1:4">
      <c r="A1490" s="83"/>
      <c r="B1490" s="83"/>
      <c r="C1490" s="83"/>
      <c r="D1490" s="83"/>
    </row>
    <row r="1491" spans="1:4">
      <c r="A1491" s="83"/>
      <c r="B1491" s="83"/>
      <c r="C1491" s="83"/>
      <c r="D1491" s="83"/>
    </row>
    <row r="1492" spans="1:4">
      <c r="A1492" s="83"/>
      <c r="B1492" s="83"/>
      <c r="C1492" s="83"/>
      <c r="D1492" s="83"/>
    </row>
    <row r="1493" spans="1:4">
      <c r="A1493" s="83"/>
      <c r="B1493" s="83"/>
      <c r="C1493" s="83"/>
      <c r="D1493" s="83"/>
    </row>
    <row r="1494" spans="1:4">
      <c r="A1494" s="83"/>
      <c r="B1494" s="83"/>
      <c r="C1494" s="83"/>
      <c r="D1494" s="83"/>
    </row>
    <row r="1495" spans="1:4">
      <c r="A1495" s="83"/>
      <c r="B1495" s="83"/>
      <c r="C1495" s="83"/>
      <c r="D1495" s="83"/>
    </row>
    <row r="1496" spans="1:4">
      <c r="A1496" s="83"/>
      <c r="B1496" s="83"/>
      <c r="C1496" s="83"/>
      <c r="D1496" s="83"/>
    </row>
    <row r="1497" spans="1:4">
      <c r="A1497" s="83"/>
      <c r="B1497" s="83"/>
      <c r="C1497" s="83"/>
      <c r="D1497" s="83"/>
    </row>
    <row r="1498" spans="1:4">
      <c r="A1498" s="83"/>
      <c r="B1498" s="83"/>
      <c r="C1498" s="83"/>
      <c r="D1498" s="83"/>
    </row>
    <row r="1499" spans="1:4">
      <c r="A1499" s="83"/>
      <c r="B1499" s="83"/>
      <c r="C1499" s="83"/>
      <c r="D1499" s="83"/>
    </row>
    <row r="1500" spans="1:4">
      <c r="A1500" s="83"/>
      <c r="B1500" s="83"/>
      <c r="C1500" s="83"/>
      <c r="D1500" s="83"/>
    </row>
    <row r="1501" spans="1:4">
      <c r="A1501" s="83"/>
      <c r="B1501" s="83"/>
      <c r="C1501" s="83"/>
      <c r="D1501" s="83"/>
    </row>
    <row r="1502" spans="1:4">
      <c r="A1502" s="83"/>
      <c r="B1502" s="83"/>
      <c r="C1502" s="83"/>
      <c r="D1502" s="83"/>
    </row>
    <row r="1503" spans="1:4">
      <c r="A1503" s="83"/>
      <c r="B1503" s="83"/>
      <c r="C1503" s="83"/>
      <c r="D1503" s="83"/>
    </row>
    <row r="1504" spans="1:4">
      <c r="A1504" s="83"/>
      <c r="B1504" s="83"/>
      <c r="C1504" s="83"/>
      <c r="D1504" s="83"/>
    </row>
    <row r="1505" spans="1:4">
      <c r="A1505" s="83"/>
      <c r="B1505" s="83"/>
      <c r="C1505" s="83"/>
      <c r="D1505" s="83"/>
    </row>
    <row r="1506" spans="1:4">
      <c r="A1506" s="83"/>
      <c r="B1506" s="83"/>
      <c r="C1506" s="83"/>
      <c r="D1506" s="83"/>
    </row>
    <row r="1507" spans="1:4">
      <c r="A1507" s="83"/>
      <c r="B1507" s="83"/>
      <c r="C1507" s="83"/>
      <c r="D1507" s="83"/>
    </row>
    <row r="1508" spans="1:4">
      <c r="A1508" s="83"/>
      <c r="B1508" s="83"/>
      <c r="C1508" s="83"/>
      <c r="D1508" s="83"/>
    </row>
    <row r="1509" spans="1:4">
      <c r="A1509" s="83"/>
      <c r="B1509" s="83"/>
      <c r="C1509" s="83"/>
      <c r="D1509" s="83"/>
    </row>
    <row r="1510" spans="1:4">
      <c r="A1510" s="83"/>
      <c r="B1510" s="83"/>
      <c r="C1510" s="83"/>
      <c r="D1510" s="83"/>
    </row>
    <row r="1511" spans="1:4">
      <c r="A1511" s="83"/>
      <c r="B1511" s="83"/>
      <c r="C1511" s="83"/>
      <c r="D1511" s="83"/>
    </row>
    <row r="1512" spans="1:4">
      <c r="A1512" s="83"/>
      <c r="B1512" s="83"/>
      <c r="C1512" s="83"/>
      <c r="D1512" s="83"/>
    </row>
    <row r="1513" spans="1:4">
      <c r="A1513" s="83"/>
      <c r="B1513" s="83"/>
      <c r="C1513" s="83"/>
      <c r="D1513" s="83"/>
    </row>
    <row r="1514" spans="1:4">
      <c r="A1514" s="83"/>
      <c r="B1514" s="83"/>
      <c r="C1514" s="83"/>
      <c r="D1514" s="83"/>
    </row>
    <row r="1515" spans="1:4">
      <c r="A1515" s="83"/>
      <c r="B1515" s="83"/>
      <c r="C1515" s="83"/>
      <c r="D1515" s="83"/>
    </row>
    <row r="1516" spans="1:4">
      <c r="A1516" s="83"/>
      <c r="B1516" s="83"/>
      <c r="C1516" s="83"/>
      <c r="D1516" s="83"/>
    </row>
    <row r="1517" spans="1:4">
      <c r="A1517" s="83"/>
      <c r="B1517" s="83"/>
      <c r="C1517" s="83"/>
      <c r="D1517" s="83"/>
    </row>
    <row r="1518" spans="1:4">
      <c r="A1518" s="83"/>
      <c r="B1518" s="83"/>
      <c r="C1518" s="83"/>
      <c r="D1518" s="83"/>
    </row>
    <row r="1519" spans="1:4">
      <c r="A1519" s="83"/>
      <c r="B1519" s="83"/>
      <c r="C1519" s="83"/>
      <c r="D1519" s="83"/>
    </row>
    <row r="1520" spans="1:4">
      <c r="A1520" s="83"/>
      <c r="B1520" s="83"/>
      <c r="C1520" s="83"/>
      <c r="D1520" s="83"/>
    </row>
    <row r="1521" spans="1:4">
      <c r="A1521" s="83"/>
      <c r="B1521" s="83"/>
      <c r="C1521" s="83"/>
      <c r="D1521" s="83"/>
    </row>
    <row r="1522" spans="1:4">
      <c r="A1522" s="83"/>
      <c r="B1522" s="83"/>
      <c r="C1522" s="83"/>
      <c r="D1522" s="83"/>
    </row>
    <row r="1523" spans="1:4">
      <c r="A1523" s="83"/>
      <c r="B1523" s="83"/>
      <c r="C1523" s="83"/>
      <c r="D1523" s="83"/>
    </row>
    <row r="1524" spans="1:4">
      <c r="A1524" s="83"/>
      <c r="B1524" s="83"/>
      <c r="C1524" s="83"/>
      <c r="D1524" s="83"/>
    </row>
    <row r="1525" spans="1:4">
      <c r="A1525" s="83"/>
      <c r="B1525" s="83"/>
      <c r="C1525" s="83"/>
      <c r="D1525" s="83"/>
    </row>
    <row r="1526" spans="1:4">
      <c r="A1526" s="83"/>
      <c r="B1526" s="83"/>
      <c r="C1526" s="83"/>
      <c r="D1526" s="83"/>
    </row>
    <row r="1527" spans="1:4">
      <c r="A1527" s="83"/>
      <c r="B1527" s="83"/>
      <c r="C1527" s="83"/>
      <c r="D1527" s="83"/>
    </row>
    <row r="1528" spans="1:4">
      <c r="A1528" s="83"/>
      <c r="B1528" s="83"/>
      <c r="C1528" s="83"/>
      <c r="D1528" s="83"/>
    </row>
    <row r="1529" spans="1:4">
      <c r="A1529" s="83"/>
      <c r="B1529" s="83"/>
      <c r="C1529" s="83"/>
      <c r="D1529" s="83"/>
    </row>
    <row r="1530" spans="1:4">
      <c r="A1530" s="83"/>
      <c r="B1530" s="83"/>
      <c r="C1530" s="83"/>
      <c r="D1530" s="83"/>
    </row>
    <row r="1531" spans="1:4">
      <c r="A1531" s="83"/>
      <c r="B1531" s="83"/>
      <c r="C1531" s="83"/>
      <c r="D1531" s="83"/>
    </row>
    <row r="1532" spans="1:4">
      <c r="A1532" s="83"/>
      <c r="B1532" s="83"/>
      <c r="C1532" s="83"/>
      <c r="D1532" s="83"/>
    </row>
    <row r="1533" spans="1:4">
      <c r="A1533" s="83"/>
      <c r="B1533" s="83"/>
      <c r="C1533" s="83"/>
      <c r="D1533" s="83"/>
    </row>
    <row r="1534" spans="1:4">
      <c r="A1534" s="83"/>
      <c r="B1534" s="83"/>
      <c r="C1534" s="83"/>
      <c r="D1534" s="83"/>
    </row>
    <row r="1535" spans="1:4">
      <c r="A1535" s="83"/>
      <c r="B1535" s="83"/>
      <c r="C1535" s="83"/>
      <c r="D1535" s="83"/>
    </row>
    <row r="1536" spans="1:4">
      <c r="A1536" s="83"/>
      <c r="B1536" s="83"/>
      <c r="C1536" s="83"/>
      <c r="D1536" s="83"/>
    </row>
    <row r="1538" spans="1:8">
      <c r="B1538" s="83"/>
      <c r="C1538" s="83"/>
      <c r="D1538" s="83"/>
      <c r="E1538" s="83"/>
      <c r="F1538" s="83"/>
      <c r="G1538" s="83"/>
      <c r="H1538" s="83"/>
    </row>
    <row r="1539" spans="1:8">
      <c r="A1539" s="83"/>
      <c r="B1539" s="83"/>
      <c r="C1539" s="83"/>
      <c r="D1539" s="83"/>
      <c r="E1539" s="83"/>
      <c r="F1539" s="83"/>
      <c r="G1539" s="83"/>
      <c r="H1539" s="83"/>
    </row>
    <row r="1540" spans="1:8">
      <c r="A1540" s="83"/>
      <c r="B1540" s="83"/>
      <c r="C1540" s="83"/>
      <c r="D1540" s="83"/>
      <c r="E1540" s="83"/>
      <c r="F1540" s="83"/>
      <c r="G1540" s="83"/>
      <c r="H1540" s="83"/>
    </row>
    <row r="1541" spans="1:8">
      <c r="A1541" s="83"/>
      <c r="B1541" s="83"/>
      <c r="C1541" s="83"/>
      <c r="D1541" s="83"/>
      <c r="E1541" s="83"/>
      <c r="F1541" s="83"/>
      <c r="G1541" s="83"/>
      <c r="H1541" s="83"/>
    </row>
    <row r="1542" spans="1:8">
      <c r="A1542" s="83"/>
      <c r="B1542" s="83"/>
      <c r="C1542" s="83"/>
      <c r="D1542" s="83"/>
      <c r="E1542" s="83"/>
      <c r="F1542" s="83"/>
      <c r="G1542" s="83"/>
      <c r="H1542" s="83"/>
    </row>
    <row r="1543" spans="1:8">
      <c r="A1543" s="83"/>
      <c r="B1543" s="83"/>
      <c r="C1543" s="83"/>
      <c r="D1543" s="83"/>
      <c r="E1543" s="83"/>
      <c r="F1543" s="83"/>
      <c r="G1543" s="83"/>
      <c r="H1543" s="83"/>
    </row>
    <row r="1544" spans="1:8">
      <c r="A1544" s="83"/>
      <c r="B1544" s="83"/>
      <c r="C1544" s="83"/>
      <c r="D1544" s="83"/>
      <c r="E1544" s="83"/>
      <c r="F1544" s="83"/>
      <c r="G1544" s="83"/>
      <c r="H1544" s="83"/>
    </row>
    <row r="1545" spans="1:8">
      <c r="A1545" s="83"/>
      <c r="B1545" s="83"/>
      <c r="C1545" s="83"/>
      <c r="D1545" s="83"/>
      <c r="E1545" s="83"/>
      <c r="F1545" s="83"/>
      <c r="G1545" s="83"/>
      <c r="H1545" s="83"/>
    </row>
    <row r="1546" spans="1:8">
      <c r="A1546" s="83"/>
      <c r="B1546" s="83"/>
      <c r="C1546" s="83"/>
      <c r="D1546" s="83"/>
      <c r="E1546" s="83"/>
      <c r="F1546" s="83"/>
      <c r="G1546" s="83"/>
      <c r="H1546" s="83"/>
    </row>
    <row r="1547" spans="1:8">
      <c r="A1547" s="83"/>
      <c r="B1547" s="83"/>
      <c r="C1547" s="83"/>
      <c r="D1547" s="83"/>
      <c r="E1547" s="83"/>
      <c r="F1547" s="83"/>
      <c r="G1547" s="83"/>
      <c r="H1547" s="83"/>
    </row>
    <row r="1548" spans="1:8">
      <c r="A1548" s="83"/>
      <c r="B1548" s="83"/>
      <c r="C1548" s="83"/>
      <c r="D1548" s="83"/>
      <c r="E1548" s="83"/>
      <c r="F1548" s="83"/>
      <c r="G1548" s="83"/>
      <c r="H1548" s="83"/>
    </row>
    <row r="1549" spans="1:8">
      <c r="A1549" s="83"/>
      <c r="B1549" s="83"/>
      <c r="C1549" s="83"/>
      <c r="D1549" s="83"/>
      <c r="E1549" s="83"/>
      <c r="F1549" s="83"/>
      <c r="G1549" s="83"/>
      <c r="H1549" s="83"/>
    </row>
    <row r="1550" spans="1:8">
      <c r="A1550" s="83"/>
      <c r="B1550" s="83"/>
      <c r="C1550" s="83"/>
      <c r="D1550" s="83"/>
      <c r="E1550" s="83"/>
      <c r="F1550" s="83"/>
      <c r="G1550" s="83"/>
      <c r="H1550" s="83"/>
    </row>
    <row r="1551" spans="1:8">
      <c r="A1551" s="83"/>
      <c r="B1551" s="83"/>
      <c r="C1551" s="83"/>
      <c r="D1551" s="83"/>
      <c r="E1551" s="83"/>
      <c r="F1551" s="83"/>
      <c r="G1551" s="83"/>
      <c r="H1551" s="83"/>
    </row>
    <row r="1552" spans="1:8">
      <c r="A1552" s="83"/>
      <c r="B1552" s="83"/>
      <c r="C1552" s="83"/>
      <c r="D1552" s="83"/>
      <c r="E1552" s="83"/>
      <c r="F1552" s="83"/>
      <c r="G1552" s="83"/>
      <c r="H1552" s="83"/>
    </row>
    <row r="1553" spans="1:8">
      <c r="A1553" s="83"/>
      <c r="B1553" s="83"/>
      <c r="C1553" s="83"/>
      <c r="D1553" s="83"/>
      <c r="E1553" s="83"/>
      <c r="F1553" s="83"/>
      <c r="G1553" s="83"/>
      <c r="H1553" s="83"/>
    </row>
    <row r="1554" spans="1:8">
      <c r="A1554" s="83"/>
      <c r="B1554" s="83"/>
      <c r="C1554" s="83"/>
      <c r="D1554" s="83"/>
      <c r="E1554" s="83"/>
      <c r="F1554" s="83"/>
      <c r="G1554" s="83"/>
      <c r="H1554" s="83"/>
    </row>
    <row r="1555" spans="1:8">
      <c r="A1555" s="83"/>
      <c r="B1555" s="83"/>
      <c r="C1555" s="83"/>
      <c r="D1555" s="83"/>
      <c r="E1555" s="83"/>
      <c r="F1555" s="83"/>
      <c r="G1555" s="83"/>
      <c r="H1555" s="83"/>
    </row>
    <row r="1556" spans="1:8">
      <c r="A1556" s="83"/>
      <c r="B1556" s="83"/>
      <c r="C1556" s="83"/>
      <c r="D1556" s="83"/>
      <c r="E1556" s="83"/>
      <c r="F1556" s="83"/>
      <c r="G1556" s="83"/>
      <c r="H1556" s="83"/>
    </row>
    <row r="1557" spans="1:8">
      <c r="A1557" s="83"/>
      <c r="B1557" s="83"/>
      <c r="C1557" s="83"/>
      <c r="D1557" s="83"/>
      <c r="E1557" s="83"/>
      <c r="F1557" s="83"/>
      <c r="G1557" s="83"/>
      <c r="H1557" s="83"/>
    </row>
    <row r="1559" spans="1:8">
      <c r="B1559" s="83"/>
      <c r="C1559" s="83"/>
      <c r="D1559" s="83"/>
      <c r="E1559" s="83"/>
      <c r="F1559" s="83"/>
    </row>
    <row r="1560" spans="1:8">
      <c r="A1560" s="83"/>
      <c r="B1560" s="83"/>
      <c r="C1560" s="83"/>
      <c r="D1560" s="83"/>
      <c r="E1560" s="83"/>
      <c r="F1560" s="83"/>
    </row>
    <row r="1561" spans="1:8">
      <c r="A1561" s="83"/>
      <c r="B1561" s="83"/>
      <c r="C1561" s="83"/>
      <c r="D1561" s="83"/>
      <c r="E1561" s="83"/>
      <c r="F1561" s="83"/>
    </row>
    <row r="1563" spans="1:8">
      <c r="B1563" s="83"/>
      <c r="C1563" s="83"/>
      <c r="D1563" s="83"/>
      <c r="E1563" s="83"/>
      <c r="F1563" s="83"/>
      <c r="G1563" s="83"/>
    </row>
    <row r="1564" spans="1:8">
      <c r="A1564" s="83"/>
      <c r="B1564" s="83"/>
      <c r="C1564" s="83"/>
      <c r="D1564" s="83"/>
      <c r="E1564" s="83"/>
      <c r="F1564" s="83"/>
      <c r="G1564" s="83"/>
    </row>
    <row r="1566" spans="1:8">
      <c r="B1566" s="83"/>
      <c r="C1566" s="83"/>
      <c r="D1566" s="83"/>
      <c r="E1566" s="83"/>
      <c r="F1566" s="83"/>
      <c r="G1566" s="83"/>
    </row>
    <row r="1567" spans="1:8">
      <c r="A1567" s="83"/>
      <c r="B1567" s="83"/>
      <c r="C1567" s="83"/>
      <c r="D1567" s="83"/>
      <c r="E1567" s="83"/>
      <c r="F1567" s="83"/>
      <c r="G1567" s="83"/>
    </row>
    <row r="1568" spans="1:8">
      <c r="A1568" s="83"/>
      <c r="B1568" s="83"/>
      <c r="C1568" s="83"/>
      <c r="D1568" s="83"/>
      <c r="E1568" s="83"/>
      <c r="F1568" s="83"/>
      <c r="G1568" s="83"/>
    </row>
    <row r="1569" spans="1:7">
      <c r="A1569" s="83"/>
      <c r="B1569" s="83"/>
      <c r="C1569" s="83"/>
      <c r="D1569" s="83"/>
      <c r="E1569" s="83"/>
      <c r="F1569" s="83"/>
      <c r="G1569" s="83"/>
    </row>
    <row r="1570" spans="1:7">
      <c r="A1570" s="83"/>
      <c r="B1570" s="83"/>
      <c r="C1570" s="83"/>
      <c r="D1570" s="83"/>
      <c r="E1570" s="83"/>
      <c r="F1570" s="83"/>
      <c r="G1570" s="83"/>
    </row>
    <row r="1571" spans="1:7">
      <c r="A1571" s="83"/>
      <c r="B1571" s="83"/>
      <c r="C1571" s="83"/>
      <c r="D1571" s="83"/>
      <c r="E1571" s="83"/>
      <c r="F1571" s="83"/>
      <c r="G1571" s="83"/>
    </row>
    <row r="1572" spans="1:7">
      <c r="A1572" s="83"/>
      <c r="B1572" s="83"/>
      <c r="C1572" s="83"/>
      <c r="D1572" s="83"/>
      <c r="E1572" s="83"/>
      <c r="F1572" s="83"/>
      <c r="G1572" s="83"/>
    </row>
    <row r="1573" spans="1:7">
      <c r="A1573" s="83"/>
      <c r="B1573" s="83"/>
      <c r="C1573" s="83"/>
      <c r="D1573" s="83"/>
      <c r="E1573" s="83"/>
      <c r="F1573" s="83"/>
      <c r="G1573" s="83"/>
    </row>
    <row r="1574" spans="1:7">
      <c r="A1574" s="83"/>
      <c r="B1574" s="83"/>
      <c r="C1574" s="83"/>
      <c r="D1574" s="83"/>
      <c r="E1574" s="83"/>
      <c r="F1574" s="83"/>
      <c r="G1574" s="83"/>
    </row>
    <row r="1575" spans="1:7">
      <c r="A1575" s="83"/>
      <c r="B1575" s="83"/>
      <c r="C1575" s="83"/>
      <c r="D1575" s="83"/>
      <c r="E1575" s="83"/>
      <c r="F1575" s="83"/>
      <c r="G1575" s="83"/>
    </row>
    <row r="1576" spans="1:7">
      <c r="A1576" s="83"/>
      <c r="B1576" s="83"/>
      <c r="C1576" s="83"/>
      <c r="D1576" s="83"/>
      <c r="E1576" s="83"/>
      <c r="F1576" s="83"/>
      <c r="G1576" s="83"/>
    </row>
    <row r="1577" spans="1:7">
      <c r="A1577" s="83"/>
      <c r="B1577" s="83"/>
      <c r="C1577" s="83"/>
      <c r="D1577" s="83"/>
      <c r="E1577" s="83"/>
      <c r="F1577" s="83"/>
      <c r="G1577" s="83"/>
    </row>
    <row r="1578" spans="1:7">
      <c r="A1578" s="83"/>
      <c r="B1578" s="83"/>
      <c r="C1578" s="83"/>
      <c r="D1578" s="83"/>
      <c r="E1578" s="83"/>
      <c r="F1578" s="83"/>
      <c r="G1578" s="83"/>
    </row>
    <row r="1579" spans="1:7">
      <c r="A1579" s="83"/>
      <c r="B1579" s="83"/>
      <c r="C1579" s="83"/>
      <c r="D1579" s="83"/>
      <c r="E1579" s="83"/>
      <c r="F1579" s="83"/>
      <c r="G1579" s="83"/>
    </row>
    <row r="1580" spans="1:7">
      <c r="A1580" s="83"/>
      <c r="B1580" s="83"/>
      <c r="C1580" s="83"/>
      <c r="D1580" s="83"/>
      <c r="E1580" s="83"/>
      <c r="F1580" s="83"/>
      <c r="G1580" s="83"/>
    </row>
    <row r="1581" spans="1:7">
      <c r="A1581" s="83"/>
      <c r="B1581" s="83"/>
      <c r="C1581" s="83"/>
      <c r="D1581" s="83"/>
      <c r="E1581" s="83"/>
      <c r="F1581" s="83"/>
      <c r="G1581" s="83"/>
    </row>
    <row r="1582" spans="1:7">
      <c r="A1582" s="83"/>
      <c r="B1582" s="83"/>
      <c r="C1582" s="83"/>
      <c r="D1582" s="83"/>
      <c r="E1582" s="83"/>
      <c r="F1582" s="83"/>
      <c r="G1582" s="83"/>
    </row>
    <row r="1584" spans="1:7">
      <c r="B1584" s="83"/>
      <c r="C1584" s="83"/>
      <c r="D1584" s="83"/>
      <c r="E1584" s="83"/>
      <c r="F1584" s="83"/>
      <c r="G1584" s="83"/>
    </row>
    <row r="1585" spans="1:7">
      <c r="A1585" s="83"/>
      <c r="B1585" s="83"/>
      <c r="C1585" s="83"/>
      <c r="D1585" s="83"/>
      <c r="E1585" s="83"/>
      <c r="F1585" s="83"/>
      <c r="G1585" s="83"/>
    </row>
    <row r="1586" spans="1:7">
      <c r="A1586" s="83"/>
      <c r="B1586" s="83"/>
      <c r="C1586" s="83"/>
      <c r="D1586" s="83"/>
      <c r="E1586" s="83"/>
      <c r="F1586" s="83"/>
      <c r="G1586" s="83"/>
    </row>
    <row r="1587" spans="1:7">
      <c r="A1587" s="83"/>
      <c r="B1587" s="83"/>
      <c r="C1587" s="83"/>
      <c r="D1587" s="83"/>
      <c r="E1587" s="83"/>
      <c r="F1587" s="83"/>
      <c r="G1587" s="83"/>
    </row>
    <row r="1588" spans="1:7">
      <c r="A1588" s="83"/>
      <c r="B1588" s="83"/>
      <c r="C1588" s="83"/>
      <c r="D1588" s="83"/>
      <c r="E1588" s="83"/>
      <c r="F1588" s="83"/>
      <c r="G1588" s="83"/>
    </row>
    <row r="1589" spans="1:7">
      <c r="A1589" s="83"/>
      <c r="B1589" s="83"/>
      <c r="C1589" s="83"/>
      <c r="D1589" s="83"/>
      <c r="E1589" s="83"/>
      <c r="F1589" s="83"/>
      <c r="G1589" s="83"/>
    </row>
    <row r="1590" spans="1:7">
      <c r="A1590" s="83"/>
      <c r="B1590" s="83"/>
      <c r="C1590" s="83"/>
      <c r="D1590" s="83"/>
      <c r="E1590" s="83"/>
      <c r="F1590" s="83"/>
      <c r="G1590" s="83"/>
    </row>
    <row r="1591" spans="1:7">
      <c r="A1591" s="83"/>
      <c r="B1591" s="83"/>
      <c r="C1591" s="83"/>
      <c r="D1591" s="83"/>
      <c r="E1591" s="83"/>
      <c r="F1591" s="83"/>
      <c r="G1591" s="83"/>
    </row>
    <row r="1592" spans="1:7">
      <c r="A1592" s="83"/>
      <c r="B1592" s="83"/>
      <c r="C1592" s="83"/>
      <c r="D1592" s="83"/>
      <c r="E1592" s="83"/>
      <c r="F1592" s="83"/>
      <c r="G1592" s="83"/>
    </row>
    <row r="1593" spans="1:7">
      <c r="A1593" s="83"/>
      <c r="B1593" s="83"/>
      <c r="C1593" s="83"/>
      <c r="D1593" s="83"/>
      <c r="E1593" s="83"/>
      <c r="F1593" s="83"/>
      <c r="G1593" s="83"/>
    </row>
    <row r="1594" spans="1:7">
      <c r="A1594" s="83"/>
      <c r="B1594" s="83"/>
      <c r="C1594" s="83"/>
      <c r="D1594" s="83"/>
      <c r="E1594" s="83"/>
      <c r="F1594" s="83"/>
      <c r="G1594" s="83"/>
    </row>
    <row r="1595" spans="1:7">
      <c r="A1595" s="83"/>
      <c r="B1595" s="83"/>
      <c r="C1595" s="83"/>
      <c r="D1595" s="83"/>
      <c r="E1595" s="83"/>
      <c r="F1595" s="83"/>
      <c r="G1595" s="83"/>
    </row>
    <row r="1596" spans="1:7">
      <c r="A1596" s="83"/>
      <c r="B1596" s="83"/>
      <c r="C1596" s="83"/>
      <c r="D1596" s="83"/>
      <c r="E1596" s="83"/>
      <c r="F1596" s="83"/>
      <c r="G1596" s="83"/>
    </row>
    <row r="1597" spans="1:7">
      <c r="A1597" s="83"/>
      <c r="B1597" s="83"/>
      <c r="C1597" s="83"/>
      <c r="D1597" s="83"/>
      <c r="E1597" s="83"/>
      <c r="F1597" s="83"/>
      <c r="G1597" s="83"/>
    </row>
    <row r="1598" spans="1:7">
      <c r="A1598" s="83"/>
      <c r="B1598" s="83"/>
      <c r="C1598" s="83"/>
      <c r="D1598" s="83"/>
      <c r="E1598" s="83"/>
      <c r="F1598" s="83"/>
      <c r="G1598" s="83"/>
    </row>
    <row r="1599" spans="1:7">
      <c r="A1599" s="83"/>
      <c r="B1599" s="83"/>
      <c r="C1599" s="83"/>
      <c r="D1599" s="83"/>
      <c r="E1599" s="83"/>
      <c r="F1599" s="83"/>
      <c r="G1599" s="83"/>
    </row>
    <row r="1600" spans="1:7">
      <c r="A1600" s="83"/>
      <c r="B1600" s="83"/>
      <c r="C1600" s="83"/>
      <c r="D1600" s="83"/>
      <c r="E1600" s="83"/>
      <c r="F1600" s="83"/>
      <c r="G1600" s="83"/>
    </row>
    <row r="1602" spans="1:7">
      <c r="B1602" s="83"/>
      <c r="C1602" s="83"/>
      <c r="D1602" s="83"/>
      <c r="E1602" s="83"/>
      <c r="F1602" s="83"/>
      <c r="G1602" s="83"/>
    </row>
    <row r="1603" spans="1:7">
      <c r="A1603" s="83"/>
      <c r="B1603" s="83"/>
      <c r="C1603" s="83"/>
      <c r="D1603" s="83"/>
      <c r="E1603" s="83"/>
      <c r="F1603" s="83"/>
      <c r="G1603" s="83"/>
    </row>
    <row r="1604" spans="1:7">
      <c r="A1604" s="83"/>
      <c r="B1604" s="83"/>
      <c r="C1604" s="83"/>
      <c r="D1604" s="83"/>
      <c r="E1604" s="83"/>
      <c r="F1604" s="83"/>
      <c r="G1604" s="83"/>
    </row>
    <row r="1605" spans="1:7">
      <c r="A1605" s="83"/>
      <c r="B1605" s="83"/>
      <c r="C1605" s="83"/>
      <c r="D1605" s="83"/>
      <c r="E1605" s="83"/>
      <c r="F1605" s="83"/>
      <c r="G1605" s="83"/>
    </row>
    <row r="1606" spans="1:7">
      <c r="A1606" s="83"/>
      <c r="B1606" s="83"/>
      <c r="C1606" s="83"/>
      <c r="D1606" s="83"/>
      <c r="E1606" s="83"/>
      <c r="F1606" s="83"/>
      <c r="G1606" s="83"/>
    </row>
    <row r="1607" spans="1:7">
      <c r="A1607" s="83"/>
      <c r="B1607" s="83"/>
      <c r="C1607" s="83"/>
      <c r="D1607" s="83"/>
      <c r="E1607" s="83"/>
      <c r="F1607" s="83"/>
      <c r="G1607" s="83"/>
    </row>
    <row r="1608" spans="1:7">
      <c r="A1608" s="83"/>
      <c r="B1608" s="83"/>
      <c r="C1608" s="83"/>
      <c r="D1608" s="83"/>
      <c r="E1608" s="83"/>
      <c r="F1608" s="83"/>
      <c r="G1608" s="83"/>
    </row>
    <row r="1609" spans="1:7">
      <c r="A1609" s="83"/>
      <c r="B1609" s="83"/>
      <c r="C1609" s="83"/>
      <c r="D1609" s="83"/>
      <c r="E1609" s="83"/>
      <c r="F1609" s="83"/>
      <c r="G1609" s="83"/>
    </row>
    <row r="1610" spans="1:7">
      <c r="A1610" s="83"/>
      <c r="B1610" s="83"/>
      <c r="C1610" s="83"/>
      <c r="D1610" s="83"/>
      <c r="E1610" s="83"/>
      <c r="F1610" s="83"/>
      <c r="G1610" s="83"/>
    </row>
    <row r="1611" spans="1:7">
      <c r="A1611" s="83"/>
      <c r="B1611" s="83"/>
      <c r="C1611" s="83"/>
      <c r="D1611" s="83"/>
      <c r="E1611" s="83"/>
      <c r="F1611" s="83"/>
      <c r="G1611" s="83"/>
    </row>
    <row r="1612" spans="1:7">
      <c r="A1612" s="83"/>
      <c r="B1612" s="83"/>
      <c r="C1612" s="83"/>
      <c r="D1612" s="83"/>
      <c r="E1612" s="83"/>
      <c r="F1612" s="83"/>
      <c r="G1612" s="83"/>
    </row>
    <row r="1613" spans="1:7">
      <c r="A1613" s="83"/>
      <c r="B1613" s="83"/>
      <c r="C1613" s="83"/>
      <c r="D1613" s="83"/>
      <c r="E1613" s="83"/>
      <c r="F1613" s="83"/>
      <c r="G1613" s="83"/>
    </row>
    <row r="1614" spans="1:7">
      <c r="A1614" s="83"/>
      <c r="B1614" s="83"/>
      <c r="C1614" s="83"/>
      <c r="D1614" s="83"/>
      <c r="E1614" s="83"/>
      <c r="F1614" s="83"/>
      <c r="G1614" s="83"/>
    </row>
    <row r="1615" spans="1:7">
      <c r="A1615" s="83"/>
      <c r="B1615" s="83"/>
      <c r="C1615" s="83"/>
      <c r="D1615" s="83"/>
      <c r="E1615" s="83"/>
      <c r="F1615" s="83"/>
      <c r="G1615" s="83"/>
    </row>
    <row r="1616" spans="1:7">
      <c r="A1616" s="83"/>
      <c r="B1616" s="83"/>
      <c r="C1616" s="83"/>
      <c r="D1616" s="83"/>
      <c r="E1616" s="83"/>
      <c r="F1616" s="83"/>
      <c r="G1616" s="83"/>
    </row>
    <row r="1617" spans="1:10">
      <c r="A1617" s="83"/>
      <c r="B1617" s="83"/>
      <c r="C1617" s="83"/>
      <c r="D1617" s="83"/>
      <c r="E1617" s="83"/>
      <c r="F1617" s="83"/>
      <c r="G1617" s="83"/>
    </row>
    <row r="1618" spans="1:10">
      <c r="A1618" s="83"/>
      <c r="B1618" s="83"/>
      <c r="C1618" s="83"/>
      <c r="D1618" s="83"/>
      <c r="E1618" s="83"/>
      <c r="F1618" s="83"/>
      <c r="G1618" s="83"/>
    </row>
    <row r="1619" spans="1:10">
      <c r="A1619" s="83"/>
      <c r="B1619" s="83"/>
      <c r="C1619" s="83"/>
      <c r="D1619" s="83"/>
      <c r="E1619" s="83"/>
      <c r="F1619" s="83"/>
      <c r="G1619" s="83"/>
      <c r="H1619" s="83"/>
      <c r="I1619" s="83"/>
      <c r="J1619" s="83"/>
    </row>
    <row r="1620" spans="1:10">
      <c r="A1620" s="83"/>
      <c r="B1620" s="83"/>
      <c r="C1620" s="83"/>
      <c r="D1620" s="83"/>
      <c r="E1620" s="83"/>
      <c r="F1620" s="83"/>
      <c r="G1620" s="83"/>
      <c r="H1620" s="83"/>
      <c r="I1620" s="83"/>
      <c r="J1620" s="83"/>
    </row>
    <row r="1621" spans="1:10">
      <c r="A1621" s="83"/>
      <c r="B1621" s="83"/>
      <c r="C1621" s="83"/>
      <c r="D1621" s="83"/>
      <c r="E1621" s="83"/>
      <c r="F1621" s="83"/>
      <c r="G1621" s="83"/>
      <c r="H1621" s="83"/>
      <c r="I1621" s="83"/>
      <c r="J1621" s="83"/>
    </row>
    <row r="1622" spans="1:10">
      <c r="A1622" s="83"/>
      <c r="B1622" s="83"/>
      <c r="C1622" s="83"/>
      <c r="D1622" s="83"/>
      <c r="E1622" s="83"/>
      <c r="F1622" s="83"/>
      <c r="G1622" s="83"/>
      <c r="H1622" s="83"/>
      <c r="I1622" s="83"/>
      <c r="J1622" s="83"/>
    </row>
    <row r="1623" spans="1:10">
      <c r="A1623" s="83"/>
      <c r="B1623" s="83"/>
      <c r="C1623" s="83"/>
      <c r="D1623" s="83"/>
      <c r="E1623" s="83"/>
      <c r="F1623" s="83"/>
      <c r="G1623" s="83"/>
      <c r="H1623" s="83"/>
      <c r="I1623" s="83"/>
      <c r="J1623" s="83"/>
    </row>
    <row r="1624" spans="1:10">
      <c r="A1624" s="83"/>
      <c r="B1624" s="83"/>
      <c r="C1624" s="83"/>
      <c r="D1624" s="83"/>
      <c r="E1624" s="83"/>
      <c r="F1624" s="83"/>
      <c r="G1624" s="83"/>
      <c r="H1624" s="83"/>
      <c r="I1624" s="83"/>
      <c r="J1624" s="83"/>
    </row>
    <row r="1625" spans="1:10">
      <c r="A1625" s="83"/>
      <c r="B1625" s="83"/>
      <c r="C1625" s="83"/>
      <c r="D1625" s="83"/>
      <c r="E1625" s="83"/>
      <c r="F1625" s="83"/>
      <c r="G1625" s="83"/>
      <c r="H1625" s="83"/>
      <c r="I1625" s="83"/>
      <c r="J1625" s="83"/>
    </row>
    <row r="1626" spans="1:10">
      <c r="A1626" s="83"/>
      <c r="B1626" s="83"/>
      <c r="C1626" s="83"/>
      <c r="D1626" s="83"/>
      <c r="E1626" s="83"/>
      <c r="F1626" s="83"/>
      <c r="G1626" s="83"/>
      <c r="H1626" s="83"/>
      <c r="I1626" s="83"/>
      <c r="J1626" s="83"/>
    </row>
    <row r="1627" spans="1:10">
      <c r="A1627" s="83"/>
      <c r="B1627" s="83"/>
      <c r="C1627" s="83"/>
      <c r="D1627" s="83"/>
      <c r="E1627" s="83"/>
      <c r="F1627" s="83"/>
      <c r="G1627" s="83"/>
      <c r="H1627" s="83"/>
      <c r="I1627" s="83"/>
      <c r="J1627" s="83"/>
    </row>
    <row r="1628" spans="1:10">
      <c r="A1628" s="83"/>
      <c r="B1628" s="83"/>
      <c r="C1628" s="83"/>
      <c r="D1628" s="83"/>
      <c r="E1628" s="83"/>
      <c r="F1628" s="83"/>
      <c r="G1628" s="83"/>
      <c r="H1628" s="83"/>
      <c r="I1628" s="83"/>
      <c r="J1628" s="83"/>
    </row>
    <row r="1629" spans="1:10">
      <c r="A1629" s="83"/>
      <c r="B1629" s="83"/>
      <c r="C1629" s="83"/>
      <c r="D1629" s="83"/>
      <c r="E1629" s="83"/>
      <c r="F1629" s="83"/>
      <c r="G1629" s="83"/>
      <c r="H1629" s="83"/>
      <c r="I1629" s="83"/>
      <c r="J1629" s="83"/>
    </row>
    <row r="1630" spans="1:10">
      <c r="A1630" s="83"/>
      <c r="B1630" s="83"/>
      <c r="C1630" s="83"/>
      <c r="D1630" s="83"/>
      <c r="E1630" s="83"/>
      <c r="F1630" s="83"/>
      <c r="G1630" s="83"/>
      <c r="H1630" s="83"/>
      <c r="I1630" s="83"/>
      <c r="J1630" s="83"/>
    </row>
    <row r="1631" spans="1:10">
      <c r="A1631" s="83"/>
      <c r="B1631" s="83"/>
      <c r="C1631" s="83"/>
      <c r="D1631" s="83"/>
      <c r="E1631" s="83"/>
      <c r="F1631" s="83"/>
      <c r="G1631" s="83"/>
      <c r="H1631" s="83"/>
      <c r="I1631" s="83"/>
      <c r="J1631" s="83"/>
    </row>
    <row r="1632" spans="1:10">
      <c r="A1632" s="83"/>
      <c r="B1632" s="83"/>
      <c r="C1632" s="83"/>
      <c r="D1632" s="83"/>
      <c r="E1632" s="83"/>
      <c r="F1632" s="83"/>
      <c r="G1632" s="83"/>
      <c r="H1632" s="83"/>
      <c r="I1632" s="83"/>
      <c r="J1632" s="83"/>
    </row>
    <row r="1633" spans="1:10">
      <c r="A1633" s="83"/>
      <c r="B1633" s="83"/>
      <c r="C1633" s="83"/>
      <c r="D1633" s="83"/>
      <c r="E1633" s="83"/>
      <c r="F1633" s="83"/>
      <c r="G1633" s="83"/>
      <c r="H1633" s="83"/>
      <c r="I1633" s="83"/>
      <c r="J1633" s="83"/>
    </row>
    <row r="1634" spans="1:10">
      <c r="A1634" s="83"/>
      <c r="B1634" s="83"/>
      <c r="C1634" s="83"/>
      <c r="D1634" s="83"/>
      <c r="E1634" s="83"/>
      <c r="F1634" s="83"/>
      <c r="G1634" s="83"/>
      <c r="H1634" s="83"/>
      <c r="I1634" s="83"/>
      <c r="J1634" s="83"/>
    </row>
    <row r="1635" spans="1:10">
      <c r="A1635" s="83"/>
      <c r="B1635" s="83"/>
      <c r="C1635" s="83"/>
      <c r="D1635" s="83"/>
      <c r="E1635" s="83"/>
      <c r="F1635" s="83"/>
      <c r="G1635" s="83"/>
      <c r="H1635" s="83"/>
      <c r="I1635" s="83"/>
      <c r="J1635" s="83"/>
    </row>
    <row r="1636" spans="1:10">
      <c r="A1636" s="83"/>
      <c r="B1636" s="83"/>
      <c r="C1636" s="83"/>
      <c r="D1636" s="83"/>
      <c r="E1636" s="83"/>
      <c r="F1636" s="83"/>
      <c r="G1636" s="83"/>
      <c r="H1636" s="83"/>
      <c r="I1636" s="83"/>
      <c r="J1636" s="83"/>
    </row>
    <row r="1637" spans="1:10">
      <c r="A1637" s="83"/>
      <c r="B1637" s="83"/>
      <c r="C1637" s="83"/>
      <c r="D1637" s="83"/>
      <c r="E1637" s="83"/>
      <c r="F1637" s="83"/>
      <c r="G1637" s="83"/>
      <c r="H1637" s="83"/>
      <c r="I1637" s="83"/>
      <c r="J1637" s="83"/>
    </row>
    <row r="1638" spans="1:10">
      <c r="A1638" s="83"/>
      <c r="B1638" s="83"/>
      <c r="C1638" s="83"/>
      <c r="D1638" s="83"/>
      <c r="E1638" s="83"/>
      <c r="F1638" s="83"/>
      <c r="G1638" s="83"/>
      <c r="H1638" s="83"/>
      <c r="I1638" s="83"/>
      <c r="J1638" s="83"/>
    </row>
    <row r="1639" spans="1:10">
      <c r="A1639" s="83"/>
      <c r="B1639" s="83"/>
      <c r="C1639" s="83"/>
      <c r="D1639" s="83"/>
      <c r="E1639" s="83"/>
      <c r="F1639" s="83"/>
      <c r="G1639" s="83"/>
      <c r="H1639" s="83"/>
      <c r="I1639" s="83"/>
      <c r="J1639" s="83"/>
    </row>
    <row r="1640" spans="1:10">
      <c r="A1640" s="83"/>
      <c r="B1640" s="83"/>
      <c r="C1640" s="83"/>
      <c r="D1640" s="83"/>
      <c r="E1640" s="83"/>
      <c r="F1640" s="83"/>
      <c r="G1640" s="83"/>
      <c r="H1640" s="83"/>
      <c r="I1640" s="83"/>
      <c r="J1640" s="83"/>
    </row>
    <row r="1641" spans="1:10">
      <c r="A1641" s="83"/>
      <c r="B1641" s="83"/>
      <c r="C1641" s="83"/>
      <c r="D1641" s="83"/>
      <c r="E1641" s="83"/>
      <c r="F1641" s="83"/>
      <c r="G1641" s="83"/>
      <c r="H1641" s="83"/>
      <c r="I1641" s="83"/>
      <c r="J1641" s="83"/>
    </row>
    <row r="1642" spans="1:10">
      <c r="A1642" s="83"/>
      <c r="B1642" s="83"/>
      <c r="C1642" s="83"/>
      <c r="D1642" s="83"/>
      <c r="E1642" s="83"/>
      <c r="F1642" s="83"/>
      <c r="G1642" s="83"/>
      <c r="H1642" s="83"/>
      <c r="I1642" s="83"/>
      <c r="J1642" s="83"/>
    </row>
    <row r="1643" spans="1:10">
      <c r="A1643" s="83"/>
      <c r="B1643" s="83"/>
      <c r="C1643" s="83"/>
      <c r="D1643" s="83"/>
      <c r="E1643" s="83"/>
      <c r="F1643" s="83"/>
      <c r="G1643" s="83"/>
      <c r="H1643" s="83"/>
      <c r="I1643" s="83"/>
      <c r="J1643" s="83"/>
    </row>
    <row r="1645" spans="1:10">
      <c r="B1645" s="83"/>
      <c r="C1645" s="83"/>
      <c r="D1645" s="83"/>
      <c r="E1645" s="83"/>
      <c r="F1645" s="83"/>
      <c r="G1645" s="83"/>
      <c r="H1645" s="83"/>
      <c r="I1645" s="83"/>
    </row>
    <row r="1646" spans="1:10">
      <c r="A1646" s="84"/>
      <c r="B1646" s="83"/>
      <c r="C1646" s="83"/>
      <c r="D1646" s="83"/>
      <c r="E1646" s="83"/>
      <c r="F1646" s="83"/>
      <c r="G1646" s="83"/>
      <c r="H1646" s="83"/>
      <c r="I1646" s="83"/>
    </row>
    <row r="1647" spans="1:10">
      <c r="A1647" s="83"/>
      <c r="B1647" s="83"/>
      <c r="C1647" s="83"/>
      <c r="D1647" s="83"/>
      <c r="E1647" s="83"/>
      <c r="F1647" s="83"/>
      <c r="G1647" s="83"/>
      <c r="H1647" s="83"/>
      <c r="I1647" s="83"/>
    </row>
    <row r="1648" spans="1:10">
      <c r="A1648" s="83"/>
      <c r="B1648" s="83"/>
      <c r="C1648" s="83"/>
      <c r="D1648" s="83"/>
      <c r="E1648" s="83"/>
      <c r="F1648" s="83"/>
      <c r="G1648" s="83"/>
      <c r="H1648" s="83"/>
      <c r="I1648" s="83"/>
    </row>
    <row r="1649" spans="1:9">
      <c r="A1649" s="83"/>
      <c r="B1649" s="83"/>
      <c r="C1649" s="83"/>
      <c r="D1649" s="83"/>
      <c r="E1649" s="83"/>
      <c r="F1649" s="83"/>
      <c r="G1649" s="83"/>
      <c r="H1649" s="83"/>
      <c r="I1649" s="83"/>
    </row>
    <row r="1650" spans="1:9">
      <c r="A1650" s="83"/>
      <c r="B1650" s="83"/>
      <c r="C1650" s="83"/>
      <c r="D1650" s="83"/>
      <c r="E1650" s="83"/>
      <c r="F1650" s="83"/>
      <c r="G1650" s="83"/>
      <c r="H1650" s="83"/>
      <c r="I1650" s="83"/>
    </row>
    <row r="1651" spans="1:9">
      <c r="A1651" s="83"/>
      <c r="B1651" s="83"/>
      <c r="C1651" s="83"/>
      <c r="D1651" s="83"/>
      <c r="E1651" s="83"/>
      <c r="F1651" s="83"/>
      <c r="G1651" s="83"/>
      <c r="H1651" s="83"/>
      <c r="I1651" s="83"/>
    </row>
    <row r="1652" spans="1:9">
      <c r="A1652" s="83"/>
      <c r="B1652" s="83"/>
      <c r="C1652" s="83"/>
      <c r="D1652" s="83"/>
      <c r="E1652" s="83"/>
      <c r="F1652" s="83"/>
      <c r="G1652" s="83"/>
      <c r="H1652" s="83"/>
      <c r="I1652" s="83"/>
    </row>
    <row r="1653" spans="1:9">
      <c r="A1653" s="83"/>
      <c r="B1653" s="83"/>
      <c r="C1653" s="83"/>
      <c r="D1653" s="83"/>
      <c r="E1653" s="83"/>
      <c r="F1653" s="83"/>
      <c r="G1653" s="83"/>
      <c r="H1653" s="83"/>
      <c r="I1653" s="83"/>
    </row>
    <row r="1654" spans="1:9">
      <c r="A1654" s="83"/>
      <c r="B1654" s="83"/>
      <c r="C1654" s="83"/>
      <c r="D1654" s="83"/>
      <c r="E1654" s="83"/>
      <c r="F1654" s="83"/>
      <c r="G1654" s="83"/>
      <c r="H1654" s="83"/>
      <c r="I1654" s="83"/>
    </row>
    <row r="1655" spans="1:9">
      <c r="A1655" s="83"/>
      <c r="B1655" s="83"/>
      <c r="C1655" s="83"/>
      <c r="D1655" s="83"/>
      <c r="E1655" s="83"/>
      <c r="F1655" s="83"/>
      <c r="G1655" s="83"/>
      <c r="H1655" s="83"/>
      <c r="I1655" s="83"/>
    </row>
    <row r="1656" spans="1:9">
      <c r="A1656" s="83"/>
      <c r="B1656" s="83"/>
      <c r="C1656" s="83"/>
      <c r="D1656" s="83"/>
      <c r="E1656" s="83"/>
      <c r="F1656" s="83"/>
      <c r="G1656" s="83"/>
      <c r="H1656" s="83"/>
      <c r="I1656" s="83"/>
    </row>
    <row r="1657" spans="1:9">
      <c r="A1657" s="83"/>
      <c r="B1657" s="83"/>
      <c r="C1657" s="83"/>
      <c r="D1657" s="83"/>
      <c r="E1657" s="83"/>
      <c r="F1657" s="83"/>
      <c r="G1657" s="83"/>
      <c r="H1657" s="83"/>
      <c r="I1657" s="83"/>
    </row>
    <row r="1658" spans="1:9">
      <c r="A1658" s="83"/>
      <c r="B1658" s="83"/>
      <c r="C1658" s="83"/>
      <c r="D1658" s="83"/>
      <c r="E1658" s="83"/>
      <c r="F1658" s="83"/>
      <c r="G1658" s="83"/>
      <c r="H1658" s="83"/>
      <c r="I1658" s="83"/>
    </row>
    <row r="1659" spans="1:9">
      <c r="A1659" s="83"/>
      <c r="B1659" s="83"/>
      <c r="C1659" s="83"/>
      <c r="D1659" s="83"/>
      <c r="E1659" s="83"/>
      <c r="F1659" s="83"/>
      <c r="G1659" s="83"/>
      <c r="H1659" s="83"/>
      <c r="I1659" s="83"/>
    </row>
    <row r="1660" spans="1:9">
      <c r="A1660" s="83"/>
      <c r="B1660" s="83"/>
      <c r="C1660" s="83"/>
      <c r="D1660" s="83"/>
      <c r="E1660" s="83"/>
      <c r="F1660" s="83"/>
      <c r="G1660" s="83"/>
      <c r="H1660" s="83"/>
      <c r="I1660" s="83"/>
    </row>
    <row r="1661" spans="1:9">
      <c r="A1661" s="83"/>
      <c r="B1661" s="83"/>
      <c r="C1661" s="83"/>
      <c r="D1661" s="83"/>
      <c r="E1661" s="83"/>
      <c r="F1661" s="83"/>
      <c r="G1661" s="83"/>
      <c r="H1661" s="83"/>
      <c r="I1661" s="83"/>
    </row>
    <row r="1662" spans="1:9">
      <c r="A1662" s="83"/>
      <c r="B1662" s="83"/>
      <c r="C1662" s="83"/>
      <c r="D1662" s="83"/>
      <c r="E1662" s="83"/>
      <c r="F1662" s="83"/>
      <c r="G1662" s="83"/>
      <c r="H1662" s="83"/>
      <c r="I1662" s="83"/>
    </row>
    <row r="1663" spans="1:9">
      <c r="A1663" s="83"/>
      <c r="B1663" s="83"/>
      <c r="C1663" s="83"/>
      <c r="D1663" s="83"/>
      <c r="E1663" s="83"/>
      <c r="F1663" s="83"/>
      <c r="G1663" s="83"/>
      <c r="H1663" s="83"/>
      <c r="I1663" s="83"/>
    </row>
    <row r="1664" spans="1:9">
      <c r="A1664" s="83"/>
      <c r="B1664" s="83"/>
      <c r="C1664" s="83"/>
      <c r="D1664" s="83"/>
      <c r="E1664" s="83"/>
      <c r="F1664" s="83"/>
      <c r="G1664" s="83"/>
      <c r="H1664" s="83"/>
      <c r="I1664" s="83"/>
    </row>
    <row r="1665" spans="1:9">
      <c r="A1665" s="83"/>
      <c r="B1665" s="83"/>
      <c r="C1665" s="83"/>
      <c r="D1665" s="83"/>
      <c r="E1665" s="83"/>
      <c r="F1665" s="83"/>
      <c r="G1665" s="83"/>
      <c r="H1665" s="83"/>
      <c r="I1665" s="83"/>
    </row>
    <row r="1666" spans="1:9">
      <c r="A1666" s="83"/>
      <c r="B1666" s="83"/>
      <c r="C1666" s="83"/>
      <c r="D1666" s="83"/>
      <c r="E1666" s="83"/>
      <c r="F1666" s="83"/>
      <c r="G1666" s="83"/>
      <c r="H1666" s="83"/>
      <c r="I1666" s="83"/>
    </row>
    <row r="1667" spans="1:9">
      <c r="A1667" s="83"/>
      <c r="B1667" s="83"/>
      <c r="C1667" s="83"/>
      <c r="D1667" s="83"/>
      <c r="E1667" s="83"/>
      <c r="F1667" s="83"/>
      <c r="G1667" s="83"/>
      <c r="H1667" s="83"/>
      <c r="I1667" s="83"/>
    </row>
    <row r="1668" spans="1:9">
      <c r="A1668" s="83"/>
      <c r="B1668" s="83"/>
      <c r="C1668" s="83"/>
      <c r="D1668" s="83"/>
      <c r="E1668" s="83"/>
      <c r="F1668" s="83"/>
      <c r="G1668" s="83"/>
      <c r="H1668" s="83"/>
      <c r="I1668" s="83"/>
    </row>
    <row r="1669" spans="1:9">
      <c r="A1669" s="83"/>
      <c r="B1669" s="83"/>
      <c r="C1669" s="83"/>
      <c r="D1669" s="83"/>
      <c r="E1669" s="83"/>
      <c r="F1669" s="83"/>
      <c r="G1669" s="83"/>
      <c r="H1669" s="83"/>
      <c r="I1669" s="83"/>
    </row>
    <row r="1670" spans="1:9">
      <c r="A1670" s="83"/>
      <c r="B1670" s="83"/>
      <c r="C1670" s="83"/>
      <c r="D1670" s="83"/>
      <c r="E1670" s="83"/>
      <c r="F1670" s="83"/>
      <c r="G1670" s="83"/>
      <c r="H1670" s="83"/>
      <c r="I1670" s="83"/>
    </row>
    <row r="1671" spans="1:9">
      <c r="A1671" s="83"/>
      <c r="B1671" s="83"/>
      <c r="C1671" s="83"/>
      <c r="D1671" s="83"/>
      <c r="E1671" s="83"/>
      <c r="F1671" s="83"/>
      <c r="G1671" s="83"/>
      <c r="H1671" s="83"/>
      <c r="I1671" s="83"/>
    </row>
    <row r="1672" spans="1:9">
      <c r="A1672" s="83"/>
      <c r="B1672" s="83"/>
      <c r="C1672" s="83"/>
      <c r="D1672" s="83"/>
      <c r="E1672" s="83"/>
      <c r="F1672" s="83"/>
      <c r="G1672" s="83"/>
      <c r="H1672" s="83"/>
      <c r="I1672" s="83"/>
    </row>
    <row r="1673" spans="1:9">
      <c r="A1673" s="83"/>
      <c r="B1673" s="83"/>
      <c r="C1673" s="83"/>
      <c r="D1673" s="83"/>
      <c r="E1673" s="83"/>
      <c r="F1673" s="83"/>
      <c r="G1673" s="83"/>
      <c r="H1673" s="83"/>
      <c r="I1673" s="83"/>
    </row>
    <row r="1674" spans="1:9">
      <c r="A1674" s="83"/>
      <c r="B1674" s="83"/>
      <c r="C1674" s="83"/>
      <c r="D1674" s="83"/>
      <c r="E1674" s="83"/>
      <c r="F1674" s="83"/>
      <c r="G1674" s="83"/>
      <c r="H1674" s="83"/>
      <c r="I1674" s="83"/>
    </row>
    <row r="1675" spans="1:9">
      <c r="A1675" s="83"/>
      <c r="B1675" s="83"/>
      <c r="C1675" s="83"/>
      <c r="D1675" s="83"/>
      <c r="E1675" s="83"/>
      <c r="F1675" s="83"/>
      <c r="G1675" s="83"/>
      <c r="H1675" s="83"/>
      <c r="I1675" s="83"/>
    </row>
    <row r="1676" spans="1:9">
      <c r="A1676" s="83"/>
      <c r="B1676" s="83"/>
      <c r="C1676" s="83"/>
      <c r="D1676" s="83"/>
      <c r="E1676" s="83"/>
      <c r="F1676" s="83"/>
      <c r="G1676" s="83"/>
      <c r="H1676" s="83"/>
      <c r="I1676" s="83"/>
    </row>
    <row r="1677" spans="1:9">
      <c r="A1677" s="83"/>
      <c r="B1677" s="83"/>
      <c r="C1677" s="83"/>
      <c r="D1677" s="83"/>
      <c r="E1677" s="83"/>
      <c r="F1677" s="83"/>
      <c r="G1677" s="83"/>
      <c r="H1677" s="83"/>
      <c r="I1677" s="83"/>
    </row>
    <row r="1678" spans="1:9">
      <c r="A1678" s="83"/>
      <c r="B1678" s="83"/>
      <c r="C1678" s="83"/>
      <c r="D1678" s="83"/>
      <c r="E1678" s="83"/>
      <c r="F1678" s="83"/>
      <c r="G1678" s="83"/>
      <c r="H1678" s="83"/>
      <c r="I1678" s="83"/>
    </row>
    <row r="1679" spans="1:9">
      <c r="A1679" s="83"/>
      <c r="B1679" s="83"/>
      <c r="C1679" s="83"/>
      <c r="D1679" s="83"/>
      <c r="E1679" s="83"/>
      <c r="F1679" s="83"/>
      <c r="G1679" s="83"/>
      <c r="H1679" s="83"/>
      <c r="I1679" s="83"/>
    </row>
    <row r="1680" spans="1:9">
      <c r="A1680" s="83"/>
      <c r="B1680" s="83"/>
      <c r="C1680" s="83"/>
      <c r="D1680" s="83"/>
      <c r="E1680" s="83"/>
      <c r="F1680" s="83"/>
      <c r="G1680" s="83"/>
      <c r="H1680" s="83"/>
      <c r="I1680" s="83"/>
    </row>
    <row r="1681" spans="1:9">
      <c r="A1681" s="83"/>
      <c r="B1681" s="83"/>
      <c r="C1681" s="83"/>
      <c r="D1681" s="83"/>
      <c r="E1681" s="83"/>
      <c r="F1681" s="83"/>
      <c r="G1681" s="83"/>
      <c r="H1681" s="83"/>
      <c r="I1681" s="83"/>
    </row>
    <row r="1682" spans="1:9">
      <c r="A1682" s="83"/>
      <c r="B1682" s="83"/>
      <c r="C1682" s="83"/>
      <c r="D1682" s="83"/>
      <c r="E1682" s="83"/>
      <c r="F1682" s="83"/>
      <c r="G1682" s="83"/>
      <c r="H1682" s="83"/>
      <c r="I1682" s="83"/>
    </row>
    <row r="1683" spans="1:9">
      <c r="A1683" s="83"/>
      <c r="B1683" s="83"/>
      <c r="C1683" s="83"/>
      <c r="D1683" s="83"/>
      <c r="E1683" s="83"/>
      <c r="F1683" s="83"/>
      <c r="G1683" s="83"/>
      <c r="H1683" s="83"/>
      <c r="I1683" s="83"/>
    </row>
    <row r="1684" spans="1:9">
      <c r="A1684" s="83"/>
      <c r="B1684" s="83"/>
      <c r="C1684" s="83"/>
      <c r="D1684" s="83"/>
      <c r="E1684" s="83"/>
      <c r="F1684" s="83"/>
      <c r="G1684" s="83"/>
      <c r="H1684" s="83"/>
      <c r="I1684" s="83"/>
    </row>
    <row r="1685" spans="1:9">
      <c r="A1685" s="83"/>
      <c r="B1685" s="83"/>
      <c r="C1685" s="83"/>
      <c r="D1685" s="83"/>
      <c r="E1685" s="83"/>
      <c r="F1685" s="83"/>
      <c r="G1685" s="83"/>
      <c r="H1685" s="83"/>
      <c r="I1685" s="83"/>
    </row>
    <row r="1686" spans="1:9">
      <c r="A1686" s="83"/>
      <c r="B1686" s="83"/>
      <c r="C1686" s="83"/>
      <c r="D1686" s="83"/>
      <c r="E1686" s="83"/>
      <c r="F1686" s="83"/>
      <c r="G1686" s="83"/>
      <c r="H1686" s="83"/>
      <c r="I1686" s="83"/>
    </row>
    <row r="1687" spans="1:9">
      <c r="A1687" s="83"/>
      <c r="B1687" s="83"/>
      <c r="C1687" s="83"/>
      <c r="D1687" s="83"/>
      <c r="E1687" s="83"/>
      <c r="F1687" s="83"/>
      <c r="G1687" s="83"/>
      <c r="H1687" s="83"/>
      <c r="I1687" s="83"/>
    </row>
    <row r="1688" spans="1:9">
      <c r="A1688" s="83"/>
      <c r="B1688" s="83"/>
      <c r="C1688" s="83"/>
      <c r="D1688" s="83"/>
      <c r="E1688" s="83"/>
      <c r="F1688" s="83"/>
      <c r="G1688" s="83"/>
      <c r="H1688" s="83"/>
      <c r="I1688" s="83"/>
    </row>
    <row r="1689" spans="1:9">
      <c r="A1689" s="83"/>
      <c r="B1689" s="83"/>
      <c r="C1689" s="83"/>
      <c r="D1689" s="83"/>
      <c r="E1689" s="83"/>
      <c r="F1689" s="83"/>
      <c r="G1689" s="83"/>
      <c r="H1689" s="83"/>
      <c r="I1689" s="83"/>
    </row>
    <row r="1690" spans="1:9">
      <c r="A1690" s="83"/>
      <c r="B1690" s="83"/>
      <c r="C1690" s="83"/>
      <c r="D1690" s="83"/>
      <c r="E1690" s="83"/>
      <c r="F1690" s="83"/>
      <c r="G1690" s="83"/>
      <c r="H1690" s="83"/>
      <c r="I1690" s="83"/>
    </row>
    <row r="1691" spans="1:9">
      <c r="A1691" s="83"/>
      <c r="B1691" s="83"/>
      <c r="C1691" s="83"/>
      <c r="D1691" s="83"/>
      <c r="E1691" s="83"/>
      <c r="F1691" s="83"/>
      <c r="G1691" s="83"/>
      <c r="H1691" s="83"/>
      <c r="I1691" s="83"/>
    </row>
    <row r="1692" spans="1:9">
      <c r="A1692" s="83"/>
      <c r="B1692" s="83"/>
      <c r="C1692" s="83"/>
      <c r="D1692" s="83"/>
      <c r="E1692" s="83"/>
      <c r="F1692" s="83"/>
      <c r="G1692" s="83"/>
      <c r="H1692" s="83"/>
      <c r="I1692" s="83"/>
    </row>
    <row r="1693" spans="1:9">
      <c r="A1693" s="83"/>
      <c r="B1693" s="83"/>
      <c r="C1693" s="83"/>
      <c r="D1693" s="83"/>
      <c r="E1693" s="83"/>
      <c r="F1693" s="83"/>
      <c r="G1693" s="83"/>
      <c r="H1693" s="83"/>
      <c r="I1693" s="83"/>
    </row>
    <row r="1694" spans="1:9">
      <c r="A1694" s="83"/>
      <c r="B1694" s="83"/>
      <c r="C1694" s="83"/>
      <c r="D1694" s="83"/>
      <c r="E1694" s="83"/>
      <c r="F1694" s="83"/>
      <c r="G1694" s="83"/>
      <c r="H1694" s="83"/>
      <c r="I1694" s="83"/>
    </row>
    <row r="1695" spans="1:9">
      <c r="A1695" s="83"/>
      <c r="B1695" s="83"/>
      <c r="C1695" s="83"/>
      <c r="D1695" s="83"/>
      <c r="E1695" s="83"/>
      <c r="F1695" s="83"/>
      <c r="G1695" s="83"/>
      <c r="H1695" s="83"/>
      <c r="I1695" s="83"/>
    </row>
    <row r="1696" spans="1:9">
      <c r="A1696" s="83"/>
      <c r="B1696" s="83"/>
      <c r="C1696" s="83"/>
      <c r="D1696" s="83"/>
      <c r="E1696" s="83"/>
      <c r="F1696" s="83"/>
      <c r="G1696" s="83"/>
      <c r="H1696" s="83"/>
      <c r="I1696" s="83"/>
    </row>
    <row r="1697" spans="1:9">
      <c r="A1697" s="83"/>
      <c r="B1697" s="83"/>
      <c r="C1697" s="83"/>
      <c r="D1697" s="83"/>
      <c r="E1697" s="83"/>
      <c r="F1697" s="83"/>
      <c r="G1697" s="83"/>
      <c r="H1697" s="83"/>
      <c r="I1697" s="83"/>
    </row>
    <row r="1698" spans="1:9">
      <c r="A1698" s="83"/>
      <c r="B1698" s="83"/>
      <c r="C1698" s="83"/>
      <c r="D1698" s="83"/>
      <c r="E1698" s="83"/>
      <c r="F1698" s="83"/>
      <c r="G1698" s="83"/>
      <c r="H1698" s="83"/>
      <c r="I1698" s="83"/>
    </row>
    <row r="1699" spans="1:9">
      <c r="A1699" s="83"/>
      <c r="B1699" s="83"/>
      <c r="C1699" s="83"/>
      <c r="D1699" s="83"/>
      <c r="E1699" s="83"/>
      <c r="F1699" s="83"/>
      <c r="G1699" s="83"/>
      <c r="H1699" s="83"/>
      <c r="I1699" s="83"/>
    </row>
    <row r="1700" spans="1:9">
      <c r="A1700" s="83"/>
      <c r="B1700" s="83"/>
      <c r="C1700" s="83"/>
      <c r="D1700" s="83"/>
      <c r="E1700" s="83"/>
      <c r="F1700" s="83"/>
      <c r="G1700" s="83"/>
      <c r="H1700" s="83"/>
      <c r="I1700" s="83"/>
    </row>
    <row r="1701" spans="1:9">
      <c r="A1701" s="83"/>
      <c r="B1701" s="83"/>
      <c r="C1701" s="83"/>
      <c r="D1701" s="83"/>
      <c r="E1701" s="83"/>
      <c r="F1701" s="83"/>
      <c r="G1701" s="83"/>
      <c r="H1701" s="83"/>
      <c r="I1701" s="83"/>
    </row>
    <row r="1702" spans="1:9">
      <c r="A1702" s="83"/>
      <c r="B1702" s="83"/>
      <c r="C1702" s="83"/>
      <c r="D1702" s="83"/>
      <c r="E1702" s="83"/>
      <c r="F1702" s="83"/>
      <c r="G1702" s="83"/>
      <c r="H1702" s="83"/>
      <c r="I1702" s="83"/>
    </row>
    <row r="1703" spans="1:9">
      <c r="A1703" s="83"/>
      <c r="B1703" s="83"/>
      <c r="C1703" s="83"/>
      <c r="D1703" s="83"/>
      <c r="E1703" s="83"/>
      <c r="F1703" s="83"/>
      <c r="G1703" s="83"/>
      <c r="H1703" s="83"/>
      <c r="I1703" s="83"/>
    </row>
    <row r="1704" spans="1:9">
      <c r="A1704" s="83"/>
      <c r="B1704" s="83"/>
      <c r="C1704" s="83"/>
      <c r="D1704" s="83"/>
      <c r="E1704" s="83"/>
      <c r="F1704" s="83"/>
      <c r="G1704" s="83"/>
      <c r="H1704" s="83"/>
      <c r="I1704" s="83"/>
    </row>
    <row r="1705" spans="1:9">
      <c r="A1705" s="83"/>
      <c r="B1705" s="83"/>
      <c r="C1705" s="83"/>
      <c r="D1705" s="83"/>
      <c r="E1705" s="83"/>
      <c r="F1705" s="83"/>
      <c r="G1705" s="83"/>
      <c r="H1705" s="83"/>
      <c r="I1705" s="83"/>
    </row>
    <row r="1706" spans="1:9">
      <c r="A1706" s="83"/>
      <c r="B1706" s="83"/>
      <c r="C1706" s="83"/>
      <c r="D1706" s="83"/>
      <c r="E1706" s="83"/>
      <c r="F1706" s="83"/>
      <c r="G1706" s="83"/>
      <c r="H1706" s="83"/>
      <c r="I1706" s="83"/>
    </row>
    <row r="1707" spans="1:9">
      <c r="A1707" s="83"/>
      <c r="B1707" s="83"/>
      <c r="C1707" s="83"/>
      <c r="D1707" s="83"/>
      <c r="E1707" s="83"/>
      <c r="F1707" s="83"/>
      <c r="G1707" s="83"/>
      <c r="H1707" s="83"/>
      <c r="I1707" s="83"/>
    </row>
    <row r="1708" spans="1:9">
      <c r="A1708" s="83"/>
      <c r="B1708" s="83"/>
      <c r="C1708" s="83"/>
      <c r="D1708" s="83"/>
      <c r="E1708" s="83"/>
      <c r="F1708" s="83"/>
      <c r="G1708" s="83"/>
      <c r="H1708" s="83"/>
      <c r="I1708" s="83"/>
    </row>
    <row r="1709" spans="1:9">
      <c r="A1709" s="83"/>
      <c r="B1709" s="83"/>
      <c r="C1709" s="83"/>
      <c r="D1709" s="83"/>
      <c r="E1709" s="83"/>
      <c r="F1709" s="83"/>
      <c r="G1709" s="83"/>
      <c r="H1709" s="83"/>
      <c r="I1709" s="83"/>
    </row>
    <row r="1710" spans="1:9">
      <c r="A1710" s="83"/>
      <c r="B1710" s="83"/>
      <c r="C1710" s="83"/>
      <c r="D1710" s="83"/>
      <c r="E1710" s="83"/>
      <c r="F1710" s="83"/>
      <c r="G1710" s="83"/>
      <c r="H1710" s="83"/>
      <c r="I1710" s="83"/>
    </row>
    <row r="1711" spans="1:9">
      <c r="A1711" s="83"/>
      <c r="B1711" s="83"/>
      <c r="C1711" s="83"/>
      <c r="D1711" s="83"/>
      <c r="E1711" s="83"/>
      <c r="F1711" s="83"/>
      <c r="G1711" s="83"/>
      <c r="H1711" s="83"/>
      <c r="I1711" s="83"/>
    </row>
    <row r="1712" spans="1:9">
      <c r="A1712" s="83"/>
      <c r="B1712" s="83"/>
      <c r="C1712" s="83"/>
      <c r="D1712" s="83"/>
      <c r="E1712" s="83"/>
      <c r="F1712" s="83"/>
      <c r="G1712" s="83"/>
      <c r="H1712" s="83"/>
      <c r="I1712" s="83"/>
    </row>
    <row r="1713" spans="1:9">
      <c r="A1713" s="83"/>
      <c r="B1713" s="83"/>
      <c r="C1713" s="83"/>
      <c r="D1713" s="83"/>
      <c r="E1713" s="83"/>
      <c r="F1713" s="83"/>
      <c r="G1713" s="83"/>
      <c r="H1713" s="83"/>
      <c r="I1713" s="83"/>
    </row>
    <row r="1714" spans="1:9">
      <c r="A1714" s="83"/>
      <c r="B1714" s="83"/>
      <c r="C1714" s="83"/>
      <c r="D1714" s="83"/>
      <c r="E1714" s="83"/>
      <c r="F1714" s="83"/>
      <c r="G1714" s="83"/>
      <c r="H1714" s="83"/>
      <c r="I1714" s="83"/>
    </row>
    <row r="1715" spans="1:9">
      <c r="A1715" s="83"/>
      <c r="B1715" s="83"/>
      <c r="C1715" s="83"/>
      <c r="D1715" s="83"/>
      <c r="E1715" s="83"/>
      <c r="F1715" s="83"/>
      <c r="G1715" s="83"/>
      <c r="H1715" s="83"/>
      <c r="I1715" s="83"/>
    </row>
    <row r="1716" spans="1:9">
      <c r="A1716" s="83"/>
      <c r="B1716" s="83"/>
      <c r="C1716" s="83"/>
      <c r="D1716" s="83"/>
      <c r="E1716" s="83"/>
      <c r="F1716" s="83"/>
      <c r="G1716" s="83"/>
      <c r="H1716" s="83"/>
      <c r="I1716" s="83"/>
    </row>
    <row r="1717" spans="1:9">
      <c r="A1717" s="83"/>
      <c r="B1717" s="83"/>
      <c r="C1717" s="83"/>
      <c r="D1717" s="83"/>
      <c r="E1717" s="83"/>
      <c r="F1717" s="83"/>
      <c r="G1717" s="83"/>
      <c r="H1717" s="83"/>
      <c r="I1717" s="83"/>
    </row>
    <row r="1718" spans="1:9">
      <c r="A1718" s="83"/>
      <c r="B1718" s="83"/>
      <c r="C1718" s="83"/>
      <c r="D1718" s="83"/>
      <c r="E1718" s="83"/>
      <c r="F1718" s="83"/>
      <c r="G1718" s="83"/>
      <c r="H1718" s="83"/>
      <c r="I1718" s="83"/>
    </row>
    <row r="1719" spans="1:9">
      <c r="A1719" s="83"/>
      <c r="B1719" s="83"/>
      <c r="C1719" s="83"/>
      <c r="D1719" s="83"/>
      <c r="E1719" s="83"/>
      <c r="F1719" s="83"/>
      <c r="G1719" s="83"/>
      <c r="H1719" s="83"/>
      <c r="I1719" s="83"/>
    </row>
    <row r="1720" spans="1:9">
      <c r="A1720" s="83"/>
      <c r="B1720" s="83"/>
      <c r="C1720" s="83"/>
      <c r="D1720" s="83"/>
      <c r="E1720" s="83"/>
      <c r="F1720" s="83"/>
      <c r="G1720" s="83"/>
      <c r="H1720" s="83"/>
      <c r="I1720" s="83"/>
    </row>
    <row r="1721" spans="1:9">
      <c r="A1721" s="83"/>
      <c r="B1721" s="83"/>
      <c r="C1721" s="83"/>
      <c r="D1721" s="83"/>
      <c r="E1721" s="83"/>
      <c r="F1721" s="83"/>
      <c r="G1721" s="83"/>
      <c r="H1721" s="83"/>
      <c r="I1721" s="83"/>
    </row>
    <row r="1722" spans="1:9">
      <c r="A1722" s="83"/>
      <c r="B1722" s="83"/>
      <c r="C1722" s="83"/>
      <c r="D1722" s="83"/>
      <c r="E1722" s="83"/>
      <c r="F1722" s="83"/>
      <c r="G1722" s="83"/>
      <c r="H1722" s="83"/>
      <c r="I1722" s="83"/>
    </row>
    <row r="1723" spans="1:9">
      <c r="A1723" s="83"/>
      <c r="B1723" s="83"/>
      <c r="C1723" s="83"/>
      <c r="D1723" s="83"/>
      <c r="E1723" s="83"/>
      <c r="F1723" s="83"/>
      <c r="G1723" s="83"/>
      <c r="H1723" s="83"/>
      <c r="I1723" s="83"/>
    </row>
    <row r="1724" spans="1:9">
      <c r="A1724" s="83"/>
      <c r="B1724" s="83"/>
      <c r="C1724" s="83"/>
      <c r="D1724" s="83"/>
      <c r="E1724" s="83"/>
      <c r="F1724" s="83"/>
      <c r="G1724" s="83"/>
      <c r="H1724" s="83"/>
      <c r="I1724" s="83"/>
    </row>
    <row r="1725" spans="1:9">
      <c r="A1725" s="84"/>
      <c r="B1725" s="83"/>
      <c r="C1725" s="83"/>
      <c r="D1725" s="83"/>
      <c r="E1725" s="83"/>
      <c r="F1725" s="83"/>
      <c r="G1725" s="83"/>
      <c r="H1725" s="83"/>
      <c r="I1725" s="83"/>
    </row>
    <row r="1726" spans="1:9">
      <c r="A1726" s="83"/>
      <c r="B1726" s="83"/>
      <c r="C1726" s="83"/>
      <c r="D1726" s="83"/>
      <c r="E1726" s="83"/>
      <c r="F1726" s="83"/>
      <c r="G1726" s="83"/>
      <c r="H1726" s="83"/>
      <c r="I1726" s="83"/>
    </row>
    <row r="1727" spans="1:9">
      <c r="A1727" s="83"/>
      <c r="B1727" s="83"/>
      <c r="C1727" s="83"/>
      <c r="D1727" s="83"/>
      <c r="E1727" s="83"/>
      <c r="F1727" s="83"/>
      <c r="G1727" s="83"/>
      <c r="H1727" s="83"/>
      <c r="I1727" s="83"/>
    </row>
    <row r="1728" spans="1:9">
      <c r="A1728" s="83"/>
      <c r="B1728" s="83"/>
      <c r="C1728" s="83"/>
      <c r="D1728" s="83"/>
      <c r="E1728" s="83"/>
      <c r="F1728" s="83"/>
      <c r="G1728" s="83"/>
      <c r="H1728" s="83"/>
      <c r="I1728" s="83"/>
    </row>
    <row r="1729" spans="1:9">
      <c r="A1729" s="83"/>
      <c r="B1729" s="83"/>
      <c r="C1729" s="83"/>
      <c r="D1729" s="83"/>
      <c r="E1729" s="83"/>
      <c r="F1729" s="83"/>
      <c r="G1729" s="83"/>
      <c r="H1729" s="83"/>
      <c r="I1729" s="83"/>
    </row>
    <row r="1730" spans="1:9">
      <c r="A1730" s="83"/>
      <c r="B1730" s="83"/>
      <c r="C1730" s="83"/>
      <c r="D1730" s="83"/>
      <c r="E1730" s="83"/>
      <c r="F1730" s="83"/>
      <c r="G1730" s="83"/>
      <c r="H1730" s="83"/>
      <c r="I1730" s="83"/>
    </row>
    <row r="1731" spans="1:9">
      <c r="A1731" s="83"/>
      <c r="B1731" s="83"/>
      <c r="C1731" s="83"/>
      <c r="D1731" s="83"/>
      <c r="E1731" s="83"/>
      <c r="F1731" s="83"/>
      <c r="G1731" s="83"/>
      <c r="H1731" s="83"/>
      <c r="I1731" s="83"/>
    </row>
    <row r="1732" spans="1:9">
      <c r="A1732" s="83"/>
      <c r="B1732" s="83"/>
      <c r="C1732" s="83"/>
      <c r="D1732" s="83"/>
      <c r="E1732" s="83"/>
      <c r="F1732" s="83"/>
      <c r="G1732" s="83"/>
      <c r="H1732" s="83"/>
      <c r="I1732" s="83"/>
    </row>
    <row r="1733" spans="1:9">
      <c r="A1733" s="83"/>
      <c r="B1733" s="83"/>
      <c r="C1733" s="83"/>
      <c r="D1733" s="83"/>
      <c r="E1733" s="83"/>
      <c r="F1733" s="83"/>
      <c r="G1733" s="83"/>
      <c r="H1733" s="83"/>
      <c r="I1733" s="83"/>
    </row>
    <row r="1734" spans="1:9">
      <c r="A1734" s="83"/>
      <c r="B1734" s="83"/>
      <c r="C1734" s="83"/>
      <c r="D1734" s="83"/>
      <c r="E1734" s="83"/>
      <c r="F1734" s="83"/>
      <c r="G1734" s="83"/>
      <c r="H1734" s="83"/>
      <c r="I1734" s="83"/>
    </row>
    <row r="1735" spans="1:9">
      <c r="A1735" s="83"/>
      <c r="B1735" s="83"/>
      <c r="C1735" s="83"/>
      <c r="D1735" s="83"/>
      <c r="E1735" s="83"/>
      <c r="F1735" s="83"/>
      <c r="G1735" s="83"/>
      <c r="H1735" s="83"/>
      <c r="I1735" s="83"/>
    </row>
    <row r="1736" spans="1:9">
      <c r="A1736" s="83"/>
      <c r="B1736" s="83"/>
      <c r="C1736" s="83"/>
      <c r="D1736" s="83"/>
      <c r="E1736" s="83"/>
      <c r="F1736" s="83"/>
      <c r="G1736" s="83"/>
      <c r="H1736" s="83"/>
      <c r="I1736" s="83"/>
    </row>
    <row r="1737" spans="1:9">
      <c r="A1737" s="83"/>
      <c r="B1737" s="83"/>
      <c r="C1737" s="83"/>
      <c r="D1737" s="83"/>
      <c r="E1737" s="83"/>
      <c r="F1737" s="83"/>
      <c r="G1737" s="83"/>
      <c r="H1737" s="83"/>
      <c r="I1737" s="83"/>
    </row>
    <row r="1738" spans="1:9">
      <c r="A1738" s="83"/>
      <c r="B1738" s="83"/>
      <c r="C1738" s="83"/>
      <c r="D1738" s="83"/>
      <c r="E1738" s="83"/>
      <c r="F1738" s="83"/>
      <c r="G1738" s="83"/>
      <c r="H1738" s="83"/>
      <c r="I1738" s="83"/>
    </row>
    <row r="1739" spans="1:9">
      <c r="A1739" s="83"/>
      <c r="B1739" s="83"/>
      <c r="C1739" s="83"/>
      <c r="D1739" s="83"/>
      <c r="E1739" s="83"/>
      <c r="F1739" s="83"/>
      <c r="G1739" s="83"/>
      <c r="H1739" s="83"/>
      <c r="I1739" s="83"/>
    </row>
    <row r="1740" spans="1:9">
      <c r="A1740" s="83"/>
      <c r="B1740" s="83"/>
      <c r="C1740" s="83"/>
      <c r="D1740" s="83"/>
      <c r="E1740" s="83"/>
      <c r="F1740" s="83"/>
      <c r="G1740" s="83"/>
      <c r="H1740" s="83"/>
      <c r="I1740" s="83"/>
    </row>
    <row r="1741" spans="1:9">
      <c r="A1741" s="83"/>
      <c r="B1741" s="83"/>
      <c r="C1741" s="83"/>
      <c r="D1741" s="83"/>
      <c r="E1741" s="83"/>
      <c r="F1741" s="83"/>
      <c r="G1741" s="83"/>
      <c r="H1741" s="83"/>
      <c r="I1741" s="83"/>
    </row>
    <row r="1742" spans="1:9">
      <c r="A1742" s="83"/>
      <c r="B1742" s="83"/>
      <c r="C1742" s="83"/>
      <c r="D1742" s="83"/>
      <c r="E1742" s="83"/>
      <c r="F1742" s="83"/>
      <c r="G1742" s="83"/>
      <c r="H1742" s="83"/>
      <c r="I1742" s="83"/>
    </row>
    <row r="1743" spans="1:9">
      <c r="A1743" s="83"/>
      <c r="B1743" s="83"/>
      <c r="C1743" s="83"/>
      <c r="D1743" s="83"/>
      <c r="E1743" s="83"/>
      <c r="F1743" s="83"/>
      <c r="G1743" s="83"/>
      <c r="H1743" s="83"/>
      <c r="I1743" s="83"/>
    </row>
    <row r="1744" spans="1:9">
      <c r="A1744" s="83"/>
      <c r="B1744" s="83"/>
      <c r="C1744" s="83"/>
      <c r="D1744" s="83"/>
      <c r="E1744" s="83"/>
      <c r="F1744" s="83"/>
      <c r="G1744" s="83"/>
      <c r="H1744" s="83"/>
      <c r="I1744" s="83"/>
    </row>
    <row r="1745" spans="1:9">
      <c r="A1745" s="83"/>
      <c r="B1745" s="83"/>
      <c r="C1745" s="83"/>
      <c r="D1745" s="83"/>
      <c r="E1745" s="83"/>
      <c r="F1745" s="83"/>
      <c r="G1745" s="83"/>
      <c r="H1745" s="83"/>
      <c r="I1745" s="83"/>
    </row>
    <row r="1746" spans="1:9">
      <c r="A1746" s="83"/>
      <c r="B1746" s="83"/>
      <c r="C1746" s="83"/>
      <c r="D1746" s="83"/>
      <c r="E1746" s="83"/>
      <c r="F1746" s="83"/>
      <c r="G1746" s="83"/>
      <c r="H1746" s="83"/>
      <c r="I1746" s="83"/>
    </row>
    <row r="1747" spans="1:9">
      <c r="A1747" s="83"/>
      <c r="B1747" s="83"/>
      <c r="C1747" s="83"/>
      <c r="D1747" s="83"/>
      <c r="E1747" s="83"/>
      <c r="F1747" s="83"/>
      <c r="G1747" s="83"/>
      <c r="H1747" s="83"/>
      <c r="I1747" s="83"/>
    </row>
    <row r="1748" spans="1:9">
      <c r="A1748" s="83"/>
      <c r="B1748" s="83"/>
      <c r="C1748" s="83"/>
      <c r="D1748" s="83"/>
      <c r="E1748" s="83"/>
      <c r="F1748" s="83"/>
      <c r="G1748" s="83"/>
      <c r="H1748" s="83"/>
      <c r="I1748" s="83"/>
    </row>
    <row r="1749" spans="1:9">
      <c r="A1749" s="83"/>
      <c r="B1749" s="83"/>
      <c r="C1749" s="83"/>
      <c r="D1749" s="83"/>
      <c r="E1749" s="83"/>
      <c r="F1749" s="83"/>
      <c r="G1749" s="83"/>
      <c r="H1749" s="83"/>
      <c r="I1749" s="83"/>
    </row>
    <row r="1750" spans="1:9">
      <c r="A1750" s="83"/>
      <c r="B1750" s="83"/>
      <c r="C1750" s="83"/>
      <c r="D1750" s="83"/>
      <c r="E1750" s="83"/>
      <c r="F1750" s="83"/>
      <c r="G1750" s="83"/>
      <c r="H1750" s="83"/>
      <c r="I1750" s="83"/>
    </row>
    <row r="1751" spans="1:9">
      <c r="A1751" s="83"/>
      <c r="B1751" s="83"/>
      <c r="C1751" s="83"/>
      <c r="D1751" s="83"/>
      <c r="E1751" s="83"/>
      <c r="F1751" s="83"/>
      <c r="G1751" s="83"/>
      <c r="H1751" s="83"/>
      <c r="I1751" s="83"/>
    </row>
    <row r="1752" spans="1:9">
      <c r="A1752" s="83"/>
      <c r="B1752" s="83"/>
      <c r="C1752" s="83"/>
      <c r="D1752" s="83"/>
      <c r="E1752" s="83"/>
      <c r="F1752" s="83"/>
      <c r="G1752" s="83"/>
      <c r="H1752" s="83"/>
      <c r="I1752" s="83"/>
    </row>
    <row r="1753" spans="1:9">
      <c r="A1753" s="83"/>
      <c r="B1753" s="83"/>
      <c r="C1753" s="83"/>
      <c r="D1753" s="83"/>
      <c r="E1753" s="83"/>
      <c r="F1753" s="83"/>
      <c r="G1753" s="83"/>
      <c r="H1753" s="83"/>
      <c r="I1753" s="83"/>
    </row>
    <row r="1754" spans="1:9">
      <c r="A1754" s="84"/>
      <c r="B1754" s="83"/>
      <c r="C1754" s="83"/>
      <c r="D1754" s="83"/>
      <c r="E1754" s="83"/>
      <c r="F1754" s="83"/>
      <c r="G1754" s="83"/>
      <c r="H1754" s="83"/>
      <c r="I1754" s="83"/>
    </row>
    <row r="1755" spans="1:9">
      <c r="A1755" s="83"/>
      <c r="B1755" s="83"/>
      <c r="C1755" s="83"/>
      <c r="D1755" s="83"/>
      <c r="E1755" s="83"/>
      <c r="F1755" s="83"/>
      <c r="G1755" s="83"/>
      <c r="H1755" s="83"/>
      <c r="I1755" s="83"/>
    </row>
    <row r="1756" spans="1:9">
      <c r="A1756" s="83"/>
      <c r="B1756" s="83"/>
      <c r="C1756" s="83"/>
      <c r="D1756" s="83"/>
      <c r="E1756" s="83"/>
      <c r="F1756" s="83"/>
      <c r="G1756" s="83"/>
      <c r="H1756" s="83"/>
      <c r="I1756" s="83"/>
    </row>
    <row r="1757" spans="1:9">
      <c r="A1757" s="83"/>
      <c r="B1757" s="83"/>
      <c r="C1757" s="83"/>
      <c r="D1757" s="83"/>
      <c r="E1757" s="83"/>
      <c r="F1757" s="83"/>
      <c r="G1757" s="83"/>
      <c r="H1757" s="83"/>
      <c r="I1757" s="83"/>
    </row>
    <row r="1758" spans="1:9">
      <c r="A1758" s="83"/>
      <c r="B1758" s="83"/>
      <c r="C1758" s="83"/>
      <c r="D1758" s="83"/>
      <c r="E1758" s="83"/>
      <c r="F1758" s="83"/>
      <c r="G1758" s="83"/>
      <c r="H1758" s="83"/>
      <c r="I1758" s="83"/>
    </row>
    <row r="1759" spans="1:9">
      <c r="A1759" s="83"/>
      <c r="B1759" s="83"/>
      <c r="C1759" s="83"/>
      <c r="D1759" s="83"/>
      <c r="E1759" s="83"/>
      <c r="F1759" s="83"/>
      <c r="G1759" s="83"/>
      <c r="H1759" s="83"/>
      <c r="I1759" s="83"/>
    </row>
    <row r="1760" spans="1:9">
      <c r="A1760" s="83"/>
      <c r="B1760" s="83"/>
      <c r="C1760" s="83"/>
      <c r="D1760" s="83"/>
      <c r="E1760" s="83"/>
      <c r="F1760" s="83"/>
      <c r="G1760" s="83"/>
      <c r="H1760" s="83"/>
      <c r="I1760" s="83"/>
    </row>
    <row r="1761" spans="1:9">
      <c r="A1761" s="83"/>
      <c r="B1761" s="83"/>
      <c r="C1761" s="83"/>
      <c r="D1761" s="83"/>
      <c r="E1761" s="83"/>
      <c r="F1761" s="83"/>
      <c r="G1761" s="83"/>
      <c r="H1761" s="83"/>
      <c r="I1761" s="83"/>
    </row>
    <row r="1762" spans="1:9">
      <c r="A1762" s="83"/>
      <c r="B1762" s="83"/>
      <c r="C1762" s="83"/>
      <c r="D1762" s="83"/>
      <c r="E1762" s="83"/>
      <c r="F1762" s="83"/>
      <c r="G1762" s="83"/>
      <c r="H1762" s="83"/>
      <c r="I1762" s="83"/>
    </row>
    <row r="1763" spans="1:9">
      <c r="A1763" s="83"/>
      <c r="B1763" s="83"/>
      <c r="C1763" s="83"/>
      <c r="D1763" s="83"/>
      <c r="E1763" s="83"/>
      <c r="F1763" s="83"/>
      <c r="G1763" s="83"/>
      <c r="H1763" s="83"/>
      <c r="I1763" s="83"/>
    </row>
    <row r="1764" spans="1:9">
      <c r="A1764" s="83"/>
      <c r="B1764" s="83"/>
      <c r="C1764" s="83"/>
      <c r="D1764" s="83"/>
      <c r="E1764" s="83"/>
      <c r="F1764" s="83"/>
      <c r="G1764" s="83"/>
      <c r="H1764" s="83"/>
      <c r="I1764" s="83"/>
    </row>
    <row r="1765" spans="1:9">
      <c r="A1765" s="83"/>
      <c r="B1765" s="83"/>
      <c r="C1765" s="83"/>
      <c r="D1765" s="83"/>
      <c r="E1765" s="83"/>
      <c r="F1765" s="83"/>
      <c r="G1765" s="83"/>
      <c r="H1765" s="83"/>
      <c r="I1765" s="83"/>
    </row>
    <row r="1766" spans="1:9">
      <c r="A1766" s="83"/>
      <c r="B1766" s="83"/>
      <c r="C1766" s="83"/>
      <c r="D1766" s="83"/>
      <c r="E1766" s="83"/>
      <c r="F1766" s="83"/>
      <c r="G1766" s="83"/>
      <c r="H1766" s="83"/>
      <c r="I1766" s="83"/>
    </row>
    <row r="1767" spans="1:9">
      <c r="A1767" s="83"/>
      <c r="B1767" s="83"/>
      <c r="C1767" s="83"/>
      <c r="D1767" s="83"/>
      <c r="E1767" s="83"/>
      <c r="F1767" s="83"/>
      <c r="G1767" s="83"/>
      <c r="H1767" s="83"/>
      <c r="I1767" s="83"/>
    </row>
    <row r="1768" spans="1:9">
      <c r="A1768" s="83"/>
      <c r="B1768" s="83"/>
      <c r="C1768" s="83"/>
      <c r="D1768" s="83"/>
      <c r="E1768" s="83"/>
      <c r="F1768" s="83"/>
      <c r="G1768" s="83"/>
      <c r="H1768" s="83"/>
      <c r="I1768" s="83"/>
    </row>
    <row r="1769" spans="1:9">
      <c r="A1769" s="83"/>
      <c r="B1769" s="83"/>
      <c r="C1769" s="83"/>
      <c r="D1769" s="83"/>
      <c r="E1769" s="83"/>
      <c r="F1769" s="83"/>
      <c r="G1769" s="83"/>
      <c r="H1769" s="83"/>
      <c r="I1769" s="83"/>
    </row>
    <row r="1770" spans="1:9">
      <c r="A1770" s="83"/>
      <c r="B1770" s="83"/>
      <c r="C1770" s="83"/>
      <c r="D1770" s="83"/>
      <c r="E1770" s="83"/>
      <c r="F1770" s="83"/>
      <c r="G1770" s="83"/>
      <c r="H1770" s="83"/>
      <c r="I1770" s="83"/>
    </row>
    <row r="1771" spans="1:9">
      <c r="A1771" s="83"/>
      <c r="B1771" s="83"/>
      <c r="C1771" s="83"/>
      <c r="D1771" s="83"/>
      <c r="E1771" s="83"/>
      <c r="F1771" s="83"/>
      <c r="G1771" s="83"/>
      <c r="H1771" s="83"/>
      <c r="I1771" s="83"/>
    </row>
    <row r="1772" spans="1:9">
      <c r="A1772" s="83"/>
      <c r="B1772" s="83"/>
      <c r="C1772" s="83"/>
      <c r="D1772" s="83"/>
      <c r="E1772" s="83"/>
      <c r="F1772" s="83"/>
      <c r="G1772" s="83"/>
      <c r="H1772" s="83"/>
      <c r="I1772" s="83"/>
    </row>
    <row r="1773" spans="1:9">
      <c r="A1773" s="83"/>
      <c r="B1773" s="83"/>
      <c r="C1773" s="83"/>
      <c r="D1773" s="83"/>
      <c r="E1773" s="83"/>
      <c r="F1773" s="83"/>
      <c r="G1773" s="83"/>
      <c r="H1773" s="83"/>
      <c r="I1773" s="83"/>
    </row>
    <row r="1774" spans="1:9">
      <c r="A1774" s="83"/>
      <c r="B1774" s="83"/>
      <c r="C1774" s="83"/>
      <c r="D1774" s="83"/>
      <c r="E1774" s="83"/>
      <c r="F1774" s="83"/>
      <c r="G1774" s="83"/>
      <c r="H1774" s="83"/>
      <c r="I1774" s="83"/>
    </row>
    <row r="1775" spans="1:9">
      <c r="A1775" s="83"/>
      <c r="B1775" s="83"/>
      <c r="C1775" s="83"/>
      <c r="D1775" s="83"/>
      <c r="E1775" s="83"/>
      <c r="F1775" s="83"/>
      <c r="G1775" s="83"/>
      <c r="H1775" s="83"/>
      <c r="I1775" s="83"/>
    </row>
    <row r="1776" spans="1:9">
      <c r="A1776" s="83"/>
      <c r="B1776" s="83"/>
      <c r="C1776" s="83"/>
      <c r="D1776" s="83"/>
      <c r="E1776" s="83"/>
      <c r="F1776" s="83"/>
      <c r="G1776" s="83"/>
      <c r="H1776" s="83"/>
      <c r="I1776" s="83"/>
    </row>
    <row r="1777" spans="1:9">
      <c r="A1777" s="83"/>
      <c r="B1777" s="83"/>
      <c r="C1777" s="83"/>
      <c r="D1777" s="83"/>
      <c r="E1777" s="83"/>
      <c r="F1777" s="83"/>
      <c r="G1777" s="83"/>
      <c r="H1777" s="83"/>
      <c r="I1777" s="83"/>
    </row>
    <row r="1778" spans="1:9">
      <c r="A1778" s="83"/>
      <c r="B1778" s="83"/>
      <c r="C1778" s="83"/>
      <c r="D1778" s="83"/>
      <c r="E1778" s="83"/>
      <c r="F1778" s="83"/>
      <c r="G1778" s="83"/>
      <c r="H1778" s="83"/>
      <c r="I1778" s="83"/>
    </row>
    <row r="1779" spans="1:9">
      <c r="A1779" s="83"/>
      <c r="B1779" s="83"/>
      <c r="C1779" s="83"/>
      <c r="D1779" s="83"/>
      <c r="E1779" s="83"/>
      <c r="F1779" s="83"/>
      <c r="G1779" s="83"/>
      <c r="H1779" s="83"/>
      <c r="I1779" s="83"/>
    </row>
    <row r="1780" spans="1:9">
      <c r="A1780" s="83"/>
      <c r="B1780" s="83"/>
      <c r="C1780" s="83"/>
      <c r="D1780" s="83"/>
      <c r="E1780" s="83"/>
      <c r="F1780" s="83"/>
      <c r="G1780" s="83"/>
      <c r="H1780" s="83"/>
      <c r="I1780" s="83"/>
    </row>
    <row r="1781" spans="1:9">
      <c r="A1781" s="83"/>
      <c r="B1781" s="83"/>
      <c r="C1781" s="83"/>
      <c r="D1781" s="83"/>
      <c r="E1781" s="83"/>
      <c r="F1781" s="83"/>
      <c r="G1781" s="83"/>
      <c r="H1781" s="83"/>
      <c r="I1781" s="83"/>
    </row>
    <row r="1782" spans="1:9">
      <c r="A1782" s="83"/>
      <c r="B1782" s="83"/>
      <c r="C1782" s="83"/>
      <c r="D1782" s="83"/>
      <c r="E1782" s="83"/>
      <c r="F1782" s="83"/>
      <c r="G1782" s="83"/>
      <c r="H1782" s="83"/>
      <c r="I1782" s="83"/>
    </row>
    <row r="1783" spans="1:9">
      <c r="A1783" s="83"/>
      <c r="B1783" s="83"/>
      <c r="C1783" s="83"/>
      <c r="D1783" s="83"/>
      <c r="E1783" s="83"/>
      <c r="F1783" s="83"/>
      <c r="G1783" s="83"/>
      <c r="H1783" s="83"/>
      <c r="I1783" s="83"/>
    </row>
    <row r="1784" spans="1:9">
      <c r="A1784" s="83"/>
      <c r="B1784" s="83"/>
      <c r="C1784" s="83"/>
      <c r="D1784" s="83"/>
      <c r="E1784" s="83"/>
      <c r="F1784" s="83"/>
      <c r="G1784" s="83"/>
      <c r="H1784" s="83"/>
      <c r="I1784" s="83"/>
    </row>
    <row r="1785" spans="1:9">
      <c r="A1785" s="83"/>
      <c r="B1785" s="83"/>
      <c r="C1785" s="83"/>
      <c r="D1785" s="83"/>
      <c r="E1785" s="83"/>
      <c r="F1785" s="83"/>
      <c r="G1785" s="83"/>
      <c r="H1785" s="83"/>
      <c r="I1785" s="83"/>
    </row>
    <row r="1786" spans="1:9">
      <c r="A1786" s="83"/>
      <c r="B1786" s="83"/>
      <c r="C1786" s="83"/>
      <c r="D1786" s="83"/>
      <c r="E1786" s="83"/>
      <c r="F1786" s="83"/>
      <c r="G1786" s="83"/>
      <c r="H1786" s="83"/>
      <c r="I1786" s="83"/>
    </row>
    <row r="1787" spans="1:9">
      <c r="A1787" s="83"/>
      <c r="B1787" s="83"/>
      <c r="C1787" s="83"/>
      <c r="D1787" s="83"/>
      <c r="E1787" s="83"/>
      <c r="F1787" s="83"/>
      <c r="G1787" s="83"/>
      <c r="H1787" s="83"/>
      <c r="I1787" s="83"/>
    </row>
    <row r="1788" spans="1:9">
      <c r="A1788" s="83"/>
      <c r="B1788" s="83"/>
      <c r="C1788" s="83"/>
      <c r="D1788" s="83"/>
      <c r="E1788" s="83"/>
      <c r="F1788" s="83"/>
      <c r="G1788" s="83"/>
      <c r="H1788" s="83"/>
      <c r="I1788" s="83"/>
    </row>
    <row r="1789" spans="1:9">
      <c r="A1789" s="83"/>
      <c r="B1789" s="83"/>
      <c r="C1789" s="83"/>
      <c r="D1789" s="83"/>
      <c r="E1789" s="83"/>
      <c r="F1789" s="83"/>
      <c r="G1789" s="83"/>
      <c r="H1789" s="83"/>
      <c r="I1789" s="83"/>
    </row>
    <row r="1790" spans="1:9">
      <c r="A1790" s="83"/>
      <c r="B1790" s="83"/>
      <c r="C1790" s="83"/>
      <c r="D1790" s="83"/>
      <c r="E1790" s="83"/>
      <c r="F1790" s="83"/>
      <c r="G1790" s="83"/>
      <c r="H1790" s="83"/>
      <c r="I1790" s="83"/>
    </row>
    <row r="1791" spans="1:9">
      <c r="A1791" s="83"/>
      <c r="B1791" s="83"/>
      <c r="C1791" s="83"/>
      <c r="D1791" s="83"/>
      <c r="E1791" s="83"/>
      <c r="F1791" s="83"/>
      <c r="G1791" s="83"/>
      <c r="H1791" s="83"/>
      <c r="I1791" s="83"/>
    </row>
    <row r="1792" spans="1:9">
      <c r="A1792" s="83"/>
      <c r="B1792" s="83"/>
      <c r="C1792" s="83"/>
      <c r="D1792" s="83"/>
      <c r="E1792" s="83"/>
      <c r="F1792" s="83"/>
      <c r="G1792" s="83"/>
      <c r="H1792" s="83"/>
      <c r="I1792" s="83"/>
    </row>
    <row r="1793" spans="1:9">
      <c r="A1793" s="83"/>
      <c r="B1793" s="83"/>
      <c r="C1793" s="83"/>
      <c r="D1793" s="83"/>
      <c r="E1793" s="83"/>
      <c r="F1793" s="83"/>
      <c r="G1793" s="83"/>
      <c r="H1793" s="83"/>
      <c r="I1793" s="83"/>
    </row>
    <row r="1794" spans="1:9">
      <c r="A1794" s="83"/>
      <c r="B1794" s="83"/>
      <c r="C1794" s="83"/>
      <c r="D1794" s="83"/>
      <c r="E1794" s="83"/>
      <c r="F1794" s="83"/>
      <c r="G1794" s="83"/>
      <c r="H1794" s="83"/>
      <c r="I1794" s="83"/>
    </row>
    <row r="1795" spans="1:9">
      <c r="A1795" s="83"/>
      <c r="B1795" s="83"/>
      <c r="C1795" s="83"/>
      <c r="D1795" s="83"/>
      <c r="E1795" s="83"/>
      <c r="F1795" s="83"/>
      <c r="G1795" s="83"/>
      <c r="H1795" s="83"/>
      <c r="I1795" s="83"/>
    </row>
    <row r="1796" spans="1:9">
      <c r="A1796" s="83"/>
      <c r="B1796" s="83"/>
      <c r="C1796" s="83"/>
      <c r="D1796" s="83"/>
      <c r="E1796" s="83"/>
      <c r="F1796" s="83"/>
      <c r="G1796" s="83"/>
      <c r="H1796" s="83"/>
      <c r="I1796" s="83"/>
    </row>
    <row r="1797" spans="1:9">
      <c r="A1797" s="83"/>
      <c r="B1797" s="83"/>
      <c r="C1797" s="83"/>
      <c r="D1797" s="83"/>
      <c r="E1797" s="83"/>
      <c r="F1797" s="83"/>
      <c r="G1797" s="83"/>
      <c r="H1797" s="83"/>
      <c r="I1797" s="83"/>
    </row>
    <row r="1798" spans="1:9">
      <c r="A1798" s="83"/>
      <c r="B1798" s="83"/>
      <c r="C1798" s="83"/>
      <c r="D1798" s="83"/>
      <c r="E1798" s="83"/>
      <c r="F1798" s="83"/>
      <c r="G1798" s="83"/>
      <c r="H1798" s="83"/>
      <c r="I1798" s="83"/>
    </row>
    <row r="1799" spans="1:9">
      <c r="A1799" s="83"/>
      <c r="B1799" s="83"/>
      <c r="C1799" s="83"/>
      <c r="D1799" s="83"/>
      <c r="E1799" s="83"/>
      <c r="F1799" s="83"/>
      <c r="G1799" s="83"/>
      <c r="H1799" s="83"/>
      <c r="I1799" s="83"/>
    </row>
    <row r="1800" spans="1:9">
      <c r="A1800" s="83"/>
      <c r="B1800" s="83"/>
      <c r="C1800" s="83"/>
      <c r="D1800" s="83"/>
      <c r="E1800" s="83"/>
      <c r="F1800" s="83"/>
      <c r="G1800" s="83"/>
      <c r="H1800" s="83"/>
      <c r="I1800" s="83"/>
    </row>
    <row r="1801" spans="1:9">
      <c r="A1801" s="83"/>
      <c r="B1801" s="83"/>
      <c r="C1801" s="83"/>
      <c r="D1801" s="83"/>
      <c r="E1801" s="83"/>
      <c r="F1801" s="83"/>
      <c r="G1801" s="83"/>
      <c r="H1801" s="83"/>
      <c r="I1801" s="83"/>
    </row>
    <row r="1802" spans="1:9">
      <c r="A1802" s="83"/>
      <c r="B1802" s="83"/>
      <c r="C1802" s="83"/>
      <c r="D1802" s="83"/>
      <c r="E1802" s="83"/>
      <c r="F1802" s="83"/>
      <c r="G1802" s="83"/>
      <c r="H1802" s="83"/>
      <c r="I1802" s="83"/>
    </row>
    <row r="1803" spans="1:9">
      <c r="A1803" s="84"/>
      <c r="B1803" s="83"/>
      <c r="C1803" s="83"/>
      <c r="D1803" s="83"/>
      <c r="E1803" s="83"/>
      <c r="F1803" s="83"/>
      <c r="G1803" s="83"/>
      <c r="H1803" s="83"/>
      <c r="I1803" s="83"/>
    </row>
    <row r="1804" spans="1:9">
      <c r="A1804" s="83"/>
      <c r="B1804" s="83"/>
      <c r="C1804" s="83"/>
      <c r="D1804" s="83"/>
      <c r="E1804" s="83"/>
      <c r="F1804" s="83"/>
      <c r="G1804" s="83"/>
      <c r="H1804" s="83"/>
      <c r="I1804" s="83"/>
    </row>
    <row r="1805" spans="1:9">
      <c r="A1805" s="83"/>
      <c r="B1805" s="83"/>
      <c r="C1805" s="83"/>
      <c r="D1805" s="83"/>
      <c r="E1805" s="83"/>
      <c r="F1805" s="83"/>
      <c r="G1805" s="83"/>
      <c r="H1805" s="83"/>
      <c r="I1805" s="83"/>
    </row>
    <row r="1806" spans="1:9">
      <c r="A1806" s="83"/>
      <c r="B1806" s="83"/>
      <c r="C1806" s="83"/>
      <c r="D1806" s="83"/>
      <c r="E1806" s="83"/>
      <c r="F1806" s="83"/>
      <c r="G1806" s="83"/>
      <c r="H1806" s="83"/>
      <c r="I1806" s="83"/>
    </row>
    <row r="1807" spans="1:9">
      <c r="A1807" s="83"/>
      <c r="B1807" s="83"/>
      <c r="C1807" s="83"/>
      <c r="D1807" s="83"/>
      <c r="E1807" s="83"/>
      <c r="F1807" s="83"/>
      <c r="G1807" s="83"/>
      <c r="H1807" s="83"/>
      <c r="I1807" s="83"/>
    </row>
    <row r="1808" spans="1:9">
      <c r="A1808" s="83"/>
      <c r="B1808" s="83"/>
      <c r="C1808" s="83"/>
      <c r="D1808" s="83"/>
      <c r="E1808" s="83"/>
      <c r="F1808" s="83"/>
      <c r="G1808" s="83"/>
      <c r="H1808" s="83"/>
      <c r="I1808" s="83"/>
    </row>
    <row r="1809" spans="1:11">
      <c r="A1809" s="83"/>
      <c r="B1809" s="83"/>
      <c r="C1809" s="83"/>
      <c r="D1809" s="83"/>
      <c r="E1809" s="83"/>
      <c r="F1809" s="83"/>
      <c r="G1809" s="83"/>
      <c r="H1809" s="83"/>
      <c r="I1809" s="83"/>
    </row>
    <row r="1810" spans="1:11">
      <c r="A1810" s="83"/>
      <c r="B1810" s="83"/>
      <c r="C1810" s="83"/>
      <c r="D1810" s="83"/>
      <c r="E1810" s="83"/>
      <c r="F1810" s="83"/>
      <c r="G1810" s="83"/>
      <c r="H1810" s="83"/>
      <c r="I1810" s="83"/>
    </row>
    <row r="1811" spans="1:11">
      <c r="A1811" s="83"/>
      <c r="B1811" s="83"/>
      <c r="C1811" s="83"/>
      <c r="D1811" s="83"/>
      <c r="E1811" s="83"/>
      <c r="F1811" s="83"/>
      <c r="G1811" s="83"/>
      <c r="H1811" s="83"/>
      <c r="I1811" s="83"/>
    </row>
    <row r="1812" spans="1:11">
      <c r="A1812" s="83"/>
      <c r="B1812" s="83"/>
      <c r="C1812" s="83"/>
      <c r="D1812" s="83"/>
      <c r="E1812" s="83"/>
      <c r="F1812" s="83"/>
      <c r="G1812" s="83"/>
      <c r="H1812" s="83"/>
      <c r="I1812" s="83"/>
    </row>
    <row r="1813" spans="1:11">
      <c r="A1813" s="83"/>
      <c r="B1813" s="83"/>
      <c r="C1813" s="83"/>
      <c r="D1813" s="83"/>
      <c r="E1813" s="83"/>
      <c r="F1813" s="83"/>
      <c r="G1813" s="83"/>
      <c r="H1813" s="83"/>
      <c r="I1813" s="83"/>
    </row>
    <row r="1814" spans="1:11">
      <c r="A1814" s="83"/>
      <c r="B1814" s="83"/>
      <c r="C1814" s="83"/>
      <c r="D1814" s="83"/>
      <c r="E1814" s="83"/>
      <c r="F1814" s="83"/>
      <c r="G1814" s="83"/>
      <c r="H1814" s="83"/>
      <c r="I1814" s="83"/>
    </row>
    <row r="1815" spans="1:11">
      <c r="A1815" s="83"/>
      <c r="B1815" s="83"/>
      <c r="C1815" s="83"/>
      <c r="D1815" s="83"/>
      <c r="E1815" s="83"/>
      <c r="F1815" s="83"/>
      <c r="G1815" s="83"/>
      <c r="H1815" s="83"/>
      <c r="I1815" s="83"/>
    </row>
    <row r="1816" spans="1:11">
      <c r="A1816" s="83"/>
      <c r="B1816" s="83"/>
      <c r="C1816" s="83"/>
      <c r="D1816" s="83"/>
      <c r="E1816" s="83"/>
      <c r="F1816" s="83"/>
      <c r="G1816" s="83"/>
      <c r="H1816" s="83"/>
      <c r="I1816" s="83"/>
    </row>
    <row r="1817" spans="1:11">
      <c r="A1817" s="83"/>
      <c r="B1817" s="83"/>
      <c r="C1817" s="83"/>
      <c r="D1817" s="83"/>
      <c r="E1817" s="83"/>
      <c r="F1817" s="83"/>
      <c r="G1817" s="83"/>
      <c r="H1817" s="83"/>
      <c r="I1817" s="83"/>
    </row>
    <row r="1818" spans="1:11">
      <c r="A1818" s="83"/>
      <c r="B1818" s="83"/>
      <c r="C1818" s="83"/>
      <c r="D1818" s="83"/>
      <c r="E1818" s="83"/>
      <c r="F1818" s="83"/>
      <c r="G1818" s="83"/>
      <c r="H1818" s="83"/>
      <c r="I1818" s="83"/>
    </row>
    <row r="1819" spans="1:11">
      <c r="A1819" s="83"/>
      <c r="B1819" s="83"/>
      <c r="C1819" s="83"/>
      <c r="D1819" s="83"/>
      <c r="E1819" s="83"/>
      <c r="F1819" s="83"/>
      <c r="G1819" s="83"/>
      <c r="H1819" s="83"/>
      <c r="I1819" s="83"/>
    </row>
    <row r="1821" spans="1:11">
      <c r="B1821" s="83"/>
      <c r="C1821" s="83"/>
      <c r="D1821" s="83"/>
      <c r="E1821" s="83"/>
      <c r="F1821" s="83"/>
      <c r="G1821" s="83"/>
      <c r="H1821" s="83"/>
      <c r="I1821" s="83"/>
      <c r="J1821" s="83"/>
      <c r="K1821" s="83"/>
    </row>
    <row r="1822" spans="1:11">
      <c r="A1822" s="83"/>
      <c r="B1822" s="83"/>
      <c r="C1822" s="83"/>
      <c r="D1822" s="83"/>
      <c r="E1822" s="83"/>
      <c r="F1822" s="83"/>
      <c r="G1822" s="83"/>
      <c r="H1822" s="83"/>
      <c r="I1822" s="84"/>
      <c r="J1822" s="83"/>
      <c r="K1822" s="83"/>
    </row>
    <row r="1823" spans="1:11">
      <c r="A1823" s="83"/>
      <c r="B1823" s="83"/>
      <c r="C1823" s="83"/>
      <c r="D1823" s="83"/>
      <c r="E1823" s="83"/>
      <c r="F1823" s="83"/>
      <c r="G1823" s="83"/>
      <c r="H1823" s="83"/>
      <c r="I1823" s="83"/>
      <c r="J1823" s="83"/>
      <c r="K1823" s="83"/>
    </row>
    <row r="1824" spans="1:11">
      <c r="A1824" s="83"/>
      <c r="B1824" s="83"/>
      <c r="C1824" s="83"/>
      <c r="D1824" s="83"/>
      <c r="E1824" s="83"/>
      <c r="F1824" s="83"/>
      <c r="G1824" s="83"/>
      <c r="H1824" s="83"/>
      <c r="I1824" s="83"/>
      <c r="J1824" s="83"/>
      <c r="K1824" s="83"/>
    </row>
    <row r="1825" spans="1:11">
      <c r="A1825" s="83"/>
      <c r="B1825" s="83"/>
      <c r="C1825" s="83"/>
      <c r="D1825" s="83"/>
      <c r="E1825" s="83"/>
      <c r="F1825" s="83"/>
      <c r="G1825" s="83"/>
      <c r="H1825" s="83"/>
      <c r="I1825" s="83"/>
      <c r="J1825" s="83"/>
      <c r="K1825" s="83"/>
    </row>
    <row r="1826" spans="1:11">
      <c r="A1826" s="83"/>
      <c r="B1826" s="83"/>
      <c r="C1826" s="83"/>
      <c r="D1826" s="83"/>
      <c r="E1826" s="83"/>
      <c r="F1826" s="83"/>
      <c r="G1826" s="83"/>
      <c r="H1826" s="83"/>
      <c r="I1826" s="83"/>
      <c r="J1826" s="83"/>
      <c r="K1826" s="83"/>
    </row>
    <row r="1827" spans="1:11">
      <c r="A1827" s="83"/>
      <c r="B1827" s="83"/>
      <c r="C1827" s="83"/>
      <c r="D1827" s="83"/>
      <c r="E1827" s="83"/>
      <c r="F1827" s="83"/>
      <c r="G1827" s="83"/>
      <c r="H1827" s="83"/>
      <c r="I1827" s="83"/>
      <c r="J1827" s="83"/>
      <c r="K1827" s="83"/>
    </row>
    <row r="1828" spans="1:11">
      <c r="A1828" s="83"/>
      <c r="B1828" s="83"/>
      <c r="C1828" s="83"/>
      <c r="D1828" s="83"/>
      <c r="E1828" s="83"/>
      <c r="F1828" s="83"/>
      <c r="G1828" s="83"/>
      <c r="H1828" s="83"/>
      <c r="I1828" s="83"/>
      <c r="J1828" s="83"/>
      <c r="K1828" s="83"/>
    </row>
    <row r="1829" spans="1:11">
      <c r="A1829" s="83"/>
      <c r="B1829" s="83"/>
      <c r="C1829" s="83"/>
      <c r="D1829" s="83"/>
      <c r="E1829" s="83"/>
      <c r="F1829" s="83"/>
      <c r="G1829" s="83"/>
      <c r="H1829" s="83"/>
      <c r="I1829" s="83"/>
      <c r="J1829" s="83"/>
      <c r="K1829" s="83"/>
    </row>
    <row r="1830" spans="1:11">
      <c r="A1830" s="83"/>
      <c r="B1830" s="83"/>
      <c r="C1830" s="83"/>
      <c r="D1830" s="83"/>
      <c r="E1830" s="83"/>
      <c r="F1830" s="83"/>
      <c r="G1830" s="83"/>
      <c r="H1830" s="83"/>
      <c r="I1830" s="83"/>
      <c r="J1830" s="83"/>
      <c r="K1830" s="83"/>
    </row>
    <row r="1831" spans="1:11">
      <c r="A1831" s="83"/>
      <c r="B1831" s="83"/>
      <c r="C1831" s="83"/>
      <c r="D1831" s="83"/>
      <c r="E1831" s="83"/>
      <c r="F1831" s="83"/>
      <c r="G1831" s="83"/>
      <c r="H1831" s="83"/>
      <c r="I1831" s="83"/>
      <c r="J1831" s="83"/>
      <c r="K1831" s="83"/>
    </row>
    <row r="1832" spans="1:11">
      <c r="A1832" s="83"/>
      <c r="B1832" s="83"/>
      <c r="C1832" s="83"/>
      <c r="D1832" s="83"/>
      <c r="E1832" s="83"/>
      <c r="F1832" s="83"/>
      <c r="G1832" s="83"/>
      <c r="H1832" s="83"/>
      <c r="I1832" s="83"/>
      <c r="J1832" s="83"/>
      <c r="K1832" s="83"/>
    </row>
    <row r="1833" spans="1:11">
      <c r="A1833" s="83"/>
      <c r="B1833" s="83"/>
      <c r="C1833" s="83"/>
      <c r="D1833" s="83"/>
      <c r="E1833" s="83"/>
      <c r="F1833" s="83"/>
      <c r="G1833" s="83"/>
      <c r="H1833" s="83"/>
      <c r="I1833" s="83"/>
      <c r="J1833" s="83"/>
      <c r="K1833" s="83"/>
    </row>
    <row r="1834" spans="1:11">
      <c r="A1834" s="83"/>
      <c r="B1834" s="83"/>
      <c r="C1834" s="83"/>
      <c r="D1834" s="83"/>
      <c r="E1834" s="83"/>
      <c r="F1834" s="83"/>
      <c r="G1834" s="83"/>
      <c r="H1834" s="83"/>
      <c r="I1834" s="83"/>
      <c r="J1834" s="83"/>
      <c r="K1834" s="83"/>
    </row>
    <row r="1835" spans="1:11">
      <c r="A1835" s="83"/>
      <c r="B1835" s="83"/>
      <c r="C1835" s="83"/>
      <c r="D1835" s="83"/>
      <c r="E1835" s="83"/>
      <c r="F1835" s="83"/>
      <c r="G1835" s="83"/>
      <c r="H1835" s="83"/>
      <c r="I1835" s="83"/>
      <c r="J1835" s="83"/>
      <c r="K1835" s="83"/>
    </row>
    <row r="1836" spans="1:11">
      <c r="A1836" s="83"/>
      <c r="B1836" s="83"/>
      <c r="C1836" s="83"/>
      <c r="D1836" s="83"/>
      <c r="E1836" s="83"/>
      <c r="F1836" s="83"/>
      <c r="G1836" s="83"/>
      <c r="H1836" s="83"/>
      <c r="I1836" s="83"/>
      <c r="J1836" s="83"/>
      <c r="K1836" s="83"/>
    </row>
    <row r="1837" spans="1:11">
      <c r="A1837" s="83"/>
      <c r="B1837" s="83"/>
      <c r="C1837" s="83"/>
      <c r="D1837" s="83"/>
      <c r="E1837" s="83"/>
      <c r="F1837" s="83"/>
      <c r="G1837" s="83"/>
      <c r="H1837" s="83"/>
      <c r="I1837" s="83"/>
      <c r="J1837" s="83"/>
      <c r="K1837" s="83"/>
    </row>
    <row r="1838" spans="1:11">
      <c r="A1838" s="83"/>
      <c r="B1838" s="83"/>
      <c r="C1838" s="83"/>
      <c r="D1838" s="83"/>
      <c r="E1838" s="83"/>
      <c r="F1838" s="83"/>
      <c r="G1838" s="83"/>
      <c r="H1838" s="83"/>
      <c r="I1838" s="83"/>
      <c r="J1838" s="83"/>
      <c r="K1838" s="83"/>
    </row>
    <row r="1839" spans="1:11">
      <c r="A1839" s="83"/>
      <c r="B1839" s="83"/>
      <c r="C1839" s="83"/>
      <c r="D1839" s="83"/>
      <c r="E1839" s="83"/>
      <c r="F1839" s="83"/>
      <c r="G1839" s="83"/>
      <c r="H1839" s="83"/>
      <c r="I1839" s="83"/>
      <c r="J1839" s="83"/>
      <c r="K1839" s="83"/>
    </row>
    <row r="1840" spans="1:11">
      <c r="A1840" s="83"/>
      <c r="B1840" s="83"/>
      <c r="C1840" s="83"/>
      <c r="D1840" s="83"/>
      <c r="E1840" s="83"/>
      <c r="F1840" s="83"/>
      <c r="G1840" s="83"/>
      <c r="H1840" s="83"/>
      <c r="I1840" s="83"/>
      <c r="J1840" s="83"/>
      <c r="K1840" s="83"/>
    </row>
    <row r="1841" spans="1:11">
      <c r="A1841" s="83"/>
      <c r="B1841" s="83"/>
      <c r="C1841" s="83"/>
      <c r="D1841" s="83"/>
      <c r="E1841" s="83"/>
      <c r="F1841" s="83"/>
      <c r="G1841" s="83"/>
      <c r="H1841" s="83"/>
      <c r="I1841" s="83"/>
      <c r="J1841" s="83"/>
      <c r="K1841" s="83"/>
    </row>
    <row r="1842" spans="1:11">
      <c r="A1842" s="83"/>
      <c r="B1842" s="83"/>
      <c r="C1842" s="83"/>
      <c r="D1842" s="83"/>
      <c r="E1842" s="83"/>
      <c r="F1842" s="83"/>
      <c r="G1842" s="83"/>
      <c r="H1842" s="83"/>
      <c r="I1842" s="83"/>
      <c r="J1842" s="83"/>
      <c r="K1842" s="83"/>
    </row>
    <row r="1843" spans="1:11">
      <c r="A1843" s="83"/>
      <c r="B1843" s="83"/>
      <c r="C1843" s="83"/>
      <c r="D1843" s="83"/>
      <c r="E1843" s="83"/>
      <c r="F1843" s="83"/>
      <c r="G1843" s="83"/>
      <c r="H1843" s="83"/>
      <c r="I1843" s="83"/>
      <c r="J1843" s="83"/>
      <c r="K1843" s="83"/>
    </row>
    <row r="1844" spans="1:11">
      <c r="A1844" s="83"/>
      <c r="B1844" s="83"/>
      <c r="C1844" s="83"/>
      <c r="D1844" s="83"/>
      <c r="E1844" s="83"/>
      <c r="F1844" s="83"/>
      <c r="G1844" s="83"/>
      <c r="H1844" s="83"/>
      <c r="I1844" s="83"/>
      <c r="J1844" s="83"/>
      <c r="K1844" s="83"/>
    </row>
    <row r="1845" spans="1:11">
      <c r="A1845" s="83"/>
      <c r="B1845" s="83"/>
      <c r="C1845" s="83"/>
      <c r="D1845" s="83"/>
      <c r="E1845" s="83"/>
      <c r="F1845" s="83"/>
      <c r="G1845" s="83"/>
      <c r="H1845" s="83"/>
      <c r="I1845" s="83"/>
      <c r="J1845" s="83"/>
      <c r="K1845" s="83"/>
    </row>
    <row r="1846" spans="1:11">
      <c r="A1846" s="83"/>
      <c r="B1846" s="83"/>
      <c r="C1846" s="83"/>
      <c r="D1846" s="83"/>
      <c r="E1846" s="83"/>
      <c r="F1846" s="83"/>
      <c r="G1846" s="83"/>
      <c r="H1846" s="83"/>
      <c r="I1846" s="83"/>
      <c r="J1846" s="83"/>
      <c r="K1846" s="83"/>
    </row>
    <row r="1847" spans="1:11">
      <c r="A1847" s="83"/>
      <c r="B1847" s="83"/>
      <c r="C1847" s="83"/>
      <c r="D1847" s="83"/>
      <c r="E1847" s="83"/>
      <c r="F1847" s="83"/>
      <c r="G1847" s="83"/>
      <c r="H1847" s="83"/>
      <c r="I1847" s="83"/>
      <c r="J1847" s="83"/>
      <c r="K1847" s="83"/>
    </row>
    <row r="1848" spans="1:11">
      <c r="A1848" s="83"/>
      <c r="B1848" s="83"/>
      <c r="C1848" s="83"/>
      <c r="D1848" s="83"/>
      <c r="E1848" s="83"/>
      <c r="F1848" s="83"/>
      <c r="G1848" s="83"/>
      <c r="H1848" s="83"/>
      <c r="I1848" s="83"/>
      <c r="J1848" s="83"/>
      <c r="K1848" s="83"/>
    </row>
    <row r="1849" spans="1:11">
      <c r="A1849" s="83"/>
      <c r="B1849" s="83"/>
      <c r="C1849" s="83"/>
      <c r="D1849" s="83"/>
      <c r="E1849" s="83"/>
      <c r="F1849" s="83"/>
      <c r="G1849" s="83"/>
      <c r="H1849" s="83"/>
      <c r="I1849" s="83"/>
      <c r="J1849" s="83"/>
      <c r="K1849" s="83"/>
    </row>
    <row r="1850" spans="1:11">
      <c r="A1850" s="83"/>
      <c r="B1850" s="83"/>
      <c r="C1850" s="83"/>
      <c r="D1850" s="83"/>
      <c r="E1850" s="83"/>
      <c r="F1850" s="83"/>
      <c r="G1850" s="83"/>
      <c r="H1850" s="83"/>
      <c r="I1850" s="84"/>
      <c r="J1850" s="83"/>
      <c r="K1850" s="83"/>
    </row>
    <row r="1851" spans="1:11">
      <c r="A1851" s="83"/>
      <c r="B1851" s="83"/>
      <c r="C1851" s="83"/>
      <c r="D1851" s="83"/>
      <c r="E1851" s="83"/>
      <c r="F1851" s="83"/>
      <c r="G1851" s="83"/>
      <c r="H1851" s="83"/>
      <c r="I1851" s="83"/>
      <c r="J1851" s="83"/>
      <c r="K1851" s="83"/>
    </row>
    <row r="1852" spans="1:11">
      <c r="A1852" s="83"/>
      <c r="B1852" s="83"/>
      <c r="C1852" s="83"/>
      <c r="D1852" s="83"/>
      <c r="E1852" s="83"/>
      <c r="F1852" s="83"/>
      <c r="G1852" s="83"/>
      <c r="H1852" s="83"/>
      <c r="I1852" s="83"/>
      <c r="J1852" s="83"/>
      <c r="K1852" s="83"/>
    </row>
    <row r="1853" spans="1:11">
      <c r="A1853" s="83"/>
      <c r="B1853" s="83"/>
      <c r="C1853" s="83"/>
      <c r="D1853" s="83"/>
      <c r="E1853" s="83"/>
      <c r="F1853" s="83"/>
      <c r="G1853" s="83"/>
      <c r="H1853" s="83"/>
      <c r="I1853" s="83"/>
      <c r="J1853" s="83"/>
      <c r="K1853" s="83"/>
    </row>
    <row r="1854" spans="1:11">
      <c r="A1854" s="83"/>
      <c r="B1854" s="83"/>
      <c r="C1854" s="83"/>
      <c r="D1854" s="83"/>
      <c r="E1854" s="83"/>
      <c r="F1854" s="83"/>
      <c r="G1854" s="83"/>
      <c r="H1854" s="83"/>
      <c r="I1854" s="83"/>
      <c r="J1854" s="83"/>
      <c r="K1854" s="83"/>
    </row>
    <row r="1855" spans="1:11">
      <c r="A1855" s="83"/>
      <c r="B1855" s="83"/>
      <c r="C1855" s="83"/>
      <c r="D1855" s="83"/>
      <c r="E1855" s="83"/>
      <c r="F1855" s="83"/>
      <c r="G1855" s="83"/>
      <c r="H1855" s="83"/>
      <c r="I1855" s="83"/>
      <c r="J1855" s="83"/>
      <c r="K1855" s="83"/>
    </row>
    <row r="1856" spans="1:11">
      <c r="A1856" s="83"/>
      <c r="B1856" s="83"/>
      <c r="C1856" s="83"/>
      <c r="D1856" s="83"/>
      <c r="E1856" s="83"/>
      <c r="F1856" s="83"/>
      <c r="G1856" s="83"/>
      <c r="H1856" s="83"/>
      <c r="I1856" s="83"/>
      <c r="J1856" s="83"/>
      <c r="K1856" s="83"/>
    </row>
    <row r="1857" spans="1:11">
      <c r="A1857" s="83"/>
      <c r="B1857" s="83"/>
      <c r="C1857" s="83"/>
      <c r="D1857" s="83"/>
      <c r="E1857" s="83"/>
      <c r="F1857" s="83"/>
      <c r="G1857" s="83"/>
      <c r="H1857" s="83"/>
      <c r="I1857" s="83"/>
      <c r="J1857" s="83"/>
      <c r="K1857" s="83"/>
    </row>
    <row r="1858" spans="1:11">
      <c r="A1858" s="83"/>
      <c r="B1858" s="83"/>
      <c r="C1858" s="83"/>
      <c r="D1858" s="83"/>
      <c r="E1858" s="83"/>
      <c r="F1858" s="83"/>
      <c r="G1858" s="83"/>
      <c r="H1858" s="83"/>
      <c r="I1858" s="83"/>
      <c r="J1858" s="83"/>
      <c r="K1858" s="83"/>
    </row>
    <row r="1859" spans="1:11">
      <c r="A1859" s="83"/>
      <c r="B1859" s="83"/>
      <c r="C1859" s="83"/>
      <c r="D1859" s="83"/>
      <c r="E1859" s="83"/>
      <c r="F1859" s="83"/>
      <c r="G1859" s="83"/>
      <c r="H1859" s="83"/>
      <c r="I1859" s="83"/>
      <c r="J1859" s="83"/>
      <c r="K1859" s="83"/>
    </row>
    <row r="1860" spans="1:11">
      <c r="A1860" s="83"/>
      <c r="B1860" s="83"/>
      <c r="C1860" s="83"/>
      <c r="D1860" s="83"/>
      <c r="E1860" s="83"/>
      <c r="F1860" s="83"/>
      <c r="G1860" s="83"/>
      <c r="H1860" s="83"/>
      <c r="I1860" s="83"/>
      <c r="J1860" s="83"/>
      <c r="K1860" s="83"/>
    </row>
    <row r="1861" spans="1:11">
      <c r="A1861" s="83"/>
      <c r="B1861" s="83"/>
      <c r="C1861" s="83"/>
      <c r="D1861" s="83"/>
      <c r="E1861" s="83"/>
      <c r="F1861" s="83"/>
      <c r="G1861" s="83"/>
      <c r="H1861" s="83"/>
      <c r="I1861" s="83"/>
      <c r="J1861" s="83"/>
      <c r="K1861" s="83"/>
    </row>
    <row r="1862" spans="1:11">
      <c r="A1862" s="83"/>
      <c r="B1862" s="83"/>
      <c r="C1862" s="83"/>
      <c r="D1862" s="83"/>
      <c r="E1862" s="83"/>
      <c r="F1862" s="83"/>
      <c r="G1862" s="83"/>
      <c r="H1862" s="83"/>
      <c r="I1862" s="83"/>
      <c r="J1862" s="83"/>
      <c r="K1862" s="83"/>
    </row>
    <row r="1863" spans="1:11">
      <c r="A1863" s="83"/>
      <c r="B1863" s="83"/>
      <c r="C1863" s="83"/>
      <c r="D1863" s="83"/>
      <c r="E1863" s="83"/>
      <c r="F1863" s="83"/>
      <c r="G1863" s="83"/>
      <c r="H1863" s="83"/>
      <c r="I1863" s="83"/>
      <c r="J1863" s="83"/>
      <c r="K1863" s="83"/>
    </row>
    <row r="1864" spans="1:11">
      <c r="A1864" s="83"/>
      <c r="B1864" s="83"/>
      <c r="C1864" s="83"/>
      <c r="D1864" s="83"/>
      <c r="E1864" s="83"/>
      <c r="F1864" s="83"/>
      <c r="G1864" s="83"/>
      <c r="H1864" s="83"/>
      <c r="I1864" s="83"/>
      <c r="J1864" s="83"/>
      <c r="K1864" s="83"/>
    </row>
    <row r="1865" spans="1:11">
      <c r="A1865" s="83"/>
      <c r="B1865" s="83"/>
      <c r="C1865" s="83"/>
      <c r="D1865" s="83"/>
      <c r="E1865" s="83"/>
      <c r="F1865" s="83"/>
      <c r="G1865" s="83"/>
      <c r="H1865" s="83"/>
      <c r="I1865" s="83"/>
      <c r="J1865" s="83"/>
      <c r="K1865" s="83"/>
    </row>
    <row r="1866" spans="1:11">
      <c r="A1866" s="83"/>
      <c r="B1866" s="83"/>
      <c r="C1866" s="83"/>
      <c r="D1866" s="83"/>
      <c r="E1866" s="83"/>
      <c r="F1866" s="83"/>
      <c r="G1866" s="83"/>
      <c r="H1866" s="83"/>
      <c r="I1866" s="83"/>
      <c r="J1866" s="83"/>
      <c r="K1866" s="83"/>
    </row>
    <row r="1867" spans="1:11">
      <c r="A1867" s="83"/>
      <c r="B1867" s="83"/>
      <c r="C1867" s="83"/>
      <c r="D1867" s="83"/>
      <c r="E1867" s="83"/>
      <c r="F1867" s="83"/>
      <c r="G1867" s="83"/>
      <c r="H1867" s="83"/>
      <c r="I1867" s="83"/>
      <c r="J1867" s="83"/>
      <c r="K1867" s="83"/>
    </row>
    <row r="1868" spans="1:11">
      <c r="A1868" s="83"/>
      <c r="B1868" s="83"/>
      <c r="C1868" s="83"/>
      <c r="D1868" s="83"/>
      <c r="E1868" s="83"/>
      <c r="F1868" s="83"/>
      <c r="G1868" s="83"/>
      <c r="H1868" s="83"/>
      <c r="I1868" s="83"/>
      <c r="J1868" s="83"/>
      <c r="K1868" s="83"/>
    </row>
    <row r="1869" spans="1:11">
      <c r="A1869" s="83"/>
      <c r="B1869" s="83"/>
      <c r="C1869" s="83"/>
      <c r="D1869" s="83"/>
      <c r="E1869" s="83"/>
      <c r="F1869" s="83"/>
      <c r="G1869" s="83"/>
      <c r="H1869" s="83"/>
      <c r="I1869" s="83"/>
      <c r="J1869" s="83"/>
      <c r="K1869" s="83"/>
    </row>
    <row r="1870" spans="1:11">
      <c r="A1870" s="83"/>
      <c r="B1870" s="83"/>
      <c r="C1870" s="83"/>
      <c r="D1870" s="83"/>
      <c r="E1870" s="83"/>
      <c r="F1870" s="83"/>
      <c r="G1870" s="83"/>
      <c r="H1870" s="83"/>
      <c r="I1870" s="83"/>
      <c r="J1870" s="83"/>
      <c r="K1870" s="83"/>
    </row>
    <row r="1871" spans="1:11">
      <c r="A1871" s="83"/>
      <c r="B1871" s="83"/>
      <c r="C1871" s="83"/>
      <c r="D1871" s="83"/>
      <c r="E1871" s="83"/>
      <c r="F1871" s="83"/>
      <c r="G1871" s="83"/>
      <c r="H1871" s="83"/>
      <c r="I1871" s="83"/>
      <c r="J1871" s="83"/>
      <c r="K1871" s="83"/>
    </row>
    <row r="1872" spans="1:11">
      <c r="A1872" s="83"/>
      <c r="B1872" s="83"/>
      <c r="C1872" s="83"/>
      <c r="D1872" s="83"/>
      <c r="E1872" s="83"/>
      <c r="F1872" s="83"/>
      <c r="G1872" s="83"/>
      <c r="H1872" s="83"/>
      <c r="I1872" s="83"/>
      <c r="J1872" s="83"/>
      <c r="K1872" s="83"/>
    </row>
    <row r="1873" spans="1:11">
      <c r="A1873" s="83"/>
      <c r="B1873" s="83"/>
      <c r="C1873" s="83"/>
      <c r="D1873" s="83"/>
      <c r="E1873" s="83"/>
      <c r="F1873" s="83"/>
      <c r="G1873" s="83"/>
      <c r="H1873" s="83"/>
      <c r="I1873" s="83"/>
      <c r="J1873" s="83"/>
      <c r="K1873" s="83"/>
    </row>
    <row r="1874" spans="1:11">
      <c r="A1874" s="83"/>
      <c r="B1874" s="83"/>
      <c r="C1874" s="83"/>
      <c r="D1874" s="83"/>
      <c r="E1874" s="83"/>
      <c r="F1874" s="83"/>
      <c r="G1874" s="83"/>
      <c r="H1874" s="83"/>
      <c r="I1874" s="83"/>
      <c r="J1874" s="83"/>
      <c r="K1874" s="83"/>
    </row>
    <row r="1875" spans="1:11">
      <c r="A1875" s="83"/>
      <c r="B1875" s="83"/>
      <c r="C1875" s="83"/>
      <c r="D1875" s="83"/>
      <c r="E1875" s="83"/>
      <c r="F1875" s="83"/>
      <c r="G1875" s="83"/>
      <c r="H1875" s="83"/>
      <c r="I1875" s="83"/>
      <c r="J1875" s="83"/>
      <c r="K1875" s="83"/>
    </row>
    <row r="1876" spans="1:11">
      <c r="A1876" s="83"/>
      <c r="B1876" s="83"/>
      <c r="C1876" s="83"/>
      <c r="D1876" s="83"/>
      <c r="E1876" s="83"/>
      <c r="F1876" s="83"/>
      <c r="G1876" s="83"/>
      <c r="H1876" s="83"/>
      <c r="I1876" s="83"/>
      <c r="J1876" s="83"/>
      <c r="K1876" s="83"/>
    </row>
    <row r="1877" spans="1:11">
      <c r="A1877" s="83"/>
      <c r="B1877" s="83"/>
      <c r="C1877" s="83"/>
      <c r="D1877" s="83"/>
      <c r="E1877" s="83"/>
      <c r="F1877" s="83"/>
      <c r="G1877" s="83"/>
      <c r="H1877" s="83"/>
      <c r="I1877" s="83"/>
      <c r="J1877" s="83"/>
      <c r="K1877" s="83"/>
    </row>
    <row r="1878" spans="1:11">
      <c r="A1878" s="83"/>
      <c r="B1878" s="83"/>
      <c r="C1878" s="83"/>
      <c r="D1878" s="83"/>
      <c r="E1878" s="83"/>
      <c r="F1878" s="83"/>
      <c r="G1878" s="83"/>
      <c r="H1878" s="83"/>
      <c r="I1878" s="83"/>
      <c r="J1878" s="83"/>
      <c r="K1878" s="83"/>
    </row>
    <row r="1879" spans="1:11">
      <c r="A1879" s="83"/>
      <c r="B1879" s="83"/>
      <c r="C1879" s="83"/>
      <c r="D1879" s="83"/>
      <c r="E1879" s="83"/>
      <c r="F1879" s="83"/>
      <c r="G1879" s="83"/>
      <c r="H1879" s="83"/>
      <c r="I1879" s="83"/>
      <c r="J1879" s="83"/>
      <c r="K1879" s="83"/>
    </row>
    <row r="1880" spans="1:11">
      <c r="A1880" s="83"/>
      <c r="B1880" s="83"/>
      <c r="C1880" s="83"/>
      <c r="D1880" s="83"/>
      <c r="E1880" s="83"/>
      <c r="F1880" s="83"/>
      <c r="G1880" s="83"/>
      <c r="H1880" s="83"/>
      <c r="I1880" s="83"/>
      <c r="J1880" s="83"/>
      <c r="K1880" s="83"/>
    </row>
    <row r="1881" spans="1:11">
      <c r="A1881" s="83"/>
      <c r="B1881" s="83"/>
      <c r="C1881" s="83"/>
      <c r="D1881" s="83"/>
      <c r="E1881" s="83"/>
      <c r="F1881" s="83"/>
      <c r="G1881" s="83"/>
      <c r="H1881" s="83"/>
      <c r="I1881" s="83"/>
      <c r="J1881" s="83"/>
      <c r="K1881" s="83"/>
    </row>
    <row r="1882" spans="1:11">
      <c r="A1882" s="83"/>
      <c r="B1882" s="83"/>
      <c r="C1882" s="83"/>
      <c r="D1882" s="83"/>
      <c r="E1882" s="83"/>
      <c r="F1882" s="83"/>
      <c r="G1882" s="83"/>
      <c r="H1882" s="83"/>
      <c r="I1882" s="83"/>
      <c r="J1882" s="83"/>
      <c r="K1882" s="83"/>
    </row>
    <row r="1883" spans="1:11">
      <c r="A1883" s="83"/>
      <c r="B1883" s="83"/>
      <c r="C1883" s="83"/>
      <c r="D1883" s="83"/>
      <c r="E1883" s="83"/>
      <c r="F1883" s="83"/>
      <c r="G1883" s="83"/>
      <c r="H1883" s="83"/>
      <c r="I1883" s="83"/>
      <c r="J1883" s="83"/>
      <c r="K1883" s="83"/>
    </row>
    <row r="1884" spans="1:11">
      <c r="A1884" s="83"/>
      <c r="B1884" s="83"/>
      <c r="C1884" s="83"/>
      <c r="D1884" s="83"/>
      <c r="E1884" s="83"/>
      <c r="F1884" s="83"/>
      <c r="G1884" s="83"/>
      <c r="H1884" s="83"/>
      <c r="I1884" s="83"/>
      <c r="J1884" s="83"/>
      <c r="K1884" s="83"/>
    </row>
    <row r="1885" spans="1:11">
      <c r="A1885" s="83"/>
      <c r="B1885" s="83"/>
      <c r="C1885" s="83"/>
      <c r="D1885" s="83"/>
      <c r="E1885" s="83"/>
      <c r="F1885" s="83"/>
      <c r="G1885" s="83"/>
      <c r="H1885" s="83"/>
      <c r="I1885" s="83"/>
      <c r="J1885" s="83"/>
      <c r="K1885" s="83"/>
    </row>
    <row r="1886" spans="1:11">
      <c r="A1886" s="83"/>
      <c r="B1886" s="83"/>
      <c r="C1886" s="83"/>
      <c r="D1886" s="83"/>
      <c r="E1886" s="83"/>
      <c r="F1886" s="83"/>
      <c r="G1886" s="83"/>
      <c r="H1886" s="83"/>
      <c r="I1886" s="83"/>
      <c r="J1886" s="83"/>
      <c r="K1886" s="83"/>
    </row>
    <row r="1887" spans="1:11">
      <c r="A1887" s="83"/>
      <c r="B1887" s="83"/>
      <c r="C1887" s="83"/>
      <c r="D1887" s="83"/>
      <c r="E1887" s="83"/>
      <c r="F1887" s="83"/>
      <c r="G1887" s="83"/>
      <c r="H1887" s="83"/>
      <c r="I1887" s="83"/>
      <c r="J1887" s="83"/>
      <c r="K1887" s="83"/>
    </row>
    <row r="1888" spans="1:11">
      <c r="A1888" s="83"/>
      <c r="B1888" s="83"/>
      <c r="C1888" s="83"/>
      <c r="D1888" s="83"/>
      <c r="E1888" s="83"/>
      <c r="F1888" s="83"/>
      <c r="G1888" s="83"/>
      <c r="H1888" s="83"/>
      <c r="I1888" s="83"/>
      <c r="J1888" s="83"/>
      <c r="K1888" s="83"/>
    </row>
    <row r="1889" spans="1:11">
      <c r="A1889" s="83"/>
      <c r="B1889" s="83"/>
      <c r="C1889" s="83"/>
      <c r="D1889" s="83"/>
      <c r="E1889" s="83"/>
      <c r="F1889" s="83"/>
      <c r="G1889" s="83"/>
      <c r="H1889" s="83"/>
      <c r="I1889" s="83"/>
      <c r="J1889" s="83"/>
      <c r="K1889" s="83"/>
    </row>
    <row r="1890" spans="1:11">
      <c r="A1890" s="83"/>
      <c r="B1890" s="83"/>
      <c r="C1890" s="83"/>
      <c r="D1890" s="83"/>
      <c r="E1890" s="83"/>
      <c r="F1890" s="83"/>
      <c r="G1890" s="83"/>
      <c r="H1890" s="83"/>
      <c r="I1890" s="83"/>
      <c r="J1890" s="83"/>
      <c r="K1890" s="83"/>
    </row>
    <row r="1891" spans="1:11">
      <c r="A1891" s="83"/>
      <c r="B1891" s="83"/>
      <c r="C1891" s="83"/>
      <c r="D1891" s="83"/>
      <c r="E1891" s="83"/>
      <c r="F1891" s="83"/>
      <c r="G1891" s="83"/>
      <c r="H1891" s="83"/>
      <c r="I1891" s="83"/>
      <c r="J1891" s="83"/>
      <c r="K1891" s="83"/>
    </row>
    <row r="1892" spans="1:11">
      <c r="A1892" s="83"/>
      <c r="B1892" s="83"/>
      <c r="C1892" s="83"/>
      <c r="D1892" s="83"/>
      <c r="E1892" s="83"/>
      <c r="F1892" s="83"/>
      <c r="G1892" s="83"/>
      <c r="H1892" s="83"/>
      <c r="I1892" s="83"/>
      <c r="J1892" s="83"/>
      <c r="K1892" s="83"/>
    </row>
    <row r="1893" spans="1:11">
      <c r="A1893" s="83"/>
      <c r="B1893" s="83"/>
      <c r="C1893" s="83"/>
      <c r="D1893" s="83"/>
      <c r="E1893" s="83"/>
      <c r="F1893" s="83"/>
      <c r="G1893" s="83"/>
      <c r="H1893" s="83"/>
      <c r="I1893" s="83"/>
      <c r="J1893" s="83"/>
      <c r="K1893" s="83"/>
    </row>
    <row r="1894" spans="1:11">
      <c r="A1894" s="83"/>
      <c r="B1894" s="83"/>
      <c r="C1894" s="83"/>
      <c r="D1894" s="83"/>
      <c r="E1894" s="83"/>
      <c r="F1894" s="83"/>
      <c r="G1894" s="83"/>
      <c r="H1894" s="83"/>
      <c r="I1894" s="83"/>
      <c r="J1894" s="83"/>
      <c r="K1894" s="83"/>
    </row>
    <row r="1895" spans="1:11">
      <c r="A1895" s="83"/>
      <c r="B1895" s="83"/>
      <c r="C1895" s="83"/>
      <c r="D1895" s="83"/>
      <c r="E1895" s="83"/>
      <c r="F1895" s="83"/>
      <c r="G1895" s="83"/>
      <c r="H1895" s="83"/>
      <c r="I1895" s="83"/>
      <c r="J1895" s="83"/>
      <c r="K1895" s="83"/>
    </row>
    <row r="1896" spans="1:11">
      <c r="A1896" s="83"/>
      <c r="B1896" s="83"/>
      <c r="C1896" s="83"/>
      <c r="D1896" s="83"/>
      <c r="E1896" s="83"/>
      <c r="F1896" s="83"/>
      <c r="G1896" s="83"/>
      <c r="H1896" s="83"/>
      <c r="I1896" s="83"/>
      <c r="J1896" s="83"/>
      <c r="K1896" s="83"/>
    </row>
    <row r="1897" spans="1:11">
      <c r="A1897" s="83"/>
      <c r="B1897" s="83"/>
      <c r="C1897" s="83"/>
      <c r="D1897" s="83"/>
      <c r="E1897" s="83"/>
      <c r="F1897" s="83"/>
      <c r="G1897" s="83"/>
      <c r="H1897" s="83"/>
      <c r="I1897" s="83"/>
      <c r="J1897" s="83"/>
      <c r="K1897" s="83"/>
    </row>
    <row r="1898" spans="1:11">
      <c r="A1898" s="83"/>
      <c r="B1898" s="83"/>
      <c r="C1898" s="83"/>
      <c r="D1898" s="83"/>
      <c r="E1898" s="83"/>
      <c r="F1898" s="83"/>
      <c r="G1898" s="83"/>
      <c r="H1898" s="83"/>
      <c r="I1898" s="83"/>
      <c r="J1898" s="83"/>
      <c r="K1898" s="83"/>
    </row>
    <row r="1899" spans="1:11">
      <c r="A1899" s="83"/>
      <c r="B1899" s="83"/>
      <c r="C1899" s="83"/>
      <c r="D1899" s="83"/>
      <c r="E1899" s="83"/>
      <c r="F1899" s="83"/>
      <c r="G1899" s="83"/>
      <c r="H1899" s="83"/>
      <c r="I1899" s="83"/>
      <c r="J1899" s="83"/>
      <c r="K1899" s="83"/>
    </row>
    <row r="1900" spans="1:11">
      <c r="A1900" s="83"/>
      <c r="B1900" s="83"/>
      <c r="C1900" s="83"/>
      <c r="D1900" s="83"/>
      <c r="E1900" s="83"/>
      <c r="F1900" s="83"/>
      <c r="G1900" s="83"/>
      <c r="H1900" s="83"/>
      <c r="I1900" s="83"/>
      <c r="J1900" s="83"/>
      <c r="K1900" s="83"/>
    </row>
    <row r="1901" spans="1:11">
      <c r="A1901" s="83"/>
      <c r="B1901" s="83"/>
      <c r="C1901" s="83"/>
      <c r="D1901" s="83"/>
      <c r="E1901" s="83"/>
      <c r="F1901" s="83"/>
      <c r="G1901" s="83"/>
      <c r="H1901" s="83"/>
      <c r="I1901" s="83"/>
      <c r="J1901" s="83"/>
      <c r="K1901" s="83"/>
    </row>
    <row r="1902" spans="1:11">
      <c r="A1902" s="83"/>
      <c r="B1902" s="83"/>
      <c r="C1902" s="83"/>
      <c r="D1902" s="83"/>
      <c r="E1902" s="83"/>
      <c r="F1902" s="83"/>
      <c r="G1902" s="83"/>
      <c r="H1902" s="83"/>
      <c r="I1902" s="83"/>
      <c r="J1902" s="83"/>
      <c r="K1902" s="83"/>
    </row>
    <row r="1903" spans="1:11">
      <c r="A1903" s="83"/>
      <c r="B1903" s="83"/>
      <c r="C1903" s="83"/>
      <c r="D1903" s="83"/>
      <c r="E1903" s="83"/>
      <c r="F1903" s="83"/>
      <c r="G1903" s="83"/>
      <c r="H1903" s="83"/>
      <c r="I1903" s="83"/>
      <c r="J1903" s="83"/>
      <c r="K1903" s="83"/>
    </row>
    <row r="1904" spans="1:11">
      <c r="A1904" s="83"/>
      <c r="B1904" s="83"/>
      <c r="C1904" s="83"/>
      <c r="D1904" s="83"/>
      <c r="E1904" s="83"/>
      <c r="F1904" s="83"/>
      <c r="G1904" s="83"/>
      <c r="H1904" s="83"/>
      <c r="I1904" s="83"/>
      <c r="J1904" s="83"/>
      <c r="K1904" s="83"/>
    </row>
    <row r="1905" spans="1:11">
      <c r="A1905" s="83"/>
      <c r="B1905" s="83"/>
      <c r="C1905" s="83"/>
      <c r="D1905" s="83"/>
      <c r="E1905" s="83"/>
      <c r="F1905" s="83"/>
      <c r="G1905" s="83"/>
      <c r="H1905" s="83"/>
      <c r="I1905" s="83"/>
      <c r="J1905" s="83"/>
      <c r="K1905" s="83"/>
    </row>
    <row r="1906" spans="1:11">
      <c r="A1906" s="83"/>
      <c r="B1906" s="83"/>
      <c r="C1906" s="83"/>
      <c r="D1906" s="83"/>
      <c r="E1906" s="83"/>
      <c r="F1906" s="83"/>
      <c r="G1906" s="83"/>
      <c r="H1906" s="83"/>
      <c r="I1906" s="83"/>
      <c r="J1906" s="83"/>
      <c r="K1906" s="83"/>
    </row>
    <row r="1907" spans="1:11">
      <c r="A1907" s="83"/>
      <c r="B1907" s="83"/>
      <c r="C1907" s="83"/>
      <c r="D1907" s="83"/>
      <c r="E1907" s="83"/>
      <c r="F1907" s="83"/>
      <c r="G1907" s="83"/>
      <c r="H1907" s="83"/>
      <c r="I1907" s="83"/>
      <c r="J1907" s="83"/>
      <c r="K1907" s="83"/>
    </row>
    <row r="1908" spans="1:11">
      <c r="A1908" s="83"/>
      <c r="B1908" s="83"/>
      <c r="C1908" s="83"/>
      <c r="D1908" s="83"/>
      <c r="E1908" s="83"/>
      <c r="F1908" s="83"/>
      <c r="G1908" s="83"/>
      <c r="H1908" s="83"/>
      <c r="I1908" s="83"/>
      <c r="J1908" s="83"/>
      <c r="K1908" s="83"/>
    </row>
    <row r="1909" spans="1:11">
      <c r="A1909" s="83"/>
      <c r="B1909" s="83"/>
      <c r="C1909" s="83"/>
      <c r="D1909" s="83"/>
      <c r="E1909" s="83"/>
      <c r="F1909" s="83"/>
      <c r="G1909" s="83"/>
      <c r="H1909" s="83"/>
      <c r="I1909" s="83"/>
      <c r="J1909" s="83"/>
      <c r="K1909" s="83"/>
    </row>
    <row r="1910" spans="1:11">
      <c r="A1910" s="83"/>
      <c r="B1910" s="83"/>
      <c r="C1910" s="83"/>
      <c r="D1910" s="83"/>
      <c r="E1910" s="83"/>
      <c r="F1910" s="83"/>
      <c r="G1910" s="83"/>
      <c r="H1910" s="83"/>
      <c r="I1910" s="83"/>
      <c r="J1910" s="83"/>
      <c r="K1910" s="83"/>
    </row>
    <row r="1911" spans="1:11">
      <c r="A1911" s="83"/>
      <c r="B1911" s="83"/>
      <c r="C1911" s="83"/>
      <c r="D1911" s="83"/>
      <c r="E1911" s="83"/>
      <c r="F1911" s="83"/>
      <c r="G1911" s="83"/>
      <c r="H1911" s="83"/>
      <c r="I1911" s="84"/>
      <c r="J1911" s="83"/>
      <c r="K1911" s="83"/>
    </row>
    <row r="1912" spans="1:11">
      <c r="A1912" s="83"/>
      <c r="B1912" s="83"/>
      <c r="C1912" s="83"/>
      <c r="D1912" s="83"/>
      <c r="E1912" s="83"/>
      <c r="F1912" s="83"/>
      <c r="G1912" s="83"/>
      <c r="H1912" s="83"/>
      <c r="I1912" s="84"/>
      <c r="J1912" s="83"/>
      <c r="K1912" s="83"/>
    </row>
    <row r="1913" spans="1:11">
      <c r="A1913" s="83"/>
      <c r="B1913" s="83"/>
      <c r="C1913" s="83"/>
      <c r="D1913" s="83"/>
      <c r="E1913" s="83"/>
      <c r="F1913" s="83"/>
      <c r="G1913" s="83"/>
      <c r="H1913" s="83"/>
      <c r="I1913" s="83"/>
      <c r="J1913" s="83"/>
      <c r="K1913" s="83"/>
    </row>
    <row r="1914" spans="1:11">
      <c r="A1914" s="83"/>
      <c r="B1914" s="83"/>
      <c r="C1914" s="83"/>
      <c r="D1914" s="83"/>
      <c r="E1914" s="83"/>
      <c r="F1914" s="83"/>
      <c r="G1914" s="83"/>
      <c r="H1914" s="83"/>
      <c r="I1914" s="83"/>
      <c r="J1914" s="83"/>
      <c r="K1914" s="83"/>
    </row>
    <row r="1915" spans="1:11">
      <c r="A1915" s="83"/>
      <c r="B1915" s="83"/>
      <c r="C1915" s="83"/>
      <c r="D1915" s="83"/>
      <c r="E1915" s="83"/>
      <c r="F1915" s="83"/>
      <c r="G1915" s="83"/>
      <c r="H1915" s="83"/>
      <c r="I1915" s="83"/>
      <c r="J1915" s="83"/>
      <c r="K1915" s="83"/>
    </row>
    <row r="1916" spans="1:11">
      <c r="A1916" s="83"/>
      <c r="B1916" s="83"/>
      <c r="C1916" s="83"/>
      <c r="D1916" s="83"/>
      <c r="E1916" s="83"/>
      <c r="F1916" s="83"/>
      <c r="G1916" s="83"/>
      <c r="H1916" s="83"/>
      <c r="I1916" s="83"/>
      <c r="J1916" s="83"/>
      <c r="K1916" s="83"/>
    </row>
    <row r="1917" spans="1:11">
      <c r="A1917" s="83"/>
      <c r="B1917" s="83"/>
      <c r="C1917" s="83"/>
      <c r="D1917" s="83"/>
      <c r="E1917" s="83"/>
      <c r="F1917" s="83"/>
      <c r="G1917" s="83"/>
      <c r="H1917" s="83"/>
      <c r="I1917" s="83"/>
      <c r="J1917" s="83"/>
      <c r="K1917" s="83"/>
    </row>
    <row r="1918" spans="1:11">
      <c r="A1918" s="83"/>
      <c r="B1918" s="83"/>
      <c r="C1918" s="83"/>
      <c r="D1918" s="83"/>
      <c r="E1918" s="83"/>
      <c r="F1918" s="83"/>
      <c r="G1918" s="83"/>
      <c r="H1918" s="83"/>
      <c r="I1918" s="83"/>
      <c r="J1918" s="83"/>
      <c r="K1918" s="83"/>
    </row>
    <row r="1920" spans="1:11">
      <c r="B1920" s="83"/>
      <c r="C1920" s="83"/>
      <c r="D1920" s="83"/>
    </row>
    <row r="1921" spans="1:7">
      <c r="A1921" s="83"/>
      <c r="B1921" s="83"/>
      <c r="C1921" s="83"/>
      <c r="D1921" s="83"/>
    </row>
    <row r="1923" spans="1:7">
      <c r="B1923" s="83"/>
      <c r="C1923" s="83"/>
      <c r="D1923" s="83"/>
      <c r="E1923" s="83"/>
      <c r="F1923" s="83"/>
      <c r="G1923" s="83"/>
    </row>
    <row r="1924" spans="1:7">
      <c r="A1924" s="83"/>
      <c r="B1924" s="83"/>
      <c r="C1924" s="83"/>
      <c r="D1924" s="83"/>
      <c r="E1924" s="83"/>
      <c r="F1924" s="83"/>
      <c r="G1924" s="83"/>
    </row>
    <row r="1925" spans="1:7">
      <c r="A1925" s="83"/>
      <c r="B1925" s="83"/>
      <c r="C1925" s="83"/>
      <c r="D1925" s="83"/>
      <c r="E1925" s="83"/>
      <c r="F1925" s="83"/>
      <c r="G1925" s="83"/>
    </row>
    <row r="1927" spans="1:7">
      <c r="B1927" s="83"/>
      <c r="C1927" s="83"/>
      <c r="D1927" s="83"/>
    </row>
    <row r="1928" spans="1:7">
      <c r="A1928" s="83"/>
      <c r="B1928" s="83"/>
      <c r="C1928" s="83"/>
      <c r="D1928" s="83"/>
    </row>
    <row r="1929" spans="1:7">
      <c r="A1929" s="83"/>
      <c r="B1929" s="83"/>
      <c r="C1929" s="83"/>
      <c r="D1929" s="83"/>
    </row>
    <row r="1930" spans="1:7">
      <c r="A1930" s="83"/>
      <c r="B1930" s="83"/>
      <c r="C1930" s="83"/>
      <c r="D1930" s="83"/>
    </row>
    <row r="1931" spans="1:7">
      <c r="A1931" s="83"/>
      <c r="B1931" s="83"/>
      <c r="C1931" s="83"/>
      <c r="D1931" s="83"/>
    </row>
    <row r="1932" spans="1:7">
      <c r="A1932" s="83"/>
      <c r="B1932" s="83"/>
      <c r="C1932" s="83"/>
      <c r="D1932" s="83"/>
    </row>
    <row r="1933" spans="1:7">
      <c r="A1933" s="83"/>
      <c r="B1933" s="83"/>
      <c r="C1933" s="83"/>
      <c r="D1933" s="83"/>
    </row>
    <row r="1934" spans="1:7">
      <c r="A1934" s="83"/>
      <c r="B1934" s="83"/>
      <c r="C1934" s="83"/>
      <c r="D1934" s="83"/>
    </row>
    <row r="1935" spans="1:7">
      <c r="A1935" s="83"/>
      <c r="B1935" s="83"/>
      <c r="C1935" s="83"/>
      <c r="D1935" s="83"/>
    </row>
    <row r="1936" spans="1:7">
      <c r="A1936" s="83"/>
      <c r="B1936" s="83"/>
      <c r="C1936" s="83"/>
      <c r="D1936" s="83"/>
    </row>
    <row r="1937" spans="1:4">
      <c r="A1937" s="83"/>
      <c r="B1937" s="83"/>
      <c r="C1937" s="83"/>
      <c r="D1937" s="83"/>
    </row>
    <row r="1938" spans="1:4">
      <c r="A1938" s="83"/>
      <c r="B1938" s="83"/>
      <c r="C1938" s="83"/>
      <c r="D1938" s="83"/>
    </row>
    <row r="1939" spans="1:4">
      <c r="A1939" s="83"/>
      <c r="B1939" s="83"/>
      <c r="C1939" s="83"/>
      <c r="D1939" s="83"/>
    </row>
    <row r="1940" spans="1:4">
      <c r="A1940" s="83"/>
      <c r="B1940" s="83"/>
      <c r="C1940" s="83"/>
      <c r="D1940" s="83"/>
    </row>
    <row r="1941" spans="1:4">
      <c r="A1941" s="83"/>
      <c r="B1941" s="83"/>
      <c r="C1941" s="83"/>
      <c r="D1941" s="83"/>
    </row>
    <row r="1942" spans="1:4">
      <c r="A1942" s="83"/>
      <c r="B1942" s="83"/>
      <c r="C1942" s="83"/>
      <c r="D1942" s="83"/>
    </row>
    <row r="1943" spans="1:4">
      <c r="A1943" s="83"/>
      <c r="B1943" s="83"/>
      <c r="C1943" s="83"/>
      <c r="D1943" s="83"/>
    </row>
    <row r="1944" spans="1:4">
      <c r="A1944" s="83"/>
      <c r="B1944" s="83"/>
      <c r="C1944" s="83"/>
      <c r="D1944" s="83"/>
    </row>
    <row r="1945" spans="1:4">
      <c r="A1945" s="83"/>
      <c r="B1945" s="83"/>
      <c r="C1945" s="83"/>
      <c r="D1945" s="83"/>
    </row>
    <row r="1946" spans="1:4">
      <c r="A1946" s="83"/>
      <c r="B1946" s="83"/>
      <c r="C1946" s="83"/>
      <c r="D1946" s="83"/>
    </row>
    <row r="1947" spans="1:4">
      <c r="A1947" s="83"/>
      <c r="B1947" s="83"/>
      <c r="C1947" s="83"/>
      <c r="D1947" s="83"/>
    </row>
    <row r="1948" spans="1:4">
      <c r="A1948" s="83"/>
      <c r="B1948" s="83"/>
      <c r="C1948" s="83"/>
      <c r="D1948" s="83"/>
    </row>
    <row r="1949" spans="1:4">
      <c r="A1949" s="83"/>
      <c r="B1949" s="83"/>
      <c r="C1949" s="83"/>
      <c r="D1949" s="83"/>
    </row>
    <row r="1950" spans="1:4">
      <c r="A1950" s="83"/>
      <c r="B1950" s="83"/>
      <c r="C1950" s="83"/>
      <c r="D1950" s="83"/>
    </row>
    <row r="1951" spans="1:4">
      <c r="A1951" s="83"/>
      <c r="B1951" s="83"/>
      <c r="C1951" s="83"/>
      <c r="D1951" s="83"/>
    </row>
    <row r="1952" spans="1:4">
      <c r="A1952" s="83"/>
      <c r="B1952" s="83"/>
      <c r="C1952" s="83"/>
      <c r="D1952" s="83"/>
    </row>
    <row r="1953" spans="1:4">
      <c r="A1953" s="83"/>
      <c r="B1953" s="83"/>
      <c r="C1953" s="83"/>
      <c r="D1953" s="83"/>
    </row>
    <row r="1954" spans="1:4">
      <c r="A1954" s="83"/>
      <c r="B1954" s="83"/>
      <c r="C1954" s="83"/>
      <c r="D1954" s="83"/>
    </row>
    <row r="1955" spans="1:4">
      <c r="A1955" s="83"/>
      <c r="B1955" s="83"/>
      <c r="C1955" s="83"/>
      <c r="D1955" s="83"/>
    </row>
    <row r="1956" spans="1:4">
      <c r="A1956" s="83"/>
      <c r="B1956" s="83"/>
      <c r="C1956" s="83"/>
      <c r="D1956" s="83"/>
    </row>
    <row r="1957" spans="1:4">
      <c r="A1957" s="83"/>
      <c r="B1957" s="83"/>
      <c r="C1957" s="83"/>
      <c r="D1957" s="83"/>
    </row>
    <row r="1958" spans="1:4">
      <c r="A1958" s="83"/>
      <c r="B1958" s="83"/>
      <c r="C1958" s="83"/>
      <c r="D1958" s="83"/>
    </row>
    <row r="1959" spans="1:4">
      <c r="A1959" s="83"/>
      <c r="B1959" s="83"/>
      <c r="C1959" s="83"/>
      <c r="D1959" s="83"/>
    </row>
    <row r="1960" spans="1:4">
      <c r="A1960" s="83"/>
      <c r="B1960" s="83"/>
      <c r="C1960" s="83"/>
      <c r="D1960" s="83"/>
    </row>
    <row r="1961" spans="1:4">
      <c r="A1961" s="83"/>
      <c r="B1961" s="83"/>
      <c r="C1961" s="83"/>
      <c r="D1961" s="83"/>
    </row>
    <row r="1962" spans="1:4">
      <c r="A1962" s="83"/>
      <c r="B1962" s="83"/>
      <c r="C1962" s="83"/>
      <c r="D1962" s="83"/>
    </row>
    <row r="1963" spans="1:4">
      <c r="A1963" s="83"/>
      <c r="B1963" s="83"/>
      <c r="C1963" s="83"/>
      <c r="D1963" s="83"/>
    </row>
    <row r="1964" spans="1:4">
      <c r="A1964" s="83"/>
      <c r="B1964" s="83"/>
      <c r="C1964" s="83"/>
      <c r="D1964" s="83"/>
    </row>
    <row r="1965" spans="1:4">
      <c r="A1965" s="83"/>
      <c r="B1965" s="83"/>
      <c r="C1965" s="83"/>
      <c r="D1965" s="83"/>
    </row>
    <row r="1966" spans="1:4">
      <c r="A1966" s="83"/>
      <c r="B1966" s="83"/>
      <c r="C1966" s="83"/>
      <c r="D1966" s="83"/>
    </row>
    <row r="1967" spans="1:4">
      <c r="A1967" s="83"/>
      <c r="B1967" s="83"/>
      <c r="C1967" s="83"/>
      <c r="D1967" s="83"/>
    </row>
    <row r="1968" spans="1:4">
      <c r="A1968" s="83"/>
      <c r="B1968" s="83"/>
      <c r="C1968" s="83"/>
      <c r="D1968" s="83"/>
    </row>
    <row r="1969" spans="1:4">
      <c r="A1969" s="83"/>
      <c r="B1969" s="83"/>
      <c r="C1969" s="83"/>
      <c r="D1969" s="83"/>
    </row>
    <row r="1970" spans="1:4">
      <c r="A1970" s="83"/>
      <c r="B1970" s="83"/>
      <c r="C1970" s="83"/>
      <c r="D1970" s="83"/>
    </row>
    <row r="1971" spans="1:4">
      <c r="A1971" s="83"/>
      <c r="B1971" s="83"/>
      <c r="C1971" s="83"/>
      <c r="D1971" s="83"/>
    </row>
    <row r="1972" spans="1:4">
      <c r="A1972" s="83"/>
      <c r="B1972" s="83"/>
      <c r="C1972" s="83"/>
      <c r="D1972" s="83"/>
    </row>
    <row r="1973" spans="1:4">
      <c r="A1973" s="83"/>
      <c r="B1973" s="83"/>
      <c r="C1973" s="83"/>
      <c r="D1973" s="83"/>
    </row>
    <row r="1974" spans="1:4">
      <c r="A1974" s="83"/>
      <c r="B1974" s="83"/>
      <c r="C1974" s="83"/>
      <c r="D1974" s="83"/>
    </row>
    <row r="1975" spans="1:4">
      <c r="A1975" s="83"/>
      <c r="B1975" s="83"/>
      <c r="C1975" s="83"/>
      <c r="D1975" s="83"/>
    </row>
    <row r="1976" spans="1:4">
      <c r="A1976" s="83"/>
      <c r="B1976" s="83"/>
      <c r="C1976" s="83"/>
      <c r="D1976" s="83"/>
    </row>
    <row r="1977" spans="1:4">
      <c r="A1977" s="83"/>
      <c r="B1977" s="83"/>
      <c r="C1977" s="83"/>
      <c r="D1977" s="83"/>
    </row>
    <row r="1978" spans="1:4">
      <c r="A1978" s="83"/>
      <c r="B1978" s="83"/>
      <c r="C1978" s="83"/>
      <c r="D1978" s="83"/>
    </row>
    <row r="1979" spans="1:4">
      <c r="A1979" s="83"/>
      <c r="B1979" s="83"/>
      <c r="C1979" s="83"/>
      <c r="D1979" s="83"/>
    </row>
    <row r="1980" spans="1:4">
      <c r="A1980" s="83"/>
      <c r="B1980" s="83"/>
      <c r="C1980" s="83"/>
      <c r="D1980" s="83"/>
    </row>
    <row r="1981" spans="1:4">
      <c r="A1981" s="83"/>
      <c r="B1981" s="83"/>
      <c r="C1981" s="83"/>
      <c r="D1981" s="83"/>
    </row>
    <row r="1982" spans="1:4">
      <c r="A1982" s="83"/>
      <c r="B1982" s="83"/>
      <c r="C1982" s="83"/>
      <c r="D1982" s="83"/>
    </row>
    <row r="1983" spans="1:4">
      <c r="A1983" s="83"/>
      <c r="B1983" s="83"/>
      <c r="C1983" s="83"/>
      <c r="D1983" s="83"/>
    </row>
    <row r="1984" spans="1:4">
      <c r="A1984" s="83"/>
      <c r="B1984" s="83"/>
      <c r="C1984" s="83"/>
      <c r="D1984" s="83"/>
    </row>
    <row r="1985" spans="1:4">
      <c r="A1985" s="83"/>
      <c r="B1985" s="83"/>
      <c r="C1985" s="83"/>
      <c r="D1985" s="83"/>
    </row>
    <row r="1986" spans="1:4">
      <c r="A1986" s="83"/>
      <c r="B1986" s="83"/>
      <c r="C1986" s="83"/>
      <c r="D1986" s="83"/>
    </row>
    <row r="1987" spans="1:4">
      <c r="A1987" s="83"/>
      <c r="B1987" s="83"/>
      <c r="C1987" s="83"/>
      <c r="D1987" s="83"/>
    </row>
    <row r="1988" spans="1:4">
      <c r="A1988" s="83"/>
      <c r="B1988" s="83"/>
      <c r="C1988" s="83"/>
      <c r="D1988" s="83"/>
    </row>
    <row r="1989" spans="1:4">
      <c r="A1989" s="83"/>
      <c r="B1989" s="83"/>
      <c r="C1989" s="83"/>
      <c r="D1989" s="83"/>
    </row>
    <row r="1990" spans="1:4">
      <c r="A1990" s="83"/>
      <c r="B1990" s="83"/>
      <c r="C1990" s="83"/>
      <c r="D1990" s="83"/>
    </row>
    <row r="1991" spans="1:4">
      <c r="A1991" s="83"/>
      <c r="B1991" s="83"/>
      <c r="C1991" s="83"/>
      <c r="D1991" s="83"/>
    </row>
    <row r="1992" spans="1:4">
      <c r="A1992" s="83"/>
      <c r="B1992" s="83"/>
      <c r="C1992" s="83"/>
      <c r="D1992" s="83"/>
    </row>
    <row r="1993" spans="1:4">
      <c r="A1993" s="83"/>
      <c r="B1993" s="83"/>
      <c r="C1993" s="83"/>
      <c r="D1993" s="83"/>
    </row>
    <row r="1994" spans="1:4">
      <c r="A1994" s="83"/>
      <c r="B1994" s="83"/>
      <c r="C1994" s="83"/>
      <c r="D1994" s="83"/>
    </row>
    <row r="1995" spans="1:4">
      <c r="A1995" s="83"/>
      <c r="B1995" s="83"/>
      <c r="C1995" s="83"/>
      <c r="D1995" s="83"/>
    </row>
    <row r="1996" spans="1:4">
      <c r="A1996" s="83"/>
      <c r="B1996" s="83"/>
      <c r="C1996" s="83"/>
      <c r="D1996" s="83"/>
    </row>
    <row r="1997" spans="1:4">
      <c r="A1997" s="83"/>
      <c r="B1997" s="83"/>
      <c r="C1997" s="83"/>
      <c r="D1997" s="83"/>
    </row>
    <row r="1998" spans="1:4">
      <c r="A1998" s="83"/>
      <c r="B1998" s="83"/>
      <c r="C1998" s="83"/>
      <c r="D1998" s="83"/>
    </row>
    <row r="1999" spans="1:4">
      <c r="A1999" s="83"/>
      <c r="B1999" s="83"/>
      <c r="C1999" s="83"/>
      <c r="D1999" s="83"/>
    </row>
    <row r="2000" spans="1:4">
      <c r="A2000" s="83"/>
      <c r="B2000" s="83"/>
      <c r="C2000" s="83"/>
      <c r="D2000" s="83"/>
    </row>
    <row r="2001" spans="1:4">
      <c r="A2001" s="83"/>
      <c r="B2001" s="83"/>
      <c r="C2001" s="83"/>
      <c r="D2001" s="83"/>
    </row>
    <row r="2002" spans="1:4">
      <c r="A2002" s="83"/>
      <c r="B2002" s="83"/>
      <c r="C2002" s="83"/>
      <c r="D2002" s="83"/>
    </row>
    <row r="2003" spans="1:4">
      <c r="A2003" s="83"/>
      <c r="B2003" s="83"/>
      <c r="C2003" s="83"/>
      <c r="D2003" s="83"/>
    </row>
    <row r="2004" spans="1:4">
      <c r="A2004" s="83"/>
      <c r="B2004" s="83"/>
      <c r="C2004" s="83"/>
      <c r="D2004" s="83"/>
    </row>
    <row r="2005" spans="1:4">
      <c r="A2005" s="83"/>
      <c r="B2005" s="83"/>
      <c r="C2005" s="83"/>
      <c r="D2005" s="83"/>
    </row>
    <row r="2006" spans="1:4">
      <c r="A2006" s="83"/>
      <c r="B2006" s="83"/>
      <c r="C2006" s="83"/>
      <c r="D2006" s="83"/>
    </row>
    <row r="2007" spans="1:4">
      <c r="A2007" s="83"/>
      <c r="B2007" s="83"/>
      <c r="C2007" s="83"/>
      <c r="D2007" s="83"/>
    </row>
    <row r="2008" spans="1:4">
      <c r="A2008" s="83"/>
      <c r="B2008" s="83"/>
      <c r="C2008" s="83"/>
      <c r="D2008" s="83"/>
    </row>
    <row r="2009" spans="1:4">
      <c r="A2009" s="83"/>
      <c r="B2009" s="83"/>
      <c r="C2009" s="83"/>
      <c r="D2009" s="83"/>
    </row>
    <row r="2010" spans="1:4">
      <c r="A2010" s="83"/>
      <c r="B2010" s="83"/>
      <c r="C2010" s="83"/>
      <c r="D2010" s="83"/>
    </row>
    <row r="2011" spans="1:4">
      <c r="A2011" s="83"/>
      <c r="B2011" s="83"/>
      <c r="C2011" s="83"/>
      <c r="D2011" s="83"/>
    </row>
    <row r="2012" spans="1:4">
      <c r="A2012" s="83"/>
      <c r="B2012" s="83"/>
      <c r="C2012" s="83"/>
      <c r="D2012" s="83"/>
    </row>
    <row r="2013" spans="1:4">
      <c r="A2013" s="83"/>
      <c r="B2013" s="83"/>
      <c r="C2013" s="83"/>
      <c r="D2013" s="83"/>
    </row>
    <row r="2014" spans="1:4">
      <c r="A2014" s="83"/>
      <c r="B2014" s="83"/>
      <c r="C2014" s="83"/>
      <c r="D2014" s="83"/>
    </row>
    <row r="2015" spans="1:4">
      <c r="A2015" s="83"/>
      <c r="B2015" s="83"/>
      <c r="C2015" s="83"/>
      <c r="D2015" s="83"/>
    </row>
    <row r="2016" spans="1:4">
      <c r="A2016" s="83"/>
      <c r="B2016" s="83"/>
      <c r="C2016" s="83"/>
      <c r="D2016" s="83"/>
    </row>
    <row r="2017" spans="1:4">
      <c r="A2017" s="83"/>
      <c r="B2017" s="83"/>
      <c r="C2017" s="83"/>
      <c r="D2017" s="83"/>
    </row>
    <row r="2018" spans="1:4">
      <c r="A2018" s="83"/>
      <c r="B2018" s="83"/>
      <c r="C2018" s="83"/>
      <c r="D2018" s="83"/>
    </row>
    <row r="2019" spans="1:4">
      <c r="A2019" s="83"/>
      <c r="B2019" s="83"/>
      <c r="C2019" s="83"/>
      <c r="D2019" s="83"/>
    </row>
    <row r="2020" spans="1:4">
      <c r="A2020" s="83"/>
      <c r="B2020" s="83"/>
      <c r="C2020" s="83"/>
      <c r="D2020" s="83"/>
    </row>
    <row r="2021" spans="1:4">
      <c r="A2021" s="83"/>
      <c r="B2021" s="83"/>
      <c r="C2021" s="83"/>
      <c r="D2021" s="83"/>
    </row>
    <row r="2022" spans="1:4">
      <c r="A2022" s="83"/>
      <c r="B2022" s="83"/>
      <c r="C2022" s="83"/>
      <c r="D2022" s="83"/>
    </row>
    <row r="2023" spans="1:4">
      <c r="A2023" s="83"/>
      <c r="B2023" s="83"/>
      <c r="C2023" s="83"/>
      <c r="D2023" s="83"/>
    </row>
    <row r="2024" spans="1:4">
      <c r="A2024" s="83"/>
      <c r="B2024" s="83"/>
      <c r="C2024" s="83"/>
      <c r="D2024" s="83"/>
    </row>
    <row r="2025" spans="1:4">
      <c r="A2025" s="83"/>
      <c r="B2025" s="83"/>
      <c r="C2025" s="83"/>
      <c r="D2025" s="83"/>
    </row>
    <row r="2026" spans="1:4">
      <c r="A2026" s="83"/>
      <c r="B2026" s="83"/>
      <c r="C2026" s="83"/>
      <c r="D2026" s="83"/>
    </row>
    <row r="2027" spans="1:4">
      <c r="A2027" s="83"/>
      <c r="B2027" s="83"/>
      <c r="C2027" s="83"/>
      <c r="D2027" s="83"/>
    </row>
    <row r="2028" spans="1:4">
      <c r="A2028" s="83"/>
      <c r="B2028" s="83"/>
      <c r="C2028" s="83"/>
      <c r="D2028" s="83"/>
    </row>
    <row r="2029" spans="1:4">
      <c r="A2029" s="83"/>
      <c r="B2029" s="83"/>
      <c r="C2029" s="83"/>
      <c r="D2029" s="83"/>
    </row>
    <row r="2030" spans="1:4">
      <c r="A2030" s="83"/>
      <c r="B2030" s="83"/>
      <c r="C2030" s="83"/>
      <c r="D2030" s="83"/>
    </row>
    <row r="2031" spans="1:4">
      <c r="A2031" s="83"/>
      <c r="B2031" s="83"/>
      <c r="C2031" s="83"/>
      <c r="D2031" s="83"/>
    </row>
    <row r="2032" spans="1:4">
      <c r="A2032" s="83"/>
      <c r="B2032" s="83"/>
      <c r="C2032" s="83"/>
      <c r="D2032" s="83"/>
    </row>
    <row r="2033" spans="1:4">
      <c r="A2033" s="83"/>
      <c r="B2033" s="83"/>
      <c r="C2033" s="83"/>
      <c r="D2033" s="83"/>
    </row>
    <row r="2034" spans="1:4">
      <c r="A2034" s="83"/>
      <c r="B2034" s="83"/>
      <c r="C2034" s="83"/>
      <c r="D2034" s="83"/>
    </row>
    <row r="2035" spans="1:4">
      <c r="A2035" s="83"/>
      <c r="B2035" s="83"/>
      <c r="C2035" s="83"/>
      <c r="D2035" s="83"/>
    </row>
    <row r="2036" spans="1:4">
      <c r="A2036" s="83"/>
      <c r="B2036" s="83"/>
      <c r="C2036" s="83"/>
      <c r="D2036" s="83"/>
    </row>
    <row r="2037" spans="1:4">
      <c r="A2037" s="83"/>
      <c r="B2037" s="83"/>
      <c r="C2037" s="83"/>
      <c r="D2037" s="83"/>
    </row>
    <row r="2038" spans="1:4">
      <c r="A2038" s="83"/>
      <c r="B2038" s="83"/>
      <c r="C2038" s="83"/>
      <c r="D2038" s="83"/>
    </row>
    <row r="2039" spans="1:4">
      <c r="A2039" s="83"/>
      <c r="B2039" s="83"/>
      <c r="C2039" s="83"/>
      <c r="D2039" s="83"/>
    </row>
    <row r="2040" spans="1:4">
      <c r="A2040" s="83"/>
      <c r="B2040" s="83"/>
      <c r="C2040" s="83"/>
      <c r="D2040" s="83"/>
    </row>
    <row r="2041" spans="1:4">
      <c r="A2041" s="83"/>
      <c r="B2041" s="83"/>
      <c r="C2041" s="83"/>
      <c r="D2041" s="83"/>
    </row>
    <row r="2042" spans="1:4">
      <c r="A2042" s="83"/>
      <c r="B2042" s="83"/>
      <c r="C2042" s="83"/>
      <c r="D2042" s="83"/>
    </row>
    <row r="2043" spans="1:4">
      <c r="A2043" s="83"/>
      <c r="B2043" s="83"/>
      <c r="C2043" s="83"/>
      <c r="D2043" s="83"/>
    </row>
    <row r="2044" spans="1:4">
      <c r="A2044" s="83"/>
      <c r="B2044" s="83"/>
      <c r="C2044" s="83"/>
      <c r="D2044" s="83"/>
    </row>
    <row r="2045" spans="1:4">
      <c r="A2045" s="83"/>
      <c r="B2045" s="83"/>
      <c r="C2045" s="83"/>
      <c r="D2045" s="83"/>
    </row>
    <row r="2046" spans="1:4">
      <c r="A2046" s="83"/>
      <c r="B2046" s="83"/>
      <c r="C2046" s="83"/>
      <c r="D2046" s="83"/>
    </row>
    <row r="2047" spans="1:4">
      <c r="A2047" s="83"/>
      <c r="B2047" s="83"/>
      <c r="C2047" s="83"/>
      <c r="D2047" s="83"/>
    </row>
    <row r="2049" spans="1:8">
      <c r="B2049" s="83"/>
      <c r="C2049" s="83"/>
      <c r="D2049" s="83"/>
      <c r="E2049" s="83"/>
      <c r="F2049" s="83"/>
      <c r="G2049" s="83"/>
      <c r="H2049" s="83"/>
    </row>
    <row r="2050" spans="1:8">
      <c r="A2050" s="83"/>
      <c r="B2050" s="83"/>
      <c r="C2050" s="83"/>
      <c r="D2050" s="83"/>
      <c r="E2050" s="83"/>
      <c r="F2050" s="83"/>
      <c r="G2050" s="83"/>
      <c r="H2050" s="83"/>
    </row>
    <row r="2051" spans="1:8">
      <c r="A2051" s="83"/>
      <c r="B2051" s="83"/>
      <c r="C2051" s="83"/>
      <c r="D2051" s="83"/>
      <c r="E2051" s="83"/>
      <c r="F2051" s="83"/>
      <c r="G2051" s="83"/>
      <c r="H2051" s="83"/>
    </row>
    <row r="2052" spans="1:8">
      <c r="A2052" s="83"/>
      <c r="B2052" s="83"/>
      <c r="C2052" s="83"/>
      <c r="D2052" s="83"/>
      <c r="E2052" s="83"/>
      <c r="F2052" s="83"/>
      <c r="G2052" s="83"/>
      <c r="H2052" s="83"/>
    </row>
    <row r="2053" spans="1:8">
      <c r="A2053" s="83"/>
      <c r="B2053" s="83"/>
      <c r="C2053" s="83"/>
      <c r="D2053" s="83"/>
      <c r="E2053" s="83"/>
      <c r="F2053" s="83"/>
      <c r="G2053" s="83"/>
      <c r="H2053" s="83"/>
    </row>
    <row r="2054" spans="1:8">
      <c r="A2054" s="83"/>
      <c r="B2054" s="83"/>
      <c r="C2054" s="83"/>
      <c r="D2054" s="83"/>
      <c r="E2054" s="83"/>
      <c r="F2054" s="83"/>
      <c r="G2054" s="83"/>
      <c r="H2054" s="83"/>
    </row>
    <row r="2055" spans="1:8">
      <c r="A2055" s="83"/>
      <c r="B2055" s="83"/>
      <c r="C2055" s="83"/>
      <c r="D2055" s="83"/>
      <c r="E2055" s="83"/>
      <c r="F2055" s="83"/>
      <c r="G2055" s="83"/>
      <c r="H2055" s="83"/>
    </row>
    <row r="2056" spans="1:8">
      <c r="A2056" s="83"/>
      <c r="B2056" s="83"/>
      <c r="C2056" s="83"/>
      <c r="D2056" s="83"/>
      <c r="E2056" s="83"/>
      <c r="F2056" s="83"/>
      <c r="G2056" s="83"/>
      <c r="H2056" s="83"/>
    </row>
    <row r="2057" spans="1:8">
      <c r="A2057" s="83"/>
      <c r="B2057" s="83"/>
      <c r="C2057" s="83"/>
      <c r="D2057" s="83"/>
      <c r="E2057" s="83"/>
      <c r="F2057" s="83"/>
      <c r="G2057" s="83"/>
      <c r="H2057" s="83"/>
    </row>
    <row r="2058" spans="1:8">
      <c r="A2058" s="83"/>
      <c r="B2058" s="83"/>
      <c r="C2058" s="83"/>
      <c r="D2058" s="83"/>
      <c r="E2058" s="83"/>
      <c r="F2058" s="83"/>
      <c r="G2058" s="83"/>
      <c r="H2058" s="83"/>
    </row>
    <row r="2059" spans="1:8">
      <c r="A2059" s="83"/>
      <c r="B2059" s="83"/>
      <c r="C2059" s="83"/>
      <c r="D2059" s="83"/>
      <c r="E2059" s="83"/>
      <c r="F2059" s="83"/>
      <c r="G2059" s="83"/>
      <c r="H2059" s="83"/>
    </row>
    <row r="2060" spans="1:8">
      <c r="A2060" s="83"/>
      <c r="B2060" s="83"/>
      <c r="C2060" s="83"/>
      <c r="D2060" s="83"/>
      <c r="E2060" s="83"/>
      <c r="F2060" s="83"/>
      <c r="G2060" s="83"/>
      <c r="H2060" s="83"/>
    </row>
    <row r="2061" spans="1:8">
      <c r="A2061" s="83"/>
      <c r="B2061" s="83"/>
      <c r="C2061" s="83"/>
      <c r="D2061" s="83"/>
      <c r="E2061" s="83"/>
      <c r="F2061" s="83"/>
      <c r="G2061" s="83"/>
      <c r="H2061" s="83"/>
    </row>
    <row r="2062" spans="1:8">
      <c r="A2062" s="83"/>
      <c r="B2062" s="83"/>
      <c r="C2062" s="83"/>
      <c r="D2062" s="83"/>
      <c r="E2062" s="83"/>
      <c r="F2062" s="83"/>
      <c r="G2062" s="83"/>
      <c r="H2062" s="83"/>
    </row>
    <row r="2063" spans="1:8">
      <c r="A2063" s="83"/>
      <c r="B2063" s="83"/>
      <c r="C2063" s="83"/>
      <c r="D2063" s="83"/>
      <c r="E2063" s="83"/>
      <c r="F2063" s="83"/>
      <c r="G2063" s="83"/>
      <c r="H2063" s="83"/>
    </row>
    <row r="2064" spans="1:8">
      <c r="A2064" s="83"/>
      <c r="B2064" s="83"/>
      <c r="C2064" s="83"/>
      <c r="D2064" s="83"/>
      <c r="E2064" s="83"/>
      <c r="F2064" s="83"/>
      <c r="G2064" s="83"/>
      <c r="H2064" s="83"/>
    </row>
    <row r="2065" spans="1:8">
      <c r="A2065" s="83"/>
      <c r="B2065" s="83"/>
      <c r="C2065" s="83"/>
      <c r="D2065" s="83"/>
      <c r="E2065" s="83"/>
      <c r="F2065" s="83"/>
      <c r="G2065" s="83"/>
      <c r="H2065" s="83"/>
    </row>
    <row r="2066" spans="1:8">
      <c r="A2066" s="83"/>
      <c r="B2066" s="83"/>
      <c r="C2066" s="83"/>
      <c r="D2066" s="83"/>
      <c r="E2066" s="83"/>
      <c r="F2066" s="83"/>
      <c r="G2066" s="83"/>
      <c r="H2066" s="83"/>
    </row>
    <row r="2067" spans="1:8">
      <c r="A2067" s="83"/>
      <c r="B2067" s="83"/>
      <c r="C2067" s="83"/>
      <c r="D2067" s="83"/>
      <c r="E2067" s="83"/>
      <c r="F2067" s="83"/>
      <c r="G2067" s="83"/>
      <c r="H2067" s="83"/>
    </row>
    <row r="2068" spans="1:8">
      <c r="A2068" s="83"/>
      <c r="B2068" s="83"/>
      <c r="C2068" s="83"/>
      <c r="D2068" s="83"/>
      <c r="E2068" s="83"/>
      <c r="F2068" s="83"/>
      <c r="G2068" s="83"/>
      <c r="H2068" s="83"/>
    </row>
    <row r="2070" spans="1:8">
      <c r="B2070" s="83"/>
      <c r="C2070" s="83"/>
      <c r="D2070" s="83"/>
      <c r="E2070" s="83"/>
      <c r="F2070" s="83"/>
    </row>
    <row r="2071" spans="1:8">
      <c r="A2071" s="83"/>
      <c r="B2071" s="83"/>
      <c r="C2071" s="83"/>
      <c r="D2071" s="83"/>
      <c r="E2071" s="83"/>
      <c r="F2071" s="83"/>
    </row>
    <row r="2072" spans="1:8">
      <c r="A2072" s="83"/>
      <c r="B2072" s="83"/>
      <c r="C2072" s="83"/>
      <c r="D2072" s="83"/>
      <c r="E2072" s="83"/>
      <c r="F2072" s="83"/>
    </row>
    <row r="2074" spans="1:8">
      <c r="B2074" s="83"/>
      <c r="C2074" s="83"/>
      <c r="D2074" s="83"/>
      <c r="E2074" s="83"/>
      <c r="F2074" s="83"/>
      <c r="G2074" s="83"/>
    </row>
    <row r="2075" spans="1:8">
      <c r="A2075" s="83"/>
      <c r="B2075" s="83"/>
      <c r="C2075" s="83"/>
      <c r="D2075" s="83"/>
      <c r="E2075" s="83"/>
      <c r="F2075" s="83"/>
      <c r="G2075" s="83"/>
    </row>
    <row r="2077" spans="1:8">
      <c r="B2077" s="83"/>
      <c r="C2077" s="83"/>
      <c r="D2077" s="83"/>
      <c r="E2077" s="83"/>
      <c r="F2077" s="83"/>
      <c r="G2077" s="83"/>
    </row>
    <row r="2078" spans="1:8">
      <c r="A2078" s="83"/>
      <c r="B2078" s="83"/>
      <c r="C2078" s="83"/>
      <c r="D2078" s="83"/>
      <c r="E2078" s="83"/>
      <c r="F2078" s="83"/>
      <c r="G2078" s="83"/>
    </row>
    <row r="2079" spans="1:8">
      <c r="A2079" s="83"/>
      <c r="B2079" s="83"/>
      <c r="C2079" s="83"/>
      <c r="D2079" s="83"/>
      <c r="E2079" s="83"/>
      <c r="F2079" s="83"/>
      <c r="G2079" s="83"/>
    </row>
    <row r="2080" spans="1:8">
      <c r="A2080" s="83"/>
      <c r="B2080" s="83"/>
      <c r="C2080" s="83"/>
      <c r="D2080" s="83"/>
      <c r="E2080" s="83"/>
      <c r="F2080" s="83"/>
      <c r="G2080" s="83"/>
    </row>
    <row r="2081" spans="1:7">
      <c r="A2081" s="83"/>
      <c r="B2081" s="83"/>
      <c r="C2081" s="83"/>
      <c r="D2081" s="83"/>
      <c r="E2081" s="83"/>
      <c r="F2081" s="83"/>
      <c r="G2081" s="83"/>
    </row>
    <row r="2082" spans="1:7">
      <c r="A2082" s="83"/>
      <c r="B2082" s="83"/>
      <c r="C2082" s="83"/>
      <c r="D2082" s="83"/>
      <c r="E2082" s="83"/>
      <c r="F2082" s="83"/>
      <c r="G2082" s="83"/>
    </row>
    <row r="2083" spans="1:7">
      <c r="A2083" s="83"/>
      <c r="B2083" s="83"/>
      <c r="C2083" s="83"/>
      <c r="D2083" s="83"/>
      <c r="E2083" s="83"/>
      <c r="F2083" s="83"/>
      <c r="G2083" s="83"/>
    </row>
    <row r="2084" spans="1:7">
      <c r="A2084" s="83"/>
      <c r="B2084" s="83"/>
      <c r="C2084" s="83"/>
      <c r="D2084" s="83"/>
      <c r="E2084" s="83"/>
      <c r="F2084" s="83"/>
      <c r="G2084" s="83"/>
    </row>
    <row r="2085" spans="1:7">
      <c r="A2085" s="83"/>
      <c r="B2085" s="83"/>
      <c r="C2085" s="83"/>
      <c r="D2085" s="83"/>
      <c r="E2085" s="83"/>
      <c r="F2085" s="83"/>
      <c r="G2085" s="83"/>
    </row>
    <row r="2086" spans="1:7">
      <c r="A2086" s="83"/>
      <c r="B2086" s="83"/>
      <c r="C2086" s="83"/>
      <c r="D2086" s="83"/>
      <c r="E2086" s="83"/>
      <c r="F2086" s="83"/>
      <c r="G2086" s="83"/>
    </row>
    <row r="2087" spans="1:7">
      <c r="A2087" s="83"/>
      <c r="B2087" s="83"/>
      <c r="C2087" s="83"/>
      <c r="D2087" s="83"/>
      <c r="E2087" s="83"/>
      <c r="F2087" s="83"/>
      <c r="G2087" s="83"/>
    </row>
    <row r="2088" spans="1:7">
      <c r="A2088" s="83"/>
      <c r="B2088" s="83"/>
      <c r="C2088" s="83"/>
      <c r="D2088" s="83"/>
      <c r="E2088" s="83"/>
      <c r="F2088" s="83"/>
      <c r="G2088" s="83"/>
    </row>
    <row r="2089" spans="1:7">
      <c r="A2089" s="83"/>
      <c r="B2089" s="83"/>
      <c r="C2089" s="83"/>
      <c r="D2089" s="83"/>
      <c r="E2089" s="83"/>
      <c r="F2089" s="83"/>
      <c r="G2089" s="83"/>
    </row>
    <row r="2090" spans="1:7">
      <c r="A2090" s="83"/>
      <c r="B2090" s="83"/>
      <c r="C2090" s="83"/>
      <c r="D2090" s="83"/>
      <c r="E2090" s="83"/>
      <c r="F2090" s="83"/>
      <c r="G2090" s="83"/>
    </row>
    <row r="2091" spans="1:7">
      <c r="A2091" s="83"/>
      <c r="B2091" s="83"/>
      <c r="C2091" s="83"/>
      <c r="D2091" s="83"/>
      <c r="E2091" s="83"/>
      <c r="F2091" s="83"/>
      <c r="G2091" s="83"/>
    </row>
    <row r="2092" spans="1:7">
      <c r="A2092" s="83"/>
      <c r="B2092" s="83"/>
      <c r="C2092" s="83"/>
      <c r="D2092" s="83"/>
      <c r="E2092" s="83"/>
      <c r="F2092" s="83"/>
      <c r="G2092" s="83"/>
    </row>
    <row r="2093" spans="1:7">
      <c r="A2093" s="83"/>
      <c r="B2093" s="83"/>
      <c r="C2093" s="83"/>
      <c r="D2093" s="83"/>
      <c r="E2093" s="83"/>
      <c r="F2093" s="83"/>
      <c r="G2093" s="83"/>
    </row>
    <row r="2095" spans="1:7">
      <c r="B2095" s="83"/>
      <c r="C2095" s="83"/>
      <c r="D2095" s="83"/>
      <c r="E2095" s="83"/>
      <c r="F2095" s="83"/>
      <c r="G2095" s="83"/>
    </row>
    <row r="2096" spans="1:7">
      <c r="A2096" s="83"/>
      <c r="B2096" s="83"/>
      <c r="C2096" s="83"/>
      <c r="D2096" s="83"/>
      <c r="E2096" s="83"/>
      <c r="F2096" s="83"/>
      <c r="G2096" s="83"/>
    </row>
    <row r="2097" spans="1:7">
      <c r="A2097" s="83"/>
      <c r="B2097" s="83"/>
      <c r="C2097" s="83"/>
      <c r="D2097" s="83"/>
      <c r="E2097" s="83"/>
      <c r="F2097" s="83"/>
      <c r="G2097" s="83"/>
    </row>
    <row r="2098" spans="1:7">
      <c r="A2098" s="83"/>
      <c r="B2098" s="83"/>
      <c r="C2098" s="83"/>
      <c r="D2098" s="83"/>
      <c r="E2098" s="83"/>
      <c r="F2098" s="83"/>
      <c r="G2098" s="83"/>
    </row>
    <row r="2099" spans="1:7">
      <c r="A2099" s="83"/>
      <c r="B2099" s="83"/>
      <c r="C2099" s="83"/>
      <c r="D2099" s="83"/>
      <c r="E2099" s="83"/>
      <c r="F2099" s="83"/>
      <c r="G2099" s="83"/>
    </row>
    <row r="2100" spans="1:7">
      <c r="A2100" s="83"/>
      <c r="B2100" s="83"/>
      <c r="C2100" s="83"/>
      <c r="D2100" s="83"/>
      <c r="E2100" s="83"/>
      <c r="F2100" s="83"/>
      <c r="G2100" s="83"/>
    </row>
    <row r="2101" spans="1:7">
      <c r="A2101" s="83"/>
      <c r="B2101" s="83"/>
      <c r="C2101" s="83"/>
      <c r="D2101" s="83"/>
      <c r="E2101" s="83"/>
      <c r="F2101" s="83"/>
      <c r="G2101" s="83"/>
    </row>
    <row r="2102" spans="1:7">
      <c r="A2102" s="83"/>
      <c r="B2102" s="83"/>
      <c r="C2102" s="83"/>
      <c r="D2102" s="83"/>
      <c r="E2102" s="83"/>
      <c r="F2102" s="83"/>
      <c r="G2102" s="83"/>
    </row>
    <row r="2103" spans="1:7">
      <c r="A2103" s="83"/>
      <c r="B2103" s="83"/>
      <c r="C2103" s="83"/>
      <c r="D2103" s="83"/>
      <c r="E2103" s="83"/>
      <c r="F2103" s="83"/>
      <c r="G2103" s="83"/>
    </row>
    <row r="2104" spans="1:7">
      <c r="A2104" s="83"/>
      <c r="B2104" s="83"/>
      <c r="C2104" s="83"/>
      <c r="D2104" s="83"/>
      <c r="E2104" s="83"/>
      <c r="F2104" s="83"/>
      <c r="G2104" s="83"/>
    </row>
    <row r="2105" spans="1:7">
      <c r="A2105" s="83"/>
      <c r="B2105" s="83"/>
      <c r="C2105" s="83"/>
      <c r="D2105" s="83"/>
      <c r="E2105" s="83"/>
      <c r="F2105" s="83"/>
      <c r="G2105" s="83"/>
    </row>
    <row r="2106" spans="1:7">
      <c r="A2106" s="83"/>
      <c r="B2106" s="83"/>
      <c r="C2106" s="83"/>
      <c r="D2106" s="83"/>
      <c r="E2106" s="83"/>
      <c r="F2106" s="83"/>
      <c r="G2106" s="83"/>
    </row>
    <row r="2107" spans="1:7">
      <c r="A2107" s="83"/>
      <c r="B2107" s="83"/>
      <c r="C2107" s="83"/>
      <c r="D2107" s="83"/>
      <c r="E2107" s="83"/>
      <c r="F2107" s="83"/>
      <c r="G2107" s="83"/>
    </row>
    <row r="2108" spans="1:7">
      <c r="A2108" s="83"/>
      <c r="B2108" s="83"/>
      <c r="C2108" s="83"/>
      <c r="D2108" s="83"/>
      <c r="E2108" s="83"/>
      <c r="F2108" s="83"/>
      <c r="G2108" s="83"/>
    </row>
    <row r="2109" spans="1:7">
      <c r="A2109" s="83"/>
      <c r="B2109" s="83"/>
      <c r="C2109" s="83"/>
      <c r="D2109" s="83"/>
      <c r="E2109" s="83"/>
      <c r="F2109" s="83"/>
      <c r="G2109" s="83"/>
    </row>
    <row r="2110" spans="1:7">
      <c r="A2110" s="83"/>
      <c r="B2110" s="83"/>
      <c r="C2110" s="83"/>
      <c r="D2110" s="83"/>
      <c r="E2110" s="83"/>
      <c r="F2110" s="83"/>
      <c r="G2110" s="83"/>
    </row>
    <row r="2111" spans="1:7">
      <c r="A2111" s="83"/>
      <c r="B2111" s="83"/>
      <c r="C2111" s="83"/>
      <c r="D2111" s="83"/>
      <c r="E2111" s="83"/>
      <c r="F2111" s="83"/>
      <c r="G2111" s="83"/>
    </row>
    <row r="2113" spans="1:7">
      <c r="B2113" s="83"/>
      <c r="C2113" s="83"/>
      <c r="D2113" s="83"/>
      <c r="E2113" s="83"/>
      <c r="F2113" s="83"/>
      <c r="G2113" s="83"/>
    </row>
    <row r="2114" spans="1:7">
      <c r="A2114" s="83"/>
      <c r="B2114" s="83"/>
      <c r="C2114" s="83"/>
      <c r="D2114" s="83"/>
      <c r="E2114" s="83"/>
      <c r="F2114" s="83"/>
      <c r="G2114" s="83"/>
    </row>
    <row r="2115" spans="1:7">
      <c r="A2115" s="83"/>
      <c r="B2115" s="83"/>
      <c r="C2115" s="83"/>
      <c r="D2115" s="83"/>
      <c r="E2115" s="83"/>
      <c r="F2115" s="83"/>
      <c r="G2115" s="83"/>
    </row>
    <row r="2116" spans="1:7">
      <c r="A2116" s="83"/>
      <c r="B2116" s="83"/>
      <c r="C2116" s="83"/>
      <c r="D2116" s="83"/>
      <c r="E2116" s="83"/>
      <c r="F2116" s="83"/>
      <c r="G2116" s="83"/>
    </row>
    <row r="2117" spans="1:7">
      <c r="A2117" s="83"/>
      <c r="B2117" s="83"/>
      <c r="C2117" s="83"/>
      <c r="D2117" s="83"/>
      <c r="E2117" s="83"/>
      <c r="F2117" s="83"/>
      <c r="G2117" s="83"/>
    </row>
    <row r="2118" spans="1:7">
      <c r="A2118" s="83"/>
      <c r="B2118" s="83"/>
      <c r="C2118" s="83"/>
      <c r="D2118" s="83"/>
      <c r="E2118" s="83"/>
      <c r="F2118" s="83"/>
      <c r="G2118" s="83"/>
    </row>
    <row r="2119" spans="1:7">
      <c r="A2119" s="83"/>
      <c r="B2119" s="83"/>
      <c r="C2119" s="83"/>
      <c r="D2119" s="83"/>
      <c r="E2119" s="83"/>
      <c r="F2119" s="83"/>
      <c r="G2119" s="83"/>
    </row>
    <row r="2120" spans="1:7">
      <c r="A2120" s="83"/>
      <c r="B2120" s="83"/>
      <c r="C2120" s="83"/>
      <c r="D2120" s="83"/>
      <c r="E2120" s="83"/>
      <c r="F2120" s="83"/>
      <c r="G2120" s="83"/>
    </row>
    <row r="2121" spans="1:7">
      <c r="A2121" s="83"/>
      <c r="B2121" s="83"/>
      <c r="C2121" s="83"/>
      <c r="D2121" s="83"/>
      <c r="E2121" s="83"/>
      <c r="F2121" s="83"/>
      <c r="G2121" s="83"/>
    </row>
    <row r="2122" spans="1:7">
      <c r="A2122" s="83"/>
      <c r="B2122" s="83"/>
      <c r="C2122" s="83"/>
      <c r="D2122" s="83"/>
      <c r="E2122" s="83"/>
      <c r="F2122" s="83"/>
      <c r="G2122" s="83"/>
    </row>
    <row r="2123" spans="1:7">
      <c r="A2123" s="83"/>
      <c r="B2123" s="83"/>
      <c r="C2123" s="83"/>
      <c r="D2123" s="83"/>
      <c r="E2123" s="83"/>
      <c r="F2123" s="83"/>
      <c r="G2123" s="83"/>
    </row>
    <row r="2124" spans="1:7">
      <c r="A2124" s="83"/>
      <c r="B2124" s="83"/>
      <c r="C2124" s="83"/>
      <c r="D2124" s="83"/>
      <c r="E2124" s="83"/>
      <c r="F2124" s="83"/>
      <c r="G2124" s="83"/>
    </row>
    <row r="2125" spans="1:7">
      <c r="A2125" s="83"/>
      <c r="B2125" s="83"/>
      <c r="C2125" s="83"/>
      <c r="D2125" s="83"/>
      <c r="E2125" s="83"/>
      <c r="F2125" s="83"/>
      <c r="G2125" s="83"/>
    </row>
    <row r="2126" spans="1:7">
      <c r="A2126" s="83"/>
      <c r="B2126" s="83"/>
      <c r="C2126" s="83"/>
      <c r="D2126" s="83"/>
      <c r="E2126" s="83"/>
      <c r="F2126" s="83"/>
      <c r="G2126" s="83"/>
    </row>
    <row r="2127" spans="1:7">
      <c r="A2127" s="83"/>
      <c r="B2127" s="83"/>
      <c r="C2127" s="83"/>
      <c r="D2127" s="83"/>
      <c r="E2127" s="83"/>
      <c r="F2127" s="83"/>
      <c r="G2127" s="83"/>
    </row>
    <row r="2128" spans="1:7">
      <c r="A2128" s="83"/>
      <c r="B2128" s="83"/>
      <c r="C2128" s="83"/>
      <c r="D2128" s="83"/>
      <c r="E2128" s="83"/>
      <c r="F2128" s="83"/>
      <c r="G2128" s="83"/>
    </row>
    <row r="2129" spans="1:10">
      <c r="A2129" s="83"/>
      <c r="B2129" s="83"/>
      <c r="C2129" s="83"/>
      <c r="D2129" s="83"/>
      <c r="E2129" s="83"/>
      <c r="F2129" s="83"/>
      <c r="G2129" s="83"/>
    </row>
    <row r="2130" spans="1:10">
      <c r="A2130" s="83"/>
      <c r="B2130" s="83"/>
      <c r="C2130" s="83"/>
      <c r="D2130" s="83"/>
      <c r="E2130" s="83"/>
      <c r="F2130" s="83"/>
      <c r="G2130" s="83"/>
      <c r="H2130" s="83"/>
      <c r="I2130" s="83"/>
      <c r="J2130" s="83"/>
    </row>
    <row r="2131" spans="1:10">
      <c r="A2131" s="83"/>
      <c r="B2131" s="83"/>
      <c r="C2131" s="83"/>
      <c r="D2131" s="83"/>
      <c r="E2131" s="83"/>
      <c r="F2131" s="83"/>
      <c r="G2131" s="83"/>
      <c r="H2131" s="83"/>
      <c r="I2131" s="83"/>
      <c r="J2131" s="83"/>
    </row>
    <row r="2132" spans="1:10">
      <c r="A2132" s="83"/>
      <c r="B2132" s="83"/>
      <c r="C2132" s="83"/>
      <c r="D2132" s="83"/>
      <c r="E2132" s="83"/>
      <c r="F2132" s="83"/>
      <c r="G2132" s="83"/>
      <c r="H2132" s="83"/>
      <c r="I2132" s="83"/>
      <c r="J2132" s="83"/>
    </row>
    <row r="2133" spans="1:10">
      <c r="A2133" s="83"/>
      <c r="B2133" s="83"/>
      <c r="C2133" s="83"/>
      <c r="D2133" s="83"/>
      <c r="E2133" s="83"/>
      <c r="F2133" s="83"/>
      <c r="G2133" s="83"/>
      <c r="H2133" s="83"/>
      <c r="I2133" s="83"/>
      <c r="J2133" s="83"/>
    </row>
    <row r="2134" spans="1:10">
      <c r="A2134" s="83"/>
      <c r="B2134" s="83"/>
      <c r="C2134" s="83"/>
      <c r="D2134" s="83"/>
      <c r="E2134" s="83"/>
      <c r="F2134" s="83"/>
      <c r="G2134" s="83"/>
      <c r="H2134" s="83"/>
      <c r="I2134" s="83"/>
      <c r="J2134" s="83"/>
    </row>
    <row r="2135" spans="1:10">
      <c r="A2135" s="83"/>
      <c r="B2135" s="83"/>
      <c r="C2135" s="83"/>
      <c r="D2135" s="83"/>
      <c r="E2135" s="83"/>
      <c r="F2135" s="83"/>
      <c r="G2135" s="83"/>
      <c r="H2135" s="83"/>
      <c r="I2135" s="83"/>
      <c r="J2135" s="83"/>
    </row>
    <row r="2136" spans="1:10">
      <c r="A2136" s="83"/>
      <c r="B2136" s="83"/>
      <c r="C2136" s="83"/>
      <c r="D2136" s="83"/>
      <c r="E2136" s="83"/>
      <c r="F2136" s="83"/>
      <c r="G2136" s="83"/>
      <c r="H2136" s="83"/>
      <c r="I2136" s="83"/>
      <c r="J2136" s="83"/>
    </row>
    <row r="2137" spans="1:10">
      <c r="A2137" s="83"/>
      <c r="B2137" s="83"/>
      <c r="C2137" s="83"/>
      <c r="D2137" s="83"/>
      <c r="E2137" s="83"/>
      <c r="F2137" s="83"/>
      <c r="G2137" s="83"/>
      <c r="H2137" s="83"/>
      <c r="I2137" s="83"/>
      <c r="J2137" s="83"/>
    </row>
    <row r="2138" spans="1:10">
      <c r="A2138" s="83"/>
      <c r="B2138" s="83"/>
      <c r="C2138" s="83"/>
      <c r="D2138" s="83"/>
      <c r="E2138" s="83"/>
      <c r="F2138" s="83"/>
      <c r="G2138" s="83"/>
      <c r="H2138" s="83"/>
      <c r="I2138" s="83"/>
      <c r="J2138" s="83"/>
    </row>
    <row r="2139" spans="1:10">
      <c r="A2139" s="83"/>
      <c r="B2139" s="83"/>
      <c r="C2139" s="83"/>
      <c r="D2139" s="83"/>
      <c r="E2139" s="83"/>
      <c r="F2139" s="83"/>
      <c r="G2139" s="83"/>
      <c r="H2139" s="83"/>
      <c r="I2139" s="83"/>
      <c r="J2139" s="83"/>
    </row>
    <row r="2140" spans="1:10">
      <c r="A2140" s="83"/>
      <c r="B2140" s="83"/>
      <c r="C2140" s="83"/>
      <c r="D2140" s="83"/>
      <c r="E2140" s="83"/>
      <c r="F2140" s="83"/>
      <c r="G2140" s="83"/>
      <c r="H2140" s="83"/>
      <c r="I2140" s="83"/>
      <c r="J2140" s="83"/>
    </row>
    <row r="2141" spans="1:10">
      <c r="A2141" s="83"/>
      <c r="B2141" s="83"/>
      <c r="C2141" s="83"/>
      <c r="D2141" s="83"/>
      <c r="E2141" s="83"/>
      <c r="F2141" s="83"/>
      <c r="G2141" s="83"/>
      <c r="H2141" s="83"/>
      <c r="I2141" s="83"/>
      <c r="J2141" s="83"/>
    </row>
    <row r="2142" spans="1:10">
      <c r="A2142" s="83"/>
      <c r="B2142" s="83"/>
      <c r="C2142" s="83"/>
      <c r="D2142" s="83"/>
      <c r="E2142" s="83"/>
      <c r="F2142" s="83"/>
      <c r="G2142" s="83"/>
      <c r="H2142" s="83"/>
      <c r="I2142" s="83"/>
      <c r="J2142" s="83"/>
    </row>
    <row r="2143" spans="1:10">
      <c r="A2143" s="83"/>
      <c r="B2143" s="83"/>
      <c r="C2143" s="83"/>
      <c r="D2143" s="83"/>
      <c r="E2143" s="83"/>
      <c r="F2143" s="83"/>
      <c r="G2143" s="83"/>
      <c r="H2143" s="83"/>
      <c r="I2143" s="83"/>
      <c r="J2143" s="83"/>
    </row>
    <row r="2144" spans="1:10">
      <c r="A2144" s="83"/>
      <c r="B2144" s="83"/>
      <c r="C2144" s="83"/>
      <c r="D2144" s="83"/>
      <c r="E2144" s="83"/>
      <c r="F2144" s="83"/>
      <c r="G2144" s="83"/>
      <c r="H2144" s="83"/>
      <c r="I2144" s="83"/>
      <c r="J2144" s="83"/>
    </row>
    <row r="2145" spans="1:10">
      <c r="A2145" s="83"/>
      <c r="B2145" s="83"/>
      <c r="C2145" s="83"/>
      <c r="D2145" s="83"/>
      <c r="E2145" s="83"/>
      <c r="F2145" s="83"/>
      <c r="G2145" s="83"/>
      <c r="H2145" s="83"/>
      <c r="I2145" s="83"/>
      <c r="J2145" s="83"/>
    </row>
    <row r="2146" spans="1:10">
      <c r="A2146" s="83"/>
      <c r="B2146" s="83"/>
      <c r="C2146" s="83"/>
      <c r="D2146" s="83"/>
      <c r="E2146" s="83"/>
      <c r="F2146" s="83"/>
      <c r="G2146" s="83"/>
      <c r="H2146" s="83"/>
      <c r="I2146" s="83"/>
      <c r="J2146" s="83"/>
    </row>
    <row r="2147" spans="1:10">
      <c r="A2147" s="83"/>
      <c r="B2147" s="83"/>
      <c r="C2147" s="83"/>
      <c r="D2147" s="83"/>
      <c r="E2147" s="83"/>
      <c r="F2147" s="83"/>
      <c r="G2147" s="83"/>
      <c r="H2147" s="83"/>
      <c r="I2147" s="83"/>
      <c r="J2147" s="83"/>
    </row>
    <row r="2148" spans="1:10">
      <c r="A2148" s="83"/>
      <c r="B2148" s="83"/>
      <c r="C2148" s="83"/>
      <c r="D2148" s="83"/>
      <c r="E2148" s="83"/>
      <c r="F2148" s="83"/>
      <c r="G2148" s="83"/>
      <c r="H2148" s="83"/>
      <c r="I2148" s="83"/>
      <c r="J2148" s="83"/>
    </row>
    <row r="2149" spans="1:10">
      <c r="A2149" s="83"/>
      <c r="B2149" s="83"/>
      <c r="C2149" s="83"/>
      <c r="D2149" s="83"/>
      <c r="E2149" s="83"/>
      <c r="F2149" s="83"/>
      <c r="G2149" s="83"/>
      <c r="H2149" s="83"/>
      <c r="I2149" s="83"/>
      <c r="J2149" s="83"/>
    </row>
    <row r="2150" spans="1:10">
      <c r="A2150" s="83"/>
      <c r="B2150" s="83"/>
      <c r="C2150" s="83"/>
      <c r="D2150" s="83"/>
      <c r="E2150" s="83"/>
      <c r="F2150" s="83"/>
      <c r="G2150" s="83"/>
      <c r="H2150" s="83"/>
      <c r="I2150" s="83"/>
      <c r="J2150" s="83"/>
    </row>
    <row r="2151" spans="1:10">
      <c r="A2151" s="83"/>
      <c r="B2151" s="83"/>
      <c r="C2151" s="83"/>
      <c r="D2151" s="83"/>
      <c r="E2151" s="83"/>
      <c r="F2151" s="83"/>
      <c r="G2151" s="83"/>
      <c r="H2151" s="83"/>
      <c r="I2151" s="83"/>
      <c r="J2151" s="83"/>
    </row>
    <row r="2152" spans="1:10">
      <c r="A2152" s="83"/>
      <c r="B2152" s="83"/>
      <c r="C2152" s="83"/>
      <c r="D2152" s="83"/>
      <c r="E2152" s="83"/>
      <c r="F2152" s="83"/>
      <c r="G2152" s="83"/>
      <c r="H2152" s="83"/>
      <c r="I2152" s="83"/>
      <c r="J2152" s="83"/>
    </row>
    <row r="2153" spans="1:10">
      <c r="A2153" s="83"/>
      <c r="B2153" s="83"/>
      <c r="C2153" s="83"/>
      <c r="D2153" s="83"/>
      <c r="E2153" s="83"/>
      <c r="F2153" s="83"/>
      <c r="G2153" s="83"/>
      <c r="H2153" s="83"/>
      <c r="I2153" s="83"/>
      <c r="J2153" s="83"/>
    </row>
    <row r="2154" spans="1:10">
      <c r="A2154" s="83"/>
      <c r="B2154" s="83"/>
      <c r="C2154" s="83"/>
      <c r="D2154" s="83"/>
      <c r="E2154" s="83"/>
      <c r="F2154" s="83"/>
      <c r="G2154" s="83"/>
      <c r="H2154" s="83"/>
      <c r="I2154" s="83"/>
      <c r="J2154" s="83"/>
    </row>
    <row r="2156" spans="1:10">
      <c r="B2156" s="83"/>
      <c r="C2156" s="83"/>
      <c r="D2156" s="83"/>
      <c r="E2156" s="83"/>
      <c r="F2156" s="83"/>
      <c r="G2156" s="83"/>
      <c r="H2156" s="83"/>
      <c r="I2156" s="83"/>
    </row>
    <row r="2157" spans="1:10">
      <c r="A2157" s="84"/>
      <c r="B2157" s="83"/>
      <c r="C2157" s="83"/>
      <c r="D2157" s="83"/>
      <c r="E2157" s="83"/>
      <c r="F2157" s="83"/>
      <c r="G2157" s="83"/>
      <c r="H2157" s="83"/>
      <c r="I2157" s="83"/>
    </row>
    <row r="2158" spans="1:10">
      <c r="A2158" s="83"/>
      <c r="B2158" s="83"/>
      <c r="C2158" s="83"/>
      <c r="D2158" s="83"/>
      <c r="E2158" s="83"/>
      <c r="F2158" s="83"/>
      <c r="G2158" s="83"/>
      <c r="H2158" s="83"/>
      <c r="I2158" s="83"/>
    </row>
    <row r="2159" spans="1:10">
      <c r="A2159" s="83"/>
      <c r="B2159" s="83"/>
      <c r="C2159" s="83"/>
      <c r="D2159" s="83"/>
      <c r="E2159" s="83"/>
      <c r="F2159" s="83"/>
      <c r="G2159" s="83"/>
      <c r="H2159" s="83"/>
      <c r="I2159" s="83"/>
    </row>
    <row r="2160" spans="1:10">
      <c r="A2160" s="83"/>
      <c r="B2160" s="83"/>
      <c r="C2160" s="83"/>
      <c r="D2160" s="83"/>
      <c r="E2160" s="83"/>
      <c r="F2160" s="83"/>
      <c r="G2160" s="83"/>
      <c r="H2160" s="83"/>
      <c r="I2160" s="83"/>
    </row>
    <row r="2161" spans="1:9">
      <c r="A2161" s="83"/>
      <c r="B2161" s="83"/>
      <c r="C2161" s="83"/>
      <c r="D2161" s="83"/>
      <c r="E2161" s="83"/>
      <c r="F2161" s="83"/>
      <c r="G2161" s="83"/>
      <c r="H2161" s="83"/>
      <c r="I2161" s="83"/>
    </row>
    <row r="2162" spans="1:9">
      <c r="A2162" s="83"/>
      <c r="B2162" s="83"/>
      <c r="C2162" s="83"/>
      <c r="D2162" s="83"/>
      <c r="E2162" s="83"/>
      <c r="F2162" s="83"/>
      <c r="G2162" s="83"/>
      <c r="H2162" s="83"/>
      <c r="I2162" s="83"/>
    </row>
    <row r="2163" spans="1:9">
      <c r="A2163" s="83"/>
      <c r="B2163" s="83"/>
      <c r="C2163" s="83"/>
      <c r="D2163" s="83"/>
      <c r="E2163" s="83"/>
      <c r="F2163" s="83"/>
      <c r="G2163" s="83"/>
      <c r="H2163" s="83"/>
      <c r="I2163" s="83"/>
    </row>
    <row r="2164" spans="1:9">
      <c r="A2164" s="83"/>
      <c r="B2164" s="83"/>
      <c r="C2164" s="83"/>
      <c r="D2164" s="83"/>
      <c r="E2164" s="83"/>
      <c r="F2164" s="83"/>
      <c r="G2164" s="83"/>
      <c r="H2164" s="83"/>
      <c r="I2164" s="83"/>
    </row>
    <row r="2165" spans="1:9">
      <c r="A2165" s="83"/>
      <c r="B2165" s="83"/>
      <c r="C2165" s="83"/>
      <c r="D2165" s="83"/>
      <c r="E2165" s="83"/>
      <c r="F2165" s="83"/>
      <c r="G2165" s="83"/>
      <c r="H2165" s="83"/>
      <c r="I2165" s="83"/>
    </row>
    <row r="2166" spans="1:9">
      <c r="A2166" s="83"/>
      <c r="B2166" s="83"/>
      <c r="C2166" s="83"/>
      <c r="D2166" s="83"/>
      <c r="E2166" s="83"/>
      <c r="F2166" s="83"/>
      <c r="G2166" s="83"/>
      <c r="H2166" s="83"/>
      <c r="I2166" s="83"/>
    </row>
    <row r="2167" spans="1:9">
      <c r="A2167" s="83"/>
      <c r="B2167" s="83"/>
      <c r="C2167" s="83"/>
      <c r="D2167" s="83"/>
      <c r="E2167" s="83"/>
      <c r="F2167" s="83"/>
      <c r="G2167" s="83"/>
      <c r="H2167" s="83"/>
      <c r="I2167" s="83"/>
    </row>
    <row r="2168" spans="1:9">
      <c r="A2168" s="83"/>
      <c r="B2168" s="83"/>
      <c r="C2168" s="83"/>
      <c r="D2168" s="83"/>
      <c r="E2168" s="83"/>
      <c r="F2168" s="83"/>
      <c r="G2168" s="83"/>
      <c r="H2168" s="83"/>
      <c r="I2168" s="83"/>
    </row>
    <row r="2169" spans="1:9">
      <c r="A2169" s="83"/>
      <c r="B2169" s="83"/>
      <c r="C2169" s="83"/>
      <c r="D2169" s="83"/>
      <c r="E2169" s="83"/>
      <c r="F2169" s="83"/>
      <c r="G2169" s="83"/>
      <c r="H2169" s="83"/>
      <c r="I2169" s="83"/>
    </row>
    <row r="2170" spans="1:9">
      <c r="A2170" s="83"/>
      <c r="B2170" s="83"/>
      <c r="C2170" s="83"/>
      <c r="D2170" s="83"/>
      <c r="E2170" s="83"/>
      <c r="F2170" s="83"/>
      <c r="G2170" s="83"/>
      <c r="H2170" s="83"/>
      <c r="I2170" s="83"/>
    </row>
    <row r="2171" spans="1:9">
      <c r="A2171" s="83"/>
      <c r="B2171" s="83"/>
      <c r="C2171" s="83"/>
      <c r="D2171" s="83"/>
      <c r="E2171" s="83"/>
      <c r="F2171" s="83"/>
      <c r="G2171" s="83"/>
      <c r="H2171" s="83"/>
      <c r="I2171" s="83"/>
    </row>
    <row r="2172" spans="1:9">
      <c r="A2172" s="83"/>
      <c r="B2172" s="83"/>
      <c r="C2172" s="83"/>
      <c r="D2172" s="83"/>
      <c r="E2172" s="83"/>
      <c r="F2172" s="83"/>
      <c r="G2172" s="83"/>
      <c r="H2172" s="83"/>
      <c r="I2172" s="83"/>
    </row>
    <row r="2173" spans="1:9">
      <c r="A2173" s="83"/>
      <c r="B2173" s="83"/>
      <c r="C2173" s="83"/>
      <c r="D2173" s="83"/>
      <c r="E2173" s="83"/>
      <c r="F2173" s="83"/>
      <c r="G2173" s="83"/>
      <c r="H2173" s="83"/>
      <c r="I2173" s="83"/>
    </row>
    <row r="2174" spans="1:9">
      <c r="A2174" s="83"/>
      <c r="B2174" s="83"/>
      <c r="C2174" s="83"/>
      <c r="D2174" s="83"/>
      <c r="E2174" s="83"/>
      <c r="F2174" s="83"/>
      <c r="G2174" s="83"/>
      <c r="H2174" s="83"/>
      <c r="I2174" s="83"/>
    </row>
    <row r="2175" spans="1:9">
      <c r="A2175" s="83"/>
      <c r="B2175" s="83"/>
      <c r="C2175" s="83"/>
      <c r="D2175" s="83"/>
      <c r="E2175" s="83"/>
      <c r="F2175" s="83"/>
      <c r="G2175" s="83"/>
      <c r="H2175" s="83"/>
      <c r="I2175" s="83"/>
    </row>
    <row r="2176" spans="1:9">
      <c r="A2176" s="83"/>
      <c r="B2176" s="83"/>
      <c r="C2176" s="83"/>
      <c r="D2176" s="83"/>
      <c r="E2176" s="83"/>
      <c r="F2176" s="83"/>
      <c r="G2176" s="83"/>
      <c r="H2176" s="83"/>
      <c r="I2176" s="83"/>
    </row>
    <row r="2177" spans="1:9">
      <c r="A2177" s="83"/>
      <c r="B2177" s="83"/>
      <c r="C2177" s="83"/>
      <c r="D2177" s="83"/>
      <c r="E2177" s="83"/>
      <c r="F2177" s="83"/>
      <c r="G2177" s="83"/>
      <c r="H2177" s="83"/>
      <c r="I2177" s="83"/>
    </row>
    <row r="2178" spans="1:9">
      <c r="A2178" s="83"/>
      <c r="B2178" s="83"/>
      <c r="C2178" s="83"/>
      <c r="D2178" s="83"/>
      <c r="E2178" s="83"/>
      <c r="F2178" s="83"/>
      <c r="G2178" s="83"/>
      <c r="H2178" s="83"/>
      <c r="I2178" s="83"/>
    </row>
    <row r="2179" spans="1:9">
      <c r="A2179" s="83"/>
      <c r="B2179" s="83"/>
      <c r="C2179" s="83"/>
      <c r="D2179" s="83"/>
      <c r="E2179" s="83"/>
      <c r="F2179" s="83"/>
      <c r="G2179" s="83"/>
      <c r="H2179" s="83"/>
      <c r="I2179" s="83"/>
    </row>
    <row r="2180" spans="1:9">
      <c r="A2180" s="83"/>
      <c r="B2180" s="83"/>
      <c r="C2180" s="83"/>
      <c r="D2180" s="83"/>
      <c r="E2180" s="83"/>
      <c r="F2180" s="83"/>
      <c r="G2180" s="83"/>
      <c r="H2180" s="83"/>
      <c r="I2180" s="83"/>
    </row>
    <row r="2181" spans="1:9">
      <c r="A2181" s="83"/>
      <c r="B2181" s="83"/>
      <c r="C2181" s="83"/>
      <c r="D2181" s="83"/>
      <c r="E2181" s="83"/>
      <c r="F2181" s="83"/>
      <c r="G2181" s="83"/>
      <c r="H2181" s="83"/>
      <c r="I2181" s="83"/>
    </row>
    <row r="2182" spans="1:9">
      <c r="A2182" s="83"/>
      <c r="B2182" s="83"/>
      <c r="C2182" s="83"/>
      <c r="D2182" s="83"/>
      <c r="E2182" s="83"/>
      <c r="F2182" s="83"/>
      <c r="G2182" s="83"/>
      <c r="H2182" s="83"/>
      <c r="I2182" s="83"/>
    </row>
    <row r="2183" spans="1:9">
      <c r="A2183" s="83"/>
      <c r="B2183" s="83"/>
      <c r="C2183" s="83"/>
      <c r="D2183" s="83"/>
      <c r="E2183" s="83"/>
      <c r="F2183" s="83"/>
      <c r="G2183" s="83"/>
      <c r="H2183" s="83"/>
      <c r="I2183" s="83"/>
    </row>
    <row r="2184" spans="1:9">
      <c r="A2184" s="83"/>
      <c r="B2184" s="83"/>
      <c r="C2184" s="83"/>
      <c r="D2184" s="83"/>
      <c r="E2184" s="83"/>
      <c r="F2184" s="83"/>
      <c r="G2184" s="83"/>
      <c r="H2184" s="83"/>
      <c r="I2184" s="83"/>
    </row>
    <row r="2185" spans="1:9">
      <c r="A2185" s="83"/>
      <c r="B2185" s="83"/>
      <c r="C2185" s="83"/>
      <c r="D2185" s="83"/>
      <c r="E2185" s="83"/>
      <c r="F2185" s="83"/>
      <c r="G2185" s="83"/>
      <c r="H2185" s="83"/>
      <c r="I2185" s="83"/>
    </row>
    <row r="2186" spans="1:9">
      <c r="A2186" s="83"/>
      <c r="B2186" s="83"/>
      <c r="C2186" s="83"/>
      <c r="D2186" s="83"/>
      <c r="E2186" s="83"/>
      <c r="F2186" s="83"/>
      <c r="G2186" s="83"/>
      <c r="H2186" s="83"/>
      <c r="I2186" s="83"/>
    </row>
    <row r="2187" spans="1:9">
      <c r="A2187" s="83"/>
      <c r="B2187" s="83"/>
      <c r="C2187" s="83"/>
      <c r="D2187" s="83"/>
      <c r="E2187" s="83"/>
      <c r="F2187" s="83"/>
      <c r="G2187" s="83"/>
      <c r="H2187" s="83"/>
      <c r="I2187" s="83"/>
    </row>
    <row r="2188" spans="1:9">
      <c r="A2188" s="83"/>
      <c r="B2188" s="83"/>
      <c r="C2188" s="83"/>
      <c r="D2188" s="83"/>
      <c r="E2188" s="83"/>
      <c r="F2188" s="83"/>
      <c r="G2188" s="83"/>
      <c r="H2188" s="83"/>
      <c r="I2188" s="83"/>
    </row>
    <row r="2189" spans="1:9">
      <c r="A2189" s="83"/>
      <c r="B2189" s="83"/>
      <c r="C2189" s="83"/>
      <c r="D2189" s="83"/>
      <c r="E2189" s="83"/>
      <c r="F2189" s="83"/>
      <c r="G2189" s="83"/>
      <c r="H2189" s="83"/>
      <c r="I2189" s="83"/>
    </row>
    <row r="2190" spans="1:9">
      <c r="A2190" s="83"/>
      <c r="B2190" s="83"/>
      <c r="C2190" s="83"/>
      <c r="D2190" s="83"/>
      <c r="E2190" s="83"/>
      <c r="F2190" s="83"/>
      <c r="G2190" s="83"/>
      <c r="H2190" s="83"/>
      <c r="I2190" s="83"/>
    </row>
    <row r="2191" spans="1:9">
      <c r="A2191" s="83"/>
      <c r="B2191" s="83"/>
      <c r="C2191" s="83"/>
      <c r="D2191" s="83"/>
      <c r="E2191" s="83"/>
      <c r="F2191" s="83"/>
      <c r="G2191" s="83"/>
      <c r="H2191" s="83"/>
      <c r="I2191" s="83"/>
    </row>
    <row r="2192" spans="1:9">
      <c r="A2192" s="83"/>
      <c r="B2192" s="83"/>
      <c r="C2192" s="83"/>
      <c r="D2192" s="83"/>
      <c r="E2192" s="83"/>
      <c r="F2192" s="83"/>
      <c r="G2192" s="83"/>
      <c r="H2192" s="83"/>
      <c r="I2192" s="83"/>
    </row>
    <row r="2193" spans="1:9">
      <c r="A2193" s="83"/>
      <c r="B2193" s="83"/>
      <c r="C2193" s="83"/>
      <c r="D2193" s="83"/>
      <c r="E2193" s="83"/>
      <c r="F2193" s="83"/>
      <c r="G2193" s="83"/>
      <c r="H2193" s="83"/>
      <c r="I2193" s="83"/>
    </row>
    <row r="2194" spans="1:9">
      <c r="A2194" s="83"/>
      <c r="B2194" s="83"/>
      <c r="C2194" s="83"/>
      <c r="D2194" s="83"/>
      <c r="E2194" s="83"/>
      <c r="F2194" s="83"/>
      <c r="G2194" s="83"/>
      <c r="H2194" s="83"/>
      <c r="I2194" s="83"/>
    </row>
    <row r="2195" spans="1:9">
      <c r="A2195" s="83"/>
      <c r="B2195" s="83"/>
      <c r="C2195" s="83"/>
      <c r="D2195" s="83"/>
      <c r="E2195" s="83"/>
      <c r="F2195" s="83"/>
      <c r="G2195" s="83"/>
      <c r="H2195" s="83"/>
      <c r="I2195" s="83"/>
    </row>
    <row r="2196" spans="1:9">
      <c r="A2196" s="83"/>
      <c r="B2196" s="83"/>
      <c r="C2196" s="83"/>
      <c r="D2196" s="83"/>
      <c r="E2196" s="83"/>
      <c r="F2196" s="83"/>
      <c r="G2196" s="83"/>
      <c r="H2196" s="83"/>
      <c r="I2196" s="83"/>
    </row>
    <row r="2197" spans="1:9">
      <c r="A2197" s="83"/>
      <c r="B2197" s="83"/>
      <c r="C2197" s="83"/>
      <c r="D2197" s="83"/>
      <c r="E2197" s="83"/>
      <c r="F2197" s="83"/>
      <c r="G2197" s="83"/>
      <c r="H2197" s="83"/>
      <c r="I2197" s="83"/>
    </row>
    <row r="2198" spans="1:9">
      <c r="A2198" s="83"/>
      <c r="B2198" s="83"/>
      <c r="C2198" s="83"/>
      <c r="D2198" s="83"/>
      <c r="E2198" s="83"/>
      <c r="F2198" s="83"/>
      <c r="G2198" s="83"/>
      <c r="H2198" s="83"/>
      <c r="I2198" s="83"/>
    </row>
    <row r="2199" spans="1:9">
      <c r="A2199" s="83"/>
      <c r="B2199" s="83"/>
      <c r="C2199" s="83"/>
      <c r="D2199" s="83"/>
      <c r="E2199" s="83"/>
      <c r="F2199" s="83"/>
      <c r="G2199" s="83"/>
      <c r="H2199" s="83"/>
      <c r="I2199" s="83"/>
    </row>
    <row r="2200" spans="1:9">
      <c r="A2200" s="83"/>
      <c r="B2200" s="83"/>
      <c r="C2200" s="83"/>
      <c r="D2200" s="83"/>
      <c r="E2200" s="83"/>
      <c r="F2200" s="83"/>
      <c r="G2200" s="83"/>
      <c r="H2200" s="83"/>
      <c r="I2200" s="83"/>
    </row>
    <row r="2201" spans="1:9">
      <c r="A2201" s="83"/>
      <c r="B2201" s="83"/>
      <c r="C2201" s="83"/>
      <c r="D2201" s="83"/>
      <c r="E2201" s="83"/>
      <c r="F2201" s="83"/>
      <c r="G2201" s="83"/>
      <c r="H2201" s="83"/>
      <c r="I2201" s="83"/>
    </row>
    <row r="2202" spans="1:9">
      <c r="A2202" s="83"/>
      <c r="B2202" s="83"/>
      <c r="C2202" s="83"/>
      <c r="D2202" s="83"/>
      <c r="E2202" s="83"/>
      <c r="F2202" s="83"/>
      <c r="G2202" s="83"/>
      <c r="H2202" s="83"/>
      <c r="I2202" s="83"/>
    </row>
    <row r="2203" spans="1:9">
      <c r="A2203" s="83"/>
      <c r="B2203" s="83"/>
      <c r="C2203" s="83"/>
      <c r="D2203" s="83"/>
      <c r="E2203" s="83"/>
      <c r="F2203" s="83"/>
      <c r="G2203" s="83"/>
      <c r="H2203" s="83"/>
      <c r="I2203" s="83"/>
    </row>
    <row r="2204" spans="1:9">
      <c r="A2204" s="83"/>
      <c r="B2204" s="83"/>
      <c r="C2204" s="83"/>
      <c r="D2204" s="83"/>
      <c r="E2204" s="83"/>
      <c r="F2204" s="83"/>
      <c r="G2204" s="83"/>
      <c r="H2204" s="83"/>
      <c r="I2204" s="83"/>
    </row>
    <row r="2205" spans="1:9">
      <c r="A2205" s="83"/>
      <c r="B2205" s="83"/>
      <c r="C2205" s="83"/>
      <c r="D2205" s="83"/>
      <c r="E2205" s="83"/>
      <c r="F2205" s="83"/>
      <c r="G2205" s="83"/>
      <c r="H2205" s="83"/>
      <c r="I2205" s="83"/>
    </row>
    <row r="2206" spans="1:9">
      <c r="A2206" s="83"/>
      <c r="B2206" s="83"/>
      <c r="C2206" s="83"/>
      <c r="D2206" s="83"/>
      <c r="E2206" s="83"/>
      <c r="F2206" s="83"/>
      <c r="G2206" s="83"/>
      <c r="H2206" s="83"/>
      <c r="I2206" s="83"/>
    </row>
    <row r="2207" spans="1:9">
      <c r="A2207" s="83"/>
      <c r="B2207" s="83"/>
      <c r="C2207" s="83"/>
      <c r="D2207" s="83"/>
      <c r="E2207" s="83"/>
      <c r="F2207" s="83"/>
      <c r="G2207" s="83"/>
      <c r="H2207" s="83"/>
      <c r="I2207" s="83"/>
    </row>
    <row r="2208" spans="1:9">
      <c r="A2208" s="83"/>
      <c r="B2208" s="83"/>
      <c r="C2208" s="83"/>
      <c r="D2208" s="83"/>
      <c r="E2208" s="83"/>
      <c r="F2208" s="83"/>
      <c r="G2208" s="83"/>
      <c r="H2208" s="83"/>
      <c r="I2208" s="83"/>
    </row>
    <row r="2209" spans="1:9">
      <c r="A2209" s="83"/>
      <c r="B2209" s="83"/>
      <c r="C2209" s="83"/>
      <c r="D2209" s="83"/>
      <c r="E2209" s="83"/>
      <c r="F2209" s="83"/>
      <c r="G2209" s="83"/>
      <c r="H2209" s="83"/>
      <c r="I2209" s="83"/>
    </row>
    <row r="2210" spans="1:9">
      <c r="A2210" s="83"/>
      <c r="B2210" s="83"/>
      <c r="C2210" s="83"/>
      <c r="D2210" s="83"/>
      <c r="E2210" s="83"/>
      <c r="F2210" s="83"/>
      <c r="G2210" s="83"/>
      <c r="H2210" s="83"/>
      <c r="I2210" s="83"/>
    </row>
    <row r="2211" spans="1:9">
      <c r="A2211" s="83"/>
      <c r="B2211" s="83"/>
      <c r="C2211" s="83"/>
      <c r="D2211" s="83"/>
      <c r="E2211" s="83"/>
      <c r="F2211" s="83"/>
      <c r="G2211" s="83"/>
      <c r="H2211" s="83"/>
      <c r="I2211" s="83"/>
    </row>
    <row r="2212" spans="1:9">
      <c r="A2212" s="83"/>
      <c r="B2212" s="83"/>
      <c r="C2212" s="83"/>
      <c r="D2212" s="83"/>
      <c r="E2212" s="83"/>
      <c r="F2212" s="83"/>
      <c r="G2212" s="83"/>
      <c r="H2212" s="83"/>
      <c r="I2212" s="83"/>
    </row>
    <row r="2213" spans="1:9">
      <c r="A2213" s="83"/>
      <c r="B2213" s="83"/>
      <c r="C2213" s="83"/>
      <c r="D2213" s="83"/>
      <c r="E2213" s="83"/>
      <c r="F2213" s="83"/>
      <c r="G2213" s="83"/>
      <c r="H2213" s="83"/>
      <c r="I2213" s="83"/>
    </row>
    <row r="2214" spans="1:9">
      <c r="A2214" s="83"/>
      <c r="B2214" s="83"/>
      <c r="C2214" s="83"/>
      <c r="D2214" s="83"/>
      <c r="E2214" s="83"/>
      <c r="F2214" s="83"/>
      <c r="G2214" s="83"/>
      <c r="H2214" s="83"/>
      <c r="I2214" s="83"/>
    </row>
    <row r="2215" spans="1:9">
      <c r="A2215" s="83"/>
      <c r="B2215" s="83"/>
      <c r="C2215" s="83"/>
      <c r="D2215" s="83"/>
      <c r="E2215" s="83"/>
      <c r="F2215" s="83"/>
      <c r="G2215" s="83"/>
      <c r="H2215" s="83"/>
      <c r="I2215" s="83"/>
    </row>
    <row r="2216" spans="1:9">
      <c r="A2216" s="83"/>
      <c r="B2216" s="83"/>
      <c r="C2216" s="83"/>
      <c r="D2216" s="83"/>
      <c r="E2216" s="83"/>
      <c r="F2216" s="83"/>
      <c r="G2216" s="83"/>
      <c r="H2216" s="83"/>
      <c r="I2216" s="83"/>
    </row>
    <row r="2217" spans="1:9">
      <c r="A2217" s="83"/>
      <c r="B2217" s="83"/>
      <c r="C2217" s="83"/>
      <c r="D2217" s="83"/>
      <c r="E2217" s="83"/>
      <c r="F2217" s="83"/>
      <c r="G2217" s="83"/>
      <c r="H2217" s="83"/>
      <c r="I2217" s="83"/>
    </row>
    <row r="2218" spans="1:9">
      <c r="A2218" s="83"/>
      <c r="B2218" s="83"/>
      <c r="C2218" s="83"/>
      <c r="D2218" s="83"/>
      <c r="E2218" s="83"/>
      <c r="F2218" s="83"/>
      <c r="G2218" s="83"/>
      <c r="H2218" s="83"/>
      <c r="I2218" s="83"/>
    </row>
    <row r="2219" spans="1:9">
      <c r="A2219" s="83"/>
      <c r="B2219" s="83"/>
      <c r="C2219" s="83"/>
      <c r="D2219" s="83"/>
      <c r="E2219" s="83"/>
      <c r="F2219" s="83"/>
      <c r="G2219" s="83"/>
      <c r="H2219" s="83"/>
      <c r="I2219" s="83"/>
    </row>
    <row r="2220" spans="1:9">
      <c r="A2220" s="83"/>
      <c r="B2220" s="83"/>
      <c r="C2220" s="83"/>
      <c r="D2220" s="83"/>
      <c r="E2220" s="83"/>
      <c r="F2220" s="83"/>
      <c r="G2220" s="83"/>
      <c r="H2220" s="83"/>
      <c r="I2220" s="83"/>
    </row>
    <row r="2221" spans="1:9">
      <c r="A2221" s="83"/>
      <c r="B2221" s="83"/>
      <c r="C2221" s="83"/>
      <c r="D2221" s="83"/>
      <c r="E2221" s="83"/>
      <c r="F2221" s="83"/>
      <c r="G2221" s="83"/>
      <c r="H2221" s="83"/>
      <c r="I2221" s="83"/>
    </row>
    <row r="2222" spans="1:9">
      <c r="A2222" s="83"/>
      <c r="B2222" s="83"/>
      <c r="C2222" s="83"/>
      <c r="D2222" s="83"/>
      <c r="E2222" s="83"/>
      <c r="F2222" s="83"/>
      <c r="G2222" s="83"/>
      <c r="H2222" s="83"/>
      <c r="I2222" s="83"/>
    </row>
    <row r="2223" spans="1:9">
      <c r="A2223" s="83"/>
      <c r="B2223" s="83"/>
      <c r="C2223" s="83"/>
      <c r="D2223" s="83"/>
      <c r="E2223" s="83"/>
      <c r="F2223" s="83"/>
      <c r="G2223" s="83"/>
      <c r="H2223" s="83"/>
      <c r="I2223" s="83"/>
    </row>
    <row r="2224" spans="1:9">
      <c r="A2224" s="83"/>
      <c r="B2224" s="83"/>
      <c r="C2224" s="83"/>
      <c r="D2224" s="83"/>
      <c r="E2224" s="83"/>
      <c r="F2224" s="83"/>
      <c r="G2224" s="83"/>
      <c r="H2224" s="83"/>
      <c r="I2224" s="83"/>
    </row>
    <row r="2225" spans="1:9">
      <c r="A2225" s="83"/>
      <c r="B2225" s="83"/>
      <c r="C2225" s="83"/>
      <c r="D2225" s="83"/>
      <c r="E2225" s="83"/>
      <c r="F2225" s="83"/>
      <c r="G2225" s="83"/>
      <c r="H2225" s="83"/>
      <c r="I2225" s="83"/>
    </row>
    <row r="2226" spans="1:9">
      <c r="A2226" s="83"/>
      <c r="B2226" s="83"/>
      <c r="C2226" s="83"/>
      <c r="D2226" s="83"/>
      <c r="E2226" s="83"/>
      <c r="F2226" s="83"/>
      <c r="G2226" s="83"/>
      <c r="H2226" s="83"/>
      <c r="I2226" s="83"/>
    </row>
    <row r="2227" spans="1:9">
      <c r="A2227" s="83"/>
      <c r="B2227" s="83"/>
      <c r="C2227" s="83"/>
      <c r="D2227" s="83"/>
      <c r="E2227" s="83"/>
      <c r="F2227" s="83"/>
      <c r="G2227" s="83"/>
      <c r="H2227" s="83"/>
      <c r="I2227" s="83"/>
    </row>
    <row r="2228" spans="1:9">
      <c r="A2228" s="83"/>
      <c r="B2228" s="83"/>
      <c r="C2228" s="83"/>
      <c r="D2228" s="83"/>
      <c r="E2228" s="83"/>
      <c r="F2228" s="83"/>
      <c r="G2228" s="83"/>
      <c r="H2228" s="83"/>
      <c r="I2228" s="83"/>
    </row>
    <row r="2229" spans="1:9">
      <c r="A2229" s="83"/>
      <c r="B2229" s="83"/>
      <c r="C2229" s="83"/>
      <c r="D2229" s="83"/>
      <c r="E2229" s="83"/>
      <c r="F2229" s="83"/>
      <c r="G2229" s="83"/>
      <c r="H2229" s="83"/>
      <c r="I2229" s="83"/>
    </row>
    <row r="2230" spans="1:9">
      <c r="A2230" s="83"/>
      <c r="B2230" s="83"/>
      <c r="C2230" s="83"/>
      <c r="D2230" s="83"/>
      <c r="E2230" s="83"/>
      <c r="F2230" s="83"/>
      <c r="G2230" s="83"/>
      <c r="H2230" s="83"/>
      <c r="I2230" s="83"/>
    </row>
    <row r="2231" spans="1:9">
      <c r="A2231" s="83"/>
      <c r="B2231" s="83"/>
      <c r="C2231" s="83"/>
      <c r="D2231" s="83"/>
      <c r="E2231" s="83"/>
      <c r="F2231" s="83"/>
      <c r="G2231" s="83"/>
      <c r="H2231" s="83"/>
      <c r="I2231" s="83"/>
    </row>
    <row r="2232" spans="1:9">
      <c r="A2232" s="83"/>
      <c r="B2232" s="83"/>
      <c r="C2232" s="83"/>
      <c r="D2232" s="83"/>
      <c r="E2232" s="83"/>
      <c r="F2232" s="83"/>
      <c r="G2232" s="83"/>
      <c r="H2232" s="83"/>
      <c r="I2232" s="83"/>
    </row>
    <row r="2233" spans="1:9">
      <c r="A2233" s="83"/>
      <c r="B2233" s="83"/>
      <c r="C2233" s="83"/>
      <c r="D2233" s="83"/>
      <c r="E2233" s="83"/>
      <c r="F2233" s="83"/>
      <c r="G2233" s="83"/>
      <c r="H2233" s="83"/>
      <c r="I2233" s="83"/>
    </row>
    <row r="2234" spans="1:9">
      <c r="A2234" s="83"/>
      <c r="B2234" s="83"/>
      <c r="C2234" s="83"/>
      <c r="D2234" s="83"/>
      <c r="E2234" s="83"/>
      <c r="F2234" s="83"/>
      <c r="G2234" s="83"/>
      <c r="H2234" s="83"/>
      <c r="I2234" s="83"/>
    </row>
    <row r="2235" spans="1:9">
      <c r="A2235" s="83"/>
      <c r="B2235" s="83"/>
      <c r="C2235" s="83"/>
      <c r="D2235" s="83"/>
      <c r="E2235" s="83"/>
      <c r="F2235" s="83"/>
      <c r="G2235" s="83"/>
      <c r="H2235" s="83"/>
      <c r="I2235" s="83"/>
    </row>
    <row r="2236" spans="1:9">
      <c r="A2236" s="84"/>
      <c r="B2236" s="83"/>
      <c r="C2236" s="83"/>
      <c r="D2236" s="83"/>
      <c r="E2236" s="83"/>
      <c r="F2236" s="83"/>
      <c r="G2236" s="83"/>
      <c r="H2236" s="83"/>
      <c r="I2236" s="83"/>
    </row>
    <row r="2237" spans="1:9">
      <c r="A2237" s="83"/>
      <c r="B2237" s="83"/>
      <c r="C2237" s="83"/>
      <c r="D2237" s="83"/>
      <c r="E2237" s="83"/>
      <c r="F2237" s="83"/>
      <c r="G2237" s="83"/>
      <c r="H2237" s="83"/>
      <c r="I2237" s="83"/>
    </row>
    <row r="2238" spans="1:9">
      <c r="A2238" s="83"/>
      <c r="B2238" s="83"/>
      <c r="C2238" s="83"/>
      <c r="D2238" s="83"/>
      <c r="E2238" s="83"/>
      <c r="F2238" s="83"/>
      <c r="G2238" s="83"/>
      <c r="H2238" s="83"/>
      <c r="I2238" s="83"/>
    </row>
    <row r="2239" spans="1:9">
      <c r="A2239" s="83"/>
      <c r="B2239" s="83"/>
      <c r="C2239" s="83"/>
      <c r="D2239" s="83"/>
      <c r="E2239" s="83"/>
      <c r="F2239" s="83"/>
      <c r="G2239" s="83"/>
      <c r="H2239" s="83"/>
      <c r="I2239" s="83"/>
    </row>
    <row r="2240" spans="1:9">
      <c r="A2240" s="83"/>
      <c r="B2240" s="83"/>
      <c r="C2240" s="83"/>
      <c r="D2240" s="83"/>
      <c r="E2240" s="83"/>
      <c r="F2240" s="83"/>
      <c r="G2240" s="83"/>
      <c r="H2240" s="83"/>
      <c r="I2240" s="83"/>
    </row>
    <row r="2241" spans="1:9">
      <c r="A2241" s="83"/>
      <c r="B2241" s="83"/>
      <c r="C2241" s="83"/>
      <c r="D2241" s="83"/>
      <c r="E2241" s="83"/>
      <c r="F2241" s="83"/>
      <c r="G2241" s="83"/>
      <c r="H2241" s="83"/>
      <c r="I2241" s="83"/>
    </row>
    <row r="2242" spans="1:9">
      <c r="A2242" s="83"/>
      <c r="B2242" s="83"/>
      <c r="C2242" s="83"/>
      <c r="D2242" s="83"/>
      <c r="E2242" s="83"/>
      <c r="F2242" s="83"/>
      <c r="G2242" s="83"/>
      <c r="H2242" s="83"/>
      <c r="I2242" s="83"/>
    </row>
    <row r="2243" spans="1:9">
      <c r="A2243" s="83"/>
      <c r="B2243" s="83"/>
      <c r="C2243" s="83"/>
      <c r="D2243" s="83"/>
      <c r="E2243" s="83"/>
      <c r="F2243" s="83"/>
      <c r="G2243" s="83"/>
      <c r="H2243" s="83"/>
      <c r="I2243" s="83"/>
    </row>
    <row r="2244" spans="1:9">
      <c r="A2244" s="83"/>
      <c r="B2244" s="83"/>
      <c r="C2244" s="83"/>
      <c r="D2244" s="83"/>
      <c r="E2244" s="83"/>
      <c r="F2244" s="83"/>
      <c r="G2244" s="83"/>
      <c r="H2244" s="83"/>
      <c r="I2244" s="83"/>
    </row>
    <row r="2245" spans="1:9">
      <c r="A2245" s="83"/>
      <c r="B2245" s="83"/>
      <c r="C2245" s="83"/>
      <c r="D2245" s="83"/>
      <c r="E2245" s="83"/>
      <c r="F2245" s="83"/>
      <c r="G2245" s="83"/>
      <c r="H2245" s="83"/>
      <c r="I2245" s="83"/>
    </row>
    <row r="2246" spans="1:9">
      <c r="A2246" s="83"/>
      <c r="B2246" s="83"/>
      <c r="C2246" s="83"/>
      <c r="D2246" s="83"/>
      <c r="E2246" s="83"/>
      <c r="F2246" s="83"/>
      <c r="G2246" s="83"/>
      <c r="H2246" s="83"/>
      <c r="I2246" s="83"/>
    </row>
    <row r="2247" spans="1:9">
      <c r="A2247" s="83"/>
      <c r="B2247" s="83"/>
      <c r="C2247" s="83"/>
      <c r="D2247" s="83"/>
      <c r="E2247" s="83"/>
      <c r="F2247" s="83"/>
      <c r="G2247" s="83"/>
      <c r="H2247" s="83"/>
      <c r="I2247" s="83"/>
    </row>
    <row r="2248" spans="1:9">
      <c r="A2248" s="83"/>
      <c r="B2248" s="83"/>
      <c r="C2248" s="83"/>
      <c r="D2248" s="83"/>
      <c r="E2248" s="83"/>
      <c r="F2248" s="83"/>
      <c r="G2248" s="83"/>
      <c r="H2248" s="83"/>
      <c r="I2248" s="83"/>
    </row>
    <row r="2249" spans="1:9">
      <c r="A2249" s="83"/>
      <c r="B2249" s="83"/>
      <c r="C2249" s="83"/>
      <c r="D2249" s="83"/>
      <c r="E2249" s="83"/>
      <c r="F2249" s="83"/>
      <c r="G2249" s="83"/>
      <c r="H2249" s="83"/>
      <c r="I2249" s="83"/>
    </row>
    <row r="2250" spans="1:9">
      <c r="A2250" s="83"/>
      <c r="B2250" s="83"/>
      <c r="C2250" s="83"/>
      <c r="D2250" s="83"/>
      <c r="E2250" s="83"/>
      <c r="F2250" s="83"/>
      <c r="G2250" s="83"/>
      <c r="H2250" s="83"/>
      <c r="I2250" s="83"/>
    </row>
    <row r="2251" spans="1:9">
      <c r="A2251" s="83"/>
      <c r="B2251" s="83"/>
      <c r="C2251" s="83"/>
      <c r="D2251" s="83"/>
      <c r="E2251" s="83"/>
      <c r="F2251" s="83"/>
      <c r="G2251" s="83"/>
      <c r="H2251" s="83"/>
      <c r="I2251" s="83"/>
    </row>
    <row r="2252" spans="1:9">
      <c r="A2252" s="83"/>
      <c r="B2252" s="83"/>
      <c r="C2252" s="83"/>
      <c r="D2252" s="83"/>
      <c r="E2252" s="83"/>
      <c r="F2252" s="83"/>
      <c r="G2252" s="83"/>
      <c r="H2252" s="83"/>
      <c r="I2252" s="83"/>
    </row>
    <row r="2253" spans="1:9">
      <c r="A2253" s="83"/>
      <c r="B2253" s="83"/>
      <c r="C2253" s="83"/>
      <c r="D2253" s="83"/>
      <c r="E2253" s="83"/>
      <c r="F2253" s="83"/>
      <c r="G2253" s="83"/>
      <c r="H2253" s="83"/>
      <c r="I2253" s="83"/>
    </row>
    <row r="2254" spans="1:9">
      <c r="A2254" s="83"/>
      <c r="B2254" s="83"/>
      <c r="C2254" s="83"/>
      <c r="D2254" s="83"/>
      <c r="E2254" s="83"/>
      <c r="F2254" s="83"/>
      <c r="G2254" s="83"/>
      <c r="H2254" s="83"/>
      <c r="I2254" s="83"/>
    </row>
    <row r="2255" spans="1:9">
      <c r="A2255" s="83"/>
      <c r="B2255" s="83"/>
      <c r="C2255" s="83"/>
      <c r="D2255" s="83"/>
      <c r="E2255" s="83"/>
      <c r="F2255" s="83"/>
      <c r="G2255" s="83"/>
      <c r="H2255" s="83"/>
      <c r="I2255" s="83"/>
    </row>
    <row r="2256" spans="1:9">
      <c r="A2256" s="83"/>
      <c r="B2256" s="83"/>
      <c r="C2256" s="83"/>
      <c r="D2256" s="83"/>
      <c r="E2256" s="83"/>
      <c r="F2256" s="83"/>
      <c r="G2256" s="83"/>
      <c r="H2256" s="83"/>
      <c r="I2256" s="83"/>
    </row>
    <row r="2257" spans="1:9">
      <c r="A2257" s="83"/>
      <c r="B2257" s="83"/>
      <c r="C2257" s="83"/>
      <c r="D2257" s="83"/>
      <c r="E2257" s="83"/>
      <c r="F2257" s="83"/>
      <c r="G2257" s="83"/>
      <c r="H2257" s="83"/>
      <c r="I2257" s="83"/>
    </row>
    <row r="2258" spans="1:9">
      <c r="A2258" s="83"/>
      <c r="B2258" s="83"/>
      <c r="C2258" s="83"/>
      <c r="D2258" s="83"/>
      <c r="E2258" s="83"/>
      <c r="F2258" s="83"/>
      <c r="G2258" s="83"/>
      <c r="H2258" s="83"/>
      <c r="I2258" s="83"/>
    </row>
    <row r="2259" spans="1:9">
      <c r="A2259" s="83"/>
      <c r="B2259" s="83"/>
      <c r="C2259" s="83"/>
      <c r="D2259" s="83"/>
      <c r="E2259" s="83"/>
      <c r="F2259" s="83"/>
      <c r="G2259" s="83"/>
      <c r="H2259" s="83"/>
      <c r="I2259" s="83"/>
    </row>
    <row r="2260" spans="1:9">
      <c r="A2260" s="83"/>
      <c r="B2260" s="83"/>
      <c r="C2260" s="83"/>
      <c r="D2260" s="83"/>
      <c r="E2260" s="83"/>
      <c r="F2260" s="83"/>
      <c r="G2260" s="83"/>
      <c r="H2260" s="83"/>
      <c r="I2260" s="83"/>
    </row>
    <row r="2261" spans="1:9">
      <c r="A2261" s="83"/>
      <c r="B2261" s="83"/>
      <c r="C2261" s="83"/>
      <c r="D2261" s="83"/>
      <c r="E2261" s="83"/>
      <c r="F2261" s="83"/>
      <c r="G2261" s="83"/>
      <c r="H2261" s="83"/>
      <c r="I2261" s="83"/>
    </row>
    <row r="2262" spans="1:9">
      <c r="A2262" s="83"/>
      <c r="B2262" s="83"/>
      <c r="C2262" s="83"/>
      <c r="D2262" s="83"/>
      <c r="E2262" s="83"/>
      <c r="F2262" s="83"/>
      <c r="G2262" s="83"/>
      <c r="H2262" s="83"/>
      <c r="I2262" s="83"/>
    </row>
    <row r="2263" spans="1:9">
      <c r="A2263" s="83"/>
      <c r="B2263" s="83"/>
      <c r="C2263" s="83"/>
      <c r="D2263" s="83"/>
      <c r="E2263" s="83"/>
      <c r="F2263" s="83"/>
      <c r="G2263" s="83"/>
      <c r="H2263" s="83"/>
      <c r="I2263" s="83"/>
    </row>
    <row r="2264" spans="1:9">
      <c r="A2264" s="83"/>
      <c r="B2264" s="83"/>
      <c r="C2264" s="83"/>
      <c r="D2264" s="83"/>
      <c r="E2264" s="83"/>
      <c r="F2264" s="83"/>
      <c r="G2264" s="83"/>
      <c r="H2264" s="83"/>
      <c r="I2264" s="83"/>
    </row>
    <row r="2265" spans="1:9">
      <c r="A2265" s="84"/>
      <c r="B2265" s="83"/>
      <c r="C2265" s="83"/>
      <c r="D2265" s="83"/>
      <c r="E2265" s="83"/>
      <c r="F2265" s="83"/>
      <c r="G2265" s="83"/>
      <c r="H2265" s="83"/>
      <c r="I2265" s="83"/>
    </row>
    <row r="2266" spans="1:9">
      <c r="A2266" s="83"/>
      <c r="B2266" s="83"/>
      <c r="C2266" s="83"/>
      <c r="D2266" s="83"/>
      <c r="E2266" s="83"/>
      <c r="F2266" s="83"/>
      <c r="G2266" s="83"/>
      <c r="H2266" s="83"/>
      <c r="I2266" s="83"/>
    </row>
    <row r="2267" spans="1:9">
      <c r="A2267" s="83"/>
      <c r="B2267" s="83"/>
      <c r="C2267" s="83"/>
      <c r="D2267" s="83"/>
      <c r="E2267" s="83"/>
      <c r="F2267" s="83"/>
      <c r="G2267" s="83"/>
      <c r="H2267" s="83"/>
      <c r="I2267" s="83"/>
    </row>
    <row r="2268" spans="1:9">
      <c r="A2268" s="83"/>
      <c r="B2268" s="83"/>
      <c r="C2268" s="83"/>
      <c r="D2268" s="83"/>
      <c r="E2268" s="83"/>
      <c r="F2268" s="83"/>
      <c r="G2268" s="83"/>
      <c r="H2268" s="83"/>
      <c r="I2268" s="83"/>
    </row>
    <row r="2269" spans="1:9">
      <c r="A2269" s="83"/>
      <c r="B2269" s="83"/>
      <c r="C2269" s="83"/>
      <c r="D2269" s="83"/>
      <c r="E2269" s="83"/>
      <c r="F2269" s="83"/>
      <c r="G2269" s="83"/>
      <c r="H2269" s="83"/>
      <c r="I2269" s="83"/>
    </row>
    <row r="2270" spans="1:9">
      <c r="A2270" s="83"/>
      <c r="B2270" s="83"/>
      <c r="C2270" s="83"/>
      <c r="D2270" s="83"/>
      <c r="E2270" s="83"/>
      <c r="F2270" s="83"/>
      <c r="G2270" s="83"/>
      <c r="H2270" s="83"/>
      <c r="I2270" s="83"/>
    </row>
    <row r="2271" spans="1:9">
      <c r="A2271" s="83"/>
      <c r="B2271" s="83"/>
      <c r="C2271" s="83"/>
      <c r="D2271" s="83"/>
      <c r="E2271" s="83"/>
      <c r="F2271" s="83"/>
      <c r="G2271" s="83"/>
      <c r="H2271" s="83"/>
      <c r="I2271" s="83"/>
    </row>
    <row r="2272" spans="1:9">
      <c r="A2272" s="83"/>
      <c r="B2272" s="83"/>
      <c r="C2272" s="83"/>
      <c r="D2272" s="83"/>
      <c r="E2272" s="83"/>
      <c r="F2272" s="83"/>
      <c r="G2272" s="83"/>
      <c r="H2272" s="83"/>
      <c r="I2272" s="83"/>
    </row>
    <row r="2273" spans="1:9">
      <c r="A2273" s="83"/>
      <c r="B2273" s="83"/>
      <c r="C2273" s="83"/>
      <c r="D2273" s="83"/>
      <c r="E2273" s="83"/>
      <c r="F2273" s="83"/>
      <c r="G2273" s="83"/>
      <c r="H2273" s="83"/>
      <c r="I2273" s="83"/>
    </row>
    <row r="2274" spans="1:9">
      <c r="A2274" s="83"/>
      <c r="B2274" s="83"/>
      <c r="C2274" s="83"/>
      <c r="D2274" s="83"/>
      <c r="E2274" s="83"/>
      <c r="F2274" s="83"/>
      <c r="G2274" s="83"/>
      <c r="H2274" s="83"/>
      <c r="I2274" s="83"/>
    </row>
    <row r="2275" spans="1:9">
      <c r="A2275" s="83"/>
      <c r="B2275" s="83"/>
      <c r="C2275" s="83"/>
      <c r="D2275" s="83"/>
      <c r="E2275" s="83"/>
      <c r="F2275" s="83"/>
      <c r="G2275" s="83"/>
      <c r="H2275" s="83"/>
      <c r="I2275" s="83"/>
    </row>
    <row r="2276" spans="1:9">
      <c r="A2276" s="83"/>
      <c r="B2276" s="83"/>
      <c r="C2276" s="83"/>
      <c r="D2276" s="83"/>
      <c r="E2276" s="83"/>
      <c r="F2276" s="83"/>
      <c r="G2276" s="83"/>
      <c r="H2276" s="83"/>
      <c r="I2276" s="83"/>
    </row>
    <row r="2277" spans="1:9">
      <c r="A2277" s="83"/>
      <c r="B2277" s="83"/>
      <c r="C2277" s="83"/>
      <c r="D2277" s="83"/>
      <c r="E2277" s="83"/>
      <c r="F2277" s="83"/>
      <c r="G2277" s="83"/>
      <c r="H2277" s="83"/>
      <c r="I2277" s="83"/>
    </row>
    <row r="2278" spans="1:9">
      <c r="A2278" s="83"/>
      <c r="B2278" s="83"/>
      <c r="C2278" s="83"/>
      <c r="D2278" s="83"/>
      <c r="E2278" s="83"/>
      <c r="F2278" s="83"/>
      <c r="G2278" s="83"/>
      <c r="H2278" s="83"/>
      <c r="I2278" s="83"/>
    </row>
    <row r="2279" spans="1:9">
      <c r="A2279" s="83"/>
      <c r="B2279" s="83"/>
      <c r="C2279" s="83"/>
      <c r="D2279" s="83"/>
      <c r="E2279" s="83"/>
      <c r="F2279" s="83"/>
      <c r="G2279" s="83"/>
      <c r="H2279" s="83"/>
      <c r="I2279" s="83"/>
    </row>
    <row r="2280" spans="1:9">
      <c r="A2280" s="83"/>
      <c r="B2280" s="83"/>
      <c r="C2280" s="83"/>
      <c r="D2280" s="83"/>
      <c r="E2280" s="83"/>
      <c r="F2280" s="83"/>
      <c r="G2280" s="83"/>
      <c r="H2280" s="83"/>
      <c r="I2280" s="83"/>
    </row>
    <row r="2281" spans="1:9">
      <c r="A2281" s="83"/>
      <c r="B2281" s="83"/>
      <c r="C2281" s="83"/>
      <c r="D2281" s="83"/>
      <c r="E2281" s="83"/>
      <c r="F2281" s="83"/>
      <c r="G2281" s="83"/>
      <c r="H2281" s="83"/>
      <c r="I2281" s="83"/>
    </row>
    <row r="2282" spans="1:9">
      <c r="A2282" s="83"/>
      <c r="B2282" s="83"/>
      <c r="C2282" s="83"/>
      <c r="D2282" s="83"/>
      <c r="E2282" s="83"/>
      <c r="F2282" s="83"/>
      <c r="G2282" s="83"/>
      <c r="H2282" s="83"/>
      <c r="I2282" s="83"/>
    </row>
    <row r="2283" spans="1:9">
      <c r="A2283" s="83"/>
      <c r="B2283" s="83"/>
      <c r="C2283" s="83"/>
      <c r="D2283" s="83"/>
      <c r="E2283" s="83"/>
      <c r="F2283" s="83"/>
      <c r="G2283" s="83"/>
      <c r="H2283" s="83"/>
      <c r="I2283" s="83"/>
    </row>
    <row r="2284" spans="1:9">
      <c r="A2284" s="83"/>
      <c r="B2284" s="83"/>
      <c r="C2284" s="83"/>
      <c r="D2284" s="83"/>
      <c r="E2284" s="83"/>
      <c r="F2284" s="83"/>
      <c r="G2284" s="83"/>
      <c r="H2284" s="83"/>
      <c r="I2284" s="83"/>
    </row>
    <row r="2285" spans="1:9">
      <c r="A2285" s="83"/>
      <c r="B2285" s="83"/>
      <c r="C2285" s="83"/>
      <c r="D2285" s="83"/>
      <c r="E2285" s="83"/>
      <c r="F2285" s="83"/>
      <c r="G2285" s="83"/>
      <c r="H2285" s="83"/>
      <c r="I2285" s="83"/>
    </row>
    <row r="2286" spans="1:9">
      <c r="A2286" s="83"/>
      <c r="B2286" s="83"/>
      <c r="C2286" s="83"/>
      <c r="D2286" s="83"/>
      <c r="E2286" s="83"/>
      <c r="F2286" s="83"/>
      <c r="G2286" s="83"/>
      <c r="H2286" s="83"/>
      <c r="I2286" s="83"/>
    </row>
    <row r="2287" spans="1:9">
      <c r="A2287" s="83"/>
      <c r="B2287" s="83"/>
      <c r="C2287" s="83"/>
      <c r="D2287" s="83"/>
      <c r="E2287" s="83"/>
      <c r="F2287" s="83"/>
      <c r="G2287" s="83"/>
      <c r="H2287" s="83"/>
      <c r="I2287" s="83"/>
    </row>
    <row r="2288" spans="1:9">
      <c r="A2288" s="83"/>
      <c r="B2288" s="83"/>
      <c r="C2288" s="83"/>
      <c r="D2288" s="83"/>
      <c r="E2288" s="83"/>
      <c r="F2288" s="83"/>
      <c r="G2288" s="83"/>
      <c r="H2288" s="83"/>
      <c r="I2288" s="83"/>
    </row>
    <row r="2289" spans="1:9">
      <c r="A2289" s="83"/>
      <c r="B2289" s="83"/>
      <c r="C2289" s="83"/>
      <c r="D2289" s="83"/>
      <c r="E2289" s="83"/>
      <c r="F2289" s="83"/>
      <c r="G2289" s="83"/>
      <c r="H2289" s="83"/>
      <c r="I2289" s="83"/>
    </row>
    <row r="2290" spans="1:9">
      <c r="A2290" s="83"/>
      <c r="B2290" s="83"/>
      <c r="C2290" s="83"/>
      <c r="D2290" s="83"/>
      <c r="E2290" s="83"/>
      <c r="F2290" s="83"/>
      <c r="G2290" s="83"/>
      <c r="H2290" s="83"/>
      <c r="I2290" s="83"/>
    </row>
    <row r="2291" spans="1:9">
      <c r="A2291" s="83"/>
      <c r="B2291" s="83"/>
      <c r="C2291" s="83"/>
      <c r="D2291" s="83"/>
      <c r="E2291" s="83"/>
      <c r="F2291" s="83"/>
      <c r="G2291" s="83"/>
      <c r="H2291" s="83"/>
      <c r="I2291" s="83"/>
    </row>
    <row r="2292" spans="1:9">
      <c r="A2292" s="83"/>
      <c r="B2292" s="83"/>
      <c r="C2292" s="83"/>
      <c r="D2292" s="83"/>
      <c r="E2292" s="83"/>
      <c r="F2292" s="83"/>
      <c r="G2292" s="83"/>
      <c r="H2292" s="83"/>
      <c r="I2292" s="83"/>
    </row>
    <row r="2293" spans="1:9">
      <c r="A2293" s="83"/>
      <c r="B2293" s="83"/>
      <c r="C2293" s="83"/>
      <c r="D2293" s="83"/>
      <c r="E2293" s="83"/>
      <c r="F2293" s="83"/>
      <c r="G2293" s="83"/>
      <c r="H2293" s="83"/>
      <c r="I2293" s="83"/>
    </row>
    <row r="2294" spans="1:9">
      <c r="A2294" s="83"/>
      <c r="B2294" s="83"/>
      <c r="C2294" s="83"/>
      <c r="D2294" s="83"/>
      <c r="E2294" s="83"/>
      <c r="F2294" s="83"/>
      <c r="G2294" s="83"/>
      <c r="H2294" s="83"/>
      <c r="I2294" s="83"/>
    </row>
    <row r="2295" spans="1:9">
      <c r="A2295" s="83"/>
      <c r="B2295" s="83"/>
      <c r="C2295" s="83"/>
      <c r="D2295" s="83"/>
      <c r="E2295" s="83"/>
      <c r="F2295" s="83"/>
      <c r="G2295" s="83"/>
      <c r="H2295" s="83"/>
      <c r="I2295" s="83"/>
    </row>
    <row r="2296" spans="1:9">
      <c r="A2296" s="83"/>
      <c r="B2296" s="83"/>
      <c r="C2296" s="83"/>
      <c r="D2296" s="83"/>
      <c r="E2296" s="83"/>
      <c r="F2296" s="83"/>
      <c r="G2296" s="83"/>
      <c r="H2296" s="83"/>
      <c r="I2296" s="83"/>
    </row>
    <row r="2297" spans="1:9">
      <c r="A2297" s="83"/>
      <c r="B2297" s="83"/>
      <c r="C2297" s="83"/>
      <c r="D2297" s="83"/>
      <c r="E2297" s="83"/>
      <c r="F2297" s="83"/>
      <c r="G2297" s="83"/>
      <c r="H2297" s="83"/>
      <c r="I2297" s="83"/>
    </row>
    <row r="2298" spans="1:9">
      <c r="A2298" s="83"/>
      <c r="B2298" s="83"/>
      <c r="C2298" s="83"/>
      <c r="D2298" s="83"/>
      <c r="E2298" s="83"/>
      <c r="F2298" s="83"/>
      <c r="G2298" s="83"/>
      <c r="H2298" s="83"/>
      <c r="I2298" s="83"/>
    </row>
    <row r="2299" spans="1:9">
      <c r="A2299" s="83"/>
      <c r="B2299" s="83"/>
      <c r="C2299" s="83"/>
      <c r="D2299" s="83"/>
      <c r="E2299" s="83"/>
      <c r="F2299" s="83"/>
      <c r="G2299" s="83"/>
      <c r="H2299" s="83"/>
      <c r="I2299" s="83"/>
    </row>
    <row r="2300" spans="1:9">
      <c r="A2300" s="83"/>
      <c r="B2300" s="83"/>
      <c r="C2300" s="83"/>
      <c r="D2300" s="83"/>
      <c r="E2300" s="83"/>
      <c r="F2300" s="83"/>
      <c r="G2300" s="83"/>
      <c r="H2300" s="83"/>
      <c r="I2300" s="83"/>
    </row>
    <row r="2301" spans="1:9">
      <c r="A2301" s="83"/>
      <c r="B2301" s="83"/>
      <c r="C2301" s="83"/>
      <c r="D2301" s="83"/>
      <c r="E2301" s="83"/>
      <c r="F2301" s="83"/>
      <c r="G2301" s="83"/>
      <c r="H2301" s="83"/>
      <c r="I2301" s="83"/>
    </row>
    <row r="2302" spans="1:9">
      <c r="A2302" s="83"/>
      <c r="B2302" s="83"/>
      <c r="C2302" s="83"/>
      <c r="D2302" s="83"/>
      <c r="E2302" s="83"/>
      <c r="F2302" s="83"/>
      <c r="G2302" s="83"/>
      <c r="H2302" s="83"/>
      <c r="I2302" s="83"/>
    </row>
    <row r="2303" spans="1:9">
      <c r="A2303" s="83"/>
      <c r="B2303" s="83"/>
      <c r="C2303" s="83"/>
      <c r="D2303" s="83"/>
      <c r="E2303" s="83"/>
      <c r="F2303" s="83"/>
      <c r="G2303" s="83"/>
      <c r="H2303" s="83"/>
      <c r="I2303" s="83"/>
    </row>
    <row r="2304" spans="1:9">
      <c r="A2304" s="83"/>
      <c r="B2304" s="83"/>
      <c r="C2304" s="83"/>
      <c r="D2304" s="83"/>
      <c r="E2304" s="83"/>
      <c r="F2304" s="83"/>
      <c r="G2304" s="83"/>
      <c r="H2304" s="83"/>
      <c r="I2304" s="83"/>
    </row>
    <row r="2305" spans="1:9">
      <c r="A2305" s="83"/>
      <c r="B2305" s="83"/>
      <c r="C2305" s="83"/>
      <c r="D2305" s="83"/>
      <c r="E2305" s="83"/>
      <c r="F2305" s="83"/>
      <c r="G2305" s="83"/>
      <c r="H2305" s="83"/>
      <c r="I2305" s="83"/>
    </row>
    <row r="2306" spans="1:9">
      <c r="A2306" s="83"/>
      <c r="B2306" s="83"/>
      <c r="C2306" s="83"/>
      <c r="D2306" s="83"/>
      <c r="E2306" s="83"/>
      <c r="F2306" s="83"/>
      <c r="G2306" s="83"/>
      <c r="H2306" s="83"/>
      <c r="I2306" s="83"/>
    </row>
    <row r="2307" spans="1:9">
      <c r="A2307" s="83"/>
      <c r="B2307" s="83"/>
      <c r="C2307" s="83"/>
      <c r="D2307" s="83"/>
      <c r="E2307" s="83"/>
      <c r="F2307" s="83"/>
      <c r="G2307" s="83"/>
      <c r="H2307" s="83"/>
      <c r="I2307" s="83"/>
    </row>
    <row r="2308" spans="1:9">
      <c r="A2308" s="83"/>
      <c r="B2308" s="83"/>
      <c r="C2308" s="83"/>
      <c r="D2308" s="83"/>
      <c r="E2308" s="83"/>
      <c r="F2308" s="83"/>
      <c r="G2308" s="83"/>
      <c r="H2308" s="83"/>
      <c r="I2308" s="83"/>
    </row>
    <row r="2309" spans="1:9">
      <c r="A2309" s="83"/>
      <c r="B2309" s="83"/>
      <c r="C2309" s="83"/>
      <c r="D2309" s="83"/>
      <c r="E2309" s="83"/>
      <c r="F2309" s="83"/>
      <c r="G2309" s="83"/>
      <c r="H2309" s="83"/>
      <c r="I2309" s="83"/>
    </row>
    <row r="2310" spans="1:9">
      <c r="A2310" s="83"/>
      <c r="B2310" s="83"/>
      <c r="C2310" s="83"/>
      <c r="D2310" s="83"/>
      <c r="E2310" s="83"/>
      <c r="F2310" s="83"/>
      <c r="G2310" s="83"/>
      <c r="H2310" s="83"/>
      <c r="I2310" s="83"/>
    </row>
    <row r="2311" spans="1:9">
      <c r="A2311" s="83"/>
      <c r="B2311" s="83"/>
      <c r="C2311" s="83"/>
      <c r="D2311" s="83"/>
      <c r="E2311" s="83"/>
      <c r="F2311" s="83"/>
      <c r="G2311" s="83"/>
      <c r="H2311" s="83"/>
      <c r="I2311" s="83"/>
    </row>
    <row r="2312" spans="1:9">
      <c r="A2312" s="83"/>
      <c r="B2312" s="83"/>
      <c r="C2312" s="83"/>
      <c r="D2312" s="83"/>
      <c r="E2312" s="83"/>
      <c r="F2312" s="83"/>
      <c r="G2312" s="83"/>
      <c r="H2312" s="83"/>
      <c r="I2312" s="83"/>
    </row>
    <row r="2313" spans="1:9">
      <c r="A2313" s="83"/>
      <c r="B2313" s="83"/>
      <c r="C2313" s="83"/>
      <c r="D2313" s="83"/>
      <c r="E2313" s="83"/>
      <c r="F2313" s="83"/>
      <c r="G2313" s="83"/>
      <c r="H2313" s="83"/>
      <c r="I2313" s="83"/>
    </row>
    <row r="2314" spans="1:9">
      <c r="A2314" s="84"/>
      <c r="B2314" s="83"/>
      <c r="C2314" s="83"/>
      <c r="D2314" s="83"/>
      <c r="E2314" s="83"/>
      <c r="F2314" s="83"/>
      <c r="G2314" s="83"/>
      <c r="H2314" s="83"/>
      <c r="I2314" s="83"/>
    </row>
    <row r="2315" spans="1:9">
      <c r="A2315" s="83"/>
      <c r="B2315" s="83"/>
      <c r="C2315" s="83"/>
      <c r="D2315" s="83"/>
      <c r="E2315" s="83"/>
      <c r="F2315" s="83"/>
      <c r="G2315" s="83"/>
      <c r="H2315" s="83"/>
      <c r="I2315" s="83"/>
    </row>
    <row r="2316" spans="1:9">
      <c r="A2316" s="83"/>
      <c r="B2316" s="83"/>
      <c r="C2316" s="83"/>
      <c r="D2316" s="83"/>
      <c r="E2316" s="83"/>
      <c r="F2316" s="83"/>
      <c r="G2316" s="83"/>
      <c r="H2316" s="83"/>
      <c r="I2316" s="83"/>
    </row>
    <row r="2317" spans="1:9">
      <c r="A2317" s="83"/>
      <c r="B2317" s="83"/>
      <c r="C2317" s="83"/>
      <c r="D2317" s="83"/>
      <c r="E2317" s="83"/>
      <c r="F2317" s="83"/>
      <c r="G2317" s="83"/>
      <c r="H2317" s="83"/>
      <c r="I2317" s="83"/>
    </row>
    <row r="2318" spans="1:9">
      <c r="A2318" s="83"/>
      <c r="B2318" s="83"/>
      <c r="C2318" s="83"/>
      <c r="D2318" s="83"/>
      <c r="E2318" s="83"/>
      <c r="F2318" s="83"/>
      <c r="G2318" s="83"/>
      <c r="H2318" s="83"/>
      <c r="I2318" s="83"/>
    </row>
    <row r="2319" spans="1:9">
      <c r="A2319" s="83"/>
      <c r="B2319" s="83"/>
      <c r="C2319" s="83"/>
      <c r="D2319" s="83"/>
      <c r="E2319" s="83"/>
      <c r="F2319" s="83"/>
      <c r="G2319" s="83"/>
      <c r="H2319" s="83"/>
      <c r="I2319" s="83"/>
    </row>
    <row r="2320" spans="1:9">
      <c r="A2320" s="83"/>
      <c r="B2320" s="83"/>
      <c r="C2320" s="83"/>
      <c r="D2320" s="83"/>
      <c r="E2320" s="83"/>
      <c r="F2320" s="83"/>
      <c r="G2320" s="83"/>
      <c r="H2320" s="83"/>
      <c r="I2320" s="83"/>
    </row>
    <row r="2321" spans="1:11">
      <c r="A2321" s="83"/>
      <c r="B2321" s="83"/>
      <c r="C2321" s="83"/>
      <c r="D2321" s="83"/>
      <c r="E2321" s="83"/>
      <c r="F2321" s="83"/>
      <c r="G2321" s="83"/>
      <c r="H2321" s="83"/>
      <c r="I2321" s="83"/>
    </row>
    <row r="2322" spans="1:11">
      <c r="A2322" s="83"/>
      <c r="B2322" s="83"/>
      <c r="C2322" s="83"/>
      <c r="D2322" s="83"/>
      <c r="E2322" s="83"/>
      <c r="F2322" s="83"/>
      <c r="G2322" s="83"/>
      <c r="H2322" s="83"/>
      <c r="I2322" s="83"/>
    </row>
    <row r="2323" spans="1:11">
      <c r="A2323" s="83"/>
      <c r="B2323" s="83"/>
      <c r="C2323" s="83"/>
      <c r="D2323" s="83"/>
      <c r="E2323" s="83"/>
      <c r="F2323" s="83"/>
      <c r="G2323" s="83"/>
      <c r="H2323" s="83"/>
      <c r="I2323" s="83"/>
    </row>
    <row r="2324" spans="1:11">
      <c r="A2324" s="83"/>
      <c r="B2324" s="83"/>
      <c r="C2324" s="83"/>
      <c r="D2324" s="83"/>
      <c r="E2324" s="83"/>
      <c r="F2324" s="83"/>
      <c r="G2324" s="83"/>
      <c r="H2324" s="83"/>
      <c r="I2324" s="83"/>
    </row>
    <row r="2325" spans="1:11">
      <c r="A2325" s="83"/>
      <c r="B2325" s="83"/>
      <c r="C2325" s="83"/>
      <c r="D2325" s="83"/>
      <c r="E2325" s="83"/>
      <c r="F2325" s="83"/>
      <c r="G2325" s="83"/>
      <c r="H2325" s="83"/>
      <c r="I2325" s="83"/>
    </row>
    <row r="2326" spans="1:11">
      <c r="A2326" s="83"/>
      <c r="B2326" s="83"/>
      <c r="C2326" s="83"/>
      <c r="D2326" s="83"/>
      <c r="E2326" s="83"/>
      <c r="F2326" s="83"/>
      <c r="G2326" s="83"/>
      <c r="H2326" s="83"/>
      <c r="I2326" s="83"/>
    </row>
    <row r="2327" spans="1:11">
      <c r="A2327" s="83"/>
      <c r="B2327" s="83"/>
      <c r="C2327" s="83"/>
      <c r="D2327" s="83"/>
      <c r="E2327" s="83"/>
      <c r="F2327" s="83"/>
      <c r="G2327" s="83"/>
      <c r="H2327" s="83"/>
      <c r="I2327" s="83"/>
    </row>
    <row r="2328" spans="1:11">
      <c r="A2328" s="83"/>
      <c r="B2328" s="83"/>
      <c r="C2328" s="83"/>
      <c r="D2328" s="83"/>
      <c r="E2328" s="83"/>
      <c r="F2328" s="83"/>
      <c r="G2328" s="83"/>
      <c r="H2328" s="83"/>
      <c r="I2328" s="83"/>
    </row>
    <row r="2329" spans="1:11">
      <c r="A2329" s="83"/>
      <c r="B2329" s="83"/>
      <c r="C2329" s="83"/>
      <c r="D2329" s="83"/>
      <c r="E2329" s="83"/>
      <c r="F2329" s="83"/>
      <c r="G2329" s="83"/>
      <c r="H2329" s="83"/>
      <c r="I2329" s="83"/>
    </row>
    <row r="2330" spans="1:11">
      <c r="A2330" s="83"/>
      <c r="B2330" s="83"/>
      <c r="C2330" s="83"/>
      <c r="D2330" s="83"/>
      <c r="E2330" s="83"/>
      <c r="F2330" s="83"/>
      <c r="G2330" s="83"/>
      <c r="H2330" s="83"/>
      <c r="I2330" s="83"/>
    </row>
    <row r="2332" spans="1:11">
      <c r="B2332" s="83"/>
      <c r="C2332" s="83"/>
      <c r="D2332" s="83"/>
      <c r="E2332" s="83"/>
      <c r="F2332" s="83"/>
      <c r="G2332" s="83"/>
      <c r="H2332" s="83"/>
      <c r="I2332" s="83"/>
      <c r="J2332" s="83"/>
      <c r="K2332" s="83"/>
    </row>
    <row r="2333" spans="1:11">
      <c r="A2333" s="83"/>
      <c r="B2333" s="83"/>
      <c r="C2333" s="83"/>
      <c r="D2333" s="83"/>
      <c r="E2333" s="83"/>
      <c r="F2333" s="83"/>
      <c r="G2333" s="83"/>
      <c r="H2333" s="83"/>
      <c r="I2333" s="84"/>
      <c r="J2333" s="83"/>
      <c r="K2333" s="83"/>
    </row>
    <row r="2334" spans="1:11">
      <c r="A2334" s="83"/>
      <c r="B2334" s="83"/>
      <c r="C2334" s="83"/>
      <c r="D2334" s="83"/>
      <c r="E2334" s="83"/>
      <c r="F2334" s="83"/>
      <c r="G2334" s="83"/>
      <c r="H2334" s="83"/>
      <c r="I2334" s="83"/>
      <c r="J2334" s="83"/>
      <c r="K2334" s="83"/>
    </row>
    <row r="2335" spans="1:11">
      <c r="A2335" s="83"/>
      <c r="B2335" s="83"/>
      <c r="C2335" s="83"/>
      <c r="D2335" s="83"/>
      <c r="E2335" s="83"/>
      <c r="F2335" s="83"/>
      <c r="G2335" s="83"/>
      <c r="H2335" s="83"/>
      <c r="I2335" s="83"/>
      <c r="J2335" s="83"/>
      <c r="K2335" s="83"/>
    </row>
    <row r="2336" spans="1:11">
      <c r="A2336" s="83"/>
      <c r="B2336" s="83"/>
      <c r="C2336" s="83"/>
      <c r="D2336" s="83"/>
      <c r="E2336" s="83"/>
      <c r="F2336" s="83"/>
      <c r="G2336" s="83"/>
      <c r="H2336" s="83"/>
      <c r="I2336" s="83"/>
      <c r="J2336" s="83"/>
      <c r="K2336" s="83"/>
    </row>
    <row r="2337" spans="1:11">
      <c r="A2337" s="83"/>
      <c r="B2337" s="83"/>
      <c r="C2337" s="83"/>
      <c r="D2337" s="83"/>
      <c r="E2337" s="83"/>
      <c r="F2337" s="83"/>
      <c r="G2337" s="83"/>
      <c r="H2337" s="83"/>
      <c r="I2337" s="83"/>
      <c r="J2337" s="83"/>
      <c r="K2337" s="83"/>
    </row>
    <row r="2338" spans="1:11">
      <c r="A2338" s="83"/>
      <c r="B2338" s="83"/>
      <c r="C2338" s="83"/>
      <c r="D2338" s="83"/>
      <c r="E2338" s="83"/>
      <c r="F2338" s="83"/>
      <c r="G2338" s="83"/>
      <c r="H2338" s="83"/>
      <c r="I2338" s="83"/>
      <c r="J2338" s="83"/>
      <c r="K2338" s="83"/>
    </row>
    <row r="2339" spans="1:11">
      <c r="A2339" s="83"/>
      <c r="B2339" s="83"/>
      <c r="C2339" s="83"/>
      <c r="D2339" s="83"/>
      <c r="E2339" s="83"/>
      <c r="F2339" s="83"/>
      <c r="G2339" s="83"/>
      <c r="H2339" s="83"/>
      <c r="I2339" s="83"/>
      <c r="J2339" s="83"/>
      <c r="K2339" s="83"/>
    </row>
    <row r="2340" spans="1:11">
      <c r="A2340" s="83"/>
      <c r="B2340" s="83"/>
      <c r="C2340" s="83"/>
      <c r="D2340" s="83"/>
      <c r="E2340" s="83"/>
      <c r="F2340" s="83"/>
      <c r="G2340" s="83"/>
      <c r="H2340" s="83"/>
      <c r="I2340" s="83"/>
      <c r="J2340" s="83"/>
      <c r="K2340" s="83"/>
    </row>
    <row r="2341" spans="1:11">
      <c r="A2341" s="83"/>
      <c r="B2341" s="83"/>
      <c r="C2341" s="83"/>
      <c r="D2341" s="83"/>
      <c r="E2341" s="83"/>
      <c r="F2341" s="83"/>
      <c r="G2341" s="83"/>
      <c r="H2341" s="83"/>
      <c r="I2341" s="83"/>
      <c r="J2341" s="83"/>
      <c r="K2341" s="83"/>
    </row>
    <row r="2342" spans="1:11">
      <c r="A2342" s="83"/>
      <c r="B2342" s="83"/>
      <c r="C2342" s="83"/>
      <c r="D2342" s="83"/>
      <c r="E2342" s="83"/>
      <c r="F2342" s="83"/>
      <c r="G2342" s="83"/>
      <c r="H2342" s="83"/>
      <c r="I2342" s="83"/>
      <c r="J2342" s="83"/>
      <c r="K2342" s="83"/>
    </row>
    <row r="2343" spans="1:11">
      <c r="A2343" s="83"/>
      <c r="B2343" s="83"/>
      <c r="C2343" s="83"/>
      <c r="D2343" s="83"/>
      <c r="E2343" s="83"/>
      <c r="F2343" s="83"/>
      <c r="G2343" s="83"/>
      <c r="H2343" s="83"/>
      <c r="I2343" s="83"/>
      <c r="J2343" s="83"/>
      <c r="K2343" s="83"/>
    </row>
    <row r="2344" spans="1:11">
      <c r="A2344" s="83"/>
      <c r="B2344" s="83"/>
      <c r="C2344" s="83"/>
      <c r="D2344" s="83"/>
      <c r="E2344" s="83"/>
      <c r="F2344" s="83"/>
      <c r="G2344" s="83"/>
      <c r="H2344" s="83"/>
      <c r="I2344" s="83"/>
      <c r="J2344" s="83"/>
      <c r="K2344" s="83"/>
    </row>
    <row r="2345" spans="1:11">
      <c r="A2345" s="83"/>
      <c r="B2345" s="83"/>
      <c r="C2345" s="83"/>
      <c r="D2345" s="83"/>
      <c r="E2345" s="83"/>
      <c r="F2345" s="83"/>
      <c r="G2345" s="83"/>
      <c r="H2345" s="83"/>
      <c r="I2345" s="83"/>
      <c r="J2345" s="83"/>
      <c r="K2345" s="83"/>
    </row>
    <row r="2346" spans="1:11">
      <c r="A2346" s="83"/>
      <c r="B2346" s="83"/>
      <c r="C2346" s="83"/>
      <c r="D2346" s="83"/>
      <c r="E2346" s="83"/>
      <c r="F2346" s="83"/>
      <c r="G2346" s="83"/>
      <c r="H2346" s="83"/>
      <c r="I2346" s="83"/>
      <c r="J2346" s="83"/>
      <c r="K2346" s="83"/>
    </row>
    <row r="2347" spans="1:11">
      <c r="A2347" s="83"/>
      <c r="B2347" s="83"/>
      <c r="C2347" s="83"/>
      <c r="D2347" s="83"/>
      <c r="E2347" s="83"/>
      <c r="F2347" s="83"/>
      <c r="G2347" s="83"/>
      <c r="H2347" s="83"/>
      <c r="I2347" s="83"/>
      <c r="J2347" s="83"/>
      <c r="K2347" s="83"/>
    </row>
    <row r="2348" spans="1:11">
      <c r="A2348" s="83"/>
      <c r="B2348" s="83"/>
      <c r="C2348" s="83"/>
      <c r="D2348" s="83"/>
      <c r="E2348" s="83"/>
      <c r="F2348" s="83"/>
      <c r="G2348" s="83"/>
      <c r="H2348" s="83"/>
      <c r="I2348" s="83"/>
      <c r="J2348" s="83"/>
      <c r="K2348" s="83"/>
    </row>
    <row r="2349" spans="1:11">
      <c r="A2349" s="83"/>
      <c r="B2349" s="83"/>
      <c r="C2349" s="83"/>
      <c r="D2349" s="83"/>
      <c r="E2349" s="83"/>
      <c r="F2349" s="83"/>
      <c r="G2349" s="83"/>
      <c r="H2349" s="83"/>
      <c r="I2349" s="83"/>
      <c r="J2349" s="83"/>
      <c r="K2349" s="83"/>
    </row>
    <row r="2350" spans="1:11">
      <c r="A2350" s="83"/>
      <c r="B2350" s="83"/>
      <c r="C2350" s="83"/>
      <c r="D2350" s="83"/>
      <c r="E2350" s="83"/>
      <c r="F2350" s="83"/>
      <c r="G2350" s="83"/>
      <c r="H2350" s="83"/>
      <c r="I2350" s="83"/>
      <c r="J2350" s="83"/>
      <c r="K2350" s="83"/>
    </row>
    <row r="2351" spans="1:11">
      <c r="A2351" s="83"/>
      <c r="B2351" s="83"/>
      <c r="C2351" s="83"/>
      <c r="D2351" s="83"/>
      <c r="E2351" s="83"/>
      <c r="F2351" s="83"/>
      <c r="G2351" s="83"/>
      <c r="H2351" s="83"/>
      <c r="I2351" s="83"/>
      <c r="J2351" s="83"/>
      <c r="K2351" s="83"/>
    </row>
    <row r="2352" spans="1:11">
      <c r="A2352" s="83"/>
      <c r="B2352" s="83"/>
      <c r="C2352" s="83"/>
      <c r="D2352" s="83"/>
      <c r="E2352" s="83"/>
      <c r="F2352" s="83"/>
      <c r="G2352" s="83"/>
      <c r="H2352" s="83"/>
      <c r="I2352" s="83"/>
      <c r="J2352" s="83"/>
      <c r="K2352" s="83"/>
    </row>
    <row r="2353" spans="1:11">
      <c r="A2353" s="83"/>
      <c r="B2353" s="83"/>
      <c r="C2353" s="83"/>
      <c r="D2353" s="83"/>
      <c r="E2353" s="83"/>
      <c r="F2353" s="83"/>
      <c r="G2353" s="83"/>
      <c r="H2353" s="83"/>
      <c r="I2353" s="83"/>
      <c r="J2353" s="83"/>
      <c r="K2353" s="83"/>
    </row>
    <row r="2354" spans="1:11">
      <c r="A2354" s="83"/>
      <c r="B2354" s="83"/>
      <c r="C2354" s="83"/>
      <c r="D2354" s="83"/>
      <c r="E2354" s="83"/>
      <c r="F2354" s="83"/>
      <c r="G2354" s="83"/>
      <c r="H2354" s="83"/>
      <c r="I2354" s="83"/>
      <c r="J2354" s="83"/>
      <c r="K2354" s="83"/>
    </row>
    <row r="2355" spans="1:11">
      <c r="A2355" s="83"/>
      <c r="B2355" s="83"/>
      <c r="C2355" s="83"/>
      <c r="D2355" s="83"/>
      <c r="E2355" s="83"/>
      <c r="F2355" s="83"/>
      <c r="G2355" s="83"/>
      <c r="H2355" s="83"/>
      <c r="I2355" s="83"/>
      <c r="J2355" s="83"/>
      <c r="K2355" s="83"/>
    </row>
    <row r="2356" spans="1:11">
      <c r="A2356" s="83"/>
      <c r="B2356" s="83"/>
      <c r="C2356" s="83"/>
      <c r="D2356" s="83"/>
      <c r="E2356" s="83"/>
      <c r="F2356" s="83"/>
      <c r="G2356" s="83"/>
      <c r="H2356" s="83"/>
      <c r="I2356" s="83"/>
      <c r="J2356" s="83"/>
      <c r="K2356" s="83"/>
    </row>
    <row r="2357" spans="1:11">
      <c r="A2357" s="83"/>
      <c r="B2357" s="83"/>
      <c r="C2357" s="83"/>
      <c r="D2357" s="83"/>
      <c r="E2357" s="83"/>
      <c r="F2357" s="83"/>
      <c r="G2357" s="83"/>
      <c r="H2357" s="83"/>
      <c r="I2357" s="83"/>
      <c r="J2357" s="83"/>
      <c r="K2357" s="83"/>
    </row>
    <row r="2358" spans="1:11">
      <c r="A2358" s="83"/>
      <c r="B2358" s="83"/>
      <c r="C2358" s="83"/>
      <c r="D2358" s="83"/>
      <c r="E2358" s="83"/>
      <c r="F2358" s="83"/>
      <c r="G2358" s="83"/>
      <c r="H2358" s="83"/>
      <c r="I2358" s="83"/>
      <c r="J2358" s="83"/>
      <c r="K2358" s="83"/>
    </row>
    <row r="2359" spans="1:11">
      <c r="A2359" s="83"/>
      <c r="B2359" s="83"/>
      <c r="C2359" s="83"/>
      <c r="D2359" s="83"/>
      <c r="E2359" s="83"/>
      <c r="F2359" s="83"/>
      <c r="G2359" s="83"/>
      <c r="H2359" s="83"/>
      <c r="I2359" s="83"/>
      <c r="J2359" s="83"/>
      <c r="K2359" s="83"/>
    </row>
    <row r="2360" spans="1:11">
      <c r="A2360" s="83"/>
      <c r="B2360" s="83"/>
      <c r="C2360" s="83"/>
      <c r="D2360" s="83"/>
      <c r="E2360" s="83"/>
      <c r="F2360" s="83"/>
      <c r="G2360" s="83"/>
      <c r="H2360" s="83"/>
      <c r="I2360" s="83"/>
      <c r="J2360" s="83"/>
      <c r="K2360" s="83"/>
    </row>
    <row r="2361" spans="1:11">
      <c r="A2361" s="83"/>
      <c r="B2361" s="83"/>
      <c r="C2361" s="83"/>
      <c r="D2361" s="83"/>
      <c r="E2361" s="83"/>
      <c r="F2361" s="83"/>
      <c r="G2361" s="83"/>
      <c r="H2361" s="83"/>
      <c r="I2361" s="84"/>
      <c r="J2361" s="83"/>
      <c r="K2361" s="83"/>
    </row>
    <row r="2362" spans="1:11">
      <c r="A2362" s="83"/>
      <c r="B2362" s="83"/>
      <c r="C2362" s="83"/>
      <c r="D2362" s="83"/>
      <c r="E2362" s="83"/>
      <c r="F2362" s="83"/>
      <c r="G2362" s="83"/>
      <c r="H2362" s="83"/>
      <c r="I2362" s="83"/>
      <c r="J2362" s="83"/>
      <c r="K2362" s="83"/>
    </row>
    <row r="2363" spans="1:11">
      <c r="A2363" s="83"/>
      <c r="B2363" s="83"/>
      <c r="C2363" s="83"/>
      <c r="D2363" s="83"/>
      <c r="E2363" s="83"/>
      <c r="F2363" s="83"/>
      <c r="G2363" s="83"/>
      <c r="H2363" s="83"/>
      <c r="I2363" s="83"/>
      <c r="J2363" s="83"/>
      <c r="K2363" s="83"/>
    </row>
    <row r="2364" spans="1:11">
      <c r="A2364" s="83"/>
      <c r="B2364" s="83"/>
      <c r="C2364" s="83"/>
      <c r="D2364" s="83"/>
      <c r="E2364" s="83"/>
      <c r="F2364" s="83"/>
      <c r="G2364" s="83"/>
      <c r="H2364" s="83"/>
      <c r="I2364" s="83"/>
      <c r="J2364" s="83"/>
      <c r="K2364" s="83"/>
    </row>
    <row r="2365" spans="1:11">
      <c r="A2365" s="83"/>
      <c r="B2365" s="83"/>
      <c r="C2365" s="83"/>
      <c r="D2365" s="83"/>
      <c r="E2365" s="83"/>
      <c r="F2365" s="83"/>
      <c r="G2365" s="83"/>
      <c r="H2365" s="83"/>
      <c r="I2365" s="83"/>
      <c r="J2365" s="83"/>
      <c r="K2365" s="83"/>
    </row>
    <row r="2366" spans="1:11">
      <c r="A2366" s="83"/>
      <c r="B2366" s="83"/>
      <c r="C2366" s="83"/>
      <c r="D2366" s="83"/>
      <c r="E2366" s="83"/>
      <c r="F2366" s="83"/>
      <c r="G2366" s="83"/>
      <c r="H2366" s="83"/>
      <c r="I2366" s="83"/>
      <c r="J2366" s="83"/>
      <c r="K2366" s="83"/>
    </row>
    <row r="2367" spans="1:11">
      <c r="A2367" s="83"/>
      <c r="B2367" s="83"/>
      <c r="C2367" s="83"/>
      <c r="D2367" s="83"/>
      <c r="E2367" s="83"/>
      <c r="F2367" s="83"/>
      <c r="G2367" s="83"/>
      <c r="H2367" s="83"/>
      <c r="I2367" s="83"/>
      <c r="J2367" s="83"/>
      <c r="K2367" s="83"/>
    </row>
    <row r="2368" spans="1:11">
      <c r="A2368" s="83"/>
      <c r="B2368" s="83"/>
      <c r="C2368" s="83"/>
      <c r="D2368" s="83"/>
      <c r="E2368" s="83"/>
      <c r="F2368" s="83"/>
      <c r="G2368" s="83"/>
      <c r="H2368" s="83"/>
      <c r="I2368" s="83"/>
      <c r="J2368" s="83"/>
      <c r="K2368" s="83"/>
    </row>
    <row r="2369" spans="1:11">
      <c r="A2369" s="83"/>
      <c r="B2369" s="83"/>
      <c r="C2369" s="83"/>
      <c r="D2369" s="83"/>
      <c r="E2369" s="83"/>
      <c r="F2369" s="83"/>
      <c r="G2369" s="83"/>
      <c r="H2369" s="83"/>
      <c r="I2369" s="83"/>
      <c r="J2369" s="83"/>
      <c r="K2369" s="83"/>
    </row>
    <row r="2370" spans="1:11">
      <c r="A2370" s="83"/>
      <c r="B2370" s="83"/>
      <c r="C2370" s="83"/>
      <c r="D2370" s="83"/>
      <c r="E2370" s="83"/>
      <c r="F2370" s="83"/>
      <c r="G2370" s="83"/>
      <c r="H2370" s="83"/>
      <c r="I2370" s="83"/>
      <c r="J2370" s="83"/>
      <c r="K2370" s="83"/>
    </row>
    <row r="2371" spans="1:11">
      <c r="A2371" s="83"/>
      <c r="B2371" s="83"/>
      <c r="C2371" s="83"/>
      <c r="D2371" s="83"/>
      <c r="E2371" s="83"/>
      <c r="F2371" s="83"/>
      <c r="G2371" s="83"/>
      <c r="H2371" s="83"/>
      <c r="I2371" s="83"/>
      <c r="J2371" s="83"/>
      <c r="K2371" s="83"/>
    </row>
    <row r="2372" spans="1:11">
      <c r="A2372" s="83"/>
      <c r="B2372" s="83"/>
      <c r="C2372" s="83"/>
      <c r="D2372" s="83"/>
      <c r="E2372" s="83"/>
      <c r="F2372" s="83"/>
      <c r="G2372" s="83"/>
      <c r="H2372" s="83"/>
      <c r="I2372" s="83"/>
      <c r="J2372" s="83"/>
      <c r="K2372" s="83"/>
    </row>
    <row r="2373" spans="1:11">
      <c r="A2373" s="83"/>
      <c r="B2373" s="83"/>
      <c r="C2373" s="83"/>
      <c r="D2373" s="83"/>
      <c r="E2373" s="83"/>
      <c r="F2373" s="83"/>
      <c r="G2373" s="83"/>
      <c r="H2373" s="83"/>
      <c r="I2373" s="83"/>
      <c r="J2373" s="83"/>
      <c r="K2373" s="83"/>
    </row>
    <row r="2374" spans="1:11">
      <c r="A2374" s="83"/>
      <c r="B2374" s="83"/>
      <c r="C2374" s="83"/>
      <c r="D2374" s="83"/>
      <c r="E2374" s="83"/>
      <c r="F2374" s="83"/>
      <c r="G2374" s="83"/>
      <c r="H2374" s="83"/>
      <c r="I2374" s="83"/>
      <c r="J2374" s="83"/>
      <c r="K2374" s="83"/>
    </row>
    <row r="2375" spans="1:11">
      <c r="A2375" s="83"/>
      <c r="B2375" s="83"/>
      <c r="C2375" s="83"/>
      <c r="D2375" s="83"/>
      <c r="E2375" s="83"/>
      <c r="F2375" s="83"/>
      <c r="G2375" s="83"/>
      <c r="H2375" s="83"/>
      <c r="I2375" s="83"/>
      <c r="J2375" s="83"/>
      <c r="K2375" s="83"/>
    </row>
    <row r="2376" spans="1:11">
      <c r="A2376" s="83"/>
      <c r="B2376" s="83"/>
      <c r="C2376" s="83"/>
      <c r="D2376" s="83"/>
      <c r="E2376" s="83"/>
      <c r="F2376" s="83"/>
      <c r="G2376" s="83"/>
      <c r="H2376" s="83"/>
      <c r="I2376" s="83"/>
      <c r="J2376" s="83"/>
      <c r="K2376" s="83"/>
    </row>
    <row r="2377" spans="1:11">
      <c r="A2377" s="83"/>
      <c r="B2377" s="83"/>
      <c r="C2377" s="83"/>
      <c r="D2377" s="83"/>
      <c r="E2377" s="83"/>
      <c r="F2377" s="83"/>
      <c r="G2377" s="83"/>
      <c r="H2377" s="83"/>
      <c r="I2377" s="83"/>
      <c r="J2377" s="83"/>
      <c r="K2377" s="83"/>
    </row>
    <row r="2378" spans="1:11">
      <c r="A2378" s="83"/>
      <c r="B2378" s="83"/>
      <c r="C2378" s="83"/>
      <c r="D2378" s="83"/>
      <c r="E2378" s="83"/>
      <c r="F2378" s="83"/>
      <c r="G2378" s="83"/>
      <c r="H2378" s="83"/>
      <c r="I2378" s="83"/>
      <c r="J2378" s="83"/>
      <c r="K2378" s="83"/>
    </row>
    <row r="2379" spans="1:11">
      <c r="A2379" s="83"/>
      <c r="B2379" s="83"/>
      <c r="C2379" s="83"/>
      <c r="D2379" s="83"/>
      <c r="E2379" s="83"/>
      <c r="F2379" s="83"/>
      <c r="G2379" s="83"/>
      <c r="H2379" s="83"/>
      <c r="I2379" s="83"/>
      <c r="J2379" s="83"/>
      <c r="K2379" s="83"/>
    </row>
    <row r="2380" spans="1:11">
      <c r="A2380" s="83"/>
      <c r="B2380" s="83"/>
      <c r="C2380" s="83"/>
      <c r="D2380" s="83"/>
      <c r="E2380" s="83"/>
      <c r="F2380" s="83"/>
      <c r="G2380" s="83"/>
      <c r="H2380" s="83"/>
      <c r="I2380" s="83"/>
      <c r="J2380" s="83"/>
      <c r="K2380" s="83"/>
    </row>
    <row r="2381" spans="1:11">
      <c r="A2381" s="83"/>
      <c r="B2381" s="83"/>
      <c r="C2381" s="83"/>
      <c r="D2381" s="83"/>
      <c r="E2381" s="83"/>
      <c r="F2381" s="83"/>
      <c r="G2381" s="83"/>
      <c r="H2381" s="83"/>
      <c r="I2381" s="83"/>
      <c r="J2381" s="83"/>
      <c r="K2381" s="83"/>
    </row>
    <row r="2382" spans="1:11">
      <c r="A2382" s="83"/>
      <c r="B2382" s="83"/>
      <c r="C2382" s="83"/>
      <c r="D2382" s="83"/>
      <c r="E2382" s="83"/>
      <c r="F2382" s="83"/>
      <c r="G2382" s="83"/>
      <c r="H2382" s="83"/>
      <c r="I2382" s="83"/>
      <c r="J2382" s="83"/>
      <c r="K2382" s="83"/>
    </row>
    <row r="2383" spans="1:11">
      <c r="A2383" s="83"/>
      <c r="B2383" s="83"/>
      <c r="C2383" s="83"/>
      <c r="D2383" s="83"/>
      <c r="E2383" s="83"/>
      <c r="F2383" s="83"/>
      <c r="G2383" s="83"/>
      <c r="H2383" s="83"/>
      <c r="I2383" s="83"/>
      <c r="J2383" s="83"/>
      <c r="K2383" s="83"/>
    </row>
    <row r="2384" spans="1:11">
      <c r="A2384" s="83"/>
      <c r="B2384" s="83"/>
      <c r="C2384" s="83"/>
      <c r="D2384" s="83"/>
      <c r="E2384" s="83"/>
      <c r="F2384" s="83"/>
      <c r="G2384" s="83"/>
      <c r="H2384" s="83"/>
      <c r="I2384" s="83"/>
      <c r="J2384" s="83"/>
      <c r="K2384" s="83"/>
    </row>
    <row r="2385" spans="1:11">
      <c r="A2385" s="83"/>
      <c r="B2385" s="83"/>
      <c r="C2385" s="83"/>
      <c r="D2385" s="83"/>
      <c r="E2385" s="83"/>
      <c r="F2385" s="83"/>
      <c r="G2385" s="83"/>
      <c r="H2385" s="83"/>
      <c r="I2385" s="83"/>
      <c r="J2385" s="83"/>
      <c r="K2385" s="83"/>
    </row>
    <row r="2386" spans="1:11">
      <c r="A2386" s="83"/>
      <c r="B2386" s="83"/>
      <c r="C2386" s="83"/>
      <c r="D2386" s="83"/>
      <c r="E2386" s="83"/>
      <c r="F2386" s="83"/>
      <c r="G2386" s="83"/>
      <c r="H2386" s="83"/>
      <c r="I2386" s="83"/>
      <c r="J2386" s="83"/>
      <c r="K2386" s="83"/>
    </row>
    <row r="2387" spans="1:11">
      <c r="A2387" s="83"/>
      <c r="B2387" s="83"/>
      <c r="C2387" s="83"/>
      <c r="D2387" s="83"/>
      <c r="E2387" s="83"/>
      <c r="F2387" s="83"/>
      <c r="G2387" s="83"/>
      <c r="H2387" s="83"/>
      <c r="I2387" s="83"/>
      <c r="J2387" s="83"/>
      <c r="K2387" s="83"/>
    </row>
    <row r="2388" spans="1:11">
      <c r="A2388" s="83"/>
      <c r="B2388" s="83"/>
      <c r="C2388" s="83"/>
      <c r="D2388" s="83"/>
      <c r="E2388" s="83"/>
      <c r="F2388" s="83"/>
      <c r="G2388" s="83"/>
      <c r="H2388" s="83"/>
      <c r="I2388" s="83"/>
      <c r="J2388" s="83"/>
      <c r="K2388" s="83"/>
    </row>
    <row r="2389" spans="1:11">
      <c r="A2389" s="83"/>
      <c r="B2389" s="83"/>
      <c r="C2389" s="83"/>
      <c r="D2389" s="83"/>
      <c r="E2389" s="83"/>
      <c r="F2389" s="83"/>
      <c r="G2389" s="83"/>
      <c r="H2389" s="83"/>
      <c r="I2389" s="83"/>
      <c r="J2389" s="83"/>
      <c r="K2389" s="83"/>
    </row>
    <row r="2390" spans="1:11">
      <c r="A2390" s="83"/>
      <c r="B2390" s="83"/>
      <c r="C2390" s="83"/>
      <c r="D2390" s="83"/>
      <c r="E2390" s="83"/>
      <c r="F2390" s="83"/>
      <c r="G2390" s="83"/>
      <c r="H2390" s="83"/>
      <c r="I2390" s="83"/>
      <c r="J2390" s="83"/>
      <c r="K2390" s="83"/>
    </row>
    <row r="2391" spans="1:11">
      <c r="A2391" s="83"/>
      <c r="B2391" s="83"/>
      <c r="C2391" s="83"/>
      <c r="D2391" s="83"/>
      <c r="E2391" s="83"/>
      <c r="F2391" s="83"/>
      <c r="G2391" s="83"/>
      <c r="H2391" s="83"/>
      <c r="I2391" s="83"/>
      <c r="J2391" s="83"/>
      <c r="K2391" s="83"/>
    </row>
    <row r="2392" spans="1:11">
      <c r="A2392" s="83"/>
      <c r="B2392" s="83"/>
      <c r="C2392" s="83"/>
      <c r="D2392" s="83"/>
      <c r="E2392" s="83"/>
      <c r="F2392" s="83"/>
      <c r="G2392" s="83"/>
      <c r="H2392" s="83"/>
      <c r="I2392" s="83"/>
      <c r="J2392" s="83"/>
      <c r="K2392" s="83"/>
    </row>
    <row r="2393" spans="1:11">
      <c r="A2393" s="83"/>
      <c r="B2393" s="83"/>
      <c r="C2393" s="83"/>
      <c r="D2393" s="83"/>
      <c r="E2393" s="83"/>
      <c r="F2393" s="83"/>
      <c r="G2393" s="83"/>
      <c r="H2393" s="83"/>
      <c r="I2393" s="83"/>
      <c r="J2393" s="83"/>
      <c r="K2393" s="83"/>
    </row>
    <row r="2394" spans="1:11">
      <c r="A2394" s="83"/>
      <c r="B2394" s="83"/>
      <c r="C2394" s="83"/>
      <c r="D2394" s="83"/>
      <c r="E2394" s="83"/>
      <c r="F2394" s="83"/>
      <c r="G2394" s="83"/>
      <c r="H2394" s="83"/>
      <c r="I2394" s="83"/>
      <c r="J2394" s="83"/>
      <c r="K2394" s="83"/>
    </row>
    <row r="2395" spans="1:11">
      <c r="A2395" s="83"/>
      <c r="B2395" s="83"/>
      <c r="C2395" s="83"/>
      <c r="D2395" s="83"/>
      <c r="E2395" s="83"/>
      <c r="F2395" s="83"/>
      <c r="G2395" s="83"/>
      <c r="H2395" s="83"/>
      <c r="I2395" s="83"/>
      <c r="J2395" s="83"/>
      <c r="K2395" s="83"/>
    </row>
    <row r="2396" spans="1:11">
      <c r="A2396" s="83"/>
      <c r="B2396" s="83"/>
      <c r="C2396" s="83"/>
      <c r="D2396" s="83"/>
      <c r="E2396" s="83"/>
      <c r="F2396" s="83"/>
      <c r="G2396" s="83"/>
      <c r="H2396" s="83"/>
      <c r="I2396" s="83"/>
      <c r="J2396" s="83"/>
      <c r="K2396" s="83"/>
    </row>
    <row r="2397" spans="1:11">
      <c r="A2397" s="83"/>
      <c r="B2397" s="83"/>
      <c r="C2397" s="83"/>
      <c r="D2397" s="83"/>
      <c r="E2397" s="83"/>
      <c r="F2397" s="83"/>
      <c r="G2397" s="83"/>
      <c r="H2397" s="83"/>
      <c r="I2397" s="83"/>
      <c r="J2397" s="83"/>
      <c r="K2397" s="83"/>
    </row>
    <row r="2398" spans="1:11">
      <c r="A2398" s="83"/>
      <c r="B2398" s="83"/>
      <c r="C2398" s="83"/>
      <c r="D2398" s="83"/>
      <c r="E2398" s="83"/>
      <c r="F2398" s="83"/>
      <c r="G2398" s="83"/>
      <c r="H2398" s="83"/>
      <c r="I2398" s="83"/>
      <c r="J2398" s="83"/>
      <c r="K2398" s="83"/>
    </row>
    <row r="2399" spans="1:11">
      <c r="A2399" s="83"/>
      <c r="B2399" s="83"/>
      <c r="C2399" s="83"/>
      <c r="D2399" s="83"/>
      <c r="E2399" s="83"/>
      <c r="F2399" s="83"/>
      <c r="G2399" s="83"/>
      <c r="H2399" s="83"/>
      <c r="I2399" s="83"/>
      <c r="J2399" s="83"/>
      <c r="K2399" s="83"/>
    </row>
    <row r="2400" spans="1:11">
      <c r="A2400" s="83"/>
      <c r="B2400" s="83"/>
      <c r="C2400" s="83"/>
      <c r="D2400" s="83"/>
      <c r="E2400" s="83"/>
      <c r="F2400" s="83"/>
      <c r="G2400" s="83"/>
      <c r="H2400" s="83"/>
      <c r="I2400" s="83"/>
      <c r="J2400" s="83"/>
      <c r="K2400" s="83"/>
    </row>
    <row r="2401" spans="1:11">
      <c r="A2401" s="83"/>
      <c r="B2401" s="83"/>
      <c r="C2401" s="83"/>
      <c r="D2401" s="83"/>
      <c r="E2401" s="83"/>
      <c r="F2401" s="83"/>
      <c r="G2401" s="83"/>
      <c r="H2401" s="83"/>
      <c r="I2401" s="83"/>
      <c r="J2401" s="83"/>
      <c r="K2401" s="83"/>
    </row>
    <row r="2402" spans="1:11">
      <c r="A2402" s="83"/>
      <c r="B2402" s="83"/>
      <c r="C2402" s="83"/>
      <c r="D2402" s="83"/>
      <c r="E2402" s="83"/>
      <c r="F2402" s="83"/>
      <c r="G2402" s="83"/>
      <c r="H2402" s="83"/>
      <c r="I2402" s="83"/>
      <c r="J2402" s="83"/>
      <c r="K2402" s="83"/>
    </row>
    <row r="2403" spans="1:11">
      <c r="A2403" s="83"/>
      <c r="B2403" s="83"/>
      <c r="C2403" s="83"/>
      <c r="D2403" s="83"/>
      <c r="E2403" s="83"/>
      <c r="F2403" s="83"/>
      <c r="G2403" s="83"/>
      <c r="H2403" s="83"/>
      <c r="I2403" s="83"/>
      <c r="J2403" s="83"/>
      <c r="K2403" s="83"/>
    </row>
    <row r="2404" spans="1:11">
      <c r="A2404" s="83"/>
      <c r="B2404" s="83"/>
      <c r="C2404" s="83"/>
      <c r="D2404" s="83"/>
      <c r="E2404" s="83"/>
      <c r="F2404" s="83"/>
      <c r="G2404" s="83"/>
      <c r="H2404" s="83"/>
      <c r="I2404" s="83"/>
      <c r="J2404" s="83"/>
      <c r="K2404" s="83"/>
    </row>
    <row r="2405" spans="1:11">
      <c r="A2405" s="83"/>
      <c r="B2405" s="83"/>
      <c r="C2405" s="83"/>
      <c r="D2405" s="83"/>
      <c r="E2405" s="83"/>
      <c r="F2405" s="83"/>
      <c r="G2405" s="83"/>
      <c r="H2405" s="83"/>
      <c r="I2405" s="83"/>
      <c r="J2405" s="83"/>
      <c r="K2405" s="83"/>
    </row>
    <row r="2406" spans="1:11">
      <c r="A2406" s="83"/>
      <c r="B2406" s="83"/>
      <c r="C2406" s="83"/>
      <c r="D2406" s="83"/>
      <c r="E2406" s="83"/>
      <c r="F2406" s="83"/>
      <c r="G2406" s="83"/>
      <c r="H2406" s="83"/>
      <c r="I2406" s="83"/>
      <c r="J2406" s="83"/>
      <c r="K2406" s="83"/>
    </row>
    <row r="2407" spans="1:11">
      <c r="A2407" s="83"/>
      <c r="B2407" s="83"/>
      <c r="C2407" s="83"/>
      <c r="D2407" s="83"/>
      <c r="E2407" s="83"/>
      <c r="F2407" s="83"/>
      <c r="G2407" s="83"/>
      <c r="H2407" s="83"/>
      <c r="I2407" s="83"/>
      <c r="J2407" s="83"/>
      <c r="K2407" s="83"/>
    </row>
    <row r="2408" spans="1:11">
      <c r="A2408" s="83"/>
      <c r="B2408" s="83"/>
      <c r="C2408" s="83"/>
      <c r="D2408" s="83"/>
      <c r="E2408" s="83"/>
      <c r="F2408" s="83"/>
      <c r="G2408" s="83"/>
      <c r="H2408" s="83"/>
      <c r="I2408" s="83"/>
      <c r="J2408" s="83"/>
      <c r="K2408" s="83"/>
    </row>
    <row r="2409" spans="1:11">
      <c r="A2409" s="83"/>
      <c r="B2409" s="83"/>
      <c r="C2409" s="83"/>
      <c r="D2409" s="83"/>
      <c r="E2409" s="83"/>
      <c r="F2409" s="83"/>
      <c r="G2409" s="83"/>
      <c r="H2409" s="83"/>
      <c r="I2409" s="83"/>
      <c r="J2409" s="83"/>
      <c r="K2409" s="83"/>
    </row>
    <row r="2410" spans="1:11">
      <c r="A2410" s="83"/>
      <c r="B2410" s="83"/>
      <c r="C2410" s="83"/>
      <c r="D2410" s="83"/>
      <c r="E2410" s="83"/>
      <c r="F2410" s="83"/>
      <c r="G2410" s="83"/>
      <c r="H2410" s="83"/>
      <c r="I2410" s="83"/>
      <c r="J2410" s="83"/>
      <c r="K2410" s="83"/>
    </row>
    <row r="2411" spans="1:11">
      <c r="A2411" s="83"/>
      <c r="B2411" s="83"/>
      <c r="C2411" s="83"/>
      <c r="D2411" s="83"/>
      <c r="E2411" s="83"/>
      <c r="F2411" s="83"/>
      <c r="G2411" s="83"/>
      <c r="H2411" s="83"/>
      <c r="I2411" s="83"/>
      <c r="J2411" s="83"/>
      <c r="K2411" s="83"/>
    </row>
    <row r="2412" spans="1:11">
      <c r="A2412" s="83"/>
      <c r="B2412" s="83"/>
      <c r="C2412" s="83"/>
      <c r="D2412" s="83"/>
      <c r="E2412" s="83"/>
      <c r="F2412" s="83"/>
      <c r="G2412" s="83"/>
      <c r="H2412" s="83"/>
      <c r="I2412" s="83"/>
      <c r="J2412" s="83"/>
      <c r="K2412" s="83"/>
    </row>
    <row r="2413" spans="1:11">
      <c r="A2413" s="83"/>
      <c r="B2413" s="83"/>
      <c r="C2413" s="83"/>
      <c r="D2413" s="83"/>
      <c r="E2413" s="83"/>
      <c r="F2413" s="83"/>
      <c r="G2413" s="83"/>
      <c r="H2413" s="83"/>
      <c r="I2413" s="83"/>
      <c r="J2413" s="83"/>
      <c r="K2413" s="83"/>
    </row>
    <row r="2414" spans="1:11">
      <c r="A2414" s="83"/>
      <c r="B2414" s="83"/>
      <c r="C2414" s="83"/>
      <c r="D2414" s="83"/>
      <c r="E2414" s="83"/>
      <c r="F2414" s="83"/>
      <c r="G2414" s="83"/>
      <c r="H2414" s="83"/>
      <c r="I2414" s="83"/>
      <c r="J2414" s="83"/>
      <c r="K2414" s="83"/>
    </row>
    <row r="2415" spans="1:11">
      <c r="A2415" s="83"/>
      <c r="B2415" s="83"/>
      <c r="C2415" s="83"/>
      <c r="D2415" s="83"/>
      <c r="E2415" s="83"/>
      <c r="F2415" s="83"/>
      <c r="G2415" s="83"/>
      <c r="H2415" s="83"/>
      <c r="I2415" s="83"/>
      <c r="J2415" s="83"/>
      <c r="K2415" s="83"/>
    </row>
    <row r="2416" spans="1:11">
      <c r="A2416" s="83"/>
      <c r="B2416" s="83"/>
      <c r="C2416" s="83"/>
      <c r="D2416" s="83"/>
      <c r="E2416" s="83"/>
      <c r="F2416" s="83"/>
      <c r="G2416" s="83"/>
      <c r="H2416" s="83"/>
      <c r="I2416" s="83"/>
      <c r="J2416" s="83"/>
      <c r="K2416" s="83"/>
    </row>
    <row r="2417" spans="1:11">
      <c r="A2417" s="83"/>
      <c r="B2417" s="83"/>
      <c r="C2417" s="83"/>
      <c r="D2417" s="83"/>
      <c r="E2417" s="83"/>
      <c r="F2417" s="83"/>
      <c r="G2417" s="83"/>
      <c r="H2417" s="83"/>
      <c r="I2417" s="83"/>
      <c r="J2417" s="83"/>
      <c r="K2417" s="83"/>
    </row>
    <row r="2418" spans="1:11">
      <c r="A2418" s="83"/>
      <c r="B2418" s="83"/>
      <c r="C2418" s="83"/>
      <c r="D2418" s="83"/>
      <c r="E2418" s="83"/>
      <c r="F2418" s="83"/>
      <c r="G2418" s="83"/>
      <c r="H2418" s="83"/>
      <c r="I2418" s="83"/>
      <c r="J2418" s="83"/>
      <c r="K2418" s="83"/>
    </row>
    <row r="2419" spans="1:11">
      <c r="A2419" s="83"/>
      <c r="B2419" s="83"/>
      <c r="C2419" s="83"/>
      <c r="D2419" s="83"/>
      <c r="E2419" s="83"/>
      <c r="F2419" s="83"/>
      <c r="G2419" s="83"/>
      <c r="H2419" s="83"/>
      <c r="I2419" s="83"/>
      <c r="J2419" s="83"/>
      <c r="K2419" s="83"/>
    </row>
    <row r="2420" spans="1:11">
      <c r="A2420" s="83"/>
      <c r="B2420" s="83"/>
      <c r="C2420" s="83"/>
      <c r="D2420" s="83"/>
      <c r="E2420" s="83"/>
      <c r="F2420" s="83"/>
      <c r="G2420" s="83"/>
      <c r="H2420" s="83"/>
      <c r="I2420" s="83"/>
      <c r="J2420" s="83"/>
      <c r="K2420" s="83"/>
    </row>
    <row r="2421" spans="1:11">
      <c r="A2421" s="83"/>
      <c r="B2421" s="83"/>
      <c r="C2421" s="83"/>
      <c r="D2421" s="83"/>
      <c r="E2421" s="83"/>
      <c r="F2421" s="83"/>
      <c r="G2421" s="83"/>
      <c r="H2421" s="83"/>
      <c r="I2421" s="83"/>
      <c r="J2421" s="83"/>
      <c r="K2421" s="83"/>
    </row>
    <row r="2422" spans="1:11">
      <c r="A2422" s="83"/>
      <c r="B2422" s="83"/>
      <c r="C2422" s="83"/>
      <c r="D2422" s="83"/>
      <c r="E2422" s="83"/>
      <c r="F2422" s="83"/>
      <c r="G2422" s="83"/>
      <c r="H2422" s="83"/>
      <c r="I2422" s="84"/>
      <c r="J2422" s="83"/>
      <c r="K2422" s="83"/>
    </row>
    <row r="2423" spans="1:11">
      <c r="A2423" s="83"/>
      <c r="B2423" s="83"/>
      <c r="C2423" s="83"/>
      <c r="D2423" s="83"/>
      <c r="E2423" s="83"/>
      <c r="F2423" s="83"/>
      <c r="G2423" s="83"/>
      <c r="H2423" s="83"/>
      <c r="I2423" s="84"/>
      <c r="J2423" s="83"/>
      <c r="K2423" s="83"/>
    </row>
    <row r="2424" spans="1:11">
      <c r="A2424" s="83"/>
      <c r="B2424" s="83"/>
      <c r="C2424" s="83"/>
      <c r="D2424" s="83"/>
      <c r="E2424" s="83"/>
      <c r="F2424" s="83"/>
      <c r="G2424" s="83"/>
      <c r="H2424" s="83"/>
      <c r="I2424" s="83"/>
      <c r="J2424" s="83"/>
      <c r="K2424" s="83"/>
    </row>
    <row r="2425" spans="1:11">
      <c r="A2425" s="83"/>
      <c r="B2425" s="83"/>
      <c r="C2425" s="83"/>
      <c r="D2425" s="83"/>
      <c r="E2425" s="83"/>
      <c r="F2425" s="83"/>
      <c r="G2425" s="83"/>
      <c r="H2425" s="83"/>
      <c r="I2425" s="83"/>
      <c r="J2425" s="83"/>
      <c r="K2425" s="83"/>
    </row>
    <row r="2426" spans="1:11">
      <c r="A2426" s="83"/>
      <c r="B2426" s="83"/>
      <c r="C2426" s="83"/>
      <c r="D2426" s="83"/>
      <c r="E2426" s="83"/>
      <c r="F2426" s="83"/>
      <c r="G2426" s="83"/>
      <c r="H2426" s="83"/>
      <c r="I2426" s="83"/>
      <c r="J2426" s="83"/>
      <c r="K2426" s="83"/>
    </row>
    <row r="2427" spans="1:11">
      <c r="A2427" s="83"/>
      <c r="B2427" s="83"/>
      <c r="C2427" s="83"/>
      <c r="D2427" s="83"/>
      <c r="E2427" s="83"/>
      <c r="F2427" s="83"/>
      <c r="G2427" s="83"/>
      <c r="H2427" s="83"/>
      <c r="I2427" s="83"/>
      <c r="J2427" s="83"/>
      <c r="K2427" s="83"/>
    </row>
    <row r="2428" spans="1:11">
      <c r="A2428" s="83"/>
      <c r="B2428" s="83"/>
      <c r="C2428" s="83"/>
      <c r="D2428" s="83"/>
      <c r="E2428" s="83"/>
      <c r="F2428" s="83"/>
      <c r="G2428" s="83"/>
      <c r="H2428" s="83"/>
      <c r="I2428" s="83"/>
      <c r="J2428" s="83"/>
      <c r="K2428" s="83"/>
    </row>
    <row r="2429" spans="1:11">
      <c r="A2429" s="83"/>
      <c r="B2429" s="83"/>
      <c r="C2429" s="83"/>
      <c r="D2429" s="83"/>
      <c r="E2429" s="83"/>
      <c r="F2429" s="83"/>
      <c r="G2429" s="83"/>
      <c r="H2429" s="83"/>
      <c r="I2429" s="83"/>
      <c r="J2429" s="83"/>
      <c r="K2429" s="83"/>
    </row>
    <row r="2431" spans="1:11">
      <c r="B2431" s="83"/>
      <c r="C2431" s="83"/>
      <c r="D2431" s="83"/>
    </row>
    <row r="2432" spans="1:11">
      <c r="A2432" s="83"/>
      <c r="B2432" s="83"/>
      <c r="C2432" s="83"/>
      <c r="D2432" s="83"/>
    </row>
    <row r="2434" spans="1:7">
      <c r="B2434" s="83"/>
      <c r="C2434" s="83"/>
      <c r="D2434" s="83"/>
      <c r="E2434" s="83"/>
      <c r="F2434" s="83"/>
      <c r="G2434" s="83"/>
    </row>
    <row r="2435" spans="1:7">
      <c r="A2435" s="83"/>
      <c r="B2435" s="83"/>
      <c r="C2435" s="83"/>
      <c r="D2435" s="83"/>
      <c r="E2435" s="83"/>
      <c r="F2435" s="83"/>
      <c r="G2435" s="83"/>
    </row>
    <row r="2436" spans="1:7">
      <c r="A2436" s="83"/>
      <c r="B2436" s="83"/>
      <c r="C2436" s="83"/>
      <c r="D2436" s="83"/>
      <c r="E2436" s="83"/>
      <c r="F2436" s="83"/>
      <c r="G2436" s="83"/>
    </row>
    <row r="2438" spans="1:7">
      <c r="B2438" s="83"/>
      <c r="C2438" s="83"/>
      <c r="D2438" s="83"/>
    </row>
    <row r="2439" spans="1:7">
      <c r="A2439" s="83"/>
      <c r="B2439" s="83"/>
      <c r="C2439" s="83"/>
      <c r="D2439" s="83"/>
    </row>
    <row r="2440" spans="1:7">
      <c r="A2440" s="83"/>
      <c r="B2440" s="83"/>
      <c r="C2440" s="83"/>
      <c r="D2440" s="83"/>
    </row>
    <row r="2441" spans="1:7">
      <c r="A2441" s="83"/>
      <c r="B2441" s="83"/>
      <c r="C2441" s="83"/>
      <c r="D2441" s="83"/>
    </row>
    <row r="2442" spans="1:7">
      <c r="A2442" s="83"/>
      <c r="B2442" s="83"/>
      <c r="C2442" s="83"/>
      <c r="D2442" s="83"/>
    </row>
    <row r="2443" spans="1:7">
      <c r="A2443" s="83"/>
      <c r="B2443" s="83"/>
      <c r="C2443" s="83"/>
      <c r="D2443" s="83"/>
    </row>
    <row r="2444" spans="1:7">
      <c r="A2444" s="83"/>
      <c r="B2444" s="83"/>
      <c r="C2444" s="83"/>
      <c r="D2444" s="83"/>
    </row>
    <row r="2445" spans="1:7">
      <c r="A2445" s="83"/>
      <c r="B2445" s="83"/>
      <c r="C2445" s="83"/>
      <c r="D2445" s="83"/>
    </row>
    <row r="2446" spans="1:7">
      <c r="A2446" s="83"/>
      <c r="B2446" s="83"/>
      <c r="C2446" s="83"/>
      <c r="D2446" s="83"/>
    </row>
    <row r="2447" spans="1:7">
      <c r="A2447" s="83"/>
      <c r="B2447" s="83"/>
      <c r="C2447" s="83"/>
      <c r="D2447" s="83"/>
    </row>
    <row r="2448" spans="1:7">
      <c r="A2448" s="83"/>
      <c r="B2448" s="83"/>
      <c r="C2448" s="83"/>
      <c r="D2448" s="83"/>
    </row>
    <row r="2449" spans="1:4">
      <c r="A2449" s="83"/>
      <c r="B2449" s="83"/>
      <c r="C2449" s="83"/>
      <c r="D2449" s="83"/>
    </row>
    <row r="2450" spans="1:4">
      <c r="A2450" s="83"/>
      <c r="B2450" s="83"/>
      <c r="C2450" s="83"/>
      <c r="D2450" s="83"/>
    </row>
    <row r="2451" spans="1:4">
      <c r="A2451" s="83"/>
      <c r="B2451" s="83"/>
      <c r="C2451" s="83"/>
      <c r="D2451" s="83"/>
    </row>
    <row r="2452" spans="1:4">
      <c r="A2452" s="83"/>
      <c r="B2452" s="83"/>
      <c r="C2452" s="83"/>
      <c r="D2452" s="83"/>
    </row>
    <row r="2453" spans="1:4">
      <c r="A2453" s="83"/>
      <c r="B2453" s="83"/>
      <c r="C2453" s="83"/>
      <c r="D2453" s="83"/>
    </row>
    <row r="2454" spans="1:4">
      <c r="A2454" s="83"/>
      <c r="B2454" s="83"/>
      <c r="C2454" s="83"/>
      <c r="D2454" s="83"/>
    </row>
    <row r="2455" spans="1:4">
      <c r="A2455" s="83"/>
      <c r="B2455" s="83"/>
      <c r="C2455" s="83"/>
      <c r="D2455" s="83"/>
    </row>
    <row r="2456" spans="1:4">
      <c r="A2456" s="83"/>
      <c r="B2456" s="83"/>
      <c r="C2456" s="83"/>
      <c r="D2456" s="83"/>
    </row>
    <row r="2457" spans="1:4">
      <c r="A2457" s="83"/>
      <c r="B2457" s="83"/>
      <c r="C2457" s="83"/>
      <c r="D2457" s="83"/>
    </row>
    <row r="2458" spans="1:4">
      <c r="A2458" s="83"/>
      <c r="B2458" s="83"/>
      <c r="C2458" s="83"/>
      <c r="D2458" s="83"/>
    </row>
    <row r="2459" spans="1:4">
      <c r="A2459" s="83"/>
      <c r="B2459" s="83"/>
      <c r="C2459" s="83"/>
      <c r="D2459" s="83"/>
    </row>
    <row r="2460" spans="1:4">
      <c r="A2460" s="83"/>
      <c r="B2460" s="83"/>
      <c r="C2460" s="83"/>
      <c r="D2460" s="83"/>
    </row>
    <row r="2461" spans="1:4">
      <c r="A2461" s="83"/>
      <c r="B2461" s="83"/>
      <c r="C2461" s="83"/>
      <c r="D2461" s="83"/>
    </row>
    <row r="2462" spans="1:4">
      <c r="A2462" s="83"/>
      <c r="B2462" s="83"/>
      <c r="C2462" s="83"/>
      <c r="D2462" s="83"/>
    </row>
    <row r="2463" spans="1:4">
      <c r="A2463" s="83"/>
      <c r="B2463" s="83"/>
      <c r="C2463" s="83"/>
      <c r="D2463" s="83"/>
    </row>
    <row r="2464" spans="1:4">
      <c r="A2464" s="83"/>
      <c r="B2464" s="83"/>
      <c r="C2464" s="83"/>
      <c r="D2464" s="83"/>
    </row>
    <row r="2465" spans="1:4">
      <c r="A2465" s="83"/>
      <c r="B2465" s="83"/>
      <c r="C2465" s="83"/>
      <c r="D2465" s="83"/>
    </row>
    <row r="2466" spans="1:4">
      <c r="A2466" s="83"/>
      <c r="B2466" s="83"/>
      <c r="C2466" s="83"/>
      <c r="D2466" s="83"/>
    </row>
    <row r="2467" spans="1:4">
      <c r="A2467" s="83"/>
      <c r="B2467" s="83"/>
      <c r="C2467" s="83"/>
      <c r="D2467" s="83"/>
    </row>
    <row r="2468" spans="1:4">
      <c r="A2468" s="83"/>
      <c r="B2468" s="83"/>
      <c r="C2468" s="83"/>
      <c r="D2468" s="83"/>
    </row>
    <row r="2469" spans="1:4">
      <c r="A2469" s="83"/>
      <c r="B2469" s="83"/>
      <c r="C2469" s="83"/>
      <c r="D2469" s="83"/>
    </row>
    <row r="2470" spans="1:4">
      <c r="A2470" s="83"/>
      <c r="B2470" s="83"/>
      <c r="C2470" s="83"/>
      <c r="D2470" s="83"/>
    </row>
    <row r="2471" spans="1:4">
      <c r="A2471" s="83"/>
      <c r="B2471" s="83"/>
      <c r="C2471" s="83"/>
      <c r="D2471" s="83"/>
    </row>
    <row r="2472" spans="1:4">
      <c r="A2472" s="83"/>
      <c r="B2472" s="83"/>
      <c r="C2472" s="83"/>
      <c r="D2472" s="83"/>
    </row>
    <row r="2473" spans="1:4">
      <c r="A2473" s="83"/>
      <c r="B2473" s="83"/>
      <c r="C2473" s="83"/>
      <c r="D2473" s="83"/>
    </row>
    <row r="2474" spans="1:4">
      <c r="A2474" s="83"/>
      <c r="B2474" s="83"/>
      <c r="C2474" s="83"/>
      <c r="D2474" s="83"/>
    </row>
    <row r="2475" spans="1:4">
      <c r="A2475" s="83"/>
      <c r="B2475" s="83"/>
      <c r="C2475" s="83"/>
      <c r="D2475" s="83"/>
    </row>
    <row r="2476" spans="1:4">
      <c r="A2476" s="83"/>
      <c r="B2476" s="83"/>
      <c r="C2476" s="83"/>
      <c r="D2476" s="83"/>
    </row>
    <row r="2477" spans="1:4">
      <c r="A2477" s="83"/>
      <c r="B2477" s="83"/>
      <c r="C2477" s="83"/>
      <c r="D2477" s="83"/>
    </row>
    <row r="2478" spans="1:4">
      <c r="A2478" s="83"/>
      <c r="B2478" s="83"/>
      <c r="C2478" s="83"/>
      <c r="D2478" s="83"/>
    </row>
    <row r="2479" spans="1:4">
      <c r="A2479" s="83"/>
      <c r="B2479" s="83"/>
      <c r="C2479" s="83"/>
      <c r="D2479" s="83"/>
    </row>
    <row r="2480" spans="1:4">
      <c r="A2480" s="83"/>
      <c r="B2480" s="83"/>
      <c r="C2480" s="83"/>
      <c r="D2480" s="83"/>
    </row>
    <row r="2481" spans="1:4">
      <c r="A2481" s="83"/>
      <c r="B2481" s="83"/>
      <c r="C2481" s="83"/>
      <c r="D2481" s="83"/>
    </row>
    <row r="2482" spans="1:4">
      <c r="A2482" s="83"/>
      <c r="B2482" s="83"/>
      <c r="C2482" s="83"/>
      <c r="D2482" s="83"/>
    </row>
    <row r="2483" spans="1:4">
      <c r="A2483" s="83"/>
      <c r="B2483" s="83"/>
      <c r="C2483" s="83"/>
      <c r="D2483" s="83"/>
    </row>
    <row r="2484" spans="1:4">
      <c r="A2484" s="83"/>
      <c r="B2484" s="83"/>
      <c r="C2484" s="83"/>
      <c r="D2484" s="83"/>
    </row>
    <row r="2485" spans="1:4">
      <c r="A2485" s="83"/>
      <c r="B2485" s="83"/>
      <c r="C2485" s="83"/>
      <c r="D2485" s="83"/>
    </row>
    <row r="2486" spans="1:4">
      <c r="A2486" s="83"/>
      <c r="B2486" s="83"/>
      <c r="C2486" s="83"/>
      <c r="D2486" s="83"/>
    </row>
    <row r="2487" spans="1:4">
      <c r="A2487" s="83"/>
      <c r="B2487" s="83"/>
      <c r="C2487" s="83"/>
      <c r="D2487" s="83"/>
    </row>
    <row r="2488" spans="1:4">
      <c r="A2488" s="83"/>
      <c r="B2488" s="83"/>
      <c r="C2488" s="83"/>
      <c r="D2488" s="83"/>
    </row>
    <row r="2489" spans="1:4">
      <c r="A2489" s="83"/>
      <c r="B2489" s="83"/>
      <c r="C2489" s="83"/>
      <c r="D2489" s="83"/>
    </row>
    <row r="2490" spans="1:4">
      <c r="A2490" s="83"/>
      <c r="B2490" s="83"/>
      <c r="C2490" s="83"/>
      <c r="D2490" s="83"/>
    </row>
    <row r="2491" spans="1:4">
      <c r="A2491" s="83"/>
      <c r="B2491" s="83"/>
      <c r="C2491" s="83"/>
      <c r="D2491" s="83"/>
    </row>
    <row r="2492" spans="1:4">
      <c r="A2492" s="83"/>
      <c r="B2492" s="83"/>
      <c r="C2492" s="83"/>
      <c r="D2492" s="83"/>
    </row>
    <row r="2493" spans="1:4">
      <c r="A2493" s="83"/>
      <c r="B2493" s="83"/>
      <c r="C2493" s="83"/>
      <c r="D2493" s="83"/>
    </row>
    <row r="2494" spans="1:4">
      <c r="A2494" s="83"/>
      <c r="B2494" s="83"/>
      <c r="C2494" s="83"/>
      <c r="D2494" s="83"/>
    </row>
    <row r="2495" spans="1:4">
      <c r="A2495" s="83"/>
      <c r="B2495" s="83"/>
      <c r="C2495" s="83"/>
      <c r="D2495" s="83"/>
    </row>
    <row r="2496" spans="1:4">
      <c r="A2496" s="83"/>
      <c r="B2496" s="83"/>
      <c r="C2496" s="83"/>
      <c r="D2496" s="83"/>
    </row>
    <row r="2497" spans="1:4">
      <c r="A2497" s="83"/>
      <c r="B2497" s="83"/>
      <c r="C2497" s="83"/>
      <c r="D2497" s="83"/>
    </row>
    <row r="2498" spans="1:4">
      <c r="A2498" s="83"/>
      <c r="B2498" s="83"/>
      <c r="C2498" s="83"/>
      <c r="D2498" s="83"/>
    </row>
    <row r="2499" spans="1:4">
      <c r="A2499" s="83"/>
      <c r="B2499" s="83"/>
      <c r="C2499" s="83"/>
      <c r="D2499" s="83"/>
    </row>
    <row r="2500" spans="1:4">
      <c r="A2500" s="83"/>
      <c r="B2500" s="83"/>
      <c r="C2500" s="83"/>
      <c r="D2500" s="83"/>
    </row>
    <row r="2501" spans="1:4">
      <c r="A2501" s="83"/>
      <c r="B2501" s="83"/>
      <c r="C2501" s="83"/>
      <c r="D2501" s="83"/>
    </row>
    <row r="2502" spans="1:4">
      <c r="A2502" s="83"/>
      <c r="B2502" s="83"/>
      <c r="C2502" s="83"/>
      <c r="D2502" s="83"/>
    </row>
    <row r="2503" spans="1:4">
      <c r="A2503" s="83"/>
      <c r="B2503" s="83"/>
      <c r="C2503" s="83"/>
      <c r="D2503" s="83"/>
    </row>
    <row r="2504" spans="1:4">
      <c r="A2504" s="83"/>
      <c r="B2504" s="83"/>
      <c r="C2504" s="83"/>
      <c r="D2504" s="83"/>
    </row>
    <row r="2505" spans="1:4">
      <c r="A2505" s="83"/>
      <c r="B2505" s="83"/>
      <c r="C2505" s="83"/>
      <c r="D2505" s="83"/>
    </row>
    <row r="2506" spans="1:4">
      <c r="A2506" s="83"/>
      <c r="B2506" s="83"/>
      <c r="C2506" s="83"/>
      <c r="D2506" s="83"/>
    </row>
    <row r="2507" spans="1:4">
      <c r="A2507" s="83"/>
      <c r="B2507" s="83"/>
      <c r="C2507" s="83"/>
      <c r="D2507" s="83"/>
    </row>
    <row r="2508" spans="1:4">
      <c r="A2508" s="83"/>
      <c r="B2508" s="83"/>
      <c r="C2508" s="83"/>
      <c r="D2508" s="83"/>
    </row>
    <row r="2509" spans="1:4">
      <c r="A2509" s="83"/>
      <c r="B2509" s="83"/>
      <c r="C2509" s="83"/>
      <c r="D2509" s="83"/>
    </row>
    <row r="2510" spans="1:4">
      <c r="A2510" s="83"/>
      <c r="B2510" s="83"/>
      <c r="C2510" s="83"/>
      <c r="D2510" s="83"/>
    </row>
    <row r="2511" spans="1:4">
      <c r="A2511" s="83"/>
      <c r="B2511" s="83"/>
      <c r="C2511" s="83"/>
      <c r="D2511" s="83"/>
    </row>
    <row r="2512" spans="1:4">
      <c r="A2512" s="83"/>
      <c r="B2512" s="83"/>
      <c r="C2512" s="83"/>
      <c r="D2512" s="83"/>
    </row>
    <row r="2513" spans="1:4">
      <c r="A2513" s="83"/>
      <c r="B2513" s="83"/>
      <c r="C2513" s="83"/>
      <c r="D2513" s="83"/>
    </row>
    <row r="2514" spans="1:4">
      <c r="A2514" s="83"/>
      <c r="B2514" s="83"/>
      <c r="C2514" s="83"/>
      <c r="D2514" s="83"/>
    </row>
    <row r="2515" spans="1:4">
      <c r="A2515" s="83"/>
      <c r="B2515" s="83"/>
      <c r="C2515" s="83"/>
      <c r="D2515" s="83"/>
    </row>
    <row r="2516" spans="1:4">
      <c r="A2516" s="83"/>
      <c r="B2516" s="83"/>
      <c r="C2516" s="83"/>
      <c r="D2516" s="83"/>
    </row>
    <row r="2517" spans="1:4">
      <c r="A2517" s="83"/>
      <c r="B2517" s="83"/>
      <c r="C2517" s="83"/>
      <c r="D2517" s="83"/>
    </row>
    <row r="2518" spans="1:4">
      <c r="A2518" s="83"/>
      <c r="B2518" s="83"/>
      <c r="C2518" s="83"/>
      <c r="D2518" s="83"/>
    </row>
    <row r="2519" spans="1:4">
      <c r="A2519" s="83"/>
      <c r="B2519" s="83"/>
      <c r="C2519" s="83"/>
      <c r="D2519" s="83"/>
    </row>
    <row r="2520" spans="1:4">
      <c r="A2520" s="83"/>
      <c r="B2520" s="83"/>
      <c r="C2520" s="83"/>
      <c r="D2520" s="83"/>
    </row>
    <row r="2521" spans="1:4">
      <c r="A2521" s="83"/>
      <c r="B2521" s="83"/>
      <c r="C2521" s="83"/>
      <c r="D2521" s="83"/>
    </row>
    <row r="2522" spans="1:4">
      <c r="A2522" s="83"/>
      <c r="B2522" s="83"/>
      <c r="C2522" s="83"/>
      <c r="D2522" s="83"/>
    </row>
    <row r="2523" spans="1:4">
      <c r="A2523" s="83"/>
      <c r="B2523" s="83"/>
      <c r="C2523" s="83"/>
      <c r="D2523" s="83"/>
    </row>
    <row r="2524" spans="1:4">
      <c r="A2524" s="83"/>
      <c r="B2524" s="83"/>
      <c r="C2524" s="83"/>
      <c r="D2524" s="83"/>
    </row>
    <row r="2525" spans="1:4">
      <c r="A2525" s="83"/>
      <c r="B2525" s="83"/>
      <c r="C2525" s="83"/>
      <c r="D2525" s="83"/>
    </row>
    <row r="2526" spans="1:4">
      <c r="A2526" s="83"/>
      <c r="B2526" s="83"/>
      <c r="C2526" s="83"/>
      <c r="D2526" s="83"/>
    </row>
    <row r="2527" spans="1:4">
      <c r="A2527" s="83"/>
      <c r="B2527" s="83"/>
      <c r="C2527" s="83"/>
      <c r="D2527" s="83"/>
    </row>
    <row r="2528" spans="1:4">
      <c r="A2528" s="83"/>
      <c r="B2528" s="83"/>
      <c r="C2528" s="83"/>
      <c r="D2528" s="83"/>
    </row>
    <row r="2529" spans="1:4">
      <c r="A2529" s="83"/>
      <c r="B2529" s="83"/>
      <c r="C2529" s="83"/>
      <c r="D2529" s="83"/>
    </row>
    <row r="2530" spans="1:4">
      <c r="A2530" s="83"/>
      <c r="B2530" s="83"/>
      <c r="C2530" s="83"/>
      <c r="D2530" s="83"/>
    </row>
    <row r="2531" spans="1:4">
      <c r="A2531" s="83"/>
      <c r="B2531" s="83"/>
      <c r="C2531" s="83"/>
      <c r="D2531" s="83"/>
    </row>
    <row r="2532" spans="1:4">
      <c r="A2532" s="83"/>
      <c r="B2532" s="83"/>
      <c r="C2532" s="83"/>
      <c r="D2532" s="83"/>
    </row>
    <row r="2533" spans="1:4">
      <c r="A2533" s="83"/>
      <c r="B2533" s="83"/>
      <c r="C2533" s="83"/>
      <c r="D2533" s="83"/>
    </row>
    <row r="2534" spans="1:4">
      <c r="A2534" s="83"/>
      <c r="B2534" s="83"/>
      <c r="C2534" s="83"/>
      <c r="D2534" s="83"/>
    </row>
    <row r="2535" spans="1:4">
      <c r="A2535" s="83"/>
      <c r="B2535" s="83"/>
      <c r="C2535" s="83"/>
      <c r="D2535" s="83"/>
    </row>
    <row r="2536" spans="1:4">
      <c r="A2536" s="83"/>
      <c r="B2536" s="83"/>
      <c r="C2536" s="83"/>
      <c r="D2536" s="83"/>
    </row>
    <row r="2537" spans="1:4">
      <c r="A2537" s="83"/>
      <c r="B2537" s="83"/>
      <c r="C2537" s="83"/>
      <c r="D2537" s="83"/>
    </row>
    <row r="2538" spans="1:4">
      <c r="A2538" s="83"/>
      <c r="B2538" s="83"/>
      <c r="C2538" s="83"/>
      <c r="D2538" s="83"/>
    </row>
    <row r="2539" spans="1:4">
      <c r="A2539" s="83"/>
      <c r="B2539" s="83"/>
      <c r="C2539" s="83"/>
      <c r="D2539" s="83"/>
    </row>
    <row r="2540" spans="1:4">
      <c r="A2540" s="83"/>
      <c r="B2540" s="83"/>
      <c r="C2540" s="83"/>
      <c r="D2540" s="83"/>
    </row>
    <row r="2541" spans="1:4">
      <c r="A2541" s="83"/>
      <c r="B2541" s="83"/>
      <c r="C2541" s="83"/>
      <c r="D2541" s="83"/>
    </row>
    <row r="2542" spans="1:4">
      <c r="A2542" s="83"/>
      <c r="B2542" s="83"/>
      <c r="C2542" s="83"/>
      <c r="D2542" s="83"/>
    </row>
    <row r="2543" spans="1:4">
      <c r="A2543" s="83"/>
      <c r="B2543" s="83"/>
      <c r="C2543" s="83"/>
      <c r="D2543" s="83"/>
    </row>
    <row r="2544" spans="1:4">
      <c r="A2544" s="83"/>
      <c r="B2544" s="83"/>
      <c r="C2544" s="83"/>
      <c r="D2544" s="83"/>
    </row>
    <row r="2545" spans="1:8">
      <c r="A2545" s="83"/>
      <c r="B2545" s="83"/>
      <c r="C2545" s="83"/>
      <c r="D2545" s="83"/>
    </row>
    <row r="2546" spans="1:8">
      <c r="A2546" s="83"/>
      <c r="B2546" s="83"/>
      <c r="C2546" s="83"/>
      <c r="D2546" s="83"/>
    </row>
    <row r="2547" spans="1:8">
      <c r="A2547" s="83"/>
      <c r="B2547" s="83"/>
      <c r="C2547" s="83"/>
      <c r="D2547" s="83"/>
    </row>
    <row r="2548" spans="1:8">
      <c r="A2548" s="83"/>
      <c r="B2548" s="83"/>
      <c r="C2548" s="83"/>
      <c r="D2548" s="83"/>
    </row>
    <row r="2549" spans="1:8">
      <c r="A2549" s="83"/>
      <c r="B2549" s="83"/>
      <c r="C2549" s="83"/>
      <c r="D2549" s="83"/>
    </row>
    <row r="2550" spans="1:8">
      <c r="A2550" s="83"/>
      <c r="B2550" s="83"/>
      <c r="C2550" s="83"/>
      <c r="D2550" s="83"/>
    </row>
    <row r="2551" spans="1:8">
      <c r="A2551" s="83"/>
      <c r="B2551" s="83"/>
      <c r="C2551" s="83"/>
      <c r="D2551" s="83"/>
    </row>
    <row r="2552" spans="1:8">
      <c r="A2552" s="83"/>
      <c r="B2552" s="83"/>
      <c r="C2552" s="83"/>
      <c r="D2552" s="83"/>
    </row>
    <row r="2553" spans="1:8">
      <c r="A2553" s="83"/>
      <c r="B2553" s="83"/>
      <c r="C2553" s="83"/>
      <c r="D2553" s="83"/>
    </row>
    <row r="2554" spans="1:8">
      <c r="A2554" s="83"/>
      <c r="B2554" s="83"/>
      <c r="C2554" s="83"/>
      <c r="D2554" s="83"/>
    </row>
    <row r="2555" spans="1:8">
      <c r="A2555" s="83"/>
      <c r="B2555" s="83"/>
      <c r="C2555" s="83"/>
      <c r="D2555" s="83"/>
    </row>
    <row r="2556" spans="1:8">
      <c r="A2556" s="83"/>
      <c r="B2556" s="83"/>
      <c r="C2556" s="83"/>
      <c r="D2556" s="83"/>
    </row>
    <row r="2557" spans="1:8">
      <c r="A2557" s="83"/>
      <c r="B2557" s="83"/>
      <c r="C2557" s="83"/>
      <c r="D2557" s="83"/>
    </row>
    <row r="2558" spans="1:8">
      <c r="A2558" s="83"/>
      <c r="B2558" s="83"/>
      <c r="C2558" s="83"/>
      <c r="D2558" s="83"/>
    </row>
    <row r="2560" spans="1:8">
      <c r="B2560" s="83"/>
      <c r="C2560" s="83"/>
      <c r="D2560" s="83"/>
      <c r="E2560" s="83"/>
      <c r="F2560" s="83"/>
      <c r="G2560" s="83"/>
      <c r="H2560" s="83"/>
    </row>
    <row r="2561" spans="1:8">
      <c r="A2561" s="83"/>
      <c r="B2561" s="83"/>
      <c r="C2561" s="83"/>
      <c r="D2561" s="83"/>
      <c r="E2561" s="83"/>
      <c r="F2561" s="83"/>
      <c r="G2561" s="83"/>
      <c r="H2561" s="83"/>
    </row>
    <row r="2562" spans="1:8">
      <c r="A2562" s="83"/>
      <c r="B2562" s="83"/>
      <c r="C2562" s="83"/>
      <c r="D2562" s="83"/>
      <c r="E2562" s="83"/>
      <c r="F2562" s="83"/>
      <c r="G2562" s="83"/>
      <c r="H2562" s="83"/>
    </row>
    <row r="2563" spans="1:8">
      <c r="A2563" s="83"/>
      <c r="B2563" s="83"/>
      <c r="C2563" s="83"/>
      <c r="D2563" s="83"/>
      <c r="E2563" s="83"/>
      <c r="F2563" s="83"/>
      <c r="G2563" s="83"/>
      <c r="H2563" s="83"/>
    </row>
    <row r="2564" spans="1:8">
      <c r="A2564" s="83"/>
      <c r="B2564" s="83"/>
      <c r="C2564" s="83"/>
      <c r="D2564" s="83"/>
      <c r="E2564" s="83"/>
      <c r="F2564" s="83"/>
      <c r="G2564" s="83"/>
      <c r="H2564" s="83"/>
    </row>
    <row r="2565" spans="1:8">
      <c r="A2565" s="83"/>
      <c r="B2565" s="83"/>
      <c r="C2565" s="83"/>
      <c r="D2565" s="83"/>
      <c r="E2565" s="83"/>
      <c r="F2565" s="83"/>
      <c r="G2565" s="83"/>
      <c r="H2565" s="83"/>
    </row>
    <row r="2566" spans="1:8">
      <c r="A2566" s="83"/>
      <c r="B2566" s="83"/>
      <c r="C2566" s="83"/>
      <c r="D2566" s="83"/>
      <c r="E2566" s="83"/>
      <c r="F2566" s="83"/>
      <c r="G2566" s="83"/>
      <c r="H2566" s="83"/>
    </row>
    <row r="2567" spans="1:8">
      <c r="A2567" s="83"/>
      <c r="B2567" s="83"/>
      <c r="C2567" s="83"/>
      <c r="D2567" s="83"/>
      <c r="E2567" s="83"/>
      <c r="F2567" s="83"/>
      <c r="G2567" s="83"/>
      <c r="H2567" s="83"/>
    </row>
    <row r="2568" spans="1:8">
      <c r="A2568" s="83"/>
      <c r="B2568" s="83"/>
      <c r="C2568" s="83"/>
      <c r="D2568" s="83"/>
      <c r="E2568" s="83"/>
      <c r="F2568" s="83"/>
      <c r="G2568" s="83"/>
      <c r="H2568" s="83"/>
    </row>
    <row r="2569" spans="1:8">
      <c r="A2569" s="83"/>
      <c r="B2569" s="83"/>
      <c r="C2569" s="83"/>
      <c r="D2569" s="83"/>
      <c r="E2569" s="83"/>
      <c r="F2569" s="83"/>
      <c r="G2569" s="83"/>
      <c r="H2569" s="83"/>
    </row>
    <row r="2570" spans="1:8">
      <c r="A2570" s="83"/>
      <c r="B2570" s="83"/>
      <c r="C2570" s="83"/>
      <c r="D2570" s="83"/>
      <c r="E2570" s="83"/>
      <c r="F2570" s="83"/>
      <c r="G2570" s="83"/>
      <c r="H2570" s="83"/>
    </row>
    <row r="2571" spans="1:8">
      <c r="A2571" s="83"/>
      <c r="B2571" s="83"/>
      <c r="C2571" s="83"/>
      <c r="D2571" s="83"/>
      <c r="E2571" s="83"/>
      <c r="F2571" s="83"/>
      <c r="G2571" s="83"/>
      <c r="H2571" s="83"/>
    </row>
    <row r="2572" spans="1:8">
      <c r="A2572" s="83"/>
      <c r="B2572" s="83"/>
      <c r="C2572" s="83"/>
      <c r="D2572" s="83"/>
      <c r="E2572" s="83"/>
      <c r="F2572" s="83"/>
      <c r="G2572" s="83"/>
      <c r="H2572" s="83"/>
    </row>
    <row r="2573" spans="1:8">
      <c r="A2573" s="83"/>
      <c r="B2573" s="83"/>
      <c r="C2573" s="83"/>
      <c r="D2573" s="83"/>
      <c r="E2573" s="83"/>
      <c r="F2573" s="83"/>
      <c r="G2573" s="83"/>
      <c r="H2573" s="83"/>
    </row>
    <row r="2574" spans="1:8">
      <c r="A2574" s="83"/>
      <c r="B2574" s="83"/>
      <c r="C2574" s="83"/>
      <c r="D2574" s="83"/>
      <c r="E2574" s="83"/>
      <c r="F2574" s="83"/>
      <c r="G2574" s="83"/>
      <c r="H2574" s="83"/>
    </row>
    <row r="2575" spans="1:8">
      <c r="A2575" s="83"/>
      <c r="B2575" s="83"/>
      <c r="C2575" s="83"/>
      <c r="D2575" s="83"/>
      <c r="E2575" s="83"/>
      <c r="F2575" s="83"/>
      <c r="G2575" s="83"/>
      <c r="H2575" s="83"/>
    </row>
    <row r="2576" spans="1:8">
      <c r="A2576" s="83"/>
      <c r="B2576" s="83"/>
      <c r="C2576" s="83"/>
      <c r="D2576" s="83"/>
      <c r="E2576" s="83"/>
      <c r="F2576" s="83"/>
      <c r="G2576" s="83"/>
      <c r="H2576" s="83"/>
    </row>
    <row r="2577" spans="1:8">
      <c r="A2577" s="83"/>
      <c r="B2577" s="83"/>
      <c r="C2577" s="83"/>
      <c r="D2577" s="83"/>
      <c r="E2577" s="83"/>
      <c r="F2577" s="83"/>
      <c r="G2577" s="83"/>
      <c r="H2577" s="83"/>
    </row>
    <row r="2578" spans="1:8">
      <c r="A2578" s="83"/>
      <c r="B2578" s="83"/>
      <c r="C2578" s="83"/>
      <c r="D2578" s="83"/>
      <c r="E2578" s="83"/>
      <c r="F2578" s="83"/>
      <c r="G2578" s="83"/>
      <c r="H2578" s="83"/>
    </row>
    <row r="2579" spans="1:8">
      <c r="A2579" s="83"/>
      <c r="B2579" s="83"/>
      <c r="C2579" s="83"/>
      <c r="D2579" s="83"/>
      <c r="E2579" s="83"/>
      <c r="F2579" s="83"/>
      <c r="G2579" s="83"/>
      <c r="H2579" s="83"/>
    </row>
    <row r="2581" spans="1:8">
      <c r="B2581" s="83"/>
      <c r="C2581" s="83"/>
      <c r="D2581" s="83"/>
      <c r="E2581" s="83"/>
      <c r="F2581" s="83"/>
    </row>
    <row r="2582" spans="1:8">
      <c r="A2582" s="83"/>
      <c r="B2582" s="83"/>
      <c r="C2582" s="83"/>
      <c r="D2582" s="83"/>
      <c r="E2582" s="83"/>
      <c r="F2582" s="83"/>
    </row>
    <row r="2583" spans="1:8">
      <c r="A2583" s="83"/>
      <c r="B2583" s="83"/>
      <c r="C2583" s="83"/>
      <c r="D2583" s="83"/>
      <c r="E2583" s="83"/>
      <c r="F2583" s="83"/>
    </row>
    <row r="2585" spans="1:8">
      <c r="B2585" s="83"/>
      <c r="C2585" s="83"/>
      <c r="D2585" s="83"/>
      <c r="E2585" s="83"/>
      <c r="F2585" s="83"/>
      <c r="G2585" s="83"/>
    </row>
    <row r="2586" spans="1:8">
      <c r="A2586" s="83"/>
      <c r="B2586" s="83"/>
      <c r="C2586" s="83"/>
      <c r="D2586" s="83"/>
      <c r="E2586" s="83"/>
      <c r="F2586" s="83"/>
      <c r="G2586" s="83"/>
    </row>
    <row r="2588" spans="1:8">
      <c r="B2588" s="83"/>
      <c r="C2588" s="83"/>
      <c r="D2588" s="83"/>
      <c r="E2588" s="83"/>
      <c r="F2588" s="83"/>
      <c r="G2588" s="83"/>
    </row>
    <row r="2589" spans="1:8">
      <c r="A2589" s="83"/>
      <c r="B2589" s="83"/>
      <c r="C2589" s="83"/>
      <c r="D2589" s="83"/>
      <c r="E2589" s="83"/>
      <c r="F2589" s="83"/>
      <c r="G2589" s="83"/>
    </row>
    <row r="2590" spans="1:8">
      <c r="A2590" s="83"/>
      <c r="B2590" s="83"/>
      <c r="C2590" s="83"/>
      <c r="D2590" s="83"/>
      <c r="E2590" s="83"/>
      <c r="F2590" s="83"/>
      <c r="G2590" s="83"/>
    </row>
    <row r="2591" spans="1:8">
      <c r="A2591" s="83"/>
      <c r="B2591" s="83"/>
      <c r="C2591" s="83"/>
      <c r="D2591" s="83"/>
      <c r="E2591" s="83"/>
      <c r="F2591" s="83"/>
      <c r="G2591" s="83"/>
    </row>
    <row r="2592" spans="1:8">
      <c r="A2592" s="83"/>
      <c r="B2592" s="83"/>
      <c r="C2592" s="83"/>
      <c r="D2592" s="83"/>
      <c r="E2592" s="83"/>
      <c r="F2592" s="83"/>
      <c r="G2592" s="83"/>
    </row>
    <row r="2593" spans="1:7">
      <c r="A2593" s="83"/>
      <c r="B2593" s="83"/>
      <c r="C2593" s="83"/>
      <c r="D2593" s="83"/>
      <c r="E2593" s="83"/>
      <c r="F2593" s="83"/>
      <c r="G2593" s="83"/>
    </row>
    <row r="2594" spans="1:7">
      <c r="A2594" s="83"/>
      <c r="B2594" s="83"/>
      <c r="C2594" s="83"/>
      <c r="D2594" s="83"/>
      <c r="E2594" s="83"/>
      <c r="F2594" s="83"/>
      <c r="G2594" s="83"/>
    </row>
    <row r="2595" spans="1:7">
      <c r="A2595" s="83"/>
      <c r="B2595" s="83"/>
      <c r="C2595" s="83"/>
      <c r="D2595" s="83"/>
      <c r="E2595" s="83"/>
      <c r="F2595" s="83"/>
      <c r="G2595" s="83"/>
    </row>
    <row r="2596" spans="1:7">
      <c r="A2596" s="83"/>
      <c r="B2596" s="83"/>
      <c r="C2596" s="83"/>
      <c r="D2596" s="83"/>
      <c r="E2596" s="83"/>
      <c r="F2596" s="83"/>
      <c r="G2596" s="83"/>
    </row>
    <row r="2597" spans="1:7">
      <c r="A2597" s="83"/>
      <c r="B2597" s="83"/>
      <c r="C2597" s="83"/>
      <c r="D2597" s="83"/>
      <c r="E2597" s="83"/>
      <c r="F2597" s="83"/>
      <c r="G2597" s="83"/>
    </row>
    <row r="2598" spans="1:7">
      <c r="A2598" s="83"/>
      <c r="B2598" s="83"/>
      <c r="C2598" s="83"/>
      <c r="D2598" s="83"/>
      <c r="E2598" s="83"/>
      <c r="F2598" s="83"/>
      <c r="G2598" s="83"/>
    </row>
    <row r="2599" spans="1:7">
      <c r="A2599" s="83"/>
      <c r="B2599" s="83"/>
      <c r="C2599" s="83"/>
      <c r="D2599" s="83"/>
      <c r="E2599" s="83"/>
      <c r="F2599" s="83"/>
      <c r="G2599" s="83"/>
    </row>
    <row r="2600" spans="1:7">
      <c r="A2600" s="83"/>
      <c r="B2600" s="83"/>
      <c r="C2600" s="83"/>
      <c r="D2600" s="83"/>
      <c r="E2600" s="83"/>
      <c r="F2600" s="83"/>
      <c r="G2600" s="83"/>
    </row>
    <row r="2601" spans="1:7">
      <c r="A2601" s="83"/>
      <c r="B2601" s="83"/>
      <c r="C2601" s="83"/>
      <c r="D2601" s="83"/>
      <c r="E2601" s="83"/>
      <c r="F2601" s="83"/>
      <c r="G2601" s="83"/>
    </row>
    <row r="2602" spans="1:7">
      <c r="A2602" s="83"/>
      <c r="B2602" s="83"/>
      <c r="C2602" s="83"/>
      <c r="D2602" s="83"/>
      <c r="E2602" s="83"/>
      <c r="F2602" s="83"/>
      <c r="G2602" s="83"/>
    </row>
    <row r="2603" spans="1:7">
      <c r="A2603" s="83"/>
      <c r="B2603" s="83"/>
      <c r="C2603" s="83"/>
      <c r="D2603" s="83"/>
      <c r="E2603" s="83"/>
      <c r="F2603" s="83"/>
      <c r="G2603" s="83"/>
    </row>
    <row r="2604" spans="1:7">
      <c r="A2604" s="83"/>
      <c r="B2604" s="83"/>
      <c r="C2604" s="83"/>
      <c r="D2604" s="83"/>
      <c r="E2604" s="83"/>
      <c r="F2604" s="83"/>
      <c r="G2604" s="83"/>
    </row>
    <row r="2606" spans="1:7">
      <c r="B2606" s="83"/>
      <c r="C2606" s="83"/>
      <c r="D2606" s="83"/>
      <c r="E2606" s="83"/>
      <c r="F2606" s="83"/>
      <c r="G2606" s="83"/>
    </row>
    <row r="2607" spans="1:7">
      <c r="A2607" s="83"/>
      <c r="B2607" s="83"/>
      <c r="C2607" s="83"/>
      <c r="D2607" s="83"/>
      <c r="E2607" s="83"/>
      <c r="F2607" s="83"/>
      <c r="G2607" s="83"/>
    </row>
    <row r="2608" spans="1:7">
      <c r="A2608" s="83"/>
      <c r="B2608" s="83"/>
      <c r="C2608" s="83"/>
      <c r="D2608" s="83"/>
      <c r="E2608" s="83"/>
      <c r="F2608" s="83"/>
      <c r="G2608" s="83"/>
    </row>
    <row r="2609" spans="1:7">
      <c r="A2609" s="83"/>
      <c r="B2609" s="83"/>
      <c r="C2609" s="83"/>
      <c r="D2609" s="83"/>
      <c r="E2609" s="83"/>
      <c r="F2609" s="83"/>
      <c r="G2609" s="83"/>
    </row>
    <row r="2610" spans="1:7">
      <c r="A2610" s="83"/>
      <c r="B2610" s="83"/>
      <c r="C2610" s="83"/>
      <c r="D2610" s="83"/>
      <c r="E2610" s="83"/>
      <c r="F2610" s="83"/>
      <c r="G2610" s="83"/>
    </row>
    <row r="2611" spans="1:7">
      <c r="A2611" s="83"/>
      <c r="B2611" s="83"/>
      <c r="C2611" s="83"/>
      <c r="D2611" s="83"/>
      <c r="E2611" s="83"/>
      <c r="F2611" s="83"/>
      <c r="G2611" s="83"/>
    </row>
    <row r="2612" spans="1:7">
      <c r="A2612" s="83"/>
      <c r="B2612" s="83"/>
      <c r="C2612" s="83"/>
      <c r="D2612" s="83"/>
      <c r="E2612" s="83"/>
      <c r="F2612" s="83"/>
      <c r="G2612" s="83"/>
    </row>
    <row r="2613" spans="1:7">
      <c r="A2613" s="83"/>
      <c r="B2613" s="83"/>
      <c r="C2613" s="83"/>
      <c r="D2613" s="83"/>
      <c r="E2613" s="83"/>
      <c r="F2613" s="83"/>
      <c r="G2613" s="83"/>
    </row>
    <row r="2614" spans="1:7">
      <c r="A2614" s="83"/>
      <c r="B2614" s="83"/>
      <c r="C2614" s="83"/>
      <c r="D2614" s="83"/>
      <c r="E2614" s="83"/>
      <c r="F2614" s="83"/>
      <c r="G2614" s="83"/>
    </row>
    <row r="2615" spans="1:7">
      <c r="A2615" s="83"/>
      <c r="B2615" s="83"/>
      <c r="C2615" s="83"/>
      <c r="D2615" s="83"/>
      <c r="E2615" s="83"/>
      <c r="F2615" s="83"/>
      <c r="G2615" s="83"/>
    </row>
    <row r="2616" spans="1:7">
      <c r="A2616" s="83"/>
      <c r="B2616" s="83"/>
      <c r="C2616" s="83"/>
      <c r="D2616" s="83"/>
      <c r="E2616" s="83"/>
      <c r="F2616" s="83"/>
      <c r="G2616" s="83"/>
    </row>
    <row r="2617" spans="1:7">
      <c r="A2617" s="83"/>
      <c r="B2617" s="83"/>
      <c r="C2617" s="83"/>
      <c r="D2617" s="83"/>
      <c r="E2617" s="83"/>
      <c r="F2617" s="83"/>
      <c r="G2617" s="83"/>
    </row>
    <row r="2618" spans="1:7">
      <c r="A2618" s="83"/>
      <c r="B2618" s="83"/>
      <c r="C2618" s="83"/>
      <c r="D2618" s="83"/>
      <c r="E2618" s="83"/>
      <c r="F2618" s="83"/>
      <c r="G2618" s="83"/>
    </row>
    <row r="2619" spans="1:7">
      <c r="A2619" s="83"/>
      <c r="B2619" s="83"/>
      <c r="C2619" s="83"/>
      <c r="D2619" s="83"/>
      <c r="E2619" s="83"/>
      <c r="F2619" s="83"/>
      <c r="G2619" s="83"/>
    </row>
    <row r="2620" spans="1:7">
      <c r="A2620" s="83"/>
      <c r="B2620" s="83"/>
      <c r="C2620" s="83"/>
      <c r="D2620" s="83"/>
      <c r="E2620" s="83"/>
      <c r="F2620" s="83"/>
      <c r="G2620" s="83"/>
    </row>
    <row r="2621" spans="1:7">
      <c r="A2621" s="83"/>
      <c r="B2621" s="83"/>
      <c r="C2621" s="83"/>
      <c r="D2621" s="83"/>
      <c r="E2621" s="83"/>
      <c r="F2621" s="83"/>
      <c r="G2621" s="83"/>
    </row>
    <row r="2622" spans="1:7">
      <c r="A2622" s="83"/>
      <c r="B2622" s="83"/>
      <c r="C2622" s="83"/>
      <c r="D2622" s="83"/>
      <c r="E2622" s="83"/>
      <c r="F2622" s="83"/>
      <c r="G2622" s="83"/>
    </row>
    <row r="2624" spans="1:7">
      <c r="B2624" s="83"/>
      <c r="C2624" s="83"/>
      <c r="D2624" s="83"/>
      <c r="E2624" s="83"/>
      <c r="F2624" s="83"/>
      <c r="G2624" s="83"/>
    </row>
    <row r="2625" spans="1:7">
      <c r="A2625" s="83"/>
      <c r="B2625" s="83"/>
      <c r="C2625" s="83"/>
      <c r="D2625" s="83"/>
      <c r="E2625" s="83"/>
      <c r="F2625" s="83"/>
      <c r="G2625" s="83"/>
    </row>
    <row r="2626" spans="1:7">
      <c r="A2626" s="83"/>
      <c r="B2626" s="83"/>
      <c r="C2626" s="83"/>
      <c r="D2626" s="83"/>
      <c r="E2626" s="83"/>
      <c r="F2626" s="83"/>
      <c r="G2626" s="83"/>
    </row>
    <row r="2627" spans="1:7">
      <c r="A2627" s="83"/>
      <c r="B2627" s="83"/>
      <c r="C2627" s="83"/>
      <c r="D2627" s="83"/>
      <c r="E2627" s="83"/>
      <c r="F2627" s="83"/>
      <c r="G2627" s="83"/>
    </row>
    <row r="2628" spans="1:7">
      <c r="A2628" s="83"/>
      <c r="B2628" s="83"/>
      <c r="C2628" s="83"/>
      <c r="D2628" s="83"/>
      <c r="E2628" s="83"/>
      <c r="F2628" s="83"/>
      <c r="G2628" s="83"/>
    </row>
    <row r="2629" spans="1:7">
      <c r="A2629" s="83"/>
      <c r="B2629" s="83"/>
      <c r="C2629" s="83"/>
      <c r="D2629" s="83"/>
      <c r="E2629" s="83"/>
      <c r="F2629" s="83"/>
      <c r="G2629" s="83"/>
    </row>
    <row r="2630" spans="1:7">
      <c r="A2630" s="83"/>
      <c r="B2630" s="83"/>
      <c r="C2630" s="83"/>
      <c r="D2630" s="83"/>
      <c r="E2630" s="83"/>
      <c r="F2630" s="83"/>
      <c r="G2630" s="83"/>
    </row>
    <row r="2631" spans="1:7">
      <c r="A2631" s="83"/>
      <c r="B2631" s="83"/>
      <c r="C2631" s="83"/>
      <c r="D2631" s="83"/>
      <c r="E2631" s="83"/>
      <c r="F2631" s="83"/>
      <c r="G2631" s="83"/>
    </row>
    <row r="2632" spans="1:7">
      <c r="A2632" s="83"/>
      <c r="B2632" s="83"/>
      <c r="C2632" s="83"/>
      <c r="D2632" s="83"/>
      <c r="E2632" s="83"/>
      <c r="F2632" s="83"/>
      <c r="G2632" s="83"/>
    </row>
    <row r="2633" spans="1:7">
      <c r="A2633" s="83"/>
      <c r="B2633" s="83"/>
      <c r="C2633" s="83"/>
      <c r="D2633" s="83"/>
      <c r="E2633" s="83"/>
      <c r="F2633" s="83"/>
      <c r="G2633" s="83"/>
    </row>
    <row r="2634" spans="1:7">
      <c r="A2634" s="83"/>
      <c r="B2634" s="83"/>
      <c r="C2634" s="83"/>
      <c r="D2634" s="83"/>
      <c r="E2634" s="83"/>
      <c r="F2634" s="83"/>
      <c r="G2634" s="83"/>
    </row>
    <row r="2635" spans="1:7">
      <c r="A2635" s="83"/>
      <c r="B2635" s="83"/>
      <c r="C2635" s="83"/>
      <c r="D2635" s="83"/>
      <c r="E2635" s="83"/>
      <c r="F2635" s="83"/>
      <c r="G2635" s="83"/>
    </row>
    <row r="2636" spans="1:7">
      <c r="A2636" s="83"/>
      <c r="B2636" s="83"/>
      <c r="C2636" s="83"/>
      <c r="D2636" s="83"/>
      <c r="E2636" s="83"/>
      <c r="F2636" s="83"/>
      <c r="G2636" s="83"/>
    </row>
    <row r="2637" spans="1:7">
      <c r="A2637" s="83"/>
      <c r="B2637" s="83"/>
      <c r="C2637" s="83"/>
      <c r="D2637" s="83"/>
      <c r="E2637" s="83"/>
      <c r="F2637" s="83"/>
      <c r="G2637" s="83"/>
    </row>
    <row r="2638" spans="1:7">
      <c r="A2638" s="83"/>
      <c r="B2638" s="83"/>
      <c r="C2638" s="83"/>
      <c r="D2638" s="83"/>
      <c r="E2638" s="83"/>
      <c r="F2638" s="83"/>
      <c r="G2638" s="83"/>
    </row>
    <row r="2639" spans="1:7">
      <c r="A2639" s="83"/>
      <c r="B2639" s="83"/>
      <c r="C2639" s="83"/>
      <c r="D2639" s="83"/>
      <c r="E2639" s="83"/>
      <c r="F2639" s="83"/>
      <c r="G2639" s="83"/>
    </row>
    <row r="2640" spans="1:7">
      <c r="A2640" s="83"/>
      <c r="B2640" s="83"/>
      <c r="C2640" s="83"/>
      <c r="D2640" s="83"/>
      <c r="E2640" s="83"/>
      <c r="F2640" s="83"/>
      <c r="G2640" s="83"/>
    </row>
    <row r="2641" spans="1:10">
      <c r="A2641" s="83"/>
      <c r="B2641" s="83"/>
      <c r="C2641" s="83"/>
      <c r="D2641" s="83"/>
      <c r="E2641" s="83"/>
      <c r="F2641" s="83"/>
      <c r="G2641" s="83"/>
      <c r="H2641" s="83"/>
      <c r="I2641" s="83"/>
      <c r="J2641" s="83"/>
    </row>
    <row r="2642" spans="1:10">
      <c r="A2642" s="83"/>
      <c r="B2642" s="83"/>
      <c r="C2642" s="83"/>
      <c r="D2642" s="83"/>
      <c r="E2642" s="83"/>
      <c r="F2642" s="83"/>
      <c r="G2642" s="83"/>
      <c r="H2642" s="83"/>
      <c r="I2642" s="83"/>
      <c r="J2642" s="83"/>
    </row>
    <row r="2643" spans="1:10">
      <c r="A2643" s="83"/>
      <c r="B2643" s="83"/>
      <c r="C2643" s="83"/>
      <c r="D2643" s="83"/>
      <c r="E2643" s="83"/>
      <c r="F2643" s="83"/>
      <c r="G2643" s="83"/>
      <c r="H2643" s="83"/>
      <c r="I2643" s="83"/>
      <c r="J2643" s="83"/>
    </row>
    <row r="2644" spans="1:10">
      <c r="A2644" s="83"/>
      <c r="B2644" s="83"/>
      <c r="C2644" s="83"/>
      <c r="D2644" s="83"/>
      <c r="E2644" s="83"/>
      <c r="F2644" s="83"/>
      <c r="G2644" s="83"/>
      <c r="H2644" s="83"/>
      <c r="I2644" s="83"/>
      <c r="J2644" s="83"/>
    </row>
    <row r="2645" spans="1:10">
      <c r="A2645" s="83"/>
      <c r="B2645" s="83"/>
      <c r="C2645" s="83"/>
      <c r="D2645" s="83"/>
      <c r="E2645" s="83"/>
      <c r="F2645" s="83"/>
      <c r="G2645" s="83"/>
      <c r="H2645" s="83"/>
      <c r="I2645" s="83"/>
      <c r="J2645" s="83"/>
    </row>
    <row r="2646" spans="1:10">
      <c r="A2646" s="83"/>
      <c r="B2646" s="83"/>
      <c r="C2646" s="83"/>
      <c r="D2646" s="83"/>
      <c r="E2646" s="83"/>
      <c r="F2646" s="83"/>
      <c r="G2646" s="83"/>
      <c r="H2646" s="83"/>
      <c r="I2646" s="83"/>
      <c r="J2646" s="83"/>
    </row>
    <row r="2647" spans="1:10">
      <c r="A2647" s="83"/>
      <c r="B2647" s="83"/>
      <c r="C2647" s="83"/>
      <c r="D2647" s="83"/>
      <c r="E2647" s="83"/>
      <c r="F2647" s="83"/>
      <c r="G2647" s="83"/>
      <c r="H2647" s="83"/>
      <c r="I2647" s="83"/>
      <c r="J2647" s="83"/>
    </row>
    <row r="2648" spans="1:10">
      <c r="A2648" s="83"/>
      <c r="B2648" s="83"/>
      <c r="C2648" s="83"/>
      <c r="D2648" s="83"/>
      <c r="E2648" s="83"/>
      <c r="F2648" s="83"/>
      <c r="G2648" s="83"/>
      <c r="H2648" s="83"/>
      <c r="I2648" s="83"/>
      <c r="J2648" s="83"/>
    </row>
    <row r="2649" spans="1:10">
      <c r="A2649" s="83"/>
      <c r="B2649" s="83"/>
      <c r="C2649" s="83"/>
      <c r="D2649" s="83"/>
      <c r="E2649" s="83"/>
      <c r="F2649" s="83"/>
      <c r="G2649" s="83"/>
      <c r="H2649" s="83"/>
      <c r="I2649" s="83"/>
      <c r="J2649" s="83"/>
    </row>
    <row r="2650" spans="1:10">
      <c r="A2650" s="83"/>
      <c r="B2650" s="83"/>
      <c r="C2650" s="83"/>
      <c r="D2650" s="83"/>
      <c r="E2650" s="83"/>
      <c r="F2650" s="83"/>
      <c r="G2650" s="83"/>
      <c r="H2650" s="83"/>
      <c r="I2650" s="83"/>
      <c r="J2650" s="83"/>
    </row>
    <row r="2651" spans="1:10">
      <c r="A2651" s="83"/>
      <c r="B2651" s="83"/>
      <c r="C2651" s="83"/>
      <c r="D2651" s="83"/>
      <c r="E2651" s="83"/>
      <c r="F2651" s="83"/>
      <c r="G2651" s="83"/>
      <c r="H2651" s="83"/>
      <c r="I2651" s="83"/>
      <c r="J2651" s="83"/>
    </row>
    <row r="2652" spans="1:10">
      <c r="A2652" s="83"/>
      <c r="B2652" s="83"/>
      <c r="C2652" s="83"/>
      <c r="D2652" s="83"/>
      <c r="E2652" s="83"/>
      <c r="F2652" s="83"/>
      <c r="G2652" s="83"/>
      <c r="H2652" s="83"/>
      <c r="I2652" s="83"/>
      <c r="J2652" s="83"/>
    </row>
    <row r="2653" spans="1:10">
      <c r="A2653" s="83"/>
      <c r="B2653" s="83"/>
      <c r="C2653" s="83"/>
      <c r="D2653" s="83"/>
      <c r="E2653" s="83"/>
      <c r="F2653" s="83"/>
      <c r="G2653" s="83"/>
      <c r="H2653" s="83"/>
      <c r="I2653" s="83"/>
      <c r="J2653" s="83"/>
    </row>
    <row r="2654" spans="1:10">
      <c r="A2654" s="83"/>
      <c r="B2654" s="83"/>
      <c r="C2654" s="83"/>
      <c r="D2654" s="83"/>
      <c r="E2654" s="83"/>
      <c r="F2654" s="83"/>
      <c r="G2654" s="83"/>
      <c r="H2654" s="83"/>
      <c r="I2654" s="83"/>
      <c r="J2654" s="83"/>
    </row>
    <row r="2655" spans="1:10">
      <c r="A2655" s="83"/>
      <c r="B2655" s="83"/>
      <c r="C2655" s="83"/>
      <c r="D2655" s="83"/>
      <c r="E2655" s="83"/>
      <c r="F2655" s="83"/>
      <c r="G2655" s="83"/>
      <c r="H2655" s="83"/>
      <c r="I2655" s="83"/>
      <c r="J2655" s="83"/>
    </row>
    <row r="2656" spans="1:10">
      <c r="A2656" s="83"/>
      <c r="B2656" s="83"/>
      <c r="C2656" s="83"/>
      <c r="D2656" s="83"/>
      <c r="E2656" s="83"/>
      <c r="F2656" s="83"/>
      <c r="G2656" s="83"/>
      <c r="H2656" s="83"/>
      <c r="I2656" s="83"/>
      <c r="J2656" s="83"/>
    </row>
    <row r="2657" spans="1:10">
      <c r="A2657" s="83"/>
      <c r="B2657" s="83"/>
      <c r="C2657" s="83"/>
      <c r="D2657" s="83"/>
      <c r="E2657" s="83"/>
      <c r="F2657" s="83"/>
      <c r="G2657" s="83"/>
      <c r="H2657" s="83"/>
      <c r="I2657" s="83"/>
      <c r="J2657" s="83"/>
    </row>
    <row r="2658" spans="1:10">
      <c r="A2658" s="83"/>
      <c r="B2658" s="83"/>
      <c r="C2658" s="83"/>
      <c r="D2658" s="83"/>
      <c r="E2658" s="83"/>
      <c r="F2658" s="83"/>
      <c r="G2658" s="83"/>
      <c r="H2658" s="83"/>
      <c r="I2658" s="83"/>
      <c r="J2658" s="83"/>
    </row>
    <row r="2659" spans="1:10">
      <c r="A2659" s="83"/>
      <c r="B2659" s="83"/>
      <c r="C2659" s="83"/>
      <c r="D2659" s="83"/>
      <c r="E2659" s="83"/>
      <c r="F2659" s="83"/>
      <c r="G2659" s="83"/>
      <c r="H2659" s="83"/>
      <c r="I2659" s="83"/>
      <c r="J2659" s="83"/>
    </row>
    <row r="2660" spans="1:10">
      <c r="A2660" s="83"/>
      <c r="B2660" s="83"/>
      <c r="C2660" s="83"/>
      <c r="D2660" s="83"/>
      <c r="E2660" s="83"/>
      <c r="F2660" s="83"/>
      <c r="G2660" s="83"/>
      <c r="H2660" s="83"/>
      <c r="I2660" s="83"/>
      <c r="J2660" s="83"/>
    </row>
    <row r="2661" spans="1:10">
      <c r="A2661" s="83"/>
      <c r="B2661" s="83"/>
      <c r="C2661" s="83"/>
      <c r="D2661" s="83"/>
      <c r="E2661" s="83"/>
      <c r="F2661" s="83"/>
      <c r="G2661" s="83"/>
      <c r="H2661" s="83"/>
      <c r="I2661" s="83"/>
      <c r="J2661" s="83"/>
    </row>
    <row r="2662" spans="1:10">
      <c r="A2662" s="83"/>
      <c r="B2662" s="83"/>
      <c r="C2662" s="83"/>
      <c r="D2662" s="83"/>
      <c r="E2662" s="83"/>
      <c r="F2662" s="83"/>
      <c r="G2662" s="83"/>
      <c r="H2662" s="83"/>
      <c r="I2662" s="83"/>
      <c r="J2662" s="83"/>
    </row>
    <row r="2663" spans="1:10">
      <c r="A2663" s="83"/>
      <c r="B2663" s="83"/>
      <c r="C2663" s="83"/>
      <c r="D2663" s="83"/>
      <c r="E2663" s="83"/>
      <c r="F2663" s="83"/>
      <c r="G2663" s="83"/>
      <c r="H2663" s="83"/>
      <c r="I2663" s="83"/>
      <c r="J2663" s="83"/>
    </row>
    <row r="2664" spans="1:10">
      <c r="A2664" s="83"/>
      <c r="B2664" s="83"/>
      <c r="C2664" s="83"/>
      <c r="D2664" s="83"/>
      <c r="E2664" s="83"/>
      <c r="F2664" s="83"/>
      <c r="G2664" s="83"/>
      <c r="H2664" s="83"/>
      <c r="I2664" s="83"/>
      <c r="J2664" s="83"/>
    </row>
    <row r="2665" spans="1:10">
      <c r="A2665" s="83"/>
      <c r="B2665" s="83"/>
      <c r="C2665" s="83"/>
      <c r="D2665" s="83"/>
      <c r="E2665" s="83"/>
      <c r="F2665" s="83"/>
      <c r="G2665" s="83"/>
      <c r="H2665" s="83"/>
      <c r="I2665" s="83"/>
      <c r="J2665" s="83"/>
    </row>
    <row r="2667" spans="1:10">
      <c r="B2667" s="83"/>
      <c r="C2667" s="83"/>
      <c r="D2667" s="83"/>
      <c r="E2667" s="83"/>
      <c r="F2667" s="83"/>
      <c r="G2667" s="83"/>
      <c r="H2667" s="83"/>
      <c r="I2667" s="83"/>
    </row>
    <row r="2668" spans="1:10">
      <c r="A2668" s="84"/>
      <c r="B2668" s="83"/>
      <c r="C2668" s="83"/>
      <c r="D2668" s="83"/>
      <c r="E2668" s="83"/>
      <c r="F2668" s="83"/>
      <c r="G2668" s="83"/>
      <c r="H2668" s="83"/>
      <c r="I2668" s="83"/>
    </row>
    <row r="2669" spans="1:10">
      <c r="A2669" s="83"/>
      <c r="B2669" s="83"/>
      <c r="C2669" s="83"/>
      <c r="D2669" s="83"/>
      <c r="E2669" s="83"/>
      <c r="F2669" s="83"/>
      <c r="G2669" s="83"/>
      <c r="H2669" s="83"/>
      <c r="I2669" s="83"/>
    </row>
    <row r="2670" spans="1:10">
      <c r="A2670" s="83"/>
      <c r="B2670" s="83"/>
      <c r="C2670" s="83"/>
      <c r="D2670" s="83"/>
      <c r="E2670" s="83"/>
      <c r="F2670" s="83"/>
      <c r="G2670" s="83"/>
      <c r="H2670" s="83"/>
      <c r="I2670" s="83"/>
    </row>
    <row r="2671" spans="1:10">
      <c r="A2671" s="83"/>
      <c r="B2671" s="83"/>
      <c r="C2671" s="83"/>
      <c r="D2671" s="83"/>
      <c r="E2671" s="83"/>
      <c r="F2671" s="83"/>
      <c r="G2671" s="83"/>
      <c r="H2671" s="83"/>
      <c r="I2671" s="83"/>
    </row>
    <row r="2672" spans="1:10">
      <c r="A2672" s="83"/>
      <c r="B2672" s="83"/>
      <c r="C2672" s="83"/>
      <c r="D2672" s="83"/>
      <c r="E2672" s="83"/>
      <c r="F2672" s="83"/>
      <c r="G2672" s="83"/>
      <c r="H2672" s="83"/>
      <c r="I2672" s="83"/>
    </row>
    <row r="2673" spans="1:9">
      <c r="A2673" s="83"/>
      <c r="B2673" s="83"/>
      <c r="C2673" s="83"/>
      <c r="D2673" s="83"/>
      <c r="E2673" s="83"/>
      <c r="F2673" s="83"/>
      <c r="G2673" s="83"/>
      <c r="H2673" s="83"/>
      <c r="I2673" s="83"/>
    </row>
    <row r="2674" spans="1:9">
      <c r="A2674" s="83"/>
      <c r="B2674" s="83"/>
      <c r="C2674" s="83"/>
      <c r="D2674" s="83"/>
      <c r="E2674" s="83"/>
      <c r="F2674" s="83"/>
      <c r="G2674" s="83"/>
      <c r="H2674" s="83"/>
      <c r="I2674" s="83"/>
    </row>
    <row r="2675" spans="1:9">
      <c r="A2675" s="83"/>
      <c r="B2675" s="83"/>
      <c r="C2675" s="83"/>
      <c r="D2675" s="83"/>
      <c r="E2675" s="83"/>
      <c r="F2675" s="83"/>
      <c r="G2675" s="83"/>
      <c r="H2675" s="83"/>
      <c r="I2675" s="83"/>
    </row>
    <row r="2676" spans="1:9">
      <c r="A2676" s="83"/>
      <c r="B2676" s="83"/>
      <c r="C2676" s="83"/>
      <c r="D2676" s="83"/>
      <c r="E2676" s="83"/>
      <c r="F2676" s="83"/>
      <c r="G2676" s="83"/>
      <c r="H2676" s="83"/>
      <c r="I2676" s="83"/>
    </row>
    <row r="2677" spans="1:9">
      <c r="A2677" s="83"/>
      <c r="B2677" s="83"/>
      <c r="C2677" s="83"/>
      <c r="D2677" s="83"/>
      <c r="E2677" s="83"/>
      <c r="F2677" s="83"/>
      <c r="G2677" s="83"/>
      <c r="H2677" s="83"/>
      <c r="I2677" s="83"/>
    </row>
    <row r="2678" spans="1:9">
      <c r="A2678" s="83"/>
      <c r="B2678" s="83"/>
      <c r="C2678" s="83"/>
      <c r="D2678" s="83"/>
      <c r="E2678" s="83"/>
      <c r="F2678" s="83"/>
      <c r="G2678" s="83"/>
      <c r="H2678" s="83"/>
      <c r="I2678" s="83"/>
    </row>
    <row r="2679" spans="1:9">
      <c r="A2679" s="83"/>
      <c r="B2679" s="83"/>
      <c r="C2679" s="83"/>
      <c r="D2679" s="83"/>
      <c r="E2679" s="83"/>
      <c r="F2679" s="83"/>
      <c r="G2679" s="83"/>
      <c r="H2679" s="83"/>
      <c r="I2679" s="83"/>
    </row>
    <row r="2680" spans="1:9">
      <c r="A2680" s="83"/>
      <c r="B2680" s="83"/>
      <c r="C2680" s="83"/>
      <c r="D2680" s="83"/>
      <c r="E2680" s="83"/>
      <c r="F2680" s="83"/>
      <c r="G2680" s="83"/>
      <c r="H2680" s="83"/>
      <c r="I2680" s="83"/>
    </row>
    <row r="2681" spans="1:9">
      <c r="A2681" s="83"/>
      <c r="B2681" s="83"/>
      <c r="C2681" s="83"/>
      <c r="D2681" s="83"/>
      <c r="E2681" s="83"/>
      <c r="F2681" s="83"/>
      <c r="G2681" s="83"/>
      <c r="H2681" s="83"/>
      <c r="I2681" s="83"/>
    </row>
    <row r="2682" spans="1:9">
      <c r="A2682" s="83"/>
      <c r="B2682" s="83"/>
      <c r="C2682" s="83"/>
      <c r="D2682" s="83"/>
      <c r="E2682" s="83"/>
      <c r="F2682" s="83"/>
      <c r="G2682" s="83"/>
      <c r="H2682" s="83"/>
      <c r="I2682" s="83"/>
    </row>
    <row r="2683" spans="1:9">
      <c r="A2683" s="83"/>
      <c r="B2683" s="83"/>
      <c r="C2683" s="83"/>
      <c r="D2683" s="83"/>
      <c r="E2683" s="83"/>
      <c r="F2683" s="83"/>
      <c r="G2683" s="83"/>
      <c r="H2683" s="83"/>
      <c r="I2683" s="83"/>
    </row>
    <row r="2684" spans="1:9">
      <c r="A2684" s="83"/>
      <c r="B2684" s="83"/>
      <c r="C2684" s="83"/>
      <c r="D2684" s="83"/>
      <c r="E2684" s="83"/>
      <c r="F2684" s="83"/>
      <c r="G2684" s="83"/>
      <c r="H2684" s="83"/>
      <c r="I2684" s="83"/>
    </row>
    <row r="2685" spans="1:9">
      <c r="A2685" s="83"/>
      <c r="B2685" s="83"/>
      <c r="C2685" s="83"/>
      <c r="D2685" s="83"/>
      <c r="E2685" s="83"/>
      <c r="F2685" s="83"/>
      <c r="G2685" s="83"/>
      <c r="H2685" s="83"/>
      <c r="I2685" s="83"/>
    </row>
    <row r="2686" spans="1:9">
      <c r="A2686" s="83"/>
      <c r="B2686" s="83"/>
      <c r="C2686" s="83"/>
      <c r="D2686" s="83"/>
      <c r="E2686" s="83"/>
      <c r="F2686" s="83"/>
      <c r="G2686" s="83"/>
      <c r="H2686" s="83"/>
      <c r="I2686" s="83"/>
    </row>
    <row r="2687" spans="1:9">
      <c r="A2687" s="83"/>
      <c r="B2687" s="83"/>
      <c r="C2687" s="83"/>
      <c r="D2687" s="83"/>
      <c r="E2687" s="83"/>
      <c r="F2687" s="83"/>
      <c r="G2687" s="83"/>
      <c r="H2687" s="83"/>
      <c r="I2687" s="83"/>
    </row>
    <row r="2688" spans="1:9">
      <c r="A2688" s="83"/>
      <c r="B2688" s="83"/>
      <c r="C2688" s="83"/>
      <c r="D2688" s="83"/>
      <c r="E2688" s="83"/>
      <c r="F2688" s="83"/>
      <c r="G2688" s="83"/>
      <c r="H2688" s="83"/>
      <c r="I2688" s="83"/>
    </row>
    <row r="2689" spans="1:9">
      <c r="A2689" s="83"/>
      <c r="B2689" s="83"/>
      <c r="C2689" s="83"/>
      <c r="D2689" s="83"/>
      <c r="E2689" s="83"/>
      <c r="F2689" s="83"/>
      <c r="G2689" s="83"/>
      <c r="H2689" s="83"/>
      <c r="I2689" s="83"/>
    </row>
    <row r="2690" spans="1:9">
      <c r="A2690" s="83"/>
      <c r="B2690" s="83"/>
      <c r="C2690" s="83"/>
      <c r="D2690" s="83"/>
      <c r="E2690" s="83"/>
      <c r="F2690" s="83"/>
      <c r="G2690" s="83"/>
      <c r="H2690" s="83"/>
      <c r="I2690" s="83"/>
    </row>
    <row r="2691" spans="1:9">
      <c r="A2691" s="83"/>
      <c r="B2691" s="83"/>
      <c r="C2691" s="83"/>
      <c r="D2691" s="83"/>
      <c r="E2691" s="83"/>
      <c r="F2691" s="83"/>
      <c r="G2691" s="83"/>
      <c r="H2691" s="83"/>
      <c r="I2691" s="83"/>
    </row>
    <row r="2692" spans="1:9">
      <c r="A2692" s="83"/>
      <c r="B2692" s="83"/>
      <c r="C2692" s="83"/>
      <c r="D2692" s="83"/>
      <c r="E2692" s="83"/>
      <c r="F2692" s="83"/>
      <c r="G2692" s="83"/>
      <c r="H2692" s="83"/>
      <c r="I2692" s="83"/>
    </row>
    <row r="2693" spans="1:9">
      <c r="A2693" s="83"/>
      <c r="B2693" s="83"/>
      <c r="C2693" s="83"/>
      <c r="D2693" s="83"/>
      <c r="E2693" s="83"/>
      <c r="F2693" s="83"/>
      <c r="G2693" s="83"/>
      <c r="H2693" s="83"/>
      <c r="I2693" s="83"/>
    </row>
    <row r="2694" spans="1:9">
      <c r="A2694" s="83"/>
      <c r="B2694" s="83"/>
      <c r="C2694" s="83"/>
      <c r="D2694" s="83"/>
      <c r="E2694" s="83"/>
      <c r="F2694" s="83"/>
      <c r="G2694" s="83"/>
      <c r="H2694" s="83"/>
      <c r="I2694" s="83"/>
    </row>
    <row r="2695" spans="1:9">
      <c r="A2695" s="83"/>
      <c r="B2695" s="83"/>
      <c r="C2695" s="83"/>
      <c r="D2695" s="83"/>
      <c r="E2695" s="83"/>
      <c r="F2695" s="83"/>
      <c r="G2695" s="83"/>
      <c r="H2695" s="83"/>
      <c r="I2695" s="83"/>
    </row>
    <row r="2696" spans="1:9">
      <c r="A2696" s="83"/>
      <c r="B2696" s="83"/>
      <c r="C2696" s="83"/>
      <c r="D2696" s="83"/>
      <c r="E2696" s="83"/>
      <c r="F2696" s="83"/>
      <c r="G2696" s="83"/>
      <c r="H2696" s="83"/>
      <c r="I2696" s="83"/>
    </row>
    <row r="2697" spans="1:9">
      <c r="A2697" s="83"/>
      <c r="B2697" s="83"/>
      <c r="C2697" s="83"/>
      <c r="D2697" s="83"/>
      <c r="E2697" s="83"/>
      <c r="F2697" s="83"/>
      <c r="G2697" s="83"/>
      <c r="H2697" s="83"/>
      <c r="I2697" s="83"/>
    </row>
    <row r="2698" spans="1:9">
      <c r="A2698" s="83"/>
      <c r="B2698" s="83"/>
      <c r="C2698" s="83"/>
      <c r="D2698" s="83"/>
      <c r="E2698" s="83"/>
      <c r="F2698" s="83"/>
      <c r="G2698" s="83"/>
      <c r="H2698" s="83"/>
      <c r="I2698" s="83"/>
    </row>
    <row r="2699" spans="1:9">
      <c r="A2699" s="83"/>
      <c r="B2699" s="83"/>
      <c r="C2699" s="83"/>
      <c r="D2699" s="83"/>
      <c r="E2699" s="83"/>
      <c r="F2699" s="83"/>
      <c r="G2699" s="83"/>
      <c r="H2699" s="83"/>
      <c r="I2699" s="83"/>
    </row>
    <row r="2700" spans="1:9">
      <c r="A2700" s="83"/>
      <c r="B2700" s="83"/>
      <c r="C2700" s="83"/>
      <c r="D2700" s="83"/>
      <c r="E2700" s="83"/>
      <c r="F2700" s="83"/>
      <c r="G2700" s="83"/>
      <c r="H2700" s="83"/>
      <c r="I2700" s="83"/>
    </row>
    <row r="2701" spans="1:9">
      <c r="A2701" s="83"/>
      <c r="B2701" s="83"/>
      <c r="C2701" s="83"/>
      <c r="D2701" s="83"/>
      <c r="E2701" s="83"/>
      <c r="F2701" s="83"/>
      <c r="G2701" s="83"/>
      <c r="H2701" s="83"/>
      <c r="I2701" s="83"/>
    </row>
    <row r="2702" spans="1:9">
      <c r="A2702" s="83"/>
      <c r="B2702" s="83"/>
      <c r="C2702" s="83"/>
      <c r="D2702" s="83"/>
      <c r="E2702" s="83"/>
      <c r="F2702" s="83"/>
      <c r="G2702" s="83"/>
      <c r="H2702" s="83"/>
      <c r="I2702" s="83"/>
    </row>
    <row r="2703" spans="1:9">
      <c r="A2703" s="83"/>
      <c r="B2703" s="83"/>
      <c r="C2703" s="83"/>
      <c r="D2703" s="83"/>
      <c r="E2703" s="83"/>
      <c r="F2703" s="83"/>
      <c r="G2703" s="83"/>
      <c r="H2703" s="83"/>
      <c r="I2703" s="83"/>
    </row>
    <row r="2704" spans="1:9">
      <c r="A2704" s="83"/>
      <c r="B2704" s="83"/>
      <c r="C2704" s="83"/>
      <c r="D2704" s="83"/>
      <c r="E2704" s="83"/>
      <c r="F2704" s="83"/>
      <c r="G2704" s="83"/>
      <c r="H2704" s="83"/>
      <c r="I2704" s="83"/>
    </row>
    <row r="2705" spans="1:9">
      <c r="A2705" s="83"/>
      <c r="B2705" s="83"/>
      <c r="C2705" s="83"/>
      <c r="D2705" s="83"/>
      <c r="E2705" s="83"/>
      <c r="F2705" s="83"/>
      <c r="G2705" s="83"/>
      <c r="H2705" s="83"/>
      <c r="I2705" s="83"/>
    </row>
    <row r="2706" spans="1:9">
      <c r="A2706" s="83"/>
      <c r="B2706" s="83"/>
      <c r="C2706" s="83"/>
      <c r="D2706" s="83"/>
      <c r="E2706" s="83"/>
      <c r="F2706" s="83"/>
      <c r="G2706" s="83"/>
      <c r="H2706" s="83"/>
      <c r="I2706" s="83"/>
    </row>
    <row r="2707" spans="1:9">
      <c r="A2707" s="83"/>
      <c r="B2707" s="83"/>
      <c r="C2707" s="83"/>
      <c r="D2707" s="83"/>
      <c r="E2707" s="83"/>
      <c r="F2707" s="83"/>
      <c r="G2707" s="83"/>
      <c r="H2707" s="83"/>
      <c r="I2707" s="83"/>
    </row>
    <row r="2708" spans="1:9">
      <c r="A2708" s="83"/>
      <c r="B2708" s="83"/>
      <c r="C2708" s="83"/>
      <c r="D2708" s="83"/>
      <c r="E2708" s="83"/>
      <c r="F2708" s="83"/>
      <c r="G2708" s="83"/>
      <c r="H2708" s="83"/>
      <c r="I2708" s="83"/>
    </row>
    <row r="2709" spans="1:9">
      <c r="A2709" s="83"/>
      <c r="B2709" s="83"/>
      <c r="C2709" s="83"/>
      <c r="D2709" s="83"/>
      <c r="E2709" s="83"/>
      <c r="F2709" s="83"/>
      <c r="G2709" s="83"/>
      <c r="H2709" s="83"/>
      <c r="I2709" s="83"/>
    </row>
    <row r="2710" spans="1:9">
      <c r="A2710" s="83"/>
      <c r="B2710" s="83"/>
      <c r="C2710" s="83"/>
      <c r="D2710" s="83"/>
      <c r="E2710" s="83"/>
      <c r="F2710" s="83"/>
      <c r="G2710" s="83"/>
      <c r="H2710" s="83"/>
      <c r="I2710" s="83"/>
    </row>
    <row r="2711" spans="1:9">
      <c r="A2711" s="83"/>
      <c r="B2711" s="83"/>
      <c r="C2711" s="83"/>
      <c r="D2711" s="83"/>
      <c r="E2711" s="83"/>
      <c r="F2711" s="83"/>
      <c r="G2711" s="83"/>
      <c r="H2711" s="83"/>
      <c r="I2711" s="83"/>
    </row>
    <row r="2712" spans="1:9">
      <c r="A2712" s="83"/>
      <c r="B2712" s="83"/>
      <c r="C2712" s="83"/>
      <c r="D2712" s="83"/>
      <c r="E2712" s="83"/>
      <c r="F2712" s="83"/>
      <c r="G2712" s="83"/>
      <c r="H2712" s="83"/>
      <c r="I2712" s="83"/>
    </row>
    <row r="2713" spans="1:9">
      <c r="A2713" s="83"/>
      <c r="B2713" s="83"/>
      <c r="C2713" s="83"/>
      <c r="D2713" s="83"/>
      <c r="E2713" s="83"/>
      <c r="F2713" s="83"/>
      <c r="G2713" s="83"/>
      <c r="H2713" s="83"/>
      <c r="I2713" s="83"/>
    </row>
    <row r="2714" spans="1:9">
      <c r="A2714" s="83"/>
      <c r="B2714" s="83"/>
      <c r="C2714" s="83"/>
      <c r="D2714" s="83"/>
      <c r="E2714" s="83"/>
      <c r="F2714" s="83"/>
      <c r="G2714" s="83"/>
      <c r="H2714" s="83"/>
      <c r="I2714" s="83"/>
    </row>
    <row r="2715" spans="1:9">
      <c r="A2715" s="83"/>
      <c r="B2715" s="83"/>
      <c r="C2715" s="83"/>
      <c r="D2715" s="83"/>
      <c r="E2715" s="83"/>
      <c r="F2715" s="83"/>
      <c r="G2715" s="83"/>
      <c r="H2715" s="83"/>
      <c r="I2715" s="83"/>
    </row>
    <row r="2716" spans="1:9">
      <c r="A2716" s="83"/>
      <c r="B2716" s="83"/>
      <c r="C2716" s="83"/>
      <c r="D2716" s="83"/>
      <c r="E2716" s="83"/>
      <c r="F2716" s="83"/>
      <c r="G2716" s="83"/>
      <c r="H2716" s="83"/>
      <c r="I2716" s="83"/>
    </row>
    <row r="2717" spans="1:9">
      <c r="A2717" s="83"/>
      <c r="B2717" s="83"/>
      <c r="C2717" s="83"/>
      <c r="D2717" s="83"/>
      <c r="E2717" s="83"/>
      <c r="F2717" s="83"/>
      <c r="G2717" s="83"/>
      <c r="H2717" s="83"/>
      <c r="I2717" s="83"/>
    </row>
    <row r="2718" spans="1:9">
      <c r="A2718" s="83"/>
      <c r="B2718" s="83"/>
      <c r="C2718" s="83"/>
      <c r="D2718" s="83"/>
      <c r="E2718" s="83"/>
      <c r="F2718" s="83"/>
      <c r="G2718" s="83"/>
      <c r="H2718" s="83"/>
      <c r="I2718" s="83"/>
    </row>
    <row r="2719" spans="1:9">
      <c r="A2719" s="83"/>
      <c r="B2719" s="83"/>
      <c r="C2719" s="83"/>
      <c r="D2719" s="83"/>
      <c r="E2719" s="83"/>
      <c r="F2719" s="83"/>
      <c r="G2719" s="83"/>
      <c r="H2719" s="83"/>
      <c r="I2719" s="83"/>
    </row>
    <row r="2720" spans="1:9">
      <c r="A2720" s="83"/>
      <c r="B2720" s="83"/>
      <c r="C2720" s="83"/>
      <c r="D2720" s="83"/>
      <c r="E2720" s="83"/>
      <c r="F2720" s="83"/>
      <c r="G2720" s="83"/>
      <c r="H2720" s="83"/>
      <c r="I2720" s="83"/>
    </row>
    <row r="2721" spans="1:9">
      <c r="A2721" s="83"/>
      <c r="B2721" s="83"/>
      <c r="C2721" s="83"/>
      <c r="D2721" s="83"/>
      <c r="E2721" s="83"/>
      <c r="F2721" s="83"/>
      <c r="G2721" s="83"/>
      <c r="H2721" s="83"/>
      <c r="I2721" s="83"/>
    </row>
    <row r="2722" spans="1:9">
      <c r="A2722" s="83"/>
      <c r="B2722" s="83"/>
      <c r="C2722" s="83"/>
      <c r="D2722" s="83"/>
      <c r="E2722" s="83"/>
      <c r="F2722" s="83"/>
      <c r="G2722" s="83"/>
      <c r="H2722" s="83"/>
      <c r="I2722" s="83"/>
    </row>
    <row r="2723" spans="1:9">
      <c r="A2723" s="83"/>
      <c r="B2723" s="83"/>
      <c r="C2723" s="83"/>
      <c r="D2723" s="83"/>
      <c r="E2723" s="83"/>
      <c r="F2723" s="83"/>
      <c r="G2723" s="83"/>
      <c r="H2723" s="83"/>
      <c r="I2723" s="83"/>
    </row>
    <row r="2724" spans="1:9">
      <c r="A2724" s="83"/>
      <c r="B2724" s="83"/>
      <c r="C2724" s="83"/>
      <c r="D2724" s="83"/>
      <c r="E2724" s="83"/>
      <c r="F2724" s="83"/>
      <c r="G2724" s="83"/>
      <c r="H2724" s="83"/>
      <c r="I2724" s="83"/>
    </row>
    <row r="2725" spans="1:9">
      <c r="A2725" s="83"/>
      <c r="B2725" s="83"/>
      <c r="C2725" s="83"/>
      <c r="D2725" s="83"/>
      <c r="E2725" s="83"/>
      <c r="F2725" s="83"/>
      <c r="G2725" s="83"/>
      <c r="H2725" s="83"/>
      <c r="I2725" s="83"/>
    </row>
    <row r="2726" spans="1:9">
      <c r="A2726" s="83"/>
      <c r="B2726" s="83"/>
      <c r="C2726" s="83"/>
      <c r="D2726" s="83"/>
      <c r="E2726" s="83"/>
      <c r="F2726" s="83"/>
      <c r="G2726" s="83"/>
      <c r="H2726" s="83"/>
      <c r="I2726" s="83"/>
    </row>
    <row r="2727" spans="1:9">
      <c r="A2727" s="83"/>
      <c r="B2727" s="83"/>
      <c r="C2727" s="83"/>
      <c r="D2727" s="83"/>
      <c r="E2727" s="83"/>
      <c r="F2727" s="83"/>
      <c r="G2727" s="83"/>
      <c r="H2727" s="83"/>
      <c r="I2727" s="83"/>
    </row>
    <row r="2728" spans="1:9">
      <c r="A2728" s="83"/>
      <c r="B2728" s="83"/>
      <c r="C2728" s="83"/>
      <c r="D2728" s="83"/>
      <c r="E2728" s="83"/>
      <c r="F2728" s="83"/>
      <c r="G2728" s="83"/>
      <c r="H2728" s="83"/>
      <c r="I2728" s="83"/>
    </row>
    <row r="2729" spans="1:9">
      <c r="A2729" s="83"/>
      <c r="B2729" s="83"/>
      <c r="C2729" s="83"/>
      <c r="D2729" s="83"/>
      <c r="E2729" s="83"/>
      <c r="F2729" s="83"/>
      <c r="G2729" s="83"/>
      <c r="H2729" s="83"/>
      <c r="I2729" s="83"/>
    </row>
    <row r="2730" spans="1:9">
      <c r="A2730" s="83"/>
      <c r="B2730" s="83"/>
      <c r="C2730" s="83"/>
      <c r="D2730" s="83"/>
      <c r="E2730" s="83"/>
      <c r="F2730" s="83"/>
      <c r="G2730" s="83"/>
      <c r="H2730" s="83"/>
      <c r="I2730" s="83"/>
    </row>
    <row r="2731" spans="1:9">
      <c r="A2731" s="83"/>
      <c r="B2731" s="83"/>
      <c r="C2731" s="83"/>
      <c r="D2731" s="83"/>
      <c r="E2731" s="83"/>
      <c r="F2731" s="83"/>
      <c r="G2731" s="83"/>
      <c r="H2731" s="83"/>
      <c r="I2731" s="83"/>
    </row>
    <row r="2732" spans="1:9">
      <c r="A2732" s="83"/>
      <c r="B2732" s="83"/>
      <c r="C2732" s="83"/>
      <c r="D2732" s="83"/>
      <c r="E2732" s="83"/>
      <c r="F2732" s="83"/>
      <c r="G2732" s="83"/>
      <c r="H2732" s="83"/>
      <c r="I2732" s="83"/>
    </row>
    <row r="2733" spans="1:9">
      <c r="A2733" s="83"/>
      <c r="B2733" s="83"/>
      <c r="C2733" s="83"/>
      <c r="D2733" s="83"/>
      <c r="E2733" s="83"/>
      <c r="F2733" s="83"/>
      <c r="G2733" s="83"/>
      <c r="H2733" s="83"/>
      <c r="I2733" s="83"/>
    </row>
    <row r="2734" spans="1:9">
      <c r="A2734" s="83"/>
      <c r="B2734" s="83"/>
      <c r="C2734" s="83"/>
      <c r="D2734" s="83"/>
      <c r="E2734" s="83"/>
      <c r="F2734" s="83"/>
      <c r="G2734" s="83"/>
      <c r="H2734" s="83"/>
      <c r="I2734" s="83"/>
    </row>
    <row r="2735" spans="1:9">
      <c r="A2735" s="83"/>
      <c r="B2735" s="83"/>
      <c r="C2735" s="83"/>
      <c r="D2735" s="83"/>
      <c r="E2735" s="83"/>
      <c r="F2735" s="83"/>
      <c r="G2735" s="83"/>
      <c r="H2735" s="83"/>
      <c r="I2735" s="83"/>
    </row>
    <row r="2736" spans="1:9">
      <c r="A2736" s="83"/>
      <c r="B2736" s="83"/>
      <c r="C2736" s="83"/>
      <c r="D2736" s="83"/>
      <c r="E2736" s="83"/>
      <c r="F2736" s="83"/>
      <c r="G2736" s="83"/>
      <c r="H2736" s="83"/>
      <c r="I2736" s="83"/>
    </row>
    <row r="2737" spans="1:9">
      <c r="A2737" s="83"/>
      <c r="B2737" s="83"/>
      <c r="C2737" s="83"/>
      <c r="D2737" s="83"/>
      <c r="E2737" s="83"/>
      <c r="F2737" s="83"/>
      <c r="G2737" s="83"/>
      <c r="H2737" s="83"/>
      <c r="I2737" s="83"/>
    </row>
    <row r="2738" spans="1:9">
      <c r="A2738" s="83"/>
      <c r="B2738" s="83"/>
      <c r="C2738" s="83"/>
      <c r="D2738" s="83"/>
      <c r="E2738" s="83"/>
      <c r="F2738" s="83"/>
      <c r="G2738" s="83"/>
      <c r="H2738" s="83"/>
      <c r="I2738" s="83"/>
    </row>
    <row r="2739" spans="1:9">
      <c r="A2739" s="83"/>
      <c r="B2739" s="83"/>
      <c r="C2739" s="83"/>
      <c r="D2739" s="83"/>
      <c r="E2739" s="83"/>
      <c r="F2739" s="83"/>
      <c r="G2739" s="83"/>
      <c r="H2739" s="83"/>
      <c r="I2739" s="83"/>
    </row>
    <row r="2740" spans="1:9">
      <c r="A2740" s="83"/>
      <c r="B2740" s="83"/>
      <c r="C2740" s="83"/>
      <c r="D2740" s="83"/>
      <c r="E2740" s="83"/>
      <c r="F2740" s="83"/>
      <c r="G2740" s="83"/>
      <c r="H2740" s="83"/>
      <c r="I2740" s="83"/>
    </row>
    <row r="2741" spans="1:9">
      <c r="A2741" s="83"/>
      <c r="B2741" s="83"/>
      <c r="C2741" s="83"/>
      <c r="D2741" s="83"/>
      <c r="E2741" s="83"/>
      <c r="F2741" s="83"/>
      <c r="G2741" s="83"/>
      <c r="H2741" s="83"/>
      <c r="I2741" s="83"/>
    </row>
    <row r="2742" spans="1:9">
      <c r="A2742" s="83"/>
      <c r="B2742" s="83"/>
      <c r="C2742" s="83"/>
      <c r="D2742" s="83"/>
      <c r="E2742" s="83"/>
      <c r="F2742" s="83"/>
      <c r="G2742" s="83"/>
      <c r="H2742" s="83"/>
      <c r="I2742" s="83"/>
    </row>
    <row r="2743" spans="1:9">
      <c r="A2743" s="83"/>
      <c r="B2743" s="83"/>
      <c r="C2743" s="83"/>
      <c r="D2743" s="83"/>
      <c r="E2743" s="83"/>
      <c r="F2743" s="83"/>
      <c r="G2743" s="83"/>
      <c r="H2743" s="83"/>
      <c r="I2743" s="83"/>
    </row>
    <row r="2744" spans="1:9">
      <c r="A2744" s="83"/>
      <c r="B2744" s="83"/>
      <c r="C2744" s="83"/>
      <c r="D2744" s="83"/>
      <c r="E2744" s="83"/>
      <c r="F2744" s="83"/>
      <c r="G2744" s="83"/>
      <c r="H2744" s="83"/>
      <c r="I2744" s="83"/>
    </row>
    <row r="2745" spans="1:9">
      <c r="A2745" s="83"/>
      <c r="B2745" s="83"/>
      <c r="C2745" s="83"/>
      <c r="D2745" s="83"/>
      <c r="E2745" s="83"/>
      <c r="F2745" s="83"/>
      <c r="G2745" s="83"/>
      <c r="H2745" s="83"/>
      <c r="I2745" s="83"/>
    </row>
    <row r="2746" spans="1:9">
      <c r="A2746" s="83"/>
      <c r="B2746" s="83"/>
      <c r="C2746" s="83"/>
      <c r="D2746" s="83"/>
      <c r="E2746" s="83"/>
      <c r="F2746" s="83"/>
      <c r="G2746" s="83"/>
      <c r="H2746" s="83"/>
      <c r="I2746" s="83"/>
    </row>
    <row r="2747" spans="1:9">
      <c r="A2747" s="84"/>
      <c r="B2747" s="83"/>
      <c r="C2747" s="83"/>
      <c r="D2747" s="83"/>
      <c r="E2747" s="83"/>
      <c r="F2747" s="83"/>
      <c r="G2747" s="83"/>
      <c r="H2747" s="83"/>
      <c r="I2747" s="83"/>
    </row>
    <row r="2748" spans="1:9">
      <c r="A2748" s="83"/>
      <c r="B2748" s="83"/>
      <c r="C2748" s="83"/>
      <c r="D2748" s="83"/>
      <c r="E2748" s="83"/>
      <c r="F2748" s="83"/>
      <c r="G2748" s="83"/>
      <c r="H2748" s="83"/>
      <c r="I2748" s="83"/>
    </row>
    <row r="2749" spans="1:9">
      <c r="A2749" s="83"/>
      <c r="B2749" s="83"/>
      <c r="C2749" s="83"/>
      <c r="D2749" s="83"/>
      <c r="E2749" s="83"/>
      <c r="F2749" s="83"/>
      <c r="G2749" s="83"/>
      <c r="H2749" s="83"/>
      <c r="I2749" s="83"/>
    </row>
    <row r="2750" spans="1:9">
      <c r="A2750" s="83"/>
      <c r="B2750" s="83"/>
      <c r="C2750" s="83"/>
      <c r="D2750" s="83"/>
      <c r="E2750" s="83"/>
      <c r="F2750" s="83"/>
      <c r="G2750" s="83"/>
      <c r="H2750" s="83"/>
      <c r="I2750" s="83"/>
    </row>
    <row r="2751" spans="1:9">
      <c r="A2751" s="83"/>
      <c r="B2751" s="83"/>
      <c r="C2751" s="83"/>
      <c r="D2751" s="83"/>
      <c r="E2751" s="83"/>
      <c r="F2751" s="83"/>
      <c r="G2751" s="83"/>
      <c r="H2751" s="83"/>
      <c r="I2751" s="83"/>
    </row>
    <row r="2752" spans="1:9">
      <c r="A2752" s="83"/>
      <c r="B2752" s="83"/>
      <c r="C2752" s="83"/>
      <c r="D2752" s="83"/>
      <c r="E2752" s="83"/>
      <c r="F2752" s="83"/>
      <c r="G2752" s="83"/>
      <c r="H2752" s="83"/>
      <c r="I2752" s="83"/>
    </row>
    <row r="2753" spans="1:9">
      <c r="A2753" s="83"/>
      <c r="B2753" s="83"/>
      <c r="C2753" s="83"/>
      <c r="D2753" s="83"/>
      <c r="E2753" s="83"/>
      <c r="F2753" s="83"/>
      <c r="G2753" s="83"/>
      <c r="H2753" s="83"/>
      <c r="I2753" s="83"/>
    </row>
    <row r="2754" spans="1:9">
      <c r="A2754" s="83"/>
      <c r="B2754" s="83"/>
      <c r="C2754" s="83"/>
      <c r="D2754" s="83"/>
      <c r="E2754" s="83"/>
      <c r="F2754" s="83"/>
      <c r="G2754" s="83"/>
      <c r="H2754" s="83"/>
      <c r="I2754" s="83"/>
    </row>
    <row r="2755" spans="1:9">
      <c r="A2755" s="83"/>
      <c r="B2755" s="83"/>
      <c r="C2755" s="83"/>
      <c r="D2755" s="83"/>
      <c r="E2755" s="83"/>
      <c r="F2755" s="83"/>
      <c r="G2755" s="83"/>
      <c r="H2755" s="83"/>
      <c r="I2755" s="83"/>
    </row>
    <row r="2756" spans="1:9">
      <c r="A2756" s="83"/>
      <c r="B2756" s="83"/>
      <c r="C2756" s="83"/>
      <c r="D2756" s="83"/>
      <c r="E2756" s="83"/>
      <c r="F2756" s="83"/>
      <c r="G2756" s="83"/>
      <c r="H2756" s="83"/>
      <c r="I2756" s="83"/>
    </row>
    <row r="2757" spans="1:9">
      <c r="A2757" s="83"/>
      <c r="B2757" s="83"/>
      <c r="C2757" s="83"/>
      <c r="D2757" s="83"/>
      <c r="E2757" s="83"/>
      <c r="F2757" s="83"/>
      <c r="G2757" s="83"/>
      <c r="H2757" s="83"/>
      <c r="I2757" s="83"/>
    </row>
    <row r="2758" spans="1:9">
      <c r="A2758" s="83"/>
      <c r="B2758" s="83"/>
      <c r="C2758" s="83"/>
      <c r="D2758" s="83"/>
      <c r="E2758" s="83"/>
      <c r="F2758" s="83"/>
      <c r="G2758" s="83"/>
      <c r="H2758" s="83"/>
      <c r="I2758" s="83"/>
    </row>
    <row r="2759" spans="1:9">
      <c r="A2759" s="83"/>
      <c r="B2759" s="83"/>
      <c r="C2759" s="83"/>
      <c r="D2759" s="83"/>
      <c r="E2759" s="83"/>
      <c r="F2759" s="83"/>
      <c r="G2759" s="83"/>
      <c r="H2759" s="83"/>
      <c r="I2759" s="83"/>
    </row>
    <row r="2760" spans="1:9">
      <c r="A2760" s="83"/>
      <c r="B2760" s="83"/>
      <c r="C2760" s="83"/>
      <c r="D2760" s="83"/>
      <c r="E2760" s="83"/>
      <c r="F2760" s="83"/>
      <c r="G2760" s="83"/>
      <c r="H2760" s="83"/>
      <c r="I2760" s="83"/>
    </row>
    <row r="2761" spans="1:9">
      <c r="A2761" s="83"/>
      <c r="B2761" s="83"/>
      <c r="C2761" s="83"/>
      <c r="D2761" s="83"/>
      <c r="E2761" s="83"/>
      <c r="F2761" s="83"/>
      <c r="G2761" s="83"/>
      <c r="H2761" s="83"/>
      <c r="I2761" s="83"/>
    </row>
    <row r="2762" spans="1:9">
      <c r="A2762" s="83"/>
      <c r="B2762" s="83"/>
      <c r="C2762" s="83"/>
      <c r="D2762" s="83"/>
      <c r="E2762" s="83"/>
      <c r="F2762" s="83"/>
      <c r="G2762" s="83"/>
      <c r="H2762" s="83"/>
      <c r="I2762" s="83"/>
    </row>
    <row r="2763" spans="1:9">
      <c r="A2763" s="83"/>
      <c r="B2763" s="83"/>
      <c r="C2763" s="83"/>
      <c r="D2763" s="83"/>
      <c r="E2763" s="83"/>
      <c r="F2763" s="83"/>
      <c r="G2763" s="83"/>
      <c r="H2763" s="83"/>
      <c r="I2763" s="83"/>
    </row>
    <row r="2764" spans="1:9">
      <c r="A2764" s="83"/>
      <c r="B2764" s="83"/>
      <c r="C2764" s="83"/>
      <c r="D2764" s="83"/>
      <c r="E2764" s="83"/>
      <c r="F2764" s="83"/>
      <c r="G2764" s="83"/>
      <c r="H2764" s="83"/>
      <c r="I2764" s="83"/>
    </row>
    <row r="2765" spans="1:9">
      <c r="A2765" s="83"/>
      <c r="B2765" s="83"/>
      <c r="C2765" s="83"/>
      <c r="D2765" s="83"/>
      <c r="E2765" s="83"/>
      <c r="F2765" s="83"/>
      <c r="G2765" s="83"/>
      <c r="H2765" s="83"/>
      <c r="I2765" s="83"/>
    </row>
    <row r="2766" spans="1:9">
      <c r="A2766" s="83"/>
      <c r="B2766" s="83"/>
      <c r="C2766" s="83"/>
      <c r="D2766" s="83"/>
      <c r="E2766" s="83"/>
      <c r="F2766" s="83"/>
      <c r="G2766" s="83"/>
      <c r="H2766" s="83"/>
      <c r="I2766" s="83"/>
    </row>
    <row r="2767" spans="1:9">
      <c r="A2767" s="83"/>
      <c r="B2767" s="83"/>
      <c r="C2767" s="83"/>
      <c r="D2767" s="83"/>
      <c r="E2767" s="83"/>
      <c r="F2767" s="83"/>
      <c r="G2767" s="83"/>
      <c r="H2767" s="83"/>
      <c r="I2767" s="83"/>
    </row>
    <row r="2768" spans="1:9">
      <c r="A2768" s="83"/>
      <c r="B2768" s="83"/>
      <c r="C2768" s="83"/>
      <c r="D2768" s="83"/>
      <c r="E2768" s="83"/>
      <c r="F2768" s="83"/>
      <c r="G2768" s="83"/>
      <c r="H2768" s="83"/>
      <c r="I2768" s="83"/>
    </row>
    <row r="2769" spans="1:9">
      <c r="A2769" s="83"/>
      <c r="B2769" s="83"/>
      <c r="C2769" s="83"/>
      <c r="D2769" s="83"/>
      <c r="E2769" s="83"/>
      <c r="F2769" s="83"/>
      <c r="G2769" s="83"/>
      <c r="H2769" s="83"/>
      <c r="I2769" s="83"/>
    </row>
    <row r="2770" spans="1:9">
      <c r="A2770" s="83"/>
      <c r="B2770" s="83"/>
      <c r="C2770" s="83"/>
      <c r="D2770" s="83"/>
      <c r="E2770" s="83"/>
      <c r="F2770" s="83"/>
      <c r="G2770" s="83"/>
      <c r="H2770" s="83"/>
      <c r="I2770" s="83"/>
    </row>
    <row r="2771" spans="1:9">
      <c r="A2771" s="83"/>
      <c r="B2771" s="83"/>
      <c r="C2771" s="83"/>
      <c r="D2771" s="83"/>
      <c r="E2771" s="83"/>
      <c r="F2771" s="83"/>
      <c r="G2771" s="83"/>
      <c r="H2771" s="83"/>
      <c r="I2771" s="83"/>
    </row>
    <row r="2772" spans="1:9">
      <c r="A2772" s="83"/>
      <c r="B2772" s="83"/>
      <c r="C2772" s="83"/>
      <c r="D2772" s="83"/>
      <c r="E2772" s="83"/>
      <c r="F2772" s="83"/>
      <c r="G2772" s="83"/>
      <c r="H2772" s="83"/>
      <c r="I2772" s="83"/>
    </row>
    <row r="2773" spans="1:9">
      <c r="A2773" s="83"/>
      <c r="B2773" s="83"/>
      <c r="C2773" s="83"/>
      <c r="D2773" s="83"/>
      <c r="E2773" s="83"/>
      <c r="F2773" s="83"/>
      <c r="G2773" s="83"/>
      <c r="H2773" s="83"/>
      <c r="I2773" s="83"/>
    </row>
    <row r="2774" spans="1:9">
      <c r="A2774" s="83"/>
      <c r="B2774" s="83"/>
      <c r="C2774" s="83"/>
      <c r="D2774" s="83"/>
      <c r="E2774" s="83"/>
      <c r="F2774" s="83"/>
      <c r="G2774" s="83"/>
      <c r="H2774" s="83"/>
      <c r="I2774" s="83"/>
    </row>
    <row r="2775" spans="1:9">
      <c r="A2775" s="83"/>
      <c r="B2775" s="83"/>
      <c r="C2775" s="83"/>
      <c r="D2775" s="83"/>
      <c r="E2775" s="83"/>
      <c r="F2775" s="83"/>
      <c r="G2775" s="83"/>
      <c r="H2775" s="83"/>
      <c r="I2775" s="83"/>
    </row>
    <row r="2776" spans="1:9">
      <c r="A2776" s="84"/>
      <c r="B2776" s="83"/>
      <c r="C2776" s="83"/>
      <c r="D2776" s="83"/>
      <c r="E2776" s="83"/>
      <c r="F2776" s="83"/>
      <c r="G2776" s="83"/>
      <c r="H2776" s="83"/>
      <c r="I2776" s="83"/>
    </row>
    <row r="2777" spans="1:9">
      <c r="A2777" s="83"/>
      <c r="B2777" s="83"/>
      <c r="C2777" s="83"/>
      <c r="D2777" s="83"/>
      <c r="E2777" s="83"/>
      <c r="F2777" s="83"/>
      <c r="G2777" s="83"/>
      <c r="H2777" s="83"/>
      <c r="I2777" s="83"/>
    </row>
    <row r="2778" spans="1:9">
      <c r="A2778" s="83"/>
      <c r="B2778" s="83"/>
      <c r="C2778" s="83"/>
      <c r="D2778" s="83"/>
      <c r="E2778" s="83"/>
      <c r="F2778" s="83"/>
      <c r="G2778" s="83"/>
      <c r="H2778" s="83"/>
      <c r="I2778" s="83"/>
    </row>
    <row r="2779" spans="1:9">
      <c r="A2779" s="83"/>
      <c r="B2779" s="83"/>
      <c r="C2779" s="83"/>
      <c r="D2779" s="83"/>
      <c r="E2779" s="83"/>
      <c r="F2779" s="83"/>
      <c r="G2779" s="83"/>
      <c r="H2779" s="83"/>
      <c r="I2779" s="83"/>
    </row>
    <row r="2780" spans="1:9">
      <c r="A2780" s="83"/>
      <c r="B2780" s="83"/>
      <c r="C2780" s="83"/>
      <c r="D2780" s="83"/>
      <c r="E2780" s="83"/>
      <c r="F2780" s="83"/>
      <c r="G2780" s="83"/>
      <c r="H2780" s="83"/>
      <c r="I2780" s="83"/>
    </row>
    <row r="2781" spans="1:9">
      <c r="A2781" s="83"/>
      <c r="B2781" s="83"/>
      <c r="C2781" s="83"/>
      <c r="D2781" s="83"/>
      <c r="E2781" s="83"/>
      <c r="F2781" s="83"/>
      <c r="G2781" s="83"/>
      <c r="H2781" s="83"/>
      <c r="I2781" s="83"/>
    </row>
    <row r="2782" spans="1:9">
      <c r="A2782" s="83"/>
      <c r="B2782" s="83"/>
      <c r="C2782" s="83"/>
      <c r="D2782" s="83"/>
      <c r="E2782" s="83"/>
      <c r="F2782" s="83"/>
      <c r="G2782" s="83"/>
      <c r="H2782" s="83"/>
      <c r="I2782" s="83"/>
    </row>
    <row r="2783" spans="1:9">
      <c r="A2783" s="83"/>
      <c r="B2783" s="83"/>
      <c r="C2783" s="83"/>
      <c r="D2783" s="83"/>
      <c r="E2783" s="83"/>
      <c r="F2783" s="83"/>
      <c r="G2783" s="83"/>
      <c r="H2783" s="83"/>
      <c r="I2783" s="83"/>
    </row>
    <row r="2784" spans="1:9">
      <c r="A2784" s="83"/>
      <c r="B2784" s="83"/>
      <c r="C2784" s="83"/>
      <c r="D2784" s="83"/>
      <c r="E2784" s="83"/>
      <c r="F2784" s="83"/>
      <c r="G2784" s="83"/>
      <c r="H2784" s="83"/>
      <c r="I2784" s="83"/>
    </row>
    <row r="2785" spans="1:9">
      <c r="A2785" s="83"/>
      <c r="B2785" s="83"/>
      <c r="C2785" s="83"/>
      <c r="D2785" s="83"/>
      <c r="E2785" s="83"/>
      <c r="F2785" s="83"/>
      <c r="G2785" s="83"/>
      <c r="H2785" s="83"/>
      <c r="I2785" s="83"/>
    </row>
    <row r="2786" spans="1:9">
      <c r="A2786" s="83"/>
      <c r="B2786" s="83"/>
      <c r="C2786" s="83"/>
      <c r="D2786" s="83"/>
      <c r="E2786" s="83"/>
      <c r="F2786" s="83"/>
      <c r="G2786" s="83"/>
      <c r="H2786" s="83"/>
      <c r="I2786" s="83"/>
    </row>
    <row r="2787" spans="1:9">
      <c r="A2787" s="83"/>
      <c r="B2787" s="83"/>
      <c r="C2787" s="83"/>
      <c r="D2787" s="83"/>
      <c r="E2787" s="83"/>
      <c r="F2787" s="83"/>
      <c r="G2787" s="83"/>
      <c r="H2787" s="83"/>
      <c r="I2787" s="83"/>
    </row>
    <row r="2788" spans="1:9">
      <c r="A2788" s="83"/>
      <c r="B2788" s="83"/>
      <c r="C2788" s="83"/>
      <c r="D2788" s="83"/>
      <c r="E2788" s="83"/>
      <c r="F2788" s="83"/>
      <c r="G2788" s="83"/>
      <c r="H2788" s="83"/>
      <c r="I2788" s="83"/>
    </row>
    <row r="2789" spans="1:9">
      <c r="A2789" s="83"/>
      <c r="B2789" s="83"/>
      <c r="C2789" s="83"/>
      <c r="D2789" s="83"/>
      <c r="E2789" s="83"/>
      <c r="F2789" s="83"/>
      <c r="G2789" s="83"/>
      <c r="H2789" s="83"/>
      <c r="I2789" s="83"/>
    </row>
    <row r="2790" spans="1:9">
      <c r="A2790" s="83"/>
      <c r="B2790" s="83"/>
      <c r="C2790" s="83"/>
      <c r="D2790" s="83"/>
      <c r="E2790" s="83"/>
      <c r="F2790" s="83"/>
      <c r="G2790" s="83"/>
      <c r="H2790" s="83"/>
      <c r="I2790" s="83"/>
    </row>
    <row r="2791" spans="1:9">
      <c r="A2791" s="83"/>
      <c r="B2791" s="83"/>
      <c r="C2791" s="83"/>
      <c r="D2791" s="83"/>
      <c r="E2791" s="83"/>
      <c r="F2791" s="83"/>
      <c r="G2791" s="83"/>
      <c r="H2791" s="83"/>
      <c r="I2791" s="83"/>
    </row>
    <row r="2792" spans="1:9">
      <c r="A2792" s="83"/>
      <c r="B2792" s="83"/>
      <c r="C2792" s="83"/>
      <c r="D2792" s="83"/>
      <c r="E2792" s="83"/>
      <c r="F2792" s="83"/>
      <c r="G2792" s="83"/>
      <c r="H2792" s="83"/>
      <c r="I2792" s="83"/>
    </row>
    <row r="2793" spans="1:9">
      <c r="A2793" s="83"/>
      <c r="B2793" s="83"/>
      <c r="C2793" s="83"/>
      <c r="D2793" s="83"/>
      <c r="E2793" s="83"/>
      <c r="F2793" s="83"/>
      <c r="G2793" s="83"/>
      <c r="H2793" s="83"/>
      <c r="I2793" s="83"/>
    </row>
    <row r="2794" spans="1:9">
      <c r="A2794" s="83"/>
      <c r="B2794" s="83"/>
      <c r="C2794" s="83"/>
      <c r="D2794" s="83"/>
      <c r="E2794" s="83"/>
      <c r="F2794" s="83"/>
      <c r="G2794" s="83"/>
      <c r="H2794" s="83"/>
      <c r="I2794" s="83"/>
    </row>
    <row r="2795" spans="1:9">
      <c r="A2795" s="83"/>
      <c r="B2795" s="83"/>
      <c r="C2795" s="83"/>
      <c r="D2795" s="83"/>
      <c r="E2795" s="83"/>
      <c r="F2795" s="83"/>
      <c r="G2795" s="83"/>
      <c r="H2795" s="83"/>
      <c r="I2795" s="83"/>
    </row>
    <row r="2796" spans="1:9">
      <c r="A2796" s="83"/>
      <c r="B2796" s="83"/>
      <c r="C2796" s="83"/>
      <c r="D2796" s="83"/>
      <c r="E2796" s="83"/>
      <c r="F2796" s="83"/>
      <c r="G2796" s="83"/>
      <c r="H2796" s="83"/>
      <c r="I2796" s="83"/>
    </row>
    <row r="2797" spans="1:9">
      <c r="A2797" s="83"/>
      <c r="B2797" s="83"/>
      <c r="C2797" s="83"/>
      <c r="D2797" s="83"/>
      <c r="E2797" s="83"/>
      <c r="F2797" s="83"/>
      <c r="G2797" s="83"/>
      <c r="H2797" s="83"/>
      <c r="I2797" s="83"/>
    </row>
    <row r="2798" spans="1:9">
      <c r="A2798" s="83"/>
      <c r="B2798" s="83"/>
      <c r="C2798" s="83"/>
      <c r="D2798" s="83"/>
      <c r="E2798" s="83"/>
      <c r="F2798" s="83"/>
      <c r="G2798" s="83"/>
      <c r="H2798" s="83"/>
      <c r="I2798" s="83"/>
    </row>
    <row r="2799" spans="1:9">
      <c r="A2799" s="83"/>
      <c r="B2799" s="83"/>
      <c r="C2799" s="83"/>
      <c r="D2799" s="83"/>
      <c r="E2799" s="83"/>
      <c r="F2799" s="83"/>
      <c r="G2799" s="83"/>
      <c r="H2799" s="83"/>
      <c r="I2799" s="83"/>
    </row>
    <row r="2800" spans="1:9">
      <c r="A2800" s="83"/>
      <c r="B2800" s="83"/>
      <c r="C2800" s="83"/>
      <c r="D2800" s="83"/>
      <c r="E2800" s="83"/>
      <c r="F2800" s="83"/>
      <c r="G2800" s="83"/>
      <c r="H2800" s="83"/>
      <c r="I2800" s="83"/>
    </row>
    <row r="2801" spans="1:9">
      <c r="A2801" s="83"/>
      <c r="B2801" s="83"/>
      <c r="C2801" s="83"/>
      <c r="D2801" s="83"/>
      <c r="E2801" s="83"/>
      <c r="F2801" s="83"/>
      <c r="G2801" s="83"/>
      <c r="H2801" s="83"/>
      <c r="I2801" s="83"/>
    </row>
    <row r="2802" spans="1:9">
      <c r="A2802" s="83"/>
      <c r="B2802" s="83"/>
      <c r="C2802" s="83"/>
      <c r="D2802" s="83"/>
      <c r="E2802" s="83"/>
      <c r="F2802" s="83"/>
      <c r="G2802" s="83"/>
      <c r="H2802" s="83"/>
      <c r="I2802" s="83"/>
    </row>
    <row r="2803" spans="1:9">
      <c r="A2803" s="83"/>
      <c r="B2803" s="83"/>
      <c r="C2803" s="83"/>
      <c r="D2803" s="83"/>
      <c r="E2803" s="83"/>
      <c r="F2803" s="83"/>
      <c r="G2803" s="83"/>
      <c r="H2803" s="83"/>
      <c r="I2803" s="83"/>
    </row>
    <row r="2804" spans="1:9">
      <c r="A2804" s="83"/>
      <c r="B2804" s="83"/>
      <c r="C2804" s="83"/>
      <c r="D2804" s="83"/>
      <c r="E2804" s="83"/>
      <c r="F2804" s="83"/>
      <c r="G2804" s="83"/>
      <c r="H2804" s="83"/>
      <c r="I2804" s="83"/>
    </row>
    <row r="2805" spans="1:9">
      <c r="A2805" s="83"/>
      <c r="B2805" s="83"/>
      <c r="C2805" s="83"/>
      <c r="D2805" s="83"/>
      <c r="E2805" s="83"/>
      <c r="F2805" s="83"/>
      <c r="G2805" s="83"/>
      <c r="H2805" s="83"/>
      <c r="I2805" s="83"/>
    </row>
    <row r="2806" spans="1:9">
      <c r="A2806" s="83"/>
      <c r="B2806" s="83"/>
      <c r="C2806" s="83"/>
      <c r="D2806" s="83"/>
      <c r="E2806" s="83"/>
      <c r="F2806" s="83"/>
      <c r="G2806" s="83"/>
      <c r="H2806" s="83"/>
      <c r="I2806" s="83"/>
    </row>
    <row r="2807" spans="1:9">
      <c r="A2807" s="83"/>
      <c r="B2807" s="83"/>
      <c r="C2807" s="83"/>
      <c r="D2807" s="83"/>
      <c r="E2807" s="83"/>
      <c r="F2807" s="83"/>
      <c r="G2807" s="83"/>
      <c r="H2807" s="83"/>
      <c r="I2807" s="83"/>
    </row>
    <row r="2808" spans="1:9">
      <c r="A2808" s="83"/>
      <c r="B2808" s="83"/>
      <c r="C2808" s="83"/>
      <c r="D2808" s="83"/>
      <c r="E2808" s="83"/>
      <c r="F2808" s="83"/>
      <c r="G2808" s="83"/>
      <c r="H2808" s="83"/>
      <c r="I2808" s="83"/>
    </row>
    <row r="2809" spans="1:9">
      <c r="A2809" s="83"/>
      <c r="B2809" s="83"/>
      <c r="C2809" s="83"/>
      <c r="D2809" s="83"/>
      <c r="E2809" s="83"/>
      <c r="F2809" s="83"/>
      <c r="G2809" s="83"/>
      <c r="H2809" s="83"/>
      <c r="I2809" s="83"/>
    </row>
    <row r="2810" spans="1:9">
      <c r="A2810" s="83"/>
      <c r="B2810" s="83"/>
      <c r="C2810" s="83"/>
      <c r="D2810" s="83"/>
      <c r="E2810" s="83"/>
      <c r="F2810" s="83"/>
      <c r="G2810" s="83"/>
      <c r="H2810" s="83"/>
      <c r="I2810" s="83"/>
    </row>
    <row r="2811" spans="1:9">
      <c r="A2811" s="83"/>
      <c r="B2811" s="83"/>
      <c r="C2811" s="83"/>
      <c r="D2811" s="83"/>
      <c r="E2811" s="83"/>
      <c r="F2811" s="83"/>
      <c r="G2811" s="83"/>
      <c r="H2811" s="83"/>
      <c r="I2811" s="83"/>
    </row>
    <row r="2812" spans="1:9">
      <c r="A2812" s="83"/>
      <c r="B2812" s="83"/>
      <c r="C2812" s="83"/>
      <c r="D2812" s="83"/>
      <c r="E2812" s="83"/>
      <c r="F2812" s="83"/>
      <c r="G2812" s="83"/>
      <c r="H2812" s="83"/>
      <c r="I2812" s="83"/>
    </row>
    <row r="2813" spans="1:9">
      <c r="A2813" s="83"/>
      <c r="B2813" s="83"/>
      <c r="C2813" s="83"/>
      <c r="D2813" s="83"/>
      <c r="E2813" s="83"/>
      <c r="F2813" s="83"/>
      <c r="G2813" s="83"/>
      <c r="H2813" s="83"/>
      <c r="I2813" s="83"/>
    </row>
    <row r="2814" spans="1:9">
      <c r="A2814" s="83"/>
      <c r="B2814" s="83"/>
      <c r="C2814" s="83"/>
      <c r="D2814" s="83"/>
      <c r="E2814" s="83"/>
      <c r="F2814" s="83"/>
      <c r="G2814" s="83"/>
      <c r="H2814" s="83"/>
      <c r="I2814" s="83"/>
    </row>
    <row r="2815" spans="1:9">
      <c r="A2815" s="83"/>
      <c r="B2815" s="83"/>
      <c r="C2815" s="83"/>
      <c r="D2815" s="83"/>
      <c r="E2815" s="83"/>
      <c r="F2815" s="83"/>
      <c r="G2815" s="83"/>
      <c r="H2815" s="83"/>
      <c r="I2815" s="83"/>
    </row>
    <row r="2816" spans="1:9">
      <c r="A2816" s="83"/>
      <c r="B2816" s="83"/>
      <c r="C2816" s="83"/>
      <c r="D2816" s="83"/>
      <c r="E2816" s="83"/>
      <c r="F2816" s="83"/>
      <c r="G2816" s="83"/>
      <c r="H2816" s="83"/>
      <c r="I2816" s="83"/>
    </row>
    <row r="2817" spans="1:9">
      <c r="A2817" s="83"/>
      <c r="B2817" s="83"/>
      <c r="C2817" s="83"/>
      <c r="D2817" s="83"/>
      <c r="E2817" s="83"/>
      <c r="F2817" s="83"/>
      <c r="G2817" s="83"/>
      <c r="H2817" s="83"/>
      <c r="I2817" s="83"/>
    </row>
    <row r="2818" spans="1:9">
      <c r="A2818" s="83"/>
      <c r="B2818" s="83"/>
      <c r="C2818" s="83"/>
      <c r="D2818" s="83"/>
      <c r="E2818" s="83"/>
      <c r="F2818" s="83"/>
      <c r="G2818" s="83"/>
      <c r="H2818" s="83"/>
      <c r="I2818" s="83"/>
    </row>
    <row r="2819" spans="1:9">
      <c r="A2819" s="83"/>
      <c r="B2819" s="83"/>
      <c r="C2819" s="83"/>
      <c r="D2819" s="83"/>
      <c r="E2819" s="83"/>
      <c r="F2819" s="83"/>
      <c r="G2819" s="83"/>
      <c r="H2819" s="83"/>
      <c r="I2819" s="83"/>
    </row>
    <row r="2820" spans="1:9">
      <c r="A2820" s="83"/>
      <c r="B2820" s="83"/>
      <c r="C2820" s="83"/>
      <c r="D2820" s="83"/>
      <c r="E2820" s="83"/>
      <c r="F2820" s="83"/>
      <c r="G2820" s="83"/>
      <c r="H2820" s="83"/>
      <c r="I2820" s="83"/>
    </row>
    <row r="2821" spans="1:9">
      <c r="A2821" s="83"/>
      <c r="B2821" s="83"/>
      <c r="C2821" s="83"/>
      <c r="D2821" s="83"/>
      <c r="E2821" s="83"/>
      <c r="F2821" s="83"/>
      <c r="G2821" s="83"/>
      <c r="H2821" s="83"/>
      <c r="I2821" s="83"/>
    </row>
    <row r="2822" spans="1:9">
      <c r="A2822" s="83"/>
      <c r="B2822" s="83"/>
      <c r="C2822" s="83"/>
      <c r="D2822" s="83"/>
      <c r="E2822" s="83"/>
      <c r="F2822" s="83"/>
      <c r="G2822" s="83"/>
      <c r="H2822" s="83"/>
      <c r="I2822" s="83"/>
    </row>
    <row r="2823" spans="1:9">
      <c r="A2823" s="83"/>
      <c r="B2823" s="83"/>
      <c r="C2823" s="83"/>
      <c r="D2823" s="83"/>
      <c r="E2823" s="83"/>
      <c r="F2823" s="83"/>
      <c r="G2823" s="83"/>
      <c r="H2823" s="83"/>
      <c r="I2823" s="83"/>
    </row>
    <row r="2824" spans="1:9">
      <c r="A2824" s="83"/>
      <c r="B2824" s="83"/>
      <c r="C2824" s="83"/>
      <c r="D2824" s="83"/>
      <c r="E2824" s="83"/>
      <c r="F2824" s="83"/>
      <c r="G2824" s="83"/>
      <c r="H2824" s="83"/>
      <c r="I2824" s="83"/>
    </row>
    <row r="2825" spans="1:9">
      <c r="A2825" s="84"/>
      <c r="B2825" s="83"/>
      <c r="C2825" s="83"/>
      <c r="D2825" s="83"/>
      <c r="E2825" s="83"/>
      <c r="F2825" s="83"/>
      <c r="G2825" s="83"/>
      <c r="H2825" s="83"/>
      <c r="I2825" s="83"/>
    </row>
    <row r="2826" spans="1:9">
      <c r="A2826" s="83"/>
      <c r="B2826" s="83"/>
      <c r="C2826" s="83"/>
      <c r="D2826" s="83"/>
      <c r="E2826" s="83"/>
      <c r="F2826" s="83"/>
      <c r="G2826" s="83"/>
      <c r="H2826" s="83"/>
      <c r="I2826" s="83"/>
    </row>
    <row r="2827" spans="1:9">
      <c r="A2827" s="83"/>
      <c r="B2827" s="83"/>
      <c r="C2827" s="83"/>
      <c r="D2827" s="83"/>
      <c r="E2827" s="83"/>
      <c r="F2827" s="83"/>
      <c r="G2827" s="83"/>
      <c r="H2827" s="83"/>
      <c r="I2827" s="83"/>
    </row>
    <row r="2828" spans="1:9">
      <c r="A2828" s="83"/>
      <c r="B2828" s="83"/>
      <c r="C2828" s="83"/>
      <c r="D2828" s="83"/>
      <c r="E2828" s="83"/>
      <c r="F2828" s="83"/>
      <c r="G2828" s="83"/>
      <c r="H2828" s="83"/>
      <c r="I2828" s="83"/>
    </row>
    <row r="2829" spans="1:9">
      <c r="A2829" s="83"/>
      <c r="B2829" s="83"/>
      <c r="C2829" s="83"/>
      <c r="D2829" s="83"/>
      <c r="E2829" s="83"/>
      <c r="F2829" s="83"/>
      <c r="G2829" s="83"/>
      <c r="H2829" s="83"/>
      <c r="I2829" s="83"/>
    </row>
    <row r="2830" spans="1:9">
      <c r="A2830" s="83"/>
      <c r="B2830" s="83"/>
      <c r="C2830" s="83"/>
      <c r="D2830" s="83"/>
      <c r="E2830" s="83"/>
      <c r="F2830" s="83"/>
      <c r="G2830" s="83"/>
      <c r="H2830" s="83"/>
      <c r="I2830" s="83"/>
    </row>
    <row r="2831" spans="1:9">
      <c r="A2831" s="83"/>
      <c r="B2831" s="83"/>
      <c r="C2831" s="83"/>
      <c r="D2831" s="83"/>
      <c r="E2831" s="83"/>
      <c r="F2831" s="83"/>
      <c r="G2831" s="83"/>
      <c r="H2831" s="83"/>
      <c r="I2831" s="83"/>
    </row>
    <row r="2832" spans="1:9">
      <c r="A2832" s="83"/>
      <c r="B2832" s="83"/>
      <c r="C2832" s="83"/>
      <c r="D2832" s="83"/>
      <c r="E2832" s="83"/>
      <c r="F2832" s="83"/>
      <c r="G2832" s="83"/>
      <c r="H2832" s="83"/>
      <c r="I2832" s="83"/>
    </row>
    <row r="2833" spans="1:11">
      <c r="A2833" s="83"/>
      <c r="B2833" s="83"/>
      <c r="C2833" s="83"/>
      <c r="D2833" s="83"/>
      <c r="E2833" s="83"/>
      <c r="F2833" s="83"/>
      <c r="G2833" s="83"/>
      <c r="H2833" s="83"/>
      <c r="I2833" s="83"/>
    </row>
    <row r="2834" spans="1:11">
      <c r="A2834" s="83"/>
      <c r="B2834" s="83"/>
      <c r="C2834" s="83"/>
      <c r="D2834" s="83"/>
      <c r="E2834" s="83"/>
      <c r="F2834" s="83"/>
      <c r="G2834" s="83"/>
      <c r="H2834" s="83"/>
      <c r="I2834" s="83"/>
    </row>
    <row r="2835" spans="1:11">
      <c r="A2835" s="83"/>
      <c r="B2835" s="83"/>
      <c r="C2835" s="83"/>
      <c r="D2835" s="83"/>
      <c r="E2835" s="83"/>
      <c r="F2835" s="83"/>
      <c r="G2835" s="83"/>
      <c r="H2835" s="83"/>
      <c r="I2835" s="83"/>
    </row>
    <row r="2836" spans="1:11">
      <c r="A2836" s="83"/>
      <c r="B2836" s="83"/>
      <c r="C2836" s="83"/>
      <c r="D2836" s="83"/>
      <c r="E2836" s="83"/>
      <c r="F2836" s="83"/>
      <c r="G2836" s="83"/>
      <c r="H2836" s="83"/>
      <c r="I2836" s="83"/>
    </row>
    <row r="2837" spans="1:11">
      <c r="A2837" s="83"/>
      <c r="B2837" s="83"/>
      <c r="C2837" s="83"/>
      <c r="D2837" s="83"/>
      <c r="E2837" s="83"/>
      <c r="F2837" s="83"/>
      <c r="G2837" s="83"/>
      <c r="H2837" s="83"/>
      <c r="I2837" s="83"/>
    </row>
    <row r="2838" spans="1:11">
      <c r="A2838" s="83"/>
      <c r="B2838" s="83"/>
      <c r="C2838" s="83"/>
      <c r="D2838" s="83"/>
      <c r="E2838" s="83"/>
      <c r="F2838" s="83"/>
      <c r="G2838" s="83"/>
      <c r="H2838" s="83"/>
      <c r="I2838" s="83"/>
    </row>
    <row r="2839" spans="1:11">
      <c r="A2839" s="83"/>
      <c r="B2839" s="83"/>
      <c r="C2839" s="83"/>
      <c r="D2839" s="83"/>
      <c r="E2839" s="83"/>
      <c r="F2839" s="83"/>
      <c r="G2839" s="83"/>
      <c r="H2839" s="83"/>
      <c r="I2839" s="83"/>
    </row>
    <row r="2840" spans="1:11">
      <c r="A2840" s="83"/>
      <c r="B2840" s="83"/>
      <c r="C2840" s="83"/>
      <c r="D2840" s="83"/>
      <c r="E2840" s="83"/>
      <c r="F2840" s="83"/>
      <c r="G2840" s="83"/>
      <c r="H2840" s="83"/>
      <c r="I2840" s="83"/>
    </row>
    <row r="2841" spans="1:11">
      <c r="A2841" s="83"/>
      <c r="B2841" s="83"/>
      <c r="C2841" s="83"/>
      <c r="D2841" s="83"/>
      <c r="E2841" s="83"/>
      <c r="F2841" s="83"/>
      <c r="G2841" s="83"/>
      <c r="H2841" s="83"/>
      <c r="I2841" s="83"/>
    </row>
    <row r="2843" spans="1:11">
      <c r="B2843" s="83"/>
      <c r="C2843" s="83"/>
      <c r="D2843" s="83"/>
      <c r="E2843" s="83"/>
      <c r="F2843" s="83"/>
      <c r="G2843" s="83"/>
      <c r="H2843" s="83"/>
      <c r="I2843" s="83"/>
      <c r="J2843" s="83"/>
      <c r="K2843" s="83"/>
    </row>
    <row r="2844" spans="1:11">
      <c r="A2844" s="83"/>
      <c r="B2844" s="83"/>
      <c r="C2844" s="83"/>
      <c r="D2844" s="83"/>
      <c r="E2844" s="83"/>
      <c r="F2844" s="83"/>
      <c r="G2844" s="83"/>
      <c r="H2844" s="83"/>
      <c r="I2844" s="84"/>
      <c r="J2844" s="83"/>
      <c r="K2844" s="83"/>
    </row>
    <row r="2845" spans="1:11">
      <c r="A2845" s="83"/>
      <c r="B2845" s="83"/>
      <c r="C2845" s="83"/>
      <c r="D2845" s="83"/>
      <c r="E2845" s="83"/>
      <c r="F2845" s="83"/>
      <c r="G2845" s="83"/>
      <c r="H2845" s="83"/>
      <c r="I2845" s="83"/>
      <c r="J2845" s="83"/>
      <c r="K2845" s="83"/>
    </row>
    <row r="2846" spans="1:11">
      <c r="A2846" s="83"/>
      <c r="B2846" s="83"/>
      <c r="C2846" s="83"/>
      <c r="D2846" s="83"/>
      <c r="E2846" s="83"/>
      <c r="F2846" s="83"/>
      <c r="G2846" s="83"/>
      <c r="H2846" s="83"/>
      <c r="I2846" s="83"/>
      <c r="J2846" s="83"/>
      <c r="K2846" s="83"/>
    </row>
    <row r="2847" spans="1:11">
      <c r="A2847" s="83"/>
      <c r="B2847" s="83"/>
      <c r="C2847" s="83"/>
      <c r="D2847" s="83"/>
      <c r="E2847" s="83"/>
      <c r="F2847" s="83"/>
      <c r="G2847" s="83"/>
      <c r="H2847" s="83"/>
      <c r="I2847" s="83"/>
      <c r="J2847" s="83"/>
      <c r="K2847" s="83"/>
    </row>
    <row r="2848" spans="1:11">
      <c r="A2848" s="83"/>
      <c r="B2848" s="83"/>
      <c r="C2848" s="83"/>
      <c r="D2848" s="83"/>
      <c r="E2848" s="83"/>
      <c r="F2848" s="83"/>
      <c r="G2848" s="83"/>
      <c r="H2848" s="83"/>
      <c r="I2848" s="83"/>
      <c r="J2848" s="83"/>
      <c r="K2848" s="83"/>
    </row>
    <row r="2849" spans="1:11">
      <c r="A2849" s="83"/>
      <c r="B2849" s="83"/>
      <c r="C2849" s="83"/>
      <c r="D2849" s="83"/>
      <c r="E2849" s="83"/>
      <c r="F2849" s="83"/>
      <c r="G2849" s="83"/>
      <c r="H2849" s="83"/>
      <c r="I2849" s="83"/>
      <c r="J2849" s="83"/>
      <c r="K2849" s="83"/>
    </row>
    <row r="2850" spans="1:11">
      <c r="A2850" s="83"/>
      <c r="B2850" s="83"/>
      <c r="C2850" s="83"/>
      <c r="D2850" s="83"/>
      <c r="E2850" s="83"/>
      <c r="F2850" s="83"/>
      <c r="G2850" s="83"/>
      <c r="H2850" s="83"/>
      <c r="I2850" s="83"/>
      <c r="J2850" s="83"/>
      <c r="K2850" s="83"/>
    </row>
    <row r="2851" spans="1:11">
      <c r="A2851" s="83"/>
      <c r="B2851" s="83"/>
      <c r="C2851" s="83"/>
      <c r="D2851" s="83"/>
      <c r="E2851" s="83"/>
      <c r="F2851" s="83"/>
      <c r="G2851" s="83"/>
      <c r="H2851" s="83"/>
      <c r="I2851" s="83"/>
      <c r="J2851" s="83"/>
      <c r="K2851" s="83"/>
    </row>
    <row r="2852" spans="1:11">
      <c r="A2852" s="83"/>
      <c r="B2852" s="83"/>
      <c r="C2852" s="83"/>
      <c r="D2852" s="83"/>
      <c r="E2852" s="83"/>
      <c r="F2852" s="83"/>
      <c r="G2852" s="83"/>
      <c r="H2852" s="83"/>
      <c r="I2852" s="83"/>
      <c r="J2852" s="83"/>
      <c r="K2852" s="83"/>
    </row>
    <row r="2853" spans="1:11">
      <c r="A2853" s="83"/>
      <c r="B2853" s="83"/>
      <c r="C2853" s="83"/>
      <c r="D2853" s="83"/>
      <c r="E2853" s="83"/>
      <c r="F2853" s="83"/>
      <c r="G2853" s="83"/>
      <c r="H2853" s="83"/>
      <c r="I2853" s="83"/>
      <c r="J2853" s="83"/>
      <c r="K2853" s="83"/>
    </row>
    <row r="2854" spans="1:11">
      <c r="A2854" s="83"/>
      <c r="B2854" s="83"/>
      <c r="C2854" s="83"/>
      <c r="D2854" s="83"/>
      <c r="E2854" s="83"/>
      <c r="F2854" s="83"/>
      <c r="G2854" s="83"/>
      <c r="H2854" s="83"/>
      <c r="I2854" s="83"/>
      <c r="J2854" s="83"/>
      <c r="K2854" s="83"/>
    </row>
    <row r="2855" spans="1:11">
      <c r="A2855" s="83"/>
      <c r="B2855" s="83"/>
      <c r="C2855" s="83"/>
      <c r="D2855" s="83"/>
      <c r="E2855" s="83"/>
      <c r="F2855" s="83"/>
      <c r="G2855" s="83"/>
      <c r="H2855" s="83"/>
      <c r="I2855" s="83"/>
      <c r="J2855" s="83"/>
      <c r="K2855" s="83"/>
    </row>
    <row r="2856" spans="1:11">
      <c r="A2856" s="83"/>
      <c r="B2856" s="83"/>
      <c r="C2856" s="83"/>
      <c r="D2856" s="83"/>
      <c r="E2856" s="83"/>
      <c r="F2856" s="83"/>
      <c r="G2856" s="83"/>
      <c r="H2856" s="83"/>
      <c r="I2856" s="83"/>
      <c r="J2856" s="83"/>
      <c r="K2856" s="83"/>
    </row>
    <row r="2857" spans="1:11">
      <c r="A2857" s="83"/>
      <c r="B2857" s="83"/>
      <c r="C2857" s="83"/>
      <c r="D2857" s="83"/>
      <c r="E2857" s="83"/>
      <c r="F2857" s="83"/>
      <c r="G2857" s="83"/>
      <c r="H2857" s="83"/>
      <c r="I2857" s="83"/>
      <c r="J2857" s="83"/>
      <c r="K2857" s="83"/>
    </row>
    <row r="2858" spans="1:11">
      <c r="A2858" s="83"/>
      <c r="B2858" s="83"/>
      <c r="C2858" s="83"/>
      <c r="D2858" s="83"/>
      <c r="E2858" s="83"/>
      <c r="F2858" s="83"/>
      <c r="G2858" s="83"/>
      <c r="H2858" s="83"/>
      <c r="I2858" s="83"/>
      <c r="J2858" s="83"/>
      <c r="K2858" s="83"/>
    </row>
    <row r="2859" spans="1:11">
      <c r="A2859" s="83"/>
      <c r="B2859" s="83"/>
      <c r="C2859" s="83"/>
      <c r="D2859" s="83"/>
      <c r="E2859" s="83"/>
      <c r="F2859" s="83"/>
      <c r="G2859" s="83"/>
      <c r="H2859" s="83"/>
      <c r="I2859" s="83"/>
      <c r="J2859" s="83"/>
      <c r="K2859" s="83"/>
    </row>
    <row r="2860" spans="1:11">
      <c r="A2860" s="83"/>
      <c r="B2860" s="83"/>
      <c r="C2860" s="83"/>
      <c r="D2860" s="83"/>
      <c r="E2860" s="83"/>
      <c r="F2860" s="83"/>
      <c r="G2860" s="83"/>
      <c r="H2860" s="83"/>
      <c r="I2860" s="83"/>
      <c r="J2860" s="83"/>
      <c r="K2860" s="83"/>
    </row>
    <row r="2861" spans="1:11">
      <c r="A2861" s="83"/>
      <c r="B2861" s="83"/>
      <c r="C2861" s="83"/>
      <c r="D2861" s="83"/>
      <c r="E2861" s="83"/>
      <c r="F2861" s="83"/>
      <c r="G2861" s="83"/>
      <c r="H2861" s="83"/>
      <c r="I2861" s="83"/>
      <c r="J2861" s="83"/>
      <c r="K2861" s="83"/>
    </row>
    <row r="2862" spans="1:11">
      <c r="A2862" s="83"/>
      <c r="B2862" s="83"/>
      <c r="C2862" s="83"/>
      <c r="D2862" s="83"/>
      <c r="E2862" s="83"/>
      <c r="F2862" s="83"/>
      <c r="G2862" s="83"/>
      <c r="H2862" s="83"/>
      <c r="I2862" s="83"/>
      <c r="J2862" s="83"/>
      <c r="K2862" s="83"/>
    </row>
    <row r="2863" spans="1:11">
      <c r="A2863" s="83"/>
      <c r="B2863" s="83"/>
      <c r="C2863" s="83"/>
      <c r="D2863" s="83"/>
      <c r="E2863" s="83"/>
      <c r="F2863" s="83"/>
      <c r="G2863" s="83"/>
      <c r="H2863" s="83"/>
      <c r="I2863" s="83"/>
      <c r="J2863" s="83"/>
      <c r="K2863" s="83"/>
    </row>
    <row r="2864" spans="1:11">
      <c r="A2864" s="83"/>
      <c r="B2864" s="83"/>
      <c r="C2864" s="83"/>
      <c r="D2864" s="83"/>
      <c r="E2864" s="83"/>
      <c r="F2864" s="83"/>
      <c r="G2864" s="83"/>
      <c r="H2864" s="83"/>
      <c r="I2864" s="83"/>
      <c r="J2864" s="83"/>
      <c r="K2864" s="83"/>
    </row>
    <row r="2865" spans="1:11">
      <c r="A2865" s="83"/>
      <c r="B2865" s="83"/>
      <c r="C2865" s="83"/>
      <c r="D2865" s="83"/>
      <c r="E2865" s="83"/>
      <c r="F2865" s="83"/>
      <c r="G2865" s="83"/>
      <c r="H2865" s="83"/>
      <c r="I2865" s="83"/>
      <c r="J2865" s="83"/>
      <c r="K2865" s="83"/>
    </row>
    <row r="2866" spans="1:11">
      <c r="A2866" s="83"/>
      <c r="B2866" s="83"/>
      <c r="C2866" s="83"/>
      <c r="D2866" s="83"/>
      <c r="E2866" s="83"/>
      <c r="F2866" s="83"/>
      <c r="G2866" s="83"/>
      <c r="H2866" s="83"/>
      <c r="I2866" s="83"/>
      <c r="J2866" s="83"/>
      <c r="K2866" s="83"/>
    </row>
    <row r="2867" spans="1:11">
      <c r="A2867" s="83"/>
      <c r="B2867" s="83"/>
      <c r="C2867" s="83"/>
      <c r="D2867" s="83"/>
      <c r="E2867" s="83"/>
      <c r="F2867" s="83"/>
      <c r="G2867" s="83"/>
      <c r="H2867" s="83"/>
      <c r="I2867" s="83"/>
      <c r="J2867" s="83"/>
      <c r="K2867" s="83"/>
    </row>
    <row r="2868" spans="1:11">
      <c r="A2868" s="83"/>
      <c r="B2868" s="83"/>
      <c r="C2868" s="83"/>
      <c r="D2868" s="83"/>
      <c r="E2868" s="83"/>
      <c r="F2868" s="83"/>
      <c r="G2868" s="83"/>
      <c r="H2868" s="83"/>
      <c r="I2868" s="83"/>
      <c r="J2868" s="83"/>
      <c r="K2868" s="83"/>
    </row>
    <row r="2869" spans="1:11">
      <c r="A2869" s="83"/>
      <c r="B2869" s="83"/>
      <c r="C2869" s="83"/>
      <c r="D2869" s="83"/>
      <c r="E2869" s="83"/>
      <c r="F2869" s="83"/>
      <c r="G2869" s="83"/>
      <c r="H2869" s="83"/>
      <c r="I2869" s="83"/>
      <c r="J2869" s="83"/>
      <c r="K2869" s="83"/>
    </row>
    <row r="2870" spans="1:11">
      <c r="A2870" s="83"/>
      <c r="B2870" s="83"/>
      <c r="C2870" s="83"/>
      <c r="D2870" s="83"/>
      <c r="E2870" s="83"/>
      <c r="F2870" s="83"/>
      <c r="G2870" s="83"/>
      <c r="H2870" s="83"/>
      <c r="I2870" s="83"/>
      <c r="J2870" s="83"/>
      <c r="K2870" s="83"/>
    </row>
    <row r="2871" spans="1:11">
      <c r="A2871" s="83"/>
      <c r="B2871" s="83"/>
      <c r="C2871" s="83"/>
      <c r="D2871" s="83"/>
      <c r="E2871" s="83"/>
      <c r="F2871" s="83"/>
      <c r="G2871" s="83"/>
      <c r="H2871" s="83"/>
      <c r="I2871" s="83"/>
      <c r="J2871" s="83"/>
      <c r="K2871" s="83"/>
    </row>
    <row r="2872" spans="1:11">
      <c r="A2872" s="83"/>
      <c r="B2872" s="83"/>
      <c r="C2872" s="83"/>
      <c r="D2872" s="83"/>
      <c r="E2872" s="83"/>
      <c r="F2872" s="83"/>
      <c r="G2872" s="83"/>
      <c r="H2872" s="83"/>
      <c r="I2872" s="84"/>
      <c r="J2872" s="83"/>
      <c r="K2872" s="83"/>
    </row>
    <row r="2873" spans="1:11">
      <c r="A2873" s="83"/>
      <c r="B2873" s="83"/>
      <c r="C2873" s="83"/>
      <c r="D2873" s="83"/>
      <c r="E2873" s="83"/>
      <c r="F2873" s="83"/>
      <c r="G2873" s="83"/>
      <c r="H2873" s="83"/>
      <c r="I2873" s="83"/>
      <c r="J2873" s="83"/>
      <c r="K2873" s="83"/>
    </row>
    <row r="2874" spans="1:11">
      <c r="A2874" s="83"/>
      <c r="B2874" s="83"/>
      <c r="C2874" s="83"/>
      <c r="D2874" s="83"/>
      <c r="E2874" s="83"/>
      <c r="F2874" s="83"/>
      <c r="G2874" s="83"/>
      <c r="H2874" s="83"/>
      <c r="I2874" s="83"/>
      <c r="J2874" s="83"/>
      <c r="K2874" s="83"/>
    </row>
    <row r="2875" spans="1:11">
      <c r="A2875" s="83"/>
      <c r="B2875" s="83"/>
      <c r="C2875" s="83"/>
      <c r="D2875" s="83"/>
      <c r="E2875" s="83"/>
      <c r="F2875" s="83"/>
      <c r="G2875" s="83"/>
      <c r="H2875" s="83"/>
      <c r="I2875" s="83"/>
      <c r="J2875" s="83"/>
      <c r="K2875" s="83"/>
    </row>
    <row r="2876" spans="1:11">
      <c r="A2876" s="83"/>
      <c r="B2876" s="83"/>
      <c r="C2876" s="83"/>
      <c r="D2876" s="83"/>
      <c r="E2876" s="83"/>
      <c r="F2876" s="83"/>
      <c r="G2876" s="83"/>
      <c r="H2876" s="83"/>
      <c r="I2876" s="83"/>
      <c r="J2876" s="83"/>
      <c r="K2876" s="83"/>
    </row>
    <row r="2877" spans="1:11">
      <c r="A2877" s="83"/>
      <c r="B2877" s="83"/>
      <c r="C2877" s="83"/>
      <c r="D2877" s="83"/>
      <c r="E2877" s="83"/>
      <c r="F2877" s="83"/>
      <c r="G2877" s="83"/>
      <c r="H2877" s="83"/>
      <c r="I2877" s="83"/>
      <c r="J2877" s="83"/>
      <c r="K2877" s="83"/>
    </row>
    <row r="2878" spans="1:11">
      <c r="A2878" s="83"/>
      <c r="B2878" s="83"/>
      <c r="C2878" s="83"/>
      <c r="D2878" s="83"/>
      <c r="E2878" s="83"/>
      <c r="F2878" s="83"/>
      <c r="G2878" s="83"/>
      <c r="H2878" s="83"/>
      <c r="I2878" s="83"/>
      <c r="J2878" s="83"/>
      <c r="K2878" s="83"/>
    </row>
    <row r="2879" spans="1:11">
      <c r="A2879" s="83"/>
      <c r="B2879" s="83"/>
      <c r="C2879" s="83"/>
      <c r="D2879" s="83"/>
      <c r="E2879" s="83"/>
      <c r="F2879" s="83"/>
      <c r="G2879" s="83"/>
      <c r="H2879" s="83"/>
      <c r="I2879" s="83"/>
      <c r="J2879" s="83"/>
      <c r="K2879" s="83"/>
    </row>
    <row r="2880" spans="1:11">
      <c r="A2880" s="83"/>
      <c r="B2880" s="83"/>
      <c r="C2880" s="83"/>
      <c r="D2880" s="83"/>
      <c r="E2880" s="83"/>
      <c r="F2880" s="83"/>
      <c r="G2880" s="83"/>
      <c r="H2880" s="83"/>
      <c r="I2880" s="83"/>
      <c r="J2880" s="83"/>
      <c r="K2880" s="83"/>
    </row>
    <row r="2881" spans="1:11">
      <c r="A2881" s="83"/>
      <c r="B2881" s="83"/>
      <c r="C2881" s="83"/>
      <c r="D2881" s="83"/>
      <c r="E2881" s="83"/>
      <c r="F2881" s="83"/>
      <c r="G2881" s="83"/>
      <c r="H2881" s="83"/>
      <c r="I2881" s="83"/>
      <c r="J2881" s="83"/>
      <c r="K2881" s="83"/>
    </row>
    <row r="2882" spans="1:11">
      <c r="A2882" s="83"/>
      <c r="B2882" s="83"/>
      <c r="C2882" s="83"/>
      <c r="D2882" s="83"/>
      <c r="E2882" s="83"/>
      <c r="F2882" s="83"/>
      <c r="G2882" s="83"/>
      <c r="H2882" s="83"/>
      <c r="I2882" s="83"/>
      <c r="J2882" s="83"/>
      <c r="K2882" s="83"/>
    </row>
    <row r="2883" spans="1:11">
      <c r="A2883" s="83"/>
      <c r="B2883" s="83"/>
      <c r="C2883" s="83"/>
      <c r="D2883" s="83"/>
      <c r="E2883" s="83"/>
      <c r="F2883" s="83"/>
      <c r="G2883" s="83"/>
      <c r="H2883" s="83"/>
      <c r="I2883" s="83"/>
      <c r="J2883" s="83"/>
      <c r="K2883" s="83"/>
    </row>
    <row r="2884" spans="1:11">
      <c r="A2884" s="83"/>
      <c r="B2884" s="83"/>
      <c r="C2884" s="83"/>
      <c r="D2884" s="83"/>
      <c r="E2884" s="83"/>
      <c r="F2884" s="83"/>
      <c r="G2884" s="83"/>
      <c r="H2884" s="83"/>
      <c r="I2884" s="83"/>
      <c r="J2884" s="83"/>
      <c r="K2884" s="83"/>
    </row>
    <row r="2885" spans="1:11">
      <c r="A2885" s="83"/>
      <c r="B2885" s="83"/>
      <c r="C2885" s="83"/>
      <c r="D2885" s="83"/>
      <c r="E2885" s="83"/>
      <c r="F2885" s="83"/>
      <c r="G2885" s="83"/>
      <c r="H2885" s="83"/>
      <c r="I2885" s="83"/>
      <c r="J2885" s="83"/>
      <c r="K2885" s="83"/>
    </row>
    <row r="2886" spans="1:11">
      <c r="A2886" s="83"/>
      <c r="B2886" s="83"/>
      <c r="C2886" s="83"/>
      <c r="D2886" s="83"/>
      <c r="E2886" s="83"/>
      <c r="F2886" s="83"/>
      <c r="G2886" s="83"/>
      <c r="H2886" s="83"/>
      <c r="I2886" s="83"/>
      <c r="J2886" s="83"/>
      <c r="K2886" s="83"/>
    </row>
    <row r="2887" spans="1:11">
      <c r="A2887" s="83"/>
      <c r="B2887" s="83"/>
      <c r="C2887" s="83"/>
      <c r="D2887" s="83"/>
      <c r="E2887" s="83"/>
      <c r="F2887" s="83"/>
      <c r="G2887" s="83"/>
      <c r="H2887" s="83"/>
      <c r="I2887" s="83"/>
      <c r="J2887" s="83"/>
      <c r="K2887" s="83"/>
    </row>
    <row r="2888" spans="1:11">
      <c r="A2888" s="83"/>
      <c r="B2888" s="83"/>
      <c r="C2888" s="83"/>
      <c r="D2888" s="83"/>
      <c r="E2888" s="83"/>
      <c r="F2888" s="83"/>
      <c r="G2888" s="83"/>
      <c r="H2888" s="83"/>
      <c r="I2888" s="83"/>
      <c r="J2888" s="83"/>
      <c r="K2888" s="83"/>
    </row>
    <row r="2889" spans="1:11">
      <c r="A2889" s="83"/>
      <c r="B2889" s="83"/>
      <c r="C2889" s="83"/>
      <c r="D2889" s="83"/>
      <c r="E2889" s="83"/>
      <c r="F2889" s="83"/>
      <c r="G2889" s="83"/>
      <c r="H2889" s="83"/>
      <c r="I2889" s="83"/>
      <c r="J2889" s="83"/>
      <c r="K2889" s="83"/>
    </row>
    <row r="2890" spans="1:11">
      <c r="A2890" s="83"/>
      <c r="B2890" s="83"/>
      <c r="C2890" s="83"/>
      <c r="D2890" s="83"/>
      <c r="E2890" s="83"/>
      <c r="F2890" s="83"/>
      <c r="G2890" s="83"/>
      <c r="H2890" s="83"/>
      <c r="I2890" s="83"/>
      <c r="J2890" s="83"/>
      <c r="K2890" s="83"/>
    </row>
    <row r="2891" spans="1:11">
      <c r="A2891" s="83"/>
      <c r="B2891" s="83"/>
      <c r="C2891" s="83"/>
      <c r="D2891" s="83"/>
      <c r="E2891" s="83"/>
      <c r="F2891" s="83"/>
      <c r="G2891" s="83"/>
      <c r="H2891" s="83"/>
      <c r="I2891" s="83"/>
      <c r="J2891" s="83"/>
      <c r="K2891" s="83"/>
    </row>
    <row r="2892" spans="1:11">
      <c r="A2892" s="83"/>
      <c r="B2892" s="83"/>
      <c r="C2892" s="83"/>
      <c r="D2892" s="83"/>
      <c r="E2892" s="83"/>
      <c r="F2892" s="83"/>
      <c r="G2892" s="83"/>
      <c r="H2892" s="83"/>
      <c r="I2892" s="83"/>
      <c r="J2892" s="83"/>
      <c r="K2892" s="83"/>
    </row>
    <row r="2893" spans="1:11">
      <c r="A2893" s="83"/>
      <c r="B2893" s="83"/>
      <c r="C2893" s="83"/>
      <c r="D2893" s="83"/>
      <c r="E2893" s="83"/>
      <c r="F2893" s="83"/>
      <c r="G2893" s="83"/>
      <c r="H2893" s="83"/>
      <c r="I2893" s="83"/>
      <c r="J2893" s="83"/>
      <c r="K2893" s="83"/>
    </row>
    <row r="2894" spans="1:11">
      <c r="A2894" s="83"/>
      <c r="B2894" s="83"/>
      <c r="C2894" s="83"/>
      <c r="D2894" s="83"/>
      <c r="E2894" s="83"/>
      <c r="F2894" s="83"/>
      <c r="G2894" s="83"/>
      <c r="H2894" s="83"/>
      <c r="I2894" s="83"/>
      <c r="J2894" s="83"/>
      <c r="K2894" s="83"/>
    </row>
    <row r="2895" spans="1:11">
      <c r="A2895" s="83"/>
      <c r="B2895" s="83"/>
      <c r="C2895" s="83"/>
      <c r="D2895" s="83"/>
      <c r="E2895" s="83"/>
      <c r="F2895" s="83"/>
      <c r="G2895" s="83"/>
      <c r="H2895" s="83"/>
      <c r="I2895" s="83"/>
      <c r="J2895" s="83"/>
      <c r="K2895" s="83"/>
    </row>
    <row r="2896" spans="1:11">
      <c r="A2896" s="83"/>
      <c r="B2896" s="83"/>
      <c r="C2896" s="83"/>
      <c r="D2896" s="83"/>
      <c r="E2896" s="83"/>
      <c r="F2896" s="83"/>
      <c r="G2896" s="83"/>
      <c r="H2896" s="83"/>
      <c r="I2896" s="83"/>
      <c r="J2896" s="83"/>
      <c r="K2896" s="83"/>
    </row>
    <row r="2897" spans="1:11">
      <c r="A2897" s="83"/>
      <c r="B2897" s="83"/>
      <c r="C2897" s="83"/>
      <c r="D2897" s="83"/>
      <c r="E2897" s="83"/>
      <c r="F2897" s="83"/>
      <c r="G2897" s="83"/>
      <c r="H2897" s="83"/>
      <c r="I2897" s="83"/>
      <c r="J2897" s="83"/>
      <c r="K2897" s="83"/>
    </row>
    <row r="2898" spans="1:11">
      <c r="A2898" s="83"/>
      <c r="B2898" s="83"/>
      <c r="C2898" s="83"/>
      <c r="D2898" s="83"/>
      <c r="E2898" s="83"/>
      <c r="F2898" s="83"/>
      <c r="G2898" s="83"/>
      <c r="H2898" s="83"/>
      <c r="I2898" s="83"/>
      <c r="J2898" s="83"/>
      <c r="K2898" s="83"/>
    </row>
    <row r="2899" spans="1:11">
      <c r="A2899" s="83"/>
      <c r="B2899" s="83"/>
      <c r="C2899" s="83"/>
      <c r="D2899" s="83"/>
      <c r="E2899" s="83"/>
      <c r="F2899" s="83"/>
      <c r="G2899" s="83"/>
      <c r="H2899" s="83"/>
      <c r="I2899" s="83"/>
      <c r="J2899" s="83"/>
      <c r="K2899" s="83"/>
    </row>
    <row r="2900" spans="1:11">
      <c r="A2900" s="83"/>
      <c r="B2900" s="83"/>
      <c r="C2900" s="83"/>
      <c r="D2900" s="83"/>
      <c r="E2900" s="83"/>
      <c r="F2900" s="83"/>
      <c r="G2900" s="83"/>
      <c r="H2900" s="83"/>
      <c r="I2900" s="83"/>
      <c r="J2900" s="83"/>
      <c r="K2900" s="83"/>
    </row>
    <row r="2901" spans="1:11">
      <c r="A2901" s="83"/>
      <c r="B2901" s="83"/>
      <c r="C2901" s="83"/>
      <c r="D2901" s="83"/>
      <c r="E2901" s="83"/>
      <c r="F2901" s="83"/>
      <c r="G2901" s="83"/>
      <c r="H2901" s="83"/>
      <c r="I2901" s="83"/>
      <c r="J2901" s="83"/>
      <c r="K2901" s="83"/>
    </row>
    <row r="2902" spans="1:11">
      <c r="A2902" s="83"/>
      <c r="B2902" s="83"/>
      <c r="C2902" s="83"/>
      <c r="D2902" s="83"/>
      <c r="E2902" s="83"/>
      <c r="F2902" s="83"/>
      <c r="G2902" s="83"/>
      <c r="H2902" s="83"/>
      <c r="I2902" s="83"/>
      <c r="J2902" s="83"/>
      <c r="K2902" s="83"/>
    </row>
    <row r="2903" spans="1:11">
      <c r="A2903" s="83"/>
      <c r="B2903" s="83"/>
      <c r="C2903" s="83"/>
      <c r="D2903" s="83"/>
      <c r="E2903" s="83"/>
      <c r="F2903" s="83"/>
      <c r="G2903" s="83"/>
      <c r="H2903" s="83"/>
      <c r="I2903" s="83"/>
      <c r="J2903" s="83"/>
      <c r="K2903" s="83"/>
    </row>
    <row r="2904" spans="1:11">
      <c r="A2904" s="83"/>
      <c r="B2904" s="83"/>
      <c r="C2904" s="83"/>
      <c r="D2904" s="83"/>
      <c r="E2904" s="83"/>
      <c r="F2904" s="83"/>
      <c r="G2904" s="83"/>
      <c r="H2904" s="83"/>
      <c r="I2904" s="83"/>
      <c r="J2904" s="83"/>
      <c r="K2904" s="83"/>
    </row>
    <row r="2905" spans="1:11">
      <c r="A2905" s="83"/>
      <c r="B2905" s="83"/>
      <c r="C2905" s="83"/>
      <c r="D2905" s="83"/>
      <c r="E2905" s="83"/>
      <c r="F2905" s="83"/>
      <c r="G2905" s="83"/>
      <c r="H2905" s="83"/>
      <c r="I2905" s="83"/>
      <c r="J2905" s="83"/>
      <c r="K2905" s="83"/>
    </row>
    <row r="2906" spans="1:11">
      <c r="A2906" s="83"/>
      <c r="B2906" s="83"/>
      <c r="C2906" s="83"/>
      <c r="D2906" s="83"/>
      <c r="E2906" s="83"/>
      <c r="F2906" s="83"/>
      <c r="G2906" s="83"/>
      <c r="H2906" s="83"/>
      <c r="I2906" s="83"/>
      <c r="J2906" s="83"/>
      <c r="K2906" s="83"/>
    </row>
    <row r="2907" spans="1:11">
      <c r="A2907" s="83"/>
      <c r="B2907" s="83"/>
      <c r="C2907" s="83"/>
      <c r="D2907" s="83"/>
      <c r="E2907" s="83"/>
      <c r="F2907" s="83"/>
      <c r="G2907" s="83"/>
      <c r="H2907" s="83"/>
      <c r="I2907" s="83"/>
      <c r="J2907" s="83"/>
      <c r="K2907" s="83"/>
    </row>
    <row r="2908" spans="1:11">
      <c r="A2908" s="83"/>
      <c r="B2908" s="83"/>
      <c r="C2908" s="83"/>
      <c r="D2908" s="83"/>
      <c r="E2908" s="83"/>
      <c r="F2908" s="83"/>
      <c r="G2908" s="83"/>
      <c r="H2908" s="83"/>
      <c r="I2908" s="83"/>
      <c r="J2908" s="83"/>
      <c r="K2908" s="83"/>
    </row>
    <row r="2909" spans="1:11">
      <c r="A2909" s="83"/>
      <c r="B2909" s="83"/>
      <c r="C2909" s="83"/>
      <c r="D2909" s="83"/>
      <c r="E2909" s="83"/>
      <c r="F2909" s="83"/>
      <c r="G2909" s="83"/>
      <c r="H2909" s="83"/>
      <c r="I2909" s="83"/>
      <c r="J2909" s="83"/>
      <c r="K2909" s="83"/>
    </row>
    <row r="2910" spans="1:11">
      <c r="A2910" s="83"/>
      <c r="B2910" s="83"/>
      <c r="C2910" s="83"/>
      <c r="D2910" s="83"/>
      <c r="E2910" s="83"/>
      <c r="F2910" s="83"/>
      <c r="G2910" s="83"/>
      <c r="H2910" s="83"/>
      <c r="I2910" s="83"/>
      <c r="J2910" s="83"/>
      <c r="K2910" s="83"/>
    </row>
    <row r="2911" spans="1:11">
      <c r="A2911" s="83"/>
      <c r="B2911" s="83"/>
      <c r="C2911" s="83"/>
      <c r="D2911" s="83"/>
      <c r="E2911" s="83"/>
      <c r="F2911" s="83"/>
      <c r="G2911" s="83"/>
      <c r="H2911" s="83"/>
      <c r="I2911" s="83"/>
      <c r="J2911" s="83"/>
      <c r="K2911" s="83"/>
    </row>
    <row r="2912" spans="1:11">
      <c r="A2912" s="83"/>
      <c r="B2912" s="83"/>
      <c r="C2912" s="83"/>
      <c r="D2912" s="83"/>
      <c r="E2912" s="83"/>
      <c r="F2912" s="83"/>
      <c r="G2912" s="83"/>
      <c r="H2912" s="83"/>
      <c r="I2912" s="83"/>
      <c r="J2912" s="83"/>
      <c r="K2912" s="83"/>
    </row>
    <row r="2913" spans="1:11">
      <c r="A2913" s="83"/>
      <c r="B2913" s="83"/>
      <c r="C2913" s="83"/>
      <c r="D2913" s="83"/>
      <c r="E2913" s="83"/>
      <c r="F2913" s="83"/>
      <c r="G2913" s="83"/>
      <c r="H2913" s="83"/>
      <c r="I2913" s="83"/>
      <c r="J2913" s="83"/>
      <c r="K2913" s="83"/>
    </row>
    <row r="2914" spans="1:11">
      <c r="A2914" s="83"/>
      <c r="B2914" s="83"/>
      <c r="C2914" s="83"/>
      <c r="D2914" s="83"/>
      <c r="E2914" s="83"/>
      <c r="F2914" s="83"/>
      <c r="G2914" s="83"/>
      <c r="H2914" s="83"/>
      <c r="I2914" s="83"/>
      <c r="J2914" s="83"/>
      <c r="K2914" s="83"/>
    </row>
    <row r="2915" spans="1:11">
      <c r="A2915" s="83"/>
      <c r="B2915" s="83"/>
      <c r="C2915" s="83"/>
      <c r="D2915" s="83"/>
      <c r="E2915" s="83"/>
      <c r="F2915" s="83"/>
      <c r="G2915" s="83"/>
      <c r="H2915" s="83"/>
      <c r="I2915" s="83"/>
      <c r="J2915" s="83"/>
      <c r="K2915" s="83"/>
    </row>
    <row r="2916" spans="1:11">
      <c r="A2916" s="83"/>
      <c r="B2916" s="83"/>
      <c r="C2916" s="83"/>
      <c r="D2916" s="83"/>
      <c r="E2916" s="83"/>
      <c r="F2916" s="83"/>
      <c r="G2916" s="83"/>
      <c r="H2916" s="83"/>
      <c r="I2916" s="83"/>
      <c r="J2916" s="83"/>
      <c r="K2916" s="83"/>
    </row>
    <row r="2917" spans="1:11">
      <c r="A2917" s="83"/>
      <c r="B2917" s="83"/>
      <c r="C2917" s="83"/>
      <c r="D2917" s="83"/>
      <c r="E2917" s="83"/>
      <c r="F2917" s="83"/>
      <c r="G2917" s="83"/>
      <c r="H2917" s="83"/>
      <c r="I2917" s="83"/>
      <c r="J2917" s="83"/>
      <c r="K2917" s="83"/>
    </row>
    <row r="2918" spans="1:11">
      <c r="A2918" s="83"/>
      <c r="B2918" s="83"/>
      <c r="C2918" s="83"/>
      <c r="D2918" s="83"/>
      <c r="E2918" s="83"/>
      <c r="F2918" s="83"/>
      <c r="G2918" s="83"/>
      <c r="H2918" s="83"/>
      <c r="I2918" s="83"/>
      <c r="J2918" s="83"/>
      <c r="K2918" s="83"/>
    </row>
    <row r="2919" spans="1:11">
      <c r="A2919" s="83"/>
      <c r="B2919" s="83"/>
      <c r="C2919" s="83"/>
      <c r="D2919" s="83"/>
      <c r="E2919" s="83"/>
      <c r="F2919" s="83"/>
      <c r="G2919" s="83"/>
      <c r="H2919" s="83"/>
      <c r="I2919" s="83"/>
      <c r="J2919" s="83"/>
      <c r="K2919" s="83"/>
    </row>
    <row r="2920" spans="1:11">
      <c r="A2920" s="83"/>
      <c r="B2920" s="83"/>
      <c r="C2920" s="83"/>
      <c r="D2920" s="83"/>
      <c r="E2920" s="83"/>
      <c r="F2920" s="83"/>
      <c r="G2920" s="83"/>
      <c r="H2920" s="83"/>
      <c r="I2920" s="83"/>
      <c r="J2920" s="83"/>
      <c r="K2920" s="83"/>
    </row>
    <row r="2921" spans="1:11">
      <c r="A2921" s="83"/>
      <c r="B2921" s="83"/>
      <c r="C2921" s="83"/>
      <c r="D2921" s="83"/>
      <c r="E2921" s="83"/>
      <c r="F2921" s="83"/>
      <c r="G2921" s="83"/>
      <c r="H2921" s="83"/>
      <c r="I2921" s="83"/>
      <c r="J2921" s="83"/>
      <c r="K2921" s="83"/>
    </row>
    <row r="2922" spans="1:11">
      <c r="A2922" s="83"/>
      <c r="B2922" s="83"/>
      <c r="C2922" s="83"/>
      <c r="D2922" s="83"/>
      <c r="E2922" s="83"/>
      <c r="F2922" s="83"/>
      <c r="G2922" s="83"/>
      <c r="H2922" s="83"/>
      <c r="I2922" s="83"/>
      <c r="J2922" s="83"/>
      <c r="K2922" s="83"/>
    </row>
    <row r="2923" spans="1:11">
      <c r="A2923" s="83"/>
      <c r="B2923" s="83"/>
      <c r="C2923" s="83"/>
      <c r="D2923" s="83"/>
      <c r="E2923" s="83"/>
      <c r="F2923" s="83"/>
      <c r="G2923" s="83"/>
      <c r="H2923" s="83"/>
      <c r="I2923" s="83"/>
      <c r="J2923" s="83"/>
      <c r="K2923" s="83"/>
    </row>
    <row r="2924" spans="1:11">
      <c r="A2924" s="83"/>
      <c r="B2924" s="83"/>
      <c r="C2924" s="83"/>
      <c r="D2924" s="83"/>
      <c r="E2924" s="83"/>
      <c r="F2924" s="83"/>
      <c r="G2924" s="83"/>
      <c r="H2924" s="83"/>
      <c r="I2924" s="83"/>
      <c r="J2924" s="83"/>
      <c r="K2924" s="83"/>
    </row>
    <row r="2925" spans="1:11">
      <c r="A2925" s="83"/>
      <c r="B2925" s="83"/>
      <c r="C2925" s="83"/>
      <c r="D2925" s="83"/>
      <c r="E2925" s="83"/>
      <c r="F2925" s="83"/>
      <c r="G2925" s="83"/>
      <c r="H2925" s="83"/>
      <c r="I2925" s="83"/>
      <c r="J2925" s="83"/>
      <c r="K2925" s="83"/>
    </row>
    <row r="2926" spans="1:11">
      <c r="A2926" s="83"/>
      <c r="B2926" s="83"/>
      <c r="C2926" s="83"/>
      <c r="D2926" s="83"/>
      <c r="E2926" s="83"/>
      <c r="F2926" s="83"/>
      <c r="G2926" s="83"/>
      <c r="H2926" s="83"/>
      <c r="I2926" s="83"/>
      <c r="J2926" s="83"/>
      <c r="K2926" s="83"/>
    </row>
    <row r="2927" spans="1:11">
      <c r="A2927" s="83"/>
      <c r="B2927" s="83"/>
      <c r="C2927" s="83"/>
      <c r="D2927" s="83"/>
      <c r="E2927" s="83"/>
      <c r="F2927" s="83"/>
      <c r="G2927" s="83"/>
      <c r="H2927" s="83"/>
      <c r="I2927" s="83"/>
      <c r="J2927" s="83"/>
      <c r="K2927" s="83"/>
    </row>
    <row r="2928" spans="1:11">
      <c r="A2928" s="83"/>
      <c r="B2928" s="83"/>
      <c r="C2928" s="83"/>
      <c r="D2928" s="83"/>
      <c r="E2928" s="83"/>
      <c r="F2928" s="83"/>
      <c r="G2928" s="83"/>
      <c r="H2928" s="83"/>
      <c r="I2928" s="83"/>
      <c r="J2928" s="83"/>
      <c r="K2928" s="83"/>
    </row>
    <row r="2929" spans="1:11">
      <c r="A2929" s="83"/>
      <c r="B2929" s="83"/>
      <c r="C2929" s="83"/>
      <c r="D2929" s="83"/>
      <c r="E2929" s="83"/>
      <c r="F2929" s="83"/>
      <c r="G2929" s="83"/>
      <c r="H2929" s="83"/>
      <c r="I2929" s="83"/>
      <c r="J2929" s="83"/>
      <c r="K2929" s="83"/>
    </row>
    <row r="2930" spans="1:11">
      <c r="A2930" s="83"/>
      <c r="B2930" s="83"/>
      <c r="C2930" s="83"/>
      <c r="D2930" s="83"/>
      <c r="E2930" s="83"/>
      <c r="F2930" s="83"/>
      <c r="G2930" s="83"/>
      <c r="H2930" s="83"/>
      <c r="I2930" s="83"/>
      <c r="J2930" s="83"/>
      <c r="K2930" s="83"/>
    </row>
    <row r="2931" spans="1:11">
      <c r="A2931" s="83"/>
      <c r="B2931" s="83"/>
      <c r="C2931" s="83"/>
      <c r="D2931" s="83"/>
      <c r="E2931" s="83"/>
      <c r="F2931" s="83"/>
      <c r="G2931" s="83"/>
      <c r="H2931" s="83"/>
      <c r="I2931" s="83"/>
      <c r="J2931" s="83"/>
      <c r="K2931" s="83"/>
    </row>
    <row r="2932" spans="1:11">
      <c r="A2932" s="83"/>
      <c r="B2932" s="83"/>
      <c r="C2932" s="83"/>
      <c r="D2932" s="83"/>
      <c r="E2932" s="83"/>
      <c r="F2932" s="83"/>
      <c r="G2932" s="83"/>
      <c r="H2932" s="83"/>
      <c r="I2932" s="83"/>
      <c r="J2932" s="83"/>
      <c r="K2932" s="83"/>
    </row>
    <row r="2933" spans="1:11">
      <c r="A2933" s="83"/>
      <c r="B2933" s="83"/>
      <c r="C2933" s="83"/>
      <c r="D2933" s="83"/>
      <c r="E2933" s="83"/>
      <c r="F2933" s="83"/>
      <c r="G2933" s="83"/>
      <c r="H2933" s="83"/>
      <c r="I2933" s="84"/>
      <c r="J2933" s="83"/>
      <c r="K2933" s="83"/>
    </row>
    <row r="2934" spans="1:11">
      <c r="A2934" s="83"/>
      <c r="B2934" s="83"/>
      <c r="C2934" s="83"/>
      <c r="D2934" s="83"/>
      <c r="E2934" s="83"/>
      <c r="F2934" s="83"/>
      <c r="G2934" s="83"/>
      <c r="H2934" s="83"/>
      <c r="I2934" s="84"/>
      <c r="J2934" s="83"/>
      <c r="K2934" s="83"/>
    </row>
    <row r="2935" spans="1:11">
      <c r="A2935" s="83"/>
      <c r="B2935" s="83"/>
      <c r="C2935" s="83"/>
      <c r="D2935" s="83"/>
      <c r="E2935" s="83"/>
      <c r="F2935" s="83"/>
      <c r="G2935" s="83"/>
      <c r="H2935" s="83"/>
      <c r="I2935" s="83"/>
      <c r="J2935" s="83"/>
      <c r="K2935" s="83"/>
    </row>
    <row r="2936" spans="1:11">
      <c r="A2936" s="83"/>
      <c r="B2936" s="83"/>
      <c r="C2936" s="83"/>
      <c r="D2936" s="83"/>
      <c r="E2936" s="83"/>
      <c r="F2936" s="83"/>
      <c r="G2936" s="83"/>
      <c r="H2936" s="83"/>
      <c r="I2936" s="83"/>
      <c r="J2936" s="83"/>
      <c r="K2936" s="83"/>
    </row>
    <row r="2937" spans="1:11">
      <c r="A2937" s="83"/>
      <c r="B2937" s="83"/>
      <c r="C2937" s="83"/>
      <c r="D2937" s="83"/>
      <c r="E2937" s="83"/>
      <c r="F2937" s="83"/>
      <c r="G2937" s="83"/>
      <c r="H2937" s="83"/>
      <c r="I2937" s="83"/>
      <c r="J2937" s="83"/>
      <c r="K2937" s="83"/>
    </row>
    <row r="2938" spans="1:11">
      <c r="A2938" s="83"/>
      <c r="B2938" s="83"/>
      <c r="C2938" s="83"/>
      <c r="D2938" s="83"/>
      <c r="E2938" s="83"/>
      <c r="F2938" s="83"/>
      <c r="G2938" s="83"/>
      <c r="H2938" s="83"/>
      <c r="I2938" s="83"/>
      <c r="J2938" s="83"/>
      <c r="K2938" s="83"/>
    </row>
    <row r="2939" spans="1:11">
      <c r="A2939" s="83"/>
      <c r="B2939" s="83"/>
      <c r="C2939" s="83"/>
      <c r="D2939" s="83"/>
      <c r="E2939" s="83"/>
      <c r="F2939" s="83"/>
      <c r="G2939" s="83"/>
      <c r="H2939" s="83"/>
      <c r="I2939" s="83"/>
      <c r="J2939" s="83"/>
      <c r="K2939" s="83"/>
    </row>
    <row r="2940" spans="1:11">
      <c r="A2940" s="83"/>
      <c r="B2940" s="83"/>
      <c r="C2940" s="83"/>
      <c r="D2940" s="83"/>
      <c r="E2940" s="83"/>
      <c r="F2940" s="83"/>
      <c r="G2940" s="83"/>
      <c r="H2940" s="83"/>
      <c r="I2940" s="83"/>
      <c r="J2940" s="83"/>
      <c r="K2940" s="83"/>
    </row>
    <row r="2942" spans="1:11">
      <c r="B2942" s="83"/>
      <c r="C2942" s="83"/>
      <c r="D2942" s="83"/>
    </row>
    <row r="2943" spans="1:11">
      <c r="A2943" s="83"/>
      <c r="B2943" s="83"/>
      <c r="C2943" s="83"/>
      <c r="D2943" s="83"/>
    </row>
    <row r="2945" spans="1:7">
      <c r="B2945" s="83"/>
      <c r="C2945" s="83"/>
      <c r="D2945" s="83"/>
      <c r="E2945" s="83"/>
      <c r="F2945" s="83"/>
      <c r="G2945" s="83"/>
    </row>
    <row r="2946" spans="1:7">
      <c r="A2946" s="83"/>
      <c r="B2946" s="83"/>
      <c r="C2946" s="83"/>
      <c r="D2946" s="83"/>
      <c r="E2946" s="83"/>
      <c r="F2946" s="83"/>
      <c r="G2946" s="83"/>
    </row>
    <row r="2947" spans="1:7">
      <c r="A2947" s="83"/>
      <c r="B2947" s="83"/>
      <c r="C2947" s="83"/>
      <c r="D2947" s="83"/>
      <c r="E2947" s="83"/>
      <c r="F2947" s="83"/>
      <c r="G2947" s="83"/>
    </row>
    <row r="2949" spans="1:7">
      <c r="B2949" s="83"/>
      <c r="C2949" s="83"/>
      <c r="D2949" s="83"/>
    </row>
    <row r="2950" spans="1:7">
      <c r="A2950" s="83"/>
      <c r="B2950" s="83"/>
      <c r="C2950" s="83"/>
      <c r="D2950" s="83"/>
    </row>
    <row r="2951" spans="1:7">
      <c r="A2951" s="83"/>
      <c r="B2951" s="83"/>
      <c r="C2951" s="83"/>
      <c r="D2951" s="83"/>
    </row>
    <row r="2952" spans="1:7">
      <c r="A2952" s="83"/>
      <c r="B2952" s="83"/>
      <c r="C2952" s="83"/>
      <c r="D2952" s="83"/>
    </row>
    <row r="2953" spans="1:7">
      <c r="A2953" s="83"/>
      <c r="B2953" s="83"/>
      <c r="C2953" s="83"/>
      <c r="D2953" s="83"/>
    </row>
    <row r="2954" spans="1:7">
      <c r="A2954" s="83"/>
      <c r="B2954" s="83"/>
      <c r="C2954" s="83"/>
      <c r="D2954" s="83"/>
    </row>
    <row r="2955" spans="1:7">
      <c r="A2955" s="83"/>
      <c r="B2955" s="83"/>
      <c r="C2955" s="83"/>
      <c r="D2955" s="83"/>
    </row>
    <row r="2956" spans="1:7">
      <c r="A2956" s="83"/>
      <c r="B2956" s="83"/>
      <c r="C2956" s="83"/>
      <c r="D2956" s="83"/>
    </row>
    <row r="2957" spans="1:7">
      <c r="A2957" s="83"/>
      <c r="B2957" s="83"/>
      <c r="C2957" s="83"/>
      <c r="D2957" s="83"/>
    </row>
    <row r="2958" spans="1:7">
      <c r="A2958" s="83"/>
      <c r="B2958" s="83"/>
      <c r="C2958" s="83"/>
      <c r="D2958" s="83"/>
    </row>
    <row r="2959" spans="1:7">
      <c r="A2959" s="83"/>
      <c r="B2959" s="83"/>
      <c r="C2959" s="83"/>
      <c r="D2959" s="83"/>
    </row>
    <row r="2960" spans="1:7">
      <c r="A2960" s="83"/>
      <c r="B2960" s="83"/>
      <c r="C2960" s="83"/>
      <c r="D2960" s="83"/>
    </row>
    <row r="2961" spans="1:4">
      <c r="A2961" s="83"/>
      <c r="B2961" s="83"/>
      <c r="C2961" s="83"/>
      <c r="D2961" s="83"/>
    </row>
    <row r="2962" spans="1:4">
      <c r="A2962" s="83"/>
      <c r="B2962" s="83"/>
      <c r="C2962" s="83"/>
      <c r="D2962" s="83"/>
    </row>
    <row r="2963" spans="1:4">
      <c r="A2963" s="83"/>
      <c r="B2963" s="83"/>
      <c r="C2963" s="83"/>
      <c r="D2963" s="83"/>
    </row>
    <row r="2964" spans="1:4">
      <c r="A2964" s="83"/>
      <c r="B2964" s="83"/>
      <c r="C2964" s="83"/>
      <c r="D2964" s="83"/>
    </row>
    <row r="2965" spans="1:4">
      <c r="A2965" s="83"/>
      <c r="B2965" s="83"/>
      <c r="C2965" s="83"/>
      <c r="D2965" s="83"/>
    </row>
    <row r="2966" spans="1:4">
      <c r="A2966" s="83"/>
      <c r="B2966" s="83"/>
      <c r="C2966" s="83"/>
      <c r="D2966" s="83"/>
    </row>
    <row r="2967" spans="1:4">
      <c r="A2967" s="83"/>
      <c r="B2967" s="83"/>
      <c r="C2967" s="83"/>
      <c r="D2967" s="83"/>
    </row>
    <row r="2968" spans="1:4">
      <c r="A2968" s="83"/>
      <c r="B2968" s="83"/>
      <c r="C2968" s="83"/>
      <c r="D2968" s="83"/>
    </row>
    <row r="2969" spans="1:4">
      <c r="A2969" s="83"/>
      <c r="B2969" s="83"/>
      <c r="C2969" s="83"/>
      <c r="D2969" s="83"/>
    </row>
    <row r="2970" spans="1:4">
      <c r="A2970" s="83"/>
      <c r="B2970" s="83"/>
      <c r="C2970" s="83"/>
      <c r="D2970" s="83"/>
    </row>
    <row r="2971" spans="1:4">
      <c r="A2971" s="83"/>
      <c r="B2971" s="83"/>
      <c r="C2971" s="83"/>
      <c r="D2971" s="83"/>
    </row>
    <row r="2972" spans="1:4">
      <c r="A2972" s="83"/>
      <c r="B2972" s="83"/>
      <c r="C2972" s="83"/>
      <c r="D2972" s="83"/>
    </row>
    <row r="2973" spans="1:4">
      <c r="A2973" s="83"/>
      <c r="B2973" s="83"/>
      <c r="C2973" s="83"/>
      <c r="D2973" s="83"/>
    </row>
    <row r="2974" spans="1:4">
      <c r="A2974" s="83"/>
      <c r="B2974" s="83"/>
      <c r="C2974" s="83"/>
      <c r="D2974" s="83"/>
    </row>
    <row r="2975" spans="1:4">
      <c r="A2975" s="83"/>
      <c r="B2975" s="83"/>
      <c r="C2975" s="83"/>
      <c r="D2975" s="83"/>
    </row>
    <row r="2976" spans="1:4">
      <c r="A2976" s="83"/>
      <c r="B2976" s="83"/>
      <c r="C2976" s="83"/>
      <c r="D2976" s="83"/>
    </row>
    <row r="2977" spans="1:4">
      <c r="A2977" s="83"/>
      <c r="B2977" s="83"/>
      <c r="C2977" s="83"/>
      <c r="D2977" s="83"/>
    </row>
    <row r="2978" spans="1:4">
      <c r="A2978" s="83"/>
      <c r="B2978" s="83"/>
      <c r="C2978" s="83"/>
      <c r="D2978" s="83"/>
    </row>
    <row r="2979" spans="1:4">
      <c r="A2979" s="83"/>
      <c r="B2979" s="83"/>
      <c r="C2979" s="83"/>
      <c r="D2979" s="83"/>
    </row>
    <row r="2980" spans="1:4">
      <c r="A2980" s="83"/>
      <c r="B2980" s="83"/>
      <c r="C2980" s="83"/>
      <c r="D2980" s="83"/>
    </row>
    <row r="2981" spans="1:4">
      <c r="A2981" s="83"/>
      <c r="B2981" s="83"/>
      <c r="C2981" s="83"/>
      <c r="D2981" s="83"/>
    </row>
    <row r="2982" spans="1:4">
      <c r="A2982" s="83"/>
      <c r="B2982" s="83"/>
      <c r="C2982" s="83"/>
      <c r="D2982" s="83"/>
    </row>
    <row r="2983" spans="1:4">
      <c r="A2983" s="83"/>
      <c r="B2983" s="83"/>
      <c r="C2983" s="83"/>
      <c r="D2983" s="83"/>
    </row>
    <row r="2984" spans="1:4">
      <c r="A2984" s="83"/>
      <c r="B2984" s="83"/>
      <c r="C2984" s="83"/>
      <c r="D2984" s="83"/>
    </row>
    <row r="2985" spans="1:4">
      <c r="A2985" s="83"/>
      <c r="B2985" s="83"/>
      <c r="C2985" s="83"/>
      <c r="D2985" s="83"/>
    </row>
    <row r="2986" spans="1:4">
      <c r="A2986" s="83"/>
      <c r="B2986" s="83"/>
      <c r="C2986" s="83"/>
      <c r="D2986" s="83"/>
    </row>
    <row r="2987" spans="1:4">
      <c r="A2987" s="83"/>
      <c r="B2987" s="83"/>
      <c r="C2987" s="83"/>
      <c r="D2987" s="83"/>
    </row>
    <row r="2988" spans="1:4">
      <c r="A2988" s="83"/>
      <c r="B2988" s="83"/>
      <c r="C2988" s="83"/>
      <c r="D2988" s="83"/>
    </row>
    <row r="2989" spans="1:4">
      <c r="A2989" s="83"/>
      <c r="B2989" s="83"/>
      <c r="C2989" s="83"/>
      <c r="D2989" s="83"/>
    </row>
    <row r="2990" spans="1:4">
      <c r="A2990" s="83"/>
      <c r="B2990" s="83"/>
      <c r="C2990" s="83"/>
      <c r="D2990" s="83"/>
    </row>
    <row r="2991" spans="1:4">
      <c r="A2991" s="83"/>
      <c r="B2991" s="83"/>
      <c r="C2991" s="83"/>
      <c r="D2991" s="83"/>
    </row>
    <row r="2992" spans="1:4">
      <c r="A2992" s="83"/>
      <c r="B2992" s="83"/>
      <c r="C2992" s="83"/>
      <c r="D2992" s="83"/>
    </row>
    <row r="2993" spans="1:4">
      <c r="A2993" s="83"/>
      <c r="B2993" s="83"/>
      <c r="C2993" s="83"/>
      <c r="D2993" s="83"/>
    </row>
    <row r="2994" spans="1:4">
      <c r="A2994" s="83"/>
      <c r="B2994" s="83"/>
      <c r="C2994" s="83"/>
      <c r="D2994" s="83"/>
    </row>
    <row r="2995" spans="1:4">
      <c r="A2995" s="83"/>
      <c r="B2995" s="83"/>
      <c r="C2995" s="83"/>
      <c r="D2995" s="83"/>
    </row>
    <row r="2996" spans="1:4">
      <c r="A2996" s="83"/>
      <c r="B2996" s="83"/>
      <c r="C2996" s="83"/>
      <c r="D2996" s="83"/>
    </row>
    <row r="2997" spans="1:4">
      <c r="A2997" s="83"/>
      <c r="B2997" s="83"/>
      <c r="C2997" s="83"/>
      <c r="D2997" s="83"/>
    </row>
    <row r="2998" spans="1:4">
      <c r="A2998" s="83"/>
      <c r="B2998" s="83"/>
      <c r="C2998" s="83"/>
      <c r="D2998" s="83"/>
    </row>
    <row r="2999" spans="1:4">
      <c r="A2999" s="83"/>
      <c r="B2999" s="83"/>
      <c r="C2999" s="83"/>
      <c r="D2999" s="83"/>
    </row>
    <row r="3000" spans="1:4">
      <c r="A3000" s="83"/>
      <c r="B3000" s="83"/>
      <c r="C3000" s="83"/>
      <c r="D3000" s="83"/>
    </row>
    <row r="3001" spans="1:4">
      <c r="A3001" s="83"/>
      <c r="B3001" s="83"/>
      <c r="C3001" s="83"/>
      <c r="D3001" s="83"/>
    </row>
    <row r="3002" spans="1:4">
      <c r="A3002" s="83"/>
      <c r="B3002" s="83"/>
      <c r="C3002" s="83"/>
      <c r="D3002" s="83"/>
    </row>
    <row r="3003" spans="1:4">
      <c r="A3003" s="83"/>
      <c r="B3003" s="83"/>
      <c r="C3003" s="83"/>
      <c r="D3003" s="83"/>
    </row>
    <row r="3004" spans="1:4">
      <c r="A3004" s="83"/>
      <c r="B3004" s="83"/>
      <c r="C3004" s="83"/>
      <c r="D3004" s="83"/>
    </row>
    <row r="3005" spans="1:4">
      <c r="A3005" s="83"/>
      <c r="B3005" s="83"/>
      <c r="C3005" s="83"/>
      <c r="D3005" s="83"/>
    </row>
    <row r="3006" spans="1:4">
      <c r="A3006" s="83"/>
      <c r="B3006" s="83"/>
      <c r="C3006" s="83"/>
      <c r="D3006" s="83"/>
    </row>
    <row r="3007" spans="1:4">
      <c r="A3007" s="83"/>
      <c r="B3007" s="83"/>
      <c r="C3007" s="83"/>
      <c r="D3007" s="83"/>
    </row>
    <row r="3008" spans="1:4">
      <c r="A3008" s="83"/>
      <c r="B3008" s="83"/>
      <c r="C3008" s="83"/>
      <c r="D3008" s="83"/>
    </row>
    <row r="3009" spans="1:4">
      <c r="A3009" s="83"/>
      <c r="B3009" s="83"/>
      <c r="C3009" s="83"/>
      <c r="D3009" s="83"/>
    </row>
    <row r="3010" spans="1:4">
      <c r="A3010" s="83"/>
      <c r="B3010" s="83"/>
      <c r="C3010" s="83"/>
      <c r="D3010" s="83"/>
    </row>
    <row r="3011" spans="1:4">
      <c r="A3011" s="83"/>
      <c r="B3011" s="83"/>
      <c r="C3011" s="83"/>
      <c r="D3011" s="83"/>
    </row>
    <row r="3012" spans="1:4">
      <c r="A3012" s="83"/>
      <c r="B3012" s="83"/>
      <c r="C3012" s="83"/>
      <c r="D3012" s="83"/>
    </row>
    <row r="3013" spans="1:4">
      <c r="A3013" s="83"/>
      <c r="B3013" s="83"/>
      <c r="C3013" s="83"/>
      <c r="D3013" s="83"/>
    </row>
    <row r="3014" spans="1:4">
      <c r="A3014" s="83"/>
      <c r="B3014" s="83"/>
      <c r="C3014" s="83"/>
      <c r="D3014" s="83"/>
    </row>
    <row r="3015" spans="1:4">
      <c r="A3015" s="83"/>
      <c r="B3015" s="83"/>
      <c r="C3015" s="83"/>
      <c r="D3015" s="83"/>
    </row>
    <row r="3016" spans="1:4">
      <c r="A3016" s="83"/>
      <c r="B3016" s="83"/>
      <c r="C3016" s="83"/>
      <c r="D3016" s="83"/>
    </row>
    <row r="3017" spans="1:4">
      <c r="A3017" s="83"/>
      <c r="B3017" s="83"/>
      <c r="C3017" s="83"/>
      <c r="D3017" s="83"/>
    </row>
    <row r="3018" spans="1:4">
      <c r="A3018" s="83"/>
      <c r="B3018" s="83"/>
      <c r="C3018" s="83"/>
      <c r="D3018" s="83"/>
    </row>
    <row r="3019" spans="1:4">
      <c r="A3019" s="83"/>
      <c r="B3019" s="83"/>
      <c r="C3019" s="83"/>
      <c r="D3019" s="83"/>
    </row>
    <row r="3020" spans="1:4">
      <c r="A3020" s="83"/>
      <c r="B3020" s="83"/>
      <c r="C3020" s="83"/>
      <c r="D3020" s="83"/>
    </row>
    <row r="3021" spans="1:4">
      <c r="A3021" s="83"/>
      <c r="B3021" s="83"/>
      <c r="C3021" s="83"/>
      <c r="D3021" s="83"/>
    </row>
    <row r="3022" spans="1:4">
      <c r="A3022" s="83"/>
      <c r="B3022" s="83"/>
      <c r="C3022" s="83"/>
      <c r="D3022" s="83"/>
    </row>
    <row r="3023" spans="1:4">
      <c r="A3023" s="83"/>
      <c r="B3023" s="83"/>
      <c r="C3023" s="83"/>
      <c r="D3023" s="83"/>
    </row>
    <row r="3024" spans="1:4">
      <c r="A3024" s="83"/>
      <c r="B3024" s="83"/>
      <c r="C3024" s="83"/>
      <c r="D3024" s="83"/>
    </row>
    <row r="3025" spans="1:4">
      <c r="A3025" s="83"/>
      <c r="B3025" s="83"/>
      <c r="C3025" s="83"/>
      <c r="D3025" s="83"/>
    </row>
    <row r="3026" spans="1:4">
      <c r="A3026" s="83"/>
      <c r="B3026" s="83"/>
      <c r="C3026" s="83"/>
      <c r="D3026" s="83"/>
    </row>
    <row r="3027" spans="1:4">
      <c r="A3027" s="83"/>
      <c r="B3027" s="83"/>
      <c r="C3027" s="83"/>
      <c r="D3027" s="83"/>
    </row>
    <row r="3028" spans="1:4">
      <c r="A3028" s="83"/>
      <c r="B3028" s="83"/>
      <c r="C3028" s="83"/>
      <c r="D3028" s="83"/>
    </row>
    <row r="3029" spans="1:4">
      <c r="A3029" s="83"/>
      <c r="B3029" s="83"/>
      <c r="C3029" s="83"/>
      <c r="D3029" s="83"/>
    </row>
    <row r="3030" spans="1:4">
      <c r="A3030" s="83"/>
      <c r="B3030" s="83"/>
      <c r="C3030" s="83"/>
      <c r="D3030" s="83"/>
    </row>
    <row r="3031" spans="1:4">
      <c r="A3031" s="83"/>
      <c r="B3031" s="83"/>
      <c r="C3031" s="83"/>
      <c r="D3031" s="83"/>
    </row>
    <row r="3032" spans="1:4">
      <c r="A3032" s="83"/>
      <c r="B3032" s="83"/>
      <c r="C3032" s="83"/>
      <c r="D3032" s="83"/>
    </row>
    <row r="3033" spans="1:4">
      <c r="A3033" s="83"/>
      <c r="B3033" s="83"/>
      <c r="C3033" s="83"/>
      <c r="D3033" s="83"/>
    </row>
    <row r="3034" spans="1:4">
      <c r="A3034" s="83"/>
      <c r="B3034" s="83"/>
      <c r="C3034" s="83"/>
      <c r="D3034" s="83"/>
    </row>
    <row r="3035" spans="1:4">
      <c r="A3035" s="83"/>
      <c r="B3035" s="83"/>
      <c r="C3035" s="83"/>
      <c r="D3035" s="83"/>
    </row>
    <row r="3036" spans="1:4">
      <c r="A3036" s="83"/>
      <c r="B3036" s="83"/>
      <c r="C3036" s="83"/>
      <c r="D3036" s="83"/>
    </row>
    <row r="3037" spans="1:4">
      <c r="A3037" s="83"/>
      <c r="B3037" s="83"/>
      <c r="C3037" s="83"/>
      <c r="D3037" s="83"/>
    </row>
    <row r="3038" spans="1:4">
      <c r="A3038" s="83"/>
      <c r="B3038" s="83"/>
      <c r="C3038" s="83"/>
      <c r="D3038" s="83"/>
    </row>
    <row r="3039" spans="1:4">
      <c r="A3039" s="83"/>
      <c r="B3039" s="83"/>
      <c r="C3039" s="83"/>
      <c r="D3039" s="83"/>
    </row>
    <row r="3040" spans="1:4">
      <c r="A3040" s="83"/>
      <c r="B3040" s="83"/>
      <c r="C3040" s="83"/>
      <c r="D3040" s="83"/>
    </row>
    <row r="3041" spans="1:4">
      <c r="A3041" s="83"/>
      <c r="B3041" s="83"/>
      <c r="C3041" s="83"/>
      <c r="D3041" s="83"/>
    </row>
    <row r="3042" spans="1:4">
      <c r="A3042" s="83"/>
      <c r="B3042" s="83"/>
      <c r="C3042" s="83"/>
      <c r="D3042" s="83"/>
    </row>
    <row r="3043" spans="1:4">
      <c r="A3043" s="83"/>
      <c r="B3043" s="83"/>
      <c r="C3043" s="83"/>
      <c r="D3043" s="83"/>
    </row>
    <row r="3044" spans="1:4">
      <c r="A3044" s="83"/>
      <c r="B3044" s="83"/>
      <c r="C3044" s="83"/>
      <c r="D3044" s="83"/>
    </row>
    <row r="3045" spans="1:4">
      <c r="A3045" s="83"/>
      <c r="B3045" s="83"/>
      <c r="C3045" s="83"/>
      <c r="D3045" s="83"/>
    </row>
    <row r="3046" spans="1:4">
      <c r="A3046" s="83"/>
      <c r="B3046" s="83"/>
      <c r="C3046" s="83"/>
      <c r="D3046" s="83"/>
    </row>
    <row r="3047" spans="1:4">
      <c r="A3047" s="83"/>
      <c r="B3047" s="83"/>
      <c r="C3047" s="83"/>
      <c r="D3047" s="83"/>
    </row>
    <row r="3048" spans="1:4">
      <c r="A3048" s="83"/>
      <c r="B3048" s="83"/>
      <c r="C3048" s="83"/>
      <c r="D3048" s="83"/>
    </row>
    <row r="3049" spans="1:4">
      <c r="A3049" s="83"/>
      <c r="B3049" s="83"/>
      <c r="C3049" s="83"/>
      <c r="D3049" s="83"/>
    </row>
    <row r="3050" spans="1:4">
      <c r="A3050" s="83"/>
      <c r="B3050" s="83"/>
      <c r="C3050" s="83"/>
      <c r="D3050" s="83"/>
    </row>
    <row r="3051" spans="1:4">
      <c r="A3051" s="83"/>
      <c r="B3051" s="83"/>
      <c r="C3051" s="83"/>
      <c r="D3051" s="83"/>
    </row>
    <row r="3052" spans="1:4">
      <c r="A3052" s="83"/>
      <c r="B3052" s="83"/>
      <c r="C3052" s="83"/>
      <c r="D3052" s="83"/>
    </row>
    <row r="3053" spans="1:4">
      <c r="A3053" s="83"/>
      <c r="B3053" s="83"/>
      <c r="C3053" s="83"/>
      <c r="D3053" s="83"/>
    </row>
    <row r="3054" spans="1:4">
      <c r="A3054" s="83"/>
      <c r="B3054" s="83"/>
      <c r="C3054" s="83"/>
      <c r="D3054" s="83"/>
    </row>
    <row r="3055" spans="1:4">
      <c r="A3055" s="83"/>
      <c r="B3055" s="83"/>
      <c r="C3055" s="83"/>
      <c r="D3055" s="83"/>
    </row>
    <row r="3056" spans="1:4">
      <c r="A3056" s="83"/>
      <c r="B3056" s="83"/>
      <c r="C3056" s="83"/>
      <c r="D3056" s="83"/>
    </row>
    <row r="3057" spans="1:8">
      <c r="A3057" s="83"/>
      <c r="B3057" s="83"/>
      <c r="C3057" s="83"/>
      <c r="D3057" s="83"/>
    </row>
    <row r="3058" spans="1:8">
      <c r="A3058" s="83"/>
      <c r="B3058" s="83"/>
      <c r="C3058" s="83"/>
      <c r="D3058" s="83"/>
    </row>
    <row r="3059" spans="1:8">
      <c r="A3059" s="83"/>
      <c r="B3059" s="83"/>
      <c r="C3059" s="83"/>
      <c r="D3059" s="83"/>
    </row>
    <row r="3060" spans="1:8">
      <c r="A3060" s="83"/>
      <c r="B3060" s="83"/>
      <c r="C3060" s="83"/>
      <c r="D3060" s="83"/>
    </row>
    <row r="3061" spans="1:8">
      <c r="A3061" s="83"/>
      <c r="B3061" s="83"/>
      <c r="C3061" s="83"/>
      <c r="D3061" s="83"/>
    </row>
    <row r="3062" spans="1:8">
      <c r="A3062" s="83"/>
      <c r="B3062" s="83"/>
      <c r="C3062" s="83"/>
      <c r="D3062" s="83"/>
    </row>
    <row r="3063" spans="1:8">
      <c r="A3063" s="83"/>
      <c r="B3063" s="83"/>
      <c r="C3063" s="83"/>
      <c r="D3063" s="83"/>
    </row>
    <row r="3064" spans="1:8">
      <c r="A3064" s="83"/>
      <c r="B3064" s="83"/>
      <c r="C3064" s="83"/>
      <c r="D3064" s="83"/>
    </row>
    <row r="3065" spans="1:8">
      <c r="A3065" s="83"/>
      <c r="B3065" s="83"/>
      <c r="C3065" s="83"/>
      <c r="D3065" s="83"/>
    </row>
    <row r="3066" spans="1:8">
      <c r="A3066" s="83"/>
      <c r="B3066" s="83"/>
      <c r="C3066" s="83"/>
      <c r="D3066" s="83"/>
    </row>
    <row r="3067" spans="1:8">
      <c r="A3067" s="83"/>
      <c r="B3067" s="83"/>
      <c r="C3067" s="83"/>
      <c r="D3067" s="83"/>
    </row>
    <row r="3068" spans="1:8">
      <c r="A3068" s="83"/>
      <c r="B3068" s="83"/>
      <c r="C3068" s="83"/>
      <c r="D3068" s="83"/>
    </row>
    <row r="3069" spans="1:8">
      <c r="A3069" s="83"/>
      <c r="B3069" s="83"/>
      <c r="C3069" s="83"/>
      <c r="D3069" s="83"/>
    </row>
    <row r="3071" spans="1:8">
      <c r="B3071" s="83"/>
      <c r="C3071" s="83"/>
      <c r="D3071" s="83"/>
      <c r="E3071" s="83"/>
      <c r="F3071" s="83"/>
      <c r="G3071" s="83"/>
      <c r="H3071" s="83"/>
    </row>
    <row r="3072" spans="1:8">
      <c r="A3072" s="83"/>
      <c r="B3072" s="83"/>
      <c r="C3072" s="83"/>
      <c r="D3072" s="83"/>
      <c r="E3072" s="83"/>
      <c r="F3072" s="83"/>
      <c r="G3072" s="83"/>
      <c r="H3072" s="83"/>
    </row>
    <row r="3073" spans="1:8">
      <c r="A3073" s="83"/>
      <c r="B3073" s="83"/>
      <c r="C3073" s="83"/>
      <c r="D3073" s="83"/>
      <c r="E3073" s="83"/>
      <c r="F3073" s="83"/>
      <c r="G3073" s="83"/>
      <c r="H3073" s="83"/>
    </row>
    <row r="3074" spans="1:8">
      <c r="A3074" s="83"/>
      <c r="B3074" s="83"/>
      <c r="C3074" s="83"/>
      <c r="D3074" s="83"/>
      <c r="E3074" s="83"/>
      <c r="F3074" s="83"/>
      <c r="G3074" s="83"/>
      <c r="H3074" s="83"/>
    </row>
    <row r="3075" spans="1:8">
      <c r="A3075" s="83"/>
      <c r="B3075" s="83"/>
      <c r="C3075" s="83"/>
      <c r="D3075" s="83"/>
      <c r="E3075" s="83"/>
      <c r="F3075" s="83"/>
      <c r="G3075" s="83"/>
      <c r="H3075" s="83"/>
    </row>
    <row r="3076" spans="1:8">
      <c r="A3076" s="83"/>
      <c r="B3076" s="83"/>
      <c r="C3076" s="83"/>
      <c r="D3076" s="83"/>
      <c r="E3076" s="83"/>
      <c r="F3076" s="83"/>
      <c r="G3076" s="83"/>
      <c r="H3076" s="83"/>
    </row>
    <row r="3077" spans="1:8">
      <c r="A3077" s="83"/>
      <c r="B3077" s="83"/>
      <c r="C3077" s="83"/>
      <c r="D3077" s="83"/>
      <c r="E3077" s="83"/>
      <c r="F3077" s="83"/>
      <c r="G3077" s="83"/>
      <c r="H3077" s="83"/>
    </row>
    <row r="3078" spans="1:8">
      <c r="A3078" s="83"/>
      <c r="B3078" s="83"/>
      <c r="C3078" s="83"/>
      <c r="D3078" s="83"/>
      <c r="E3078" s="83"/>
      <c r="F3078" s="83"/>
      <c r="G3078" s="83"/>
      <c r="H3078" s="83"/>
    </row>
    <row r="3079" spans="1:8">
      <c r="A3079" s="83"/>
      <c r="B3079" s="83"/>
      <c r="C3079" s="83"/>
      <c r="D3079" s="83"/>
      <c r="E3079" s="83"/>
      <c r="F3079" s="83"/>
      <c r="G3079" s="83"/>
      <c r="H3079" s="83"/>
    </row>
    <row r="3080" spans="1:8">
      <c r="A3080" s="83"/>
      <c r="B3080" s="83"/>
      <c r="C3080" s="83"/>
      <c r="D3080" s="83"/>
      <c r="E3080" s="83"/>
      <c r="F3080" s="83"/>
      <c r="G3080" s="83"/>
      <c r="H3080" s="83"/>
    </row>
    <row r="3081" spans="1:8">
      <c r="A3081" s="83"/>
      <c r="B3081" s="83"/>
      <c r="C3081" s="83"/>
      <c r="D3081" s="83"/>
      <c r="E3081" s="83"/>
      <c r="F3081" s="83"/>
      <c r="G3081" s="83"/>
      <c r="H3081" s="83"/>
    </row>
    <row r="3082" spans="1:8">
      <c r="A3082" s="83"/>
      <c r="B3082" s="83"/>
      <c r="C3082" s="83"/>
      <c r="D3082" s="83"/>
      <c r="E3082" s="83"/>
      <c r="F3082" s="83"/>
      <c r="G3082" s="83"/>
      <c r="H3082" s="83"/>
    </row>
    <row r="3083" spans="1:8">
      <c r="A3083" s="83"/>
      <c r="B3083" s="83"/>
      <c r="C3083" s="83"/>
      <c r="D3083" s="83"/>
      <c r="E3083" s="83"/>
      <c r="F3083" s="83"/>
      <c r="G3083" s="83"/>
      <c r="H3083" s="83"/>
    </row>
    <row r="3084" spans="1:8">
      <c r="A3084" s="83"/>
      <c r="B3084" s="83"/>
      <c r="C3084" s="83"/>
      <c r="D3084" s="83"/>
      <c r="E3084" s="83"/>
      <c r="F3084" s="83"/>
      <c r="G3084" s="83"/>
      <c r="H3084" s="83"/>
    </row>
    <row r="3085" spans="1:8">
      <c r="A3085" s="83"/>
      <c r="B3085" s="83"/>
      <c r="C3085" s="83"/>
      <c r="D3085" s="83"/>
      <c r="E3085" s="83"/>
      <c r="F3085" s="83"/>
      <c r="G3085" s="83"/>
      <c r="H3085" s="83"/>
    </row>
    <row r="3086" spans="1:8">
      <c r="A3086" s="83"/>
      <c r="B3086" s="83"/>
      <c r="C3086" s="83"/>
      <c r="D3086" s="83"/>
      <c r="E3086" s="83"/>
      <c r="F3086" s="83"/>
      <c r="G3086" s="83"/>
      <c r="H3086" s="83"/>
    </row>
    <row r="3087" spans="1:8">
      <c r="A3087" s="83"/>
      <c r="B3087" s="83"/>
      <c r="C3087" s="83"/>
      <c r="D3087" s="83"/>
      <c r="E3087" s="83"/>
      <c r="F3087" s="83"/>
      <c r="G3087" s="83"/>
      <c r="H3087" s="83"/>
    </row>
    <row r="3088" spans="1:8">
      <c r="A3088" s="83"/>
      <c r="B3088" s="83"/>
      <c r="C3088" s="83"/>
      <c r="D3088" s="83"/>
      <c r="E3088" s="83"/>
      <c r="F3088" s="83"/>
      <c r="G3088" s="83"/>
      <c r="H3088" s="83"/>
    </row>
    <row r="3089" spans="1:8">
      <c r="A3089" s="83"/>
      <c r="B3089" s="83"/>
      <c r="C3089" s="83"/>
      <c r="D3089" s="83"/>
      <c r="E3089" s="83"/>
      <c r="F3089" s="83"/>
      <c r="G3089" s="83"/>
      <c r="H3089" s="83"/>
    </row>
    <row r="3090" spans="1:8">
      <c r="A3090" s="83"/>
      <c r="B3090" s="83"/>
      <c r="C3090" s="83"/>
      <c r="D3090" s="83"/>
      <c r="E3090" s="83"/>
      <c r="F3090" s="83"/>
      <c r="G3090" s="83"/>
      <c r="H3090" s="83"/>
    </row>
    <row r="3092" spans="1:8">
      <c r="B3092" s="83"/>
      <c r="C3092" s="83"/>
      <c r="D3092" s="83"/>
      <c r="E3092" s="83"/>
      <c r="F3092" s="83"/>
    </row>
    <row r="3093" spans="1:8">
      <c r="A3093" s="83"/>
      <c r="B3093" s="83"/>
      <c r="C3093" s="83"/>
      <c r="D3093" s="83"/>
      <c r="E3093" s="83"/>
      <c r="F3093" s="83"/>
    </row>
    <row r="3094" spans="1:8">
      <c r="A3094" s="83"/>
      <c r="B3094" s="83"/>
      <c r="C3094" s="83"/>
      <c r="D3094" s="83"/>
      <c r="E3094" s="83"/>
      <c r="F3094" s="83"/>
    </row>
    <row r="3096" spans="1:8">
      <c r="B3096" s="83"/>
      <c r="C3096" s="83"/>
      <c r="D3096" s="83"/>
      <c r="E3096" s="83"/>
      <c r="F3096" s="83"/>
      <c r="G3096" s="83"/>
    </row>
    <row r="3097" spans="1:8">
      <c r="A3097" s="83"/>
      <c r="B3097" s="83"/>
      <c r="C3097" s="83"/>
      <c r="D3097" s="83"/>
      <c r="E3097" s="83"/>
      <c r="F3097" s="83"/>
      <c r="G3097" s="83"/>
    </row>
    <row r="3099" spans="1:8">
      <c r="B3099" s="83"/>
      <c r="C3099" s="83"/>
      <c r="D3099" s="83"/>
      <c r="E3099" s="83"/>
      <c r="F3099" s="83"/>
      <c r="G3099" s="83"/>
    </row>
    <row r="3100" spans="1:8">
      <c r="A3100" s="83"/>
      <c r="B3100" s="83"/>
      <c r="C3100" s="83"/>
      <c r="D3100" s="83"/>
      <c r="E3100" s="83"/>
      <c r="F3100" s="83"/>
      <c r="G3100" s="83"/>
    </row>
    <row r="3101" spans="1:8">
      <c r="A3101" s="83"/>
      <c r="B3101" s="83"/>
      <c r="C3101" s="83"/>
      <c r="D3101" s="83"/>
      <c r="E3101" s="83"/>
      <c r="F3101" s="83"/>
      <c r="G3101" s="83"/>
    </row>
    <row r="3102" spans="1:8">
      <c r="A3102" s="83"/>
      <c r="B3102" s="83"/>
      <c r="C3102" s="83"/>
      <c r="D3102" s="83"/>
      <c r="E3102" s="83"/>
      <c r="F3102" s="83"/>
      <c r="G3102" s="83"/>
    </row>
    <row r="3103" spans="1:8">
      <c r="A3103" s="83"/>
      <c r="B3103" s="83"/>
      <c r="C3103" s="83"/>
      <c r="D3103" s="83"/>
      <c r="E3103" s="83"/>
      <c r="F3103" s="83"/>
      <c r="G3103" s="83"/>
    </row>
    <row r="3104" spans="1:8">
      <c r="A3104" s="83"/>
      <c r="B3104" s="83"/>
      <c r="C3104" s="83"/>
      <c r="D3104" s="83"/>
      <c r="E3104" s="83"/>
      <c r="F3104" s="83"/>
      <c r="G3104" s="83"/>
    </row>
    <row r="3105" spans="1:7">
      <c r="A3105" s="83"/>
      <c r="B3105" s="83"/>
      <c r="C3105" s="83"/>
      <c r="D3105" s="83"/>
      <c r="E3105" s="83"/>
      <c r="F3105" s="83"/>
      <c r="G3105" s="83"/>
    </row>
    <row r="3106" spans="1:7">
      <c r="A3106" s="83"/>
      <c r="B3106" s="83"/>
      <c r="C3106" s="83"/>
      <c r="D3106" s="83"/>
      <c r="E3106" s="83"/>
      <c r="F3106" s="83"/>
      <c r="G3106" s="83"/>
    </row>
    <row r="3107" spans="1:7">
      <c r="A3107" s="83"/>
      <c r="B3107" s="83"/>
      <c r="C3107" s="83"/>
      <c r="D3107" s="83"/>
      <c r="E3107" s="83"/>
      <c r="F3107" s="83"/>
      <c r="G3107" s="83"/>
    </row>
    <row r="3108" spans="1:7">
      <c r="A3108" s="83"/>
      <c r="B3108" s="83"/>
      <c r="C3108" s="83"/>
      <c r="D3108" s="83"/>
      <c r="E3108" s="83"/>
      <c r="F3108" s="83"/>
      <c r="G3108" s="83"/>
    </row>
    <row r="3109" spans="1:7">
      <c r="A3109" s="83"/>
      <c r="B3109" s="83"/>
      <c r="C3109" s="83"/>
      <c r="D3109" s="83"/>
      <c r="E3109" s="83"/>
      <c r="F3109" s="83"/>
      <c r="G3109" s="83"/>
    </row>
    <row r="3110" spans="1:7">
      <c r="A3110" s="83"/>
      <c r="B3110" s="83"/>
      <c r="C3110" s="83"/>
      <c r="D3110" s="83"/>
      <c r="E3110" s="83"/>
      <c r="F3110" s="83"/>
      <c r="G3110" s="83"/>
    </row>
    <row r="3111" spans="1:7">
      <c r="A3111" s="83"/>
      <c r="B3111" s="83"/>
      <c r="C3111" s="83"/>
      <c r="D3111" s="83"/>
      <c r="E3111" s="83"/>
      <c r="F3111" s="83"/>
      <c r="G3111" s="83"/>
    </row>
    <row r="3112" spans="1:7">
      <c r="A3112" s="83"/>
      <c r="B3112" s="83"/>
      <c r="C3112" s="83"/>
      <c r="D3112" s="83"/>
      <c r="E3112" s="83"/>
      <c r="F3112" s="83"/>
      <c r="G3112" s="83"/>
    </row>
    <row r="3113" spans="1:7">
      <c r="A3113" s="83"/>
      <c r="B3113" s="83"/>
      <c r="C3113" s="83"/>
      <c r="D3113" s="83"/>
      <c r="E3113" s="83"/>
      <c r="F3113" s="83"/>
      <c r="G3113" s="83"/>
    </row>
    <row r="3114" spans="1:7">
      <c r="A3114" s="83"/>
      <c r="B3114" s="83"/>
      <c r="C3114" s="83"/>
      <c r="D3114" s="83"/>
      <c r="E3114" s="83"/>
      <c r="F3114" s="83"/>
      <c r="G3114" s="83"/>
    </row>
    <row r="3115" spans="1:7">
      <c r="A3115" s="83"/>
      <c r="B3115" s="83"/>
      <c r="C3115" s="83"/>
      <c r="D3115" s="83"/>
      <c r="E3115" s="83"/>
      <c r="F3115" s="83"/>
      <c r="G3115" s="83"/>
    </row>
    <row r="3117" spans="1:7">
      <c r="B3117" s="83"/>
      <c r="C3117" s="83"/>
      <c r="D3117" s="83"/>
      <c r="E3117" s="83"/>
      <c r="F3117" s="83"/>
      <c r="G3117" s="83"/>
    </row>
    <row r="3118" spans="1:7">
      <c r="A3118" s="83"/>
      <c r="B3118" s="83"/>
      <c r="C3118" s="83"/>
      <c r="D3118" s="83"/>
      <c r="E3118" s="83"/>
      <c r="F3118" s="83"/>
      <c r="G3118" s="83"/>
    </row>
    <row r="3119" spans="1:7">
      <c r="A3119" s="83"/>
      <c r="B3119" s="83"/>
      <c r="C3119" s="83"/>
      <c r="D3119" s="83"/>
      <c r="E3119" s="83"/>
      <c r="F3119" s="83"/>
      <c r="G3119" s="83"/>
    </row>
    <row r="3120" spans="1:7">
      <c r="A3120" s="83"/>
      <c r="B3120" s="83"/>
      <c r="C3120" s="83"/>
      <c r="D3120" s="83"/>
      <c r="E3120" s="83"/>
      <c r="F3120" s="83"/>
      <c r="G3120" s="83"/>
    </row>
    <row r="3121" spans="1:7">
      <c r="A3121" s="83"/>
      <c r="B3121" s="83"/>
      <c r="C3121" s="83"/>
      <c r="D3121" s="83"/>
      <c r="E3121" s="83"/>
      <c r="F3121" s="83"/>
      <c r="G3121" s="83"/>
    </row>
    <row r="3122" spans="1:7">
      <c r="A3122" s="83"/>
      <c r="B3122" s="83"/>
      <c r="C3122" s="83"/>
      <c r="D3122" s="83"/>
      <c r="E3122" s="83"/>
      <c r="F3122" s="83"/>
      <c r="G3122" s="83"/>
    </row>
    <row r="3123" spans="1:7">
      <c r="A3123" s="83"/>
      <c r="B3123" s="83"/>
      <c r="C3123" s="83"/>
      <c r="D3123" s="83"/>
      <c r="E3123" s="83"/>
      <c r="F3123" s="83"/>
      <c r="G3123" s="83"/>
    </row>
    <row r="3124" spans="1:7">
      <c r="A3124" s="83"/>
      <c r="B3124" s="83"/>
      <c r="C3124" s="83"/>
      <c r="D3124" s="83"/>
      <c r="E3124" s="83"/>
      <c r="F3124" s="83"/>
      <c r="G3124" s="83"/>
    </row>
    <row r="3125" spans="1:7">
      <c r="A3125" s="83"/>
      <c r="B3125" s="83"/>
      <c r="C3125" s="83"/>
      <c r="D3125" s="83"/>
      <c r="E3125" s="83"/>
      <c r="F3125" s="83"/>
      <c r="G3125" s="83"/>
    </row>
    <row r="3126" spans="1:7">
      <c r="A3126" s="83"/>
      <c r="B3126" s="83"/>
      <c r="C3126" s="83"/>
      <c r="D3126" s="83"/>
      <c r="E3126" s="83"/>
      <c r="F3126" s="83"/>
      <c r="G3126" s="83"/>
    </row>
    <row r="3127" spans="1:7">
      <c r="A3127" s="83"/>
      <c r="B3127" s="83"/>
      <c r="C3127" s="83"/>
      <c r="D3127" s="83"/>
      <c r="E3127" s="83"/>
      <c r="F3127" s="83"/>
      <c r="G3127" s="83"/>
    </row>
    <row r="3128" spans="1:7">
      <c r="A3128" s="83"/>
      <c r="B3128" s="83"/>
      <c r="C3128" s="83"/>
      <c r="D3128" s="83"/>
      <c r="E3128" s="83"/>
      <c r="F3128" s="83"/>
      <c r="G3128" s="83"/>
    </row>
    <row r="3129" spans="1:7">
      <c r="A3129" s="83"/>
      <c r="B3129" s="83"/>
      <c r="C3129" s="83"/>
      <c r="D3129" s="83"/>
      <c r="E3129" s="83"/>
      <c r="F3129" s="83"/>
      <c r="G3129" s="83"/>
    </row>
    <row r="3130" spans="1:7">
      <c r="A3130" s="83"/>
      <c r="B3130" s="83"/>
      <c r="C3130" s="83"/>
      <c r="D3130" s="83"/>
      <c r="E3130" s="83"/>
      <c r="F3130" s="83"/>
      <c r="G3130" s="83"/>
    </row>
    <row r="3131" spans="1:7">
      <c r="A3131" s="83"/>
      <c r="B3131" s="83"/>
      <c r="C3131" s="83"/>
      <c r="D3131" s="83"/>
      <c r="E3131" s="83"/>
      <c r="F3131" s="83"/>
      <c r="G3131" s="83"/>
    </row>
    <row r="3132" spans="1:7">
      <c r="A3132" s="83"/>
      <c r="B3132" s="83"/>
      <c r="C3132" s="83"/>
      <c r="D3132" s="83"/>
      <c r="E3132" s="83"/>
      <c r="F3132" s="83"/>
      <c r="G3132" s="83"/>
    </row>
    <row r="3133" spans="1:7">
      <c r="A3133" s="83"/>
      <c r="B3133" s="83"/>
      <c r="C3133" s="83"/>
      <c r="D3133" s="83"/>
      <c r="E3133" s="83"/>
      <c r="F3133" s="83"/>
      <c r="G3133" s="83"/>
    </row>
    <row r="3135" spans="1:7">
      <c r="B3135" s="83"/>
      <c r="C3135" s="83"/>
      <c r="D3135" s="83"/>
      <c r="E3135" s="83"/>
      <c r="F3135" s="83"/>
      <c r="G3135" s="83"/>
    </row>
    <row r="3136" spans="1:7">
      <c r="A3136" s="83"/>
      <c r="B3136" s="83"/>
      <c r="C3136" s="83"/>
      <c r="D3136" s="83"/>
      <c r="E3136" s="83"/>
      <c r="F3136" s="83"/>
      <c r="G3136" s="83"/>
    </row>
    <row r="3137" spans="1:10">
      <c r="A3137" s="83"/>
      <c r="B3137" s="83"/>
      <c r="C3137" s="83"/>
      <c r="D3137" s="83"/>
      <c r="E3137" s="83"/>
      <c r="F3137" s="83"/>
      <c r="G3137" s="83"/>
    </row>
    <row r="3138" spans="1:10">
      <c r="A3138" s="83"/>
      <c r="B3138" s="83"/>
      <c r="C3138" s="83"/>
      <c r="D3138" s="83"/>
      <c r="E3138" s="83"/>
      <c r="F3138" s="83"/>
      <c r="G3138" s="83"/>
    </row>
    <row r="3139" spans="1:10">
      <c r="A3139" s="83"/>
      <c r="B3139" s="83"/>
      <c r="C3139" s="83"/>
      <c r="D3139" s="83"/>
      <c r="E3139" s="83"/>
      <c r="F3139" s="83"/>
      <c r="G3139" s="83"/>
    </row>
    <row r="3140" spans="1:10">
      <c r="A3140" s="83"/>
      <c r="B3140" s="83"/>
      <c r="C3140" s="83"/>
      <c r="D3140" s="83"/>
      <c r="E3140" s="83"/>
      <c r="F3140" s="83"/>
      <c r="G3140" s="83"/>
    </row>
    <row r="3141" spans="1:10">
      <c r="A3141" s="83"/>
      <c r="B3141" s="83"/>
      <c r="C3141" s="83"/>
      <c r="D3141" s="83"/>
      <c r="E3141" s="83"/>
      <c r="F3141" s="83"/>
      <c r="G3141" s="83"/>
    </row>
    <row r="3142" spans="1:10">
      <c r="A3142" s="83"/>
      <c r="B3142" s="83"/>
      <c r="C3142" s="83"/>
      <c r="D3142" s="83"/>
      <c r="E3142" s="83"/>
      <c r="F3142" s="83"/>
      <c r="G3142" s="83"/>
    </row>
    <row r="3143" spans="1:10">
      <c r="A3143" s="83"/>
      <c r="B3143" s="83"/>
      <c r="C3143" s="83"/>
      <c r="D3143" s="83"/>
      <c r="E3143" s="83"/>
      <c r="F3143" s="83"/>
      <c r="G3143" s="83"/>
    </row>
    <row r="3144" spans="1:10">
      <c r="A3144" s="83"/>
      <c r="B3144" s="83"/>
      <c r="C3144" s="83"/>
      <c r="D3144" s="83"/>
      <c r="E3144" s="83"/>
      <c r="F3144" s="83"/>
      <c r="G3144" s="83"/>
    </row>
    <row r="3145" spans="1:10">
      <c r="A3145" s="83"/>
      <c r="B3145" s="83"/>
      <c r="C3145" s="83"/>
      <c r="D3145" s="83"/>
      <c r="E3145" s="83"/>
      <c r="F3145" s="83"/>
      <c r="G3145" s="83"/>
    </row>
    <row r="3146" spans="1:10">
      <c r="A3146" s="83"/>
      <c r="B3146" s="83"/>
      <c r="C3146" s="83"/>
      <c r="D3146" s="83"/>
      <c r="E3146" s="83"/>
      <c r="F3146" s="83"/>
      <c r="G3146" s="83"/>
    </row>
    <row r="3147" spans="1:10">
      <c r="A3147" s="83"/>
      <c r="B3147" s="83"/>
      <c r="C3147" s="83"/>
      <c r="D3147" s="83"/>
      <c r="E3147" s="83"/>
      <c r="F3147" s="83"/>
      <c r="G3147" s="83"/>
    </row>
    <row r="3148" spans="1:10">
      <c r="A3148" s="83"/>
      <c r="B3148" s="83"/>
      <c r="C3148" s="83"/>
      <c r="D3148" s="83"/>
      <c r="E3148" s="83"/>
      <c r="F3148" s="83"/>
      <c r="G3148" s="83"/>
    </row>
    <row r="3149" spans="1:10">
      <c r="A3149" s="83"/>
      <c r="B3149" s="83"/>
      <c r="C3149" s="83"/>
      <c r="D3149" s="83"/>
      <c r="E3149" s="83"/>
      <c r="F3149" s="83"/>
      <c r="G3149" s="83"/>
    </row>
    <row r="3150" spans="1:10">
      <c r="A3150" s="83"/>
      <c r="B3150" s="83"/>
      <c r="C3150" s="83"/>
      <c r="D3150" s="83"/>
      <c r="E3150" s="83"/>
      <c r="F3150" s="83"/>
      <c r="G3150" s="83"/>
    </row>
    <row r="3151" spans="1:10">
      <c r="A3151" s="83"/>
      <c r="B3151" s="83"/>
      <c r="C3151" s="83"/>
      <c r="D3151" s="83"/>
      <c r="E3151" s="83"/>
      <c r="F3151" s="83"/>
      <c r="G3151" s="83"/>
    </row>
    <row r="3152" spans="1:10">
      <c r="A3152" s="83"/>
      <c r="B3152" s="83"/>
      <c r="C3152" s="83"/>
      <c r="D3152" s="83"/>
      <c r="E3152" s="83"/>
      <c r="F3152" s="83"/>
      <c r="G3152" s="83"/>
      <c r="H3152" s="83"/>
      <c r="I3152" s="83"/>
      <c r="J3152" s="83"/>
    </row>
    <row r="3153" spans="1:10">
      <c r="A3153" s="83"/>
      <c r="B3153" s="83"/>
      <c r="C3153" s="83"/>
      <c r="D3153" s="83"/>
      <c r="E3153" s="83"/>
      <c r="F3153" s="83"/>
      <c r="G3153" s="83"/>
      <c r="H3153" s="83"/>
      <c r="I3153" s="83"/>
      <c r="J3153" s="83"/>
    </row>
    <row r="3154" spans="1:10">
      <c r="A3154" s="83"/>
      <c r="B3154" s="83"/>
      <c r="C3154" s="83"/>
      <c r="D3154" s="83"/>
      <c r="E3154" s="83"/>
      <c r="F3154" s="83"/>
      <c r="G3154" s="83"/>
      <c r="H3154" s="83"/>
      <c r="I3154" s="83"/>
      <c r="J3154" s="83"/>
    </row>
    <row r="3155" spans="1:10">
      <c r="A3155" s="83"/>
      <c r="B3155" s="83"/>
      <c r="C3155" s="83"/>
      <c r="D3155" s="83"/>
      <c r="E3155" s="83"/>
      <c r="F3155" s="83"/>
      <c r="G3155" s="83"/>
      <c r="H3155" s="83"/>
      <c r="I3155" s="83"/>
      <c r="J3155" s="83"/>
    </row>
    <row r="3156" spans="1:10">
      <c r="A3156" s="83"/>
      <c r="B3156" s="83"/>
      <c r="C3156" s="83"/>
      <c r="D3156" s="83"/>
      <c r="E3156" s="83"/>
      <c r="F3156" s="83"/>
      <c r="G3156" s="83"/>
      <c r="H3156" s="83"/>
      <c r="I3156" s="83"/>
      <c r="J3156" s="83"/>
    </row>
    <row r="3157" spans="1:10">
      <c r="A3157" s="83"/>
      <c r="B3157" s="83"/>
      <c r="C3157" s="83"/>
      <c r="D3157" s="83"/>
      <c r="E3157" s="83"/>
      <c r="F3157" s="83"/>
      <c r="G3157" s="83"/>
      <c r="H3157" s="83"/>
      <c r="I3157" s="83"/>
      <c r="J3157" s="83"/>
    </row>
    <row r="3158" spans="1:10">
      <c r="A3158" s="83"/>
      <c r="B3158" s="83"/>
      <c r="C3158" s="83"/>
      <c r="D3158" s="83"/>
      <c r="E3158" s="83"/>
      <c r="F3158" s="83"/>
      <c r="G3158" s="83"/>
      <c r="H3158" s="83"/>
      <c r="I3158" s="83"/>
      <c r="J3158" s="83"/>
    </row>
    <row r="3159" spans="1:10">
      <c r="A3159" s="83"/>
      <c r="B3159" s="83"/>
      <c r="C3159" s="83"/>
      <c r="D3159" s="83"/>
      <c r="E3159" s="83"/>
      <c r="F3159" s="83"/>
      <c r="G3159" s="83"/>
      <c r="H3159" s="83"/>
      <c r="I3159" s="83"/>
      <c r="J3159" s="83"/>
    </row>
    <row r="3160" spans="1:10">
      <c r="A3160" s="83"/>
      <c r="B3160" s="83"/>
      <c r="C3160" s="83"/>
      <c r="D3160" s="83"/>
      <c r="E3160" s="83"/>
      <c r="F3160" s="83"/>
      <c r="G3160" s="83"/>
      <c r="H3160" s="83"/>
      <c r="I3160" s="83"/>
      <c r="J3160" s="83"/>
    </row>
    <row r="3161" spans="1:10">
      <c r="A3161" s="83"/>
      <c r="B3161" s="83"/>
      <c r="C3161" s="83"/>
      <c r="D3161" s="83"/>
      <c r="E3161" s="83"/>
      <c r="F3161" s="83"/>
      <c r="G3161" s="83"/>
      <c r="H3161" s="83"/>
      <c r="I3161" s="83"/>
      <c r="J3161" s="83"/>
    </row>
    <row r="3162" spans="1:10">
      <c r="A3162" s="83"/>
      <c r="B3162" s="83"/>
      <c r="C3162" s="83"/>
      <c r="D3162" s="83"/>
      <c r="E3162" s="83"/>
      <c r="F3162" s="83"/>
      <c r="G3162" s="83"/>
      <c r="H3162" s="83"/>
      <c r="I3162" s="83"/>
      <c r="J3162" s="83"/>
    </row>
    <row r="3163" spans="1:10">
      <c r="A3163" s="83"/>
      <c r="B3163" s="83"/>
      <c r="C3163" s="83"/>
      <c r="D3163" s="83"/>
      <c r="E3163" s="83"/>
      <c r="F3163" s="83"/>
      <c r="G3163" s="83"/>
      <c r="H3163" s="83"/>
      <c r="I3163" s="83"/>
      <c r="J3163" s="83"/>
    </row>
    <row r="3164" spans="1:10">
      <c r="A3164" s="83"/>
      <c r="B3164" s="83"/>
      <c r="C3164" s="83"/>
      <c r="D3164" s="83"/>
      <c r="E3164" s="83"/>
      <c r="F3164" s="83"/>
      <c r="G3164" s="83"/>
      <c r="H3164" s="83"/>
      <c r="I3164" s="83"/>
      <c r="J3164" s="83"/>
    </row>
    <row r="3165" spans="1:10">
      <c r="A3165" s="83"/>
      <c r="B3165" s="83"/>
      <c r="C3165" s="83"/>
      <c r="D3165" s="83"/>
      <c r="E3165" s="83"/>
      <c r="F3165" s="83"/>
      <c r="G3165" s="83"/>
      <c r="H3165" s="83"/>
      <c r="I3165" s="83"/>
      <c r="J3165" s="83"/>
    </row>
    <row r="3166" spans="1:10">
      <c r="A3166" s="83"/>
      <c r="B3166" s="83"/>
      <c r="C3166" s="83"/>
      <c r="D3166" s="83"/>
      <c r="E3166" s="83"/>
      <c r="F3166" s="83"/>
      <c r="G3166" s="83"/>
      <c r="H3166" s="83"/>
      <c r="I3166" s="83"/>
      <c r="J3166" s="83"/>
    </row>
    <row r="3167" spans="1:10">
      <c r="A3167" s="83"/>
      <c r="B3167" s="83"/>
      <c r="C3167" s="83"/>
      <c r="D3167" s="83"/>
      <c r="E3167" s="83"/>
      <c r="F3167" s="83"/>
      <c r="G3167" s="83"/>
      <c r="H3167" s="83"/>
      <c r="I3167" s="83"/>
      <c r="J3167" s="83"/>
    </row>
    <row r="3168" spans="1:10">
      <c r="A3168" s="83"/>
      <c r="B3168" s="83"/>
      <c r="C3168" s="83"/>
      <c r="D3168" s="83"/>
      <c r="E3168" s="83"/>
      <c r="F3168" s="83"/>
      <c r="G3168" s="83"/>
      <c r="H3168" s="83"/>
      <c r="I3168" s="83"/>
      <c r="J3168" s="83"/>
    </row>
    <row r="3169" spans="1:10">
      <c r="A3169" s="83"/>
      <c r="B3169" s="83"/>
      <c r="C3169" s="83"/>
      <c r="D3169" s="83"/>
      <c r="E3169" s="83"/>
      <c r="F3169" s="83"/>
      <c r="G3169" s="83"/>
      <c r="H3169" s="83"/>
      <c r="I3169" s="83"/>
      <c r="J3169" s="83"/>
    </row>
    <row r="3170" spans="1:10">
      <c r="A3170" s="83"/>
      <c r="B3170" s="83"/>
      <c r="C3170" s="83"/>
      <c r="D3170" s="83"/>
      <c r="E3170" s="83"/>
      <c r="F3170" s="83"/>
      <c r="G3170" s="83"/>
      <c r="H3170" s="83"/>
      <c r="I3170" s="83"/>
      <c r="J3170" s="83"/>
    </row>
    <row r="3171" spans="1:10">
      <c r="A3171" s="83"/>
      <c r="B3171" s="83"/>
      <c r="C3171" s="83"/>
      <c r="D3171" s="83"/>
      <c r="E3171" s="83"/>
      <c r="F3171" s="83"/>
      <c r="G3171" s="83"/>
      <c r="H3171" s="83"/>
      <c r="I3171" s="83"/>
      <c r="J3171" s="83"/>
    </row>
    <row r="3172" spans="1:10">
      <c r="A3172" s="83"/>
      <c r="B3172" s="83"/>
      <c r="C3172" s="83"/>
      <c r="D3172" s="83"/>
      <c r="E3172" s="83"/>
      <c r="F3172" s="83"/>
      <c r="G3172" s="83"/>
      <c r="H3172" s="83"/>
      <c r="I3172" s="83"/>
      <c r="J3172" s="83"/>
    </row>
    <row r="3173" spans="1:10">
      <c r="A3173" s="83"/>
      <c r="B3173" s="83"/>
      <c r="C3173" s="83"/>
      <c r="D3173" s="83"/>
      <c r="E3173" s="83"/>
      <c r="F3173" s="83"/>
      <c r="G3173" s="83"/>
      <c r="H3173" s="83"/>
      <c r="I3173" s="83"/>
      <c r="J3173" s="83"/>
    </row>
    <row r="3174" spans="1:10">
      <c r="A3174" s="83"/>
      <c r="B3174" s="83"/>
      <c r="C3174" s="83"/>
      <c r="D3174" s="83"/>
      <c r="E3174" s="83"/>
      <c r="F3174" s="83"/>
      <c r="G3174" s="83"/>
      <c r="H3174" s="83"/>
      <c r="I3174" s="83"/>
      <c r="J3174" s="83"/>
    </row>
    <row r="3175" spans="1:10">
      <c r="A3175" s="83"/>
      <c r="B3175" s="83"/>
      <c r="C3175" s="83"/>
      <c r="D3175" s="83"/>
      <c r="E3175" s="83"/>
      <c r="F3175" s="83"/>
      <c r="G3175" s="83"/>
      <c r="H3175" s="83"/>
      <c r="I3175" s="83"/>
      <c r="J3175" s="83"/>
    </row>
    <row r="3176" spans="1:10">
      <c r="A3176" s="83"/>
      <c r="B3176" s="83"/>
      <c r="C3176" s="83"/>
      <c r="D3176" s="83"/>
      <c r="E3176" s="83"/>
      <c r="F3176" s="83"/>
      <c r="G3176" s="83"/>
      <c r="H3176" s="83"/>
      <c r="I3176" s="83"/>
      <c r="J3176" s="83"/>
    </row>
    <row r="3178" spans="1:10">
      <c r="B3178" s="83"/>
      <c r="C3178" s="83"/>
      <c r="D3178" s="83"/>
      <c r="E3178" s="83"/>
      <c r="F3178" s="83"/>
      <c r="G3178" s="83"/>
      <c r="H3178" s="83"/>
      <c r="I3178" s="83"/>
    </row>
    <row r="3179" spans="1:10">
      <c r="A3179" s="84"/>
      <c r="B3179" s="83"/>
      <c r="C3179" s="83"/>
      <c r="D3179" s="83"/>
      <c r="E3179" s="83"/>
      <c r="F3179" s="83"/>
      <c r="G3179" s="83"/>
      <c r="H3179" s="83"/>
      <c r="I3179" s="83"/>
    </row>
    <row r="3180" spans="1:10">
      <c r="A3180" s="83"/>
      <c r="B3180" s="83"/>
      <c r="C3180" s="83"/>
      <c r="D3180" s="83"/>
      <c r="E3180" s="83"/>
      <c r="F3180" s="83"/>
      <c r="G3180" s="83"/>
      <c r="H3180" s="83"/>
      <c r="I3180" s="83"/>
    </row>
    <row r="3181" spans="1:10">
      <c r="A3181" s="83"/>
      <c r="B3181" s="83"/>
      <c r="C3181" s="83"/>
      <c r="D3181" s="83"/>
      <c r="E3181" s="83"/>
      <c r="F3181" s="83"/>
      <c r="G3181" s="83"/>
      <c r="H3181" s="83"/>
      <c r="I3181" s="83"/>
    </row>
    <row r="3182" spans="1:10">
      <c r="A3182" s="83"/>
      <c r="B3182" s="83"/>
      <c r="C3182" s="83"/>
      <c r="D3182" s="83"/>
      <c r="E3182" s="83"/>
      <c r="F3182" s="83"/>
      <c r="G3182" s="83"/>
      <c r="H3182" s="83"/>
      <c r="I3182" s="83"/>
    </row>
    <row r="3183" spans="1:10">
      <c r="A3183" s="83"/>
      <c r="B3183" s="83"/>
      <c r="C3183" s="83"/>
      <c r="D3183" s="83"/>
      <c r="E3183" s="83"/>
      <c r="F3183" s="83"/>
      <c r="G3183" s="83"/>
      <c r="H3183" s="83"/>
      <c r="I3183" s="83"/>
    </row>
    <row r="3184" spans="1:10">
      <c r="A3184" s="83"/>
      <c r="B3184" s="83"/>
      <c r="C3184" s="83"/>
      <c r="D3184" s="83"/>
      <c r="E3184" s="83"/>
      <c r="F3184" s="83"/>
      <c r="G3184" s="83"/>
      <c r="H3184" s="83"/>
      <c r="I3184" s="83"/>
    </row>
    <row r="3185" spans="1:9">
      <c r="A3185" s="83"/>
      <c r="B3185" s="83"/>
      <c r="C3185" s="83"/>
      <c r="D3185" s="83"/>
      <c r="E3185" s="83"/>
      <c r="F3185" s="83"/>
      <c r="G3185" s="83"/>
      <c r="H3185" s="83"/>
      <c r="I3185" s="83"/>
    </row>
    <row r="3186" spans="1:9">
      <c r="A3186" s="83"/>
      <c r="B3186" s="83"/>
      <c r="C3186" s="83"/>
      <c r="D3186" s="83"/>
      <c r="E3186" s="83"/>
      <c r="F3186" s="83"/>
      <c r="G3186" s="83"/>
      <c r="H3186" s="83"/>
      <c r="I3186" s="83"/>
    </row>
    <row r="3187" spans="1:9">
      <c r="A3187" s="83"/>
      <c r="B3187" s="83"/>
      <c r="C3187" s="83"/>
      <c r="D3187" s="83"/>
      <c r="E3187" s="83"/>
      <c r="F3187" s="83"/>
      <c r="G3187" s="83"/>
      <c r="H3187" s="83"/>
      <c r="I3187" s="83"/>
    </row>
    <row r="3188" spans="1:9">
      <c r="A3188" s="83"/>
      <c r="B3188" s="83"/>
      <c r="C3188" s="83"/>
      <c r="D3188" s="83"/>
      <c r="E3188" s="83"/>
      <c r="F3188" s="83"/>
      <c r="G3188" s="83"/>
      <c r="H3188" s="83"/>
      <c r="I3188" s="83"/>
    </row>
    <row r="3189" spans="1:9">
      <c r="A3189" s="83"/>
      <c r="B3189" s="83"/>
      <c r="C3189" s="83"/>
      <c r="D3189" s="83"/>
      <c r="E3189" s="83"/>
      <c r="F3189" s="83"/>
      <c r="G3189" s="83"/>
      <c r="H3189" s="83"/>
      <c r="I3189" s="83"/>
    </row>
    <row r="3190" spans="1:9">
      <c r="A3190" s="83"/>
      <c r="B3190" s="83"/>
      <c r="C3190" s="83"/>
      <c r="D3190" s="83"/>
      <c r="E3190" s="83"/>
      <c r="F3190" s="83"/>
      <c r="G3190" s="83"/>
      <c r="H3190" s="83"/>
      <c r="I3190" s="83"/>
    </row>
    <row r="3191" spans="1:9">
      <c r="A3191" s="83"/>
      <c r="B3191" s="83"/>
      <c r="C3191" s="83"/>
      <c r="D3191" s="83"/>
      <c r="E3191" s="83"/>
      <c r="F3191" s="83"/>
      <c r="G3191" s="83"/>
      <c r="H3191" s="83"/>
      <c r="I3191" s="83"/>
    </row>
    <row r="3192" spans="1:9">
      <c r="A3192" s="83"/>
      <c r="B3192" s="83"/>
      <c r="C3192" s="83"/>
      <c r="D3192" s="83"/>
      <c r="E3192" s="83"/>
      <c r="F3192" s="83"/>
      <c r="G3192" s="83"/>
      <c r="H3192" s="83"/>
      <c r="I3192" s="83"/>
    </row>
    <row r="3193" spans="1:9">
      <c r="A3193" s="83"/>
      <c r="B3193" s="83"/>
      <c r="C3193" s="83"/>
      <c r="D3193" s="83"/>
      <c r="E3193" s="83"/>
      <c r="F3193" s="83"/>
      <c r="G3193" s="83"/>
      <c r="H3193" s="83"/>
      <c r="I3193" s="83"/>
    </row>
    <row r="3194" spans="1:9">
      <c r="A3194" s="83"/>
      <c r="B3194" s="83"/>
      <c r="C3194" s="83"/>
      <c r="D3194" s="83"/>
      <c r="E3194" s="83"/>
      <c r="F3194" s="83"/>
      <c r="G3194" s="83"/>
      <c r="H3194" s="83"/>
      <c r="I3194" s="83"/>
    </row>
    <row r="3195" spans="1:9">
      <c r="A3195" s="83"/>
      <c r="B3195" s="83"/>
      <c r="C3195" s="83"/>
      <c r="D3195" s="83"/>
      <c r="E3195" s="83"/>
      <c r="F3195" s="83"/>
      <c r="G3195" s="83"/>
      <c r="H3195" s="83"/>
      <c r="I3195" s="83"/>
    </row>
    <row r="3196" spans="1:9">
      <c r="A3196" s="83"/>
      <c r="B3196" s="83"/>
      <c r="C3196" s="83"/>
      <c r="D3196" s="83"/>
      <c r="E3196" s="83"/>
      <c r="F3196" s="83"/>
      <c r="G3196" s="83"/>
      <c r="H3196" s="83"/>
      <c r="I3196" s="83"/>
    </row>
    <row r="3197" spans="1:9">
      <c r="A3197" s="83"/>
      <c r="B3197" s="83"/>
      <c r="C3197" s="83"/>
      <c r="D3197" s="83"/>
      <c r="E3197" s="83"/>
      <c r="F3197" s="83"/>
      <c r="G3197" s="83"/>
      <c r="H3197" s="83"/>
      <c r="I3197" s="83"/>
    </row>
    <row r="3198" spans="1:9">
      <c r="A3198" s="83"/>
      <c r="B3198" s="83"/>
      <c r="C3198" s="83"/>
      <c r="D3198" s="83"/>
      <c r="E3198" s="83"/>
      <c r="F3198" s="83"/>
      <c r="G3198" s="83"/>
      <c r="H3198" s="83"/>
      <c r="I3198" s="83"/>
    </row>
    <row r="3199" spans="1:9">
      <c r="A3199" s="83"/>
      <c r="B3199" s="83"/>
      <c r="C3199" s="83"/>
      <c r="D3199" s="83"/>
      <c r="E3199" s="83"/>
      <c r="F3199" s="83"/>
      <c r="G3199" s="83"/>
      <c r="H3199" s="83"/>
      <c r="I3199" s="83"/>
    </row>
    <row r="3200" spans="1:9">
      <c r="A3200" s="83"/>
      <c r="B3200" s="83"/>
      <c r="C3200" s="83"/>
      <c r="D3200" s="83"/>
      <c r="E3200" s="83"/>
      <c r="F3200" s="83"/>
      <c r="G3200" s="83"/>
      <c r="H3200" s="83"/>
      <c r="I3200" s="83"/>
    </row>
    <row r="3201" spans="1:9">
      <c r="A3201" s="83"/>
      <c r="B3201" s="83"/>
      <c r="C3201" s="83"/>
      <c r="D3201" s="83"/>
      <c r="E3201" s="83"/>
      <c r="F3201" s="83"/>
      <c r="G3201" s="83"/>
      <c r="H3201" s="83"/>
      <c r="I3201" s="83"/>
    </row>
    <row r="3202" spans="1:9">
      <c r="A3202" s="83"/>
      <c r="B3202" s="83"/>
      <c r="C3202" s="83"/>
      <c r="D3202" s="83"/>
      <c r="E3202" s="83"/>
      <c r="F3202" s="83"/>
      <c r="G3202" s="83"/>
      <c r="H3202" s="83"/>
      <c r="I3202" s="83"/>
    </row>
    <row r="3203" spans="1:9">
      <c r="A3203" s="83"/>
      <c r="B3203" s="83"/>
      <c r="C3203" s="83"/>
      <c r="D3203" s="83"/>
      <c r="E3203" s="83"/>
      <c r="F3203" s="83"/>
      <c r="G3203" s="83"/>
      <c r="H3203" s="83"/>
      <c r="I3203" s="83"/>
    </row>
    <row r="3204" spans="1:9">
      <c r="A3204" s="83"/>
      <c r="B3204" s="83"/>
      <c r="C3204" s="83"/>
      <c r="D3204" s="83"/>
      <c r="E3204" s="83"/>
      <c r="F3204" s="83"/>
      <c r="G3204" s="83"/>
      <c r="H3204" s="83"/>
      <c r="I3204" s="83"/>
    </row>
    <row r="3205" spans="1:9">
      <c r="A3205" s="83"/>
      <c r="B3205" s="83"/>
      <c r="C3205" s="83"/>
      <c r="D3205" s="83"/>
      <c r="E3205" s="83"/>
      <c r="F3205" s="83"/>
      <c r="G3205" s="83"/>
      <c r="H3205" s="83"/>
      <c r="I3205" s="83"/>
    </row>
    <row r="3206" spans="1:9">
      <c r="A3206" s="83"/>
      <c r="B3206" s="83"/>
      <c r="C3206" s="83"/>
      <c r="D3206" s="83"/>
      <c r="E3206" s="83"/>
      <c r="F3206" s="83"/>
      <c r="G3206" s="83"/>
      <c r="H3206" s="83"/>
      <c r="I3206" s="83"/>
    </row>
    <row r="3207" spans="1:9">
      <c r="A3207" s="83"/>
      <c r="B3207" s="83"/>
      <c r="C3207" s="83"/>
      <c r="D3207" s="83"/>
      <c r="E3207" s="83"/>
      <c r="F3207" s="83"/>
      <c r="G3207" s="83"/>
      <c r="H3207" s="83"/>
      <c r="I3207" s="83"/>
    </row>
    <row r="3208" spans="1:9">
      <c r="A3208" s="83"/>
      <c r="B3208" s="83"/>
      <c r="C3208" s="83"/>
      <c r="D3208" s="83"/>
      <c r="E3208" s="83"/>
      <c r="F3208" s="83"/>
      <c r="G3208" s="83"/>
      <c r="H3208" s="83"/>
      <c r="I3208" s="83"/>
    </row>
    <row r="3209" spans="1:9">
      <c r="A3209" s="83"/>
      <c r="B3209" s="83"/>
      <c r="C3209" s="83"/>
      <c r="D3209" s="83"/>
      <c r="E3209" s="83"/>
      <c r="F3209" s="83"/>
      <c r="G3209" s="83"/>
      <c r="H3209" s="83"/>
      <c r="I3209" s="83"/>
    </row>
    <row r="3210" spans="1:9">
      <c r="A3210" s="83"/>
      <c r="B3210" s="83"/>
      <c r="C3210" s="83"/>
      <c r="D3210" s="83"/>
      <c r="E3210" s="83"/>
      <c r="F3210" s="83"/>
      <c r="G3210" s="83"/>
      <c r="H3210" s="83"/>
      <c r="I3210" s="83"/>
    </row>
    <row r="3211" spans="1:9">
      <c r="A3211" s="83"/>
      <c r="B3211" s="83"/>
      <c r="C3211" s="83"/>
      <c r="D3211" s="83"/>
      <c r="E3211" s="83"/>
      <c r="F3211" s="83"/>
      <c r="G3211" s="83"/>
      <c r="H3211" s="83"/>
      <c r="I3211" s="83"/>
    </row>
    <row r="3212" spans="1:9">
      <c r="A3212" s="83"/>
      <c r="B3212" s="83"/>
      <c r="C3212" s="83"/>
      <c r="D3212" s="83"/>
      <c r="E3212" s="83"/>
      <c r="F3212" s="83"/>
      <c r="G3212" s="83"/>
      <c r="H3212" s="83"/>
      <c r="I3212" s="83"/>
    </row>
    <row r="3213" spans="1:9">
      <c r="A3213" s="83"/>
      <c r="B3213" s="83"/>
      <c r="C3213" s="83"/>
      <c r="D3213" s="83"/>
      <c r="E3213" s="83"/>
      <c r="F3213" s="83"/>
      <c r="G3213" s="83"/>
      <c r="H3213" s="83"/>
      <c r="I3213" s="83"/>
    </row>
    <row r="3214" spans="1:9">
      <c r="A3214" s="83"/>
      <c r="B3214" s="83"/>
      <c r="C3214" s="83"/>
      <c r="D3214" s="83"/>
      <c r="E3214" s="83"/>
      <c r="F3214" s="83"/>
      <c r="G3214" s="83"/>
      <c r="H3214" s="83"/>
      <c r="I3214" s="83"/>
    </row>
    <row r="3215" spans="1:9">
      <c r="A3215" s="83"/>
      <c r="B3215" s="83"/>
      <c r="C3215" s="83"/>
      <c r="D3215" s="83"/>
      <c r="E3215" s="83"/>
      <c r="F3215" s="83"/>
      <c r="G3215" s="83"/>
      <c r="H3215" s="83"/>
      <c r="I3215" s="83"/>
    </row>
    <row r="3216" spans="1:9">
      <c r="A3216" s="83"/>
      <c r="B3216" s="83"/>
      <c r="C3216" s="83"/>
      <c r="D3216" s="83"/>
      <c r="E3216" s="83"/>
      <c r="F3216" s="83"/>
      <c r="G3216" s="83"/>
      <c r="H3216" s="83"/>
      <c r="I3216" s="83"/>
    </row>
    <row r="3217" spans="1:9">
      <c r="A3217" s="83"/>
      <c r="B3217" s="83"/>
      <c r="C3217" s="83"/>
      <c r="D3217" s="83"/>
      <c r="E3217" s="83"/>
      <c r="F3217" s="83"/>
      <c r="G3217" s="83"/>
      <c r="H3217" s="83"/>
      <c r="I3217" s="83"/>
    </row>
    <row r="3218" spans="1:9">
      <c r="A3218" s="83"/>
      <c r="B3218" s="83"/>
      <c r="C3218" s="83"/>
      <c r="D3218" s="83"/>
      <c r="E3218" s="83"/>
      <c r="F3218" s="83"/>
      <c r="G3218" s="83"/>
      <c r="H3218" s="83"/>
      <c r="I3218" s="83"/>
    </row>
    <row r="3219" spans="1:9">
      <c r="A3219" s="83"/>
      <c r="B3219" s="83"/>
      <c r="C3219" s="83"/>
      <c r="D3219" s="83"/>
      <c r="E3219" s="83"/>
      <c r="F3219" s="83"/>
      <c r="G3219" s="83"/>
      <c r="H3219" s="83"/>
      <c r="I3219" s="83"/>
    </row>
    <row r="3220" spans="1:9">
      <c r="A3220" s="83"/>
      <c r="B3220" s="83"/>
      <c r="C3220" s="83"/>
      <c r="D3220" s="83"/>
      <c r="E3220" s="83"/>
      <c r="F3220" s="83"/>
      <c r="G3220" s="83"/>
      <c r="H3220" s="83"/>
      <c r="I3220" s="83"/>
    </row>
    <row r="3221" spans="1:9">
      <c r="A3221" s="83"/>
      <c r="B3221" s="83"/>
      <c r="C3221" s="83"/>
      <c r="D3221" s="83"/>
      <c r="E3221" s="83"/>
      <c r="F3221" s="83"/>
      <c r="G3221" s="83"/>
      <c r="H3221" s="83"/>
      <c r="I3221" s="83"/>
    </row>
    <row r="3222" spans="1:9">
      <c r="A3222" s="83"/>
      <c r="B3222" s="83"/>
      <c r="C3222" s="83"/>
      <c r="D3222" s="83"/>
      <c r="E3222" s="83"/>
      <c r="F3222" s="83"/>
      <c r="G3222" s="83"/>
      <c r="H3222" s="83"/>
      <c r="I3222" s="83"/>
    </row>
    <row r="3223" spans="1:9">
      <c r="A3223" s="83"/>
      <c r="B3223" s="83"/>
      <c r="C3223" s="83"/>
      <c r="D3223" s="83"/>
      <c r="E3223" s="83"/>
      <c r="F3223" s="83"/>
      <c r="G3223" s="83"/>
      <c r="H3223" s="83"/>
      <c r="I3223" s="83"/>
    </row>
    <row r="3224" spans="1:9">
      <c r="A3224" s="83"/>
      <c r="B3224" s="83"/>
      <c r="C3224" s="83"/>
      <c r="D3224" s="83"/>
      <c r="E3224" s="83"/>
      <c r="F3224" s="83"/>
      <c r="G3224" s="83"/>
      <c r="H3224" s="83"/>
      <c r="I3224" s="83"/>
    </row>
    <row r="3225" spans="1:9">
      <c r="A3225" s="83"/>
      <c r="B3225" s="83"/>
      <c r="C3225" s="83"/>
      <c r="D3225" s="83"/>
      <c r="E3225" s="83"/>
      <c r="F3225" s="83"/>
      <c r="G3225" s="83"/>
      <c r="H3225" s="83"/>
      <c r="I3225" s="83"/>
    </row>
    <row r="3226" spans="1:9">
      <c r="A3226" s="83"/>
      <c r="B3226" s="83"/>
      <c r="C3226" s="83"/>
      <c r="D3226" s="83"/>
      <c r="E3226" s="83"/>
      <c r="F3226" s="83"/>
      <c r="G3226" s="83"/>
      <c r="H3226" s="83"/>
      <c r="I3226" s="83"/>
    </row>
    <row r="3227" spans="1:9">
      <c r="A3227" s="83"/>
      <c r="B3227" s="83"/>
      <c r="C3227" s="83"/>
      <c r="D3227" s="83"/>
      <c r="E3227" s="83"/>
      <c r="F3227" s="83"/>
      <c r="G3227" s="83"/>
      <c r="H3227" s="83"/>
      <c r="I3227" s="83"/>
    </row>
    <row r="3228" spans="1:9">
      <c r="A3228" s="83"/>
      <c r="B3228" s="83"/>
      <c r="C3228" s="83"/>
      <c r="D3228" s="83"/>
      <c r="E3228" s="83"/>
      <c r="F3228" s="83"/>
      <c r="G3228" s="83"/>
      <c r="H3228" s="83"/>
      <c r="I3228" s="83"/>
    </row>
    <row r="3229" spans="1:9">
      <c r="A3229" s="83"/>
      <c r="B3229" s="83"/>
      <c r="C3229" s="83"/>
      <c r="D3229" s="83"/>
      <c r="E3229" s="83"/>
      <c r="F3229" s="83"/>
      <c r="G3229" s="83"/>
      <c r="H3229" s="83"/>
      <c r="I3229" s="83"/>
    </row>
    <row r="3230" spans="1:9">
      <c r="A3230" s="83"/>
      <c r="B3230" s="83"/>
      <c r="C3230" s="83"/>
      <c r="D3230" s="83"/>
      <c r="E3230" s="83"/>
      <c r="F3230" s="83"/>
      <c r="G3230" s="83"/>
      <c r="H3230" s="83"/>
      <c r="I3230" s="83"/>
    </row>
    <row r="3231" spans="1:9">
      <c r="A3231" s="83"/>
      <c r="B3231" s="83"/>
      <c r="C3231" s="83"/>
      <c r="D3231" s="83"/>
      <c r="E3231" s="83"/>
      <c r="F3231" s="83"/>
      <c r="G3231" s="83"/>
      <c r="H3231" s="83"/>
      <c r="I3231" s="83"/>
    </row>
    <row r="3232" spans="1:9">
      <c r="A3232" s="83"/>
      <c r="B3232" s="83"/>
      <c r="C3232" s="83"/>
      <c r="D3232" s="83"/>
      <c r="E3232" s="83"/>
      <c r="F3232" s="83"/>
      <c r="G3232" s="83"/>
      <c r="H3232" s="83"/>
      <c r="I3232" s="83"/>
    </row>
    <row r="3233" spans="1:9">
      <c r="A3233" s="83"/>
      <c r="B3233" s="83"/>
      <c r="C3233" s="83"/>
      <c r="D3233" s="83"/>
      <c r="E3233" s="83"/>
      <c r="F3233" s="83"/>
      <c r="G3233" s="83"/>
      <c r="H3233" s="83"/>
      <c r="I3233" s="83"/>
    </row>
    <row r="3234" spans="1:9">
      <c r="A3234" s="83"/>
      <c r="B3234" s="83"/>
      <c r="C3234" s="83"/>
      <c r="D3234" s="83"/>
      <c r="E3234" s="83"/>
      <c r="F3234" s="83"/>
      <c r="G3234" s="83"/>
      <c r="H3234" s="83"/>
      <c r="I3234" s="83"/>
    </row>
    <row r="3235" spans="1:9">
      <c r="A3235" s="83"/>
      <c r="B3235" s="83"/>
      <c r="C3235" s="83"/>
      <c r="D3235" s="83"/>
      <c r="E3235" s="83"/>
      <c r="F3235" s="83"/>
      <c r="G3235" s="83"/>
      <c r="H3235" s="83"/>
      <c r="I3235" s="83"/>
    </row>
    <row r="3236" spans="1:9">
      <c r="A3236" s="83"/>
      <c r="B3236" s="83"/>
      <c r="C3236" s="83"/>
      <c r="D3236" s="83"/>
      <c r="E3236" s="83"/>
      <c r="F3236" s="83"/>
      <c r="G3236" s="83"/>
      <c r="H3236" s="83"/>
      <c r="I3236" s="83"/>
    </row>
    <row r="3237" spans="1:9">
      <c r="A3237" s="83"/>
      <c r="B3237" s="83"/>
      <c r="C3237" s="83"/>
      <c r="D3237" s="83"/>
      <c r="E3237" s="83"/>
      <c r="F3237" s="83"/>
      <c r="G3237" s="83"/>
      <c r="H3237" s="83"/>
      <c r="I3237" s="83"/>
    </row>
    <row r="3238" spans="1:9">
      <c r="A3238" s="83"/>
      <c r="B3238" s="83"/>
      <c r="C3238" s="83"/>
      <c r="D3238" s="83"/>
      <c r="E3238" s="83"/>
      <c r="F3238" s="83"/>
      <c r="G3238" s="83"/>
      <c r="H3238" s="83"/>
      <c r="I3238" s="83"/>
    </row>
    <row r="3239" spans="1:9">
      <c r="A3239" s="83"/>
      <c r="B3239" s="83"/>
      <c r="C3239" s="83"/>
      <c r="D3239" s="83"/>
      <c r="E3239" s="83"/>
      <c r="F3239" s="83"/>
      <c r="G3239" s="83"/>
      <c r="H3239" s="83"/>
      <c r="I3239" s="83"/>
    </row>
    <row r="3240" spans="1:9">
      <c r="A3240" s="83"/>
      <c r="B3240" s="83"/>
      <c r="C3240" s="83"/>
      <c r="D3240" s="83"/>
      <c r="E3240" s="83"/>
      <c r="F3240" s="83"/>
      <c r="G3240" s="83"/>
      <c r="H3240" s="83"/>
      <c r="I3240" s="83"/>
    </row>
    <row r="3241" spans="1:9">
      <c r="A3241" s="83"/>
      <c r="B3241" s="83"/>
      <c r="C3241" s="83"/>
      <c r="D3241" s="83"/>
      <c r="E3241" s="83"/>
      <c r="F3241" s="83"/>
      <c r="G3241" s="83"/>
      <c r="H3241" s="83"/>
      <c r="I3241" s="83"/>
    </row>
    <row r="3242" spans="1:9">
      <c r="A3242" s="83"/>
      <c r="B3242" s="83"/>
      <c r="C3242" s="83"/>
      <c r="D3242" s="83"/>
      <c r="E3242" s="83"/>
      <c r="F3242" s="83"/>
      <c r="G3242" s="83"/>
      <c r="H3242" s="83"/>
      <c r="I3242" s="83"/>
    </row>
    <row r="3243" spans="1:9">
      <c r="A3243" s="83"/>
      <c r="B3243" s="83"/>
      <c r="C3243" s="83"/>
      <c r="D3243" s="83"/>
      <c r="E3243" s="83"/>
      <c r="F3243" s="83"/>
      <c r="G3243" s="83"/>
      <c r="H3243" s="83"/>
      <c r="I3243" s="83"/>
    </row>
    <row r="3244" spans="1:9">
      <c r="A3244" s="83"/>
      <c r="B3244" s="83"/>
      <c r="C3244" s="83"/>
      <c r="D3244" s="83"/>
      <c r="E3244" s="83"/>
      <c r="F3244" s="83"/>
      <c r="G3244" s="83"/>
      <c r="H3244" s="83"/>
      <c r="I3244" s="83"/>
    </row>
    <row r="3245" spans="1:9">
      <c r="A3245" s="83"/>
      <c r="B3245" s="83"/>
      <c r="C3245" s="83"/>
      <c r="D3245" s="83"/>
      <c r="E3245" s="83"/>
      <c r="F3245" s="83"/>
      <c r="G3245" s="83"/>
      <c r="H3245" s="83"/>
      <c r="I3245" s="83"/>
    </row>
    <row r="3246" spans="1:9">
      <c r="A3246" s="83"/>
      <c r="B3246" s="83"/>
      <c r="C3246" s="83"/>
      <c r="D3246" s="83"/>
      <c r="E3246" s="83"/>
      <c r="F3246" s="83"/>
      <c r="G3246" s="83"/>
      <c r="H3246" s="83"/>
      <c r="I3246" s="83"/>
    </row>
    <row r="3247" spans="1:9">
      <c r="A3247" s="83"/>
      <c r="B3247" s="83"/>
      <c r="C3247" s="83"/>
      <c r="D3247" s="83"/>
      <c r="E3247" s="83"/>
      <c r="F3247" s="83"/>
      <c r="G3247" s="83"/>
      <c r="H3247" s="83"/>
      <c r="I3247" s="83"/>
    </row>
    <row r="3248" spans="1:9">
      <c r="A3248" s="83"/>
      <c r="B3248" s="83"/>
      <c r="C3248" s="83"/>
      <c r="D3248" s="83"/>
      <c r="E3248" s="83"/>
      <c r="F3248" s="83"/>
      <c r="G3248" s="83"/>
      <c r="H3248" s="83"/>
      <c r="I3248" s="83"/>
    </row>
    <row r="3249" spans="1:9">
      <c r="A3249" s="83"/>
      <c r="B3249" s="83"/>
      <c r="C3249" s="83"/>
      <c r="D3249" s="83"/>
      <c r="E3249" s="83"/>
      <c r="F3249" s="83"/>
      <c r="G3249" s="83"/>
      <c r="H3249" s="83"/>
      <c r="I3249" s="83"/>
    </row>
    <row r="3250" spans="1:9">
      <c r="A3250" s="83"/>
      <c r="B3250" s="83"/>
      <c r="C3250" s="83"/>
      <c r="D3250" s="83"/>
      <c r="E3250" s="83"/>
      <c r="F3250" s="83"/>
      <c r="G3250" s="83"/>
      <c r="H3250" s="83"/>
      <c r="I3250" s="83"/>
    </row>
    <row r="3251" spans="1:9">
      <c r="A3251" s="83"/>
      <c r="B3251" s="83"/>
      <c r="C3251" s="83"/>
      <c r="D3251" s="83"/>
      <c r="E3251" s="83"/>
      <c r="F3251" s="83"/>
      <c r="G3251" s="83"/>
      <c r="H3251" s="83"/>
      <c r="I3251" s="83"/>
    </row>
    <row r="3252" spans="1:9">
      <c r="A3252" s="83"/>
      <c r="B3252" s="83"/>
      <c r="C3252" s="83"/>
      <c r="D3252" s="83"/>
      <c r="E3252" s="83"/>
      <c r="F3252" s="83"/>
      <c r="G3252" s="83"/>
      <c r="H3252" s="83"/>
      <c r="I3252" s="83"/>
    </row>
    <row r="3253" spans="1:9">
      <c r="A3253" s="83"/>
      <c r="B3253" s="83"/>
      <c r="C3253" s="83"/>
      <c r="D3253" s="83"/>
      <c r="E3253" s="83"/>
      <c r="F3253" s="83"/>
      <c r="G3253" s="83"/>
      <c r="H3253" s="83"/>
      <c r="I3253" s="83"/>
    </row>
    <row r="3254" spans="1:9">
      <c r="A3254" s="83"/>
      <c r="B3254" s="83"/>
      <c r="C3254" s="83"/>
      <c r="D3254" s="83"/>
      <c r="E3254" s="83"/>
      <c r="F3254" s="83"/>
      <c r="G3254" s="83"/>
      <c r="H3254" s="83"/>
      <c r="I3254" s="83"/>
    </row>
    <row r="3255" spans="1:9">
      <c r="A3255" s="83"/>
      <c r="B3255" s="83"/>
      <c r="C3255" s="83"/>
      <c r="D3255" s="83"/>
      <c r="E3255" s="83"/>
      <c r="F3255" s="83"/>
      <c r="G3255" s="83"/>
      <c r="H3255" s="83"/>
      <c r="I3255" s="83"/>
    </row>
    <row r="3256" spans="1:9">
      <c r="A3256" s="83"/>
      <c r="B3256" s="83"/>
      <c r="C3256" s="83"/>
      <c r="D3256" s="83"/>
      <c r="E3256" s="83"/>
      <c r="F3256" s="83"/>
      <c r="G3256" s="83"/>
      <c r="H3256" s="83"/>
      <c r="I3256" s="83"/>
    </row>
    <row r="3257" spans="1:9">
      <c r="A3257" s="83"/>
      <c r="B3257" s="83"/>
      <c r="C3257" s="83"/>
      <c r="D3257" s="83"/>
      <c r="E3257" s="83"/>
      <c r="F3257" s="83"/>
      <c r="G3257" s="83"/>
      <c r="H3257" s="83"/>
      <c r="I3257" s="83"/>
    </row>
    <row r="3258" spans="1:9">
      <c r="A3258" s="84"/>
      <c r="B3258" s="83"/>
      <c r="C3258" s="83"/>
      <c r="D3258" s="83"/>
      <c r="E3258" s="83"/>
      <c r="F3258" s="83"/>
      <c r="G3258" s="83"/>
      <c r="H3258" s="83"/>
      <c r="I3258" s="83"/>
    </row>
    <row r="3259" spans="1:9">
      <c r="A3259" s="83"/>
      <c r="B3259" s="83"/>
      <c r="C3259" s="83"/>
      <c r="D3259" s="83"/>
      <c r="E3259" s="83"/>
      <c r="F3259" s="83"/>
      <c r="G3259" s="83"/>
      <c r="H3259" s="83"/>
      <c r="I3259" s="83"/>
    </row>
    <row r="3260" spans="1:9">
      <c r="A3260" s="83"/>
      <c r="B3260" s="83"/>
      <c r="C3260" s="83"/>
      <c r="D3260" s="83"/>
      <c r="E3260" s="83"/>
      <c r="F3260" s="83"/>
      <c r="G3260" s="83"/>
      <c r="H3260" s="83"/>
      <c r="I3260" s="83"/>
    </row>
    <row r="3261" spans="1:9">
      <c r="A3261" s="83"/>
      <c r="B3261" s="83"/>
      <c r="C3261" s="83"/>
      <c r="D3261" s="83"/>
      <c r="E3261" s="83"/>
      <c r="F3261" s="83"/>
      <c r="G3261" s="83"/>
      <c r="H3261" s="83"/>
      <c r="I3261" s="83"/>
    </row>
    <row r="3262" spans="1:9">
      <c r="A3262" s="83"/>
      <c r="B3262" s="83"/>
      <c r="C3262" s="83"/>
      <c r="D3262" s="83"/>
      <c r="E3262" s="83"/>
      <c r="F3262" s="83"/>
      <c r="G3262" s="83"/>
      <c r="H3262" s="83"/>
      <c r="I3262" s="83"/>
    </row>
    <row r="3263" spans="1:9">
      <c r="A3263" s="83"/>
      <c r="B3263" s="83"/>
      <c r="C3263" s="83"/>
      <c r="D3263" s="83"/>
      <c r="E3263" s="83"/>
      <c r="F3263" s="83"/>
      <c r="G3263" s="83"/>
      <c r="H3263" s="83"/>
      <c r="I3263" s="83"/>
    </row>
    <row r="3264" spans="1:9">
      <c r="A3264" s="83"/>
      <c r="B3264" s="83"/>
      <c r="C3264" s="83"/>
      <c r="D3264" s="83"/>
      <c r="E3264" s="83"/>
      <c r="F3264" s="83"/>
      <c r="G3264" s="83"/>
      <c r="H3264" s="83"/>
      <c r="I3264" s="83"/>
    </row>
    <row r="3265" spans="1:9">
      <c r="A3265" s="83"/>
      <c r="B3265" s="83"/>
      <c r="C3265" s="83"/>
      <c r="D3265" s="83"/>
      <c r="E3265" s="83"/>
      <c r="F3265" s="83"/>
      <c r="G3265" s="83"/>
      <c r="H3265" s="83"/>
      <c r="I3265" s="83"/>
    </row>
    <row r="3266" spans="1:9">
      <c r="A3266" s="83"/>
      <c r="B3266" s="83"/>
      <c r="C3266" s="83"/>
      <c r="D3266" s="83"/>
      <c r="E3266" s="83"/>
      <c r="F3266" s="83"/>
      <c r="G3266" s="83"/>
      <c r="H3266" s="83"/>
      <c r="I3266" s="83"/>
    </row>
    <row r="3267" spans="1:9">
      <c r="A3267" s="83"/>
      <c r="B3267" s="83"/>
      <c r="C3267" s="83"/>
      <c r="D3267" s="83"/>
      <c r="E3267" s="83"/>
      <c r="F3267" s="83"/>
      <c r="G3267" s="83"/>
      <c r="H3267" s="83"/>
      <c r="I3267" s="83"/>
    </row>
    <row r="3268" spans="1:9">
      <c r="A3268" s="83"/>
      <c r="B3268" s="83"/>
      <c r="C3268" s="83"/>
      <c r="D3268" s="83"/>
      <c r="E3268" s="83"/>
      <c r="F3268" s="83"/>
      <c r="G3268" s="83"/>
      <c r="H3268" s="83"/>
      <c r="I3268" s="83"/>
    </row>
    <row r="3269" spans="1:9">
      <c r="A3269" s="83"/>
      <c r="B3269" s="83"/>
      <c r="C3269" s="83"/>
      <c r="D3269" s="83"/>
      <c r="E3269" s="83"/>
      <c r="F3269" s="83"/>
      <c r="G3269" s="83"/>
      <c r="H3269" s="83"/>
      <c r="I3269" s="83"/>
    </row>
    <row r="3270" spans="1:9">
      <c r="A3270" s="83"/>
      <c r="B3270" s="83"/>
      <c r="C3270" s="83"/>
      <c r="D3270" s="83"/>
      <c r="E3270" s="83"/>
      <c r="F3270" s="83"/>
      <c r="G3270" s="83"/>
      <c r="H3270" s="83"/>
      <c r="I3270" s="83"/>
    </row>
    <row r="3271" spans="1:9">
      <c r="A3271" s="83"/>
      <c r="B3271" s="83"/>
      <c r="C3271" s="83"/>
      <c r="D3271" s="83"/>
      <c r="E3271" s="83"/>
      <c r="F3271" s="83"/>
      <c r="G3271" s="83"/>
      <c r="H3271" s="83"/>
      <c r="I3271" s="83"/>
    </row>
    <row r="3272" spans="1:9">
      <c r="A3272" s="83"/>
      <c r="B3272" s="83"/>
      <c r="C3272" s="83"/>
      <c r="D3272" s="83"/>
      <c r="E3272" s="83"/>
      <c r="F3272" s="83"/>
      <c r="G3272" s="83"/>
      <c r="H3272" s="83"/>
      <c r="I3272" s="83"/>
    </row>
    <row r="3273" spans="1:9">
      <c r="A3273" s="83"/>
      <c r="B3273" s="83"/>
      <c r="C3273" s="83"/>
      <c r="D3273" s="83"/>
      <c r="E3273" s="83"/>
      <c r="F3273" s="83"/>
      <c r="G3273" s="83"/>
      <c r="H3273" s="83"/>
      <c r="I3273" s="83"/>
    </row>
    <row r="3274" spans="1:9">
      <c r="A3274" s="83"/>
      <c r="B3274" s="83"/>
      <c r="C3274" s="83"/>
      <c r="D3274" s="83"/>
      <c r="E3274" s="83"/>
      <c r="F3274" s="83"/>
      <c r="G3274" s="83"/>
      <c r="H3274" s="83"/>
      <c r="I3274" s="83"/>
    </row>
    <row r="3275" spans="1:9">
      <c r="A3275" s="83"/>
      <c r="B3275" s="83"/>
      <c r="C3275" s="83"/>
      <c r="D3275" s="83"/>
      <c r="E3275" s="83"/>
      <c r="F3275" s="83"/>
      <c r="G3275" s="83"/>
      <c r="H3275" s="83"/>
      <c r="I3275" s="83"/>
    </row>
    <row r="3276" spans="1:9">
      <c r="A3276" s="83"/>
      <c r="B3276" s="83"/>
      <c r="C3276" s="83"/>
      <c r="D3276" s="83"/>
      <c r="E3276" s="83"/>
      <c r="F3276" s="83"/>
      <c r="G3276" s="83"/>
      <c r="H3276" s="83"/>
      <c r="I3276" s="83"/>
    </row>
    <row r="3277" spans="1:9">
      <c r="A3277" s="83"/>
      <c r="B3277" s="83"/>
      <c r="C3277" s="83"/>
      <c r="D3277" s="83"/>
      <c r="E3277" s="83"/>
      <c r="F3277" s="83"/>
      <c r="G3277" s="83"/>
      <c r="H3277" s="83"/>
      <c r="I3277" s="83"/>
    </row>
    <row r="3278" spans="1:9">
      <c r="A3278" s="83"/>
      <c r="B3278" s="83"/>
      <c r="C3278" s="83"/>
      <c r="D3278" s="83"/>
      <c r="E3278" s="83"/>
      <c r="F3278" s="83"/>
      <c r="G3278" s="83"/>
      <c r="H3278" s="83"/>
      <c r="I3278" s="83"/>
    </row>
    <row r="3279" spans="1:9">
      <c r="A3279" s="83"/>
      <c r="B3279" s="83"/>
      <c r="C3279" s="83"/>
      <c r="D3279" s="83"/>
      <c r="E3279" s="83"/>
      <c r="F3279" s="83"/>
      <c r="G3279" s="83"/>
      <c r="H3279" s="83"/>
      <c r="I3279" s="83"/>
    </row>
    <row r="3280" spans="1:9">
      <c r="A3280" s="83"/>
      <c r="B3280" s="83"/>
      <c r="C3280" s="83"/>
      <c r="D3280" s="83"/>
      <c r="E3280" s="83"/>
      <c r="F3280" s="83"/>
      <c r="G3280" s="83"/>
      <c r="H3280" s="83"/>
      <c r="I3280" s="83"/>
    </row>
    <row r="3281" spans="1:9">
      <c r="A3281" s="83"/>
      <c r="B3281" s="83"/>
      <c r="C3281" s="83"/>
      <c r="D3281" s="83"/>
      <c r="E3281" s="83"/>
      <c r="F3281" s="83"/>
      <c r="G3281" s="83"/>
      <c r="H3281" s="83"/>
      <c r="I3281" s="83"/>
    </row>
    <row r="3282" spans="1:9">
      <c r="A3282" s="83"/>
      <c r="B3282" s="83"/>
      <c r="C3282" s="83"/>
      <c r="D3282" s="83"/>
      <c r="E3282" s="83"/>
      <c r="F3282" s="83"/>
      <c r="G3282" s="83"/>
      <c r="H3282" s="83"/>
      <c r="I3282" s="83"/>
    </row>
    <row r="3283" spans="1:9">
      <c r="A3283" s="83"/>
      <c r="B3283" s="83"/>
      <c r="C3283" s="83"/>
      <c r="D3283" s="83"/>
      <c r="E3283" s="83"/>
      <c r="F3283" s="83"/>
      <c r="G3283" s="83"/>
      <c r="H3283" s="83"/>
      <c r="I3283" s="83"/>
    </row>
    <row r="3284" spans="1:9">
      <c r="A3284" s="83"/>
      <c r="B3284" s="83"/>
      <c r="C3284" s="83"/>
      <c r="D3284" s="83"/>
      <c r="E3284" s="83"/>
      <c r="F3284" s="83"/>
      <c r="G3284" s="83"/>
      <c r="H3284" s="83"/>
      <c r="I3284" s="83"/>
    </row>
    <row r="3285" spans="1:9">
      <c r="A3285" s="83"/>
      <c r="B3285" s="83"/>
      <c r="C3285" s="83"/>
      <c r="D3285" s="83"/>
      <c r="E3285" s="83"/>
      <c r="F3285" s="83"/>
      <c r="G3285" s="83"/>
      <c r="H3285" s="83"/>
      <c r="I3285" s="83"/>
    </row>
    <row r="3286" spans="1:9">
      <c r="A3286" s="83"/>
      <c r="B3286" s="83"/>
      <c r="C3286" s="83"/>
      <c r="D3286" s="83"/>
      <c r="E3286" s="83"/>
      <c r="F3286" s="83"/>
      <c r="G3286" s="83"/>
      <c r="H3286" s="83"/>
      <c r="I3286" s="83"/>
    </row>
    <row r="3287" spans="1:9">
      <c r="A3287" s="84"/>
      <c r="B3287" s="83"/>
      <c r="C3287" s="83"/>
      <c r="D3287" s="83"/>
      <c r="E3287" s="83"/>
      <c r="F3287" s="83"/>
      <c r="G3287" s="83"/>
      <c r="H3287" s="83"/>
      <c r="I3287" s="83"/>
    </row>
    <row r="3288" spans="1:9">
      <c r="A3288" s="83"/>
      <c r="B3288" s="83"/>
      <c r="C3288" s="83"/>
      <c r="D3288" s="83"/>
      <c r="E3288" s="83"/>
      <c r="F3288" s="83"/>
      <c r="G3288" s="83"/>
      <c r="H3288" s="83"/>
      <c r="I3288" s="83"/>
    </row>
    <row r="3289" spans="1:9">
      <c r="A3289" s="83"/>
      <c r="B3289" s="83"/>
      <c r="C3289" s="83"/>
      <c r="D3289" s="83"/>
      <c r="E3289" s="83"/>
      <c r="F3289" s="83"/>
      <c r="G3289" s="83"/>
      <c r="H3289" s="83"/>
      <c r="I3289" s="83"/>
    </row>
    <row r="3290" spans="1:9">
      <c r="A3290" s="83"/>
      <c r="B3290" s="83"/>
      <c r="C3290" s="83"/>
      <c r="D3290" s="83"/>
      <c r="E3290" s="83"/>
      <c r="F3290" s="83"/>
      <c r="G3290" s="83"/>
      <c r="H3290" s="83"/>
      <c r="I3290" s="83"/>
    </row>
    <row r="3291" spans="1:9">
      <c r="A3291" s="83"/>
      <c r="B3291" s="83"/>
      <c r="C3291" s="83"/>
      <c r="D3291" s="83"/>
      <c r="E3291" s="83"/>
      <c r="F3291" s="83"/>
      <c r="G3291" s="83"/>
      <c r="H3291" s="83"/>
      <c r="I3291" s="83"/>
    </row>
    <row r="3292" spans="1:9">
      <c r="A3292" s="83"/>
      <c r="B3292" s="83"/>
      <c r="C3292" s="83"/>
      <c r="D3292" s="83"/>
      <c r="E3292" s="83"/>
      <c r="F3292" s="83"/>
      <c r="G3292" s="83"/>
      <c r="H3292" s="83"/>
      <c r="I3292" s="83"/>
    </row>
    <row r="3293" spans="1:9">
      <c r="A3293" s="83"/>
      <c r="B3293" s="83"/>
      <c r="C3293" s="83"/>
      <c r="D3293" s="83"/>
      <c r="E3293" s="83"/>
      <c r="F3293" s="83"/>
      <c r="G3293" s="83"/>
      <c r="H3293" s="83"/>
      <c r="I3293" s="83"/>
    </row>
    <row r="3294" spans="1:9">
      <c r="A3294" s="83"/>
      <c r="B3294" s="83"/>
      <c r="C3294" s="83"/>
      <c r="D3294" s="83"/>
      <c r="E3294" s="83"/>
      <c r="F3294" s="83"/>
      <c r="G3294" s="83"/>
      <c r="H3294" s="83"/>
      <c r="I3294" s="83"/>
    </row>
    <row r="3295" spans="1:9">
      <c r="A3295" s="83"/>
      <c r="B3295" s="83"/>
      <c r="C3295" s="83"/>
      <c r="D3295" s="83"/>
      <c r="E3295" s="83"/>
      <c r="F3295" s="83"/>
      <c r="G3295" s="83"/>
      <c r="H3295" s="83"/>
      <c r="I3295" s="83"/>
    </row>
    <row r="3296" spans="1:9">
      <c r="A3296" s="83"/>
      <c r="B3296" s="83"/>
      <c r="C3296" s="83"/>
      <c r="D3296" s="83"/>
      <c r="E3296" s="83"/>
      <c r="F3296" s="83"/>
      <c r="G3296" s="83"/>
      <c r="H3296" s="83"/>
      <c r="I3296" s="83"/>
    </row>
    <row r="3297" spans="1:9">
      <c r="A3297" s="83"/>
      <c r="B3297" s="83"/>
      <c r="C3297" s="83"/>
      <c r="D3297" s="83"/>
      <c r="E3297" s="83"/>
      <c r="F3297" s="83"/>
      <c r="G3297" s="83"/>
      <c r="H3297" s="83"/>
      <c r="I3297" s="83"/>
    </row>
    <row r="3298" spans="1:9">
      <c r="A3298" s="83"/>
      <c r="B3298" s="83"/>
      <c r="C3298" s="83"/>
      <c r="D3298" s="83"/>
      <c r="E3298" s="83"/>
      <c r="F3298" s="83"/>
      <c r="G3298" s="83"/>
      <c r="H3298" s="83"/>
      <c r="I3298" s="83"/>
    </row>
    <row r="3299" spans="1:9">
      <c r="A3299" s="83"/>
      <c r="B3299" s="83"/>
      <c r="C3299" s="83"/>
      <c r="D3299" s="83"/>
      <c r="E3299" s="83"/>
      <c r="F3299" s="83"/>
      <c r="G3299" s="83"/>
      <c r="H3299" s="83"/>
      <c r="I3299" s="83"/>
    </row>
    <row r="3300" spans="1:9">
      <c r="A3300" s="83"/>
      <c r="B3300" s="83"/>
      <c r="C3300" s="83"/>
      <c r="D3300" s="83"/>
      <c r="E3300" s="83"/>
      <c r="F3300" s="83"/>
      <c r="G3300" s="83"/>
      <c r="H3300" s="83"/>
      <c r="I3300" s="83"/>
    </row>
    <row r="3301" spans="1:9">
      <c r="A3301" s="83"/>
      <c r="B3301" s="83"/>
      <c r="C3301" s="83"/>
      <c r="D3301" s="83"/>
      <c r="E3301" s="83"/>
      <c r="F3301" s="83"/>
      <c r="G3301" s="83"/>
      <c r="H3301" s="83"/>
      <c r="I3301" s="83"/>
    </row>
    <row r="3302" spans="1:9">
      <c r="A3302" s="83"/>
      <c r="B3302" s="83"/>
      <c r="C3302" s="83"/>
      <c r="D3302" s="83"/>
      <c r="E3302" s="83"/>
      <c r="F3302" s="83"/>
      <c r="G3302" s="83"/>
      <c r="H3302" s="83"/>
      <c r="I3302" s="83"/>
    </row>
    <row r="3303" spans="1:9">
      <c r="A3303" s="83"/>
      <c r="B3303" s="83"/>
      <c r="C3303" s="83"/>
      <c r="D3303" s="83"/>
      <c r="E3303" s="83"/>
      <c r="F3303" s="83"/>
      <c r="G3303" s="83"/>
      <c r="H3303" s="83"/>
      <c r="I3303" s="83"/>
    </row>
    <row r="3304" spans="1:9">
      <c r="A3304" s="83"/>
      <c r="B3304" s="83"/>
      <c r="C3304" s="83"/>
      <c r="D3304" s="83"/>
      <c r="E3304" s="83"/>
      <c r="F3304" s="83"/>
      <c r="G3304" s="83"/>
      <c r="H3304" s="83"/>
      <c r="I3304" s="83"/>
    </row>
    <row r="3305" spans="1:9">
      <c r="A3305" s="83"/>
      <c r="B3305" s="83"/>
      <c r="C3305" s="83"/>
      <c r="D3305" s="83"/>
      <c r="E3305" s="83"/>
      <c r="F3305" s="83"/>
      <c r="G3305" s="83"/>
      <c r="H3305" s="83"/>
      <c r="I3305" s="83"/>
    </row>
    <row r="3306" spans="1:9">
      <c r="A3306" s="83"/>
      <c r="B3306" s="83"/>
      <c r="C3306" s="83"/>
      <c r="D3306" s="83"/>
      <c r="E3306" s="83"/>
      <c r="F3306" s="83"/>
      <c r="G3306" s="83"/>
      <c r="H3306" s="83"/>
      <c r="I3306" s="83"/>
    </row>
    <row r="3307" spans="1:9">
      <c r="A3307" s="83"/>
      <c r="B3307" s="83"/>
      <c r="C3307" s="83"/>
      <c r="D3307" s="83"/>
      <c r="E3307" s="83"/>
      <c r="F3307" s="83"/>
      <c r="G3307" s="83"/>
      <c r="H3307" s="83"/>
      <c r="I3307" s="83"/>
    </row>
    <row r="3308" spans="1:9">
      <c r="A3308" s="83"/>
      <c r="B3308" s="83"/>
      <c r="C3308" s="83"/>
      <c r="D3308" s="83"/>
      <c r="E3308" s="83"/>
      <c r="F3308" s="83"/>
      <c r="G3308" s="83"/>
      <c r="H3308" s="83"/>
      <c r="I3308" s="83"/>
    </row>
    <row r="3309" spans="1:9">
      <c r="A3309" s="83"/>
      <c r="B3309" s="83"/>
      <c r="C3309" s="83"/>
      <c r="D3309" s="83"/>
      <c r="E3309" s="83"/>
      <c r="F3309" s="83"/>
      <c r="G3309" s="83"/>
      <c r="H3309" s="83"/>
      <c r="I3309" s="83"/>
    </row>
    <row r="3310" spans="1:9">
      <c r="A3310" s="83"/>
      <c r="B3310" s="83"/>
      <c r="C3310" s="83"/>
      <c r="D3310" s="83"/>
      <c r="E3310" s="83"/>
      <c r="F3310" s="83"/>
      <c r="G3310" s="83"/>
      <c r="H3310" s="83"/>
      <c r="I3310" s="83"/>
    </row>
    <row r="3311" spans="1:9">
      <c r="A3311" s="83"/>
      <c r="B3311" s="83"/>
      <c r="C3311" s="83"/>
      <c r="D3311" s="83"/>
      <c r="E3311" s="83"/>
      <c r="F3311" s="83"/>
      <c r="G3311" s="83"/>
      <c r="H3311" s="83"/>
      <c r="I3311" s="83"/>
    </row>
    <row r="3312" spans="1:9">
      <c r="A3312" s="83"/>
      <c r="B3312" s="83"/>
      <c r="C3312" s="83"/>
      <c r="D3312" s="83"/>
      <c r="E3312" s="83"/>
      <c r="F3312" s="83"/>
      <c r="G3312" s="83"/>
      <c r="H3312" s="83"/>
      <c r="I3312" s="83"/>
    </row>
    <row r="3313" spans="1:9">
      <c r="A3313" s="83"/>
      <c r="B3313" s="83"/>
      <c r="C3313" s="83"/>
      <c r="D3313" s="83"/>
      <c r="E3313" s="83"/>
      <c r="F3313" s="83"/>
      <c r="G3313" s="83"/>
      <c r="H3313" s="83"/>
      <c r="I3313" s="83"/>
    </row>
    <row r="3314" spans="1:9">
      <c r="A3314" s="83"/>
      <c r="B3314" s="83"/>
      <c r="C3314" s="83"/>
      <c r="D3314" s="83"/>
      <c r="E3314" s="83"/>
      <c r="F3314" s="83"/>
      <c r="G3314" s="83"/>
      <c r="H3314" s="83"/>
      <c r="I3314" s="83"/>
    </row>
    <row r="3315" spans="1:9">
      <c r="A3315" s="83"/>
      <c r="B3315" s="83"/>
      <c r="C3315" s="83"/>
      <c r="D3315" s="83"/>
      <c r="E3315" s="83"/>
      <c r="F3315" s="83"/>
      <c r="G3315" s="83"/>
      <c r="H3315" s="83"/>
      <c r="I3315" s="83"/>
    </row>
    <row r="3316" spans="1:9">
      <c r="A3316" s="83"/>
      <c r="B3316" s="83"/>
      <c r="C3316" s="83"/>
      <c r="D3316" s="83"/>
      <c r="E3316" s="83"/>
      <c r="F3316" s="83"/>
      <c r="G3316" s="83"/>
      <c r="H3316" s="83"/>
      <c r="I3316" s="83"/>
    </row>
    <row r="3317" spans="1:9">
      <c r="A3317" s="83"/>
      <c r="B3317" s="83"/>
      <c r="C3317" s="83"/>
      <c r="D3317" s="83"/>
      <c r="E3317" s="83"/>
      <c r="F3317" s="83"/>
      <c r="G3317" s="83"/>
      <c r="H3317" s="83"/>
      <c r="I3317" s="83"/>
    </row>
    <row r="3318" spans="1:9">
      <c r="A3318" s="83"/>
      <c r="B3318" s="83"/>
      <c r="C3318" s="83"/>
      <c r="D3318" s="83"/>
      <c r="E3318" s="83"/>
      <c r="F3318" s="83"/>
      <c r="G3318" s="83"/>
      <c r="H3318" s="83"/>
      <c r="I3318" s="83"/>
    </row>
    <row r="3319" spans="1:9">
      <c r="A3319" s="83"/>
      <c r="B3319" s="83"/>
      <c r="C3319" s="83"/>
      <c r="D3319" s="83"/>
      <c r="E3319" s="83"/>
      <c r="F3319" s="83"/>
      <c r="G3319" s="83"/>
      <c r="H3319" s="83"/>
      <c r="I3319" s="83"/>
    </row>
    <row r="3320" spans="1:9">
      <c r="A3320" s="83"/>
      <c r="B3320" s="83"/>
      <c r="C3320" s="83"/>
      <c r="D3320" s="83"/>
      <c r="E3320" s="83"/>
      <c r="F3320" s="83"/>
      <c r="G3320" s="83"/>
      <c r="H3320" s="83"/>
      <c r="I3320" s="83"/>
    </row>
    <row r="3321" spans="1:9">
      <c r="A3321" s="83"/>
      <c r="B3321" s="83"/>
      <c r="C3321" s="83"/>
      <c r="D3321" s="83"/>
      <c r="E3321" s="83"/>
      <c r="F3321" s="83"/>
      <c r="G3321" s="83"/>
      <c r="H3321" s="83"/>
      <c r="I3321" s="83"/>
    </row>
    <row r="3322" spans="1:9">
      <c r="A3322" s="83"/>
      <c r="B3322" s="83"/>
      <c r="C3322" s="83"/>
      <c r="D3322" s="83"/>
      <c r="E3322" s="83"/>
      <c r="F3322" s="83"/>
      <c r="G3322" s="83"/>
      <c r="H3322" s="83"/>
      <c r="I3322" s="83"/>
    </row>
    <row r="3323" spans="1:9">
      <c r="A3323" s="83"/>
      <c r="B3323" s="83"/>
      <c r="C3323" s="83"/>
      <c r="D3323" s="83"/>
      <c r="E3323" s="83"/>
      <c r="F3323" s="83"/>
      <c r="G3323" s="83"/>
      <c r="H3323" s="83"/>
      <c r="I3323" s="83"/>
    </row>
    <row r="3324" spans="1:9">
      <c r="A3324" s="83"/>
      <c r="B3324" s="83"/>
      <c r="C3324" s="83"/>
      <c r="D3324" s="83"/>
      <c r="E3324" s="83"/>
      <c r="F3324" s="83"/>
      <c r="G3324" s="83"/>
      <c r="H3324" s="83"/>
      <c r="I3324" s="83"/>
    </row>
    <row r="3325" spans="1:9">
      <c r="A3325" s="83"/>
      <c r="B3325" s="83"/>
      <c r="C3325" s="83"/>
      <c r="D3325" s="83"/>
      <c r="E3325" s="83"/>
      <c r="F3325" s="83"/>
      <c r="G3325" s="83"/>
      <c r="H3325" s="83"/>
      <c r="I3325" s="83"/>
    </row>
    <row r="3326" spans="1:9">
      <c r="A3326" s="83"/>
      <c r="B3326" s="83"/>
      <c r="C3326" s="83"/>
      <c r="D3326" s="83"/>
      <c r="E3326" s="83"/>
      <c r="F3326" s="83"/>
      <c r="G3326" s="83"/>
      <c r="H3326" s="83"/>
      <c r="I3326" s="83"/>
    </row>
    <row r="3327" spans="1:9">
      <c r="A3327" s="83"/>
      <c r="B3327" s="83"/>
      <c r="C3327" s="83"/>
      <c r="D3327" s="83"/>
      <c r="E3327" s="83"/>
      <c r="F3327" s="83"/>
      <c r="G3327" s="83"/>
      <c r="H3327" s="83"/>
      <c r="I3327" s="83"/>
    </row>
    <row r="3328" spans="1:9">
      <c r="A3328" s="83"/>
      <c r="B3328" s="83"/>
      <c r="C3328" s="83"/>
      <c r="D3328" s="83"/>
      <c r="E3328" s="83"/>
      <c r="F3328" s="83"/>
      <c r="G3328" s="83"/>
      <c r="H3328" s="83"/>
      <c r="I3328" s="83"/>
    </row>
    <row r="3329" spans="1:9">
      <c r="A3329" s="83"/>
      <c r="B3329" s="83"/>
      <c r="C3329" s="83"/>
      <c r="D3329" s="83"/>
      <c r="E3329" s="83"/>
      <c r="F3329" s="83"/>
      <c r="G3329" s="83"/>
      <c r="H3329" s="83"/>
      <c r="I3329" s="83"/>
    </row>
    <row r="3330" spans="1:9">
      <c r="A3330" s="83"/>
      <c r="B3330" s="83"/>
      <c r="C3330" s="83"/>
      <c r="D3330" s="83"/>
      <c r="E3330" s="83"/>
      <c r="F3330" s="83"/>
      <c r="G3330" s="83"/>
      <c r="H3330" s="83"/>
      <c r="I3330" s="83"/>
    </row>
    <row r="3331" spans="1:9">
      <c r="A3331" s="83"/>
      <c r="B3331" s="83"/>
      <c r="C3331" s="83"/>
      <c r="D3331" s="83"/>
      <c r="E3331" s="83"/>
      <c r="F3331" s="83"/>
      <c r="G3331" s="83"/>
      <c r="H3331" s="83"/>
      <c r="I3331" s="83"/>
    </row>
    <row r="3332" spans="1:9">
      <c r="A3332" s="83"/>
      <c r="B3332" s="83"/>
      <c r="C3332" s="83"/>
      <c r="D3332" s="83"/>
      <c r="E3332" s="83"/>
      <c r="F3332" s="83"/>
      <c r="G3332" s="83"/>
      <c r="H3332" s="83"/>
      <c r="I3332" s="83"/>
    </row>
    <row r="3333" spans="1:9">
      <c r="A3333" s="83"/>
      <c r="B3333" s="83"/>
      <c r="C3333" s="83"/>
      <c r="D3333" s="83"/>
      <c r="E3333" s="83"/>
      <c r="F3333" s="83"/>
      <c r="G3333" s="83"/>
      <c r="H3333" s="83"/>
      <c r="I3333" s="83"/>
    </row>
    <row r="3334" spans="1:9">
      <c r="A3334" s="83"/>
      <c r="B3334" s="83"/>
      <c r="C3334" s="83"/>
      <c r="D3334" s="83"/>
      <c r="E3334" s="83"/>
      <c r="F3334" s="83"/>
      <c r="G3334" s="83"/>
      <c r="H3334" s="83"/>
      <c r="I3334" s="83"/>
    </row>
    <row r="3335" spans="1:9">
      <c r="A3335" s="83"/>
      <c r="B3335" s="83"/>
      <c r="C3335" s="83"/>
      <c r="D3335" s="83"/>
      <c r="E3335" s="83"/>
      <c r="F3335" s="83"/>
      <c r="G3335" s="83"/>
      <c r="H3335" s="83"/>
      <c r="I3335" s="83"/>
    </row>
    <row r="3336" spans="1:9">
      <c r="A3336" s="84"/>
      <c r="B3336" s="83"/>
      <c r="C3336" s="83"/>
      <c r="D3336" s="83"/>
      <c r="E3336" s="83"/>
      <c r="F3336" s="83"/>
      <c r="G3336" s="83"/>
      <c r="H3336" s="83"/>
      <c r="I3336" s="83"/>
    </row>
    <row r="3337" spans="1:9">
      <c r="A3337" s="83"/>
      <c r="B3337" s="83"/>
      <c r="C3337" s="83"/>
      <c r="D3337" s="83"/>
      <c r="E3337" s="83"/>
      <c r="F3337" s="83"/>
      <c r="G3337" s="83"/>
      <c r="H3337" s="83"/>
      <c r="I3337" s="83"/>
    </row>
    <row r="3338" spans="1:9">
      <c r="A3338" s="83"/>
      <c r="B3338" s="83"/>
      <c r="C3338" s="83"/>
      <c r="D3338" s="83"/>
      <c r="E3338" s="83"/>
      <c r="F3338" s="83"/>
      <c r="G3338" s="83"/>
      <c r="H3338" s="83"/>
      <c r="I3338" s="83"/>
    </row>
    <row r="3339" spans="1:9">
      <c r="A3339" s="83"/>
      <c r="B3339" s="83"/>
      <c r="C3339" s="83"/>
      <c r="D3339" s="83"/>
      <c r="E3339" s="83"/>
      <c r="F3339" s="83"/>
      <c r="G3339" s="83"/>
      <c r="H3339" s="83"/>
      <c r="I3339" s="83"/>
    </row>
    <row r="3340" spans="1:9">
      <c r="A3340" s="83"/>
      <c r="B3340" s="83"/>
      <c r="C3340" s="83"/>
      <c r="D3340" s="83"/>
      <c r="E3340" s="83"/>
      <c r="F3340" s="83"/>
      <c r="G3340" s="83"/>
      <c r="H3340" s="83"/>
      <c r="I3340" s="83"/>
    </row>
    <row r="3341" spans="1:9">
      <c r="A3341" s="83"/>
      <c r="B3341" s="83"/>
      <c r="C3341" s="83"/>
      <c r="D3341" s="83"/>
      <c r="E3341" s="83"/>
      <c r="F3341" s="83"/>
      <c r="G3341" s="83"/>
      <c r="H3341" s="83"/>
      <c r="I3341" s="83"/>
    </row>
    <row r="3342" spans="1:9">
      <c r="A3342" s="83"/>
      <c r="B3342" s="83"/>
      <c r="C3342" s="83"/>
      <c r="D3342" s="83"/>
      <c r="E3342" s="83"/>
      <c r="F3342" s="83"/>
      <c r="G3342" s="83"/>
      <c r="H3342" s="83"/>
      <c r="I3342" s="83"/>
    </row>
    <row r="3343" spans="1:9">
      <c r="A3343" s="83"/>
      <c r="B3343" s="83"/>
      <c r="C3343" s="83"/>
      <c r="D3343" s="83"/>
      <c r="E3343" s="83"/>
      <c r="F3343" s="83"/>
      <c r="G3343" s="83"/>
      <c r="H3343" s="83"/>
      <c r="I3343" s="83"/>
    </row>
    <row r="3344" spans="1:9">
      <c r="A3344" s="83"/>
      <c r="B3344" s="83"/>
      <c r="C3344" s="83"/>
      <c r="D3344" s="83"/>
      <c r="E3344" s="83"/>
      <c r="F3344" s="83"/>
      <c r="G3344" s="83"/>
      <c r="H3344" s="83"/>
      <c r="I3344" s="83"/>
    </row>
    <row r="3345" spans="1:11">
      <c r="A3345" s="83"/>
      <c r="B3345" s="83"/>
      <c r="C3345" s="83"/>
      <c r="D3345" s="83"/>
      <c r="E3345" s="83"/>
      <c r="F3345" s="83"/>
      <c r="G3345" s="83"/>
      <c r="H3345" s="83"/>
      <c r="I3345" s="83"/>
    </row>
    <row r="3346" spans="1:11">
      <c r="A3346" s="83"/>
      <c r="B3346" s="83"/>
      <c r="C3346" s="83"/>
      <c r="D3346" s="83"/>
      <c r="E3346" s="83"/>
      <c r="F3346" s="83"/>
      <c r="G3346" s="83"/>
      <c r="H3346" s="83"/>
      <c r="I3346" s="83"/>
    </row>
    <row r="3347" spans="1:11">
      <c r="A3347" s="83"/>
      <c r="B3347" s="83"/>
      <c r="C3347" s="83"/>
      <c r="D3347" s="83"/>
      <c r="E3347" s="83"/>
      <c r="F3347" s="83"/>
      <c r="G3347" s="83"/>
      <c r="H3347" s="83"/>
      <c r="I3347" s="83"/>
    </row>
    <row r="3348" spans="1:11">
      <c r="A3348" s="83"/>
      <c r="B3348" s="83"/>
      <c r="C3348" s="83"/>
      <c r="D3348" s="83"/>
      <c r="E3348" s="83"/>
      <c r="F3348" s="83"/>
      <c r="G3348" s="83"/>
      <c r="H3348" s="83"/>
      <c r="I3348" s="83"/>
    </row>
    <row r="3349" spans="1:11">
      <c r="A3349" s="83"/>
      <c r="B3349" s="83"/>
      <c r="C3349" s="83"/>
      <c r="D3349" s="83"/>
      <c r="E3349" s="83"/>
      <c r="F3349" s="83"/>
      <c r="G3349" s="83"/>
      <c r="H3349" s="83"/>
      <c r="I3349" s="83"/>
    </row>
    <row r="3350" spans="1:11">
      <c r="A3350" s="83"/>
      <c r="B3350" s="83"/>
      <c r="C3350" s="83"/>
      <c r="D3350" s="83"/>
      <c r="E3350" s="83"/>
      <c r="F3350" s="83"/>
      <c r="G3350" s="83"/>
      <c r="H3350" s="83"/>
      <c r="I3350" s="83"/>
    </row>
    <row r="3351" spans="1:11">
      <c r="A3351" s="83"/>
      <c r="B3351" s="83"/>
      <c r="C3351" s="83"/>
      <c r="D3351" s="83"/>
      <c r="E3351" s="83"/>
      <c r="F3351" s="83"/>
      <c r="G3351" s="83"/>
      <c r="H3351" s="83"/>
      <c r="I3351" s="83"/>
    </row>
    <row r="3352" spans="1:11">
      <c r="A3352" s="83"/>
      <c r="B3352" s="83"/>
      <c r="C3352" s="83"/>
      <c r="D3352" s="83"/>
      <c r="E3352" s="83"/>
      <c r="F3352" s="83"/>
      <c r="G3352" s="83"/>
      <c r="H3352" s="83"/>
      <c r="I3352" s="83"/>
    </row>
    <row r="3354" spans="1:11">
      <c r="B3354" s="83"/>
      <c r="C3354" s="83"/>
      <c r="D3354" s="83"/>
      <c r="E3354" s="83"/>
      <c r="F3354" s="83"/>
      <c r="G3354" s="83"/>
      <c r="H3354" s="83"/>
      <c r="I3354" s="83"/>
      <c r="J3354" s="83"/>
      <c r="K3354" s="83"/>
    </row>
    <row r="3355" spans="1:11">
      <c r="A3355" s="83"/>
      <c r="B3355" s="83"/>
      <c r="C3355" s="83"/>
      <c r="D3355" s="83"/>
      <c r="E3355" s="83"/>
      <c r="F3355" s="83"/>
      <c r="G3355" s="83"/>
      <c r="H3355" s="83"/>
      <c r="I3355" s="84"/>
      <c r="J3355" s="83"/>
      <c r="K3355" s="83"/>
    </row>
    <row r="3356" spans="1:11">
      <c r="A3356" s="83"/>
      <c r="B3356" s="83"/>
      <c r="C3356" s="83"/>
      <c r="D3356" s="83"/>
      <c r="E3356" s="83"/>
      <c r="F3356" s="83"/>
      <c r="G3356" s="83"/>
      <c r="H3356" s="83"/>
      <c r="I3356" s="83"/>
      <c r="J3356" s="83"/>
      <c r="K3356" s="83"/>
    </row>
    <row r="3357" spans="1:11">
      <c r="A3357" s="83"/>
      <c r="B3357" s="83"/>
      <c r="C3357" s="83"/>
      <c r="D3357" s="83"/>
      <c r="E3357" s="83"/>
      <c r="F3357" s="83"/>
      <c r="G3357" s="83"/>
      <c r="H3357" s="83"/>
      <c r="I3357" s="83"/>
      <c r="J3357" s="83"/>
      <c r="K3357" s="83"/>
    </row>
    <row r="3358" spans="1:11">
      <c r="A3358" s="83"/>
      <c r="B3358" s="83"/>
      <c r="C3358" s="83"/>
      <c r="D3358" s="83"/>
      <c r="E3358" s="83"/>
      <c r="F3358" s="83"/>
      <c r="G3358" s="83"/>
      <c r="H3358" s="83"/>
      <c r="I3358" s="83"/>
      <c r="J3358" s="83"/>
      <c r="K3358" s="83"/>
    </row>
    <row r="3359" spans="1:11">
      <c r="A3359" s="83"/>
      <c r="B3359" s="83"/>
      <c r="C3359" s="83"/>
      <c r="D3359" s="83"/>
      <c r="E3359" s="83"/>
      <c r="F3359" s="83"/>
      <c r="G3359" s="83"/>
      <c r="H3359" s="83"/>
      <c r="I3359" s="83"/>
      <c r="J3359" s="83"/>
      <c r="K3359" s="83"/>
    </row>
    <row r="3360" spans="1:11">
      <c r="A3360" s="83"/>
      <c r="B3360" s="83"/>
      <c r="C3360" s="83"/>
      <c r="D3360" s="83"/>
      <c r="E3360" s="83"/>
      <c r="F3360" s="83"/>
      <c r="G3360" s="83"/>
      <c r="H3360" s="83"/>
      <c r="I3360" s="83"/>
      <c r="J3360" s="83"/>
      <c r="K3360" s="83"/>
    </row>
    <row r="3361" spans="1:11">
      <c r="A3361" s="83"/>
      <c r="B3361" s="83"/>
      <c r="C3361" s="83"/>
      <c r="D3361" s="83"/>
      <c r="E3361" s="83"/>
      <c r="F3361" s="83"/>
      <c r="G3361" s="83"/>
      <c r="H3361" s="83"/>
      <c r="I3361" s="83"/>
      <c r="J3361" s="83"/>
      <c r="K3361" s="83"/>
    </row>
    <row r="3362" spans="1:11">
      <c r="A3362" s="83"/>
      <c r="B3362" s="83"/>
      <c r="C3362" s="83"/>
      <c r="D3362" s="83"/>
      <c r="E3362" s="83"/>
      <c r="F3362" s="83"/>
      <c r="G3362" s="83"/>
      <c r="H3362" s="83"/>
      <c r="I3362" s="83"/>
      <c r="J3362" s="83"/>
      <c r="K3362" s="83"/>
    </row>
    <row r="3363" spans="1:11">
      <c r="A3363" s="83"/>
      <c r="B3363" s="83"/>
      <c r="C3363" s="83"/>
      <c r="D3363" s="83"/>
      <c r="E3363" s="83"/>
      <c r="F3363" s="83"/>
      <c r="G3363" s="83"/>
      <c r="H3363" s="83"/>
      <c r="I3363" s="83"/>
      <c r="J3363" s="83"/>
      <c r="K3363" s="83"/>
    </row>
    <row r="3364" spans="1:11">
      <c r="A3364" s="83"/>
      <c r="B3364" s="83"/>
      <c r="C3364" s="83"/>
      <c r="D3364" s="83"/>
      <c r="E3364" s="83"/>
      <c r="F3364" s="83"/>
      <c r="G3364" s="83"/>
      <c r="H3364" s="83"/>
      <c r="I3364" s="83"/>
      <c r="J3364" s="83"/>
      <c r="K3364" s="83"/>
    </row>
    <row r="3365" spans="1:11">
      <c r="A3365" s="83"/>
      <c r="B3365" s="83"/>
      <c r="C3365" s="83"/>
      <c r="D3365" s="83"/>
      <c r="E3365" s="83"/>
      <c r="F3365" s="83"/>
      <c r="G3365" s="83"/>
      <c r="H3365" s="83"/>
      <c r="I3365" s="83"/>
      <c r="J3365" s="83"/>
      <c r="K3365" s="83"/>
    </row>
    <row r="3366" spans="1:11">
      <c r="A3366" s="83"/>
      <c r="B3366" s="83"/>
      <c r="C3366" s="83"/>
      <c r="D3366" s="83"/>
      <c r="E3366" s="83"/>
      <c r="F3366" s="83"/>
      <c r="G3366" s="83"/>
      <c r="H3366" s="83"/>
      <c r="I3366" s="83"/>
      <c r="J3366" s="83"/>
      <c r="K3366" s="83"/>
    </row>
    <row r="3367" spans="1:11">
      <c r="A3367" s="83"/>
      <c r="B3367" s="83"/>
      <c r="C3367" s="83"/>
      <c r="D3367" s="83"/>
      <c r="E3367" s="83"/>
      <c r="F3367" s="83"/>
      <c r="G3367" s="83"/>
      <c r="H3367" s="83"/>
      <c r="I3367" s="83"/>
      <c r="J3367" s="83"/>
      <c r="K3367" s="83"/>
    </row>
    <row r="3368" spans="1:11">
      <c r="A3368" s="83"/>
      <c r="B3368" s="83"/>
      <c r="C3368" s="83"/>
      <c r="D3368" s="83"/>
      <c r="E3368" s="83"/>
      <c r="F3368" s="83"/>
      <c r="G3368" s="83"/>
      <c r="H3368" s="83"/>
      <c r="I3368" s="83"/>
      <c r="J3368" s="83"/>
      <c r="K3368" s="83"/>
    </row>
    <row r="3369" spans="1:11">
      <c r="A3369" s="83"/>
      <c r="B3369" s="83"/>
      <c r="C3369" s="83"/>
      <c r="D3369" s="83"/>
      <c r="E3369" s="83"/>
      <c r="F3369" s="83"/>
      <c r="G3369" s="83"/>
      <c r="H3369" s="83"/>
      <c r="I3369" s="83"/>
      <c r="J3369" s="83"/>
      <c r="K3369" s="83"/>
    </row>
    <row r="3370" spans="1:11">
      <c r="A3370" s="83"/>
      <c r="B3370" s="83"/>
      <c r="C3370" s="83"/>
      <c r="D3370" s="83"/>
      <c r="E3370" s="83"/>
      <c r="F3370" s="83"/>
      <c r="G3370" s="83"/>
      <c r="H3370" s="83"/>
      <c r="I3370" s="83"/>
      <c r="J3370" s="83"/>
      <c r="K3370" s="83"/>
    </row>
    <row r="3371" spans="1:11">
      <c r="A3371" s="83"/>
      <c r="B3371" s="83"/>
      <c r="C3371" s="83"/>
      <c r="D3371" s="83"/>
      <c r="E3371" s="83"/>
      <c r="F3371" s="83"/>
      <c r="G3371" s="83"/>
      <c r="H3371" s="83"/>
      <c r="I3371" s="83"/>
      <c r="J3371" s="83"/>
      <c r="K3371" s="83"/>
    </row>
    <row r="3372" spans="1:11">
      <c r="A3372" s="83"/>
      <c r="B3372" s="83"/>
      <c r="C3372" s="83"/>
      <c r="D3372" s="83"/>
      <c r="E3372" s="83"/>
      <c r="F3372" s="83"/>
      <c r="G3372" s="83"/>
      <c r="H3372" s="83"/>
      <c r="I3372" s="83"/>
      <c r="J3372" s="83"/>
      <c r="K3372" s="83"/>
    </row>
    <row r="3373" spans="1:11">
      <c r="A3373" s="83"/>
      <c r="B3373" s="83"/>
      <c r="C3373" s="83"/>
      <c r="D3373" s="83"/>
      <c r="E3373" s="83"/>
      <c r="F3373" s="83"/>
      <c r="G3373" s="83"/>
      <c r="H3373" s="83"/>
      <c r="I3373" s="83"/>
      <c r="J3373" s="83"/>
      <c r="K3373" s="83"/>
    </row>
    <row r="3374" spans="1:11">
      <c r="A3374" s="83"/>
      <c r="B3374" s="83"/>
      <c r="C3374" s="83"/>
      <c r="D3374" s="83"/>
      <c r="E3374" s="83"/>
      <c r="F3374" s="83"/>
      <c r="G3374" s="83"/>
      <c r="H3374" s="83"/>
      <c r="I3374" s="83"/>
      <c r="J3374" s="83"/>
      <c r="K3374" s="83"/>
    </row>
    <row r="3375" spans="1:11">
      <c r="A3375" s="83"/>
      <c r="B3375" s="83"/>
      <c r="C3375" s="83"/>
      <c r="D3375" s="83"/>
      <c r="E3375" s="83"/>
      <c r="F3375" s="83"/>
      <c r="G3375" s="83"/>
      <c r="H3375" s="83"/>
      <c r="I3375" s="83"/>
      <c r="J3375" s="83"/>
      <c r="K3375" s="83"/>
    </row>
    <row r="3376" spans="1:11">
      <c r="A3376" s="83"/>
      <c r="B3376" s="83"/>
      <c r="C3376" s="83"/>
      <c r="D3376" s="83"/>
      <c r="E3376" s="83"/>
      <c r="F3376" s="83"/>
      <c r="G3376" s="83"/>
      <c r="H3376" s="83"/>
      <c r="I3376" s="83"/>
      <c r="J3376" s="83"/>
      <c r="K3376" s="83"/>
    </row>
    <row r="3377" spans="1:11">
      <c r="A3377" s="83"/>
      <c r="B3377" s="83"/>
      <c r="C3377" s="83"/>
      <c r="D3377" s="83"/>
      <c r="E3377" s="83"/>
      <c r="F3377" s="83"/>
      <c r="G3377" s="83"/>
      <c r="H3377" s="83"/>
      <c r="I3377" s="83"/>
      <c r="J3377" s="83"/>
      <c r="K3377" s="83"/>
    </row>
    <row r="3378" spans="1:11">
      <c r="A3378" s="83"/>
      <c r="B3378" s="83"/>
      <c r="C3378" s="83"/>
      <c r="D3378" s="83"/>
      <c r="E3378" s="83"/>
      <c r="F3378" s="83"/>
      <c r="G3378" s="83"/>
      <c r="H3378" s="83"/>
      <c r="I3378" s="83"/>
      <c r="J3378" s="83"/>
      <c r="K3378" s="83"/>
    </row>
    <row r="3379" spans="1:11">
      <c r="A3379" s="83"/>
      <c r="B3379" s="83"/>
      <c r="C3379" s="83"/>
      <c r="D3379" s="83"/>
      <c r="E3379" s="83"/>
      <c r="F3379" s="83"/>
      <c r="G3379" s="83"/>
      <c r="H3379" s="83"/>
      <c r="I3379" s="83"/>
      <c r="J3379" s="83"/>
      <c r="K3379" s="83"/>
    </row>
    <row r="3380" spans="1:11">
      <c r="A3380" s="83"/>
      <c r="B3380" s="83"/>
      <c r="C3380" s="83"/>
      <c r="D3380" s="83"/>
      <c r="E3380" s="83"/>
      <c r="F3380" s="83"/>
      <c r="G3380" s="83"/>
      <c r="H3380" s="83"/>
      <c r="I3380" s="83"/>
      <c r="J3380" s="83"/>
      <c r="K3380" s="83"/>
    </row>
    <row r="3381" spans="1:11">
      <c r="A3381" s="83"/>
      <c r="B3381" s="83"/>
      <c r="C3381" s="83"/>
      <c r="D3381" s="83"/>
      <c r="E3381" s="83"/>
      <c r="F3381" s="83"/>
      <c r="G3381" s="83"/>
      <c r="H3381" s="83"/>
      <c r="I3381" s="83"/>
      <c r="J3381" s="83"/>
      <c r="K3381" s="83"/>
    </row>
    <row r="3382" spans="1:11">
      <c r="A3382" s="83"/>
      <c r="B3382" s="83"/>
      <c r="C3382" s="83"/>
      <c r="D3382" s="83"/>
      <c r="E3382" s="83"/>
      <c r="F3382" s="83"/>
      <c r="G3382" s="83"/>
      <c r="H3382" s="83"/>
      <c r="I3382" s="83"/>
      <c r="J3382" s="83"/>
      <c r="K3382" s="83"/>
    </row>
    <row r="3383" spans="1:11">
      <c r="A3383" s="83"/>
      <c r="B3383" s="83"/>
      <c r="C3383" s="83"/>
      <c r="D3383" s="83"/>
      <c r="E3383" s="83"/>
      <c r="F3383" s="83"/>
      <c r="G3383" s="83"/>
      <c r="H3383" s="83"/>
      <c r="I3383" s="84"/>
      <c r="J3383" s="83"/>
      <c r="K3383" s="83"/>
    </row>
    <row r="3384" spans="1:11">
      <c r="A3384" s="83"/>
      <c r="B3384" s="83"/>
      <c r="C3384" s="83"/>
      <c r="D3384" s="83"/>
      <c r="E3384" s="83"/>
      <c r="F3384" s="83"/>
      <c r="G3384" s="83"/>
      <c r="H3384" s="83"/>
      <c r="I3384" s="83"/>
      <c r="J3384" s="83"/>
      <c r="K3384" s="83"/>
    </row>
    <row r="3385" spans="1:11">
      <c r="A3385" s="83"/>
      <c r="B3385" s="83"/>
      <c r="C3385" s="83"/>
      <c r="D3385" s="83"/>
      <c r="E3385" s="83"/>
      <c r="F3385" s="83"/>
      <c r="G3385" s="83"/>
      <c r="H3385" s="83"/>
      <c r="I3385" s="83"/>
      <c r="J3385" s="83"/>
      <c r="K3385" s="83"/>
    </row>
    <row r="3386" spans="1:11">
      <c r="A3386" s="83"/>
      <c r="B3386" s="83"/>
      <c r="C3386" s="83"/>
      <c r="D3386" s="83"/>
      <c r="E3386" s="83"/>
      <c r="F3386" s="83"/>
      <c r="G3386" s="83"/>
      <c r="H3386" s="83"/>
      <c r="I3386" s="83"/>
      <c r="J3386" s="83"/>
      <c r="K3386" s="83"/>
    </row>
    <row r="3387" spans="1:11">
      <c r="A3387" s="83"/>
      <c r="B3387" s="83"/>
      <c r="C3387" s="83"/>
      <c r="D3387" s="83"/>
      <c r="E3387" s="83"/>
      <c r="F3387" s="83"/>
      <c r="G3387" s="83"/>
      <c r="H3387" s="83"/>
      <c r="I3387" s="83"/>
      <c r="J3387" s="83"/>
      <c r="K3387" s="83"/>
    </row>
    <row r="3388" spans="1:11">
      <c r="A3388" s="83"/>
      <c r="B3388" s="83"/>
      <c r="C3388" s="83"/>
      <c r="D3388" s="83"/>
      <c r="E3388" s="83"/>
      <c r="F3388" s="83"/>
      <c r="G3388" s="83"/>
      <c r="H3388" s="83"/>
      <c r="I3388" s="83"/>
      <c r="J3388" s="83"/>
      <c r="K3388" s="83"/>
    </row>
    <row r="3389" spans="1:11">
      <c r="A3389" s="83"/>
      <c r="B3389" s="83"/>
      <c r="C3389" s="83"/>
      <c r="D3389" s="83"/>
      <c r="E3389" s="83"/>
      <c r="F3389" s="83"/>
      <c r="G3389" s="83"/>
      <c r="H3389" s="83"/>
      <c r="I3389" s="83"/>
      <c r="J3389" s="83"/>
      <c r="K3389" s="83"/>
    </row>
    <row r="3390" spans="1:11">
      <c r="A3390" s="83"/>
      <c r="B3390" s="83"/>
      <c r="C3390" s="83"/>
      <c r="D3390" s="83"/>
      <c r="E3390" s="83"/>
      <c r="F3390" s="83"/>
      <c r="G3390" s="83"/>
      <c r="H3390" s="83"/>
      <c r="I3390" s="83"/>
      <c r="J3390" s="83"/>
      <c r="K3390" s="83"/>
    </row>
    <row r="3391" spans="1:11">
      <c r="A3391" s="83"/>
      <c r="B3391" s="83"/>
      <c r="C3391" s="83"/>
      <c r="D3391" s="83"/>
      <c r="E3391" s="83"/>
      <c r="F3391" s="83"/>
      <c r="G3391" s="83"/>
      <c r="H3391" s="83"/>
      <c r="I3391" s="83"/>
      <c r="J3391" s="83"/>
      <c r="K3391" s="83"/>
    </row>
    <row r="3392" spans="1:11">
      <c r="A3392" s="83"/>
      <c r="B3392" s="83"/>
      <c r="C3392" s="83"/>
      <c r="D3392" s="83"/>
      <c r="E3392" s="83"/>
      <c r="F3392" s="83"/>
      <c r="G3392" s="83"/>
      <c r="H3392" s="83"/>
      <c r="I3392" s="83"/>
      <c r="J3392" s="83"/>
      <c r="K3392" s="83"/>
    </row>
    <row r="3393" spans="1:11">
      <c r="A3393" s="83"/>
      <c r="B3393" s="83"/>
      <c r="C3393" s="83"/>
      <c r="D3393" s="83"/>
      <c r="E3393" s="83"/>
      <c r="F3393" s="83"/>
      <c r="G3393" s="83"/>
      <c r="H3393" s="83"/>
      <c r="I3393" s="83"/>
      <c r="J3393" s="83"/>
      <c r="K3393" s="83"/>
    </row>
    <row r="3394" spans="1:11">
      <c r="A3394" s="83"/>
      <c r="B3394" s="83"/>
      <c r="C3394" s="83"/>
      <c r="D3394" s="83"/>
      <c r="E3394" s="83"/>
      <c r="F3394" s="83"/>
      <c r="G3394" s="83"/>
      <c r="H3394" s="83"/>
      <c r="I3394" s="83"/>
      <c r="J3394" s="83"/>
      <c r="K3394" s="83"/>
    </row>
    <row r="3395" spans="1:11">
      <c r="A3395" s="83"/>
      <c r="B3395" s="83"/>
      <c r="C3395" s="83"/>
      <c r="D3395" s="83"/>
      <c r="E3395" s="83"/>
      <c r="F3395" s="83"/>
      <c r="G3395" s="83"/>
      <c r="H3395" s="83"/>
      <c r="I3395" s="83"/>
      <c r="J3395" s="83"/>
      <c r="K3395" s="83"/>
    </row>
    <row r="3396" spans="1:11">
      <c r="A3396" s="83"/>
      <c r="B3396" s="83"/>
      <c r="C3396" s="83"/>
      <c r="D3396" s="83"/>
      <c r="E3396" s="83"/>
      <c r="F3396" s="83"/>
      <c r="G3396" s="83"/>
      <c r="H3396" s="83"/>
      <c r="I3396" s="83"/>
      <c r="J3396" s="83"/>
      <c r="K3396" s="83"/>
    </row>
    <row r="3397" spans="1:11">
      <c r="A3397" s="83"/>
      <c r="B3397" s="83"/>
      <c r="C3397" s="83"/>
      <c r="D3397" s="83"/>
      <c r="E3397" s="83"/>
      <c r="F3397" s="83"/>
      <c r="G3397" s="83"/>
      <c r="H3397" s="83"/>
      <c r="I3397" s="83"/>
      <c r="J3397" s="83"/>
      <c r="K3397" s="83"/>
    </row>
    <row r="3398" spans="1:11">
      <c r="A3398" s="83"/>
      <c r="B3398" s="83"/>
      <c r="C3398" s="83"/>
      <c r="D3398" s="83"/>
      <c r="E3398" s="83"/>
      <c r="F3398" s="83"/>
      <c r="G3398" s="83"/>
      <c r="H3398" s="83"/>
      <c r="I3398" s="83"/>
      <c r="J3398" s="83"/>
      <c r="K3398" s="83"/>
    </row>
    <row r="3399" spans="1:11">
      <c r="A3399" s="83"/>
      <c r="B3399" s="83"/>
      <c r="C3399" s="83"/>
      <c r="D3399" s="83"/>
      <c r="E3399" s="83"/>
      <c r="F3399" s="83"/>
      <c r="G3399" s="83"/>
      <c r="H3399" s="83"/>
      <c r="I3399" s="83"/>
      <c r="J3399" s="83"/>
      <c r="K3399" s="83"/>
    </row>
    <row r="3400" spans="1:11">
      <c r="A3400" s="83"/>
      <c r="B3400" s="83"/>
      <c r="C3400" s="83"/>
      <c r="D3400" s="83"/>
      <c r="E3400" s="83"/>
      <c r="F3400" s="83"/>
      <c r="G3400" s="83"/>
      <c r="H3400" s="83"/>
      <c r="I3400" s="83"/>
      <c r="J3400" s="83"/>
      <c r="K3400" s="83"/>
    </row>
    <row r="3401" spans="1:11">
      <c r="A3401" s="83"/>
      <c r="B3401" s="83"/>
      <c r="C3401" s="83"/>
      <c r="D3401" s="83"/>
      <c r="E3401" s="83"/>
      <c r="F3401" s="83"/>
      <c r="G3401" s="83"/>
      <c r="H3401" s="83"/>
      <c r="I3401" s="83"/>
      <c r="J3401" s="83"/>
      <c r="K3401" s="83"/>
    </row>
    <row r="3402" spans="1:11">
      <c r="A3402" s="83"/>
      <c r="B3402" s="83"/>
      <c r="C3402" s="83"/>
      <c r="D3402" s="83"/>
      <c r="E3402" s="83"/>
      <c r="F3402" s="83"/>
      <c r="G3402" s="83"/>
      <c r="H3402" s="83"/>
      <c r="I3402" s="83"/>
      <c r="J3402" s="83"/>
      <c r="K3402" s="83"/>
    </row>
    <row r="3403" spans="1:11">
      <c r="A3403" s="83"/>
      <c r="B3403" s="83"/>
      <c r="C3403" s="83"/>
      <c r="D3403" s="83"/>
      <c r="E3403" s="83"/>
      <c r="F3403" s="83"/>
      <c r="G3403" s="83"/>
      <c r="H3403" s="83"/>
      <c r="I3403" s="83"/>
      <c r="J3403" s="83"/>
      <c r="K3403" s="83"/>
    </row>
    <row r="3404" spans="1:11">
      <c r="A3404" s="83"/>
      <c r="B3404" s="83"/>
      <c r="C3404" s="83"/>
      <c r="D3404" s="83"/>
      <c r="E3404" s="83"/>
      <c r="F3404" s="83"/>
      <c r="G3404" s="83"/>
      <c r="H3404" s="83"/>
      <c r="I3404" s="83"/>
      <c r="J3404" s="83"/>
      <c r="K3404" s="83"/>
    </row>
    <row r="3405" spans="1:11">
      <c r="A3405" s="83"/>
      <c r="B3405" s="83"/>
      <c r="C3405" s="83"/>
      <c r="D3405" s="83"/>
      <c r="E3405" s="83"/>
      <c r="F3405" s="83"/>
      <c r="G3405" s="83"/>
      <c r="H3405" s="83"/>
      <c r="I3405" s="83"/>
      <c r="J3405" s="83"/>
      <c r="K3405" s="83"/>
    </row>
    <row r="3406" spans="1:11">
      <c r="A3406" s="83"/>
      <c r="B3406" s="83"/>
      <c r="C3406" s="83"/>
      <c r="D3406" s="83"/>
      <c r="E3406" s="83"/>
      <c r="F3406" s="83"/>
      <c r="G3406" s="83"/>
      <c r="H3406" s="83"/>
      <c r="I3406" s="83"/>
      <c r="J3406" s="83"/>
      <c r="K3406" s="83"/>
    </row>
    <row r="3407" spans="1:11">
      <c r="A3407" s="83"/>
      <c r="B3407" s="83"/>
      <c r="C3407" s="83"/>
      <c r="D3407" s="83"/>
      <c r="E3407" s="83"/>
      <c r="F3407" s="83"/>
      <c r="G3407" s="83"/>
      <c r="H3407" s="83"/>
      <c r="I3407" s="83"/>
      <c r="J3407" s="83"/>
      <c r="K3407" s="83"/>
    </row>
    <row r="3408" spans="1:11">
      <c r="A3408" s="83"/>
      <c r="B3408" s="83"/>
      <c r="C3408" s="83"/>
      <c r="D3408" s="83"/>
      <c r="E3408" s="83"/>
      <c r="F3408" s="83"/>
      <c r="G3408" s="83"/>
      <c r="H3408" s="83"/>
      <c r="I3408" s="83"/>
      <c r="J3408" s="83"/>
      <c r="K3408" s="83"/>
    </row>
    <row r="3409" spans="1:11">
      <c r="A3409" s="83"/>
      <c r="B3409" s="83"/>
      <c r="C3409" s="83"/>
      <c r="D3409" s="83"/>
      <c r="E3409" s="83"/>
      <c r="F3409" s="83"/>
      <c r="G3409" s="83"/>
      <c r="H3409" s="83"/>
      <c r="I3409" s="83"/>
      <c r="J3409" s="83"/>
      <c r="K3409" s="83"/>
    </row>
    <row r="3410" spans="1:11">
      <c r="A3410" s="83"/>
      <c r="B3410" s="83"/>
      <c r="C3410" s="83"/>
      <c r="D3410" s="83"/>
      <c r="E3410" s="83"/>
      <c r="F3410" s="83"/>
      <c r="G3410" s="83"/>
      <c r="H3410" s="83"/>
      <c r="I3410" s="83"/>
      <c r="J3410" s="83"/>
      <c r="K3410" s="83"/>
    </row>
    <row r="3411" spans="1:11">
      <c r="A3411" s="83"/>
      <c r="B3411" s="83"/>
      <c r="C3411" s="83"/>
      <c r="D3411" s="83"/>
      <c r="E3411" s="83"/>
      <c r="F3411" s="83"/>
      <c r="G3411" s="83"/>
      <c r="H3411" s="83"/>
      <c r="I3411" s="83"/>
      <c r="J3411" s="83"/>
      <c r="K3411" s="83"/>
    </row>
    <row r="3412" spans="1:11">
      <c r="A3412" s="83"/>
      <c r="B3412" s="83"/>
      <c r="C3412" s="83"/>
      <c r="D3412" s="83"/>
      <c r="E3412" s="83"/>
      <c r="F3412" s="83"/>
      <c r="G3412" s="83"/>
      <c r="H3412" s="83"/>
      <c r="I3412" s="83"/>
      <c r="J3412" s="83"/>
      <c r="K3412" s="83"/>
    </row>
    <row r="3413" spans="1:11">
      <c r="A3413" s="83"/>
      <c r="B3413" s="83"/>
      <c r="C3413" s="83"/>
      <c r="D3413" s="83"/>
      <c r="E3413" s="83"/>
      <c r="F3413" s="83"/>
      <c r="G3413" s="83"/>
      <c r="H3413" s="83"/>
      <c r="I3413" s="83"/>
      <c r="J3413" s="83"/>
      <c r="K3413" s="83"/>
    </row>
    <row r="3414" spans="1:11">
      <c r="A3414" s="83"/>
      <c r="B3414" s="83"/>
      <c r="C3414" s="83"/>
      <c r="D3414" s="83"/>
      <c r="E3414" s="83"/>
      <c r="F3414" s="83"/>
      <c r="G3414" s="83"/>
      <c r="H3414" s="83"/>
      <c r="I3414" s="83"/>
      <c r="J3414" s="83"/>
      <c r="K3414" s="83"/>
    </row>
    <row r="3415" spans="1:11">
      <c r="A3415" s="83"/>
      <c r="B3415" s="83"/>
      <c r="C3415" s="83"/>
      <c r="D3415" s="83"/>
      <c r="E3415" s="83"/>
      <c r="F3415" s="83"/>
      <c r="G3415" s="83"/>
      <c r="H3415" s="83"/>
      <c r="I3415" s="83"/>
      <c r="J3415" s="83"/>
      <c r="K3415" s="83"/>
    </row>
    <row r="3416" spans="1:11">
      <c r="A3416" s="83"/>
      <c r="B3416" s="83"/>
      <c r="C3416" s="83"/>
      <c r="D3416" s="83"/>
      <c r="E3416" s="83"/>
      <c r="F3416" s="83"/>
      <c r="G3416" s="83"/>
      <c r="H3416" s="83"/>
      <c r="I3416" s="83"/>
      <c r="J3416" s="83"/>
      <c r="K3416" s="83"/>
    </row>
    <row r="3417" spans="1:11">
      <c r="A3417" s="83"/>
      <c r="B3417" s="83"/>
      <c r="C3417" s="83"/>
      <c r="D3417" s="83"/>
      <c r="E3417" s="83"/>
      <c r="F3417" s="83"/>
      <c r="G3417" s="83"/>
      <c r="H3417" s="83"/>
      <c r="I3417" s="83"/>
      <c r="J3417" s="83"/>
      <c r="K3417" s="83"/>
    </row>
    <row r="3418" spans="1:11">
      <c r="A3418" s="83"/>
      <c r="B3418" s="83"/>
      <c r="C3418" s="83"/>
      <c r="D3418" s="83"/>
      <c r="E3418" s="83"/>
      <c r="F3418" s="83"/>
      <c r="G3418" s="83"/>
      <c r="H3418" s="83"/>
      <c r="I3418" s="83"/>
      <c r="J3418" s="83"/>
      <c r="K3418" s="83"/>
    </row>
    <row r="3419" spans="1:11">
      <c r="A3419" s="83"/>
      <c r="B3419" s="83"/>
      <c r="C3419" s="83"/>
      <c r="D3419" s="83"/>
      <c r="E3419" s="83"/>
      <c r="F3419" s="83"/>
      <c r="G3419" s="83"/>
      <c r="H3419" s="83"/>
      <c r="I3419" s="83"/>
      <c r="J3419" s="83"/>
      <c r="K3419" s="83"/>
    </row>
    <row r="3420" spans="1:11">
      <c r="A3420" s="83"/>
      <c r="B3420" s="83"/>
      <c r="C3420" s="83"/>
      <c r="D3420" s="83"/>
      <c r="E3420" s="83"/>
      <c r="F3420" s="83"/>
      <c r="G3420" s="83"/>
      <c r="H3420" s="83"/>
      <c r="I3420" s="83"/>
      <c r="J3420" s="83"/>
      <c r="K3420" s="83"/>
    </row>
    <row r="3421" spans="1:11">
      <c r="A3421" s="83"/>
      <c r="B3421" s="83"/>
      <c r="C3421" s="83"/>
      <c r="D3421" s="83"/>
      <c r="E3421" s="83"/>
      <c r="F3421" s="83"/>
      <c r="G3421" s="83"/>
      <c r="H3421" s="83"/>
      <c r="I3421" s="83"/>
      <c r="J3421" s="83"/>
      <c r="K3421" s="83"/>
    </row>
    <row r="3422" spans="1:11">
      <c r="A3422" s="83"/>
      <c r="B3422" s="83"/>
      <c r="C3422" s="83"/>
      <c r="D3422" s="83"/>
      <c r="E3422" s="83"/>
      <c r="F3422" s="83"/>
      <c r="G3422" s="83"/>
      <c r="H3422" s="83"/>
      <c r="I3422" s="83"/>
      <c r="J3422" s="83"/>
      <c r="K3422" s="83"/>
    </row>
    <row r="3423" spans="1:11">
      <c r="A3423" s="83"/>
      <c r="B3423" s="83"/>
      <c r="C3423" s="83"/>
      <c r="D3423" s="83"/>
      <c r="E3423" s="83"/>
      <c r="F3423" s="83"/>
      <c r="G3423" s="83"/>
      <c r="H3423" s="83"/>
      <c r="I3423" s="83"/>
      <c r="J3423" s="83"/>
      <c r="K3423" s="83"/>
    </row>
    <row r="3424" spans="1:11">
      <c r="A3424" s="83"/>
      <c r="B3424" s="83"/>
      <c r="C3424" s="83"/>
      <c r="D3424" s="83"/>
      <c r="E3424" s="83"/>
      <c r="F3424" s="83"/>
      <c r="G3424" s="83"/>
      <c r="H3424" s="83"/>
      <c r="I3424" s="83"/>
      <c r="J3424" s="83"/>
      <c r="K3424" s="83"/>
    </row>
    <row r="3425" spans="1:11">
      <c r="A3425" s="83"/>
      <c r="B3425" s="83"/>
      <c r="C3425" s="83"/>
      <c r="D3425" s="83"/>
      <c r="E3425" s="83"/>
      <c r="F3425" s="83"/>
      <c r="G3425" s="83"/>
      <c r="H3425" s="83"/>
      <c r="I3425" s="83"/>
      <c r="J3425" s="83"/>
      <c r="K3425" s="83"/>
    </row>
    <row r="3426" spans="1:11">
      <c r="A3426" s="83"/>
      <c r="B3426" s="83"/>
      <c r="C3426" s="83"/>
      <c r="D3426" s="83"/>
      <c r="E3426" s="83"/>
      <c r="F3426" s="83"/>
      <c r="G3426" s="83"/>
      <c r="H3426" s="83"/>
      <c r="I3426" s="83"/>
      <c r="J3426" s="83"/>
      <c r="K3426" s="83"/>
    </row>
    <row r="3427" spans="1:11">
      <c r="A3427" s="83"/>
      <c r="B3427" s="83"/>
      <c r="C3427" s="83"/>
      <c r="D3427" s="83"/>
      <c r="E3427" s="83"/>
      <c r="F3427" s="83"/>
      <c r="G3427" s="83"/>
      <c r="H3427" s="83"/>
      <c r="I3427" s="83"/>
      <c r="J3427" s="83"/>
      <c r="K3427" s="83"/>
    </row>
    <row r="3428" spans="1:11">
      <c r="A3428" s="83"/>
      <c r="B3428" s="83"/>
      <c r="C3428" s="83"/>
      <c r="D3428" s="83"/>
      <c r="E3428" s="83"/>
      <c r="F3428" s="83"/>
      <c r="G3428" s="83"/>
      <c r="H3428" s="83"/>
      <c r="I3428" s="83"/>
      <c r="J3428" s="83"/>
      <c r="K3428" s="83"/>
    </row>
    <row r="3429" spans="1:11">
      <c r="A3429" s="83"/>
      <c r="B3429" s="83"/>
      <c r="C3429" s="83"/>
      <c r="D3429" s="83"/>
      <c r="E3429" s="83"/>
      <c r="F3429" s="83"/>
      <c r="G3429" s="83"/>
      <c r="H3429" s="83"/>
      <c r="I3429" s="83"/>
      <c r="J3429" s="83"/>
      <c r="K3429" s="83"/>
    </row>
    <row r="3430" spans="1:11">
      <c r="A3430" s="83"/>
      <c r="B3430" s="83"/>
      <c r="C3430" s="83"/>
      <c r="D3430" s="83"/>
      <c r="E3430" s="83"/>
      <c r="F3430" s="83"/>
      <c r="G3430" s="83"/>
      <c r="H3430" s="83"/>
      <c r="I3430" s="83"/>
      <c r="J3430" s="83"/>
      <c r="K3430" s="83"/>
    </row>
    <row r="3431" spans="1:11">
      <c r="A3431" s="83"/>
      <c r="B3431" s="83"/>
      <c r="C3431" s="83"/>
      <c r="D3431" s="83"/>
      <c r="E3431" s="83"/>
      <c r="F3431" s="83"/>
      <c r="G3431" s="83"/>
      <c r="H3431" s="83"/>
      <c r="I3431" s="83"/>
      <c r="J3431" s="83"/>
      <c r="K3431" s="83"/>
    </row>
    <row r="3432" spans="1:11">
      <c r="A3432" s="83"/>
      <c r="B3432" s="83"/>
      <c r="C3432" s="83"/>
      <c r="D3432" s="83"/>
      <c r="E3432" s="83"/>
      <c r="F3432" s="83"/>
      <c r="G3432" s="83"/>
      <c r="H3432" s="83"/>
      <c r="I3432" s="83"/>
      <c r="J3432" s="83"/>
      <c r="K3432" s="83"/>
    </row>
    <row r="3433" spans="1:11">
      <c r="A3433" s="83"/>
      <c r="B3433" s="83"/>
      <c r="C3433" s="83"/>
      <c r="D3433" s="83"/>
      <c r="E3433" s="83"/>
      <c r="F3433" s="83"/>
      <c r="G3433" s="83"/>
      <c r="H3433" s="83"/>
      <c r="I3433" s="83"/>
      <c r="J3433" s="83"/>
      <c r="K3433" s="83"/>
    </row>
    <row r="3434" spans="1:11">
      <c r="A3434" s="83"/>
      <c r="B3434" s="83"/>
      <c r="C3434" s="83"/>
      <c r="D3434" s="83"/>
      <c r="E3434" s="83"/>
      <c r="F3434" s="83"/>
      <c r="G3434" s="83"/>
      <c r="H3434" s="83"/>
      <c r="I3434" s="83"/>
      <c r="J3434" s="83"/>
      <c r="K3434" s="83"/>
    </row>
    <row r="3435" spans="1:11">
      <c r="A3435" s="83"/>
      <c r="B3435" s="83"/>
      <c r="C3435" s="83"/>
      <c r="D3435" s="83"/>
      <c r="E3435" s="83"/>
      <c r="F3435" s="83"/>
      <c r="G3435" s="83"/>
      <c r="H3435" s="83"/>
      <c r="I3435" s="83"/>
      <c r="J3435" s="83"/>
      <c r="K3435" s="83"/>
    </row>
    <row r="3436" spans="1:11">
      <c r="A3436" s="83"/>
      <c r="B3436" s="83"/>
      <c r="C3436" s="83"/>
      <c r="D3436" s="83"/>
      <c r="E3436" s="83"/>
      <c r="F3436" s="83"/>
      <c r="G3436" s="83"/>
      <c r="H3436" s="83"/>
      <c r="I3436" s="83"/>
      <c r="J3436" s="83"/>
      <c r="K3436" s="83"/>
    </row>
    <row r="3437" spans="1:11">
      <c r="A3437" s="83"/>
      <c r="B3437" s="83"/>
      <c r="C3437" s="83"/>
      <c r="D3437" s="83"/>
      <c r="E3437" s="83"/>
      <c r="F3437" s="83"/>
      <c r="G3437" s="83"/>
      <c r="H3437" s="83"/>
      <c r="I3437" s="83"/>
      <c r="J3437" s="83"/>
      <c r="K3437" s="83"/>
    </row>
    <row r="3438" spans="1:11">
      <c r="A3438" s="83"/>
      <c r="B3438" s="83"/>
      <c r="C3438" s="83"/>
      <c r="D3438" s="83"/>
      <c r="E3438" s="83"/>
      <c r="F3438" s="83"/>
      <c r="G3438" s="83"/>
      <c r="H3438" s="83"/>
      <c r="I3438" s="83"/>
      <c r="J3438" s="83"/>
      <c r="K3438" s="83"/>
    </row>
    <row r="3439" spans="1:11">
      <c r="A3439" s="83"/>
      <c r="B3439" s="83"/>
      <c r="C3439" s="83"/>
      <c r="D3439" s="83"/>
      <c r="E3439" s="83"/>
      <c r="F3439" s="83"/>
      <c r="G3439" s="83"/>
      <c r="H3439" s="83"/>
      <c r="I3439" s="83"/>
      <c r="J3439" s="83"/>
      <c r="K3439" s="83"/>
    </row>
    <row r="3440" spans="1:11">
      <c r="A3440" s="83"/>
      <c r="B3440" s="83"/>
      <c r="C3440" s="83"/>
      <c r="D3440" s="83"/>
      <c r="E3440" s="83"/>
      <c r="F3440" s="83"/>
      <c r="G3440" s="83"/>
      <c r="H3440" s="83"/>
      <c r="I3440" s="83"/>
      <c r="J3440" s="83"/>
      <c r="K3440" s="83"/>
    </row>
    <row r="3441" spans="1:11">
      <c r="A3441" s="83"/>
      <c r="B3441" s="83"/>
      <c r="C3441" s="83"/>
      <c r="D3441" s="83"/>
      <c r="E3441" s="83"/>
      <c r="F3441" s="83"/>
      <c r="G3441" s="83"/>
      <c r="H3441" s="83"/>
      <c r="I3441" s="83"/>
      <c r="J3441" s="83"/>
      <c r="K3441" s="83"/>
    </row>
    <row r="3442" spans="1:11">
      <c r="A3442" s="83"/>
      <c r="B3442" s="83"/>
      <c r="C3442" s="83"/>
      <c r="D3442" s="83"/>
      <c r="E3442" s="83"/>
      <c r="F3442" s="83"/>
      <c r="G3442" s="83"/>
      <c r="H3442" s="83"/>
      <c r="I3442" s="83"/>
      <c r="J3442" s="83"/>
      <c r="K3442" s="83"/>
    </row>
    <row r="3443" spans="1:11">
      <c r="A3443" s="83"/>
      <c r="B3443" s="83"/>
      <c r="C3443" s="83"/>
      <c r="D3443" s="83"/>
      <c r="E3443" s="83"/>
      <c r="F3443" s="83"/>
      <c r="G3443" s="83"/>
      <c r="H3443" s="83"/>
      <c r="I3443" s="83"/>
      <c r="J3443" s="83"/>
      <c r="K3443" s="83"/>
    </row>
    <row r="3444" spans="1:11">
      <c r="A3444" s="83"/>
      <c r="B3444" s="83"/>
      <c r="C3444" s="83"/>
      <c r="D3444" s="83"/>
      <c r="E3444" s="83"/>
      <c r="F3444" s="83"/>
      <c r="G3444" s="83"/>
      <c r="H3444" s="83"/>
      <c r="I3444" s="84"/>
      <c r="J3444" s="83"/>
      <c r="K3444" s="83"/>
    </row>
    <row r="3445" spans="1:11">
      <c r="A3445" s="83"/>
      <c r="B3445" s="83"/>
      <c r="C3445" s="83"/>
      <c r="D3445" s="83"/>
      <c r="E3445" s="83"/>
      <c r="F3445" s="83"/>
      <c r="G3445" s="83"/>
      <c r="H3445" s="83"/>
      <c r="I3445" s="84"/>
      <c r="J3445" s="83"/>
      <c r="K3445" s="83"/>
    </row>
    <row r="3446" spans="1:11">
      <c r="A3446" s="83"/>
      <c r="B3446" s="83"/>
      <c r="C3446" s="83"/>
      <c r="D3446" s="83"/>
      <c r="E3446" s="83"/>
      <c r="F3446" s="83"/>
      <c r="G3446" s="83"/>
      <c r="H3446" s="83"/>
      <c r="I3446" s="83"/>
      <c r="J3446" s="83"/>
      <c r="K3446" s="83"/>
    </row>
    <row r="3447" spans="1:11">
      <c r="A3447" s="83"/>
      <c r="B3447" s="83"/>
      <c r="C3447" s="83"/>
      <c r="D3447" s="83"/>
      <c r="E3447" s="83"/>
      <c r="F3447" s="83"/>
      <c r="G3447" s="83"/>
      <c r="H3447" s="83"/>
      <c r="I3447" s="83"/>
      <c r="J3447" s="83"/>
      <c r="K3447" s="83"/>
    </row>
    <row r="3448" spans="1:11">
      <c r="A3448" s="83"/>
      <c r="B3448" s="83"/>
      <c r="C3448" s="83"/>
      <c r="D3448" s="83"/>
      <c r="E3448" s="83"/>
      <c r="F3448" s="83"/>
      <c r="G3448" s="83"/>
      <c r="H3448" s="83"/>
      <c r="I3448" s="83"/>
      <c r="J3448" s="83"/>
      <c r="K3448" s="83"/>
    </row>
    <row r="3449" spans="1:11">
      <c r="A3449" s="83"/>
      <c r="B3449" s="83"/>
      <c r="C3449" s="83"/>
      <c r="D3449" s="83"/>
      <c r="E3449" s="83"/>
      <c r="F3449" s="83"/>
      <c r="G3449" s="83"/>
      <c r="H3449" s="83"/>
      <c r="I3449" s="83"/>
      <c r="J3449" s="83"/>
      <c r="K3449" s="83"/>
    </row>
    <row r="3450" spans="1:11">
      <c r="A3450" s="83"/>
      <c r="B3450" s="83"/>
      <c r="C3450" s="83"/>
      <c r="D3450" s="83"/>
      <c r="E3450" s="83"/>
      <c r="F3450" s="83"/>
      <c r="G3450" s="83"/>
      <c r="H3450" s="83"/>
      <c r="I3450" s="83"/>
      <c r="J3450" s="83"/>
      <c r="K3450" s="83"/>
    </row>
    <row r="3451" spans="1:11">
      <c r="A3451" s="83"/>
      <c r="B3451" s="83"/>
      <c r="C3451" s="83"/>
      <c r="D3451" s="83"/>
      <c r="E3451" s="83"/>
      <c r="F3451" s="83"/>
      <c r="G3451" s="83"/>
      <c r="H3451" s="83"/>
      <c r="I3451" s="83"/>
      <c r="J3451" s="83"/>
      <c r="K3451" s="83"/>
    </row>
    <row r="3453" spans="1:11">
      <c r="B3453" s="83"/>
      <c r="C3453" s="83"/>
      <c r="D3453" s="83"/>
    </row>
    <row r="3454" spans="1:11">
      <c r="A3454" s="83"/>
      <c r="B3454" s="83"/>
      <c r="C3454" s="83"/>
      <c r="D3454" s="83"/>
    </row>
    <row r="3456" spans="1:11">
      <c r="B3456" s="83"/>
      <c r="C3456" s="83"/>
      <c r="D3456" s="83"/>
      <c r="E3456" s="83"/>
      <c r="F3456" s="83"/>
      <c r="G3456" s="83"/>
    </row>
    <row r="3457" spans="1:7">
      <c r="A3457" s="83"/>
      <c r="B3457" s="83"/>
      <c r="C3457" s="83"/>
      <c r="D3457" s="83"/>
      <c r="E3457" s="83"/>
      <c r="F3457" s="83"/>
      <c r="G3457" s="83"/>
    </row>
    <row r="3458" spans="1:7">
      <c r="A3458" s="83"/>
      <c r="B3458" s="83"/>
      <c r="C3458" s="83"/>
      <c r="D3458" s="83"/>
      <c r="E3458" s="83"/>
      <c r="F3458" s="83"/>
      <c r="G3458" s="83"/>
    </row>
    <row r="3460" spans="1:7">
      <c r="B3460" s="83"/>
      <c r="C3460" s="83"/>
      <c r="D3460" s="83"/>
    </row>
    <row r="3461" spans="1:7">
      <c r="A3461" s="83"/>
      <c r="B3461" s="83"/>
      <c r="C3461" s="83"/>
      <c r="D3461" s="83"/>
    </row>
    <row r="3462" spans="1:7">
      <c r="A3462" s="83"/>
      <c r="B3462" s="83"/>
      <c r="C3462" s="83"/>
      <c r="D3462" s="83"/>
    </row>
    <row r="3463" spans="1:7">
      <c r="A3463" s="83"/>
      <c r="B3463" s="83"/>
      <c r="C3463" s="83"/>
      <c r="D3463" s="83"/>
    </row>
    <row r="3464" spans="1:7">
      <c r="A3464" s="83"/>
      <c r="B3464" s="83"/>
      <c r="C3464" s="83"/>
      <c r="D3464" s="83"/>
    </row>
    <row r="3465" spans="1:7">
      <c r="A3465" s="83"/>
      <c r="B3465" s="83"/>
      <c r="C3465" s="83"/>
      <c r="D3465" s="83"/>
    </row>
    <row r="3466" spans="1:7">
      <c r="A3466" s="83"/>
      <c r="B3466" s="83"/>
      <c r="C3466" s="83"/>
      <c r="D3466" s="83"/>
    </row>
    <row r="3467" spans="1:7">
      <c r="A3467" s="83"/>
      <c r="B3467" s="83"/>
      <c r="C3467" s="83"/>
      <c r="D3467" s="83"/>
    </row>
    <row r="3468" spans="1:7">
      <c r="A3468" s="83"/>
      <c r="B3468" s="83"/>
      <c r="C3468" s="83"/>
      <c r="D3468" s="83"/>
    </row>
    <row r="3469" spans="1:7">
      <c r="A3469" s="83"/>
      <c r="B3469" s="83"/>
      <c r="C3469" s="83"/>
      <c r="D3469" s="83"/>
    </row>
    <row r="3470" spans="1:7">
      <c r="A3470" s="83"/>
      <c r="B3470" s="83"/>
      <c r="C3470" s="83"/>
      <c r="D3470" s="83"/>
    </row>
    <row r="3471" spans="1:7">
      <c r="A3471" s="83"/>
      <c r="B3471" s="83"/>
      <c r="C3471" s="83"/>
      <c r="D3471" s="83"/>
    </row>
    <row r="3472" spans="1:7">
      <c r="A3472" s="83"/>
      <c r="B3472" s="83"/>
      <c r="C3472" s="83"/>
      <c r="D3472" s="83"/>
    </row>
    <row r="3473" spans="1:4">
      <c r="A3473" s="83"/>
      <c r="B3473" s="83"/>
      <c r="C3473" s="83"/>
      <c r="D3473" s="83"/>
    </row>
    <row r="3474" spans="1:4">
      <c r="A3474" s="83"/>
      <c r="B3474" s="83"/>
      <c r="C3474" s="83"/>
      <c r="D3474" s="83"/>
    </row>
    <row r="3475" spans="1:4">
      <c r="A3475" s="83"/>
      <c r="B3475" s="83"/>
      <c r="C3475" s="83"/>
      <c r="D3475" s="83"/>
    </row>
    <row r="3476" spans="1:4">
      <c r="A3476" s="83"/>
      <c r="B3476" s="83"/>
      <c r="C3476" s="83"/>
      <c r="D3476" s="83"/>
    </row>
    <row r="3477" spans="1:4">
      <c r="A3477" s="83"/>
      <c r="B3477" s="83"/>
      <c r="C3477" s="83"/>
      <c r="D3477" s="83"/>
    </row>
    <row r="3478" spans="1:4">
      <c r="A3478" s="83"/>
      <c r="B3478" s="83"/>
      <c r="C3478" s="83"/>
      <c r="D3478" s="83"/>
    </row>
    <row r="3479" spans="1:4">
      <c r="A3479" s="83"/>
      <c r="B3479" s="83"/>
      <c r="C3479" s="83"/>
      <c r="D3479" s="83"/>
    </row>
    <row r="3480" spans="1:4">
      <c r="A3480" s="83"/>
      <c r="B3480" s="83"/>
      <c r="C3480" s="83"/>
      <c r="D3480" s="83"/>
    </row>
    <row r="3481" spans="1:4">
      <c r="A3481" s="83"/>
      <c r="B3481" s="83"/>
      <c r="C3481" s="83"/>
      <c r="D3481" s="83"/>
    </row>
    <row r="3482" spans="1:4">
      <c r="A3482" s="83"/>
      <c r="B3482" s="83"/>
      <c r="C3482" s="83"/>
      <c r="D3482" s="83"/>
    </row>
    <row r="3483" spans="1:4">
      <c r="A3483" s="83"/>
      <c r="B3483" s="83"/>
      <c r="C3483" s="83"/>
      <c r="D3483" s="83"/>
    </row>
    <row r="3484" spans="1:4">
      <c r="A3484" s="83"/>
      <c r="B3484" s="83"/>
      <c r="C3484" s="83"/>
      <c r="D3484" s="83"/>
    </row>
    <row r="3485" spans="1:4">
      <c r="A3485" s="83"/>
      <c r="B3485" s="83"/>
      <c r="C3485" s="83"/>
      <c r="D3485" s="83"/>
    </row>
    <row r="3486" spans="1:4">
      <c r="A3486" s="83"/>
      <c r="B3486" s="83"/>
      <c r="C3486" s="83"/>
      <c r="D3486" s="83"/>
    </row>
    <row r="3487" spans="1:4">
      <c r="A3487" s="83"/>
      <c r="B3487" s="83"/>
      <c r="C3487" s="83"/>
      <c r="D3487" s="83"/>
    </row>
    <row r="3488" spans="1:4">
      <c r="A3488" s="83"/>
      <c r="B3488" s="83"/>
      <c r="C3488" s="83"/>
      <c r="D3488" s="83"/>
    </row>
    <row r="3489" spans="1:4">
      <c r="A3489" s="83"/>
      <c r="B3489" s="83"/>
      <c r="C3489" s="83"/>
      <c r="D3489" s="83"/>
    </row>
    <row r="3490" spans="1:4">
      <c r="A3490" s="83"/>
      <c r="B3490" s="83"/>
      <c r="C3490" s="83"/>
      <c r="D3490" s="83"/>
    </row>
    <row r="3491" spans="1:4">
      <c r="A3491" s="83"/>
      <c r="B3491" s="83"/>
      <c r="C3491" s="83"/>
      <c r="D3491" s="83"/>
    </row>
    <row r="3492" spans="1:4">
      <c r="A3492" s="83"/>
      <c r="B3492" s="83"/>
      <c r="C3492" s="83"/>
      <c r="D3492" s="83"/>
    </row>
    <row r="3493" spans="1:4">
      <c r="A3493" s="83"/>
      <c r="B3493" s="83"/>
      <c r="C3493" s="83"/>
      <c r="D3493" s="83"/>
    </row>
    <row r="3494" spans="1:4">
      <c r="A3494" s="83"/>
      <c r="B3494" s="83"/>
      <c r="C3494" s="83"/>
      <c r="D3494" s="83"/>
    </row>
    <row r="3495" spans="1:4">
      <c r="A3495" s="83"/>
      <c r="B3495" s="83"/>
      <c r="C3495" s="83"/>
      <c r="D3495" s="83"/>
    </row>
    <row r="3496" spans="1:4">
      <c r="A3496" s="83"/>
      <c r="B3496" s="83"/>
      <c r="C3496" s="83"/>
      <c r="D3496" s="83"/>
    </row>
    <row r="3497" spans="1:4">
      <c r="A3497" s="83"/>
      <c r="B3497" s="83"/>
      <c r="C3497" s="83"/>
      <c r="D3497" s="83"/>
    </row>
    <row r="3498" spans="1:4">
      <c r="A3498" s="83"/>
      <c r="B3498" s="83"/>
      <c r="C3498" s="83"/>
      <c r="D3498" s="83"/>
    </row>
    <row r="3499" spans="1:4">
      <c r="A3499" s="83"/>
      <c r="B3499" s="83"/>
      <c r="C3499" s="83"/>
      <c r="D3499" s="83"/>
    </row>
    <row r="3500" spans="1:4">
      <c r="A3500" s="83"/>
      <c r="B3500" s="83"/>
      <c r="C3500" s="83"/>
      <c r="D3500" s="83"/>
    </row>
    <row r="3501" spans="1:4">
      <c r="A3501" s="83"/>
      <c r="B3501" s="83"/>
      <c r="C3501" s="83"/>
      <c r="D3501" s="83"/>
    </row>
    <row r="3502" spans="1:4">
      <c r="A3502" s="83"/>
      <c r="B3502" s="83"/>
      <c r="C3502" s="83"/>
      <c r="D3502" s="83"/>
    </row>
    <row r="3503" spans="1:4">
      <c r="A3503" s="83"/>
      <c r="B3503" s="83"/>
      <c r="C3503" s="83"/>
      <c r="D3503" s="83"/>
    </row>
    <row r="3504" spans="1:4">
      <c r="A3504" s="83"/>
      <c r="B3504" s="83"/>
      <c r="C3504" s="83"/>
      <c r="D3504" s="83"/>
    </row>
    <row r="3505" spans="1:4">
      <c r="A3505" s="83"/>
      <c r="B3505" s="83"/>
      <c r="C3505" s="83"/>
      <c r="D3505" s="83"/>
    </row>
    <row r="3506" spans="1:4">
      <c r="A3506" s="83"/>
      <c r="B3506" s="83"/>
      <c r="C3506" s="83"/>
      <c r="D3506" s="83"/>
    </row>
    <row r="3507" spans="1:4">
      <c r="A3507" s="83"/>
      <c r="B3507" s="83"/>
      <c r="C3507" s="83"/>
      <c r="D3507" s="83"/>
    </row>
    <row r="3508" spans="1:4">
      <c r="A3508" s="83"/>
      <c r="B3508" s="83"/>
      <c r="C3508" s="83"/>
      <c r="D3508" s="83"/>
    </row>
    <row r="3509" spans="1:4">
      <c r="A3509" s="83"/>
      <c r="B3509" s="83"/>
      <c r="C3509" s="83"/>
      <c r="D3509" s="83"/>
    </row>
    <row r="3510" spans="1:4">
      <c r="A3510" s="83"/>
      <c r="B3510" s="83"/>
      <c r="C3510" s="83"/>
      <c r="D3510" s="83"/>
    </row>
    <row r="3511" spans="1:4">
      <c r="A3511" s="83"/>
      <c r="B3511" s="83"/>
      <c r="C3511" s="83"/>
      <c r="D3511" s="83"/>
    </row>
    <row r="3512" spans="1:4">
      <c r="A3512" s="83"/>
      <c r="B3512" s="83"/>
      <c r="C3512" s="83"/>
      <c r="D3512" s="83"/>
    </row>
    <row r="3513" spans="1:4">
      <c r="A3513" s="83"/>
      <c r="B3513" s="83"/>
      <c r="C3513" s="83"/>
      <c r="D3513" s="83"/>
    </row>
    <row r="3514" spans="1:4">
      <c r="A3514" s="83"/>
      <c r="B3514" s="83"/>
      <c r="C3514" s="83"/>
      <c r="D3514" s="83"/>
    </row>
    <row r="3515" spans="1:4">
      <c r="A3515" s="83"/>
      <c r="B3515" s="83"/>
      <c r="C3515" s="83"/>
      <c r="D3515" s="83"/>
    </row>
    <row r="3516" spans="1:4">
      <c r="A3516" s="83"/>
      <c r="B3516" s="83"/>
      <c r="C3516" s="83"/>
      <c r="D3516" s="83"/>
    </row>
    <row r="3517" spans="1:4">
      <c r="A3517" s="83"/>
      <c r="B3517" s="83"/>
      <c r="C3517" s="83"/>
      <c r="D3517" s="83"/>
    </row>
    <row r="3518" spans="1:4">
      <c r="A3518" s="83"/>
      <c r="B3518" s="83"/>
      <c r="C3518" s="83"/>
      <c r="D3518" s="83"/>
    </row>
    <row r="3519" spans="1:4">
      <c r="A3519" s="83"/>
      <c r="B3519" s="83"/>
      <c r="C3519" s="83"/>
      <c r="D3519" s="83"/>
    </row>
    <row r="3520" spans="1:4">
      <c r="A3520" s="83"/>
      <c r="B3520" s="83"/>
      <c r="C3520" s="83"/>
      <c r="D3520" s="83"/>
    </row>
    <row r="3521" spans="1:4">
      <c r="A3521" s="83"/>
      <c r="B3521" s="83"/>
      <c r="C3521" s="83"/>
      <c r="D3521" s="83"/>
    </row>
    <row r="3522" spans="1:4">
      <c r="A3522" s="83"/>
      <c r="B3522" s="83"/>
      <c r="C3522" s="83"/>
      <c r="D3522" s="83"/>
    </row>
    <row r="3523" spans="1:4">
      <c r="A3523" s="83"/>
      <c r="B3523" s="83"/>
      <c r="C3523" s="83"/>
      <c r="D3523" s="83"/>
    </row>
    <row r="3524" spans="1:4">
      <c r="A3524" s="83"/>
      <c r="B3524" s="83"/>
      <c r="C3524" s="83"/>
      <c r="D3524" s="83"/>
    </row>
    <row r="3525" spans="1:4">
      <c r="A3525" s="83"/>
      <c r="B3525" s="83"/>
      <c r="C3525" s="83"/>
      <c r="D3525" s="83"/>
    </row>
    <row r="3526" spans="1:4">
      <c r="A3526" s="83"/>
      <c r="B3526" s="83"/>
      <c r="C3526" s="83"/>
      <c r="D3526" s="83"/>
    </row>
    <row r="3527" spans="1:4">
      <c r="A3527" s="83"/>
      <c r="B3527" s="83"/>
      <c r="C3527" s="83"/>
      <c r="D3527" s="83"/>
    </row>
    <row r="3528" spans="1:4">
      <c r="A3528" s="83"/>
      <c r="B3528" s="83"/>
      <c r="C3528" s="83"/>
      <c r="D3528" s="83"/>
    </row>
    <row r="3529" spans="1:4">
      <c r="A3529" s="83"/>
      <c r="B3529" s="83"/>
      <c r="C3529" s="83"/>
      <c r="D3529" s="83"/>
    </row>
    <row r="3530" spans="1:4">
      <c r="A3530" s="83"/>
      <c r="B3530" s="83"/>
      <c r="C3530" s="83"/>
      <c r="D3530" s="83"/>
    </row>
    <row r="3531" spans="1:4">
      <c r="A3531" s="83"/>
      <c r="B3531" s="83"/>
      <c r="C3531" s="83"/>
      <c r="D3531" s="83"/>
    </row>
    <row r="3532" spans="1:4">
      <c r="A3532" s="83"/>
      <c r="B3532" s="83"/>
      <c r="C3532" s="83"/>
      <c r="D3532" s="83"/>
    </row>
    <row r="3533" spans="1:4">
      <c r="A3533" s="83"/>
      <c r="B3533" s="83"/>
      <c r="C3533" s="83"/>
      <c r="D3533" s="83"/>
    </row>
    <row r="3534" spans="1:4">
      <c r="A3534" s="83"/>
      <c r="B3534" s="83"/>
      <c r="C3534" s="83"/>
      <c r="D3534" s="83"/>
    </row>
    <row r="3535" spans="1:4">
      <c r="A3535" s="83"/>
      <c r="B3535" s="83"/>
      <c r="C3535" s="83"/>
      <c r="D3535" s="83"/>
    </row>
    <row r="3536" spans="1:4">
      <c r="A3536" s="83"/>
      <c r="B3536" s="83"/>
      <c r="C3536" s="83"/>
      <c r="D3536" s="83"/>
    </row>
    <row r="3537" spans="1:4">
      <c r="A3537" s="83"/>
      <c r="B3537" s="83"/>
      <c r="C3537" s="83"/>
      <c r="D3537" s="83"/>
    </row>
    <row r="3538" spans="1:4">
      <c r="A3538" s="83"/>
      <c r="B3538" s="83"/>
      <c r="C3538" s="83"/>
      <c r="D3538" s="83"/>
    </row>
    <row r="3539" spans="1:4">
      <c r="A3539" s="83"/>
      <c r="B3539" s="83"/>
      <c r="C3539" s="83"/>
      <c r="D3539" s="83"/>
    </row>
    <row r="3540" spans="1:4">
      <c r="A3540" s="83"/>
      <c r="B3540" s="83"/>
      <c r="C3540" s="83"/>
      <c r="D3540" s="83"/>
    </row>
    <row r="3541" spans="1:4">
      <c r="A3541" s="83"/>
      <c r="B3541" s="83"/>
      <c r="C3541" s="83"/>
      <c r="D3541" s="83"/>
    </row>
    <row r="3542" spans="1:4">
      <c r="A3542" s="83"/>
      <c r="B3542" s="83"/>
      <c r="C3542" s="83"/>
      <c r="D3542" s="83"/>
    </row>
    <row r="3543" spans="1:4">
      <c r="A3543" s="83"/>
      <c r="B3543" s="83"/>
      <c r="C3543" s="83"/>
      <c r="D3543" s="83"/>
    </row>
    <row r="3544" spans="1:4">
      <c r="A3544" s="83"/>
      <c r="B3544" s="83"/>
      <c r="C3544" s="83"/>
      <c r="D3544" s="83"/>
    </row>
    <row r="3545" spans="1:4">
      <c r="A3545" s="83"/>
      <c r="B3545" s="83"/>
      <c r="C3545" s="83"/>
      <c r="D3545" s="83"/>
    </row>
    <row r="3546" spans="1:4">
      <c r="A3546" s="83"/>
      <c r="B3546" s="83"/>
      <c r="C3546" s="83"/>
      <c r="D3546" s="83"/>
    </row>
    <row r="3547" spans="1:4">
      <c r="A3547" s="83"/>
      <c r="B3547" s="83"/>
      <c r="C3547" s="83"/>
      <c r="D3547" s="83"/>
    </row>
    <row r="3548" spans="1:4">
      <c r="A3548" s="83"/>
      <c r="B3548" s="83"/>
      <c r="C3548" s="83"/>
      <c r="D3548" s="83"/>
    </row>
    <row r="3549" spans="1:4">
      <c r="A3549" s="83"/>
      <c r="B3549" s="83"/>
      <c r="C3549" s="83"/>
      <c r="D3549" s="83"/>
    </row>
    <row r="3550" spans="1:4">
      <c r="A3550" s="83"/>
      <c r="B3550" s="83"/>
      <c r="C3550" s="83"/>
      <c r="D3550" s="83"/>
    </row>
    <row r="3551" spans="1:4">
      <c r="A3551" s="83"/>
      <c r="B3551" s="83"/>
      <c r="C3551" s="83"/>
      <c r="D3551" s="83"/>
    </row>
    <row r="3552" spans="1:4">
      <c r="A3552" s="83"/>
      <c r="B3552" s="83"/>
      <c r="C3552" s="83"/>
      <c r="D3552" s="83"/>
    </row>
    <row r="3553" spans="1:4">
      <c r="A3553" s="83"/>
      <c r="B3553" s="83"/>
      <c r="C3553" s="83"/>
      <c r="D3553" s="83"/>
    </row>
    <row r="3554" spans="1:4">
      <c r="A3554" s="83"/>
      <c r="B3554" s="83"/>
      <c r="C3554" s="83"/>
      <c r="D3554" s="83"/>
    </row>
    <row r="3555" spans="1:4">
      <c r="A3555" s="83"/>
      <c r="B3555" s="83"/>
      <c r="C3555" s="83"/>
      <c r="D3555" s="83"/>
    </row>
    <row r="3556" spans="1:4">
      <c r="A3556" s="83"/>
      <c r="B3556" s="83"/>
      <c r="C3556" s="83"/>
      <c r="D3556" s="83"/>
    </row>
    <row r="3557" spans="1:4">
      <c r="A3557" s="83"/>
      <c r="B3557" s="83"/>
      <c r="C3557" s="83"/>
      <c r="D3557" s="83"/>
    </row>
    <row r="3558" spans="1:4">
      <c r="A3558" s="83"/>
      <c r="B3558" s="83"/>
      <c r="C3558" s="83"/>
      <c r="D3558" s="83"/>
    </row>
    <row r="3559" spans="1:4">
      <c r="A3559" s="83"/>
      <c r="B3559" s="83"/>
      <c r="C3559" s="83"/>
      <c r="D3559" s="83"/>
    </row>
    <row r="3560" spans="1:4">
      <c r="A3560" s="83"/>
      <c r="B3560" s="83"/>
      <c r="C3560" s="83"/>
      <c r="D3560" s="83"/>
    </row>
    <row r="3561" spans="1:4">
      <c r="A3561" s="83"/>
      <c r="B3561" s="83"/>
      <c r="C3561" s="83"/>
      <c r="D3561" s="83"/>
    </row>
    <row r="3562" spans="1:4">
      <c r="A3562" s="83"/>
      <c r="B3562" s="83"/>
      <c r="C3562" s="83"/>
      <c r="D3562" s="83"/>
    </row>
    <row r="3563" spans="1:4">
      <c r="A3563" s="83"/>
      <c r="B3563" s="83"/>
      <c r="C3563" s="83"/>
      <c r="D3563" s="83"/>
    </row>
    <row r="3564" spans="1:4">
      <c r="A3564" s="83"/>
      <c r="B3564" s="83"/>
      <c r="C3564" s="83"/>
      <c r="D3564" s="83"/>
    </row>
    <row r="3565" spans="1:4">
      <c r="A3565" s="83"/>
      <c r="B3565" s="83"/>
      <c r="C3565" s="83"/>
      <c r="D3565" s="83"/>
    </row>
    <row r="3566" spans="1:4">
      <c r="A3566" s="83"/>
      <c r="B3566" s="83"/>
      <c r="C3566" s="83"/>
      <c r="D3566" s="83"/>
    </row>
    <row r="3567" spans="1:4">
      <c r="A3567" s="83"/>
      <c r="B3567" s="83"/>
      <c r="C3567" s="83"/>
      <c r="D3567" s="83"/>
    </row>
    <row r="3568" spans="1:4">
      <c r="A3568" s="83"/>
      <c r="B3568" s="83"/>
      <c r="C3568" s="83"/>
      <c r="D3568" s="83"/>
    </row>
    <row r="3569" spans="1:8">
      <c r="A3569" s="83"/>
      <c r="B3569" s="83"/>
      <c r="C3569" s="83"/>
      <c r="D3569" s="83"/>
    </row>
    <row r="3570" spans="1:8">
      <c r="A3570" s="83"/>
      <c r="B3570" s="83"/>
      <c r="C3570" s="83"/>
      <c r="D3570" s="83"/>
    </row>
    <row r="3571" spans="1:8">
      <c r="A3571" s="83"/>
      <c r="B3571" s="83"/>
      <c r="C3571" s="83"/>
      <c r="D3571" s="83"/>
    </row>
    <row r="3572" spans="1:8">
      <c r="A3572" s="83"/>
      <c r="B3572" s="83"/>
      <c r="C3572" s="83"/>
      <c r="D3572" s="83"/>
    </row>
    <row r="3573" spans="1:8">
      <c r="A3573" s="83"/>
      <c r="B3573" s="83"/>
      <c r="C3573" s="83"/>
      <c r="D3573" s="83"/>
    </row>
    <row r="3574" spans="1:8">
      <c r="A3574" s="83"/>
      <c r="B3574" s="83"/>
      <c r="C3574" s="83"/>
      <c r="D3574" s="83"/>
    </row>
    <row r="3575" spans="1:8">
      <c r="A3575" s="83"/>
      <c r="B3575" s="83"/>
      <c r="C3575" s="83"/>
      <c r="D3575" s="83"/>
    </row>
    <row r="3576" spans="1:8">
      <c r="A3576" s="83"/>
      <c r="B3576" s="83"/>
      <c r="C3576" s="83"/>
      <c r="D3576" s="83"/>
    </row>
    <row r="3577" spans="1:8">
      <c r="A3577" s="83"/>
      <c r="B3577" s="83"/>
      <c r="C3577" s="83"/>
      <c r="D3577" s="83"/>
    </row>
    <row r="3578" spans="1:8">
      <c r="A3578" s="83"/>
      <c r="B3578" s="83"/>
      <c r="C3578" s="83"/>
      <c r="D3578" s="83"/>
    </row>
    <row r="3579" spans="1:8">
      <c r="A3579" s="83"/>
      <c r="B3579" s="83"/>
      <c r="C3579" s="83"/>
      <c r="D3579" s="83"/>
    </row>
    <row r="3580" spans="1:8">
      <c r="A3580" s="83"/>
      <c r="B3580" s="83"/>
      <c r="C3580" s="83"/>
      <c r="D3580" s="83"/>
    </row>
    <row r="3582" spans="1:8">
      <c r="B3582" s="83"/>
      <c r="C3582" s="83"/>
      <c r="D3582" s="83"/>
      <c r="E3582" s="83"/>
      <c r="F3582" s="83"/>
      <c r="G3582" s="83"/>
      <c r="H3582" s="83"/>
    </row>
    <row r="3583" spans="1:8">
      <c r="A3583" s="83"/>
      <c r="B3583" s="83"/>
      <c r="C3583" s="83"/>
      <c r="D3583" s="83"/>
      <c r="E3583" s="83"/>
      <c r="F3583" s="83"/>
      <c r="G3583" s="83"/>
      <c r="H3583" s="83"/>
    </row>
    <row r="3584" spans="1:8">
      <c r="A3584" s="83"/>
      <c r="B3584" s="83"/>
      <c r="C3584" s="83"/>
      <c r="D3584" s="83"/>
      <c r="E3584" s="83"/>
      <c r="F3584" s="83"/>
      <c r="G3584" s="83"/>
      <c r="H3584" s="83"/>
    </row>
    <row r="3585" spans="1:8">
      <c r="A3585" s="83"/>
      <c r="B3585" s="83"/>
      <c r="C3585" s="83"/>
      <c r="D3585" s="83"/>
      <c r="E3585" s="83"/>
      <c r="F3585" s="83"/>
      <c r="G3585" s="83"/>
      <c r="H3585" s="83"/>
    </row>
    <row r="3586" spans="1:8">
      <c r="A3586" s="83"/>
      <c r="B3586" s="83"/>
      <c r="C3586" s="83"/>
      <c r="D3586" s="83"/>
      <c r="E3586" s="83"/>
      <c r="F3586" s="83"/>
      <c r="G3586" s="83"/>
      <c r="H3586" s="83"/>
    </row>
    <row r="3587" spans="1:8">
      <c r="A3587" s="83"/>
      <c r="B3587" s="83"/>
      <c r="C3587" s="83"/>
      <c r="D3587" s="83"/>
      <c r="E3587" s="83"/>
      <c r="F3587" s="83"/>
      <c r="G3587" s="83"/>
      <c r="H3587" s="83"/>
    </row>
    <row r="3588" spans="1:8">
      <c r="A3588" s="83"/>
      <c r="B3588" s="83"/>
      <c r="C3588" s="83"/>
      <c r="D3588" s="83"/>
      <c r="E3588" s="83"/>
      <c r="F3588" s="83"/>
      <c r="G3588" s="83"/>
      <c r="H3588" s="83"/>
    </row>
    <row r="3589" spans="1:8">
      <c r="A3589" s="83"/>
      <c r="B3589" s="83"/>
      <c r="C3589" s="83"/>
      <c r="D3589" s="83"/>
      <c r="E3589" s="83"/>
      <c r="F3589" s="83"/>
      <c r="G3589" s="83"/>
      <c r="H3589" s="83"/>
    </row>
    <row r="3590" spans="1:8">
      <c r="A3590" s="83"/>
      <c r="B3590" s="83"/>
      <c r="C3590" s="83"/>
      <c r="D3590" s="83"/>
      <c r="E3590" s="83"/>
      <c r="F3590" s="83"/>
      <c r="G3590" s="83"/>
      <c r="H3590" s="83"/>
    </row>
    <row r="3591" spans="1:8">
      <c r="A3591" s="83"/>
      <c r="B3591" s="83"/>
      <c r="C3591" s="83"/>
      <c r="D3591" s="83"/>
      <c r="E3591" s="83"/>
      <c r="F3591" s="83"/>
      <c r="G3591" s="83"/>
      <c r="H3591" s="83"/>
    </row>
    <row r="3592" spans="1:8">
      <c r="A3592" s="83"/>
      <c r="B3592" s="83"/>
      <c r="C3592" s="83"/>
      <c r="D3592" s="83"/>
      <c r="E3592" s="83"/>
      <c r="F3592" s="83"/>
      <c r="G3592" s="83"/>
      <c r="H3592" s="83"/>
    </row>
    <row r="3593" spans="1:8">
      <c r="A3593" s="83"/>
      <c r="B3593" s="83"/>
      <c r="C3593" s="83"/>
      <c r="D3593" s="83"/>
      <c r="E3593" s="83"/>
      <c r="F3593" s="83"/>
      <c r="G3593" s="83"/>
      <c r="H3593" s="83"/>
    </row>
    <row r="3594" spans="1:8">
      <c r="A3594" s="83"/>
      <c r="B3594" s="83"/>
      <c r="C3594" s="83"/>
      <c r="D3594" s="83"/>
      <c r="E3594" s="83"/>
      <c r="F3594" s="83"/>
      <c r="G3594" s="83"/>
      <c r="H3594" s="83"/>
    </row>
    <row r="3595" spans="1:8">
      <c r="A3595" s="83"/>
      <c r="B3595" s="83"/>
      <c r="C3595" s="83"/>
      <c r="D3595" s="83"/>
      <c r="E3595" s="83"/>
      <c r="F3595" s="83"/>
      <c r="G3595" s="83"/>
      <c r="H3595" s="83"/>
    </row>
    <row r="3596" spans="1:8">
      <c r="A3596" s="83"/>
      <c r="B3596" s="83"/>
      <c r="C3596" s="83"/>
      <c r="D3596" s="83"/>
      <c r="E3596" s="83"/>
      <c r="F3596" s="83"/>
      <c r="G3596" s="83"/>
      <c r="H3596" s="83"/>
    </row>
    <row r="3597" spans="1:8">
      <c r="A3597" s="83"/>
      <c r="B3597" s="83"/>
      <c r="C3597" s="83"/>
      <c r="D3597" s="83"/>
      <c r="E3597" s="83"/>
      <c r="F3597" s="83"/>
      <c r="G3597" s="83"/>
      <c r="H3597" s="83"/>
    </row>
    <row r="3598" spans="1:8">
      <c r="A3598" s="83"/>
      <c r="B3598" s="83"/>
      <c r="C3598" s="83"/>
      <c r="D3598" s="83"/>
      <c r="E3598" s="83"/>
      <c r="F3598" s="83"/>
      <c r="G3598" s="83"/>
      <c r="H3598" s="83"/>
    </row>
    <row r="3599" spans="1:8">
      <c r="A3599" s="83"/>
      <c r="B3599" s="83"/>
      <c r="C3599" s="83"/>
      <c r="D3599" s="83"/>
      <c r="E3599" s="83"/>
      <c r="F3599" s="83"/>
      <c r="G3599" s="83"/>
      <c r="H3599" s="83"/>
    </row>
    <row r="3600" spans="1:8">
      <c r="A3600" s="83"/>
      <c r="B3600" s="83"/>
      <c r="C3600" s="83"/>
      <c r="D3600" s="83"/>
      <c r="E3600" s="83"/>
      <c r="F3600" s="83"/>
      <c r="G3600" s="83"/>
      <c r="H3600" s="83"/>
    </row>
    <row r="3601" spans="1:8">
      <c r="A3601" s="83"/>
      <c r="B3601" s="83"/>
      <c r="C3601" s="83"/>
      <c r="D3601" s="83"/>
      <c r="E3601" s="83"/>
      <c r="F3601" s="83"/>
      <c r="G3601" s="83"/>
      <c r="H3601" s="83"/>
    </row>
    <row r="3603" spans="1:8">
      <c r="B3603" s="83"/>
      <c r="C3603" s="83"/>
      <c r="D3603" s="83"/>
      <c r="E3603" s="83"/>
      <c r="F3603" s="83"/>
    </row>
    <row r="3604" spans="1:8">
      <c r="A3604" s="83"/>
      <c r="B3604" s="83"/>
      <c r="C3604" s="83"/>
      <c r="D3604" s="83"/>
      <c r="E3604" s="83"/>
      <c r="F3604" s="83"/>
    </row>
    <row r="3605" spans="1:8">
      <c r="A3605" s="83"/>
      <c r="B3605" s="83"/>
      <c r="C3605" s="83"/>
      <c r="D3605" s="83"/>
      <c r="E3605" s="83"/>
      <c r="F3605" s="83"/>
    </row>
    <row r="3607" spans="1:8">
      <c r="B3607" s="83"/>
      <c r="C3607" s="83"/>
      <c r="D3607" s="83"/>
      <c r="E3607" s="83"/>
      <c r="F3607" s="83"/>
      <c r="G3607" s="83"/>
    </row>
    <row r="3608" spans="1:8">
      <c r="A3608" s="83"/>
      <c r="B3608" s="83"/>
      <c r="C3608" s="83"/>
      <c r="D3608" s="83"/>
      <c r="E3608" s="83"/>
      <c r="F3608" s="83"/>
      <c r="G3608" s="83"/>
    </row>
    <row r="3610" spans="1:8">
      <c r="B3610" s="83"/>
      <c r="C3610" s="83"/>
      <c r="D3610" s="83"/>
      <c r="E3610" s="83"/>
      <c r="F3610" s="83"/>
      <c r="G3610" s="83"/>
      <c r="H3610" s="83"/>
    </row>
    <row r="3611" spans="1:8">
      <c r="A3611" s="83"/>
      <c r="B3611" s="83"/>
      <c r="C3611" s="83"/>
      <c r="D3611" s="83"/>
      <c r="E3611" s="83"/>
      <c r="F3611" s="83"/>
      <c r="G3611" s="84"/>
      <c r="H3611" s="83"/>
    </row>
    <row r="3612" spans="1:8">
      <c r="A3612" s="83"/>
      <c r="B3612" s="83"/>
      <c r="C3612" s="83"/>
      <c r="D3612" s="83"/>
      <c r="E3612" s="83"/>
      <c r="F3612" s="83"/>
      <c r="G3612" s="84"/>
      <c r="H3612" s="83"/>
    </row>
    <row r="3613" spans="1:8">
      <c r="A3613" s="83"/>
      <c r="B3613" s="83"/>
      <c r="C3613" s="83"/>
      <c r="D3613" s="83"/>
      <c r="E3613" s="83"/>
      <c r="F3613" s="83"/>
      <c r="G3613" s="84"/>
      <c r="H3613" s="83"/>
    </row>
    <row r="3614" spans="1:8">
      <c r="A3614" s="83"/>
      <c r="B3614" s="83"/>
      <c r="C3614" s="83"/>
      <c r="D3614" s="83"/>
      <c r="E3614" s="83"/>
      <c r="F3614" s="83"/>
      <c r="G3614" s="84"/>
      <c r="H3614" s="83"/>
    </row>
    <row r="3615" spans="1:8">
      <c r="A3615" s="83"/>
      <c r="B3615" s="83"/>
      <c r="C3615" s="83"/>
      <c r="D3615" s="83"/>
      <c r="E3615" s="83"/>
      <c r="F3615" s="83"/>
      <c r="G3615" s="84"/>
      <c r="H3615" s="83"/>
    </row>
    <row r="3616" spans="1:8">
      <c r="A3616" s="83"/>
      <c r="B3616" s="83"/>
      <c r="C3616" s="83"/>
      <c r="D3616" s="83"/>
      <c r="E3616" s="83"/>
      <c r="F3616" s="83"/>
      <c r="G3616" s="84"/>
      <c r="H3616" s="83"/>
    </row>
    <row r="3617" spans="1:11">
      <c r="A3617" s="83"/>
      <c r="B3617" s="83"/>
      <c r="C3617" s="83"/>
      <c r="D3617" s="83"/>
      <c r="E3617" s="83"/>
      <c r="F3617" s="83"/>
      <c r="G3617" s="84"/>
      <c r="H3617" s="83"/>
    </row>
    <row r="3618" spans="1:11">
      <c r="A3618" s="83"/>
      <c r="B3618" s="83"/>
      <c r="C3618" s="83"/>
      <c r="D3618" s="83"/>
      <c r="E3618" s="83"/>
      <c r="F3618" s="83"/>
      <c r="G3618" s="84"/>
      <c r="H3618" s="83"/>
    </row>
    <row r="3619" spans="1:11">
      <c r="A3619" s="83"/>
      <c r="B3619" s="83"/>
      <c r="C3619" s="83"/>
      <c r="D3619" s="83"/>
      <c r="E3619" s="83"/>
      <c r="F3619" s="83"/>
      <c r="G3619" s="84"/>
      <c r="H3619" s="83"/>
    </row>
    <row r="3620" spans="1:11">
      <c r="A3620" s="83"/>
      <c r="B3620" s="83"/>
      <c r="C3620" s="83"/>
      <c r="D3620" s="83"/>
      <c r="E3620" s="83"/>
      <c r="F3620" s="83"/>
      <c r="G3620" s="84"/>
      <c r="H3620" s="83"/>
    </row>
    <row r="3621" spans="1:11">
      <c r="A3621" s="83"/>
      <c r="B3621" s="83"/>
      <c r="C3621" s="83"/>
      <c r="D3621" s="83"/>
      <c r="E3621" s="83"/>
      <c r="F3621" s="83"/>
      <c r="G3621" s="84"/>
      <c r="H3621" s="83"/>
    </row>
    <row r="3622" spans="1:11">
      <c r="A3622" s="83"/>
      <c r="B3622" s="83"/>
      <c r="C3622" s="83"/>
      <c r="D3622" s="83"/>
      <c r="E3622" s="83"/>
      <c r="F3622" s="83"/>
      <c r="G3622" s="84"/>
      <c r="H3622" s="83"/>
    </row>
    <row r="3623" spans="1:11">
      <c r="A3623" s="83"/>
      <c r="B3623" s="83"/>
      <c r="C3623" s="83"/>
      <c r="D3623" s="83"/>
      <c r="E3623" s="83"/>
      <c r="F3623" s="83"/>
      <c r="G3623" s="83"/>
      <c r="H3623" s="83"/>
    </row>
    <row r="3624" spans="1:11">
      <c r="A3624" s="83"/>
      <c r="B3624" s="84"/>
      <c r="C3624" s="83"/>
      <c r="D3624" s="83"/>
      <c r="E3624" s="83"/>
      <c r="F3624" s="83"/>
      <c r="G3624" s="84"/>
      <c r="H3624" s="83"/>
    </row>
    <row r="3625" spans="1:11">
      <c r="A3625" s="83"/>
      <c r="B3625" s="83"/>
      <c r="C3625" s="83"/>
      <c r="D3625" s="83"/>
      <c r="E3625" s="83"/>
      <c r="F3625" s="83"/>
      <c r="G3625" s="84"/>
      <c r="H3625" s="83"/>
    </row>
    <row r="3626" spans="1:11">
      <c r="A3626" s="83"/>
      <c r="B3626" s="83"/>
      <c r="C3626" s="83"/>
      <c r="D3626" s="83"/>
      <c r="E3626" s="83"/>
      <c r="F3626" s="83"/>
      <c r="G3626" s="84"/>
      <c r="H3626" s="83"/>
    </row>
    <row r="3628" spans="1:11">
      <c r="B3628" s="83"/>
      <c r="C3628" s="83"/>
      <c r="D3628" s="83"/>
      <c r="E3628" s="83"/>
      <c r="F3628" s="83"/>
      <c r="G3628" s="83"/>
      <c r="H3628" s="83"/>
      <c r="I3628" s="83"/>
      <c r="J3628" s="83"/>
      <c r="K3628" s="83"/>
    </row>
    <row r="3629" spans="1:11">
      <c r="A3629" s="83"/>
      <c r="B3629" s="84"/>
      <c r="C3629" s="83"/>
      <c r="D3629" s="83"/>
      <c r="E3629" s="83"/>
      <c r="F3629" s="83"/>
      <c r="G3629" s="83"/>
      <c r="H3629" s="83"/>
      <c r="I3629" s="83"/>
      <c r="J3629" s="83"/>
      <c r="K3629" s="83"/>
    </row>
    <row r="3630" spans="1:11">
      <c r="A3630" s="83"/>
      <c r="B3630" s="84"/>
      <c r="C3630" s="83"/>
      <c r="D3630" s="83"/>
      <c r="E3630" s="83"/>
      <c r="F3630" s="83"/>
      <c r="G3630" s="83"/>
      <c r="H3630" s="83"/>
      <c r="I3630" s="83"/>
      <c r="J3630" s="83"/>
      <c r="K3630" s="83"/>
    </row>
    <row r="3631" spans="1:11">
      <c r="A3631" s="83"/>
      <c r="B3631" s="84"/>
      <c r="C3631" s="83"/>
      <c r="D3631" s="83"/>
      <c r="E3631" s="83"/>
      <c r="F3631" s="83"/>
      <c r="G3631" s="83"/>
      <c r="H3631" s="83"/>
      <c r="I3631" s="83"/>
      <c r="J3631" s="83"/>
      <c r="K3631" s="83"/>
    </row>
    <row r="3632" spans="1:11">
      <c r="A3632" s="83"/>
      <c r="B3632" s="84"/>
      <c r="C3632" s="83"/>
      <c r="D3632" s="83"/>
      <c r="E3632" s="83"/>
      <c r="F3632" s="83"/>
      <c r="G3632" s="83"/>
      <c r="H3632" s="83"/>
      <c r="I3632" s="83"/>
      <c r="J3632" s="83"/>
      <c r="K3632" s="83"/>
    </row>
    <row r="3633" spans="1:11">
      <c r="A3633" s="83"/>
      <c r="B3633" s="84"/>
      <c r="C3633" s="83"/>
      <c r="D3633" s="83"/>
      <c r="E3633" s="83"/>
      <c r="F3633" s="83"/>
      <c r="G3633" s="83"/>
      <c r="H3633" s="83"/>
      <c r="I3633" s="83"/>
      <c r="J3633" s="83"/>
      <c r="K3633" s="83"/>
    </row>
    <row r="3634" spans="1:11">
      <c r="A3634" s="83"/>
      <c r="B3634" s="84"/>
      <c r="C3634" s="83"/>
      <c r="D3634" s="83"/>
      <c r="E3634" s="83"/>
      <c r="F3634" s="83"/>
      <c r="G3634" s="83"/>
      <c r="H3634" s="83"/>
      <c r="I3634" s="83"/>
      <c r="J3634" s="83"/>
      <c r="K3634" s="83"/>
    </row>
    <row r="3635" spans="1:11">
      <c r="A3635" s="83"/>
      <c r="B3635" s="84"/>
      <c r="C3635" s="83"/>
      <c r="D3635" s="83"/>
      <c r="E3635" s="83"/>
      <c r="F3635" s="83"/>
      <c r="G3635" s="83"/>
      <c r="H3635" s="83"/>
      <c r="I3635" s="83"/>
      <c r="J3635" s="83"/>
      <c r="K3635" s="83"/>
    </row>
    <row r="3636" spans="1:11">
      <c r="A3636" s="83"/>
      <c r="B3636" s="84"/>
      <c r="C3636" s="83"/>
      <c r="D3636" s="83"/>
      <c r="E3636" s="83"/>
      <c r="F3636" s="83"/>
      <c r="G3636" s="83"/>
      <c r="H3636" s="83"/>
      <c r="I3636" s="83"/>
      <c r="J3636" s="83"/>
      <c r="K3636" s="83"/>
    </row>
    <row r="3637" spans="1:11">
      <c r="A3637" s="83"/>
      <c r="B3637" s="84"/>
      <c r="C3637" s="83"/>
      <c r="D3637" s="83"/>
      <c r="E3637" s="83"/>
      <c r="F3637" s="83"/>
      <c r="G3637" s="83"/>
      <c r="H3637" s="83"/>
      <c r="I3637" s="83"/>
      <c r="J3637" s="83"/>
      <c r="K3637" s="83"/>
    </row>
    <row r="3638" spans="1:11">
      <c r="A3638" s="83"/>
      <c r="B3638" s="84"/>
      <c r="C3638" s="83"/>
      <c r="D3638" s="83"/>
      <c r="E3638" s="83"/>
      <c r="F3638" s="83"/>
      <c r="G3638" s="83"/>
      <c r="H3638" s="83"/>
      <c r="I3638" s="83"/>
      <c r="J3638" s="83"/>
      <c r="K3638" s="83"/>
    </row>
    <row r="3639" spans="1:11">
      <c r="A3639" s="83"/>
      <c r="B3639" s="84"/>
      <c r="C3639" s="83"/>
      <c r="D3639" s="83"/>
      <c r="E3639" s="83"/>
      <c r="F3639" s="83"/>
      <c r="G3639" s="83"/>
      <c r="H3639" s="83"/>
      <c r="I3639" s="83"/>
      <c r="J3639" s="83"/>
      <c r="K3639" s="83"/>
    </row>
    <row r="3640" spans="1:11">
      <c r="A3640" s="83"/>
      <c r="B3640" s="84"/>
      <c r="C3640" s="83"/>
      <c r="D3640" s="83"/>
      <c r="E3640" s="83"/>
      <c r="F3640" s="83"/>
      <c r="G3640" s="83"/>
      <c r="H3640" s="83"/>
      <c r="I3640" s="83"/>
      <c r="J3640" s="83"/>
      <c r="K3640" s="83"/>
    </row>
    <row r="3641" spans="1:11">
      <c r="A3641" s="83"/>
      <c r="B3641" s="83"/>
      <c r="C3641" s="83"/>
      <c r="D3641" s="83"/>
      <c r="E3641" s="83"/>
      <c r="F3641" s="83"/>
      <c r="G3641" s="83"/>
      <c r="H3641" s="83"/>
      <c r="I3641" s="83"/>
      <c r="J3641" s="83"/>
      <c r="K3641" s="83"/>
    </row>
    <row r="3642" spans="1:11">
      <c r="A3642" s="83"/>
      <c r="B3642" s="84"/>
      <c r="C3642" s="83"/>
      <c r="D3642" s="83"/>
      <c r="E3642" s="83"/>
      <c r="F3642" s="83"/>
      <c r="G3642" s="83"/>
      <c r="H3642" s="83"/>
      <c r="I3642" s="83"/>
      <c r="J3642" s="83"/>
      <c r="K3642" s="83"/>
    </row>
    <row r="3643" spans="1:11">
      <c r="A3643" s="83"/>
      <c r="B3643" s="84"/>
      <c r="C3643" s="83"/>
      <c r="D3643" s="83"/>
      <c r="E3643" s="83"/>
      <c r="F3643" s="83"/>
      <c r="G3643" s="83"/>
      <c r="H3643" s="83"/>
      <c r="I3643" s="83"/>
      <c r="J3643" s="83"/>
      <c r="K3643" s="83"/>
    </row>
    <row r="3644" spans="1:11">
      <c r="A3644" s="83"/>
      <c r="B3644" s="84"/>
      <c r="C3644" s="83"/>
      <c r="D3644" s="83"/>
      <c r="E3644" s="83"/>
      <c r="F3644" s="83"/>
      <c r="G3644" s="83"/>
      <c r="H3644" s="83"/>
      <c r="I3644" s="83"/>
      <c r="J3644" s="83"/>
      <c r="K3644" s="83"/>
    </row>
    <row r="3646" spans="1:11">
      <c r="B3646" s="83"/>
      <c r="C3646" s="83"/>
      <c r="D3646" s="83"/>
      <c r="E3646" s="83"/>
    </row>
    <row r="3647" spans="1:11">
      <c r="A3647" s="83"/>
      <c r="B3647" s="83"/>
      <c r="C3647" s="83"/>
      <c r="D3647" s="83"/>
      <c r="E3647" s="83"/>
    </row>
    <row r="3648" spans="1:11">
      <c r="A3648" s="83"/>
      <c r="B3648" s="83"/>
      <c r="C3648" s="83"/>
      <c r="D3648" s="83"/>
      <c r="E3648" s="83"/>
    </row>
    <row r="3649" spans="1:5">
      <c r="A3649" s="83"/>
      <c r="B3649" s="83"/>
      <c r="C3649" s="83"/>
      <c r="D3649" s="83"/>
      <c r="E3649" s="83"/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>
  <sheetPr codeName="Sheet19"/>
  <dimension ref="A1:S3649"/>
  <sheetViews>
    <sheetView workbookViewId="0"/>
  </sheetViews>
  <sheetFormatPr defaultRowHeight="10.5"/>
  <cols>
    <col min="1" max="1" width="56" style="82" customWidth="1"/>
    <col min="2" max="2" width="32.6640625" style="82" customWidth="1"/>
    <col min="3" max="3" width="33.6640625" style="82" customWidth="1"/>
    <col min="4" max="4" width="38.6640625" style="82" customWidth="1"/>
    <col min="5" max="5" width="45.6640625" style="82" customWidth="1"/>
    <col min="6" max="6" width="50" style="82" customWidth="1"/>
    <col min="7" max="7" width="43.6640625" style="82" customWidth="1"/>
    <col min="8" max="9" width="38.33203125" style="82" customWidth="1"/>
    <col min="10" max="10" width="46.1640625" style="82" customWidth="1"/>
    <col min="11" max="11" width="36.5" style="82" customWidth="1"/>
    <col min="12" max="12" width="45" style="82" customWidth="1"/>
    <col min="13" max="13" width="50.1640625" style="82" customWidth="1"/>
    <col min="14" max="15" width="44.83203125" style="82" customWidth="1"/>
    <col min="16" max="16" width="45.33203125" style="82" customWidth="1"/>
    <col min="17" max="17" width="44.83203125" style="82" customWidth="1"/>
    <col min="18" max="18" width="42.6640625" style="82" customWidth="1"/>
    <col min="19" max="19" width="48.1640625" style="82" customWidth="1"/>
    <col min="20" max="23" width="9.33203125" style="82" customWidth="1"/>
    <col min="24" max="16384" width="9.33203125" style="82"/>
  </cols>
  <sheetData>
    <row r="1" spans="1:19">
      <c r="A1" s="92"/>
      <c r="B1" s="101" t="s">
        <v>365</v>
      </c>
      <c r="C1" s="101" t="s">
        <v>366</v>
      </c>
      <c r="D1" s="101" t="s">
        <v>367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101" t="s">
        <v>368</v>
      </c>
      <c r="B2" s="101">
        <v>14024.66</v>
      </c>
      <c r="C2" s="101">
        <v>3686.81</v>
      </c>
      <c r="D2" s="101">
        <v>3686.81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101" t="s">
        <v>369</v>
      </c>
      <c r="B3" s="101">
        <v>14024.66</v>
      </c>
      <c r="C3" s="101">
        <v>3686.81</v>
      </c>
      <c r="D3" s="101">
        <v>3686.81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101" t="s">
        <v>370</v>
      </c>
      <c r="B4" s="101">
        <v>33025.129999999997</v>
      </c>
      <c r="C4" s="101">
        <v>8681.67</v>
      </c>
      <c r="D4" s="101">
        <v>8681.67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101" t="s">
        <v>371</v>
      </c>
      <c r="B5" s="101">
        <v>33025.129999999997</v>
      </c>
      <c r="C5" s="101">
        <v>8681.67</v>
      </c>
      <c r="D5" s="101">
        <v>8681.67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92"/>
      <c r="B7" s="101" t="s">
        <v>372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101" t="s">
        <v>373</v>
      </c>
      <c r="B8" s="101">
        <v>3804.01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101" t="s">
        <v>374</v>
      </c>
      <c r="B9" s="101">
        <v>3804.01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101" t="s">
        <v>375</v>
      </c>
      <c r="B10" s="101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92"/>
      <c r="B12" s="101" t="s">
        <v>376</v>
      </c>
      <c r="C12" s="101" t="s">
        <v>377</v>
      </c>
      <c r="D12" s="101" t="s">
        <v>378</v>
      </c>
      <c r="E12" s="101" t="s">
        <v>379</v>
      </c>
      <c r="F12" s="101" t="s">
        <v>380</v>
      </c>
      <c r="G12" s="101" t="s">
        <v>381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101" t="s">
        <v>60</v>
      </c>
      <c r="B13" s="101">
        <v>389.67</v>
      </c>
      <c r="C13" s="101">
        <v>5994.23</v>
      </c>
      <c r="D13" s="101">
        <v>0</v>
      </c>
      <c r="E13" s="101">
        <v>0</v>
      </c>
      <c r="F13" s="101">
        <v>0</v>
      </c>
      <c r="G13" s="101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101" t="s">
        <v>61</v>
      </c>
      <c r="B14" s="101">
        <v>2982</v>
      </c>
      <c r="C14" s="101">
        <v>0</v>
      </c>
      <c r="D14" s="101">
        <v>0</v>
      </c>
      <c r="E14" s="101">
        <v>0</v>
      </c>
      <c r="F14" s="101">
        <v>0</v>
      </c>
      <c r="G14" s="101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101" t="s">
        <v>69</v>
      </c>
      <c r="B15" s="101">
        <v>879.76</v>
      </c>
      <c r="C15" s="101">
        <v>0</v>
      </c>
      <c r="D15" s="101">
        <v>0</v>
      </c>
      <c r="E15" s="101">
        <v>0</v>
      </c>
      <c r="F15" s="101">
        <v>0</v>
      </c>
      <c r="G15" s="101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101" t="s">
        <v>70</v>
      </c>
      <c r="B16" s="101">
        <v>31.84</v>
      </c>
      <c r="C16" s="101">
        <v>0</v>
      </c>
      <c r="D16" s="101">
        <v>0</v>
      </c>
      <c r="E16" s="101">
        <v>0</v>
      </c>
      <c r="F16" s="101">
        <v>0</v>
      </c>
      <c r="G16" s="101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101" t="s">
        <v>71</v>
      </c>
      <c r="B17" s="101">
        <v>1985.76</v>
      </c>
      <c r="C17" s="101">
        <v>188.37</v>
      </c>
      <c r="D17" s="101">
        <v>0</v>
      </c>
      <c r="E17" s="101">
        <v>0</v>
      </c>
      <c r="F17" s="101">
        <v>0</v>
      </c>
      <c r="G17" s="101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101" t="s">
        <v>72</v>
      </c>
      <c r="B18" s="101">
        <v>0</v>
      </c>
      <c r="C18" s="101">
        <v>0</v>
      </c>
      <c r="D18" s="101">
        <v>0</v>
      </c>
      <c r="E18" s="101">
        <v>0</v>
      </c>
      <c r="F18" s="101">
        <v>0</v>
      </c>
      <c r="G18" s="101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101" t="s">
        <v>73</v>
      </c>
      <c r="B19" s="101">
        <v>1067.53</v>
      </c>
      <c r="C19" s="101">
        <v>0</v>
      </c>
      <c r="D19" s="101">
        <v>0</v>
      </c>
      <c r="E19" s="101">
        <v>0</v>
      </c>
      <c r="F19" s="101">
        <v>0</v>
      </c>
      <c r="G19" s="101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101" t="s">
        <v>74</v>
      </c>
      <c r="B20" s="101">
        <v>30.99</v>
      </c>
      <c r="C20" s="101">
        <v>0</v>
      </c>
      <c r="D20" s="101">
        <v>0</v>
      </c>
      <c r="E20" s="101">
        <v>0</v>
      </c>
      <c r="F20" s="101">
        <v>0</v>
      </c>
      <c r="G20" s="101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101" t="s">
        <v>75</v>
      </c>
      <c r="B21" s="101">
        <v>0</v>
      </c>
      <c r="C21" s="101">
        <v>0</v>
      </c>
      <c r="D21" s="101">
        <v>0</v>
      </c>
      <c r="E21" s="101">
        <v>0</v>
      </c>
      <c r="F21" s="101">
        <v>0</v>
      </c>
      <c r="G21" s="101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101" t="s">
        <v>76</v>
      </c>
      <c r="B22" s="101">
        <v>427.44</v>
      </c>
      <c r="C22" s="101">
        <v>0</v>
      </c>
      <c r="D22" s="101">
        <v>0</v>
      </c>
      <c r="E22" s="101">
        <v>0</v>
      </c>
      <c r="F22" s="101">
        <v>0</v>
      </c>
      <c r="G22" s="101">
        <v>159.01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101" t="s">
        <v>55</v>
      </c>
      <c r="B23" s="101">
        <v>0</v>
      </c>
      <c r="C23" s="101">
        <v>0</v>
      </c>
      <c r="D23" s="101">
        <v>0</v>
      </c>
      <c r="E23" s="101">
        <v>0</v>
      </c>
      <c r="F23" s="101">
        <v>0</v>
      </c>
      <c r="G23" s="101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101" t="s">
        <v>77</v>
      </c>
      <c r="B24" s="101">
        <v>0</v>
      </c>
      <c r="C24" s="101">
        <v>47.07</v>
      </c>
      <c r="D24" s="101">
        <v>0</v>
      </c>
      <c r="E24" s="101">
        <v>0</v>
      </c>
      <c r="F24" s="101">
        <v>0</v>
      </c>
      <c r="G24" s="101">
        <v>240.48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101" t="s">
        <v>78</v>
      </c>
      <c r="B25" s="101">
        <v>0</v>
      </c>
      <c r="C25" s="101">
        <v>0</v>
      </c>
      <c r="D25" s="101">
        <v>0</v>
      </c>
      <c r="E25" s="101">
        <v>0</v>
      </c>
      <c r="F25" s="101">
        <v>0</v>
      </c>
      <c r="G25" s="101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101" t="s">
        <v>79</v>
      </c>
      <c r="B26" s="101">
        <v>0</v>
      </c>
      <c r="C26" s="101">
        <v>0</v>
      </c>
      <c r="D26" s="101">
        <v>0</v>
      </c>
      <c r="E26" s="101">
        <v>0</v>
      </c>
      <c r="F26" s="101">
        <v>0</v>
      </c>
      <c r="G26" s="101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101"/>
      <c r="B27" s="101"/>
      <c r="C27" s="101"/>
      <c r="D27" s="101"/>
      <c r="E27" s="101"/>
      <c r="F27" s="101"/>
      <c r="G27" s="101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101" t="s">
        <v>80</v>
      </c>
      <c r="B28" s="101">
        <v>7794.98</v>
      </c>
      <c r="C28" s="101">
        <v>6229.68</v>
      </c>
      <c r="D28" s="101">
        <v>0</v>
      </c>
      <c r="E28" s="101">
        <v>0</v>
      </c>
      <c r="F28" s="101">
        <v>0</v>
      </c>
      <c r="G28" s="101">
        <v>399.49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92"/>
      <c r="B30" s="101" t="s">
        <v>372</v>
      </c>
      <c r="C30" s="101" t="s">
        <v>213</v>
      </c>
      <c r="D30" s="101" t="s">
        <v>382</v>
      </c>
      <c r="E30" s="101" t="s">
        <v>383</v>
      </c>
      <c r="F30" s="101" t="s">
        <v>384</v>
      </c>
      <c r="G30" s="101" t="s">
        <v>385</v>
      </c>
      <c r="H30" s="101" t="s">
        <v>386</v>
      </c>
      <c r="I30" s="101" t="s">
        <v>387</v>
      </c>
      <c r="J30" s="101" t="s">
        <v>388</v>
      </c>
      <c r="K30"/>
      <c r="L30"/>
      <c r="M30"/>
      <c r="N30"/>
      <c r="O30"/>
      <c r="P30"/>
      <c r="Q30"/>
      <c r="R30"/>
      <c r="S30"/>
    </row>
    <row r="31" spans="1:19">
      <c r="A31" s="101" t="s">
        <v>389</v>
      </c>
      <c r="B31" s="101">
        <v>10.029999999999999</v>
      </c>
      <c r="C31" s="101" t="s">
        <v>390</v>
      </c>
      <c r="D31" s="101">
        <v>30.58</v>
      </c>
      <c r="E31" s="101">
        <v>1</v>
      </c>
      <c r="F31" s="101">
        <v>8.36</v>
      </c>
      <c r="G31" s="101">
        <v>2.23</v>
      </c>
      <c r="H31" s="101">
        <v>22.6</v>
      </c>
      <c r="I31" s="101"/>
      <c r="J31" s="101">
        <v>21.53</v>
      </c>
      <c r="K31"/>
      <c r="L31"/>
      <c r="M31"/>
      <c r="N31"/>
      <c r="O31"/>
      <c r="P31"/>
      <c r="Q31"/>
      <c r="R31"/>
      <c r="S31"/>
    </row>
    <row r="32" spans="1:19">
      <c r="A32" s="101" t="s">
        <v>391</v>
      </c>
      <c r="B32" s="101">
        <v>5.2</v>
      </c>
      <c r="C32" s="101" t="s">
        <v>390</v>
      </c>
      <c r="D32" s="101">
        <v>15.86</v>
      </c>
      <c r="E32" s="101">
        <v>1</v>
      </c>
      <c r="F32" s="101">
        <v>0</v>
      </c>
      <c r="G32" s="101">
        <v>0</v>
      </c>
      <c r="H32" s="101">
        <v>10.8</v>
      </c>
      <c r="I32" s="101"/>
      <c r="J32" s="101">
        <v>1.08</v>
      </c>
      <c r="K32"/>
      <c r="L32"/>
      <c r="M32"/>
      <c r="N32"/>
      <c r="O32"/>
      <c r="P32"/>
      <c r="Q32"/>
      <c r="R32"/>
      <c r="S32"/>
    </row>
    <row r="33" spans="1:19">
      <c r="A33" s="101" t="s">
        <v>392</v>
      </c>
      <c r="B33" s="101">
        <v>39.020000000000003</v>
      </c>
      <c r="C33" s="101" t="s">
        <v>390</v>
      </c>
      <c r="D33" s="101">
        <v>118.93</v>
      </c>
      <c r="E33" s="101">
        <v>1</v>
      </c>
      <c r="F33" s="101">
        <v>18.579999999999998</v>
      </c>
      <c r="G33" s="101">
        <v>8.92</v>
      </c>
      <c r="H33" s="101">
        <v>14</v>
      </c>
      <c r="I33" s="101">
        <v>1</v>
      </c>
      <c r="J33" s="101">
        <v>10.76</v>
      </c>
      <c r="K33"/>
      <c r="L33"/>
      <c r="M33"/>
      <c r="N33"/>
      <c r="O33"/>
      <c r="P33"/>
      <c r="Q33"/>
      <c r="R33"/>
      <c r="S33"/>
    </row>
    <row r="34" spans="1:19">
      <c r="A34" s="101" t="s">
        <v>393</v>
      </c>
      <c r="B34" s="101">
        <v>11.71</v>
      </c>
      <c r="C34" s="101" t="s">
        <v>390</v>
      </c>
      <c r="D34" s="101">
        <v>35.68</v>
      </c>
      <c r="E34" s="101">
        <v>1</v>
      </c>
      <c r="F34" s="101">
        <v>0</v>
      </c>
      <c r="G34" s="101">
        <v>0</v>
      </c>
      <c r="H34" s="101">
        <v>14</v>
      </c>
      <c r="I34" s="101">
        <v>5</v>
      </c>
      <c r="J34" s="101">
        <v>21.53</v>
      </c>
      <c r="K34"/>
      <c r="L34"/>
      <c r="M34"/>
      <c r="N34"/>
      <c r="O34"/>
      <c r="P34"/>
      <c r="Q34"/>
      <c r="R34"/>
      <c r="S34"/>
    </row>
    <row r="35" spans="1:19">
      <c r="A35" s="101" t="s">
        <v>394</v>
      </c>
      <c r="B35" s="101">
        <v>15.33</v>
      </c>
      <c r="C35" s="101" t="s">
        <v>390</v>
      </c>
      <c r="D35" s="101">
        <v>46.72</v>
      </c>
      <c r="E35" s="101">
        <v>1</v>
      </c>
      <c r="F35" s="101">
        <v>0</v>
      </c>
      <c r="G35" s="101">
        <v>0</v>
      </c>
      <c r="H35" s="101">
        <v>14</v>
      </c>
      <c r="I35" s="101">
        <v>5</v>
      </c>
      <c r="J35" s="101">
        <v>21.53</v>
      </c>
      <c r="K35"/>
      <c r="L35"/>
      <c r="M35"/>
      <c r="N35"/>
      <c r="O35"/>
      <c r="P35"/>
      <c r="Q35"/>
      <c r="R35"/>
      <c r="S35"/>
    </row>
    <row r="36" spans="1:19">
      <c r="A36" s="101" t="s">
        <v>395</v>
      </c>
      <c r="B36" s="101">
        <v>11.71</v>
      </c>
      <c r="C36" s="101" t="s">
        <v>390</v>
      </c>
      <c r="D36" s="101">
        <v>35.68</v>
      </c>
      <c r="E36" s="101">
        <v>1</v>
      </c>
      <c r="F36" s="101">
        <v>0</v>
      </c>
      <c r="G36" s="101">
        <v>0</v>
      </c>
      <c r="H36" s="101">
        <v>19.399999999999999</v>
      </c>
      <c r="I36" s="101">
        <v>20</v>
      </c>
      <c r="J36" s="101">
        <v>11.84</v>
      </c>
      <c r="K36"/>
      <c r="L36"/>
      <c r="M36"/>
      <c r="N36"/>
      <c r="O36"/>
      <c r="P36"/>
      <c r="Q36"/>
      <c r="R36"/>
      <c r="S36"/>
    </row>
    <row r="37" spans="1:19">
      <c r="A37" s="101" t="s">
        <v>396</v>
      </c>
      <c r="B37" s="101">
        <v>4.18</v>
      </c>
      <c r="C37" s="101" t="s">
        <v>390</v>
      </c>
      <c r="D37" s="101">
        <v>12.74</v>
      </c>
      <c r="E37" s="101">
        <v>1</v>
      </c>
      <c r="F37" s="101">
        <v>8.36</v>
      </c>
      <c r="G37" s="101">
        <v>2.3199999999999998</v>
      </c>
      <c r="H37" s="101">
        <v>19.399999999999999</v>
      </c>
      <c r="I37" s="101">
        <v>20</v>
      </c>
      <c r="J37" s="101">
        <v>11.84</v>
      </c>
      <c r="K37"/>
      <c r="L37"/>
      <c r="M37"/>
      <c r="N37"/>
      <c r="O37"/>
      <c r="P37"/>
      <c r="Q37"/>
      <c r="R37"/>
      <c r="S37"/>
    </row>
    <row r="38" spans="1:19">
      <c r="A38" s="101" t="s">
        <v>397</v>
      </c>
      <c r="B38" s="101">
        <v>9.1</v>
      </c>
      <c r="C38" s="101" t="s">
        <v>390</v>
      </c>
      <c r="D38" s="101">
        <v>27.75</v>
      </c>
      <c r="E38" s="101">
        <v>1</v>
      </c>
      <c r="F38" s="101">
        <v>6.5</v>
      </c>
      <c r="G38" s="101">
        <v>0</v>
      </c>
      <c r="H38" s="101">
        <v>7.53</v>
      </c>
      <c r="I38" s="101"/>
      <c r="J38" s="101">
        <v>53.82</v>
      </c>
      <c r="K38"/>
      <c r="L38"/>
      <c r="M38"/>
      <c r="N38"/>
      <c r="O38"/>
      <c r="P38"/>
      <c r="Q38"/>
      <c r="R38"/>
      <c r="S38"/>
    </row>
    <row r="39" spans="1:19">
      <c r="A39" s="101" t="s">
        <v>398</v>
      </c>
      <c r="B39" s="101">
        <v>8.4499999999999993</v>
      </c>
      <c r="C39" s="101" t="s">
        <v>390</v>
      </c>
      <c r="D39" s="101">
        <v>25.77</v>
      </c>
      <c r="E39" s="101">
        <v>1</v>
      </c>
      <c r="F39" s="101">
        <v>18.579999999999998</v>
      </c>
      <c r="G39" s="101">
        <v>0</v>
      </c>
      <c r="H39" s="101">
        <v>7.53</v>
      </c>
      <c r="I39" s="101"/>
      <c r="J39" s="101">
        <v>5750.9844999999996</v>
      </c>
      <c r="K39"/>
      <c r="L39"/>
      <c r="M39"/>
      <c r="N39"/>
      <c r="O39"/>
      <c r="P39"/>
      <c r="Q39"/>
      <c r="R39"/>
      <c r="S39"/>
    </row>
    <row r="40" spans="1:19">
      <c r="A40" s="101" t="s">
        <v>399</v>
      </c>
      <c r="B40" s="101">
        <v>5.0199999999999996</v>
      </c>
      <c r="C40" s="101" t="s">
        <v>390</v>
      </c>
      <c r="D40" s="101">
        <v>15.29</v>
      </c>
      <c r="E40" s="101">
        <v>1</v>
      </c>
      <c r="F40" s="101">
        <v>0</v>
      </c>
      <c r="G40" s="101">
        <v>0</v>
      </c>
      <c r="H40" s="101">
        <v>19.399999999999999</v>
      </c>
      <c r="I40" s="101">
        <v>20</v>
      </c>
      <c r="J40" s="101">
        <v>11.84</v>
      </c>
      <c r="K40"/>
      <c r="L40"/>
      <c r="M40"/>
      <c r="N40"/>
      <c r="O40"/>
      <c r="P40"/>
      <c r="Q40"/>
      <c r="R40"/>
      <c r="S40"/>
    </row>
    <row r="41" spans="1:19">
      <c r="A41" s="101" t="s">
        <v>400</v>
      </c>
      <c r="B41" s="101">
        <v>13.01</v>
      </c>
      <c r="C41" s="101" t="s">
        <v>390</v>
      </c>
      <c r="D41" s="101">
        <v>39.64</v>
      </c>
      <c r="E41" s="101">
        <v>1</v>
      </c>
      <c r="F41" s="101">
        <v>0</v>
      </c>
      <c r="G41" s="101">
        <v>0</v>
      </c>
      <c r="H41" s="101">
        <v>8.61</v>
      </c>
      <c r="I41" s="101"/>
      <c r="J41" s="101">
        <v>4.3099999999999996</v>
      </c>
      <c r="K41"/>
      <c r="L41"/>
      <c r="M41"/>
      <c r="N41"/>
      <c r="O41"/>
      <c r="P41"/>
      <c r="Q41"/>
      <c r="R41"/>
      <c r="S41"/>
    </row>
    <row r="42" spans="1:19">
      <c r="A42" s="101" t="s">
        <v>401</v>
      </c>
      <c r="B42" s="101">
        <v>10.41</v>
      </c>
      <c r="C42" s="101" t="s">
        <v>390</v>
      </c>
      <c r="D42" s="101">
        <v>31.71</v>
      </c>
      <c r="E42" s="101">
        <v>1</v>
      </c>
      <c r="F42" s="101">
        <v>0</v>
      </c>
      <c r="G42" s="101">
        <v>0</v>
      </c>
      <c r="H42" s="101">
        <v>19.399999999999999</v>
      </c>
      <c r="I42" s="101">
        <v>20</v>
      </c>
      <c r="J42" s="101">
        <v>11.84</v>
      </c>
      <c r="K42"/>
      <c r="L42"/>
      <c r="M42"/>
      <c r="N42"/>
      <c r="O42"/>
      <c r="P42"/>
      <c r="Q42"/>
      <c r="R42"/>
      <c r="S42"/>
    </row>
    <row r="43" spans="1:19">
      <c r="A43" s="101" t="s">
        <v>402</v>
      </c>
      <c r="B43" s="101">
        <v>57.79</v>
      </c>
      <c r="C43" s="101" t="s">
        <v>390</v>
      </c>
      <c r="D43" s="101">
        <v>176.13</v>
      </c>
      <c r="E43" s="101">
        <v>1</v>
      </c>
      <c r="F43" s="101">
        <v>20.440000000000001</v>
      </c>
      <c r="G43" s="101">
        <v>8.92</v>
      </c>
      <c r="H43" s="101">
        <v>10.8</v>
      </c>
      <c r="I43" s="101">
        <v>3.33</v>
      </c>
      <c r="J43" s="101">
        <v>11.84</v>
      </c>
      <c r="K43"/>
      <c r="L43"/>
      <c r="M43"/>
      <c r="N43"/>
      <c r="O43"/>
      <c r="P43"/>
      <c r="Q43"/>
      <c r="R43"/>
      <c r="S43"/>
    </row>
    <row r="44" spans="1:19">
      <c r="A44" s="101" t="s">
        <v>403</v>
      </c>
      <c r="B44" s="101">
        <v>22.3</v>
      </c>
      <c r="C44" s="101" t="s">
        <v>390</v>
      </c>
      <c r="D44" s="101">
        <v>67.959999999999994</v>
      </c>
      <c r="E44" s="101">
        <v>1</v>
      </c>
      <c r="F44" s="101">
        <v>0</v>
      </c>
      <c r="G44" s="101">
        <v>0</v>
      </c>
      <c r="H44" s="101">
        <v>8.61</v>
      </c>
      <c r="I44" s="101"/>
      <c r="J44" s="101">
        <v>4.3099999999999996</v>
      </c>
      <c r="K44"/>
      <c r="L44"/>
      <c r="M44"/>
      <c r="N44"/>
      <c r="O44"/>
      <c r="P44"/>
      <c r="Q44"/>
      <c r="R44"/>
      <c r="S44"/>
    </row>
    <row r="45" spans="1:19">
      <c r="A45" s="101" t="s">
        <v>404</v>
      </c>
      <c r="B45" s="101">
        <v>5.0199999999999996</v>
      </c>
      <c r="C45" s="101" t="s">
        <v>390</v>
      </c>
      <c r="D45" s="101">
        <v>15.29</v>
      </c>
      <c r="E45" s="101">
        <v>1</v>
      </c>
      <c r="F45" s="101">
        <v>5.57</v>
      </c>
      <c r="G45" s="101">
        <v>0</v>
      </c>
      <c r="H45" s="101">
        <v>8.61</v>
      </c>
      <c r="I45" s="101"/>
      <c r="J45" s="101">
        <v>4.3099999999999996</v>
      </c>
      <c r="K45"/>
      <c r="L45"/>
      <c r="M45"/>
      <c r="N45"/>
      <c r="O45"/>
      <c r="P45"/>
      <c r="Q45"/>
      <c r="R45"/>
      <c r="S45"/>
    </row>
    <row r="46" spans="1:19">
      <c r="A46" s="101" t="s">
        <v>405</v>
      </c>
      <c r="B46" s="101">
        <v>61.32</v>
      </c>
      <c r="C46" s="101" t="s">
        <v>390</v>
      </c>
      <c r="D46" s="101">
        <v>186.89</v>
      </c>
      <c r="E46" s="101">
        <v>1</v>
      </c>
      <c r="F46" s="101">
        <v>20.440000000000001</v>
      </c>
      <c r="G46" s="101">
        <v>5.57</v>
      </c>
      <c r="H46" s="101">
        <v>9.68</v>
      </c>
      <c r="I46" s="101">
        <v>6.67</v>
      </c>
      <c r="J46" s="101">
        <v>32.29</v>
      </c>
      <c r="K46"/>
      <c r="L46"/>
      <c r="M46"/>
      <c r="N46"/>
      <c r="O46"/>
      <c r="P46"/>
      <c r="Q46"/>
      <c r="R46"/>
      <c r="S46"/>
    </row>
    <row r="47" spans="1:19">
      <c r="A47" s="101" t="s">
        <v>406</v>
      </c>
      <c r="B47" s="101">
        <v>46.08</v>
      </c>
      <c r="C47" s="101" t="s">
        <v>390</v>
      </c>
      <c r="D47" s="101">
        <v>140.44999999999999</v>
      </c>
      <c r="E47" s="101">
        <v>1</v>
      </c>
      <c r="F47" s="101">
        <v>0</v>
      </c>
      <c r="G47" s="101">
        <v>0</v>
      </c>
      <c r="H47" s="101">
        <v>8.61</v>
      </c>
      <c r="I47" s="101"/>
      <c r="J47" s="101">
        <v>4.3099999999999996</v>
      </c>
      <c r="K47"/>
      <c r="L47"/>
      <c r="M47"/>
      <c r="N47"/>
      <c r="O47"/>
      <c r="P47"/>
      <c r="Q47"/>
      <c r="R47"/>
      <c r="S47"/>
    </row>
    <row r="48" spans="1:19">
      <c r="A48" s="101" t="s">
        <v>407</v>
      </c>
      <c r="B48" s="101">
        <v>33.450000000000003</v>
      </c>
      <c r="C48" s="101" t="s">
        <v>390</v>
      </c>
      <c r="D48" s="101">
        <v>101.94</v>
      </c>
      <c r="E48" s="101">
        <v>1</v>
      </c>
      <c r="F48" s="101">
        <v>0</v>
      </c>
      <c r="G48" s="101">
        <v>0</v>
      </c>
      <c r="H48" s="101">
        <v>9.68</v>
      </c>
      <c r="I48" s="101">
        <v>6.67</v>
      </c>
      <c r="J48" s="101">
        <v>32.29</v>
      </c>
      <c r="K48"/>
      <c r="L48"/>
      <c r="M48"/>
      <c r="N48"/>
      <c r="O48"/>
      <c r="P48"/>
      <c r="Q48"/>
      <c r="R48"/>
      <c r="S48"/>
    </row>
    <row r="49" spans="1:19">
      <c r="A49" s="101" t="s">
        <v>408</v>
      </c>
      <c r="B49" s="101">
        <v>15.61</v>
      </c>
      <c r="C49" s="101" t="s">
        <v>390</v>
      </c>
      <c r="D49" s="101">
        <v>47.57</v>
      </c>
      <c r="E49" s="101">
        <v>1</v>
      </c>
      <c r="F49" s="101">
        <v>4.6500000000000004</v>
      </c>
      <c r="G49" s="101">
        <v>0</v>
      </c>
      <c r="H49" s="101">
        <v>22.6</v>
      </c>
      <c r="I49" s="101">
        <v>5</v>
      </c>
      <c r="J49" s="101">
        <v>11.84</v>
      </c>
      <c r="K49"/>
      <c r="L49"/>
      <c r="M49"/>
      <c r="N49"/>
      <c r="O49"/>
      <c r="P49"/>
      <c r="Q49"/>
      <c r="R49"/>
      <c r="S49"/>
    </row>
    <row r="50" spans="1:19">
      <c r="A50" s="101" t="s">
        <v>409</v>
      </c>
      <c r="B50" s="101">
        <v>13.66</v>
      </c>
      <c r="C50" s="101" t="s">
        <v>390</v>
      </c>
      <c r="D50" s="101">
        <v>41.63</v>
      </c>
      <c r="E50" s="101">
        <v>1</v>
      </c>
      <c r="F50" s="101">
        <v>0</v>
      </c>
      <c r="G50" s="101">
        <v>0</v>
      </c>
      <c r="H50" s="101">
        <v>8.61</v>
      </c>
      <c r="I50" s="101"/>
      <c r="J50" s="101">
        <v>4.3099999999999996</v>
      </c>
      <c r="K50"/>
      <c r="L50"/>
      <c r="M50"/>
      <c r="N50"/>
      <c r="O50"/>
      <c r="P50"/>
      <c r="Q50"/>
      <c r="R50"/>
      <c r="S50"/>
    </row>
    <row r="51" spans="1:19">
      <c r="A51" s="101" t="s">
        <v>410</v>
      </c>
      <c r="B51" s="101">
        <v>40.880000000000003</v>
      </c>
      <c r="C51" s="101" t="s">
        <v>390</v>
      </c>
      <c r="D51" s="101">
        <v>124.59</v>
      </c>
      <c r="E51" s="101">
        <v>1</v>
      </c>
      <c r="F51" s="101">
        <v>0</v>
      </c>
      <c r="G51" s="101">
        <v>0</v>
      </c>
      <c r="H51" s="101">
        <v>22.6</v>
      </c>
      <c r="I51" s="101">
        <v>5</v>
      </c>
      <c r="J51" s="101">
        <v>573.56230000000005</v>
      </c>
      <c r="K51"/>
      <c r="L51"/>
      <c r="M51"/>
      <c r="N51"/>
      <c r="O51"/>
      <c r="P51"/>
      <c r="Q51"/>
      <c r="R51"/>
      <c r="S51"/>
    </row>
    <row r="52" spans="1:19">
      <c r="A52" s="101" t="s">
        <v>411</v>
      </c>
      <c r="B52" s="101">
        <v>5.0199999999999996</v>
      </c>
      <c r="C52" s="101" t="s">
        <v>390</v>
      </c>
      <c r="D52" s="101">
        <v>15.29</v>
      </c>
      <c r="E52" s="101">
        <v>1</v>
      </c>
      <c r="F52" s="101">
        <v>5.57</v>
      </c>
      <c r="G52" s="101">
        <v>0</v>
      </c>
      <c r="H52" s="101">
        <v>8.61</v>
      </c>
      <c r="I52" s="101"/>
      <c r="J52" s="101">
        <v>4.3099999999999996</v>
      </c>
      <c r="K52"/>
      <c r="L52"/>
      <c r="M52"/>
      <c r="N52"/>
      <c r="O52"/>
      <c r="P52"/>
      <c r="Q52"/>
      <c r="R52"/>
      <c r="S52"/>
    </row>
    <row r="53" spans="1:19">
      <c r="A53" s="101" t="s">
        <v>412</v>
      </c>
      <c r="B53" s="101">
        <v>5.2</v>
      </c>
      <c r="C53" s="101" t="s">
        <v>390</v>
      </c>
      <c r="D53" s="101">
        <v>15.86</v>
      </c>
      <c r="E53" s="101">
        <v>1</v>
      </c>
      <c r="F53" s="101">
        <v>13.94</v>
      </c>
      <c r="G53" s="101">
        <v>0</v>
      </c>
      <c r="H53" s="101">
        <v>10.8</v>
      </c>
      <c r="I53" s="101"/>
      <c r="J53" s="101">
        <v>1.08</v>
      </c>
      <c r="K53"/>
      <c r="L53"/>
      <c r="M53"/>
      <c r="N53"/>
      <c r="O53"/>
      <c r="P53"/>
      <c r="Q53"/>
      <c r="R53"/>
      <c r="S53"/>
    </row>
    <row r="54" spans="1:19">
      <c r="A54" s="101" t="s">
        <v>413</v>
      </c>
      <c r="B54" s="101">
        <v>16.91</v>
      </c>
      <c r="C54" s="101" t="s">
        <v>390</v>
      </c>
      <c r="D54" s="101">
        <v>51.54</v>
      </c>
      <c r="E54" s="101">
        <v>1</v>
      </c>
      <c r="F54" s="101">
        <v>0</v>
      </c>
      <c r="G54" s="101">
        <v>0</v>
      </c>
      <c r="H54" s="101">
        <v>22.6</v>
      </c>
      <c r="I54" s="101">
        <v>5</v>
      </c>
      <c r="J54" s="101">
        <v>21.53</v>
      </c>
      <c r="K54"/>
      <c r="L54"/>
      <c r="M54"/>
      <c r="N54"/>
      <c r="O54"/>
      <c r="P54"/>
      <c r="Q54"/>
      <c r="R54"/>
      <c r="S54"/>
    </row>
    <row r="55" spans="1:19">
      <c r="A55" s="101" t="s">
        <v>414</v>
      </c>
      <c r="B55" s="101">
        <v>46.08</v>
      </c>
      <c r="C55" s="101" t="s">
        <v>390</v>
      </c>
      <c r="D55" s="101">
        <v>140.44999999999999</v>
      </c>
      <c r="E55" s="101">
        <v>1</v>
      </c>
      <c r="F55" s="101">
        <v>0</v>
      </c>
      <c r="G55" s="101">
        <v>0</v>
      </c>
      <c r="H55" s="101">
        <v>8.61</v>
      </c>
      <c r="I55" s="101"/>
      <c r="J55" s="101">
        <v>4.3099999999999996</v>
      </c>
      <c r="K55"/>
      <c r="L55"/>
      <c r="M55"/>
      <c r="N55"/>
      <c r="O55"/>
      <c r="P55"/>
      <c r="Q55"/>
      <c r="R55"/>
      <c r="S55"/>
    </row>
    <row r="56" spans="1:19">
      <c r="A56" s="101" t="s">
        <v>415</v>
      </c>
      <c r="B56" s="101">
        <v>5.0199999999999996</v>
      </c>
      <c r="C56" s="101" t="s">
        <v>390</v>
      </c>
      <c r="D56" s="101">
        <v>15.29</v>
      </c>
      <c r="E56" s="101">
        <v>1</v>
      </c>
      <c r="F56" s="101">
        <v>0</v>
      </c>
      <c r="G56" s="101">
        <v>0</v>
      </c>
      <c r="H56" s="101">
        <v>10.8</v>
      </c>
      <c r="I56" s="101"/>
      <c r="J56" s="101">
        <v>1.08</v>
      </c>
      <c r="K56"/>
      <c r="L56"/>
      <c r="M56"/>
      <c r="N56"/>
      <c r="O56"/>
      <c r="P56"/>
      <c r="Q56"/>
      <c r="R56"/>
      <c r="S56"/>
    </row>
    <row r="57" spans="1:19">
      <c r="A57" s="101" t="s">
        <v>416</v>
      </c>
      <c r="B57" s="101">
        <v>24.25</v>
      </c>
      <c r="C57" s="101" t="s">
        <v>390</v>
      </c>
      <c r="D57" s="101">
        <v>73.91</v>
      </c>
      <c r="E57" s="101">
        <v>1</v>
      </c>
      <c r="F57" s="101">
        <v>0</v>
      </c>
      <c r="G57" s="101">
        <v>0</v>
      </c>
      <c r="H57" s="101">
        <v>22.6</v>
      </c>
      <c r="I57" s="101">
        <v>5</v>
      </c>
      <c r="J57" s="101">
        <v>21.53</v>
      </c>
      <c r="K57"/>
      <c r="L57"/>
      <c r="M57"/>
      <c r="N57"/>
      <c r="O57"/>
      <c r="P57"/>
      <c r="Q57"/>
      <c r="R57"/>
      <c r="S57"/>
    </row>
    <row r="58" spans="1:19">
      <c r="A58" s="101" t="s">
        <v>417</v>
      </c>
      <c r="B58" s="101">
        <v>5.0199999999999996</v>
      </c>
      <c r="C58" s="101" t="s">
        <v>390</v>
      </c>
      <c r="D58" s="101">
        <v>15.29</v>
      </c>
      <c r="E58" s="101">
        <v>1</v>
      </c>
      <c r="F58" s="101">
        <v>0</v>
      </c>
      <c r="G58" s="101">
        <v>0</v>
      </c>
      <c r="H58" s="101">
        <v>8.61</v>
      </c>
      <c r="I58" s="101"/>
      <c r="J58" s="101">
        <v>4.3099999999999996</v>
      </c>
      <c r="K58"/>
      <c r="L58"/>
      <c r="M58"/>
      <c r="N58"/>
      <c r="O58"/>
      <c r="P58"/>
      <c r="Q58"/>
      <c r="R58"/>
      <c r="S58"/>
    </row>
    <row r="59" spans="1:19">
      <c r="A59" s="101" t="s">
        <v>418</v>
      </c>
      <c r="B59" s="101">
        <v>44.87</v>
      </c>
      <c r="C59" s="101" t="s">
        <v>390</v>
      </c>
      <c r="D59" s="101">
        <v>136.77000000000001</v>
      </c>
      <c r="E59" s="101">
        <v>1</v>
      </c>
      <c r="F59" s="101">
        <v>0</v>
      </c>
      <c r="G59" s="101">
        <v>0</v>
      </c>
      <c r="H59" s="101">
        <v>19.399999999999999</v>
      </c>
      <c r="I59" s="101">
        <v>20</v>
      </c>
      <c r="J59" s="101">
        <v>11.84</v>
      </c>
      <c r="K59"/>
      <c r="L59"/>
      <c r="M59"/>
      <c r="N59"/>
      <c r="O59"/>
      <c r="P59"/>
      <c r="Q59"/>
      <c r="R59"/>
      <c r="S59"/>
    </row>
    <row r="60" spans="1:19">
      <c r="A60" s="101" t="s">
        <v>419</v>
      </c>
      <c r="B60" s="101">
        <v>42.74</v>
      </c>
      <c r="C60" s="101" t="s">
        <v>390</v>
      </c>
      <c r="D60" s="101">
        <v>130.26</v>
      </c>
      <c r="E60" s="101">
        <v>1</v>
      </c>
      <c r="F60" s="101">
        <v>39.950000000000003</v>
      </c>
      <c r="G60" s="101">
        <v>8.92</v>
      </c>
      <c r="H60" s="101">
        <v>75.3</v>
      </c>
      <c r="I60" s="101">
        <v>5</v>
      </c>
      <c r="J60" s="101">
        <v>118.36</v>
      </c>
      <c r="K60"/>
      <c r="L60"/>
      <c r="M60"/>
      <c r="N60"/>
      <c r="O60"/>
      <c r="P60"/>
      <c r="Q60"/>
      <c r="R60"/>
      <c r="S60"/>
    </row>
    <row r="61" spans="1:19">
      <c r="A61" s="101" t="s">
        <v>420</v>
      </c>
      <c r="B61" s="101">
        <v>44.59</v>
      </c>
      <c r="C61" s="101" t="s">
        <v>390</v>
      </c>
      <c r="D61" s="101">
        <v>135.91999999999999</v>
      </c>
      <c r="E61" s="101">
        <v>1</v>
      </c>
      <c r="F61" s="101">
        <v>22.3</v>
      </c>
      <c r="G61" s="101">
        <v>6.69</v>
      </c>
      <c r="H61" s="101">
        <v>75.3</v>
      </c>
      <c r="I61" s="101">
        <v>5</v>
      </c>
      <c r="J61" s="101">
        <v>118.36</v>
      </c>
      <c r="K61"/>
      <c r="L61"/>
      <c r="M61"/>
      <c r="N61"/>
      <c r="O61"/>
      <c r="P61"/>
      <c r="Q61"/>
      <c r="R61"/>
      <c r="S61"/>
    </row>
    <row r="62" spans="1:19">
      <c r="A62" s="101" t="s">
        <v>421</v>
      </c>
      <c r="B62" s="101">
        <v>44.22</v>
      </c>
      <c r="C62" s="101" t="s">
        <v>390</v>
      </c>
      <c r="D62" s="101">
        <v>134.79</v>
      </c>
      <c r="E62" s="101">
        <v>1</v>
      </c>
      <c r="F62" s="101">
        <v>0</v>
      </c>
      <c r="G62" s="101">
        <v>0</v>
      </c>
      <c r="H62" s="101">
        <v>75.3</v>
      </c>
      <c r="I62" s="101">
        <v>5</v>
      </c>
      <c r="J62" s="101">
        <v>118.36</v>
      </c>
      <c r="K62"/>
      <c r="L62"/>
      <c r="M62"/>
      <c r="N62"/>
      <c r="O62"/>
      <c r="P62"/>
      <c r="Q62"/>
      <c r="R62"/>
      <c r="S62"/>
    </row>
    <row r="63" spans="1:19">
      <c r="A63" s="101" t="s">
        <v>422</v>
      </c>
      <c r="B63" s="101">
        <v>10.029999999999999</v>
      </c>
      <c r="C63" s="101" t="s">
        <v>390</v>
      </c>
      <c r="D63" s="101">
        <v>30.58</v>
      </c>
      <c r="E63" s="101">
        <v>1</v>
      </c>
      <c r="F63" s="101">
        <v>0</v>
      </c>
      <c r="G63" s="101">
        <v>0</v>
      </c>
      <c r="H63" s="101">
        <v>24.7</v>
      </c>
      <c r="I63" s="101">
        <v>5</v>
      </c>
      <c r="J63" s="101">
        <v>32.29</v>
      </c>
      <c r="K63"/>
      <c r="L63"/>
      <c r="M63"/>
      <c r="N63"/>
      <c r="O63"/>
      <c r="P63"/>
      <c r="Q63"/>
      <c r="R63"/>
      <c r="S63"/>
    </row>
    <row r="64" spans="1:19">
      <c r="A64" s="101" t="s">
        <v>423</v>
      </c>
      <c r="B64" s="101">
        <v>49.05</v>
      </c>
      <c r="C64" s="101" t="s">
        <v>390</v>
      </c>
      <c r="D64" s="101">
        <v>149.51</v>
      </c>
      <c r="E64" s="101">
        <v>1</v>
      </c>
      <c r="F64" s="101">
        <v>0</v>
      </c>
      <c r="G64" s="101">
        <v>0</v>
      </c>
      <c r="H64" s="101">
        <v>8.61</v>
      </c>
      <c r="I64" s="101"/>
      <c r="J64" s="101">
        <v>4.3099999999999996</v>
      </c>
      <c r="K64"/>
      <c r="L64"/>
      <c r="M64"/>
      <c r="N64"/>
      <c r="O64"/>
      <c r="P64"/>
      <c r="Q64"/>
      <c r="R64"/>
      <c r="S64"/>
    </row>
    <row r="65" spans="1:19">
      <c r="A65" s="101" t="s">
        <v>424</v>
      </c>
      <c r="B65" s="101">
        <v>17.559999999999999</v>
      </c>
      <c r="C65" s="101" t="s">
        <v>390</v>
      </c>
      <c r="D65" s="101">
        <v>53.52</v>
      </c>
      <c r="E65" s="101">
        <v>1</v>
      </c>
      <c r="F65" s="101">
        <v>3.72</v>
      </c>
      <c r="G65" s="101">
        <v>0</v>
      </c>
      <c r="H65" s="101">
        <v>15.1</v>
      </c>
      <c r="I65" s="101">
        <v>10</v>
      </c>
      <c r="J65" s="101">
        <v>21.53</v>
      </c>
      <c r="K65"/>
      <c r="L65"/>
      <c r="M65"/>
      <c r="N65"/>
      <c r="O65"/>
      <c r="P65"/>
      <c r="Q65"/>
      <c r="R65"/>
      <c r="S65"/>
    </row>
    <row r="66" spans="1:19">
      <c r="A66" s="101" t="s">
        <v>425</v>
      </c>
      <c r="B66" s="101">
        <v>31.4</v>
      </c>
      <c r="C66" s="101" t="s">
        <v>390</v>
      </c>
      <c r="D66" s="101">
        <v>95.71</v>
      </c>
      <c r="E66" s="101">
        <v>1</v>
      </c>
      <c r="F66" s="101">
        <v>0</v>
      </c>
      <c r="G66" s="101">
        <v>0</v>
      </c>
      <c r="H66" s="101">
        <v>15.1</v>
      </c>
      <c r="I66" s="101">
        <v>10</v>
      </c>
      <c r="J66" s="101">
        <v>21.53</v>
      </c>
      <c r="K66"/>
      <c r="L66"/>
      <c r="M66"/>
      <c r="N66"/>
      <c r="O66"/>
      <c r="P66"/>
      <c r="Q66"/>
      <c r="R66"/>
      <c r="S66"/>
    </row>
    <row r="67" spans="1:19">
      <c r="A67" s="101" t="s">
        <v>426</v>
      </c>
      <c r="B67" s="101">
        <v>5.0199999999999996</v>
      </c>
      <c r="C67" s="101" t="s">
        <v>390</v>
      </c>
      <c r="D67" s="101">
        <v>15.29</v>
      </c>
      <c r="E67" s="101">
        <v>1</v>
      </c>
      <c r="F67" s="101">
        <v>5.57</v>
      </c>
      <c r="G67" s="101">
        <v>0</v>
      </c>
      <c r="H67" s="101">
        <v>8.61</v>
      </c>
      <c r="I67" s="101"/>
      <c r="J67" s="101">
        <v>4.3099999999999996</v>
      </c>
      <c r="K67"/>
      <c r="L67"/>
      <c r="M67"/>
      <c r="N67"/>
      <c r="O67"/>
      <c r="P67"/>
      <c r="Q67"/>
      <c r="R67"/>
      <c r="S67"/>
    </row>
    <row r="68" spans="1:19">
      <c r="A68" s="101" t="s">
        <v>427</v>
      </c>
      <c r="B68" s="101">
        <v>26.48</v>
      </c>
      <c r="C68" s="101" t="s">
        <v>390</v>
      </c>
      <c r="D68" s="101">
        <v>80.7</v>
      </c>
      <c r="E68" s="101">
        <v>1</v>
      </c>
      <c r="F68" s="101">
        <v>17.649999999999999</v>
      </c>
      <c r="G68" s="101">
        <v>5.57</v>
      </c>
      <c r="H68" s="101">
        <v>17.2</v>
      </c>
      <c r="I68" s="101">
        <v>5</v>
      </c>
      <c r="J68" s="101">
        <v>32.29</v>
      </c>
      <c r="K68"/>
      <c r="L68"/>
      <c r="M68"/>
      <c r="N68"/>
      <c r="O68"/>
      <c r="P68"/>
      <c r="Q68"/>
      <c r="R68"/>
      <c r="S68"/>
    </row>
    <row r="69" spans="1:19">
      <c r="A69" s="101" t="s">
        <v>428</v>
      </c>
      <c r="B69" s="101">
        <v>47.29</v>
      </c>
      <c r="C69" s="101" t="s">
        <v>390</v>
      </c>
      <c r="D69" s="101">
        <v>144.13</v>
      </c>
      <c r="E69" s="101">
        <v>1</v>
      </c>
      <c r="F69" s="101">
        <v>12.08</v>
      </c>
      <c r="G69" s="101">
        <v>3.34</v>
      </c>
      <c r="H69" s="101">
        <v>10.8</v>
      </c>
      <c r="I69" s="101">
        <v>3.33</v>
      </c>
      <c r="J69" s="101">
        <v>11.84</v>
      </c>
      <c r="K69"/>
      <c r="L69"/>
      <c r="M69"/>
      <c r="N69"/>
      <c r="O69"/>
      <c r="P69"/>
      <c r="Q69"/>
      <c r="R69"/>
      <c r="S69"/>
    </row>
    <row r="70" spans="1:19">
      <c r="A70" s="101" t="s">
        <v>429</v>
      </c>
      <c r="B70" s="101">
        <v>11.89</v>
      </c>
      <c r="C70" s="101" t="s">
        <v>390</v>
      </c>
      <c r="D70" s="101">
        <v>36.25</v>
      </c>
      <c r="E70" s="101">
        <v>1</v>
      </c>
      <c r="F70" s="101">
        <v>0</v>
      </c>
      <c r="G70" s="101">
        <v>0</v>
      </c>
      <c r="H70" s="101">
        <v>8.61</v>
      </c>
      <c r="I70" s="101"/>
      <c r="J70" s="101">
        <v>4.3099999999999996</v>
      </c>
      <c r="K70"/>
      <c r="L70"/>
      <c r="M70"/>
      <c r="N70"/>
      <c r="O70"/>
      <c r="P70"/>
      <c r="Q70"/>
      <c r="R70"/>
      <c r="S70"/>
    </row>
    <row r="71" spans="1:19">
      <c r="A71" s="101" t="s">
        <v>430</v>
      </c>
      <c r="B71" s="101">
        <v>50.17</v>
      </c>
      <c r="C71" s="101" t="s">
        <v>390</v>
      </c>
      <c r="D71" s="101">
        <v>152.91</v>
      </c>
      <c r="E71" s="101">
        <v>1</v>
      </c>
      <c r="F71" s="101">
        <v>41.81</v>
      </c>
      <c r="G71" s="101">
        <v>8.92</v>
      </c>
      <c r="H71" s="101">
        <v>24.7</v>
      </c>
      <c r="I71" s="101">
        <v>5</v>
      </c>
      <c r="J71" s="101">
        <v>32.29</v>
      </c>
      <c r="K71"/>
      <c r="L71"/>
      <c r="M71"/>
      <c r="N71"/>
      <c r="O71"/>
      <c r="P71"/>
      <c r="Q71"/>
      <c r="R71"/>
      <c r="S71"/>
    </row>
    <row r="72" spans="1:19">
      <c r="A72" s="101" t="s">
        <v>431</v>
      </c>
      <c r="B72" s="101">
        <v>11.06</v>
      </c>
      <c r="C72" s="101" t="s">
        <v>390</v>
      </c>
      <c r="D72" s="101">
        <v>33.700000000000003</v>
      </c>
      <c r="E72" s="101">
        <v>1</v>
      </c>
      <c r="F72" s="101">
        <v>6.5</v>
      </c>
      <c r="G72" s="101">
        <v>0.74</v>
      </c>
      <c r="H72" s="101">
        <v>19.399999999999999</v>
      </c>
      <c r="I72" s="101">
        <v>20</v>
      </c>
      <c r="J72" s="101">
        <v>11.84</v>
      </c>
      <c r="K72"/>
      <c r="L72"/>
      <c r="M72"/>
      <c r="N72"/>
      <c r="O72"/>
      <c r="P72"/>
      <c r="Q72"/>
      <c r="R72"/>
      <c r="S72"/>
    </row>
    <row r="73" spans="1:19">
      <c r="A73" s="101" t="s">
        <v>432</v>
      </c>
      <c r="B73" s="101">
        <v>7.8</v>
      </c>
      <c r="C73" s="101" t="s">
        <v>390</v>
      </c>
      <c r="D73" s="101">
        <v>23.79</v>
      </c>
      <c r="E73" s="101">
        <v>1</v>
      </c>
      <c r="F73" s="101">
        <v>0</v>
      </c>
      <c r="G73" s="101">
        <v>0</v>
      </c>
      <c r="H73" s="101">
        <v>8.61</v>
      </c>
      <c r="I73" s="101"/>
      <c r="J73" s="101">
        <v>4.3099999999999996</v>
      </c>
      <c r="K73"/>
      <c r="L73"/>
      <c r="M73"/>
      <c r="N73"/>
      <c r="O73"/>
      <c r="P73"/>
      <c r="Q73"/>
      <c r="R73"/>
      <c r="S73"/>
    </row>
    <row r="74" spans="1:19">
      <c r="A74" s="101" t="s">
        <v>433</v>
      </c>
      <c r="B74" s="101">
        <v>11.71</v>
      </c>
      <c r="C74" s="101" t="s">
        <v>390</v>
      </c>
      <c r="D74" s="101">
        <v>35.68</v>
      </c>
      <c r="E74" s="101">
        <v>1</v>
      </c>
      <c r="F74" s="101">
        <v>0</v>
      </c>
      <c r="G74" s="101">
        <v>0</v>
      </c>
      <c r="H74" s="101">
        <v>9.68</v>
      </c>
      <c r="I74" s="101">
        <v>5</v>
      </c>
      <c r="J74" s="101">
        <v>21.53</v>
      </c>
      <c r="K74"/>
      <c r="L74"/>
      <c r="M74"/>
      <c r="N74"/>
      <c r="O74"/>
      <c r="P74"/>
      <c r="Q74"/>
      <c r="R74"/>
      <c r="S74"/>
    </row>
    <row r="75" spans="1:19">
      <c r="A75" s="101" t="s">
        <v>434</v>
      </c>
      <c r="B75" s="101">
        <v>5.2</v>
      </c>
      <c r="C75" s="101" t="s">
        <v>390</v>
      </c>
      <c r="D75" s="101">
        <v>15.86</v>
      </c>
      <c r="E75" s="101">
        <v>1</v>
      </c>
      <c r="F75" s="101">
        <v>0</v>
      </c>
      <c r="G75" s="101">
        <v>0</v>
      </c>
      <c r="H75" s="101">
        <v>9.68</v>
      </c>
      <c r="I75" s="101">
        <v>5</v>
      </c>
      <c r="J75" s="101">
        <v>21.53</v>
      </c>
      <c r="K75"/>
      <c r="L75"/>
      <c r="M75"/>
      <c r="N75"/>
      <c r="O75"/>
      <c r="P75"/>
      <c r="Q75"/>
      <c r="R75"/>
      <c r="S75"/>
    </row>
    <row r="76" spans="1:19">
      <c r="A76" s="101" t="s">
        <v>435</v>
      </c>
      <c r="B76" s="101">
        <v>16.72</v>
      </c>
      <c r="C76" s="101" t="s">
        <v>390</v>
      </c>
      <c r="D76" s="101">
        <v>50.97</v>
      </c>
      <c r="E76" s="101">
        <v>1</v>
      </c>
      <c r="F76" s="101">
        <v>0</v>
      </c>
      <c r="G76" s="101">
        <v>0</v>
      </c>
      <c r="H76" s="101">
        <v>9.68</v>
      </c>
      <c r="I76" s="101">
        <v>5</v>
      </c>
      <c r="J76" s="101">
        <v>21.53</v>
      </c>
      <c r="K76"/>
      <c r="L76"/>
      <c r="M76"/>
      <c r="N76"/>
      <c r="O76"/>
      <c r="P76"/>
      <c r="Q76"/>
      <c r="R76"/>
      <c r="S76"/>
    </row>
    <row r="77" spans="1:19">
      <c r="A77" s="101" t="s">
        <v>436</v>
      </c>
      <c r="B77" s="101">
        <v>27.87</v>
      </c>
      <c r="C77" s="101" t="s">
        <v>390</v>
      </c>
      <c r="D77" s="101">
        <v>84.95</v>
      </c>
      <c r="E77" s="101">
        <v>1</v>
      </c>
      <c r="F77" s="101">
        <v>34.369999999999997</v>
      </c>
      <c r="G77" s="101">
        <v>6.69</v>
      </c>
      <c r="H77" s="101">
        <v>24.7</v>
      </c>
      <c r="I77" s="101">
        <v>5</v>
      </c>
      <c r="J77" s="101">
        <v>32.29</v>
      </c>
      <c r="K77"/>
      <c r="L77"/>
      <c r="M77"/>
      <c r="N77"/>
      <c r="O77"/>
      <c r="P77"/>
      <c r="Q77"/>
      <c r="R77"/>
      <c r="S77"/>
    </row>
    <row r="78" spans="1:19">
      <c r="A78" s="101" t="s">
        <v>437</v>
      </c>
      <c r="B78" s="101">
        <v>57.23</v>
      </c>
      <c r="C78" s="101" t="s">
        <v>390</v>
      </c>
      <c r="D78" s="101">
        <v>174.43</v>
      </c>
      <c r="E78" s="101">
        <v>1</v>
      </c>
      <c r="F78" s="101">
        <v>7.43</v>
      </c>
      <c r="G78" s="101">
        <v>2.23</v>
      </c>
      <c r="H78" s="101">
        <v>8.61</v>
      </c>
      <c r="I78" s="101"/>
      <c r="J78" s="101">
        <v>4.3099999999999996</v>
      </c>
      <c r="K78"/>
      <c r="L78"/>
      <c r="M78"/>
      <c r="N78"/>
      <c r="O78"/>
      <c r="P78"/>
      <c r="Q78"/>
      <c r="R78"/>
      <c r="S78"/>
    </row>
    <row r="79" spans="1:19">
      <c r="A79" s="101" t="s">
        <v>438</v>
      </c>
      <c r="B79" s="101">
        <v>36.79</v>
      </c>
      <c r="C79" s="101" t="s">
        <v>390</v>
      </c>
      <c r="D79" s="101">
        <v>112.14</v>
      </c>
      <c r="E79" s="101">
        <v>1</v>
      </c>
      <c r="F79" s="101">
        <v>0</v>
      </c>
      <c r="G79" s="101">
        <v>0</v>
      </c>
      <c r="H79" s="101">
        <v>10.8</v>
      </c>
      <c r="I79" s="101"/>
      <c r="J79" s="101">
        <v>1.08</v>
      </c>
      <c r="K79"/>
      <c r="L79"/>
      <c r="M79"/>
      <c r="N79"/>
      <c r="O79"/>
      <c r="P79"/>
      <c r="Q79"/>
      <c r="R79"/>
      <c r="S79"/>
    </row>
    <row r="80" spans="1:19">
      <c r="A80" s="101" t="s">
        <v>439</v>
      </c>
      <c r="B80" s="101">
        <v>85.47</v>
      </c>
      <c r="C80" s="101" t="s">
        <v>390</v>
      </c>
      <c r="D80" s="101">
        <v>260.51</v>
      </c>
      <c r="E80" s="101">
        <v>1</v>
      </c>
      <c r="F80" s="101">
        <v>58.53</v>
      </c>
      <c r="G80" s="101">
        <v>8.36</v>
      </c>
      <c r="H80" s="101">
        <v>10.8</v>
      </c>
      <c r="I80" s="101"/>
      <c r="J80" s="101">
        <v>1.08</v>
      </c>
      <c r="K80"/>
      <c r="L80"/>
      <c r="M80"/>
      <c r="N80"/>
      <c r="O80"/>
      <c r="P80"/>
      <c r="Q80"/>
      <c r="R80"/>
      <c r="S80"/>
    </row>
    <row r="81" spans="1:19">
      <c r="A81" s="101" t="s">
        <v>440</v>
      </c>
      <c r="B81" s="101">
        <v>18.21</v>
      </c>
      <c r="C81" s="101" t="s">
        <v>390</v>
      </c>
      <c r="D81" s="101">
        <v>55.5</v>
      </c>
      <c r="E81" s="101">
        <v>1</v>
      </c>
      <c r="F81" s="101">
        <v>13.01</v>
      </c>
      <c r="G81" s="101">
        <v>2.97</v>
      </c>
      <c r="H81" s="101">
        <v>8.61</v>
      </c>
      <c r="I81" s="101"/>
      <c r="J81" s="101">
        <v>4.3099999999999996</v>
      </c>
      <c r="K81"/>
      <c r="L81"/>
      <c r="M81"/>
      <c r="N81"/>
      <c r="O81"/>
      <c r="P81"/>
      <c r="Q81"/>
      <c r="R81"/>
      <c r="S81"/>
    </row>
    <row r="82" spans="1:19">
      <c r="A82" s="101" t="s">
        <v>441</v>
      </c>
      <c r="B82" s="101">
        <v>23.78</v>
      </c>
      <c r="C82" s="101" t="s">
        <v>390</v>
      </c>
      <c r="D82" s="101">
        <v>72.489999999999995</v>
      </c>
      <c r="E82" s="101">
        <v>1</v>
      </c>
      <c r="F82" s="101">
        <v>14.86</v>
      </c>
      <c r="G82" s="101">
        <v>0</v>
      </c>
      <c r="H82" s="101">
        <v>8.61</v>
      </c>
      <c r="I82" s="101"/>
      <c r="J82" s="101">
        <v>4.3099999999999996</v>
      </c>
      <c r="K82"/>
      <c r="L82"/>
      <c r="M82"/>
      <c r="N82"/>
      <c r="O82"/>
      <c r="P82"/>
      <c r="Q82"/>
      <c r="R82"/>
      <c r="S82"/>
    </row>
    <row r="83" spans="1:19">
      <c r="A83" s="101" t="s">
        <v>442</v>
      </c>
      <c r="B83" s="101">
        <v>3.9</v>
      </c>
      <c r="C83" s="101" t="s">
        <v>390</v>
      </c>
      <c r="D83" s="101">
        <v>11.89</v>
      </c>
      <c r="E83" s="101">
        <v>1</v>
      </c>
      <c r="F83" s="101">
        <v>0</v>
      </c>
      <c r="G83" s="101">
        <v>0</v>
      </c>
      <c r="H83" s="101">
        <v>10.8</v>
      </c>
      <c r="I83" s="101"/>
      <c r="J83" s="101">
        <v>1.08</v>
      </c>
      <c r="K83"/>
      <c r="L83"/>
      <c r="M83"/>
      <c r="N83"/>
      <c r="O83"/>
      <c r="P83"/>
      <c r="Q83"/>
      <c r="R83"/>
      <c r="S83"/>
    </row>
    <row r="84" spans="1:19">
      <c r="A84" s="101" t="s">
        <v>443</v>
      </c>
      <c r="B84" s="101">
        <v>33.450000000000003</v>
      </c>
      <c r="C84" s="101" t="s">
        <v>390</v>
      </c>
      <c r="D84" s="101">
        <v>101.94</v>
      </c>
      <c r="E84" s="101">
        <v>1</v>
      </c>
      <c r="F84" s="101">
        <v>16.72</v>
      </c>
      <c r="G84" s="101">
        <v>2.23</v>
      </c>
      <c r="H84" s="101">
        <v>10.8</v>
      </c>
      <c r="I84" s="101"/>
      <c r="J84" s="101">
        <v>1.08</v>
      </c>
      <c r="K84"/>
      <c r="L84"/>
      <c r="M84"/>
      <c r="N84"/>
      <c r="O84"/>
      <c r="P84"/>
      <c r="Q84"/>
      <c r="R84"/>
      <c r="S84"/>
    </row>
    <row r="85" spans="1:19">
      <c r="A85" s="101" t="s">
        <v>444</v>
      </c>
      <c r="B85" s="101">
        <v>6.69</v>
      </c>
      <c r="C85" s="101" t="s">
        <v>390</v>
      </c>
      <c r="D85" s="101">
        <v>20.39</v>
      </c>
      <c r="E85" s="101">
        <v>1</v>
      </c>
      <c r="F85" s="101">
        <v>7.43</v>
      </c>
      <c r="G85" s="101">
        <v>0</v>
      </c>
      <c r="H85" s="101">
        <v>8.61</v>
      </c>
      <c r="I85" s="101"/>
      <c r="J85" s="101">
        <v>4.3099999999999996</v>
      </c>
      <c r="K85"/>
      <c r="L85"/>
      <c r="M85"/>
      <c r="N85"/>
      <c r="O85"/>
      <c r="P85"/>
      <c r="Q85"/>
      <c r="R85"/>
      <c r="S85"/>
    </row>
    <row r="86" spans="1:19">
      <c r="A86" s="101" t="s">
        <v>445</v>
      </c>
      <c r="B86" s="101">
        <v>31.22</v>
      </c>
      <c r="C86" s="101" t="s">
        <v>390</v>
      </c>
      <c r="D86" s="101">
        <v>95.14</v>
      </c>
      <c r="E86" s="101">
        <v>1</v>
      </c>
      <c r="F86" s="101">
        <v>37.159999999999997</v>
      </c>
      <c r="G86" s="101">
        <v>8.92</v>
      </c>
      <c r="H86" s="101">
        <v>19.399999999999999</v>
      </c>
      <c r="I86" s="101">
        <v>2</v>
      </c>
      <c r="J86" s="101">
        <v>10.76</v>
      </c>
      <c r="K86"/>
      <c r="L86"/>
      <c r="M86"/>
      <c r="N86"/>
      <c r="O86"/>
      <c r="P86"/>
      <c r="Q86"/>
      <c r="R86"/>
      <c r="S86"/>
    </row>
    <row r="87" spans="1:19">
      <c r="A87" s="101" t="s">
        <v>446</v>
      </c>
      <c r="B87" s="101">
        <v>5.95</v>
      </c>
      <c r="C87" s="101" t="s">
        <v>390</v>
      </c>
      <c r="D87" s="101">
        <v>18.12</v>
      </c>
      <c r="E87" s="101">
        <v>1</v>
      </c>
      <c r="F87" s="101">
        <v>0</v>
      </c>
      <c r="G87" s="101">
        <v>0</v>
      </c>
      <c r="H87" s="101">
        <v>8.61</v>
      </c>
      <c r="I87" s="101"/>
      <c r="J87" s="101">
        <v>4.3099999999999996</v>
      </c>
      <c r="K87"/>
      <c r="L87"/>
      <c r="M87"/>
      <c r="N87"/>
      <c r="O87"/>
      <c r="P87"/>
      <c r="Q87"/>
      <c r="R87"/>
      <c r="S87"/>
    </row>
    <row r="88" spans="1:19">
      <c r="A88" s="101" t="s">
        <v>447</v>
      </c>
      <c r="B88" s="101">
        <v>6.5</v>
      </c>
      <c r="C88" s="101" t="s">
        <v>390</v>
      </c>
      <c r="D88" s="101">
        <v>19.82</v>
      </c>
      <c r="E88" s="101">
        <v>1</v>
      </c>
      <c r="F88" s="101">
        <v>0</v>
      </c>
      <c r="G88" s="101">
        <v>0</v>
      </c>
      <c r="H88" s="101">
        <v>19.399999999999999</v>
      </c>
      <c r="I88" s="101">
        <v>20</v>
      </c>
      <c r="J88" s="101">
        <v>11.84</v>
      </c>
      <c r="K88"/>
      <c r="L88"/>
      <c r="M88"/>
      <c r="N88"/>
      <c r="O88"/>
      <c r="P88"/>
      <c r="Q88"/>
      <c r="R88"/>
      <c r="S88"/>
    </row>
    <row r="89" spans="1:19">
      <c r="A89" s="101" t="s">
        <v>448</v>
      </c>
      <c r="B89" s="101">
        <v>33.450000000000003</v>
      </c>
      <c r="C89" s="101" t="s">
        <v>390</v>
      </c>
      <c r="D89" s="101">
        <v>101.94</v>
      </c>
      <c r="E89" s="101">
        <v>1</v>
      </c>
      <c r="F89" s="101">
        <v>39.020000000000003</v>
      </c>
      <c r="G89" s="101">
        <v>8.92</v>
      </c>
      <c r="H89" s="101">
        <v>17.2</v>
      </c>
      <c r="I89" s="101">
        <v>5</v>
      </c>
      <c r="J89" s="101">
        <v>11.84</v>
      </c>
      <c r="K89"/>
      <c r="L89"/>
      <c r="M89"/>
      <c r="N89"/>
      <c r="O89"/>
      <c r="P89"/>
      <c r="Q89"/>
      <c r="R89"/>
      <c r="S89"/>
    </row>
    <row r="90" spans="1:19">
      <c r="A90" s="101" t="s">
        <v>449</v>
      </c>
      <c r="B90" s="101">
        <v>50.17</v>
      </c>
      <c r="C90" s="101" t="s">
        <v>390</v>
      </c>
      <c r="D90" s="101">
        <v>152.91</v>
      </c>
      <c r="E90" s="101">
        <v>1</v>
      </c>
      <c r="F90" s="101">
        <v>16.72</v>
      </c>
      <c r="G90" s="101">
        <v>3.72</v>
      </c>
      <c r="H90" s="101">
        <v>17.2</v>
      </c>
      <c r="I90" s="101">
        <v>5</v>
      </c>
      <c r="J90" s="101">
        <v>11.84</v>
      </c>
      <c r="K90"/>
      <c r="L90"/>
      <c r="M90"/>
      <c r="N90"/>
      <c r="O90"/>
      <c r="P90"/>
      <c r="Q90"/>
      <c r="R90"/>
      <c r="S90"/>
    </row>
    <row r="91" spans="1:19">
      <c r="A91" s="101" t="s">
        <v>450</v>
      </c>
      <c r="B91" s="101">
        <v>66.89</v>
      </c>
      <c r="C91" s="101" t="s">
        <v>390</v>
      </c>
      <c r="D91" s="101">
        <v>203.88</v>
      </c>
      <c r="E91" s="101">
        <v>1</v>
      </c>
      <c r="F91" s="101">
        <v>22.3</v>
      </c>
      <c r="G91" s="101">
        <v>5.95</v>
      </c>
      <c r="H91" s="101">
        <v>17.2</v>
      </c>
      <c r="I91" s="101">
        <v>5</v>
      </c>
      <c r="J91" s="101">
        <v>11.84</v>
      </c>
      <c r="K91"/>
      <c r="L91"/>
      <c r="M91"/>
      <c r="N91"/>
      <c r="O91"/>
      <c r="P91"/>
      <c r="Q91"/>
      <c r="R91"/>
      <c r="S91"/>
    </row>
    <row r="92" spans="1:19">
      <c r="A92" s="101" t="s">
        <v>451</v>
      </c>
      <c r="B92" s="101">
        <v>7.8</v>
      </c>
      <c r="C92" s="101" t="s">
        <v>390</v>
      </c>
      <c r="D92" s="101">
        <v>23.79</v>
      </c>
      <c r="E92" s="101">
        <v>1</v>
      </c>
      <c r="F92" s="101">
        <v>6.5</v>
      </c>
      <c r="G92" s="101">
        <v>2.23</v>
      </c>
      <c r="H92" s="101">
        <v>17.2</v>
      </c>
      <c r="I92" s="101">
        <v>5</v>
      </c>
      <c r="J92" s="101">
        <v>11.84</v>
      </c>
      <c r="K92"/>
      <c r="L92"/>
      <c r="M92"/>
      <c r="N92"/>
      <c r="O92"/>
      <c r="P92"/>
      <c r="Q92"/>
      <c r="R92"/>
      <c r="S92"/>
    </row>
    <row r="93" spans="1:19">
      <c r="A93" s="101" t="s">
        <v>452</v>
      </c>
      <c r="B93" s="101">
        <v>32.520000000000003</v>
      </c>
      <c r="C93" s="101" t="s">
        <v>390</v>
      </c>
      <c r="D93" s="101">
        <v>99.11</v>
      </c>
      <c r="E93" s="101">
        <v>1</v>
      </c>
      <c r="F93" s="101">
        <v>23.23</v>
      </c>
      <c r="G93" s="101">
        <v>5.95</v>
      </c>
      <c r="H93" s="101">
        <v>17.2</v>
      </c>
      <c r="I93" s="101">
        <v>5</v>
      </c>
      <c r="J93" s="101">
        <v>11.84</v>
      </c>
      <c r="K93"/>
      <c r="L93"/>
      <c r="M93"/>
      <c r="N93"/>
      <c r="O93"/>
      <c r="P93"/>
      <c r="Q93"/>
      <c r="R93"/>
      <c r="S93"/>
    </row>
    <row r="94" spans="1:19">
      <c r="A94" s="101" t="s">
        <v>453</v>
      </c>
      <c r="B94" s="101">
        <v>20.9</v>
      </c>
      <c r="C94" s="101" t="s">
        <v>390</v>
      </c>
      <c r="D94" s="101">
        <v>63.71</v>
      </c>
      <c r="E94" s="101">
        <v>1</v>
      </c>
      <c r="F94" s="101">
        <v>13.94</v>
      </c>
      <c r="G94" s="101">
        <v>4.18</v>
      </c>
      <c r="H94" s="101">
        <v>17.2</v>
      </c>
      <c r="I94" s="101">
        <v>5</v>
      </c>
      <c r="J94" s="101">
        <v>11.84</v>
      </c>
      <c r="K94"/>
      <c r="L94"/>
      <c r="M94"/>
      <c r="N94"/>
      <c r="O94"/>
      <c r="P94"/>
      <c r="Q94"/>
      <c r="R94"/>
      <c r="S94"/>
    </row>
    <row r="95" spans="1:19">
      <c r="A95" s="101" t="s">
        <v>454</v>
      </c>
      <c r="B95" s="101">
        <v>73.58</v>
      </c>
      <c r="C95" s="101" t="s">
        <v>390</v>
      </c>
      <c r="D95" s="101">
        <v>224.27</v>
      </c>
      <c r="E95" s="101">
        <v>1</v>
      </c>
      <c r="F95" s="101">
        <v>22.3</v>
      </c>
      <c r="G95" s="101">
        <v>5.57</v>
      </c>
      <c r="H95" s="101">
        <v>17.2</v>
      </c>
      <c r="I95" s="101">
        <v>5</v>
      </c>
      <c r="J95" s="101">
        <v>11.84</v>
      </c>
      <c r="K95"/>
      <c r="L95"/>
      <c r="M95"/>
      <c r="N95"/>
      <c r="O95"/>
      <c r="P95"/>
      <c r="Q95"/>
      <c r="R95"/>
      <c r="S95"/>
    </row>
    <row r="96" spans="1:19">
      <c r="A96" s="101" t="s">
        <v>455</v>
      </c>
      <c r="B96" s="101">
        <v>25.08</v>
      </c>
      <c r="C96" s="101" t="s">
        <v>390</v>
      </c>
      <c r="D96" s="101">
        <v>76.459999999999994</v>
      </c>
      <c r="E96" s="101">
        <v>1</v>
      </c>
      <c r="F96" s="101">
        <v>16.72</v>
      </c>
      <c r="G96" s="101">
        <v>5.57</v>
      </c>
      <c r="H96" s="101">
        <v>17.2</v>
      </c>
      <c r="I96" s="101">
        <v>5</v>
      </c>
      <c r="J96" s="101">
        <v>11.84</v>
      </c>
      <c r="K96"/>
      <c r="L96"/>
      <c r="M96"/>
      <c r="N96"/>
      <c r="O96"/>
      <c r="P96"/>
      <c r="Q96"/>
      <c r="R96"/>
      <c r="S96"/>
    </row>
    <row r="97" spans="1:19">
      <c r="A97" s="101" t="s">
        <v>456</v>
      </c>
      <c r="B97" s="101">
        <v>36.79</v>
      </c>
      <c r="C97" s="101" t="s">
        <v>390</v>
      </c>
      <c r="D97" s="101">
        <v>112.14</v>
      </c>
      <c r="E97" s="101">
        <v>1</v>
      </c>
      <c r="F97" s="101">
        <v>11.15</v>
      </c>
      <c r="G97" s="101">
        <v>2.79</v>
      </c>
      <c r="H97" s="101">
        <v>17.2</v>
      </c>
      <c r="I97" s="101">
        <v>5</v>
      </c>
      <c r="J97" s="101">
        <v>11.84</v>
      </c>
      <c r="K97"/>
      <c r="L97"/>
      <c r="M97"/>
      <c r="N97"/>
      <c r="O97"/>
      <c r="P97"/>
      <c r="Q97"/>
      <c r="R97"/>
      <c r="S97"/>
    </row>
    <row r="98" spans="1:19">
      <c r="A98" s="101" t="s">
        <v>457</v>
      </c>
      <c r="B98" s="101">
        <v>16.72</v>
      </c>
      <c r="C98" s="101" t="s">
        <v>390</v>
      </c>
      <c r="D98" s="101">
        <v>50.97</v>
      </c>
      <c r="E98" s="101">
        <v>1</v>
      </c>
      <c r="F98" s="101">
        <v>5.57</v>
      </c>
      <c r="G98" s="101">
        <v>0</v>
      </c>
      <c r="H98" s="101">
        <v>8.61</v>
      </c>
      <c r="I98" s="101"/>
      <c r="J98" s="101">
        <v>4.3099999999999996</v>
      </c>
      <c r="K98"/>
      <c r="L98"/>
      <c r="M98"/>
      <c r="N98"/>
      <c r="O98"/>
      <c r="P98"/>
      <c r="Q98"/>
      <c r="R98"/>
      <c r="S98"/>
    </row>
    <row r="99" spans="1:19">
      <c r="A99" s="101" t="s">
        <v>458</v>
      </c>
      <c r="B99" s="101">
        <v>16.72</v>
      </c>
      <c r="C99" s="101" t="s">
        <v>390</v>
      </c>
      <c r="D99" s="101">
        <v>50.97</v>
      </c>
      <c r="E99" s="101">
        <v>1</v>
      </c>
      <c r="F99" s="101">
        <v>5.57</v>
      </c>
      <c r="G99" s="101">
        <v>0</v>
      </c>
      <c r="H99" s="101">
        <v>8.61</v>
      </c>
      <c r="I99" s="101"/>
      <c r="J99" s="101">
        <v>4.3099999999999996</v>
      </c>
      <c r="K99"/>
      <c r="L99"/>
      <c r="M99"/>
      <c r="N99"/>
      <c r="O99"/>
      <c r="P99"/>
      <c r="Q99"/>
      <c r="R99"/>
      <c r="S99"/>
    </row>
    <row r="100" spans="1:19">
      <c r="A100" s="101" t="s">
        <v>459</v>
      </c>
      <c r="B100" s="101">
        <v>16.72</v>
      </c>
      <c r="C100" s="101" t="s">
        <v>390</v>
      </c>
      <c r="D100" s="101">
        <v>50.97</v>
      </c>
      <c r="E100" s="101">
        <v>1</v>
      </c>
      <c r="F100" s="101">
        <v>5.57</v>
      </c>
      <c r="G100" s="101">
        <v>0</v>
      </c>
      <c r="H100" s="101">
        <v>8.61</v>
      </c>
      <c r="I100" s="101"/>
      <c r="J100" s="101">
        <v>4.3099999999999996</v>
      </c>
      <c r="K100"/>
      <c r="L100"/>
      <c r="M100"/>
      <c r="N100"/>
      <c r="O100"/>
      <c r="P100"/>
      <c r="Q100"/>
      <c r="R100"/>
      <c r="S100"/>
    </row>
    <row r="101" spans="1:19">
      <c r="A101" s="101" t="s">
        <v>460</v>
      </c>
      <c r="B101" s="101">
        <v>18.39</v>
      </c>
      <c r="C101" s="101" t="s">
        <v>390</v>
      </c>
      <c r="D101" s="101">
        <v>56.07</v>
      </c>
      <c r="E101" s="101">
        <v>1</v>
      </c>
      <c r="F101" s="101">
        <v>5.57</v>
      </c>
      <c r="G101" s="101">
        <v>0</v>
      </c>
      <c r="H101" s="101">
        <v>8.61</v>
      </c>
      <c r="I101" s="101"/>
      <c r="J101" s="101">
        <v>4.3099999999999996</v>
      </c>
      <c r="K101"/>
      <c r="L101"/>
      <c r="M101"/>
      <c r="N101"/>
      <c r="O101"/>
      <c r="P101"/>
      <c r="Q101"/>
      <c r="R101"/>
      <c r="S101"/>
    </row>
    <row r="102" spans="1:19">
      <c r="A102" s="101" t="s">
        <v>461</v>
      </c>
      <c r="B102" s="101">
        <v>18.39</v>
      </c>
      <c r="C102" s="101" t="s">
        <v>390</v>
      </c>
      <c r="D102" s="101">
        <v>56.07</v>
      </c>
      <c r="E102" s="101">
        <v>1</v>
      </c>
      <c r="F102" s="101">
        <v>5.57</v>
      </c>
      <c r="G102" s="101">
        <v>0</v>
      </c>
      <c r="H102" s="101">
        <v>8.61</v>
      </c>
      <c r="I102" s="101"/>
      <c r="J102" s="101">
        <v>4.3099999999999996</v>
      </c>
      <c r="K102"/>
      <c r="L102"/>
      <c r="M102"/>
      <c r="N102"/>
      <c r="O102"/>
      <c r="P102"/>
      <c r="Q102"/>
      <c r="R102"/>
      <c r="S102"/>
    </row>
    <row r="103" spans="1:19">
      <c r="A103" s="101" t="s">
        <v>462</v>
      </c>
      <c r="B103" s="101">
        <v>18.39</v>
      </c>
      <c r="C103" s="101" t="s">
        <v>390</v>
      </c>
      <c r="D103" s="101">
        <v>56.07</v>
      </c>
      <c r="E103" s="101">
        <v>1</v>
      </c>
      <c r="F103" s="101">
        <v>5.57</v>
      </c>
      <c r="G103" s="101">
        <v>0</v>
      </c>
      <c r="H103" s="101">
        <v>8.61</v>
      </c>
      <c r="I103" s="101"/>
      <c r="J103" s="101">
        <v>4.3099999999999996</v>
      </c>
      <c r="K103"/>
      <c r="L103"/>
      <c r="M103"/>
      <c r="N103"/>
      <c r="O103"/>
      <c r="P103"/>
      <c r="Q103"/>
      <c r="R103"/>
      <c r="S103"/>
    </row>
    <row r="104" spans="1:19">
      <c r="A104" s="101" t="s">
        <v>463</v>
      </c>
      <c r="B104" s="101">
        <v>5.85</v>
      </c>
      <c r="C104" s="101" t="s">
        <v>390</v>
      </c>
      <c r="D104" s="101">
        <v>17.84</v>
      </c>
      <c r="E104" s="101">
        <v>1</v>
      </c>
      <c r="F104" s="101">
        <v>14.86</v>
      </c>
      <c r="G104" s="101">
        <v>0</v>
      </c>
      <c r="H104" s="101">
        <v>10.8</v>
      </c>
      <c r="I104" s="101"/>
      <c r="J104" s="101">
        <v>1.08</v>
      </c>
      <c r="K104"/>
      <c r="L104"/>
      <c r="M104"/>
      <c r="N104"/>
      <c r="O104"/>
      <c r="P104"/>
      <c r="Q104"/>
      <c r="R104"/>
      <c r="S104"/>
    </row>
    <row r="105" spans="1:19">
      <c r="A105" s="101" t="s">
        <v>464</v>
      </c>
      <c r="B105" s="101">
        <v>7.43</v>
      </c>
      <c r="C105" s="101" t="s">
        <v>390</v>
      </c>
      <c r="D105" s="101">
        <v>22.65</v>
      </c>
      <c r="E105" s="101">
        <v>1</v>
      </c>
      <c r="F105" s="101">
        <v>0</v>
      </c>
      <c r="G105" s="101">
        <v>0</v>
      </c>
      <c r="H105" s="101">
        <v>9.68</v>
      </c>
      <c r="I105" s="101">
        <v>6.67</v>
      </c>
      <c r="J105" s="101">
        <v>32.29</v>
      </c>
      <c r="K105"/>
      <c r="L105"/>
      <c r="M105"/>
      <c r="N105"/>
      <c r="O105"/>
      <c r="P105"/>
      <c r="Q105"/>
      <c r="R105"/>
      <c r="S105"/>
    </row>
    <row r="106" spans="1:19">
      <c r="A106" s="101" t="s">
        <v>465</v>
      </c>
      <c r="B106" s="101">
        <v>13.94</v>
      </c>
      <c r="C106" s="101" t="s">
        <v>390</v>
      </c>
      <c r="D106" s="101">
        <v>42.48</v>
      </c>
      <c r="E106" s="101">
        <v>1</v>
      </c>
      <c r="F106" s="101">
        <v>0</v>
      </c>
      <c r="G106" s="101">
        <v>0</v>
      </c>
      <c r="H106" s="101">
        <v>22.6</v>
      </c>
      <c r="I106" s="101">
        <v>5</v>
      </c>
      <c r="J106" s="101">
        <v>21.53</v>
      </c>
      <c r="K106"/>
      <c r="L106"/>
      <c r="M106"/>
      <c r="N106"/>
      <c r="O106"/>
      <c r="P106"/>
      <c r="Q106"/>
      <c r="R106"/>
      <c r="S106"/>
    </row>
    <row r="107" spans="1:19">
      <c r="A107" s="101" t="s">
        <v>466</v>
      </c>
      <c r="B107" s="101">
        <v>16.72</v>
      </c>
      <c r="C107" s="101" t="s">
        <v>390</v>
      </c>
      <c r="D107" s="101">
        <v>50.97</v>
      </c>
      <c r="E107" s="101">
        <v>1</v>
      </c>
      <c r="F107" s="101">
        <v>0</v>
      </c>
      <c r="G107" s="101">
        <v>0</v>
      </c>
      <c r="H107" s="101">
        <v>22.6</v>
      </c>
      <c r="I107" s="101">
        <v>5</v>
      </c>
      <c r="J107" s="101">
        <v>21.53</v>
      </c>
      <c r="K107"/>
      <c r="L107"/>
      <c r="M107"/>
      <c r="N107"/>
      <c r="O107"/>
      <c r="P107"/>
      <c r="Q107"/>
      <c r="R107"/>
      <c r="S107"/>
    </row>
    <row r="108" spans="1:19">
      <c r="A108" s="101" t="s">
        <v>467</v>
      </c>
      <c r="B108" s="101">
        <v>52.03</v>
      </c>
      <c r="C108" s="101" t="s">
        <v>390</v>
      </c>
      <c r="D108" s="101">
        <v>158.57</v>
      </c>
      <c r="E108" s="101">
        <v>1</v>
      </c>
      <c r="F108" s="101">
        <v>37.159999999999997</v>
      </c>
      <c r="G108" s="101">
        <v>8.92</v>
      </c>
      <c r="H108" s="101">
        <v>19.399999999999999</v>
      </c>
      <c r="I108" s="101">
        <v>20</v>
      </c>
      <c r="J108" s="101">
        <v>11.84</v>
      </c>
      <c r="K108"/>
      <c r="L108"/>
      <c r="M108"/>
      <c r="N108"/>
      <c r="O108"/>
      <c r="P108"/>
      <c r="Q108"/>
      <c r="R108"/>
      <c r="S108"/>
    </row>
    <row r="109" spans="1:19">
      <c r="A109" s="101" t="s">
        <v>468</v>
      </c>
      <c r="B109" s="101">
        <v>41.25</v>
      </c>
      <c r="C109" s="101" t="s">
        <v>390</v>
      </c>
      <c r="D109" s="101">
        <v>125.73</v>
      </c>
      <c r="E109" s="101">
        <v>1</v>
      </c>
      <c r="F109" s="101">
        <v>0</v>
      </c>
      <c r="G109" s="101">
        <v>0</v>
      </c>
      <c r="H109" s="101">
        <v>8.61</v>
      </c>
      <c r="I109" s="101"/>
      <c r="J109" s="101">
        <v>4.3099999999999996</v>
      </c>
      <c r="K109"/>
      <c r="L109"/>
      <c r="M109"/>
      <c r="N109"/>
      <c r="O109"/>
      <c r="P109"/>
      <c r="Q109"/>
      <c r="R109"/>
      <c r="S109"/>
    </row>
    <row r="110" spans="1:19">
      <c r="A110" s="101" t="s">
        <v>469</v>
      </c>
      <c r="B110" s="101">
        <v>91.42</v>
      </c>
      <c r="C110" s="101" t="s">
        <v>390</v>
      </c>
      <c r="D110" s="101">
        <v>278.64</v>
      </c>
      <c r="E110" s="101">
        <v>1</v>
      </c>
      <c r="F110" s="101">
        <v>45.52</v>
      </c>
      <c r="G110" s="101">
        <v>16.72</v>
      </c>
      <c r="H110" s="101">
        <v>10.8</v>
      </c>
      <c r="I110" s="101">
        <v>3.33</v>
      </c>
      <c r="J110" s="101">
        <v>11.84</v>
      </c>
      <c r="K110"/>
      <c r="L110"/>
      <c r="M110"/>
      <c r="N110"/>
      <c r="O110"/>
      <c r="P110"/>
      <c r="Q110"/>
      <c r="R110"/>
      <c r="S110"/>
    </row>
    <row r="111" spans="1:19">
      <c r="A111" s="101" t="s">
        <v>470</v>
      </c>
      <c r="B111" s="101">
        <v>52.4</v>
      </c>
      <c r="C111" s="101" t="s">
        <v>390</v>
      </c>
      <c r="D111" s="101">
        <v>159.71</v>
      </c>
      <c r="E111" s="101">
        <v>1</v>
      </c>
      <c r="F111" s="101">
        <v>87.33</v>
      </c>
      <c r="G111" s="101">
        <v>0</v>
      </c>
      <c r="H111" s="101">
        <v>8.61</v>
      </c>
      <c r="I111" s="101"/>
      <c r="J111" s="101">
        <v>4.3099999999999996</v>
      </c>
      <c r="K111"/>
      <c r="L111"/>
      <c r="M111"/>
      <c r="N111"/>
      <c r="O111"/>
      <c r="P111"/>
      <c r="Q111"/>
      <c r="R111"/>
      <c r="S111"/>
    </row>
    <row r="112" spans="1:19">
      <c r="A112" s="101" t="s">
        <v>471</v>
      </c>
      <c r="B112" s="101">
        <v>11.71</v>
      </c>
      <c r="C112" s="101" t="s">
        <v>390</v>
      </c>
      <c r="D112" s="101">
        <v>35.68</v>
      </c>
      <c r="E112" s="101">
        <v>1</v>
      </c>
      <c r="F112" s="101">
        <v>0</v>
      </c>
      <c r="G112" s="101">
        <v>0</v>
      </c>
      <c r="H112" s="101">
        <v>8.61</v>
      </c>
      <c r="I112" s="101"/>
      <c r="J112" s="101">
        <v>4.3099999999999996</v>
      </c>
      <c r="K112"/>
      <c r="L112"/>
      <c r="M112"/>
      <c r="N112"/>
      <c r="O112"/>
      <c r="P112"/>
      <c r="Q112"/>
      <c r="R112"/>
      <c r="S112"/>
    </row>
    <row r="113" spans="1:19">
      <c r="A113" s="101" t="s">
        <v>472</v>
      </c>
      <c r="B113" s="101">
        <v>30.1</v>
      </c>
      <c r="C113" s="101" t="s">
        <v>390</v>
      </c>
      <c r="D113" s="101">
        <v>91.75</v>
      </c>
      <c r="E113" s="101">
        <v>1</v>
      </c>
      <c r="F113" s="101">
        <v>0</v>
      </c>
      <c r="G113" s="101">
        <v>0</v>
      </c>
      <c r="H113" s="101">
        <v>19.399999999999999</v>
      </c>
      <c r="I113" s="101">
        <v>20</v>
      </c>
      <c r="J113" s="101">
        <v>11.84</v>
      </c>
      <c r="K113"/>
      <c r="L113"/>
      <c r="M113"/>
      <c r="N113"/>
      <c r="O113"/>
      <c r="P113"/>
      <c r="Q113"/>
      <c r="R113"/>
      <c r="S113"/>
    </row>
    <row r="114" spans="1:19">
      <c r="A114" s="101" t="s">
        <v>473</v>
      </c>
      <c r="B114" s="101">
        <v>31.77</v>
      </c>
      <c r="C114" s="101" t="s">
        <v>390</v>
      </c>
      <c r="D114" s="101">
        <v>96.84</v>
      </c>
      <c r="E114" s="101">
        <v>1</v>
      </c>
      <c r="F114" s="101">
        <v>0</v>
      </c>
      <c r="G114" s="101">
        <v>0</v>
      </c>
      <c r="H114" s="101">
        <v>19.399999999999999</v>
      </c>
      <c r="I114" s="101">
        <v>20</v>
      </c>
      <c r="J114" s="101">
        <v>11.84</v>
      </c>
      <c r="K114"/>
      <c r="L114"/>
      <c r="M114"/>
      <c r="N114"/>
      <c r="O114"/>
      <c r="P114"/>
      <c r="Q114"/>
      <c r="R114"/>
      <c r="S114"/>
    </row>
    <row r="115" spans="1:19">
      <c r="A115" s="101" t="s">
        <v>474</v>
      </c>
      <c r="B115" s="101">
        <v>5.2</v>
      </c>
      <c r="C115" s="101" t="s">
        <v>390</v>
      </c>
      <c r="D115" s="101">
        <v>15.86</v>
      </c>
      <c r="E115" s="101">
        <v>1</v>
      </c>
      <c r="F115" s="101">
        <v>0</v>
      </c>
      <c r="G115" s="101">
        <v>0</v>
      </c>
      <c r="H115" s="101">
        <v>10.8</v>
      </c>
      <c r="I115" s="101"/>
      <c r="J115" s="101">
        <v>1.08</v>
      </c>
      <c r="K115"/>
      <c r="L115"/>
      <c r="M115"/>
      <c r="N115"/>
      <c r="O115"/>
      <c r="P115"/>
      <c r="Q115"/>
      <c r="R115"/>
      <c r="S115"/>
    </row>
    <row r="116" spans="1:19">
      <c r="A116" s="101" t="s">
        <v>475</v>
      </c>
      <c r="B116" s="101">
        <v>11.15</v>
      </c>
      <c r="C116" s="101" t="s">
        <v>390</v>
      </c>
      <c r="D116" s="101">
        <v>33.979999999999997</v>
      </c>
      <c r="E116" s="101">
        <v>1</v>
      </c>
      <c r="F116" s="101">
        <v>0</v>
      </c>
      <c r="G116" s="101">
        <v>0</v>
      </c>
      <c r="H116" s="101">
        <v>10.8</v>
      </c>
      <c r="I116" s="101"/>
      <c r="J116" s="101">
        <v>1.08</v>
      </c>
      <c r="K116"/>
      <c r="L116"/>
      <c r="M116"/>
      <c r="N116"/>
      <c r="O116"/>
      <c r="P116"/>
      <c r="Q116"/>
      <c r="R116"/>
      <c r="S116"/>
    </row>
    <row r="117" spans="1:19">
      <c r="A117" s="101" t="s">
        <v>476</v>
      </c>
      <c r="B117" s="101">
        <v>13.38</v>
      </c>
      <c r="C117" s="101" t="s">
        <v>390</v>
      </c>
      <c r="D117" s="101">
        <v>40.78</v>
      </c>
      <c r="E117" s="101">
        <v>1</v>
      </c>
      <c r="F117" s="101">
        <v>0</v>
      </c>
      <c r="G117" s="101">
        <v>0</v>
      </c>
      <c r="H117" s="101">
        <v>10.8</v>
      </c>
      <c r="I117" s="101"/>
      <c r="J117" s="101">
        <v>1.08</v>
      </c>
      <c r="K117"/>
      <c r="L117"/>
      <c r="M117"/>
      <c r="N117"/>
      <c r="O117"/>
      <c r="P117"/>
      <c r="Q117"/>
      <c r="R117"/>
      <c r="S117"/>
    </row>
    <row r="118" spans="1:19">
      <c r="A118" s="101" t="s">
        <v>477</v>
      </c>
      <c r="B118" s="101">
        <v>11.71</v>
      </c>
      <c r="C118" s="101" t="s">
        <v>390</v>
      </c>
      <c r="D118" s="101">
        <v>35.68</v>
      </c>
      <c r="E118" s="101">
        <v>1</v>
      </c>
      <c r="F118" s="101">
        <v>8.36</v>
      </c>
      <c r="G118" s="101">
        <v>2.23</v>
      </c>
      <c r="H118" s="101">
        <v>10.8</v>
      </c>
      <c r="I118" s="101"/>
      <c r="J118" s="101">
        <v>1.08</v>
      </c>
      <c r="K118"/>
      <c r="L118"/>
      <c r="M118"/>
      <c r="N118"/>
      <c r="O118"/>
      <c r="P118"/>
      <c r="Q118"/>
      <c r="R118"/>
      <c r="S118"/>
    </row>
    <row r="119" spans="1:19">
      <c r="A119" s="101" t="s">
        <v>478</v>
      </c>
      <c r="B119" s="101">
        <v>157.01</v>
      </c>
      <c r="C119" s="101" t="s">
        <v>390</v>
      </c>
      <c r="D119" s="101">
        <v>478.56</v>
      </c>
      <c r="E119" s="101">
        <v>1</v>
      </c>
      <c r="F119" s="101">
        <v>24.15</v>
      </c>
      <c r="G119" s="101">
        <v>5.57</v>
      </c>
      <c r="H119" s="101">
        <v>19.399999999999999</v>
      </c>
      <c r="I119" s="101">
        <v>20</v>
      </c>
      <c r="J119" s="101">
        <v>11.84</v>
      </c>
      <c r="K119"/>
      <c r="L119"/>
      <c r="M119"/>
      <c r="N119"/>
      <c r="O119"/>
      <c r="P119"/>
      <c r="Q119"/>
      <c r="R119"/>
      <c r="S119"/>
    </row>
    <row r="120" spans="1:19">
      <c r="A120" s="101" t="s">
        <v>479</v>
      </c>
      <c r="B120" s="101">
        <v>77.48</v>
      </c>
      <c r="C120" s="101" t="s">
        <v>390</v>
      </c>
      <c r="D120" s="101">
        <v>236.16</v>
      </c>
      <c r="E120" s="101">
        <v>1</v>
      </c>
      <c r="F120" s="101">
        <v>5.57</v>
      </c>
      <c r="G120" s="101">
        <v>0</v>
      </c>
      <c r="H120" s="101">
        <v>8.61</v>
      </c>
      <c r="I120" s="101"/>
      <c r="J120" s="101">
        <v>4.3099999999999996</v>
      </c>
      <c r="K120"/>
      <c r="L120"/>
      <c r="M120"/>
      <c r="N120"/>
      <c r="O120"/>
      <c r="P120"/>
      <c r="Q120"/>
      <c r="R120"/>
      <c r="S120"/>
    </row>
    <row r="121" spans="1:19">
      <c r="A121" s="101" t="s">
        <v>480</v>
      </c>
      <c r="B121" s="101">
        <v>5.0199999999999996</v>
      </c>
      <c r="C121" s="101" t="s">
        <v>390</v>
      </c>
      <c r="D121" s="101">
        <v>15.29</v>
      </c>
      <c r="E121" s="101">
        <v>1</v>
      </c>
      <c r="F121" s="101">
        <v>5.57</v>
      </c>
      <c r="G121" s="101">
        <v>0</v>
      </c>
      <c r="H121" s="101">
        <v>8.61</v>
      </c>
      <c r="I121" s="101"/>
      <c r="J121" s="101">
        <v>4.3099999999999996</v>
      </c>
      <c r="K121"/>
      <c r="L121"/>
      <c r="M121"/>
      <c r="N121"/>
      <c r="O121"/>
      <c r="P121"/>
      <c r="Q121"/>
      <c r="R121"/>
      <c r="S121"/>
    </row>
    <row r="122" spans="1:19">
      <c r="A122" s="101" t="s">
        <v>481</v>
      </c>
      <c r="B122" s="101">
        <v>83.61</v>
      </c>
      <c r="C122" s="101" t="s">
        <v>390</v>
      </c>
      <c r="D122" s="101">
        <v>254.85</v>
      </c>
      <c r="E122" s="101">
        <v>1</v>
      </c>
      <c r="F122" s="101">
        <v>0</v>
      </c>
      <c r="G122" s="101">
        <v>0</v>
      </c>
      <c r="H122" s="101">
        <v>22.6</v>
      </c>
      <c r="I122" s="101">
        <v>5</v>
      </c>
      <c r="J122" s="101">
        <v>14.0206</v>
      </c>
      <c r="K122"/>
      <c r="L122"/>
      <c r="M122"/>
      <c r="N122"/>
      <c r="O122"/>
      <c r="P122"/>
      <c r="Q122"/>
      <c r="R122"/>
      <c r="S122"/>
    </row>
    <row r="123" spans="1:19">
      <c r="A123" s="101" t="s">
        <v>482</v>
      </c>
      <c r="B123" s="101">
        <v>3.9</v>
      </c>
      <c r="C123" s="101" t="s">
        <v>390</v>
      </c>
      <c r="D123" s="101">
        <v>11.89</v>
      </c>
      <c r="E123" s="101">
        <v>1</v>
      </c>
      <c r="F123" s="101">
        <v>0</v>
      </c>
      <c r="G123" s="101">
        <v>0</v>
      </c>
      <c r="H123" s="101">
        <v>19.399999999999999</v>
      </c>
      <c r="I123" s="101">
        <v>20</v>
      </c>
      <c r="J123" s="101">
        <v>11.84</v>
      </c>
      <c r="K123"/>
      <c r="L123"/>
      <c r="M123"/>
      <c r="N123"/>
      <c r="O123"/>
      <c r="P123"/>
      <c r="Q123"/>
      <c r="R123"/>
      <c r="S123"/>
    </row>
    <row r="124" spans="1:19">
      <c r="A124" s="101" t="s">
        <v>483</v>
      </c>
      <c r="B124" s="101">
        <v>34.369999999999997</v>
      </c>
      <c r="C124" s="101" t="s">
        <v>390</v>
      </c>
      <c r="D124" s="101">
        <v>104.77</v>
      </c>
      <c r="E124" s="101">
        <v>1</v>
      </c>
      <c r="F124" s="101">
        <v>3.72</v>
      </c>
      <c r="G124" s="101">
        <v>0</v>
      </c>
      <c r="H124" s="101">
        <v>8.61</v>
      </c>
      <c r="I124" s="101"/>
      <c r="J124" s="101">
        <v>4.3099999999999996</v>
      </c>
      <c r="K124"/>
      <c r="L124"/>
      <c r="M124"/>
      <c r="N124"/>
      <c r="O124"/>
      <c r="P124"/>
      <c r="Q124"/>
      <c r="R124"/>
      <c r="S124"/>
    </row>
    <row r="125" spans="1:19">
      <c r="A125" s="101" t="s">
        <v>484</v>
      </c>
      <c r="B125" s="101">
        <v>10.029999999999999</v>
      </c>
      <c r="C125" s="101" t="s">
        <v>390</v>
      </c>
      <c r="D125" s="101">
        <v>30.58</v>
      </c>
      <c r="E125" s="101">
        <v>1</v>
      </c>
      <c r="F125" s="101">
        <v>0</v>
      </c>
      <c r="G125" s="101">
        <v>0</v>
      </c>
      <c r="H125" s="101">
        <v>19.399999999999999</v>
      </c>
      <c r="I125" s="101">
        <v>20</v>
      </c>
      <c r="J125" s="101">
        <v>11.84</v>
      </c>
      <c r="K125"/>
      <c r="L125"/>
      <c r="M125"/>
      <c r="N125"/>
      <c r="O125"/>
      <c r="P125"/>
      <c r="Q125"/>
      <c r="R125"/>
      <c r="S125"/>
    </row>
    <row r="126" spans="1:19">
      <c r="A126" s="101" t="s">
        <v>485</v>
      </c>
      <c r="B126" s="101">
        <v>5.85</v>
      </c>
      <c r="C126" s="101" t="s">
        <v>390</v>
      </c>
      <c r="D126" s="101">
        <v>17.84</v>
      </c>
      <c r="E126" s="101">
        <v>1</v>
      </c>
      <c r="F126" s="101">
        <v>14.86</v>
      </c>
      <c r="G126" s="101">
        <v>0</v>
      </c>
      <c r="H126" s="101">
        <v>10.8</v>
      </c>
      <c r="I126" s="101"/>
      <c r="J126" s="101">
        <v>1.08</v>
      </c>
      <c r="K126"/>
      <c r="L126"/>
      <c r="M126"/>
      <c r="N126"/>
      <c r="O126"/>
      <c r="P126"/>
      <c r="Q126"/>
      <c r="R126"/>
      <c r="S126"/>
    </row>
    <row r="127" spans="1:19">
      <c r="A127" s="101" t="s">
        <v>486</v>
      </c>
      <c r="B127" s="101">
        <v>11.15</v>
      </c>
      <c r="C127" s="101" t="s">
        <v>390</v>
      </c>
      <c r="D127" s="101">
        <v>33.979999999999997</v>
      </c>
      <c r="E127" s="101">
        <v>1</v>
      </c>
      <c r="F127" s="101">
        <v>0</v>
      </c>
      <c r="G127" s="101">
        <v>0</v>
      </c>
      <c r="H127" s="101">
        <v>9.68</v>
      </c>
      <c r="I127" s="101">
        <v>6.67</v>
      </c>
      <c r="J127" s="101">
        <v>32.29</v>
      </c>
      <c r="K127"/>
      <c r="L127"/>
      <c r="M127"/>
      <c r="N127"/>
      <c r="O127"/>
      <c r="P127"/>
      <c r="Q127"/>
      <c r="R127"/>
      <c r="S127"/>
    </row>
    <row r="128" spans="1:19">
      <c r="A128" s="101" t="s">
        <v>487</v>
      </c>
      <c r="B128" s="101">
        <v>70.510000000000005</v>
      </c>
      <c r="C128" s="101" t="s">
        <v>390</v>
      </c>
      <c r="D128" s="101">
        <v>214.93</v>
      </c>
      <c r="E128" s="101">
        <v>1</v>
      </c>
      <c r="F128" s="101">
        <v>21.37</v>
      </c>
      <c r="G128" s="101">
        <v>5.57</v>
      </c>
      <c r="H128" s="101">
        <v>9.68</v>
      </c>
      <c r="I128" s="101">
        <v>6.67</v>
      </c>
      <c r="J128" s="101">
        <v>32.29</v>
      </c>
      <c r="K128"/>
      <c r="L128"/>
      <c r="M128"/>
      <c r="N128"/>
      <c r="O128"/>
      <c r="P128"/>
      <c r="Q128"/>
      <c r="R128"/>
      <c r="S128"/>
    </row>
    <row r="129" spans="1:19">
      <c r="A129" s="101" t="s">
        <v>488</v>
      </c>
      <c r="B129" s="101">
        <v>17.84</v>
      </c>
      <c r="C129" s="101" t="s">
        <v>390</v>
      </c>
      <c r="D129" s="101">
        <v>54.37</v>
      </c>
      <c r="E129" s="101">
        <v>1</v>
      </c>
      <c r="F129" s="101">
        <v>11.15</v>
      </c>
      <c r="G129" s="101">
        <v>4.18</v>
      </c>
      <c r="H129" s="101">
        <v>8.61</v>
      </c>
      <c r="I129" s="101"/>
      <c r="J129" s="101">
        <v>4.3099999999999996</v>
      </c>
      <c r="K129"/>
      <c r="L129"/>
      <c r="M129"/>
      <c r="N129"/>
      <c r="O129"/>
      <c r="P129"/>
      <c r="Q129"/>
      <c r="R129"/>
      <c r="S129"/>
    </row>
    <row r="130" spans="1:19">
      <c r="A130" s="101" t="s">
        <v>489</v>
      </c>
      <c r="B130" s="101">
        <v>32.520000000000003</v>
      </c>
      <c r="C130" s="101" t="s">
        <v>390</v>
      </c>
      <c r="D130" s="101">
        <v>99.11</v>
      </c>
      <c r="E130" s="101">
        <v>1</v>
      </c>
      <c r="F130" s="101">
        <v>23.23</v>
      </c>
      <c r="G130" s="101">
        <v>5.95</v>
      </c>
      <c r="H130" s="101">
        <v>7.53</v>
      </c>
      <c r="I130" s="101"/>
      <c r="J130" s="101">
        <v>53.82</v>
      </c>
      <c r="K130"/>
      <c r="L130"/>
      <c r="M130"/>
      <c r="N130"/>
      <c r="O130"/>
      <c r="P130"/>
      <c r="Q130"/>
      <c r="R130"/>
      <c r="S130"/>
    </row>
    <row r="131" spans="1:19">
      <c r="A131" s="101" t="s">
        <v>490</v>
      </c>
      <c r="B131" s="101">
        <v>27.87</v>
      </c>
      <c r="C131" s="101" t="s">
        <v>390</v>
      </c>
      <c r="D131" s="101">
        <v>84.95</v>
      </c>
      <c r="E131" s="101">
        <v>1</v>
      </c>
      <c r="F131" s="101">
        <v>0</v>
      </c>
      <c r="G131" s="101">
        <v>0</v>
      </c>
      <c r="H131" s="101">
        <v>8.61</v>
      </c>
      <c r="I131" s="101"/>
      <c r="J131" s="101">
        <v>4.3099999999999996</v>
      </c>
      <c r="K131"/>
      <c r="L131"/>
      <c r="M131"/>
      <c r="N131"/>
      <c r="O131"/>
      <c r="P131"/>
      <c r="Q131"/>
      <c r="R131"/>
      <c r="S131"/>
    </row>
    <row r="132" spans="1:19">
      <c r="A132" s="101" t="s">
        <v>491</v>
      </c>
      <c r="B132" s="101">
        <v>282.05</v>
      </c>
      <c r="C132" s="101" t="s">
        <v>390</v>
      </c>
      <c r="D132" s="101">
        <v>859.7</v>
      </c>
      <c r="E132" s="101">
        <v>1</v>
      </c>
      <c r="F132" s="101">
        <v>68.75</v>
      </c>
      <c r="G132" s="101">
        <v>19.510000000000002</v>
      </c>
      <c r="H132" s="101">
        <v>19.399999999999999</v>
      </c>
      <c r="I132" s="101">
        <v>20</v>
      </c>
      <c r="J132" s="101">
        <v>11.84</v>
      </c>
      <c r="K132"/>
      <c r="L132"/>
      <c r="M132"/>
      <c r="N132"/>
      <c r="O132"/>
      <c r="P132"/>
      <c r="Q132"/>
      <c r="R132"/>
      <c r="S132"/>
    </row>
    <row r="133" spans="1:19">
      <c r="A133" s="101" t="s">
        <v>492</v>
      </c>
      <c r="B133" s="101">
        <v>77.48</v>
      </c>
      <c r="C133" s="101" t="s">
        <v>390</v>
      </c>
      <c r="D133" s="101">
        <v>236.16</v>
      </c>
      <c r="E133" s="101">
        <v>1</v>
      </c>
      <c r="F133" s="101">
        <v>5.57</v>
      </c>
      <c r="G133" s="101">
        <v>0</v>
      </c>
      <c r="H133" s="101">
        <v>8.61</v>
      </c>
      <c r="I133" s="101"/>
      <c r="J133" s="101">
        <v>4.3099999999999996</v>
      </c>
      <c r="K133"/>
      <c r="L133"/>
      <c r="M133"/>
      <c r="N133"/>
      <c r="O133"/>
      <c r="P133"/>
      <c r="Q133"/>
      <c r="R133"/>
      <c r="S133"/>
    </row>
    <row r="134" spans="1:19">
      <c r="A134" s="101" t="s">
        <v>493</v>
      </c>
      <c r="B134" s="101">
        <v>5.0199999999999996</v>
      </c>
      <c r="C134" s="101" t="s">
        <v>390</v>
      </c>
      <c r="D134" s="101">
        <v>15.29</v>
      </c>
      <c r="E134" s="101">
        <v>1</v>
      </c>
      <c r="F134" s="101">
        <v>5.57</v>
      </c>
      <c r="G134" s="101">
        <v>0</v>
      </c>
      <c r="H134" s="101">
        <v>8.61</v>
      </c>
      <c r="I134" s="101"/>
      <c r="J134" s="101">
        <v>4.3099999999999996</v>
      </c>
      <c r="K134"/>
      <c r="L134"/>
      <c r="M134"/>
      <c r="N134"/>
      <c r="O134"/>
      <c r="P134"/>
      <c r="Q134"/>
      <c r="R134"/>
      <c r="S134"/>
    </row>
    <row r="135" spans="1:19">
      <c r="A135" s="101" t="s">
        <v>494</v>
      </c>
      <c r="B135" s="101">
        <v>120.77</v>
      </c>
      <c r="C135" s="101" t="s">
        <v>390</v>
      </c>
      <c r="D135" s="101">
        <v>368.12</v>
      </c>
      <c r="E135" s="101">
        <v>1</v>
      </c>
      <c r="F135" s="101">
        <v>78.97</v>
      </c>
      <c r="G135" s="101">
        <v>28.99</v>
      </c>
      <c r="H135" s="101">
        <v>17.2</v>
      </c>
      <c r="I135" s="101">
        <v>5</v>
      </c>
      <c r="J135" s="101">
        <v>16.149999999999999</v>
      </c>
      <c r="K135"/>
      <c r="L135"/>
      <c r="M135"/>
      <c r="N135"/>
      <c r="O135"/>
      <c r="P135"/>
      <c r="Q135"/>
      <c r="R135"/>
      <c r="S135"/>
    </row>
    <row r="136" spans="1:19">
      <c r="A136" s="101" t="s">
        <v>495</v>
      </c>
      <c r="B136" s="101">
        <v>55</v>
      </c>
      <c r="C136" s="101" t="s">
        <v>390</v>
      </c>
      <c r="D136" s="101">
        <v>167.64</v>
      </c>
      <c r="E136" s="101">
        <v>1</v>
      </c>
      <c r="F136" s="101">
        <v>0</v>
      </c>
      <c r="G136" s="101">
        <v>0</v>
      </c>
      <c r="H136" s="101">
        <v>17.2</v>
      </c>
      <c r="I136" s="101">
        <v>5</v>
      </c>
      <c r="J136" s="101">
        <v>16.149999999999999</v>
      </c>
      <c r="K136"/>
      <c r="L136"/>
      <c r="M136"/>
      <c r="N136"/>
      <c r="O136"/>
      <c r="P136"/>
      <c r="Q136"/>
      <c r="R136"/>
      <c r="S136"/>
    </row>
    <row r="137" spans="1:19">
      <c r="A137" s="101" t="s">
        <v>496</v>
      </c>
      <c r="B137" s="101">
        <v>7.8</v>
      </c>
      <c r="C137" s="101" t="s">
        <v>390</v>
      </c>
      <c r="D137" s="101">
        <v>23.79</v>
      </c>
      <c r="E137" s="101">
        <v>1</v>
      </c>
      <c r="F137" s="101">
        <v>0</v>
      </c>
      <c r="G137" s="101">
        <v>0</v>
      </c>
      <c r="H137" s="101">
        <v>8.61</v>
      </c>
      <c r="I137" s="101"/>
      <c r="J137" s="101">
        <v>4.3099999999999996</v>
      </c>
      <c r="K137"/>
      <c r="L137"/>
      <c r="M137"/>
      <c r="N137"/>
      <c r="O137"/>
      <c r="P137"/>
      <c r="Q137"/>
      <c r="R137"/>
      <c r="S137"/>
    </row>
    <row r="138" spans="1:19">
      <c r="A138" s="101" t="s">
        <v>497</v>
      </c>
      <c r="B138" s="101">
        <v>10.029999999999999</v>
      </c>
      <c r="C138" s="101" t="s">
        <v>390</v>
      </c>
      <c r="D138" s="101">
        <v>30.58</v>
      </c>
      <c r="E138" s="101">
        <v>1</v>
      </c>
      <c r="F138" s="101">
        <v>0</v>
      </c>
      <c r="G138" s="101">
        <v>0</v>
      </c>
      <c r="H138" s="101">
        <v>10.8</v>
      </c>
      <c r="I138" s="101"/>
      <c r="J138" s="101">
        <v>1.08</v>
      </c>
      <c r="K138"/>
      <c r="L138"/>
      <c r="M138"/>
      <c r="N138"/>
      <c r="O138"/>
      <c r="P138"/>
      <c r="Q138"/>
      <c r="R138"/>
      <c r="S138"/>
    </row>
    <row r="139" spans="1:19">
      <c r="A139" s="101" t="s">
        <v>498</v>
      </c>
      <c r="B139" s="101">
        <v>7.8</v>
      </c>
      <c r="C139" s="101" t="s">
        <v>390</v>
      </c>
      <c r="D139" s="101">
        <v>23.79</v>
      </c>
      <c r="E139" s="101">
        <v>1</v>
      </c>
      <c r="F139" s="101">
        <v>0</v>
      </c>
      <c r="G139" s="101">
        <v>0</v>
      </c>
      <c r="H139" s="101">
        <v>10.8</v>
      </c>
      <c r="I139" s="101"/>
      <c r="J139" s="101">
        <v>1.08</v>
      </c>
      <c r="K139"/>
      <c r="L139"/>
      <c r="M139"/>
      <c r="N139"/>
      <c r="O139"/>
      <c r="P139"/>
      <c r="Q139"/>
      <c r="R139"/>
      <c r="S139"/>
    </row>
    <row r="140" spans="1:19">
      <c r="A140" s="101" t="s">
        <v>499</v>
      </c>
      <c r="B140" s="101">
        <v>44.22</v>
      </c>
      <c r="C140" s="101" t="s">
        <v>390</v>
      </c>
      <c r="D140" s="101">
        <v>134.79</v>
      </c>
      <c r="E140" s="101">
        <v>1</v>
      </c>
      <c r="F140" s="101">
        <v>0</v>
      </c>
      <c r="G140" s="101">
        <v>0</v>
      </c>
      <c r="H140" s="101">
        <v>17.2</v>
      </c>
      <c r="I140" s="101">
        <v>5</v>
      </c>
      <c r="J140" s="101">
        <v>11.84</v>
      </c>
      <c r="K140"/>
      <c r="L140"/>
      <c r="M140"/>
      <c r="N140"/>
      <c r="O140"/>
      <c r="P140"/>
      <c r="Q140"/>
      <c r="R140"/>
      <c r="S140"/>
    </row>
    <row r="141" spans="1:19">
      <c r="A141" s="101" t="s">
        <v>500</v>
      </c>
      <c r="B141" s="101">
        <v>210.7</v>
      </c>
      <c r="C141" s="101" t="s">
        <v>390</v>
      </c>
      <c r="D141" s="101">
        <v>642.23</v>
      </c>
      <c r="E141" s="101">
        <v>1</v>
      </c>
      <c r="F141" s="101">
        <v>66.89</v>
      </c>
      <c r="G141" s="101">
        <v>25.64</v>
      </c>
      <c r="H141" s="101">
        <v>19.399999999999999</v>
      </c>
      <c r="I141" s="101">
        <v>20</v>
      </c>
      <c r="J141" s="101">
        <v>11.84</v>
      </c>
      <c r="K141"/>
      <c r="L141"/>
      <c r="M141"/>
      <c r="N141"/>
      <c r="O141"/>
      <c r="P141"/>
      <c r="Q141"/>
      <c r="R141"/>
      <c r="S141"/>
    </row>
    <row r="142" spans="1:19">
      <c r="A142" s="101" t="s">
        <v>501</v>
      </c>
      <c r="B142" s="101">
        <v>107.02</v>
      </c>
      <c r="C142" s="101" t="s">
        <v>390</v>
      </c>
      <c r="D142" s="101">
        <v>326.20999999999998</v>
      </c>
      <c r="E142" s="101">
        <v>1</v>
      </c>
      <c r="F142" s="101">
        <v>52.03</v>
      </c>
      <c r="G142" s="101">
        <v>13.38</v>
      </c>
      <c r="H142" s="101">
        <v>19.399999999999999</v>
      </c>
      <c r="I142" s="101">
        <v>20</v>
      </c>
      <c r="J142" s="101">
        <v>11.84</v>
      </c>
      <c r="K142"/>
      <c r="L142"/>
      <c r="M142"/>
      <c r="N142"/>
      <c r="O142"/>
      <c r="P142"/>
      <c r="Q142"/>
      <c r="R142"/>
      <c r="S142"/>
    </row>
    <row r="143" spans="1:19">
      <c r="A143" s="101" t="s">
        <v>502</v>
      </c>
      <c r="B143" s="101">
        <v>20.07</v>
      </c>
      <c r="C143" s="101" t="s">
        <v>390</v>
      </c>
      <c r="D143" s="101">
        <v>61.16</v>
      </c>
      <c r="E143" s="101">
        <v>1</v>
      </c>
      <c r="F143" s="101">
        <v>0</v>
      </c>
      <c r="G143" s="101">
        <v>0</v>
      </c>
      <c r="H143" s="101">
        <v>10.8</v>
      </c>
      <c r="I143" s="101"/>
      <c r="J143" s="101">
        <v>1.08</v>
      </c>
      <c r="K143"/>
      <c r="L143"/>
      <c r="M143"/>
      <c r="N143"/>
      <c r="O143"/>
      <c r="P143"/>
      <c r="Q143"/>
      <c r="R143"/>
      <c r="S143"/>
    </row>
    <row r="144" spans="1:19">
      <c r="A144" s="101" t="s">
        <v>503</v>
      </c>
      <c r="B144" s="101">
        <v>53.33</v>
      </c>
      <c r="C144" s="101" t="s">
        <v>390</v>
      </c>
      <c r="D144" s="101">
        <v>162.54</v>
      </c>
      <c r="E144" s="101">
        <v>1</v>
      </c>
      <c r="F144" s="101">
        <v>38.090000000000003</v>
      </c>
      <c r="G144" s="101">
        <v>8.92</v>
      </c>
      <c r="H144" s="101">
        <v>19.399999999999999</v>
      </c>
      <c r="I144" s="101">
        <v>20</v>
      </c>
      <c r="J144" s="101">
        <v>11.84</v>
      </c>
      <c r="K144"/>
      <c r="L144"/>
      <c r="M144"/>
      <c r="N144"/>
      <c r="O144"/>
      <c r="P144"/>
      <c r="Q144"/>
      <c r="R144"/>
      <c r="S144"/>
    </row>
    <row r="145" spans="1:19">
      <c r="A145" s="101" t="s">
        <v>504</v>
      </c>
      <c r="B145" s="101">
        <v>15.61</v>
      </c>
      <c r="C145" s="101" t="s">
        <v>390</v>
      </c>
      <c r="D145" s="101">
        <v>142.72</v>
      </c>
      <c r="E145" s="101">
        <v>1</v>
      </c>
      <c r="F145" s="101">
        <v>97.55</v>
      </c>
      <c r="G145" s="101">
        <v>12.02</v>
      </c>
      <c r="H145" s="101">
        <v>8.61</v>
      </c>
      <c r="I145" s="101"/>
      <c r="J145" s="101">
        <v>4.3099999999999996</v>
      </c>
      <c r="K145"/>
      <c r="L145"/>
      <c r="M145"/>
      <c r="N145"/>
      <c r="O145"/>
      <c r="P145"/>
      <c r="Q145"/>
      <c r="R145"/>
      <c r="S145"/>
    </row>
    <row r="146" spans="1:19">
      <c r="A146" s="101" t="s">
        <v>505</v>
      </c>
      <c r="B146" s="101">
        <v>13.01</v>
      </c>
      <c r="C146" s="101" t="s">
        <v>390</v>
      </c>
      <c r="D146" s="101">
        <v>118.93</v>
      </c>
      <c r="E146" s="101">
        <v>1</v>
      </c>
      <c r="F146" s="101">
        <v>75.25</v>
      </c>
      <c r="G146" s="101">
        <v>0</v>
      </c>
      <c r="H146" s="101">
        <v>8.61</v>
      </c>
      <c r="I146" s="101"/>
      <c r="J146" s="101">
        <v>4.3099999999999996</v>
      </c>
      <c r="K146"/>
      <c r="L146"/>
      <c r="M146"/>
      <c r="N146"/>
      <c r="O146"/>
      <c r="P146"/>
      <c r="Q146"/>
      <c r="R146"/>
      <c r="S146"/>
    </row>
    <row r="147" spans="1:19">
      <c r="A147" s="101" t="s">
        <v>506</v>
      </c>
      <c r="B147" s="101">
        <v>17.84</v>
      </c>
      <c r="C147" s="101" t="s">
        <v>390</v>
      </c>
      <c r="D147" s="101">
        <v>163.1</v>
      </c>
      <c r="E147" s="101">
        <v>1</v>
      </c>
      <c r="F147" s="101">
        <v>111.48</v>
      </c>
      <c r="G147" s="101">
        <v>11.15</v>
      </c>
      <c r="H147" s="101">
        <v>8.61</v>
      </c>
      <c r="I147" s="101"/>
      <c r="J147" s="101">
        <v>4.3099999999999996</v>
      </c>
      <c r="K147"/>
      <c r="L147"/>
      <c r="M147"/>
      <c r="N147"/>
      <c r="O147"/>
      <c r="P147"/>
      <c r="Q147"/>
      <c r="R147"/>
      <c r="S147"/>
    </row>
    <row r="148" spans="1:19">
      <c r="A148" s="101" t="s">
        <v>507</v>
      </c>
      <c r="B148" s="101">
        <v>8.92</v>
      </c>
      <c r="C148" s="101" t="s">
        <v>390</v>
      </c>
      <c r="D148" s="101">
        <v>81.55</v>
      </c>
      <c r="E148" s="101">
        <v>1</v>
      </c>
      <c r="F148" s="101">
        <v>55.74</v>
      </c>
      <c r="G148" s="101">
        <v>1.1100000000000001</v>
      </c>
      <c r="H148" s="101">
        <v>8.61</v>
      </c>
      <c r="I148" s="101"/>
      <c r="J148" s="101">
        <v>4.3099999999999996</v>
      </c>
      <c r="K148"/>
      <c r="L148"/>
      <c r="M148"/>
      <c r="N148"/>
      <c r="O148"/>
      <c r="P148"/>
      <c r="Q148"/>
      <c r="R148"/>
      <c r="S148"/>
    </row>
    <row r="149" spans="1:19">
      <c r="A149" s="101" t="s">
        <v>150</v>
      </c>
      <c r="B149" s="101">
        <v>3804.01</v>
      </c>
      <c r="C149" s="101"/>
      <c r="D149" s="101">
        <v>11932.15</v>
      </c>
      <c r="E149" s="101"/>
      <c r="F149" s="101">
        <v>1634.16</v>
      </c>
      <c r="G149" s="101">
        <v>308.29000000000002</v>
      </c>
      <c r="H149" s="101">
        <v>16.950900000000001</v>
      </c>
      <c r="I149" s="101">
        <v>9.17</v>
      </c>
      <c r="J149" s="101">
        <v>34.636699999999998</v>
      </c>
      <c r="K149"/>
      <c r="L149"/>
      <c r="M149"/>
      <c r="N149"/>
      <c r="O149"/>
      <c r="P149"/>
      <c r="Q149"/>
      <c r="R149"/>
      <c r="S149"/>
    </row>
    <row r="150" spans="1:19">
      <c r="A150" s="101" t="s">
        <v>508</v>
      </c>
      <c r="B150" s="101">
        <v>3804.01</v>
      </c>
      <c r="C150" s="101"/>
      <c r="D150" s="101">
        <v>11932.15</v>
      </c>
      <c r="E150" s="101"/>
      <c r="F150" s="101">
        <v>1634.16</v>
      </c>
      <c r="G150" s="101">
        <v>308.29000000000002</v>
      </c>
      <c r="H150" s="101">
        <v>16.950900000000001</v>
      </c>
      <c r="I150" s="101">
        <v>9.17</v>
      </c>
      <c r="J150" s="101">
        <v>34.636699999999998</v>
      </c>
      <c r="K150"/>
      <c r="L150"/>
      <c r="M150"/>
      <c r="N150"/>
      <c r="O150"/>
      <c r="P150"/>
      <c r="Q150"/>
      <c r="R150"/>
      <c r="S150"/>
    </row>
    <row r="151" spans="1:19">
      <c r="A151" s="101" t="s">
        <v>509</v>
      </c>
      <c r="B151" s="101">
        <v>0</v>
      </c>
      <c r="C151" s="101"/>
      <c r="D151" s="101">
        <v>0</v>
      </c>
      <c r="E151" s="101"/>
      <c r="F151" s="101">
        <v>0</v>
      </c>
      <c r="G151" s="101">
        <v>0</v>
      </c>
      <c r="H151" s="101"/>
      <c r="I151" s="101"/>
      <c r="J151" s="101"/>
      <c r="K151"/>
      <c r="L151"/>
      <c r="M151"/>
      <c r="N151"/>
      <c r="O151"/>
      <c r="P151"/>
      <c r="Q151"/>
      <c r="R151"/>
      <c r="S151"/>
    </row>
    <row r="152" spans="1:19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</row>
    <row r="153" spans="1:19">
      <c r="A153" s="92"/>
      <c r="B153" s="101" t="s">
        <v>42</v>
      </c>
      <c r="C153" s="101" t="s">
        <v>510</v>
      </c>
      <c r="D153" s="101" t="s">
        <v>511</v>
      </c>
      <c r="E153" s="101" t="s">
        <v>512</v>
      </c>
      <c r="F153" s="101" t="s">
        <v>513</v>
      </c>
      <c r="G153" s="101" t="s">
        <v>514</v>
      </c>
      <c r="H153" s="101" t="s">
        <v>515</v>
      </c>
      <c r="I153" s="101" t="s">
        <v>516</v>
      </c>
      <c r="J153"/>
      <c r="K153"/>
      <c r="L153"/>
      <c r="M153"/>
      <c r="N153"/>
      <c r="O153"/>
      <c r="P153"/>
      <c r="Q153"/>
      <c r="R153"/>
      <c r="S153"/>
    </row>
    <row r="154" spans="1:19">
      <c r="A154" s="102">
        <v>4.8099999999999997E+73</v>
      </c>
      <c r="B154" s="101" t="s">
        <v>517</v>
      </c>
      <c r="C154" s="101">
        <v>0.22</v>
      </c>
      <c r="D154" s="101">
        <v>0.73799999999999999</v>
      </c>
      <c r="E154" s="101">
        <v>0.83</v>
      </c>
      <c r="F154" s="101">
        <v>8.36</v>
      </c>
      <c r="G154" s="101">
        <v>180</v>
      </c>
      <c r="H154" s="101">
        <v>90</v>
      </c>
      <c r="I154" s="101" t="s">
        <v>518</v>
      </c>
      <c r="J154"/>
      <c r="K154"/>
      <c r="L154"/>
      <c r="M154"/>
      <c r="N154"/>
      <c r="O154"/>
      <c r="P154"/>
      <c r="Q154"/>
      <c r="R154"/>
      <c r="S154"/>
    </row>
    <row r="155" spans="1:19">
      <c r="A155" s="101" t="s">
        <v>519</v>
      </c>
      <c r="B155" s="101" t="s">
        <v>520</v>
      </c>
      <c r="C155" s="101">
        <v>0.3</v>
      </c>
      <c r="D155" s="101">
        <v>1.627</v>
      </c>
      <c r="E155" s="101">
        <v>2.6920000000000002</v>
      </c>
      <c r="F155" s="101">
        <v>10.029999999999999</v>
      </c>
      <c r="G155" s="101">
        <v>0</v>
      </c>
      <c r="H155" s="101">
        <v>180</v>
      </c>
      <c r="I155" s="101"/>
      <c r="J155"/>
      <c r="K155"/>
      <c r="L155"/>
      <c r="M155"/>
      <c r="N155"/>
      <c r="O155"/>
      <c r="P155"/>
      <c r="Q155"/>
      <c r="R155"/>
      <c r="S155"/>
    </row>
    <row r="156" spans="1:19">
      <c r="A156" s="101" t="s">
        <v>521</v>
      </c>
      <c r="B156" s="101" t="s">
        <v>520</v>
      </c>
      <c r="C156" s="101">
        <v>0.3</v>
      </c>
      <c r="D156" s="101">
        <v>1.627</v>
      </c>
      <c r="E156" s="101">
        <v>2.6920000000000002</v>
      </c>
      <c r="F156" s="101">
        <v>5.2</v>
      </c>
      <c r="G156" s="101">
        <v>0</v>
      </c>
      <c r="H156" s="101">
        <v>180</v>
      </c>
      <c r="I156" s="101"/>
      <c r="J156"/>
      <c r="K156"/>
      <c r="L156"/>
      <c r="M156"/>
      <c r="N156"/>
      <c r="O156"/>
      <c r="P156"/>
      <c r="Q156"/>
      <c r="R156"/>
      <c r="S156"/>
    </row>
    <row r="157" spans="1:19">
      <c r="A157" s="101" t="s">
        <v>522</v>
      </c>
      <c r="B157" s="101" t="s">
        <v>517</v>
      </c>
      <c r="C157" s="101">
        <v>0.22</v>
      </c>
      <c r="D157" s="101">
        <v>0.73799999999999999</v>
      </c>
      <c r="E157" s="101">
        <v>0.83</v>
      </c>
      <c r="F157" s="101">
        <v>18.579999999999998</v>
      </c>
      <c r="G157" s="101">
        <v>180</v>
      </c>
      <c r="H157" s="101">
        <v>90</v>
      </c>
      <c r="I157" s="101" t="s">
        <v>518</v>
      </c>
      <c r="J157"/>
      <c r="K157"/>
      <c r="L157"/>
      <c r="M157"/>
      <c r="N157"/>
      <c r="O157"/>
      <c r="P157"/>
      <c r="Q157"/>
      <c r="R157"/>
      <c r="S157"/>
    </row>
    <row r="158" spans="1:19">
      <c r="A158" s="101" t="s">
        <v>523</v>
      </c>
      <c r="B158" s="101" t="s">
        <v>520</v>
      </c>
      <c r="C158" s="101">
        <v>0.3</v>
      </c>
      <c r="D158" s="101">
        <v>1.627</v>
      </c>
      <c r="E158" s="101">
        <v>2.6920000000000002</v>
      </c>
      <c r="F158" s="101">
        <v>39.020000000000003</v>
      </c>
      <c r="G158" s="101">
        <v>90</v>
      </c>
      <c r="H158" s="101">
        <v>180</v>
      </c>
      <c r="I158" s="101"/>
      <c r="J158"/>
      <c r="K158"/>
      <c r="L158"/>
      <c r="M158"/>
      <c r="N158"/>
      <c r="O158"/>
      <c r="P158"/>
      <c r="Q158"/>
      <c r="R158"/>
      <c r="S158"/>
    </row>
    <row r="159" spans="1:19">
      <c r="A159" s="101" t="s">
        <v>524</v>
      </c>
      <c r="B159" s="101" t="s">
        <v>520</v>
      </c>
      <c r="C159" s="101">
        <v>0.3</v>
      </c>
      <c r="D159" s="101">
        <v>1.627</v>
      </c>
      <c r="E159" s="101">
        <v>2.6920000000000002</v>
      </c>
      <c r="F159" s="101">
        <v>11.71</v>
      </c>
      <c r="G159" s="101">
        <v>90</v>
      </c>
      <c r="H159" s="101">
        <v>180</v>
      </c>
      <c r="I159" s="101"/>
      <c r="J159"/>
      <c r="K159"/>
      <c r="L159"/>
      <c r="M159"/>
      <c r="N159"/>
      <c r="O159"/>
      <c r="P159"/>
      <c r="Q159"/>
      <c r="R159"/>
      <c r="S159"/>
    </row>
    <row r="160" spans="1:19">
      <c r="A160" s="101" t="s">
        <v>525</v>
      </c>
      <c r="B160" s="101" t="s">
        <v>520</v>
      </c>
      <c r="C160" s="101">
        <v>0.3</v>
      </c>
      <c r="D160" s="101">
        <v>1.627</v>
      </c>
      <c r="E160" s="101">
        <v>2.6920000000000002</v>
      </c>
      <c r="F160" s="101">
        <v>15.33</v>
      </c>
      <c r="G160" s="101">
        <v>180</v>
      </c>
      <c r="H160" s="101">
        <v>180</v>
      </c>
      <c r="I160" s="101"/>
      <c r="J160"/>
      <c r="K160"/>
      <c r="L160"/>
      <c r="M160"/>
      <c r="N160"/>
      <c r="O160"/>
      <c r="P160"/>
      <c r="Q160"/>
      <c r="R160"/>
      <c r="S160"/>
    </row>
    <row r="161" spans="1:19">
      <c r="A161" s="101" t="s">
        <v>526</v>
      </c>
      <c r="B161" s="101" t="s">
        <v>520</v>
      </c>
      <c r="C161" s="101">
        <v>0.3</v>
      </c>
      <c r="D161" s="101">
        <v>1.627</v>
      </c>
      <c r="E161" s="101">
        <v>2.6920000000000002</v>
      </c>
      <c r="F161" s="101">
        <v>11.71</v>
      </c>
      <c r="G161" s="101">
        <v>0</v>
      </c>
      <c r="H161" s="101">
        <v>180</v>
      </c>
      <c r="I161" s="101"/>
      <c r="J161"/>
      <c r="K161"/>
      <c r="L161"/>
      <c r="M161"/>
      <c r="N161"/>
      <c r="O161"/>
      <c r="P161"/>
      <c r="Q161"/>
      <c r="R161"/>
      <c r="S161"/>
    </row>
    <row r="162" spans="1:19">
      <c r="A162" s="101" t="s">
        <v>527</v>
      </c>
      <c r="B162" s="101" t="s">
        <v>517</v>
      </c>
      <c r="C162" s="101">
        <v>0.22</v>
      </c>
      <c r="D162" s="101">
        <v>0.73799999999999999</v>
      </c>
      <c r="E162" s="101">
        <v>0.83</v>
      </c>
      <c r="F162" s="101">
        <v>8.36</v>
      </c>
      <c r="G162" s="101">
        <v>0</v>
      </c>
      <c r="H162" s="101">
        <v>90</v>
      </c>
      <c r="I162" s="101" t="s">
        <v>528</v>
      </c>
      <c r="J162"/>
      <c r="K162"/>
      <c r="L162"/>
      <c r="M162"/>
      <c r="N162"/>
      <c r="O162"/>
      <c r="P162"/>
      <c r="Q162"/>
      <c r="R162"/>
      <c r="S162"/>
    </row>
    <row r="163" spans="1:19">
      <c r="A163" s="101" t="s">
        <v>529</v>
      </c>
      <c r="B163" s="101" t="s">
        <v>520</v>
      </c>
      <c r="C163" s="101">
        <v>0.3</v>
      </c>
      <c r="D163" s="101">
        <v>1.627</v>
      </c>
      <c r="E163" s="101">
        <v>2.6920000000000002</v>
      </c>
      <c r="F163" s="101">
        <v>4.18</v>
      </c>
      <c r="G163" s="101">
        <v>0</v>
      </c>
      <c r="H163" s="101">
        <v>180</v>
      </c>
      <c r="I163" s="101"/>
      <c r="J163"/>
      <c r="K163"/>
      <c r="L163"/>
      <c r="M163"/>
      <c r="N163"/>
      <c r="O163"/>
      <c r="P163"/>
      <c r="Q163"/>
      <c r="R163"/>
      <c r="S163"/>
    </row>
    <row r="164" spans="1:19">
      <c r="A164" s="101" t="s">
        <v>530</v>
      </c>
      <c r="B164" s="101" t="s">
        <v>517</v>
      </c>
      <c r="C164" s="101">
        <v>0.22</v>
      </c>
      <c r="D164" s="101">
        <v>0.73799999999999999</v>
      </c>
      <c r="E164" s="101">
        <v>0.83</v>
      </c>
      <c r="F164" s="101">
        <v>6.5</v>
      </c>
      <c r="G164" s="101">
        <v>90</v>
      </c>
      <c r="H164" s="101">
        <v>90</v>
      </c>
      <c r="I164" s="101" t="s">
        <v>531</v>
      </c>
      <c r="J164"/>
      <c r="K164"/>
      <c r="L164"/>
      <c r="M164"/>
      <c r="N164"/>
      <c r="O164"/>
      <c r="P164"/>
      <c r="Q164"/>
      <c r="R164"/>
      <c r="S164"/>
    </row>
    <row r="165" spans="1:19">
      <c r="A165" s="101" t="s">
        <v>532</v>
      </c>
      <c r="B165" s="101" t="s">
        <v>520</v>
      </c>
      <c r="C165" s="101">
        <v>0.3</v>
      </c>
      <c r="D165" s="101">
        <v>1.627</v>
      </c>
      <c r="E165" s="101">
        <v>2.6920000000000002</v>
      </c>
      <c r="F165" s="101">
        <v>9.1</v>
      </c>
      <c r="G165" s="101">
        <v>0</v>
      </c>
      <c r="H165" s="101">
        <v>180</v>
      </c>
      <c r="I165" s="101"/>
      <c r="J165"/>
      <c r="K165"/>
      <c r="L165"/>
      <c r="M165"/>
      <c r="N165"/>
      <c r="O165"/>
      <c r="P165"/>
      <c r="Q165"/>
      <c r="R165"/>
      <c r="S165"/>
    </row>
    <row r="166" spans="1:19">
      <c r="A166" s="101" t="s">
        <v>533</v>
      </c>
      <c r="B166" s="101" t="s">
        <v>517</v>
      </c>
      <c r="C166" s="101">
        <v>0.22</v>
      </c>
      <c r="D166" s="101">
        <v>0.73799999999999999</v>
      </c>
      <c r="E166" s="101">
        <v>0.83</v>
      </c>
      <c r="F166" s="101">
        <v>12.08</v>
      </c>
      <c r="G166" s="101">
        <v>0</v>
      </c>
      <c r="H166" s="101">
        <v>90</v>
      </c>
      <c r="I166" s="101" t="s">
        <v>528</v>
      </c>
      <c r="J166"/>
      <c r="K166"/>
      <c r="L166"/>
      <c r="M166"/>
      <c r="N166"/>
      <c r="O166"/>
      <c r="P166"/>
      <c r="Q166"/>
      <c r="R166"/>
      <c r="S166"/>
    </row>
    <row r="167" spans="1:19">
      <c r="A167" s="101" t="s">
        <v>534</v>
      </c>
      <c r="B167" s="101" t="s">
        <v>517</v>
      </c>
      <c r="C167" s="101">
        <v>0.22</v>
      </c>
      <c r="D167" s="101">
        <v>0.73799999999999999</v>
      </c>
      <c r="E167" s="101">
        <v>0.83</v>
      </c>
      <c r="F167" s="101">
        <v>6.5</v>
      </c>
      <c r="G167" s="101">
        <v>270</v>
      </c>
      <c r="H167" s="101">
        <v>90</v>
      </c>
      <c r="I167" s="101" t="s">
        <v>535</v>
      </c>
      <c r="J167"/>
      <c r="K167"/>
      <c r="L167"/>
      <c r="M167"/>
      <c r="N167"/>
      <c r="O167"/>
      <c r="P167"/>
      <c r="Q167"/>
      <c r="R167"/>
      <c r="S167"/>
    </row>
    <row r="168" spans="1:19">
      <c r="A168" s="101" t="s">
        <v>536</v>
      </c>
      <c r="B168" s="101" t="s">
        <v>520</v>
      </c>
      <c r="C168" s="101">
        <v>0.3</v>
      </c>
      <c r="D168" s="101">
        <v>1.627</v>
      </c>
      <c r="E168" s="101">
        <v>2.6920000000000002</v>
      </c>
      <c r="F168" s="101">
        <v>8.4499999999999993</v>
      </c>
      <c r="G168" s="101">
        <v>180</v>
      </c>
      <c r="H168" s="101">
        <v>180</v>
      </c>
      <c r="I168" s="101"/>
      <c r="J168"/>
      <c r="K168"/>
      <c r="L168"/>
      <c r="M168"/>
      <c r="N168"/>
      <c r="O168"/>
      <c r="P168"/>
      <c r="Q168"/>
      <c r="R168"/>
      <c r="S168"/>
    </row>
    <row r="169" spans="1:19">
      <c r="A169" s="101" t="s">
        <v>537</v>
      </c>
      <c r="B169" s="101" t="s">
        <v>520</v>
      </c>
      <c r="C169" s="101">
        <v>0.3</v>
      </c>
      <c r="D169" s="101">
        <v>1.627</v>
      </c>
      <c r="E169" s="101">
        <v>2.6920000000000002</v>
      </c>
      <c r="F169" s="101">
        <v>5.0199999999999996</v>
      </c>
      <c r="G169" s="101">
        <v>0</v>
      </c>
      <c r="H169" s="101">
        <v>180</v>
      </c>
      <c r="I169" s="101"/>
      <c r="J169"/>
      <c r="K169"/>
      <c r="L169"/>
      <c r="M169"/>
      <c r="N169"/>
      <c r="O169"/>
      <c r="P169"/>
      <c r="Q169"/>
      <c r="R169"/>
      <c r="S169"/>
    </row>
    <row r="170" spans="1:19">
      <c r="A170" s="101" t="s">
        <v>538</v>
      </c>
      <c r="B170" s="101" t="s">
        <v>520</v>
      </c>
      <c r="C170" s="101">
        <v>0.3</v>
      </c>
      <c r="D170" s="101">
        <v>1.627</v>
      </c>
      <c r="E170" s="101">
        <v>2.6920000000000002</v>
      </c>
      <c r="F170" s="101">
        <v>13.01</v>
      </c>
      <c r="G170" s="101">
        <v>180</v>
      </c>
      <c r="H170" s="101">
        <v>180</v>
      </c>
      <c r="I170" s="101"/>
      <c r="J170"/>
      <c r="K170"/>
      <c r="L170"/>
      <c r="M170"/>
      <c r="N170"/>
      <c r="O170"/>
      <c r="P170"/>
      <c r="Q170"/>
      <c r="R170"/>
      <c r="S170"/>
    </row>
    <row r="171" spans="1:19">
      <c r="A171" s="101" t="s">
        <v>539</v>
      </c>
      <c r="B171" s="101" t="s">
        <v>520</v>
      </c>
      <c r="C171" s="101">
        <v>0.3</v>
      </c>
      <c r="D171" s="101">
        <v>1.627</v>
      </c>
      <c r="E171" s="101">
        <v>2.6920000000000002</v>
      </c>
      <c r="F171" s="101">
        <v>10.41</v>
      </c>
      <c r="G171" s="101">
        <v>90</v>
      </c>
      <c r="H171" s="101">
        <v>180</v>
      </c>
      <c r="I171" s="101"/>
      <c r="J171"/>
      <c r="K171"/>
      <c r="L171"/>
      <c r="M171"/>
      <c r="N171"/>
      <c r="O171"/>
      <c r="P171"/>
      <c r="Q171"/>
      <c r="R171"/>
      <c r="S171"/>
    </row>
    <row r="172" spans="1:19">
      <c r="A172" s="101" t="s">
        <v>540</v>
      </c>
      <c r="B172" s="101" t="s">
        <v>517</v>
      </c>
      <c r="C172" s="101">
        <v>0.22</v>
      </c>
      <c r="D172" s="101">
        <v>0.73799999999999999</v>
      </c>
      <c r="E172" s="101">
        <v>0.83</v>
      </c>
      <c r="F172" s="101">
        <v>20.440000000000001</v>
      </c>
      <c r="G172" s="101">
        <v>270</v>
      </c>
      <c r="H172" s="101">
        <v>90</v>
      </c>
      <c r="I172" s="101" t="s">
        <v>535</v>
      </c>
      <c r="J172"/>
      <c r="K172"/>
      <c r="L172"/>
      <c r="M172"/>
      <c r="N172"/>
      <c r="O172"/>
      <c r="P172"/>
      <c r="Q172"/>
      <c r="R172"/>
      <c r="S172"/>
    </row>
    <row r="173" spans="1:19">
      <c r="A173" s="101" t="s">
        <v>541</v>
      </c>
      <c r="B173" s="101" t="s">
        <v>520</v>
      </c>
      <c r="C173" s="101">
        <v>0.3</v>
      </c>
      <c r="D173" s="101">
        <v>1.627</v>
      </c>
      <c r="E173" s="101">
        <v>2.6920000000000002</v>
      </c>
      <c r="F173" s="101">
        <v>57.79</v>
      </c>
      <c r="G173" s="101">
        <v>90</v>
      </c>
      <c r="H173" s="101">
        <v>180</v>
      </c>
      <c r="I173" s="101"/>
      <c r="J173"/>
      <c r="K173"/>
      <c r="L173"/>
      <c r="M173"/>
      <c r="N173"/>
      <c r="O173"/>
      <c r="P173"/>
      <c r="Q173"/>
      <c r="R173"/>
      <c r="S173"/>
    </row>
    <row r="174" spans="1:19">
      <c r="A174" s="101" t="s">
        <v>542</v>
      </c>
      <c r="B174" s="101" t="s">
        <v>520</v>
      </c>
      <c r="C174" s="101">
        <v>0.3</v>
      </c>
      <c r="D174" s="101">
        <v>1.627</v>
      </c>
      <c r="E174" s="101">
        <v>2.6920000000000002</v>
      </c>
      <c r="F174" s="101">
        <v>22.3</v>
      </c>
      <c r="G174" s="101">
        <v>0</v>
      </c>
      <c r="H174" s="101">
        <v>180</v>
      </c>
      <c r="I174" s="101"/>
      <c r="J174"/>
      <c r="K174"/>
      <c r="L174"/>
      <c r="M174"/>
      <c r="N174"/>
      <c r="O174"/>
      <c r="P174"/>
      <c r="Q174"/>
      <c r="R174"/>
      <c r="S174"/>
    </row>
    <row r="175" spans="1:19">
      <c r="A175" s="101" t="s">
        <v>543</v>
      </c>
      <c r="B175" s="101" t="s">
        <v>517</v>
      </c>
      <c r="C175" s="101">
        <v>0.22</v>
      </c>
      <c r="D175" s="101">
        <v>0.73799999999999999</v>
      </c>
      <c r="E175" s="101">
        <v>0.83</v>
      </c>
      <c r="F175" s="101">
        <v>5.57</v>
      </c>
      <c r="G175" s="101">
        <v>270</v>
      </c>
      <c r="H175" s="101">
        <v>90</v>
      </c>
      <c r="I175" s="101" t="s">
        <v>535</v>
      </c>
      <c r="J175"/>
      <c r="K175"/>
      <c r="L175"/>
      <c r="M175"/>
      <c r="N175"/>
      <c r="O175"/>
      <c r="P175"/>
      <c r="Q175"/>
      <c r="R175"/>
      <c r="S175"/>
    </row>
    <row r="176" spans="1:19">
      <c r="A176" s="101" t="s">
        <v>544</v>
      </c>
      <c r="B176" s="101" t="s">
        <v>520</v>
      </c>
      <c r="C176" s="101">
        <v>0.3</v>
      </c>
      <c r="D176" s="101">
        <v>1.627</v>
      </c>
      <c r="E176" s="101">
        <v>2.6920000000000002</v>
      </c>
      <c r="F176" s="101">
        <v>5.0199999999999996</v>
      </c>
      <c r="G176" s="101">
        <v>0</v>
      </c>
      <c r="H176" s="101">
        <v>180</v>
      </c>
      <c r="I176" s="101"/>
      <c r="J176"/>
      <c r="K176"/>
      <c r="L176"/>
      <c r="M176"/>
      <c r="N176"/>
      <c r="O176"/>
      <c r="P176"/>
      <c r="Q176"/>
      <c r="R176"/>
      <c r="S176"/>
    </row>
    <row r="177" spans="1:19">
      <c r="A177" s="101" t="s">
        <v>545</v>
      </c>
      <c r="B177" s="101" t="s">
        <v>517</v>
      </c>
      <c r="C177" s="101">
        <v>0.22</v>
      </c>
      <c r="D177" s="101">
        <v>0.73799999999999999</v>
      </c>
      <c r="E177" s="101">
        <v>0.83</v>
      </c>
      <c r="F177" s="101">
        <v>20.440000000000001</v>
      </c>
      <c r="G177" s="101">
        <v>0</v>
      </c>
      <c r="H177" s="101">
        <v>90</v>
      </c>
      <c r="I177" s="101" t="s">
        <v>528</v>
      </c>
      <c r="J177"/>
      <c r="K177"/>
      <c r="L177"/>
      <c r="M177"/>
      <c r="N177"/>
      <c r="O177"/>
      <c r="P177"/>
      <c r="Q177"/>
      <c r="R177"/>
      <c r="S177"/>
    </row>
    <row r="178" spans="1:19">
      <c r="A178" s="101" t="s">
        <v>546</v>
      </c>
      <c r="B178" s="101" t="s">
        <v>520</v>
      </c>
      <c r="C178" s="101">
        <v>0.3</v>
      </c>
      <c r="D178" s="101">
        <v>1.627</v>
      </c>
      <c r="E178" s="101">
        <v>2.6920000000000002</v>
      </c>
      <c r="F178" s="101">
        <v>61.32</v>
      </c>
      <c r="G178" s="101">
        <v>270</v>
      </c>
      <c r="H178" s="101">
        <v>180</v>
      </c>
      <c r="I178" s="101"/>
      <c r="J178"/>
      <c r="K178"/>
      <c r="L178"/>
      <c r="M178"/>
      <c r="N178"/>
      <c r="O178"/>
      <c r="P178"/>
      <c r="Q178"/>
      <c r="R178"/>
      <c r="S178"/>
    </row>
    <row r="179" spans="1:19">
      <c r="A179" s="101" t="s">
        <v>547</v>
      </c>
      <c r="B179" s="101" t="s">
        <v>520</v>
      </c>
      <c r="C179" s="101">
        <v>0.3</v>
      </c>
      <c r="D179" s="101">
        <v>1.627</v>
      </c>
      <c r="E179" s="101">
        <v>2.6920000000000002</v>
      </c>
      <c r="F179" s="101">
        <v>46.08</v>
      </c>
      <c r="G179" s="101">
        <v>180</v>
      </c>
      <c r="H179" s="101">
        <v>180</v>
      </c>
      <c r="I179" s="101"/>
      <c r="J179"/>
      <c r="K179"/>
      <c r="L179"/>
      <c r="M179"/>
      <c r="N179"/>
      <c r="O179"/>
      <c r="P179"/>
      <c r="Q179"/>
      <c r="R179"/>
      <c r="S179"/>
    </row>
    <row r="180" spans="1:19">
      <c r="A180" s="101" t="s">
        <v>548</v>
      </c>
      <c r="B180" s="101" t="s">
        <v>520</v>
      </c>
      <c r="C180" s="101">
        <v>0.3</v>
      </c>
      <c r="D180" s="101">
        <v>1.627</v>
      </c>
      <c r="E180" s="101">
        <v>2.6920000000000002</v>
      </c>
      <c r="F180" s="101">
        <v>33.450000000000003</v>
      </c>
      <c r="G180" s="101">
        <v>180</v>
      </c>
      <c r="H180" s="101">
        <v>180</v>
      </c>
      <c r="I180" s="101"/>
      <c r="J180"/>
      <c r="K180"/>
      <c r="L180"/>
      <c r="M180"/>
      <c r="N180"/>
      <c r="O180"/>
      <c r="P180"/>
      <c r="Q180"/>
      <c r="R180"/>
      <c r="S180"/>
    </row>
    <row r="181" spans="1:19">
      <c r="A181" s="101" t="s">
        <v>549</v>
      </c>
      <c r="B181" s="101" t="s">
        <v>517</v>
      </c>
      <c r="C181" s="101">
        <v>0.22</v>
      </c>
      <c r="D181" s="101">
        <v>0.73799999999999999</v>
      </c>
      <c r="E181" s="101">
        <v>0.83</v>
      </c>
      <c r="F181" s="101">
        <v>4.6500000000000004</v>
      </c>
      <c r="G181" s="101">
        <v>0</v>
      </c>
      <c r="H181" s="101">
        <v>90</v>
      </c>
      <c r="I181" s="101" t="s">
        <v>528</v>
      </c>
      <c r="J181"/>
      <c r="K181"/>
      <c r="L181"/>
      <c r="M181"/>
      <c r="N181"/>
      <c r="O181"/>
      <c r="P181"/>
      <c r="Q181"/>
      <c r="R181"/>
      <c r="S181"/>
    </row>
    <row r="182" spans="1:19">
      <c r="A182" s="101" t="s">
        <v>550</v>
      </c>
      <c r="B182" s="101" t="s">
        <v>520</v>
      </c>
      <c r="C182" s="101">
        <v>0.3</v>
      </c>
      <c r="D182" s="101">
        <v>1.627</v>
      </c>
      <c r="E182" s="101">
        <v>2.6920000000000002</v>
      </c>
      <c r="F182" s="101">
        <v>15.61</v>
      </c>
      <c r="G182" s="101">
        <v>180</v>
      </c>
      <c r="H182" s="101">
        <v>180</v>
      </c>
      <c r="I182" s="101"/>
      <c r="J182"/>
      <c r="K182"/>
      <c r="L182"/>
      <c r="M182"/>
      <c r="N182"/>
      <c r="O182"/>
      <c r="P182"/>
      <c r="Q182"/>
      <c r="R182"/>
      <c r="S182"/>
    </row>
    <row r="183" spans="1:19">
      <c r="A183" s="101" t="s">
        <v>551</v>
      </c>
      <c r="B183" s="101" t="s">
        <v>520</v>
      </c>
      <c r="C183" s="101">
        <v>0.3</v>
      </c>
      <c r="D183" s="101">
        <v>1.627</v>
      </c>
      <c r="E183" s="101">
        <v>2.6920000000000002</v>
      </c>
      <c r="F183" s="101">
        <v>13.66</v>
      </c>
      <c r="G183" s="101">
        <v>180</v>
      </c>
      <c r="H183" s="101">
        <v>180</v>
      </c>
      <c r="I183" s="101"/>
      <c r="J183"/>
      <c r="K183"/>
      <c r="L183"/>
      <c r="M183"/>
      <c r="N183"/>
      <c r="O183"/>
      <c r="P183"/>
      <c r="Q183"/>
      <c r="R183"/>
      <c r="S183"/>
    </row>
    <row r="184" spans="1:19">
      <c r="A184" s="101" t="s">
        <v>552</v>
      </c>
      <c r="B184" s="101" t="s">
        <v>520</v>
      </c>
      <c r="C184" s="101">
        <v>0.3</v>
      </c>
      <c r="D184" s="101">
        <v>1.627</v>
      </c>
      <c r="E184" s="101">
        <v>2.6920000000000002</v>
      </c>
      <c r="F184" s="101">
        <v>40.880000000000003</v>
      </c>
      <c r="G184" s="101">
        <v>90</v>
      </c>
      <c r="H184" s="101">
        <v>180</v>
      </c>
      <c r="I184" s="101"/>
      <c r="J184"/>
      <c r="K184"/>
      <c r="L184"/>
      <c r="M184"/>
      <c r="N184"/>
      <c r="O184"/>
      <c r="P184"/>
      <c r="Q184"/>
      <c r="R184"/>
      <c r="S184"/>
    </row>
    <row r="185" spans="1:19">
      <c r="A185" s="101" t="s">
        <v>553</v>
      </c>
      <c r="B185" s="101" t="s">
        <v>517</v>
      </c>
      <c r="C185" s="101">
        <v>0.22</v>
      </c>
      <c r="D185" s="101">
        <v>0.73799999999999999</v>
      </c>
      <c r="E185" s="101">
        <v>0.83</v>
      </c>
      <c r="F185" s="101">
        <v>5.57</v>
      </c>
      <c r="G185" s="101">
        <v>0</v>
      </c>
      <c r="H185" s="101">
        <v>90</v>
      </c>
      <c r="I185" s="101" t="s">
        <v>528</v>
      </c>
      <c r="J185"/>
      <c r="K185"/>
      <c r="L185"/>
      <c r="M185"/>
      <c r="N185"/>
      <c r="O185"/>
      <c r="P185"/>
      <c r="Q185"/>
      <c r="R185"/>
      <c r="S185"/>
    </row>
    <row r="186" spans="1:19">
      <c r="A186" s="101" t="s">
        <v>554</v>
      </c>
      <c r="B186" s="101" t="s">
        <v>520</v>
      </c>
      <c r="C186" s="101">
        <v>0.3</v>
      </c>
      <c r="D186" s="101">
        <v>1.627</v>
      </c>
      <c r="E186" s="101">
        <v>2.6920000000000002</v>
      </c>
      <c r="F186" s="101">
        <v>5.0199999999999996</v>
      </c>
      <c r="G186" s="101">
        <v>90</v>
      </c>
      <c r="H186" s="101">
        <v>180</v>
      </c>
      <c r="I186" s="101"/>
      <c r="J186"/>
      <c r="K186"/>
      <c r="L186"/>
      <c r="M186"/>
      <c r="N186"/>
      <c r="O186"/>
      <c r="P186"/>
      <c r="Q186"/>
      <c r="R186"/>
      <c r="S186"/>
    </row>
    <row r="187" spans="1:19">
      <c r="A187" s="101" t="s">
        <v>555</v>
      </c>
      <c r="B187" s="101" t="s">
        <v>517</v>
      </c>
      <c r="C187" s="101">
        <v>0.22</v>
      </c>
      <c r="D187" s="101">
        <v>0.73799999999999999</v>
      </c>
      <c r="E187" s="101">
        <v>0.83</v>
      </c>
      <c r="F187" s="101">
        <v>6.5</v>
      </c>
      <c r="G187" s="101">
        <v>90</v>
      </c>
      <c r="H187" s="101">
        <v>90</v>
      </c>
      <c r="I187" s="101" t="s">
        <v>531</v>
      </c>
      <c r="J187"/>
      <c r="K187"/>
      <c r="L187"/>
      <c r="M187"/>
      <c r="N187"/>
      <c r="O187"/>
      <c r="P187"/>
      <c r="Q187"/>
      <c r="R187"/>
      <c r="S187"/>
    </row>
    <row r="188" spans="1:19">
      <c r="A188" s="101" t="s">
        <v>556</v>
      </c>
      <c r="B188" s="101" t="s">
        <v>517</v>
      </c>
      <c r="C188" s="101">
        <v>0.22</v>
      </c>
      <c r="D188" s="101">
        <v>0.73799999999999999</v>
      </c>
      <c r="E188" s="101">
        <v>0.83</v>
      </c>
      <c r="F188" s="101">
        <v>7.43</v>
      </c>
      <c r="G188" s="101">
        <v>0</v>
      </c>
      <c r="H188" s="101">
        <v>90</v>
      </c>
      <c r="I188" s="101" t="s">
        <v>528</v>
      </c>
      <c r="J188"/>
      <c r="K188"/>
      <c r="L188"/>
      <c r="M188"/>
      <c r="N188"/>
      <c r="O188"/>
      <c r="P188"/>
      <c r="Q188"/>
      <c r="R188"/>
      <c r="S188"/>
    </row>
    <row r="189" spans="1:19">
      <c r="A189" s="101" t="s">
        <v>557</v>
      </c>
      <c r="B189" s="101" t="s">
        <v>520</v>
      </c>
      <c r="C189" s="101">
        <v>0.3</v>
      </c>
      <c r="D189" s="101">
        <v>1.627</v>
      </c>
      <c r="E189" s="101">
        <v>2.6920000000000002</v>
      </c>
      <c r="F189" s="101">
        <v>5.2</v>
      </c>
      <c r="G189" s="101">
        <v>180</v>
      </c>
      <c r="H189" s="101">
        <v>180</v>
      </c>
      <c r="I189" s="101"/>
      <c r="J189"/>
      <c r="K189"/>
      <c r="L189"/>
      <c r="M189"/>
      <c r="N189"/>
      <c r="O189"/>
      <c r="P189"/>
      <c r="Q189"/>
      <c r="R189"/>
      <c r="S189"/>
    </row>
    <row r="190" spans="1:19">
      <c r="A190" s="101" t="s">
        <v>558</v>
      </c>
      <c r="B190" s="101" t="s">
        <v>559</v>
      </c>
      <c r="C190" s="101">
        <v>0.3</v>
      </c>
      <c r="D190" s="101">
        <v>0.40899999999999997</v>
      </c>
      <c r="E190" s="101">
        <v>0.44400000000000001</v>
      </c>
      <c r="F190" s="101">
        <v>5.2</v>
      </c>
      <c r="G190" s="101">
        <v>180</v>
      </c>
      <c r="H190" s="101">
        <v>0</v>
      </c>
      <c r="I190" s="101"/>
      <c r="J190"/>
      <c r="K190"/>
      <c r="L190"/>
      <c r="M190"/>
      <c r="N190"/>
      <c r="O190"/>
      <c r="P190"/>
      <c r="Q190"/>
      <c r="R190"/>
      <c r="S190"/>
    </row>
    <row r="191" spans="1:19">
      <c r="A191" s="101" t="s">
        <v>560</v>
      </c>
      <c r="B191" s="101" t="s">
        <v>520</v>
      </c>
      <c r="C191" s="101">
        <v>0.3</v>
      </c>
      <c r="D191" s="101">
        <v>1.627</v>
      </c>
      <c r="E191" s="101">
        <v>2.6920000000000002</v>
      </c>
      <c r="F191" s="101">
        <v>16.91</v>
      </c>
      <c r="G191" s="101">
        <v>270</v>
      </c>
      <c r="H191" s="101">
        <v>180</v>
      </c>
      <c r="I191" s="101"/>
      <c r="J191"/>
      <c r="K191"/>
      <c r="L191"/>
      <c r="M191"/>
      <c r="N191"/>
      <c r="O191"/>
      <c r="P191"/>
      <c r="Q191"/>
      <c r="R191"/>
      <c r="S191"/>
    </row>
    <row r="192" spans="1:19">
      <c r="A192" s="101" t="s">
        <v>561</v>
      </c>
      <c r="B192" s="101" t="s">
        <v>520</v>
      </c>
      <c r="C192" s="101">
        <v>0.3</v>
      </c>
      <c r="D192" s="101">
        <v>1.627</v>
      </c>
      <c r="E192" s="101">
        <v>2.6920000000000002</v>
      </c>
      <c r="F192" s="101">
        <v>46.08</v>
      </c>
      <c r="G192" s="101">
        <v>270</v>
      </c>
      <c r="H192" s="101">
        <v>180</v>
      </c>
      <c r="I192" s="101"/>
      <c r="J192"/>
      <c r="K192"/>
      <c r="L192"/>
      <c r="M192"/>
      <c r="N192"/>
      <c r="O192"/>
      <c r="P192"/>
      <c r="Q192"/>
      <c r="R192"/>
      <c r="S192"/>
    </row>
    <row r="193" spans="1:19">
      <c r="A193" s="101" t="s">
        <v>562</v>
      </c>
      <c r="B193" s="101" t="s">
        <v>520</v>
      </c>
      <c r="C193" s="101">
        <v>0.3</v>
      </c>
      <c r="D193" s="101">
        <v>1.627</v>
      </c>
      <c r="E193" s="101">
        <v>2.6920000000000002</v>
      </c>
      <c r="F193" s="101">
        <v>5.0199999999999996</v>
      </c>
      <c r="G193" s="101">
        <v>180</v>
      </c>
      <c r="H193" s="101">
        <v>180</v>
      </c>
      <c r="I193" s="101"/>
      <c r="J193"/>
      <c r="K193"/>
      <c r="L193"/>
      <c r="M193"/>
      <c r="N193"/>
      <c r="O193"/>
      <c r="P193"/>
      <c r="Q193"/>
      <c r="R193"/>
      <c r="S193"/>
    </row>
    <row r="194" spans="1:19">
      <c r="A194" s="101" t="s">
        <v>563</v>
      </c>
      <c r="B194" s="101" t="s">
        <v>520</v>
      </c>
      <c r="C194" s="101">
        <v>0.3</v>
      </c>
      <c r="D194" s="101">
        <v>1.627</v>
      </c>
      <c r="E194" s="101">
        <v>2.6920000000000002</v>
      </c>
      <c r="F194" s="101">
        <v>24.25</v>
      </c>
      <c r="G194" s="101">
        <v>180</v>
      </c>
      <c r="H194" s="101">
        <v>180</v>
      </c>
      <c r="I194" s="101"/>
      <c r="J194"/>
      <c r="K194"/>
      <c r="L194"/>
      <c r="M194"/>
      <c r="N194"/>
      <c r="O194"/>
      <c r="P194"/>
      <c r="Q194"/>
      <c r="R194"/>
      <c r="S194"/>
    </row>
    <row r="195" spans="1:19">
      <c r="A195" s="101" t="s">
        <v>564</v>
      </c>
      <c r="B195" s="101" t="s">
        <v>520</v>
      </c>
      <c r="C195" s="101">
        <v>0.3</v>
      </c>
      <c r="D195" s="101">
        <v>1.627</v>
      </c>
      <c r="E195" s="101">
        <v>2.6920000000000002</v>
      </c>
      <c r="F195" s="101">
        <v>5.0199999999999996</v>
      </c>
      <c r="G195" s="101">
        <v>180</v>
      </c>
      <c r="H195" s="101">
        <v>180</v>
      </c>
      <c r="I195" s="101"/>
      <c r="J195"/>
      <c r="K195"/>
      <c r="L195"/>
      <c r="M195"/>
      <c r="N195"/>
      <c r="O195"/>
      <c r="P195"/>
      <c r="Q195"/>
      <c r="R195"/>
      <c r="S195"/>
    </row>
    <row r="196" spans="1:19">
      <c r="A196" s="101" t="s">
        <v>565</v>
      </c>
      <c r="B196" s="101" t="s">
        <v>520</v>
      </c>
      <c r="C196" s="101">
        <v>0.3</v>
      </c>
      <c r="D196" s="101">
        <v>1.627</v>
      </c>
      <c r="E196" s="101">
        <v>2.6920000000000002</v>
      </c>
      <c r="F196" s="101">
        <v>44.87</v>
      </c>
      <c r="G196" s="101">
        <v>0</v>
      </c>
      <c r="H196" s="101">
        <v>180</v>
      </c>
      <c r="I196" s="101"/>
      <c r="J196"/>
      <c r="K196"/>
      <c r="L196"/>
      <c r="M196"/>
      <c r="N196"/>
      <c r="O196"/>
      <c r="P196"/>
      <c r="Q196"/>
      <c r="R196"/>
      <c r="S196"/>
    </row>
    <row r="197" spans="1:19">
      <c r="A197" s="101">
        <v>879583</v>
      </c>
      <c r="B197" s="101" t="s">
        <v>517</v>
      </c>
      <c r="C197" s="101">
        <v>0.22</v>
      </c>
      <c r="D197" s="101">
        <v>0.73799999999999999</v>
      </c>
      <c r="E197" s="101">
        <v>0.83</v>
      </c>
      <c r="F197" s="101">
        <v>18.579999999999998</v>
      </c>
      <c r="G197" s="101">
        <v>180</v>
      </c>
      <c r="H197" s="101">
        <v>90</v>
      </c>
      <c r="I197" s="101" t="s">
        <v>518</v>
      </c>
      <c r="J197"/>
      <c r="K197"/>
      <c r="L197"/>
      <c r="M197"/>
      <c r="N197"/>
      <c r="O197"/>
      <c r="P197"/>
      <c r="Q197"/>
      <c r="R197"/>
      <c r="S197"/>
    </row>
    <row r="198" spans="1:19">
      <c r="A198" s="101" t="s">
        <v>566</v>
      </c>
      <c r="B198" s="101" t="s">
        <v>517</v>
      </c>
      <c r="C198" s="101">
        <v>0.22</v>
      </c>
      <c r="D198" s="101">
        <v>0.73799999999999999</v>
      </c>
      <c r="E198" s="101">
        <v>0.83</v>
      </c>
      <c r="F198" s="101">
        <v>21.37</v>
      </c>
      <c r="G198" s="101">
        <v>90</v>
      </c>
      <c r="H198" s="101">
        <v>90</v>
      </c>
      <c r="I198" s="101" t="s">
        <v>531</v>
      </c>
      <c r="J198"/>
      <c r="K198"/>
      <c r="L198"/>
      <c r="M198"/>
      <c r="N198"/>
      <c r="O198"/>
      <c r="P198"/>
      <c r="Q198"/>
      <c r="R198"/>
      <c r="S198"/>
    </row>
    <row r="199" spans="1:19">
      <c r="A199" s="101" t="s">
        <v>567</v>
      </c>
      <c r="B199" s="101" t="s">
        <v>520</v>
      </c>
      <c r="C199" s="101">
        <v>0.3</v>
      </c>
      <c r="D199" s="101">
        <v>1.627</v>
      </c>
      <c r="E199" s="101">
        <v>2.6920000000000002</v>
      </c>
      <c r="F199" s="101">
        <v>42.74</v>
      </c>
      <c r="G199" s="101">
        <v>0</v>
      </c>
      <c r="H199" s="101">
        <v>180</v>
      </c>
      <c r="I199" s="101"/>
      <c r="J199"/>
      <c r="K199"/>
      <c r="L199"/>
      <c r="M199"/>
      <c r="N199"/>
      <c r="O199"/>
      <c r="P199"/>
      <c r="Q199"/>
      <c r="R199"/>
      <c r="S199"/>
    </row>
    <row r="200" spans="1:19">
      <c r="A200" s="101" t="s">
        <v>568</v>
      </c>
      <c r="B200" s="101" t="s">
        <v>517</v>
      </c>
      <c r="C200" s="101">
        <v>0.22</v>
      </c>
      <c r="D200" s="101">
        <v>0.73799999999999999</v>
      </c>
      <c r="E200" s="101">
        <v>0.83</v>
      </c>
      <c r="F200" s="101">
        <v>22.3</v>
      </c>
      <c r="G200" s="101">
        <v>90</v>
      </c>
      <c r="H200" s="101">
        <v>90</v>
      </c>
      <c r="I200" s="101" t="s">
        <v>531</v>
      </c>
      <c r="J200"/>
      <c r="K200"/>
      <c r="L200"/>
      <c r="M200"/>
      <c r="N200"/>
      <c r="O200"/>
      <c r="P200"/>
      <c r="Q200"/>
      <c r="R200"/>
      <c r="S200"/>
    </row>
    <row r="201" spans="1:19">
      <c r="A201" s="101" t="s">
        <v>569</v>
      </c>
      <c r="B201" s="101" t="s">
        <v>520</v>
      </c>
      <c r="C201" s="101">
        <v>0.3</v>
      </c>
      <c r="D201" s="101">
        <v>1.627</v>
      </c>
      <c r="E201" s="101">
        <v>2.6920000000000002</v>
      </c>
      <c r="F201" s="101">
        <v>44.59</v>
      </c>
      <c r="G201" s="101">
        <v>0</v>
      </c>
      <c r="H201" s="101">
        <v>180</v>
      </c>
      <c r="I201" s="101"/>
      <c r="J201"/>
      <c r="K201"/>
      <c r="L201"/>
      <c r="M201"/>
      <c r="N201"/>
      <c r="O201"/>
      <c r="P201"/>
      <c r="Q201"/>
      <c r="R201"/>
      <c r="S201"/>
    </row>
    <row r="202" spans="1:19">
      <c r="A202" s="101" t="s">
        <v>570</v>
      </c>
      <c r="B202" s="101" t="s">
        <v>520</v>
      </c>
      <c r="C202" s="101">
        <v>0.3</v>
      </c>
      <c r="D202" s="101">
        <v>1.627</v>
      </c>
      <c r="E202" s="101">
        <v>2.6920000000000002</v>
      </c>
      <c r="F202" s="101">
        <v>44.22</v>
      </c>
      <c r="G202" s="101">
        <v>0</v>
      </c>
      <c r="H202" s="101">
        <v>180</v>
      </c>
      <c r="I202" s="101"/>
      <c r="J202"/>
      <c r="K202"/>
      <c r="L202"/>
      <c r="M202"/>
      <c r="N202"/>
      <c r="O202"/>
      <c r="P202"/>
      <c r="Q202"/>
      <c r="R202"/>
      <c r="S202"/>
    </row>
    <row r="203" spans="1:19">
      <c r="A203" s="101" t="s">
        <v>571</v>
      </c>
      <c r="B203" s="101" t="s">
        <v>520</v>
      </c>
      <c r="C203" s="101">
        <v>0.3</v>
      </c>
      <c r="D203" s="101">
        <v>1.627</v>
      </c>
      <c r="E203" s="101">
        <v>2.6920000000000002</v>
      </c>
      <c r="F203" s="101">
        <v>10.029999999999999</v>
      </c>
      <c r="G203" s="101">
        <v>180</v>
      </c>
      <c r="H203" s="101">
        <v>180</v>
      </c>
      <c r="I203" s="101"/>
      <c r="J203"/>
      <c r="K203"/>
      <c r="L203"/>
      <c r="M203"/>
      <c r="N203"/>
      <c r="O203"/>
      <c r="P203"/>
      <c r="Q203"/>
      <c r="R203"/>
      <c r="S203"/>
    </row>
    <row r="204" spans="1:19">
      <c r="A204" s="101" t="s">
        <v>572</v>
      </c>
      <c r="B204" s="101" t="s">
        <v>520</v>
      </c>
      <c r="C204" s="101">
        <v>0.3</v>
      </c>
      <c r="D204" s="101">
        <v>1.627</v>
      </c>
      <c r="E204" s="101">
        <v>2.6920000000000002</v>
      </c>
      <c r="F204" s="101">
        <v>49.05</v>
      </c>
      <c r="G204" s="101">
        <v>180</v>
      </c>
      <c r="H204" s="101">
        <v>180</v>
      </c>
      <c r="I204" s="101"/>
      <c r="J204"/>
      <c r="K204"/>
      <c r="L204"/>
      <c r="M204"/>
      <c r="N204"/>
      <c r="O204"/>
      <c r="P204"/>
      <c r="Q204"/>
      <c r="R204"/>
      <c r="S204"/>
    </row>
    <row r="205" spans="1:19">
      <c r="A205" s="101" t="s">
        <v>573</v>
      </c>
      <c r="B205" s="101" t="s">
        <v>517</v>
      </c>
      <c r="C205" s="101">
        <v>0.22</v>
      </c>
      <c r="D205" s="101">
        <v>0.73799999999999999</v>
      </c>
      <c r="E205" s="101">
        <v>0.83</v>
      </c>
      <c r="F205" s="101">
        <v>3.72</v>
      </c>
      <c r="G205" s="101">
        <v>270</v>
      </c>
      <c r="H205" s="101">
        <v>90</v>
      </c>
      <c r="I205" s="101" t="s">
        <v>535</v>
      </c>
      <c r="J205"/>
      <c r="K205"/>
      <c r="L205"/>
      <c r="M205"/>
      <c r="N205"/>
      <c r="O205"/>
      <c r="P205"/>
      <c r="Q205"/>
      <c r="R205"/>
      <c r="S205"/>
    </row>
    <row r="206" spans="1:19">
      <c r="A206" s="101" t="s">
        <v>574</v>
      </c>
      <c r="B206" s="101" t="s">
        <v>520</v>
      </c>
      <c r="C206" s="101">
        <v>0.3</v>
      </c>
      <c r="D206" s="101">
        <v>1.627</v>
      </c>
      <c r="E206" s="101">
        <v>2.6920000000000002</v>
      </c>
      <c r="F206" s="101">
        <v>17.559999999999999</v>
      </c>
      <c r="G206" s="101">
        <v>90</v>
      </c>
      <c r="H206" s="101">
        <v>180</v>
      </c>
      <c r="I206" s="101"/>
      <c r="J206"/>
      <c r="K206"/>
      <c r="L206"/>
      <c r="M206"/>
      <c r="N206"/>
      <c r="O206"/>
      <c r="P206"/>
      <c r="Q206"/>
      <c r="R206"/>
      <c r="S206"/>
    </row>
    <row r="207" spans="1:19">
      <c r="A207" s="101" t="s">
        <v>575</v>
      </c>
      <c r="B207" s="101" t="s">
        <v>520</v>
      </c>
      <c r="C207" s="101">
        <v>0.3</v>
      </c>
      <c r="D207" s="101">
        <v>1.627</v>
      </c>
      <c r="E207" s="101">
        <v>2.6920000000000002</v>
      </c>
      <c r="F207" s="101">
        <v>31.4</v>
      </c>
      <c r="G207" s="101">
        <v>0</v>
      </c>
      <c r="H207" s="101">
        <v>180</v>
      </c>
      <c r="I207" s="101"/>
      <c r="J207"/>
      <c r="K207"/>
      <c r="L207"/>
      <c r="M207"/>
      <c r="N207"/>
      <c r="O207"/>
      <c r="P207"/>
      <c r="Q207"/>
      <c r="R207"/>
      <c r="S207"/>
    </row>
    <row r="208" spans="1:19">
      <c r="A208" s="101" t="s">
        <v>576</v>
      </c>
      <c r="B208" s="101" t="s">
        <v>517</v>
      </c>
      <c r="C208" s="101">
        <v>0.22</v>
      </c>
      <c r="D208" s="101">
        <v>0.73799999999999999</v>
      </c>
      <c r="E208" s="101">
        <v>0.83</v>
      </c>
      <c r="F208" s="101">
        <v>5.57</v>
      </c>
      <c r="G208" s="101">
        <v>270</v>
      </c>
      <c r="H208" s="101">
        <v>90</v>
      </c>
      <c r="I208" s="101" t="s">
        <v>535</v>
      </c>
      <c r="J208"/>
      <c r="K208"/>
      <c r="L208"/>
      <c r="M208"/>
      <c r="N208"/>
      <c r="O208"/>
      <c r="P208"/>
      <c r="Q208"/>
      <c r="R208"/>
      <c r="S208"/>
    </row>
    <row r="209" spans="1:19">
      <c r="A209" s="101" t="s">
        <v>577</v>
      </c>
      <c r="B209" s="101" t="s">
        <v>520</v>
      </c>
      <c r="C209" s="101">
        <v>0.3</v>
      </c>
      <c r="D209" s="101">
        <v>1.627</v>
      </c>
      <c r="E209" s="101">
        <v>2.6920000000000002</v>
      </c>
      <c r="F209" s="101">
        <v>5.0199999999999996</v>
      </c>
      <c r="G209" s="101">
        <v>270</v>
      </c>
      <c r="H209" s="101">
        <v>180</v>
      </c>
      <c r="I209" s="101"/>
      <c r="J209"/>
      <c r="K209"/>
      <c r="L209"/>
      <c r="M209"/>
      <c r="N209"/>
      <c r="O209"/>
      <c r="P209"/>
      <c r="Q209"/>
      <c r="R209"/>
      <c r="S209"/>
    </row>
    <row r="210" spans="1:19">
      <c r="A210" s="101" t="s">
        <v>578</v>
      </c>
      <c r="B210" s="101" t="s">
        <v>517</v>
      </c>
      <c r="C210" s="101">
        <v>0.22</v>
      </c>
      <c r="D210" s="101">
        <v>0.73799999999999999</v>
      </c>
      <c r="E210" s="101">
        <v>0.83</v>
      </c>
      <c r="F210" s="101">
        <v>17.649999999999999</v>
      </c>
      <c r="G210" s="101">
        <v>0</v>
      </c>
      <c r="H210" s="101">
        <v>90</v>
      </c>
      <c r="I210" s="101" t="s">
        <v>528</v>
      </c>
      <c r="J210"/>
      <c r="K210"/>
      <c r="L210"/>
      <c r="M210"/>
      <c r="N210"/>
      <c r="O210"/>
      <c r="P210"/>
      <c r="Q210"/>
      <c r="R210"/>
      <c r="S210"/>
    </row>
    <row r="211" spans="1:19">
      <c r="A211" s="101" t="s">
        <v>579</v>
      </c>
      <c r="B211" s="101" t="s">
        <v>520</v>
      </c>
      <c r="C211" s="101">
        <v>0.3</v>
      </c>
      <c r="D211" s="101">
        <v>1.627</v>
      </c>
      <c r="E211" s="101">
        <v>2.6920000000000002</v>
      </c>
      <c r="F211" s="101">
        <v>26.48</v>
      </c>
      <c r="G211" s="101">
        <v>270</v>
      </c>
      <c r="H211" s="101">
        <v>180</v>
      </c>
      <c r="I211" s="101"/>
      <c r="J211"/>
      <c r="K211"/>
      <c r="L211"/>
      <c r="M211"/>
      <c r="N211"/>
      <c r="O211"/>
      <c r="P211"/>
      <c r="Q211"/>
      <c r="R211"/>
      <c r="S211"/>
    </row>
    <row r="212" spans="1:19">
      <c r="A212" s="101" t="s">
        <v>580</v>
      </c>
      <c r="B212" s="101" t="s">
        <v>517</v>
      </c>
      <c r="C212" s="101">
        <v>0.22</v>
      </c>
      <c r="D212" s="101">
        <v>0.73799999999999999</v>
      </c>
      <c r="E212" s="101">
        <v>0.83</v>
      </c>
      <c r="F212" s="101">
        <v>12.08</v>
      </c>
      <c r="G212" s="101">
        <v>180</v>
      </c>
      <c r="H212" s="101">
        <v>90</v>
      </c>
      <c r="I212" s="101" t="s">
        <v>518</v>
      </c>
      <c r="J212"/>
      <c r="K212"/>
      <c r="L212"/>
      <c r="M212"/>
      <c r="N212"/>
      <c r="O212"/>
      <c r="P212"/>
      <c r="Q212"/>
      <c r="R212"/>
      <c r="S212"/>
    </row>
    <row r="213" spans="1:19">
      <c r="A213" s="101" t="s">
        <v>581</v>
      </c>
      <c r="B213" s="101" t="s">
        <v>520</v>
      </c>
      <c r="C213" s="101">
        <v>0.3</v>
      </c>
      <c r="D213" s="101">
        <v>1.627</v>
      </c>
      <c r="E213" s="101">
        <v>2.6920000000000002</v>
      </c>
      <c r="F213" s="101">
        <v>47.29</v>
      </c>
      <c r="G213" s="101">
        <v>270</v>
      </c>
      <c r="H213" s="101">
        <v>180</v>
      </c>
      <c r="I213" s="101"/>
      <c r="J213"/>
      <c r="K213"/>
      <c r="L213"/>
      <c r="M213"/>
      <c r="N213"/>
      <c r="O213"/>
      <c r="P213"/>
      <c r="Q213"/>
      <c r="R213"/>
      <c r="S213"/>
    </row>
    <row r="214" spans="1:19">
      <c r="A214" s="101" t="s">
        <v>582</v>
      </c>
      <c r="B214" s="101" t="s">
        <v>520</v>
      </c>
      <c r="C214" s="101">
        <v>0.3</v>
      </c>
      <c r="D214" s="101">
        <v>1.627</v>
      </c>
      <c r="E214" s="101">
        <v>2.6920000000000002</v>
      </c>
      <c r="F214" s="101">
        <v>11.89</v>
      </c>
      <c r="G214" s="101">
        <v>0</v>
      </c>
      <c r="H214" s="101">
        <v>180</v>
      </c>
      <c r="I214" s="101"/>
      <c r="J214"/>
      <c r="K214"/>
      <c r="L214"/>
      <c r="M214"/>
      <c r="N214"/>
      <c r="O214"/>
      <c r="P214"/>
      <c r="Q214"/>
      <c r="R214"/>
      <c r="S214"/>
    </row>
    <row r="215" spans="1:19">
      <c r="A215" s="101" t="s">
        <v>583</v>
      </c>
      <c r="B215" s="101" t="s">
        <v>517</v>
      </c>
      <c r="C215" s="101">
        <v>0.22</v>
      </c>
      <c r="D215" s="101">
        <v>0.73799999999999999</v>
      </c>
      <c r="E215" s="101">
        <v>0.83</v>
      </c>
      <c r="F215" s="101">
        <v>41.81</v>
      </c>
      <c r="G215" s="101">
        <v>180</v>
      </c>
      <c r="H215" s="101">
        <v>90</v>
      </c>
      <c r="I215" s="101" t="s">
        <v>518</v>
      </c>
      <c r="J215"/>
      <c r="K215"/>
      <c r="L215"/>
      <c r="M215"/>
      <c r="N215"/>
      <c r="O215"/>
      <c r="P215"/>
      <c r="Q215"/>
      <c r="R215"/>
      <c r="S215"/>
    </row>
    <row r="216" spans="1:19">
      <c r="A216" s="101" t="s">
        <v>584</v>
      </c>
      <c r="B216" s="101" t="s">
        <v>520</v>
      </c>
      <c r="C216" s="101">
        <v>0.3</v>
      </c>
      <c r="D216" s="101">
        <v>1.627</v>
      </c>
      <c r="E216" s="101">
        <v>2.6920000000000002</v>
      </c>
      <c r="F216" s="101">
        <v>50.17</v>
      </c>
      <c r="G216" s="101">
        <v>90</v>
      </c>
      <c r="H216" s="101">
        <v>180</v>
      </c>
      <c r="I216" s="101"/>
      <c r="J216"/>
      <c r="K216"/>
      <c r="L216"/>
      <c r="M216"/>
      <c r="N216"/>
      <c r="O216"/>
      <c r="P216"/>
      <c r="Q216"/>
      <c r="R216"/>
      <c r="S216"/>
    </row>
    <row r="217" spans="1:19">
      <c r="A217" s="101" t="s">
        <v>585</v>
      </c>
      <c r="B217" s="101" t="s">
        <v>517</v>
      </c>
      <c r="C217" s="101">
        <v>0.22</v>
      </c>
      <c r="D217" s="101">
        <v>0.73799999999999999</v>
      </c>
      <c r="E217" s="101">
        <v>0.83</v>
      </c>
      <c r="F217" s="101">
        <v>6.5</v>
      </c>
      <c r="G217" s="101">
        <v>180</v>
      </c>
      <c r="H217" s="101">
        <v>90</v>
      </c>
      <c r="I217" s="101" t="s">
        <v>518</v>
      </c>
      <c r="J217"/>
      <c r="K217"/>
      <c r="L217"/>
      <c r="M217"/>
      <c r="N217"/>
      <c r="O217"/>
      <c r="P217"/>
      <c r="Q217"/>
      <c r="R217"/>
      <c r="S217"/>
    </row>
    <row r="218" spans="1:19">
      <c r="A218" s="101" t="s">
        <v>586</v>
      </c>
      <c r="B218" s="101" t="s">
        <v>520</v>
      </c>
      <c r="C218" s="101">
        <v>0.3</v>
      </c>
      <c r="D218" s="101">
        <v>1.627</v>
      </c>
      <c r="E218" s="101">
        <v>2.6920000000000002</v>
      </c>
      <c r="F218" s="101">
        <v>11.06</v>
      </c>
      <c r="G218" s="101">
        <v>90</v>
      </c>
      <c r="H218" s="101">
        <v>180</v>
      </c>
      <c r="I218" s="101"/>
      <c r="J218"/>
      <c r="K218"/>
      <c r="L218"/>
      <c r="M218"/>
      <c r="N218"/>
      <c r="O218"/>
      <c r="P218"/>
      <c r="Q218"/>
      <c r="R218"/>
      <c r="S218"/>
    </row>
    <row r="219" spans="1:19">
      <c r="A219" s="101" t="s">
        <v>587</v>
      </c>
      <c r="B219" s="101" t="s">
        <v>520</v>
      </c>
      <c r="C219" s="101">
        <v>0.3</v>
      </c>
      <c r="D219" s="101">
        <v>1.627</v>
      </c>
      <c r="E219" s="101">
        <v>2.6920000000000002</v>
      </c>
      <c r="F219" s="101">
        <v>7.8</v>
      </c>
      <c r="G219" s="101">
        <v>90</v>
      </c>
      <c r="H219" s="101">
        <v>180</v>
      </c>
      <c r="I219" s="101"/>
      <c r="J219"/>
      <c r="K219"/>
      <c r="L219"/>
      <c r="M219"/>
      <c r="N219"/>
      <c r="O219"/>
      <c r="P219"/>
      <c r="Q219"/>
      <c r="R219"/>
      <c r="S219"/>
    </row>
    <row r="220" spans="1:19">
      <c r="A220" s="101" t="s">
        <v>588</v>
      </c>
      <c r="B220" s="101" t="s">
        <v>520</v>
      </c>
      <c r="C220" s="101">
        <v>0.3</v>
      </c>
      <c r="D220" s="101">
        <v>1.627</v>
      </c>
      <c r="E220" s="101">
        <v>2.6920000000000002</v>
      </c>
      <c r="F220" s="101">
        <v>11.71</v>
      </c>
      <c r="G220" s="101">
        <v>90</v>
      </c>
      <c r="H220" s="101">
        <v>180</v>
      </c>
      <c r="I220" s="101"/>
      <c r="J220"/>
      <c r="K220"/>
      <c r="L220"/>
      <c r="M220"/>
      <c r="N220"/>
      <c r="O220"/>
      <c r="P220"/>
      <c r="Q220"/>
      <c r="R220"/>
      <c r="S220"/>
    </row>
    <row r="221" spans="1:19">
      <c r="A221" s="101" t="s">
        <v>589</v>
      </c>
      <c r="B221" s="101" t="s">
        <v>520</v>
      </c>
      <c r="C221" s="101">
        <v>0.3</v>
      </c>
      <c r="D221" s="101">
        <v>1.627</v>
      </c>
      <c r="E221" s="101">
        <v>2.6920000000000002</v>
      </c>
      <c r="F221" s="101">
        <v>5.2</v>
      </c>
      <c r="G221" s="101">
        <v>0</v>
      </c>
      <c r="H221" s="101">
        <v>180</v>
      </c>
      <c r="I221" s="101"/>
      <c r="J221"/>
      <c r="K221"/>
      <c r="L221"/>
      <c r="M221"/>
      <c r="N221"/>
      <c r="O221"/>
      <c r="P221"/>
      <c r="Q221"/>
      <c r="R221"/>
      <c r="S221"/>
    </row>
    <row r="222" spans="1:19">
      <c r="A222" s="101" t="s">
        <v>590</v>
      </c>
      <c r="B222" s="101" t="s">
        <v>520</v>
      </c>
      <c r="C222" s="101">
        <v>0.3</v>
      </c>
      <c r="D222" s="101">
        <v>1.627</v>
      </c>
      <c r="E222" s="101">
        <v>2.6920000000000002</v>
      </c>
      <c r="F222" s="101">
        <v>16.72</v>
      </c>
      <c r="G222" s="101">
        <v>0</v>
      </c>
      <c r="H222" s="101">
        <v>180</v>
      </c>
      <c r="I222" s="101"/>
      <c r="J222"/>
      <c r="K222"/>
      <c r="L222"/>
      <c r="M222"/>
      <c r="N222"/>
      <c r="O222"/>
      <c r="P222"/>
      <c r="Q222"/>
      <c r="R222"/>
      <c r="S222"/>
    </row>
    <row r="223" spans="1:19">
      <c r="A223" s="101">
        <v>997723</v>
      </c>
      <c r="B223" s="101" t="s">
        <v>517</v>
      </c>
      <c r="C223" s="101">
        <v>0.22</v>
      </c>
      <c r="D223" s="101">
        <v>0.73799999999999999</v>
      </c>
      <c r="E223" s="101">
        <v>0.83</v>
      </c>
      <c r="F223" s="101">
        <v>23.23</v>
      </c>
      <c r="G223" s="101">
        <v>180</v>
      </c>
      <c r="H223" s="101">
        <v>90</v>
      </c>
      <c r="I223" s="101" t="s">
        <v>518</v>
      </c>
      <c r="J223"/>
      <c r="K223"/>
      <c r="L223"/>
      <c r="M223"/>
      <c r="N223"/>
      <c r="O223"/>
      <c r="P223"/>
      <c r="Q223"/>
      <c r="R223"/>
      <c r="S223"/>
    </row>
    <row r="224" spans="1:19">
      <c r="A224" s="101" t="s">
        <v>591</v>
      </c>
      <c r="B224" s="101" t="s">
        <v>517</v>
      </c>
      <c r="C224" s="101">
        <v>0.22</v>
      </c>
      <c r="D224" s="101">
        <v>0.73799999999999999</v>
      </c>
      <c r="E224" s="101">
        <v>0.83</v>
      </c>
      <c r="F224" s="101">
        <v>11.15</v>
      </c>
      <c r="G224" s="101">
        <v>270</v>
      </c>
      <c r="H224" s="101">
        <v>90</v>
      </c>
      <c r="I224" s="101" t="s">
        <v>535</v>
      </c>
      <c r="J224"/>
      <c r="K224"/>
      <c r="L224"/>
      <c r="M224"/>
      <c r="N224"/>
      <c r="O224"/>
      <c r="P224"/>
      <c r="Q224"/>
      <c r="R224"/>
      <c r="S224"/>
    </row>
    <row r="225" spans="1:19">
      <c r="A225" s="101" t="s">
        <v>592</v>
      </c>
      <c r="B225" s="101" t="s">
        <v>520</v>
      </c>
      <c r="C225" s="101">
        <v>0.3</v>
      </c>
      <c r="D225" s="101">
        <v>1.627</v>
      </c>
      <c r="E225" s="101">
        <v>2.6920000000000002</v>
      </c>
      <c r="F225" s="101">
        <v>27.87</v>
      </c>
      <c r="G225" s="101">
        <v>270</v>
      </c>
      <c r="H225" s="101">
        <v>180</v>
      </c>
      <c r="I225" s="101"/>
      <c r="J225"/>
      <c r="K225"/>
      <c r="L225"/>
      <c r="M225"/>
      <c r="N225"/>
      <c r="O225"/>
      <c r="P225"/>
      <c r="Q225"/>
      <c r="R225"/>
      <c r="S225"/>
    </row>
    <row r="226" spans="1:19">
      <c r="A226" s="101" t="s">
        <v>593</v>
      </c>
      <c r="B226" s="101" t="s">
        <v>517</v>
      </c>
      <c r="C226" s="101">
        <v>0.22</v>
      </c>
      <c r="D226" s="101">
        <v>0.73799999999999999</v>
      </c>
      <c r="E226" s="101">
        <v>0.83</v>
      </c>
      <c r="F226" s="101">
        <v>7.43</v>
      </c>
      <c r="G226" s="101">
        <v>180</v>
      </c>
      <c r="H226" s="101">
        <v>90</v>
      </c>
      <c r="I226" s="101" t="s">
        <v>518</v>
      </c>
      <c r="J226"/>
      <c r="K226"/>
      <c r="L226"/>
      <c r="M226"/>
      <c r="N226"/>
      <c r="O226"/>
      <c r="P226"/>
      <c r="Q226"/>
      <c r="R226"/>
      <c r="S226"/>
    </row>
    <row r="227" spans="1:19">
      <c r="A227" s="101" t="s">
        <v>594</v>
      </c>
      <c r="B227" s="101" t="s">
        <v>520</v>
      </c>
      <c r="C227" s="101">
        <v>0.3</v>
      </c>
      <c r="D227" s="101">
        <v>1.627</v>
      </c>
      <c r="E227" s="101">
        <v>2.6920000000000002</v>
      </c>
      <c r="F227" s="101">
        <v>57.23</v>
      </c>
      <c r="G227" s="101">
        <v>270</v>
      </c>
      <c r="H227" s="101">
        <v>180</v>
      </c>
      <c r="I227" s="101"/>
      <c r="J227"/>
      <c r="K227"/>
      <c r="L227"/>
      <c r="M227"/>
      <c r="N227"/>
      <c r="O227"/>
      <c r="P227"/>
      <c r="Q227"/>
      <c r="R227"/>
      <c r="S227"/>
    </row>
    <row r="228" spans="1:19">
      <c r="A228" s="101" t="s">
        <v>595</v>
      </c>
      <c r="B228" s="101" t="s">
        <v>520</v>
      </c>
      <c r="C228" s="101">
        <v>0.3</v>
      </c>
      <c r="D228" s="101">
        <v>1.627</v>
      </c>
      <c r="E228" s="101">
        <v>2.6920000000000002</v>
      </c>
      <c r="F228" s="101">
        <v>36.79</v>
      </c>
      <c r="G228" s="101">
        <v>0</v>
      </c>
      <c r="H228" s="101">
        <v>180</v>
      </c>
      <c r="I228" s="101"/>
      <c r="J228"/>
      <c r="K228"/>
      <c r="L228"/>
      <c r="M228"/>
      <c r="N228"/>
      <c r="O228"/>
      <c r="P228"/>
      <c r="Q228"/>
      <c r="R228"/>
      <c r="S228"/>
    </row>
    <row r="229" spans="1:19">
      <c r="A229" s="101" t="s">
        <v>596</v>
      </c>
      <c r="B229" s="101" t="s">
        <v>517</v>
      </c>
      <c r="C229" s="101">
        <v>0.22</v>
      </c>
      <c r="D229" s="101">
        <v>0.73799999999999999</v>
      </c>
      <c r="E229" s="101">
        <v>0.83</v>
      </c>
      <c r="F229" s="101">
        <v>37.159999999999997</v>
      </c>
      <c r="G229" s="101">
        <v>0</v>
      </c>
      <c r="H229" s="101">
        <v>90</v>
      </c>
      <c r="I229" s="101" t="s">
        <v>528</v>
      </c>
      <c r="J229"/>
      <c r="K229"/>
      <c r="L229"/>
      <c r="M229"/>
      <c r="N229"/>
      <c r="O229"/>
      <c r="P229"/>
      <c r="Q229"/>
      <c r="R229"/>
      <c r="S229"/>
    </row>
    <row r="230" spans="1:19">
      <c r="A230" s="101" t="s">
        <v>597</v>
      </c>
      <c r="B230" s="101" t="s">
        <v>517</v>
      </c>
      <c r="C230" s="101">
        <v>0.22</v>
      </c>
      <c r="D230" s="101">
        <v>0.73799999999999999</v>
      </c>
      <c r="E230" s="101">
        <v>0.83</v>
      </c>
      <c r="F230" s="101">
        <v>21.37</v>
      </c>
      <c r="G230" s="101">
        <v>270</v>
      </c>
      <c r="H230" s="101">
        <v>90</v>
      </c>
      <c r="I230" s="101" t="s">
        <v>535</v>
      </c>
      <c r="J230"/>
      <c r="K230"/>
      <c r="L230"/>
      <c r="M230"/>
      <c r="N230"/>
      <c r="O230"/>
      <c r="P230"/>
      <c r="Q230"/>
      <c r="R230"/>
      <c r="S230"/>
    </row>
    <row r="231" spans="1:19">
      <c r="A231" s="101" t="s">
        <v>598</v>
      </c>
      <c r="B231" s="101" t="s">
        <v>520</v>
      </c>
      <c r="C231" s="101">
        <v>0.3</v>
      </c>
      <c r="D231" s="101">
        <v>1.627</v>
      </c>
      <c r="E231" s="101">
        <v>2.6920000000000002</v>
      </c>
      <c r="F231" s="101">
        <v>85.47</v>
      </c>
      <c r="G231" s="101">
        <v>270</v>
      </c>
      <c r="H231" s="101">
        <v>180</v>
      </c>
      <c r="I231" s="101"/>
      <c r="J231"/>
      <c r="K231"/>
      <c r="L231"/>
      <c r="M231"/>
      <c r="N231"/>
      <c r="O231"/>
      <c r="P231"/>
      <c r="Q231"/>
      <c r="R231"/>
      <c r="S231"/>
    </row>
    <row r="232" spans="1:19">
      <c r="A232" s="101" t="s">
        <v>599</v>
      </c>
      <c r="B232" s="101" t="s">
        <v>559</v>
      </c>
      <c r="C232" s="101">
        <v>0.3</v>
      </c>
      <c r="D232" s="101">
        <v>0.40899999999999997</v>
      </c>
      <c r="E232" s="101">
        <v>0.44400000000000001</v>
      </c>
      <c r="F232" s="101">
        <v>85.47</v>
      </c>
      <c r="G232" s="101">
        <v>270</v>
      </c>
      <c r="H232" s="101">
        <v>0</v>
      </c>
      <c r="I232" s="101"/>
      <c r="J232"/>
      <c r="K232"/>
      <c r="L232"/>
      <c r="M232"/>
      <c r="N232"/>
      <c r="O232"/>
      <c r="P232"/>
      <c r="Q232"/>
      <c r="R232"/>
      <c r="S232"/>
    </row>
    <row r="233" spans="1:19">
      <c r="A233" s="102" t="s">
        <v>600</v>
      </c>
      <c r="B233" s="101" t="s">
        <v>517</v>
      </c>
      <c r="C233" s="101">
        <v>0.22</v>
      </c>
      <c r="D233" s="101">
        <v>0.73799999999999999</v>
      </c>
      <c r="E233" s="101">
        <v>0.83</v>
      </c>
      <c r="F233" s="101">
        <v>13.01</v>
      </c>
      <c r="G233" s="101">
        <v>90</v>
      </c>
      <c r="H233" s="101">
        <v>90</v>
      </c>
      <c r="I233" s="101" t="s">
        <v>531</v>
      </c>
      <c r="J233"/>
      <c r="K233"/>
      <c r="L233"/>
      <c r="M233"/>
      <c r="N233"/>
      <c r="O233"/>
      <c r="P233"/>
      <c r="Q233"/>
      <c r="R233"/>
      <c r="S233"/>
    </row>
    <row r="234" spans="1:19">
      <c r="A234" s="101" t="s">
        <v>601</v>
      </c>
      <c r="B234" s="101" t="s">
        <v>520</v>
      </c>
      <c r="C234" s="101">
        <v>0.3</v>
      </c>
      <c r="D234" s="101">
        <v>1.627</v>
      </c>
      <c r="E234" s="101">
        <v>2.6920000000000002</v>
      </c>
      <c r="F234" s="101">
        <v>18.21</v>
      </c>
      <c r="G234" s="101">
        <v>180</v>
      </c>
      <c r="H234" s="101">
        <v>180</v>
      </c>
      <c r="I234" s="101"/>
      <c r="J234"/>
      <c r="K234"/>
      <c r="L234"/>
      <c r="M234"/>
      <c r="N234"/>
      <c r="O234"/>
      <c r="P234"/>
      <c r="Q234"/>
      <c r="R234"/>
      <c r="S234"/>
    </row>
    <row r="235" spans="1:19">
      <c r="A235" s="101">
        <v>529072</v>
      </c>
      <c r="B235" s="101" t="s">
        <v>517</v>
      </c>
      <c r="C235" s="101">
        <v>0.22</v>
      </c>
      <c r="D235" s="101">
        <v>0.73799999999999999</v>
      </c>
      <c r="E235" s="101">
        <v>0.83</v>
      </c>
      <c r="F235" s="101">
        <v>14.86</v>
      </c>
      <c r="G235" s="101">
        <v>90</v>
      </c>
      <c r="H235" s="101">
        <v>90</v>
      </c>
      <c r="I235" s="101" t="s">
        <v>531</v>
      </c>
      <c r="J235"/>
      <c r="K235"/>
      <c r="L235"/>
      <c r="M235"/>
      <c r="N235"/>
      <c r="O235"/>
      <c r="P235"/>
      <c r="Q235"/>
      <c r="R235"/>
      <c r="S235"/>
    </row>
    <row r="236" spans="1:19">
      <c r="A236" s="101" t="s">
        <v>602</v>
      </c>
      <c r="B236" s="101" t="s">
        <v>520</v>
      </c>
      <c r="C236" s="101">
        <v>0.3</v>
      </c>
      <c r="D236" s="101">
        <v>1.627</v>
      </c>
      <c r="E236" s="101">
        <v>2.6920000000000002</v>
      </c>
      <c r="F236" s="101">
        <v>23.78</v>
      </c>
      <c r="G236" s="101">
        <v>90</v>
      </c>
      <c r="H236" s="101">
        <v>180</v>
      </c>
      <c r="I236" s="101"/>
      <c r="J236"/>
      <c r="K236"/>
      <c r="L236"/>
      <c r="M236"/>
      <c r="N236"/>
      <c r="O236"/>
      <c r="P236"/>
      <c r="Q236"/>
      <c r="R236"/>
      <c r="S236"/>
    </row>
    <row r="237" spans="1:19">
      <c r="A237" s="101" t="s">
        <v>603</v>
      </c>
      <c r="B237" s="101" t="s">
        <v>559</v>
      </c>
      <c r="C237" s="101">
        <v>0.3</v>
      </c>
      <c r="D237" s="101">
        <v>0.40899999999999997</v>
      </c>
      <c r="E237" s="101">
        <v>0.44400000000000001</v>
      </c>
      <c r="F237" s="101">
        <v>11.89</v>
      </c>
      <c r="G237" s="101">
        <v>180</v>
      </c>
      <c r="H237" s="101">
        <v>0</v>
      </c>
      <c r="I237" s="101"/>
      <c r="J237"/>
      <c r="K237"/>
      <c r="L237"/>
      <c r="M237"/>
      <c r="N237"/>
      <c r="O237"/>
      <c r="P237"/>
      <c r="Q237"/>
      <c r="R237"/>
      <c r="S237"/>
    </row>
    <row r="238" spans="1:19">
      <c r="A238" s="101" t="s">
        <v>604</v>
      </c>
      <c r="B238" s="101" t="s">
        <v>520</v>
      </c>
      <c r="C238" s="101">
        <v>0.3</v>
      </c>
      <c r="D238" s="101">
        <v>1.627</v>
      </c>
      <c r="E238" s="101">
        <v>2.6920000000000002</v>
      </c>
      <c r="F238" s="101">
        <v>3.9</v>
      </c>
      <c r="G238" s="101">
        <v>90</v>
      </c>
      <c r="H238" s="101">
        <v>180</v>
      </c>
      <c r="I238" s="101"/>
      <c r="J238"/>
      <c r="K238"/>
      <c r="L238"/>
      <c r="M238"/>
      <c r="N238"/>
      <c r="O238"/>
      <c r="P238"/>
      <c r="Q238"/>
      <c r="R238"/>
      <c r="S238"/>
    </row>
    <row r="239" spans="1:19">
      <c r="A239" s="101" t="s">
        <v>605</v>
      </c>
      <c r="B239" s="101" t="s">
        <v>517</v>
      </c>
      <c r="C239" s="101">
        <v>0.22</v>
      </c>
      <c r="D239" s="101">
        <v>0.73799999999999999</v>
      </c>
      <c r="E239" s="101">
        <v>0.83</v>
      </c>
      <c r="F239" s="101">
        <v>16.72</v>
      </c>
      <c r="G239" s="101">
        <v>90</v>
      </c>
      <c r="H239" s="101">
        <v>90</v>
      </c>
      <c r="I239" s="101" t="s">
        <v>531</v>
      </c>
      <c r="J239"/>
      <c r="K239"/>
      <c r="L239"/>
      <c r="M239"/>
      <c r="N239"/>
      <c r="O239"/>
      <c r="P239"/>
      <c r="Q239"/>
      <c r="R239"/>
      <c r="S239"/>
    </row>
    <row r="240" spans="1:19">
      <c r="A240" s="101" t="s">
        <v>606</v>
      </c>
      <c r="B240" s="101" t="s">
        <v>520</v>
      </c>
      <c r="C240" s="101">
        <v>0.3</v>
      </c>
      <c r="D240" s="101">
        <v>1.627</v>
      </c>
      <c r="E240" s="101">
        <v>2.6920000000000002</v>
      </c>
      <c r="F240" s="101">
        <v>33.450000000000003</v>
      </c>
      <c r="G240" s="101">
        <v>180</v>
      </c>
      <c r="H240" s="101">
        <v>180</v>
      </c>
      <c r="I240" s="101"/>
      <c r="J240"/>
      <c r="K240"/>
      <c r="L240"/>
      <c r="M240"/>
      <c r="N240"/>
      <c r="O240"/>
      <c r="P240"/>
      <c r="Q240"/>
      <c r="R240"/>
      <c r="S240"/>
    </row>
    <row r="241" spans="1:19">
      <c r="A241" s="101" t="s">
        <v>607</v>
      </c>
      <c r="B241" s="101" t="s">
        <v>517</v>
      </c>
      <c r="C241" s="101">
        <v>0.22</v>
      </c>
      <c r="D241" s="101">
        <v>0.73799999999999999</v>
      </c>
      <c r="E241" s="101">
        <v>0.83</v>
      </c>
      <c r="F241" s="101">
        <v>7.43</v>
      </c>
      <c r="G241" s="101">
        <v>270</v>
      </c>
      <c r="H241" s="101">
        <v>90</v>
      </c>
      <c r="I241" s="101" t="s">
        <v>535</v>
      </c>
      <c r="J241"/>
      <c r="K241"/>
      <c r="L241"/>
      <c r="M241"/>
      <c r="N241"/>
      <c r="O241"/>
      <c r="P241"/>
      <c r="Q241"/>
      <c r="R241"/>
      <c r="S241"/>
    </row>
    <row r="242" spans="1:19">
      <c r="A242" s="101" t="s">
        <v>608</v>
      </c>
      <c r="B242" s="101" t="s">
        <v>520</v>
      </c>
      <c r="C242" s="101">
        <v>0.3</v>
      </c>
      <c r="D242" s="101">
        <v>1.627</v>
      </c>
      <c r="E242" s="101">
        <v>2.6920000000000002</v>
      </c>
      <c r="F242" s="101">
        <v>6.69</v>
      </c>
      <c r="G242" s="101">
        <v>90</v>
      </c>
      <c r="H242" s="101">
        <v>180</v>
      </c>
      <c r="I242" s="101"/>
      <c r="J242"/>
      <c r="K242"/>
      <c r="L242"/>
      <c r="M242"/>
      <c r="N242"/>
      <c r="O242"/>
      <c r="P242"/>
      <c r="Q242"/>
      <c r="R242"/>
      <c r="S242"/>
    </row>
    <row r="243" spans="1:19">
      <c r="A243" s="101" t="s">
        <v>609</v>
      </c>
      <c r="B243" s="101" t="s">
        <v>517</v>
      </c>
      <c r="C243" s="101">
        <v>0.22</v>
      </c>
      <c r="D243" s="101">
        <v>0.73799999999999999</v>
      </c>
      <c r="E243" s="101">
        <v>0.83</v>
      </c>
      <c r="F243" s="101">
        <v>11.15</v>
      </c>
      <c r="G243" s="101">
        <v>90</v>
      </c>
      <c r="H243" s="101">
        <v>90</v>
      </c>
      <c r="I243" s="101" t="s">
        <v>531</v>
      </c>
      <c r="J243"/>
      <c r="K243"/>
      <c r="L243"/>
      <c r="M243"/>
      <c r="N243"/>
      <c r="O243"/>
      <c r="P243"/>
      <c r="Q243"/>
      <c r="R243"/>
      <c r="S243"/>
    </row>
    <row r="244" spans="1:19">
      <c r="A244" s="101" t="s">
        <v>610</v>
      </c>
      <c r="B244" s="101" t="s">
        <v>517</v>
      </c>
      <c r="C244" s="101">
        <v>0.22</v>
      </c>
      <c r="D244" s="101">
        <v>0.73799999999999999</v>
      </c>
      <c r="E244" s="101">
        <v>0.83</v>
      </c>
      <c r="F244" s="101">
        <v>26.01</v>
      </c>
      <c r="G244" s="101">
        <v>180</v>
      </c>
      <c r="H244" s="101">
        <v>90</v>
      </c>
      <c r="I244" s="101" t="s">
        <v>518</v>
      </c>
      <c r="J244"/>
      <c r="K244"/>
      <c r="L244"/>
      <c r="M244"/>
      <c r="N244"/>
      <c r="O244"/>
      <c r="P244"/>
      <c r="Q244"/>
      <c r="R244"/>
      <c r="S244"/>
    </row>
    <row r="245" spans="1:19">
      <c r="A245" s="101" t="s">
        <v>611</v>
      </c>
      <c r="B245" s="101" t="s">
        <v>517</v>
      </c>
      <c r="C245" s="101">
        <v>0.22</v>
      </c>
      <c r="D245" s="101">
        <v>0.73799999999999999</v>
      </c>
      <c r="E245" s="101">
        <v>0.83</v>
      </c>
      <c r="F245" s="101">
        <v>27.87</v>
      </c>
      <c r="G245" s="101">
        <v>270</v>
      </c>
      <c r="H245" s="101">
        <v>90</v>
      </c>
      <c r="I245" s="101" t="s">
        <v>535</v>
      </c>
      <c r="J245"/>
      <c r="K245"/>
      <c r="L245"/>
      <c r="M245"/>
      <c r="N245"/>
      <c r="O245"/>
      <c r="P245"/>
      <c r="Q245"/>
      <c r="R245"/>
      <c r="S245"/>
    </row>
    <row r="246" spans="1:19">
      <c r="A246" s="101" t="s">
        <v>612</v>
      </c>
      <c r="B246" s="101" t="s">
        <v>517</v>
      </c>
      <c r="C246" s="101">
        <v>0.22</v>
      </c>
      <c r="D246" s="101">
        <v>0.73799999999999999</v>
      </c>
      <c r="E246" s="101">
        <v>0.83</v>
      </c>
      <c r="F246" s="101">
        <v>11.15</v>
      </c>
      <c r="G246" s="101">
        <v>180</v>
      </c>
      <c r="H246" s="101">
        <v>90</v>
      </c>
      <c r="I246" s="101" t="s">
        <v>518</v>
      </c>
      <c r="J246"/>
      <c r="K246"/>
      <c r="L246"/>
      <c r="M246"/>
      <c r="N246"/>
      <c r="O246"/>
      <c r="P246"/>
      <c r="Q246"/>
      <c r="R246"/>
      <c r="S246"/>
    </row>
    <row r="247" spans="1:19">
      <c r="A247" s="101" t="s">
        <v>613</v>
      </c>
      <c r="B247" s="101" t="s">
        <v>517</v>
      </c>
      <c r="C247" s="101">
        <v>0.22</v>
      </c>
      <c r="D247" s="101">
        <v>0.73799999999999999</v>
      </c>
      <c r="E247" s="101">
        <v>0.83</v>
      </c>
      <c r="F247" s="101">
        <v>16.72</v>
      </c>
      <c r="G247" s="101">
        <v>180</v>
      </c>
      <c r="H247" s="101">
        <v>90</v>
      </c>
      <c r="I247" s="101" t="s">
        <v>518</v>
      </c>
      <c r="J247"/>
      <c r="K247"/>
      <c r="L247"/>
      <c r="M247"/>
      <c r="N247"/>
      <c r="O247"/>
      <c r="P247"/>
      <c r="Q247"/>
      <c r="R247"/>
      <c r="S247"/>
    </row>
    <row r="248" spans="1:19">
      <c r="A248" s="101" t="s">
        <v>614</v>
      </c>
      <c r="B248" s="101" t="s">
        <v>517</v>
      </c>
      <c r="C248" s="101">
        <v>0.22</v>
      </c>
      <c r="D248" s="101">
        <v>0.73799999999999999</v>
      </c>
      <c r="E248" s="101">
        <v>0.83</v>
      </c>
      <c r="F248" s="101">
        <v>22.3</v>
      </c>
      <c r="G248" s="101">
        <v>180</v>
      </c>
      <c r="H248" s="101">
        <v>90</v>
      </c>
      <c r="I248" s="101" t="s">
        <v>518</v>
      </c>
      <c r="J248"/>
      <c r="K248"/>
      <c r="L248"/>
      <c r="M248"/>
      <c r="N248"/>
      <c r="O248"/>
      <c r="P248"/>
      <c r="Q248"/>
      <c r="R248"/>
      <c r="S248"/>
    </row>
    <row r="249" spans="1:19">
      <c r="A249" s="101" t="s">
        <v>615</v>
      </c>
      <c r="B249" s="101" t="s">
        <v>517</v>
      </c>
      <c r="C249" s="101">
        <v>0.22</v>
      </c>
      <c r="D249" s="101">
        <v>0.73799999999999999</v>
      </c>
      <c r="E249" s="101">
        <v>0.83</v>
      </c>
      <c r="F249" s="101">
        <v>6.5</v>
      </c>
      <c r="G249" s="101">
        <v>180</v>
      </c>
      <c r="H249" s="101">
        <v>90</v>
      </c>
      <c r="I249" s="101" t="s">
        <v>518</v>
      </c>
      <c r="J249"/>
      <c r="K249"/>
      <c r="L249"/>
      <c r="M249"/>
      <c r="N249"/>
      <c r="O249"/>
      <c r="P249"/>
      <c r="Q249"/>
      <c r="R249"/>
      <c r="S249"/>
    </row>
    <row r="250" spans="1:19">
      <c r="A250" s="101" t="s">
        <v>616</v>
      </c>
      <c r="B250" s="101" t="s">
        <v>517</v>
      </c>
      <c r="C250" s="101">
        <v>0.22</v>
      </c>
      <c r="D250" s="101">
        <v>0.73799999999999999</v>
      </c>
      <c r="E250" s="101">
        <v>0.83</v>
      </c>
      <c r="F250" s="101">
        <v>23.23</v>
      </c>
      <c r="G250" s="101">
        <v>90</v>
      </c>
      <c r="H250" s="101">
        <v>90</v>
      </c>
      <c r="I250" s="101" t="s">
        <v>531</v>
      </c>
      <c r="J250"/>
      <c r="K250"/>
      <c r="L250"/>
      <c r="M250"/>
      <c r="N250"/>
      <c r="O250"/>
      <c r="P250"/>
      <c r="Q250"/>
      <c r="R250"/>
      <c r="S250"/>
    </row>
    <row r="251" spans="1:19">
      <c r="A251" s="101" t="s">
        <v>617</v>
      </c>
      <c r="B251" s="101" t="s">
        <v>517</v>
      </c>
      <c r="C251" s="101">
        <v>0.22</v>
      </c>
      <c r="D251" s="101">
        <v>0.73799999999999999</v>
      </c>
      <c r="E251" s="101">
        <v>0.83</v>
      </c>
      <c r="F251" s="101">
        <v>13.94</v>
      </c>
      <c r="G251" s="101">
        <v>0</v>
      </c>
      <c r="H251" s="101">
        <v>90</v>
      </c>
      <c r="I251" s="101" t="s">
        <v>528</v>
      </c>
      <c r="J251"/>
      <c r="K251"/>
      <c r="L251"/>
      <c r="M251"/>
      <c r="N251"/>
      <c r="O251"/>
      <c r="P251"/>
      <c r="Q251"/>
      <c r="R251"/>
      <c r="S251"/>
    </row>
    <row r="252" spans="1:19">
      <c r="A252" s="101" t="s">
        <v>618</v>
      </c>
      <c r="B252" s="101" t="s">
        <v>517</v>
      </c>
      <c r="C252" s="101">
        <v>0.22</v>
      </c>
      <c r="D252" s="101">
        <v>0.73799999999999999</v>
      </c>
      <c r="E252" s="101">
        <v>0.83</v>
      </c>
      <c r="F252" s="101">
        <v>22.3</v>
      </c>
      <c r="G252" s="101">
        <v>0</v>
      </c>
      <c r="H252" s="101">
        <v>90</v>
      </c>
      <c r="I252" s="101" t="s">
        <v>528</v>
      </c>
      <c r="J252"/>
      <c r="K252"/>
      <c r="L252"/>
      <c r="M252"/>
      <c r="N252"/>
      <c r="O252"/>
      <c r="P252"/>
      <c r="Q252"/>
      <c r="R252"/>
      <c r="S252"/>
    </row>
    <row r="253" spans="1:19">
      <c r="A253" s="101" t="s">
        <v>619</v>
      </c>
      <c r="B253" s="101" t="s">
        <v>517</v>
      </c>
      <c r="C253" s="101">
        <v>0.22</v>
      </c>
      <c r="D253" s="101">
        <v>0.73799999999999999</v>
      </c>
      <c r="E253" s="101">
        <v>0.83</v>
      </c>
      <c r="F253" s="101">
        <v>16.72</v>
      </c>
      <c r="G253" s="101">
        <v>0</v>
      </c>
      <c r="H253" s="101">
        <v>90</v>
      </c>
      <c r="I253" s="101" t="s">
        <v>528</v>
      </c>
      <c r="J253"/>
      <c r="K253"/>
      <c r="L253"/>
      <c r="M253"/>
      <c r="N253"/>
      <c r="O253"/>
      <c r="P253"/>
      <c r="Q253"/>
      <c r="R253"/>
      <c r="S253"/>
    </row>
    <row r="254" spans="1:19">
      <c r="A254" s="101" t="s">
        <v>620</v>
      </c>
      <c r="B254" s="101" t="s">
        <v>517</v>
      </c>
      <c r="C254" s="101">
        <v>0.22</v>
      </c>
      <c r="D254" s="101">
        <v>0.73799999999999999</v>
      </c>
      <c r="E254" s="101">
        <v>0.83</v>
      </c>
      <c r="F254" s="101">
        <v>11.15</v>
      </c>
      <c r="G254" s="101">
        <v>0</v>
      </c>
      <c r="H254" s="101">
        <v>90</v>
      </c>
      <c r="I254" s="101" t="s">
        <v>528</v>
      </c>
      <c r="J254"/>
      <c r="K254"/>
      <c r="L254"/>
      <c r="M254"/>
      <c r="N254"/>
      <c r="O254"/>
      <c r="P254"/>
      <c r="Q254"/>
      <c r="R254"/>
      <c r="S254"/>
    </row>
    <row r="255" spans="1:19">
      <c r="A255" s="101" t="s">
        <v>621</v>
      </c>
      <c r="B255" s="101" t="s">
        <v>517</v>
      </c>
      <c r="C255" s="101">
        <v>0.22</v>
      </c>
      <c r="D255" s="101">
        <v>0.73799999999999999</v>
      </c>
      <c r="E255" s="101">
        <v>0.83</v>
      </c>
      <c r="F255" s="101">
        <v>5.57</v>
      </c>
      <c r="G255" s="101">
        <v>180</v>
      </c>
      <c r="H255" s="101">
        <v>90</v>
      </c>
      <c r="I255" s="101" t="s">
        <v>518</v>
      </c>
      <c r="J255"/>
      <c r="K255"/>
      <c r="L255"/>
      <c r="M255"/>
      <c r="N255"/>
      <c r="O255"/>
      <c r="P255"/>
      <c r="Q255"/>
      <c r="R255"/>
      <c r="S255"/>
    </row>
    <row r="256" spans="1:19">
      <c r="A256" s="101" t="s">
        <v>622</v>
      </c>
      <c r="B256" s="101" t="s">
        <v>517</v>
      </c>
      <c r="C256" s="101">
        <v>0.22</v>
      </c>
      <c r="D256" s="101">
        <v>0.73799999999999999</v>
      </c>
      <c r="E256" s="101">
        <v>0.83</v>
      </c>
      <c r="F256" s="101">
        <v>5.57</v>
      </c>
      <c r="G256" s="101">
        <v>180</v>
      </c>
      <c r="H256" s="101">
        <v>90</v>
      </c>
      <c r="I256" s="101" t="s">
        <v>518</v>
      </c>
      <c r="J256"/>
      <c r="K256"/>
      <c r="L256"/>
      <c r="M256"/>
      <c r="N256"/>
      <c r="O256"/>
      <c r="P256"/>
      <c r="Q256"/>
      <c r="R256"/>
      <c r="S256"/>
    </row>
    <row r="257" spans="1:19">
      <c r="A257" s="101" t="s">
        <v>623</v>
      </c>
      <c r="B257" s="101" t="s">
        <v>517</v>
      </c>
      <c r="C257" s="101">
        <v>0.22</v>
      </c>
      <c r="D257" s="101">
        <v>0.73799999999999999</v>
      </c>
      <c r="E257" s="101">
        <v>0.83</v>
      </c>
      <c r="F257" s="101">
        <v>5.57</v>
      </c>
      <c r="G257" s="101">
        <v>180</v>
      </c>
      <c r="H257" s="101">
        <v>90</v>
      </c>
      <c r="I257" s="101" t="s">
        <v>518</v>
      </c>
      <c r="J257"/>
      <c r="K257"/>
      <c r="L257"/>
      <c r="M257"/>
      <c r="N257"/>
      <c r="O257"/>
      <c r="P257"/>
      <c r="Q257"/>
      <c r="R257"/>
      <c r="S257"/>
    </row>
    <row r="258" spans="1:19">
      <c r="A258" s="101" t="s">
        <v>624</v>
      </c>
      <c r="B258" s="101" t="s">
        <v>517</v>
      </c>
      <c r="C258" s="101">
        <v>0.22</v>
      </c>
      <c r="D258" s="101">
        <v>0.73799999999999999</v>
      </c>
      <c r="E258" s="101">
        <v>0.83</v>
      </c>
      <c r="F258" s="101">
        <v>5.57</v>
      </c>
      <c r="G258" s="101">
        <v>0</v>
      </c>
      <c r="H258" s="101">
        <v>90</v>
      </c>
      <c r="I258" s="101" t="s">
        <v>528</v>
      </c>
      <c r="J258"/>
      <c r="K258"/>
      <c r="L258"/>
      <c r="M258"/>
      <c r="N258"/>
      <c r="O258"/>
      <c r="P258"/>
      <c r="Q258"/>
      <c r="R258"/>
      <c r="S258"/>
    </row>
    <row r="259" spans="1:19">
      <c r="A259" s="101" t="s">
        <v>625</v>
      </c>
      <c r="B259" s="101" t="s">
        <v>517</v>
      </c>
      <c r="C259" s="101">
        <v>0.22</v>
      </c>
      <c r="D259" s="101">
        <v>0.73799999999999999</v>
      </c>
      <c r="E259" s="101">
        <v>0.83</v>
      </c>
      <c r="F259" s="101">
        <v>5.57</v>
      </c>
      <c r="G259" s="101">
        <v>0</v>
      </c>
      <c r="H259" s="101">
        <v>90</v>
      </c>
      <c r="I259" s="101" t="s">
        <v>528</v>
      </c>
      <c r="J259"/>
      <c r="K259"/>
      <c r="L259"/>
      <c r="M259"/>
      <c r="N259"/>
      <c r="O259"/>
      <c r="P259"/>
      <c r="Q259"/>
      <c r="R259"/>
      <c r="S259"/>
    </row>
    <row r="260" spans="1:19">
      <c r="A260" s="101" t="s">
        <v>626</v>
      </c>
      <c r="B260" s="101" t="s">
        <v>517</v>
      </c>
      <c r="C260" s="101">
        <v>0.22</v>
      </c>
      <c r="D260" s="101">
        <v>0.73799999999999999</v>
      </c>
      <c r="E260" s="101">
        <v>0.83</v>
      </c>
      <c r="F260" s="101">
        <v>5.57</v>
      </c>
      <c r="G260" s="101">
        <v>0</v>
      </c>
      <c r="H260" s="101">
        <v>90</v>
      </c>
      <c r="I260" s="101" t="s">
        <v>528</v>
      </c>
      <c r="J260"/>
      <c r="K260"/>
      <c r="L260"/>
      <c r="M260"/>
      <c r="N260"/>
      <c r="O260"/>
      <c r="P260"/>
      <c r="Q260"/>
      <c r="R260"/>
      <c r="S260"/>
    </row>
    <row r="261" spans="1:19">
      <c r="A261" s="102" t="s">
        <v>627</v>
      </c>
      <c r="B261" s="101" t="s">
        <v>517</v>
      </c>
      <c r="C261" s="101">
        <v>0.22</v>
      </c>
      <c r="D261" s="101">
        <v>0.73799999999999999</v>
      </c>
      <c r="E261" s="101">
        <v>0.83</v>
      </c>
      <c r="F261" s="101">
        <v>8.36</v>
      </c>
      <c r="G261" s="101">
        <v>0</v>
      </c>
      <c r="H261" s="101">
        <v>90</v>
      </c>
      <c r="I261" s="101" t="s">
        <v>528</v>
      </c>
      <c r="J261"/>
      <c r="K261"/>
      <c r="L261"/>
      <c r="M261"/>
      <c r="N261"/>
      <c r="O261"/>
      <c r="P261"/>
      <c r="Q261"/>
      <c r="R261"/>
      <c r="S261"/>
    </row>
    <row r="262" spans="1:19">
      <c r="A262" s="101" t="s">
        <v>628</v>
      </c>
      <c r="B262" s="101" t="s">
        <v>517</v>
      </c>
      <c r="C262" s="101">
        <v>0.22</v>
      </c>
      <c r="D262" s="101">
        <v>0.73799999999999999</v>
      </c>
      <c r="E262" s="101">
        <v>0.83</v>
      </c>
      <c r="F262" s="101">
        <v>6.5</v>
      </c>
      <c r="G262" s="101">
        <v>270</v>
      </c>
      <c r="H262" s="101">
        <v>90</v>
      </c>
      <c r="I262" s="101" t="s">
        <v>535</v>
      </c>
      <c r="J262"/>
      <c r="K262"/>
      <c r="L262"/>
      <c r="M262"/>
      <c r="N262"/>
      <c r="O262"/>
      <c r="P262"/>
      <c r="Q262"/>
      <c r="R262"/>
      <c r="S262"/>
    </row>
    <row r="263" spans="1:19">
      <c r="A263" s="101" t="s">
        <v>629</v>
      </c>
      <c r="B263" s="101" t="s">
        <v>517</v>
      </c>
      <c r="C263" s="101">
        <v>0.22</v>
      </c>
      <c r="D263" s="101">
        <v>0.73799999999999999</v>
      </c>
      <c r="E263" s="101">
        <v>0.83</v>
      </c>
      <c r="F263" s="101">
        <v>37.159999999999997</v>
      </c>
      <c r="G263" s="101">
        <v>90</v>
      </c>
      <c r="H263" s="101">
        <v>90</v>
      </c>
      <c r="I263" s="101" t="s">
        <v>531</v>
      </c>
      <c r="J263"/>
      <c r="K263"/>
      <c r="L263"/>
      <c r="M263"/>
      <c r="N263"/>
      <c r="O263"/>
      <c r="P263"/>
      <c r="Q263"/>
      <c r="R263"/>
      <c r="S263"/>
    </row>
    <row r="264" spans="1:19">
      <c r="A264" s="101" t="s">
        <v>630</v>
      </c>
      <c r="B264" s="101" t="s">
        <v>517</v>
      </c>
      <c r="C264" s="101">
        <v>0.22</v>
      </c>
      <c r="D264" s="101">
        <v>0.73799999999999999</v>
      </c>
      <c r="E264" s="101">
        <v>0.83</v>
      </c>
      <c r="F264" s="101">
        <v>30.66</v>
      </c>
      <c r="G264" s="101">
        <v>180</v>
      </c>
      <c r="H264" s="101">
        <v>90</v>
      </c>
      <c r="I264" s="101" t="s">
        <v>518</v>
      </c>
      <c r="J264"/>
      <c r="K264"/>
      <c r="L264"/>
      <c r="M264"/>
      <c r="N264"/>
      <c r="O264"/>
      <c r="P264"/>
      <c r="Q264"/>
      <c r="R264"/>
      <c r="S264"/>
    </row>
    <row r="265" spans="1:19">
      <c r="A265" s="101" t="s">
        <v>631</v>
      </c>
      <c r="B265" s="101" t="s">
        <v>517</v>
      </c>
      <c r="C265" s="101">
        <v>0.22</v>
      </c>
      <c r="D265" s="101">
        <v>0.73799999999999999</v>
      </c>
      <c r="E265" s="101">
        <v>0.83</v>
      </c>
      <c r="F265" s="101">
        <v>14.86</v>
      </c>
      <c r="G265" s="101">
        <v>270</v>
      </c>
      <c r="H265" s="101">
        <v>90</v>
      </c>
      <c r="I265" s="101" t="s">
        <v>535</v>
      </c>
      <c r="J265"/>
      <c r="K265"/>
      <c r="L265"/>
      <c r="M265"/>
      <c r="N265"/>
      <c r="O265"/>
      <c r="P265"/>
      <c r="Q265"/>
      <c r="R265"/>
      <c r="S265"/>
    </row>
    <row r="266" spans="1:19">
      <c r="A266" s="101" t="s">
        <v>632</v>
      </c>
      <c r="B266" s="101" t="s">
        <v>517</v>
      </c>
      <c r="C266" s="101">
        <v>0.22</v>
      </c>
      <c r="D266" s="101">
        <v>0.73799999999999999</v>
      </c>
      <c r="E266" s="101">
        <v>0.83</v>
      </c>
      <c r="F266" s="101">
        <v>87.33</v>
      </c>
      <c r="G266" s="101">
        <v>180</v>
      </c>
      <c r="H266" s="101">
        <v>90</v>
      </c>
      <c r="I266" s="101" t="s">
        <v>518</v>
      </c>
      <c r="J266"/>
      <c r="K266"/>
      <c r="L266"/>
      <c r="M266"/>
      <c r="N266"/>
      <c r="O266"/>
      <c r="P266"/>
      <c r="Q266"/>
      <c r="R266"/>
      <c r="S266"/>
    </row>
    <row r="267" spans="1:19">
      <c r="A267" s="101" t="s">
        <v>633</v>
      </c>
      <c r="B267" s="101" t="s">
        <v>517</v>
      </c>
      <c r="C267" s="101">
        <v>0.22</v>
      </c>
      <c r="D267" s="101">
        <v>0.73799999999999999</v>
      </c>
      <c r="E267" s="101">
        <v>0.83</v>
      </c>
      <c r="F267" s="101">
        <v>8.36</v>
      </c>
      <c r="G267" s="101">
        <v>90</v>
      </c>
      <c r="H267" s="101">
        <v>90</v>
      </c>
      <c r="I267" s="101" t="s">
        <v>531</v>
      </c>
      <c r="J267"/>
      <c r="K267"/>
      <c r="L267"/>
      <c r="M267"/>
      <c r="N267"/>
      <c r="O267"/>
      <c r="P267"/>
      <c r="Q267"/>
      <c r="R267"/>
      <c r="S267"/>
    </row>
    <row r="268" spans="1:19">
      <c r="A268" s="101" t="s">
        <v>634</v>
      </c>
      <c r="B268" s="101" t="s">
        <v>517</v>
      </c>
      <c r="C268" s="101">
        <v>0.22</v>
      </c>
      <c r="D268" s="101">
        <v>0.73799999999999999</v>
      </c>
      <c r="E268" s="101">
        <v>0.83</v>
      </c>
      <c r="F268" s="101">
        <v>20.440000000000001</v>
      </c>
      <c r="G268" s="101">
        <v>0</v>
      </c>
      <c r="H268" s="101">
        <v>90</v>
      </c>
      <c r="I268" s="101" t="s">
        <v>528</v>
      </c>
      <c r="J268"/>
      <c r="K268"/>
      <c r="L268"/>
      <c r="M268"/>
      <c r="N268"/>
      <c r="O268"/>
      <c r="P268"/>
      <c r="Q268"/>
      <c r="R268"/>
      <c r="S268"/>
    </row>
    <row r="269" spans="1:19">
      <c r="A269" s="101" t="s">
        <v>635</v>
      </c>
      <c r="B269" s="101" t="s">
        <v>517</v>
      </c>
      <c r="C269" s="101">
        <v>0.22</v>
      </c>
      <c r="D269" s="101">
        <v>0.73799999999999999</v>
      </c>
      <c r="E269" s="101">
        <v>0.83</v>
      </c>
      <c r="F269" s="101">
        <v>3.72</v>
      </c>
      <c r="G269" s="101">
        <v>0</v>
      </c>
      <c r="H269" s="101">
        <v>90</v>
      </c>
      <c r="I269" s="101" t="s">
        <v>528</v>
      </c>
      <c r="J269"/>
      <c r="K269"/>
      <c r="L269"/>
      <c r="M269"/>
      <c r="N269"/>
      <c r="O269"/>
      <c r="P269"/>
      <c r="Q269"/>
      <c r="R269"/>
      <c r="S269"/>
    </row>
    <row r="270" spans="1:19">
      <c r="A270" s="101" t="s">
        <v>636</v>
      </c>
      <c r="B270" s="101" t="s">
        <v>517</v>
      </c>
      <c r="C270" s="101">
        <v>0.22</v>
      </c>
      <c r="D270" s="101">
        <v>0.73799999999999999</v>
      </c>
      <c r="E270" s="101">
        <v>0.83</v>
      </c>
      <c r="F270" s="101">
        <v>5.57</v>
      </c>
      <c r="G270" s="101">
        <v>270</v>
      </c>
      <c r="H270" s="101">
        <v>90</v>
      </c>
      <c r="I270" s="101" t="s">
        <v>535</v>
      </c>
      <c r="J270"/>
      <c r="K270"/>
      <c r="L270"/>
      <c r="M270"/>
      <c r="N270"/>
      <c r="O270"/>
      <c r="P270"/>
      <c r="Q270"/>
      <c r="R270"/>
      <c r="S270"/>
    </row>
    <row r="271" spans="1:19">
      <c r="A271" s="101" t="s">
        <v>637</v>
      </c>
      <c r="B271" s="101" t="s">
        <v>517</v>
      </c>
      <c r="C271" s="101">
        <v>0.22</v>
      </c>
      <c r="D271" s="101">
        <v>0.73799999999999999</v>
      </c>
      <c r="E271" s="101">
        <v>0.83</v>
      </c>
      <c r="F271" s="101">
        <v>5.57</v>
      </c>
      <c r="G271" s="101">
        <v>270</v>
      </c>
      <c r="H271" s="101">
        <v>90</v>
      </c>
      <c r="I271" s="101" t="s">
        <v>535</v>
      </c>
      <c r="J271"/>
      <c r="K271"/>
      <c r="L271"/>
      <c r="M271"/>
      <c r="N271"/>
      <c r="O271"/>
      <c r="P271"/>
      <c r="Q271"/>
      <c r="R271"/>
      <c r="S271"/>
    </row>
    <row r="272" spans="1:19">
      <c r="A272" s="101" t="s">
        <v>638</v>
      </c>
      <c r="B272" s="101" t="s">
        <v>559</v>
      </c>
      <c r="C272" s="101">
        <v>0.3</v>
      </c>
      <c r="D272" s="101">
        <v>0.40899999999999997</v>
      </c>
      <c r="E272" s="101">
        <v>0.44400000000000001</v>
      </c>
      <c r="F272" s="101">
        <v>3.9</v>
      </c>
      <c r="G272" s="101">
        <v>270</v>
      </c>
      <c r="H272" s="101">
        <v>0</v>
      </c>
      <c r="I272" s="101"/>
      <c r="J272"/>
      <c r="K272"/>
      <c r="L272"/>
      <c r="M272"/>
      <c r="N272"/>
      <c r="O272"/>
      <c r="P272"/>
      <c r="Q272"/>
      <c r="R272"/>
      <c r="S272"/>
    </row>
    <row r="273" spans="1:19">
      <c r="A273" s="101" t="s">
        <v>639</v>
      </c>
      <c r="B273" s="101" t="s">
        <v>517</v>
      </c>
      <c r="C273" s="101">
        <v>0.22</v>
      </c>
      <c r="D273" s="101">
        <v>0.73799999999999999</v>
      </c>
      <c r="E273" s="101">
        <v>0.83</v>
      </c>
      <c r="F273" s="101">
        <v>3.72</v>
      </c>
      <c r="G273" s="101">
        <v>0</v>
      </c>
      <c r="H273" s="101">
        <v>90</v>
      </c>
      <c r="I273" s="101" t="s">
        <v>528</v>
      </c>
      <c r="J273"/>
      <c r="K273"/>
      <c r="L273"/>
      <c r="M273"/>
      <c r="N273"/>
      <c r="O273"/>
      <c r="P273"/>
      <c r="Q273"/>
      <c r="R273"/>
      <c r="S273"/>
    </row>
    <row r="274" spans="1:19">
      <c r="A274" s="101" t="s">
        <v>640</v>
      </c>
      <c r="B274" s="101" t="s">
        <v>559</v>
      </c>
      <c r="C274" s="101">
        <v>0.3</v>
      </c>
      <c r="D274" s="101">
        <v>0.40899999999999997</v>
      </c>
      <c r="E274" s="101">
        <v>0.44400000000000001</v>
      </c>
      <c r="F274" s="101">
        <v>34.369999999999997</v>
      </c>
      <c r="G274" s="101">
        <v>0</v>
      </c>
      <c r="H274" s="101">
        <v>0</v>
      </c>
      <c r="I274" s="101"/>
      <c r="J274"/>
      <c r="K274"/>
      <c r="L274"/>
      <c r="M274"/>
      <c r="N274"/>
      <c r="O274"/>
      <c r="P274"/>
      <c r="Q274"/>
      <c r="R274"/>
      <c r="S274"/>
    </row>
    <row r="275" spans="1:19">
      <c r="A275" s="101" t="s">
        <v>641</v>
      </c>
      <c r="B275" s="101" t="s">
        <v>559</v>
      </c>
      <c r="C275" s="101">
        <v>0.3</v>
      </c>
      <c r="D275" s="101">
        <v>0.40899999999999997</v>
      </c>
      <c r="E275" s="101">
        <v>0.44400000000000001</v>
      </c>
      <c r="F275" s="101">
        <v>10.029999999999999</v>
      </c>
      <c r="G275" s="101">
        <v>270</v>
      </c>
      <c r="H275" s="101">
        <v>0</v>
      </c>
      <c r="I275" s="101"/>
      <c r="J275"/>
      <c r="K275"/>
      <c r="L275"/>
      <c r="M275"/>
      <c r="N275"/>
      <c r="O275"/>
      <c r="P275"/>
      <c r="Q275"/>
      <c r="R275"/>
      <c r="S275"/>
    </row>
    <row r="276" spans="1:19">
      <c r="A276" s="101" t="s">
        <v>642</v>
      </c>
      <c r="B276" s="101" t="s">
        <v>517</v>
      </c>
      <c r="C276" s="101">
        <v>0.22</v>
      </c>
      <c r="D276" s="101">
        <v>0.73799999999999999</v>
      </c>
      <c r="E276" s="101">
        <v>0.83</v>
      </c>
      <c r="F276" s="101">
        <v>6.5</v>
      </c>
      <c r="G276" s="101">
        <v>270</v>
      </c>
      <c r="H276" s="101">
        <v>90</v>
      </c>
      <c r="I276" s="101" t="s">
        <v>535</v>
      </c>
      <c r="J276"/>
      <c r="K276"/>
      <c r="L276"/>
      <c r="M276"/>
      <c r="N276"/>
      <c r="O276"/>
      <c r="P276"/>
      <c r="Q276"/>
      <c r="R276"/>
      <c r="S276"/>
    </row>
    <row r="277" spans="1:19">
      <c r="A277" s="101" t="s">
        <v>643</v>
      </c>
      <c r="B277" s="101" t="s">
        <v>517</v>
      </c>
      <c r="C277" s="101">
        <v>0.22</v>
      </c>
      <c r="D277" s="101">
        <v>0.73799999999999999</v>
      </c>
      <c r="E277" s="101">
        <v>0.83</v>
      </c>
      <c r="F277" s="101">
        <v>8.36</v>
      </c>
      <c r="G277" s="101">
        <v>0</v>
      </c>
      <c r="H277" s="101">
        <v>90</v>
      </c>
      <c r="I277" s="101" t="s">
        <v>528</v>
      </c>
      <c r="J277"/>
      <c r="K277"/>
      <c r="L277"/>
      <c r="M277"/>
      <c r="N277"/>
      <c r="O277"/>
      <c r="P277"/>
      <c r="Q277"/>
      <c r="R277"/>
      <c r="S277"/>
    </row>
    <row r="278" spans="1:19">
      <c r="A278" s="101" t="s">
        <v>644</v>
      </c>
      <c r="B278" s="101" t="s">
        <v>559</v>
      </c>
      <c r="C278" s="101">
        <v>0.3</v>
      </c>
      <c r="D278" s="101">
        <v>0.40899999999999997</v>
      </c>
      <c r="E278" s="101">
        <v>0.44400000000000001</v>
      </c>
      <c r="F278" s="101">
        <v>5.85</v>
      </c>
      <c r="G278" s="101">
        <v>0</v>
      </c>
      <c r="H278" s="101">
        <v>0</v>
      </c>
      <c r="I278" s="101"/>
      <c r="J278"/>
      <c r="K278"/>
      <c r="L278"/>
      <c r="M278"/>
      <c r="N278"/>
      <c r="O278"/>
      <c r="P278"/>
      <c r="Q278"/>
      <c r="R278"/>
      <c r="S278"/>
    </row>
    <row r="279" spans="1:19">
      <c r="A279" s="101" t="s">
        <v>645</v>
      </c>
      <c r="B279" s="101" t="s">
        <v>559</v>
      </c>
      <c r="C279" s="101">
        <v>0.3</v>
      </c>
      <c r="D279" s="101">
        <v>0.40899999999999997</v>
      </c>
      <c r="E279" s="101">
        <v>0.44400000000000001</v>
      </c>
      <c r="F279" s="101">
        <v>11.15</v>
      </c>
      <c r="G279" s="101">
        <v>0</v>
      </c>
      <c r="H279" s="101">
        <v>0</v>
      </c>
      <c r="I279" s="101"/>
      <c r="J279"/>
      <c r="K279"/>
      <c r="L279"/>
      <c r="M279"/>
      <c r="N279"/>
      <c r="O279"/>
      <c r="P279"/>
      <c r="Q279"/>
      <c r="R279"/>
      <c r="S279"/>
    </row>
    <row r="280" spans="1:19">
      <c r="A280" s="101" t="s">
        <v>646</v>
      </c>
      <c r="B280" s="101" t="s">
        <v>517</v>
      </c>
      <c r="C280" s="101">
        <v>0.22</v>
      </c>
      <c r="D280" s="101">
        <v>0.73799999999999999</v>
      </c>
      <c r="E280" s="101">
        <v>0.83</v>
      </c>
      <c r="F280" s="101">
        <v>21.37</v>
      </c>
      <c r="G280" s="101">
        <v>0</v>
      </c>
      <c r="H280" s="101">
        <v>90</v>
      </c>
      <c r="I280" s="101" t="s">
        <v>528</v>
      </c>
      <c r="J280"/>
      <c r="K280"/>
      <c r="L280"/>
      <c r="M280"/>
      <c r="N280"/>
      <c r="O280"/>
      <c r="P280"/>
      <c r="Q280"/>
      <c r="R280"/>
      <c r="S280"/>
    </row>
    <row r="281" spans="1:19">
      <c r="A281" s="101" t="s">
        <v>647</v>
      </c>
      <c r="B281" s="101" t="s">
        <v>559</v>
      </c>
      <c r="C281" s="101">
        <v>0.3</v>
      </c>
      <c r="D281" s="101">
        <v>0.40899999999999997</v>
      </c>
      <c r="E281" s="101">
        <v>0.44400000000000001</v>
      </c>
      <c r="F281" s="101">
        <v>70.510000000000005</v>
      </c>
      <c r="G281" s="101">
        <v>270</v>
      </c>
      <c r="H281" s="101">
        <v>0</v>
      </c>
      <c r="I281" s="101"/>
      <c r="J281"/>
      <c r="K281"/>
      <c r="L281"/>
      <c r="M281"/>
      <c r="N281"/>
      <c r="O281"/>
      <c r="P281"/>
      <c r="Q281"/>
      <c r="R281"/>
      <c r="S281"/>
    </row>
    <row r="282" spans="1:19">
      <c r="A282" s="101" t="s">
        <v>648</v>
      </c>
      <c r="B282" s="101" t="s">
        <v>517</v>
      </c>
      <c r="C282" s="101">
        <v>0.22</v>
      </c>
      <c r="D282" s="101">
        <v>0.73799999999999999</v>
      </c>
      <c r="E282" s="101">
        <v>0.83</v>
      </c>
      <c r="F282" s="101">
        <v>11.15</v>
      </c>
      <c r="G282" s="101">
        <v>0</v>
      </c>
      <c r="H282" s="101">
        <v>90</v>
      </c>
      <c r="I282" s="101" t="s">
        <v>528</v>
      </c>
      <c r="J282"/>
      <c r="K282"/>
      <c r="L282"/>
      <c r="M282"/>
      <c r="N282"/>
      <c r="O282"/>
      <c r="P282"/>
      <c r="Q282"/>
      <c r="R282"/>
      <c r="S282"/>
    </row>
    <row r="283" spans="1:19">
      <c r="A283" s="101" t="s">
        <v>649</v>
      </c>
      <c r="B283" s="101" t="s">
        <v>559</v>
      </c>
      <c r="C283" s="101">
        <v>0.3</v>
      </c>
      <c r="D283" s="101">
        <v>0.40899999999999997</v>
      </c>
      <c r="E283" s="101">
        <v>0.44400000000000001</v>
      </c>
      <c r="F283" s="101">
        <v>17.84</v>
      </c>
      <c r="G283" s="101">
        <v>0</v>
      </c>
      <c r="H283" s="101">
        <v>0</v>
      </c>
      <c r="I283" s="101"/>
      <c r="J283"/>
      <c r="K283"/>
      <c r="L283"/>
      <c r="M283"/>
      <c r="N283"/>
      <c r="O283"/>
      <c r="P283"/>
      <c r="Q283"/>
      <c r="R283"/>
      <c r="S283"/>
    </row>
    <row r="284" spans="1:19">
      <c r="A284" s="101" t="s">
        <v>650</v>
      </c>
      <c r="B284" s="101" t="s">
        <v>517</v>
      </c>
      <c r="C284" s="101">
        <v>0.22</v>
      </c>
      <c r="D284" s="101">
        <v>0.73799999999999999</v>
      </c>
      <c r="E284" s="101">
        <v>0.83</v>
      </c>
      <c r="F284" s="101">
        <v>23.23</v>
      </c>
      <c r="G284" s="101">
        <v>90</v>
      </c>
      <c r="H284" s="101">
        <v>90</v>
      </c>
      <c r="I284" s="101" t="s">
        <v>531</v>
      </c>
      <c r="J284"/>
      <c r="K284"/>
      <c r="L284"/>
      <c r="M284"/>
      <c r="N284"/>
      <c r="O284"/>
      <c r="P284"/>
      <c r="Q284"/>
      <c r="R284"/>
      <c r="S284"/>
    </row>
    <row r="285" spans="1:19">
      <c r="A285" s="101" t="s">
        <v>651</v>
      </c>
      <c r="B285" s="101" t="s">
        <v>559</v>
      </c>
      <c r="C285" s="101">
        <v>0.3</v>
      </c>
      <c r="D285" s="101">
        <v>0.40899999999999997</v>
      </c>
      <c r="E285" s="101">
        <v>0.44400000000000001</v>
      </c>
      <c r="F285" s="101">
        <v>32.520000000000003</v>
      </c>
      <c r="G285" s="101">
        <v>0</v>
      </c>
      <c r="H285" s="101">
        <v>0</v>
      </c>
      <c r="I285" s="101"/>
      <c r="J285"/>
      <c r="K285"/>
      <c r="L285"/>
      <c r="M285"/>
      <c r="N285"/>
      <c r="O285"/>
      <c r="P285"/>
      <c r="Q285"/>
      <c r="R285"/>
      <c r="S285"/>
    </row>
    <row r="286" spans="1:19">
      <c r="A286" s="101" t="s">
        <v>652</v>
      </c>
      <c r="B286" s="101" t="s">
        <v>559</v>
      </c>
      <c r="C286" s="101">
        <v>0.3</v>
      </c>
      <c r="D286" s="101">
        <v>0.40899999999999997</v>
      </c>
      <c r="E286" s="101">
        <v>0.44400000000000001</v>
      </c>
      <c r="F286" s="101">
        <v>27.87</v>
      </c>
      <c r="G286" s="101">
        <v>0</v>
      </c>
      <c r="H286" s="101">
        <v>0</v>
      </c>
      <c r="I286" s="101"/>
      <c r="J286"/>
      <c r="K286"/>
      <c r="L286"/>
      <c r="M286"/>
      <c r="N286"/>
      <c r="O286"/>
      <c r="P286"/>
      <c r="Q286"/>
      <c r="R286"/>
      <c r="S286"/>
    </row>
    <row r="287" spans="1:19">
      <c r="A287" s="101" t="s">
        <v>653</v>
      </c>
      <c r="B287" s="101" t="s">
        <v>517</v>
      </c>
      <c r="C287" s="101">
        <v>0.22</v>
      </c>
      <c r="D287" s="101">
        <v>0.73799999999999999</v>
      </c>
      <c r="E287" s="101">
        <v>0.83</v>
      </c>
      <c r="F287" s="101">
        <v>68.75</v>
      </c>
      <c r="G287" s="101">
        <v>0</v>
      </c>
      <c r="H287" s="101">
        <v>90</v>
      </c>
      <c r="I287" s="101" t="s">
        <v>528</v>
      </c>
      <c r="J287"/>
      <c r="K287"/>
      <c r="L287"/>
      <c r="M287"/>
      <c r="N287"/>
      <c r="O287"/>
      <c r="P287"/>
      <c r="Q287"/>
      <c r="R287"/>
      <c r="S287"/>
    </row>
    <row r="288" spans="1:19">
      <c r="A288" s="101" t="s">
        <v>654</v>
      </c>
      <c r="B288" s="101" t="s">
        <v>559</v>
      </c>
      <c r="C288" s="101">
        <v>0.3</v>
      </c>
      <c r="D288" s="101">
        <v>0.40899999999999997</v>
      </c>
      <c r="E288" s="101">
        <v>0.44400000000000001</v>
      </c>
      <c r="F288" s="101">
        <v>282.05</v>
      </c>
      <c r="G288" s="101">
        <v>180</v>
      </c>
      <c r="H288" s="101">
        <v>0</v>
      </c>
      <c r="I288" s="101"/>
      <c r="J288"/>
      <c r="K288"/>
      <c r="L288"/>
      <c r="M288"/>
      <c r="N288"/>
      <c r="O288"/>
      <c r="P288"/>
      <c r="Q288"/>
      <c r="R288"/>
      <c r="S288"/>
    </row>
    <row r="289" spans="1:19">
      <c r="A289" s="101" t="s">
        <v>655</v>
      </c>
      <c r="B289" s="101" t="s">
        <v>517</v>
      </c>
      <c r="C289" s="101">
        <v>0.22</v>
      </c>
      <c r="D289" s="101">
        <v>0.73799999999999999</v>
      </c>
      <c r="E289" s="101">
        <v>0.83</v>
      </c>
      <c r="F289" s="101">
        <v>5.57</v>
      </c>
      <c r="G289" s="101">
        <v>270</v>
      </c>
      <c r="H289" s="101">
        <v>90</v>
      </c>
      <c r="I289" s="101" t="s">
        <v>535</v>
      </c>
      <c r="J289"/>
      <c r="K289"/>
      <c r="L289"/>
      <c r="M289"/>
      <c r="N289"/>
      <c r="O289"/>
      <c r="P289"/>
      <c r="Q289"/>
      <c r="R289"/>
      <c r="S289"/>
    </row>
    <row r="290" spans="1:19">
      <c r="A290" s="101" t="s">
        <v>656</v>
      </c>
      <c r="B290" s="101" t="s">
        <v>559</v>
      </c>
      <c r="C290" s="101">
        <v>0.3</v>
      </c>
      <c r="D290" s="101">
        <v>0.40899999999999997</v>
      </c>
      <c r="E290" s="101">
        <v>0.44400000000000001</v>
      </c>
      <c r="F290" s="101">
        <v>77.48</v>
      </c>
      <c r="G290" s="101">
        <v>0</v>
      </c>
      <c r="H290" s="101">
        <v>0</v>
      </c>
      <c r="I290" s="101"/>
      <c r="J290"/>
      <c r="K290"/>
      <c r="L290"/>
      <c r="M290"/>
      <c r="N290"/>
      <c r="O290"/>
      <c r="P290"/>
      <c r="Q290"/>
      <c r="R290"/>
      <c r="S290"/>
    </row>
    <row r="291" spans="1:19">
      <c r="A291" s="101" t="s">
        <v>657</v>
      </c>
      <c r="B291" s="101" t="s">
        <v>517</v>
      </c>
      <c r="C291" s="101">
        <v>0.22</v>
      </c>
      <c r="D291" s="101">
        <v>0.73799999999999999</v>
      </c>
      <c r="E291" s="101">
        <v>0.83</v>
      </c>
      <c r="F291" s="101">
        <v>5.57</v>
      </c>
      <c r="G291" s="101">
        <v>270</v>
      </c>
      <c r="H291" s="101">
        <v>90</v>
      </c>
      <c r="I291" s="101" t="s">
        <v>535</v>
      </c>
      <c r="J291"/>
      <c r="K291"/>
      <c r="L291"/>
      <c r="M291"/>
      <c r="N291"/>
      <c r="O291"/>
      <c r="P291"/>
      <c r="Q291"/>
      <c r="R291"/>
      <c r="S291"/>
    </row>
    <row r="292" spans="1:19">
      <c r="A292" s="101" t="s">
        <v>658</v>
      </c>
      <c r="B292" s="101" t="s">
        <v>559</v>
      </c>
      <c r="C292" s="101">
        <v>0.3</v>
      </c>
      <c r="D292" s="101">
        <v>0.40899999999999997</v>
      </c>
      <c r="E292" s="101">
        <v>0.44400000000000001</v>
      </c>
      <c r="F292" s="101">
        <v>5.0199999999999996</v>
      </c>
      <c r="G292" s="101">
        <v>270</v>
      </c>
      <c r="H292" s="101">
        <v>0</v>
      </c>
      <c r="I292" s="101"/>
      <c r="J292"/>
      <c r="K292"/>
      <c r="L292"/>
      <c r="M292"/>
      <c r="N292"/>
      <c r="O292"/>
      <c r="P292"/>
      <c r="Q292"/>
      <c r="R292"/>
      <c r="S292"/>
    </row>
    <row r="293" spans="1:19">
      <c r="A293" s="101" t="s">
        <v>659</v>
      </c>
      <c r="B293" s="101" t="s">
        <v>517</v>
      </c>
      <c r="C293" s="101">
        <v>0.22</v>
      </c>
      <c r="D293" s="101">
        <v>0.73799999999999999</v>
      </c>
      <c r="E293" s="101">
        <v>0.83</v>
      </c>
      <c r="F293" s="101">
        <v>60.39</v>
      </c>
      <c r="G293" s="101">
        <v>180</v>
      </c>
      <c r="H293" s="101">
        <v>90</v>
      </c>
      <c r="I293" s="101" t="s">
        <v>518</v>
      </c>
      <c r="J293"/>
      <c r="K293"/>
      <c r="L293"/>
      <c r="M293"/>
      <c r="N293"/>
      <c r="O293"/>
      <c r="P293"/>
      <c r="Q293"/>
      <c r="R293"/>
      <c r="S293"/>
    </row>
    <row r="294" spans="1:19">
      <c r="A294" s="101" t="s">
        <v>660</v>
      </c>
      <c r="B294" s="101" t="s">
        <v>517</v>
      </c>
      <c r="C294" s="101">
        <v>0.22</v>
      </c>
      <c r="D294" s="101">
        <v>0.73799999999999999</v>
      </c>
      <c r="E294" s="101">
        <v>0.83</v>
      </c>
      <c r="F294" s="101">
        <v>18.579999999999998</v>
      </c>
      <c r="G294" s="101">
        <v>90</v>
      </c>
      <c r="H294" s="101">
        <v>90</v>
      </c>
      <c r="I294" s="101" t="s">
        <v>531</v>
      </c>
      <c r="J294"/>
      <c r="K294"/>
      <c r="L294"/>
      <c r="M294"/>
      <c r="N294"/>
      <c r="O294"/>
      <c r="P294"/>
      <c r="Q294"/>
      <c r="R294"/>
      <c r="S294"/>
    </row>
    <row r="295" spans="1:19">
      <c r="A295" s="101" t="s">
        <v>661</v>
      </c>
      <c r="B295" s="101" t="s">
        <v>559</v>
      </c>
      <c r="C295" s="101">
        <v>0.3</v>
      </c>
      <c r="D295" s="101">
        <v>0.40899999999999997</v>
      </c>
      <c r="E295" s="101">
        <v>0.44400000000000001</v>
      </c>
      <c r="F295" s="101">
        <v>120.77</v>
      </c>
      <c r="G295" s="101">
        <v>180</v>
      </c>
      <c r="H295" s="101">
        <v>0</v>
      </c>
      <c r="I295" s="101"/>
      <c r="J295"/>
      <c r="K295"/>
      <c r="L295"/>
      <c r="M295"/>
      <c r="N295"/>
      <c r="O295"/>
      <c r="P295"/>
      <c r="Q295"/>
      <c r="R295"/>
      <c r="S295"/>
    </row>
    <row r="296" spans="1:19">
      <c r="A296" s="101" t="s">
        <v>662</v>
      </c>
      <c r="B296" s="101" t="s">
        <v>559</v>
      </c>
      <c r="C296" s="101">
        <v>0.3</v>
      </c>
      <c r="D296" s="101">
        <v>0.40899999999999997</v>
      </c>
      <c r="E296" s="101">
        <v>0.44400000000000001</v>
      </c>
      <c r="F296" s="101">
        <v>55</v>
      </c>
      <c r="G296" s="101">
        <v>90</v>
      </c>
      <c r="H296" s="101">
        <v>0</v>
      </c>
      <c r="I296" s="101"/>
      <c r="J296"/>
      <c r="K296"/>
      <c r="L296"/>
      <c r="M296"/>
      <c r="N296"/>
      <c r="O296"/>
      <c r="P296"/>
      <c r="Q296"/>
      <c r="R296"/>
      <c r="S296"/>
    </row>
    <row r="297" spans="1:19">
      <c r="A297" s="101" t="s">
        <v>663</v>
      </c>
      <c r="B297" s="101" t="s">
        <v>559</v>
      </c>
      <c r="C297" s="101">
        <v>0.3</v>
      </c>
      <c r="D297" s="101">
        <v>0.40899999999999997</v>
      </c>
      <c r="E297" s="101">
        <v>0.44400000000000001</v>
      </c>
      <c r="F297" s="101">
        <v>7.8</v>
      </c>
      <c r="G297" s="101">
        <v>90</v>
      </c>
      <c r="H297" s="101">
        <v>0</v>
      </c>
      <c r="I297" s="101"/>
      <c r="J297"/>
      <c r="K297"/>
      <c r="L297"/>
      <c r="M297"/>
      <c r="N297"/>
      <c r="O297"/>
      <c r="P297"/>
      <c r="Q297"/>
      <c r="R297"/>
      <c r="S297"/>
    </row>
    <row r="298" spans="1:19">
      <c r="A298" s="101" t="s">
        <v>664</v>
      </c>
      <c r="B298" s="101" t="s">
        <v>559</v>
      </c>
      <c r="C298" s="101">
        <v>0.3</v>
      </c>
      <c r="D298" s="101">
        <v>0.40899999999999997</v>
      </c>
      <c r="E298" s="101">
        <v>0.44400000000000001</v>
      </c>
      <c r="F298" s="101">
        <v>10.029999999999999</v>
      </c>
      <c r="G298" s="101">
        <v>180</v>
      </c>
      <c r="H298" s="101">
        <v>0</v>
      </c>
      <c r="I298" s="101"/>
      <c r="J298"/>
      <c r="K298"/>
      <c r="L298"/>
      <c r="M298"/>
      <c r="N298"/>
      <c r="O298"/>
      <c r="P298"/>
      <c r="Q298"/>
      <c r="R298"/>
      <c r="S298"/>
    </row>
    <row r="299" spans="1:19">
      <c r="A299" s="101" t="s">
        <v>665</v>
      </c>
      <c r="B299" s="101" t="s">
        <v>559</v>
      </c>
      <c r="C299" s="101">
        <v>0.3</v>
      </c>
      <c r="D299" s="101">
        <v>0.40899999999999997</v>
      </c>
      <c r="E299" s="101">
        <v>0.44400000000000001</v>
      </c>
      <c r="F299" s="101">
        <v>7.8</v>
      </c>
      <c r="G299" s="101">
        <v>180</v>
      </c>
      <c r="H299" s="101">
        <v>0</v>
      </c>
      <c r="I299" s="101"/>
      <c r="J299"/>
      <c r="K299"/>
      <c r="L299"/>
      <c r="M299"/>
      <c r="N299"/>
      <c r="O299"/>
      <c r="P299"/>
      <c r="Q299"/>
      <c r="R299"/>
      <c r="S299"/>
    </row>
    <row r="300" spans="1:19">
      <c r="A300" s="101" t="s">
        <v>666</v>
      </c>
      <c r="B300" s="101" t="s">
        <v>559</v>
      </c>
      <c r="C300" s="101">
        <v>0.3</v>
      </c>
      <c r="D300" s="101">
        <v>0.40899999999999997</v>
      </c>
      <c r="E300" s="101">
        <v>0.44400000000000001</v>
      </c>
      <c r="F300" s="101">
        <v>44.22</v>
      </c>
      <c r="G300" s="101">
        <v>90</v>
      </c>
      <c r="H300" s="101">
        <v>0</v>
      </c>
      <c r="I300" s="101"/>
      <c r="J300"/>
      <c r="K300"/>
      <c r="L300"/>
      <c r="M300"/>
      <c r="N300"/>
      <c r="O300"/>
      <c r="P300"/>
      <c r="Q300"/>
      <c r="R300"/>
      <c r="S300"/>
    </row>
    <row r="301" spans="1:19">
      <c r="A301" s="101" t="s">
        <v>667</v>
      </c>
      <c r="B301" s="101" t="s">
        <v>517</v>
      </c>
      <c r="C301" s="101">
        <v>0.22</v>
      </c>
      <c r="D301" s="101">
        <v>0.73799999999999999</v>
      </c>
      <c r="E301" s="101">
        <v>0.83</v>
      </c>
      <c r="F301" s="101">
        <v>27.87</v>
      </c>
      <c r="G301" s="101">
        <v>270</v>
      </c>
      <c r="H301" s="101">
        <v>90</v>
      </c>
      <c r="I301" s="101" t="s">
        <v>535</v>
      </c>
      <c r="J301"/>
      <c r="K301"/>
      <c r="L301"/>
      <c r="M301"/>
      <c r="N301"/>
      <c r="O301"/>
      <c r="P301"/>
      <c r="Q301"/>
      <c r="R301"/>
      <c r="S301"/>
    </row>
    <row r="302" spans="1:19">
      <c r="A302" s="101" t="s">
        <v>668</v>
      </c>
      <c r="B302" s="101" t="s">
        <v>517</v>
      </c>
      <c r="C302" s="101">
        <v>0.22</v>
      </c>
      <c r="D302" s="101">
        <v>0.73799999999999999</v>
      </c>
      <c r="E302" s="101">
        <v>0.83</v>
      </c>
      <c r="F302" s="101">
        <v>39.020000000000003</v>
      </c>
      <c r="G302" s="101">
        <v>180</v>
      </c>
      <c r="H302" s="101">
        <v>90</v>
      </c>
      <c r="I302" s="101" t="s">
        <v>518</v>
      </c>
      <c r="J302"/>
      <c r="K302"/>
      <c r="L302"/>
      <c r="M302"/>
      <c r="N302"/>
      <c r="O302"/>
      <c r="P302"/>
      <c r="Q302"/>
      <c r="R302"/>
      <c r="S302"/>
    </row>
    <row r="303" spans="1:19">
      <c r="A303" s="101" t="s">
        <v>669</v>
      </c>
      <c r="B303" s="101" t="s">
        <v>559</v>
      </c>
      <c r="C303" s="101">
        <v>0.3</v>
      </c>
      <c r="D303" s="101">
        <v>0.40899999999999997</v>
      </c>
      <c r="E303" s="101">
        <v>0.44400000000000001</v>
      </c>
      <c r="F303" s="101">
        <v>210.7</v>
      </c>
      <c r="G303" s="101">
        <v>0</v>
      </c>
      <c r="H303" s="101">
        <v>0</v>
      </c>
      <c r="I303" s="101"/>
      <c r="J303"/>
      <c r="K303"/>
      <c r="L303"/>
      <c r="M303"/>
      <c r="N303"/>
      <c r="O303"/>
      <c r="P303"/>
      <c r="Q303"/>
      <c r="R303"/>
      <c r="S303"/>
    </row>
    <row r="304" spans="1:19">
      <c r="A304" s="101" t="s">
        <v>670</v>
      </c>
      <c r="B304" s="101" t="s">
        <v>517</v>
      </c>
      <c r="C304" s="101">
        <v>0.22</v>
      </c>
      <c r="D304" s="101">
        <v>0.73799999999999999</v>
      </c>
      <c r="E304" s="101">
        <v>0.83</v>
      </c>
      <c r="F304" s="101">
        <v>37.159999999999997</v>
      </c>
      <c r="G304" s="101">
        <v>180</v>
      </c>
      <c r="H304" s="101">
        <v>90</v>
      </c>
      <c r="I304" s="101" t="s">
        <v>518</v>
      </c>
      <c r="J304"/>
      <c r="K304"/>
      <c r="L304"/>
      <c r="M304"/>
      <c r="N304"/>
      <c r="O304"/>
      <c r="P304"/>
      <c r="Q304"/>
      <c r="R304"/>
      <c r="S304"/>
    </row>
    <row r="305" spans="1:19">
      <c r="A305" s="101" t="s">
        <v>671</v>
      </c>
      <c r="B305" s="101" t="s">
        <v>517</v>
      </c>
      <c r="C305" s="101">
        <v>0.22</v>
      </c>
      <c r="D305" s="101">
        <v>0.73799999999999999</v>
      </c>
      <c r="E305" s="101">
        <v>0.83</v>
      </c>
      <c r="F305" s="101">
        <v>14.86</v>
      </c>
      <c r="G305" s="101">
        <v>270</v>
      </c>
      <c r="H305" s="101">
        <v>90</v>
      </c>
      <c r="I305" s="101" t="s">
        <v>535</v>
      </c>
      <c r="J305"/>
      <c r="K305"/>
      <c r="L305"/>
      <c r="M305"/>
      <c r="N305"/>
      <c r="O305"/>
      <c r="P305"/>
      <c r="Q305"/>
      <c r="R305"/>
      <c r="S305"/>
    </row>
    <row r="306" spans="1:19">
      <c r="A306" s="101" t="s">
        <v>672</v>
      </c>
      <c r="B306" s="101" t="s">
        <v>559</v>
      </c>
      <c r="C306" s="101">
        <v>0.3</v>
      </c>
      <c r="D306" s="101">
        <v>0.40899999999999997</v>
      </c>
      <c r="E306" s="101">
        <v>0.44400000000000001</v>
      </c>
      <c r="F306" s="101">
        <v>107.02</v>
      </c>
      <c r="G306" s="101">
        <v>180</v>
      </c>
      <c r="H306" s="101">
        <v>0</v>
      </c>
      <c r="I306" s="101"/>
      <c r="J306"/>
      <c r="K306"/>
      <c r="L306"/>
      <c r="M306"/>
      <c r="N306"/>
      <c r="O306"/>
      <c r="P306"/>
      <c r="Q306"/>
      <c r="R306"/>
      <c r="S306"/>
    </row>
    <row r="307" spans="1:19">
      <c r="A307" s="101" t="s">
        <v>673</v>
      </c>
      <c r="B307" s="101" t="s">
        <v>559</v>
      </c>
      <c r="C307" s="101">
        <v>0.3</v>
      </c>
      <c r="D307" s="101">
        <v>0.40899999999999997</v>
      </c>
      <c r="E307" s="101">
        <v>0.44400000000000001</v>
      </c>
      <c r="F307" s="101">
        <v>20.07</v>
      </c>
      <c r="G307" s="101">
        <v>0</v>
      </c>
      <c r="H307" s="101">
        <v>0</v>
      </c>
      <c r="I307" s="101"/>
      <c r="J307"/>
      <c r="K307"/>
      <c r="L307"/>
      <c r="M307"/>
      <c r="N307"/>
      <c r="O307"/>
      <c r="P307"/>
      <c r="Q307"/>
      <c r="R307"/>
      <c r="S307"/>
    </row>
    <row r="308" spans="1:19">
      <c r="A308" s="101" t="s">
        <v>674</v>
      </c>
      <c r="B308" s="101" t="s">
        <v>517</v>
      </c>
      <c r="C308" s="101">
        <v>0.22</v>
      </c>
      <c r="D308" s="101">
        <v>0.73799999999999999</v>
      </c>
      <c r="E308" s="101">
        <v>0.83</v>
      </c>
      <c r="F308" s="101">
        <v>38.090000000000003</v>
      </c>
      <c r="G308" s="101">
        <v>90</v>
      </c>
      <c r="H308" s="101">
        <v>90</v>
      </c>
      <c r="I308" s="101" t="s">
        <v>531</v>
      </c>
      <c r="J308"/>
      <c r="K308"/>
      <c r="L308"/>
      <c r="M308"/>
      <c r="N308"/>
      <c r="O308"/>
      <c r="P308"/>
      <c r="Q308"/>
      <c r="R308"/>
      <c r="S308"/>
    </row>
    <row r="309" spans="1:19">
      <c r="A309" s="101" t="s">
        <v>675</v>
      </c>
      <c r="B309" s="101" t="s">
        <v>559</v>
      </c>
      <c r="C309" s="101">
        <v>0.3</v>
      </c>
      <c r="D309" s="101">
        <v>0.40899999999999997</v>
      </c>
      <c r="E309" s="101">
        <v>0.44400000000000001</v>
      </c>
      <c r="F309" s="101">
        <v>53.33</v>
      </c>
      <c r="G309" s="101">
        <v>90</v>
      </c>
      <c r="H309" s="101">
        <v>0</v>
      </c>
      <c r="I309" s="101"/>
      <c r="J309"/>
      <c r="K309"/>
      <c r="L309"/>
      <c r="M309"/>
      <c r="N309"/>
      <c r="O309"/>
      <c r="P309"/>
      <c r="Q309"/>
      <c r="R309"/>
      <c r="S309"/>
    </row>
    <row r="310" spans="1:19">
      <c r="A310" s="102" t="s">
        <v>676</v>
      </c>
      <c r="B310" s="101" t="s">
        <v>517</v>
      </c>
      <c r="C310" s="101">
        <v>0.22</v>
      </c>
      <c r="D310" s="101">
        <v>0.73799999999999999</v>
      </c>
      <c r="E310" s="101">
        <v>0.83</v>
      </c>
      <c r="F310" s="101">
        <v>66.89</v>
      </c>
      <c r="G310" s="101">
        <v>0</v>
      </c>
      <c r="H310" s="101">
        <v>90</v>
      </c>
      <c r="I310" s="101" t="s">
        <v>528</v>
      </c>
      <c r="J310"/>
      <c r="K310"/>
      <c r="L310"/>
      <c r="M310"/>
      <c r="N310"/>
      <c r="O310"/>
      <c r="P310"/>
      <c r="Q310"/>
      <c r="R310"/>
      <c r="S310"/>
    </row>
    <row r="311" spans="1:19">
      <c r="A311" s="101" t="s">
        <v>677</v>
      </c>
      <c r="B311" s="101" t="s">
        <v>517</v>
      </c>
      <c r="C311" s="101">
        <v>0.22</v>
      </c>
      <c r="D311" s="101">
        <v>0.73799999999999999</v>
      </c>
      <c r="E311" s="101">
        <v>0.83</v>
      </c>
      <c r="F311" s="101">
        <v>19.510000000000002</v>
      </c>
      <c r="G311" s="101">
        <v>90</v>
      </c>
      <c r="H311" s="101">
        <v>90</v>
      </c>
      <c r="I311" s="101" t="s">
        <v>531</v>
      </c>
      <c r="J311"/>
      <c r="K311"/>
      <c r="L311"/>
      <c r="M311"/>
      <c r="N311"/>
      <c r="O311"/>
      <c r="P311"/>
      <c r="Q311"/>
      <c r="R311"/>
      <c r="S311"/>
    </row>
    <row r="312" spans="1:19">
      <c r="A312" s="101" t="s">
        <v>678</v>
      </c>
      <c r="B312" s="101" t="s">
        <v>517</v>
      </c>
      <c r="C312" s="101">
        <v>0.22</v>
      </c>
      <c r="D312" s="101">
        <v>0.73799999999999999</v>
      </c>
      <c r="E312" s="101">
        <v>0.83</v>
      </c>
      <c r="F312" s="101">
        <v>11.15</v>
      </c>
      <c r="G312" s="101">
        <v>180</v>
      </c>
      <c r="H312" s="101">
        <v>90</v>
      </c>
      <c r="I312" s="101" t="s">
        <v>518</v>
      </c>
      <c r="J312"/>
      <c r="K312"/>
      <c r="L312"/>
      <c r="M312"/>
      <c r="N312"/>
      <c r="O312"/>
      <c r="P312"/>
      <c r="Q312"/>
      <c r="R312"/>
      <c r="S312"/>
    </row>
    <row r="313" spans="1:19">
      <c r="A313" s="101" t="s">
        <v>679</v>
      </c>
      <c r="B313" s="101" t="s">
        <v>520</v>
      </c>
      <c r="C313" s="101">
        <v>0.3</v>
      </c>
      <c r="D313" s="101">
        <v>1.627</v>
      </c>
      <c r="E313" s="101">
        <v>2.6920000000000002</v>
      </c>
      <c r="F313" s="101">
        <v>15.61</v>
      </c>
      <c r="G313" s="101">
        <v>0</v>
      </c>
      <c r="H313" s="101">
        <v>180</v>
      </c>
      <c r="I313" s="101"/>
      <c r="J313"/>
      <c r="K313"/>
      <c r="L313"/>
      <c r="M313"/>
      <c r="N313"/>
      <c r="O313"/>
      <c r="P313"/>
      <c r="Q313"/>
      <c r="R313"/>
      <c r="S313"/>
    </row>
    <row r="314" spans="1:19">
      <c r="A314" s="101" t="s">
        <v>680</v>
      </c>
      <c r="B314" s="101" t="s">
        <v>559</v>
      </c>
      <c r="C314" s="101">
        <v>0.3</v>
      </c>
      <c r="D314" s="101">
        <v>0.40899999999999997</v>
      </c>
      <c r="E314" s="101">
        <v>0.44400000000000001</v>
      </c>
      <c r="F314" s="101">
        <v>15.61</v>
      </c>
      <c r="G314" s="101">
        <v>0</v>
      </c>
      <c r="H314" s="101">
        <v>0</v>
      </c>
      <c r="I314" s="101"/>
      <c r="J314"/>
      <c r="K314"/>
      <c r="L314"/>
      <c r="M314"/>
      <c r="N314"/>
      <c r="O314"/>
      <c r="P314"/>
      <c r="Q314"/>
      <c r="R314"/>
      <c r="S314"/>
    </row>
    <row r="315" spans="1:19">
      <c r="A315" s="101" t="s">
        <v>681</v>
      </c>
      <c r="B315" s="101" t="s">
        <v>517</v>
      </c>
      <c r="C315" s="101">
        <v>0.22</v>
      </c>
      <c r="D315" s="101">
        <v>0.73799999999999999</v>
      </c>
      <c r="E315" s="101">
        <v>0.83</v>
      </c>
      <c r="F315" s="101">
        <v>19.510000000000002</v>
      </c>
      <c r="G315" s="101">
        <v>180</v>
      </c>
      <c r="H315" s="101">
        <v>90</v>
      </c>
      <c r="I315" s="101" t="s">
        <v>518</v>
      </c>
      <c r="J315"/>
      <c r="K315"/>
      <c r="L315"/>
      <c r="M315"/>
      <c r="N315"/>
      <c r="O315"/>
      <c r="P315"/>
      <c r="Q315"/>
      <c r="R315"/>
      <c r="S315"/>
    </row>
    <row r="316" spans="1:19">
      <c r="A316" s="101" t="s">
        <v>682</v>
      </c>
      <c r="B316" s="101" t="s">
        <v>517</v>
      </c>
      <c r="C316" s="101">
        <v>0.22</v>
      </c>
      <c r="D316" s="101">
        <v>0.73799999999999999</v>
      </c>
      <c r="E316" s="101">
        <v>0.83</v>
      </c>
      <c r="F316" s="101">
        <v>55.74</v>
      </c>
      <c r="G316" s="101">
        <v>270</v>
      </c>
      <c r="H316" s="101">
        <v>90</v>
      </c>
      <c r="I316" s="101" t="s">
        <v>535</v>
      </c>
      <c r="J316"/>
      <c r="K316"/>
      <c r="L316"/>
      <c r="M316"/>
      <c r="N316"/>
      <c r="O316"/>
      <c r="P316"/>
      <c r="Q316"/>
      <c r="R316"/>
      <c r="S316"/>
    </row>
    <row r="317" spans="1:19">
      <c r="A317" s="101" t="s">
        <v>683</v>
      </c>
      <c r="B317" s="101" t="s">
        <v>520</v>
      </c>
      <c r="C317" s="101">
        <v>0.3</v>
      </c>
      <c r="D317" s="101">
        <v>1.627</v>
      </c>
      <c r="E317" s="101">
        <v>2.6920000000000002</v>
      </c>
      <c r="F317" s="101">
        <v>13.01</v>
      </c>
      <c r="G317" s="101">
        <v>90</v>
      </c>
      <c r="H317" s="101">
        <v>180</v>
      </c>
      <c r="I317" s="101"/>
      <c r="J317"/>
      <c r="K317"/>
      <c r="L317"/>
      <c r="M317"/>
      <c r="N317"/>
      <c r="O317"/>
      <c r="P317"/>
      <c r="Q317"/>
      <c r="R317"/>
      <c r="S317"/>
    </row>
    <row r="318" spans="1:19">
      <c r="A318" s="101" t="s">
        <v>684</v>
      </c>
      <c r="B318" s="101" t="s">
        <v>559</v>
      </c>
      <c r="C318" s="101">
        <v>0.3</v>
      </c>
      <c r="D318" s="101">
        <v>0.40899999999999997</v>
      </c>
      <c r="E318" s="101">
        <v>0.44400000000000001</v>
      </c>
      <c r="F318" s="101">
        <v>13.01</v>
      </c>
      <c r="G318" s="101">
        <v>90</v>
      </c>
      <c r="H318" s="101">
        <v>0</v>
      </c>
      <c r="I318" s="101"/>
      <c r="J318"/>
      <c r="K318"/>
      <c r="L318"/>
      <c r="M318"/>
      <c r="N318"/>
      <c r="O318"/>
      <c r="P318"/>
      <c r="Q318"/>
      <c r="R318"/>
      <c r="S318"/>
    </row>
    <row r="319" spans="1:19">
      <c r="A319" s="101" t="s">
        <v>685</v>
      </c>
      <c r="B319" s="101" t="s">
        <v>517</v>
      </c>
      <c r="C319" s="101">
        <v>0.22</v>
      </c>
      <c r="D319" s="101">
        <v>0.73799999999999999</v>
      </c>
      <c r="E319" s="101">
        <v>0.83</v>
      </c>
      <c r="F319" s="101">
        <v>66.89</v>
      </c>
      <c r="G319" s="101">
        <v>0</v>
      </c>
      <c r="H319" s="101">
        <v>90</v>
      </c>
      <c r="I319" s="101" t="s">
        <v>528</v>
      </c>
      <c r="J319"/>
      <c r="K319"/>
      <c r="L319"/>
      <c r="M319"/>
      <c r="N319"/>
      <c r="O319"/>
      <c r="P319"/>
      <c r="Q319"/>
      <c r="R319"/>
      <c r="S319"/>
    </row>
    <row r="320" spans="1:19">
      <c r="A320" s="101" t="s">
        <v>686</v>
      </c>
      <c r="B320" s="101" t="s">
        <v>517</v>
      </c>
      <c r="C320" s="101">
        <v>0.22</v>
      </c>
      <c r="D320" s="101">
        <v>0.73799999999999999</v>
      </c>
      <c r="E320" s="101">
        <v>0.83</v>
      </c>
      <c r="F320" s="101">
        <v>22.3</v>
      </c>
      <c r="G320" s="101">
        <v>270</v>
      </c>
      <c r="H320" s="101">
        <v>90</v>
      </c>
      <c r="I320" s="101" t="s">
        <v>535</v>
      </c>
      <c r="J320"/>
      <c r="K320"/>
      <c r="L320"/>
      <c r="M320"/>
      <c r="N320"/>
      <c r="O320"/>
      <c r="P320"/>
      <c r="Q320"/>
      <c r="R320"/>
      <c r="S320"/>
    </row>
    <row r="321" spans="1:19">
      <c r="A321" s="101" t="s">
        <v>687</v>
      </c>
      <c r="B321" s="101" t="s">
        <v>517</v>
      </c>
      <c r="C321" s="101">
        <v>0.22</v>
      </c>
      <c r="D321" s="101">
        <v>0.73799999999999999</v>
      </c>
      <c r="E321" s="101">
        <v>0.83</v>
      </c>
      <c r="F321" s="101">
        <v>22.3</v>
      </c>
      <c r="G321" s="101">
        <v>90</v>
      </c>
      <c r="H321" s="101">
        <v>90</v>
      </c>
      <c r="I321" s="101" t="s">
        <v>531</v>
      </c>
      <c r="J321"/>
      <c r="K321"/>
      <c r="L321"/>
      <c r="M321"/>
      <c r="N321"/>
      <c r="O321"/>
      <c r="P321"/>
      <c r="Q321"/>
      <c r="R321"/>
      <c r="S321"/>
    </row>
    <row r="322" spans="1:19">
      <c r="A322" s="101" t="s">
        <v>688</v>
      </c>
      <c r="B322" s="101" t="s">
        <v>520</v>
      </c>
      <c r="C322" s="101">
        <v>0.3</v>
      </c>
      <c r="D322" s="101">
        <v>1.627</v>
      </c>
      <c r="E322" s="101">
        <v>2.6920000000000002</v>
      </c>
      <c r="F322" s="101">
        <v>17.84</v>
      </c>
      <c r="G322" s="101">
        <v>270</v>
      </c>
      <c r="H322" s="101">
        <v>180</v>
      </c>
      <c r="I322" s="101"/>
      <c r="J322"/>
      <c r="K322"/>
      <c r="L322"/>
      <c r="M322"/>
      <c r="N322"/>
      <c r="O322"/>
      <c r="P322"/>
      <c r="Q322"/>
      <c r="R322"/>
      <c r="S322"/>
    </row>
    <row r="323" spans="1:19">
      <c r="A323" s="101" t="s">
        <v>689</v>
      </c>
      <c r="B323" s="101" t="s">
        <v>559</v>
      </c>
      <c r="C323" s="101">
        <v>0.3</v>
      </c>
      <c r="D323" s="101">
        <v>0.40899999999999997</v>
      </c>
      <c r="E323" s="101">
        <v>0.44400000000000001</v>
      </c>
      <c r="F323" s="101">
        <v>17.84</v>
      </c>
      <c r="G323" s="101">
        <v>270</v>
      </c>
      <c r="H323" s="101">
        <v>0</v>
      </c>
      <c r="I323" s="101"/>
      <c r="J323"/>
      <c r="K323"/>
      <c r="L323"/>
      <c r="M323"/>
      <c r="N323"/>
      <c r="O323"/>
      <c r="P323"/>
      <c r="Q323"/>
      <c r="R323"/>
      <c r="S323"/>
    </row>
    <row r="324" spans="1:19">
      <c r="A324" s="101" t="s">
        <v>690</v>
      </c>
      <c r="B324" s="101" t="s">
        <v>517</v>
      </c>
      <c r="C324" s="101">
        <v>0.22</v>
      </c>
      <c r="D324" s="101">
        <v>0.73799999999999999</v>
      </c>
      <c r="E324" s="101">
        <v>0.83</v>
      </c>
      <c r="F324" s="101">
        <v>22.3</v>
      </c>
      <c r="G324" s="101">
        <v>270</v>
      </c>
      <c r="H324" s="101">
        <v>90</v>
      </c>
      <c r="I324" s="101" t="s">
        <v>535</v>
      </c>
      <c r="J324"/>
      <c r="K324"/>
      <c r="L324"/>
      <c r="M324"/>
      <c r="N324"/>
      <c r="O324"/>
      <c r="P324"/>
      <c r="Q324"/>
      <c r="R324"/>
      <c r="S324"/>
    </row>
    <row r="325" spans="1:19">
      <c r="A325" s="101" t="s">
        <v>691</v>
      </c>
      <c r="B325" s="101" t="s">
        <v>517</v>
      </c>
      <c r="C325" s="101">
        <v>0.22</v>
      </c>
      <c r="D325" s="101">
        <v>0.73799999999999999</v>
      </c>
      <c r="E325" s="101">
        <v>0.83</v>
      </c>
      <c r="F325" s="101">
        <v>33.450000000000003</v>
      </c>
      <c r="G325" s="101">
        <v>180</v>
      </c>
      <c r="H325" s="101">
        <v>90</v>
      </c>
      <c r="I325" s="101" t="s">
        <v>518</v>
      </c>
      <c r="J325"/>
      <c r="K325"/>
      <c r="L325"/>
      <c r="M325"/>
      <c r="N325"/>
      <c r="O325"/>
      <c r="P325"/>
      <c r="Q325"/>
      <c r="R325"/>
      <c r="S325"/>
    </row>
    <row r="326" spans="1:19">
      <c r="A326" s="101" t="s">
        <v>692</v>
      </c>
      <c r="B326" s="101" t="s">
        <v>520</v>
      </c>
      <c r="C326" s="101">
        <v>0.3</v>
      </c>
      <c r="D326" s="101">
        <v>1.627</v>
      </c>
      <c r="E326" s="101">
        <v>2.6920000000000002</v>
      </c>
      <c r="F326" s="101">
        <v>8.92</v>
      </c>
      <c r="G326" s="101">
        <v>270</v>
      </c>
      <c r="H326" s="101">
        <v>180</v>
      </c>
      <c r="I326" s="101"/>
      <c r="J326"/>
      <c r="K326"/>
      <c r="L326"/>
      <c r="M326"/>
      <c r="N326"/>
      <c r="O326"/>
      <c r="P326"/>
      <c r="Q326"/>
      <c r="R326"/>
      <c r="S326"/>
    </row>
    <row r="327" spans="1:19">
      <c r="A327" s="101" t="s">
        <v>693</v>
      </c>
      <c r="B327" s="101" t="s">
        <v>559</v>
      </c>
      <c r="C327" s="101">
        <v>0.3</v>
      </c>
      <c r="D327" s="101">
        <v>0.40899999999999997</v>
      </c>
      <c r="E327" s="101">
        <v>0.44400000000000001</v>
      </c>
      <c r="F327" s="101">
        <v>8.92</v>
      </c>
      <c r="G327" s="101">
        <v>180</v>
      </c>
      <c r="H327" s="101">
        <v>0</v>
      </c>
      <c r="I327" s="101"/>
      <c r="J327"/>
      <c r="K327"/>
      <c r="L327"/>
      <c r="M327"/>
      <c r="N327"/>
      <c r="O327"/>
      <c r="P327"/>
      <c r="Q327"/>
      <c r="R327"/>
      <c r="S327"/>
    </row>
    <row r="328" spans="1:19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</row>
    <row r="329" spans="1:19">
      <c r="A329" s="92"/>
      <c r="B329" s="101" t="s">
        <v>42</v>
      </c>
      <c r="C329" s="101" t="s">
        <v>694</v>
      </c>
      <c r="D329" s="101" t="s">
        <v>695</v>
      </c>
      <c r="E329" s="101" t="s">
        <v>696</v>
      </c>
      <c r="F329" s="101" t="s">
        <v>36</v>
      </c>
      <c r="G329" s="101" t="s">
        <v>697</v>
      </c>
      <c r="H329" s="101" t="s">
        <v>698</v>
      </c>
      <c r="I329" s="101" t="s">
        <v>699</v>
      </c>
      <c r="J329" s="101" t="s">
        <v>514</v>
      </c>
      <c r="K329" s="101" t="s">
        <v>516</v>
      </c>
      <c r="L329"/>
      <c r="M329"/>
      <c r="N329"/>
      <c r="O329"/>
      <c r="P329"/>
      <c r="Q329"/>
      <c r="R329"/>
      <c r="S329"/>
    </row>
    <row r="330" spans="1:19">
      <c r="A330" s="101" t="s">
        <v>700</v>
      </c>
      <c r="B330" s="101" t="s">
        <v>1204</v>
      </c>
      <c r="C330" s="101">
        <v>2.23</v>
      </c>
      <c r="D330" s="101">
        <v>2.23</v>
      </c>
      <c r="E330" s="101">
        <v>4.0919999999999996</v>
      </c>
      <c r="F330" s="101">
        <v>0.255</v>
      </c>
      <c r="G330" s="101">
        <v>0.129</v>
      </c>
      <c r="H330" s="101" t="s">
        <v>701</v>
      </c>
      <c r="I330" s="102">
        <v>4.8099999999999997E+73</v>
      </c>
      <c r="J330" s="101">
        <v>180</v>
      </c>
      <c r="K330" s="101" t="s">
        <v>518</v>
      </c>
      <c r="L330"/>
      <c r="M330"/>
      <c r="N330"/>
      <c r="O330"/>
      <c r="P330"/>
      <c r="Q330"/>
      <c r="R330"/>
      <c r="S330"/>
    </row>
    <row r="331" spans="1:19">
      <c r="A331" s="101" t="s">
        <v>702</v>
      </c>
      <c r="B331" s="101" t="s">
        <v>1204</v>
      </c>
      <c r="C331" s="101">
        <v>8.92</v>
      </c>
      <c r="D331" s="101">
        <v>8.92</v>
      </c>
      <c r="E331" s="101">
        <v>4.0919999999999996</v>
      </c>
      <c r="F331" s="101">
        <v>0.255</v>
      </c>
      <c r="G331" s="101">
        <v>0.129</v>
      </c>
      <c r="H331" s="101" t="s">
        <v>701</v>
      </c>
      <c r="I331" s="101" t="s">
        <v>522</v>
      </c>
      <c r="J331" s="101">
        <v>180</v>
      </c>
      <c r="K331" s="101" t="s">
        <v>518</v>
      </c>
      <c r="L331"/>
      <c r="M331"/>
      <c r="N331"/>
      <c r="O331"/>
      <c r="P331"/>
      <c r="Q331"/>
      <c r="R331"/>
      <c r="S331"/>
    </row>
    <row r="332" spans="1:19">
      <c r="A332" s="101" t="s">
        <v>703</v>
      </c>
      <c r="B332" s="101" t="s">
        <v>1204</v>
      </c>
      <c r="C332" s="101">
        <v>2.3199999999999998</v>
      </c>
      <c r="D332" s="101">
        <v>2.3199999999999998</v>
      </c>
      <c r="E332" s="101">
        <v>4.0919999999999996</v>
      </c>
      <c r="F332" s="101">
        <v>0.255</v>
      </c>
      <c r="G332" s="101">
        <v>0.129</v>
      </c>
      <c r="H332" s="101" t="s">
        <v>701</v>
      </c>
      <c r="I332" s="101" t="s">
        <v>527</v>
      </c>
      <c r="J332" s="101">
        <v>0</v>
      </c>
      <c r="K332" s="101" t="s">
        <v>528</v>
      </c>
      <c r="L332"/>
      <c r="M332"/>
      <c r="N332"/>
      <c r="O332"/>
      <c r="P332"/>
      <c r="Q332"/>
      <c r="R332"/>
      <c r="S332"/>
    </row>
    <row r="333" spans="1:19">
      <c r="A333" s="101" t="s">
        <v>704</v>
      </c>
      <c r="B333" s="101" t="s">
        <v>1204</v>
      </c>
      <c r="C333" s="101">
        <v>8.92</v>
      </c>
      <c r="D333" s="101">
        <v>8.92</v>
      </c>
      <c r="E333" s="101">
        <v>4.0919999999999996</v>
      </c>
      <c r="F333" s="101">
        <v>0.255</v>
      </c>
      <c r="G333" s="101">
        <v>0.129</v>
      </c>
      <c r="H333" s="101" t="s">
        <v>701</v>
      </c>
      <c r="I333" s="101" t="s">
        <v>540</v>
      </c>
      <c r="J333" s="101">
        <v>270</v>
      </c>
      <c r="K333" s="101" t="s">
        <v>535</v>
      </c>
      <c r="L333"/>
      <c r="M333"/>
      <c r="N333"/>
      <c r="O333"/>
      <c r="P333"/>
      <c r="Q333"/>
      <c r="R333"/>
      <c r="S333"/>
    </row>
    <row r="334" spans="1:19">
      <c r="A334" s="101" t="s">
        <v>705</v>
      </c>
      <c r="B334" s="101" t="s">
        <v>1204</v>
      </c>
      <c r="C334" s="101">
        <v>2.79</v>
      </c>
      <c r="D334" s="101">
        <v>2.79</v>
      </c>
      <c r="E334" s="101">
        <v>4.0919999999999996</v>
      </c>
      <c r="F334" s="101">
        <v>0.255</v>
      </c>
      <c r="G334" s="101">
        <v>0.129</v>
      </c>
      <c r="H334" s="101" t="s">
        <v>701</v>
      </c>
      <c r="I334" s="101" t="s">
        <v>545</v>
      </c>
      <c r="J334" s="101">
        <v>0</v>
      </c>
      <c r="K334" s="101" t="s">
        <v>528</v>
      </c>
      <c r="L334"/>
      <c r="M334"/>
      <c r="N334"/>
      <c r="O334"/>
      <c r="P334"/>
      <c r="Q334"/>
      <c r="R334"/>
      <c r="S334"/>
    </row>
    <row r="335" spans="1:19">
      <c r="A335" s="101" t="s">
        <v>706</v>
      </c>
      <c r="B335" s="101" t="s">
        <v>1204</v>
      </c>
      <c r="C335" s="101">
        <v>2.79</v>
      </c>
      <c r="D335" s="101">
        <v>2.79</v>
      </c>
      <c r="E335" s="101">
        <v>4.0919999999999996</v>
      </c>
      <c r="F335" s="101">
        <v>0.255</v>
      </c>
      <c r="G335" s="101">
        <v>0.129</v>
      </c>
      <c r="H335" s="101" t="s">
        <v>701</v>
      </c>
      <c r="I335" s="101" t="s">
        <v>545</v>
      </c>
      <c r="J335" s="101">
        <v>0</v>
      </c>
      <c r="K335" s="101" t="s">
        <v>528</v>
      </c>
      <c r="L335"/>
      <c r="M335"/>
      <c r="N335"/>
      <c r="O335"/>
      <c r="P335"/>
      <c r="Q335"/>
      <c r="R335"/>
      <c r="S335"/>
    </row>
    <row r="336" spans="1:19">
      <c r="A336" s="101" t="s">
        <v>707</v>
      </c>
      <c r="B336" s="101" t="s">
        <v>1204</v>
      </c>
      <c r="C336" s="101">
        <v>2.23</v>
      </c>
      <c r="D336" s="101">
        <v>2.23</v>
      </c>
      <c r="E336" s="101">
        <v>4.0919999999999996</v>
      </c>
      <c r="F336" s="101">
        <v>0.255</v>
      </c>
      <c r="G336" s="101">
        <v>0.129</v>
      </c>
      <c r="H336" s="101" t="s">
        <v>701</v>
      </c>
      <c r="I336" s="101">
        <v>879583</v>
      </c>
      <c r="J336" s="101">
        <v>180</v>
      </c>
      <c r="K336" s="101" t="s">
        <v>518</v>
      </c>
      <c r="L336"/>
      <c r="M336"/>
      <c r="N336"/>
      <c r="O336"/>
      <c r="P336"/>
      <c r="Q336"/>
      <c r="R336"/>
      <c r="S336"/>
    </row>
    <row r="337" spans="1:19">
      <c r="A337" s="101" t="s">
        <v>708</v>
      </c>
      <c r="B337" s="101" t="s">
        <v>1204</v>
      </c>
      <c r="C337" s="101">
        <v>2.23</v>
      </c>
      <c r="D337" s="101">
        <v>2.23</v>
      </c>
      <c r="E337" s="101">
        <v>4.0919999999999996</v>
      </c>
      <c r="F337" s="101">
        <v>0.255</v>
      </c>
      <c r="G337" s="101">
        <v>0.129</v>
      </c>
      <c r="H337" s="101" t="s">
        <v>701</v>
      </c>
      <c r="I337" s="101">
        <v>879583</v>
      </c>
      <c r="J337" s="101">
        <v>180</v>
      </c>
      <c r="K337" s="101" t="s">
        <v>518</v>
      </c>
      <c r="L337"/>
      <c r="M337"/>
      <c r="N337"/>
      <c r="O337"/>
      <c r="P337"/>
      <c r="Q337"/>
      <c r="R337"/>
      <c r="S337"/>
    </row>
    <row r="338" spans="1:19">
      <c r="A338" s="101" t="s">
        <v>709</v>
      </c>
      <c r="B338" s="101" t="s">
        <v>1204</v>
      </c>
      <c r="C338" s="101">
        <v>2.23</v>
      </c>
      <c r="D338" s="101">
        <v>2.23</v>
      </c>
      <c r="E338" s="101">
        <v>4.0919999999999996</v>
      </c>
      <c r="F338" s="101">
        <v>0.255</v>
      </c>
      <c r="G338" s="101">
        <v>0.129</v>
      </c>
      <c r="H338" s="101" t="s">
        <v>701</v>
      </c>
      <c r="I338" s="101" t="s">
        <v>566</v>
      </c>
      <c r="J338" s="101">
        <v>90</v>
      </c>
      <c r="K338" s="101" t="s">
        <v>531</v>
      </c>
      <c r="L338"/>
      <c r="M338"/>
      <c r="N338"/>
      <c r="O338"/>
      <c r="P338"/>
      <c r="Q338"/>
      <c r="R338"/>
      <c r="S338"/>
    </row>
    <row r="339" spans="1:19">
      <c r="A339" s="101" t="s">
        <v>710</v>
      </c>
      <c r="B339" s="101" t="s">
        <v>1204</v>
      </c>
      <c r="C339" s="101">
        <v>2.23</v>
      </c>
      <c r="D339" s="101">
        <v>2.23</v>
      </c>
      <c r="E339" s="101">
        <v>4.0919999999999996</v>
      </c>
      <c r="F339" s="101">
        <v>0.255</v>
      </c>
      <c r="G339" s="101">
        <v>0.129</v>
      </c>
      <c r="H339" s="101" t="s">
        <v>701</v>
      </c>
      <c r="I339" s="101" t="s">
        <v>566</v>
      </c>
      <c r="J339" s="101">
        <v>90</v>
      </c>
      <c r="K339" s="101" t="s">
        <v>531</v>
      </c>
      <c r="L339"/>
      <c r="M339"/>
      <c r="N339"/>
      <c r="O339"/>
      <c r="P339"/>
      <c r="Q339"/>
      <c r="R339"/>
      <c r="S339"/>
    </row>
    <row r="340" spans="1:19">
      <c r="A340" s="101" t="s">
        <v>711</v>
      </c>
      <c r="B340" s="101" t="s">
        <v>1204</v>
      </c>
      <c r="C340" s="101">
        <v>2.23</v>
      </c>
      <c r="D340" s="101">
        <v>2.23</v>
      </c>
      <c r="E340" s="101">
        <v>4.0919999999999996</v>
      </c>
      <c r="F340" s="101">
        <v>0.255</v>
      </c>
      <c r="G340" s="101">
        <v>0.129</v>
      </c>
      <c r="H340" s="101" t="s">
        <v>701</v>
      </c>
      <c r="I340" s="101" t="s">
        <v>568</v>
      </c>
      <c r="J340" s="101">
        <v>90</v>
      </c>
      <c r="K340" s="101" t="s">
        <v>531</v>
      </c>
      <c r="L340"/>
      <c r="M340"/>
      <c r="N340"/>
      <c r="O340"/>
      <c r="P340"/>
      <c r="Q340"/>
      <c r="R340"/>
      <c r="S340"/>
    </row>
    <row r="341" spans="1:19">
      <c r="A341" s="101">
        <v>591336</v>
      </c>
      <c r="B341" s="101" t="s">
        <v>1204</v>
      </c>
      <c r="C341" s="101">
        <v>2.23</v>
      </c>
      <c r="D341" s="101">
        <v>2.23</v>
      </c>
      <c r="E341" s="101">
        <v>4.0919999999999996</v>
      </c>
      <c r="F341" s="101">
        <v>0.255</v>
      </c>
      <c r="G341" s="101">
        <v>0.129</v>
      </c>
      <c r="H341" s="101" t="s">
        <v>701</v>
      </c>
      <c r="I341" s="101" t="s">
        <v>568</v>
      </c>
      <c r="J341" s="101">
        <v>90</v>
      </c>
      <c r="K341" s="101" t="s">
        <v>531</v>
      </c>
      <c r="L341"/>
      <c r="M341"/>
      <c r="N341"/>
      <c r="O341"/>
      <c r="P341"/>
      <c r="Q341"/>
      <c r="R341"/>
      <c r="S341"/>
    </row>
    <row r="342" spans="1:19">
      <c r="A342" s="101" t="s">
        <v>712</v>
      </c>
      <c r="B342" s="101" t="s">
        <v>1204</v>
      </c>
      <c r="C342" s="101">
        <v>2.23</v>
      </c>
      <c r="D342" s="101">
        <v>2.23</v>
      </c>
      <c r="E342" s="101">
        <v>4.0919999999999996</v>
      </c>
      <c r="F342" s="101">
        <v>0.255</v>
      </c>
      <c r="G342" s="101">
        <v>0.129</v>
      </c>
      <c r="H342" s="101" t="s">
        <v>701</v>
      </c>
      <c r="I342" s="101" t="s">
        <v>568</v>
      </c>
      <c r="J342" s="101">
        <v>90</v>
      </c>
      <c r="K342" s="101" t="s">
        <v>531</v>
      </c>
      <c r="L342"/>
      <c r="M342"/>
      <c r="N342"/>
      <c r="O342"/>
      <c r="P342"/>
      <c r="Q342"/>
      <c r="R342"/>
      <c r="S342"/>
    </row>
    <row r="343" spans="1:19">
      <c r="A343" s="101" t="s">
        <v>713</v>
      </c>
      <c r="B343" s="101" t="s">
        <v>1204</v>
      </c>
      <c r="C343" s="101">
        <v>2.79</v>
      </c>
      <c r="D343" s="101">
        <v>2.79</v>
      </c>
      <c r="E343" s="101">
        <v>4.0919999999999996</v>
      </c>
      <c r="F343" s="101">
        <v>0.255</v>
      </c>
      <c r="G343" s="101">
        <v>0.129</v>
      </c>
      <c r="H343" s="101" t="s">
        <v>701</v>
      </c>
      <c r="I343" s="101" t="s">
        <v>578</v>
      </c>
      <c r="J343" s="101">
        <v>0</v>
      </c>
      <c r="K343" s="101" t="s">
        <v>528</v>
      </c>
      <c r="L343"/>
      <c r="M343"/>
      <c r="N343"/>
      <c r="O343"/>
      <c r="P343"/>
      <c r="Q343"/>
      <c r="R343"/>
      <c r="S343"/>
    </row>
    <row r="344" spans="1:19">
      <c r="A344" s="101" t="s">
        <v>714</v>
      </c>
      <c r="B344" s="101" t="s">
        <v>1204</v>
      </c>
      <c r="C344" s="101">
        <v>2.79</v>
      </c>
      <c r="D344" s="101">
        <v>2.79</v>
      </c>
      <c r="E344" s="101">
        <v>4.0919999999999996</v>
      </c>
      <c r="F344" s="101">
        <v>0.255</v>
      </c>
      <c r="G344" s="101">
        <v>0.129</v>
      </c>
      <c r="H344" s="101" t="s">
        <v>701</v>
      </c>
      <c r="I344" s="101" t="s">
        <v>578</v>
      </c>
      <c r="J344" s="101">
        <v>0</v>
      </c>
      <c r="K344" s="101" t="s">
        <v>528</v>
      </c>
      <c r="L344"/>
      <c r="M344"/>
      <c r="N344"/>
      <c r="O344"/>
      <c r="P344"/>
      <c r="Q344"/>
      <c r="R344"/>
      <c r="S344"/>
    </row>
    <row r="345" spans="1:19">
      <c r="A345" s="101" t="s">
        <v>715</v>
      </c>
      <c r="B345" s="101" t="s">
        <v>1204</v>
      </c>
      <c r="C345" s="101">
        <v>3.34</v>
      </c>
      <c r="D345" s="101">
        <v>3.34</v>
      </c>
      <c r="E345" s="101">
        <v>4.0919999999999996</v>
      </c>
      <c r="F345" s="101">
        <v>0.255</v>
      </c>
      <c r="G345" s="101">
        <v>0.129</v>
      </c>
      <c r="H345" s="101" t="s">
        <v>701</v>
      </c>
      <c r="I345" s="101" t="s">
        <v>580</v>
      </c>
      <c r="J345" s="101">
        <v>180</v>
      </c>
      <c r="K345" s="101" t="s">
        <v>518</v>
      </c>
      <c r="L345"/>
      <c r="M345"/>
      <c r="N345"/>
      <c r="O345"/>
      <c r="P345"/>
      <c r="Q345"/>
      <c r="R345"/>
      <c r="S345"/>
    </row>
    <row r="346" spans="1:19">
      <c r="A346" s="101" t="s">
        <v>716</v>
      </c>
      <c r="B346" s="101" t="s">
        <v>1204</v>
      </c>
      <c r="C346" s="101">
        <v>2.23</v>
      </c>
      <c r="D346" s="101">
        <v>2.23</v>
      </c>
      <c r="E346" s="101">
        <v>4.0919999999999996</v>
      </c>
      <c r="F346" s="101">
        <v>0.255</v>
      </c>
      <c r="G346" s="101">
        <v>0.129</v>
      </c>
      <c r="H346" s="101" t="s">
        <v>701</v>
      </c>
      <c r="I346" s="101" t="s">
        <v>583</v>
      </c>
      <c r="J346" s="101">
        <v>180</v>
      </c>
      <c r="K346" s="101" t="s">
        <v>518</v>
      </c>
      <c r="L346"/>
      <c r="M346"/>
      <c r="N346"/>
      <c r="O346"/>
      <c r="P346"/>
      <c r="Q346"/>
      <c r="R346"/>
      <c r="S346"/>
    </row>
    <row r="347" spans="1:19">
      <c r="A347" s="101" t="s">
        <v>717</v>
      </c>
      <c r="B347" s="101" t="s">
        <v>1204</v>
      </c>
      <c r="C347" s="101">
        <v>2.23</v>
      </c>
      <c r="D347" s="101">
        <v>2.23</v>
      </c>
      <c r="E347" s="101">
        <v>4.0919999999999996</v>
      </c>
      <c r="F347" s="101">
        <v>0.255</v>
      </c>
      <c r="G347" s="101">
        <v>0.129</v>
      </c>
      <c r="H347" s="101" t="s">
        <v>701</v>
      </c>
      <c r="I347" s="101" t="s">
        <v>583</v>
      </c>
      <c r="J347" s="101">
        <v>180</v>
      </c>
      <c r="K347" s="101" t="s">
        <v>518</v>
      </c>
      <c r="L347"/>
      <c r="M347"/>
      <c r="N347"/>
      <c r="O347"/>
      <c r="P347"/>
      <c r="Q347"/>
      <c r="R347"/>
      <c r="S347"/>
    </row>
    <row r="348" spans="1:19">
      <c r="A348" s="101" t="s">
        <v>718</v>
      </c>
      <c r="B348" s="101" t="s">
        <v>1204</v>
      </c>
      <c r="C348" s="101">
        <v>2.23</v>
      </c>
      <c r="D348" s="101">
        <v>2.23</v>
      </c>
      <c r="E348" s="101">
        <v>4.0919999999999996</v>
      </c>
      <c r="F348" s="101">
        <v>0.255</v>
      </c>
      <c r="G348" s="101">
        <v>0.129</v>
      </c>
      <c r="H348" s="101" t="s">
        <v>701</v>
      </c>
      <c r="I348" s="101" t="s">
        <v>583</v>
      </c>
      <c r="J348" s="101">
        <v>180</v>
      </c>
      <c r="K348" s="101" t="s">
        <v>518</v>
      </c>
      <c r="L348"/>
      <c r="M348"/>
      <c r="N348"/>
      <c r="O348"/>
      <c r="P348"/>
      <c r="Q348"/>
      <c r="R348"/>
      <c r="S348"/>
    </row>
    <row r="349" spans="1:19">
      <c r="A349" s="101" t="s">
        <v>719</v>
      </c>
      <c r="B349" s="101" t="s">
        <v>1204</v>
      </c>
      <c r="C349" s="101">
        <v>2.23</v>
      </c>
      <c r="D349" s="101">
        <v>2.23</v>
      </c>
      <c r="E349" s="101">
        <v>4.0919999999999996</v>
      </c>
      <c r="F349" s="101">
        <v>0.255</v>
      </c>
      <c r="G349" s="101">
        <v>0.129</v>
      </c>
      <c r="H349" s="101" t="s">
        <v>701</v>
      </c>
      <c r="I349" s="101" t="s">
        <v>583</v>
      </c>
      <c r="J349" s="101">
        <v>180</v>
      </c>
      <c r="K349" s="101" t="s">
        <v>518</v>
      </c>
      <c r="L349"/>
      <c r="M349"/>
      <c r="N349"/>
      <c r="O349"/>
      <c r="P349"/>
      <c r="Q349"/>
      <c r="R349"/>
      <c r="S349"/>
    </row>
    <row r="350" spans="1:19">
      <c r="A350" s="101" t="s">
        <v>720</v>
      </c>
      <c r="B350" s="101" t="s">
        <v>1204</v>
      </c>
      <c r="C350" s="101">
        <v>0.74</v>
      </c>
      <c r="D350" s="101">
        <v>0.74</v>
      </c>
      <c r="E350" s="101">
        <v>4.0919999999999996</v>
      </c>
      <c r="F350" s="101">
        <v>0.255</v>
      </c>
      <c r="G350" s="101">
        <v>0.129</v>
      </c>
      <c r="H350" s="101" t="s">
        <v>701</v>
      </c>
      <c r="I350" s="101" t="s">
        <v>585</v>
      </c>
      <c r="J350" s="101">
        <v>180</v>
      </c>
      <c r="K350" s="101" t="s">
        <v>518</v>
      </c>
      <c r="L350"/>
      <c r="M350"/>
      <c r="N350"/>
      <c r="O350"/>
      <c r="P350"/>
      <c r="Q350"/>
      <c r="R350"/>
      <c r="S350"/>
    </row>
    <row r="351" spans="1:19">
      <c r="A351" s="101" t="s">
        <v>721</v>
      </c>
      <c r="B351" s="101" t="s">
        <v>1204</v>
      </c>
      <c r="C351" s="101">
        <v>2.23</v>
      </c>
      <c r="D351" s="101">
        <v>2.23</v>
      </c>
      <c r="E351" s="101">
        <v>4.0919999999999996</v>
      </c>
      <c r="F351" s="101">
        <v>0.255</v>
      </c>
      <c r="G351" s="101">
        <v>0.129</v>
      </c>
      <c r="H351" s="101" t="s">
        <v>701</v>
      </c>
      <c r="I351" s="101">
        <v>997723</v>
      </c>
      <c r="J351" s="101">
        <v>180</v>
      </c>
      <c r="K351" s="101" t="s">
        <v>518</v>
      </c>
      <c r="L351"/>
      <c r="M351"/>
      <c r="N351"/>
      <c r="O351"/>
      <c r="P351"/>
      <c r="Q351"/>
      <c r="R351"/>
      <c r="S351"/>
    </row>
    <row r="352" spans="1:19">
      <c r="A352" s="101" t="s">
        <v>722</v>
      </c>
      <c r="B352" s="101" t="s">
        <v>1204</v>
      </c>
      <c r="C352" s="101">
        <v>2.23</v>
      </c>
      <c r="D352" s="101">
        <v>2.23</v>
      </c>
      <c r="E352" s="101">
        <v>4.0919999999999996</v>
      </c>
      <c r="F352" s="101">
        <v>0.255</v>
      </c>
      <c r="G352" s="101">
        <v>0.129</v>
      </c>
      <c r="H352" s="101" t="s">
        <v>701</v>
      </c>
      <c r="I352" s="101">
        <v>997723</v>
      </c>
      <c r="J352" s="101">
        <v>180</v>
      </c>
      <c r="K352" s="101" t="s">
        <v>518</v>
      </c>
      <c r="L352"/>
      <c r="M352"/>
      <c r="N352"/>
      <c r="O352"/>
      <c r="P352"/>
      <c r="Q352"/>
      <c r="R352"/>
      <c r="S352"/>
    </row>
    <row r="353" spans="1:19">
      <c r="A353" s="101" t="s">
        <v>723</v>
      </c>
      <c r="B353" s="101" t="s">
        <v>1204</v>
      </c>
      <c r="C353" s="101">
        <v>2.23</v>
      </c>
      <c r="D353" s="101">
        <v>2.23</v>
      </c>
      <c r="E353" s="101">
        <v>4.0919999999999996</v>
      </c>
      <c r="F353" s="101">
        <v>0.255</v>
      </c>
      <c r="G353" s="101">
        <v>0.129</v>
      </c>
      <c r="H353" s="101" t="s">
        <v>701</v>
      </c>
      <c r="I353" s="101" t="s">
        <v>591</v>
      </c>
      <c r="J353" s="101">
        <v>270</v>
      </c>
      <c r="K353" s="101" t="s">
        <v>535</v>
      </c>
      <c r="L353"/>
      <c r="M353"/>
      <c r="N353"/>
      <c r="O353"/>
      <c r="P353"/>
      <c r="Q353"/>
      <c r="R353"/>
      <c r="S353"/>
    </row>
    <row r="354" spans="1:19">
      <c r="A354" s="101" t="s">
        <v>724</v>
      </c>
      <c r="B354" s="101" t="s">
        <v>1204</v>
      </c>
      <c r="C354" s="101">
        <v>2.23</v>
      </c>
      <c r="D354" s="101">
        <v>2.23</v>
      </c>
      <c r="E354" s="101">
        <v>4.0919999999999996</v>
      </c>
      <c r="F354" s="101">
        <v>0.255</v>
      </c>
      <c r="G354" s="101">
        <v>0.129</v>
      </c>
      <c r="H354" s="101" t="s">
        <v>701</v>
      </c>
      <c r="I354" s="101" t="s">
        <v>593</v>
      </c>
      <c r="J354" s="101">
        <v>180</v>
      </c>
      <c r="K354" s="101" t="s">
        <v>518</v>
      </c>
      <c r="L354"/>
      <c r="M354"/>
      <c r="N354"/>
      <c r="O354"/>
      <c r="P354"/>
      <c r="Q354"/>
      <c r="R354"/>
      <c r="S354"/>
    </row>
    <row r="355" spans="1:19">
      <c r="A355" s="101" t="s">
        <v>725</v>
      </c>
      <c r="B355" s="101" t="s">
        <v>1204</v>
      </c>
      <c r="C355" s="101">
        <v>2.79</v>
      </c>
      <c r="D355" s="101">
        <v>2.79</v>
      </c>
      <c r="E355" s="101">
        <v>4.0919999999999996</v>
      </c>
      <c r="F355" s="101">
        <v>0.255</v>
      </c>
      <c r="G355" s="101">
        <v>0.129</v>
      </c>
      <c r="H355" s="101" t="s">
        <v>701</v>
      </c>
      <c r="I355" s="101" t="s">
        <v>596</v>
      </c>
      <c r="J355" s="101">
        <v>0</v>
      </c>
      <c r="K355" s="101" t="s">
        <v>528</v>
      </c>
      <c r="L355"/>
      <c r="M355"/>
      <c r="N355"/>
      <c r="O355"/>
      <c r="P355"/>
      <c r="Q355"/>
      <c r="R355"/>
      <c r="S355"/>
    </row>
    <row r="356" spans="1:19">
      <c r="A356" s="101" t="s">
        <v>726</v>
      </c>
      <c r="B356" s="101" t="s">
        <v>1204</v>
      </c>
      <c r="C356" s="101">
        <v>2.79</v>
      </c>
      <c r="D356" s="101">
        <v>2.79</v>
      </c>
      <c r="E356" s="101">
        <v>4.0919999999999996</v>
      </c>
      <c r="F356" s="101">
        <v>0.255</v>
      </c>
      <c r="G356" s="101">
        <v>0.129</v>
      </c>
      <c r="H356" s="101" t="s">
        <v>701</v>
      </c>
      <c r="I356" s="101" t="s">
        <v>596</v>
      </c>
      <c r="J356" s="101">
        <v>0</v>
      </c>
      <c r="K356" s="101" t="s">
        <v>528</v>
      </c>
      <c r="L356"/>
      <c r="M356"/>
      <c r="N356"/>
      <c r="O356"/>
      <c r="P356"/>
      <c r="Q356"/>
      <c r="R356"/>
      <c r="S356"/>
    </row>
    <row r="357" spans="1:19">
      <c r="A357" s="101" t="s">
        <v>727</v>
      </c>
      <c r="B357" s="101" t="s">
        <v>1204</v>
      </c>
      <c r="C357" s="101">
        <v>2.79</v>
      </c>
      <c r="D357" s="101">
        <v>2.79</v>
      </c>
      <c r="E357" s="101">
        <v>4.0919999999999996</v>
      </c>
      <c r="F357" s="101">
        <v>0.255</v>
      </c>
      <c r="G357" s="101">
        <v>0.129</v>
      </c>
      <c r="H357" s="101" t="s">
        <v>701</v>
      </c>
      <c r="I357" s="101" t="s">
        <v>596</v>
      </c>
      <c r="J357" s="101">
        <v>0</v>
      </c>
      <c r="K357" s="101" t="s">
        <v>528</v>
      </c>
      <c r="L357"/>
      <c r="M357"/>
      <c r="N357"/>
      <c r="O357"/>
      <c r="P357"/>
      <c r="Q357"/>
      <c r="R357"/>
      <c r="S357"/>
    </row>
    <row r="358" spans="1:19">
      <c r="A358" s="101" t="s">
        <v>728</v>
      </c>
      <c r="B358" s="101" t="s">
        <v>1204</v>
      </c>
      <c r="C358" s="101">
        <v>2.97</v>
      </c>
      <c r="D358" s="101">
        <v>2.97</v>
      </c>
      <c r="E358" s="101">
        <v>4.0919999999999996</v>
      </c>
      <c r="F358" s="101">
        <v>0.255</v>
      </c>
      <c r="G358" s="101">
        <v>0.129</v>
      </c>
      <c r="H358" s="101" t="s">
        <v>701</v>
      </c>
      <c r="I358" s="102" t="s">
        <v>600</v>
      </c>
      <c r="J358" s="101">
        <v>90</v>
      </c>
      <c r="K358" s="101" t="s">
        <v>531</v>
      </c>
      <c r="L358"/>
      <c r="M358"/>
      <c r="N358"/>
      <c r="O358"/>
      <c r="P358"/>
      <c r="Q358"/>
      <c r="R358"/>
      <c r="S358"/>
    </row>
    <row r="359" spans="1:19">
      <c r="A359" s="101" t="s">
        <v>729</v>
      </c>
      <c r="B359" s="101" t="s">
        <v>1204</v>
      </c>
      <c r="C359" s="101">
        <v>2.23</v>
      </c>
      <c r="D359" s="101">
        <v>2.23</v>
      </c>
      <c r="E359" s="101">
        <v>4.0919999999999996</v>
      </c>
      <c r="F359" s="101">
        <v>0.255</v>
      </c>
      <c r="G359" s="101">
        <v>0.129</v>
      </c>
      <c r="H359" s="101" t="s">
        <v>701</v>
      </c>
      <c r="I359" s="101" t="s">
        <v>605</v>
      </c>
      <c r="J359" s="101">
        <v>90</v>
      </c>
      <c r="K359" s="101" t="s">
        <v>531</v>
      </c>
      <c r="L359"/>
      <c r="M359"/>
      <c r="N359"/>
      <c r="O359"/>
      <c r="P359"/>
      <c r="Q359"/>
      <c r="R359"/>
      <c r="S359"/>
    </row>
    <row r="360" spans="1:19">
      <c r="A360" s="101" t="s">
        <v>730</v>
      </c>
      <c r="B360" s="101" t="s">
        <v>1204</v>
      </c>
      <c r="C360" s="101">
        <v>2.23</v>
      </c>
      <c r="D360" s="101">
        <v>2.23</v>
      </c>
      <c r="E360" s="101">
        <v>4.0919999999999996</v>
      </c>
      <c r="F360" s="101">
        <v>0.255</v>
      </c>
      <c r="G360" s="101">
        <v>0.129</v>
      </c>
      <c r="H360" s="101" t="s">
        <v>701</v>
      </c>
      <c r="I360" s="101" t="s">
        <v>609</v>
      </c>
      <c r="J360" s="101">
        <v>90</v>
      </c>
      <c r="K360" s="101" t="s">
        <v>531</v>
      </c>
      <c r="L360"/>
      <c r="M360"/>
      <c r="N360"/>
      <c r="O360"/>
      <c r="P360"/>
      <c r="Q360"/>
      <c r="R360"/>
      <c r="S360"/>
    </row>
    <row r="361" spans="1:19">
      <c r="A361" s="101" t="s">
        <v>731</v>
      </c>
      <c r="B361" s="101" t="s">
        <v>1204</v>
      </c>
      <c r="C361" s="101">
        <v>6.69</v>
      </c>
      <c r="D361" s="101">
        <v>6.69</v>
      </c>
      <c r="E361" s="101">
        <v>4.0919999999999996</v>
      </c>
      <c r="F361" s="101">
        <v>0.255</v>
      </c>
      <c r="G361" s="101">
        <v>0.129</v>
      </c>
      <c r="H361" s="101" t="s">
        <v>701</v>
      </c>
      <c r="I361" s="101" t="s">
        <v>610</v>
      </c>
      <c r="J361" s="101">
        <v>180</v>
      </c>
      <c r="K361" s="101" t="s">
        <v>518</v>
      </c>
      <c r="L361"/>
      <c r="M361"/>
      <c r="N361"/>
      <c r="O361"/>
      <c r="P361"/>
      <c r="Q361"/>
      <c r="R361"/>
      <c r="S361"/>
    </row>
    <row r="362" spans="1:19">
      <c r="A362" s="101" t="s">
        <v>732</v>
      </c>
      <c r="B362" s="101" t="s">
        <v>1204</v>
      </c>
      <c r="C362" s="101">
        <v>2.23</v>
      </c>
      <c r="D362" s="101">
        <v>2.23</v>
      </c>
      <c r="E362" s="101">
        <v>4.0919999999999996</v>
      </c>
      <c r="F362" s="101">
        <v>0.255</v>
      </c>
      <c r="G362" s="101">
        <v>0.129</v>
      </c>
      <c r="H362" s="101" t="s">
        <v>701</v>
      </c>
      <c r="I362" s="101" t="s">
        <v>611</v>
      </c>
      <c r="J362" s="101">
        <v>270</v>
      </c>
      <c r="K362" s="101" t="s">
        <v>535</v>
      </c>
      <c r="L362"/>
      <c r="M362"/>
      <c r="N362"/>
      <c r="O362"/>
      <c r="P362"/>
      <c r="Q362"/>
      <c r="R362"/>
      <c r="S362"/>
    </row>
    <row r="363" spans="1:19">
      <c r="A363" s="101" t="s">
        <v>733</v>
      </c>
      <c r="B363" s="101" t="s">
        <v>1204</v>
      </c>
      <c r="C363" s="101">
        <v>2.23</v>
      </c>
      <c r="D363" s="101">
        <v>2.23</v>
      </c>
      <c r="E363" s="101">
        <v>4.0919999999999996</v>
      </c>
      <c r="F363" s="101">
        <v>0.255</v>
      </c>
      <c r="G363" s="101">
        <v>0.129</v>
      </c>
      <c r="H363" s="101" t="s">
        <v>701</v>
      </c>
      <c r="I363" s="101" t="s">
        <v>611</v>
      </c>
      <c r="J363" s="101">
        <v>270</v>
      </c>
      <c r="K363" s="101" t="s">
        <v>535</v>
      </c>
      <c r="L363"/>
      <c r="M363"/>
      <c r="N363"/>
      <c r="O363"/>
      <c r="P363"/>
      <c r="Q363"/>
      <c r="R363"/>
      <c r="S363"/>
    </row>
    <row r="364" spans="1:19">
      <c r="A364" s="101" t="s">
        <v>734</v>
      </c>
      <c r="B364" s="101" t="s">
        <v>1204</v>
      </c>
      <c r="C364" s="101">
        <v>2.23</v>
      </c>
      <c r="D364" s="101">
        <v>2.23</v>
      </c>
      <c r="E364" s="101">
        <v>4.0919999999999996</v>
      </c>
      <c r="F364" s="101">
        <v>0.255</v>
      </c>
      <c r="G364" s="101">
        <v>0.129</v>
      </c>
      <c r="H364" s="101" t="s">
        <v>701</v>
      </c>
      <c r="I364" s="101" t="s">
        <v>611</v>
      </c>
      <c r="J364" s="101">
        <v>270</v>
      </c>
      <c r="K364" s="101" t="s">
        <v>535</v>
      </c>
      <c r="L364"/>
      <c r="M364"/>
      <c r="N364"/>
      <c r="O364"/>
      <c r="P364"/>
      <c r="Q364"/>
      <c r="R364"/>
      <c r="S364"/>
    </row>
    <row r="365" spans="1:19">
      <c r="A365" s="101" t="s">
        <v>735</v>
      </c>
      <c r="B365" s="101" t="s">
        <v>1204</v>
      </c>
      <c r="C365" s="101">
        <v>2.23</v>
      </c>
      <c r="D365" s="101">
        <v>2.23</v>
      </c>
      <c r="E365" s="101">
        <v>4.0919999999999996</v>
      </c>
      <c r="F365" s="101">
        <v>0.255</v>
      </c>
      <c r="G365" s="101">
        <v>0.129</v>
      </c>
      <c r="H365" s="101" t="s">
        <v>701</v>
      </c>
      <c r="I365" s="101" t="s">
        <v>612</v>
      </c>
      <c r="J365" s="101">
        <v>180</v>
      </c>
      <c r="K365" s="101" t="s">
        <v>518</v>
      </c>
      <c r="L365"/>
      <c r="M365"/>
      <c r="N365"/>
      <c r="O365"/>
      <c r="P365"/>
      <c r="Q365"/>
      <c r="R365"/>
      <c r="S365"/>
    </row>
    <row r="366" spans="1:19">
      <c r="A366" s="101" t="s">
        <v>736</v>
      </c>
      <c r="B366" s="101" t="s">
        <v>1204</v>
      </c>
      <c r="C366" s="101">
        <v>3.72</v>
      </c>
      <c r="D366" s="101">
        <v>3.72</v>
      </c>
      <c r="E366" s="101">
        <v>4.0919999999999996</v>
      </c>
      <c r="F366" s="101">
        <v>0.255</v>
      </c>
      <c r="G366" s="101">
        <v>0.129</v>
      </c>
      <c r="H366" s="101" t="s">
        <v>701</v>
      </c>
      <c r="I366" s="101" t="s">
        <v>613</v>
      </c>
      <c r="J366" s="101">
        <v>180</v>
      </c>
      <c r="K366" s="101" t="s">
        <v>518</v>
      </c>
      <c r="L366"/>
      <c r="M366"/>
      <c r="N366"/>
      <c r="O366"/>
      <c r="P366"/>
      <c r="Q366"/>
      <c r="R366"/>
      <c r="S366"/>
    </row>
    <row r="367" spans="1:19">
      <c r="A367" s="101" t="s">
        <v>737</v>
      </c>
      <c r="B367" s="101" t="s">
        <v>1204</v>
      </c>
      <c r="C367" s="101">
        <v>5.95</v>
      </c>
      <c r="D367" s="101">
        <v>5.95</v>
      </c>
      <c r="E367" s="101">
        <v>4.0919999999999996</v>
      </c>
      <c r="F367" s="101">
        <v>0.255</v>
      </c>
      <c r="G367" s="101">
        <v>0.129</v>
      </c>
      <c r="H367" s="101" t="s">
        <v>701</v>
      </c>
      <c r="I367" s="101" t="s">
        <v>614</v>
      </c>
      <c r="J367" s="101">
        <v>180</v>
      </c>
      <c r="K367" s="101" t="s">
        <v>518</v>
      </c>
      <c r="L367"/>
      <c r="M367"/>
      <c r="N367"/>
      <c r="O367"/>
      <c r="P367"/>
      <c r="Q367"/>
      <c r="R367"/>
      <c r="S367"/>
    </row>
    <row r="368" spans="1:19">
      <c r="A368" s="101">
        <v>724114</v>
      </c>
      <c r="B368" s="101" t="s">
        <v>1204</v>
      </c>
      <c r="C368" s="101">
        <v>2.23</v>
      </c>
      <c r="D368" s="101">
        <v>2.23</v>
      </c>
      <c r="E368" s="101">
        <v>4.0919999999999996</v>
      </c>
      <c r="F368" s="101">
        <v>0.255</v>
      </c>
      <c r="G368" s="101">
        <v>0.129</v>
      </c>
      <c r="H368" s="101" t="s">
        <v>701</v>
      </c>
      <c r="I368" s="101" t="s">
        <v>615</v>
      </c>
      <c r="J368" s="101">
        <v>180</v>
      </c>
      <c r="K368" s="101" t="s">
        <v>518</v>
      </c>
      <c r="L368"/>
      <c r="M368"/>
      <c r="N368"/>
      <c r="O368"/>
      <c r="P368"/>
      <c r="Q368"/>
      <c r="R368"/>
      <c r="S368"/>
    </row>
    <row r="369" spans="1:19">
      <c r="A369" s="101" t="s">
        <v>738</v>
      </c>
      <c r="B369" s="101" t="s">
        <v>1204</v>
      </c>
      <c r="C369" s="101">
        <v>2.97</v>
      </c>
      <c r="D369" s="101">
        <v>2.97</v>
      </c>
      <c r="E369" s="101">
        <v>4.0919999999999996</v>
      </c>
      <c r="F369" s="101">
        <v>0.255</v>
      </c>
      <c r="G369" s="101">
        <v>0.129</v>
      </c>
      <c r="H369" s="101" t="s">
        <v>701</v>
      </c>
      <c r="I369" s="101" t="s">
        <v>616</v>
      </c>
      <c r="J369" s="101">
        <v>90</v>
      </c>
      <c r="K369" s="101" t="s">
        <v>531</v>
      </c>
      <c r="L369"/>
      <c r="M369"/>
      <c r="N369"/>
      <c r="O369"/>
      <c r="P369"/>
      <c r="Q369"/>
      <c r="R369"/>
      <c r="S369"/>
    </row>
    <row r="370" spans="1:19">
      <c r="A370" s="101" t="s">
        <v>739</v>
      </c>
      <c r="B370" s="101" t="s">
        <v>1204</v>
      </c>
      <c r="C370" s="101">
        <v>2.97</v>
      </c>
      <c r="D370" s="101">
        <v>2.97</v>
      </c>
      <c r="E370" s="101">
        <v>4.0919999999999996</v>
      </c>
      <c r="F370" s="101">
        <v>0.255</v>
      </c>
      <c r="G370" s="101">
        <v>0.129</v>
      </c>
      <c r="H370" s="101" t="s">
        <v>701</v>
      </c>
      <c r="I370" s="101" t="s">
        <v>616</v>
      </c>
      <c r="J370" s="101">
        <v>90</v>
      </c>
      <c r="K370" s="101" t="s">
        <v>531</v>
      </c>
      <c r="L370"/>
      <c r="M370"/>
      <c r="N370"/>
      <c r="O370"/>
      <c r="P370"/>
      <c r="Q370"/>
      <c r="R370"/>
      <c r="S370"/>
    </row>
    <row r="371" spans="1:19">
      <c r="A371" s="101" t="s">
        <v>740</v>
      </c>
      <c r="B371" s="101" t="s">
        <v>1204</v>
      </c>
      <c r="C371" s="101">
        <v>4.18</v>
      </c>
      <c r="D371" s="101">
        <v>4.18</v>
      </c>
      <c r="E371" s="101">
        <v>4.0919999999999996</v>
      </c>
      <c r="F371" s="101">
        <v>0.255</v>
      </c>
      <c r="G371" s="101">
        <v>0.129</v>
      </c>
      <c r="H371" s="101" t="s">
        <v>701</v>
      </c>
      <c r="I371" s="101" t="s">
        <v>617</v>
      </c>
      <c r="J371" s="101">
        <v>0</v>
      </c>
      <c r="K371" s="101" t="s">
        <v>528</v>
      </c>
      <c r="L371"/>
      <c r="M371"/>
      <c r="N371"/>
      <c r="O371"/>
      <c r="P371"/>
      <c r="Q371"/>
      <c r="R371"/>
      <c r="S371"/>
    </row>
    <row r="372" spans="1:19">
      <c r="A372" s="101" t="s">
        <v>741</v>
      </c>
      <c r="B372" s="101" t="s">
        <v>1204</v>
      </c>
      <c r="C372" s="101">
        <v>2.79</v>
      </c>
      <c r="D372" s="101">
        <v>2.79</v>
      </c>
      <c r="E372" s="101">
        <v>4.0919999999999996</v>
      </c>
      <c r="F372" s="101">
        <v>0.255</v>
      </c>
      <c r="G372" s="101">
        <v>0.129</v>
      </c>
      <c r="H372" s="101" t="s">
        <v>701</v>
      </c>
      <c r="I372" s="101" t="s">
        <v>618</v>
      </c>
      <c r="J372" s="101">
        <v>0</v>
      </c>
      <c r="K372" s="101" t="s">
        <v>528</v>
      </c>
      <c r="L372"/>
      <c r="M372"/>
      <c r="N372"/>
      <c r="O372"/>
      <c r="P372"/>
      <c r="Q372"/>
      <c r="R372"/>
      <c r="S372"/>
    </row>
    <row r="373" spans="1:19">
      <c r="A373" s="101" t="s">
        <v>742</v>
      </c>
      <c r="B373" s="101" t="s">
        <v>1204</v>
      </c>
      <c r="C373" s="101">
        <v>2.79</v>
      </c>
      <c r="D373" s="101">
        <v>2.79</v>
      </c>
      <c r="E373" s="101">
        <v>4.0919999999999996</v>
      </c>
      <c r="F373" s="101">
        <v>0.255</v>
      </c>
      <c r="G373" s="101">
        <v>0.129</v>
      </c>
      <c r="H373" s="101" t="s">
        <v>701</v>
      </c>
      <c r="I373" s="101" t="s">
        <v>618</v>
      </c>
      <c r="J373" s="101">
        <v>0</v>
      </c>
      <c r="K373" s="101" t="s">
        <v>528</v>
      </c>
      <c r="L373"/>
      <c r="M373"/>
      <c r="N373"/>
      <c r="O373"/>
      <c r="P373"/>
      <c r="Q373"/>
      <c r="R373"/>
      <c r="S373"/>
    </row>
    <row r="374" spans="1:19">
      <c r="A374" s="101" t="s">
        <v>743</v>
      </c>
      <c r="B374" s="101" t="s">
        <v>1204</v>
      </c>
      <c r="C374" s="101">
        <v>2.79</v>
      </c>
      <c r="D374" s="101">
        <v>2.79</v>
      </c>
      <c r="E374" s="101">
        <v>4.0919999999999996</v>
      </c>
      <c r="F374" s="101">
        <v>0.255</v>
      </c>
      <c r="G374" s="101">
        <v>0.129</v>
      </c>
      <c r="H374" s="101" t="s">
        <v>701</v>
      </c>
      <c r="I374" s="101" t="s">
        <v>619</v>
      </c>
      <c r="J374" s="101">
        <v>0</v>
      </c>
      <c r="K374" s="101" t="s">
        <v>528</v>
      </c>
      <c r="L374"/>
      <c r="M374"/>
      <c r="N374"/>
      <c r="O374"/>
      <c r="P374"/>
      <c r="Q374"/>
      <c r="R374"/>
      <c r="S374"/>
    </row>
    <row r="375" spans="1:19">
      <c r="A375" s="101" t="s">
        <v>744</v>
      </c>
      <c r="B375" s="101" t="s">
        <v>1204</v>
      </c>
      <c r="C375" s="101">
        <v>2.79</v>
      </c>
      <c r="D375" s="101">
        <v>2.79</v>
      </c>
      <c r="E375" s="101">
        <v>4.0919999999999996</v>
      </c>
      <c r="F375" s="101">
        <v>0.255</v>
      </c>
      <c r="G375" s="101">
        <v>0.129</v>
      </c>
      <c r="H375" s="101" t="s">
        <v>701</v>
      </c>
      <c r="I375" s="101" t="s">
        <v>619</v>
      </c>
      <c r="J375" s="101">
        <v>0</v>
      </c>
      <c r="K375" s="101" t="s">
        <v>528</v>
      </c>
      <c r="L375"/>
      <c r="M375"/>
      <c r="N375"/>
      <c r="O375"/>
      <c r="P375"/>
      <c r="Q375"/>
      <c r="R375"/>
      <c r="S375"/>
    </row>
    <row r="376" spans="1:19">
      <c r="A376" s="101" t="s">
        <v>745</v>
      </c>
      <c r="B376" s="101" t="s">
        <v>1204</v>
      </c>
      <c r="C376" s="101">
        <v>2.79</v>
      </c>
      <c r="D376" s="101">
        <v>2.79</v>
      </c>
      <c r="E376" s="101">
        <v>4.0919999999999996</v>
      </c>
      <c r="F376" s="101">
        <v>0.255</v>
      </c>
      <c r="G376" s="101">
        <v>0.129</v>
      </c>
      <c r="H376" s="101" t="s">
        <v>701</v>
      </c>
      <c r="I376" s="101" t="s">
        <v>620</v>
      </c>
      <c r="J376" s="101">
        <v>0</v>
      </c>
      <c r="K376" s="101" t="s">
        <v>528</v>
      </c>
      <c r="L376"/>
      <c r="M376"/>
      <c r="N376"/>
      <c r="O376"/>
      <c r="P376"/>
      <c r="Q376"/>
      <c r="R376"/>
      <c r="S376"/>
    </row>
    <row r="377" spans="1:19">
      <c r="A377" s="101" t="s">
        <v>746</v>
      </c>
      <c r="B377" s="101" t="s">
        <v>1204</v>
      </c>
      <c r="C377" s="101">
        <v>2.23</v>
      </c>
      <c r="D377" s="101">
        <v>2.23</v>
      </c>
      <c r="E377" s="101">
        <v>4.0919999999999996</v>
      </c>
      <c r="F377" s="101">
        <v>0.255</v>
      </c>
      <c r="G377" s="101">
        <v>0.129</v>
      </c>
      <c r="H377" s="101" t="s">
        <v>701</v>
      </c>
      <c r="I377" s="101" t="s">
        <v>629</v>
      </c>
      <c r="J377" s="101">
        <v>90</v>
      </c>
      <c r="K377" s="101" t="s">
        <v>531</v>
      </c>
      <c r="L377"/>
      <c r="M377"/>
      <c r="N377"/>
      <c r="O377"/>
      <c r="P377"/>
      <c r="Q377"/>
      <c r="R377"/>
      <c r="S377"/>
    </row>
    <row r="378" spans="1:19">
      <c r="A378" s="101" t="s">
        <v>747</v>
      </c>
      <c r="B378" s="101" t="s">
        <v>1204</v>
      </c>
      <c r="C378" s="101">
        <v>2.23</v>
      </c>
      <c r="D378" s="101">
        <v>2.23</v>
      </c>
      <c r="E378" s="101">
        <v>4.0919999999999996</v>
      </c>
      <c r="F378" s="101">
        <v>0.255</v>
      </c>
      <c r="G378" s="101">
        <v>0.129</v>
      </c>
      <c r="H378" s="101" t="s">
        <v>701</v>
      </c>
      <c r="I378" s="101" t="s">
        <v>629</v>
      </c>
      <c r="J378" s="101">
        <v>90</v>
      </c>
      <c r="K378" s="101" t="s">
        <v>531</v>
      </c>
      <c r="L378"/>
      <c r="M378"/>
      <c r="N378"/>
      <c r="O378"/>
      <c r="P378"/>
      <c r="Q378"/>
      <c r="R378"/>
      <c r="S378"/>
    </row>
    <row r="379" spans="1:19">
      <c r="A379" s="101" t="s">
        <v>748</v>
      </c>
      <c r="B379" s="101" t="s">
        <v>1204</v>
      </c>
      <c r="C379" s="101">
        <v>2.23</v>
      </c>
      <c r="D379" s="101">
        <v>2.23</v>
      </c>
      <c r="E379" s="101">
        <v>4.0919999999999996</v>
      </c>
      <c r="F379" s="101">
        <v>0.255</v>
      </c>
      <c r="G379" s="101">
        <v>0.129</v>
      </c>
      <c r="H379" s="101" t="s">
        <v>701</v>
      </c>
      <c r="I379" s="101" t="s">
        <v>629</v>
      </c>
      <c r="J379" s="101">
        <v>90</v>
      </c>
      <c r="K379" s="101" t="s">
        <v>531</v>
      </c>
      <c r="L379"/>
      <c r="M379"/>
      <c r="N379"/>
      <c r="O379"/>
      <c r="P379"/>
      <c r="Q379"/>
      <c r="R379"/>
      <c r="S379"/>
    </row>
    <row r="380" spans="1:19">
      <c r="A380" s="101" t="s">
        <v>749</v>
      </c>
      <c r="B380" s="101" t="s">
        <v>1204</v>
      </c>
      <c r="C380" s="101">
        <v>2.23</v>
      </c>
      <c r="D380" s="101">
        <v>2.23</v>
      </c>
      <c r="E380" s="101">
        <v>4.0919999999999996</v>
      </c>
      <c r="F380" s="101">
        <v>0.255</v>
      </c>
      <c r="G380" s="101">
        <v>0.129</v>
      </c>
      <c r="H380" s="101" t="s">
        <v>701</v>
      </c>
      <c r="I380" s="101" t="s">
        <v>629</v>
      </c>
      <c r="J380" s="101">
        <v>90</v>
      </c>
      <c r="K380" s="101" t="s">
        <v>531</v>
      </c>
      <c r="L380"/>
      <c r="M380"/>
      <c r="N380"/>
      <c r="O380"/>
      <c r="P380"/>
      <c r="Q380"/>
      <c r="R380"/>
      <c r="S380"/>
    </row>
    <row r="381" spans="1:19">
      <c r="A381" s="101" t="s">
        <v>750</v>
      </c>
      <c r="B381" s="101" t="s">
        <v>1204</v>
      </c>
      <c r="C381" s="101">
        <v>3.34</v>
      </c>
      <c r="D381" s="101">
        <v>3.34</v>
      </c>
      <c r="E381" s="101">
        <v>4.0919999999999996</v>
      </c>
      <c r="F381" s="101">
        <v>0.255</v>
      </c>
      <c r="G381" s="101">
        <v>0.129</v>
      </c>
      <c r="H381" s="101" t="s">
        <v>701</v>
      </c>
      <c r="I381" s="101" t="s">
        <v>630</v>
      </c>
      <c r="J381" s="101">
        <v>180</v>
      </c>
      <c r="K381" s="101" t="s">
        <v>518</v>
      </c>
      <c r="L381"/>
      <c r="M381"/>
      <c r="N381"/>
      <c r="O381"/>
      <c r="P381"/>
      <c r="Q381"/>
      <c r="R381"/>
      <c r="S381"/>
    </row>
    <row r="382" spans="1:19">
      <c r="A382" s="101" t="s">
        <v>751</v>
      </c>
      <c r="B382" s="101" t="s">
        <v>1204</v>
      </c>
      <c r="C382" s="101">
        <v>6.69</v>
      </c>
      <c r="D382" s="101">
        <v>6.69</v>
      </c>
      <c r="E382" s="101">
        <v>4.0919999999999996</v>
      </c>
      <c r="F382" s="101">
        <v>0.255</v>
      </c>
      <c r="G382" s="101">
        <v>0.129</v>
      </c>
      <c r="H382" s="101" t="s">
        <v>701</v>
      </c>
      <c r="I382" s="101" t="s">
        <v>630</v>
      </c>
      <c r="J382" s="101">
        <v>180</v>
      </c>
      <c r="K382" s="101" t="s">
        <v>518</v>
      </c>
      <c r="L382"/>
      <c r="M382"/>
      <c r="N382"/>
      <c r="O382"/>
      <c r="P382"/>
      <c r="Q382"/>
      <c r="R382"/>
      <c r="S382"/>
    </row>
    <row r="383" spans="1:19">
      <c r="A383" s="101" t="s">
        <v>752</v>
      </c>
      <c r="B383" s="101" t="s">
        <v>1204</v>
      </c>
      <c r="C383" s="101">
        <v>6.69</v>
      </c>
      <c r="D383" s="101">
        <v>6.69</v>
      </c>
      <c r="E383" s="101">
        <v>4.0919999999999996</v>
      </c>
      <c r="F383" s="101">
        <v>0.255</v>
      </c>
      <c r="G383" s="101">
        <v>0.129</v>
      </c>
      <c r="H383" s="101" t="s">
        <v>701</v>
      </c>
      <c r="I383" s="101" t="s">
        <v>631</v>
      </c>
      <c r="J383" s="101">
        <v>270</v>
      </c>
      <c r="K383" s="101" t="s">
        <v>535</v>
      </c>
      <c r="L383"/>
      <c r="M383"/>
      <c r="N383"/>
      <c r="O383"/>
      <c r="P383"/>
      <c r="Q383"/>
      <c r="R383"/>
      <c r="S383"/>
    </row>
    <row r="384" spans="1:19">
      <c r="A384" s="101" t="s">
        <v>753</v>
      </c>
      <c r="B384" s="101" t="s">
        <v>1204</v>
      </c>
      <c r="C384" s="101">
        <v>2.23</v>
      </c>
      <c r="D384" s="101">
        <v>2.23</v>
      </c>
      <c r="E384" s="101">
        <v>4.0919999999999996</v>
      </c>
      <c r="F384" s="101">
        <v>0.255</v>
      </c>
      <c r="G384" s="101">
        <v>0.129</v>
      </c>
      <c r="H384" s="101" t="s">
        <v>701</v>
      </c>
      <c r="I384" s="101" t="s">
        <v>633</v>
      </c>
      <c r="J384" s="101">
        <v>90</v>
      </c>
      <c r="K384" s="101" t="s">
        <v>531</v>
      </c>
      <c r="L384"/>
      <c r="M384"/>
      <c r="N384"/>
      <c r="O384"/>
      <c r="P384"/>
      <c r="Q384"/>
      <c r="R384"/>
      <c r="S384"/>
    </row>
    <row r="385" spans="1:19">
      <c r="A385" s="101" t="s">
        <v>754</v>
      </c>
      <c r="B385" s="101" t="s">
        <v>1204</v>
      </c>
      <c r="C385" s="101">
        <v>2.79</v>
      </c>
      <c r="D385" s="101">
        <v>2.79</v>
      </c>
      <c r="E385" s="101">
        <v>4.0919999999999996</v>
      </c>
      <c r="F385" s="101">
        <v>0.255</v>
      </c>
      <c r="G385" s="101">
        <v>0.129</v>
      </c>
      <c r="H385" s="101" t="s">
        <v>701</v>
      </c>
      <c r="I385" s="101" t="s">
        <v>634</v>
      </c>
      <c r="J385" s="101">
        <v>0</v>
      </c>
      <c r="K385" s="101" t="s">
        <v>528</v>
      </c>
      <c r="L385"/>
      <c r="M385"/>
      <c r="N385"/>
      <c r="O385"/>
      <c r="P385"/>
      <c r="Q385"/>
      <c r="R385"/>
      <c r="S385"/>
    </row>
    <row r="386" spans="1:19">
      <c r="A386" s="101">
        <v>820282</v>
      </c>
      <c r="B386" s="101" t="s">
        <v>1204</v>
      </c>
      <c r="C386" s="101">
        <v>2.79</v>
      </c>
      <c r="D386" s="101">
        <v>2.79</v>
      </c>
      <c r="E386" s="101">
        <v>4.0919999999999996</v>
      </c>
      <c r="F386" s="101">
        <v>0.255</v>
      </c>
      <c r="G386" s="101">
        <v>0.129</v>
      </c>
      <c r="H386" s="101" t="s">
        <v>701</v>
      </c>
      <c r="I386" s="101" t="s">
        <v>634</v>
      </c>
      <c r="J386" s="101">
        <v>0</v>
      </c>
      <c r="K386" s="101" t="s">
        <v>528</v>
      </c>
      <c r="L386"/>
      <c r="M386"/>
      <c r="N386"/>
      <c r="O386"/>
      <c r="P386"/>
      <c r="Q386"/>
      <c r="R386"/>
      <c r="S386"/>
    </row>
    <row r="387" spans="1:19">
      <c r="A387" s="101" t="s">
        <v>755</v>
      </c>
      <c r="B387" s="101" t="s">
        <v>1204</v>
      </c>
      <c r="C387" s="101">
        <v>2.79</v>
      </c>
      <c r="D387" s="101">
        <v>2.79</v>
      </c>
      <c r="E387" s="101">
        <v>4.0919999999999996</v>
      </c>
      <c r="F387" s="101">
        <v>0.255</v>
      </c>
      <c r="G387" s="101">
        <v>0.129</v>
      </c>
      <c r="H387" s="101" t="s">
        <v>701</v>
      </c>
      <c r="I387" s="101" t="s">
        <v>646</v>
      </c>
      <c r="J387" s="101">
        <v>0</v>
      </c>
      <c r="K387" s="101" t="s">
        <v>528</v>
      </c>
      <c r="L387"/>
      <c r="M387"/>
      <c r="N387"/>
      <c r="O387"/>
      <c r="P387"/>
      <c r="Q387"/>
      <c r="R387"/>
      <c r="S387"/>
    </row>
    <row r="388" spans="1:19">
      <c r="A388" s="101" t="s">
        <v>756</v>
      </c>
      <c r="B388" s="101" t="s">
        <v>1204</v>
      </c>
      <c r="C388" s="101">
        <v>2.79</v>
      </c>
      <c r="D388" s="101">
        <v>2.79</v>
      </c>
      <c r="E388" s="101">
        <v>4.0919999999999996</v>
      </c>
      <c r="F388" s="101">
        <v>0.255</v>
      </c>
      <c r="G388" s="101">
        <v>0.129</v>
      </c>
      <c r="H388" s="101" t="s">
        <v>701</v>
      </c>
      <c r="I388" s="101" t="s">
        <v>646</v>
      </c>
      <c r="J388" s="101">
        <v>0</v>
      </c>
      <c r="K388" s="101" t="s">
        <v>528</v>
      </c>
      <c r="L388"/>
      <c r="M388"/>
      <c r="N388"/>
      <c r="O388"/>
      <c r="P388"/>
      <c r="Q388"/>
      <c r="R388"/>
      <c r="S388"/>
    </row>
    <row r="389" spans="1:19">
      <c r="A389" s="101" t="s">
        <v>757</v>
      </c>
      <c r="B389" s="101" t="s">
        <v>1204</v>
      </c>
      <c r="C389" s="101">
        <v>4.18</v>
      </c>
      <c r="D389" s="101">
        <v>4.18</v>
      </c>
      <c r="E389" s="101">
        <v>4.0919999999999996</v>
      </c>
      <c r="F389" s="101">
        <v>0.255</v>
      </c>
      <c r="G389" s="101">
        <v>0.129</v>
      </c>
      <c r="H389" s="101" t="s">
        <v>701</v>
      </c>
      <c r="I389" s="101" t="s">
        <v>648</v>
      </c>
      <c r="J389" s="101">
        <v>0</v>
      </c>
      <c r="K389" s="101" t="s">
        <v>528</v>
      </c>
      <c r="L389"/>
      <c r="M389"/>
      <c r="N389"/>
      <c r="O389"/>
      <c r="P389"/>
      <c r="Q389"/>
      <c r="R389"/>
      <c r="S389"/>
    </row>
    <row r="390" spans="1:19">
      <c r="A390" s="101" t="s">
        <v>758</v>
      </c>
      <c r="B390" s="101" t="s">
        <v>1204</v>
      </c>
      <c r="C390" s="101">
        <v>2.97</v>
      </c>
      <c r="D390" s="101">
        <v>2.97</v>
      </c>
      <c r="E390" s="101">
        <v>4.0919999999999996</v>
      </c>
      <c r="F390" s="101">
        <v>0.255</v>
      </c>
      <c r="G390" s="101">
        <v>0.129</v>
      </c>
      <c r="H390" s="101" t="s">
        <v>701</v>
      </c>
      <c r="I390" s="101" t="s">
        <v>650</v>
      </c>
      <c r="J390" s="101">
        <v>90</v>
      </c>
      <c r="K390" s="101" t="s">
        <v>531</v>
      </c>
      <c r="L390"/>
      <c r="M390"/>
      <c r="N390"/>
      <c r="O390"/>
      <c r="P390"/>
      <c r="Q390"/>
      <c r="R390"/>
      <c r="S390"/>
    </row>
    <row r="391" spans="1:19">
      <c r="A391" s="101" t="s">
        <v>759</v>
      </c>
      <c r="B391" s="101" t="s">
        <v>1204</v>
      </c>
      <c r="C391" s="101">
        <v>2.97</v>
      </c>
      <c r="D391" s="101">
        <v>2.97</v>
      </c>
      <c r="E391" s="101">
        <v>4.0919999999999996</v>
      </c>
      <c r="F391" s="101">
        <v>0.255</v>
      </c>
      <c r="G391" s="101">
        <v>0.129</v>
      </c>
      <c r="H391" s="101" t="s">
        <v>701</v>
      </c>
      <c r="I391" s="101" t="s">
        <v>650</v>
      </c>
      <c r="J391" s="101">
        <v>90</v>
      </c>
      <c r="K391" s="101" t="s">
        <v>531</v>
      </c>
      <c r="L391"/>
      <c r="M391"/>
      <c r="N391"/>
      <c r="O391"/>
      <c r="P391"/>
      <c r="Q391"/>
      <c r="R391"/>
      <c r="S391"/>
    </row>
    <row r="392" spans="1:19">
      <c r="A392" s="101" t="s">
        <v>760</v>
      </c>
      <c r="B392" s="101" t="s">
        <v>1204</v>
      </c>
      <c r="C392" s="101">
        <v>2.79</v>
      </c>
      <c r="D392" s="101">
        <v>2.79</v>
      </c>
      <c r="E392" s="101">
        <v>4.0919999999999996</v>
      </c>
      <c r="F392" s="101">
        <v>0.255</v>
      </c>
      <c r="G392" s="101">
        <v>0.129</v>
      </c>
      <c r="H392" s="101" t="s">
        <v>701</v>
      </c>
      <c r="I392" s="101" t="s">
        <v>653</v>
      </c>
      <c r="J392" s="101">
        <v>0</v>
      </c>
      <c r="K392" s="101" t="s">
        <v>528</v>
      </c>
      <c r="L392"/>
      <c r="M392"/>
      <c r="N392"/>
      <c r="O392"/>
      <c r="P392"/>
      <c r="Q392"/>
      <c r="R392"/>
      <c r="S392"/>
    </row>
    <row r="393" spans="1:19">
      <c r="A393" s="101" t="s">
        <v>761</v>
      </c>
      <c r="B393" s="101" t="s">
        <v>1204</v>
      </c>
      <c r="C393" s="101">
        <v>2.79</v>
      </c>
      <c r="D393" s="101">
        <v>2.79</v>
      </c>
      <c r="E393" s="101">
        <v>4.0919999999999996</v>
      </c>
      <c r="F393" s="101">
        <v>0.255</v>
      </c>
      <c r="G393" s="101">
        <v>0.129</v>
      </c>
      <c r="H393" s="101" t="s">
        <v>701</v>
      </c>
      <c r="I393" s="101" t="s">
        <v>653</v>
      </c>
      <c r="J393" s="101">
        <v>0</v>
      </c>
      <c r="K393" s="101" t="s">
        <v>528</v>
      </c>
      <c r="L393"/>
      <c r="M393"/>
      <c r="N393"/>
      <c r="O393"/>
      <c r="P393"/>
      <c r="Q393"/>
      <c r="R393"/>
      <c r="S393"/>
    </row>
    <row r="394" spans="1:19">
      <c r="A394" s="101" t="s">
        <v>762</v>
      </c>
      <c r="B394" s="101" t="s">
        <v>1204</v>
      </c>
      <c r="C394" s="101">
        <v>2.79</v>
      </c>
      <c r="D394" s="101">
        <v>2.79</v>
      </c>
      <c r="E394" s="101">
        <v>4.0919999999999996</v>
      </c>
      <c r="F394" s="101">
        <v>0.255</v>
      </c>
      <c r="G394" s="101">
        <v>0.129</v>
      </c>
      <c r="H394" s="101" t="s">
        <v>701</v>
      </c>
      <c r="I394" s="101" t="s">
        <v>653</v>
      </c>
      <c r="J394" s="101">
        <v>0</v>
      </c>
      <c r="K394" s="101" t="s">
        <v>528</v>
      </c>
      <c r="L394"/>
      <c r="M394"/>
      <c r="N394"/>
      <c r="O394"/>
      <c r="P394"/>
      <c r="Q394"/>
      <c r="R394"/>
      <c r="S394"/>
    </row>
    <row r="395" spans="1:19">
      <c r="A395" s="101" t="s">
        <v>763</v>
      </c>
      <c r="B395" s="101" t="s">
        <v>1204</v>
      </c>
      <c r="C395" s="101">
        <v>2.79</v>
      </c>
      <c r="D395" s="101">
        <v>2.79</v>
      </c>
      <c r="E395" s="101">
        <v>4.0919999999999996</v>
      </c>
      <c r="F395" s="101">
        <v>0.255</v>
      </c>
      <c r="G395" s="101">
        <v>0.129</v>
      </c>
      <c r="H395" s="101" t="s">
        <v>701</v>
      </c>
      <c r="I395" s="101" t="s">
        <v>653</v>
      </c>
      <c r="J395" s="101">
        <v>0</v>
      </c>
      <c r="K395" s="101" t="s">
        <v>528</v>
      </c>
      <c r="L395"/>
      <c r="M395"/>
      <c r="N395"/>
      <c r="O395"/>
      <c r="P395"/>
      <c r="Q395"/>
      <c r="R395"/>
      <c r="S395"/>
    </row>
    <row r="396" spans="1:19">
      <c r="A396" s="101" t="s">
        <v>764</v>
      </c>
      <c r="B396" s="101" t="s">
        <v>1204</v>
      </c>
      <c r="C396" s="101">
        <v>2.79</v>
      </c>
      <c r="D396" s="101">
        <v>2.79</v>
      </c>
      <c r="E396" s="101">
        <v>4.0919999999999996</v>
      </c>
      <c r="F396" s="101">
        <v>0.255</v>
      </c>
      <c r="G396" s="101">
        <v>0.129</v>
      </c>
      <c r="H396" s="101" t="s">
        <v>701</v>
      </c>
      <c r="I396" s="101" t="s">
        <v>653</v>
      </c>
      <c r="J396" s="101">
        <v>0</v>
      </c>
      <c r="K396" s="101" t="s">
        <v>528</v>
      </c>
      <c r="L396"/>
      <c r="M396"/>
      <c r="N396"/>
      <c r="O396"/>
      <c r="P396"/>
      <c r="Q396"/>
      <c r="R396"/>
      <c r="S396"/>
    </row>
    <row r="397" spans="1:19">
      <c r="A397" s="101" t="s">
        <v>765</v>
      </c>
      <c r="B397" s="101" t="s">
        <v>1204</v>
      </c>
      <c r="C397" s="101">
        <v>2.79</v>
      </c>
      <c r="D397" s="101">
        <v>2.79</v>
      </c>
      <c r="E397" s="101">
        <v>4.0919999999999996</v>
      </c>
      <c r="F397" s="101">
        <v>0.255</v>
      </c>
      <c r="G397" s="101">
        <v>0.129</v>
      </c>
      <c r="H397" s="101" t="s">
        <v>701</v>
      </c>
      <c r="I397" s="101" t="s">
        <v>653</v>
      </c>
      <c r="J397" s="101">
        <v>0</v>
      </c>
      <c r="K397" s="101" t="s">
        <v>528</v>
      </c>
      <c r="L397"/>
      <c r="M397"/>
      <c r="N397"/>
      <c r="O397"/>
      <c r="P397"/>
      <c r="Q397"/>
      <c r="R397"/>
      <c r="S397"/>
    </row>
    <row r="398" spans="1:19">
      <c r="A398" s="101" t="s">
        <v>766</v>
      </c>
      <c r="B398" s="101" t="s">
        <v>1204</v>
      </c>
      <c r="C398" s="101">
        <v>2.79</v>
      </c>
      <c r="D398" s="101">
        <v>2.79</v>
      </c>
      <c r="E398" s="101">
        <v>4.0919999999999996</v>
      </c>
      <c r="F398" s="101">
        <v>0.255</v>
      </c>
      <c r="G398" s="101">
        <v>0.129</v>
      </c>
      <c r="H398" s="101" t="s">
        <v>701</v>
      </c>
      <c r="I398" s="101" t="s">
        <v>653</v>
      </c>
      <c r="J398" s="101">
        <v>0</v>
      </c>
      <c r="K398" s="101" t="s">
        <v>528</v>
      </c>
      <c r="L398"/>
      <c r="M398"/>
      <c r="N398"/>
      <c r="O398"/>
      <c r="P398"/>
      <c r="Q398"/>
      <c r="R398"/>
      <c r="S398"/>
    </row>
    <row r="399" spans="1:19">
      <c r="A399" s="101" t="s">
        <v>767</v>
      </c>
      <c r="B399" s="101" t="s">
        <v>1204</v>
      </c>
      <c r="C399" s="101">
        <v>5.57</v>
      </c>
      <c r="D399" s="101">
        <v>5.57</v>
      </c>
      <c r="E399" s="101">
        <v>4.0919999999999996</v>
      </c>
      <c r="F399" s="101">
        <v>0.255</v>
      </c>
      <c r="G399" s="101">
        <v>0.129</v>
      </c>
      <c r="H399" s="101" t="s">
        <v>701</v>
      </c>
      <c r="I399" s="101" t="s">
        <v>659</v>
      </c>
      <c r="J399" s="101">
        <v>180</v>
      </c>
      <c r="K399" s="101" t="s">
        <v>518</v>
      </c>
      <c r="L399"/>
      <c r="M399"/>
      <c r="N399"/>
      <c r="O399"/>
      <c r="P399"/>
      <c r="Q399"/>
      <c r="R399"/>
      <c r="S399"/>
    </row>
    <row r="400" spans="1:19">
      <c r="A400" s="101" t="s">
        <v>768</v>
      </c>
      <c r="B400" s="101" t="s">
        <v>1204</v>
      </c>
      <c r="C400" s="101">
        <v>5.57</v>
      </c>
      <c r="D400" s="101">
        <v>5.57</v>
      </c>
      <c r="E400" s="101">
        <v>4.0919999999999996</v>
      </c>
      <c r="F400" s="101">
        <v>0.255</v>
      </c>
      <c r="G400" s="101">
        <v>0.129</v>
      </c>
      <c r="H400" s="101" t="s">
        <v>701</v>
      </c>
      <c r="I400" s="101" t="s">
        <v>659</v>
      </c>
      <c r="J400" s="101">
        <v>180</v>
      </c>
      <c r="K400" s="101" t="s">
        <v>518</v>
      </c>
      <c r="L400"/>
      <c r="M400"/>
      <c r="N400"/>
      <c r="O400"/>
      <c r="P400"/>
      <c r="Q400"/>
      <c r="R400"/>
      <c r="S400"/>
    </row>
    <row r="401" spans="1:19">
      <c r="A401" s="101" t="s">
        <v>769</v>
      </c>
      <c r="B401" s="101" t="s">
        <v>1204</v>
      </c>
      <c r="C401" s="101">
        <v>5.57</v>
      </c>
      <c r="D401" s="101">
        <v>5.57</v>
      </c>
      <c r="E401" s="101">
        <v>4.0919999999999996</v>
      </c>
      <c r="F401" s="101">
        <v>0.255</v>
      </c>
      <c r="G401" s="101">
        <v>0.129</v>
      </c>
      <c r="H401" s="101" t="s">
        <v>701</v>
      </c>
      <c r="I401" s="101" t="s">
        <v>659</v>
      </c>
      <c r="J401" s="101">
        <v>180</v>
      </c>
      <c r="K401" s="101" t="s">
        <v>518</v>
      </c>
      <c r="L401"/>
      <c r="M401"/>
      <c r="N401"/>
      <c r="O401"/>
      <c r="P401"/>
      <c r="Q401"/>
      <c r="R401"/>
      <c r="S401"/>
    </row>
    <row r="402" spans="1:19">
      <c r="A402" s="101" t="s">
        <v>770</v>
      </c>
      <c r="B402" s="101" t="s">
        <v>1204</v>
      </c>
      <c r="C402" s="101">
        <v>5.57</v>
      </c>
      <c r="D402" s="101">
        <v>5.57</v>
      </c>
      <c r="E402" s="101">
        <v>4.0919999999999996</v>
      </c>
      <c r="F402" s="101">
        <v>0.255</v>
      </c>
      <c r="G402" s="101">
        <v>0.129</v>
      </c>
      <c r="H402" s="101" t="s">
        <v>701</v>
      </c>
      <c r="I402" s="101" t="s">
        <v>659</v>
      </c>
      <c r="J402" s="101">
        <v>180</v>
      </c>
      <c r="K402" s="101" t="s">
        <v>518</v>
      </c>
      <c r="L402"/>
      <c r="M402"/>
      <c r="N402"/>
      <c r="O402"/>
      <c r="P402"/>
      <c r="Q402"/>
      <c r="R402"/>
      <c r="S402"/>
    </row>
    <row r="403" spans="1:19">
      <c r="A403" s="101" t="s">
        <v>771</v>
      </c>
      <c r="B403" s="101" t="s">
        <v>1204</v>
      </c>
      <c r="C403" s="101">
        <v>3.34</v>
      </c>
      <c r="D403" s="101">
        <v>3.34</v>
      </c>
      <c r="E403" s="101">
        <v>4.0919999999999996</v>
      </c>
      <c r="F403" s="101">
        <v>0.255</v>
      </c>
      <c r="G403" s="101">
        <v>0.129</v>
      </c>
      <c r="H403" s="101" t="s">
        <v>701</v>
      </c>
      <c r="I403" s="101" t="s">
        <v>660</v>
      </c>
      <c r="J403" s="101">
        <v>90</v>
      </c>
      <c r="K403" s="101" t="s">
        <v>531</v>
      </c>
      <c r="L403"/>
      <c r="M403"/>
      <c r="N403"/>
      <c r="O403"/>
      <c r="P403"/>
      <c r="Q403"/>
      <c r="R403"/>
      <c r="S403"/>
    </row>
    <row r="404" spans="1:19">
      <c r="A404" s="101" t="s">
        <v>772</v>
      </c>
      <c r="B404" s="101" t="s">
        <v>1204</v>
      </c>
      <c r="C404" s="101">
        <v>3.34</v>
      </c>
      <c r="D404" s="101">
        <v>3.34</v>
      </c>
      <c r="E404" s="101">
        <v>4.0919999999999996</v>
      </c>
      <c r="F404" s="101">
        <v>0.255</v>
      </c>
      <c r="G404" s="101">
        <v>0.129</v>
      </c>
      <c r="H404" s="101" t="s">
        <v>701</v>
      </c>
      <c r="I404" s="101" t="s">
        <v>660</v>
      </c>
      <c r="J404" s="101">
        <v>90</v>
      </c>
      <c r="K404" s="101" t="s">
        <v>531</v>
      </c>
      <c r="L404"/>
      <c r="M404"/>
      <c r="N404"/>
      <c r="O404"/>
      <c r="P404"/>
      <c r="Q404"/>
      <c r="R404"/>
      <c r="S404"/>
    </row>
    <row r="405" spans="1:19">
      <c r="A405" s="101" t="s">
        <v>773</v>
      </c>
      <c r="B405" s="101" t="s">
        <v>1204</v>
      </c>
      <c r="C405" s="101">
        <v>3.34</v>
      </c>
      <c r="D405" s="101">
        <v>3.34</v>
      </c>
      <c r="E405" s="101">
        <v>4.0919999999999996</v>
      </c>
      <c r="F405" s="101">
        <v>0.255</v>
      </c>
      <c r="G405" s="101">
        <v>0.129</v>
      </c>
      <c r="H405" s="101" t="s">
        <v>701</v>
      </c>
      <c r="I405" s="101" t="s">
        <v>667</v>
      </c>
      <c r="J405" s="101">
        <v>270</v>
      </c>
      <c r="K405" s="101" t="s">
        <v>535</v>
      </c>
      <c r="L405"/>
      <c r="M405"/>
      <c r="N405"/>
      <c r="O405"/>
      <c r="P405"/>
      <c r="Q405"/>
      <c r="R405"/>
      <c r="S405"/>
    </row>
    <row r="406" spans="1:19">
      <c r="A406" s="101" t="s">
        <v>774</v>
      </c>
      <c r="B406" s="101" t="s">
        <v>1204</v>
      </c>
      <c r="C406" s="101">
        <v>3.34</v>
      </c>
      <c r="D406" s="101">
        <v>3.34</v>
      </c>
      <c r="E406" s="101">
        <v>4.0919999999999996</v>
      </c>
      <c r="F406" s="101">
        <v>0.255</v>
      </c>
      <c r="G406" s="101">
        <v>0.129</v>
      </c>
      <c r="H406" s="101" t="s">
        <v>701</v>
      </c>
      <c r="I406" s="101" t="s">
        <v>667</v>
      </c>
      <c r="J406" s="101">
        <v>270</v>
      </c>
      <c r="K406" s="101" t="s">
        <v>535</v>
      </c>
      <c r="L406"/>
      <c r="M406"/>
      <c r="N406"/>
      <c r="O406"/>
      <c r="P406"/>
      <c r="Q406"/>
      <c r="R406"/>
      <c r="S406"/>
    </row>
    <row r="407" spans="1:19">
      <c r="A407" s="101" t="s">
        <v>775</v>
      </c>
      <c r="B407" s="101" t="s">
        <v>1204</v>
      </c>
      <c r="C407" s="101">
        <v>3.34</v>
      </c>
      <c r="D407" s="101">
        <v>3.34</v>
      </c>
      <c r="E407" s="101">
        <v>4.0919999999999996</v>
      </c>
      <c r="F407" s="101">
        <v>0.255</v>
      </c>
      <c r="G407" s="101">
        <v>0.129</v>
      </c>
      <c r="H407" s="101" t="s">
        <v>701</v>
      </c>
      <c r="I407" s="101" t="s">
        <v>667</v>
      </c>
      <c r="J407" s="101">
        <v>270</v>
      </c>
      <c r="K407" s="101" t="s">
        <v>535</v>
      </c>
      <c r="L407"/>
      <c r="M407"/>
      <c r="N407"/>
      <c r="O407"/>
      <c r="P407"/>
      <c r="Q407"/>
      <c r="R407"/>
      <c r="S407"/>
    </row>
    <row r="408" spans="1:19">
      <c r="A408" s="101" t="s">
        <v>776</v>
      </c>
      <c r="B408" s="101" t="s">
        <v>1204</v>
      </c>
      <c r="C408" s="101">
        <v>4.46</v>
      </c>
      <c r="D408" s="101">
        <v>4.46</v>
      </c>
      <c r="E408" s="101">
        <v>4.0919999999999996</v>
      </c>
      <c r="F408" s="101">
        <v>0.255</v>
      </c>
      <c r="G408" s="101">
        <v>0.129</v>
      </c>
      <c r="H408" s="101" t="s">
        <v>701</v>
      </c>
      <c r="I408" s="101" t="s">
        <v>668</v>
      </c>
      <c r="J408" s="101">
        <v>180</v>
      </c>
      <c r="K408" s="101" t="s">
        <v>518</v>
      </c>
      <c r="L408"/>
      <c r="M408"/>
      <c r="N408"/>
      <c r="O408"/>
      <c r="P408"/>
      <c r="Q408"/>
      <c r="R408"/>
      <c r="S408"/>
    </row>
    <row r="409" spans="1:19">
      <c r="A409" s="101" t="s">
        <v>777</v>
      </c>
      <c r="B409" s="101" t="s">
        <v>1204</v>
      </c>
      <c r="C409" s="101">
        <v>5.57</v>
      </c>
      <c r="D409" s="101">
        <v>5.57</v>
      </c>
      <c r="E409" s="101">
        <v>4.0919999999999996</v>
      </c>
      <c r="F409" s="101">
        <v>0.255</v>
      </c>
      <c r="G409" s="101">
        <v>0.129</v>
      </c>
      <c r="H409" s="101" t="s">
        <v>701</v>
      </c>
      <c r="I409" s="101" t="s">
        <v>668</v>
      </c>
      <c r="J409" s="101">
        <v>180</v>
      </c>
      <c r="K409" s="101" t="s">
        <v>518</v>
      </c>
      <c r="L409"/>
      <c r="M409"/>
      <c r="N409"/>
      <c r="O409"/>
      <c r="P409"/>
      <c r="Q409"/>
      <c r="R409"/>
      <c r="S409"/>
    </row>
    <row r="410" spans="1:19">
      <c r="A410" s="101" t="s">
        <v>778</v>
      </c>
      <c r="B410" s="101" t="s">
        <v>1204</v>
      </c>
      <c r="C410" s="101">
        <v>5.57</v>
      </c>
      <c r="D410" s="101">
        <v>5.57</v>
      </c>
      <c r="E410" s="101">
        <v>4.0919999999999996</v>
      </c>
      <c r="F410" s="101">
        <v>0.255</v>
      </c>
      <c r="G410" s="101">
        <v>0.129</v>
      </c>
      <c r="H410" s="101" t="s">
        <v>701</v>
      </c>
      <c r="I410" s="101" t="s">
        <v>668</v>
      </c>
      <c r="J410" s="101">
        <v>180</v>
      </c>
      <c r="K410" s="101" t="s">
        <v>518</v>
      </c>
      <c r="L410"/>
      <c r="M410"/>
      <c r="N410"/>
      <c r="O410"/>
      <c r="P410"/>
      <c r="Q410"/>
      <c r="R410"/>
      <c r="S410"/>
    </row>
    <row r="411" spans="1:19">
      <c r="A411" s="101" t="s">
        <v>779</v>
      </c>
      <c r="B411" s="101" t="s">
        <v>1204</v>
      </c>
      <c r="C411" s="101">
        <v>4.46</v>
      </c>
      <c r="D411" s="101">
        <v>4.46</v>
      </c>
      <c r="E411" s="101">
        <v>4.0919999999999996</v>
      </c>
      <c r="F411" s="101">
        <v>0.255</v>
      </c>
      <c r="G411" s="101">
        <v>0.129</v>
      </c>
      <c r="H411" s="101" t="s">
        <v>701</v>
      </c>
      <c r="I411" s="101" t="s">
        <v>670</v>
      </c>
      <c r="J411" s="101">
        <v>180</v>
      </c>
      <c r="K411" s="101" t="s">
        <v>518</v>
      </c>
      <c r="L411"/>
      <c r="M411"/>
      <c r="N411"/>
      <c r="O411"/>
      <c r="P411"/>
      <c r="Q411"/>
      <c r="R411"/>
      <c r="S411"/>
    </row>
    <row r="412" spans="1:19">
      <c r="A412" s="101" t="s">
        <v>780</v>
      </c>
      <c r="B412" s="101" t="s">
        <v>1204</v>
      </c>
      <c r="C412" s="101">
        <v>4.46</v>
      </c>
      <c r="D412" s="101">
        <v>4.46</v>
      </c>
      <c r="E412" s="101">
        <v>4.0919999999999996</v>
      </c>
      <c r="F412" s="101">
        <v>0.255</v>
      </c>
      <c r="G412" s="101">
        <v>0.129</v>
      </c>
      <c r="H412" s="101" t="s">
        <v>701</v>
      </c>
      <c r="I412" s="101" t="s">
        <v>670</v>
      </c>
      <c r="J412" s="101">
        <v>180</v>
      </c>
      <c r="K412" s="101" t="s">
        <v>518</v>
      </c>
      <c r="L412"/>
      <c r="M412"/>
      <c r="N412"/>
      <c r="O412"/>
      <c r="P412"/>
      <c r="Q412"/>
      <c r="R412"/>
      <c r="S412"/>
    </row>
    <row r="413" spans="1:19">
      <c r="A413" s="101" t="s">
        <v>781</v>
      </c>
      <c r="B413" s="101" t="s">
        <v>1204</v>
      </c>
      <c r="C413" s="101">
        <v>4.46</v>
      </c>
      <c r="D413" s="101">
        <v>4.46</v>
      </c>
      <c r="E413" s="101">
        <v>4.0919999999999996</v>
      </c>
      <c r="F413" s="101">
        <v>0.255</v>
      </c>
      <c r="G413" s="101">
        <v>0.129</v>
      </c>
      <c r="H413" s="101" t="s">
        <v>701</v>
      </c>
      <c r="I413" s="101" t="s">
        <v>671</v>
      </c>
      <c r="J413" s="101">
        <v>270</v>
      </c>
      <c r="K413" s="101" t="s">
        <v>535</v>
      </c>
      <c r="L413"/>
      <c r="M413"/>
      <c r="N413"/>
      <c r="O413"/>
      <c r="P413"/>
      <c r="Q413"/>
      <c r="R413"/>
      <c r="S413"/>
    </row>
    <row r="414" spans="1:19">
      <c r="A414" s="101" t="s">
        <v>782</v>
      </c>
      <c r="B414" s="101" t="s">
        <v>1204</v>
      </c>
      <c r="C414" s="101">
        <v>2.23</v>
      </c>
      <c r="D414" s="101">
        <v>2.23</v>
      </c>
      <c r="E414" s="101">
        <v>4.0919999999999996</v>
      </c>
      <c r="F414" s="101">
        <v>0.255</v>
      </c>
      <c r="G414" s="101">
        <v>0.129</v>
      </c>
      <c r="H414" s="101" t="s">
        <v>701</v>
      </c>
      <c r="I414" s="101" t="s">
        <v>674</v>
      </c>
      <c r="J414" s="101">
        <v>90</v>
      </c>
      <c r="K414" s="101" t="s">
        <v>531</v>
      </c>
      <c r="L414"/>
      <c r="M414"/>
      <c r="N414"/>
      <c r="O414"/>
      <c r="P414"/>
      <c r="Q414"/>
      <c r="R414"/>
      <c r="S414"/>
    </row>
    <row r="415" spans="1:19">
      <c r="A415" s="101" t="s">
        <v>783</v>
      </c>
      <c r="B415" s="101" t="s">
        <v>1204</v>
      </c>
      <c r="C415" s="101">
        <v>2.23</v>
      </c>
      <c r="D415" s="101">
        <v>2.23</v>
      </c>
      <c r="E415" s="101">
        <v>4.0919999999999996</v>
      </c>
      <c r="F415" s="101">
        <v>0.255</v>
      </c>
      <c r="G415" s="101">
        <v>0.129</v>
      </c>
      <c r="H415" s="101" t="s">
        <v>701</v>
      </c>
      <c r="I415" s="101" t="s">
        <v>674</v>
      </c>
      <c r="J415" s="101">
        <v>90</v>
      </c>
      <c r="K415" s="101" t="s">
        <v>531</v>
      </c>
      <c r="L415"/>
      <c r="M415"/>
      <c r="N415"/>
      <c r="O415"/>
      <c r="P415"/>
      <c r="Q415"/>
      <c r="R415"/>
      <c r="S415"/>
    </row>
    <row r="416" spans="1:19">
      <c r="A416" s="101" t="s">
        <v>784</v>
      </c>
      <c r="B416" s="101" t="s">
        <v>1204</v>
      </c>
      <c r="C416" s="101">
        <v>2.23</v>
      </c>
      <c r="D416" s="101">
        <v>2.23</v>
      </c>
      <c r="E416" s="101">
        <v>4.0919999999999996</v>
      </c>
      <c r="F416" s="101">
        <v>0.255</v>
      </c>
      <c r="G416" s="101">
        <v>0.129</v>
      </c>
      <c r="H416" s="101" t="s">
        <v>701</v>
      </c>
      <c r="I416" s="101" t="s">
        <v>674</v>
      </c>
      <c r="J416" s="101">
        <v>90</v>
      </c>
      <c r="K416" s="101" t="s">
        <v>531</v>
      </c>
      <c r="L416"/>
      <c r="M416"/>
      <c r="N416"/>
      <c r="O416"/>
      <c r="P416"/>
      <c r="Q416"/>
      <c r="R416"/>
      <c r="S416"/>
    </row>
    <row r="417" spans="1:19">
      <c r="A417" s="101" t="s">
        <v>785</v>
      </c>
      <c r="B417" s="101" t="s">
        <v>1204</v>
      </c>
      <c r="C417" s="101">
        <v>2.23</v>
      </c>
      <c r="D417" s="101">
        <v>2.23</v>
      </c>
      <c r="E417" s="101">
        <v>4.0919999999999996</v>
      </c>
      <c r="F417" s="101">
        <v>0.255</v>
      </c>
      <c r="G417" s="101">
        <v>0.129</v>
      </c>
      <c r="H417" s="101" t="s">
        <v>701</v>
      </c>
      <c r="I417" s="101" t="s">
        <v>674</v>
      </c>
      <c r="J417" s="101">
        <v>90</v>
      </c>
      <c r="K417" s="101" t="s">
        <v>531</v>
      </c>
      <c r="L417"/>
      <c r="M417"/>
      <c r="N417"/>
      <c r="O417"/>
      <c r="P417"/>
      <c r="Q417"/>
      <c r="R417"/>
      <c r="S417"/>
    </row>
    <row r="418" spans="1:19">
      <c r="A418" s="101">
        <v>142781</v>
      </c>
      <c r="B418" s="101" t="s">
        <v>1204</v>
      </c>
      <c r="C418" s="101">
        <v>5.57</v>
      </c>
      <c r="D418" s="101">
        <v>5.57</v>
      </c>
      <c r="E418" s="101">
        <v>4.0919999999999996</v>
      </c>
      <c r="F418" s="101">
        <v>0.255</v>
      </c>
      <c r="G418" s="101">
        <v>0.129</v>
      </c>
      <c r="H418" s="101" t="s">
        <v>701</v>
      </c>
      <c r="I418" s="102" t="s">
        <v>676</v>
      </c>
      <c r="J418" s="101">
        <v>0</v>
      </c>
      <c r="K418" s="101" t="s">
        <v>528</v>
      </c>
      <c r="L418"/>
      <c r="M418"/>
      <c r="N418"/>
      <c r="O418"/>
      <c r="P418"/>
      <c r="Q418"/>
      <c r="R418"/>
      <c r="S418"/>
    </row>
    <row r="419" spans="1:19">
      <c r="A419" s="101" t="s">
        <v>786</v>
      </c>
      <c r="B419" s="101" t="s">
        <v>1204</v>
      </c>
      <c r="C419" s="101">
        <v>5.71</v>
      </c>
      <c r="D419" s="101">
        <v>5.71</v>
      </c>
      <c r="E419" s="101">
        <v>4.0919999999999996</v>
      </c>
      <c r="F419" s="101">
        <v>0.255</v>
      </c>
      <c r="G419" s="101">
        <v>0.129</v>
      </c>
      <c r="H419" s="101" t="s">
        <v>701</v>
      </c>
      <c r="I419" s="102" t="s">
        <v>676</v>
      </c>
      <c r="J419" s="101">
        <v>0</v>
      </c>
      <c r="K419" s="101" t="s">
        <v>528</v>
      </c>
      <c r="L419"/>
      <c r="M419"/>
      <c r="N419"/>
      <c r="O419"/>
      <c r="P419"/>
      <c r="Q419"/>
      <c r="R419"/>
      <c r="S419"/>
    </row>
    <row r="420" spans="1:19">
      <c r="A420" s="101" t="s">
        <v>787</v>
      </c>
      <c r="B420" s="101" t="s">
        <v>1204</v>
      </c>
      <c r="C420" s="101">
        <v>0.74</v>
      </c>
      <c r="D420" s="101">
        <v>0.74</v>
      </c>
      <c r="E420" s="101">
        <v>4.0919999999999996</v>
      </c>
      <c r="F420" s="101">
        <v>0.255</v>
      </c>
      <c r="G420" s="101">
        <v>0.129</v>
      </c>
      <c r="H420" s="101" t="s">
        <v>701</v>
      </c>
      <c r="I420" s="101" t="s">
        <v>677</v>
      </c>
      <c r="J420" s="101">
        <v>90</v>
      </c>
      <c r="K420" s="101" t="s">
        <v>531</v>
      </c>
      <c r="L420"/>
      <c r="M420"/>
      <c r="N420"/>
      <c r="O420"/>
      <c r="P420"/>
      <c r="Q420"/>
      <c r="R420"/>
      <c r="S420"/>
    </row>
    <row r="421" spans="1:19">
      <c r="A421" s="101" t="s">
        <v>788</v>
      </c>
      <c r="B421" s="101" t="s">
        <v>1204</v>
      </c>
      <c r="C421" s="101">
        <v>5.57</v>
      </c>
      <c r="D421" s="101">
        <v>5.57</v>
      </c>
      <c r="E421" s="101">
        <v>4.0919999999999996</v>
      </c>
      <c r="F421" s="101">
        <v>0.255</v>
      </c>
      <c r="G421" s="101">
        <v>0.129</v>
      </c>
      <c r="H421" s="101" t="s">
        <v>701</v>
      </c>
      <c r="I421" s="101" t="s">
        <v>685</v>
      </c>
      <c r="J421" s="101">
        <v>0</v>
      </c>
      <c r="K421" s="101" t="s">
        <v>528</v>
      </c>
      <c r="L421"/>
      <c r="M421"/>
      <c r="N421"/>
      <c r="O421"/>
      <c r="P421"/>
      <c r="Q421"/>
      <c r="R421"/>
      <c r="S421"/>
    </row>
    <row r="422" spans="1:19">
      <c r="A422" s="101" t="s">
        <v>789</v>
      </c>
      <c r="B422" s="101" t="s">
        <v>1204</v>
      </c>
      <c r="C422" s="101">
        <v>5.57</v>
      </c>
      <c r="D422" s="101">
        <v>5.57</v>
      </c>
      <c r="E422" s="101">
        <v>4.0919999999999996</v>
      </c>
      <c r="F422" s="101">
        <v>0.255</v>
      </c>
      <c r="G422" s="101">
        <v>0.129</v>
      </c>
      <c r="H422" s="101" t="s">
        <v>701</v>
      </c>
      <c r="I422" s="101" t="s">
        <v>685</v>
      </c>
      <c r="J422" s="101">
        <v>0</v>
      </c>
      <c r="K422" s="101" t="s">
        <v>528</v>
      </c>
      <c r="L422"/>
      <c r="M422"/>
      <c r="N422"/>
      <c r="O422"/>
      <c r="P422"/>
      <c r="Q422"/>
      <c r="R422"/>
      <c r="S422"/>
    </row>
    <row r="423" spans="1:19">
      <c r="A423" s="101" t="s">
        <v>790</v>
      </c>
      <c r="B423" s="101" t="s">
        <v>1204</v>
      </c>
      <c r="C423" s="101">
        <v>1.1100000000000001</v>
      </c>
      <c r="D423" s="101">
        <v>1.1100000000000001</v>
      </c>
      <c r="E423" s="101">
        <v>4.0919999999999996</v>
      </c>
      <c r="F423" s="101">
        <v>0.255</v>
      </c>
      <c r="G423" s="101">
        <v>0.129</v>
      </c>
      <c r="H423" s="101" t="s">
        <v>701</v>
      </c>
      <c r="I423" s="101" t="s">
        <v>691</v>
      </c>
      <c r="J423" s="101">
        <v>180</v>
      </c>
      <c r="K423" s="101" t="s">
        <v>518</v>
      </c>
      <c r="L423"/>
      <c r="M423"/>
      <c r="N423"/>
      <c r="O423"/>
      <c r="P423"/>
      <c r="Q423"/>
      <c r="R423"/>
      <c r="S423"/>
    </row>
    <row r="424" spans="1:19">
      <c r="A424" s="101" t="s">
        <v>791</v>
      </c>
      <c r="B424" s="101"/>
      <c r="C424" s="101"/>
      <c r="D424" s="101">
        <v>308.29000000000002</v>
      </c>
      <c r="E424" s="101">
        <v>4.09</v>
      </c>
      <c r="F424" s="101">
        <v>0.255</v>
      </c>
      <c r="G424" s="101">
        <v>0.129</v>
      </c>
      <c r="H424" s="101"/>
      <c r="I424" s="101"/>
      <c r="J424" s="101"/>
      <c r="K424" s="101"/>
      <c r="L424"/>
      <c r="M424"/>
      <c r="N424"/>
      <c r="O424"/>
      <c r="P424"/>
      <c r="Q424"/>
      <c r="R424"/>
      <c r="S424"/>
    </row>
    <row r="425" spans="1:19">
      <c r="A425" s="101" t="s">
        <v>792</v>
      </c>
      <c r="B425" s="101"/>
      <c r="C425" s="101"/>
      <c r="D425" s="101">
        <v>97.22</v>
      </c>
      <c r="E425" s="101">
        <v>4.09</v>
      </c>
      <c r="F425" s="101">
        <v>0.255</v>
      </c>
      <c r="G425" s="101">
        <v>0.129</v>
      </c>
      <c r="H425" s="101"/>
      <c r="I425" s="101"/>
      <c r="J425" s="101"/>
      <c r="K425" s="101"/>
      <c r="L425"/>
      <c r="M425"/>
      <c r="N425"/>
      <c r="O425"/>
      <c r="P425"/>
      <c r="Q425"/>
      <c r="R425"/>
      <c r="S425"/>
    </row>
    <row r="426" spans="1:19">
      <c r="A426" s="101" t="s">
        <v>793</v>
      </c>
      <c r="B426" s="101"/>
      <c r="C426" s="101"/>
      <c r="D426" s="101">
        <v>211.08</v>
      </c>
      <c r="E426" s="101">
        <v>4.09</v>
      </c>
      <c r="F426" s="101">
        <v>0.255</v>
      </c>
      <c r="G426" s="101">
        <v>0.129</v>
      </c>
      <c r="H426" s="101"/>
      <c r="I426" s="101"/>
      <c r="J426" s="101"/>
      <c r="K426" s="101"/>
      <c r="L426"/>
      <c r="M426"/>
      <c r="N426"/>
      <c r="O426"/>
      <c r="P426"/>
      <c r="Q426"/>
      <c r="R426"/>
      <c r="S426"/>
    </row>
    <row r="427" spans="1:19">
      <c r="A427"/>
      <c r="B427"/>
      <c r="C427"/>
      <c r="D427"/>
      <c r="E427"/>
      <c r="F427"/>
      <c r="G427"/>
      <c r="H427"/>
      <c r="I427"/>
      <c r="J427"/>
      <c r="K427"/>
      <c r="L427"/>
      <c r="M427"/>
      <c r="N427"/>
      <c r="O427"/>
      <c r="P427"/>
      <c r="Q427"/>
      <c r="R427"/>
      <c r="S427"/>
    </row>
    <row r="428" spans="1:19">
      <c r="A428" s="92"/>
      <c r="B428" s="101" t="s">
        <v>104</v>
      </c>
      <c r="C428" s="101" t="s">
        <v>794</v>
      </c>
      <c r="D428" s="101" t="s">
        <v>795</v>
      </c>
      <c r="E428"/>
      <c r="F428"/>
      <c r="G428"/>
      <c r="H428"/>
      <c r="I428"/>
      <c r="J428"/>
      <c r="K428"/>
      <c r="L428"/>
      <c r="M428"/>
      <c r="N428"/>
      <c r="O428"/>
      <c r="P428"/>
      <c r="Q428"/>
      <c r="R428"/>
      <c r="S428"/>
    </row>
    <row r="429" spans="1:19">
      <c r="A429" s="101" t="s">
        <v>796</v>
      </c>
      <c r="B429" s="101" t="s">
        <v>797</v>
      </c>
      <c r="C429" s="101">
        <v>176994.27</v>
      </c>
      <c r="D429" s="101">
        <v>0.7</v>
      </c>
      <c r="E429"/>
      <c r="F429"/>
      <c r="G429"/>
      <c r="H429"/>
      <c r="I429"/>
      <c r="J429"/>
      <c r="K429"/>
      <c r="L429"/>
      <c r="M429"/>
      <c r="N429"/>
      <c r="O429"/>
      <c r="P429"/>
      <c r="Q429"/>
      <c r="R429"/>
      <c r="S429"/>
    </row>
    <row r="430" spans="1:19">
      <c r="A430"/>
      <c r="B430"/>
      <c r="C430"/>
      <c r="D430"/>
      <c r="E430"/>
      <c r="F430"/>
      <c r="G430"/>
      <c r="H430"/>
      <c r="I430"/>
      <c r="J430"/>
      <c r="K430"/>
      <c r="L430"/>
      <c r="M430"/>
      <c r="N430"/>
      <c r="O430"/>
      <c r="P430"/>
      <c r="Q430"/>
      <c r="R430"/>
      <c r="S430"/>
    </row>
    <row r="431" spans="1:19">
      <c r="A431" s="92"/>
      <c r="B431" s="101" t="s">
        <v>104</v>
      </c>
      <c r="C431" s="101" t="s">
        <v>798</v>
      </c>
      <c r="D431" s="101" t="s">
        <v>799</v>
      </c>
      <c r="E431" s="101" t="s">
        <v>800</v>
      </c>
      <c r="F431" s="101" t="s">
        <v>801</v>
      </c>
      <c r="G431" s="101" t="s">
        <v>795</v>
      </c>
      <c r="H431"/>
      <c r="I431"/>
      <c r="J431"/>
      <c r="K431"/>
      <c r="L431"/>
      <c r="M431"/>
      <c r="N431"/>
      <c r="O431"/>
      <c r="P431"/>
      <c r="Q431"/>
      <c r="R431"/>
      <c r="S431"/>
    </row>
    <row r="432" spans="1:19">
      <c r="A432" s="101" t="s">
        <v>802</v>
      </c>
      <c r="B432" s="101" t="s">
        <v>803</v>
      </c>
      <c r="C432" s="101">
        <v>415704.99</v>
      </c>
      <c r="D432" s="101">
        <v>290531.01</v>
      </c>
      <c r="E432" s="101">
        <v>125173.98</v>
      </c>
      <c r="F432" s="101">
        <v>0.7</v>
      </c>
      <c r="G432" s="101">
        <v>2.79</v>
      </c>
      <c r="H432"/>
      <c r="I432"/>
      <c r="J432"/>
      <c r="K432"/>
      <c r="L432"/>
      <c r="M432"/>
      <c r="N432"/>
      <c r="O432"/>
      <c r="P432"/>
      <c r="Q432"/>
      <c r="R432"/>
      <c r="S432"/>
    </row>
    <row r="433" spans="1:19">
      <c r="A433" s="101" t="s">
        <v>804</v>
      </c>
      <c r="B433" s="101" t="s">
        <v>803</v>
      </c>
      <c r="C433" s="101">
        <v>366570.09</v>
      </c>
      <c r="D433" s="101">
        <v>267582.59999999998</v>
      </c>
      <c r="E433" s="101">
        <v>98987.49</v>
      </c>
      <c r="F433" s="101">
        <v>0.73</v>
      </c>
      <c r="G433" s="101">
        <v>2.87</v>
      </c>
      <c r="H433"/>
      <c r="I433"/>
      <c r="J433"/>
      <c r="K433"/>
      <c r="L433"/>
      <c r="M433"/>
      <c r="N433"/>
      <c r="O433"/>
      <c r="P433"/>
      <c r="Q433"/>
      <c r="R433"/>
      <c r="S433"/>
    </row>
    <row r="434" spans="1:19">
      <c r="A434"/>
      <c r="B434"/>
      <c r="C434"/>
      <c r="D434"/>
      <c r="E434"/>
      <c r="F434"/>
      <c r="G434"/>
      <c r="H434"/>
      <c r="I434"/>
      <c r="J434"/>
      <c r="K434"/>
      <c r="L434"/>
      <c r="M434"/>
      <c r="N434"/>
      <c r="O434"/>
      <c r="P434"/>
      <c r="Q434"/>
      <c r="R434"/>
      <c r="S434"/>
    </row>
    <row r="435" spans="1:19">
      <c r="A435" s="92"/>
      <c r="B435" s="101" t="s">
        <v>104</v>
      </c>
      <c r="C435" s="101" t="s">
        <v>798</v>
      </c>
      <c r="D435" s="101" t="s">
        <v>795</v>
      </c>
      <c r="E435"/>
      <c r="F435"/>
      <c r="G435"/>
      <c r="H435"/>
      <c r="I435"/>
      <c r="J435"/>
      <c r="K435"/>
      <c r="L435"/>
      <c r="M435"/>
      <c r="N435"/>
      <c r="O435"/>
      <c r="P435"/>
      <c r="Q435"/>
      <c r="R435"/>
      <c r="S435"/>
    </row>
    <row r="436" spans="1:19">
      <c r="A436" s="101" t="s">
        <v>805</v>
      </c>
      <c r="B436" s="101" t="s">
        <v>806</v>
      </c>
      <c r="C436" s="101">
        <v>2246.73</v>
      </c>
      <c r="D436" s="101" t="s">
        <v>280</v>
      </c>
      <c r="E436"/>
      <c r="F436"/>
      <c r="G436"/>
      <c r="H436"/>
      <c r="I436"/>
      <c r="J436"/>
      <c r="K436"/>
      <c r="L436"/>
      <c r="M436"/>
      <c r="N436"/>
      <c r="O436"/>
      <c r="P436"/>
      <c r="Q436"/>
      <c r="R436"/>
      <c r="S436"/>
    </row>
    <row r="437" spans="1:19">
      <c r="A437" s="101" t="s">
        <v>807</v>
      </c>
      <c r="B437" s="101" t="s">
        <v>806</v>
      </c>
      <c r="C437" s="101">
        <v>205.23</v>
      </c>
      <c r="D437" s="101" t="s">
        <v>280</v>
      </c>
      <c r="E437"/>
      <c r="F437"/>
      <c r="G437"/>
      <c r="H437"/>
      <c r="I437"/>
      <c r="J437"/>
      <c r="K437"/>
      <c r="L437"/>
      <c r="M437"/>
      <c r="N437"/>
      <c r="O437"/>
      <c r="P437"/>
      <c r="Q437"/>
      <c r="R437"/>
      <c r="S437"/>
    </row>
    <row r="438" spans="1:19">
      <c r="A438" s="101" t="s">
        <v>808</v>
      </c>
      <c r="B438" s="101" t="s">
        <v>806</v>
      </c>
      <c r="C438" s="101">
        <v>13020.07</v>
      </c>
      <c r="D438" s="101" t="s">
        <v>280</v>
      </c>
      <c r="E438"/>
      <c r="F438"/>
      <c r="G438"/>
      <c r="H438"/>
      <c r="I438"/>
      <c r="J438"/>
      <c r="K438"/>
      <c r="L438"/>
      <c r="M438"/>
      <c r="N438"/>
      <c r="O438"/>
      <c r="P438"/>
      <c r="Q438"/>
      <c r="R438"/>
      <c r="S438"/>
    </row>
    <row r="439" spans="1:19">
      <c r="A439" s="101" t="s">
        <v>809</v>
      </c>
      <c r="B439" s="101" t="s">
        <v>806</v>
      </c>
      <c r="C439" s="101">
        <v>1788.97</v>
      </c>
      <c r="D439" s="101" t="s">
        <v>280</v>
      </c>
      <c r="E439"/>
      <c r="F439"/>
      <c r="G439"/>
      <c r="H439"/>
      <c r="I439"/>
      <c r="J439"/>
      <c r="K439"/>
      <c r="L439"/>
      <c r="M439"/>
      <c r="N439"/>
      <c r="O439"/>
      <c r="P439"/>
      <c r="Q439"/>
      <c r="R439"/>
      <c r="S439"/>
    </row>
    <row r="440" spans="1:19">
      <c r="A440" s="101" t="s">
        <v>810</v>
      </c>
      <c r="B440" s="101" t="s">
        <v>806</v>
      </c>
      <c r="C440" s="101">
        <v>2314.61</v>
      </c>
      <c r="D440" s="101" t="s">
        <v>280</v>
      </c>
      <c r="E440"/>
      <c r="F440"/>
      <c r="G440"/>
      <c r="H440"/>
      <c r="I440"/>
      <c r="J440"/>
      <c r="K440"/>
      <c r="L440"/>
      <c r="M440"/>
      <c r="N440"/>
      <c r="O440"/>
      <c r="P440"/>
      <c r="Q440"/>
      <c r="R440"/>
      <c r="S440"/>
    </row>
    <row r="441" spans="1:19">
      <c r="A441" s="101" t="s">
        <v>811</v>
      </c>
      <c r="B441" s="101" t="s">
        <v>806</v>
      </c>
      <c r="C441" s="101">
        <v>1239.8</v>
      </c>
      <c r="D441" s="101" t="s">
        <v>280</v>
      </c>
      <c r="E441"/>
      <c r="F441"/>
      <c r="G441"/>
      <c r="H441"/>
      <c r="I441"/>
      <c r="J441"/>
      <c r="K441"/>
      <c r="L441"/>
      <c r="M441"/>
      <c r="N441"/>
      <c r="O441"/>
      <c r="P441"/>
      <c r="Q441"/>
      <c r="R441"/>
      <c r="S441"/>
    </row>
    <row r="442" spans="1:19">
      <c r="A442" s="101" t="s">
        <v>812</v>
      </c>
      <c r="B442" s="101" t="s">
        <v>806</v>
      </c>
      <c r="C442" s="101">
        <v>1552.92</v>
      </c>
      <c r="D442" s="101" t="s">
        <v>280</v>
      </c>
      <c r="E442"/>
      <c r="F442"/>
      <c r="G442"/>
      <c r="H442"/>
      <c r="I442"/>
      <c r="J442"/>
      <c r="K442"/>
      <c r="L442"/>
      <c r="M442"/>
      <c r="N442"/>
      <c r="O442"/>
      <c r="P442"/>
      <c r="Q442"/>
      <c r="R442"/>
      <c r="S442"/>
    </row>
    <row r="443" spans="1:19">
      <c r="A443" s="101" t="s">
        <v>813</v>
      </c>
      <c r="B443" s="101" t="s">
        <v>806</v>
      </c>
      <c r="C443" s="101">
        <v>2404.66</v>
      </c>
      <c r="D443" s="101" t="s">
        <v>280</v>
      </c>
      <c r="E443"/>
      <c r="F443"/>
      <c r="G443"/>
      <c r="H443"/>
      <c r="I443"/>
      <c r="J443"/>
      <c r="K443"/>
      <c r="L443"/>
      <c r="M443"/>
      <c r="N443"/>
      <c r="O443"/>
      <c r="P443"/>
      <c r="Q443"/>
      <c r="R443"/>
      <c r="S443"/>
    </row>
    <row r="444" spans="1:19">
      <c r="A444" s="101" t="s">
        <v>814</v>
      </c>
      <c r="B444" s="101" t="s">
        <v>806</v>
      </c>
      <c r="C444" s="101">
        <v>148704.5</v>
      </c>
      <c r="D444" s="101" t="s">
        <v>280</v>
      </c>
      <c r="E444"/>
      <c r="F444"/>
      <c r="G444"/>
      <c r="H444"/>
      <c r="I444"/>
      <c r="J444"/>
      <c r="K444"/>
      <c r="L444"/>
      <c r="M444"/>
      <c r="N444"/>
      <c r="O444"/>
      <c r="P444"/>
      <c r="Q444"/>
      <c r="R444"/>
      <c r="S444"/>
    </row>
    <row r="445" spans="1:19">
      <c r="A445" s="101" t="s">
        <v>815</v>
      </c>
      <c r="B445" s="101" t="s">
        <v>806</v>
      </c>
      <c r="C445" s="101">
        <v>574.87</v>
      </c>
      <c r="D445" s="101" t="s">
        <v>280</v>
      </c>
      <c r="E445"/>
      <c r="F445"/>
      <c r="G445"/>
      <c r="H445"/>
      <c r="I445"/>
      <c r="J445"/>
      <c r="K445"/>
      <c r="L445"/>
      <c r="M445"/>
      <c r="N445"/>
      <c r="O445"/>
      <c r="P445"/>
      <c r="Q445"/>
      <c r="R445"/>
      <c r="S445"/>
    </row>
    <row r="446" spans="1:19">
      <c r="A446" s="101" t="s">
        <v>816</v>
      </c>
      <c r="B446" s="101" t="s">
        <v>806</v>
      </c>
      <c r="C446" s="101">
        <v>594.34</v>
      </c>
      <c r="D446" s="101" t="s">
        <v>280</v>
      </c>
      <c r="E446"/>
      <c r="F446"/>
      <c r="G446"/>
      <c r="H446"/>
      <c r="I446"/>
      <c r="J446"/>
      <c r="K446"/>
      <c r="L446"/>
      <c r="M446"/>
      <c r="N446"/>
      <c r="O446"/>
      <c r="P446"/>
      <c r="Q446"/>
      <c r="R446"/>
      <c r="S446"/>
    </row>
    <row r="447" spans="1:19">
      <c r="A447" s="101" t="s">
        <v>817</v>
      </c>
      <c r="B447" s="101" t="s">
        <v>806</v>
      </c>
      <c r="C447" s="101">
        <v>1109.8599999999999</v>
      </c>
      <c r="D447" s="101" t="s">
        <v>280</v>
      </c>
      <c r="E447"/>
      <c r="F447"/>
      <c r="G447"/>
      <c r="H447"/>
      <c r="I447"/>
      <c r="J447"/>
      <c r="K447"/>
      <c r="L447"/>
      <c r="M447"/>
      <c r="N447"/>
      <c r="O447"/>
      <c r="P447"/>
      <c r="Q447"/>
      <c r="R447"/>
      <c r="S447"/>
    </row>
    <row r="448" spans="1:19">
      <c r="A448" s="101" t="s">
        <v>818</v>
      </c>
      <c r="B448" s="101" t="s">
        <v>806</v>
      </c>
      <c r="C448" s="101">
        <v>13600.06</v>
      </c>
      <c r="D448" s="101" t="s">
        <v>280</v>
      </c>
      <c r="E448"/>
      <c r="F448"/>
      <c r="G448"/>
      <c r="H448"/>
      <c r="I448"/>
      <c r="J448"/>
      <c r="K448"/>
      <c r="L448"/>
      <c r="M448"/>
      <c r="N448"/>
      <c r="O448"/>
      <c r="P448"/>
      <c r="Q448"/>
      <c r="R448"/>
      <c r="S448"/>
    </row>
    <row r="449" spans="1:19">
      <c r="A449" s="101" t="s">
        <v>819</v>
      </c>
      <c r="B449" s="101" t="s">
        <v>806</v>
      </c>
      <c r="C449" s="101">
        <v>926.16</v>
      </c>
      <c r="D449" s="101" t="s">
        <v>280</v>
      </c>
      <c r="E449"/>
      <c r="F449"/>
      <c r="G449"/>
      <c r="H449"/>
      <c r="I449"/>
      <c r="J449"/>
      <c r="K449"/>
      <c r="L449"/>
      <c r="M449"/>
      <c r="N449"/>
      <c r="O449"/>
      <c r="P449"/>
      <c r="Q449"/>
      <c r="R449"/>
      <c r="S449"/>
    </row>
    <row r="450" spans="1:19">
      <c r="A450" s="101" t="s">
        <v>820</v>
      </c>
      <c r="B450" s="101" t="s">
        <v>806</v>
      </c>
      <c r="C450" s="101">
        <v>1194.56</v>
      </c>
      <c r="D450" s="101" t="s">
        <v>280</v>
      </c>
      <c r="E450"/>
      <c r="F450"/>
      <c r="G450"/>
      <c r="H450"/>
      <c r="I450"/>
      <c r="J450"/>
      <c r="K450"/>
      <c r="L450"/>
      <c r="M450"/>
      <c r="N450"/>
      <c r="O450"/>
      <c r="P450"/>
      <c r="Q450"/>
      <c r="R450"/>
      <c r="S450"/>
    </row>
    <row r="451" spans="1:19">
      <c r="A451" s="101" t="s">
        <v>821</v>
      </c>
      <c r="B451" s="101" t="s">
        <v>806</v>
      </c>
      <c r="C451" s="101">
        <v>11096.86</v>
      </c>
      <c r="D451" s="101" t="s">
        <v>280</v>
      </c>
      <c r="E451"/>
      <c r="F451"/>
      <c r="G451"/>
      <c r="H451"/>
      <c r="I451"/>
      <c r="J451"/>
      <c r="K451"/>
      <c r="L451"/>
      <c r="M451"/>
      <c r="N451"/>
      <c r="O451"/>
      <c r="P451"/>
      <c r="Q451"/>
      <c r="R451"/>
      <c r="S451"/>
    </row>
    <row r="452" spans="1:19">
      <c r="A452" s="101" t="s">
        <v>822</v>
      </c>
      <c r="B452" s="101" t="s">
        <v>806</v>
      </c>
      <c r="C452" s="101">
        <v>1929.69</v>
      </c>
      <c r="D452" s="101" t="s">
        <v>280</v>
      </c>
      <c r="E452"/>
      <c r="F452"/>
      <c r="G452"/>
      <c r="H452"/>
      <c r="I452"/>
      <c r="J452"/>
      <c r="K452"/>
      <c r="L452"/>
      <c r="M452"/>
      <c r="N452"/>
      <c r="O452"/>
      <c r="P452"/>
      <c r="Q452"/>
      <c r="R452"/>
      <c r="S452"/>
    </row>
    <row r="453" spans="1:19">
      <c r="A453" s="101" t="s">
        <v>823</v>
      </c>
      <c r="B453" s="101" t="s">
        <v>806</v>
      </c>
      <c r="C453" s="101">
        <v>5333.77</v>
      </c>
      <c r="D453" s="101" t="s">
        <v>280</v>
      </c>
      <c r="E453"/>
      <c r="F453"/>
      <c r="G453"/>
      <c r="H453"/>
      <c r="I453"/>
      <c r="J453"/>
      <c r="K453"/>
      <c r="L453"/>
      <c r="M453"/>
      <c r="N453"/>
      <c r="O453"/>
      <c r="P453"/>
      <c r="Q453"/>
      <c r="R453"/>
      <c r="S453"/>
    </row>
    <row r="454" spans="1:19">
      <c r="A454" s="101" t="s">
        <v>824</v>
      </c>
      <c r="B454" s="101" t="s">
        <v>806</v>
      </c>
      <c r="C454" s="101">
        <v>2454.15</v>
      </c>
      <c r="D454" s="101" t="s">
        <v>280</v>
      </c>
      <c r="E454"/>
      <c r="F454"/>
      <c r="G454"/>
      <c r="H454"/>
      <c r="I454"/>
      <c r="J454"/>
      <c r="K454"/>
      <c r="L454"/>
      <c r="M454"/>
      <c r="N454"/>
      <c r="O454"/>
      <c r="P454"/>
      <c r="Q454"/>
      <c r="R454"/>
      <c r="S454"/>
    </row>
    <row r="455" spans="1:19">
      <c r="A455" s="101" t="s">
        <v>825</v>
      </c>
      <c r="B455" s="101" t="s">
        <v>806</v>
      </c>
      <c r="C455" s="101">
        <v>600.70000000000005</v>
      </c>
      <c r="D455" s="101" t="s">
        <v>280</v>
      </c>
      <c r="E455"/>
      <c r="F455"/>
      <c r="G455"/>
      <c r="H455"/>
      <c r="I455"/>
      <c r="J455"/>
      <c r="K455"/>
      <c r="L455"/>
      <c r="M455"/>
      <c r="N455"/>
      <c r="O455"/>
      <c r="P455"/>
      <c r="Q455"/>
      <c r="R455"/>
      <c r="S455"/>
    </row>
    <row r="456" spans="1:19">
      <c r="A456" s="101" t="s">
        <v>826</v>
      </c>
      <c r="B456" s="101" t="s">
        <v>806</v>
      </c>
      <c r="C456" s="101">
        <v>70133.240000000005</v>
      </c>
      <c r="D456" s="101" t="s">
        <v>280</v>
      </c>
      <c r="E456"/>
      <c r="F456"/>
      <c r="G456"/>
      <c r="H456"/>
      <c r="I456"/>
      <c r="J456"/>
      <c r="K456"/>
      <c r="L456"/>
      <c r="M456"/>
      <c r="N456"/>
      <c r="O456"/>
      <c r="P456"/>
      <c r="Q456"/>
      <c r="R456"/>
      <c r="S456"/>
    </row>
    <row r="457" spans="1:19">
      <c r="A457" s="101" t="s">
        <v>827</v>
      </c>
      <c r="B457" s="101" t="s">
        <v>806</v>
      </c>
      <c r="C457" s="101">
        <v>1194.56</v>
      </c>
      <c r="D457" s="101" t="s">
        <v>280</v>
      </c>
      <c r="E457"/>
      <c r="F457"/>
      <c r="G457"/>
      <c r="H457"/>
      <c r="I457"/>
      <c r="J457"/>
      <c r="K457"/>
      <c r="L457"/>
      <c r="M457"/>
      <c r="N457"/>
      <c r="O457"/>
      <c r="P457"/>
      <c r="Q457"/>
      <c r="R457"/>
      <c r="S457"/>
    </row>
    <row r="458" spans="1:19">
      <c r="A458" s="101" t="s">
        <v>828</v>
      </c>
      <c r="B458" s="101" t="s">
        <v>806</v>
      </c>
      <c r="C458" s="101">
        <v>2057.1799999999998</v>
      </c>
      <c r="D458" s="101" t="s">
        <v>280</v>
      </c>
      <c r="E458"/>
      <c r="F458"/>
      <c r="G458"/>
      <c r="H458"/>
      <c r="I458"/>
      <c r="J458"/>
      <c r="K458"/>
      <c r="L458"/>
      <c r="M458"/>
      <c r="N458"/>
      <c r="O458"/>
      <c r="P458"/>
      <c r="Q458"/>
      <c r="R458"/>
      <c r="S458"/>
    </row>
    <row r="459" spans="1:19">
      <c r="A459" s="101" t="s">
        <v>829</v>
      </c>
      <c r="B459" s="101" t="s">
        <v>806</v>
      </c>
      <c r="C459" s="101">
        <v>2916.93</v>
      </c>
      <c r="D459" s="101" t="s">
        <v>280</v>
      </c>
      <c r="E459"/>
      <c r="F459"/>
      <c r="G459"/>
      <c r="H459"/>
      <c r="I459"/>
      <c r="J459"/>
      <c r="K459"/>
      <c r="L459"/>
      <c r="M459"/>
      <c r="N459"/>
      <c r="O459"/>
      <c r="P459"/>
      <c r="Q459"/>
      <c r="R459"/>
      <c r="S459"/>
    </row>
    <row r="460" spans="1:19">
      <c r="A460" s="101" t="s">
        <v>830</v>
      </c>
      <c r="B460" s="101" t="s">
        <v>806</v>
      </c>
      <c r="C460" s="101">
        <v>1929.69</v>
      </c>
      <c r="D460" s="101" t="s">
        <v>280</v>
      </c>
      <c r="E460"/>
      <c r="F460"/>
      <c r="G460"/>
      <c r="H460"/>
      <c r="I460"/>
      <c r="J460"/>
      <c r="K460"/>
      <c r="L460"/>
      <c r="M460"/>
      <c r="N460"/>
      <c r="O460"/>
      <c r="P460"/>
      <c r="Q460"/>
      <c r="R460"/>
      <c r="S460"/>
    </row>
    <row r="461" spans="1:19">
      <c r="A461" s="101" t="s">
        <v>831</v>
      </c>
      <c r="B461" s="101" t="s">
        <v>806</v>
      </c>
      <c r="C461" s="101">
        <v>199.41</v>
      </c>
      <c r="D461" s="101" t="s">
        <v>280</v>
      </c>
      <c r="E461"/>
      <c r="F461"/>
      <c r="G461"/>
      <c r="H461"/>
      <c r="I461"/>
      <c r="J461"/>
      <c r="K461"/>
      <c r="L461"/>
      <c r="M461"/>
      <c r="N461"/>
      <c r="O461"/>
      <c r="P461"/>
      <c r="Q461"/>
      <c r="R461"/>
      <c r="S461"/>
    </row>
    <row r="462" spans="1:19">
      <c r="A462" s="101" t="s">
        <v>832</v>
      </c>
      <c r="B462" s="101" t="s">
        <v>806</v>
      </c>
      <c r="C462" s="101">
        <v>4114.66</v>
      </c>
      <c r="D462" s="101" t="s">
        <v>280</v>
      </c>
      <c r="E462"/>
      <c r="F462"/>
      <c r="G462"/>
      <c r="H462"/>
      <c r="I462"/>
      <c r="J462"/>
      <c r="K462"/>
      <c r="L462"/>
      <c r="M462"/>
      <c r="N462"/>
      <c r="O462"/>
      <c r="P462"/>
      <c r="Q462"/>
      <c r="R462"/>
      <c r="S462"/>
    </row>
    <row r="463" spans="1:19">
      <c r="A463" s="101" t="s">
        <v>833</v>
      </c>
      <c r="B463" s="101" t="s">
        <v>806</v>
      </c>
      <c r="C463" s="101">
        <v>1194.56</v>
      </c>
      <c r="D463" s="101" t="s">
        <v>280</v>
      </c>
      <c r="E463"/>
      <c r="F463"/>
      <c r="G463"/>
      <c r="H463"/>
      <c r="I463"/>
      <c r="J463"/>
      <c r="K463"/>
      <c r="L463"/>
      <c r="M463"/>
      <c r="N463"/>
      <c r="O463"/>
      <c r="P463"/>
      <c r="Q463"/>
      <c r="R463"/>
      <c r="S463"/>
    </row>
    <row r="464" spans="1:19">
      <c r="A464" s="101" t="s">
        <v>834</v>
      </c>
      <c r="B464" s="101" t="s">
        <v>806</v>
      </c>
      <c r="C464" s="101">
        <v>4443.96</v>
      </c>
      <c r="D464" s="101" t="s">
        <v>280</v>
      </c>
      <c r="E464"/>
      <c r="F464"/>
      <c r="G464"/>
      <c r="H464"/>
      <c r="I464"/>
      <c r="J464"/>
      <c r="K464"/>
      <c r="L464"/>
      <c r="M464"/>
      <c r="N464"/>
      <c r="O464"/>
      <c r="P464"/>
      <c r="Q464"/>
      <c r="R464"/>
      <c r="S464"/>
    </row>
    <row r="465" spans="1:19">
      <c r="A465" s="101" t="s">
        <v>835</v>
      </c>
      <c r="B465" s="101" t="s">
        <v>806</v>
      </c>
      <c r="C465" s="101">
        <v>42468.11</v>
      </c>
      <c r="D465" s="101" t="s">
        <v>280</v>
      </c>
      <c r="E465"/>
      <c r="F465"/>
      <c r="G465"/>
      <c r="H465"/>
      <c r="I465"/>
      <c r="J465"/>
      <c r="K465"/>
      <c r="L465"/>
      <c r="M465"/>
      <c r="N465"/>
      <c r="O465"/>
      <c r="P465"/>
      <c r="Q465"/>
      <c r="R465"/>
      <c r="S465"/>
    </row>
    <row r="466" spans="1:19">
      <c r="A466" s="101" t="s">
        <v>836</v>
      </c>
      <c r="B466" s="101" t="s">
        <v>806</v>
      </c>
      <c r="C466" s="101">
        <v>42998.879999999997</v>
      </c>
      <c r="D466" s="101" t="s">
        <v>280</v>
      </c>
      <c r="E466"/>
      <c r="F466"/>
      <c r="G466"/>
      <c r="H466"/>
      <c r="I466"/>
      <c r="J466"/>
      <c r="K466"/>
      <c r="L466"/>
      <c r="M466"/>
      <c r="N466"/>
      <c r="O466"/>
      <c r="P466"/>
      <c r="Q466"/>
      <c r="R466"/>
      <c r="S466"/>
    </row>
    <row r="467" spans="1:19">
      <c r="A467" s="101" t="s">
        <v>837</v>
      </c>
      <c r="B467" s="101" t="s">
        <v>806</v>
      </c>
      <c r="C467" s="101">
        <v>35936.639999999999</v>
      </c>
      <c r="D467" s="101" t="s">
        <v>280</v>
      </c>
      <c r="E467"/>
      <c r="F467"/>
      <c r="G467"/>
      <c r="H467"/>
      <c r="I467"/>
      <c r="J467"/>
      <c r="K467"/>
      <c r="L467"/>
      <c r="M467"/>
      <c r="N467"/>
      <c r="O467"/>
      <c r="P467"/>
      <c r="Q467"/>
      <c r="R467"/>
      <c r="S467"/>
    </row>
    <row r="468" spans="1:19">
      <c r="A468" s="101" t="s">
        <v>838</v>
      </c>
      <c r="B468" s="101" t="s">
        <v>806</v>
      </c>
      <c r="C468" s="101">
        <v>2162.9699999999998</v>
      </c>
      <c r="D468" s="101" t="s">
        <v>280</v>
      </c>
      <c r="E468"/>
      <c r="F468"/>
      <c r="G468"/>
      <c r="H468"/>
      <c r="I468"/>
      <c r="J468"/>
      <c r="K468"/>
      <c r="L468"/>
      <c r="M468"/>
      <c r="N468"/>
      <c r="O468"/>
      <c r="P468"/>
      <c r="Q468"/>
      <c r="R468"/>
      <c r="S468"/>
    </row>
    <row r="469" spans="1:19">
      <c r="A469" s="101" t="s">
        <v>839</v>
      </c>
      <c r="B469" s="101" t="s">
        <v>806</v>
      </c>
      <c r="C469" s="101">
        <v>2051.23</v>
      </c>
      <c r="D469" s="101" t="s">
        <v>280</v>
      </c>
      <c r="E469"/>
      <c r="F469"/>
      <c r="G469"/>
      <c r="H469"/>
      <c r="I469"/>
      <c r="J469"/>
      <c r="K469"/>
      <c r="L469"/>
      <c r="M469"/>
      <c r="N469"/>
      <c r="O469"/>
      <c r="P469"/>
      <c r="Q469"/>
      <c r="R469"/>
      <c r="S469"/>
    </row>
    <row r="470" spans="1:19">
      <c r="A470" s="101" t="s">
        <v>840</v>
      </c>
      <c r="B470" s="101" t="s">
        <v>806</v>
      </c>
      <c r="C470" s="101">
        <v>2705.49</v>
      </c>
      <c r="D470" s="101" t="s">
        <v>280</v>
      </c>
      <c r="E470"/>
      <c r="F470"/>
      <c r="G470"/>
      <c r="H470"/>
      <c r="I470"/>
      <c r="J470"/>
      <c r="K470"/>
      <c r="L470"/>
      <c r="M470"/>
      <c r="N470"/>
      <c r="O470"/>
      <c r="P470"/>
      <c r="Q470"/>
      <c r="R470"/>
      <c r="S470"/>
    </row>
    <row r="471" spans="1:19">
      <c r="A471" s="101" t="s">
        <v>841</v>
      </c>
      <c r="B471" s="101" t="s">
        <v>806</v>
      </c>
      <c r="C471" s="101">
        <v>4486.2700000000004</v>
      </c>
      <c r="D471" s="101" t="s">
        <v>280</v>
      </c>
      <c r="E471"/>
      <c r="F471"/>
      <c r="G471"/>
      <c r="H471"/>
      <c r="I471"/>
      <c r="J471"/>
      <c r="K471"/>
      <c r="L471"/>
      <c r="M471"/>
      <c r="N471"/>
      <c r="O471"/>
      <c r="P471"/>
      <c r="Q471"/>
      <c r="R471"/>
      <c r="S471"/>
    </row>
    <row r="472" spans="1:19">
      <c r="A472" s="101" t="s">
        <v>842</v>
      </c>
      <c r="B472" s="101" t="s">
        <v>806</v>
      </c>
      <c r="C472" s="101">
        <v>1194.56</v>
      </c>
      <c r="D472" s="101" t="s">
        <v>280</v>
      </c>
      <c r="E472"/>
      <c r="F472"/>
      <c r="G472"/>
      <c r="H472"/>
      <c r="I472"/>
      <c r="J472"/>
      <c r="K472"/>
      <c r="L472"/>
      <c r="M472"/>
      <c r="N472"/>
      <c r="O472"/>
      <c r="P472"/>
      <c r="Q472"/>
      <c r="R472"/>
      <c r="S472"/>
    </row>
    <row r="473" spans="1:19">
      <c r="A473" s="101" t="s">
        <v>843</v>
      </c>
      <c r="B473" s="101" t="s">
        <v>806</v>
      </c>
      <c r="C473" s="101">
        <v>9457.02</v>
      </c>
      <c r="D473" s="101" t="s">
        <v>280</v>
      </c>
      <c r="E473"/>
      <c r="F473"/>
      <c r="G473"/>
      <c r="H473"/>
      <c r="I473"/>
      <c r="J473"/>
      <c r="K473"/>
      <c r="L473"/>
      <c r="M473"/>
      <c r="N473"/>
      <c r="O473"/>
      <c r="P473"/>
      <c r="Q473"/>
      <c r="R473"/>
      <c r="S473"/>
    </row>
    <row r="474" spans="1:19">
      <c r="A474" s="101" t="s">
        <v>844</v>
      </c>
      <c r="B474" s="101" t="s">
        <v>806</v>
      </c>
      <c r="C474" s="101">
        <v>7457.4</v>
      </c>
      <c r="D474" s="101" t="s">
        <v>280</v>
      </c>
      <c r="E474"/>
      <c r="F474"/>
      <c r="G474"/>
      <c r="H474"/>
      <c r="I474"/>
      <c r="J474"/>
      <c r="K474"/>
      <c r="L474"/>
      <c r="M474"/>
      <c r="N474"/>
      <c r="O474"/>
      <c r="P474"/>
      <c r="Q474"/>
      <c r="R474"/>
      <c r="S474"/>
    </row>
    <row r="475" spans="1:19">
      <c r="A475" s="101" t="s">
        <v>845</v>
      </c>
      <c r="B475" s="101" t="s">
        <v>806</v>
      </c>
      <c r="C475" s="101">
        <v>521.62</v>
      </c>
      <c r="D475" s="101" t="s">
        <v>280</v>
      </c>
      <c r="E475"/>
      <c r="F475"/>
      <c r="G475"/>
      <c r="H475"/>
      <c r="I475"/>
      <c r="J475"/>
      <c r="K475"/>
      <c r="L475"/>
      <c r="M475"/>
      <c r="N475"/>
      <c r="O475"/>
      <c r="P475"/>
      <c r="Q475"/>
      <c r="R475"/>
      <c r="S475"/>
    </row>
    <row r="476" spans="1:19">
      <c r="A476" s="101" t="s">
        <v>846</v>
      </c>
      <c r="B476" s="101" t="s">
        <v>806</v>
      </c>
      <c r="C476" s="101">
        <v>14203.6</v>
      </c>
      <c r="D476" s="101" t="s">
        <v>280</v>
      </c>
      <c r="E476"/>
      <c r="F476"/>
      <c r="G476"/>
      <c r="H476"/>
      <c r="I476"/>
      <c r="J476"/>
      <c r="K476"/>
      <c r="L476"/>
      <c r="M476"/>
      <c r="N476"/>
      <c r="O476"/>
      <c r="P476"/>
      <c r="Q476"/>
      <c r="R476"/>
      <c r="S476"/>
    </row>
    <row r="477" spans="1:19">
      <c r="A477" s="101" t="s">
        <v>847</v>
      </c>
      <c r="B477" s="101" t="s">
        <v>806</v>
      </c>
      <c r="C477" s="101">
        <v>1707.94</v>
      </c>
      <c r="D477" s="101" t="s">
        <v>280</v>
      </c>
      <c r="E477"/>
      <c r="F477"/>
      <c r="G477"/>
      <c r="H477"/>
      <c r="I477"/>
      <c r="J477"/>
      <c r="K477"/>
      <c r="L477"/>
      <c r="M477"/>
      <c r="N477"/>
      <c r="O477"/>
      <c r="P477"/>
      <c r="Q477"/>
      <c r="R477"/>
      <c r="S477"/>
    </row>
    <row r="478" spans="1:19">
      <c r="A478" s="101" t="s">
        <v>848</v>
      </c>
      <c r="B478" s="101" t="s">
        <v>806</v>
      </c>
      <c r="C478" s="101">
        <v>357.27</v>
      </c>
      <c r="D478" s="101" t="s">
        <v>280</v>
      </c>
      <c r="E478"/>
      <c r="F478"/>
      <c r="G478"/>
      <c r="H478"/>
      <c r="I478"/>
      <c r="J478"/>
      <c r="K478"/>
      <c r="L478"/>
      <c r="M478"/>
      <c r="N478"/>
      <c r="O478"/>
      <c r="P478"/>
      <c r="Q478"/>
      <c r="R478"/>
      <c r="S478"/>
    </row>
    <row r="479" spans="1:19">
      <c r="A479" s="101" t="s">
        <v>849</v>
      </c>
      <c r="B479" s="101" t="s">
        <v>806</v>
      </c>
      <c r="C479" s="101">
        <v>2787.33</v>
      </c>
      <c r="D479" s="101" t="s">
        <v>280</v>
      </c>
      <c r="E479"/>
      <c r="F479"/>
      <c r="G479"/>
      <c r="H479"/>
      <c r="I479"/>
      <c r="J479"/>
      <c r="K479"/>
      <c r="L479"/>
      <c r="M479"/>
      <c r="N479"/>
      <c r="O479"/>
      <c r="P479"/>
      <c r="Q479"/>
      <c r="R479"/>
      <c r="S479"/>
    </row>
    <row r="480" spans="1:19">
      <c r="A480" s="101" t="s">
        <v>850</v>
      </c>
      <c r="B480" s="101" t="s">
        <v>806</v>
      </c>
      <c r="C480" s="101">
        <v>1238.8</v>
      </c>
      <c r="D480" s="101" t="s">
        <v>280</v>
      </c>
      <c r="E480"/>
      <c r="F480"/>
      <c r="G480"/>
      <c r="H480"/>
      <c r="I480"/>
      <c r="J480"/>
      <c r="K480"/>
      <c r="L480"/>
      <c r="M480"/>
      <c r="N480"/>
      <c r="O480"/>
      <c r="P480"/>
      <c r="Q480"/>
      <c r="R480"/>
      <c r="S480"/>
    </row>
    <row r="481" spans="1:19">
      <c r="A481" s="101" t="s">
        <v>851</v>
      </c>
      <c r="B481" s="101" t="s">
        <v>806</v>
      </c>
      <c r="C481" s="101">
        <v>3981.89</v>
      </c>
      <c r="D481" s="101" t="s">
        <v>280</v>
      </c>
      <c r="E481"/>
      <c r="F481"/>
      <c r="G481"/>
      <c r="H481"/>
      <c r="I481"/>
      <c r="J481"/>
      <c r="K481"/>
      <c r="L481"/>
      <c r="M481"/>
      <c r="N481"/>
      <c r="O481"/>
      <c r="P481"/>
      <c r="Q481"/>
      <c r="R481"/>
      <c r="S481"/>
    </row>
    <row r="482" spans="1:19">
      <c r="A482" s="101" t="s">
        <v>852</v>
      </c>
      <c r="B482" s="101" t="s">
        <v>806</v>
      </c>
      <c r="C482" s="101">
        <v>9680.33</v>
      </c>
      <c r="D482" s="101" t="s">
        <v>280</v>
      </c>
      <c r="E482"/>
      <c r="F482"/>
      <c r="G482"/>
      <c r="H482"/>
      <c r="I482"/>
      <c r="J482"/>
      <c r="K482"/>
      <c r="L482"/>
      <c r="M482"/>
      <c r="N482"/>
      <c r="O482"/>
      <c r="P482"/>
      <c r="Q482"/>
      <c r="R482"/>
      <c r="S482"/>
    </row>
    <row r="483" spans="1:19">
      <c r="A483" s="101" t="s">
        <v>853</v>
      </c>
      <c r="B483" s="101" t="s">
        <v>806</v>
      </c>
      <c r="C483" s="101">
        <v>2718.78</v>
      </c>
      <c r="D483" s="101" t="s">
        <v>280</v>
      </c>
      <c r="E483"/>
      <c r="F483"/>
      <c r="G483"/>
      <c r="H483"/>
      <c r="I483"/>
      <c r="J483"/>
      <c r="K483"/>
      <c r="L483"/>
      <c r="M483"/>
      <c r="N483"/>
      <c r="O483"/>
      <c r="P483"/>
      <c r="Q483"/>
      <c r="R483"/>
      <c r="S483"/>
    </row>
    <row r="484" spans="1:19">
      <c r="A484" s="101" t="s">
        <v>854</v>
      </c>
      <c r="B484" s="101" t="s">
        <v>806</v>
      </c>
      <c r="C484" s="101">
        <v>1269.6400000000001</v>
      </c>
      <c r="D484" s="101" t="s">
        <v>280</v>
      </c>
      <c r="E484"/>
      <c r="F484"/>
      <c r="G484"/>
      <c r="H484"/>
      <c r="I484"/>
      <c r="J484"/>
      <c r="K484"/>
      <c r="L484"/>
      <c r="M484"/>
      <c r="N484"/>
      <c r="O484"/>
      <c r="P484"/>
      <c r="Q484"/>
      <c r="R484"/>
      <c r="S484"/>
    </row>
    <row r="485" spans="1:19">
      <c r="A485" s="101" t="s">
        <v>855</v>
      </c>
      <c r="B485" s="101" t="s">
        <v>806</v>
      </c>
      <c r="C485" s="101">
        <v>12710.65</v>
      </c>
      <c r="D485" s="101" t="s">
        <v>280</v>
      </c>
      <c r="E485"/>
      <c r="F485"/>
      <c r="G485"/>
      <c r="H485"/>
      <c r="I485"/>
      <c r="J485"/>
      <c r="K485"/>
      <c r="L485"/>
      <c r="M485"/>
      <c r="N485"/>
      <c r="O485"/>
      <c r="P485"/>
      <c r="Q485"/>
      <c r="R485"/>
      <c r="S485"/>
    </row>
    <row r="486" spans="1:19">
      <c r="A486" s="101" t="s">
        <v>856</v>
      </c>
      <c r="B486" s="101" t="s">
        <v>806</v>
      </c>
      <c r="C486" s="101">
        <v>2808</v>
      </c>
      <c r="D486" s="101" t="s">
        <v>280</v>
      </c>
      <c r="E486"/>
      <c r="F486"/>
      <c r="G486"/>
      <c r="H486"/>
      <c r="I486"/>
      <c r="J486"/>
      <c r="K486"/>
      <c r="L486"/>
      <c r="M486"/>
      <c r="N486"/>
      <c r="O486"/>
      <c r="P486"/>
      <c r="Q486"/>
      <c r="R486"/>
      <c r="S486"/>
    </row>
    <row r="487" spans="1:19">
      <c r="A487" s="101" t="s">
        <v>857</v>
      </c>
      <c r="B487" s="101" t="s">
        <v>806</v>
      </c>
      <c r="C487" s="101">
        <v>3987.03</v>
      </c>
      <c r="D487" s="101" t="s">
        <v>280</v>
      </c>
      <c r="E487"/>
      <c r="F487"/>
      <c r="G487"/>
      <c r="H487"/>
      <c r="I487"/>
      <c r="J487"/>
      <c r="K487"/>
      <c r="L487"/>
      <c r="M487"/>
      <c r="N487"/>
      <c r="O487"/>
      <c r="P487"/>
      <c r="Q487"/>
      <c r="R487"/>
      <c r="S487"/>
    </row>
    <row r="488" spans="1:19">
      <c r="A488" s="101" t="s">
        <v>858</v>
      </c>
      <c r="B488" s="101" t="s">
        <v>806</v>
      </c>
      <c r="C488" s="101">
        <v>158.65</v>
      </c>
      <c r="D488" s="101" t="s">
        <v>280</v>
      </c>
      <c r="E488"/>
      <c r="F488"/>
      <c r="G488"/>
      <c r="H488"/>
      <c r="I488"/>
      <c r="J488"/>
      <c r="K488"/>
      <c r="L488"/>
      <c r="M488"/>
      <c r="N488"/>
      <c r="O488"/>
      <c r="P488"/>
      <c r="Q488"/>
      <c r="R488"/>
      <c r="S488"/>
    </row>
    <row r="489" spans="1:19">
      <c r="A489" s="101" t="s">
        <v>859</v>
      </c>
      <c r="B489" s="101" t="s">
        <v>806</v>
      </c>
      <c r="C489" s="101">
        <v>4067.9</v>
      </c>
      <c r="D489" s="101" t="s">
        <v>280</v>
      </c>
      <c r="E489"/>
      <c r="F489"/>
      <c r="G489"/>
      <c r="H489"/>
      <c r="I489"/>
      <c r="J489"/>
      <c r="K489"/>
      <c r="L489"/>
      <c r="M489"/>
      <c r="N489"/>
      <c r="O489"/>
      <c r="P489"/>
      <c r="Q489"/>
      <c r="R489"/>
      <c r="S489"/>
    </row>
    <row r="490" spans="1:19">
      <c r="A490" s="101" t="s">
        <v>860</v>
      </c>
      <c r="B490" s="101" t="s">
        <v>806</v>
      </c>
      <c r="C490" s="101">
        <v>2202.1799999999998</v>
      </c>
      <c r="D490" s="101" t="s">
        <v>280</v>
      </c>
      <c r="E490"/>
      <c r="F490"/>
      <c r="G490"/>
      <c r="H490"/>
      <c r="I490"/>
      <c r="J490"/>
      <c r="K490"/>
      <c r="L490"/>
      <c r="M490"/>
      <c r="N490"/>
      <c r="O490"/>
      <c r="P490"/>
      <c r="Q490"/>
      <c r="R490"/>
      <c r="S490"/>
    </row>
    <row r="491" spans="1:19">
      <c r="A491" s="101" t="s">
        <v>861</v>
      </c>
      <c r="B491" s="101" t="s">
        <v>862</v>
      </c>
      <c r="C491" s="101">
        <v>3668.37</v>
      </c>
      <c r="D491" s="101">
        <v>1</v>
      </c>
      <c r="E491"/>
      <c r="F491"/>
      <c r="G491"/>
      <c r="H491"/>
      <c r="I491"/>
      <c r="J491"/>
      <c r="K491"/>
      <c r="L491"/>
      <c r="M491"/>
      <c r="N491"/>
      <c r="O491"/>
      <c r="P491"/>
      <c r="Q491"/>
      <c r="R491"/>
      <c r="S491"/>
    </row>
    <row r="492" spans="1:19">
      <c r="A492" s="101" t="s">
        <v>863</v>
      </c>
      <c r="B492" s="101" t="s">
        <v>862</v>
      </c>
      <c r="C492" s="101">
        <v>0</v>
      </c>
      <c r="D492" s="101">
        <v>1</v>
      </c>
      <c r="E492"/>
      <c r="F492"/>
      <c r="G492"/>
      <c r="H492"/>
      <c r="I492"/>
      <c r="J492"/>
      <c r="K492"/>
      <c r="L492"/>
      <c r="M492"/>
      <c r="N492"/>
      <c r="O492"/>
      <c r="P492"/>
      <c r="Q492"/>
      <c r="R492"/>
      <c r="S492"/>
    </row>
    <row r="493" spans="1:19">
      <c r="A493" s="101" t="s">
        <v>864</v>
      </c>
      <c r="B493" s="101" t="s">
        <v>862</v>
      </c>
      <c r="C493" s="101">
        <v>302.88</v>
      </c>
      <c r="D493" s="101">
        <v>1</v>
      </c>
      <c r="E493"/>
      <c r="F493"/>
      <c r="G493"/>
      <c r="H493"/>
      <c r="I493"/>
      <c r="J493"/>
      <c r="K493"/>
      <c r="L493"/>
      <c r="M493"/>
      <c r="N493"/>
      <c r="O493"/>
      <c r="P493"/>
      <c r="Q493"/>
      <c r="R493"/>
      <c r="S493"/>
    </row>
    <row r="494" spans="1:19">
      <c r="A494" s="101" t="s">
        <v>865</v>
      </c>
      <c r="B494" s="101" t="s">
        <v>862</v>
      </c>
      <c r="C494" s="101">
        <v>5824.48</v>
      </c>
      <c r="D494" s="101">
        <v>1</v>
      </c>
      <c r="E494"/>
      <c r="F494"/>
      <c r="G494"/>
      <c r="H494"/>
      <c r="I494"/>
      <c r="J494"/>
      <c r="K494"/>
      <c r="L494"/>
      <c r="M494"/>
      <c r="N494"/>
      <c r="O494"/>
      <c r="P494"/>
      <c r="Q494"/>
      <c r="R494"/>
      <c r="S494"/>
    </row>
    <row r="495" spans="1:19">
      <c r="A495" s="101" t="s">
        <v>866</v>
      </c>
      <c r="B495" s="101" t="s">
        <v>862</v>
      </c>
      <c r="C495" s="101">
        <v>3067.95</v>
      </c>
      <c r="D495" s="101">
        <v>1</v>
      </c>
      <c r="E495"/>
      <c r="F495"/>
      <c r="G495"/>
      <c r="H495"/>
      <c r="I495"/>
      <c r="J495"/>
      <c r="K495"/>
      <c r="L495"/>
      <c r="M495"/>
      <c r="N495"/>
      <c r="O495"/>
      <c r="P495"/>
      <c r="Q495"/>
      <c r="R495"/>
      <c r="S495"/>
    </row>
    <row r="496" spans="1:19">
      <c r="A496" s="101" t="s">
        <v>867</v>
      </c>
      <c r="B496" s="101" t="s">
        <v>862</v>
      </c>
      <c r="C496" s="101">
        <v>4104.4799999999996</v>
      </c>
      <c r="D496" s="101">
        <v>1</v>
      </c>
      <c r="E496"/>
      <c r="F496"/>
      <c r="G496"/>
      <c r="H496"/>
      <c r="I496"/>
      <c r="J496"/>
      <c r="K496"/>
      <c r="L496"/>
      <c r="M496"/>
      <c r="N496"/>
      <c r="O496"/>
      <c r="P496"/>
      <c r="Q496"/>
      <c r="R496"/>
      <c r="S496"/>
    </row>
    <row r="497" spans="1:19">
      <c r="A497" s="101" t="s">
        <v>868</v>
      </c>
      <c r="B497" s="101" t="s">
        <v>862</v>
      </c>
      <c r="C497" s="101">
        <v>670.37</v>
      </c>
      <c r="D497" s="101">
        <v>1</v>
      </c>
      <c r="E497"/>
      <c r="F497"/>
      <c r="G497"/>
      <c r="H497"/>
      <c r="I497"/>
      <c r="J497"/>
      <c r="K497"/>
      <c r="L497"/>
      <c r="M497"/>
      <c r="N497"/>
      <c r="O497"/>
      <c r="P497"/>
      <c r="Q497"/>
      <c r="R497"/>
      <c r="S497"/>
    </row>
    <row r="498" spans="1:19">
      <c r="A498" s="101" t="s">
        <v>869</v>
      </c>
      <c r="B498" s="101" t="s">
        <v>862</v>
      </c>
      <c r="C498" s="101">
        <v>2995.82</v>
      </c>
      <c r="D498" s="101">
        <v>1</v>
      </c>
      <c r="E498"/>
      <c r="F498"/>
      <c r="G498"/>
      <c r="H498"/>
      <c r="I498"/>
      <c r="J498"/>
      <c r="K498"/>
      <c r="L498"/>
      <c r="M498"/>
      <c r="N498"/>
      <c r="O498"/>
      <c r="P498"/>
      <c r="Q498"/>
      <c r="R498"/>
      <c r="S498"/>
    </row>
    <row r="499" spans="1:19">
      <c r="A499" s="101" t="s">
        <v>870</v>
      </c>
      <c r="B499" s="101" t="s">
        <v>862</v>
      </c>
      <c r="C499" s="101">
        <v>2087.2600000000002</v>
      </c>
      <c r="D499" s="101">
        <v>1</v>
      </c>
      <c r="E499"/>
      <c r="F499"/>
      <c r="G499"/>
      <c r="H499"/>
      <c r="I499"/>
      <c r="J499"/>
      <c r="K499"/>
      <c r="L499"/>
      <c r="M499"/>
      <c r="N499"/>
      <c r="O499"/>
      <c r="P499"/>
      <c r="Q499"/>
      <c r="R499"/>
      <c r="S499"/>
    </row>
    <row r="500" spans="1:19">
      <c r="A500" s="101" t="s">
        <v>871</v>
      </c>
      <c r="B500" s="101" t="s">
        <v>862</v>
      </c>
      <c r="C500" s="101">
        <v>4244.3900000000003</v>
      </c>
      <c r="D500" s="101">
        <v>1</v>
      </c>
      <c r="E500"/>
      <c r="F500"/>
      <c r="G500"/>
      <c r="H500"/>
      <c r="I500"/>
      <c r="J500"/>
      <c r="K500"/>
      <c r="L500"/>
      <c r="M500"/>
      <c r="N500"/>
      <c r="O500"/>
      <c r="P500"/>
      <c r="Q500"/>
      <c r="R500"/>
      <c r="S500"/>
    </row>
    <row r="501" spans="1:19">
      <c r="A501" s="101" t="s">
        <v>872</v>
      </c>
      <c r="B501" s="101" t="s">
        <v>862</v>
      </c>
      <c r="C501" s="101">
        <v>2521.2199999999998</v>
      </c>
      <c r="D501" s="101">
        <v>1</v>
      </c>
      <c r="E501"/>
      <c r="F501"/>
      <c r="G501"/>
      <c r="H501"/>
      <c r="I501"/>
      <c r="J501"/>
      <c r="K501"/>
      <c r="L501"/>
      <c r="M501"/>
      <c r="N501"/>
      <c r="O501"/>
      <c r="P501"/>
      <c r="Q501"/>
      <c r="R501"/>
      <c r="S501"/>
    </row>
    <row r="502" spans="1:19">
      <c r="A502" s="101" t="s">
        <v>873</v>
      </c>
      <c r="B502" s="101" t="s">
        <v>862</v>
      </c>
      <c r="C502" s="101">
        <v>2148.0300000000002</v>
      </c>
      <c r="D502" s="101">
        <v>1</v>
      </c>
      <c r="E502"/>
      <c r="F502"/>
      <c r="G502"/>
      <c r="H502"/>
      <c r="I502"/>
      <c r="J502"/>
      <c r="K502"/>
      <c r="L502"/>
      <c r="M502"/>
      <c r="N502"/>
      <c r="O502"/>
      <c r="P502"/>
      <c r="Q502"/>
      <c r="R502"/>
      <c r="S502"/>
    </row>
    <row r="503" spans="1:19">
      <c r="A503" s="101" t="s">
        <v>874</v>
      </c>
      <c r="B503" s="101" t="s">
        <v>862</v>
      </c>
      <c r="C503" s="101">
        <v>373.9</v>
      </c>
      <c r="D503" s="101">
        <v>1</v>
      </c>
      <c r="E503"/>
      <c r="F503"/>
      <c r="G503"/>
      <c r="H503"/>
      <c r="I503"/>
      <c r="J503"/>
      <c r="K503"/>
      <c r="L503"/>
      <c r="M503"/>
      <c r="N503"/>
      <c r="O503"/>
      <c r="P503"/>
      <c r="Q503"/>
      <c r="R503"/>
      <c r="S503"/>
    </row>
    <row r="504" spans="1:19">
      <c r="A504" s="101" t="s">
        <v>875</v>
      </c>
      <c r="B504" s="101" t="s">
        <v>862</v>
      </c>
      <c r="C504" s="101">
        <v>373.9</v>
      </c>
      <c r="D504" s="101">
        <v>1</v>
      </c>
      <c r="E504"/>
      <c r="F504"/>
      <c r="G504"/>
      <c r="H504"/>
      <c r="I504"/>
      <c r="J504"/>
      <c r="K504"/>
      <c r="L504"/>
      <c r="M504"/>
      <c r="N504"/>
      <c r="O504"/>
      <c r="P504"/>
      <c r="Q504"/>
      <c r="R504"/>
      <c r="S504"/>
    </row>
    <row r="505" spans="1:19">
      <c r="A505" s="101" t="s">
        <v>876</v>
      </c>
      <c r="B505" s="101" t="s">
        <v>862</v>
      </c>
      <c r="C505" s="101">
        <v>373.9</v>
      </c>
      <c r="D505" s="101">
        <v>1</v>
      </c>
      <c r="E505"/>
      <c r="F505"/>
      <c r="G505"/>
      <c r="H505"/>
      <c r="I505"/>
      <c r="J505"/>
      <c r="K505"/>
      <c r="L505"/>
      <c r="M505"/>
      <c r="N505"/>
      <c r="O505"/>
      <c r="P505"/>
      <c r="Q505"/>
      <c r="R505"/>
      <c r="S505"/>
    </row>
    <row r="506" spans="1:19">
      <c r="A506" s="101" t="s">
        <v>877</v>
      </c>
      <c r="B506" s="101" t="s">
        <v>862</v>
      </c>
      <c r="C506" s="101">
        <v>414.19</v>
      </c>
      <c r="D506" s="101">
        <v>1</v>
      </c>
      <c r="E506"/>
      <c r="F506"/>
      <c r="G506"/>
      <c r="H506"/>
      <c r="I506"/>
      <c r="J506"/>
      <c r="K506"/>
      <c r="L506"/>
      <c r="M506"/>
      <c r="N506"/>
      <c r="O506"/>
      <c r="P506"/>
      <c r="Q506"/>
      <c r="R506"/>
      <c r="S506"/>
    </row>
    <row r="507" spans="1:19">
      <c r="A507" s="101" t="s">
        <v>878</v>
      </c>
      <c r="B507" s="101" t="s">
        <v>862</v>
      </c>
      <c r="C507" s="101">
        <v>414.19</v>
      </c>
      <c r="D507" s="101">
        <v>1</v>
      </c>
      <c r="E507"/>
      <c r="F507"/>
      <c r="G507"/>
      <c r="H507"/>
      <c r="I507"/>
      <c r="J507"/>
      <c r="K507"/>
      <c r="L507"/>
      <c r="M507"/>
      <c r="N507"/>
      <c r="O507"/>
      <c r="P507"/>
      <c r="Q507"/>
      <c r="R507"/>
      <c r="S507"/>
    </row>
    <row r="508" spans="1:19">
      <c r="A508" s="101" t="s">
        <v>879</v>
      </c>
      <c r="B508" s="101" t="s">
        <v>862</v>
      </c>
      <c r="C508" s="101">
        <v>412.64</v>
      </c>
      <c r="D508" s="101">
        <v>1</v>
      </c>
      <c r="E508"/>
      <c r="F508"/>
      <c r="G508"/>
      <c r="H508"/>
      <c r="I508"/>
      <c r="J508"/>
      <c r="K508"/>
      <c r="L508"/>
      <c r="M508"/>
      <c r="N508"/>
      <c r="O508"/>
      <c r="P508"/>
      <c r="Q508"/>
      <c r="R508"/>
      <c r="S508"/>
    </row>
    <row r="509" spans="1:19">
      <c r="A509" s="101" t="s">
        <v>880</v>
      </c>
      <c r="B509" s="101" t="s">
        <v>862</v>
      </c>
      <c r="C509" s="101">
        <v>656.1</v>
      </c>
      <c r="D509" s="101">
        <v>1</v>
      </c>
      <c r="E509"/>
      <c r="F509"/>
      <c r="G509"/>
      <c r="H509"/>
      <c r="I509"/>
      <c r="J509"/>
      <c r="K509"/>
      <c r="L509"/>
      <c r="M509"/>
      <c r="N509"/>
      <c r="O509"/>
      <c r="P509"/>
      <c r="Q509"/>
      <c r="R509"/>
      <c r="S509"/>
    </row>
    <row r="510" spans="1:19">
      <c r="A510" s="101" t="s">
        <v>881</v>
      </c>
      <c r="B510" s="101" t="s">
        <v>862</v>
      </c>
      <c r="C510" s="101">
        <v>489.71</v>
      </c>
      <c r="D510" s="101">
        <v>1</v>
      </c>
      <c r="E510"/>
      <c r="F510"/>
      <c r="G510"/>
      <c r="H510"/>
      <c r="I510"/>
      <c r="J510"/>
      <c r="K510"/>
      <c r="L510"/>
      <c r="M510"/>
      <c r="N510"/>
      <c r="O510"/>
      <c r="P510"/>
      <c r="Q510"/>
      <c r="R510"/>
      <c r="S510"/>
    </row>
    <row r="511" spans="1:19">
      <c r="A511" s="101" t="s">
        <v>882</v>
      </c>
      <c r="B511" s="101" t="s">
        <v>862</v>
      </c>
      <c r="C511" s="101">
        <v>937.53</v>
      </c>
      <c r="D511" s="101">
        <v>1</v>
      </c>
      <c r="E511"/>
      <c r="F511"/>
      <c r="G511"/>
      <c r="H511"/>
      <c r="I511"/>
      <c r="J511"/>
      <c r="K511"/>
      <c r="L511"/>
      <c r="M511"/>
      <c r="N511"/>
      <c r="O511"/>
      <c r="P511"/>
      <c r="Q511"/>
      <c r="R511"/>
      <c r="S511"/>
    </row>
    <row r="512" spans="1:19">
      <c r="A512" s="101" t="s">
        <v>883</v>
      </c>
      <c r="B512" s="101" t="s">
        <v>862</v>
      </c>
      <c r="C512" s="101">
        <v>1120.9100000000001</v>
      </c>
      <c r="D512" s="101">
        <v>1</v>
      </c>
      <c r="E512"/>
      <c r="F512"/>
      <c r="G512"/>
      <c r="H512"/>
      <c r="I512"/>
      <c r="J512"/>
      <c r="K512"/>
      <c r="L512"/>
      <c r="M512"/>
      <c r="N512"/>
      <c r="O512"/>
      <c r="P512"/>
      <c r="Q512"/>
      <c r="R512"/>
      <c r="S512"/>
    </row>
    <row r="513" spans="1:19">
      <c r="A513" s="101" t="s">
        <v>884</v>
      </c>
      <c r="B513" s="101" t="s">
        <v>862</v>
      </c>
      <c r="C513" s="101">
        <v>6078.31</v>
      </c>
      <c r="D513" s="101">
        <v>1</v>
      </c>
      <c r="E513"/>
      <c r="F513"/>
      <c r="G513"/>
      <c r="H513"/>
      <c r="I513"/>
      <c r="J513"/>
      <c r="K513"/>
      <c r="L513"/>
      <c r="M513"/>
      <c r="N513"/>
      <c r="O513"/>
      <c r="P513"/>
      <c r="Q513"/>
      <c r="R513"/>
      <c r="S513"/>
    </row>
    <row r="514" spans="1:19">
      <c r="A514" s="101" t="s">
        <v>885</v>
      </c>
      <c r="B514" s="101" t="s">
        <v>862</v>
      </c>
      <c r="C514" s="101">
        <v>867.46</v>
      </c>
      <c r="D514" s="101">
        <v>1</v>
      </c>
      <c r="E514"/>
      <c r="F514"/>
      <c r="G514"/>
      <c r="H514"/>
      <c r="I514"/>
      <c r="J514"/>
      <c r="K514"/>
      <c r="L514"/>
      <c r="M514"/>
      <c r="N514"/>
      <c r="O514"/>
      <c r="P514"/>
      <c r="Q514"/>
      <c r="R514"/>
      <c r="S514"/>
    </row>
    <row r="515" spans="1:19">
      <c r="A515" s="101" t="s">
        <v>886</v>
      </c>
      <c r="B515" s="101" t="s">
        <v>862</v>
      </c>
      <c r="C515" s="101">
        <v>7130.33</v>
      </c>
      <c r="D515" s="101">
        <v>1</v>
      </c>
      <c r="E515"/>
      <c r="F515"/>
      <c r="G515"/>
      <c r="H515"/>
      <c r="I515"/>
      <c r="J515"/>
      <c r="K515"/>
      <c r="L515"/>
      <c r="M515"/>
      <c r="N515"/>
      <c r="O515"/>
      <c r="P515"/>
      <c r="Q515"/>
      <c r="R515"/>
      <c r="S515"/>
    </row>
    <row r="516" spans="1:19">
      <c r="A516" s="101" t="s">
        <v>887</v>
      </c>
      <c r="B516" s="101" t="s">
        <v>862</v>
      </c>
      <c r="C516" s="101">
        <v>2339.3200000000002</v>
      </c>
      <c r="D516" s="101">
        <v>1</v>
      </c>
      <c r="E516"/>
      <c r="F516"/>
      <c r="G516"/>
      <c r="H516"/>
      <c r="I516"/>
      <c r="J516"/>
      <c r="K516"/>
      <c r="L516"/>
      <c r="M516"/>
      <c r="N516"/>
      <c r="O516"/>
      <c r="P516"/>
      <c r="Q516"/>
      <c r="R516"/>
      <c r="S516"/>
    </row>
    <row r="517" spans="1:19">
      <c r="A517" s="101" t="s">
        <v>888</v>
      </c>
      <c r="B517" s="101" t="s">
        <v>862</v>
      </c>
      <c r="C517" s="101">
        <v>0</v>
      </c>
      <c r="D517" s="101">
        <v>1</v>
      </c>
      <c r="E517"/>
      <c r="F517"/>
      <c r="G517"/>
      <c r="H517"/>
      <c r="I517"/>
      <c r="J517"/>
      <c r="K517"/>
      <c r="L517"/>
      <c r="M517"/>
      <c r="N517"/>
      <c r="O517"/>
      <c r="P517"/>
      <c r="Q517"/>
      <c r="R517"/>
      <c r="S517"/>
    </row>
    <row r="518" spans="1:19">
      <c r="A518" s="101" t="s">
        <v>889</v>
      </c>
      <c r="B518" s="101" t="s">
        <v>862</v>
      </c>
      <c r="C518" s="101">
        <v>1258.08</v>
      </c>
      <c r="D518" s="101">
        <v>1</v>
      </c>
      <c r="E518"/>
      <c r="F518"/>
      <c r="G518"/>
      <c r="H518"/>
      <c r="I518"/>
      <c r="J518"/>
      <c r="K518"/>
      <c r="L518"/>
      <c r="M518"/>
      <c r="N518"/>
      <c r="O518"/>
      <c r="P518"/>
      <c r="Q518"/>
      <c r="R518"/>
      <c r="S518"/>
    </row>
    <row r="519" spans="1:19">
      <c r="A519" s="101" t="s">
        <v>890</v>
      </c>
      <c r="B519" s="101" t="s">
        <v>862</v>
      </c>
      <c r="C519" s="101">
        <v>1325.94</v>
      </c>
      <c r="D519" s="101">
        <v>1</v>
      </c>
      <c r="E519"/>
      <c r="F519"/>
      <c r="G519"/>
      <c r="H519"/>
      <c r="I519"/>
      <c r="J519"/>
      <c r="K519"/>
      <c r="L519"/>
      <c r="M519"/>
      <c r="N519"/>
      <c r="O519"/>
      <c r="P519"/>
      <c r="Q519"/>
      <c r="R519"/>
      <c r="S519"/>
    </row>
    <row r="520" spans="1:19">
      <c r="A520" s="101" t="s">
        <v>891</v>
      </c>
      <c r="B520" s="101" t="s">
        <v>862</v>
      </c>
      <c r="C520" s="101">
        <v>91.77</v>
      </c>
      <c r="D520" s="101">
        <v>1</v>
      </c>
      <c r="E520"/>
      <c r="F520"/>
      <c r="G520"/>
      <c r="H520"/>
      <c r="I520"/>
      <c r="J520"/>
      <c r="K520"/>
      <c r="L520"/>
      <c r="M520"/>
      <c r="N520"/>
      <c r="O520"/>
      <c r="P520"/>
      <c r="Q520"/>
      <c r="R520"/>
      <c r="S520"/>
    </row>
    <row r="521" spans="1:19">
      <c r="A521" s="101" t="s">
        <v>892</v>
      </c>
      <c r="B521" s="101" t="s">
        <v>862</v>
      </c>
      <c r="C521" s="101">
        <v>191.99</v>
      </c>
      <c r="D521" s="101">
        <v>1</v>
      </c>
      <c r="E521"/>
      <c r="F521"/>
      <c r="G521"/>
      <c r="H521"/>
      <c r="I521"/>
      <c r="J521"/>
      <c r="K521"/>
      <c r="L521"/>
      <c r="M521"/>
      <c r="N521"/>
      <c r="O521"/>
      <c r="P521"/>
      <c r="Q521"/>
      <c r="R521"/>
      <c r="S521"/>
    </row>
    <row r="522" spans="1:19">
      <c r="A522" s="101" t="s">
        <v>893</v>
      </c>
      <c r="B522" s="101" t="s">
        <v>862</v>
      </c>
      <c r="C522" s="101">
        <v>229.44</v>
      </c>
      <c r="D522" s="101">
        <v>1</v>
      </c>
      <c r="E522"/>
      <c r="F522"/>
      <c r="G522"/>
      <c r="H522"/>
      <c r="I522"/>
      <c r="J522"/>
      <c r="K522"/>
      <c r="L522"/>
      <c r="M522"/>
      <c r="N522"/>
      <c r="O522"/>
      <c r="P522"/>
      <c r="Q522"/>
      <c r="R522"/>
      <c r="S522"/>
    </row>
    <row r="523" spans="1:19">
      <c r="A523" s="101" t="s">
        <v>894</v>
      </c>
      <c r="B523" s="101" t="s">
        <v>862</v>
      </c>
      <c r="C523" s="101">
        <v>736.84</v>
      </c>
      <c r="D523" s="101">
        <v>1</v>
      </c>
      <c r="E523"/>
      <c r="F523"/>
      <c r="G523"/>
      <c r="H523"/>
      <c r="I523"/>
      <c r="J523"/>
      <c r="K523"/>
      <c r="L523"/>
      <c r="M523"/>
      <c r="N523"/>
      <c r="O523"/>
      <c r="P523"/>
      <c r="Q523"/>
      <c r="R523"/>
      <c r="S523"/>
    </row>
    <row r="524" spans="1:19">
      <c r="A524" s="101" t="s">
        <v>895</v>
      </c>
      <c r="B524" s="101" t="s">
        <v>862</v>
      </c>
      <c r="C524" s="101">
        <v>6791.61</v>
      </c>
      <c r="D524" s="101">
        <v>1</v>
      </c>
      <c r="E524"/>
      <c r="F524"/>
      <c r="G524"/>
      <c r="H524"/>
      <c r="I524"/>
      <c r="J524"/>
      <c r="K524"/>
      <c r="L524"/>
      <c r="M524"/>
      <c r="N524"/>
      <c r="O524"/>
      <c r="P524"/>
      <c r="Q524"/>
      <c r="R524"/>
      <c r="S524"/>
    </row>
    <row r="525" spans="1:19">
      <c r="A525" s="101" t="s">
        <v>896</v>
      </c>
      <c r="B525" s="101" t="s">
        <v>862</v>
      </c>
      <c r="C525" s="101">
        <v>1672.29</v>
      </c>
      <c r="D525" s="101">
        <v>1</v>
      </c>
      <c r="E525"/>
      <c r="F525"/>
      <c r="G525"/>
      <c r="H525"/>
      <c r="I525"/>
      <c r="J525"/>
      <c r="K525"/>
      <c r="L525"/>
      <c r="M525"/>
      <c r="N525"/>
      <c r="O525"/>
      <c r="P525"/>
      <c r="Q525"/>
      <c r="R525"/>
      <c r="S525"/>
    </row>
    <row r="526" spans="1:19">
      <c r="A526" s="101" t="s">
        <v>897</v>
      </c>
      <c r="B526" s="101" t="s">
        <v>862</v>
      </c>
      <c r="C526" s="101">
        <v>361.75</v>
      </c>
      <c r="D526" s="101">
        <v>1</v>
      </c>
      <c r="E526"/>
      <c r="F526"/>
      <c r="G526"/>
      <c r="H526"/>
      <c r="I526"/>
      <c r="J526"/>
      <c r="K526"/>
      <c r="L526"/>
      <c r="M526"/>
      <c r="N526"/>
      <c r="O526"/>
      <c r="P526"/>
      <c r="Q526"/>
      <c r="R526"/>
      <c r="S526"/>
    </row>
    <row r="527" spans="1:19">
      <c r="A527" s="101" t="s">
        <v>898</v>
      </c>
      <c r="B527" s="101" t="s">
        <v>862</v>
      </c>
      <c r="C527" s="101">
        <v>4625.82</v>
      </c>
      <c r="D527" s="101">
        <v>1</v>
      </c>
      <c r="E527"/>
      <c r="F527"/>
      <c r="G527"/>
      <c r="H527"/>
      <c r="I527"/>
      <c r="J527"/>
      <c r="K527"/>
      <c r="L527"/>
      <c r="M527"/>
      <c r="N527"/>
      <c r="O527"/>
      <c r="P527"/>
      <c r="Q527"/>
      <c r="R527"/>
      <c r="S527"/>
    </row>
    <row r="528" spans="1:19">
      <c r="A528" s="101" t="s">
        <v>899</v>
      </c>
      <c r="B528" s="101" t="s">
        <v>862</v>
      </c>
      <c r="C528" s="101">
        <v>218.67</v>
      </c>
      <c r="D528" s="101">
        <v>1</v>
      </c>
      <c r="E528"/>
      <c r="F528"/>
      <c r="G528"/>
      <c r="H528"/>
      <c r="I528"/>
      <c r="J528"/>
      <c r="K528"/>
      <c r="L528"/>
      <c r="M528"/>
      <c r="N528"/>
      <c r="O528"/>
      <c r="P528"/>
      <c r="Q528"/>
      <c r="R528"/>
      <c r="S528"/>
    </row>
    <row r="529" spans="1:19">
      <c r="A529" s="101" t="s">
        <v>900</v>
      </c>
      <c r="B529" s="101" t="s">
        <v>862</v>
      </c>
      <c r="C529" s="101">
        <v>926.9</v>
      </c>
      <c r="D529" s="101">
        <v>1</v>
      </c>
      <c r="E529"/>
      <c r="F529"/>
      <c r="G529"/>
      <c r="H529"/>
      <c r="I529"/>
      <c r="J529"/>
      <c r="K529"/>
      <c r="L529"/>
      <c r="M529"/>
      <c r="N529"/>
      <c r="O529"/>
      <c r="P529"/>
      <c r="Q529"/>
      <c r="R529"/>
      <c r="S529"/>
    </row>
    <row r="530" spans="1:19">
      <c r="A530" s="101" t="s">
        <v>901</v>
      </c>
      <c r="B530" s="101" t="s">
        <v>862</v>
      </c>
      <c r="C530" s="101">
        <v>557.45000000000005</v>
      </c>
      <c r="D530" s="101">
        <v>1</v>
      </c>
      <c r="E530"/>
      <c r="F530"/>
      <c r="G530"/>
      <c r="H530"/>
      <c r="I530"/>
      <c r="J530"/>
      <c r="K530"/>
      <c r="L530"/>
      <c r="M530"/>
      <c r="N530"/>
      <c r="O530"/>
      <c r="P530"/>
      <c r="Q530"/>
      <c r="R530"/>
      <c r="S530"/>
    </row>
    <row r="531" spans="1:19">
      <c r="A531" s="101" t="s">
        <v>902</v>
      </c>
      <c r="B531" s="101" t="s">
        <v>862</v>
      </c>
      <c r="C531" s="101">
        <v>696.34</v>
      </c>
      <c r="D531" s="101">
        <v>1</v>
      </c>
      <c r="E531"/>
      <c r="F531"/>
      <c r="G531"/>
      <c r="H531"/>
      <c r="I531"/>
      <c r="J531"/>
      <c r="K531"/>
      <c r="L531"/>
      <c r="M531"/>
      <c r="N531"/>
      <c r="O531"/>
      <c r="P531"/>
      <c r="Q531"/>
      <c r="R531"/>
      <c r="S531"/>
    </row>
    <row r="532" spans="1:19">
      <c r="A532" s="101" t="s">
        <v>903</v>
      </c>
      <c r="B532" s="101" t="s">
        <v>862</v>
      </c>
      <c r="C532" s="101">
        <v>853.88</v>
      </c>
      <c r="D532" s="101">
        <v>1</v>
      </c>
      <c r="E532"/>
      <c r="F532"/>
      <c r="G532"/>
      <c r="H532"/>
      <c r="I532"/>
      <c r="J532"/>
      <c r="K532"/>
      <c r="L532"/>
      <c r="M532"/>
      <c r="N532"/>
      <c r="O532"/>
      <c r="P532"/>
      <c r="Q532"/>
      <c r="R532"/>
      <c r="S532"/>
    </row>
    <row r="533" spans="1:19">
      <c r="A533" s="101" t="s">
        <v>904</v>
      </c>
      <c r="B533" s="101" t="s">
        <v>862</v>
      </c>
      <c r="C533" s="101">
        <v>5888.11</v>
      </c>
      <c r="D533" s="101">
        <v>1</v>
      </c>
      <c r="E533"/>
      <c r="F533"/>
      <c r="G533"/>
      <c r="H533"/>
      <c r="I533"/>
      <c r="J533"/>
      <c r="K533"/>
      <c r="L533"/>
      <c r="M533"/>
      <c r="N533"/>
      <c r="O533"/>
      <c r="P533"/>
      <c r="Q533"/>
      <c r="R533"/>
      <c r="S533"/>
    </row>
    <row r="534" spans="1:19">
      <c r="A534" s="101" t="s">
        <v>905</v>
      </c>
      <c r="B534" s="101" t="s">
        <v>862</v>
      </c>
      <c r="C534" s="101">
        <v>1286.21</v>
      </c>
      <c r="D534" s="101">
        <v>1</v>
      </c>
      <c r="E534"/>
      <c r="F534"/>
      <c r="G534"/>
      <c r="H534"/>
      <c r="I534"/>
      <c r="J534"/>
      <c r="K534"/>
      <c r="L534"/>
      <c r="M534"/>
      <c r="N534"/>
      <c r="O534"/>
      <c r="P534"/>
      <c r="Q534"/>
      <c r="R534"/>
      <c r="S534"/>
    </row>
    <row r="535" spans="1:19">
      <c r="A535" s="101" t="s">
        <v>906</v>
      </c>
      <c r="B535" s="101" t="s">
        <v>862</v>
      </c>
      <c r="C535" s="101">
        <v>3797.33</v>
      </c>
      <c r="D535" s="101">
        <v>1</v>
      </c>
      <c r="E535"/>
      <c r="F535"/>
      <c r="G535"/>
      <c r="H535"/>
      <c r="I535"/>
      <c r="J535"/>
      <c r="K535"/>
      <c r="L535"/>
      <c r="M535"/>
      <c r="N535"/>
      <c r="O535"/>
      <c r="P535"/>
      <c r="Q535"/>
      <c r="R535"/>
      <c r="S535"/>
    </row>
    <row r="536" spans="1:19">
      <c r="A536" s="101" t="s">
        <v>907</v>
      </c>
      <c r="B536" s="101" t="s">
        <v>862</v>
      </c>
      <c r="C536" s="101">
        <v>892.14</v>
      </c>
      <c r="D536" s="101">
        <v>1</v>
      </c>
      <c r="E536"/>
      <c r="F536"/>
      <c r="G536"/>
      <c r="H536"/>
      <c r="I536"/>
      <c r="J536"/>
      <c r="K536"/>
      <c r="L536"/>
      <c r="M536"/>
      <c r="N536"/>
      <c r="O536"/>
      <c r="P536"/>
      <c r="Q536"/>
      <c r="R536"/>
      <c r="S536"/>
    </row>
    <row r="537" spans="1:19">
      <c r="A537" s="101" t="s">
        <v>908</v>
      </c>
      <c r="B537" s="101" t="s">
        <v>862</v>
      </c>
      <c r="C537" s="101">
        <v>24039.15</v>
      </c>
      <c r="D537" s="101">
        <v>1</v>
      </c>
      <c r="E537"/>
      <c r="F537"/>
      <c r="G537"/>
      <c r="H537"/>
      <c r="I537"/>
      <c r="J537"/>
      <c r="K537"/>
      <c r="L537"/>
      <c r="M537"/>
      <c r="N537"/>
      <c r="O537"/>
      <c r="P537"/>
      <c r="Q537"/>
      <c r="R537"/>
      <c r="S537"/>
    </row>
    <row r="538" spans="1:19">
      <c r="A538" s="101" t="s">
        <v>909</v>
      </c>
      <c r="B538" s="101" t="s">
        <v>862</v>
      </c>
      <c r="C538" s="101">
        <v>2709.14</v>
      </c>
      <c r="D538" s="101">
        <v>1</v>
      </c>
      <c r="E538"/>
      <c r="F538"/>
      <c r="G538"/>
      <c r="H538"/>
      <c r="I538"/>
      <c r="J538"/>
      <c r="K538"/>
      <c r="L538"/>
      <c r="M538"/>
      <c r="N538"/>
      <c r="O538"/>
      <c r="P538"/>
      <c r="Q538"/>
      <c r="R538"/>
      <c r="S538"/>
    </row>
    <row r="539" spans="1:19">
      <c r="A539" s="101" t="s">
        <v>910</v>
      </c>
      <c r="B539" s="101" t="s">
        <v>862</v>
      </c>
      <c r="C539" s="101">
        <v>423.14</v>
      </c>
      <c r="D539" s="101">
        <v>1</v>
      </c>
      <c r="E539"/>
      <c r="F539"/>
      <c r="G539"/>
      <c r="H539"/>
      <c r="I539"/>
      <c r="J539"/>
      <c r="K539"/>
      <c r="L539"/>
      <c r="M539"/>
      <c r="N539"/>
      <c r="O539"/>
      <c r="P539"/>
      <c r="Q539"/>
      <c r="R539"/>
      <c r="S539"/>
    </row>
    <row r="540" spans="1:19">
      <c r="A540" s="101" t="s">
        <v>911</v>
      </c>
      <c r="B540" s="101" t="s">
        <v>862</v>
      </c>
      <c r="C540" s="101">
        <v>11276</v>
      </c>
      <c r="D540" s="101">
        <v>1</v>
      </c>
      <c r="E540"/>
      <c r="F540"/>
      <c r="G540"/>
      <c r="H540"/>
      <c r="I540"/>
      <c r="J540"/>
      <c r="K540"/>
      <c r="L540"/>
      <c r="M540"/>
      <c r="N540"/>
      <c r="O540"/>
      <c r="P540"/>
      <c r="Q540"/>
      <c r="R540"/>
      <c r="S540"/>
    </row>
    <row r="541" spans="1:19">
      <c r="A541" s="101" t="s">
        <v>912</v>
      </c>
      <c r="B541" s="101" t="s">
        <v>862</v>
      </c>
      <c r="C541" s="101">
        <v>3793.32</v>
      </c>
      <c r="D541" s="101">
        <v>1</v>
      </c>
      <c r="E541"/>
      <c r="F541"/>
      <c r="G541"/>
      <c r="H541"/>
      <c r="I541"/>
      <c r="J541"/>
      <c r="K541"/>
      <c r="L541"/>
      <c r="M541"/>
      <c r="N541"/>
      <c r="O541"/>
      <c r="P541"/>
      <c r="Q541"/>
      <c r="R541"/>
      <c r="S541"/>
    </row>
    <row r="542" spans="1:19">
      <c r="A542" s="101" t="s">
        <v>913</v>
      </c>
      <c r="B542" s="101" t="s">
        <v>862</v>
      </c>
      <c r="C542" s="101">
        <v>562.72</v>
      </c>
      <c r="D542" s="101">
        <v>1</v>
      </c>
      <c r="E542"/>
      <c r="F542"/>
      <c r="G542"/>
      <c r="H542"/>
      <c r="I542"/>
      <c r="J542"/>
      <c r="K542"/>
      <c r="L542"/>
      <c r="M542"/>
      <c r="N542"/>
      <c r="O542"/>
      <c r="P542"/>
      <c r="Q542"/>
      <c r="R542"/>
      <c r="S542"/>
    </row>
    <row r="543" spans="1:19">
      <c r="A543" s="101" t="s">
        <v>914</v>
      </c>
      <c r="B543" s="101" t="s">
        <v>862</v>
      </c>
      <c r="C543" s="101">
        <v>338.79</v>
      </c>
      <c r="D543" s="101">
        <v>1</v>
      </c>
      <c r="E543"/>
      <c r="F543"/>
      <c r="G543"/>
      <c r="H543"/>
      <c r="I543"/>
      <c r="J543"/>
      <c r="K543"/>
      <c r="L543"/>
      <c r="M543"/>
      <c r="N543"/>
      <c r="O543"/>
      <c r="P543"/>
      <c r="Q543"/>
      <c r="R543"/>
      <c r="S543"/>
    </row>
    <row r="544" spans="1:19">
      <c r="A544" s="101" t="s">
        <v>915</v>
      </c>
      <c r="B544" s="101" t="s">
        <v>862</v>
      </c>
      <c r="C544" s="101">
        <v>266.86</v>
      </c>
      <c r="D544" s="101">
        <v>1</v>
      </c>
      <c r="E544"/>
      <c r="F544"/>
      <c r="G544"/>
      <c r="H544"/>
      <c r="I544"/>
      <c r="J544"/>
      <c r="K544"/>
      <c r="L544"/>
      <c r="M544"/>
      <c r="N544"/>
      <c r="O544"/>
      <c r="P544"/>
      <c r="Q544"/>
      <c r="R544"/>
      <c r="S544"/>
    </row>
    <row r="545" spans="1:19">
      <c r="A545" s="101" t="s">
        <v>916</v>
      </c>
      <c r="B545" s="101" t="s">
        <v>862</v>
      </c>
      <c r="C545" s="101">
        <v>2831.16</v>
      </c>
      <c r="D545" s="101">
        <v>1</v>
      </c>
      <c r="E545"/>
      <c r="F545"/>
      <c r="G545"/>
      <c r="H545"/>
      <c r="I545"/>
      <c r="J545"/>
      <c r="K545"/>
      <c r="L545"/>
      <c r="M545"/>
      <c r="N545"/>
      <c r="O545"/>
      <c r="P545"/>
      <c r="Q545"/>
      <c r="R545"/>
      <c r="S545"/>
    </row>
    <row r="546" spans="1:19">
      <c r="A546" s="101" t="s">
        <v>917</v>
      </c>
      <c r="B546" s="101" t="s">
        <v>862</v>
      </c>
      <c r="C546" s="101">
        <v>15394.92</v>
      </c>
      <c r="D546" s="101">
        <v>1</v>
      </c>
      <c r="E546"/>
      <c r="F546"/>
      <c r="G546"/>
      <c r="H546"/>
      <c r="I546"/>
      <c r="J546"/>
      <c r="K546"/>
      <c r="L546"/>
      <c r="M546"/>
      <c r="N546"/>
      <c r="O546"/>
      <c r="P546"/>
      <c r="Q546"/>
      <c r="R546"/>
      <c r="S546"/>
    </row>
    <row r="547" spans="1:19">
      <c r="A547" s="101" t="s">
        <v>918</v>
      </c>
      <c r="B547" s="101" t="s">
        <v>862</v>
      </c>
      <c r="C547" s="101">
        <v>11661.95</v>
      </c>
      <c r="D547" s="101">
        <v>1</v>
      </c>
      <c r="E547"/>
      <c r="F547"/>
      <c r="G547"/>
      <c r="H547"/>
      <c r="I547"/>
      <c r="J547"/>
      <c r="K547"/>
      <c r="L547"/>
      <c r="M547"/>
      <c r="N547"/>
      <c r="O547"/>
      <c r="P547"/>
      <c r="Q547"/>
      <c r="R547"/>
      <c r="S547"/>
    </row>
    <row r="548" spans="1:19">
      <c r="A548" s="101" t="s">
        <v>919</v>
      </c>
      <c r="B548" s="101" t="s">
        <v>862</v>
      </c>
      <c r="C548" s="101">
        <v>598.20000000000005</v>
      </c>
      <c r="D548" s="101">
        <v>1</v>
      </c>
      <c r="E548"/>
      <c r="F548"/>
      <c r="G548"/>
      <c r="H548"/>
      <c r="I548"/>
      <c r="J548"/>
      <c r="K548"/>
      <c r="L548"/>
      <c r="M548"/>
      <c r="N548"/>
      <c r="O548"/>
      <c r="P548"/>
      <c r="Q548"/>
      <c r="R548"/>
      <c r="S548"/>
    </row>
    <row r="549" spans="1:19">
      <c r="A549" s="101" t="s">
        <v>920</v>
      </c>
      <c r="B549" s="101" t="s">
        <v>862</v>
      </c>
      <c r="C549" s="101">
        <v>6457.32</v>
      </c>
      <c r="D549" s="101">
        <v>1</v>
      </c>
      <c r="E549"/>
      <c r="F549"/>
      <c r="G549"/>
      <c r="H549"/>
      <c r="I549"/>
      <c r="J549"/>
      <c r="K549"/>
      <c r="L549"/>
      <c r="M549"/>
      <c r="N549"/>
      <c r="O549"/>
      <c r="P549"/>
      <c r="Q549"/>
      <c r="R549"/>
      <c r="S549"/>
    </row>
    <row r="550" spans="1:19">
      <c r="A550" s="101" t="s">
        <v>921</v>
      </c>
      <c r="B550" s="101" t="s">
        <v>862</v>
      </c>
      <c r="C550" s="101">
        <v>2058.88</v>
      </c>
      <c r="D550" s="101">
        <v>1</v>
      </c>
      <c r="E550"/>
      <c r="F550"/>
      <c r="G550"/>
      <c r="H550"/>
      <c r="I550"/>
      <c r="J550"/>
      <c r="K550"/>
      <c r="L550"/>
      <c r="M550"/>
      <c r="N550"/>
      <c r="O550"/>
      <c r="P550"/>
      <c r="Q550"/>
      <c r="R550"/>
      <c r="S550"/>
    </row>
    <row r="551" spans="1:19">
      <c r="A551" s="101" t="s">
        <v>922</v>
      </c>
      <c r="B551" s="101" t="s">
        <v>862</v>
      </c>
      <c r="C551" s="101">
        <v>2385.4899999999998</v>
      </c>
      <c r="D551" s="101">
        <v>1</v>
      </c>
      <c r="E551"/>
      <c r="F551"/>
      <c r="G551"/>
      <c r="H551"/>
      <c r="I551"/>
      <c r="J551"/>
      <c r="K551"/>
      <c r="L551"/>
      <c r="M551"/>
      <c r="N551"/>
      <c r="O551"/>
      <c r="P551"/>
      <c r="Q551"/>
      <c r="R551"/>
      <c r="S551"/>
    </row>
    <row r="552" spans="1:19">
      <c r="A552" s="101" t="s">
        <v>923</v>
      </c>
      <c r="B552" s="101" t="s">
        <v>862</v>
      </c>
      <c r="C552" s="101">
        <v>2770.22</v>
      </c>
      <c r="D552" s="101">
        <v>1</v>
      </c>
      <c r="E552"/>
      <c r="F552"/>
      <c r="G552"/>
      <c r="H552"/>
      <c r="I552"/>
      <c r="J552"/>
      <c r="K552"/>
      <c r="L552"/>
      <c r="M552"/>
      <c r="N552"/>
      <c r="O552"/>
      <c r="P552"/>
      <c r="Q552"/>
      <c r="R552"/>
      <c r="S552"/>
    </row>
    <row r="553" spans="1:19">
      <c r="A553" s="101" t="s">
        <v>924</v>
      </c>
      <c r="B553" s="101" t="s">
        <v>862</v>
      </c>
      <c r="C553" s="101">
        <v>1570.68</v>
      </c>
      <c r="D553" s="101">
        <v>1</v>
      </c>
      <c r="E553"/>
      <c r="F553"/>
      <c r="G553"/>
      <c r="H553"/>
      <c r="I553"/>
      <c r="J553"/>
      <c r="K553"/>
      <c r="L553"/>
      <c r="M553"/>
      <c r="N553"/>
      <c r="O553"/>
      <c r="P553"/>
      <c r="Q553"/>
      <c r="R553"/>
      <c r="S553"/>
    </row>
    <row r="554" spans="1:19">
      <c r="A554" s="101" t="s">
        <v>925</v>
      </c>
      <c r="B554" s="101" t="s">
        <v>806</v>
      </c>
      <c r="C554" s="101">
        <v>14053.91</v>
      </c>
      <c r="D554" s="101" t="s">
        <v>280</v>
      </c>
      <c r="E554"/>
      <c r="F554"/>
      <c r="G554"/>
      <c r="H554"/>
      <c r="I554"/>
      <c r="J554"/>
      <c r="K554"/>
      <c r="L554"/>
      <c r="M554"/>
      <c r="N554"/>
      <c r="O554"/>
      <c r="P554"/>
      <c r="Q554"/>
      <c r="R554"/>
      <c r="S554"/>
    </row>
    <row r="555" spans="1:19">
      <c r="A555" s="101" t="s">
        <v>926</v>
      </c>
      <c r="B555" s="101" t="s">
        <v>806</v>
      </c>
      <c r="C555" s="101">
        <v>50790.79</v>
      </c>
      <c r="D555" s="101" t="s">
        <v>280</v>
      </c>
      <c r="E555"/>
      <c r="F555"/>
      <c r="G555"/>
      <c r="H555"/>
      <c r="I555"/>
      <c r="J555"/>
      <c r="K555"/>
      <c r="L555"/>
      <c r="M555"/>
      <c r="N555"/>
      <c r="O555"/>
      <c r="P555"/>
      <c r="Q555"/>
      <c r="R555"/>
      <c r="S555"/>
    </row>
    <row r="556" spans="1:19">
      <c r="A556"/>
      <c r="B556"/>
      <c r="C556"/>
      <c r="D556"/>
      <c r="E556"/>
      <c r="F556"/>
      <c r="G556"/>
      <c r="H556"/>
      <c r="I556"/>
      <c r="J556"/>
      <c r="K556"/>
      <c r="L556"/>
      <c r="M556"/>
      <c r="N556"/>
      <c r="O556"/>
      <c r="P556"/>
      <c r="Q556"/>
      <c r="R556"/>
      <c r="S556"/>
    </row>
    <row r="557" spans="1:19">
      <c r="A557" s="92"/>
      <c r="B557" s="101" t="s">
        <v>104</v>
      </c>
      <c r="C557" s="101" t="s">
        <v>927</v>
      </c>
      <c r="D557" s="101" t="s">
        <v>928</v>
      </c>
      <c r="E557" s="101" t="s">
        <v>929</v>
      </c>
      <c r="F557" s="101" t="s">
        <v>930</v>
      </c>
      <c r="G557" s="101" t="s">
        <v>931</v>
      </c>
      <c r="H557" s="101" t="s">
        <v>932</v>
      </c>
      <c r="I557"/>
      <c r="J557"/>
      <c r="K557"/>
      <c r="L557"/>
      <c r="M557"/>
      <c r="N557"/>
      <c r="O557"/>
      <c r="P557"/>
      <c r="Q557"/>
      <c r="R557"/>
      <c r="S557"/>
    </row>
    <row r="558" spans="1:19">
      <c r="A558" s="101" t="s">
        <v>933</v>
      </c>
      <c r="B558" s="101" t="s">
        <v>934</v>
      </c>
      <c r="C558" s="101">
        <v>0.34</v>
      </c>
      <c r="D558" s="101">
        <v>125</v>
      </c>
      <c r="E558" s="101">
        <v>7.0000000000000007E-2</v>
      </c>
      <c r="F558" s="101">
        <v>25.15</v>
      </c>
      <c r="G558" s="101">
        <v>1</v>
      </c>
      <c r="H558" s="101" t="s">
        <v>935</v>
      </c>
      <c r="I558"/>
      <c r="J558"/>
      <c r="K558"/>
      <c r="L558"/>
      <c r="M558"/>
      <c r="N558"/>
      <c r="O558"/>
      <c r="P558"/>
      <c r="Q558"/>
      <c r="R558"/>
      <c r="S558"/>
    </row>
    <row r="559" spans="1:19">
      <c r="A559" s="101" t="s">
        <v>936</v>
      </c>
      <c r="B559" s="101" t="s">
        <v>934</v>
      </c>
      <c r="C559" s="101">
        <v>0.34</v>
      </c>
      <c r="D559" s="101">
        <v>125</v>
      </c>
      <c r="E559" s="101">
        <v>0.04</v>
      </c>
      <c r="F559" s="101">
        <v>15.72</v>
      </c>
      <c r="G559" s="101">
        <v>1</v>
      </c>
      <c r="H559" s="101" t="s">
        <v>935</v>
      </c>
      <c r="I559"/>
      <c r="J559"/>
      <c r="K559"/>
      <c r="L559"/>
      <c r="M559"/>
      <c r="N559"/>
      <c r="O559"/>
      <c r="P559"/>
      <c r="Q559"/>
      <c r="R559"/>
      <c r="S559"/>
    </row>
    <row r="560" spans="1:19">
      <c r="A560" s="101" t="s">
        <v>937</v>
      </c>
      <c r="B560" s="101" t="s">
        <v>934</v>
      </c>
      <c r="C560" s="101">
        <v>0.34</v>
      </c>
      <c r="D560" s="101">
        <v>125</v>
      </c>
      <c r="E560" s="101">
        <v>0.08</v>
      </c>
      <c r="F560" s="101">
        <v>29.33</v>
      </c>
      <c r="G560" s="101">
        <v>1</v>
      </c>
      <c r="H560" s="101" t="s">
        <v>935</v>
      </c>
      <c r="I560"/>
      <c r="J560"/>
      <c r="K560"/>
      <c r="L560"/>
      <c r="M560"/>
      <c r="N560"/>
      <c r="O560"/>
      <c r="P560"/>
      <c r="Q560"/>
      <c r="R560"/>
      <c r="S560"/>
    </row>
    <row r="561" spans="1:19">
      <c r="A561" s="101" t="s">
        <v>938</v>
      </c>
      <c r="B561" s="101" t="s">
        <v>934</v>
      </c>
      <c r="C561" s="101">
        <v>0.34</v>
      </c>
      <c r="D561" s="101">
        <v>125</v>
      </c>
      <c r="E561" s="101">
        <v>0.21</v>
      </c>
      <c r="F561" s="101">
        <v>76.81</v>
      </c>
      <c r="G561" s="101">
        <v>1</v>
      </c>
      <c r="H561" s="101" t="s">
        <v>935</v>
      </c>
      <c r="I561"/>
      <c r="J561"/>
      <c r="K561"/>
      <c r="L561"/>
      <c r="M561"/>
      <c r="N561"/>
      <c r="O561"/>
      <c r="P561"/>
      <c r="Q561"/>
      <c r="R561"/>
      <c r="S561"/>
    </row>
    <row r="562" spans="1:19">
      <c r="A562" s="101" t="s">
        <v>939</v>
      </c>
      <c r="B562" s="101" t="s">
        <v>934</v>
      </c>
      <c r="C562" s="101">
        <v>0.34</v>
      </c>
      <c r="D562" s="101">
        <v>125</v>
      </c>
      <c r="E562" s="101">
        <v>0.04</v>
      </c>
      <c r="F562" s="101">
        <v>15.72</v>
      </c>
      <c r="G562" s="101">
        <v>1</v>
      </c>
      <c r="H562" s="101" t="s">
        <v>935</v>
      </c>
      <c r="I562"/>
      <c r="J562"/>
      <c r="K562"/>
      <c r="L562"/>
      <c r="M562"/>
      <c r="N562"/>
      <c r="O562"/>
      <c r="P562"/>
      <c r="Q562"/>
      <c r="R562"/>
      <c r="S562"/>
    </row>
    <row r="563" spans="1:19">
      <c r="A563" s="101" t="s">
        <v>940</v>
      </c>
      <c r="B563" s="101" t="s">
        <v>934</v>
      </c>
      <c r="C563" s="101">
        <v>0.34</v>
      </c>
      <c r="D563" s="101">
        <v>125</v>
      </c>
      <c r="E563" s="101">
        <v>0.04</v>
      </c>
      <c r="F563" s="101">
        <v>15.72</v>
      </c>
      <c r="G563" s="101">
        <v>1</v>
      </c>
      <c r="H563" s="101" t="s">
        <v>935</v>
      </c>
      <c r="I563"/>
      <c r="J563"/>
      <c r="K563"/>
      <c r="L563"/>
      <c r="M563"/>
      <c r="N563"/>
      <c r="O563"/>
      <c r="P563"/>
      <c r="Q563"/>
      <c r="R563"/>
      <c r="S563"/>
    </row>
    <row r="564" spans="1:19">
      <c r="A564" s="101" t="s">
        <v>941</v>
      </c>
      <c r="B564" s="101" t="s">
        <v>934</v>
      </c>
      <c r="C564" s="101">
        <v>0.34</v>
      </c>
      <c r="D564" s="101">
        <v>125</v>
      </c>
      <c r="E564" s="101">
        <v>0.04</v>
      </c>
      <c r="F564" s="101">
        <v>15.72</v>
      </c>
      <c r="G564" s="101">
        <v>1</v>
      </c>
      <c r="H564" s="101" t="s">
        <v>935</v>
      </c>
      <c r="I564"/>
      <c r="J564"/>
      <c r="K564"/>
      <c r="L564"/>
      <c r="M564"/>
      <c r="N564"/>
      <c r="O564"/>
      <c r="P564"/>
      <c r="Q564"/>
      <c r="R564"/>
      <c r="S564"/>
    </row>
    <row r="565" spans="1:19">
      <c r="A565" s="101" t="s">
        <v>942</v>
      </c>
      <c r="B565" s="101" t="s">
        <v>934</v>
      </c>
      <c r="C565" s="101">
        <v>0.34</v>
      </c>
      <c r="D565" s="101">
        <v>125</v>
      </c>
      <c r="E565" s="101">
        <v>0.1</v>
      </c>
      <c r="F565" s="101">
        <v>36.65</v>
      </c>
      <c r="G565" s="101">
        <v>1</v>
      </c>
      <c r="H565" s="101" t="s">
        <v>935</v>
      </c>
      <c r="I565"/>
      <c r="J565"/>
      <c r="K565"/>
      <c r="L565"/>
      <c r="M565"/>
      <c r="N565"/>
      <c r="O565"/>
      <c r="P565"/>
      <c r="Q565"/>
      <c r="R565"/>
      <c r="S565"/>
    </row>
    <row r="566" spans="1:19">
      <c r="A566" s="101" t="s">
        <v>943</v>
      </c>
      <c r="B566" s="101" t="s">
        <v>934</v>
      </c>
      <c r="C566" s="101">
        <v>0.34</v>
      </c>
      <c r="D566" s="101">
        <v>125</v>
      </c>
      <c r="E566" s="101">
        <v>0.04</v>
      </c>
      <c r="F566" s="101">
        <v>16.27</v>
      </c>
      <c r="G566" s="101">
        <v>1</v>
      </c>
      <c r="H566" s="101" t="s">
        <v>935</v>
      </c>
      <c r="I566"/>
      <c r="J566"/>
      <c r="K566"/>
      <c r="L566"/>
      <c r="M566"/>
      <c r="N566"/>
      <c r="O566"/>
      <c r="P566"/>
      <c r="Q566"/>
      <c r="R566"/>
      <c r="S566"/>
    </row>
    <row r="567" spans="1:19">
      <c r="A567" s="101" t="s">
        <v>944</v>
      </c>
      <c r="B567" s="101" t="s">
        <v>934</v>
      </c>
      <c r="C567" s="101">
        <v>0.34</v>
      </c>
      <c r="D567" s="101">
        <v>125</v>
      </c>
      <c r="E567" s="101">
        <v>0.14000000000000001</v>
      </c>
      <c r="F567" s="101">
        <v>52.37</v>
      </c>
      <c r="G567" s="101">
        <v>1</v>
      </c>
      <c r="H567" s="101" t="s">
        <v>935</v>
      </c>
      <c r="I567"/>
      <c r="J567"/>
      <c r="K567"/>
      <c r="L567"/>
      <c r="M567"/>
      <c r="N567"/>
      <c r="O567"/>
      <c r="P567"/>
      <c r="Q567"/>
      <c r="R567"/>
      <c r="S567"/>
    </row>
    <row r="568" spans="1:19">
      <c r="A568" s="101" t="s">
        <v>945</v>
      </c>
      <c r="B568" s="101" t="s">
        <v>934</v>
      </c>
      <c r="C568" s="101">
        <v>0.34</v>
      </c>
      <c r="D568" s="101">
        <v>125</v>
      </c>
      <c r="E568" s="101">
        <v>0.05</v>
      </c>
      <c r="F568" s="101">
        <v>18.600000000000001</v>
      </c>
      <c r="G568" s="101">
        <v>1</v>
      </c>
      <c r="H568" s="101" t="s">
        <v>935</v>
      </c>
      <c r="I568"/>
      <c r="J568"/>
      <c r="K568"/>
      <c r="L568"/>
      <c r="M568"/>
      <c r="N568"/>
      <c r="O568"/>
      <c r="P568"/>
      <c r="Q568"/>
      <c r="R568"/>
      <c r="S568"/>
    </row>
    <row r="569" spans="1:19">
      <c r="A569" s="101" t="s">
        <v>946</v>
      </c>
      <c r="B569" s="101" t="s">
        <v>934</v>
      </c>
      <c r="C569" s="101">
        <v>0.34</v>
      </c>
      <c r="D569" s="101">
        <v>125</v>
      </c>
      <c r="E569" s="101">
        <v>0.1</v>
      </c>
      <c r="F569" s="101">
        <v>36.65</v>
      </c>
      <c r="G569" s="101">
        <v>1</v>
      </c>
      <c r="H569" s="101" t="s">
        <v>935</v>
      </c>
      <c r="I569"/>
      <c r="J569"/>
      <c r="K569"/>
      <c r="L569"/>
      <c r="M569"/>
      <c r="N569"/>
      <c r="O569"/>
      <c r="P569"/>
      <c r="Q569"/>
      <c r="R569"/>
      <c r="S569"/>
    </row>
    <row r="570" spans="1:19">
      <c r="A570" s="101" t="s">
        <v>947</v>
      </c>
      <c r="B570" s="101" t="s">
        <v>934</v>
      </c>
      <c r="C570" s="101">
        <v>0.34</v>
      </c>
      <c r="D570" s="101">
        <v>125</v>
      </c>
      <c r="E570" s="101">
        <v>0.04</v>
      </c>
      <c r="F570" s="101">
        <v>15.72</v>
      </c>
      <c r="G570" s="101">
        <v>1</v>
      </c>
      <c r="H570" s="101" t="s">
        <v>935</v>
      </c>
      <c r="I570"/>
      <c r="J570"/>
      <c r="K570"/>
      <c r="L570"/>
      <c r="M570"/>
      <c r="N570"/>
      <c r="O570"/>
      <c r="P570"/>
      <c r="Q570"/>
      <c r="R570"/>
      <c r="S570"/>
    </row>
    <row r="571" spans="1:19">
      <c r="A571" s="101" t="s">
        <v>948</v>
      </c>
      <c r="B571" s="101" t="s">
        <v>934</v>
      </c>
      <c r="C571" s="101">
        <v>0.34</v>
      </c>
      <c r="D571" s="101">
        <v>125</v>
      </c>
      <c r="E571" s="101">
        <v>0.15</v>
      </c>
      <c r="F571" s="101">
        <v>55.84</v>
      </c>
      <c r="G571" s="101">
        <v>1</v>
      </c>
      <c r="H571" s="101" t="s">
        <v>935</v>
      </c>
      <c r="I571"/>
      <c r="J571"/>
      <c r="K571"/>
      <c r="L571"/>
      <c r="M571"/>
      <c r="N571"/>
      <c r="O571"/>
      <c r="P571"/>
      <c r="Q571"/>
      <c r="R571"/>
      <c r="S571"/>
    </row>
    <row r="572" spans="1:19">
      <c r="A572" s="101" t="s">
        <v>949</v>
      </c>
      <c r="B572" s="101" t="s">
        <v>934</v>
      </c>
      <c r="C572" s="101">
        <v>0.34</v>
      </c>
      <c r="D572" s="101">
        <v>125</v>
      </c>
      <c r="E572" s="101">
        <v>0.04</v>
      </c>
      <c r="F572" s="101">
        <v>15.72</v>
      </c>
      <c r="G572" s="101">
        <v>1</v>
      </c>
      <c r="H572" s="101" t="s">
        <v>935</v>
      </c>
      <c r="I572"/>
      <c r="J572"/>
      <c r="K572"/>
      <c r="L572"/>
      <c r="M572"/>
      <c r="N572"/>
      <c r="O572"/>
      <c r="P572"/>
      <c r="Q572"/>
      <c r="R572"/>
      <c r="S572"/>
    </row>
    <row r="573" spans="1:19">
      <c r="A573" s="101" t="s">
        <v>950</v>
      </c>
      <c r="B573" s="101" t="s">
        <v>934</v>
      </c>
      <c r="C573" s="101">
        <v>0.34</v>
      </c>
      <c r="D573" s="101">
        <v>125</v>
      </c>
      <c r="E573" s="101">
        <v>7.0000000000000007E-2</v>
      </c>
      <c r="F573" s="101">
        <v>24.45</v>
      </c>
      <c r="G573" s="101">
        <v>1</v>
      </c>
      <c r="H573" s="101" t="s">
        <v>935</v>
      </c>
      <c r="I573"/>
      <c r="J573"/>
      <c r="K573"/>
      <c r="L573"/>
      <c r="M573"/>
      <c r="N573"/>
      <c r="O573"/>
      <c r="P573"/>
      <c r="Q573"/>
      <c r="R573"/>
      <c r="S573"/>
    </row>
    <row r="574" spans="1:19">
      <c r="A574" s="101" t="s">
        <v>951</v>
      </c>
      <c r="B574" s="101" t="s">
        <v>952</v>
      </c>
      <c r="C574" s="101">
        <v>0.6</v>
      </c>
      <c r="D574" s="101">
        <v>1017.59</v>
      </c>
      <c r="E574" s="101">
        <v>18.3</v>
      </c>
      <c r="F574" s="101">
        <v>30802.3</v>
      </c>
      <c r="G574" s="101">
        <v>1</v>
      </c>
      <c r="H574" s="101" t="s">
        <v>953</v>
      </c>
      <c r="I574"/>
      <c r="J574"/>
      <c r="K574"/>
      <c r="L574"/>
      <c r="M574"/>
      <c r="N574"/>
      <c r="O574"/>
      <c r="P574"/>
      <c r="Q574"/>
      <c r="R574"/>
      <c r="S574"/>
    </row>
    <row r="575" spans="1:19">
      <c r="A575" s="101" t="s">
        <v>954</v>
      </c>
      <c r="B575" s="101" t="s">
        <v>952</v>
      </c>
      <c r="C575" s="101">
        <v>0.6</v>
      </c>
      <c r="D575" s="101">
        <v>1017.59</v>
      </c>
      <c r="E575" s="101">
        <v>18.010000000000002</v>
      </c>
      <c r="F575" s="101">
        <v>30312.37</v>
      </c>
      <c r="G575" s="101">
        <v>1</v>
      </c>
      <c r="H575" s="101" t="s">
        <v>953</v>
      </c>
      <c r="I575"/>
      <c r="J575"/>
      <c r="K575"/>
      <c r="L575"/>
      <c r="M575"/>
      <c r="N575"/>
      <c r="O575"/>
      <c r="P575"/>
      <c r="Q575"/>
      <c r="R575"/>
      <c r="S575"/>
    </row>
    <row r="576" spans="1:19">
      <c r="A576"/>
      <c r="B576"/>
      <c r="C576"/>
      <c r="D576"/>
      <c r="E576"/>
      <c r="F576"/>
      <c r="G576"/>
      <c r="H576"/>
      <c r="I576"/>
      <c r="J576"/>
      <c r="K576"/>
      <c r="L576"/>
      <c r="M576"/>
      <c r="N576"/>
      <c r="O576"/>
      <c r="P576"/>
      <c r="Q576"/>
      <c r="R576"/>
      <c r="S576"/>
    </row>
    <row r="577" spans="1:19">
      <c r="A577" s="92"/>
      <c r="B577" s="101" t="s">
        <v>104</v>
      </c>
      <c r="C577" s="101" t="s">
        <v>955</v>
      </c>
      <c r="D577" s="101" t="s">
        <v>956</v>
      </c>
      <c r="E577" s="101" t="s">
        <v>957</v>
      </c>
      <c r="F577" s="101" t="s">
        <v>958</v>
      </c>
      <c r="G577"/>
      <c r="H577"/>
      <c r="I577"/>
      <c r="J577"/>
      <c r="K577"/>
      <c r="L577"/>
      <c r="M577"/>
      <c r="N577"/>
      <c r="O577"/>
      <c r="P577"/>
      <c r="Q577"/>
      <c r="R577"/>
      <c r="S577"/>
    </row>
    <row r="578" spans="1:19">
      <c r="A578" s="101" t="s">
        <v>959</v>
      </c>
      <c r="B578" s="101" t="s">
        <v>960</v>
      </c>
      <c r="C578" s="101" t="s">
        <v>961</v>
      </c>
      <c r="D578" s="101">
        <v>179352</v>
      </c>
      <c r="E578" s="101">
        <v>974.61</v>
      </c>
      <c r="F578" s="101">
        <v>0.9</v>
      </c>
      <c r="G578"/>
      <c r="H578"/>
      <c r="I578"/>
      <c r="J578"/>
      <c r="K578"/>
      <c r="L578"/>
      <c r="M578"/>
      <c r="N578"/>
      <c r="O578"/>
      <c r="P578"/>
      <c r="Q578"/>
      <c r="R578"/>
      <c r="S578"/>
    </row>
    <row r="579" spans="1:19">
      <c r="A579" s="101" t="s">
        <v>962</v>
      </c>
      <c r="B579" s="101" t="s">
        <v>963</v>
      </c>
      <c r="C579" s="101" t="s">
        <v>961</v>
      </c>
      <c r="D579" s="101">
        <v>179352</v>
      </c>
      <c r="E579" s="101">
        <v>8.07</v>
      </c>
      <c r="F579" s="101">
        <v>0.9</v>
      </c>
      <c r="G579"/>
      <c r="H579"/>
      <c r="I579"/>
      <c r="J579"/>
      <c r="K579"/>
      <c r="L579"/>
      <c r="M579"/>
      <c r="N579"/>
      <c r="O579"/>
      <c r="P579"/>
      <c r="Q579"/>
      <c r="R579"/>
      <c r="S579"/>
    </row>
    <row r="580" spans="1:19">
      <c r="A580"/>
      <c r="B580"/>
      <c r="C580"/>
      <c r="D580"/>
      <c r="E580"/>
      <c r="F580"/>
      <c r="G580"/>
      <c r="H580"/>
      <c r="I580"/>
      <c r="J580"/>
      <c r="K580"/>
      <c r="L580"/>
      <c r="M580"/>
      <c r="N580"/>
      <c r="O580"/>
      <c r="P580"/>
      <c r="Q580"/>
      <c r="R580"/>
      <c r="S580"/>
    </row>
    <row r="581" spans="1:19">
      <c r="A581" s="92"/>
      <c r="B581" s="101" t="s">
        <v>104</v>
      </c>
      <c r="C581" s="101" t="s">
        <v>964</v>
      </c>
      <c r="D581" s="101" t="s">
        <v>965</v>
      </c>
      <c r="E581" s="101" t="s">
        <v>966</v>
      </c>
      <c r="F581" s="101" t="s">
        <v>967</v>
      </c>
      <c r="G581" s="101" t="s">
        <v>968</v>
      </c>
      <c r="H581"/>
      <c r="I581"/>
      <c r="J581"/>
      <c r="K581"/>
      <c r="L581"/>
      <c r="M581"/>
      <c r="N581"/>
      <c r="O581"/>
      <c r="P581"/>
      <c r="Q581"/>
      <c r="R581"/>
      <c r="S581"/>
    </row>
    <row r="582" spans="1:19">
      <c r="A582" s="101" t="s">
        <v>969</v>
      </c>
      <c r="B582" s="101" t="s">
        <v>970</v>
      </c>
      <c r="C582" s="101">
        <v>3</v>
      </c>
      <c r="D582" s="101">
        <v>845000</v>
      </c>
      <c r="E582" s="101">
        <v>0.78</v>
      </c>
      <c r="F582" s="101">
        <v>0.22</v>
      </c>
      <c r="G582" s="101">
        <v>0.65</v>
      </c>
      <c r="H582"/>
      <c r="I582"/>
      <c r="J582"/>
      <c r="K582"/>
      <c r="L582"/>
      <c r="M582"/>
      <c r="N582"/>
      <c r="O582"/>
      <c r="P582"/>
      <c r="Q582"/>
      <c r="R582"/>
      <c r="S582"/>
    </row>
    <row r="583" spans="1:19">
      <c r="A583"/>
      <c r="B583"/>
      <c r="C583"/>
      <c r="D583"/>
      <c r="E583"/>
      <c r="F583"/>
      <c r="G583"/>
      <c r="H583"/>
      <c r="I583"/>
      <c r="J583"/>
      <c r="K583"/>
      <c r="L583"/>
      <c r="M583"/>
      <c r="N583"/>
      <c r="O583"/>
      <c r="P583"/>
      <c r="Q583"/>
      <c r="R583"/>
      <c r="S583"/>
    </row>
    <row r="584" spans="1:19">
      <c r="A584" s="92"/>
      <c r="B584" s="101" t="s">
        <v>971</v>
      </c>
      <c r="C584" s="101" t="s">
        <v>972</v>
      </c>
      <c r="D584" s="101" t="s">
        <v>973</v>
      </c>
      <c r="E584" s="101" t="s">
        <v>974</v>
      </c>
      <c r="F584" s="101" t="s">
        <v>975</v>
      </c>
      <c r="G584" s="101" t="s">
        <v>976</v>
      </c>
      <c r="H584" s="101" t="s">
        <v>977</v>
      </c>
      <c r="I584"/>
      <c r="J584"/>
      <c r="K584"/>
      <c r="L584"/>
      <c r="M584"/>
      <c r="N584"/>
      <c r="O584"/>
      <c r="P584"/>
      <c r="Q584"/>
      <c r="R584"/>
      <c r="S584"/>
    </row>
    <row r="585" spans="1:19">
      <c r="A585" s="101" t="s">
        <v>978</v>
      </c>
      <c r="B585" s="101">
        <v>155383.51509999999</v>
      </c>
      <c r="C585" s="101">
        <v>268.7174</v>
      </c>
      <c r="D585" s="101">
        <v>626.54579999999999</v>
      </c>
      <c r="E585" s="101">
        <v>0</v>
      </c>
      <c r="F585" s="101">
        <v>2.3E-3</v>
      </c>
      <c r="G585" s="102">
        <v>1114220</v>
      </c>
      <c r="H585" s="101">
        <v>65569.72</v>
      </c>
      <c r="I585"/>
      <c r="J585"/>
      <c r="K585"/>
      <c r="L585"/>
      <c r="M585"/>
      <c r="N585"/>
      <c r="O585"/>
      <c r="P585"/>
      <c r="Q585"/>
      <c r="R585"/>
      <c r="S585"/>
    </row>
    <row r="586" spans="1:19">
      <c r="A586" s="101" t="s">
        <v>979</v>
      </c>
      <c r="B586" s="101">
        <v>139530.3799</v>
      </c>
      <c r="C586" s="101">
        <v>241.40780000000001</v>
      </c>
      <c r="D586" s="101">
        <v>563.14440000000002</v>
      </c>
      <c r="E586" s="101">
        <v>0</v>
      </c>
      <c r="F586" s="101">
        <v>2.0999999999999999E-3</v>
      </c>
      <c r="G586" s="102">
        <v>1001470</v>
      </c>
      <c r="H586" s="101">
        <v>58889.756200000003</v>
      </c>
      <c r="I586"/>
      <c r="J586"/>
      <c r="K586"/>
      <c r="L586"/>
      <c r="M586"/>
      <c r="N586"/>
      <c r="O586"/>
      <c r="P586"/>
      <c r="Q586"/>
      <c r="R586"/>
      <c r="S586"/>
    </row>
    <row r="587" spans="1:19">
      <c r="A587" s="101" t="s">
        <v>980</v>
      </c>
      <c r="B587" s="101">
        <v>150413.52429999999</v>
      </c>
      <c r="C587" s="101">
        <v>260.74979999999999</v>
      </c>
      <c r="D587" s="101">
        <v>609.58140000000003</v>
      </c>
      <c r="E587" s="101">
        <v>0</v>
      </c>
      <c r="F587" s="101">
        <v>2.3E-3</v>
      </c>
      <c r="G587" s="102">
        <v>1084060</v>
      </c>
      <c r="H587" s="101">
        <v>63530.398999999998</v>
      </c>
      <c r="I587"/>
      <c r="J587"/>
      <c r="K587"/>
      <c r="L587"/>
      <c r="M587"/>
      <c r="N587"/>
      <c r="O587"/>
      <c r="P587"/>
      <c r="Q587"/>
      <c r="R587"/>
      <c r="S587"/>
    </row>
    <row r="588" spans="1:19">
      <c r="A588" s="101" t="s">
        <v>981</v>
      </c>
      <c r="B588" s="101">
        <v>142963.459</v>
      </c>
      <c r="C588" s="101">
        <v>248.12190000000001</v>
      </c>
      <c r="D588" s="101">
        <v>580.79639999999995</v>
      </c>
      <c r="E588" s="101">
        <v>0</v>
      </c>
      <c r="F588" s="101">
        <v>2.2000000000000001E-3</v>
      </c>
      <c r="G588" s="102">
        <v>1032870</v>
      </c>
      <c r="H588" s="101">
        <v>60410.227800000001</v>
      </c>
      <c r="I588"/>
      <c r="J588"/>
      <c r="K588"/>
      <c r="L588"/>
      <c r="M588"/>
      <c r="N588"/>
      <c r="O588"/>
      <c r="P588"/>
      <c r="Q588"/>
      <c r="R588"/>
      <c r="S588"/>
    </row>
    <row r="589" spans="1:19">
      <c r="A589" s="101" t="s">
        <v>246</v>
      </c>
      <c r="B589" s="101">
        <v>152767.54579999999</v>
      </c>
      <c r="C589" s="101">
        <v>267.79590000000002</v>
      </c>
      <c r="D589" s="101">
        <v>633.65750000000003</v>
      </c>
      <c r="E589" s="101">
        <v>0</v>
      </c>
      <c r="F589" s="101">
        <v>2.3999999999999998E-3</v>
      </c>
      <c r="G589" s="102">
        <v>1126910</v>
      </c>
      <c r="H589" s="101">
        <v>64798.5219</v>
      </c>
      <c r="I589"/>
      <c r="J589"/>
      <c r="K589"/>
      <c r="L589"/>
      <c r="M589"/>
      <c r="N589"/>
      <c r="O589"/>
      <c r="P589"/>
      <c r="Q589"/>
      <c r="R589"/>
      <c r="S589"/>
    </row>
    <row r="590" spans="1:19">
      <c r="A590" s="101" t="s">
        <v>982</v>
      </c>
      <c r="B590" s="101">
        <v>158176.93410000001</v>
      </c>
      <c r="C590" s="101">
        <v>280.56130000000002</v>
      </c>
      <c r="D590" s="101">
        <v>672.18799999999999</v>
      </c>
      <c r="E590" s="101">
        <v>0</v>
      </c>
      <c r="F590" s="101">
        <v>2.5000000000000001E-3</v>
      </c>
      <c r="G590" s="102">
        <v>1195470</v>
      </c>
      <c r="H590" s="101">
        <v>67396.1783</v>
      </c>
      <c r="I590"/>
      <c r="J590"/>
      <c r="K590"/>
      <c r="L590"/>
      <c r="M590"/>
      <c r="N590"/>
      <c r="O590"/>
      <c r="P590"/>
      <c r="Q590"/>
      <c r="R590"/>
      <c r="S590"/>
    </row>
    <row r="591" spans="1:19">
      <c r="A591" s="101" t="s">
        <v>983</v>
      </c>
      <c r="B591" s="101">
        <v>167749.5048</v>
      </c>
      <c r="C591" s="101">
        <v>299.65320000000003</v>
      </c>
      <c r="D591" s="101">
        <v>723.22469999999998</v>
      </c>
      <c r="E591" s="101">
        <v>0</v>
      </c>
      <c r="F591" s="101">
        <v>2.7000000000000001E-3</v>
      </c>
      <c r="G591" s="102">
        <v>1286260</v>
      </c>
      <c r="H591" s="101">
        <v>71669.992499999993</v>
      </c>
      <c r="I591"/>
      <c r="J591"/>
      <c r="K591"/>
      <c r="L591"/>
      <c r="M591"/>
      <c r="N591"/>
      <c r="O591"/>
      <c r="P591"/>
      <c r="Q591"/>
      <c r="R591"/>
      <c r="S591"/>
    </row>
    <row r="592" spans="1:19">
      <c r="A592" s="101" t="s">
        <v>984</v>
      </c>
      <c r="B592" s="101">
        <v>170049.005</v>
      </c>
      <c r="C592" s="101">
        <v>303.81319999999999</v>
      </c>
      <c r="D592" s="101">
        <v>733.3954</v>
      </c>
      <c r="E592" s="101">
        <v>0</v>
      </c>
      <c r="F592" s="101">
        <v>2.7000000000000001E-3</v>
      </c>
      <c r="G592" s="102">
        <v>1304350</v>
      </c>
      <c r="H592" s="101">
        <v>72657.278699999995</v>
      </c>
      <c r="I592"/>
      <c r="J592"/>
      <c r="K592"/>
      <c r="L592"/>
      <c r="M592"/>
      <c r="N592"/>
      <c r="O592"/>
      <c r="P592"/>
      <c r="Q592"/>
      <c r="R592"/>
      <c r="S592"/>
    </row>
    <row r="593" spans="1:19">
      <c r="A593" s="101" t="s">
        <v>985</v>
      </c>
      <c r="B593" s="101">
        <v>158132.94279999999</v>
      </c>
      <c r="C593" s="101">
        <v>279.80410000000001</v>
      </c>
      <c r="D593" s="101">
        <v>668.67150000000004</v>
      </c>
      <c r="E593" s="101">
        <v>0</v>
      </c>
      <c r="F593" s="101">
        <v>2.5000000000000001E-3</v>
      </c>
      <c r="G593" s="102">
        <v>1189210</v>
      </c>
      <c r="H593" s="101">
        <v>67314.707299999995</v>
      </c>
      <c r="I593"/>
      <c r="J593"/>
      <c r="K593"/>
      <c r="L593"/>
      <c r="M593"/>
      <c r="N593"/>
      <c r="O593"/>
      <c r="P593"/>
      <c r="Q593"/>
      <c r="R593"/>
      <c r="S593"/>
    </row>
    <row r="594" spans="1:19">
      <c r="A594" s="101" t="s">
        <v>986</v>
      </c>
      <c r="B594" s="101">
        <v>146822.41990000001</v>
      </c>
      <c r="C594" s="101">
        <v>254.9316</v>
      </c>
      <c r="D594" s="101">
        <v>597.02340000000004</v>
      </c>
      <c r="E594" s="101">
        <v>0</v>
      </c>
      <c r="F594" s="101">
        <v>2.2000000000000001E-3</v>
      </c>
      <c r="G594" s="102">
        <v>1061730</v>
      </c>
      <c r="H594" s="101">
        <v>62051.2163</v>
      </c>
      <c r="I594"/>
      <c r="J594"/>
      <c r="K594"/>
      <c r="L594"/>
      <c r="M594"/>
      <c r="N594"/>
      <c r="O594"/>
      <c r="P594"/>
      <c r="Q594"/>
      <c r="R594"/>
      <c r="S594"/>
    </row>
    <row r="595" spans="1:19">
      <c r="A595" s="101" t="s">
        <v>987</v>
      </c>
      <c r="B595" s="101">
        <v>143354.95329999999</v>
      </c>
      <c r="C595" s="101">
        <v>247.78030000000001</v>
      </c>
      <c r="D595" s="101">
        <v>577.38139999999999</v>
      </c>
      <c r="E595" s="101">
        <v>0</v>
      </c>
      <c r="F595" s="101">
        <v>2.2000000000000001E-3</v>
      </c>
      <c r="G595" s="102">
        <v>1026790</v>
      </c>
      <c r="H595" s="101">
        <v>60481.355600000003</v>
      </c>
      <c r="I595"/>
      <c r="J595"/>
      <c r="K595"/>
      <c r="L595"/>
      <c r="M595"/>
      <c r="N595"/>
      <c r="O595"/>
      <c r="P595"/>
      <c r="Q595"/>
      <c r="R595"/>
      <c r="S595"/>
    </row>
    <row r="596" spans="1:19">
      <c r="A596" s="101" t="s">
        <v>988</v>
      </c>
      <c r="B596" s="101">
        <v>153007.80410000001</v>
      </c>
      <c r="C596" s="101">
        <v>264.4461</v>
      </c>
      <c r="D596" s="101">
        <v>616.16840000000002</v>
      </c>
      <c r="E596" s="101">
        <v>0</v>
      </c>
      <c r="F596" s="101">
        <v>2.3E-3</v>
      </c>
      <c r="G596" s="102">
        <v>1095760</v>
      </c>
      <c r="H596" s="101">
        <v>64552.169500000004</v>
      </c>
      <c r="I596"/>
      <c r="J596"/>
      <c r="K596"/>
      <c r="L596"/>
      <c r="M596"/>
      <c r="N596"/>
      <c r="O596"/>
      <c r="P596"/>
      <c r="Q596"/>
      <c r="R596"/>
      <c r="S596"/>
    </row>
    <row r="597" spans="1:19">
      <c r="A597" s="101"/>
      <c r="B597" s="101"/>
      <c r="C597" s="101"/>
      <c r="D597" s="101"/>
      <c r="E597" s="101"/>
      <c r="F597" s="101"/>
      <c r="G597" s="101"/>
      <c r="H597" s="101"/>
      <c r="I597"/>
      <c r="J597"/>
      <c r="K597"/>
      <c r="L597"/>
      <c r="M597"/>
      <c r="N597"/>
      <c r="O597"/>
      <c r="P597"/>
      <c r="Q597"/>
      <c r="R597"/>
      <c r="S597"/>
    </row>
    <row r="598" spans="1:19">
      <c r="A598" s="101" t="s">
        <v>989</v>
      </c>
      <c r="B598" s="102">
        <v>1838350</v>
      </c>
      <c r="C598" s="101">
        <v>3217.7824999999998</v>
      </c>
      <c r="D598" s="101">
        <v>7601.7784000000001</v>
      </c>
      <c r="E598" s="101">
        <v>0</v>
      </c>
      <c r="F598" s="101">
        <v>2.8400000000000002E-2</v>
      </c>
      <c r="G598" s="102">
        <v>13519100</v>
      </c>
      <c r="H598" s="101">
        <v>779321.52309999999</v>
      </c>
      <c r="I598"/>
      <c r="J598"/>
      <c r="K598"/>
      <c r="L598"/>
      <c r="M598"/>
      <c r="N598"/>
      <c r="O598"/>
      <c r="P598"/>
      <c r="Q598"/>
      <c r="R598"/>
      <c r="S598"/>
    </row>
    <row r="599" spans="1:19">
      <c r="A599" s="101" t="s">
        <v>990</v>
      </c>
      <c r="B599" s="101">
        <v>139530.3799</v>
      </c>
      <c r="C599" s="101">
        <v>241.40780000000001</v>
      </c>
      <c r="D599" s="101">
        <v>563.14440000000002</v>
      </c>
      <c r="E599" s="101">
        <v>0</v>
      </c>
      <c r="F599" s="101">
        <v>2.0999999999999999E-3</v>
      </c>
      <c r="G599" s="102">
        <v>1001470</v>
      </c>
      <c r="H599" s="101">
        <v>58889.756200000003</v>
      </c>
      <c r="I599"/>
      <c r="J599"/>
      <c r="K599"/>
      <c r="L599"/>
      <c r="M599"/>
      <c r="N599"/>
      <c r="O599"/>
      <c r="P599"/>
      <c r="Q599"/>
      <c r="R599"/>
      <c r="S599"/>
    </row>
    <row r="600" spans="1:19">
      <c r="A600" s="101" t="s">
        <v>991</v>
      </c>
      <c r="B600" s="101">
        <v>170049.005</v>
      </c>
      <c r="C600" s="101">
        <v>303.81319999999999</v>
      </c>
      <c r="D600" s="101">
        <v>733.3954</v>
      </c>
      <c r="E600" s="101">
        <v>0</v>
      </c>
      <c r="F600" s="101">
        <v>2.7000000000000001E-3</v>
      </c>
      <c r="G600" s="102">
        <v>1304350</v>
      </c>
      <c r="H600" s="101">
        <v>72657.278699999995</v>
      </c>
      <c r="I600"/>
      <c r="J600"/>
      <c r="K600"/>
      <c r="L600"/>
      <c r="M600"/>
      <c r="N600"/>
      <c r="O600"/>
      <c r="P600"/>
      <c r="Q600"/>
      <c r="R600"/>
      <c r="S600"/>
    </row>
    <row r="601" spans="1:19">
      <c r="A601"/>
      <c r="B601"/>
      <c r="C601"/>
      <c r="D601"/>
      <c r="E601"/>
      <c r="F601"/>
      <c r="G601"/>
      <c r="H601"/>
      <c r="I601"/>
      <c r="J601"/>
      <c r="K601"/>
      <c r="L601"/>
      <c r="M601"/>
      <c r="N601"/>
      <c r="O601"/>
      <c r="P601"/>
      <c r="Q601"/>
      <c r="R601"/>
      <c r="S601"/>
    </row>
    <row r="602" spans="1:19">
      <c r="A602" s="92"/>
      <c r="B602" s="101" t="s">
        <v>992</v>
      </c>
      <c r="C602" s="101" t="s">
        <v>993</v>
      </c>
      <c r="D602" s="101" t="s">
        <v>994</v>
      </c>
      <c r="E602" s="101" t="s">
        <v>995</v>
      </c>
      <c r="F602" s="101" t="s">
        <v>996</v>
      </c>
      <c r="G602" s="101" t="s">
        <v>997</v>
      </c>
      <c r="H602" s="101" t="s">
        <v>998</v>
      </c>
      <c r="I602" s="101" t="s">
        <v>999</v>
      </c>
      <c r="J602" s="101" t="s">
        <v>1000</v>
      </c>
      <c r="K602" s="101" t="s">
        <v>1001</v>
      </c>
      <c r="L602" s="101" t="s">
        <v>1002</v>
      </c>
      <c r="M602" s="101" t="s">
        <v>1003</v>
      </c>
      <c r="N602" s="101" t="s">
        <v>1004</v>
      </c>
      <c r="O602" s="101" t="s">
        <v>1005</v>
      </c>
      <c r="P602" s="101" t="s">
        <v>1006</v>
      </c>
      <c r="Q602" s="101" t="s">
        <v>1007</v>
      </c>
      <c r="R602" s="101" t="s">
        <v>1008</v>
      </c>
      <c r="S602" s="101" t="s">
        <v>1009</v>
      </c>
    </row>
    <row r="603" spans="1:19">
      <c r="A603" s="101" t="s">
        <v>978</v>
      </c>
      <c r="B603" s="102">
        <v>642450000000</v>
      </c>
      <c r="C603" s="101">
        <v>365868.43300000002</v>
      </c>
      <c r="D603" s="101" t="s">
        <v>1122</v>
      </c>
      <c r="E603" s="101">
        <v>58033.2</v>
      </c>
      <c r="F603" s="101">
        <v>96785.430999999997</v>
      </c>
      <c r="G603" s="101">
        <v>33972.815000000002</v>
      </c>
      <c r="H603" s="101">
        <v>83255.346999999994</v>
      </c>
      <c r="I603" s="101">
        <v>28066.769</v>
      </c>
      <c r="J603" s="101">
        <v>2025</v>
      </c>
      <c r="K603" s="101">
        <v>982.67499999999995</v>
      </c>
      <c r="L603" s="101">
        <v>0</v>
      </c>
      <c r="M603" s="101">
        <v>0</v>
      </c>
      <c r="N603" s="101">
        <v>0</v>
      </c>
      <c r="O603" s="101">
        <v>0</v>
      </c>
      <c r="P603" s="101">
        <v>0</v>
      </c>
      <c r="Q603" s="101">
        <v>0</v>
      </c>
      <c r="R603" s="101">
        <v>0</v>
      </c>
      <c r="S603" s="101">
        <v>0</v>
      </c>
    </row>
    <row r="604" spans="1:19">
      <c r="A604" s="101" t="s">
        <v>979</v>
      </c>
      <c r="B604" s="102">
        <v>577439000000</v>
      </c>
      <c r="C604" s="101">
        <v>374560.359</v>
      </c>
      <c r="D604" s="101" t="s">
        <v>1118</v>
      </c>
      <c r="E604" s="101">
        <v>58033.2</v>
      </c>
      <c r="F604" s="101">
        <v>96785.430999999997</v>
      </c>
      <c r="G604" s="101">
        <v>34073.328999999998</v>
      </c>
      <c r="H604" s="101">
        <v>76341.254000000001</v>
      </c>
      <c r="I604" s="101">
        <v>17220.151999999998</v>
      </c>
      <c r="J604" s="101">
        <v>2025</v>
      </c>
      <c r="K604" s="101">
        <v>982.67499999999995</v>
      </c>
      <c r="L604" s="101">
        <v>0</v>
      </c>
      <c r="M604" s="101">
        <v>0</v>
      </c>
      <c r="N604" s="101">
        <v>0</v>
      </c>
      <c r="O604" s="101">
        <v>0</v>
      </c>
      <c r="P604" s="101">
        <v>0</v>
      </c>
      <c r="Q604" s="101">
        <v>0</v>
      </c>
      <c r="R604" s="101">
        <v>0</v>
      </c>
      <c r="S604" s="101">
        <v>0</v>
      </c>
    </row>
    <row r="605" spans="1:19">
      <c r="A605" s="101" t="s">
        <v>980</v>
      </c>
      <c r="B605" s="102">
        <v>625059000000</v>
      </c>
      <c r="C605" s="101">
        <v>378400.266</v>
      </c>
      <c r="D605" s="101" t="s">
        <v>1032</v>
      </c>
      <c r="E605" s="101">
        <v>58033.2</v>
      </c>
      <c r="F605" s="101">
        <v>120867.849</v>
      </c>
      <c r="G605" s="101">
        <v>36681.58</v>
      </c>
      <c r="H605" s="101">
        <v>205.983</v>
      </c>
      <c r="I605" s="101">
        <v>110765.34600000001</v>
      </c>
      <c r="J605" s="101">
        <v>0</v>
      </c>
      <c r="K605" s="101">
        <v>982.67499999999995</v>
      </c>
      <c r="L605" s="101">
        <v>0</v>
      </c>
      <c r="M605" s="101">
        <v>0</v>
      </c>
      <c r="N605" s="101">
        <v>0</v>
      </c>
      <c r="O605" s="101">
        <v>0</v>
      </c>
      <c r="P605" s="101">
        <v>0</v>
      </c>
      <c r="Q605" s="101">
        <v>0</v>
      </c>
      <c r="R605" s="101">
        <v>0</v>
      </c>
      <c r="S605" s="101">
        <v>0</v>
      </c>
    </row>
    <row r="606" spans="1:19">
      <c r="A606" s="101" t="s">
        <v>981</v>
      </c>
      <c r="B606" s="102">
        <v>595545000000</v>
      </c>
      <c r="C606" s="101">
        <v>384576.25300000003</v>
      </c>
      <c r="D606" s="101" t="s">
        <v>1033</v>
      </c>
      <c r="E606" s="101">
        <v>58033.2</v>
      </c>
      <c r="F606" s="101">
        <v>120867.849</v>
      </c>
      <c r="G606" s="101">
        <v>37155.046999999999</v>
      </c>
      <c r="H606" s="101">
        <v>62.444000000000003</v>
      </c>
      <c r="I606" s="101">
        <v>167475.03700000001</v>
      </c>
      <c r="J606" s="101">
        <v>0</v>
      </c>
      <c r="K606" s="101">
        <v>982.67499999999995</v>
      </c>
      <c r="L606" s="101">
        <v>0</v>
      </c>
      <c r="M606" s="101">
        <v>0</v>
      </c>
      <c r="N606" s="101">
        <v>0</v>
      </c>
      <c r="O606" s="101">
        <v>0</v>
      </c>
      <c r="P606" s="101">
        <v>0</v>
      </c>
      <c r="Q606" s="101">
        <v>0</v>
      </c>
      <c r="R606" s="101">
        <v>0</v>
      </c>
      <c r="S606" s="101">
        <v>0</v>
      </c>
    </row>
    <row r="607" spans="1:19">
      <c r="A607" s="101" t="s">
        <v>246</v>
      </c>
      <c r="B607" s="102">
        <v>649765000000</v>
      </c>
      <c r="C607" s="101">
        <v>416967.00400000002</v>
      </c>
      <c r="D607" s="101" t="s">
        <v>1034</v>
      </c>
      <c r="E607" s="101">
        <v>58033.2</v>
      </c>
      <c r="F607" s="101">
        <v>120867.849</v>
      </c>
      <c r="G607" s="101">
        <v>37657.004000000001</v>
      </c>
      <c r="H607" s="101">
        <v>36.703000000000003</v>
      </c>
      <c r="I607" s="101">
        <v>199389.573</v>
      </c>
      <c r="J607" s="101">
        <v>0</v>
      </c>
      <c r="K607" s="101">
        <v>982.67499999999995</v>
      </c>
      <c r="L607" s="101">
        <v>0</v>
      </c>
      <c r="M607" s="101">
        <v>0</v>
      </c>
      <c r="N607" s="101">
        <v>0</v>
      </c>
      <c r="O607" s="101">
        <v>0</v>
      </c>
      <c r="P607" s="101">
        <v>0</v>
      </c>
      <c r="Q607" s="101">
        <v>0</v>
      </c>
      <c r="R607" s="101">
        <v>0</v>
      </c>
      <c r="S607" s="101">
        <v>0</v>
      </c>
    </row>
    <row r="608" spans="1:19">
      <c r="A608" s="101" t="s">
        <v>982</v>
      </c>
      <c r="B608" s="102">
        <v>689295000000</v>
      </c>
      <c r="C608" s="101">
        <v>430062.50099999999</v>
      </c>
      <c r="D608" s="101" t="s">
        <v>1151</v>
      </c>
      <c r="E608" s="101">
        <v>58033.2</v>
      </c>
      <c r="F608" s="101">
        <v>120867.849</v>
      </c>
      <c r="G608" s="101">
        <v>38142.932999999997</v>
      </c>
      <c r="H608" s="101">
        <v>32.058</v>
      </c>
      <c r="I608" s="101">
        <v>212003.78700000001</v>
      </c>
      <c r="J608" s="101">
        <v>0</v>
      </c>
      <c r="K608" s="101">
        <v>982.67499999999995</v>
      </c>
      <c r="L608" s="101">
        <v>0</v>
      </c>
      <c r="M608" s="101">
        <v>0</v>
      </c>
      <c r="N608" s="101">
        <v>0</v>
      </c>
      <c r="O608" s="101">
        <v>0</v>
      </c>
      <c r="P608" s="101">
        <v>0</v>
      </c>
      <c r="Q608" s="101">
        <v>0</v>
      </c>
      <c r="R608" s="101">
        <v>0</v>
      </c>
      <c r="S608" s="101">
        <v>0</v>
      </c>
    </row>
    <row r="609" spans="1:19">
      <c r="A609" s="101" t="s">
        <v>983</v>
      </c>
      <c r="B609" s="102">
        <v>741644000000</v>
      </c>
      <c r="C609" s="101">
        <v>456284.80699999997</v>
      </c>
      <c r="D609" s="101" t="s">
        <v>1035</v>
      </c>
      <c r="E609" s="101">
        <v>58033.2</v>
      </c>
      <c r="F609" s="101">
        <v>120867.849</v>
      </c>
      <c r="G609" s="101">
        <v>40432.078999999998</v>
      </c>
      <c r="H609" s="101">
        <v>6.6130000000000004</v>
      </c>
      <c r="I609" s="101">
        <v>235962.391</v>
      </c>
      <c r="J609" s="101">
        <v>0</v>
      </c>
      <c r="K609" s="101">
        <v>982.67499999999995</v>
      </c>
      <c r="L609" s="101">
        <v>0</v>
      </c>
      <c r="M609" s="101">
        <v>0</v>
      </c>
      <c r="N609" s="101">
        <v>0</v>
      </c>
      <c r="O609" s="101">
        <v>0</v>
      </c>
      <c r="P609" s="101">
        <v>0</v>
      </c>
      <c r="Q609" s="101">
        <v>0</v>
      </c>
      <c r="R609" s="101">
        <v>0</v>
      </c>
      <c r="S609" s="101">
        <v>0</v>
      </c>
    </row>
    <row r="610" spans="1:19">
      <c r="A610" s="101" t="s">
        <v>984</v>
      </c>
      <c r="B610" s="102">
        <v>752074000000</v>
      </c>
      <c r="C610" s="101">
        <v>436937.44500000001</v>
      </c>
      <c r="D610" s="101" t="s">
        <v>1152</v>
      </c>
      <c r="E610" s="101">
        <v>58033.2</v>
      </c>
      <c r="F610" s="101">
        <v>120867.849</v>
      </c>
      <c r="G610" s="101">
        <v>38617.730000000003</v>
      </c>
      <c r="H610" s="101">
        <v>48.03</v>
      </c>
      <c r="I610" s="101">
        <v>218387.96</v>
      </c>
      <c r="J610" s="101">
        <v>0</v>
      </c>
      <c r="K610" s="101">
        <v>982.67499999999995</v>
      </c>
      <c r="L610" s="101">
        <v>0</v>
      </c>
      <c r="M610" s="101">
        <v>0</v>
      </c>
      <c r="N610" s="101">
        <v>0</v>
      </c>
      <c r="O610" s="101">
        <v>0</v>
      </c>
      <c r="P610" s="101">
        <v>0</v>
      </c>
      <c r="Q610" s="101">
        <v>0</v>
      </c>
      <c r="R610" s="101">
        <v>0</v>
      </c>
      <c r="S610" s="101">
        <v>0</v>
      </c>
    </row>
    <row r="611" spans="1:19">
      <c r="A611" s="101" t="s">
        <v>985</v>
      </c>
      <c r="B611" s="102">
        <v>685685000000</v>
      </c>
      <c r="C611" s="101">
        <v>415810.53899999999</v>
      </c>
      <c r="D611" s="101" t="s">
        <v>1036</v>
      </c>
      <c r="E611" s="101">
        <v>58033.2</v>
      </c>
      <c r="F611" s="101">
        <v>120867.849</v>
      </c>
      <c r="G611" s="101">
        <v>37048.648000000001</v>
      </c>
      <c r="H611" s="101">
        <v>71.341999999999999</v>
      </c>
      <c r="I611" s="101">
        <v>198806.82500000001</v>
      </c>
      <c r="J611" s="101">
        <v>0</v>
      </c>
      <c r="K611" s="101">
        <v>982.67499999999995</v>
      </c>
      <c r="L611" s="101">
        <v>0</v>
      </c>
      <c r="M611" s="101">
        <v>0</v>
      </c>
      <c r="N611" s="101">
        <v>0</v>
      </c>
      <c r="O611" s="101">
        <v>0</v>
      </c>
      <c r="P611" s="101">
        <v>0</v>
      </c>
      <c r="Q611" s="101">
        <v>0</v>
      </c>
      <c r="R611" s="101">
        <v>0</v>
      </c>
      <c r="S611" s="101">
        <v>0</v>
      </c>
    </row>
    <row r="612" spans="1:19">
      <c r="A612" s="101" t="s">
        <v>986</v>
      </c>
      <c r="B612" s="102">
        <v>612184000000</v>
      </c>
      <c r="C612" s="101">
        <v>401356.77799999999</v>
      </c>
      <c r="D612" s="101" t="s">
        <v>1037</v>
      </c>
      <c r="E612" s="101">
        <v>58033.2</v>
      </c>
      <c r="F612" s="101">
        <v>120867.849</v>
      </c>
      <c r="G612" s="101">
        <v>37248.184999999998</v>
      </c>
      <c r="H612" s="101">
        <v>93.343000000000004</v>
      </c>
      <c r="I612" s="101">
        <v>184131.52600000001</v>
      </c>
      <c r="J612" s="101">
        <v>0</v>
      </c>
      <c r="K612" s="101">
        <v>982.67499999999995</v>
      </c>
      <c r="L612" s="101">
        <v>0</v>
      </c>
      <c r="M612" s="101">
        <v>0</v>
      </c>
      <c r="N612" s="101">
        <v>0</v>
      </c>
      <c r="O612" s="101">
        <v>0</v>
      </c>
      <c r="P612" s="101">
        <v>0</v>
      </c>
      <c r="Q612" s="101">
        <v>0</v>
      </c>
      <c r="R612" s="101">
        <v>0</v>
      </c>
      <c r="S612" s="101">
        <v>0</v>
      </c>
    </row>
    <row r="613" spans="1:19">
      <c r="A613" s="101" t="s">
        <v>987</v>
      </c>
      <c r="B613" s="102">
        <v>592036000000</v>
      </c>
      <c r="C613" s="101">
        <v>355944.54399999999</v>
      </c>
      <c r="D613" s="101" t="s">
        <v>1038</v>
      </c>
      <c r="E613" s="101">
        <v>58033.2</v>
      </c>
      <c r="F613" s="101">
        <v>120867.849</v>
      </c>
      <c r="G613" s="101">
        <v>34768.750999999997</v>
      </c>
      <c r="H613" s="101">
        <v>5781.3959999999997</v>
      </c>
      <c r="I613" s="101">
        <v>75715.611000000004</v>
      </c>
      <c r="J613" s="101">
        <v>0</v>
      </c>
      <c r="K613" s="101">
        <v>982.67499999999995</v>
      </c>
      <c r="L613" s="101">
        <v>0</v>
      </c>
      <c r="M613" s="101">
        <v>0</v>
      </c>
      <c r="N613" s="101">
        <v>0</v>
      </c>
      <c r="O613" s="101">
        <v>0</v>
      </c>
      <c r="P613" s="101">
        <v>0</v>
      </c>
      <c r="Q613" s="101">
        <v>0</v>
      </c>
      <c r="R613" s="101">
        <v>0</v>
      </c>
      <c r="S613" s="101">
        <v>0</v>
      </c>
    </row>
    <row r="614" spans="1:19">
      <c r="A614" s="101" t="s">
        <v>988</v>
      </c>
      <c r="B614" s="102">
        <v>631808000000</v>
      </c>
      <c r="C614" s="101">
        <v>382774.90100000001</v>
      </c>
      <c r="D614" s="101" t="s">
        <v>1123</v>
      </c>
      <c r="E614" s="101">
        <v>58033.2</v>
      </c>
      <c r="F614" s="101">
        <v>96785.430999999997</v>
      </c>
      <c r="G614" s="101">
        <v>33972.807000000001</v>
      </c>
      <c r="H614" s="101">
        <v>89408.956000000006</v>
      </c>
      <c r="I614" s="101">
        <v>22551.163</v>
      </c>
      <c r="J614" s="101">
        <v>2025</v>
      </c>
      <c r="K614" s="101">
        <v>982.67499999999995</v>
      </c>
      <c r="L614" s="101">
        <v>0</v>
      </c>
      <c r="M614" s="101">
        <v>0</v>
      </c>
      <c r="N614" s="101">
        <v>0</v>
      </c>
      <c r="O614" s="101">
        <v>0</v>
      </c>
      <c r="P614" s="101">
        <v>0</v>
      </c>
      <c r="Q614" s="101">
        <v>0</v>
      </c>
      <c r="R614" s="101">
        <v>0</v>
      </c>
      <c r="S614" s="101">
        <v>0</v>
      </c>
    </row>
    <row r="615" spans="1:19">
      <c r="A615" s="101"/>
      <c r="B615" s="101"/>
      <c r="C615" s="101"/>
      <c r="D615" s="101"/>
      <c r="E615" s="101"/>
      <c r="F615" s="101"/>
      <c r="G615" s="101"/>
      <c r="H615" s="101"/>
      <c r="I615" s="101"/>
      <c r="J615" s="101"/>
      <c r="K615" s="101"/>
      <c r="L615" s="101"/>
      <c r="M615" s="101"/>
      <c r="N615" s="101"/>
      <c r="O615" s="101"/>
      <c r="P615" s="101"/>
      <c r="Q615" s="101"/>
      <c r="R615" s="101"/>
      <c r="S615" s="101"/>
    </row>
    <row r="616" spans="1:19">
      <c r="A616" s="101" t="s">
        <v>989</v>
      </c>
      <c r="B616" s="102">
        <v>7794980000000</v>
      </c>
      <c r="C616" s="101"/>
      <c r="D616" s="101"/>
      <c r="E616" s="101"/>
      <c r="F616" s="101"/>
      <c r="G616" s="101"/>
      <c r="H616" s="101"/>
      <c r="I616" s="101"/>
      <c r="J616" s="101"/>
      <c r="K616" s="101"/>
      <c r="L616" s="101">
        <v>0</v>
      </c>
      <c r="M616" s="101">
        <v>0</v>
      </c>
      <c r="N616" s="101">
        <v>0</v>
      </c>
      <c r="O616" s="101">
        <v>0</v>
      </c>
      <c r="P616" s="101">
        <v>0</v>
      </c>
      <c r="Q616" s="101">
        <v>0</v>
      </c>
      <c r="R616" s="101">
        <v>0</v>
      </c>
      <c r="S616" s="101">
        <v>0</v>
      </c>
    </row>
    <row r="617" spans="1:19">
      <c r="A617" s="101" t="s">
        <v>990</v>
      </c>
      <c r="B617" s="102">
        <v>577439000000</v>
      </c>
      <c r="C617" s="101">
        <v>355944.54399999999</v>
      </c>
      <c r="D617" s="101"/>
      <c r="E617" s="101">
        <v>58033.2</v>
      </c>
      <c r="F617" s="101">
        <v>96785.430999999997</v>
      </c>
      <c r="G617" s="101">
        <v>33972.807000000001</v>
      </c>
      <c r="H617" s="101">
        <v>6.6130000000000004</v>
      </c>
      <c r="I617" s="101">
        <v>17220.151999999998</v>
      </c>
      <c r="J617" s="101">
        <v>0</v>
      </c>
      <c r="K617" s="101">
        <v>982.67499999999995</v>
      </c>
      <c r="L617" s="101">
        <v>0</v>
      </c>
      <c r="M617" s="101">
        <v>0</v>
      </c>
      <c r="N617" s="101">
        <v>0</v>
      </c>
      <c r="O617" s="101">
        <v>0</v>
      </c>
      <c r="P617" s="101">
        <v>0</v>
      </c>
      <c r="Q617" s="101">
        <v>0</v>
      </c>
      <c r="R617" s="101">
        <v>0</v>
      </c>
      <c r="S617" s="101">
        <v>0</v>
      </c>
    </row>
    <row r="618" spans="1:19">
      <c r="A618" s="101" t="s">
        <v>991</v>
      </c>
      <c r="B618" s="102">
        <v>752074000000</v>
      </c>
      <c r="C618" s="101">
        <v>456284.80699999997</v>
      </c>
      <c r="D618" s="101"/>
      <c r="E618" s="101">
        <v>58033.2</v>
      </c>
      <c r="F618" s="101">
        <v>120867.849</v>
      </c>
      <c r="G618" s="101">
        <v>40432.078999999998</v>
      </c>
      <c r="H618" s="101">
        <v>89408.956000000006</v>
      </c>
      <c r="I618" s="101">
        <v>235962.391</v>
      </c>
      <c r="J618" s="101">
        <v>2025</v>
      </c>
      <c r="K618" s="101">
        <v>982.67499999999995</v>
      </c>
      <c r="L618" s="101">
        <v>0</v>
      </c>
      <c r="M618" s="101">
        <v>0</v>
      </c>
      <c r="N618" s="101">
        <v>0</v>
      </c>
      <c r="O618" s="101">
        <v>0</v>
      </c>
      <c r="P618" s="101">
        <v>0</v>
      </c>
      <c r="Q618" s="101">
        <v>0</v>
      </c>
      <c r="R618" s="101">
        <v>0</v>
      </c>
      <c r="S618" s="101">
        <v>0</v>
      </c>
    </row>
    <row r="619" spans="1:19">
      <c r="A619"/>
      <c r="B619"/>
      <c r="C619"/>
      <c r="D619"/>
      <c r="E619"/>
      <c r="F619"/>
      <c r="G619"/>
      <c r="H619"/>
      <c r="I619"/>
      <c r="J619"/>
      <c r="K619"/>
      <c r="L619"/>
      <c r="M619"/>
      <c r="N619"/>
      <c r="O619"/>
      <c r="P619"/>
      <c r="Q619"/>
      <c r="R619"/>
      <c r="S619"/>
    </row>
    <row r="620" spans="1:19">
      <c r="A620" s="92"/>
      <c r="B620" s="101" t="s">
        <v>1018</v>
      </c>
      <c r="C620" s="101" t="s">
        <v>279</v>
      </c>
      <c r="D620" s="101" t="s">
        <v>1019</v>
      </c>
      <c r="E620" s="101" t="s">
        <v>150</v>
      </c>
      <c r="F620"/>
      <c r="G620"/>
      <c r="H620"/>
      <c r="I620"/>
      <c r="J620"/>
      <c r="K620"/>
      <c r="L620"/>
      <c r="M620"/>
      <c r="N620"/>
      <c r="O620"/>
      <c r="P620"/>
      <c r="Q620"/>
      <c r="R620"/>
      <c r="S620"/>
    </row>
    <row r="621" spans="1:19">
      <c r="A621" s="101" t="s">
        <v>1020</v>
      </c>
      <c r="B621" s="101">
        <v>213815.38</v>
      </c>
      <c r="C621" s="101">
        <v>67942.2</v>
      </c>
      <c r="D621" s="101">
        <v>0</v>
      </c>
      <c r="E621" s="101">
        <v>281757.59000000003</v>
      </c>
      <c r="F621"/>
      <c r="G621"/>
      <c r="H621"/>
      <c r="I621"/>
      <c r="J621"/>
      <c r="K621"/>
      <c r="L621"/>
      <c r="M621"/>
      <c r="N621"/>
      <c r="O621"/>
      <c r="P621"/>
      <c r="Q621"/>
      <c r="R621"/>
      <c r="S621"/>
    </row>
    <row r="622" spans="1:19">
      <c r="A622" s="101" t="s">
        <v>1021</v>
      </c>
      <c r="B622" s="101">
        <v>56.21</v>
      </c>
      <c r="C622" s="101">
        <v>17.86</v>
      </c>
      <c r="D622" s="101">
        <v>0</v>
      </c>
      <c r="E622" s="101">
        <v>74.069999999999993</v>
      </c>
      <c r="F622"/>
      <c r="G622"/>
      <c r="H622"/>
      <c r="I622"/>
      <c r="J622"/>
      <c r="K622"/>
      <c r="L622"/>
      <c r="M622"/>
      <c r="N622"/>
      <c r="O622"/>
      <c r="P622"/>
      <c r="Q622"/>
      <c r="R622"/>
      <c r="S622"/>
    </row>
    <row r="623" spans="1:19">
      <c r="A623" s="101" t="s">
        <v>1022</v>
      </c>
      <c r="B623" s="101">
        <v>56.21</v>
      </c>
      <c r="C623" s="101">
        <v>17.86</v>
      </c>
      <c r="D623" s="101">
        <v>0</v>
      </c>
      <c r="E623" s="101">
        <v>74.069999999999993</v>
      </c>
      <c r="F623"/>
      <c r="G623"/>
      <c r="H623"/>
      <c r="I623"/>
      <c r="J623"/>
      <c r="K623"/>
      <c r="L623"/>
      <c r="M623"/>
      <c r="N623"/>
      <c r="O623"/>
      <c r="P623"/>
      <c r="Q623"/>
      <c r="R623"/>
      <c r="S623"/>
    </row>
    <row r="624" spans="1:19">
      <c r="A624" s="91"/>
      <c r="B624" s="91"/>
      <c r="C624" s="91"/>
      <c r="D624" s="91"/>
      <c r="E624" s="91"/>
    </row>
    <row r="625" spans="1:9">
      <c r="A625" s="83"/>
      <c r="B625" s="83"/>
      <c r="C625" s="83"/>
      <c r="D625" s="83"/>
      <c r="E625" s="83"/>
      <c r="F625" s="83"/>
      <c r="G625" s="83"/>
      <c r="H625" s="83"/>
      <c r="I625" s="83"/>
    </row>
    <row r="626" spans="1:9">
      <c r="A626" s="83"/>
      <c r="B626" s="83"/>
      <c r="C626" s="83"/>
      <c r="D626" s="83"/>
      <c r="E626" s="83"/>
      <c r="F626" s="83"/>
      <c r="G626" s="83"/>
      <c r="H626" s="83"/>
      <c r="I626" s="83"/>
    </row>
    <row r="627" spans="1:9">
      <c r="A627" s="83"/>
      <c r="B627" s="83"/>
      <c r="C627" s="83"/>
      <c r="D627" s="83"/>
      <c r="E627" s="83"/>
      <c r="F627" s="83"/>
      <c r="G627" s="83"/>
      <c r="H627" s="83"/>
      <c r="I627" s="83"/>
    </row>
    <row r="628" spans="1:9">
      <c r="A628" s="83"/>
      <c r="B628" s="83"/>
      <c r="C628" s="83"/>
      <c r="D628" s="83"/>
      <c r="E628" s="83"/>
      <c r="F628" s="83"/>
      <c r="G628" s="83"/>
      <c r="H628" s="83"/>
      <c r="I628" s="83"/>
    </row>
    <row r="629" spans="1:9">
      <c r="A629" s="83"/>
      <c r="B629" s="83"/>
      <c r="C629" s="83"/>
      <c r="D629" s="83"/>
      <c r="E629" s="83"/>
      <c r="F629" s="83"/>
      <c r="G629" s="83"/>
      <c r="H629" s="83"/>
      <c r="I629" s="83"/>
    </row>
    <row r="630" spans="1:9">
      <c r="A630" s="83"/>
      <c r="B630" s="83"/>
      <c r="C630" s="83"/>
      <c r="D630" s="83"/>
      <c r="E630" s="83"/>
      <c r="F630" s="83"/>
      <c r="G630" s="83"/>
      <c r="H630" s="83"/>
      <c r="I630" s="83"/>
    </row>
    <row r="631" spans="1:9">
      <c r="A631" s="83"/>
      <c r="B631" s="83"/>
      <c r="C631" s="83"/>
      <c r="D631" s="83"/>
      <c r="E631" s="83"/>
      <c r="F631" s="83"/>
      <c r="G631" s="83"/>
      <c r="H631" s="83"/>
      <c r="I631" s="83"/>
    </row>
    <row r="632" spans="1:9">
      <c r="A632" s="83"/>
      <c r="B632" s="83"/>
      <c r="C632" s="83"/>
      <c r="D632" s="83"/>
      <c r="E632" s="83"/>
      <c r="F632" s="83"/>
      <c r="G632" s="83"/>
      <c r="H632" s="83"/>
      <c r="I632" s="83"/>
    </row>
    <row r="633" spans="1:9">
      <c r="A633" s="83"/>
      <c r="B633" s="83"/>
      <c r="C633" s="83"/>
      <c r="D633" s="83"/>
      <c r="E633" s="83"/>
      <c r="F633" s="83"/>
      <c r="G633" s="83"/>
      <c r="H633" s="83"/>
      <c r="I633" s="83"/>
    </row>
    <row r="634" spans="1:9">
      <c r="A634" s="83"/>
      <c r="B634" s="83"/>
      <c r="C634" s="83"/>
      <c r="D634" s="83"/>
      <c r="E634" s="83"/>
      <c r="F634" s="83"/>
      <c r="G634" s="83"/>
      <c r="H634" s="83"/>
      <c r="I634" s="83"/>
    </row>
    <row r="635" spans="1:9">
      <c r="A635" s="83"/>
      <c r="B635" s="83"/>
      <c r="C635" s="83"/>
      <c r="D635" s="83"/>
      <c r="E635" s="83"/>
      <c r="F635" s="83"/>
      <c r="G635" s="83"/>
      <c r="H635" s="83"/>
      <c r="I635" s="83"/>
    </row>
    <row r="636" spans="1:9">
      <c r="A636" s="83"/>
      <c r="B636" s="83"/>
      <c r="C636" s="83"/>
      <c r="D636" s="83"/>
      <c r="E636" s="83"/>
      <c r="F636" s="83"/>
      <c r="G636" s="83"/>
      <c r="H636" s="83"/>
      <c r="I636" s="83"/>
    </row>
    <row r="637" spans="1:9">
      <c r="A637" s="83"/>
      <c r="B637" s="83"/>
      <c r="C637" s="83"/>
      <c r="D637" s="83"/>
      <c r="E637" s="83"/>
      <c r="F637" s="83"/>
      <c r="G637" s="83"/>
      <c r="H637" s="83"/>
      <c r="I637" s="83"/>
    </row>
    <row r="638" spans="1:9">
      <c r="A638" s="83"/>
      <c r="B638" s="83"/>
      <c r="C638" s="83"/>
      <c r="D638" s="83"/>
      <c r="E638" s="83"/>
      <c r="F638" s="83"/>
      <c r="G638" s="83"/>
      <c r="H638" s="83"/>
      <c r="I638" s="83"/>
    </row>
    <row r="639" spans="1:9">
      <c r="A639" s="83"/>
      <c r="B639" s="83"/>
      <c r="C639" s="83"/>
      <c r="D639" s="83"/>
      <c r="E639" s="83"/>
      <c r="F639" s="83"/>
      <c r="G639" s="83"/>
      <c r="H639" s="83"/>
      <c r="I639" s="83"/>
    </row>
    <row r="640" spans="1:9">
      <c r="A640" s="83"/>
      <c r="B640" s="83"/>
      <c r="C640" s="83"/>
      <c r="D640" s="83"/>
      <c r="E640" s="83"/>
      <c r="F640" s="83"/>
      <c r="G640" s="83"/>
      <c r="H640" s="83"/>
      <c r="I640" s="83"/>
    </row>
    <row r="641" spans="1:9">
      <c r="A641" s="83"/>
      <c r="B641" s="83"/>
      <c r="C641" s="83"/>
      <c r="D641" s="83"/>
      <c r="E641" s="83"/>
      <c r="F641" s="83"/>
      <c r="G641" s="83"/>
      <c r="H641" s="83"/>
      <c r="I641" s="83"/>
    </row>
    <row r="642" spans="1:9">
      <c r="A642" s="83"/>
      <c r="B642" s="83"/>
      <c r="C642" s="83"/>
      <c r="D642" s="83"/>
      <c r="E642" s="83"/>
      <c r="F642" s="83"/>
      <c r="G642" s="83"/>
      <c r="H642" s="83"/>
      <c r="I642" s="83"/>
    </row>
    <row r="643" spans="1:9">
      <c r="A643" s="83"/>
      <c r="B643" s="83"/>
      <c r="C643" s="83"/>
      <c r="D643" s="83"/>
      <c r="E643" s="83"/>
      <c r="F643" s="83"/>
      <c r="G643" s="83"/>
      <c r="H643" s="83"/>
      <c r="I643" s="83"/>
    </row>
    <row r="644" spans="1:9">
      <c r="A644" s="83"/>
      <c r="B644" s="83"/>
      <c r="C644" s="83"/>
      <c r="D644" s="83"/>
      <c r="E644" s="83"/>
      <c r="F644" s="83"/>
      <c r="G644" s="83"/>
      <c r="H644" s="83"/>
      <c r="I644" s="83"/>
    </row>
    <row r="645" spans="1:9">
      <c r="A645" s="83"/>
      <c r="B645" s="83"/>
      <c r="C645" s="83"/>
      <c r="D645" s="83"/>
      <c r="E645" s="83"/>
      <c r="F645" s="83"/>
      <c r="G645" s="83"/>
      <c r="H645" s="83"/>
      <c r="I645" s="83"/>
    </row>
    <row r="646" spans="1:9">
      <c r="A646" s="83"/>
      <c r="B646" s="83"/>
      <c r="C646" s="83"/>
      <c r="D646" s="83"/>
      <c r="E646" s="83"/>
      <c r="F646" s="83"/>
      <c r="G646" s="83"/>
      <c r="H646" s="83"/>
      <c r="I646" s="83"/>
    </row>
    <row r="647" spans="1:9">
      <c r="A647" s="83"/>
      <c r="B647" s="83"/>
      <c r="C647" s="83"/>
      <c r="D647" s="83"/>
      <c r="E647" s="83"/>
      <c r="F647" s="83"/>
      <c r="G647" s="83"/>
      <c r="H647" s="83"/>
      <c r="I647" s="83"/>
    </row>
    <row r="648" spans="1:9">
      <c r="A648" s="83"/>
      <c r="B648" s="83"/>
      <c r="C648" s="83"/>
      <c r="D648" s="83"/>
      <c r="E648" s="83"/>
      <c r="F648" s="83"/>
      <c r="G648" s="83"/>
      <c r="H648" s="83"/>
      <c r="I648" s="83"/>
    </row>
    <row r="649" spans="1:9">
      <c r="A649" s="83"/>
      <c r="B649" s="83"/>
      <c r="C649" s="83"/>
      <c r="D649" s="83"/>
      <c r="E649" s="83"/>
      <c r="F649" s="83"/>
      <c r="G649" s="83"/>
      <c r="H649" s="83"/>
      <c r="I649" s="83"/>
    </row>
    <row r="650" spans="1:9">
      <c r="A650" s="83"/>
      <c r="B650" s="83"/>
      <c r="C650" s="83"/>
      <c r="D650" s="83"/>
      <c r="E650" s="83"/>
      <c r="F650" s="83"/>
      <c r="G650" s="83"/>
      <c r="H650" s="83"/>
      <c r="I650" s="83"/>
    </row>
    <row r="651" spans="1:9">
      <c r="A651" s="83"/>
      <c r="B651" s="83"/>
      <c r="C651" s="83"/>
      <c r="D651" s="83"/>
      <c r="E651" s="83"/>
      <c r="F651" s="83"/>
      <c r="G651" s="83"/>
      <c r="H651" s="83"/>
      <c r="I651" s="83"/>
    </row>
    <row r="652" spans="1:9">
      <c r="A652" s="83"/>
      <c r="B652" s="83"/>
      <c r="C652" s="83"/>
      <c r="D652" s="83"/>
      <c r="E652" s="83"/>
      <c r="F652" s="83"/>
      <c r="G652" s="83"/>
      <c r="H652" s="83"/>
      <c r="I652" s="83"/>
    </row>
    <row r="653" spans="1:9">
      <c r="A653" s="83"/>
      <c r="B653" s="83"/>
      <c r="C653" s="83"/>
      <c r="D653" s="83"/>
      <c r="E653" s="83"/>
      <c r="F653" s="83"/>
      <c r="G653" s="83"/>
      <c r="H653" s="83"/>
      <c r="I653" s="83"/>
    </row>
    <row r="654" spans="1:9">
      <c r="A654" s="83"/>
      <c r="B654" s="83"/>
      <c r="C654" s="83"/>
      <c r="D654" s="83"/>
      <c r="E654" s="83"/>
      <c r="F654" s="83"/>
      <c r="G654" s="83"/>
      <c r="H654" s="83"/>
      <c r="I654" s="83"/>
    </row>
    <row r="655" spans="1:9">
      <c r="A655" s="83"/>
      <c r="B655" s="83"/>
      <c r="C655" s="83"/>
      <c r="D655" s="83"/>
      <c r="E655" s="83"/>
      <c r="F655" s="83"/>
      <c r="G655" s="83"/>
      <c r="H655" s="83"/>
      <c r="I655" s="83"/>
    </row>
    <row r="656" spans="1:9">
      <c r="A656" s="83"/>
      <c r="B656" s="83"/>
      <c r="C656" s="83"/>
      <c r="D656" s="83"/>
      <c r="E656" s="83"/>
      <c r="F656" s="83"/>
      <c r="G656" s="83"/>
      <c r="H656" s="83"/>
      <c r="I656" s="83"/>
    </row>
    <row r="657" spans="1:9">
      <c r="A657" s="83"/>
      <c r="B657" s="83"/>
      <c r="C657" s="83"/>
      <c r="D657" s="83"/>
      <c r="E657" s="83"/>
      <c r="F657" s="83"/>
      <c r="G657" s="83"/>
      <c r="H657" s="83"/>
      <c r="I657" s="83"/>
    </row>
    <row r="658" spans="1:9">
      <c r="A658" s="83"/>
      <c r="B658" s="83"/>
      <c r="C658" s="83"/>
      <c r="D658" s="83"/>
      <c r="E658" s="83"/>
      <c r="F658" s="83"/>
      <c r="G658" s="83"/>
      <c r="H658" s="83"/>
      <c r="I658" s="83"/>
    </row>
    <row r="659" spans="1:9">
      <c r="A659" s="83"/>
      <c r="B659" s="83"/>
      <c r="C659" s="83"/>
      <c r="D659" s="83"/>
      <c r="E659" s="83"/>
      <c r="F659" s="83"/>
      <c r="G659" s="83"/>
      <c r="H659" s="83"/>
      <c r="I659" s="83"/>
    </row>
    <row r="660" spans="1:9">
      <c r="A660" s="83"/>
      <c r="B660" s="83"/>
      <c r="C660" s="83"/>
      <c r="D660" s="83"/>
      <c r="E660" s="83"/>
      <c r="F660" s="83"/>
      <c r="G660" s="83"/>
      <c r="H660" s="83"/>
      <c r="I660" s="83"/>
    </row>
    <row r="661" spans="1:9">
      <c r="A661" s="83"/>
      <c r="B661" s="83"/>
      <c r="C661" s="83"/>
      <c r="D661" s="83"/>
      <c r="E661" s="83"/>
      <c r="F661" s="83"/>
      <c r="G661" s="83"/>
      <c r="H661" s="83"/>
      <c r="I661" s="83"/>
    </row>
    <row r="662" spans="1:9">
      <c r="A662" s="83"/>
      <c r="B662" s="83"/>
      <c r="C662" s="83"/>
      <c r="D662" s="83"/>
      <c r="E662" s="83"/>
      <c r="F662" s="83"/>
      <c r="G662" s="83"/>
      <c r="H662" s="83"/>
      <c r="I662" s="83"/>
    </row>
    <row r="663" spans="1:9">
      <c r="A663" s="83"/>
      <c r="B663" s="83"/>
      <c r="C663" s="83"/>
      <c r="D663" s="83"/>
      <c r="E663" s="83"/>
      <c r="F663" s="83"/>
      <c r="G663" s="83"/>
      <c r="H663" s="83"/>
      <c r="I663" s="83"/>
    </row>
    <row r="664" spans="1:9">
      <c r="A664" s="83"/>
      <c r="B664" s="83"/>
      <c r="C664" s="83"/>
      <c r="D664" s="83"/>
      <c r="E664" s="83"/>
      <c r="F664" s="83"/>
      <c r="G664" s="83"/>
      <c r="H664" s="83"/>
      <c r="I664" s="83"/>
    </row>
    <row r="665" spans="1:9">
      <c r="A665" s="83"/>
      <c r="B665" s="83"/>
      <c r="C665" s="83"/>
      <c r="D665" s="83"/>
      <c r="E665" s="83"/>
      <c r="F665" s="83"/>
      <c r="G665" s="83"/>
      <c r="H665" s="83"/>
      <c r="I665" s="83"/>
    </row>
    <row r="666" spans="1:9">
      <c r="A666" s="83"/>
      <c r="B666" s="83"/>
      <c r="C666" s="83"/>
      <c r="D666" s="83"/>
      <c r="E666" s="83"/>
      <c r="F666" s="83"/>
      <c r="G666" s="83"/>
      <c r="H666" s="83"/>
      <c r="I666" s="83"/>
    </row>
    <row r="667" spans="1:9">
      <c r="A667" s="83"/>
      <c r="B667" s="83"/>
      <c r="C667" s="83"/>
      <c r="D667" s="83"/>
      <c r="E667" s="83"/>
      <c r="F667" s="83"/>
      <c r="G667" s="83"/>
      <c r="H667" s="83"/>
      <c r="I667" s="83"/>
    </row>
    <row r="668" spans="1:9">
      <c r="A668" s="83"/>
      <c r="B668" s="83"/>
      <c r="C668" s="83"/>
      <c r="D668" s="83"/>
      <c r="E668" s="83"/>
      <c r="F668" s="83"/>
      <c r="G668" s="83"/>
      <c r="H668" s="83"/>
      <c r="I668" s="83"/>
    </row>
    <row r="669" spans="1:9">
      <c r="A669" s="83"/>
      <c r="B669" s="83"/>
      <c r="C669" s="83"/>
      <c r="D669" s="83"/>
      <c r="E669" s="83"/>
      <c r="F669" s="83"/>
      <c r="G669" s="83"/>
      <c r="H669" s="83"/>
      <c r="I669" s="83"/>
    </row>
    <row r="670" spans="1:9">
      <c r="A670" s="83"/>
      <c r="B670" s="83"/>
      <c r="C670" s="83"/>
      <c r="D670" s="83"/>
      <c r="E670" s="83"/>
      <c r="F670" s="83"/>
      <c r="G670" s="83"/>
      <c r="H670" s="83"/>
      <c r="I670" s="83"/>
    </row>
    <row r="671" spans="1:9">
      <c r="A671" s="83"/>
      <c r="B671" s="83"/>
      <c r="C671" s="83"/>
      <c r="D671" s="83"/>
      <c r="E671" s="83"/>
      <c r="F671" s="83"/>
      <c r="G671" s="83"/>
      <c r="H671" s="83"/>
      <c r="I671" s="83"/>
    </row>
    <row r="672" spans="1:9">
      <c r="A672" s="83"/>
      <c r="B672" s="83"/>
      <c r="C672" s="83"/>
      <c r="D672" s="83"/>
      <c r="E672" s="83"/>
      <c r="F672" s="83"/>
      <c r="G672" s="83"/>
      <c r="H672" s="83"/>
      <c r="I672" s="83"/>
    </row>
    <row r="673" spans="1:9">
      <c r="A673" s="83"/>
      <c r="B673" s="83"/>
      <c r="C673" s="83"/>
      <c r="D673" s="83"/>
      <c r="E673" s="83"/>
      <c r="F673" s="83"/>
      <c r="G673" s="83"/>
      <c r="H673" s="83"/>
      <c r="I673" s="83"/>
    </row>
    <row r="674" spans="1:9">
      <c r="A674" s="83"/>
      <c r="B674" s="83"/>
      <c r="C674" s="83"/>
      <c r="D674" s="83"/>
      <c r="E674" s="83"/>
      <c r="F674" s="83"/>
      <c r="G674" s="83"/>
      <c r="H674" s="83"/>
      <c r="I674" s="83"/>
    </row>
    <row r="675" spans="1:9">
      <c r="A675" s="83"/>
      <c r="B675" s="83"/>
      <c r="C675" s="83"/>
      <c r="D675" s="83"/>
      <c r="E675" s="83"/>
      <c r="F675" s="83"/>
      <c r="G675" s="83"/>
      <c r="H675" s="83"/>
      <c r="I675" s="83"/>
    </row>
    <row r="676" spans="1:9">
      <c r="A676" s="83"/>
      <c r="B676" s="83"/>
      <c r="C676" s="83"/>
      <c r="D676" s="83"/>
      <c r="E676" s="83"/>
      <c r="F676" s="83"/>
      <c r="G676" s="83"/>
      <c r="H676" s="83"/>
      <c r="I676" s="83"/>
    </row>
    <row r="677" spans="1:9">
      <c r="A677" s="83"/>
      <c r="B677" s="83"/>
      <c r="C677" s="83"/>
      <c r="D677" s="83"/>
      <c r="E677" s="83"/>
      <c r="F677" s="83"/>
      <c r="G677" s="83"/>
      <c r="H677" s="83"/>
      <c r="I677" s="83"/>
    </row>
    <row r="678" spans="1:9">
      <c r="A678" s="83"/>
      <c r="B678" s="83"/>
      <c r="C678" s="83"/>
      <c r="D678" s="83"/>
      <c r="E678" s="83"/>
      <c r="F678" s="83"/>
      <c r="G678" s="83"/>
      <c r="H678" s="83"/>
      <c r="I678" s="83"/>
    </row>
    <row r="679" spans="1:9">
      <c r="A679" s="83"/>
      <c r="B679" s="83"/>
      <c r="C679" s="83"/>
      <c r="D679" s="83"/>
      <c r="E679" s="83"/>
      <c r="F679" s="83"/>
      <c r="G679" s="83"/>
      <c r="H679" s="83"/>
      <c r="I679" s="83"/>
    </row>
    <row r="680" spans="1:9">
      <c r="A680" s="83"/>
      <c r="B680" s="83"/>
      <c r="C680" s="83"/>
      <c r="D680" s="83"/>
      <c r="E680" s="83"/>
      <c r="F680" s="83"/>
      <c r="G680" s="83"/>
      <c r="H680" s="83"/>
      <c r="I680" s="83"/>
    </row>
    <row r="681" spans="1:9">
      <c r="A681" s="83"/>
      <c r="B681" s="83"/>
      <c r="C681" s="83"/>
      <c r="D681" s="83"/>
      <c r="E681" s="83"/>
      <c r="F681" s="83"/>
      <c r="G681" s="83"/>
      <c r="H681" s="83"/>
      <c r="I681" s="83"/>
    </row>
    <row r="682" spans="1:9">
      <c r="A682" s="83"/>
      <c r="B682" s="83"/>
      <c r="C682" s="83"/>
      <c r="D682" s="83"/>
      <c r="E682" s="83"/>
      <c r="F682" s="83"/>
      <c r="G682" s="83"/>
      <c r="H682" s="83"/>
      <c r="I682" s="83"/>
    </row>
    <row r="683" spans="1:9">
      <c r="A683" s="83"/>
      <c r="B683" s="83"/>
      <c r="C683" s="83"/>
      <c r="D683" s="83"/>
      <c r="E683" s="83"/>
      <c r="F683" s="83"/>
      <c r="G683" s="83"/>
      <c r="H683" s="83"/>
      <c r="I683" s="83"/>
    </row>
    <row r="684" spans="1:9">
      <c r="A684" s="83"/>
      <c r="B684" s="83"/>
      <c r="C684" s="83"/>
      <c r="D684" s="83"/>
      <c r="E684" s="83"/>
      <c r="F684" s="83"/>
      <c r="G684" s="83"/>
      <c r="H684" s="83"/>
      <c r="I684" s="83"/>
    </row>
    <row r="685" spans="1:9">
      <c r="A685" s="83"/>
      <c r="B685" s="83"/>
      <c r="C685" s="83"/>
      <c r="D685" s="83"/>
      <c r="E685" s="83"/>
      <c r="F685" s="83"/>
      <c r="G685" s="83"/>
      <c r="H685" s="83"/>
      <c r="I685" s="83"/>
    </row>
    <row r="686" spans="1:9">
      <c r="A686" s="83"/>
      <c r="B686" s="83"/>
      <c r="C686" s="83"/>
      <c r="D686" s="83"/>
      <c r="E686" s="83"/>
      <c r="F686" s="83"/>
      <c r="G686" s="83"/>
      <c r="H686" s="83"/>
      <c r="I686" s="83"/>
    </row>
    <row r="687" spans="1:9">
      <c r="A687" s="83"/>
      <c r="B687" s="83"/>
      <c r="C687" s="83"/>
      <c r="D687" s="83"/>
      <c r="E687" s="83"/>
      <c r="F687" s="83"/>
      <c r="G687" s="83"/>
      <c r="H687" s="83"/>
      <c r="I687" s="83"/>
    </row>
    <row r="688" spans="1:9">
      <c r="A688" s="83"/>
      <c r="B688" s="83"/>
      <c r="C688" s="83"/>
      <c r="D688" s="83"/>
      <c r="E688" s="83"/>
      <c r="F688" s="83"/>
      <c r="G688" s="83"/>
      <c r="H688" s="83"/>
      <c r="I688" s="83"/>
    </row>
    <row r="689" spans="1:9">
      <c r="A689" s="83"/>
      <c r="B689" s="83"/>
      <c r="C689" s="83"/>
      <c r="D689" s="83"/>
      <c r="E689" s="83"/>
      <c r="F689" s="83"/>
      <c r="G689" s="83"/>
      <c r="H689" s="83"/>
      <c r="I689" s="83"/>
    </row>
    <row r="690" spans="1:9">
      <c r="A690" s="83"/>
      <c r="B690" s="83"/>
      <c r="C690" s="83"/>
      <c r="D690" s="83"/>
      <c r="E690" s="83"/>
      <c r="F690" s="83"/>
      <c r="G690" s="83"/>
      <c r="H690" s="83"/>
      <c r="I690" s="83"/>
    </row>
    <row r="691" spans="1:9">
      <c r="A691" s="83"/>
      <c r="B691" s="83"/>
      <c r="C691" s="83"/>
      <c r="D691" s="83"/>
      <c r="E691" s="83"/>
      <c r="F691" s="83"/>
      <c r="G691" s="83"/>
      <c r="H691" s="83"/>
      <c r="I691" s="83"/>
    </row>
    <row r="692" spans="1:9">
      <c r="A692" s="83"/>
      <c r="B692" s="83"/>
      <c r="C692" s="83"/>
      <c r="D692" s="83"/>
      <c r="E692" s="83"/>
      <c r="F692" s="83"/>
      <c r="G692" s="83"/>
      <c r="H692" s="83"/>
      <c r="I692" s="83"/>
    </row>
    <row r="693" spans="1:9">
      <c r="A693" s="83"/>
      <c r="B693" s="83"/>
      <c r="C693" s="83"/>
      <c r="D693" s="83"/>
      <c r="E693" s="83"/>
      <c r="F693" s="83"/>
      <c r="G693" s="83"/>
      <c r="H693" s="83"/>
      <c r="I693" s="83"/>
    </row>
    <row r="694" spans="1:9">
      <c r="A694" s="83"/>
      <c r="B694" s="83"/>
      <c r="C694" s="83"/>
      <c r="D694" s="83"/>
      <c r="E694" s="83"/>
      <c r="F694" s="83"/>
      <c r="G694" s="83"/>
      <c r="H694" s="83"/>
      <c r="I694" s="83"/>
    </row>
    <row r="695" spans="1:9">
      <c r="A695" s="83"/>
      <c r="B695" s="83"/>
      <c r="C695" s="83"/>
      <c r="D695" s="83"/>
      <c r="E695" s="83"/>
      <c r="F695" s="83"/>
      <c r="G695" s="83"/>
      <c r="H695" s="83"/>
      <c r="I695" s="83"/>
    </row>
    <row r="696" spans="1:9">
      <c r="A696" s="83"/>
      <c r="B696" s="83"/>
      <c r="C696" s="83"/>
      <c r="D696" s="83"/>
      <c r="E696" s="83"/>
      <c r="F696" s="83"/>
      <c r="G696" s="83"/>
      <c r="H696" s="83"/>
      <c r="I696" s="83"/>
    </row>
    <row r="697" spans="1:9">
      <c r="A697" s="83"/>
      <c r="B697" s="83"/>
      <c r="C697" s="83"/>
      <c r="D697" s="83"/>
      <c r="E697" s="83"/>
      <c r="F697" s="83"/>
      <c r="G697" s="83"/>
      <c r="H697" s="83"/>
      <c r="I697" s="83"/>
    </row>
    <row r="698" spans="1:9">
      <c r="A698" s="83"/>
      <c r="B698" s="83"/>
      <c r="C698" s="83"/>
      <c r="D698" s="83"/>
      <c r="E698" s="83"/>
      <c r="F698" s="83"/>
      <c r="G698" s="83"/>
      <c r="H698" s="83"/>
      <c r="I698" s="83"/>
    </row>
    <row r="699" spans="1:9">
      <c r="A699" s="83"/>
      <c r="B699" s="83"/>
      <c r="C699" s="83"/>
      <c r="D699" s="83"/>
      <c r="E699" s="83"/>
      <c r="F699" s="83"/>
      <c r="G699" s="83"/>
      <c r="H699" s="83"/>
      <c r="I699" s="83"/>
    </row>
    <row r="700" spans="1:9">
      <c r="A700" s="83"/>
      <c r="B700" s="83"/>
      <c r="C700" s="83"/>
      <c r="D700" s="83"/>
      <c r="E700" s="83"/>
      <c r="F700" s="83"/>
      <c r="G700" s="83"/>
      <c r="H700" s="83"/>
      <c r="I700" s="83"/>
    </row>
    <row r="701" spans="1:9">
      <c r="A701" s="83"/>
      <c r="B701" s="83"/>
      <c r="C701" s="83"/>
      <c r="D701" s="83"/>
      <c r="E701" s="83"/>
      <c r="F701" s="83"/>
      <c r="G701" s="83"/>
      <c r="H701" s="83"/>
      <c r="I701" s="83"/>
    </row>
    <row r="702" spans="1:9">
      <c r="A702" s="83"/>
      <c r="B702" s="83"/>
      <c r="C702" s="83"/>
      <c r="D702" s="83"/>
      <c r="E702" s="83"/>
      <c r="F702" s="83"/>
      <c r="G702" s="83"/>
      <c r="H702" s="83"/>
      <c r="I702" s="83"/>
    </row>
    <row r="703" spans="1:9">
      <c r="A703" s="84"/>
      <c r="B703" s="83"/>
      <c r="C703" s="83"/>
      <c r="D703" s="83"/>
      <c r="E703" s="83"/>
      <c r="F703" s="83"/>
      <c r="G703" s="83"/>
      <c r="H703" s="83"/>
      <c r="I703" s="83"/>
    </row>
    <row r="704" spans="1:9">
      <c r="A704" s="83"/>
      <c r="B704" s="83"/>
      <c r="C704" s="83"/>
      <c r="D704" s="83"/>
      <c r="E704" s="83"/>
      <c r="F704" s="83"/>
      <c r="G704" s="83"/>
      <c r="H704" s="83"/>
      <c r="I704" s="83"/>
    </row>
    <row r="705" spans="1:9">
      <c r="A705" s="83"/>
      <c r="B705" s="83"/>
      <c r="C705" s="83"/>
      <c r="D705" s="83"/>
      <c r="E705" s="83"/>
      <c r="F705" s="83"/>
      <c r="G705" s="83"/>
      <c r="H705" s="83"/>
      <c r="I705" s="83"/>
    </row>
    <row r="706" spans="1:9">
      <c r="A706" s="83"/>
      <c r="B706" s="83"/>
      <c r="C706" s="83"/>
      <c r="D706" s="83"/>
      <c r="E706" s="83"/>
      <c r="F706" s="83"/>
      <c r="G706" s="83"/>
      <c r="H706" s="83"/>
      <c r="I706" s="83"/>
    </row>
    <row r="707" spans="1:9">
      <c r="A707" s="83"/>
      <c r="B707" s="83"/>
      <c r="C707" s="83"/>
      <c r="D707" s="83"/>
      <c r="E707" s="83"/>
      <c r="F707" s="83"/>
      <c r="G707" s="83"/>
      <c r="H707" s="83"/>
      <c r="I707" s="83"/>
    </row>
    <row r="708" spans="1:9">
      <c r="A708" s="83"/>
      <c r="B708" s="83"/>
      <c r="C708" s="83"/>
      <c r="D708" s="83"/>
      <c r="E708" s="83"/>
      <c r="F708" s="83"/>
      <c r="G708" s="83"/>
      <c r="H708" s="83"/>
      <c r="I708" s="83"/>
    </row>
    <row r="709" spans="1:9">
      <c r="A709" s="83"/>
      <c r="B709" s="83"/>
      <c r="C709" s="83"/>
      <c r="D709" s="83"/>
      <c r="E709" s="83"/>
      <c r="F709" s="83"/>
      <c r="G709" s="83"/>
      <c r="H709" s="83"/>
      <c r="I709" s="83"/>
    </row>
    <row r="710" spans="1:9">
      <c r="A710" s="83"/>
      <c r="B710" s="83"/>
      <c r="C710" s="83"/>
      <c r="D710" s="83"/>
      <c r="E710" s="83"/>
      <c r="F710" s="83"/>
      <c r="G710" s="83"/>
      <c r="H710" s="83"/>
      <c r="I710" s="83"/>
    </row>
    <row r="711" spans="1:9">
      <c r="A711" s="83"/>
      <c r="B711" s="83"/>
      <c r="C711" s="83"/>
      <c r="D711" s="83"/>
      <c r="E711" s="83"/>
      <c r="F711" s="83"/>
      <c r="G711" s="83"/>
      <c r="H711" s="83"/>
      <c r="I711" s="83"/>
    </row>
    <row r="712" spans="1:9">
      <c r="A712" s="83"/>
      <c r="B712" s="83"/>
      <c r="C712" s="83"/>
      <c r="D712" s="83"/>
      <c r="E712" s="83"/>
      <c r="F712" s="83"/>
      <c r="G712" s="83"/>
      <c r="H712" s="83"/>
      <c r="I712" s="83"/>
    </row>
    <row r="713" spans="1:9">
      <c r="A713" s="83"/>
      <c r="B713" s="83"/>
      <c r="C713" s="83"/>
      <c r="D713" s="83"/>
      <c r="E713" s="83"/>
      <c r="F713" s="83"/>
      <c r="G713" s="83"/>
      <c r="H713" s="83"/>
      <c r="I713" s="83"/>
    </row>
    <row r="714" spans="1:9">
      <c r="A714" s="83"/>
      <c r="B714" s="83"/>
      <c r="C714" s="83"/>
      <c r="D714" s="83"/>
      <c r="E714" s="83"/>
      <c r="F714" s="83"/>
      <c r="G714" s="83"/>
      <c r="H714" s="83"/>
      <c r="I714" s="83"/>
    </row>
    <row r="715" spans="1:9">
      <c r="A715" s="83"/>
      <c r="B715" s="83"/>
      <c r="C715" s="83"/>
      <c r="D715" s="83"/>
      <c r="E715" s="83"/>
      <c r="F715" s="83"/>
      <c r="G715" s="83"/>
      <c r="H715" s="83"/>
      <c r="I715" s="83"/>
    </row>
    <row r="716" spans="1:9">
      <c r="A716" s="83"/>
      <c r="B716" s="83"/>
      <c r="C716" s="83"/>
      <c r="D716" s="83"/>
      <c r="E716" s="83"/>
      <c r="F716" s="83"/>
      <c r="G716" s="83"/>
      <c r="H716" s="83"/>
      <c r="I716" s="83"/>
    </row>
    <row r="717" spans="1:9">
      <c r="A717" s="83"/>
      <c r="B717" s="83"/>
      <c r="C717" s="83"/>
      <c r="D717" s="83"/>
      <c r="E717" s="83"/>
      <c r="F717" s="83"/>
      <c r="G717" s="83"/>
      <c r="H717" s="83"/>
      <c r="I717" s="83"/>
    </row>
    <row r="718" spans="1:9">
      <c r="A718" s="83"/>
      <c r="B718" s="83"/>
      <c r="C718" s="83"/>
      <c r="D718" s="83"/>
      <c r="E718" s="83"/>
      <c r="F718" s="83"/>
      <c r="G718" s="83"/>
      <c r="H718" s="83"/>
      <c r="I718" s="83"/>
    </row>
    <row r="719" spans="1:9">
      <c r="A719" s="83"/>
      <c r="B719" s="83"/>
      <c r="C719" s="83"/>
      <c r="D719" s="83"/>
      <c r="E719" s="83"/>
      <c r="F719" s="83"/>
      <c r="G719" s="83"/>
      <c r="H719" s="83"/>
      <c r="I719" s="83"/>
    </row>
    <row r="720" spans="1:9">
      <c r="A720" s="83"/>
      <c r="B720" s="83"/>
      <c r="C720" s="83"/>
      <c r="D720" s="83"/>
      <c r="E720" s="83"/>
      <c r="F720" s="83"/>
      <c r="G720" s="83"/>
      <c r="H720" s="83"/>
      <c r="I720" s="83"/>
    </row>
    <row r="721" spans="1:9">
      <c r="A721" s="83"/>
      <c r="B721" s="83"/>
      <c r="C721" s="83"/>
      <c r="D721" s="83"/>
      <c r="E721" s="83"/>
      <c r="F721" s="83"/>
      <c r="G721" s="83"/>
      <c r="H721" s="83"/>
      <c r="I721" s="83"/>
    </row>
    <row r="722" spans="1:9">
      <c r="A722" s="83"/>
      <c r="B722" s="83"/>
      <c r="C722" s="83"/>
      <c r="D722" s="83"/>
      <c r="E722" s="83"/>
      <c r="F722" s="83"/>
      <c r="G722" s="83"/>
      <c r="H722" s="83"/>
      <c r="I722" s="83"/>
    </row>
    <row r="723" spans="1:9">
      <c r="A723" s="83"/>
      <c r="B723" s="83"/>
      <c r="C723" s="83"/>
      <c r="D723" s="83"/>
      <c r="E723" s="83"/>
      <c r="F723" s="83"/>
      <c r="G723" s="83"/>
      <c r="H723" s="83"/>
      <c r="I723" s="83"/>
    </row>
    <row r="724" spans="1:9">
      <c r="A724" s="83"/>
      <c r="B724" s="83"/>
      <c r="C724" s="83"/>
      <c r="D724" s="83"/>
      <c r="E724" s="83"/>
      <c r="F724" s="83"/>
      <c r="G724" s="83"/>
      <c r="H724" s="83"/>
      <c r="I724" s="83"/>
    </row>
    <row r="725" spans="1:9">
      <c r="A725" s="83"/>
      <c r="B725" s="83"/>
      <c r="C725" s="83"/>
      <c r="D725" s="83"/>
      <c r="E725" s="83"/>
      <c r="F725" s="83"/>
      <c r="G725" s="83"/>
      <c r="H725" s="83"/>
      <c r="I725" s="83"/>
    </row>
    <row r="726" spans="1:9">
      <c r="A726" s="83"/>
      <c r="B726" s="83"/>
      <c r="C726" s="83"/>
      <c r="D726" s="83"/>
      <c r="E726" s="83"/>
      <c r="F726" s="83"/>
      <c r="G726" s="83"/>
      <c r="H726" s="83"/>
      <c r="I726" s="83"/>
    </row>
    <row r="727" spans="1:9">
      <c r="A727" s="83"/>
      <c r="B727" s="83"/>
      <c r="C727" s="83"/>
      <c r="D727" s="83"/>
      <c r="E727" s="83"/>
      <c r="F727" s="83"/>
      <c r="G727" s="83"/>
      <c r="H727" s="83"/>
      <c r="I727" s="83"/>
    </row>
    <row r="728" spans="1:9">
      <c r="A728" s="83"/>
      <c r="B728" s="83"/>
      <c r="C728" s="83"/>
      <c r="D728" s="83"/>
      <c r="E728" s="83"/>
      <c r="F728" s="83"/>
      <c r="G728" s="83"/>
      <c r="H728" s="83"/>
      <c r="I728" s="83"/>
    </row>
    <row r="729" spans="1:9">
      <c r="A729" s="83"/>
      <c r="B729" s="83"/>
      <c r="C729" s="83"/>
      <c r="D729" s="83"/>
      <c r="E729" s="83"/>
      <c r="F729" s="83"/>
      <c r="G729" s="83"/>
      <c r="H729" s="83"/>
      <c r="I729" s="83"/>
    </row>
    <row r="730" spans="1:9">
      <c r="A730" s="83"/>
      <c r="B730" s="83"/>
      <c r="C730" s="83"/>
      <c r="D730" s="83"/>
      <c r="E730" s="83"/>
      <c r="F730" s="83"/>
      <c r="G730" s="83"/>
      <c r="H730" s="83"/>
      <c r="I730" s="83"/>
    </row>
    <row r="731" spans="1:9">
      <c r="A731" s="83"/>
      <c r="B731" s="83"/>
      <c r="C731" s="83"/>
      <c r="D731" s="83"/>
      <c r="E731" s="83"/>
      <c r="F731" s="83"/>
      <c r="G731" s="83"/>
      <c r="H731" s="83"/>
      <c r="I731" s="83"/>
    </row>
    <row r="732" spans="1:9">
      <c r="A732" s="84"/>
      <c r="B732" s="83"/>
      <c r="C732" s="83"/>
      <c r="D732" s="83"/>
      <c r="E732" s="83"/>
      <c r="F732" s="83"/>
      <c r="G732" s="83"/>
      <c r="H732" s="83"/>
      <c r="I732" s="83"/>
    </row>
    <row r="733" spans="1:9">
      <c r="A733" s="83"/>
      <c r="B733" s="83"/>
      <c r="C733" s="83"/>
      <c r="D733" s="83"/>
      <c r="E733" s="83"/>
      <c r="F733" s="83"/>
      <c r="G733" s="83"/>
      <c r="H733" s="83"/>
      <c r="I733" s="83"/>
    </row>
    <row r="734" spans="1:9">
      <c r="A734" s="83"/>
      <c r="B734" s="83"/>
      <c r="C734" s="83"/>
      <c r="D734" s="83"/>
      <c r="E734" s="83"/>
      <c r="F734" s="83"/>
      <c r="G734" s="83"/>
      <c r="H734" s="83"/>
      <c r="I734" s="83"/>
    </row>
    <row r="735" spans="1:9">
      <c r="A735" s="83"/>
      <c r="B735" s="83"/>
      <c r="C735" s="83"/>
      <c r="D735" s="83"/>
      <c r="E735" s="83"/>
      <c r="F735" s="83"/>
      <c r="G735" s="83"/>
      <c r="H735" s="83"/>
      <c r="I735" s="83"/>
    </row>
    <row r="736" spans="1:9">
      <c r="A736" s="83"/>
      <c r="B736" s="83"/>
      <c r="C736" s="83"/>
      <c r="D736" s="83"/>
      <c r="E736" s="83"/>
      <c r="F736" s="83"/>
      <c r="G736" s="83"/>
      <c r="H736" s="83"/>
      <c r="I736" s="83"/>
    </row>
    <row r="737" spans="1:9">
      <c r="A737" s="83"/>
      <c r="B737" s="83"/>
      <c r="C737" s="83"/>
      <c r="D737" s="83"/>
      <c r="E737" s="83"/>
      <c r="F737" s="83"/>
      <c r="G737" s="83"/>
      <c r="H737" s="83"/>
      <c r="I737" s="83"/>
    </row>
    <row r="738" spans="1:9">
      <c r="A738" s="83"/>
      <c r="B738" s="83"/>
      <c r="C738" s="83"/>
      <c r="D738" s="83"/>
      <c r="E738" s="83"/>
      <c r="F738" s="83"/>
      <c r="G738" s="83"/>
      <c r="H738" s="83"/>
      <c r="I738" s="83"/>
    </row>
    <row r="739" spans="1:9">
      <c r="A739" s="83"/>
      <c r="B739" s="83"/>
      <c r="C739" s="83"/>
      <c r="D739" s="83"/>
      <c r="E739" s="83"/>
      <c r="F739" s="83"/>
      <c r="G739" s="83"/>
      <c r="H739" s="83"/>
      <c r="I739" s="83"/>
    </row>
    <row r="740" spans="1:9">
      <c r="A740" s="83"/>
      <c r="B740" s="83"/>
      <c r="C740" s="83"/>
      <c r="D740" s="83"/>
      <c r="E740" s="83"/>
      <c r="F740" s="83"/>
      <c r="G740" s="83"/>
      <c r="H740" s="83"/>
      <c r="I740" s="83"/>
    </row>
    <row r="741" spans="1:9">
      <c r="A741" s="83"/>
      <c r="B741" s="83"/>
      <c r="C741" s="83"/>
      <c r="D741" s="83"/>
      <c r="E741" s="83"/>
      <c r="F741" s="83"/>
      <c r="G741" s="83"/>
      <c r="H741" s="83"/>
      <c r="I741" s="83"/>
    </row>
    <row r="742" spans="1:9">
      <c r="A742" s="83"/>
      <c r="B742" s="83"/>
      <c r="C742" s="83"/>
      <c r="D742" s="83"/>
      <c r="E742" s="83"/>
      <c r="F742" s="83"/>
      <c r="G742" s="83"/>
      <c r="H742" s="83"/>
      <c r="I742" s="83"/>
    </row>
    <row r="743" spans="1:9">
      <c r="A743" s="83"/>
      <c r="B743" s="83"/>
      <c r="C743" s="83"/>
      <c r="D743" s="83"/>
      <c r="E743" s="83"/>
      <c r="F743" s="83"/>
      <c r="G743" s="83"/>
      <c r="H743" s="83"/>
      <c r="I743" s="83"/>
    </row>
    <row r="744" spans="1:9">
      <c r="A744" s="83"/>
      <c r="B744" s="83"/>
      <c r="C744" s="83"/>
      <c r="D744" s="83"/>
      <c r="E744" s="83"/>
      <c r="F744" s="83"/>
      <c r="G744" s="83"/>
      <c r="H744" s="83"/>
      <c r="I744" s="83"/>
    </row>
    <row r="745" spans="1:9">
      <c r="A745" s="83"/>
      <c r="B745" s="83"/>
      <c r="C745" s="83"/>
      <c r="D745" s="83"/>
      <c r="E745" s="83"/>
      <c r="F745" s="83"/>
      <c r="G745" s="83"/>
      <c r="H745" s="83"/>
      <c r="I745" s="83"/>
    </row>
    <row r="746" spans="1:9">
      <c r="A746" s="83"/>
      <c r="B746" s="83"/>
      <c r="C746" s="83"/>
      <c r="D746" s="83"/>
      <c r="E746" s="83"/>
      <c r="F746" s="83"/>
      <c r="G746" s="83"/>
      <c r="H746" s="83"/>
      <c r="I746" s="83"/>
    </row>
    <row r="747" spans="1:9">
      <c r="A747" s="83"/>
      <c r="B747" s="83"/>
      <c r="C747" s="83"/>
      <c r="D747" s="83"/>
      <c r="E747" s="83"/>
      <c r="F747" s="83"/>
      <c r="G747" s="83"/>
      <c r="H747" s="83"/>
      <c r="I747" s="83"/>
    </row>
    <row r="748" spans="1:9">
      <c r="A748" s="83"/>
      <c r="B748" s="83"/>
      <c r="C748" s="83"/>
      <c r="D748" s="83"/>
      <c r="E748" s="83"/>
      <c r="F748" s="83"/>
      <c r="G748" s="83"/>
      <c r="H748" s="83"/>
      <c r="I748" s="83"/>
    </row>
    <row r="749" spans="1:9">
      <c r="A749" s="83"/>
      <c r="B749" s="83"/>
      <c r="C749" s="83"/>
      <c r="D749" s="83"/>
      <c r="E749" s="83"/>
      <c r="F749" s="83"/>
      <c r="G749" s="83"/>
      <c r="H749" s="83"/>
      <c r="I749" s="83"/>
    </row>
    <row r="750" spans="1:9">
      <c r="A750" s="83"/>
      <c r="B750" s="83"/>
      <c r="C750" s="83"/>
      <c r="D750" s="83"/>
      <c r="E750" s="83"/>
      <c r="F750" s="83"/>
      <c r="G750" s="83"/>
      <c r="H750" s="83"/>
      <c r="I750" s="83"/>
    </row>
    <row r="751" spans="1:9">
      <c r="A751" s="83"/>
      <c r="B751" s="83"/>
      <c r="C751" s="83"/>
      <c r="D751" s="83"/>
      <c r="E751" s="83"/>
      <c r="F751" s="83"/>
      <c r="G751" s="83"/>
      <c r="H751" s="83"/>
      <c r="I751" s="83"/>
    </row>
    <row r="752" spans="1:9">
      <c r="A752" s="83"/>
      <c r="B752" s="83"/>
      <c r="C752" s="83"/>
      <c r="D752" s="83"/>
      <c r="E752" s="83"/>
      <c r="F752" s="83"/>
      <c r="G752" s="83"/>
      <c r="H752" s="83"/>
      <c r="I752" s="83"/>
    </row>
    <row r="753" spans="1:9">
      <c r="A753" s="83"/>
      <c r="B753" s="83"/>
      <c r="C753" s="83"/>
      <c r="D753" s="83"/>
      <c r="E753" s="83"/>
      <c r="F753" s="83"/>
      <c r="G753" s="83"/>
      <c r="H753" s="83"/>
      <c r="I753" s="83"/>
    </row>
    <row r="754" spans="1:9">
      <c r="A754" s="83"/>
      <c r="B754" s="83"/>
      <c r="C754" s="83"/>
      <c r="D754" s="83"/>
      <c r="E754" s="83"/>
      <c r="F754" s="83"/>
      <c r="G754" s="83"/>
      <c r="H754" s="83"/>
      <c r="I754" s="83"/>
    </row>
    <row r="755" spans="1:9">
      <c r="A755" s="83"/>
      <c r="B755" s="83"/>
      <c r="C755" s="83"/>
      <c r="D755" s="83"/>
      <c r="E755" s="83"/>
      <c r="F755" s="83"/>
      <c r="G755" s="83"/>
      <c r="H755" s="83"/>
      <c r="I755" s="83"/>
    </row>
    <row r="756" spans="1:9">
      <c r="A756" s="83"/>
      <c r="B756" s="83"/>
      <c r="C756" s="83"/>
      <c r="D756" s="83"/>
      <c r="E756" s="83"/>
      <c r="F756" s="83"/>
      <c r="G756" s="83"/>
      <c r="H756" s="83"/>
      <c r="I756" s="83"/>
    </row>
    <row r="757" spans="1:9">
      <c r="A757" s="83"/>
      <c r="B757" s="83"/>
      <c r="C757" s="83"/>
      <c r="D757" s="83"/>
      <c r="E757" s="83"/>
      <c r="F757" s="83"/>
      <c r="G757" s="83"/>
      <c r="H757" s="83"/>
      <c r="I757" s="83"/>
    </row>
    <row r="758" spans="1:9">
      <c r="A758" s="83"/>
      <c r="B758" s="83"/>
      <c r="C758" s="83"/>
      <c r="D758" s="83"/>
      <c r="E758" s="83"/>
      <c r="F758" s="83"/>
      <c r="G758" s="83"/>
      <c r="H758" s="83"/>
      <c r="I758" s="83"/>
    </row>
    <row r="759" spans="1:9">
      <c r="A759" s="83"/>
      <c r="B759" s="83"/>
      <c r="C759" s="83"/>
      <c r="D759" s="83"/>
      <c r="E759" s="83"/>
      <c r="F759" s="83"/>
      <c r="G759" s="83"/>
      <c r="H759" s="83"/>
      <c r="I759" s="83"/>
    </row>
    <row r="760" spans="1:9">
      <c r="A760" s="83"/>
      <c r="B760" s="83"/>
      <c r="C760" s="83"/>
      <c r="D760" s="83"/>
      <c r="E760" s="83"/>
      <c r="F760" s="83"/>
      <c r="G760" s="83"/>
      <c r="H760" s="83"/>
      <c r="I760" s="83"/>
    </row>
    <row r="761" spans="1:9">
      <c r="A761" s="83"/>
      <c r="B761" s="83"/>
      <c r="C761" s="83"/>
      <c r="D761" s="83"/>
      <c r="E761" s="83"/>
      <c r="F761" s="83"/>
      <c r="G761" s="83"/>
      <c r="H761" s="83"/>
      <c r="I761" s="83"/>
    </row>
    <row r="762" spans="1:9">
      <c r="A762" s="83"/>
      <c r="B762" s="83"/>
      <c r="C762" s="83"/>
      <c r="D762" s="83"/>
      <c r="E762" s="83"/>
      <c r="F762" s="83"/>
      <c r="G762" s="83"/>
      <c r="H762" s="83"/>
      <c r="I762" s="83"/>
    </row>
    <row r="763" spans="1:9">
      <c r="A763" s="83"/>
      <c r="B763" s="83"/>
      <c r="C763" s="83"/>
      <c r="D763" s="83"/>
      <c r="E763" s="83"/>
      <c r="F763" s="83"/>
      <c r="G763" s="83"/>
      <c r="H763" s="83"/>
      <c r="I763" s="83"/>
    </row>
    <row r="764" spans="1:9">
      <c r="A764" s="83"/>
      <c r="B764" s="83"/>
      <c r="C764" s="83"/>
      <c r="D764" s="83"/>
      <c r="E764" s="83"/>
      <c r="F764" s="83"/>
      <c r="G764" s="83"/>
      <c r="H764" s="83"/>
      <c r="I764" s="83"/>
    </row>
    <row r="765" spans="1:9">
      <c r="A765" s="83"/>
      <c r="B765" s="83"/>
      <c r="C765" s="83"/>
      <c r="D765" s="83"/>
      <c r="E765" s="83"/>
      <c r="F765" s="83"/>
      <c r="G765" s="83"/>
      <c r="H765" s="83"/>
      <c r="I765" s="83"/>
    </row>
    <row r="766" spans="1:9">
      <c r="A766" s="83"/>
      <c r="B766" s="83"/>
      <c r="C766" s="83"/>
      <c r="D766" s="83"/>
      <c r="E766" s="83"/>
      <c r="F766" s="83"/>
      <c r="G766" s="83"/>
      <c r="H766" s="83"/>
      <c r="I766" s="83"/>
    </row>
    <row r="767" spans="1:9">
      <c r="A767" s="83"/>
      <c r="B767" s="83"/>
      <c r="C767" s="83"/>
      <c r="D767" s="83"/>
      <c r="E767" s="83"/>
      <c r="F767" s="83"/>
      <c r="G767" s="83"/>
      <c r="H767" s="83"/>
      <c r="I767" s="83"/>
    </row>
    <row r="768" spans="1:9">
      <c r="A768" s="83"/>
      <c r="B768" s="83"/>
      <c r="C768" s="83"/>
      <c r="D768" s="83"/>
      <c r="E768" s="83"/>
      <c r="F768" s="83"/>
      <c r="G768" s="83"/>
      <c r="H768" s="83"/>
      <c r="I768" s="83"/>
    </row>
    <row r="769" spans="1:9">
      <c r="A769" s="83"/>
      <c r="B769" s="83"/>
      <c r="C769" s="83"/>
      <c r="D769" s="83"/>
      <c r="E769" s="83"/>
      <c r="F769" s="83"/>
      <c r="G769" s="83"/>
      <c r="H769" s="83"/>
      <c r="I769" s="83"/>
    </row>
    <row r="770" spans="1:9">
      <c r="A770" s="83"/>
      <c r="B770" s="83"/>
      <c r="C770" s="83"/>
      <c r="D770" s="83"/>
      <c r="E770" s="83"/>
      <c r="F770" s="83"/>
      <c r="G770" s="83"/>
      <c r="H770" s="83"/>
      <c r="I770" s="83"/>
    </row>
    <row r="771" spans="1:9">
      <c r="A771" s="83"/>
      <c r="B771" s="83"/>
      <c r="C771" s="83"/>
      <c r="D771" s="83"/>
      <c r="E771" s="83"/>
      <c r="F771" s="83"/>
      <c r="G771" s="83"/>
      <c r="H771" s="83"/>
      <c r="I771" s="83"/>
    </row>
    <row r="772" spans="1:9">
      <c r="A772" s="83"/>
      <c r="B772" s="83"/>
      <c r="C772" s="83"/>
      <c r="D772" s="83"/>
      <c r="E772" s="83"/>
      <c r="F772" s="83"/>
      <c r="G772" s="83"/>
      <c r="H772" s="83"/>
      <c r="I772" s="83"/>
    </row>
    <row r="773" spans="1:9">
      <c r="A773" s="83"/>
      <c r="B773" s="83"/>
      <c r="C773" s="83"/>
      <c r="D773" s="83"/>
      <c r="E773" s="83"/>
      <c r="F773" s="83"/>
      <c r="G773" s="83"/>
      <c r="H773" s="83"/>
      <c r="I773" s="83"/>
    </row>
    <row r="774" spans="1:9">
      <c r="A774" s="83"/>
      <c r="B774" s="83"/>
      <c r="C774" s="83"/>
      <c r="D774" s="83"/>
      <c r="E774" s="83"/>
      <c r="F774" s="83"/>
      <c r="G774" s="83"/>
      <c r="H774" s="83"/>
      <c r="I774" s="83"/>
    </row>
    <row r="775" spans="1:9">
      <c r="A775" s="83"/>
      <c r="B775" s="83"/>
      <c r="C775" s="83"/>
      <c r="D775" s="83"/>
      <c r="E775" s="83"/>
      <c r="F775" s="83"/>
      <c r="G775" s="83"/>
      <c r="H775" s="83"/>
      <c r="I775" s="83"/>
    </row>
    <row r="776" spans="1:9">
      <c r="A776" s="83"/>
      <c r="B776" s="83"/>
      <c r="C776" s="83"/>
      <c r="D776" s="83"/>
      <c r="E776" s="83"/>
      <c r="F776" s="83"/>
      <c r="G776" s="83"/>
      <c r="H776" s="83"/>
      <c r="I776" s="83"/>
    </row>
    <row r="777" spans="1:9">
      <c r="A777" s="83"/>
      <c r="B777" s="83"/>
      <c r="C777" s="83"/>
      <c r="D777" s="83"/>
      <c r="E777" s="83"/>
      <c r="F777" s="83"/>
      <c r="G777" s="83"/>
      <c r="H777" s="83"/>
      <c r="I777" s="83"/>
    </row>
    <row r="778" spans="1:9">
      <c r="A778" s="83"/>
      <c r="B778" s="83"/>
      <c r="C778" s="83"/>
      <c r="D778" s="83"/>
      <c r="E778" s="83"/>
      <c r="F778" s="83"/>
      <c r="G778" s="83"/>
      <c r="H778" s="83"/>
      <c r="I778" s="83"/>
    </row>
    <row r="779" spans="1:9">
      <c r="A779" s="83"/>
      <c r="B779" s="83"/>
      <c r="C779" s="83"/>
      <c r="D779" s="83"/>
      <c r="E779" s="83"/>
      <c r="F779" s="83"/>
      <c r="G779" s="83"/>
      <c r="H779" s="83"/>
      <c r="I779" s="83"/>
    </row>
    <row r="780" spans="1:9">
      <c r="A780" s="83"/>
      <c r="B780" s="83"/>
      <c r="C780" s="83"/>
      <c r="D780" s="83"/>
      <c r="E780" s="83"/>
      <c r="F780" s="83"/>
      <c r="G780" s="83"/>
      <c r="H780" s="83"/>
      <c r="I780" s="83"/>
    </row>
    <row r="781" spans="1:9">
      <c r="A781" s="84"/>
      <c r="B781" s="83"/>
      <c r="C781" s="83"/>
      <c r="D781" s="83"/>
      <c r="E781" s="83"/>
      <c r="F781" s="83"/>
      <c r="G781" s="83"/>
      <c r="H781" s="83"/>
      <c r="I781" s="83"/>
    </row>
    <row r="782" spans="1:9">
      <c r="A782" s="83"/>
      <c r="B782" s="83"/>
      <c r="C782" s="83"/>
      <c r="D782" s="83"/>
      <c r="E782" s="83"/>
      <c r="F782" s="83"/>
      <c r="G782" s="83"/>
      <c r="H782" s="83"/>
      <c r="I782" s="83"/>
    </row>
    <row r="783" spans="1:9">
      <c r="A783" s="83"/>
      <c r="B783" s="83"/>
      <c r="C783" s="83"/>
      <c r="D783" s="83"/>
      <c r="E783" s="83"/>
      <c r="F783" s="83"/>
      <c r="G783" s="83"/>
      <c r="H783" s="83"/>
      <c r="I783" s="83"/>
    </row>
    <row r="784" spans="1:9">
      <c r="A784" s="83"/>
      <c r="B784" s="83"/>
      <c r="C784" s="83"/>
      <c r="D784" s="83"/>
      <c r="E784" s="83"/>
      <c r="F784" s="83"/>
      <c r="G784" s="83"/>
      <c r="H784" s="83"/>
      <c r="I784" s="83"/>
    </row>
    <row r="785" spans="1:11">
      <c r="A785" s="83"/>
      <c r="B785" s="83"/>
      <c r="C785" s="83"/>
      <c r="D785" s="83"/>
      <c r="E785" s="83"/>
      <c r="F785" s="83"/>
      <c r="G785" s="83"/>
      <c r="H785" s="83"/>
      <c r="I785" s="83"/>
    </row>
    <row r="786" spans="1:11">
      <c r="A786" s="83"/>
      <c r="B786" s="83"/>
      <c r="C786" s="83"/>
      <c r="D786" s="83"/>
      <c r="E786" s="83"/>
      <c r="F786" s="83"/>
      <c r="G786" s="83"/>
      <c r="H786" s="83"/>
      <c r="I786" s="83"/>
    </row>
    <row r="787" spans="1:11">
      <c r="A787" s="83"/>
      <c r="B787" s="83"/>
      <c r="C787" s="83"/>
      <c r="D787" s="83"/>
      <c r="E787" s="83"/>
      <c r="F787" s="83"/>
      <c r="G787" s="83"/>
      <c r="H787" s="83"/>
      <c r="I787" s="83"/>
    </row>
    <row r="788" spans="1:11">
      <c r="A788" s="83"/>
      <c r="B788" s="83"/>
      <c r="C788" s="83"/>
      <c r="D788" s="83"/>
      <c r="E788" s="83"/>
      <c r="F788" s="83"/>
      <c r="G788" s="83"/>
      <c r="H788" s="83"/>
      <c r="I788" s="83"/>
    </row>
    <row r="789" spans="1:11">
      <c r="A789" s="83"/>
      <c r="B789" s="83"/>
      <c r="C789" s="83"/>
      <c r="D789" s="83"/>
      <c r="E789" s="83"/>
      <c r="F789" s="83"/>
      <c r="G789" s="83"/>
      <c r="H789" s="83"/>
      <c r="I789" s="83"/>
    </row>
    <row r="790" spans="1:11">
      <c r="A790" s="83"/>
      <c r="B790" s="83"/>
      <c r="C790" s="83"/>
      <c r="D790" s="83"/>
      <c r="E790" s="83"/>
      <c r="F790" s="83"/>
      <c r="G790" s="83"/>
      <c r="H790" s="83"/>
      <c r="I790" s="83"/>
    </row>
    <row r="791" spans="1:11">
      <c r="A791" s="83"/>
      <c r="B791" s="83"/>
      <c r="C791" s="83"/>
      <c r="D791" s="83"/>
      <c r="E791" s="83"/>
      <c r="F791" s="83"/>
      <c r="G791" s="83"/>
      <c r="H791" s="83"/>
      <c r="I791" s="83"/>
    </row>
    <row r="792" spans="1:11">
      <c r="A792" s="83"/>
      <c r="B792" s="83"/>
      <c r="C792" s="83"/>
      <c r="D792" s="83"/>
      <c r="E792" s="83"/>
      <c r="F792" s="83"/>
      <c r="G792" s="83"/>
      <c r="H792" s="83"/>
      <c r="I792" s="83"/>
    </row>
    <row r="793" spans="1:11">
      <c r="A793" s="83"/>
      <c r="B793" s="83"/>
      <c r="C793" s="83"/>
      <c r="D793" s="83"/>
      <c r="E793" s="83"/>
      <c r="F793" s="83"/>
      <c r="G793" s="83"/>
      <c r="H793" s="83"/>
      <c r="I793" s="83"/>
    </row>
    <row r="794" spans="1:11">
      <c r="A794" s="83"/>
      <c r="B794" s="83"/>
      <c r="C794" s="83"/>
      <c r="D794" s="83"/>
      <c r="E794" s="83"/>
      <c r="F794" s="83"/>
      <c r="G794" s="83"/>
      <c r="H794" s="83"/>
      <c r="I794" s="83"/>
    </row>
    <row r="795" spans="1:11">
      <c r="A795" s="83"/>
      <c r="B795" s="83"/>
      <c r="C795" s="83"/>
      <c r="D795" s="83"/>
      <c r="E795" s="83"/>
      <c r="F795" s="83"/>
      <c r="G795" s="83"/>
      <c r="H795" s="83"/>
      <c r="I795" s="83"/>
    </row>
    <row r="796" spans="1:11">
      <c r="A796" s="83"/>
      <c r="B796" s="83"/>
      <c r="C796" s="83"/>
      <c r="D796" s="83"/>
      <c r="E796" s="83"/>
      <c r="F796" s="83"/>
      <c r="G796" s="83"/>
      <c r="H796" s="83"/>
      <c r="I796" s="83"/>
    </row>
    <row r="797" spans="1:11">
      <c r="A797" s="83"/>
      <c r="B797" s="83"/>
      <c r="C797" s="83"/>
      <c r="D797" s="83"/>
      <c r="E797" s="83"/>
      <c r="F797" s="83"/>
      <c r="G797" s="83"/>
      <c r="H797" s="83"/>
      <c r="I797" s="83"/>
    </row>
    <row r="799" spans="1:11">
      <c r="B799" s="83"/>
      <c r="C799" s="83"/>
      <c r="D799" s="83"/>
      <c r="E799" s="83"/>
      <c r="F799" s="83"/>
      <c r="G799" s="83"/>
      <c r="H799" s="83"/>
      <c r="I799" s="83"/>
      <c r="J799" s="83"/>
      <c r="K799" s="83"/>
    </row>
    <row r="800" spans="1:11">
      <c r="A800" s="83"/>
      <c r="B800" s="83"/>
      <c r="C800" s="83"/>
      <c r="D800" s="83"/>
      <c r="E800" s="83"/>
      <c r="F800" s="83"/>
      <c r="G800" s="83"/>
      <c r="H800" s="83"/>
      <c r="I800" s="84"/>
      <c r="J800" s="83"/>
      <c r="K800" s="83"/>
    </row>
    <row r="801" spans="1:11">
      <c r="A801" s="83"/>
      <c r="B801" s="83"/>
      <c r="C801" s="83"/>
      <c r="D801" s="83"/>
      <c r="E801" s="83"/>
      <c r="F801" s="83"/>
      <c r="G801" s="83"/>
      <c r="H801" s="83"/>
      <c r="I801" s="83"/>
      <c r="J801" s="83"/>
      <c r="K801" s="83"/>
    </row>
    <row r="802" spans="1:11">
      <c r="A802" s="83"/>
      <c r="B802" s="83"/>
      <c r="C802" s="83"/>
      <c r="D802" s="83"/>
      <c r="E802" s="83"/>
      <c r="F802" s="83"/>
      <c r="G802" s="83"/>
      <c r="H802" s="83"/>
      <c r="I802" s="83"/>
      <c r="J802" s="83"/>
      <c r="K802" s="83"/>
    </row>
    <row r="803" spans="1:11">
      <c r="A803" s="83"/>
      <c r="B803" s="83"/>
      <c r="C803" s="83"/>
      <c r="D803" s="83"/>
      <c r="E803" s="83"/>
      <c r="F803" s="83"/>
      <c r="G803" s="83"/>
      <c r="H803" s="83"/>
      <c r="I803" s="83"/>
      <c r="J803" s="83"/>
      <c r="K803" s="83"/>
    </row>
    <row r="804" spans="1:11">
      <c r="A804" s="83"/>
      <c r="B804" s="83"/>
      <c r="C804" s="83"/>
      <c r="D804" s="83"/>
      <c r="E804" s="83"/>
      <c r="F804" s="83"/>
      <c r="G804" s="83"/>
      <c r="H804" s="83"/>
      <c r="I804" s="83"/>
      <c r="J804" s="83"/>
      <c r="K804" s="83"/>
    </row>
    <row r="805" spans="1:11">
      <c r="A805" s="83"/>
      <c r="B805" s="83"/>
      <c r="C805" s="83"/>
      <c r="D805" s="83"/>
      <c r="E805" s="83"/>
      <c r="F805" s="83"/>
      <c r="G805" s="83"/>
      <c r="H805" s="83"/>
      <c r="I805" s="83"/>
      <c r="J805" s="83"/>
      <c r="K805" s="83"/>
    </row>
    <row r="806" spans="1:11">
      <c r="A806" s="83"/>
      <c r="B806" s="83"/>
      <c r="C806" s="83"/>
      <c r="D806" s="83"/>
      <c r="E806" s="83"/>
      <c r="F806" s="83"/>
      <c r="G806" s="83"/>
      <c r="H806" s="83"/>
      <c r="I806" s="83"/>
      <c r="J806" s="83"/>
      <c r="K806" s="83"/>
    </row>
    <row r="807" spans="1:11">
      <c r="A807" s="83"/>
      <c r="B807" s="83"/>
      <c r="C807" s="83"/>
      <c r="D807" s="83"/>
      <c r="E807" s="83"/>
      <c r="F807" s="83"/>
      <c r="G807" s="83"/>
      <c r="H807" s="83"/>
      <c r="I807" s="83"/>
      <c r="J807" s="83"/>
      <c r="K807" s="83"/>
    </row>
    <row r="808" spans="1:11">
      <c r="A808" s="83"/>
      <c r="B808" s="83"/>
      <c r="C808" s="83"/>
      <c r="D808" s="83"/>
      <c r="E808" s="83"/>
      <c r="F808" s="83"/>
      <c r="G808" s="83"/>
      <c r="H808" s="83"/>
      <c r="I808" s="83"/>
      <c r="J808" s="83"/>
      <c r="K808" s="83"/>
    </row>
    <row r="809" spans="1:11">
      <c r="A809" s="83"/>
      <c r="B809" s="83"/>
      <c r="C809" s="83"/>
      <c r="D809" s="83"/>
      <c r="E809" s="83"/>
      <c r="F809" s="83"/>
      <c r="G809" s="83"/>
      <c r="H809" s="83"/>
      <c r="I809" s="83"/>
      <c r="J809" s="83"/>
      <c r="K809" s="83"/>
    </row>
    <row r="810" spans="1:11">
      <c r="A810" s="83"/>
      <c r="B810" s="83"/>
      <c r="C810" s="83"/>
      <c r="D810" s="83"/>
      <c r="E810" s="83"/>
      <c r="F810" s="83"/>
      <c r="G810" s="83"/>
      <c r="H810" s="83"/>
      <c r="I810" s="83"/>
      <c r="J810" s="83"/>
      <c r="K810" s="83"/>
    </row>
    <row r="811" spans="1:11">
      <c r="A811" s="83"/>
      <c r="B811" s="83"/>
      <c r="C811" s="83"/>
      <c r="D811" s="83"/>
      <c r="E811" s="83"/>
      <c r="F811" s="83"/>
      <c r="G811" s="83"/>
      <c r="H811" s="83"/>
      <c r="I811" s="83"/>
      <c r="J811" s="83"/>
      <c r="K811" s="83"/>
    </row>
    <row r="812" spans="1:11">
      <c r="A812" s="83"/>
      <c r="B812" s="83"/>
      <c r="C812" s="83"/>
      <c r="D812" s="83"/>
      <c r="E812" s="83"/>
      <c r="F812" s="83"/>
      <c r="G812" s="83"/>
      <c r="H812" s="83"/>
      <c r="I812" s="83"/>
      <c r="J812" s="83"/>
      <c r="K812" s="83"/>
    </row>
    <row r="813" spans="1:11">
      <c r="A813" s="83"/>
      <c r="B813" s="83"/>
      <c r="C813" s="83"/>
      <c r="D813" s="83"/>
      <c r="E813" s="83"/>
      <c r="F813" s="83"/>
      <c r="G813" s="83"/>
      <c r="H813" s="83"/>
      <c r="I813" s="83"/>
      <c r="J813" s="83"/>
      <c r="K813" s="83"/>
    </row>
    <row r="814" spans="1:11">
      <c r="A814" s="83"/>
      <c r="B814" s="83"/>
      <c r="C814" s="83"/>
      <c r="D814" s="83"/>
      <c r="E814" s="83"/>
      <c r="F814" s="83"/>
      <c r="G814" s="83"/>
      <c r="H814" s="83"/>
      <c r="I814" s="83"/>
      <c r="J814" s="83"/>
      <c r="K814" s="83"/>
    </row>
    <row r="815" spans="1:11">
      <c r="A815" s="83"/>
      <c r="B815" s="83"/>
      <c r="C815" s="83"/>
      <c r="D815" s="83"/>
      <c r="E815" s="83"/>
      <c r="F815" s="83"/>
      <c r="G815" s="83"/>
      <c r="H815" s="83"/>
      <c r="I815" s="83"/>
      <c r="J815" s="83"/>
      <c r="K815" s="83"/>
    </row>
    <row r="816" spans="1:11">
      <c r="A816" s="83"/>
      <c r="B816" s="83"/>
      <c r="C816" s="83"/>
      <c r="D816" s="83"/>
      <c r="E816" s="83"/>
      <c r="F816" s="83"/>
      <c r="G816" s="83"/>
      <c r="H816" s="83"/>
      <c r="I816" s="83"/>
      <c r="J816" s="83"/>
      <c r="K816" s="83"/>
    </row>
    <row r="817" spans="1:11">
      <c r="A817" s="83"/>
      <c r="B817" s="83"/>
      <c r="C817" s="83"/>
      <c r="D817" s="83"/>
      <c r="E817" s="83"/>
      <c r="F817" s="83"/>
      <c r="G817" s="83"/>
      <c r="H817" s="83"/>
      <c r="I817" s="83"/>
      <c r="J817" s="83"/>
      <c r="K817" s="83"/>
    </row>
    <row r="818" spans="1:11">
      <c r="A818" s="83"/>
      <c r="B818" s="83"/>
      <c r="C818" s="83"/>
      <c r="D818" s="83"/>
      <c r="E818" s="83"/>
      <c r="F818" s="83"/>
      <c r="G818" s="83"/>
      <c r="H818" s="83"/>
      <c r="I818" s="83"/>
      <c r="J818" s="83"/>
      <c r="K818" s="83"/>
    </row>
    <row r="819" spans="1:11">
      <c r="A819" s="83"/>
      <c r="B819" s="83"/>
      <c r="C819" s="83"/>
      <c r="D819" s="83"/>
      <c r="E819" s="83"/>
      <c r="F819" s="83"/>
      <c r="G819" s="83"/>
      <c r="H819" s="83"/>
      <c r="I819" s="83"/>
      <c r="J819" s="83"/>
      <c r="K819" s="83"/>
    </row>
    <row r="820" spans="1:11">
      <c r="A820" s="83"/>
      <c r="B820" s="83"/>
      <c r="C820" s="83"/>
      <c r="D820" s="83"/>
      <c r="E820" s="83"/>
      <c r="F820" s="83"/>
      <c r="G820" s="83"/>
      <c r="H820" s="83"/>
      <c r="I820" s="83"/>
      <c r="J820" s="83"/>
      <c r="K820" s="83"/>
    </row>
    <row r="821" spans="1:11">
      <c r="A821" s="83"/>
      <c r="B821" s="83"/>
      <c r="C821" s="83"/>
      <c r="D821" s="83"/>
      <c r="E821" s="83"/>
      <c r="F821" s="83"/>
      <c r="G821" s="83"/>
      <c r="H821" s="83"/>
      <c r="I821" s="83"/>
      <c r="J821" s="83"/>
      <c r="K821" s="83"/>
    </row>
    <row r="822" spans="1:11">
      <c r="A822" s="83"/>
      <c r="B822" s="83"/>
      <c r="C822" s="83"/>
      <c r="D822" s="83"/>
      <c r="E822" s="83"/>
      <c r="F822" s="83"/>
      <c r="G822" s="83"/>
      <c r="H822" s="83"/>
      <c r="I822" s="83"/>
      <c r="J822" s="83"/>
      <c r="K822" s="83"/>
    </row>
    <row r="823" spans="1:11">
      <c r="A823" s="83"/>
      <c r="B823" s="83"/>
      <c r="C823" s="83"/>
      <c r="D823" s="83"/>
      <c r="E823" s="83"/>
      <c r="F823" s="83"/>
      <c r="G823" s="83"/>
      <c r="H823" s="83"/>
      <c r="I823" s="83"/>
      <c r="J823" s="83"/>
      <c r="K823" s="83"/>
    </row>
    <row r="824" spans="1:11">
      <c r="A824" s="83"/>
      <c r="B824" s="83"/>
      <c r="C824" s="83"/>
      <c r="D824" s="83"/>
      <c r="E824" s="83"/>
      <c r="F824" s="83"/>
      <c r="G824" s="83"/>
      <c r="H824" s="83"/>
      <c r="I824" s="83"/>
      <c r="J824" s="83"/>
      <c r="K824" s="83"/>
    </row>
    <row r="825" spans="1:11">
      <c r="A825" s="83"/>
      <c r="B825" s="83"/>
      <c r="C825" s="83"/>
      <c r="D825" s="83"/>
      <c r="E825" s="83"/>
      <c r="F825" s="83"/>
      <c r="G825" s="83"/>
      <c r="H825" s="83"/>
      <c r="I825" s="83"/>
      <c r="J825" s="83"/>
      <c r="K825" s="83"/>
    </row>
    <row r="826" spans="1:11">
      <c r="A826" s="83"/>
      <c r="B826" s="83"/>
      <c r="C826" s="83"/>
      <c r="D826" s="83"/>
      <c r="E826" s="83"/>
      <c r="F826" s="83"/>
      <c r="G826" s="83"/>
      <c r="H826" s="83"/>
      <c r="I826" s="83"/>
      <c r="J826" s="83"/>
      <c r="K826" s="83"/>
    </row>
    <row r="827" spans="1:11">
      <c r="A827" s="83"/>
      <c r="B827" s="83"/>
      <c r="C827" s="83"/>
      <c r="D827" s="83"/>
      <c r="E827" s="83"/>
      <c r="F827" s="83"/>
      <c r="G827" s="83"/>
      <c r="H827" s="83"/>
      <c r="I827" s="83"/>
      <c r="J827" s="83"/>
      <c r="K827" s="83"/>
    </row>
    <row r="828" spans="1:11">
      <c r="A828" s="83"/>
      <c r="B828" s="83"/>
      <c r="C828" s="83"/>
      <c r="D828" s="83"/>
      <c r="E828" s="83"/>
      <c r="F828" s="83"/>
      <c r="G828" s="83"/>
      <c r="H828" s="83"/>
      <c r="I828" s="84"/>
      <c r="J828" s="83"/>
      <c r="K828" s="83"/>
    </row>
    <row r="829" spans="1:11">
      <c r="A829" s="83"/>
      <c r="B829" s="83"/>
      <c r="C829" s="83"/>
      <c r="D829" s="83"/>
      <c r="E829" s="83"/>
      <c r="F829" s="83"/>
      <c r="G829" s="83"/>
      <c r="H829" s="83"/>
      <c r="I829" s="83"/>
      <c r="J829" s="83"/>
      <c r="K829" s="83"/>
    </row>
    <row r="830" spans="1:11">
      <c r="A830" s="83"/>
      <c r="B830" s="83"/>
      <c r="C830" s="83"/>
      <c r="D830" s="83"/>
      <c r="E830" s="83"/>
      <c r="F830" s="83"/>
      <c r="G830" s="83"/>
      <c r="H830" s="83"/>
      <c r="I830" s="83"/>
      <c r="J830" s="83"/>
      <c r="K830" s="83"/>
    </row>
    <row r="831" spans="1:11">
      <c r="A831" s="83"/>
      <c r="B831" s="83"/>
      <c r="C831" s="83"/>
      <c r="D831" s="83"/>
      <c r="E831" s="83"/>
      <c r="F831" s="83"/>
      <c r="G831" s="83"/>
      <c r="H831" s="83"/>
      <c r="I831" s="83"/>
      <c r="J831" s="83"/>
      <c r="K831" s="83"/>
    </row>
    <row r="832" spans="1:11">
      <c r="A832" s="83"/>
      <c r="B832" s="83"/>
      <c r="C832" s="83"/>
      <c r="D832" s="83"/>
      <c r="E832" s="83"/>
      <c r="F832" s="83"/>
      <c r="G832" s="83"/>
      <c r="H832" s="83"/>
      <c r="I832" s="83"/>
      <c r="J832" s="83"/>
      <c r="K832" s="83"/>
    </row>
    <row r="833" spans="1:11">
      <c r="A833" s="83"/>
      <c r="B833" s="83"/>
      <c r="C833" s="83"/>
      <c r="D833" s="83"/>
      <c r="E833" s="83"/>
      <c r="F833" s="83"/>
      <c r="G833" s="83"/>
      <c r="H833" s="83"/>
      <c r="I833" s="83"/>
      <c r="J833" s="83"/>
      <c r="K833" s="83"/>
    </row>
    <row r="834" spans="1:11">
      <c r="A834" s="83"/>
      <c r="B834" s="83"/>
      <c r="C834" s="83"/>
      <c r="D834" s="83"/>
      <c r="E834" s="83"/>
      <c r="F834" s="83"/>
      <c r="G834" s="83"/>
      <c r="H834" s="83"/>
      <c r="I834" s="83"/>
      <c r="J834" s="83"/>
      <c r="K834" s="83"/>
    </row>
    <row r="835" spans="1:11">
      <c r="A835" s="83"/>
      <c r="B835" s="83"/>
      <c r="C835" s="83"/>
      <c r="D835" s="83"/>
      <c r="E835" s="83"/>
      <c r="F835" s="83"/>
      <c r="G835" s="83"/>
      <c r="H835" s="83"/>
      <c r="I835" s="83"/>
      <c r="J835" s="83"/>
      <c r="K835" s="83"/>
    </row>
    <row r="836" spans="1:11">
      <c r="A836" s="83"/>
      <c r="B836" s="83"/>
      <c r="C836" s="83"/>
      <c r="D836" s="83"/>
      <c r="E836" s="83"/>
      <c r="F836" s="83"/>
      <c r="G836" s="83"/>
      <c r="H836" s="83"/>
      <c r="I836" s="83"/>
      <c r="J836" s="83"/>
      <c r="K836" s="83"/>
    </row>
    <row r="837" spans="1:11">
      <c r="A837" s="83"/>
      <c r="B837" s="83"/>
      <c r="C837" s="83"/>
      <c r="D837" s="83"/>
      <c r="E837" s="83"/>
      <c r="F837" s="83"/>
      <c r="G837" s="83"/>
      <c r="H837" s="83"/>
      <c r="I837" s="83"/>
      <c r="J837" s="83"/>
      <c r="K837" s="83"/>
    </row>
    <row r="838" spans="1:11">
      <c r="A838" s="83"/>
      <c r="B838" s="83"/>
      <c r="C838" s="83"/>
      <c r="D838" s="83"/>
      <c r="E838" s="83"/>
      <c r="F838" s="83"/>
      <c r="G838" s="83"/>
      <c r="H838" s="83"/>
      <c r="I838" s="83"/>
      <c r="J838" s="83"/>
      <c r="K838" s="83"/>
    </row>
    <row r="839" spans="1:11">
      <c r="A839" s="83"/>
      <c r="B839" s="83"/>
      <c r="C839" s="83"/>
      <c r="D839" s="83"/>
      <c r="E839" s="83"/>
      <c r="F839" s="83"/>
      <c r="G839" s="83"/>
      <c r="H839" s="83"/>
      <c r="I839" s="83"/>
      <c r="J839" s="83"/>
      <c r="K839" s="83"/>
    </row>
    <row r="840" spans="1:11">
      <c r="A840" s="83"/>
      <c r="B840" s="83"/>
      <c r="C840" s="83"/>
      <c r="D840" s="83"/>
      <c r="E840" s="83"/>
      <c r="F840" s="83"/>
      <c r="G840" s="83"/>
      <c r="H840" s="83"/>
      <c r="I840" s="83"/>
      <c r="J840" s="83"/>
      <c r="K840" s="83"/>
    </row>
    <row r="841" spans="1:11">
      <c r="A841" s="83"/>
      <c r="B841" s="83"/>
      <c r="C841" s="83"/>
      <c r="D841" s="83"/>
      <c r="E841" s="83"/>
      <c r="F841" s="83"/>
      <c r="G841" s="83"/>
      <c r="H841" s="83"/>
      <c r="I841" s="83"/>
      <c r="J841" s="83"/>
      <c r="K841" s="83"/>
    </row>
    <row r="842" spans="1:11">
      <c r="A842" s="83"/>
      <c r="B842" s="83"/>
      <c r="C842" s="83"/>
      <c r="D842" s="83"/>
      <c r="E842" s="83"/>
      <c r="F842" s="83"/>
      <c r="G842" s="83"/>
      <c r="H842" s="83"/>
      <c r="I842" s="83"/>
      <c r="J842" s="83"/>
      <c r="K842" s="83"/>
    </row>
    <row r="843" spans="1:11">
      <c r="A843" s="83"/>
      <c r="B843" s="83"/>
      <c r="C843" s="83"/>
      <c r="D843" s="83"/>
      <c r="E843" s="83"/>
      <c r="F843" s="83"/>
      <c r="G843" s="83"/>
      <c r="H843" s="83"/>
      <c r="I843" s="83"/>
      <c r="J843" s="83"/>
      <c r="K843" s="83"/>
    </row>
    <row r="844" spans="1:11">
      <c r="A844" s="83"/>
      <c r="B844" s="83"/>
      <c r="C844" s="83"/>
      <c r="D844" s="83"/>
      <c r="E844" s="83"/>
      <c r="F844" s="83"/>
      <c r="G844" s="83"/>
      <c r="H844" s="83"/>
      <c r="I844" s="83"/>
      <c r="J844" s="83"/>
      <c r="K844" s="83"/>
    </row>
    <row r="845" spans="1:11">
      <c r="A845" s="83"/>
      <c r="B845" s="83"/>
      <c r="C845" s="83"/>
      <c r="D845" s="83"/>
      <c r="E845" s="83"/>
      <c r="F845" s="83"/>
      <c r="G845" s="83"/>
      <c r="H845" s="83"/>
      <c r="I845" s="83"/>
      <c r="J845" s="83"/>
      <c r="K845" s="83"/>
    </row>
    <row r="846" spans="1:11">
      <c r="A846" s="83"/>
      <c r="B846" s="83"/>
      <c r="C846" s="83"/>
      <c r="D846" s="83"/>
      <c r="E846" s="83"/>
      <c r="F846" s="83"/>
      <c r="G846" s="83"/>
      <c r="H846" s="83"/>
      <c r="I846" s="83"/>
      <c r="J846" s="83"/>
      <c r="K846" s="83"/>
    </row>
    <row r="847" spans="1:11">
      <c r="A847" s="83"/>
      <c r="B847" s="83"/>
      <c r="C847" s="83"/>
      <c r="D847" s="83"/>
      <c r="E847" s="83"/>
      <c r="F847" s="83"/>
      <c r="G847" s="83"/>
      <c r="H847" s="83"/>
      <c r="I847" s="83"/>
      <c r="J847" s="83"/>
      <c r="K847" s="83"/>
    </row>
    <row r="848" spans="1:11">
      <c r="A848" s="83"/>
      <c r="B848" s="83"/>
      <c r="C848" s="83"/>
      <c r="D848" s="83"/>
      <c r="E848" s="83"/>
      <c r="F848" s="83"/>
      <c r="G848" s="83"/>
      <c r="H848" s="83"/>
      <c r="I848" s="83"/>
      <c r="J848" s="83"/>
      <c r="K848" s="83"/>
    </row>
    <row r="849" spans="1:11">
      <c r="A849" s="83"/>
      <c r="B849" s="83"/>
      <c r="C849" s="83"/>
      <c r="D849" s="83"/>
      <c r="E849" s="83"/>
      <c r="F849" s="83"/>
      <c r="G849" s="83"/>
      <c r="H849" s="83"/>
      <c r="I849" s="83"/>
      <c r="J849" s="83"/>
      <c r="K849" s="83"/>
    </row>
    <row r="850" spans="1:11">
      <c r="A850" s="83"/>
      <c r="B850" s="83"/>
      <c r="C850" s="83"/>
      <c r="D850" s="83"/>
      <c r="E850" s="83"/>
      <c r="F850" s="83"/>
      <c r="G850" s="83"/>
      <c r="H850" s="83"/>
      <c r="I850" s="83"/>
      <c r="J850" s="83"/>
      <c r="K850" s="83"/>
    </row>
    <row r="851" spans="1:11">
      <c r="A851" s="83"/>
      <c r="B851" s="83"/>
      <c r="C851" s="83"/>
      <c r="D851" s="83"/>
      <c r="E851" s="83"/>
      <c r="F851" s="83"/>
      <c r="G851" s="83"/>
      <c r="H851" s="83"/>
      <c r="I851" s="83"/>
      <c r="J851" s="83"/>
      <c r="K851" s="83"/>
    </row>
    <row r="852" spans="1:11">
      <c r="A852" s="83"/>
      <c r="B852" s="83"/>
      <c r="C852" s="83"/>
      <c r="D852" s="83"/>
      <c r="E852" s="83"/>
      <c r="F852" s="83"/>
      <c r="G852" s="83"/>
      <c r="H852" s="83"/>
      <c r="I852" s="83"/>
      <c r="J852" s="83"/>
      <c r="K852" s="83"/>
    </row>
    <row r="853" spans="1:11">
      <c r="A853" s="83"/>
      <c r="B853" s="83"/>
      <c r="C853" s="83"/>
      <c r="D853" s="83"/>
      <c r="E853" s="83"/>
      <c r="F853" s="83"/>
      <c r="G853" s="83"/>
      <c r="H853" s="83"/>
      <c r="I853" s="83"/>
      <c r="J853" s="83"/>
      <c r="K853" s="83"/>
    </row>
    <row r="854" spans="1:11">
      <c r="A854" s="83"/>
      <c r="B854" s="83"/>
      <c r="C854" s="83"/>
      <c r="D854" s="83"/>
      <c r="E854" s="83"/>
      <c r="F854" s="83"/>
      <c r="G854" s="83"/>
      <c r="H854" s="83"/>
      <c r="I854" s="83"/>
      <c r="J854" s="83"/>
      <c r="K854" s="83"/>
    </row>
    <row r="855" spans="1:11">
      <c r="A855" s="83"/>
      <c r="B855" s="83"/>
      <c r="C855" s="83"/>
      <c r="D855" s="83"/>
      <c r="E855" s="83"/>
      <c r="F855" s="83"/>
      <c r="G855" s="83"/>
      <c r="H855" s="83"/>
      <c r="I855" s="83"/>
      <c r="J855" s="83"/>
      <c r="K855" s="83"/>
    </row>
    <row r="856" spans="1:11">
      <c r="A856" s="83"/>
      <c r="B856" s="83"/>
      <c r="C856" s="83"/>
      <c r="D856" s="83"/>
      <c r="E856" s="83"/>
      <c r="F856" s="83"/>
      <c r="G856" s="83"/>
      <c r="H856" s="83"/>
      <c r="I856" s="83"/>
      <c r="J856" s="83"/>
      <c r="K856" s="83"/>
    </row>
    <row r="857" spans="1:11">
      <c r="A857" s="83"/>
      <c r="B857" s="83"/>
      <c r="C857" s="83"/>
      <c r="D857" s="83"/>
      <c r="E857" s="83"/>
      <c r="F857" s="83"/>
      <c r="G857" s="83"/>
      <c r="H857" s="83"/>
      <c r="I857" s="83"/>
      <c r="J857" s="83"/>
      <c r="K857" s="83"/>
    </row>
    <row r="858" spans="1:11">
      <c r="A858" s="83"/>
      <c r="B858" s="83"/>
      <c r="C858" s="83"/>
      <c r="D858" s="83"/>
      <c r="E858" s="83"/>
      <c r="F858" s="83"/>
      <c r="G858" s="83"/>
      <c r="H858" s="83"/>
      <c r="I858" s="83"/>
      <c r="J858" s="83"/>
      <c r="K858" s="83"/>
    </row>
    <row r="859" spans="1:11">
      <c r="A859" s="83"/>
      <c r="B859" s="83"/>
      <c r="C859" s="83"/>
      <c r="D859" s="83"/>
      <c r="E859" s="83"/>
      <c r="F859" s="83"/>
      <c r="G859" s="83"/>
      <c r="H859" s="83"/>
      <c r="I859" s="83"/>
      <c r="J859" s="83"/>
      <c r="K859" s="83"/>
    </row>
    <row r="860" spans="1:11">
      <c r="A860" s="83"/>
      <c r="B860" s="83"/>
      <c r="C860" s="83"/>
      <c r="D860" s="83"/>
      <c r="E860" s="83"/>
      <c r="F860" s="83"/>
      <c r="G860" s="83"/>
      <c r="H860" s="83"/>
      <c r="I860" s="83"/>
      <c r="J860" s="83"/>
      <c r="K860" s="83"/>
    </row>
    <row r="861" spans="1:11">
      <c r="A861" s="83"/>
      <c r="B861" s="83"/>
      <c r="C861" s="83"/>
      <c r="D861" s="83"/>
      <c r="E861" s="83"/>
      <c r="F861" s="83"/>
      <c r="G861" s="83"/>
      <c r="H861" s="83"/>
      <c r="I861" s="83"/>
      <c r="J861" s="83"/>
      <c r="K861" s="83"/>
    </row>
    <row r="862" spans="1:11">
      <c r="A862" s="83"/>
      <c r="B862" s="83"/>
      <c r="C862" s="83"/>
      <c r="D862" s="83"/>
      <c r="E862" s="83"/>
      <c r="F862" s="83"/>
      <c r="G862" s="83"/>
      <c r="H862" s="83"/>
      <c r="I862" s="83"/>
      <c r="J862" s="83"/>
      <c r="K862" s="83"/>
    </row>
    <row r="863" spans="1:11">
      <c r="A863" s="83"/>
      <c r="B863" s="83"/>
      <c r="C863" s="83"/>
      <c r="D863" s="83"/>
      <c r="E863" s="83"/>
      <c r="F863" s="83"/>
      <c r="G863" s="83"/>
      <c r="H863" s="83"/>
      <c r="I863" s="83"/>
      <c r="J863" s="83"/>
      <c r="K863" s="83"/>
    </row>
    <row r="864" spans="1:11">
      <c r="A864" s="83"/>
      <c r="B864" s="83"/>
      <c r="C864" s="83"/>
      <c r="D864" s="83"/>
      <c r="E864" s="83"/>
      <c r="F864" s="83"/>
      <c r="G864" s="83"/>
      <c r="H864" s="83"/>
      <c r="I864" s="83"/>
      <c r="J864" s="83"/>
      <c r="K864" s="83"/>
    </row>
    <row r="865" spans="1:11">
      <c r="A865" s="83"/>
      <c r="B865" s="83"/>
      <c r="C865" s="83"/>
      <c r="D865" s="83"/>
      <c r="E865" s="83"/>
      <c r="F865" s="83"/>
      <c r="G865" s="83"/>
      <c r="H865" s="83"/>
      <c r="I865" s="83"/>
      <c r="J865" s="83"/>
      <c r="K865" s="83"/>
    </row>
    <row r="866" spans="1:11">
      <c r="A866" s="83"/>
      <c r="B866" s="83"/>
      <c r="C866" s="83"/>
      <c r="D866" s="83"/>
      <c r="E866" s="83"/>
      <c r="F866" s="83"/>
      <c r="G866" s="83"/>
      <c r="H866" s="83"/>
      <c r="I866" s="83"/>
      <c r="J866" s="83"/>
      <c r="K866" s="83"/>
    </row>
    <row r="867" spans="1:11">
      <c r="A867" s="83"/>
      <c r="B867" s="83"/>
      <c r="C867" s="83"/>
      <c r="D867" s="83"/>
      <c r="E867" s="83"/>
      <c r="F867" s="83"/>
      <c r="G867" s="83"/>
      <c r="H867" s="83"/>
      <c r="I867" s="83"/>
      <c r="J867" s="83"/>
      <c r="K867" s="83"/>
    </row>
    <row r="868" spans="1:11">
      <c r="A868" s="83"/>
      <c r="B868" s="83"/>
      <c r="C868" s="83"/>
      <c r="D868" s="83"/>
      <c r="E868" s="83"/>
      <c r="F868" s="83"/>
      <c r="G868" s="83"/>
      <c r="H868" s="83"/>
      <c r="I868" s="83"/>
      <c r="J868" s="83"/>
      <c r="K868" s="83"/>
    </row>
    <row r="869" spans="1:11">
      <c r="A869" s="83"/>
      <c r="B869" s="83"/>
      <c r="C869" s="83"/>
      <c r="D869" s="83"/>
      <c r="E869" s="83"/>
      <c r="F869" s="83"/>
      <c r="G869" s="83"/>
      <c r="H869" s="83"/>
      <c r="I869" s="83"/>
      <c r="J869" s="83"/>
      <c r="K869" s="83"/>
    </row>
    <row r="870" spans="1:11">
      <c r="A870" s="83"/>
      <c r="B870" s="83"/>
      <c r="C870" s="83"/>
      <c r="D870" s="83"/>
      <c r="E870" s="83"/>
      <c r="F870" s="83"/>
      <c r="G870" s="83"/>
      <c r="H870" s="83"/>
      <c r="I870" s="83"/>
      <c r="J870" s="83"/>
      <c r="K870" s="83"/>
    </row>
    <row r="871" spans="1:11">
      <c r="A871" s="83"/>
      <c r="B871" s="83"/>
      <c r="C871" s="83"/>
      <c r="D871" s="83"/>
      <c r="E871" s="83"/>
      <c r="F871" s="83"/>
      <c r="G871" s="83"/>
      <c r="H871" s="83"/>
      <c r="I871" s="83"/>
      <c r="J871" s="83"/>
      <c r="K871" s="83"/>
    </row>
    <row r="872" spans="1:11">
      <c r="A872" s="83"/>
      <c r="B872" s="83"/>
      <c r="C872" s="83"/>
      <c r="D872" s="83"/>
      <c r="E872" s="83"/>
      <c r="F872" s="83"/>
      <c r="G872" s="83"/>
      <c r="H872" s="83"/>
      <c r="I872" s="83"/>
      <c r="J872" s="83"/>
      <c r="K872" s="83"/>
    </row>
    <row r="873" spans="1:11">
      <c r="A873" s="83"/>
      <c r="B873" s="83"/>
      <c r="C873" s="83"/>
      <c r="D873" s="83"/>
      <c r="E873" s="83"/>
      <c r="F873" s="83"/>
      <c r="G873" s="83"/>
      <c r="H873" s="83"/>
      <c r="I873" s="83"/>
      <c r="J873" s="83"/>
      <c r="K873" s="83"/>
    </row>
    <row r="874" spans="1:11">
      <c r="A874" s="83"/>
      <c r="B874" s="83"/>
      <c r="C874" s="83"/>
      <c r="D874" s="83"/>
      <c r="E874" s="83"/>
      <c r="F874" s="83"/>
      <c r="G874" s="83"/>
      <c r="H874" s="83"/>
      <c r="I874" s="83"/>
      <c r="J874" s="83"/>
      <c r="K874" s="83"/>
    </row>
    <row r="875" spans="1:11">
      <c r="A875" s="83"/>
      <c r="B875" s="83"/>
      <c r="C875" s="83"/>
      <c r="D875" s="83"/>
      <c r="E875" s="83"/>
      <c r="F875" s="83"/>
      <c r="G875" s="83"/>
      <c r="H875" s="83"/>
      <c r="I875" s="83"/>
      <c r="J875" s="83"/>
      <c r="K875" s="83"/>
    </row>
    <row r="876" spans="1:11">
      <c r="A876" s="83"/>
      <c r="B876" s="83"/>
      <c r="C876" s="83"/>
      <c r="D876" s="83"/>
      <c r="E876" s="83"/>
      <c r="F876" s="83"/>
      <c r="G876" s="83"/>
      <c r="H876" s="83"/>
      <c r="I876" s="83"/>
      <c r="J876" s="83"/>
      <c r="K876" s="83"/>
    </row>
    <row r="877" spans="1:11">
      <c r="A877" s="83"/>
      <c r="B877" s="83"/>
      <c r="C877" s="83"/>
      <c r="D877" s="83"/>
      <c r="E877" s="83"/>
      <c r="F877" s="83"/>
      <c r="G877" s="83"/>
      <c r="H877" s="83"/>
      <c r="I877" s="83"/>
      <c r="J877" s="83"/>
      <c r="K877" s="83"/>
    </row>
    <row r="878" spans="1:11">
      <c r="A878" s="83"/>
      <c r="B878" s="83"/>
      <c r="C878" s="83"/>
      <c r="D878" s="83"/>
      <c r="E878" s="83"/>
      <c r="F878" s="83"/>
      <c r="G878" s="83"/>
      <c r="H878" s="83"/>
      <c r="I878" s="83"/>
      <c r="J878" s="83"/>
      <c r="K878" s="83"/>
    </row>
    <row r="879" spans="1:11">
      <c r="A879" s="83"/>
      <c r="B879" s="83"/>
      <c r="C879" s="83"/>
      <c r="D879" s="83"/>
      <c r="E879" s="83"/>
      <c r="F879" s="83"/>
      <c r="G879" s="83"/>
      <c r="H879" s="83"/>
      <c r="I879" s="83"/>
      <c r="J879" s="83"/>
      <c r="K879" s="83"/>
    </row>
    <row r="880" spans="1:11">
      <c r="A880" s="83"/>
      <c r="B880" s="83"/>
      <c r="C880" s="83"/>
      <c r="D880" s="83"/>
      <c r="E880" s="83"/>
      <c r="F880" s="83"/>
      <c r="G880" s="83"/>
      <c r="H880" s="83"/>
      <c r="I880" s="83"/>
      <c r="J880" s="83"/>
      <c r="K880" s="83"/>
    </row>
    <row r="881" spans="1:11">
      <c r="A881" s="83"/>
      <c r="B881" s="83"/>
      <c r="C881" s="83"/>
      <c r="D881" s="83"/>
      <c r="E881" s="83"/>
      <c r="F881" s="83"/>
      <c r="G881" s="83"/>
      <c r="H881" s="83"/>
      <c r="I881" s="83"/>
      <c r="J881" s="83"/>
      <c r="K881" s="83"/>
    </row>
    <row r="882" spans="1:11">
      <c r="A882" s="83"/>
      <c r="B882" s="83"/>
      <c r="C882" s="83"/>
      <c r="D882" s="83"/>
      <c r="E882" s="83"/>
      <c r="F882" s="83"/>
      <c r="G882" s="83"/>
      <c r="H882" s="83"/>
      <c r="I882" s="83"/>
      <c r="J882" s="83"/>
      <c r="K882" s="83"/>
    </row>
    <row r="883" spans="1:11">
      <c r="A883" s="83"/>
      <c r="B883" s="83"/>
      <c r="C883" s="83"/>
      <c r="D883" s="83"/>
      <c r="E883" s="83"/>
      <c r="F883" s="83"/>
      <c r="G883" s="83"/>
      <c r="H883" s="83"/>
      <c r="I883" s="83"/>
      <c r="J883" s="83"/>
      <c r="K883" s="83"/>
    </row>
    <row r="884" spans="1:11">
      <c r="A884" s="83"/>
      <c r="B884" s="83"/>
      <c r="C884" s="83"/>
      <c r="D884" s="83"/>
      <c r="E884" s="83"/>
      <c r="F884" s="83"/>
      <c r="G884" s="83"/>
      <c r="H884" s="83"/>
      <c r="I884" s="83"/>
      <c r="J884" s="83"/>
      <c r="K884" s="83"/>
    </row>
    <row r="885" spans="1:11">
      <c r="A885" s="83"/>
      <c r="B885" s="83"/>
      <c r="C885" s="83"/>
      <c r="D885" s="83"/>
      <c r="E885" s="83"/>
      <c r="F885" s="83"/>
      <c r="G885" s="83"/>
      <c r="H885" s="83"/>
      <c r="I885" s="83"/>
      <c r="J885" s="83"/>
      <c r="K885" s="83"/>
    </row>
    <row r="886" spans="1:11">
      <c r="A886" s="83"/>
      <c r="B886" s="83"/>
      <c r="C886" s="83"/>
      <c r="D886" s="83"/>
      <c r="E886" s="83"/>
      <c r="F886" s="83"/>
      <c r="G886" s="83"/>
      <c r="H886" s="83"/>
      <c r="I886" s="83"/>
      <c r="J886" s="83"/>
      <c r="K886" s="83"/>
    </row>
    <row r="887" spans="1:11">
      <c r="A887" s="83"/>
      <c r="B887" s="83"/>
      <c r="C887" s="83"/>
      <c r="D887" s="83"/>
      <c r="E887" s="83"/>
      <c r="F887" s="83"/>
      <c r="G887" s="83"/>
      <c r="H887" s="83"/>
      <c r="I887" s="83"/>
      <c r="J887" s="83"/>
      <c r="K887" s="83"/>
    </row>
    <row r="888" spans="1:11">
      <c r="A888" s="83"/>
      <c r="B888" s="83"/>
      <c r="C888" s="83"/>
      <c r="D888" s="83"/>
      <c r="E888" s="83"/>
      <c r="F888" s="83"/>
      <c r="G888" s="83"/>
      <c r="H888" s="83"/>
      <c r="I888" s="83"/>
      <c r="J888" s="83"/>
      <c r="K888" s="83"/>
    </row>
    <row r="889" spans="1:11">
      <c r="A889" s="83"/>
      <c r="B889" s="83"/>
      <c r="C889" s="83"/>
      <c r="D889" s="83"/>
      <c r="E889" s="83"/>
      <c r="F889" s="83"/>
      <c r="G889" s="83"/>
      <c r="H889" s="83"/>
      <c r="I889" s="84"/>
      <c r="J889" s="83"/>
      <c r="K889" s="83"/>
    </row>
    <row r="890" spans="1:11">
      <c r="A890" s="83"/>
      <c r="B890" s="83"/>
      <c r="C890" s="83"/>
      <c r="D890" s="83"/>
      <c r="E890" s="83"/>
      <c r="F890" s="83"/>
      <c r="G890" s="83"/>
      <c r="H890" s="83"/>
      <c r="I890" s="84"/>
      <c r="J890" s="83"/>
      <c r="K890" s="83"/>
    </row>
    <row r="891" spans="1:11">
      <c r="A891" s="83"/>
      <c r="B891" s="83"/>
      <c r="C891" s="83"/>
      <c r="D891" s="83"/>
      <c r="E891" s="83"/>
      <c r="F891" s="83"/>
      <c r="G891" s="83"/>
      <c r="H891" s="83"/>
      <c r="I891" s="83"/>
      <c r="J891" s="83"/>
      <c r="K891" s="83"/>
    </row>
    <row r="892" spans="1:11">
      <c r="A892" s="83"/>
      <c r="B892" s="83"/>
      <c r="C892" s="83"/>
      <c r="D892" s="83"/>
      <c r="E892" s="83"/>
      <c r="F892" s="83"/>
      <c r="G892" s="83"/>
      <c r="H892" s="83"/>
      <c r="I892" s="83"/>
      <c r="J892" s="83"/>
      <c r="K892" s="83"/>
    </row>
    <row r="893" spans="1:11">
      <c r="A893" s="83"/>
      <c r="B893" s="83"/>
      <c r="C893" s="83"/>
      <c r="D893" s="83"/>
      <c r="E893" s="83"/>
      <c r="F893" s="83"/>
      <c r="G893" s="83"/>
      <c r="H893" s="83"/>
      <c r="I893" s="83"/>
      <c r="J893" s="83"/>
      <c r="K893" s="83"/>
    </row>
    <row r="894" spans="1:11">
      <c r="A894" s="83"/>
      <c r="B894" s="83"/>
      <c r="C894" s="83"/>
      <c r="D894" s="83"/>
      <c r="E894" s="83"/>
      <c r="F894" s="83"/>
      <c r="G894" s="83"/>
      <c r="H894" s="83"/>
      <c r="I894" s="83"/>
      <c r="J894" s="83"/>
      <c r="K894" s="83"/>
    </row>
    <row r="895" spans="1:11">
      <c r="A895" s="83"/>
      <c r="B895" s="83"/>
      <c r="C895" s="83"/>
      <c r="D895" s="83"/>
      <c r="E895" s="83"/>
      <c r="F895" s="83"/>
      <c r="G895" s="83"/>
      <c r="H895" s="83"/>
      <c r="I895" s="83"/>
      <c r="J895" s="83"/>
      <c r="K895" s="83"/>
    </row>
    <row r="896" spans="1:11">
      <c r="A896" s="83"/>
      <c r="B896" s="83"/>
      <c r="C896" s="83"/>
      <c r="D896" s="83"/>
      <c r="E896" s="83"/>
      <c r="F896" s="83"/>
      <c r="G896" s="83"/>
      <c r="H896" s="83"/>
      <c r="I896" s="83"/>
      <c r="J896" s="83"/>
      <c r="K896" s="83"/>
    </row>
    <row r="898" spans="1:7">
      <c r="B898" s="83"/>
      <c r="C898" s="83"/>
      <c r="D898" s="83"/>
    </row>
    <row r="899" spans="1:7">
      <c r="A899" s="83"/>
      <c r="B899" s="83"/>
      <c r="C899" s="83"/>
      <c r="D899" s="83"/>
    </row>
    <row r="901" spans="1:7">
      <c r="B901" s="83"/>
      <c r="C901" s="83"/>
      <c r="D901" s="83"/>
      <c r="E901" s="83"/>
      <c r="F901" s="83"/>
      <c r="G901" s="83"/>
    </row>
    <row r="902" spans="1:7">
      <c r="A902" s="83"/>
      <c r="B902" s="83"/>
      <c r="C902" s="83"/>
      <c r="D902" s="83"/>
      <c r="E902" s="83"/>
      <c r="F902" s="83"/>
      <c r="G902" s="83"/>
    </row>
    <row r="903" spans="1:7">
      <c r="A903" s="83"/>
      <c r="B903" s="83"/>
      <c r="C903" s="83"/>
      <c r="D903" s="83"/>
      <c r="E903" s="83"/>
      <c r="F903" s="83"/>
      <c r="G903" s="83"/>
    </row>
    <row r="905" spans="1:7">
      <c r="B905" s="83"/>
      <c r="C905" s="83"/>
      <c r="D905" s="83"/>
    </row>
    <row r="906" spans="1:7">
      <c r="A906" s="83"/>
      <c r="B906" s="83"/>
      <c r="C906" s="83"/>
      <c r="D906" s="83"/>
    </row>
    <row r="907" spans="1:7">
      <c r="A907" s="83"/>
      <c r="B907" s="83"/>
      <c r="C907" s="83"/>
      <c r="D907" s="83"/>
    </row>
    <row r="908" spans="1:7">
      <c r="A908" s="83"/>
      <c r="B908" s="83"/>
      <c r="C908" s="83"/>
      <c r="D908" s="83"/>
    </row>
    <row r="909" spans="1:7">
      <c r="A909" s="83"/>
      <c r="B909" s="83"/>
      <c r="C909" s="83"/>
      <c r="D909" s="83"/>
    </row>
    <row r="910" spans="1:7">
      <c r="A910" s="83"/>
      <c r="B910" s="83"/>
      <c r="C910" s="83"/>
      <c r="D910" s="83"/>
    </row>
    <row r="911" spans="1:7">
      <c r="A911" s="83"/>
      <c r="B911" s="83"/>
      <c r="C911" s="83"/>
      <c r="D911" s="83"/>
    </row>
    <row r="912" spans="1:7">
      <c r="A912" s="83"/>
      <c r="B912" s="83"/>
      <c r="C912" s="83"/>
      <c r="D912" s="83"/>
    </row>
    <row r="913" spans="1:4">
      <c r="A913" s="83"/>
      <c r="B913" s="83"/>
      <c r="C913" s="83"/>
      <c r="D913" s="83"/>
    </row>
    <row r="914" spans="1:4">
      <c r="A914" s="83"/>
      <c r="B914" s="83"/>
      <c r="C914" s="83"/>
      <c r="D914" s="83"/>
    </row>
    <row r="915" spans="1:4">
      <c r="A915" s="83"/>
      <c r="B915" s="83"/>
      <c r="C915" s="83"/>
      <c r="D915" s="83"/>
    </row>
    <row r="916" spans="1:4">
      <c r="A916" s="83"/>
      <c r="B916" s="83"/>
      <c r="C916" s="83"/>
      <c r="D916" s="83"/>
    </row>
    <row r="917" spans="1:4">
      <c r="A917" s="83"/>
      <c r="B917" s="83"/>
      <c r="C917" s="83"/>
      <c r="D917" s="83"/>
    </row>
    <row r="918" spans="1:4">
      <c r="A918" s="83"/>
      <c r="B918" s="83"/>
      <c r="C918" s="83"/>
      <c r="D918" s="83"/>
    </row>
    <row r="919" spans="1:4">
      <c r="A919" s="83"/>
      <c r="B919" s="83"/>
      <c r="C919" s="83"/>
      <c r="D919" s="83"/>
    </row>
    <row r="920" spans="1:4">
      <c r="A920" s="83"/>
      <c r="B920" s="83"/>
      <c r="C920" s="83"/>
      <c r="D920" s="83"/>
    </row>
    <row r="921" spans="1:4">
      <c r="A921" s="83"/>
      <c r="B921" s="83"/>
      <c r="C921" s="83"/>
      <c r="D921" s="83"/>
    </row>
    <row r="922" spans="1:4">
      <c r="A922" s="83"/>
      <c r="B922" s="83"/>
      <c r="C922" s="83"/>
      <c r="D922" s="83"/>
    </row>
    <row r="923" spans="1:4">
      <c r="A923" s="83"/>
      <c r="B923" s="83"/>
      <c r="C923" s="83"/>
      <c r="D923" s="83"/>
    </row>
    <row r="924" spans="1:4">
      <c r="A924" s="83"/>
      <c r="B924" s="83"/>
      <c r="C924" s="83"/>
      <c r="D924" s="83"/>
    </row>
    <row r="925" spans="1:4">
      <c r="A925" s="83"/>
      <c r="B925" s="83"/>
      <c r="C925" s="83"/>
      <c r="D925" s="83"/>
    </row>
    <row r="926" spans="1:4">
      <c r="A926" s="83"/>
      <c r="B926" s="83"/>
      <c r="C926" s="83"/>
      <c r="D926" s="83"/>
    </row>
    <row r="927" spans="1:4">
      <c r="A927" s="83"/>
      <c r="B927" s="83"/>
      <c r="C927" s="83"/>
      <c r="D927" s="83"/>
    </row>
    <row r="928" spans="1:4">
      <c r="A928" s="83"/>
      <c r="B928" s="83"/>
      <c r="C928" s="83"/>
      <c r="D928" s="83"/>
    </row>
    <row r="929" spans="1:4">
      <c r="A929" s="83"/>
      <c r="B929" s="83"/>
      <c r="C929" s="83"/>
      <c r="D929" s="83"/>
    </row>
    <row r="930" spans="1:4">
      <c r="A930" s="83"/>
      <c r="B930" s="83"/>
      <c r="C930" s="83"/>
      <c r="D930" s="83"/>
    </row>
    <row r="931" spans="1:4">
      <c r="A931" s="83"/>
      <c r="B931" s="83"/>
      <c r="C931" s="83"/>
      <c r="D931" s="83"/>
    </row>
    <row r="932" spans="1:4">
      <c r="A932" s="83"/>
      <c r="B932" s="83"/>
      <c r="C932" s="83"/>
      <c r="D932" s="83"/>
    </row>
    <row r="933" spans="1:4">
      <c r="A933" s="83"/>
      <c r="B933" s="83"/>
      <c r="C933" s="83"/>
      <c r="D933" s="83"/>
    </row>
    <row r="934" spans="1:4">
      <c r="A934" s="83"/>
      <c r="B934" s="83"/>
      <c r="C934" s="83"/>
      <c r="D934" s="83"/>
    </row>
    <row r="935" spans="1:4">
      <c r="A935" s="83"/>
      <c r="B935" s="83"/>
      <c r="C935" s="83"/>
      <c r="D935" s="83"/>
    </row>
    <row r="936" spans="1:4">
      <c r="A936" s="83"/>
      <c r="B936" s="83"/>
      <c r="C936" s="83"/>
      <c r="D936" s="83"/>
    </row>
    <row r="937" spans="1:4">
      <c r="A937" s="83"/>
      <c r="B937" s="83"/>
      <c r="C937" s="83"/>
      <c r="D937" s="83"/>
    </row>
    <row r="938" spans="1:4">
      <c r="A938" s="83"/>
      <c r="B938" s="83"/>
      <c r="C938" s="83"/>
      <c r="D938" s="83"/>
    </row>
    <row r="939" spans="1:4">
      <c r="A939" s="83"/>
      <c r="B939" s="83"/>
      <c r="C939" s="83"/>
      <c r="D939" s="83"/>
    </row>
    <row r="940" spans="1:4">
      <c r="A940" s="83"/>
      <c r="B940" s="83"/>
      <c r="C940" s="83"/>
      <c r="D940" s="83"/>
    </row>
    <row r="941" spans="1:4">
      <c r="A941" s="83"/>
      <c r="B941" s="83"/>
      <c r="C941" s="83"/>
      <c r="D941" s="83"/>
    </row>
    <row r="942" spans="1:4">
      <c r="A942" s="83"/>
      <c r="B942" s="83"/>
      <c r="C942" s="83"/>
      <c r="D942" s="83"/>
    </row>
    <row r="943" spans="1:4">
      <c r="A943" s="83"/>
      <c r="B943" s="83"/>
      <c r="C943" s="83"/>
      <c r="D943" s="83"/>
    </row>
    <row r="944" spans="1:4">
      <c r="A944" s="83"/>
      <c r="B944" s="83"/>
      <c r="C944" s="83"/>
      <c r="D944" s="83"/>
    </row>
    <row r="945" spans="1:4">
      <c r="A945" s="83"/>
      <c r="B945" s="83"/>
      <c r="C945" s="83"/>
      <c r="D945" s="83"/>
    </row>
    <row r="946" spans="1:4">
      <c r="A946" s="83"/>
      <c r="B946" s="83"/>
      <c r="C946" s="83"/>
      <c r="D946" s="83"/>
    </row>
    <row r="947" spans="1:4">
      <c r="A947" s="83"/>
      <c r="B947" s="83"/>
      <c r="C947" s="83"/>
      <c r="D947" s="83"/>
    </row>
    <row r="948" spans="1:4">
      <c r="A948" s="83"/>
      <c r="B948" s="83"/>
      <c r="C948" s="83"/>
      <c r="D948" s="83"/>
    </row>
    <row r="949" spans="1:4">
      <c r="A949" s="83"/>
      <c r="B949" s="83"/>
      <c r="C949" s="83"/>
      <c r="D949" s="83"/>
    </row>
    <row r="950" spans="1:4">
      <c r="A950" s="83"/>
      <c r="B950" s="83"/>
      <c r="C950" s="83"/>
      <c r="D950" s="83"/>
    </row>
    <row r="951" spans="1:4">
      <c r="A951" s="83"/>
      <c r="B951" s="83"/>
      <c r="C951" s="83"/>
      <c r="D951" s="83"/>
    </row>
    <row r="952" spans="1:4">
      <c r="A952" s="83"/>
      <c r="B952" s="83"/>
      <c r="C952" s="83"/>
      <c r="D952" s="83"/>
    </row>
    <row r="953" spans="1:4">
      <c r="A953" s="83"/>
      <c r="B953" s="83"/>
      <c r="C953" s="83"/>
      <c r="D953" s="83"/>
    </row>
    <row r="954" spans="1:4">
      <c r="A954" s="83"/>
      <c r="B954" s="83"/>
      <c r="C954" s="83"/>
      <c r="D954" s="83"/>
    </row>
    <row r="955" spans="1:4">
      <c r="A955" s="83"/>
      <c r="B955" s="83"/>
      <c r="C955" s="83"/>
      <c r="D955" s="83"/>
    </row>
    <row r="956" spans="1:4">
      <c r="A956" s="83"/>
      <c r="B956" s="83"/>
      <c r="C956" s="83"/>
      <c r="D956" s="83"/>
    </row>
    <row r="957" spans="1:4">
      <c r="A957" s="83"/>
      <c r="B957" s="83"/>
      <c r="C957" s="83"/>
      <c r="D957" s="83"/>
    </row>
    <row r="958" spans="1:4">
      <c r="A958" s="83"/>
      <c r="B958" s="83"/>
      <c r="C958" s="83"/>
      <c r="D958" s="83"/>
    </row>
    <row r="959" spans="1:4">
      <c r="A959" s="83"/>
      <c r="B959" s="83"/>
      <c r="C959" s="83"/>
      <c r="D959" s="83"/>
    </row>
    <row r="960" spans="1:4">
      <c r="A960" s="83"/>
      <c r="B960" s="83"/>
      <c r="C960" s="83"/>
      <c r="D960" s="83"/>
    </row>
    <row r="961" spans="1:4">
      <c r="A961" s="83"/>
      <c r="B961" s="83"/>
      <c r="C961" s="83"/>
      <c r="D961" s="83"/>
    </row>
    <row r="962" spans="1:4">
      <c r="A962" s="83"/>
      <c r="B962" s="83"/>
      <c r="C962" s="83"/>
      <c r="D962" s="83"/>
    </row>
    <row r="963" spans="1:4">
      <c r="A963" s="83"/>
      <c r="B963" s="83"/>
      <c r="C963" s="83"/>
      <c r="D963" s="83"/>
    </row>
    <row r="964" spans="1:4">
      <c r="A964" s="83"/>
      <c r="B964" s="83"/>
      <c r="C964" s="83"/>
      <c r="D964" s="83"/>
    </row>
    <row r="965" spans="1:4">
      <c r="A965" s="83"/>
      <c r="B965" s="83"/>
      <c r="C965" s="83"/>
      <c r="D965" s="83"/>
    </row>
    <row r="966" spans="1:4">
      <c r="A966" s="83"/>
      <c r="B966" s="83"/>
      <c r="C966" s="83"/>
      <c r="D966" s="83"/>
    </row>
    <row r="967" spans="1:4">
      <c r="A967" s="83"/>
      <c r="B967" s="83"/>
      <c r="C967" s="83"/>
      <c r="D967" s="83"/>
    </row>
    <row r="968" spans="1:4">
      <c r="A968" s="83"/>
      <c r="B968" s="83"/>
      <c r="C968" s="83"/>
      <c r="D968" s="83"/>
    </row>
    <row r="969" spans="1:4">
      <c r="A969" s="83"/>
      <c r="B969" s="83"/>
      <c r="C969" s="83"/>
      <c r="D969" s="83"/>
    </row>
    <row r="970" spans="1:4">
      <c r="A970" s="83"/>
      <c r="B970" s="83"/>
      <c r="C970" s="83"/>
      <c r="D970" s="83"/>
    </row>
    <row r="971" spans="1:4">
      <c r="A971" s="83"/>
      <c r="B971" s="83"/>
      <c r="C971" s="83"/>
      <c r="D971" s="83"/>
    </row>
    <row r="972" spans="1:4">
      <c r="A972" s="83"/>
      <c r="B972" s="83"/>
      <c r="C972" s="83"/>
      <c r="D972" s="83"/>
    </row>
    <row r="973" spans="1:4">
      <c r="A973" s="83"/>
      <c r="B973" s="83"/>
      <c r="C973" s="83"/>
      <c r="D973" s="83"/>
    </row>
    <row r="974" spans="1:4">
      <c r="A974" s="83"/>
      <c r="B974" s="83"/>
      <c r="C974" s="83"/>
      <c r="D974" s="83"/>
    </row>
    <row r="975" spans="1:4">
      <c r="A975" s="83"/>
      <c r="B975" s="83"/>
      <c r="C975" s="83"/>
      <c r="D975" s="83"/>
    </row>
    <row r="976" spans="1:4">
      <c r="A976" s="83"/>
      <c r="B976" s="83"/>
      <c r="C976" s="83"/>
      <c r="D976" s="83"/>
    </row>
    <row r="977" spans="1:4">
      <c r="A977" s="83"/>
      <c r="B977" s="83"/>
      <c r="C977" s="83"/>
      <c r="D977" s="83"/>
    </row>
    <row r="978" spans="1:4">
      <c r="A978" s="83"/>
      <c r="B978" s="83"/>
      <c r="C978" s="83"/>
      <c r="D978" s="83"/>
    </row>
    <row r="979" spans="1:4">
      <c r="A979" s="83"/>
      <c r="B979" s="83"/>
      <c r="C979" s="83"/>
      <c r="D979" s="83"/>
    </row>
    <row r="980" spans="1:4">
      <c r="A980" s="83"/>
      <c r="B980" s="83"/>
      <c r="C980" s="83"/>
      <c r="D980" s="83"/>
    </row>
    <row r="981" spans="1:4">
      <c r="A981" s="83"/>
      <c r="B981" s="83"/>
      <c r="C981" s="83"/>
      <c r="D981" s="83"/>
    </row>
    <row r="982" spans="1:4">
      <c r="A982" s="83"/>
      <c r="B982" s="83"/>
      <c r="C982" s="83"/>
      <c r="D982" s="83"/>
    </row>
    <row r="983" spans="1:4">
      <c r="A983" s="83"/>
      <c r="B983" s="83"/>
      <c r="C983" s="83"/>
      <c r="D983" s="83"/>
    </row>
    <row r="984" spans="1:4">
      <c r="A984" s="83"/>
      <c r="B984" s="83"/>
      <c r="C984" s="83"/>
      <c r="D984" s="83"/>
    </row>
    <row r="985" spans="1:4">
      <c r="A985" s="83"/>
      <c r="B985" s="83"/>
      <c r="C985" s="83"/>
      <c r="D985" s="83"/>
    </row>
    <row r="986" spans="1:4">
      <c r="A986" s="83"/>
      <c r="B986" s="83"/>
      <c r="C986" s="83"/>
      <c r="D986" s="83"/>
    </row>
    <row r="987" spans="1:4">
      <c r="A987" s="83"/>
      <c r="B987" s="83"/>
      <c r="C987" s="83"/>
      <c r="D987" s="83"/>
    </row>
    <row r="988" spans="1:4">
      <c r="A988" s="83"/>
      <c r="B988" s="83"/>
      <c r="C988" s="83"/>
      <c r="D988" s="83"/>
    </row>
    <row r="989" spans="1:4">
      <c r="A989" s="83"/>
      <c r="B989" s="83"/>
      <c r="C989" s="83"/>
      <c r="D989" s="83"/>
    </row>
    <row r="990" spans="1:4">
      <c r="A990" s="83"/>
      <c r="B990" s="83"/>
      <c r="C990" s="83"/>
      <c r="D990" s="83"/>
    </row>
    <row r="991" spans="1:4">
      <c r="A991" s="83"/>
      <c r="B991" s="83"/>
      <c r="C991" s="83"/>
      <c r="D991" s="83"/>
    </row>
    <row r="992" spans="1:4">
      <c r="A992" s="83"/>
      <c r="B992" s="83"/>
      <c r="C992" s="83"/>
      <c r="D992" s="83"/>
    </row>
    <row r="993" spans="1:4">
      <c r="A993" s="83"/>
      <c r="B993" s="83"/>
      <c r="C993" s="83"/>
      <c r="D993" s="83"/>
    </row>
    <row r="994" spans="1:4">
      <c r="A994" s="83"/>
      <c r="B994" s="83"/>
      <c r="C994" s="83"/>
      <c r="D994" s="83"/>
    </row>
    <row r="995" spans="1:4">
      <c r="A995" s="83"/>
      <c r="B995" s="83"/>
      <c r="C995" s="83"/>
      <c r="D995" s="83"/>
    </row>
    <row r="996" spans="1:4">
      <c r="A996" s="83"/>
      <c r="B996" s="83"/>
      <c r="C996" s="83"/>
      <c r="D996" s="83"/>
    </row>
    <row r="997" spans="1:4">
      <c r="A997" s="83"/>
      <c r="B997" s="83"/>
      <c r="C997" s="83"/>
      <c r="D997" s="83"/>
    </row>
    <row r="998" spans="1:4">
      <c r="A998" s="83"/>
      <c r="B998" s="83"/>
      <c r="C998" s="83"/>
      <c r="D998" s="83"/>
    </row>
    <row r="999" spans="1:4">
      <c r="A999" s="83"/>
      <c r="B999" s="83"/>
      <c r="C999" s="83"/>
      <c r="D999" s="83"/>
    </row>
    <row r="1000" spans="1:4">
      <c r="A1000" s="83"/>
      <c r="B1000" s="83"/>
      <c r="C1000" s="83"/>
      <c r="D1000" s="83"/>
    </row>
    <row r="1001" spans="1:4">
      <c r="A1001" s="83"/>
      <c r="B1001" s="83"/>
      <c r="C1001" s="83"/>
      <c r="D1001" s="83"/>
    </row>
    <row r="1002" spans="1:4">
      <c r="A1002" s="83"/>
      <c r="B1002" s="83"/>
      <c r="C1002" s="83"/>
      <c r="D1002" s="83"/>
    </row>
    <row r="1003" spans="1:4">
      <c r="A1003" s="83"/>
      <c r="B1003" s="83"/>
      <c r="C1003" s="83"/>
      <c r="D1003" s="83"/>
    </row>
    <row r="1004" spans="1:4">
      <c r="A1004" s="83"/>
      <c r="B1004" s="83"/>
      <c r="C1004" s="83"/>
      <c r="D1004" s="83"/>
    </row>
    <row r="1005" spans="1:4">
      <c r="A1005" s="83"/>
      <c r="B1005" s="83"/>
      <c r="C1005" s="83"/>
      <c r="D1005" s="83"/>
    </row>
    <row r="1006" spans="1:4">
      <c r="A1006" s="83"/>
      <c r="B1006" s="83"/>
      <c r="C1006" s="83"/>
      <c r="D1006" s="83"/>
    </row>
    <row r="1007" spans="1:4">
      <c r="A1007" s="83"/>
      <c r="B1007" s="83"/>
      <c r="C1007" s="83"/>
      <c r="D1007" s="83"/>
    </row>
    <row r="1008" spans="1:4">
      <c r="A1008" s="83"/>
      <c r="B1008" s="83"/>
      <c r="C1008" s="83"/>
      <c r="D1008" s="83"/>
    </row>
    <row r="1009" spans="1:4">
      <c r="A1009" s="83"/>
      <c r="B1009" s="83"/>
      <c r="C1009" s="83"/>
      <c r="D1009" s="83"/>
    </row>
    <row r="1010" spans="1:4">
      <c r="A1010" s="83"/>
      <c r="B1010" s="83"/>
      <c r="C1010" s="83"/>
      <c r="D1010" s="83"/>
    </row>
    <row r="1011" spans="1:4">
      <c r="A1011" s="83"/>
      <c r="B1011" s="83"/>
      <c r="C1011" s="83"/>
      <c r="D1011" s="83"/>
    </row>
    <row r="1012" spans="1:4">
      <c r="A1012" s="83"/>
      <c r="B1012" s="83"/>
      <c r="C1012" s="83"/>
      <c r="D1012" s="83"/>
    </row>
    <row r="1013" spans="1:4">
      <c r="A1013" s="83"/>
      <c r="B1013" s="83"/>
      <c r="C1013" s="83"/>
      <c r="D1013" s="83"/>
    </row>
    <row r="1014" spans="1:4">
      <c r="A1014" s="83"/>
      <c r="B1014" s="83"/>
      <c r="C1014" s="83"/>
      <c r="D1014" s="83"/>
    </row>
    <row r="1015" spans="1:4">
      <c r="A1015" s="83"/>
      <c r="B1015" s="83"/>
      <c r="C1015" s="83"/>
      <c r="D1015" s="83"/>
    </row>
    <row r="1016" spans="1:4">
      <c r="A1016" s="83"/>
      <c r="B1016" s="83"/>
      <c r="C1016" s="83"/>
      <c r="D1016" s="83"/>
    </row>
    <row r="1017" spans="1:4">
      <c r="A1017" s="83"/>
      <c r="B1017" s="83"/>
      <c r="C1017" s="83"/>
      <c r="D1017" s="83"/>
    </row>
    <row r="1018" spans="1:4">
      <c r="A1018" s="83"/>
      <c r="B1018" s="83"/>
      <c r="C1018" s="83"/>
      <c r="D1018" s="83"/>
    </row>
    <row r="1019" spans="1:4">
      <c r="A1019" s="83"/>
      <c r="B1019" s="83"/>
      <c r="C1019" s="83"/>
      <c r="D1019" s="83"/>
    </row>
    <row r="1020" spans="1:4">
      <c r="A1020" s="83"/>
      <c r="B1020" s="83"/>
      <c r="C1020" s="83"/>
      <c r="D1020" s="83"/>
    </row>
    <row r="1021" spans="1:4">
      <c r="A1021" s="83"/>
      <c r="B1021" s="83"/>
      <c r="C1021" s="83"/>
      <c r="D1021" s="83"/>
    </row>
    <row r="1022" spans="1:4">
      <c r="A1022" s="83"/>
      <c r="B1022" s="83"/>
      <c r="C1022" s="83"/>
      <c r="D1022" s="83"/>
    </row>
    <row r="1023" spans="1:4">
      <c r="A1023" s="83"/>
      <c r="B1023" s="83"/>
      <c r="C1023" s="83"/>
      <c r="D1023" s="83"/>
    </row>
    <row r="1024" spans="1:4">
      <c r="A1024" s="83"/>
      <c r="B1024" s="83"/>
      <c r="C1024" s="83"/>
      <c r="D1024" s="83"/>
    </row>
    <row r="1025" spans="1:8">
      <c r="A1025" s="83"/>
      <c r="B1025" s="83"/>
      <c r="C1025" s="83"/>
      <c r="D1025" s="83"/>
    </row>
    <row r="1027" spans="1:8">
      <c r="B1027" s="83"/>
      <c r="C1027" s="83"/>
      <c r="D1027" s="83"/>
      <c r="E1027" s="83"/>
      <c r="F1027" s="83"/>
      <c r="G1027" s="83"/>
      <c r="H1027" s="83"/>
    </row>
    <row r="1028" spans="1:8">
      <c r="A1028" s="83"/>
      <c r="B1028" s="83"/>
      <c r="C1028" s="83"/>
      <c r="D1028" s="83"/>
      <c r="E1028" s="83"/>
      <c r="F1028" s="83"/>
      <c r="G1028" s="83"/>
      <c r="H1028" s="83"/>
    </row>
    <row r="1029" spans="1:8">
      <c r="A1029" s="83"/>
      <c r="B1029" s="83"/>
      <c r="C1029" s="83"/>
      <c r="D1029" s="83"/>
      <c r="E1029" s="83"/>
      <c r="F1029" s="83"/>
      <c r="G1029" s="83"/>
      <c r="H1029" s="83"/>
    </row>
    <row r="1030" spans="1:8">
      <c r="A1030" s="83"/>
      <c r="B1030" s="83"/>
      <c r="C1030" s="83"/>
      <c r="D1030" s="83"/>
      <c r="E1030" s="83"/>
      <c r="F1030" s="83"/>
      <c r="G1030" s="83"/>
      <c r="H1030" s="83"/>
    </row>
    <row r="1031" spans="1:8">
      <c r="A1031" s="83"/>
      <c r="B1031" s="83"/>
      <c r="C1031" s="83"/>
      <c r="D1031" s="83"/>
      <c r="E1031" s="83"/>
      <c r="F1031" s="83"/>
      <c r="G1031" s="83"/>
      <c r="H1031" s="83"/>
    </row>
    <row r="1032" spans="1:8">
      <c r="A1032" s="83"/>
      <c r="B1032" s="83"/>
      <c r="C1032" s="83"/>
      <c r="D1032" s="83"/>
      <c r="E1032" s="83"/>
      <c r="F1032" s="83"/>
      <c r="G1032" s="83"/>
      <c r="H1032" s="83"/>
    </row>
    <row r="1033" spans="1:8">
      <c r="A1033" s="83"/>
      <c r="B1033" s="83"/>
      <c r="C1033" s="83"/>
      <c r="D1033" s="83"/>
      <c r="E1033" s="83"/>
      <c r="F1033" s="83"/>
      <c r="G1033" s="83"/>
      <c r="H1033" s="83"/>
    </row>
    <row r="1034" spans="1:8">
      <c r="A1034" s="83"/>
      <c r="B1034" s="83"/>
      <c r="C1034" s="83"/>
      <c r="D1034" s="83"/>
      <c r="E1034" s="83"/>
      <c r="F1034" s="83"/>
      <c r="G1034" s="83"/>
      <c r="H1034" s="83"/>
    </row>
    <row r="1035" spans="1:8">
      <c r="A1035" s="83"/>
      <c r="B1035" s="83"/>
      <c r="C1035" s="83"/>
      <c r="D1035" s="83"/>
      <c r="E1035" s="83"/>
      <c r="F1035" s="83"/>
      <c r="G1035" s="83"/>
      <c r="H1035" s="83"/>
    </row>
    <row r="1036" spans="1:8">
      <c r="A1036" s="83"/>
      <c r="B1036" s="83"/>
      <c r="C1036" s="83"/>
      <c r="D1036" s="83"/>
      <c r="E1036" s="83"/>
      <c r="F1036" s="83"/>
      <c r="G1036" s="83"/>
      <c r="H1036" s="83"/>
    </row>
    <row r="1037" spans="1:8">
      <c r="A1037" s="83"/>
      <c r="B1037" s="83"/>
      <c r="C1037" s="83"/>
      <c r="D1037" s="83"/>
      <c r="E1037" s="83"/>
      <c r="F1037" s="83"/>
      <c r="G1037" s="83"/>
      <c r="H1037" s="83"/>
    </row>
    <row r="1038" spans="1:8">
      <c r="A1038" s="83"/>
      <c r="B1038" s="83"/>
      <c r="C1038" s="83"/>
      <c r="D1038" s="83"/>
      <c r="E1038" s="83"/>
      <c r="F1038" s="83"/>
      <c r="G1038" s="83"/>
      <c r="H1038" s="83"/>
    </row>
    <row r="1039" spans="1:8">
      <c r="A1039" s="83"/>
      <c r="B1039" s="83"/>
      <c r="C1039" s="83"/>
      <c r="D1039" s="83"/>
      <c r="E1039" s="83"/>
      <c r="F1039" s="83"/>
      <c r="G1039" s="83"/>
      <c r="H1039" s="83"/>
    </row>
    <row r="1040" spans="1:8">
      <c r="A1040" s="83"/>
      <c r="B1040" s="83"/>
      <c r="C1040" s="83"/>
      <c r="D1040" s="83"/>
      <c r="E1040" s="83"/>
      <c r="F1040" s="83"/>
      <c r="G1040" s="83"/>
      <c r="H1040" s="83"/>
    </row>
    <row r="1041" spans="1:8">
      <c r="A1041" s="83"/>
      <c r="B1041" s="83"/>
      <c r="C1041" s="83"/>
      <c r="D1041" s="83"/>
      <c r="E1041" s="83"/>
      <c r="F1041" s="83"/>
      <c r="G1041" s="83"/>
      <c r="H1041" s="83"/>
    </row>
    <row r="1042" spans="1:8">
      <c r="A1042" s="83"/>
      <c r="B1042" s="83"/>
      <c r="C1042" s="83"/>
      <c r="D1042" s="83"/>
      <c r="E1042" s="83"/>
      <c r="F1042" s="83"/>
      <c r="G1042" s="83"/>
      <c r="H1042" s="83"/>
    </row>
    <row r="1043" spans="1:8">
      <c r="A1043" s="83"/>
      <c r="B1043" s="83"/>
      <c r="C1043" s="83"/>
      <c r="D1043" s="83"/>
      <c r="E1043" s="83"/>
      <c r="F1043" s="83"/>
      <c r="G1043" s="83"/>
      <c r="H1043" s="83"/>
    </row>
    <row r="1044" spans="1:8">
      <c r="A1044" s="83"/>
      <c r="B1044" s="83"/>
      <c r="C1044" s="83"/>
      <c r="D1044" s="83"/>
      <c r="E1044" s="83"/>
      <c r="F1044" s="83"/>
      <c r="G1044" s="83"/>
      <c r="H1044" s="83"/>
    </row>
    <row r="1045" spans="1:8">
      <c r="A1045" s="83"/>
      <c r="B1045" s="83"/>
      <c r="C1045" s="83"/>
      <c r="D1045" s="83"/>
      <c r="E1045" s="83"/>
      <c r="F1045" s="83"/>
      <c r="G1045" s="83"/>
      <c r="H1045" s="83"/>
    </row>
    <row r="1046" spans="1:8">
      <c r="A1046" s="83"/>
      <c r="B1046" s="83"/>
      <c r="C1046" s="83"/>
      <c r="D1046" s="83"/>
      <c r="E1046" s="83"/>
      <c r="F1046" s="83"/>
      <c r="G1046" s="83"/>
      <c r="H1046" s="83"/>
    </row>
    <row r="1048" spans="1:8">
      <c r="B1048" s="83"/>
      <c r="C1048" s="83"/>
      <c r="D1048" s="83"/>
      <c r="E1048" s="83"/>
      <c r="F1048" s="83"/>
    </row>
    <row r="1049" spans="1:8">
      <c r="A1049" s="83"/>
      <c r="B1049" s="83"/>
      <c r="C1049" s="83"/>
      <c r="D1049" s="83"/>
      <c r="E1049" s="83"/>
      <c r="F1049" s="83"/>
    </row>
    <row r="1050" spans="1:8">
      <c r="A1050" s="83"/>
      <c r="B1050" s="83"/>
      <c r="C1050" s="83"/>
      <c r="D1050" s="83"/>
      <c r="E1050" s="83"/>
      <c r="F1050" s="83"/>
    </row>
    <row r="1052" spans="1:8">
      <c r="B1052" s="83"/>
      <c r="C1052" s="83"/>
      <c r="D1052" s="83"/>
      <c r="E1052" s="83"/>
      <c r="F1052" s="83"/>
      <c r="G1052" s="83"/>
    </row>
    <row r="1053" spans="1:8">
      <c r="A1053" s="83"/>
      <c r="B1053" s="83"/>
      <c r="C1053" s="83"/>
      <c r="D1053" s="83"/>
      <c r="E1053" s="83"/>
      <c r="F1053" s="83"/>
      <c r="G1053" s="83"/>
    </row>
    <row r="1055" spans="1:8">
      <c r="B1055" s="83"/>
      <c r="C1055" s="83"/>
      <c r="D1055" s="83"/>
      <c r="E1055" s="83"/>
      <c r="F1055" s="83"/>
      <c r="G1055" s="83"/>
    </row>
    <row r="1056" spans="1:8">
      <c r="A1056" s="83"/>
      <c r="B1056" s="83"/>
      <c r="C1056" s="83"/>
      <c r="D1056" s="83"/>
      <c r="E1056" s="83"/>
      <c r="F1056" s="83"/>
      <c r="G1056" s="83"/>
    </row>
    <row r="1057" spans="1:7">
      <c r="A1057" s="83"/>
      <c r="B1057" s="83"/>
      <c r="C1057" s="83"/>
      <c r="D1057" s="83"/>
      <c r="E1057" s="83"/>
      <c r="F1057" s="83"/>
      <c r="G1057" s="83"/>
    </row>
    <row r="1058" spans="1:7">
      <c r="A1058" s="83"/>
      <c r="B1058" s="83"/>
      <c r="C1058" s="83"/>
      <c r="D1058" s="83"/>
      <c r="E1058" s="83"/>
      <c r="F1058" s="83"/>
      <c r="G1058" s="83"/>
    </row>
    <row r="1059" spans="1:7">
      <c r="A1059" s="83"/>
      <c r="B1059" s="83"/>
      <c r="C1059" s="83"/>
      <c r="D1059" s="83"/>
      <c r="E1059" s="83"/>
      <c r="F1059" s="83"/>
      <c r="G1059" s="83"/>
    </row>
    <row r="1060" spans="1:7">
      <c r="A1060" s="83"/>
      <c r="B1060" s="83"/>
      <c r="C1060" s="83"/>
      <c r="D1060" s="83"/>
      <c r="E1060" s="83"/>
      <c r="F1060" s="83"/>
      <c r="G1060" s="83"/>
    </row>
    <row r="1061" spans="1:7">
      <c r="A1061" s="83"/>
      <c r="B1061" s="83"/>
      <c r="C1061" s="83"/>
      <c r="D1061" s="83"/>
      <c r="E1061" s="83"/>
      <c r="F1061" s="83"/>
      <c r="G1061" s="83"/>
    </row>
    <row r="1062" spans="1:7">
      <c r="A1062" s="83"/>
      <c r="B1062" s="83"/>
      <c r="C1062" s="83"/>
      <c r="D1062" s="83"/>
      <c r="E1062" s="83"/>
      <c r="F1062" s="83"/>
      <c r="G1062" s="83"/>
    </row>
    <row r="1063" spans="1:7">
      <c r="A1063" s="83"/>
      <c r="B1063" s="83"/>
      <c r="C1063" s="83"/>
      <c r="D1063" s="83"/>
      <c r="E1063" s="83"/>
      <c r="F1063" s="83"/>
      <c r="G1063" s="83"/>
    </row>
    <row r="1064" spans="1:7">
      <c r="A1064" s="83"/>
      <c r="B1064" s="83"/>
      <c r="C1064" s="83"/>
      <c r="D1064" s="83"/>
      <c r="E1064" s="83"/>
      <c r="F1064" s="83"/>
      <c r="G1064" s="83"/>
    </row>
    <row r="1065" spans="1:7">
      <c r="A1065" s="83"/>
      <c r="B1065" s="83"/>
      <c r="C1065" s="83"/>
      <c r="D1065" s="83"/>
      <c r="E1065" s="83"/>
      <c r="F1065" s="83"/>
      <c r="G1065" s="83"/>
    </row>
    <row r="1066" spans="1:7">
      <c r="A1066" s="83"/>
      <c r="B1066" s="83"/>
      <c r="C1066" s="83"/>
      <c r="D1066" s="83"/>
      <c r="E1066" s="83"/>
      <c r="F1066" s="83"/>
      <c r="G1066" s="83"/>
    </row>
    <row r="1067" spans="1:7">
      <c r="A1067" s="83"/>
      <c r="B1067" s="83"/>
      <c r="C1067" s="83"/>
      <c r="D1067" s="83"/>
      <c r="E1067" s="83"/>
      <c r="F1067" s="83"/>
      <c r="G1067" s="83"/>
    </row>
    <row r="1068" spans="1:7">
      <c r="A1068" s="83"/>
      <c r="B1068" s="83"/>
      <c r="C1068" s="83"/>
      <c r="D1068" s="83"/>
      <c r="E1068" s="83"/>
      <c r="F1068" s="83"/>
      <c r="G1068" s="83"/>
    </row>
    <row r="1069" spans="1:7">
      <c r="A1069" s="83"/>
      <c r="B1069" s="83"/>
      <c r="C1069" s="83"/>
      <c r="D1069" s="83"/>
      <c r="E1069" s="83"/>
      <c r="F1069" s="83"/>
      <c r="G1069" s="83"/>
    </row>
    <row r="1070" spans="1:7">
      <c r="A1070" s="83"/>
      <c r="B1070" s="83"/>
      <c r="C1070" s="83"/>
      <c r="D1070" s="83"/>
      <c r="E1070" s="83"/>
      <c r="F1070" s="83"/>
      <c r="G1070" s="83"/>
    </row>
    <row r="1071" spans="1:7">
      <c r="A1071" s="83"/>
      <c r="B1071" s="83"/>
      <c r="C1071" s="83"/>
      <c r="D1071" s="83"/>
      <c r="E1071" s="83"/>
      <c r="F1071" s="83"/>
      <c r="G1071" s="83"/>
    </row>
    <row r="1073" spans="1:7">
      <c r="B1073" s="83"/>
      <c r="C1073" s="83"/>
      <c r="D1073" s="83"/>
      <c r="E1073" s="83"/>
      <c r="F1073" s="83"/>
      <c r="G1073" s="83"/>
    </row>
    <row r="1074" spans="1:7">
      <c r="A1074" s="83"/>
      <c r="B1074" s="83"/>
      <c r="C1074" s="83"/>
      <c r="D1074" s="83"/>
      <c r="E1074" s="83"/>
      <c r="F1074" s="83"/>
      <c r="G1074" s="83"/>
    </row>
    <row r="1075" spans="1:7">
      <c r="A1075" s="83"/>
      <c r="B1075" s="83"/>
      <c r="C1075" s="83"/>
      <c r="D1075" s="83"/>
      <c r="E1075" s="83"/>
      <c r="F1075" s="83"/>
      <c r="G1075" s="83"/>
    </row>
    <row r="1076" spans="1:7">
      <c r="A1076" s="83"/>
      <c r="B1076" s="83"/>
      <c r="C1076" s="83"/>
      <c r="D1076" s="83"/>
      <c r="E1076" s="83"/>
      <c r="F1076" s="83"/>
      <c r="G1076" s="83"/>
    </row>
    <row r="1077" spans="1:7">
      <c r="A1077" s="83"/>
      <c r="B1077" s="83"/>
      <c r="C1077" s="83"/>
      <c r="D1077" s="83"/>
      <c r="E1077" s="83"/>
      <c r="F1077" s="83"/>
      <c r="G1077" s="83"/>
    </row>
    <row r="1078" spans="1:7">
      <c r="A1078" s="83"/>
      <c r="B1078" s="83"/>
      <c r="C1078" s="83"/>
      <c r="D1078" s="83"/>
      <c r="E1078" s="83"/>
      <c r="F1078" s="83"/>
      <c r="G1078" s="83"/>
    </row>
    <row r="1079" spans="1:7">
      <c r="A1079" s="83"/>
      <c r="B1079" s="83"/>
      <c r="C1079" s="83"/>
      <c r="D1079" s="83"/>
      <c r="E1079" s="83"/>
      <c r="F1079" s="83"/>
      <c r="G1079" s="83"/>
    </row>
    <row r="1080" spans="1:7">
      <c r="A1080" s="83"/>
      <c r="B1080" s="83"/>
      <c r="C1080" s="83"/>
      <c r="D1080" s="83"/>
      <c r="E1080" s="83"/>
      <c r="F1080" s="83"/>
      <c r="G1080" s="83"/>
    </row>
    <row r="1081" spans="1:7">
      <c r="A1081" s="83"/>
      <c r="B1081" s="83"/>
      <c r="C1081" s="83"/>
      <c r="D1081" s="83"/>
      <c r="E1081" s="83"/>
      <c r="F1081" s="83"/>
      <c r="G1081" s="83"/>
    </row>
    <row r="1082" spans="1:7">
      <c r="A1082" s="83"/>
      <c r="B1082" s="83"/>
      <c r="C1082" s="83"/>
      <c r="D1082" s="83"/>
      <c r="E1082" s="83"/>
      <c r="F1082" s="83"/>
      <c r="G1082" s="83"/>
    </row>
    <row r="1083" spans="1:7">
      <c r="A1083" s="83"/>
      <c r="B1083" s="83"/>
      <c r="C1083" s="83"/>
      <c r="D1083" s="83"/>
      <c r="E1083" s="83"/>
      <c r="F1083" s="83"/>
      <c r="G1083" s="83"/>
    </row>
    <row r="1084" spans="1:7">
      <c r="A1084" s="83"/>
      <c r="B1084" s="83"/>
      <c r="C1084" s="83"/>
      <c r="D1084" s="83"/>
      <c r="E1084" s="83"/>
      <c r="F1084" s="83"/>
      <c r="G1084" s="83"/>
    </row>
    <row r="1085" spans="1:7">
      <c r="A1085" s="83"/>
      <c r="B1085" s="83"/>
      <c r="C1085" s="83"/>
      <c r="D1085" s="83"/>
      <c r="E1085" s="83"/>
      <c r="F1085" s="83"/>
      <c r="G1085" s="83"/>
    </row>
    <row r="1086" spans="1:7">
      <c r="A1086" s="83"/>
      <c r="B1086" s="83"/>
      <c r="C1086" s="83"/>
      <c r="D1086" s="83"/>
      <c r="E1086" s="83"/>
      <c r="F1086" s="83"/>
      <c r="G1086" s="83"/>
    </row>
    <row r="1087" spans="1:7">
      <c r="A1087" s="83"/>
      <c r="B1087" s="83"/>
      <c r="C1087" s="83"/>
      <c r="D1087" s="83"/>
      <c r="E1087" s="83"/>
      <c r="F1087" s="83"/>
      <c r="G1087" s="83"/>
    </row>
    <row r="1088" spans="1:7">
      <c r="A1088" s="83"/>
      <c r="B1088" s="83"/>
      <c r="C1088" s="83"/>
      <c r="D1088" s="83"/>
      <c r="E1088" s="83"/>
      <c r="F1088" s="83"/>
      <c r="G1088" s="83"/>
    </row>
    <row r="1089" spans="1:7">
      <c r="A1089" s="83"/>
      <c r="B1089" s="83"/>
      <c r="C1089" s="83"/>
      <c r="D1089" s="83"/>
      <c r="E1089" s="83"/>
      <c r="F1089" s="83"/>
      <c r="G1089" s="83"/>
    </row>
    <row r="1091" spans="1:7">
      <c r="B1091" s="83"/>
      <c r="C1091" s="83"/>
      <c r="D1091" s="83"/>
      <c r="E1091" s="83"/>
      <c r="F1091" s="83"/>
      <c r="G1091" s="83"/>
    </row>
    <row r="1092" spans="1:7">
      <c r="A1092" s="83"/>
      <c r="B1092" s="83"/>
      <c r="C1092" s="83"/>
      <c r="D1092" s="83"/>
      <c r="E1092" s="83"/>
      <c r="F1092" s="83"/>
      <c r="G1092" s="83"/>
    </row>
    <row r="1093" spans="1:7">
      <c r="A1093" s="83"/>
      <c r="B1093" s="83"/>
      <c r="C1093" s="83"/>
      <c r="D1093" s="83"/>
      <c r="E1093" s="83"/>
      <c r="F1093" s="83"/>
      <c r="G1093" s="83"/>
    </row>
    <row r="1094" spans="1:7">
      <c r="A1094" s="83"/>
      <c r="B1094" s="83"/>
      <c r="C1094" s="83"/>
      <c r="D1094" s="83"/>
      <c r="E1094" s="83"/>
      <c r="F1094" s="83"/>
      <c r="G1094" s="83"/>
    </row>
    <row r="1095" spans="1:7">
      <c r="A1095" s="83"/>
      <c r="B1095" s="83"/>
      <c r="C1095" s="83"/>
      <c r="D1095" s="83"/>
      <c r="E1095" s="83"/>
      <c r="F1095" s="83"/>
      <c r="G1095" s="83"/>
    </row>
    <row r="1096" spans="1:7">
      <c r="A1096" s="83"/>
      <c r="B1096" s="83"/>
      <c r="C1096" s="83"/>
      <c r="D1096" s="83"/>
      <c r="E1096" s="83"/>
      <c r="F1096" s="83"/>
      <c r="G1096" s="83"/>
    </row>
    <row r="1097" spans="1:7">
      <c r="A1097" s="83"/>
      <c r="B1097" s="83"/>
      <c r="C1097" s="83"/>
      <c r="D1097" s="83"/>
      <c r="E1097" s="83"/>
      <c r="F1097" s="83"/>
      <c r="G1097" s="83"/>
    </row>
    <row r="1098" spans="1:7">
      <c r="A1098" s="83"/>
      <c r="B1098" s="83"/>
      <c r="C1098" s="83"/>
      <c r="D1098" s="83"/>
      <c r="E1098" s="83"/>
      <c r="F1098" s="83"/>
      <c r="G1098" s="83"/>
    </row>
    <row r="1099" spans="1:7">
      <c r="A1099" s="83"/>
      <c r="B1099" s="83"/>
      <c r="C1099" s="83"/>
      <c r="D1099" s="83"/>
      <c r="E1099" s="83"/>
      <c r="F1099" s="83"/>
      <c r="G1099" s="83"/>
    </row>
    <row r="1100" spans="1:7">
      <c r="A1100" s="83"/>
      <c r="B1100" s="83"/>
      <c r="C1100" s="83"/>
      <c r="D1100" s="83"/>
      <c r="E1100" s="83"/>
      <c r="F1100" s="83"/>
      <c r="G1100" s="83"/>
    </row>
    <row r="1101" spans="1:7">
      <c r="A1101" s="83"/>
      <c r="B1101" s="83"/>
      <c r="C1101" s="83"/>
      <c r="D1101" s="83"/>
      <c r="E1101" s="83"/>
      <c r="F1101" s="83"/>
      <c r="G1101" s="83"/>
    </row>
    <row r="1102" spans="1:7">
      <c r="A1102" s="83"/>
      <c r="B1102" s="83"/>
      <c r="C1102" s="83"/>
      <c r="D1102" s="83"/>
      <c r="E1102" s="83"/>
      <c r="F1102" s="83"/>
      <c r="G1102" s="83"/>
    </row>
    <row r="1103" spans="1:7">
      <c r="A1103" s="83"/>
      <c r="B1103" s="83"/>
      <c r="C1103" s="83"/>
      <c r="D1103" s="83"/>
      <c r="E1103" s="83"/>
      <c r="F1103" s="83"/>
      <c r="G1103" s="83"/>
    </row>
    <row r="1104" spans="1:7">
      <c r="A1104" s="83"/>
      <c r="B1104" s="83"/>
      <c r="C1104" s="83"/>
      <c r="D1104" s="83"/>
      <c r="E1104" s="83"/>
      <c r="F1104" s="83"/>
      <c r="G1104" s="83"/>
    </row>
    <row r="1105" spans="1:10">
      <c r="A1105" s="83"/>
      <c r="B1105" s="83"/>
      <c r="C1105" s="83"/>
      <c r="D1105" s="83"/>
      <c r="E1105" s="83"/>
      <c r="F1105" s="83"/>
      <c r="G1105" s="83"/>
    </row>
    <row r="1106" spans="1:10">
      <c r="A1106" s="83"/>
      <c r="B1106" s="83"/>
      <c r="C1106" s="83"/>
      <c r="D1106" s="83"/>
      <c r="E1106" s="83"/>
      <c r="F1106" s="83"/>
      <c r="G1106" s="83"/>
    </row>
    <row r="1107" spans="1:10">
      <c r="A1107" s="83"/>
      <c r="B1107" s="83"/>
      <c r="C1107" s="83"/>
      <c r="D1107" s="83"/>
      <c r="E1107" s="83"/>
      <c r="F1107" s="83"/>
      <c r="G1107" s="83"/>
    </row>
    <row r="1108" spans="1:10">
      <c r="A1108" s="83"/>
      <c r="B1108" s="83"/>
      <c r="C1108" s="83"/>
      <c r="D1108" s="83"/>
      <c r="E1108" s="83"/>
      <c r="F1108" s="83"/>
      <c r="G1108" s="83"/>
      <c r="H1108" s="83"/>
      <c r="I1108" s="83"/>
      <c r="J1108" s="83"/>
    </row>
    <row r="1109" spans="1:10">
      <c r="A1109" s="83"/>
      <c r="B1109" s="83"/>
      <c r="C1109" s="83"/>
      <c r="D1109" s="83"/>
      <c r="E1109" s="83"/>
      <c r="F1109" s="83"/>
      <c r="G1109" s="83"/>
      <c r="H1109" s="83"/>
      <c r="I1109" s="83"/>
      <c r="J1109" s="83"/>
    </row>
    <row r="1110" spans="1:10">
      <c r="A1110" s="83"/>
      <c r="B1110" s="83"/>
      <c r="C1110" s="83"/>
      <c r="D1110" s="83"/>
      <c r="E1110" s="83"/>
      <c r="F1110" s="83"/>
      <c r="G1110" s="83"/>
      <c r="H1110" s="83"/>
      <c r="I1110" s="83"/>
      <c r="J1110" s="83"/>
    </row>
    <row r="1111" spans="1:10">
      <c r="A1111" s="83"/>
      <c r="B1111" s="83"/>
      <c r="C1111" s="83"/>
      <c r="D1111" s="83"/>
      <c r="E1111" s="83"/>
      <c r="F1111" s="83"/>
      <c r="G1111" s="83"/>
      <c r="H1111" s="83"/>
      <c r="I1111" s="83"/>
      <c r="J1111" s="83"/>
    </row>
    <row r="1112" spans="1:10">
      <c r="A1112" s="83"/>
      <c r="B1112" s="83"/>
      <c r="C1112" s="83"/>
      <c r="D1112" s="83"/>
      <c r="E1112" s="83"/>
      <c r="F1112" s="83"/>
      <c r="G1112" s="83"/>
      <c r="H1112" s="83"/>
      <c r="I1112" s="83"/>
      <c r="J1112" s="83"/>
    </row>
    <row r="1113" spans="1:10">
      <c r="A1113" s="83"/>
      <c r="B1113" s="83"/>
      <c r="C1113" s="83"/>
      <c r="D1113" s="83"/>
      <c r="E1113" s="83"/>
      <c r="F1113" s="83"/>
      <c r="G1113" s="83"/>
      <c r="H1113" s="83"/>
      <c r="I1113" s="83"/>
      <c r="J1113" s="83"/>
    </row>
    <row r="1114" spans="1:10">
      <c r="A1114" s="83"/>
      <c r="B1114" s="83"/>
      <c r="C1114" s="83"/>
      <c r="D1114" s="83"/>
      <c r="E1114" s="83"/>
      <c r="F1114" s="83"/>
      <c r="G1114" s="83"/>
      <c r="H1114" s="83"/>
      <c r="I1114" s="83"/>
      <c r="J1114" s="83"/>
    </row>
    <row r="1115" spans="1:10">
      <c r="A1115" s="83"/>
      <c r="B1115" s="83"/>
      <c r="C1115" s="83"/>
      <c r="D1115" s="83"/>
      <c r="E1115" s="83"/>
      <c r="F1115" s="83"/>
      <c r="G1115" s="83"/>
      <c r="H1115" s="83"/>
      <c r="I1115" s="83"/>
      <c r="J1115" s="83"/>
    </row>
    <row r="1116" spans="1:10">
      <c r="A1116" s="83"/>
      <c r="B1116" s="83"/>
      <c r="C1116" s="83"/>
      <c r="D1116" s="83"/>
      <c r="E1116" s="83"/>
      <c r="F1116" s="83"/>
      <c r="G1116" s="83"/>
      <c r="H1116" s="83"/>
      <c r="I1116" s="83"/>
      <c r="J1116" s="83"/>
    </row>
    <row r="1117" spans="1:10">
      <c r="A1117" s="83"/>
      <c r="B1117" s="83"/>
      <c r="C1117" s="83"/>
      <c r="D1117" s="83"/>
      <c r="E1117" s="83"/>
      <c r="F1117" s="83"/>
      <c r="G1117" s="83"/>
      <c r="H1117" s="83"/>
      <c r="I1117" s="83"/>
      <c r="J1117" s="83"/>
    </row>
    <row r="1118" spans="1:10">
      <c r="A1118" s="83"/>
      <c r="B1118" s="83"/>
      <c r="C1118" s="83"/>
      <c r="D1118" s="83"/>
      <c r="E1118" s="83"/>
      <c r="F1118" s="83"/>
      <c r="G1118" s="83"/>
      <c r="H1118" s="83"/>
      <c r="I1118" s="83"/>
      <c r="J1118" s="83"/>
    </row>
    <row r="1119" spans="1:10">
      <c r="A1119" s="83"/>
      <c r="B1119" s="83"/>
      <c r="C1119" s="83"/>
      <c r="D1119" s="83"/>
      <c r="E1119" s="83"/>
      <c r="F1119" s="83"/>
      <c r="G1119" s="83"/>
      <c r="H1119" s="83"/>
      <c r="I1119" s="83"/>
      <c r="J1119" s="83"/>
    </row>
    <row r="1120" spans="1:10">
      <c r="A1120" s="83"/>
      <c r="B1120" s="83"/>
      <c r="C1120" s="83"/>
      <c r="D1120" s="83"/>
      <c r="E1120" s="83"/>
      <c r="F1120" s="83"/>
      <c r="G1120" s="83"/>
      <c r="H1120" s="83"/>
      <c r="I1120" s="83"/>
      <c r="J1120" s="83"/>
    </row>
    <row r="1121" spans="1:10">
      <c r="A1121" s="83"/>
      <c r="B1121" s="83"/>
      <c r="C1121" s="83"/>
      <c r="D1121" s="83"/>
      <c r="E1121" s="83"/>
      <c r="F1121" s="83"/>
      <c r="G1121" s="83"/>
      <c r="H1121" s="83"/>
      <c r="I1121" s="83"/>
      <c r="J1121" s="83"/>
    </row>
    <row r="1122" spans="1:10">
      <c r="A1122" s="83"/>
      <c r="B1122" s="83"/>
      <c r="C1122" s="83"/>
      <c r="D1122" s="83"/>
      <c r="E1122" s="83"/>
      <c r="F1122" s="83"/>
      <c r="G1122" s="83"/>
      <c r="H1122" s="83"/>
      <c r="I1122" s="83"/>
      <c r="J1122" s="83"/>
    </row>
    <row r="1123" spans="1:10">
      <c r="A1123" s="83"/>
      <c r="B1123" s="83"/>
      <c r="C1123" s="83"/>
      <c r="D1123" s="83"/>
      <c r="E1123" s="83"/>
      <c r="F1123" s="83"/>
      <c r="G1123" s="83"/>
      <c r="H1123" s="83"/>
      <c r="I1123" s="83"/>
      <c r="J1123" s="83"/>
    </row>
    <row r="1124" spans="1:10">
      <c r="A1124" s="83"/>
      <c r="B1124" s="83"/>
      <c r="C1124" s="83"/>
      <c r="D1124" s="83"/>
      <c r="E1124" s="83"/>
      <c r="F1124" s="83"/>
      <c r="G1124" s="83"/>
      <c r="H1124" s="83"/>
      <c r="I1124" s="83"/>
      <c r="J1124" s="83"/>
    </row>
    <row r="1125" spans="1:10">
      <c r="A1125" s="83"/>
      <c r="B1125" s="83"/>
      <c r="C1125" s="83"/>
      <c r="D1125" s="83"/>
      <c r="E1125" s="83"/>
      <c r="F1125" s="83"/>
      <c r="G1125" s="83"/>
      <c r="H1125" s="83"/>
      <c r="I1125" s="83"/>
      <c r="J1125" s="83"/>
    </row>
    <row r="1126" spans="1:10">
      <c r="A1126" s="83"/>
      <c r="B1126" s="83"/>
      <c r="C1126" s="83"/>
      <c r="D1126" s="83"/>
      <c r="E1126" s="83"/>
      <c r="F1126" s="83"/>
      <c r="G1126" s="83"/>
      <c r="H1126" s="83"/>
      <c r="I1126" s="83"/>
      <c r="J1126" s="83"/>
    </row>
    <row r="1127" spans="1:10">
      <c r="A1127" s="83"/>
      <c r="B1127" s="83"/>
      <c r="C1127" s="83"/>
      <c r="D1127" s="83"/>
      <c r="E1127" s="83"/>
      <c r="F1127" s="83"/>
      <c r="G1127" s="83"/>
      <c r="H1127" s="83"/>
      <c r="I1127" s="83"/>
      <c r="J1127" s="83"/>
    </row>
    <row r="1128" spans="1:10">
      <c r="A1128" s="83"/>
      <c r="B1128" s="83"/>
      <c r="C1128" s="83"/>
      <c r="D1128" s="83"/>
      <c r="E1128" s="83"/>
      <c r="F1128" s="83"/>
      <c r="G1128" s="83"/>
      <c r="H1128" s="83"/>
      <c r="I1128" s="83"/>
      <c r="J1128" s="83"/>
    </row>
    <row r="1129" spans="1:10">
      <c r="A1129" s="83"/>
      <c r="B1129" s="83"/>
      <c r="C1129" s="83"/>
      <c r="D1129" s="83"/>
      <c r="E1129" s="83"/>
      <c r="F1129" s="83"/>
      <c r="G1129" s="83"/>
      <c r="H1129" s="83"/>
      <c r="I1129" s="83"/>
      <c r="J1129" s="83"/>
    </row>
    <row r="1130" spans="1:10">
      <c r="A1130" s="83"/>
      <c r="B1130" s="83"/>
      <c r="C1130" s="83"/>
      <c r="D1130" s="83"/>
      <c r="E1130" s="83"/>
      <c r="F1130" s="83"/>
      <c r="G1130" s="83"/>
      <c r="H1130" s="83"/>
      <c r="I1130" s="83"/>
      <c r="J1130" s="83"/>
    </row>
    <row r="1131" spans="1:10">
      <c r="A1131" s="83"/>
      <c r="B1131" s="83"/>
      <c r="C1131" s="83"/>
      <c r="D1131" s="83"/>
      <c r="E1131" s="83"/>
      <c r="F1131" s="83"/>
      <c r="G1131" s="83"/>
      <c r="H1131" s="83"/>
      <c r="I1131" s="83"/>
      <c r="J1131" s="83"/>
    </row>
    <row r="1132" spans="1:10">
      <c r="A1132" s="83"/>
      <c r="B1132" s="83"/>
      <c r="C1132" s="83"/>
      <c r="D1132" s="83"/>
      <c r="E1132" s="83"/>
      <c r="F1132" s="83"/>
      <c r="G1132" s="83"/>
      <c r="H1132" s="83"/>
      <c r="I1132" s="83"/>
      <c r="J1132" s="83"/>
    </row>
    <row r="1134" spans="1:10">
      <c r="B1134" s="83"/>
      <c r="C1134" s="83"/>
      <c r="D1134" s="83"/>
      <c r="E1134" s="83"/>
      <c r="F1134" s="83"/>
      <c r="G1134" s="83"/>
      <c r="H1134" s="83"/>
      <c r="I1134" s="83"/>
    </row>
    <row r="1135" spans="1:10">
      <c r="A1135" s="84"/>
      <c r="B1135" s="83"/>
      <c r="C1135" s="83"/>
      <c r="D1135" s="83"/>
      <c r="E1135" s="83"/>
      <c r="F1135" s="83"/>
      <c r="G1135" s="83"/>
      <c r="H1135" s="83"/>
      <c r="I1135" s="83"/>
    </row>
    <row r="1136" spans="1:10">
      <c r="A1136" s="83"/>
      <c r="B1136" s="83"/>
      <c r="C1136" s="83"/>
      <c r="D1136" s="83"/>
      <c r="E1136" s="83"/>
      <c r="F1136" s="83"/>
      <c r="G1136" s="83"/>
      <c r="H1136" s="83"/>
      <c r="I1136" s="83"/>
    </row>
    <row r="1137" spans="1:9">
      <c r="A1137" s="83"/>
      <c r="B1137" s="83"/>
      <c r="C1137" s="83"/>
      <c r="D1137" s="83"/>
      <c r="E1137" s="83"/>
      <c r="F1137" s="83"/>
      <c r="G1137" s="83"/>
      <c r="H1137" s="83"/>
      <c r="I1137" s="83"/>
    </row>
    <row r="1138" spans="1:9">
      <c r="A1138" s="83"/>
      <c r="B1138" s="83"/>
      <c r="C1138" s="83"/>
      <c r="D1138" s="83"/>
      <c r="E1138" s="83"/>
      <c r="F1138" s="83"/>
      <c r="G1138" s="83"/>
      <c r="H1138" s="83"/>
      <c r="I1138" s="83"/>
    </row>
    <row r="1139" spans="1:9">
      <c r="A1139" s="83"/>
      <c r="B1139" s="83"/>
      <c r="C1139" s="83"/>
      <c r="D1139" s="83"/>
      <c r="E1139" s="83"/>
      <c r="F1139" s="83"/>
      <c r="G1139" s="83"/>
      <c r="H1139" s="83"/>
      <c r="I1139" s="83"/>
    </row>
    <row r="1140" spans="1:9">
      <c r="A1140" s="83"/>
      <c r="B1140" s="83"/>
      <c r="C1140" s="83"/>
      <c r="D1140" s="83"/>
      <c r="E1140" s="83"/>
      <c r="F1140" s="83"/>
      <c r="G1140" s="83"/>
      <c r="H1140" s="83"/>
      <c r="I1140" s="83"/>
    </row>
    <row r="1141" spans="1:9">
      <c r="A1141" s="83"/>
      <c r="B1141" s="83"/>
      <c r="C1141" s="83"/>
      <c r="D1141" s="83"/>
      <c r="E1141" s="83"/>
      <c r="F1141" s="83"/>
      <c r="G1141" s="83"/>
      <c r="H1141" s="83"/>
      <c r="I1141" s="83"/>
    </row>
    <row r="1142" spans="1:9">
      <c r="A1142" s="83"/>
      <c r="B1142" s="83"/>
      <c r="C1142" s="83"/>
      <c r="D1142" s="83"/>
      <c r="E1142" s="83"/>
      <c r="F1142" s="83"/>
      <c r="G1142" s="83"/>
      <c r="H1142" s="83"/>
      <c r="I1142" s="83"/>
    </row>
    <row r="1143" spans="1:9">
      <c r="A1143" s="83"/>
      <c r="B1143" s="83"/>
      <c r="C1143" s="83"/>
      <c r="D1143" s="83"/>
      <c r="E1143" s="83"/>
      <c r="F1143" s="83"/>
      <c r="G1143" s="83"/>
      <c r="H1143" s="83"/>
      <c r="I1143" s="83"/>
    </row>
    <row r="1144" spans="1:9">
      <c r="A1144" s="83"/>
      <c r="B1144" s="83"/>
      <c r="C1144" s="83"/>
      <c r="D1144" s="83"/>
      <c r="E1144" s="83"/>
      <c r="F1144" s="83"/>
      <c r="G1144" s="83"/>
      <c r="H1144" s="83"/>
      <c r="I1144" s="83"/>
    </row>
    <row r="1145" spans="1:9">
      <c r="A1145" s="83"/>
      <c r="B1145" s="83"/>
      <c r="C1145" s="83"/>
      <c r="D1145" s="83"/>
      <c r="E1145" s="83"/>
      <c r="F1145" s="83"/>
      <c r="G1145" s="83"/>
      <c r="H1145" s="83"/>
      <c r="I1145" s="83"/>
    </row>
    <row r="1146" spans="1:9">
      <c r="A1146" s="83"/>
      <c r="B1146" s="83"/>
      <c r="C1146" s="83"/>
      <c r="D1146" s="83"/>
      <c r="E1146" s="83"/>
      <c r="F1146" s="83"/>
      <c r="G1146" s="83"/>
      <c r="H1146" s="83"/>
      <c r="I1146" s="83"/>
    </row>
    <row r="1147" spans="1:9">
      <c r="A1147" s="83"/>
      <c r="B1147" s="83"/>
      <c r="C1147" s="83"/>
      <c r="D1147" s="83"/>
      <c r="E1147" s="83"/>
      <c r="F1147" s="83"/>
      <c r="G1147" s="83"/>
      <c r="H1147" s="83"/>
      <c r="I1147" s="83"/>
    </row>
    <row r="1148" spans="1:9">
      <c r="A1148" s="83"/>
      <c r="B1148" s="83"/>
      <c r="C1148" s="83"/>
      <c r="D1148" s="83"/>
      <c r="E1148" s="83"/>
      <c r="F1148" s="83"/>
      <c r="G1148" s="83"/>
      <c r="H1148" s="83"/>
      <c r="I1148" s="83"/>
    </row>
    <row r="1149" spans="1:9">
      <c r="A1149" s="83"/>
      <c r="B1149" s="83"/>
      <c r="C1149" s="83"/>
      <c r="D1149" s="83"/>
      <c r="E1149" s="83"/>
      <c r="F1149" s="83"/>
      <c r="G1149" s="83"/>
      <c r="H1149" s="83"/>
      <c r="I1149" s="83"/>
    </row>
    <row r="1150" spans="1:9">
      <c r="A1150" s="83"/>
      <c r="B1150" s="83"/>
      <c r="C1150" s="83"/>
      <c r="D1150" s="83"/>
      <c r="E1150" s="83"/>
      <c r="F1150" s="83"/>
      <c r="G1150" s="83"/>
      <c r="H1150" s="83"/>
      <c r="I1150" s="83"/>
    </row>
    <row r="1151" spans="1:9">
      <c r="A1151" s="83"/>
      <c r="B1151" s="83"/>
      <c r="C1151" s="83"/>
      <c r="D1151" s="83"/>
      <c r="E1151" s="83"/>
      <c r="F1151" s="83"/>
      <c r="G1151" s="83"/>
      <c r="H1151" s="83"/>
      <c r="I1151" s="83"/>
    </row>
    <row r="1152" spans="1:9">
      <c r="A1152" s="83"/>
      <c r="B1152" s="83"/>
      <c r="C1152" s="83"/>
      <c r="D1152" s="83"/>
      <c r="E1152" s="83"/>
      <c r="F1152" s="83"/>
      <c r="G1152" s="83"/>
      <c r="H1152" s="83"/>
      <c r="I1152" s="83"/>
    </row>
    <row r="1153" spans="1:9">
      <c r="A1153" s="83"/>
      <c r="B1153" s="83"/>
      <c r="C1153" s="83"/>
      <c r="D1153" s="83"/>
      <c r="E1153" s="83"/>
      <c r="F1153" s="83"/>
      <c r="G1153" s="83"/>
      <c r="H1153" s="83"/>
      <c r="I1153" s="83"/>
    </row>
    <row r="1154" spans="1:9">
      <c r="A1154" s="83"/>
      <c r="B1154" s="83"/>
      <c r="C1154" s="83"/>
      <c r="D1154" s="83"/>
      <c r="E1154" s="83"/>
      <c r="F1154" s="83"/>
      <c r="G1154" s="83"/>
      <c r="H1154" s="83"/>
      <c r="I1154" s="83"/>
    </row>
    <row r="1155" spans="1:9">
      <c r="A1155" s="83"/>
      <c r="B1155" s="83"/>
      <c r="C1155" s="83"/>
      <c r="D1155" s="83"/>
      <c r="E1155" s="83"/>
      <c r="F1155" s="83"/>
      <c r="G1155" s="83"/>
      <c r="H1155" s="83"/>
      <c r="I1155" s="83"/>
    </row>
    <row r="1156" spans="1:9">
      <c r="A1156" s="83"/>
      <c r="B1156" s="83"/>
      <c r="C1156" s="83"/>
      <c r="D1156" s="83"/>
      <c r="E1156" s="83"/>
      <c r="F1156" s="83"/>
      <c r="G1156" s="83"/>
      <c r="H1156" s="83"/>
      <c r="I1156" s="83"/>
    </row>
    <row r="1157" spans="1:9">
      <c r="A1157" s="83"/>
      <c r="B1157" s="83"/>
      <c r="C1157" s="83"/>
      <c r="D1157" s="83"/>
      <c r="E1157" s="83"/>
      <c r="F1157" s="83"/>
      <c r="G1157" s="83"/>
      <c r="H1157" s="83"/>
      <c r="I1157" s="83"/>
    </row>
    <row r="1158" spans="1:9">
      <c r="A1158" s="83"/>
      <c r="B1158" s="83"/>
      <c r="C1158" s="83"/>
      <c r="D1158" s="83"/>
      <c r="E1158" s="83"/>
      <c r="F1158" s="83"/>
      <c r="G1158" s="83"/>
      <c r="H1158" s="83"/>
      <c r="I1158" s="83"/>
    </row>
    <row r="1159" spans="1:9">
      <c r="A1159" s="83"/>
      <c r="B1159" s="83"/>
      <c r="C1159" s="83"/>
      <c r="D1159" s="83"/>
      <c r="E1159" s="83"/>
      <c r="F1159" s="83"/>
      <c r="G1159" s="83"/>
      <c r="H1159" s="83"/>
      <c r="I1159" s="83"/>
    </row>
    <row r="1160" spans="1:9">
      <c r="A1160" s="83"/>
      <c r="B1160" s="83"/>
      <c r="C1160" s="83"/>
      <c r="D1160" s="83"/>
      <c r="E1160" s="83"/>
      <c r="F1160" s="83"/>
      <c r="G1160" s="83"/>
      <c r="H1160" s="83"/>
      <c r="I1160" s="83"/>
    </row>
    <row r="1161" spans="1:9">
      <c r="A1161" s="83"/>
      <c r="B1161" s="83"/>
      <c r="C1161" s="83"/>
      <c r="D1161" s="83"/>
      <c r="E1161" s="83"/>
      <c r="F1161" s="83"/>
      <c r="G1161" s="83"/>
      <c r="H1161" s="83"/>
      <c r="I1161" s="83"/>
    </row>
    <row r="1162" spans="1:9">
      <c r="A1162" s="83"/>
      <c r="B1162" s="83"/>
      <c r="C1162" s="83"/>
      <c r="D1162" s="83"/>
      <c r="E1162" s="83"/>
      <c r="F1162" s="83"/>
      <c r="G1162" s="83"/>
      <c r="H1162" s="83"/>
      <c r="I1162" s="83"/>
    </row>
    <row r="1163" spans="1:9">
      <c r="A1163" s="83"/>
      <c r="B1163" s="83"/>
      <c r="C1163" s="83"/>
      <c r="D1163" s="83"/>
      <c r="E1163" s="83"/>
      <c r="F1163" s="83"/>
      <c r="G1163" s="83"/>
      <c r="H1163" s="83"/>
      <c r="I1163" s="83"/>
    </row>
    <row r="1164" spans="1:9">
      <c r="A1164" s="83"/>
      <c r="B1164" s="83"/>
      <c r="C1164" s="83"/>
      <c r="D1164" s="83"/>
      <c r="E1164" s="83"/>
      <c r="F1164" s="83"/>
      <c r="G1164" s="83"/>
      <c r="H1164" s="83"/>
      <c r="I1164" s="83"/>
    </row>
    <row r="1165" spans="1:9">
      <c r="A1165" s="83"/>
      <c r="B1165" s="83"/>
      <c r="C1165" s="83"/>
      <c r="D1165" s="83"/>
      <c r="E1165" s="83"/>
      <c r="F1165" s="83"/>
      <c r="G1165" s="83"/>
      <c r="H1165" s="83"/>
      <c r="I1165" s="83"/>
    </row>
    <row r="1166" spans="1:9">
      <c r="A1166" s="83"/>
      <c r="B1166" s="83"/>
      <c r="C1166" s="83"/>
      <c r="D1166" s="83"/>
      <c r="E1166" s="83"/>
      <c r="F1166" s="83"/>
      <c r="G1166" s="83"/>
      <c r="H1166" s="83"/>
      <c r="I1166" s="83"/>
    </row>
    <row r="1167" spans="1:9">
      <c r="A1167" s="83"/>
      <c r="B1167" s="83"/>
      <c r="C1167" s="83"/>
      <c r="D1167" s="83"/>
      <c r="E1167" s="83"/>
      <c r="F1167" s="83"/>
      <c r="G1167" s="83"/>
      <c r="H1167" s="83"/>
      <c r="I1167" s="83"/>
    </row>
    <row r="1168" spans="1:9">
      <c r="A1168" s="83"/>
      <c r="B1168" s="83"/>
      <c r="C1168" s="83"/>
      <c r="D1168" s="83"/>
      <c r="E1168" s="83"/>
      <c r="F1168" s="83"/>
      <c r="G1168" s="83"/>
      <c r="H1168" s="83"/>
      <c r="I1168" s="83"/>
    </row>
    <row r="1169" spans="1:9">
      <c r="A1169" s="83"/>
      <c r="B1169" s="83"/>
      <c r="C1169" s="83"/>
      <c r="D1169" s="83"/>
      <c r="E1169" s="83"/>
      <c r="F1169" s="83"/>
      <c r="G1169" s="83"/>
      <c r="H1169" s="83"/>
      <c r="I1169" s="83"/>
    </row>
    <row r="1170" spans="1:9">
      <c r="A1170" s="83"/>
      <c r="B1170" s="83"/>
      <c r="C1170" s="83"/>
      <c r="D1170" s="83"/>
      <c r="E1170" s="83"/>
      <c r="F1170" s="83"/>
      <c r="G1170" s="83"/>
      <c r="H1170" s="83"/>
      <c r="I1170" s="83"/>
    </row>
    <row r="1171" spans="1:9">
      <c r="A1171" s="83"/>
      <c r="B1171" s="83"/>
      <c r="C1171" s="83"/>
      <c r="D1171" s="83"/>
      <c r="E1171" s="83"/>
      <c r="F1171" s="83"/>
      <c r="G1171" s="83"/>
      <c r="H1171" s="83"/>
      <c r="I1171" s="83"/>
    </row>
    <row r="1172" spans="1:9">
      <c r="A1172" s="83"/>
      <c r="B1172" s="83"/>
      <c r="C1172" s="83"/>
      <c r="D1172" s="83"/>
      <c r="E1172" s="83"/>
      <c r="F1172" s="83"/>
      <c r="G1172" s="83"/>
      <c r="H1172" s="83"/>
      <c r="I1172" s="83"/>
    </row>
    <row r="1173" spans="1:9">
      <c r="A1173" s="83"/>
      <c r="B1173" s="83"/>
      <c r="C1173" s="83"/>
      <c r="D1173" s="83"/>
      <c r="E1173" s="83"/>
      <c r="F1173" s="83"/>
      <c r="G1173" s="83"/>
      <c r="H1173" s="83"/>
      <c r="I1173" s="83"/>
    </row>
    <row r="1174" spans="1:9">
      <c r="A1174" s="83"/>
      <c r="B1174" s="83"/>
      <c r="C1174" s="83"/>
      <c r="D1174" s="83"/>
      <c r="E1174" s="83"/>
      <c r="F1174" s="83"/>
      <c r="G1174" s="83"/>
      <c r="H1174" s="83"/>
      <c r="I1174" s="83"/>
    </row>
    <row r="1175" spans="1:9">
      <c r="A1175" s="83"/>
      <c r="B1175" s="83"/>
      <c r="C1175" s="83"/>
      <c r="D1175" s="83"/>
      <c r="E1175" s="83"/>
      <c r="F1175" s="83"/>
      <c r="G1175" s="83"/>
      <c r="H1175" s="83"/>
      <c r="I1175" s="83"/>
    </row>
    <row r="1176" spans="1:9">
      <c r="A1176" s="83"/>
      <c r="B1176" s="83"/>
      <c r="C1176" s="83"/>
      <c r="D1176" s="83"/>
      <c r="E1176" s="83"/>
      <c r="F1176" s="83"/>
      <c r="G1176" s="83"/>
      <c r="H1176" s="83"/>
      <c r="I1176" s="83"/>
    </row>
    <row r="1177" spans="1:9">
      <c r="A1177" s="83"/>
      <c r="B1177" s="83"/>
      <c r="C1177" s="83"/>
      <c r="D1177" s="83"/>
      <c r="E1177" s="83"/>
      <c r="F1177" s="83"/>
      <c r="G1177" s="83"/>
      <c r="H1177" s="83"/>
      <c r="I1177" s="83"/>
    </row>
    <row r="1178" spans="1:9">
      <c r="A1178" s="83"/>
      <c r="B1178" s="83"/>
      <c r="C1178" s="83"/>
      <c r="D1178" s="83"/>
      <c r="E1178" s="83"/>
      <c r="F1178" s="83"/>
      <c r="G1178" s="83"/>
      <c r="H1178" s="83"/>
      <c r="I1178" s="83"/>
    </row>
    <row r="1179" spans="1:9">
      <c r="A1179" s="83"/>
      <c r="B1179" s="83"/>
      <c r="C1179" s="83"/>
      <c r="D1179" s="83"/>
      <c r="E1179" s="83"/>
      <c r="F1179" s="83"/>
      <c r="G1179" s="83"/>
      <c r="H1179" s="83"/>
      <c r="I1179" s="83"/>
    </row>
    <row r="1180" spans="1:9">
      <c r="A1180" s="83"/>
      <c r="B1180" s="83"/>
      <c r="C1180" s="83"/>
      <c r="D1180" s="83"/>
      <c r="E1180" s="83"/>
      <c r="F1180" s="83"/>
      <c r="G1180" s="83"/>
      <c r="H1180" s="83"/>
      <c r="I1180" s="83"/>
    </row>
    <row r="1181" spans="1:9">
      <c r="A1181" s="83"/>
      <c r="B1181" s="83"/>
      <c r="C1181" s="83"/>
      <c r="D1181" s="83"/>
      <c r="E1181" s="83"/>
      <c r="F1181" s="83"/>
      <c r="G1181" s="83"/>
      <c r="H1181" s="83"/>
      <c r="I1181" s="83"/>
    </row>
    <row r="1182" spans="1:9">
      <c r="A1182" s="83"/>
      <c r="B1182" s="83"/>
      <c r="C1182" s="83"/>
      <c r="D1182" s="83"/>
      <c r="E1182" s="83"/>
      <c r="F1182" s="83"/>
      <c r="G1182" s="83"/>
      <c r="H1182" s="83"/>
      <c r="I1182" s="83"/>
    </row>
    <row r="1183" spans="1:9">
      <c r="A1183" s="83"/>
      <c r="B1183" s="83"/>
      <c r="C1183" s="83"/>
      <c r="D1183" s="83"/>
      <c r="E1183" s="83"/>
      <c r="F1183" s="83"/>
      <c r="G1183" s="83"/>
      <c r="H1183" s="83"/>
      <c r="I1183" s="83"/>
    </row>
    <row r="1184" spans="1:9">
      <c r="A1184" s="83"/>
      <c r="B1184" s="83"/>
      <c r="C1184" s="83"/>
      <c r="D1184" s="83"/>
      <c r="E1184" s="83"/>
      <c r="F1184" s="83"/>
      <c r="G1184" s="83"/>
      <c r="H1184" s="83"/>
      <c r="I1184" s="83"/>
    </row>
    <row r="1185" spans="1:9">
      <c r="A1185" s="83"/>
      <c r="B1185" s="83"/>
      <c r="C1185" s="83"/>
      <c r="D1185" s="83"/>
      <c r="E1185" s="83"/>
      <c r="F1185" s="83"/>
      <c r="G1185" s="83"/>
      <c r="H1185" s="83"/>
      <c r="I1185" s="83"/>
    </row>
    <row r="1186" spans="1:9">
      <c r="A1186" s="83"/>
      <c r="B1186" s="83"/>
      <c r="C1186" s="83"/>
      <c r="D1186" s="83"/>
      <c r="E1186" s="83"/>
      <c r="F1186" s="83"/>
      <c r="G1186" s="83"/>
      <c r="H1186" s="83"/>
      <c r="I1186" s="83"/>
    </row>
    <row r="1187" spans="1:9">
      <c r="A1187" s="83"/>
      <c r="B1187" s="83"/>
      <c r="C1187" s="83"/>
      <c r="D1187" s="83"/>
      <c r="E1187" s="83"/>
      <c r="F1187" s="83"/>
      <c r="G1187" s="83"/>
      <c r="H1187" s="83"/>
      <c r="I1187" s="83"/>
    </row>
    <row r="1188" spans="1:9">
      <c r="A1188" s="83"/>
      <c r="B1188" s="83"/>
      <c r="C1188" s="83"/>
      <c r="D1188" s="83"/>
      <c r="E1188" s="83"/>
      <c r="F1188" s="83"/>
      <c r="G1188" s="83"/>
      <c r="H1188" s="83"/>
      <c r="I1188" s="83"/>
    </row>
    <row r="1189" spans="1:9">
      <c r="A1189" s="83"/>
      <c r="B1189" s="83"/>
      <c r="C1189" s="83"/>
      <c r="D1189" s="83"/>
      <c r="E1189" s="83"/>
      <c r="F1189" s="83"/>
      <c r="G1189" s="83"/>
      <c r="H1189" s="83"/>
      <c r="I1189" s="83"/>
    </row>
    <row r="1190" spans="1:9">
      <c r="A1190" s="83"/>
      <c r="B1190" s="83"/>
      <c r="C1190" s="83"/>
      <c r="D1190" s="83"/>
      <c r="E1190" s="83"/>
      <c r="F1190" s="83"/>
      <c r="G1190" s="83"/>
      <c r="H1190" s="83"/>
      <c r="I1190" s="83"/>
    </row>
    <row r="1191" spans="1:9">
      <c r="A1191" s="83"/>
      <c r="B1191" s="83"/>
      <c r="C1191" s="83"/>
      <c r="D1191" s="83"/>
      <c r="E1191" s="83"/>
      <c r="F1191" s="83"/>
      <c r="G1191" s="83"/>
      <c r="H1191" s="83"/>
      <c r="I1191" s="83"/>
    </row>
    <row r="1192" spans="1:9">
      <c r="A1192" s="83"/>
      <c r="B1192" s="83"/>
      <c r="C1192" s="83"/>
      <c r="D1192" s="83"/>
      <c r="E1192" s="83"/>
      <c r="F1192" s="83"/>
      <c r="G1192" s="83"/>
      <c r="H1192" s="83"/>
      <c r="I1192" s="83"/>
    </row>
    <row r="1193" spans="1:9">
      <c r="A1193" s="83"/>
      <c r="B1193" s="83"/>
      <c r="C1193" s="83"/>
      <c r="D1193" s="83"/>
      <c r="E1193" s="83"/>
      <c r="F1193" s="83"/>
      <c r="G1193" s="83"/>
      <c r="H1193" s="83"/>
      <c r="I1193" s="83"/>
    </row>
    <row r="1194" spans="1:9">
      <c r="A1194" s="83"/>
      <c r="B1194" s="83"/>
      <c r="C1194" s="83"/>
      <c r="D1194" s="83"/>
      <c r="E1194" s="83"/>
      <c r="F1194" s="83"/>
      <c r="G1194" s="83"/>
      <c r="H1194" s="83"/>
      <c r="I1194" s="83"/>
    </row>
    <row r="1195" spans="1:9">
      <c r="A1195" s="83"/>
      <c r="B1195" s="83"/>
      <c r="C1195" s="83"/>
      <c r="D1195" s="83"/>
      <c r="E1195" s="83"/>
      <c r="F1195" s="83"/>
      <c r="G1195" s="83"/>
      <c r="H1195" s="83"/>
      <c r="I1195" s="83"/>
    </row>
    <row r="1196" spans="1:9">
      <c r="A1196" s="83"/>
      <c r="B1196" s="83"/>
      <c r="C1196" s="83"/>
      <c r="D1196" s="83"/>
      <c r="E1196" s="83"/>
      <c r="F1196" s="83"/>
      <c r="G1196" s="83"/>
      <c r="H1196" s="83"/>
      <c r="I1196" s="83"/>
    </row>
    <row r="1197" spans="1:9">
      <c r="A1197" s="83"/>
      <c r="B1197" s="83"/>
      <c r="C1197" s="83"/>
      <c r="D1197" s="83"/>
      <c r="E1197" s="83"/>
      <c r="F1197" s="83"/>
      <c r="G1197" s="83"/>
      <c r="H1197" s="83"/>
      <c r="I1197" s="83"/>
    </row>
    <row r="1198" spans="1:9">
      <c r="A1198" s="83"/>
      <c r="B1198" s="83"/>
      <c r="C1198" s="83"/>
      <c r="D1198" s="83"/>
      <c r="E1198" s="83"/>
      <c r="F1198" s="83"/>
      <c r="G1198" s="83"/>
      <c r="H1198" s="83"/>
      <c r="I1198" s="83"/>
    </row>
    <row r="1199" spans="1:9">
      <c r="A1199" s="83"/>
      <c r="B1199" s="83"/>
      <c r="C1199" s="83"/>
      <c r="D1199" s="83"/>
      <c r="E1199" s="83"/>
      <c r="F1199" s="83"/>
      <c r="G1199" s="83"/>
      <c r="H1199" s="83"/>
      <c r="I1199" s="83"/>
    </row>
    <row r="1200" spans="1:9">
      <c r="A1200" s="83"/>
      <c r="B1200" s="83"/>
      <c r="C1200" s="83"/>
      <c r="D1200" s="83"/>
      <c r="E1200" s="83"/>
      <c r="F1200" s="83"/>
      <c r="G1200" s="83"/>
      <c r="H1200" s="83"/>
      <c r="I1200" s="83"/>
    </row>
    <row r="1201" spans="1:9">
      <c r="A1201" s="83"/>
      <c r="B1201" s="83"/>
      <c r="C1201" s="83"/>
      <c r="D1201" s="83"/>
      <c r="E1201" s="83"/>
      <c r="F1201" s="83"/>
      <c r="G1201" s="83"/>
      <c r="H1201" s="83"/>
      <c r="I1201" s="83"/>
    </row>
    <row r="1202" spans="1:9">
      <c r="A1202" s="83"/>
      <c r="B1202" s="83"/>
      <c r="C1202" s="83"/>
      <c r="D1202" s="83"/>
      <c r="E1202" s="83"/>
      <c r="F1202" s="83"/>
      <c r="G1202" s="83"/>
      <c r="H1202" s="83"/>
      <c r="I1202" s="83"/>
    </row>
    <row r="1203" spans="1:9">
      <c r="A1203" s="83"/>
      <c r="B1203" s="83"/>
      <c r="C1203" s="83"/>
      <c r="D1203" s="83"/>
      <c r="E1203" s="83"/>
      <c r="F1203" s="83"/>
      <c r="G1203" s="83"/>
      <c r="H1203" s="83"/>
      <c r="I1203" s="83"/>
    </row>
    <row r="1204" spans="1:9">
      <c r="A1204" s="83"/>
      <c r="B1204" s="83"/>
      <c r="C1204" s="83"/>
      <c r="D1204" s="83"/>
      <c r="E1204" s="83"/>
      <c r="F1204" s="83"/>
      <c r="G1204" s="83"/>
      <c r="H1204" s="83"/>
      <c r="I1204" s="83"/>
    </row>
    <row r="1205" spans="1:9">
      <c r="A1205" s="83"/>
      <c r="B1205" s="83"/>
      <c r="C1205" s="83"/>
      <c r="D1205" s="83"/>
      <c r="E1205" s="83"/>
      <c r="F1205" s="83"/>
      <c r="G1205" s="83"/>
      <c r="H1205" s="83"/>
      <c r="I1205" s="83"/>
    </row>
    <row r="1206" spans="1:9">
      <c r="A1206" s="83"/>
      <c r="B1206" s="83"/>
      <c r="C1206" s="83"/>
      <c r="D1206" s="83"/>
      <c r="E1206" s="83"/>
      <c r="F1206" s="83"/>
      <c r="G1206" s="83"/>
      <c r="H1206" s="83"/>
      <c r="I1206" s="83"/>
    </row>
    <row r="1207" spans="1:9">
      <c r="A1207" s="83"/>
      <c r="B1207" s="83"/>
      <c r="C1207" s="83"/>
      <c r="D1207" s="83"/>
      <c r="E1207" s="83"/>
      <c r="F1207" s="83"/>
      <c r="G1207" s="83"/>
      <c r="H1207" s="83"/>
      <c r="I1207" s="83"/>
    </row>
    <row r="1208" spans="1:9">
      <c r="A1208" s="83"/>
      <c r="B1208" s="83"/>
      <c r="C1208" s="83"/>
      <c r="D1208" s="83"/>
      <c r="E1208" s="83"/>
      <c r="F1208" s="83"/>
      <c r="G1208" s="83"/>
      <c r="H1208" s="83"/>
      <c r="I1208" s="83"/>
    </row>
    <row r="1209" spans="1:9">
      <c r="A1209" s="83"/>
      <c r="B1209" s="83"/>
      <c r="C1209" s="83"/>
      <c r="D1209" s="83"/>
      <c r="E1209" s="83"/>
      <c r="F1209" s="83"/>
      <c r="G1209" s="83"/>
      <c r="H1209" s="83"/>
      <c r="I1209" s="83"/>
    </row>
    <row r="1210" spans="1:9">
      <c r="A1210" s="83"/>
      <c r="B1210" s="83"/>
      <c r="C1210" s="83"/>
      <c r="D1210" s="83"/>
      <c r="E1210" s="83"/>
      <c r="F1210" s="83"/>
      <c r="G1210" s="83"/>
      <c r="H1210" s="83"/>
      <c r="I1210" s="83"/>
    </row>
    <row r="1211" spans="1:9">
      <c r="A1211" s="83"/>
      <c r="B1211" s="83"/>
      <c r="C1211" s="83"/>
      <c r="D1211" s="83"/>
      <c r="E1211" s="83"/>
      <c r="F1211" s="83"/>
      <c r="G1211" s="83"/>
      <c r="H1211" s="83"/>
      <c r="I1211" s="83"/>
    </row>
    <row r="1212" spans="1:9">
      <c r="A1212" s="83"/>
      <c r="B1212" s="83"/>
      <c r="C1212" s="83"/>
      <c r="D1212" s="83"/>
      <c r="E1212" s="83"/>
      <c r="F1212" s="83"/>
      <c r="G1212" s="83"/>
      <c r="H1212" s="83"/>
      <c r="I1212" s="83"/>
    </row>
    <row r="1213" spans="1:9">
      <c r="A1213" s="83"/>
      <c r="B1213" s="83"/>
      <c r="C1213" s="83"/>
      <c r="D1213" s="83"/>
      <c r="E1213" s="83"/>
      <c r="F1213" s="83"/>
      <c r="G1213" s="83"/>
      <c r="H1213" s="83"/>
      <c r="I1213" s="83"/>
    </row>
    <row r="1214" spans="1:9">
      <c r="A1214" s="84"/>
      <c r="B1214" s="83"/>
      <c r="C1214" s="83"/>
      <c r="D1214" s="83"/>
      <c r="E1214" s="83"/>
      <c r="F1214" s="83"/>
      <c r="G1214" s="83"/>
      <c r="H1214" s="83"/>
      <c r="I1214" s="83"/>
    </row>
    <row r="1215" spans="1:9">
      <c r="A1215" s="83"/>
      <c r="B1215" s="83"/>
      <c r="C1215" s="83"/>
      <c r="D1215" s="83"/>
      <c r="E1215" s="83"/>
      <c r="F1215" s="83"/>
      <c r="G1215" s="83"/>
      <c r="H1215" s="83"/>
      <c r="I1215" s="83"/>
    </row>
    <row r="1216" spans="1:9">
      <c r="A1216" s="83"/>
      <c r="B1216" s="83"/>
      <c r="C1216" s="83"/>
      <c r="D1216" s="83"/>
      <c r="E1216" s="83"/>
      <c r="F1216" s="83"/>
      <c r="G1216" s="83"/>
      <c r="H1216" s="83"/>
      <c r="I1216" s="83"/>
    </row>
    <row r="1217" spans="1:9">
      <c r="A1217" s="83"/>
      <c r="B1217" s="83"/>
      <c r="C1217" s="83"/>
      <c r="D1217" s="83"/>
      <c r="E1217" s="83"/>
      <c r="F1217" s="83"/>
      <c r="G1217" s="83"/>
      <c r="H1217" s="83"/>
      <c r="I1217" s="83"/>
    </row>
    <row r="1218" spans="1:9">
      <c r="A1218" s="83"/>
      <c r="B1218" s="83"/>
      <c r="C1218" s="83"/>
      <c r="D1218" s="83"/>
      <c r="E1218" s="83"/>
      <c r="F1218" s="83"/>
      <c r="G1218" s="83"/>
      <c r="H1218" s="83"/>
      <c r="I1218" s="83"/>
    </row>
    <row r="1219" spans="1:9">
      <c r="A1219" s="83"/>
      <c r="B1219" s="83"/>
      <c r="C1219" s="83"/>
      <c r="D1219" s="83"/>
      <c r="E1219" s="83"/>
      <c r="F1219" s="83"/>
      <c r="G1219" s="83"/>
      <c r="H1219" s="83"/>
      <c r="I1219" s="83"/>
    </row>
    <row r="1220" spans="1:9">
      <c r="A1220" s="83"/>
      <c r="B1220" s="83"/>
      <c r="C1220" s="83"/>
      <c r="D1220" s="83"/>
      <c r="E1220" s="83"/>
      <c r="F1220" s="83"/>
      <c r="G1220" s="83"/>
      <c r="H1220" s="83"/>
      <c r="I1220" s="83"/>
    </row>
    <row r="1221" spans="1:9">
      <c r="A1221" s="83"/>
      <c r="B1221" s="83"/>
      <c r="C1221" s="83"/>
      <c r="D1221" s="83"/>
      <c r="E1221" s="83"/>
      <c r="F1221" s="83"/>
      <c r="G1221" s="83"/>
      <c r="H1221" s="83"/>
      <c r="I1221" s="83"/>
    </row>
    <row r="1222" spans="1:9">
      <c r="A1222" s="83"/>
      <c r="B1222" s="83"/>
      <c r="C1222" s="83"/>
      <c r="D1222" s="83"/>
      <c r="E1222" s="83"/>
      <c r="F1222" s="83"/>
      <c r="G1222" s="83"/>
      <c r="H1222" s="83"/>
      <c r="I1222" s="83"/>
    </row>
    <row r="1223" spans="1:9">
      <c r="A1223" s="83"/>
      <c r="B1223" s="83"/>
      <c r="C1223" s="83"/>
      <c r="D1223" s="83"/>
      <c r="E1223" s="83"/>
      <c r="F1223" s="83"/>
      <c r="G1223" s="83"/>
      <c r="H1223" s="83"/>
      <c r="I1223" s="83"/>
    </row>
    <row r="1224" spans="1:9">
      <c r="A1224" s="83"/>
      <c r="B1224" s="83"/>
      <c r="C1224" s="83"/>
      <c r="D1224" s="83"/>
      <c r="E1224" s="83"/>
      <c r="F1224" s="83"/>
      <c r="G1224" s="83"/>
      <c r="H1224" s="83"/>
      <c r="I1224" s="83"/>
    </row>
    <row r="1225" spans="1:9">
      <c r="A1225" s="83"/>
      <c r="B1225" s="83"/>
      <c r="C1225" s="83"/>
      <c r="D1225" s="83"/>
      <c r="E1225" s="83"/>
      <c r="F1225" s="83"/>
      <c r="G1225" s="83"/>
      <c r="H1225" s="83"/>
      <c r="I1225" s="83"/>
    </row>
    <row r="1226" spans="1:9">
      <c r="A1226" s="83"/>
      <c r="B1226" s="83"/>
      <c r="C1226" s="83"/>
      <c r="D1226" s="83"/>
      <c r="E1226" s="83"/>
      <c r="F1226" s="83"/>
      <c r="G1226" s="83"/>
      <c r="H1226" s="83"/>
      <c r="I1226" s="83"/>
    </row>
    <row r="1227" spans="1:9">
      <c r="A1227" s="83"/>
      <c r="B1227" s="83"/>
      <c r="C1227" s="83"/>
      <c r="D1227" s="83"/>
      <c r="E1227" s="83"/>
      <c r="F1227" s="83"/>
      <c r="G1227" s="83"/>
      <c r="H1227" s="83"/>
      <c r="I1227" s="83"/>
    </row>
    <row r="1228" spans="1:9">
      <c r="A1228" s="83"/>
      <c r="B1228" s="83"/>
      <c r="C1228" s="83"/>
      <c r="D1228" s="83"/>
      <c r="E1228" s="83"/>
      <c r="F1228" s="83"/>
      <c r="G1228" s="83"/>
      <c r="H1228" s="83"/>
      <c r="I1228" s="83"/>
    </row>
    <row r="1229" spans="1:9">
      <c r="A1229" s="83"/>
      <c r="B1229" s="83"/>
      <c r="C1229" s="83"/>
      <c r="D1229" s="83"/>
      <c r="E1229" s="83"/>
      <c r="F1229" s="83"/>
      <c r="G1229" s="83"/>
      <c r="H1229" s="83"/>
      <c r="I1229" s="83"/>
    </row>
    <row r="1230" spans="1:9">
      <c r="A1230" s="83"/>
      <c r="B1230" s="83"/>
      <c r="C1230" s="83"/>
      <c r="D1230" s="83"/>
      <c r="E1230" s="83"/>
      <c r="F1230" s="83"/>
      <c r="G1230" s="83"/>
      <c r="H1230" s="83"/>
      <c r="I1230" s="83"/>
    </row>
    <row r="1231" spans="1:9">
      <c r="A1231" s="83"/>
      <c r="B1231" s="83"/>
      <c r="C1231" s="83"/>
      <c r="D1231" s="83"/>
      <c r="E1231" s="83"/>
      <c r="F1231" s="83"/>
      <c r="G1231" s="83"/>
      <c r="H1231" s="83"/>
      <c r="I1231" s="83"/>
    </row>
    <row r="1232" spans="1:9">
      <c r="A1232" s="83"/>
      <c r="B1232" s="83"/>
      <c r="C1232" s="83"/>
      <c r="D1232" s="83"/>
      <c r="E1232" s="83"/>
      <c r="F1232" s="83"/>
      <c r="G1232" s="83"/>
      <c r="H1232" s="83"/>
      <c r="I1232" s="83"/>
    </row>
    <row r="1233" spans="1:9">
      <c r="A1233" s="83"/>
      <c r="B1233" s="83"/>
      <c r="C1233" s="83"/>
      <c r="D1233" s="83"/>
      <c r="E1233" s="83"/>
      <c r="F1233" s="83"/>
      <c r="G1233" s="83"/>
      <c r="H1233" s="83"/>
      <c r="I1233" s="83"/>
    </row>
    <row r="1234" spans="1:9">
      <c r="A1234" s="83"/>
      <c r="B1234" s="83"/>
      <c r="C1234" s="83"/>
      <c r="D1234" s="83"/>
      <c r="E1234" s="83"/>
      <c r="F1234" s="83"/>
      <c r="G1234" s="83"/>
      <c r="H1234" s="83"/>
      <c r="I1234" s="83"/>
    </row>
    <row r="1235" spans="1:9">
      <c r="A1235" s="83"/>
      <c r="B1235" s="83"/>
      <c r="C1235" s="83"/>
      <c r="D1235" s="83"/>
      <c r="E1235" s="83"/>
      <c r="F1235" s="83"/>
      <c r="G1235" s="83"/>
      <c r="H1235" s="83"/>
      <c r="I1235" s="83"/>
    </row>
    <row r="1236" spans="1:9">
      <c r="A1236" s="83"/>
      <c r="B1236" s="83"/>
      <c r="C1236" s="83"/>
      <c r="D1236" s="83"/>
      <c r="E1236" s="83"/>
      <c r="F1236" s="83"/>
      <c r="G1236" s="83"/>
      <c r="H1236" s="83"/>
      <c r="I1236" s="83"/>
    </row>
    <row r="1237" spans="1:9">
      <c r="A1237" s="83"/>
      <c r="B1237" s="83"/>
      <c r="C1237" s="83"/>
      <c r="D1237" s="83"/>
      <c r="E1237" s="83"/>
      <c r="F1237" s="83"/>
      <c r="G1237" s="83"/>
      <c r="H1237" s="83"/>
      <c r="I1237" s="83"/>
    </row>
    <row r="1238" spans="1:9">
      <c r="A1238" s="83"/>
      <c r="B1238" s="83"/>
      <c r="C1238" s="83"/>
      <c r="D1238" s="83"/>
      <c r="E1238" s="83"/>
      <c r="F1238" s="83"/>
      <c r="G1238" s="83"/>
      <c r="H1238" s="83"/>
      <c r="I1238" s="83"/>
    </row>
    <row r="1239" spans="1:9">
      <c r="A1239" s="83"/>
      <c r="B1239" s="83"/>
      <c r="C1239" s="83"/>
      <c r="D1239" s="83"/>
      <c r="E1239" s="83"/>
      <c r="F1239" s="83"/>
      <c r="G1239" s="83"/>
      <c r="H1239" s="83"/>
      <c r="I1239" s="83"/>
    </row>
    <row r="1240" spans="1:9">
      <c r="A1240" s="83"/>
      <c r="B1240" s="83"/>
      <c r="C1240" s="83"/>
      <c r="D1240" s="83"/>
      <c r="E1240" s="83"/>
      <c r="F1240" s="83"/>
      <c r="G1240" s="83"/>
      <c r="H1240" s="83"/>
      <c r="I1240" s="83"/>
    </row>
    <row r="1241" spans="1:9">
      <c r="A1241" s="83"/>
      <c r="B1241" s="83"/>
      <c r="C1241" s="83"/>
      <c r="D1241" s="83"/>
      <c r="E1241" s="83"/>
      <c r="F1241" s="83"/>
      <c r="G1241" s="83"/>
      <c r="H1241" s="83"/>
      <c r="I1241" s="83"/>
    </row>
    <row r="1242" spans="1:9">
      <c r="A1242" s="83"/>
      <c r="B1242" s="83"/>
      <c r="C1242" s="83"/>
      <c r="D1242" s="83"/>
      <c r="E1242" s="83"/>
      <c r="F1242" s="83"/>
      <c r="G1242" s="83"/>
      <c r="H1242" s="83"/>
      <c r="I1242" s="83"/>
    </row>
    <row r="1243" spans="1:9">
      <c r="A1243" s="84"/>
      <c r="B1243" s="83"/>
      <c r="C1243" s="83"/>
      <c r="D1243" s="83"/>
      <c r="E1243" s="83"/>
      <c r="F1243" s="83"/>
      <c r="G1243" s="83"/>
      <c r="H1243" s="83"/>
      <c r="I1243" s="83"/>
    </row>
    <row r="1244" spans="1:9">
      <c r="A1244" s="83"/>
      <c r="B1244" s="83"/>
      <c r="C1244" s="83"/>
      <c r="D1244" s="83"/>
      <c r="E1244" s="83"/>
      <c r="F1244" s="83"/>
      <c r="G1244" s="83"/>
      <c r="H1244" s="83"/>
      <c r="I1244" s="83"/>
    </row>
    <row r="1245" spans="1:9">
      <c r="A1245" s="83"/>
      <c r="B1245" s="83"/>
      <c r="C1245" s="83"/>
      <c r="D1245" s="83"/>
      <c r="E1245" s="83"/>
      <c r="F1245" s="83"/>
      <c r="G1245" s="83"/>
      <c r="H1245" s="83"/>
      <c r="I1245" s="83"/>
    </row>
    <row r="1246" spans="1:9">
      <c r="A1246" s="83"/>
      <c r="B1246" s="83"/>
      <c r="C1246" s="83"/>
      <c r="D1246" s="83"/>
      <c r="E1246" s="83"/>
      <c r="F1246" s="83"/>
      <c r="G1246" s="83"/>
      <c r="H1246" s="83"/>
      <c r="I1246" s="83"/>
    </row>
    <row r="1247" spans="1:9">
      <c r="A1247" s="83"/>
      <c r="B1247" s="83"/>
      <c r="C1247" s="83"/>
      <c r="D1247" s="83"/>
      <c r="E1247" s="83"/>
      <c r="F1247" s="83"/>
      <c r="G1247" s="83"/>
      <c r="H1247" s="83"/>
      <c r="I1247" s="83"/>
    </row>
    <row r="1248" spans="1:9">
      <c r="A1248" s="83"/>
      <c r="B1248" s="83"/>
      <c r="C1248" s="83"/>
      <c r="D1248" s="83"/>
      <c r="E1248" s="83"/>
      <c r="F1248" s="83"/>
      <c r="G1248" s="83"/>
      <c r="H1248" s="83"/>
      <c r="I1248" s="83"/>
    </row>
    <row r="1249" spans="1:9">
      <c r="A1249" s="83"/>
      <c r="B1249" s="83"/>
      <c r="C1249" s="83"/>
      <c r="D1249" s="83"/>
      <c r="E1249" s="83"/>
      <c r="F1249" s="83"/>
      <c r="G1249" s="83"/>
      <c r="H1249" s="83"/>
      <c r="I1249" s="83"/>
    </row>
    <row r="1250" spans="1:9">
      <c r="A1250" s="83"/>
      <c r="B1250" s="83"/>
      <c r="C1250" s="83"/>
      <c r="D1250" s="83"/>
      <c r="E1250" s="83"/>
      <c r="F1250" s="83"/>
      <c r="G1250" s="83"/>
      <c r="H1250" s="83"/>
      <c r="I1250" s="83"/>
    </row>
    <row r="1251" spans="1:9">
      <c r="A1251" s="83"/>
      <c r="B1251" s="83"/>
      <c r="C1251" s="83"/>
      <c r="D1251" s="83"/>
      <c r="E1251" s="83"/>
      <c r="F1251" s="83"/>
      <c r="G1251" s="83"/>
      <c r="H1251" s="83"/>
      <c r="I1251" s="83"/>
    </row>
    <row r="1252" spans="1:9">
      <c r="A1252" s="83"/>
      <c r="B1252" s="83"/>
      <c r="C1252" s="83"/>
      <c r="D1252" s="83"/>
      <c r="E1252" s="83"/>
      <c r="F1252" s="83"/>
      <c r="G1252" s="83"/>
      <c r="H1252" s="83"/>
      <c r="I1252" s="83"/>
    </row>
    <row r="1253" spans="1:9">
      <c r="A1253" s="83"/>
      <c r="B1253" s="83"/>
      <c r="C1253" s="83"/>
      <c r="D1253" s="83"/>
      <c r="E1253" s="83"/>
      <c r="F1253" s="83"/>
      <c r="G1253" s="83"/>
      <c r="H1253" s="83"/>
      <c r="I1253" s="83"/>
    </row>
    <row r="1254" spans="1:9">
      <c r="A1254" s="83"/>
      <c r="B1254" s="83"/>
      <c r="C1254" s="83"/>
      <c r="D1254" s="83"/>
      <c r="E1254" s="83"/>
      <c r="F1254" s="83"/>
      <c r="G1254" s="83"/>
      <c r="H1254" s="83"/>
      <c r="I1254" s="83"/>
    </row>
    <row r="1255" spans="1:9">
      <c r="A1255" s="83"/>
      <c r="B1255" s="83"/>
      <c r="C1255" s="83"/>
      <c r="D1255" s="83"/>
      <c r="E1255" s="83"/>
      <c r="F1255" s="83"/>
      <c r="G1255" s="83"/>
      <c r="H1255" s="83"/>
      <c r="I1255" s="83"/>
    </row>
    <row r="1256" spans="1:9">
      <c r="A1256" s="83"/>
      <c r="B1256" s="83"/>
      <c r="C1256" s="83"/>
      <c r="D1256" s="83"/>
      <c r="E1256" s="83"/>
      <c r="F1256" s="83"/>
      <c r="G1256" s="83"/>
      <c r="H1256" s="83"/>
      <c r="I1256" s="83"/>
    </row>
    <row r="1257" spans="1:9">
      <c r="A1257" s="83"/>
      <c r="B1257" s="83"/>
      <c r="C1257" s="83"/>
      <c r="D1257" s="83"/>
      <c r="E1257" s="83"/>
      <c r="F1257" s="83"/>
      <c r="G1257" s="83"/>
      <c r="H1257" s="83"/>
      <c r="I1257" s="83"/>
    </row>
    <row r="1258" spans="1:9">
      <c r="A1258" s="83"/>
      <c r="B1258" s="83"/>
      <c r="C1258" s="83"/>
      <c r="D1258" s="83"/>
      <c r="E1258" s="83"/>
      <c r="F1258" s="83"/>
      <c r="G1258" s="83"/>
      <c r="H1258" s="83"/>
      <c r="I1258" s="83"/>
    </row>
    <row r="1259" spans="1:9">
      <c r="A1259" s="83"/>
      <c r="B1259" s="83"/>
      <c r="C1259" s="83"/>
      <c r="D1259" s="83"/>
      <c r="E1259" s="83"/>
      <c r="F1259" s="83"/>
      <c r="G1259" s="83"/>
      <c r="H1259" s="83"/>
      <c r="I1259" s="83"/>
    </row>
    <row r="1260" spans="1:9">
      <c r="A1260" s="83"/>
      <c r="B1260" s="83"/>
      <c r="C1260" s="83"/>
      <c r="D1260" s="83"/>
      <c r="E1260" s="83"/>
      <c r="F1260" s="83"/>
      <c r="G1260" s="83"/>
      <c r="H1260" s="83"/>
      <c r="I1260" s="83"/>
    </row>
    <row r="1261" spans="1:9">
      <c r="A1261" s="83"/>
      <c r="B1261" s="83"/>
      <c r="C1261" s="83"/>
      <c r="D1261" s="83"/>
      <c r="E1261" s="83"/>
      <c r="F1261" s="83"/>
      <c r="G1261" s="83"/>
      <c r="H1261" s="83"/>
      <c r="I1261" s="83"/>
    </row>
    <row r="1262" spans="1:9">
      <c r="A1262" s="83"/>
      <c r="B1262" s="83"/>
      <c r="C1262" s="83"/>
      <c r="D1262" s="83"/>
      <c r="E1262" s="83"/>
      <c r="F1262" s="83"/>
      <c r="G1262" s="83"/>
      <c r="H1262" s="83"/>
      <c r="I1262" s="83"/>
    </row>
    <row r="1263" spans="1:9">
      <c r="A1263" s="83"/>
      <c r="B1263" s="83"/>
      <c r="C1263" s="83"/>
      <c r="D1263" s="83"/>
      <c r="E1263" s="83"/>
      <c r="F1263" s="83"/>
      <c r="G1263" s="83"/>
      <c r="H1263" s="83"/>
      <c r="I1263" s="83"/>
    </row>
    <row r="1264" spans="1:9">
      <c r="A1264" s="83"/>
      <c r="B1264" s="83"/>
      <c r="C1264" s="83"/>
      <c r="D1264" s="83"/>
      <c r="E1264" s="83"/>
      <c r="F1264" s="83"/>
      <c r="G1264" s="83"/>
      <c r="H1264" s="83"/>
      <c r="I1264" s="83"/>
    </row>
    <row r="1265" spans="1:9">
      <c r="A1265" s="83"/>
      <c r="B1265" s="83"/>
      <c r="C1265" s="83"/>
      <c r="D1265" s="83"/>
      <c r="E1265" s="83"/>
      <c r="F1265" s="83"/>
      <c r="G1265" s="83"/>
      <c r="H1265" s="83"/>
      <c r="I1265" s="83"/>
    </row>
    <row r="1266" spans="1:9">
      <c r="A1266" s="83"/>
      <c r="B1266" s="83"/>
      <c r="C1266" s="83"/>
      <c r="D1266" s="83"/>
      <c r="E1266" s="83"/>
      <c r="F1266" s="83"/>
      <c r="G1266" s="83"/>
      <c r="H1266" s="83"/>
      <c r="I1266" s="83"/>
    </row>
    <row r="1267" spans="1:9">
      <c r="A1267" s="83"/>
      <c r="B1267" s="83"/>
      <c r="C1267" s="83"/>
      <c r="D1267" s="83"/>
      <c r="E1267" s="83"/>
      <c r="F1267" s="83"/>
      <c r="G1267" s="83"/>
      <c r="H1267" s="83"/>
      <c r="I1267" s="83"/>
    </row>
    <row r="1268" spans="1:9">
      <c r="A1268" s="83"/>
      <c r="B1268" s="83"/>
      <c r="C1268" s="83"/>
      <c r="D1268" s="83"/>
      <c r="E1268" s="83"/>
      <c r="F1268" s="83"/>
      <c r="G1268" s="83"/>
      <c r="H1268" s="83"/>
      <c r="I1268" s="83"/>
    </row>
    <row r="1269" spans="1:9">
      <c r="A1269" s="83"/>
      <c r="B1269" s="83"/>
      <c r="C1269" s="83"/>
      <c r="D1269" s="83"/>
      <c r="E1269" s="83"/>
      <c r="F1269" s="83"/>
      <c r="G1269" s="83"/>
      <c r="H1269" s="83"/>
      <c r="I1269" s="83"/>
    </row>
    <row r="1270" spans="1:9">
      <c r="A1270" s="83"/>
      <c r="B1270" s="83"/>
      <c r="C1270" s="83"/>
      <c r="D1270" s="83"/>
      <c r="E1270" s="83"/>
      <c r="F1270" s="83"/>
      <c r="G1270" s="83"/>
      <c r="H1270" s="83"/>
      <c r="I1270" s="83"/>
    </row>
    <row r="1271" spans="1:9">
      <c r="A1271" s="83"/>
      <c r="B1271" s="83"/>
      <c r="C1271" s="83"/>
      <c r="D1271" s="83"/>
      <c r="E1271" s="83"/>
      <c r="F1271" s="83"/>
      <c r="G1271" s="83"/>
      <c r="H1271" s="83"/>
      <c r="I1271" s="83"/>
    </row>
    <row r="1272" spans="1:9">
      <c r="A1272" s="83"/>
      <c r="B1272" s="83"/>
      <c r="C1272" s="83"/>
      <c r="D1272" s="83"/>
      <c r="E1272" s="83"/>
      <c r="F1272" s="83"/>
      <c r="G1272" s="83"/>
      <c r="H1272" s="83"/>
      <c r="I1272" s="83"/>
    </row>
    <row r="1273" spans="1:9">
      <c r="A1273" s="83"/>
      <c r="B1273" s="83"/>
      <c r="C1273" s="83"/>
      <c r="D1273" s="83"/>
      <c r="E1273" s="83"/>
      <c r="F1273" s="83"/>
      <c r="G1273" s="83"/>
      <c r="H1273" s="83"/>
      <c r="I1273" s="83"/>
    </row>
    <row r="1274" spans="1:9">
      <c r="A1274" s="83"/>
      <c r="B1274" s="83"/>
      <c r="C1274" s="83"/>
      <c r="D1274" s="83"/>
      <c r="E1274" s="83"/>
      <c r="F1274" s="83"/>
      <c r="G1274" s="83"/>
      <c r="H1274" s="83"/>
      <c r="I1274" s="83"/>
    </row>
    <row r="1275" spans="1:9">
      <c r="A1275" s="83"/>
      <c r="B1275" s="83"/>
      <c r="C1275" s="83"/>
      <c r="D1275" s="83"/>
      <c r="E1275" s="83"/>
      <c r="F1275" s="83"/>
      <c r="G1275" s="83"/>
      <c r="H1275" s="83"/>
      <c r="I1275" s="83"/>
    </row>
    <row r="1276" spans="1:9">
      <c r="A1276" s="83"/>
      <c r="B1276" s="83"/>
      <c r="C1276" s="83"/>
      <c r="D1276" s="83"/>
      <c r="E1276" s="83"/>
      <c r="F1276" s="83"/>
      <c r="G1276" s="83"/>
      <c r="H1276" s="83"/>
      <c r="I1276" s="83"/>
    </row>
    <row r="1277" spans="1:9">
      <c r="A1277" s="83"/>
      <c r="B1277" s="83"/>
      <c r="C1277" s="83"/>
      <c r="D1277" s="83"/>
      <c r="E1277" s="83"/>
      <c r="F1277" s="83"/>
      <c r="G1277" s="83"/>
      <c r="H1277" s="83"/>
      <c r="I1277" s="83"/>
    </row>
    <row r="1278" spans="1:9">
      <c r="A1278" s="83"/>
      <c r="B1278" s="83"/>
      <c r="C1278" s="83"/>
      <c r="D1278" s="83"/>
      <c r="E1278" s="83"/>
      <c r="F1278" s="83"/>
      <c r="G1278" s="83"/>
      <c r="H1278" s="83"/>
      <c r="I1278" s="83"/>
    </row>
    <row r="1279" spans="1:9">
      <c r="A1279" s="83"/>
      <c r="B1279" s="83"/>
      <c r="C1279" s="83"/>
      <c r="D1279" s="83"/>
      <c r="E1279" s="83"/>
      <c r="F1279" s="83"/>
      <c r="G1279" s="83"/>
      <c r="H1279" s="83"/>
      <c r="I1279" s="83"/>
    </row>
    <row r="1280" spans="1:9">
      <c r="A1280" s="83"/>
      <c r="B1280" s="83"/>
      <c r="C1280" s="83"/>
      <c r="D1280" s="83"/>
      <c r="E1280" s="83"/>
      <c r="F1280" s="83"/>
      <c r="G1280" s="83"/>
      <c r="H1280" s="83"/>
      <c r="I1280" s="83"/>
    </row>
    <row r="1281" spans="1:9">
      <c r="A1281" s="83"/>
      <c r="B1281" s="83"/>
      <c r="C1281" s="83"/>
      <c r="D1281" s="83"/>
      <c r="E1281" s="83"/>
      <c r="F1281" s="83"/>
      <c r="G1281" s="83"/>
      <c r="H1281" s="83"/>
      <c r="I1281" s="83"/>
    </row>
    <row r="1282" spans="1:9">
      <c r="A1282" s="83"/>
      <c r="B1282" s="83"/>
      <c r="C1282" s="83"/>
      <c r="D1282" s="83"/>
      <c r="E1282" s="83"/>
      <c r="F1282" s="83"/>
      <c r="G1282" s="83"/>
      <c r="H1282" s="83"/>
      <c r="I1282" s="83"/>
    </row>
    <row r="1283" spans="1:9">
      <c r="A1283" s="83"/>
      <c r="B1283" s="83"/>
      <c r="C1283" s="83"/>
      <c r="D1283" s="83"/>
      <c r="E1283" s="83"/>
      <c r="F1283" s="83"/>
      <c r="G1283" s="83"/>
      <c r="H1283" s="83"/>
      <c r="I1283" s="83"/>
    </row>
    <row r="1284" spans="1:9">
      <c r="A1284" s="83"/>
      <c r="B1284" s="83"/>
      <c r="C1284" s="83"/>
      <c r="D1284" s="83"/>
      <c r="E1284" s="83"/>
      <c r="F1284" s="83"/>
      <c r="G1284" s="83"/>
      <c r="H1284" s="83"/>
      <c r="I1284" s="83"/>
    </row>
    <row r="1285" spans="1:9">
      <c r="A1285" s="83"/>
      <c r="B1285" s="83"/>
      <c r="C1285" s="83"/>
      <c r="D1285" s="83"/>
      <c r="E1285" s="83"/>
      <c r="F1285" s="83"/>
      <c r="G1285" s="83"/>
      <c r="H1285" s="83"/>
      <c r="I1285" s="83"/>
    </row>
    <row r="1286" spans="1:9">
      <c r="A1286" s="83"/>
      <c r="B1286" s="83"/>
      <c r="C1286" s="83"/>
      <c r="D1286" s="83"/>
      <c r="E1286" s="83"/>
      <c r="F1286" s="83"/>
      <c r="G1286" s="83"/>
      <c r="H1286" s="83"/>
      <c r="I1286" s="83"/>
    </row>
    <row r="1287" spans="1:9">
      <c r="A1287" s="83"/>
      <c r="B1287" s="83"/>
      <c r="C1287" s="83"/>
      <c r="D1287" s="83"/>
      <c r="E1287" s="83"/>
      <c r="F1287" s="83"/>
      <c r="G1287" s="83"/>
      <c r="H1287" s="83"/>
      <c r="I1287" s="83"/>
    </row>
    <row r="1288" spans="1:9">
      <c r="A1288" s="83"/>
      <c r="B1288" s="83"/>
      <c r="C1288" s="83"/>
      <c r="D1288" s="83"/>
      <c r="E1288" s="83"/>
      <c r="F1288" s="83"/>
      <c r="G1288" s="83"/>
      <c r="H1288" s="83"/>
      <c r="I1288" s="83"/>
    </row>
    <row r="1289" spans="1:9">
      <c r="A1289" s="83"/>
      <c r="B1289" s="83"/>
      <c r="C1289" s="83"/>
      <c r="D1289" s="83"/>
      <c r="E1289" s="83"/>
      <c r="F1289" s="83"/>
      <c r="G1289" s="83"/>
      <c r="H1289" s="83"/>
      <c r="I1289" s="83"/>
    </row>
    <row r="1290" spans="1:9">
      <c r="A1290" s="83"/>
      <c r="B1290" s="83"/>
      <c r="C1290" s="83"/>
      <c r="D1290" s="83"/>
      <c r="E1290" s="83"/>
      <c r="F1290" s="83"/>
      <c r="G1290" s="83"/>
      <c r="H1290" s="83"/>
      <c r="I1290" s="83"/>
    </row>
    <row r="1291" spans="1:9">
      <c r="A1291" s="83"/>
      <c r="B1291" s="83"/>
      <c r="C1291" s="83"/>
      <c r="D1291" s="83"/>
      <c r="E1291" s="83"/>
      <c r="F1291" s="83"/>
      <c r="G1291" s="83"/>
      <c r="H1291" s="83"/>
      <c r="I1291" s="83"/>
    </row>
    <row r="1292" spans="1:9">
      <c r="A1292" s="84"/>
      <c r="B1292" s="83"/>
      <c r="C1292" s="83"/>
      <c r="D1292" s="83"/>
      <c r="E1292" s="83"/>
      <c r="F1292" s="83"/>
      <c r="G1292" s="83"/>
      <c r="H1292" s="83"/>
      <c r="I1292" s="83"/>
    </row>
    <row r="1293" spans="1:9">
      <c r="A1293" s="83"/>
      <c r="B1293" s="83"/>
      <c r="C1293" s="83"/>
      <c r="D1293" s="83"/>
      <c r="E1293" s="83"/>
      <c r="F1293" s="83"/>
      <c r="G1293" s="83"/>
      <c r="H1293" s="83"/>
      <c r="I1293" s="83"/>
    </row>
    <row r="1294" spans="1:9">
      <c r="A1294" s="83"/>
      <c r="B1294" s="83"/>
      <c r="C1294" s="83"/>
      <c r="D1294" s="83"/>
      <c r="E1294" s="83"/>
      <c r="F1294" s="83"/>
      <c r="G1294" s="83"/>
      <c r="H1294" s="83"/>
      <c r="I1294" s="83"/>
    </row>
    <row r="1295" spans="1:9">
      <c r="A1295" s="83"/>
      <c r="B1295" s="83"/>
      <c r="C1295" s="83"/>
      <c r="D1295" s="83"/>
      <c r="E1295" s="83"/>
      <c r="F1295" s="83"/>
      <c r="G1295" s="83"/>
      <c r="H1295" s="83"/>
      <c r="I1295" s="83"/>
    </row>
    <row r="1296" spans="1:9">
      <c r="A1296" s="83"/>
      <c r="B1296" s="83"/>
      <c r="C1296" s="83"/>
      <c r="D1296" s="83"/>
      <c r="E1296" s="83"/>
      <c r="F1296" s="83"/>
      <c r="G1296" s="83"/>
      <c r="H1296" s="83"/>
      <c r="I1296" s="83"/>
    </row>
    <row r="1297" spans="1:11">
      <c r="A1297" s="83"/>
      <c r="B1297" s="83"/>
      <c r="C1297" s="83"/>
      <c r="D1297" s="83"/>
      <c r="E1297" s="83"/>
      <c r="F1297" s="83"/>
      <c r="G1297" s="83"/>
      <c r="H1297" s="83"/>
      <c r="I1297" s="83"/>
    </row>
    <row r="1298" spans="1:11">
      <c r="A1298" s="83"/>
      <c r="B1298" s="83"/>
      <c r="C1298" s="83"/>
      <c r="D1298" s="83"/>
      <c r="E1298" s="83"/>
      <c r="F1298" s="83"/>
      <c r="G1298" s="83"/>
      <c r="H1298" s="83"/>
      <c r="I1298" s="83"/>
    </row>
    <row r="1299" spans="1:11">
      <c r="A1299" s="83"/>
      <c r="B1299" s="83"/>
      <c r="C1299" s="83"/>
      <c r="D1299" s="83"/>
      <c r="E1299" s="83"/>
      <c r="F1299" s="83"/>
      <c r="G1299" s="83"/>
      <c r="H1299" s="83"/>
      <c r="I1299" s="83"/>
    </row>
    <row r="1300" spans="1:11">
      <c r="A1300" s="83"/>
      <c r="B1300" s="83"/>
      <c r="C1300" s="83"/>
      <c r="D1300" s="83"/>
      <c r="E1300" s="83"/>
      <c r="F1300" s="83"/>
      <c r="G1300" s="83"/>
      <c r="H1300" s="83"/>
      <c r="I1300" s="83"/>
    </row>
    <row r="1301" spans="1:11">
      <c r="A1301" s="83"/>
      <c r="B1301" s="83"/>
      <c r="C1301" s="83"/>
      <c r="D1301" s="83"/>
      <c r="E1301" s="83"/>
      <c r="F1301" s="83"/>
      <c r="G1301" s="83"/>
      <c r="H1301" s="83"/>
      <c r="I1301" s="83"/>
    </row>
    <row r="1302" spans="1:11">
      <c r="A1302" s="83"/>
      <c r="B1302" s="83"/>
      <c r="C1302" s="83"/>
      <c r="D1302" s="83"/>
      <c r="E1302" s="83"/>
      <c r="F1302" s="83"/>
      <c r="G1302" s="83"/>
      <c r="H1302" s="83"/>
      <c r="I1302" s="83"/>
    </row>
    <row r="1303" spans="1:11">
      <c r="A1303" s="83"/>
      <c r="B1303" s="83"/>
      <c r="C1303" s="83"/>
      <c r="D1303" s="83"/>
      <c r="E1303" s="83"/>
      <c r="F1303" s="83"/>
      <c r="G1303" s="83"/>
      <c r="H1303" s="83"/>
      <c r="I1303" s="83"/>
    </row>
    <row r="1304" spans="1:11">
      <c r="A1304" s="83"/>
      <c r="B1304" s="83"/>
      <c r="C1304" s="83"/>
      <c r="D1304" s="83"/>
      <c r="E1304" s="83"/>
      <c r="F1304" s="83"/>
      <c r="G1304" s="83"/>
      <c r="H1304" s="83"/>
      <c r="I1304" s="83"/>
    </row>
    <row r="1305" spans="1:11">
      <c r="A1305" s="83"/>
      <c r="B1305" s="83"/>
      <c r="C1305" s="83"/>
      <c r="D1305" s="83"/>
      <c r="E1305" s="83"/>
      <c r="F1305" s="83"/>
      <c r="G1305" s="83"/>
      <c r="H1305" s="83"/>
      <c r="I1305" s="83"/>
    </row>
    <row r="1306" spans="1:11">
      <c r="A1306" s="83"/>
      <c r="B1306" s="83"/>
      <c r="C1306" s="83"/>
      <c r="D1306" s="83"/>
      <c r="E1306" s="83"/>
      <c r="F1306" s="83"/>
      <c r="G1306" s="83"/>
      <c r="H1306" s="83"/>
      <c r="I1306" s="83"/>
    </row>
    <row r="1307" spans="1:11">
      <c r="A1307" s="83"/>
      <c r="B1307" s="83"/>
      <c r="C1307" s="83"/>
      <c r="D1307" s="83"/>
      <c r="E1307" s="83"/>
      <c r="F1307" s="83"/>
      <c r="G1307" s="83"/>
      <c r="H1307" s="83"/>
      <c r="I1307" s="83"/>
    </row>
    <row r="1308" spans="1:11">
      <c r="A1308" s="83"/>
      <c r="B1308" s="83"/>
      <c r="C1308" s="83"/>
      <c r="D1308" s="83"/>
      <c r="E1308" s="83"/>
      <c r="F1308" s="83"/>
      <c r="G1308" s="83"/>
      <c r="H1308" s="83"/>
      <c r="I1308" s="83"/>
    </row>
    <row r="1310" spans="1:11">
      <c r="B1310" s="83"/>
      <c r="C1310" s="83"/>
      <c r="D1310" s="83"/>
      <c r="E1310" s="83"/>
      <c r="F1310" s="83"/>
      <c r="G1310" s="83"/>
      <c r="H1310" s="83"/>
      <c r="I1310" s="83"/>
      <c r="J1310" s="83"/>
      <c r="K1310" s="83"/>
    </row>
    <row r="1311" spans="1:11">
      <c r="A1311" s="83"/>
      <c r="B1311" s="83"/>
      <c r="C1311" s="83"/>
      <c r="D1311" s="83"/>
      <c r="E1311" s="83"/>
      <c r="F1311" s="83"/>
      <c r="G1311" s="83"/>
      <c r="H1311" s="83"/>
      <c r="I1311" s="84"/>
      <c r="J1311" s="83"/>
      <c r="K1311" s="83"/>
    </row>
    <row r="1312" spans="1:11">
      <c r="A1312" s="83"/>
      <c r="B1312" s="83"/>
      <c r="C1312" s="83"/>
      <c r="D1312" s="83"/>
      <c r="E1312" s="83"/>
      <c r="F1312" s="83"/>
      <c r="G1312" s="83"/>
      <c r="H1312" s="83"/>
      <c r="I1312" s="83"/>
      <c r="J1312" s="83"/>
      <c r="K1312" s="83"/>
    </row>
    <row r="1313" spans="1:11">
      <c r="A1313" s="83"/>
      <c r="B1313" s="83"/>
      <c r="C1313" s="83"/>
      <c r="D1313" s="83"/>
      <c r="E1313" s="83"/>
      <c r="F1313" s="83"/>
      <c r="G1313" s="83"/>
      <c r="H1313" s="83"/>
      <c r="I1313" s="83"/>
      <c r="J1313" s="83"/>
      <c r="K1313" s="83"/>
    </row>
    <row r="1314" spans="1:11">
      <c r="A1314" s="83"/>
      <c r="B1314" s="83"/>
      <c r="C1314" s="83"/>
      <c r="D1314" s="83"/>
      <c r="E1314" s="83"/>
      <c r="F1314" s="83"/>
      <c r="G1314" s="83"/>
      <c r="H1314" s="83"/>
      <c r="I1314" s="83"/>
      <c r="J1314" s="83"/>
      <c r="K1314" s="83"/>
    </row>
    <row r="1315" spans="1:11">
      <c r="A1315" s="83"/>
      <c r="B1315" s="83"/>
      <c r="C1315" s="83"/>
      <c r="D1315" s="83"/>
      <c r="E1315" s="83"/>
      <c r="F1315" s="83"/>
      <c r="G1315" s="83"/>
      <c r="H1315" s="83"/>
      <c r="I1315" s="83"/>
      <c r="J1315" s="83"/>
      <c r="K1315" s="83"/>
    </row>
    <row r="1316" spans="1:11">
      <c r="A1316" s="83"/>
      <c r="B1316" s="83"/>
      <c r="C1316" s="83"/>
      <c r="D1316" s="83"/>
      <c r="E1316" s="83"/>
      <c r="F1316" s="83"/>
      <c r="G1316" s="83"/>
      <c r="H1316" s="83"/>
      <c r="I1316" s="83"/>
      <c r="J1316" s="83"/>
      <c r="K1316" s="83"/>
    </row>
    <row r="1317" spans="1:11">
      <c r="A1317" s="83"/>
      <c r="B1317" s="83"/>
      <c r="C1317" s="83"/>
      <c r="D1317" s="83"/>
      <c r="E1317" s="83"/>
      <c r="F1317" s="83"/>
      <c r="G1317" s="83"/>
      <c r="H1317" s="83"/>
      <c r="I1317" s="83"/>
      <c r="J1317" s="83"/>
      <c r="K1317" s="83"/>
    </row>
    <row r="1318" spans="1:11">
      <c r="A1318" s="83"/>
      <c r="B1318" s="83"/>
      <c r="C1318" s="83"/>
      <c r="D1318" s="83"/>
      <c r="E1318" s="83"/>
      <c r="F1318" s="83"/>
      <c r="G1318" s="83"/>
      <c r="H1318" s="83"/>
      <c r="I1318" s="83"/>
      <c r="J1318" s="83"/>
      <c r="K1318" s="83"/>
    </row>
    <row r="1319" spans="1:11">
      <c r="A1319" s="83"/>
      <c r="B1319" s="83"/>
      <c r="C1319" s="83"/>
      <c r="D1319" s="83"/>
      <c r="E1319" s="83"/>
      <c r="F1319" s="83"/>
      <c r="G1319" s="83"/>
      <c r="H1319" s="83"/>
      <c r="I1319" s="83"/>
      <c r="J1319" s="83"/>
      <c r="K1319" s="83"/>
    </row>
    <row r="1320" spans="1:11">
      <c r="A1320" s="83"/>
      <c r="B1320" s="83"/>
      <c r="C1320" s="83"/>
      <c r="D1320" s="83"/>
      <c r="E1320" s="83"/>
      <c r="F1320" s="83"/>
      <c r="G1320" s="83"/>
      <c r="H1320" s="83"/>
      <c r="I1320" s="83"/>
      <c r="J1320" s="83"/>
      <c r="K1320" s="83"/>
    </row>
    <row r="1321" spans="1:11">
      <c r="A1321" s="83"/>
      <c r="B1321" s="83"/>
      <c r="C1321" s="83"/>
      <c r="D1321" s="83"/>
      <c r="E1321" s="83"/>
      <c r="F1321" s="83"/>
      <c r="G1321" s="83"/>
      <c r="H1321" s="83"/>
      <c r="I1321" s="83"/>
      <c r="J1321" s="83"/>
      <c r="K1321" s="83"/>
    </row>
    <row r="1322" spans="1:11">
      <c r="A1322" s="83"/>
      <c r="B1322" s="83"/>
      <c r="C1322" s="83"/>
      <c r="D1322" s="83"/>
      <c r="E1322" s="83"/>
      <c r="F1322" s="83"/>
      <c r="G1322" s="83"/>
      <c r="H1322" s="83"/>
      <c r="I1322" s="83"/>
      <c r="J1322" s="83"/>
      <c r="K1322" s="83"/>
    </row>
    <row r="1323" spans="1:11">
      <c r="A1323" s="83"/>
      <c r="B1323" s="83"/>
      <c r="C1323" s="83"/>
      <c r="D1323" s="83"/>
      <c r="E1323" s="83"/>
      <c r="F1323" s="83"/>
      <c r="G1323" s="83"/>
      <c r="H1323" s="83"/>
      <c r="I1323" s="83"/>
      <c r="J1323" s="83"/>
      <c r="K1323" s="83"/>
    </row>
    <row r="1324" spans="1:11">
      <c r="A1324" s="83"/>
      <c r="B1324" s="83"/>
      <c r="C1324" s="83"/>
      <c r="D1324" s="83"/>
      <c r="E1324" s="83"/>
      <c r="F1324" s="83"/>
      <c r="G1324" s="83"/>
      <c r="H1324" s="83"/>
      <c r="I1324" s="83"/>
      <c r="J1324" s="83"/>
      <c r="K1324" s="83"/>
    </row>
    <row r="1325" spans="1:11">
      <c r="A1325" s="83"/>
      <c r="B1325" s="83"/>
      <c r="C1325" s="83"/>
      <c r="D1325" s="83"/>
      <c r="E1325" s="83"/>
      <c r="F1325" s="83"/>
      <c r="G1325" s="83"/>
      <c r="H1325" s="83"/>
      <c r="I1325" s="83"/>
      <c r="J1325" s="83"/>
      <c r="K1325" s="83"/>
    </row>
    <row r="1326" spans="1:11">
      <c r="A1326" s="83"/>
      <c r="B1326" s="83"/>
      <c r="C1326" s="83"/>
      <c r="D1326" s="83"/>
      <c r="E1326" s="83"/>
      <c r="F1326" s="83"/>
      <c r="G1326" s="83"/>
      <c r="H1326" s="83"/>
      <c r="I1326" s="83"/>
      <c r="J1326" s="83"/>
      <c r="K1326" s="83"/>
    </row>
    <row r="1327" spans="1:11">
      <c r="A1327" s="83"/>
      <c r="B1327" s="83"/>
      <c r="C1327" s="83"/>
      <c r="D1327" s="83"/>
      <c r="E1327" s="83"/>
      <c r="F1327" s="83"/>
      <c r="G1327" s="83"/>
      <c r="H1327" s="83"/>
      <c r="I1327" s="83"/>
      <c r="J1327" s="83"/>
      <c r="K1327" s="83"/>
    </row>
    <row r="1328" spans="1:11">
      <c r="A1328" s="83"/>
      <c r="B1328" s="83"/>
      <c r="C1328" s="83"/>
      <c r="D1328" s="83"/>
      <c r="E1328" s="83"/>
      <c r="F1328" s="83"/>
      <c r="G1328" s="83"/>
      <c r="H1328" s="83"/>
      <c r="I1328" s="83"/>
      <c r="J1328" s="83"/>
      <c r="K1328" s="83"/>
    </row>
    <row r="1329" spans="1:11">
      <c r="A1329" s="83"/>
      <c r="B1329" s="83"/>
      <c r="C1329" s="83"/>
      <c r="D1329" s="83"/>
      <c r="E1329" s="83"/>
      <c r="F1329" s="83"/>
      <c r="G1329" s="83"/>
      <c r="H1329" s="83"/>
      <c r="I1329" s="83"/>
      <c r="J1329" s="83"/>
      <c r="K1329" s="83"/>
    </row>
    <row r="1330" spans="1:11">
      <c r="A1330" s="83"/>
      <c r="B1330" s="83"/>
      <c r="C1330" s="83"/>
      <c r="D1330" s="83"/>
      <c r="E1330" s="83"/>
      <c r="F1330" s="83"/>
      <c r="G1330" s="83"/>
      <c r="H1330" s="83"/>
      <c r="I1330" s="83"/>
      <c r="J1330" s="83"/>
      <c r="K1330" s="83"/>
    </row>
    <row r="1331" spans="1:11">
      <c r="A1331" s="83"/>
      <c r="B1331" s="83"/>
      <c r="C1331" s="83"/>
      <c r="D1331" s="83"/>
      <c r="E1331" s="83"/>
      <c r="F1331" s="83"/>
      <c r="G1331" s="83"/>
      <c r="H1331" s="83"/>
      <c r="I1331" s="83"/>
      <c r="J1331" s="83"/>
      <c r="K1331" s="83"/>
    </row>
    <row r="1332" spans="1:11">
      <c r="A1332" s="83"/>
      <c r="B1332" s="83"/>
      <c r="C1332" s="83"/>
      <c r="D1332" s="83"/>
      <c r="E1332" s="83"/>
      <c r="F1332" s="83"/>
      <c r="G1332" s="83"/>
      <c r="H1332" s="83"/>
      <c r="I1332" s="83"/>
      <c r="J1332" s="83"/>
      <c r="K1332" s="83"/>
    </row>
    <row r="1333" spans="1:11">
      <c r="A1333" s="83"/>
      <c r="B1333" s="83"/>
      <c r="C1333" s="83"/>
      <c r="D1333" s="83"/>
      <c r="E1333" s="83"/>
      <c r="F1333" s="83"/>
      <c r="G1333" s="83"/>
      <c r="H1333" s="83"/>
      <c r="I1333" s="83"/>
      <c r="J1333" s="83"/>
      <c r="K1333" s="83"/>
    </row>
    <row r="1334" spans="1:11">
      <c r="A1334" s="83"/>
      <c r="B1334" s="83"/>
      <c r="C1334" s="83"/>
      <c r="D1334" s="83"/>
      <c r="E1334" s="83"/>
      <c r="F1334" s="83"/>
      <c r="G1334" s="83"/>
      <c r="H1334" s="83"/>
      <c r="I1334" s="83"/>
      <c r="J1334" s="83"/>
      <c r="K1334" s="83"/>
    </row>
    <row r="1335" spans="1:11">
      <c r="A1335" s="83"/>
      <c r="B1335" s="83"/>
      <c r="C1335" s="83"/>
      <c r="D1335" s="83"/>
      <c r="E1335" s="83"/>
      <c r="F1335" s="83"/>
      <c r="G1335" s="83"/>
      <c r="H1335" s="83"/>
      <c r="I1335" s="83"/>
      <c r="J1335" s="83"/>
      <c r="K1335" s="83"/>
    </row>
    <row r="1336" spans="1:11">
      <c r="A1336" s="83"/>
      <c r="B1336" s="83"/>
      <c r="C1336" s="83"/>
      <c r="D1336" s="83"/>
      <c r="E1336" s="83"/>
      <c r="F1336" s="83"/>
      <c r="G1336" s="83"/>
      <c r="H1336" s="83"/>
      <c r="I1336" s="83"/>
      <c r="J1336" s="83"/>
      <c r="K1336" s="83"/>
    </row>
    <row r="1337" spans="1:11">
      <c r="A1337" s="83"/>
      <c r="B1337" s="83"/>
      <c r="C1337" s="83"/>
      <c r="D1337" s="83"/>
      <c r="E1337" s="83"/>
      <c r="F1337" s="83"/>
      <c r="G1337" s="83"/>
      <c r="H1337" s="83"/>
      <c r="I1337" s="83"/>
      <c r="J1337" s="83"/>
      <c r="K1337" s="83"/>
    </row>
    <row r="1338" spans="1:11">
      <c r="A1338" s="83"/>
      <c r="B1338" s="83"/>
      <c r="C1338" s="83"/>
      <c r="D1338" s="83"/>
      <c r="E1338" s="83"/>
      <c r="F1338" s="83"/>
      <c r="G1338" s="83"/>
      <c r="H1338" s="83"/>
      <c r="I1338" s="83"/>
      <c r="J1338" s="83"/>
      <c r="K1338" s="83"/>
    </row>
    <row r="1339" spans="1:11">
      <c r="A1339" s="83"/>
      <c r="B1339" s="83"/>
      <c r="C1339" s="83"/>
      <c r="D1339" s="83"/>
      <c r="E1339" s="83"/>
      <c r="F1339" s="83"/>
      <c r="G1339" s="83"/>
      <c r="H1339" s="83"/>
      <c r="I1339" s="84"/>
      <c r="J1339" s="83"/>
      <c r="K1339" s="83"/>
    </row>
    <row r="1340" spans="1:11">
      <c r="A1340" s="83"/>
      <c r="B1340" s="83"/>
      <c r="C1340" s="83"/>
      <c r="D1340" s="83"/>
      <c r="E1340" s="83"/>
      <c r="F1340" s="83"/>
      <c r="G1340" s="83"/>
      <c r="H1340" s="83"/>
      <c r="I1340" s="83"/>
      <c r="J1340" s="83"/>
      <c r="K1340" s="83"/>
    </row>
    <row r="1341" spans="1:11">
      <c r="A1341" s="83"/>
      <c r="B1341" s="83"/>
      <c r="C1341" s="83"/>
      <c r="D1341" s="83"/>
      <c r="E1341" s="83"/>
      <c r="F1341" s="83"/>
      <c r="G1341" s="83"/>
      <c r="H1341" s="83"/>
      <c r="I1341" s="83"/>
      <c r="J1341" s="83"/>
      <c r="K1341" s="83"/>
    </row>
    <row r="1342" spans="1:11">
      <c r="A1342" s="83"/>
      <c r="B1342" s="83"/>
      <c r="C1342" s="83"/>
      <c r="D1342" s="83"/>
      <c r="E1342" s="83"/>
      <c r="F1342" s="83"/>
      <c r="G1342" s="83"/>
      <c r="H1342" s="83"/>
      <c r="I1342" s="83"/>
      <c r="J1342" s="83"/>
      <c r="K1342" s="83"/>
    </row>
    <row r="1343" spans="1:11">
      <c r="A1343" s="83"/>
      <c r="B1343" s="83"/>
      <c r="C1343" s="83"/>
      <c r="D1343" s="83"/>
      <c r="E1343" s="83"/>
      <c r="F1343" s="83"/>
      <c r="G1343" s="83"/>
      <c r="H1343" s="83"/>
      <c r="I1343" s="83"/>
      <c r="J1343" s="83"/>
      <c r="K1343" s="83"/>
    </row>
    <row r="1344" spans="1:11">
      <c r="A1344" s="83"/>
      <c r="B1344" s="83"/>
      <c r="C1344" s="83"/>
      <c r="D1344" s="83"/>
      <c r="E1344" s="83"/>
      <c r="F1344" s="83"/>
      <c r="G1344" s="83"/>
      <c r="H1344" s="83"/>
      <c r="I1344" s="83"/>
      <c r="J1344" s="83"/>
      <c r="K1344" s="83"/>
    </row>
    <row r="1345" spans="1:11">
      <c r="A1345" s="83"/>
      <c r="B1345" s="83"/>
      <c r="C1345" s="83"/>
      <c r="D1345" s="83"/>
      <c r="E1345" s="83"/>
      <c r="F1345" s="83"/>
      <c r="G1345" s="83"/>
      <c r="H1345" s="83"/>
      <c r="I1345" s="83"/>
      <c r="J1345" s="83"/>
      <c r="K1345" s="83"/>
    </row>
    <row r="1346" spans="1:11">
      <c r="A1346" s="83"/>
      <c r="B1346" s="83"/>
      <c r="C1346" s="83"/>
      <c r="D1346" s="83"/>
      <c r="E1346" s="83"/>
      <c r="F1346" s="83"/>
      <c r="G1346" s="83"/>
      <c r="H1346" s="83"/>
      <c r="I1346" s="83"/>
      <c r="J1346" s="83"/>
      <c r="K1346" s="83"/>
    </row>
    <row r="1347" spans="1:11">
      <c r="A1347" s="83"/>
      <c r="B1347" s="83"/>
      <c r="C1347" s="83"/>
      <c r="D1347" s="83"/>
      <c r="E1347" s="83"/>
      <c r="F1347" s="83"/>
      <c r="G1347" s="83"/>
      <c r="H1347" s="83"/>
      <c r="I1347" s="83"/>
      <c r="J1347" s="83"/>
      <c r="K1347" s="83"/>
    </row>
    <row r="1348" spans="1:11">
      <c r="A1348" s="83"/>
      <c r="B1348" s="83"/>
      <c r="C1348" s="83"/>
      <c r="D1348" s="83"/>
      <c r="E1348" s="83"/>
      <c r="F1348" s="83"/>
      <c r="G1348" s="83"/>
      <c r="H1348" s="83"/>
      <c r="I1348" s="83"/>
      <c r="J1348" s="83"/>
      <c r="K1348" s="83"/>
    </row>
    <row r="1349" spans="1:11">
      <c r="A1349" s="83"/>
      <c r="B1349" s="83"/>
      <c r="C1349" s="83"/>
      <c r="D1349" s="83"/>
      <c r="E1349" s="83"/>
      <c r="F1349" s="83"/>
      <c r="G1349" s="83"/>
      <c r="H1349" s="83"/>
      <c r="I1349" s="83"/>
      <c r="J1349" s="83"/>
      <c r="K1349" s="83"/>
    </row>
    <row r="1350" spans="1:11">
      <c r="A1350" s="83"/>
      <c r="B1350" s="83"/>
      <c r="C1350" s="83"/>
      <c r="D1350" s="83"/>
      <c r="E1350" s="83"/>
      <c r="F1350" s="83"/>
      <c r="G1350" s="83"/>
      <c r="H1350" s="83"/>
      <c r="I1350" s="83"/>
      <c r="J1350" s="83"/>
      <c r="K1350" s="83"/>
    </row>
    <row r="1351" spans="1:11">
      <c r="A1351" s="83"/>
      <c r="B1351" s="83"/>
      <c r="C1351" s="83"/>
      <c r="D1351" s="83"/>
      <c r="E1351" s="83"/>
      <c r="F1351" s="83"/>
      <c r="G1351" s="83"/>
      <c r="H1351" s="83"/>
      <c r="I1351" s="83"/>
      <c r="J1351" s="83"/>
      <c r="K1351" s="83"/>
    </row>
    <row r="1352" spans="1:11">
      <c r="A1352" s="83"/>
      <c r="B1352" s="83"/>
      <c r="C1352" s="83"/>
      <c r="D1352" s="83"/>
      <c r="E1352" s="83"/>
      <c r="F1352" s="83"/>
      <c r="G1352" s="83"/>
      <c r="H1352" s="83"/>
      <c r="I1352" s="83"/>
      <c r="J1352" s="83"/>
      <c r="K1352" s="83"/>
    </row>
    <row r="1353" spans="1:11">
      <c r="A1353" s="83"/>
      <c r="B1353" s="83"/>
      <c r="C1353" s="83"/>
      <c r="D1353" s="83"/>
      <c r="E1353" s="83"/>
      <c r="F1353" s="83"/>
      <c r="G1353" s="83"/>
      <c r="H1353" s="83"/>
      <c r="I1353" s="83"/>
      <c r="J1353" s="83"/>
      <c r="K1353" s="83"/>
    </row>
    <row r="1354" spans="1:11">
      <c r="A1354" s="83"/>
      <c r="B1354" s="83"/>
      <c r="C1354" s="83"/>
      <c r="D1354" s="83"/>
      <c r="E1354" s="83"/>
      <c r="F1354" s="83"/>
      <c r="G1354" s="83"/>
      <c r="H1354" s="83"/>
      <c r="I1354" s="83"/>
      <c r="J1354" s="83"/>
      <c r="K1354" s="83"/>
    </row>
    <row r="1355" spans="1:11">
      <c r="A1355" s="83"/>
      <c r="B1355" s="83"/>
      <c r="C1355" s="83"/>
      <c r="D1355" s="83"/>
      <c r="E1355" s="83"/>
      <c r="F1355" s="83"/>
      <c r="G1355" s="83"/>
      <c r="H1355" s="83"/>
      <c r="I1355" s="83"/>
      <c r="J1355" s="83"/>
      <c r="K1355" s="83"/>
    </row>
    <row r="1356" spans="1:11">
      <c r="A1356" s="83"/>
      <c r="B1356" s="83"/>
      <c r="C1356" s="83"/>
      <c r="D1356" s="83"/>
      <c r="E1356" s="83"/>
      <c r="F1356" s="83"/>
      <c r="G1356" s="83"/>
      <c r="H1356" s="83"/>
      <c r="I1356" s="83"/>
      <c r="J1356" s="83"/>
      <c r="K1356" s="83"/>
    </row>
    <row r="1357" spans="1:11">
      <c r="A1357" s="83"/>
      <c r="B1357" s="83"/>
      <c r="C1357" s="83"/>
      <c r="D1357" s="83"/>
      <c r="E1357" s="83"/>
      <c r="F1357" s="83"/>
      <c r="G1357" s="83"/>
      <c r="H1357" s="83"/>
      <c r="I1357" s="83"/>
      <c r="J1357" s="83"/>
      <c r="K1357" s="83"/>
    </row>
    <row r="1358" spans="1:11">
      <c r="A1358" s="83"/>
      <c r="B1358" s="83"/>
      <c r="C1358" s="83"/>
      <c r="D1358" s="83"/>
      <c r="E1358" s="83"/>
      <c r="F1358" s="83"/>
      <c r="G1358" s="83"/>
      <c r="H1358" s="83"/>
      <c r="I1358" s="83"/>
      <c r="J1358" s="83"/>
      <c r="K1358" s="83"/>
    </row>
    <row r="1359" spans="1:11">
      <c r="A1359" s="83"/>
      <c r="B1359" s="83"/>
      <c r="C1359" s="83"/>
      <c r="D1359" s="83"/>
      <c r="E1359" s="83"/>
      <c r="F1359" s="83"/>
      <c r="G1359" s="83"/>
      <c r="H1359" s="83"/>
      <c r="I1359" s="83"/>
      <c r="J1359" s="83"/>
      <c r="K1359" s="83"/>
    </row>
    <row r="1360" spans="1:11">
      <c r="A1360" s="83"/>
      <c r="B1360" s="83"/>
      <c r="C1360" s="83"/>
      <c r="D1360" s="83"/>
      <c r="E1360" s="83"/>
      <c r="F1360" s="83"/>
      <c r="G1360" s="83"/>
      <c r="H1360" s="83"/>
      <c r="I1360" s="83"/>
      <c r="J1360" s="83"/>
      <c r="K1360" s="83"/>
    </row>
    <row r="1361" spans="1:11">
      <c r="A1361" s="83"/>
      <c r="B1361" s="83"/>
      <c r="C1361" s="83"/>
      <c r="D1361" s="83"/>
      <c r="E1361" s="83"/>
      <c r="F1361" s="83"/>
      <c r="G1361" s="83"/>
      <c r="H1361" s="83"/>
      <c r="I1361" s="83"/>
      <c r="J1361" s="83"/>
      <c r="K1361" s="83"/>
    </row>
    <row r="1362" spans="1:11">
      <c r="A1362" s="83"/>
      <c r="B1362" s="83"/>
      <c r="C1362" s="83"/>
      <c r="D1362" s="83"/>
      <c r="E1362" s="83"/>
      <c r="F1362" s="83"/>
      <c r="G1362" s="83"/>
      <c r="H1362" s="83"/>
      <c r="I1362" s="83"/>
      <c r="J1362" s="83"/>
      <c r="K1362" s="83"/>
    </row>
    <row r="1363" spans="1:11">
      <c r="A1363" s="83"/>
      <c r="B1363" s="83"/>
      <c r="C1363" s="83"/>
      <c r="D1363" s="83"/>
      <c r="E1363" s="83"/>
      <c r="F1363" s="83"/>
      <c r="G1363" s="83"/>
      <c r="H1363" s="83"/>
      <c r="I1363" s="83"/>
      <c r="J1363" s="83"/>
      <c r="K1363" s="83"/>
    </row>
    <row r="1364" spans="1:11">
      <c r="A1364" s="83"/>
      <c r="B1364" s="83"/>
      <c r="C1364" s="83"/>
      <c r="D1364" s="83"/>
      <c r="E1364" s="83"/>
      <c r="F1364" s="83"/>
      <c r="G1364" s="83"/>
      <c r="H1364" s="83"/>
      <c r="I1364" s="83"/>
      <c r="J1364" s="83"/>
      <c r="K1364" s="83"/>
    </row>
    <row r="1365" spans="1:11">
      <c r="A1365" s="83"/>
      <c r="B1365" s="83"/>
      <c r="C1365" s="83"/>
      <c r="D1365" s="83"/>
      <c r="E1365" s="83"/>
      <c r="F1365" s="83"/>
      <c r="G1365" s="83"/>
      <c r="H1365" s="83"/>
      <c r="I1365" s="83"/>
      <c r="J1365" s="83"/>
      <c r="K1365" s="83"/>
    </row>
    <row r="1366" spans="1:11">
      <c r="A1366" s="83"/>
      <c r="B1366" s="83"/>
      <c r="C1366" s="83"/>
      <c r="D1366" s="83"/>
      <c r="E1366" s="83"/>
      <c r="F1366" s="83"/>
      <c r="G1366" s="83"/>
      <c r="H1366" s="83"/>
      <c r="I1366" s="83"/>
      <c r="J1366" s="83"/>
      <c r="K1366" s="83"/>
    </row>
    <row r="1367" spans="1:11">
      <c r="A1367" s="83"/>
      <c r="B1367" s="83"/>
      <c r="C1367" s="83"/>
      <c r="D1367" s="83"/>
      <c r="E1367" s="83"/>
      <c r="F1367" s="83"/>
      <c r="G1367" s="83"/>
      <c r="H1367" s="83"/>
      <c r="I1367" s="83"/>
      <c r="J1367" s="83"/>
      <c r="K1367" s="83"/>
    </row>
    <row r="1368" spans="1:11">
      <c r="A1368" s="83"/>
      <c r="B1368" s="83"/>
      <c r="C1368" s="83"/>
      <c r="D1368" s="83"/>
      <c r="E1368" s="83"/>
      <c r="F1368" s="83"/>
      <c r="G1368" s="83"/>
      <c r="H1368" s="83"/>
      <c r="I1368" s="83"/>
      <c r="J1368" s="83"/>
      <c r="K1368" s="83"/>
    </row>
    <row r="1369" spans="1:11">
      <c r="A1369" s="83"/>
      <c r="B1369" s="83"/>
      <c r="C1369" s="83"/>
      <c r="D1369" s="83"/>
      <c r="E1369" s="83"/>
      <c r="F1369" s="83"/>
      <c r="G1369" s="83"/>
      <c r="H1369" s="83"/>
      <c r="I1369" s="83"/>
      <c r="J1369" s="83"/>
      <c r="K1369" s="83"/>
    </row>
    <row r="1370" spans="1:11">
      <c r="A1370" s="83"/>
      <c r="B1370" s="83"/>
      <c r="C1370" s="83"/>
      <c r="D1370" s="83"/>
      <c r="E1370" s="83"/>
      <c r="F1370" s="83"/>
      <c r="G1370" s="83"/>
      <c r="H1370" s="83"/>
      <c r="I1370" s="83"/>
      <c r="J1370" s="83"/>
      <c r="K1370" s="83"/>
    </row>
    <row r="1371" spans="1:11">
      <c r="A1371" s="83"/>
      <c r="B1371" s="83"/>
      <c r="C1371" s="83"/>
      <c r="D1371" s="83"/>
      <c r="E1371" s="83"/>
      <c r="F1371" s="83"/>
      <c r="G1371" s="83"/>
      <c r="H1371" s="83"/>
      <c r="I1371" s="83"/>
      <c r="J1371" s="83"/>
      <c r="K1371" s="83"/>
    </row>
    <row r="1372" spans="1:11">
      <c r="A1372" s="83"/>
      <c r="B1372" s="83"/>
      <c r="C1372" s="83"/>
      <c r="D1372" s="83"/>
      <c r="E1372" s="83"/>
      <c r="F1372" s="83"/>
      <c r="G1372" s="83"/>
      <c r="H1372" s="83"/>
      <c r="I1372" s="83"/>
      <c r="J1372" s="83"/>
      <c r="K1372" s="83"/>
    </row>
    <row r="1373" spans="1:11">
      <c r="A1373" s="83"/>
      <c r="B1373" s="83"/>
      <c r="C1373" s="83"/>
      <c r="D1373" s="83"/>
      <c r="E1373" s="83"/>
      <c r="F1373" s="83"/>
      <c r="G1373" s="83"/>
      <c r="H1373" s="83"/>
      <c r="I1373" s="83"/>
      <c r="J1373" s="83"/>
      <c r="K1373" s="83"/>
    </row>
    <row r="1374" spans="1:11">
      <c r="A1374" s="83"/>
      <c r="B1374" s="83"/>
      <c r="C1374" s="83"/>
      <c r="D1374" s="83"/>
      <c r="E1374" s="83"/>
      <c r="F1374" s="83"/>
      <c r="G1374" s="83"/>
      <c r="H1374" s="83"/>
      <c r="I1374" s="83"/>
      <c r="J1374" s="83"/>
      <c r="K1374" s="83"/>
    </row>
    <row r="1375" spans="1:11">
      <c r="A1375" s="83"/>
      <c r="B1375" s="83"/>
      <c r="C1375" s="83"/>
      <c r="D1375" s="83"/>
      <c r="E1375" s="83"/>
      <c r="F1375" s="83"/>
      <c r="G1375" s="83"/>
      <c r="H1375" s="83"/>
      <c r="I1375" s="83"/>
      <c r="J1375" s="83"/>
      <c r="K1375" s="83"/>
    </row>
    <row r="1376" spans="1:11">
      <c r="A1376" s="83"/>
      <c r="B1376" s="83"/>
      <c r="C1376" s="83"/>
      <c r="D1376" s="83"/>
      <c r="E1376" s="83"/>
      <c r="F1376" s="83"/>
      <c r="G1376" s="83"/>
      <c r="H1376" s="83"/>
      <c r="I1376" s="83"/>
      <c r="J1376" s="83"/>
      <c r="K1376" s="83"/>
    </row>
    <row r="1377" spans="1:11">
      <c r="A1377" s="83"/>
      <c r="B1377" s="83"/>
      <c r="C1377" s="83"/>
      <c r="D1377" s="83"/>
      <c r="E1377" s="83"/>
      <c r="F1377" s="83"/>
      <c r="G1377" s="83"/>
      <c r="H1377" s="83"/>
      <c r="I1377" s="83"/>
      <c r="J1377" s="83"/>
      <c r="K1377" s="83"/>
    </row>
    <row r="1378" spans="1:11">
      <c r="A1378" s="83"/>
      <c r="B1378" s="83"/>
      <c r="C1378" s="83"/>
      <c r="D1378" s="83"/>
      <c r="E1378" s="83"/>
      <c r="F1378" s="83"/>
      <c r="G1378" s="83"/>
      <c r="H1378" s="83"/>
      <c r="I1378" s="83"/>
      <c r="J1378" s="83"/>
      <c r="K1378" s="83"/>
    </row>
    <row r="1379" spans="1:11">
      <c r="A1379" s="83"/>
      <c r="B1379" s="83"/>
      <c r="C1379" s="83"/>
      <c r="D1379" s="83"/>
      <c r="E1379" s="83"/>
      <c r="F1379" s="83"/>
      <c r="G1379" s="83"/>
      <c r="H1379" s="83"/>
      <c r="I1379" s="83"/>
      <c r="J1379" s="83"/>
      <c r="K1379" s="83"/>
    </row>
    <row r="1380" spans="1:11">
      <c r="A1380" s="83"/>
      <c r="B1380" s="83"/>
      <c r="C1380" s="83"/>
      <c r="D1380" s="83"/>
      <c r="E1380" s="83"/>
      <c r="F1380" s="83"/>
      <c r="G1380" s="83"/>
      <c r="H1380" s="83"/>
      <c r="I1380" s="83"/>
      <c r="J1380" s="83"/>
      <c r="K1380" s="83"/>
    </row>
    <row r="1381" spans="1:11">
      <c r="A1381" s="83"/>
      <c r="B1381" s="83"/>
      <c r="C1381" s="83"/>
      <c r="D1381" s="83"/>
      <c r="E1381" s="83"/>
      <c r="F1381" s="83"/>
      <c r="G1381" s="83"/>
      <c r="H1381" s="83"/>
      <c r="I1381" s="83"/>
      <c r="J1381" s="83"/>
      <c r="K1381" s="83"/>
    </row>
    <row r="1382" spans="1:11">
      <c r="A1382" s="83"/>
      <c r="B1382" s="83"/>
      <c r="C1382" s="83"/>
      <c r="D1382" s="83"/>
      <c r="E1382" s="83"/>
      <c r="F1382" s="83"/>
      <c r="G1382" s="83"/>
      <c r="H1382" s="83"/>
      <c r="I1382" s="83"/>
      <c r="J1382" s="83"/>
      <c r="K1382" s="83"/>
    </row>
    <row r="1383" spans="1:11">
      <c r="A1383" s="83"/>
      <c r="B1383" s="83"/>
      <c r="C1383" s="83"/>
      <c r="D1383" s="83"/>
      <c r="E1383" s="83"/>
      <c r="F1383" s="83"/>
      <c r="G1383" s="83"/>
      <c r="H1383" s="83"/>
      <c r="I1383" s="83"/>
      <c r="J1383" s="83"/>
      <c r="K1383" s="83"/>
    </row>
    <row r="1384" spans="1:11">
      <c r="A1384" s="83"/>
      <c r="B1384" s="83"/>
      <c r="C1384" s="83"/>
      <c r="D1384" s="83"/>
      <c r="E1384" s="83"/>
      <c r="F1384" s="83"/>
      <c r="G1384" s="83"/>
      <c r="H1384" s="83"/>
      <c r="I1384" s="83"/>
      <c r="J1384" s="83"/>
      <c r="K1384" s="83"/>
    </row>
    <row r="1385" spans="1:11">
      <c r="A1385" s="83"/>
      <c r="B1385" s="83"/>
      <c r="C1385" s="83"/>
      <c r="D1385" s="83"/>
      <c r="E1385" s="83"/>
      <c r="F1385" s="83"/>
      <c r="G1385" s="83"/>
      <c r="H1385" s="83"/>
      <c r="I1385" s="83"/>
      <c r="J1385" s="83"/>
      <c r="K1385" s="83"/>
    </row>
    <row r="1386" spans="1:11">
      <c r="A1386" s="83"/>
      <c r="B1386" s="83"/>
      <c r="C1386" s="83"/>
      <c r="D1386" s="83"/>
      <c r="E1386" s="83"/>
      <c r="F1386" s="83"/>
      <c r="G1386" s="83"/>
      <c r="H1386" s="83"/>
      <c r="I1386" s="83"/>
      <c r="J1386" s="83"/>
      <c r="K1386" s="83"/>
    </row>
    <row r="1387" spans="1:11">
      <c r="A1387" s="83"/>
      <c r="B1387" s="83"/>
      <c r="C1387" s="83"/>
      <c r="D1387" s="83"/>
      <c r="E1387" s="83"/>
      <c r="F1387" s="83"/>
      <c r="G1387" s="83"/>
      <c r="H1387" s="83"/>
      <c r="I1387" s="83"/>
      <c r="J1387" s="83"/>
      <c r="K1387" s="83"/>
    </row>
    <row r="1388" spans="1:11">
      <c r="A1388" s="83"/>
      <c r="B1388" s="83"/>
      <c r="C1388" s="83"/>
      <c r="D1388" s="83"/>
      <c r="E1388" s="83"/>
      <c r="F1388" s="83"/>
      <c r="G1388" s="83"/>
      <c r="H1388" s="83"/>
      <c r="I1388" s="83"/>
      <c r="J1388" s="83"/>
      <c r="K1388" s="83"/>
    </row>
    <row r="1389" spans="1:11">
      <c r="A1389" s="83"/>
      <c r="B1389" s="83"/>
      <c r="C1389" s="83"/>
      <c r="D1389" s="83"/>
      <c r="E1389" s="83"/>
      <c r="F1389" s="83"/>
      <c r="G1389" s="83"/>
      <c r="H1389" s="83"/>
      <c r="I1389" s="83"/>
      <c r="J1389" s="83"/>
      <c r="K1389" s="83"/>
    </row>
    <row r="1390" spans="1:11">
      <c r="A1390" s="83"/>
      <c r="B1390" s="83"/>
      <c r="C1390" s="83"/>
      <c r="D1390" s="83"/>
      <c r="E1390" s="83"/>
      <c r="F1390" s="83"/>
      <c r="G1390" s="83"/>
      <c r="H1390" s="83"/>
      <c r="I1390" s="83"/>
      <c r="J1390" s="83"/>
      <c r="K1390" s="83"/>
    </row>
    <row r="1391" spans="1:11">
      <c r="A1391" s="83"/>
      <c r="B1391" s="83"/>
      <c r="C1391" s="83"/>
      <c r="D1391" s="83"/>
      <c r="E1391" s="83"/>
      <c r="F1391" s="83"/>
      <c r="G1391" s="83"/>
      <c r="H1391" s="83"/>
      <c r="I1391" s="83"/>
      <c r="J1391" s="83"/>
      <c r="K1391" s="83"/>
    </row>
    <row r="1392" spans="1:11">
      <c r="A1392" s="83"/>
      <c r="B1392" s="83"/>
      <c r="C1392" s="83"/>
      <c r="D1392" s="83"/>
      <c r="E1392" s="83"/>
      <c r="F1392" s="83"/>
      <c r="G1392" s="83"/>
      <c r="H1392" s="83"/>
      <c r="I1392" s="83"/>
      <c r="J1392" s="83"/>
      <c r="K1392" s="83"/>
    </row>
    <row r="1393" spans="1:11">
      <c r="A1393" s="83"/>
      <c r="B1393" s="83"/>
      <c r="C1393" s="83"/>
      <c r="D1393" s="83"/>
      <c r="E1393" s="83"/>
      <c r="F1393" s="83"/>
      <c r="G1393" s="83"/>
      <c r="H1393" s="83"/>
      <c r="I1393" s="83"/>
      <c r="J1393" s="83"/>
      <c r="K1393" s="83"/>
    </row>
    <row r="1394" spans="1:11">
      <c r="A1394" s="83"/>
      <c r="B1394" s="83"/>
      <c r="C1394" s="83"/>
      <c r="D1394" s="83"/>
      <c r="E1394" s="83"/>
      <c r="F1394" s="83"/>
      <c r="G1394" s="83"/>
      <c r="H1394" s="83"/>
      <c r="I1394" s="83"/>
      <c r="J1394" s="83"/>
      <c r="K1394" s="83"/>
    </row>
    <row r="1395" spans="1:11">
      <c r="A1395" s="83"/>
      <c r="B1395" s="83"/>
      <c r="C1395" s="83"/>
      <c r="D1395" s="83"/>
      <c r="E1395" s="83"/>
      <c r="F1395" s="83"/>
      <c r="G1395" s="83"/>
      <c r="H1395" s="83"/>
      <c r="I1395" s="83"/>
      <c r="J1395" s="83"/>
      <c r="K1395" s="83"/>
    </row>
    <row r="1396" spans="1:11">
      <c r="A1396" s="83"/>
      <c r="B1396" s="83"/>
      <c r="C1396" s="83"/>
      <c r="D1396" s="83"/>
      <c r="E1396" s="83"/>
      <c r="F1396" s="83"/>
      <c r="G1396" s="83"/>
      <c r="H1396" s="83"/>
      <c r="I1396" s="83"/>
      <c r="J1396" s="83"/>
      <c r="K1396" s="83"/>
    </row>
    <row r="1397" spans="1:11">
      <c r="A1397" s="83"/>
      <c r="B1397" s="83"/>
      <c r="C1397" s="83"/>
      <c r="D1397" s="83"/>
      <c r="E1397" s="83"/>
      <c r="F1397" s="83"/>
      <c r="G1397" s="83"/>
      <c r="H1397" s="83"/>
      <c r="I1397" s="83"/>
      <c r="J1397" s="83"/>
      <c r="K1397" s="83"/>
    </row>
    <row r="1398" spans="1:11">
      <c r="A1398" s="83"/>
      <c r="B1398" s="83"/>
      <c r="C1398" s="83"/>
      <c r="D1398" s="83"/>
      <c r="E1398" s="83"/>
      <c r="F1398" s="83"/>
      <c r="G1398" s="83"/>
      <c r="H1398" s="83"/>
      <c r="I1398" s="83"/>
      <c r="J1398" s="83"/>
      <c r="K1398" s="83"/>
    </row>
    <row r="1399" spans="1:11">
      <c r="A1399" s="83"/>
      <c r="B1399" s="83"/>
      <c r="C1399" s="83"/>
      <c r="D1399" s="83"/>
      <c r="E1399" s="83"/>
      <c r="F1399" s="83"/>
      <c r="G1399" s="83"/>
      <c r="H1399" s="83"/>
      <c r="I1399" s="83"/>
      <c r="J1399" s="83"/>
      <c r="K1399" s="83"/>
    </row>
    <row r="1400" spans="1:11">
      <c r="A1400" s="83"/>
      <c r="B1400" s="83"/>
      <c r="C1400" s="83"/>
      <c r="D1400" s="83"/>
      <c r="E1400" s="83"/>
      <c r="F1400" s="83"/>
      <c r="G1400" s="83"/>
      <c r="H1400" s="83"/>
      <c r="I1400" s="84"/>
      <c r="J1400" s="83"/>
      <c r="K1400" s="83"/>
    </row>
    <row r="1401" spans="1:11">
      <c r="A1401" s="83"/>
      <c r="B1401" s="83"/>
      <c r="C1401" s="83"/>
      <c r="D1401" s="83"/>
      <c r="E1401" s="83"/>
      <c r="F1401" s="83"/>
      <c r="G1401" s="83"/>
      <c r="H1401" s="83"/>
      <c r="I1401" s="84"/>
      <c r="J1401" s="83"/>
      <c r="K1401" s="83"/>
    </row>
    <row r="1402" spans="1:11">
      <c r="A1402" s="83"/>
      <c r="B1402" s="83"/>
      <c r="C1402" s="83"/>
      <c r="D1402" s="83"/>
      <c r="E1402" s="83"/>
      <c r="F1402" s="83"/>
      <c r="G1402" s="83"/>
      <c r="H1402" s="83"/>
      <c r="I1402" s="83"/>
      <c r="J1402" s="83"/>
      <c r="K1402" s="83"/>
    </row>
    <row r="1403" spans="1:11">
      <c r="A1403" s="83"/>
      <c r="B1403" s="83"/>
      <c r="C1403" s="83"/>
      <c r="D1403" s="83"/>
      <c r="E1403" s="83"/>
      <c r="F1403" s="83"/>
      <c r="G1403" s="83"/>
      <c r="H1403" s="83"/>
      <c r="I1403" s="83"/>
      <c r="J1403" s="83"/>
      <c r="K1403" s="83"/>
    </row>
    <row r="1404" spans="1:11">
      <c r="A1404" s="83"/>
      <c r="B1404" s="83"/>
      <c r="C1404" s="83"/>
      <c r="D1404" s="83"/>
      <c r="E1404" s="83"/>
      <c r="F1404" s="83"/>
      <c r="G1404" s="83"/>
      <c r="H1404" s="83"/>
      <c r="I1404" s="83"/>
      <c r="J1404" s="83"/>
      <c r="K1404" s="83"/>
    </row>
    <row r="1405" spans="1:11">
      <c r="A1405" s="83"/>
      <c r="B1405" s="83"/>
      <c r="C1405" s="83"/>
      <c r="D1405" s="83"/>
      <c r="E1405" s="83"/>
      <c r="F1405" s="83"/>
      <c r="G1405" s="83"/>
      <c r="H1405" s="83"/>
      <c r="I1405" s="83"/>
      <c r="J1405" s="83"/>
      <c r="K1405" s="83"/>
    </row>
    <row r="1406" spans="1:11">
      <c r="A1406" s="83"/>
      <c r="B1406" s="83"/>
      <c r="C1406" s="83"/>
      <c r="D1406" s="83"/>
      <c r="E1406" s="83"/>
      <c r="F1406" s="83"/>
      <c r="G1406" s="83"/>
      <c r="H1406" s="83"/>
      <c r="I1406" s="83"/>
      <c r="J1406" s="83"/>
      <c r="K1406" s="83"/>
    </row>
    <row r="1407" spans="1:11">
      <c r="A1407" s="83"/>
      <c r="B1407" s="83"/>
      <c r="C1407" s="83"/>
      <c r="D1407" s="83"/>
      <c r="E1407" s="83"/>
      <c r="F1407" s="83"/>
      <c r="G1407" s="83"/>
      <c r="H1407" s="83"/>
      <c r="I1407" s="83"/>
      <c r="J1407" s="83"/>
      <c r="K1407" s="83"/>
    </row>
    <row r="1409" spans="1:7">
      <c r="B1409" s="83"/>
      <c r="C1409" s="83"/>
      <c r="D1409" s="83"/>
    </row>
    <row r="1410" spans="1:7">
      <c r="A1410" s="83"/>
      <c r="B1410" s="83"/>
      <c r="C1410" s="83"/>
      <c r="D1410" s="83"/>
    </row>
    <row r="1412" spans="1:7">
      <c r="B1412" s="83"/>
      <c r="C1412" s="83"/>
      <c r="D1412" s="83"/>
      <c r="E1412" s="83"/>
      <c r="F1412" s="83"/>
      <c r="G1412" s="83"/>
    </row>
    <row r="1413" spans="1:7">
      <c r="A1413" s="83"/>
      <c r="B1413" s="83"/>
      <c r="C1413" s="83"/>
      <c r="D1413" s="83"/>
      <c r="E1413" s="83"/>
      <c r="F1413" s="83"/>
      <c r="G1413" s="83"/>
    </row>
    <row r="1414" spans="1:7">
      <c r="A1414" s="83"/>
      <c r="B1414" s="83"/>
      <c r="C1414" s="83"/>
      <c r="D1414" s="83"/>
      <c r="E1414" s="83"/>
      <c r="F1414" s="83"/>
      <c r="G1414" s="83"/>
    </row>
    <row r="1416" spans="1:7">
      <c r="B1416" s="83"/>
      <c r="C1416" s="83"/>
      <c r="D1416" s="83"/>
    </row>
    <row r="1417" spans="1:7">
      <c r="A1417" s="83"/>
      <c r="B1417" s="83"/>
      <c r="C1417" s="83"/>
      <c r="D1417" s="83"/>
    </row>
    <row r="1418" spans="1:7">
      <c r="A1418" s="83"/>
      <c r="B1418" s="83"/>
      <c r="C1418" s="83"/>
      <c r="D1418" s="83"/>
    </row>
    <row r="1419" spans="1:7">
      <c r="A1419" s="83"/>
      <c r="B1419" s="83"/>
      <c r="C1419" s="83"/>
      <c r="D1419" s="83"/>
    </row>
    <row r="1420" spans="1:7">
      <c r="A1420" s="83"/>
      <c r="B1420" s="83"/>
      <c r="C1420" s="83"/>
      <c r="D1420" s="83"/>
    </row>
    <row r="1421" spans="1:7">
      <c r="A1421" s="83"/>
      <c r="B1421" s="83"/>
      <c r="C1421" s="83"/>
      <c r="D1421" s="83"/>
    </row>
    <row r="1422" spans="1:7">
      <c r="A1422" s="83"/>
      <c r="B1422" s="83"/>
      <c r="C1422" s="83"/>
      <c r="D1422" s="83"/>
    </row>
    <row r="1423" spans="1:7">
      <c r="A1423" s="83"/>
      <c r="B1423" s="83"/>
      <c r="C1423" s="83"/>
      <c r="D1423" s="83"/>
    </row>
    <row r="1424" spans="1:7">
      <c r="A1424" s="83"/>
      <c r="B1424" s="83"/>
      <c r="C1424" s="83"/>
      <c r="D1424" s="83"/>
    </row>
    <row r="1425" spans="1:4">
      <c r="A1425" s="83"/>
      <c r="B1425" s="83"/>
      <c r="C1425" s="83"/>
      <c r="D1425" s="83"/>
    </row>
    <row r="1426" spans="1:4">
      <c r="A1426" s="83"/>
      <c r="B1426" s="83"/>
      <c r="C1426" s="83"/>
      <c r="D1426" s="83"/>
    </row>
    <row r="1427" spans="1:4">
      <c r="A1427" s="83"/>
      <c r="B1427" s="83"/>
      <c r="C1427" s="83"/>
      <c r="D1427" s="83"/>
    </row>
    <row r="1428" spans="1:4">
      <c r="A1428" s="83"/>
      <c r="B1428" s="83"/>
      <c r="C1428" s="83"/>
      <c r="D1428" s="83"/>
    </row>
    <row r="1429" spans="1:4">
      <c r="A1429" s="83"/>
      <c r="B1429" s="83"/>
      <c r="C1429" s="83"/>
      <c r="D1429" s="83"/>
    </row>
    <row r="1430" spans="1:4">
      <c r="A1430" s="83"/>
      <c r="B1430" s="83"/>
      <c r="C1430" s="83"/>
      <c r="D1430" s="83"/>
    </row>
    <row r="1431" spans="1:4">
      <c r="A1431" s="83"/>
      <c r="B1431" s="83"/>
      <c r="C1431" s="83"/>
      <c r="D1431" s="83"/>
    </row>
    <row r="1432" spans="1:4">
      <c r="A1432" s="83"/>
      <c r="B1432" s="83"/>
      <c r="C1432" s="83"/>
      <c r="D1432" s="83"/>
    </row>
    <row r="1433" spans="1:4">
      <c r="A1433" s="83"/>
      <c r="B1433" s="83"/>
      <c r="C1433" s="83"/>
      <c r="D1433" s="83"/>
    </row>
    <row r="1434" spans="1:4">
      <c r="A1434" s="83"/>
      <c r="B1434" s="83"/>
      <c r="C1434" s="83"/>
      <c r="D1434" s="83"/>
    </row>
    <row r="1435" spans="1:4">
      <c r="A1435" s="83"/>
      <c r="B1435" s="83"/>
      <c r="C1435" s="83"/>
      <c r="D1435" s="83"/>
    </row>
    <row r="1436" spans="1:4">
      <c r="A1436" s="83"/>
      <c r="B1436" s="83"/>
      <c r="C1436" s="83"/>
      <c r="D1436" s="83"/>
    </row>
    <row r="1437" spans="1:4">
      <c r="A1437" s="83"/>
      <c r="B1437" s="83"/>
      <c r="C1437" s="83"/>
      <c r="D1437" s="83"/>
    </row>
    <row r="1438" spans="1:4">
      <c r="A1438" s="83"/>
      <c r="B1438" s="83"/>
      <c r="C1438" s="83"/>
      <c r="D1438" s="83"/>
    </row>
    <row r="1439" spans="1:4">
      <c r="A1439" s="83"/>
      <c r="B1439" s="83"/>
      <c r="C1439" s="83"/>
      <c r="D1439" s="83"/>
    </row>
    <row r="1440" spans="1:4">
      <c r="A1440" s="83"/>
      <c r="B1440" s="83"/>
      <c r="C1440" s="83"/>
      <c r="D1440" s="83"/>
    </row>
    <row r="1441" spans="1:4">
      <c r="A1441" s="83"/>
      <c r="B1441" s="83"/>
      <c r="C1441" s="83"/>
      <c r="D1441" s="83"/>
    </row>
    <row r="1442" spans="1:4">
      <c r="A1442" s="83"/>
      <c r="B1442" s="83"/>
      <c r="C1442" s="83"/>
      <c r="D1442" s="83"/>
    </row>
    <row r="1443" spans="1:4">
      <c r="A1443" s="83"/>
      <c r="B1443" s="83"/>
      <c r="C1443" s="83"/>
      <c r="D1443" s="83"/>
    </row>
    <row r="1444" spans="1:4">
      <c r="A1444" s="83"/>
      <c r="B1444" s="83"/>
      <c r="C1444" s="83"/>
      <c r="D1444" s="83"/>
    </row>
    <row r="1445" spans="1:4">
      <c r="A1445" s="83"/>
      <c r="B1445" s="83"/>
      <c r="C1445" s="83"/>
      <c r="D1445" s="83"/>
    </row>
    <row r="1446" spans="1:4">
      <c r="A1446" s="83"/>
      <c r="B1446" s="83"/>
      <c r="C1446" s="83"/>
      <c r="D1446" s="83"/>
    </row>
    <row r="1447" spans="1:4">
      <c r="A1447" s="83"/>
      <c r="B1447" s="83"/>
      <c r="C1447" s="83"/>
      <c r="D1447" s="83"/>
    </row>
    <row r="1448" spans="1:4">
      <c r="A1448" s="83"/>
      <c r="B1448" s="83"/>
      <c r="C1448" s="83"/>
      <c r="D1448" s="83"/>
    </row>
    <row r="1449" spans="1:4">
      <c r="A1449" s="83"/>
      <c r="B1449" s="83"/>
      <c r="C1449" s="83"/>
      <c r="D1449" s="83"/>
    </row>
    <row r="1450" spans="1:4">
      <c r="A1450" s="83"/>
      <c r="B1450" s="83"/>
      <c r="C1450" s="83"/>
      <c r="D1450" s="83"/>
    </row>
    <row r="1451" spans="1:4">
      <c r="A1451" s="83"/>
      <c r="B1451" s="83"/>
      <c r="C1451" s="83"/>
      <c r="D1451" s="83"/>
    </row>
    <row r="1452" spans="1:4">
      <c r="A1452" s="83"/>
      <c r="B1452" s="83"/>
      <c r="C1452" s="83"/>
      <c r="D1452" s="83"/>
    </row>
    <row r="1453" spans="1:4">
      <c r="A1453" s="83"/>
      <c r="B1453" s="83"/>
      <c r="C1453" s="83"/>
      <c r="D1453" s="83"/>
    </row>
    <row r="1454" spans="1:4">
      <c r="A1454" s="83"/>
      <c r="B1454" s="83"/>
      <c r="C1454" s="83"/>
      <c r="D1454" s="83"/>
    </row>
    <row r="1455" spans="1:4">
      <c r="A1455" s="83"/>
      <c r="B1455" s="83"/>
      <c r="C1455" s="83"/>
      <c r="D1455" s="83"/>
    </row>
    <row r="1456" spans="1:4">
      <c r="A1456" s="83"/>
      <c r="B1456" s="83"/>
      <c r="C1456" s="83"/>
      <c r="D1456" s="83"/>
    </row>
    <row r="1457" spans="1:4">
      <c r="A1457" s="83"/>
      <c r="B1457" s="83"/>
      <c r="C1457" s="83"/>
      <c r="D1457" s="83"/>
    </row>
    <row r="1458" spans="1:4">
      <c r="A1458" s="83"/>
      <c r="B1458" s="83"/>
      <c r="C1458" s="83"/>
      <c r="D1458" s="83"/>
    </row>
    <row r="1459" spans="1:4">
      <c r="A1459" s="83"/>
      <c r="B1459" s="83"/>
      <c r="C1459" s="83"/>
      <c r="D1459" s="83"/>
    </row>
    <row r="1460" spans="1:4">
      <c r="A1460" s="83"/>
      <c r="B1460" s="83"/>
      <c r="C1460" s="83"/>
      <c r="D1460" s="83"/>
    </row>
    <row r="1461" spans="1:4">
      <c r="A1461" s="83"/>
      <c r="B1461" s="83"/>
      <c r="C1461" s="83"/>
      <c r="D1461" s="83"/>
    </row>
    <row r="1462" spans="1:4">
      <c r="A1462" s="83"/>
      <c r="B1462" s="83"/>
      <c r="C1462" s="83"/>
      <c r="D1462" s="83"/>
    </row>
    <row r="1463" spans="1:4">
      <c r="A1463" s="83"/>
      <c r="B1463" s="83"/>
      <c r="C1463" s="83"/>
      <c r="D1463" s="83"/>
    </row>
    <row r="1464" spans="1:4">
      <c r="A1464" s="83"/>
      <c r="B1464" s="83"/>
      <c r="C1464" s="83"/>
      <c r="D1464" s="83"/>
    </row>
    <row r="1465" spans="1:4">
      <c r="A1465" s="83"/>
      <c r="B1465" s="83"/>
      <c r="C1465" s="83"/>
      <c r="D1465" s="83"/>
    </row>
    <row r="1466" spans="1:4">
      <c r="A1466" s="83"/>
      <c r="B1466" s="83"/>
      <c r="C1466" s="83"/>
      <c r="D1466" s="83"/>
    </row>
    <row r="1467" spans="1:4">
      <c r="A1467" s="83"/>
      <c r="B1467" s="83"/>
      <c r="C1467" s="83"/>
      <c r="D1467" s="83"/>
    </row>
    <row r="1468" spans="1:4">
      <c r="A1468" s="83"/>
      <c r="B1468" s="83"/>
      <c r="C1468" s="83"/>
      <c r="D1468" s="83"/>
    </row>
    <row r="1469" spans="1:4">
      <c r="A1469" s="83"/>
      <c r="B1469" s="83"/>
      <c r="C1469" s="83"/>
      <c r="D1469" s="83"/>
    </row>
    <row r="1470" spans="1:4">
      <c r="A1470" s="83"/>
      <c r="B1470" s="83"/>
      <c r="C1470" s="83"/>
      <c r="D1470" s="83"/>
    </row>
    <row r="1471" spans="1:4">
      <c r="A1471" s="83"/>
      <c r="B1471" s="83"/>
      <c r="C1471" s="83"/>
      <c r="D1471" s="83"/>
    </row>
    <row r="1472" spans="1:4">
      <c r="A1472" s="83"/>
      <c r="B1472" s="83"/>
      <c r="C1472" s="83"/>
      <c r="D1472" s="83"/>
    </row>
    <row r="1473" spans="1:4">
      <c r="A1473" s="83"/>
      <c r="B1473" s="83"/>
      <c r="C1473" s="83"/>
      <c r="D1473" s="83"/>
    </row>
    <row r="1474" spans="1:4">
      <c r="A1474" s="83"/>
      <c r="B1474" s="83"/>
      <c r="C1474" s="83"/>
      <c r="D1474" s="83"/>
    </row>
    <row r="1475" spans="1:4">
      <c r="A1475" s="83"/>
      <c r="B1475" s="83"/>
      <c r="C1475" s="83"/>
      <c r="D1475" s="83"/>
    </row>
    <row r="1476" spans="1:4">
      <c r="A1476" s="83"/>
      <c r="B1476" s="83"/>
      <c r="C1476" s="83"/>
      <c r="D1476" s="83"/>
    </row>
    <row r="1477" spans="1:4">
      <c r="A1477" s="83"/>
      <c r="B1477" s="83"/>
      <c r="C1477" s="83"/>
      <c r="D1477" s="83"/>
    </row>
    <row r="1478" spans="1:4">
      <c r="A1478" s="83"/>
      <c r="B1478" s="83"/>
      <c r="C1478" s="83"/>
      <c r="D1478" s="83"/>
    </row>
    <row r="1479" spans="1:4">
      <c r="A1479" s="83"/>
      <c r="B1479" s="83"/>
      <c r="C1479" s="83"/>
      <c r="D1479" s="83"/>
    </row>
    <row r="1480" spans="1:4">
      <c r="A1480" s="83"/>
      <c r="B1480" s="83"/>
      <c r="C1480" s="83"/>
      <c r="D1480" s="83"/>
    </row>
    <row r="1481" spans="1:4">
      <c r="A1481" s="83"/>
      <c r="B1481" s="83"/>
      <c r="C1481" s="83"/>
      <c r="D1481" s="83"/>
    </row>
    <row r="1482" spans="1:4">
      <c r="A1482" s="83"/>
      <c r="B1482" s="83"/>
      <c r="C1482" s="83"/>
      <c r="D1482" s="83"/>
    </row>
    <row r="1483" spans="1:4">
      <c r="A1483" s="83"/>
      <c r="B1483" s="83"/>
      <c r="C1483" s="83"/>
      <c r="D1483" s="83"/>
    </row>
    <row r="1484" spans="1:4">
      <c r="A1484" s="83"/>
      <c r="B1484" s="83"/>
      <c r="C1484" s="83"/>
      <c r="D1484" s="83"/>
    </row>
    <row r="1485" spans="1:4">
      <c r="A1485" s="83"/>
      <c r="B1485" s="83"/>
      <c r="C1485" s="83"/>
      <c r="D1485" s="83"/>
    </row>
    <row r="1486" spans="1:4">
      <c r="A1486" s="83"/>
      <c r="B1486" s="83"/>
      <c r="C1486" s="83"/>
      <c r="D1486" s="83"/>
    </row>
    <row r="1487" spans="1:4">
      <c r="A1487" s="83"/>
      <c r="B1487" s="83"/>
      <c r="C1487" s="83"/>
      <c r="D1487" s="83"/>
    </row>
    <row r="1488" spans="1:4">
      <c r="A1488" s="83"/>
      <c r="B1488" s="83"/>
      <c r="C1488" s="83"/>
      <c r="D1488" s="83"/>
    </row>
    <row r="1489" spans="1:4">
      <c r="A1489" s="83"/>
      <c r="B1489" s="83"/>
      <c r="C1489" s="83"/>
      <c r="D1489" s="83"/>
    </row>
    <row r="1490" spans="1:4">
      <c r="A1490" s="83"/>
      <c r="B1490" s="83"/>
      <c r="C1490" s="83"/>
      <c r="D1490" s="83"/>
    </row>
    <row r="1491" spans="1:4">
      <c r="A1491" s="83"/>
      <c r="B1491" s="83"/>
      <c r="C1491" s="83"/>
      <c r="D1491" s="83"/>
    </row>
    <row r="1492" spans="1:4">
      <c r="A1492" s="83"/>
      <c r="B1492" s="83"/>
      <c r="C1492" s="83"/>
      <c r="D1492" s="83"/>
    </row>
    <row r="1493" spans="1:4">
      <c r="A1493" s="83"/>
      <c r="B1493" s="83"/>
      <c r="C1493" s="83"/>
      <c r="D1493" s="83"/>
    </row>
    <row r="1494" spans="1:4">
      <c r="A1494" s="83"/>
      <c r="B1494" s="83"/>
      <c r="C1494" s="83"/>
      <c r="D1494" s="83"/>
    </row>
    <row r="1495" spans="1:4">
      <c r="A1495" s="83"/>
      <c r="B1495" s="83"/>
      <c r="C1495" s="83"/>
      <c r="D1495" s="83"/>
    </row>
    <row r="1496" spans="1:4">
      <c r="A1496" s="83"/>
      <c r="B1496" s="83"/>
      <c r="C1496" s="83"/>
      <c r="D1496" s="83"/>
    </row>
    <row r="1497" spans="1:4">
      <c r="A1497" s="83"/>
      <c r="B1497" s="83"/>
      <c r="C1497" s="83"/>
      <c r="D1497" s="83"/>
    </row>
    <row r="1498" spans="1:4">
      <c r="A1498" s="83"/>
      <c r="B1498" s="83"/>
      <c r="C1498" s="83"/>
      <c r="D1498" s="83"/>
    </row>
    <row r="1499" spans="1:4">
      <c r="A1499" s="83"/>
      <c r="B1499" s="83"/>
      <c r="C1499" s="83"/>
      <c r="D1499" s="83"/>
    </row>
    <row r="1500" spans="1:4">
      <c r="A1500" s="83"/>
      <c r="B1500" s="83"/>
      <c r="C1500" s="83"/>
      <c r="D1500" s="83"/>
    </row>
    <row r="1501" spans="1:4">
      <c r="A1501" s="83"/>
      <c r="B1501" s="83"/>
      <c r="C1501" s="83"/>
      <c r="D1501" s="83"/>
    </row>
    <row r="1502" spans="1:4">
      <c r="A1502" s="83"/>
      <c r="B1502" s="83"/>
      <c r="C1502" s="83"/>
      <c r="D1502" s="83"/>
    </row>
    <row r="1503" spans="1:4">
      <c r="A1503" s="83"/>
      <c r="B1503" s="83"/>
      <c r="C1503" s="83"/>
      <c r="D1503" s="83"/>
    </row>
    <row r="1504" spans="1:4">
      <c r="A1504" s="83"/>
      <c r="B1504" s="83"/>
      <c r="C1504" s="83"/>
      <c r="D1504" s="83"/>
    </row>
    <row r="1505" spans="1:4">
      <c r="A1505" s="83"/>
      <c r="B1505" s="83"/>
      <c r="C1505" s="83"/>
      <c r="D1505" s="83"/>
    </row>
    <row r="1506" spans="1:4">
      <c r="A1506" s="83"/>
      <c r="B1506" s="83"/>
      <c r="C1506" s="83"/>
      <c r="D1506" s="83"/>
    </row>
    <row r="1507" spans="1:4">
      <c r="A1507" s="83"/>
      <c r="B1507" s="83"/>
      <c r="C1507" s="83"/>
      <c r="D1507" s="83"/>
    </row>
    <row r="1508" spans="1:4">
      <c r="A1508" s="83"/>
      <c r="B1508" s="83"/>
      <c r="C1508" s="83"/>
      <c r="D1508" s="83"/>
    </row>
    <row r="1509" spans="1:4">
      <c r="A1509" s="83"/>
      <c r="B1509" s="83"/>
      <c r="C1509" s="83"/>
      <c r="D1509" s="83"/>
    </row>
    <row r="1510" spans="1:4">
      <c r="A1510" s="83"/>
      <c r="B1510" s="83"/>
      <c r="C1510" s="83"/>
      <c r="D1510" s="83"/>
    </row>
    <row r="1511" spans="1:4">
      <c r="A1511" s="83"/>
      <c r="B1511" s="83"/>
      <c r="C1511" s="83"/>
      <c r="D1511" s="83"/>
    </row>
    <row r="1512" spans="1:4">
      <c r="A1512" s="83"/>
      <c r="B1512" s="83"/>
      <c r="C1512" s="83"/>
      <c r="D1512" s="83"/>
    </row>
    <row r="1513" spans="1:4">
      <c r="A1513" s="83"/>
      <c r="B1513" s="83"/>
      <c r="C1513" s="83"/>
      <c r="D1513" s="83"/>
    </row>
    <row r="1514" spans="1:4">
      <c r="A1514" s="83"/>
      <c r="B1514" s="83"/>
      <c r="C1514" s="83"/>
      <c r="D1514" s="83"/>
    </row>
    <row r="1515" spans="1:4">
      <c r="A1515" s="83"/>
      <c r="B1515" s="83"/>
      <c r="C1515" s="83"/>
      <c r="D1515" s="83"/>
    </row>
    <row r="1516" spans="1:4">
      <c r="A1516" s="83"/>
      <c r="B1516" s="83"/>
      <c r="C1516" s="83"/>
      <c r="D1516" s="83"/>
    </row>
    <row r="1517" spans="1:4">
      <c r="A1517" s="83"/>
      <c r="B1517" s="83"/>
      <c r="C1517" s="83"/>
      <c r="D1517" s="83"/>
    </row>
    <row r="1518" spans="1:4">
      <c r="A1518" s="83"/>
      <c r="B1518" s="83"/>
      <c r="C1518" s="83"/>
      <c r="D1518" s="83"/>
    </row>
    <row r="1519" spans="1:4">
      <c r="A1519" s="83"/>
      <c r="B1519" s="83"/>
      <c r="C1519" s="83"/>
      <c r="D1519" s="83"/>
    </row>
    <row r="1520" spans="1:4">
      <c r="A1520" s="83"/>
      <c r="B1520" s="83"/>
      <c r="C1520" s="83"/>
      <c r="D1520" s="83"/>
    </row>
    <row r="1521" spans="1:4">
      <c r="A1521" s="83"/>
      <c r="B1521" s="83"/>
      <c r="C1521" s="83"/>
      <c r="D1521" s="83"/>
    </row>
    <row r="1522" spans="1:4">
      <c r="A1522" s="83"/>
      <c r="B1522" s="83"/>
      <c r="C1522" s="83"/>
      <c r="D1522" s="83"/>
    </row>
    <row r="1523" spans="1:4">
      <c r="A1523" s="83"/>
      <c r="B1523" s="83"/>
      <c r="C1523" s="83"/>
      <c r="D1523" s="83"/>
    </row>
    <row r="1524" spans="1:4">
      <c r="A1524" s="83"/>
      <c r="B1524" s="83"/>
      <c r="C1524" s="83"/>
      <c r="D1524" s="83"/>
    </row>
    <row r="1525" spans="1:4">
      <c r="A1525" s="83"/>
      <c r="B1525" s="83"/>
      <c r="C1525" s="83"/>
      <c r="D1525" s="83"/>
    </row>
    <row r="1526" spans="1:4">
      <c r="A1526" s="83"/>
      <c r="B1526" s="83"/>
      <c r="C1526" s="83"/>
      <c r="D1526" s="83"/>
    </row>
    <row r="1527" spans="1:4">
      <c r="A1527" s="83"/>
      <c r="B1527" s="83"/>
      <c r="C1527" s="83"/>
      <c r="D1527" s="83"/>
    </row>
    <row r="1528" spans="1:4">
      <c r="A1528" s="83"/>
      <c r="B1528" s="83"/>
      <c r="C1528" s="83"/>
      <c r="D1528" s="83"/>
    </row>
    <row r="1529" spans="1:4">
      <c r="A1529" s="83"/>
      <c r="B1529" s="83"/>
      <c r="C1529" s="83"/>
      <c r="D1529" s="83"/>
    </row>
    <row r="1530" spans="1:4">
      <c r="A1530" s="83"/>
      <c r="B1530" s="83"/>
      <c r="C1530" s="83"/>
      <c r="D1530" s="83"/>
    </row>
    <row r="1531" spans="1:4">
      <c r="A1531" s="83"/>
      <c r="B1531" s="83"/>
      <c r="C1531" s="83"/>
      <c r="D1531" s="83"/>
    </row>
    <row r="1532" spans="1:4">
      <c r="A1532" s="83"/>
      <c r="B1532" s="83"/>
      <c r="C1532" s="83"/>
      <c r="D1532" s="83"/>
    </row>
    <row r="1533" spans="1:4">
      <c r="A1533" s="83"/>
      <c r="B1533" s="83"/>
      <c r="C1533" s="83"/>
      <c r="D1533" s="83"/>
    </row>
    <row r="1534" spans="1:4">
      <c r="A1534" s="83"/>
      <c r="B1534" s="83"/>
      <c r="C1534" s="83"/>
      <c r="D1534" s="83"/>
    </row>
    <row r="1535" spans="1:4">
      <c r="A1535" s="83"/>
      <c r="B1535" s="83"/>
      <c r="C1535" s="83"/>
      <c r="D1535" s="83"/>
    </row>
    <row r="1536" spans="1:4">
      <c r="A1536" s="83"/>
      <c r="B1536" s="83"/>
      <c r="C1536" s="83"/>
      <c r="D1536" s="83"/>
    </row>
    <row r="1538" spans="1:8">
      <c r="B1538" s="83"/>
      <c r="C1538" s="83"/>
      <c r="D1538" s="83"/>
      <c r="E1538" s="83"/>
      <c r="F1538" s="83"/>
      <c r="G1538" s="83"/>
      <c r="H1538" s="83"/>
    </row>
    <row r="1539" spans="1:8">
      <c r="A1539" s="83"/>
      <c r="B1539" s="83"/>
      <c r="C1539" s="83"/>
      <c r="D1539" s="83"/>
      <c r="E1539" s="83"/>
      <c r="F1539" s="83"/>
      <c r="G1539" s="83"/>
      <c r="H1539" s="83"/>
    </row>
    <row r="1540" spans="1:8">
      <c r="A1540" s="83"/>
      <c r="B1540" s="83"/>
      <c r="C1540" s="83"/>
      <c r="D1540" s="83"/>
      <c r="E1540" s="83"/>
      <c r="F1540" s="83"/>
      <c r="G1540" s="83"/>
      <c r="H1540" s="83"/>
    </row>
    <row r="1541" spans="1:8">
      <c r="A1541" s="83"/>
      <c r="B1541" s="83"/>
      <c r="C1541" s="83"/>
      <c r="D1541" s="83"/>
      <c r="E1541" s="83"/>
      <c r="F1541" s="83"/>
      <c r="G1541" s="83"/>
      <c r="H1541" s="83"/>
    </row>
    <row r="1542" spans="1:8">
      <c r="A1542" s="83"/>
      <c r="B1542" s="83"/>
      <c r="C1542" s="83"/>
      <c r="D1542" s="83"/>
      <c r="E1542" s="83"/>
      <c r="F1542" s="83"/>
      <c r="G1542" s="83"/>
      <c r="H1542" s="83"/>
    </row>
    <row r="1543" spans="1:8">
      <c r="A1543" s="83"/>
      <c r="B1543" s="83"/>
      <c r="C1543" s="83"/>
      <c r="D1543" s="83"/>
      <c r="E1543" s="83"/>
      <c r="F1543" s="83"/>
      <c r="G1543" s="83"/>
      <c r="H1543" s="83"/>
    </row>
    <row r="1544" spans="1:8">
      <c r="A1544" s="83"/>
      <c r="B1544" s="83"/>
      <c r="C1544" s="83"/>
      <c r="D1544" s="83"/>
      <c r="E1544" s="83"/>
      <c r="F1544" s="83"/>
      <c r="G1544" s="83"/>
      <c r="H1544" s="83"/>
    </row>
    <row r="1545" spans="1:8">
      <c r="A1545" s="83"/>
      <c r="B1545" s="83"/>
      <c r="C1545" s="83"/>
      <c r="D1545" s="83"/>
      <c r="E1545" s="83"/>
      <c r="F1545" s="83"/>
      <c r="G1545" s="83"/>
      <c r="H1545" s="83"/>
    </row>
    <row r="1546" spans="1:8">
      <c r="A1546" s="83"/>
      <c r="B1546" s="83"/>
      <c r="C1546" s="83"/>
      <c r="D1546" s="83"/>
      <c r="E1546" s="83"/>
      <c r="F1546" s="83"/>
      <c r="G1546" s="83"/>
      <c r="H1546" s="83"/>
    </row>
    <row r="1547" spans="1:8">
      <c r="A1547" s="83"/>
      <c r="B1547" s="83"/>
      <c r="C1547" s="83"/>
      <c r="D1547" s="83"/>
      <c r="E1547" s="83"/>
      <c r="F1547" s="83"/>
      <c r="G1547" s="83"/>
      <c r="H1547" s="83"/>
    </row>
    <row r="1548" spans="1:8">
      <c r="A1548" s="83"/>
      <c r="B1548" s="83"/>
      <c r="C1548" s="83"/>
      <c r="D1548" s="83"/>
      <c r="E1548" s="83"/>
      <c r="F1548" s="83"/>
      <c r="G1548" s="83"/>
      <c r="H1548" s="83"/>
    </row>
    <row r="1549" spans="1:8">
      <c r="A1549" s="83"/>
      <c r="B1549" s="83"/>
      <c r="C1549" s="83"/>
      <c r="D1549" s="83"/>
      <c r="E1549" s="83"/>
      <c r="F1549" s="83"/>
      <c r="G1549" s="83"/>
      <c r="H1549" s="83"/>
    </row>
    <row r="1550" spans="1:8">
      <c r="A1550" s="83"/>
      <c r="B1550" s="83"/>
      <c r="C1550" s="83"/>
      <c r="D1550" s="83"/>
      <c r="E1550" s="83"/>
      <c r="F1550" s="83"/>
      <c r="G1550" s="83"/>
      <c r="H1550" s="83"/>
    </row>
    <row r="1551" spans="1:8">
      <c r="A1551" s="83"/>
      <c r="B1551" s="83"/>
      <c r="C1551" s="83"/>
      <c r="D1551" s="83"/>
      <c r="E1551" s="83"/>
      <c r="F1551" s="83"/>
      <c r="G1551" s="83"/>
      <c r="H1551" s="83"/>
    </row>
    <row r="1552" spans="1:8">
      <c r="A1552" s="83"/>
      <c r="B1552" s="83"/>
      <c r="C1552" s="83"/>
      <c r="D1552" s="83"/>
      <c r="E1552" s="83"/>
      <c r="F1552" s="83"/>
      <c r="G1552" s="83"/>
      <c r="H1552" s="83"/>
    </row>
    <row r="1553" spans="1:8">
      <c r="A1553" s="83"/>
      <c r="B1553" s="83"/>
      <c r="C1553" s="83"/>
      <c r="D1553" s="83"/>
      <c r="E1553" s="83"/>
      <c r="F1553" s="83"/>
      <c r="G1553" s="83"/>
      <c r="H1553" s="83"/>
    </row>
    <row r="1554" spans="1:8">
      <c r="A1554" s="83"/>
      <c r="B1554" s="83"/>
      <c r="C1554" s="83"/>
      <c r="D1554" s="83"/>
      <c r="E1554" s="83"/>
      <c r="F1554" s="83"/>
      <c r="G1554" s="83"/>
      <c r="H1554" s="83"/>
    </row>
    <row r="1555" spans="1:8">
      <c r="A1555" s="83"/>
      <c r="B1555" s="83"/>
      <c r="C1555" s="83"/>
      <c r="D1555" s="83"/>
      <c r="E1555" s="83"/>
      <c r="F1555" s="83"/>
      <c r="G1555" s="83"/>
      <c r="H1555" s="83"/>
    </row>
    <row r="1556" spans="1:8">
      <c r="A1556" s="83"/>
      <c r="B1556" s="83"/>
      <c r="C1556" s="83"/>
      <c r="D1556" s="83"/>
      <c r="E1556" s="83"/>
      <c r="F1556" s="83"/>
      <c r="G1556" s="83"/>
      <c r="H1556" s="83"/>
    </row>
    <row r="1557" spans="1:8">
      <c r="A1557" s="83"/>
      <c r="B1557" s="83"/>
      <c r="C1557" s="83"/>
      <c r="D1557" s="83"/>
      <c r="E1557" s="83"/>
      <c r="F1557" s="83"/>
      <c r="G1557" s="83"/>
      <c r="H1557" s="83"/>
    </row>
    <row r="1559" spans="1:8">
      <c r="B1559" s="83"/>
      <c r="C1559" s="83"/>
      <c r="D1559" s="83"/>
      <c r="E1559" s="83"/>
      <c r="F1559" s="83"/>
    </row>
    <row r="1560" spans="1:8">
      <c r="A1560" s="83"/>
      <c r="B1560" s="83"/>
      <c r="C1560" s="83"/>
      <c r="D1560" s="83"/>
      <c r="E1560" s="83"/>
      <c r="F1560" s="83"/>
    </row>
    <row r="1561" spans="1:8">
      <c r="A1561" s="83"/>
      <c r="B1561" s="83"/>
      <c r="C1561" s="83"/>
      <c r="D1561" s="83"/>
      <c r="E1561" s="83"/>
      <c r="F1561" s="83"/>
    </row>
    <row r="1563" spans="1:8">
      <c r="B1563" s="83"/>
      <c r="C1563" s="83"/>
      <c r="D1563" s="83"/>
      <c r="E1563" s="83"/>
      <c r="F1563" s="83"/>
      <c r="G1563" s="83"/>
    </row>
    <row r="1564" spans="1:8">
      <c r="A1564" s="83"/>
      <c r="B1564" s="83"/>
      <c r="C1564" s="83"/>
      <c r="D1564" s="83"/>
      <c r="E1564" s="83"/>
      <c r="F1564" s="83"/>
      <c r="G1564" s="83"/>
    </row>
    <row r="1566" spans="1:8">
      <c r="B1566" s="83"/>
      <c r="C1566" s="83"/>
      <c r="D1566" s="83"/>
      <c r="E1566" s="83"/>
      <c r="F1566" s="83"/>
      <c r="G1566" s="83"/>
    </row>
    <row r="1567" spans="1:8">
      <c r="A1567" s="83"/>
      <c r="B1567" s="83"/>
      <c r="C1567" s="83"/>
      <c r="D1567" s="83"/>
      <c r="E1567" s="83"/>
      <c r="F1567" s="83"/>
      <c r="G1567" s="83"/>
    </row>
    <row r="1568" spans="1:8">
      <c r="A1568" s="83"/>
      <c r="B1568" s="83"/>
      <c r="C1568" s="83"/>
      <c r="D1568" s="83"/>
      <c r="E1568" s="83"/>
      <c r="F1568" s="83"/>
      <c r="G1568" s="83"/>
    </row>
    <row r="1569" spans="1:7">
      <c r="A1569" s="83"/>
      <c r="B1569" s="83"/>
      <c r="C1569" s="83"/>
      <c r="D1569" s="83"/>
      <c r="E1569" s="83"/>
      <c r="F1569" s="83"/>
      <c r="G1569" s="83"/>
    </row>
    <row r="1570" spans="1:7">
      <c r="A1570" s="83"/>
      <c r="B1570" s="83"/>
      <c r="C1570" s="83"/>
      <c r="D1570" s="83"/>
      <c r="E1570" s="83"/>
      <c r="F1570" s="83"/>
      <c r="G1570" s="83"/>
    </row>
    <row r="1571" spans="1:7">
      <c r="A1571" s="83"/>
      <c r="B1571" s="83"/>
      <c r="C1571" s="83"/>
      <c r="D1571" s="83"/>
      <c r="E1571" s="83"/>
      <c r="F1571" s="83"/>
      <c r="G1571" s="83"/>
    </row>
    <row r="1572" spans="1:7">
      <c r="A1572" s="83"/>
      <c r="B1572" s="83"/>
      <c r="C1572" s="83"/>
      <c r="D1572" s="83"/>
      <c r="E1572" s="83"/>
      <c r="F1572" s="83"/>
      <c r="G1572" s="83"/>
    </row>
    <row r="1573" spans="1:7">
      <c r="A1573" s="83"/>
      <c r="B1573" s="83"/>
      <c r="C1573" s="83"/>
      <c r="D1573" s="83"/>
      <c r="E1573" s="83"/>
      <c r="F1573" s="83"/>
      <c r="G1573" s="83"/>
    </row>
    <row r="1574" spans="1:7">
      <c r="A1574" s="83"/>
      <c r="B1574" s="83"/>
      <c r="C1574" s="83"/>
      <c r="D1574" s="83"/>
      <c r="E1574" s="83"/>
      <c r="F1574" s="83"/>
      <c r="G1574" s="83"/>
    </row>
    <row r="1575" spans="1:7">
      <c r="A1575" s="83"/>
      <c r="B1575" s="83"/>
      <c r="C1575" s="83"/>
      <c r="D1575" s="83"/>
      <c r="E1575" s="83"/>
      <c r="F1575" s="83"/>
      <c r="G1575" s="83"/>
    </row>
    <row r="1576" spans="1:7">
      <c r="A1576" s="83"/>
      <c r="B1576" s="83"/>
      <c r="C1576" s="83"/>
      <c r="D1576" s="83"/>
      <c r="E1576" s="83"/>
      <c r="F1576" s="83"/>
      <c r="G1576" s="83"/>
    </row>
    <row r="1577" spans="1:7">
      <c r="A1577" s="83"/>
      <c r="B1577" s="83"/>
      <c r="C1577" s="83"/>
      <c r="D1577" s="83"/>
      <c r="E1577" s="83"/>
      <c r="F1577" s="83"/>
      <c r="G1577" s="83"/>
    </row>
    <row r="1578" spans="1:7">
      <c r="A1578" s="83"/>
      <c r="B1578" s="83"/>
      <c r="C1578" s="83"/>
      <c r="D1578" s="83"/>
      <c r="E1578" s="83"/>
      <c r="F1578" s="83"/>
      <c r="G1578" s="83"/>
    </row>
    <row r="1579" spans="1:7">
      <c r="A1579" s="83"/>
      <c r="B1579" s="83"/>
      <c r="C1579" s="83"/>
      <c r="D1579" s="83"/>
      <c r="E1579" s="83"/>
      <c r="F1579" s="83"/>
      <c r="G1579" s="83"/>
    </row>
    <row r="1580" spans="1:7">
      <c r="A1580" s="83"/>
      <c r="B1580" s="83"/>
      <c r="C1580" s="83"/>
      <c r="D1580" s="83"/>
      <c r="E1580" s="83"/>
      <c r="F1580" s="83"/>
      <c r="G1580" s="83"/>
    </row>
    <row r="1581" spans="1:7">
      <c r="A1581" s="83"/>
      <c r="B1581" s="83"/>
      <c r="C1581" s="83"/>
      <c r="D1581" s="83"/>
      <c r="E1581" s="83"/>
      <c r="F1581" s="83"/>
      <c r="G1581" s="83"/>
    </row>
    <row r="1582" spans="1:7">
      <c r="A1582" s="83"/>
      <c r="B1582" s="83"/>
      <c r="C1582" s="83"/>
      <c r="D1582" s="83"/>
      <c r="E1582" s="83"/>
      <c r="F1582" s="83"/>
      <c r="G1582" s="83"/>
    </row>
    <row r="1584" spans="1:7">
      <c r="B1584" s="83"/>
      <c r="C1584" s="83"/>
      <c r="D1584" s="83"/>
      <c r="E1584" s="83"/>
      <c r="F1584" s="83"/>
      <c r="G1584" s="83"/>
    </row>
    <row r="1585" spans="1:7">
      <c r="A1585" s="83"/>
      <c r="B1585" s="83"/>
      <c r="C1585" s="83"/>
      <c r="D1585" s="83"/>
      <c r="E1585" s="83"/>
      <c r="F1585" s="83"/>
      <c r="G1585" s="83"/>
    </row>
    <row r="1586" spans="1:7">
      <c r="A1586" s="83"/>
      <c r="B1586" s="83"/>
      <c r="C1586" s="83"/>
      <c r="D1586" s="83"/>
      <c r="E1586" s="83"/>
      <c r="F1586" s="83"/>
      <c r="G1586" s="83"/>
    </row>
    <row r="1587" spans="1:7">
      <c r="A1587" s="83"/>
      <c r="B1587" s="83"/>
      <c r="C1587" s="83"/>
      <c r="D1587" s="83"/>
      <c r="E1587" s="83"/>
      <c r="F1587" s="83"/>
      <c r="G1587" s="83"/>
    </row>
    <row r="1588" spans="1:7">
      <c r="A1588" s="83"/>
      <c r="B1588" s="83"/>
      <c r="C1588" s="83"/>
      <c r="D1588" s="83"/>
      <c r="E1588" s="83"/>
      <c r="F1588" s="83"/>
      <c r="G1588" s="83"/>
    </row>
    <row r="1589" spans="1:7">
      <c r="A1589" s="83"/>
      <c r="B1589" s="83"/>
      <c r="C1589" s="83"/>
      <c r="D1589" s="83"/>
      <c r="E1589" s="83"/>
      <c r="F1589" s="83"/>
      <c r="G1589" s="83"/>
    </row>
    <row r="1590" spans="1:7">
      <c r="A1590" s="83"/>
      <c r="B1590" s="83"/>
      <c r="C1590" s="83"/>
      <c r="D1590" s="83"/>
      <c r="E1590" s="83"/>
      <c r="F1590" s="83"/>
      <c r="G1590" s="83"/>
    </row>
    <row r="1591" spans="1:7">
      <c r="A1591" s="83"/>
      <c r="B1591" s="83"/>
      <c r="C1591" s="83"/>
      <c r="D1591" s="83"/>
      <c r="E1591" s="83"/>
      <c r="F1591" s="83"/>
      <c r="G1591" s="83"/>
    </row>
    <row r="1592" spans="1:7">
      <c r="A1592" s="83"/>
      <c r="B1592" s="83"/>
      <c r="C1592" s="83"/>
      <c r="D1592" s="83"/>
      <c r="E1592" s="83"/>
      <c r="F1592" s="83"/>
      <c r="G1592" s="83"/>
    </row>
    <row r="1593" spans="1:7">
      <c r="A1593" s="83"/>
      <c r="B1593" s="83"/>
      <c r="C1593" s="83"/>
      <c r="D1593" s="83"/>
      <c r="E1593" s="83"/>
      <c r="F1593" s="83"/>
      <c r="G1593" s="83"/>
    </row>
    <row r="1594" spans="1:7">
      <c r="A1594" s="83"/>
      <c r="B1594" s="83"/>
      <c r="C1594" s="83"/>
      <c r="D1594" s="83"/>
      <c r="E1594" s="83"/>
      <c r="F1594" s="83"/>
      <c r="G1594" s="83"/>
    </row>
    <row r="1595" spans="1:7">
      <c r="A1595" s="83"/>
      <c r="B1595" s="83"/>
      <c r="C1595" s="83"/>
      <c r="D1595" s="83"/>
      <c r="E1595" s="83"/>
      <c r="F1595" s="83"/>
      <c r="G1595" s="83"/>
    </row>
    <row r="1596" spans="1:7">
      <c r="A1596" s="83"/>
      <c r="B1596" s="83"/>
      <c r="C1596" s="83"/>
      <c r="D1596" s="83"/>
      <c r="E1596" s="83"/>
      <c r="F1596" s="83"/>
      <c r="G1596" s="83"/>
    </row>
    <row r="1597" spans="1:7">
      <c r="A1597" s="83"/>
      <c r="B1597" s="83"/>
      <c r="C1597" s="83"/>
      <c r="D1597" s="83"/>
      <c r="E1597" s="83"/>
      <c r="F1597" s="83"/>
      <c r="G1597" s="83"/>
    </row>
    <row r="1598" spans="1:7">
      <c r="A1598" s="83"/>
      <c r="B1598" s="83"/>
      <c r="C1598" s="83"/>
      <c r="D1598" s="83"/>
      <c r="E1598" s="83"/>
      <c r="F1598" s="83"/>
      <c r="G1598" s="83"/>
    </row>
    <row r="1599" spans="1:7">
      <c r="A1599" s="83"/>
      <c r="B1599" s="83"/>
      <c r="C1599" s="83"/>
      <c r="D1599" s="83"/>
      <c r="E1599" s="83"/>
      <c r="F1599" s="83"/>
      <c r="G1599" s="83"/>
    </row>
    <row r="1600" spans="1:7">
      <c r="A1600" s="83"/>
      <c r="B1600" s="83"/>
      <c r="C1600" s="83"/>
      <c r="D1600" s="83"/>
      <c r="E1600" s="83"/>
      <c r="F1600" s="83"/>
      <c r="G1600" s="83"/>
    </row>
    <row r="1602" spans="1:7">
      <c r="B1602" s="83"/>
      <c r="C1602" s="83"/>
      <c r="D1602" s="83"/>
      <c r="E1602" s="83"/>
      <c r="F1602" s="83"/>
      <c r="G1602" s="83"/>
    </row>
    <row r="1603" spans="1:7">
      <c r="A1603" s="83"/>
      <c r="B1603" s="83"/>
      <c r="C1603" s="83"/>
      <c r="D1603" s="83"/>
      <c r="E1603" s="83"/>
      <c r="F1603" s="83"/>
      <c r="G1603" s="83"/>
    </row>
    <row r="1604" spans="1:7">
      <c r="A1604" s="83"/>
      <c r="B1604" s="83"/>
      <c r="C1604" s="83"/>
      <c r="D1604" s="83"/>
      <c r="E1604" s="83"/>
      <c r="F1604" s="83"/>
      <c r="G1604" s="83"/>
    </row>
    <row r="1605" spans="1:7">
      <c r="A1605" s="83"/>
      <c r="B1605" s="83"/>
      <c r="C1605" s="83"/>
      <c r="D1605" s="83"/>
      <c r="E1605" s="83"/>
      <c r="F1605" s="83"/>
      <c r="G1605" s="83"/>
    </row>
    <row r="1606" spans="1:7">
      <c r="A1606" s="83"/>
      <c r="B1606" s="83"/>
      <c r="C1606" s="83"/>
      <c r="D1606" s="83"/>
      <c r="E1606" s="83"/>
      <c r="F1606" s="83"/>
      <c r="G1606" s="83"/>
    </row>
    <row r="1607" spans="1:7">
      <c r="A1607" s="83"/>
      <c r="B1607" s="83"/>
      <c r="C1607" s="83"/>
      <c r="D1607" s="83"/>
      <c r="E1607" s="83"/>
      <c r="F1607" s="83"/>
      <c r="G1607" s="83"/>
    </row>
    <row r="1608" spans="1:7">
      <c r="A1608" s="83"/>
      <c r="B1608" s="83"/>
      <c r="C1608" s="83"/>
      <c r="D1608" s="83"/>
      <c r="E1608" s="83"/>
      <c r="F1608" s="83"/>
      <c r="G1608" s="83"/>
    </row>
    <row r="1609" spans="1:7">
      <c r="A1609" s="83"/>
      <c r="B1609" s="83"/>
      <c r="C1609" s="83"/>
      <c r="D1609" s="83"/>
      <c r="E1609" s="83"/>
      <c r="F1609" s="83"/>
      <c r="G1609" s="83"/>
    </row>
    <row r="1610" spans="1:7">
      <c r="A1610" s="83"/>
      <c r="B1610" s="83"/>
      <c r="C1610" s="83"/>
      <c r="D1610" s="83"/>
      <c r="E1610" s="83"/>
      <c r="F1610" s="83"/>
      <c r="G1610" s="83"/>
    </row>
    <row r="1611" spans="1:7">
      <c r="A1611" s="83"/>
      <c r="B1611" s="83"/>
      <c r="C1611" s="83"/>
      <c r="D1611" s="83"/>
      <c r="E1611" s="83"/>
      <c r="F1611" s="83"/>
      <c r="G1611" s="83"/>
    </row>
    <row r="1612" spans="1:7">
      <c r="A1612" s="83"/>
      <c r="B1612" s="83"/>
      <c r="C1612" s="83"/>
      <c r="D1612" s="83"/>
      <c r="E1612" s="83"/>
      <c r="F1612" s="83"/>
      <c r="G1612" s="83"/>
    </row>
    <row r="1613" spans="1:7">
      <c r="A1613" s="83"/>
      <c r="B1613" s="83"/>
      <c r="C1613" s="83"/>
      <c r="D1613" s="83"/>
      <c r="E1613" s="83"/>
      <c r="F1613" s="83"/>
      <c r="G1613" s="83"/>
    </row>
    <row r="1614" spans="1:7">
      <c r="A1614" s="83"/>
      <c r="B1614" s="83"/>
      <c r="C1614" s="83"/>
      <c r="D1614" s="83"/>
      <c r="E1614" s="83"/>
      <c r="F1614" s="83"/>
      <c r="G1614" s="83"/>
    </row>
    <row r="1615" spans="1:7">
      <c r="A1615" s="83"/>
      <c r="B1615" s="83"/>
      <c r="C1615" s="83"/>
      <c r="D1615" s="83"/>
      <c r="E1615" s="83"/>
      <c r="F1615" s="83"/>
      <c r="G1615" s="83"/>
    </row>
    <row r="1616" spans="1:7">
      <c r="A1616" s="83"/>
      <c r="B1616" s="83"/>
      <c r="C1616" s="83"/>
      <c r="D1616" s="83"/>
      <c r="E1616" s="83"/>
      <c r="F1616" s="83"/>
      <c r="G1616" s="83"/>
    </row>
    <row r="1617" spans="1:10">
      <c r="A1617" s="83"/>
      <c r="B1617" s="83"/>
      <c r="C1617" s="83"/>
      <c r="D1617" s="83"/>
      <c r="E1617" s="83"/>
      <c r="F1617" s="83"/>
      <c r="G1617" s="83"/>
    </row>
    <row r="1618" spans="1:10">
      <c r="A1618" s="83"/>
      <c r="B1618" s="83"/>
      <c r="C1618" s="83"/>
      <c r="D1618" s="83"/>
      <c r="E1618" s="83"/>
      <c r="F1618" s="83"/>
      <c r="G1618" s="83"/>
    </row>
    <row r="1619" spans="1:10">
      <c r="A1619" s="83"/>
      <c r="B1619" s="83"/>
      <c r="C1619" s="83"/>
      <c r="D1619" s="83"/>
      <c r="E1619" s="83"/>
      <c r="F1619" s="83"/>
      <c r="G1619" s="83"/>
      <c r="H1619" s="83"/>
      <c r="I1619" s="83"/>
      <c r="J1619" s="83"/>
    </row>
    <row r="1620" spans="1:10">
      <c r="A1620" s="83"/>
      <c r="B1620" s="83"/>
      <c r="C1620" s="83"/>
      <c r="D1620" s="83"/>
      <c r="E1620" s="83"/>
      <c r="F1620" s="83"/>
      <c r="G1620" s="83"/>
      <c r="H1620" s="83"/>
      <c r="I1620" s="83"/>
      <c r="J1620" s="83"/>
    </row>
    <row r="1621" spans="1:10">
      <c r="A1621" s="83"/>
      <c r="B1621" s="83"/>
      <c r="C1621" s="83"/>
      <c r="D1621" s="83"/>
      <c r="E1621" s="83"/>
      <c r="F1621" s="83"/>
      <c r="G1621" s="83"/>
      <c r="H1621" s="83"/>
      <c r="I1621" s="83"/>
      <c r="J1621" s="83"/>
    </row>
    <row r="1622" spans="1:10">
      <c r="A1622" s="83"/>
      <c r="B1622" s="83"/>
      <c r="C1622" s="83"/>
      <c r="D1622" s="83"/>
      <c r="E1622" s="83"/>
      <c r="F1622" s="83"/>
      <c r="G1622" s="83"/>
      <c r="H1622" s="83"/>
      <c r="I1622" s="83"/>
      <c r="J1622" s="83"/>
    </row>
    <row r="1623" spans="1:10">
      <c r="A1623" s="83"/>
      <c r="B1623" s="83"/>
      <c r="C1623" s="83"/>
      <c r="D1623" s="83"/>
      <c r="E1623" s="83"/>
      <c r="F1623" s="83"/>
      <c r="G1623" s="83"/>
      <c r="H1623" s="83"/>
      <c r="I1623" s="83"/>
      <c r="J1623" s="83"/>
    </row>
    <row r="1624" spans="1:10">
      <c r="A1624" s="83"/>
      <c r="B1624" s="83"/>
      <c r="C1624" s="83"/>
      <c r="D1624" s="83"/>
      <c r="E1624" s="83"/>
      <c r="F1624" s="83"/>
      <c r="G1624" s="83"/>
      <c r="H1624" s="83"/>
      <c r="I1624" s="83"/>
      <c r="J1624" s="83"/>
    </row>
    <row r="1625" spans="1:10">
      <c r="A1625" s="83"/>
      <c r="B1625" s="83"/>
      <c r="C1625" s="83"/>
      <c r="D1625" s="83"/>
      <c r="E1625" s="83"/>
      <c r="F1625" s="83"/>
      <c r="G1625" s="83"/>
      <c r="H1625" s="83"/>
      <c r="I1625" s="83"/>
      <c r="J1625" s="83"/>
    </row>
    <row r="1626" spans="1:10">
      <c r="A1626" s="83"/>
      <c r="B1626" s="83"/>
      <c r="C1626" s="83"/>
      <c r="D1626" s="83"/>
      <c r="E1626" s="83"/>
      <c r="F1626" s="83"/>
      <c r="G1626" s="83"/>
      <c r="H1626" s="83"/>
      <c r="I1626" s="83"/>
      <c r="J1626" s="83"/>
    </row>
    <row r="1627" spans="1:10">
      <c r="A1627" s="83"/>
      <c r="B1627" s="83"/>
      <c r="C1627" s="83"/>
      <c r="D1627" s="83"/>
      <c r="E1627" s="83"/>
      <c r="F1627" s="83"/>
      <c r="G1627" s="83"/>
      <c r="H1627" s="83"/>
      <c r="I1627" s="83"/>
      <c r="J1627" s="83"/>
    </row>
    <row r="1628" spans="1:10">
      <c r="A1628" s="83"/>
      <c r="B1628" s="83"/>
      <c r="C1628" s="83"/>
      <c r="D1628" s="83"/>
      <c r="E1628" s="83"/>
      <c r="F1628" s="83"/>
      <c r="G1628" s="83"/>
      <c r="H1628" s="83"/>
      <c r="I1628" s="83"/>
      <c r="J1628" s="83"/>
    </row>
    <row r="1629" spans="1:10">
      <c r="A1629" s="83"/>
      <c r="B1629" s="83"/>
      <c r="C1629" s="83"/>
      <c r="D1629" s="83"/>
      <c r="E1629" s="83"/>
      <c r="F1629" s="83"/>
      <c r="G1629" s="83"/>
      <c r="H1629" s="83"/>
      <c r="I1629" s="83"/>
      <c r="J1629" s="83"/>
    </row>
    <row r="1630" spans="1:10">
      <c r="A1630" s="83"/>
      <c r="B1630" s="83"/>
      <c r="C1630" s="83"/>
      <c r="D1630" s="83"/>
      <c r="E1630" s="83"/>
      <c r="F1630" s="83"/>
      <c r="G1630" s="83"/>
      <c r="H1630" s="83"/>
      <c r="I1630" s="83"/>
      <c r="J1630" s="83"/>
    </row>
    <row r="1631" spans="1:10">
      <c r="A1631" s="83"/>
      <c r="B1631" s="83"/>
      <c r="C1631" s="83"/>
      <c r="D1631" s="83"/>
      <c r="E1631" s="83"/>
      <c r="F1631" s="83"/>
      <c r="G1631" s="83"/>
      <c r="H1631" s="83"/>
      <c r="I1631" s="83"/>
      <c r="J1631" s="83"/>
    </row>
    <row r="1632" spans="1:10">
      <c r="A1632" s="83"/>
      <c r="B1632" s="83"/>
      <c r="C1632" s="83"/>
      <c r="D1632" s="83"/>
      <c r="E1632" s="83"/>
      <c r="F1632" s="83"/>
      <c r="G1632" s="83"/>
      <c r="H1632" s="83"/>
      <c r="I1632" s="83"/>
      <c r="J1632" s="83"/>
    </row>
    <row r="1633" spans="1:10">
      <c r="A1633" s="83"/>
      <c r="B1633" s="83"/>
      <c r="C1633" s="83"/>
      <c r="D1633" s="83"/>
      <c r="E1633" s="83"/>
      <c r="F1633" s="83"/>
      <c r="G1633" s="83"/>
      <c r="H1633" s="83"/>
      <c r="I1633" s="83"/>
      <c r="J1633" s="83"/>
    </row>
    <row r="1634" spans="1:10">
      <c r="A1634" s="83"/>
      <c r="B1634" s="83"/>
      <c r="C1634" s="83"/>
      <c r="D1634" s="83"/>
      <c r="E1634" s="83"/>
      <c r="F1634" s="83"/>
      <c r="G1634" s="83"/>
      <c r="H1634" s="83"/>
      <c r="I1634" s="83"/>
      <c r="J1634" s="83"/>
    </row>
    <row r="1635" spans="1:10">
      <c r="A1635" s="83"/>
      <c r="B1635" s="83"/>
      <c r="C1635" s="83"/>
      <c r="D1635" s="83"/>
      <c r="E1635" s="83"/>
      <c r="F1635" s="83"/>
      <c r="G1635" s="83"/>
      <c r="H1635" s="83"/>
      <c r="I1635" s="83"/>
      <c r="J1635" s="83"/>
    </row>
    <row r="1636" spans="1:10">
      <c r="A1636" s="83"/>
      <c r="B1636" s="83"/>
      <c r="C1636" s="83"/>
      <c r="D1636" s="83"/>
      <c r="E1636" s="83"/>
      <c r="F1636" s="83"/>
      <c r="G1636" s="83"/>
      <c r="H1636" s="83"/>
      <c r="I1636" s="83"/>
      <c r="J1636" s="83"/>
    </row>
    <row r="1637" spans="1:10">
      <c r="A1637" s="83"/>
      <c r="B1637" s="83"/>
      <c r="C1637" s="83"/>
      <c r="D1637" s="83"/>
      <c r="E1637" s="83"/>
      <c r="F1637" s="83"/>
      <c r="G1637" s="83"/>
      <c r="H1637" s="83"/>
      <c r="I1637" s="83"/>
      <c r="J1637" s="83"/>
    </row>
    <row r="1638" spans="1:10">
      <c r="A1638" s="83"/>
      <c r="B1638" s="83"/>
      <c r="C1638" s="83"/>
      <c r="D1638" s="83"/>
      <c r="E1638" s="83"/>
      <c r="F1638" s="83"/>
      <c r="G1638" s="83"/>
      <c r="H1638" s="83"/>
      <c r="I1638" s="83"/>
      <c r="J1638" s="83"/>
    </row>
    <row r="1639" spans="1:10">
      <c r="A1639" s="83"/>
      <c r="B1639" s="83"/>
      <c r="C1639" s="83"/>
      <c r="D1639" s="83"/>
      <c r="E1639" s="83"/>
      <c r="F1639" s="83"/>
      <c r="G1639" s="83"/>
      <c r="H1639" s="83"/>
      <c r="I1639" s="83"/>
      <c r="J1639" s="83"/>
    </row>
    <row r="1640" spans="1:10">
      <c r="A1640" s="83"/>
      <c r="B1640" s="83"/>
      <c r="C1640" s="83"/>
      <c r="D1640" s="83"/>
      <c r="E1640" s="83"/>
      <c r="F1640" s="83"/>
      <c r="G1640" s="83"/>
      <c r="H1640" s="83"/>
      <c r="I1640" s="83"/>
      <c r="J1640" s="83"/>
    </row>
    <row r="1641" spans="1:10">
      <c r="A1641" s="83"/>
      <c r="B1641" s="83"/>
      <c r="C1641" s="83"/>
      <c r="D1641" s="83"/>
      <c r="E1641" s="83"/>
      <c r="F1641" s="83"/>
      <c r="G1641" s="83"/>
      <c r="H1641" s="83"/>
      <c r="I1641" s="83"/>
      <c r="J1641" s="83"/>
    </row>
    <row r="1642" spans="1:10">
      <c r="A1642" s="83"/>
      <c r="B1642" s="83"/>
      <c r="C1642" s="83"/>
      <c r="D1642" s="83"/>
      <c r="E1642" s="83"/>
      <c r="F1642" s="83"/>
      <c r="G1642" s="83"/>
      <c r="H1642" s="83"/>
      <c r="I1642" s="83"/>
      <c r="J1642" s="83"/>
    </row>
    <row r="1643" spans="1:10">
      <c r="A1643" s="83"/>
      <c r="B1643" s="83"/>
      <c r="C1643" s="83"/>
      <c r="D1643" s="83"/>
      <c r="E1643" s="83"/>
      <c r="F1643" s="83"/>
      <c r="G1643" s="83"/>
      <c r="H1643" s="83"/>
      <c r="I1643" s="83"/>
      <c r="J1643" s="83"/>
    </row>
    <row r="1645" spans="1:10">
      <c r="B1645" s="83"/>
      <c r="C1645" s="83"/>
      <c r="D1645" s="83"/>
      <c r="E1645" s="83"/>
      <c r="F1645" s="83"/>
      <c r="G1645" s="83"/>
      <c r="H1645" s="83"/>
      <c r="I1645" s="83"/>
    </row>
    <row r="1646" spans="1:10">
      <c r="A1646" s="84"/>
      <c r="B1646" s="83"/>
      <c r="C1646" s="83"/>
      <c r="D1646" s="83"/>
      <c r="E1646" s="83"/>
      <c r="F1646" s="83"/>
      <c r="G1646" s="83"/>
      <c r="H1646" s="83"/>
      <c r="I1646" s="83"/>
    </row>
    <row r="1647" spans="1:10">
      <c r="A1647" s="83"/>
      <c r="B1647" s="83"/>
      <c r="C1647" s="83"/>
      <c r="D1647" s="83"/>
      <c r="E1647" s="83"/>
      <c r="F1647" s="83"/>
      <c r="G1647" s="83"/>
      <c r="H1647" s="83"/>
      <c r="I1647" s="83"/>
    </row>
    <row r="1648" spans="1:10">
      <c r="A1648" s="83"/>
      <c r="B1648" s="83"/>
      <c r="C1648" s="83"/>
      <c r="D1648" s="83"/>
      <c r="E1648" s="83"/>
      <c r="F1648" s="83"/>
      <c r="G1648" s="83"/>
      <c r="H1648" s="83"/>
      <c r="I1648" s="83"/>
    </row>
    <row r="1649" spans="1:9">
      <c r="A1649" s="83"/>
      <c r="B1649" s="83"/>
      <c r="C1649" s="83"/>
      <c r="D1649" s="83"/>
      <c r="E1649" s="83"/>
      <c r="F1649" s="83"/>
      <c r="G1649" s="83"/>
      <c r="H1649" s="83"/>
      <c r="I1649" s="83"/>
    </row>
    <row r="1650" spans="1:9">
      <c r="A1650" s="83"/>
      <c r="B1650" s="83"/>
      <c r="C1650" s="83"/>
      <c r="D1650" s="83"/>
      <c r="E1650" s="83"/>
      <c r="F1650" s="83"/>
      <c r="G1650" s="83"/>
      <c r="H1650" s="83"/>
      <c r="I1650" s="83"/>
    </row>
    <row r="1651" spans="1:9">
      <c r="A1651" s="83"/>
      <c r="B1651" s="83"/>
      <c r="C1651" s="83"/>
      <c r="D1651" s="83"/>
      <c r="E1651" s="83"/>
      <c r="F1651" s="83"/>
      <c r="G1651" s="83"/>
      <c r="H1651" s="83"/>
      <c r="I1651" s="83"/>
    </row>
    <row r="1652" spans="1:9">
      <c r="A1652" s="83"/>
      <c r="B1652" s="83"/>
      <c r="C1652" s="83"/>
      <c r="D1652" s="83"/>
      <c r="E1652" s="83"/>
      <c r="F1652" s="83"/>
      <c r="G1652" s="83"/>
      <c r="H1652" s="83"/>
      <c r="I1652" s="83"/>
    </row>
    <row r="1653" spans="1:9">
      <c r="A1653" s="83"/>
      <c r="B1653" s="83"/>
      <c r="C1653" s="83"/>
      <c r="D1653" s="83"/>
      <c r="E1653" s="83"/>
      <c r="F1653" s="83"/>
      <c r="G1653" s="83"/>
      <c r="H1653" s="83"/>
      <c r="I1653" s="83"/>
    </row>
    <row r="1654" spans="1:9">
      <c r="A1654" s="83"/>
      <c r="B1654" s="83"/>
      <c r="C1654" s="83"/>
      <c r="D1654" s="83"/>
      <c r="E1654" s="83"/>
      <c r="F1654" s="83"/>
      <c r="G1654" s="83"/>
      <c r="H1654" s="83"/>
      <c r="I1654" s="83"/>
    </row>
    <row r="1655" spans="1:9">
      <c r="A1655" s="83"/>
      <c r="B1655" s="83"/>
      <c r="C1655" s="83"/>
      <c r="D1655" s="83"/>
      <c r="E1655" s="83"/>
      <c r="F1655" s="83"/>
      <c r="G1655" s="83"/>
      <c r="H1655" s="83"/>
      <c r="I1655" s="83"/>
    </row>
    <row r="1656" spans="1:9">
      <c r="A1656" s="83"/>
      <c r="B1656" s="83"/>
      <c r="C1656" s="83"/>
      <c r="D1656" s="83"/>
      <c r="E1656" s="83"/>
      <c r="F1656" s="83"/>
      <c r="G1656" s="83"/>
      <c r="H1656" s="83"/>
      <c r="I1656" s="83"/>
    </row>
    <row r="1657" spans="1:9">
      <c r="A1657" s="83"/>
      <c r="B1657" s="83"/>
      <c r="C1657" s="83"/>
      <c r="D1657" s="83"/>
      <c r="E1657" s="83"/>
      <c r="F1657" s="83"/>
      <c r="G1657" s="83"/>
      <c r="H1657" s="83"/>
      <c r="I1657" s="83"/>
    </row>
    <row r="1658" spans="1:9">
      <c r="A1658" s="83"/>
      <c r="B1658" s="83"/>
      <c r="C1658" s="83"/>
      <c r="D1658" s="83"/>
      <c r="E1658" s="83"/>
      <c r="F1658" s="83"/>
      <c r="G1658" s="83"/>
      <c r="H1658" s="83"/>
      <c r="I1658" s="83"/>
    </row>
    <row r="1659" spans="1:9">
      <c r="A1659" s="83"/>
      <c r="B1659" s="83"/>
      <c r="C1659" s="83"/>
      <c r="D1659" s="83"/>
      <c r="E1659" s="83"/>
      <c r="F1659" s="83"/>
      <c r="G1659" s="83"/>
      <c r="H1659" s="83"/>
      <c r="I1659" s="83"/>
    </row>
    <row r="1660" spans="1:9">
      <c r="A1660" s="83"/>
      <c r="B1660" s="83"/>
      <c r="C1660" s="83"/>
      <c r="D1660" s="83"/>
      <c r="E1660" s="83"/>
      <c r="F1660" s="83"/>
      <c r="G1660" s="83"/>
      <c r="H1660" s="83"/>
      <c r="I1660" s="83"/>
    </row>
    <row r="1661" spans="1:9">
      <c r="A1661" s="83"/>
      <c r="B1661" s="83"/>
      <c r="C1661" s="83"/>
      <c r="D1661" s="83"/>
      <c r="E1661" s="83"/>
      <c r="F1661" s="83"/>
      <c r="G1661" s="83"/>
      <c r="H1661" s="83"/>
      <c r="I1661" s="83"/>
    </row>
    <row r="1662" spans="1:9">
      <c r="A1662" s="83"/>
      <c r="B1662" s="83"/>
      <c r="C1662" s="83"/>
      <c r="D1662" s="83"/>
      <c r="E1662" s="83"/>
      <c r="F1662" s="83"/>
      <c r="G1662" s="83"/>
      <c r="H1662" s="83"/>
      <c r="I1662" s="83"/>
    </row>
    <row r="1663" spans="1:9">
      <c r="A1663" s="83"/>
      <c r="B1663" s="83"/>
      <c r="C1663" s="83"/>
      <c r="D1663" s="83"/>
      <c r="E1663" s="83"/>
      <c r="F1663" s="83"/>
      <c r="G1663" s="83"/>
      <c r="H1663" s="83"/>
      <c r="I1663" s="83"/>
    </row>
    <row r="1664" spans="1:9">
      <c r="A1664" s="83"/>
      <c r="B1664" s="83"/>
      <c r="C1664" s="83"/>
      <c r="D1664" s="83"/>
      <c r="E1664" s="83"/>
      <c r="F1664" s="83"/>
      <c r="G1664" s="83"/>
      <c r="H1664" s="83"/>
      <c r="I1664" s="83"/>
    </row>
    <row r="1665" spans="1:9">
      <c r="A1665" s="83"/>
      <c r="B1665" s="83"/>
      <c r="C1665" s="83"/>
      <c r="D1665" s="83"/>
      <c r="E1665" s="83"/>
      <c r="F1665" s="83"/>
      <c r="G1665" s="83"/>
      <c r="H1665" s="83"/>
      <c r="I1665" s="83"/>
    </row>
    <row r="1666" spans="1:9">
      <c r="A1666" s="83"/>
      <c r="B1666" s="83"/>
      <c r="C1666" s="83"/>
      <c r="D1666" s="83"/>
      <c r="E1666" s="83"/>
      <c r="F1666" s="83"/>
      <c r="G1666" s="83"/>
      <c r="H1666" s="83"/>
      <c r="I1666" s="83"/>
    </row>
    <row r="1667" spans="1:9">
      <c r="A1667" s="83"/>
      <c r="B1667" s="83"/>
      <c r="C1667" s="83"/>
      <c r="D1667" s="83"/>
      <c r="E1667" s="83"/>
      <c r="F1667" s="83"/>
      <c r="G1667" s="83"/>
      <c r="H1667" s="83"/>
      <c r="I1667" s="83"/>
    </row>
    <row r="1668" spans="1:9">
      <c r="A1668" s="83"/>
      <c r="B1668" s="83"/>
      <c r="C1668" s="83"/>
      <c r="D1668" s="83"/>
      <c r="E1668" s="83"/>
      <c r="F1668" s="83"/>
      <c r="G1668" s="83"/>
      <c r="H1668" s="83"/>
      <c r="I1668" s="83"/>
    </row>
    <row r="1669" spans="1:9">
      <c r="A1669" s="83"/>
      <c r="B1669" s="83"/>
      <c r="C1669" s="83"/>
      <c r="D1669" s="83"/>
      <c r="E1669" s="83"/>
      <c r="F1669" s="83"/>
      <c r="G1669" s="83"/>
      <c r="H1669" s="83"/>
      <c r="I1669" s="83"/>
    </row>
    <row r="1670" spans="1:9">
      <c r="A1670" s="83"/>
      <c r="B1670" s="83"/>
      <c r="C1670" s="83"/>
      <c r="D1670" s="83"/>
      <c r="E1670" s="83"/>
      <c r="F1670" s="83"/>
      <c r="G1670" s="83"/>
      <c r="H1670" s="83"/>
      <c r="I1670" s="83"/>
    </row>
    <row r="1671" spans="1:9">
      <c r="A1671" s="83"/>
      <c r="B1671" s="83"/>
      <c r="C1671" s="83"/>
      <c r="D1671" s="83"/>
      <c r="E1671" s="83"/>
      <c r="F1671" s="83"/>
      <c r="G1671" s="83"/>
      <c r="H1671" s="83"/>
      <c r="I1671" s="83"/>
    </row>
    <row r="1672" spans="1:9">
      <c r="A1672" s="83"/>
      <c r="B1672" s="83"/>
      <c r="C1672" s="83"/>
      <c r="D1672" s="83"/>
      <c r="E1672" s="83"/>
      <c r="F1672" s="83"/>
      <c r="G1672" s="83"/>
      <c r="H1672" s="83"/>
      <c r="I1672" s="83"/>
    </row>
    <row r="1673" spans="1:9">
      <c r="A1673" s="83"/>
      <c r="B1673" s="83"/>
      <c r="C1673" s="83"/>
      <c r="D1673" s="83"/>
      <c r="E1673" s="83"/>
      <c r="F1673" s="83"/>
      <c r="G1673" s="83"/>
      <c r="H1673" s="83"/>
      <c r="I1673" s="83"/>
    </row>
    <row r="1674" spans="1:9">
      <c r="A1674" s="83"/>
      <c r="B1674" s="83"/>
      <c r="C1674" s="83"/>
      <c r="D1674" s="83"/>
      <c r="E1674" s="83"/>
      <c r="F1674" s="83"/>
      <c r="G1674" s="83"/>
      <c r="H1674" s="83"/>
      <c r="I1674" s="83"/>
    </row>
    <row r="1675" spans="1:9">
      <c r="A1675" s="83"/>
      <c r="B1675" s="83"/>
      <c r="C1675" s="83"/>
      <c r="D1675" s="83"/>
      <c r="E1675" s="83"/>
      <c r="F1675" s="83"/>
      <c r="G1675" s="83"/>
      <c r="H1675" s="83"/>
      <c r="I1675" s="83"/>
    </row>
    <row r="1676" spans="1:9">
      <c r="A1676" s="83"/>
      <c r="B1676" s="83"/>
      <c r="C1676" s="83"/>
      <c r="D1676" s="83"/>
      <c r="E1676" s="83"/>
      <c r="F1676" s="83"/>
      <c r="G1676" s="83"/>
      <c r="H1676" s="83"/>
      <c r="I1676" s="83"/>
    </row>
    <row r="1677" spans="1:9">
      <c r="A1677" s="83"/>
      <c r="B1677" s="83"/>
      <c r="C1677" s="83"/>
      <c r="D1677" s="83"/>
      <c r="E1677" s="83"/>
      <c r="F1677" s="83"/>
      <c r="G1677" s="83"/>
      <c r="H1677" s="83"/>
      <c r="I1677" s="83"/>
    </row>
    <row r="1678" spans="1:9">
      <c r="A1678" s="83"/>
      <c r="B1678" s="83"/>
      <c r="C1678" s="83"/>
      <c r="D1678" s="83"/>
      <c r="E1678" s="83"/>
      <c r="F1678" s="83"/>
      <c r="G1678" s="83"/>
      <c r="H1678" s="83"/>
      <c r="I1678" s="83"/>
    </row>
    <row r="1679" spans="1:9">
      <c r="A1679" s="83"/>
      <c r="B1679" s="83"/>
      <c r="C1679" s="83"/>
      <c r="D1679" s="83"/>
      <c r="E1679" s="83"/>
      <c r="F1679" s="83"/>
      <c r="G1679" s="83"/>
      <c r="H1679" s="83"/>
      <c r="I1679" s="83"/>
    </row>
    <row r="1680" spans="1:9">
      <c r="A1680" s="83"/>
      <c r="B1680" s="83"/>
      <c r="C1680" s="83"/>
      <c r="D1680" s="83"/>
      <c r="E1680" s="83"/>
      <c r="F1680" s="83"/>
      <c r="G1680" s="83"/>
      <c r="H1680" s="83"/>
      <c r="I1680" s="83"/>
    </row>
    <row r="1681" spans="1:9">
      <c r="A1681" s="83"/>
      <c r="B1681" s="83"/>
      <c r="C1681" s="83"/>
      <c r="D1681" s="83"/>
      <c r="E1681" s="83"/>
      <c r="F1681" s="83"/>
      <c r="G1681" s="83"/>
      <c r="H1681" s="83"/>
      <c r="I1681" s="83"/>
    </row>
    <row r="1682" spans="1:9">
      <c r="A1682" s="83"/>
      <c r="B1682" s="83"/>
      <c r="C1682" s="83"/>
      <c r="D1682" s="83"/>
      <c r="E1682" s="83"/>
      <c r="F1682" s="83"/>
      <c r="G1682" s="83"/>
      <c r="H1682" s="83"/>
      <c r="I1682" s="83"/>
    </row>
    <row r="1683" spans="1:9">
      <c r="A1683" s="83"/>
      <c r="B1683" s="83"/>
      <c r="C1683" s="83"/>
      <c r="D1683" s="83"/>
      <c r="E1683" s="83"/>
      <c r="F1683" s="83"/>
      <c r="G1683" s="83"/>
      <c r="H1683" s="83"/>
      <c r="I1683" s="83"/>
    </row>
    <row r="1684" spans="1:9">
      <c r="A1684" s="83"/>
      <c r="B1684" s="83"/>
      <c r="C1684" s="83"/>
      <c r="D1684" s="83"/>
      <c r="E1684" s="83"/>
      <c r="F1684" s="83"/>
      <c r="G1684" s="83"/>
      <c r="H1684" s="83"/>
      <c r="I1684" s="83"/>
    </row>
    <row r="1685" spans="1:9">
      <c r="A1685" s="83"/>
      <c r="B1685" s="83"/>
      <c r="C1685" s="83"/>
      <c r="D1685" s="83"/>
      <c r="E1685" s="83"/>
      <c r="F1685" s="83"/>
      <c r="G1685" s="83"/>
      <c r="H1685" s="83"/>
      <c r="I1685" s="83"/>
    </row>
    <row r="1686" spans="1:9">
      <c r="A1686" s="83"/>
      <c r="B1686" s="83"/>
      <c r="C1686" s="83"/>
      <c r="D1686" s="83"/>
      <c r="E1686" s="83"/>
      <c r="F1686" s="83"/>
      <c r="G1686" s="83"/>
      <c r="H1686" s="83"/>
      <c r="I1686" s="83"/>
    </row>
    <row r="1687" spans="1:9">
      <c r="A1687" s="83"/>
      <c r="B1687" s="83"/>
      <c r="C1687" s="83"/>
      <c r="D1687" s="83"/>
      <c r="E1687" s="83"/>
      <c r="F1687" s="83"/>
      <c r="G1687" s="83"/>
      <c r="H1687" s="83"/>
      <c r="I1687" s="83"/>
    </row>
    <row r="1688" spans="1:9">
      <c r="A1688" s="83"/>
      <c r="B1688" s="83"/>
      <c r="C1688" s="83"/>
      <c r="D1688" s="83"/>
      <c r="E1688" s="83"/>
      <c r="F1688" s="83"/>
      <c r="G1688" s="83"/>
      <c r="H1688" s="83"/>
      <c r="I1688" s="83"/>
    </row>
    <row r="1689" spans="1:9">
      <c r="A1689" s="83"/>
      <c r="B1689" s="83"/>
      <c r="C1689" s="83"/>
      <c r="D1689" s="83"/>
      <c r="E1689" s="83"/>
      <c r="F1689" s="83"/>
      <c r="G1689" s="83"/>
      <c r="H1689" s="83"/>
      <c r="I1689" s="83"/>
    </row>
    <row r="1690" spans="1:9">
      <c r="A1690" s="83"/>
      <c r="B1690" s="83"/>
      <c r="C1690" s="83"/>
      <c r="D1690" s="83"/>
      <c r="E1690" s="83"/>
      <c r="F1690" s="83"/>
      <c r="G1690" s="83"/>
      <c r="H1690" s="83"/>
      <c r="I1690" s="83"/>
    </row>
    <row r="1691" spans="1:9">
      <c r="A1691" s="83"/>
      <c r="B1691" s="83"/>
      <c r="C1691" s="83"/>
      <c r="D1691" s="83"/>
      <c r="E1691" s="83"/>
      <c r="F1691" s="83"/>
      <c r="G1691" s="83"/>
      <c r="H1691" s="83"/>
      <c r="I1691" s="83"/>
    </row>
    <row r="1692" spans="1:9">
      <c r="A1692" s="83"/>
      <c r="B1692" s="83"/>
      <c r="C1692" s="83"/>
      <c r="D1692" s="83"/>
      <c r="E1692" s="83"/>
      <c r="F1692" s="83"/>
      <c r="G1692" s="83"/>
      <c r="H1692" s="83"/>
      <c r="I1692" s="83"/>
    </row>
    <row r="1693" spans="1:9">
      <c r="A1693" s="83"/>
      <c r="B1693" s="83"/>
      <c r="C1693" s="83"/>
      <c r="D1693" s="83"/>
      <c r="E1693" s="83"/>
      <c r="F1693" s="83"/>
      <c r="G1693" s="83"/>
      <c r="H1693" s="83"/>
      <c r="I1693" s="83"/>
    </row>
    <row r="1694" spans="1:9">
      <c r="A1694" s="83"/>
      <c r="B1694" s="83"/>
      <c r="C1694" s="83"/>
      <c r="D1694" s="83"/>
      <c r="E1694" s="83"/>
      <c r="F1694" s="83"/>
      <c r="G1694" s="83"/>
      <c r="H1694" s="83"/>
      <c r="I1694" s="83"/>
    </row>
    <row r="1695" spans="1:9">
      <c r="A1695" s="83"/>
      <c r="B1695" s="83"/>
      <c r="C1695" s="83"/>
      <c r="D1695" s="83"/>
      <c r="E1695" s="83"/>
      <c r="F1695" s="83"/>
      <c r="G1695" s="83"/>
      <c r="H1695" s="83"/>
      <c r="I1695" s="83"/>
    </row>
    <row r="1696" spans="1:9">
      <c r="A1696" s="83"/>
      <c r="B1696" s="83"/>
      <c r="C1696" s="83"/>
      <c r="D1696" s="83"/>
      <c r="E1696" s="83"/>
      <c r="F1696" s="83"/>
      <c r="G1696" s="83"/>
      <c r="H1696" s="83"/>
      <c r="I1696" s="83"/>
    </row>
    <row r="1697" spans="1:9">
      <c r="A1697" s="83"/>
      <c r="B1697" s="83"/>
      <c r="C1697" s="83"/>
      <c r="D1697" s="83"/>
      <c r="E1697" s="83"/>
      <c r="F1697" s="83"/>
      <c r="G1697" s="83"/>
      <c r="H1697" s="83"/>
      <c r="I1697" s="83"/>
    </row>
    <row r="1698" spans="1:9">
      <c r="A1698" s="83"/>
      <c r="B1698" s="83"/>
      <c r="C1698" s="83"/>
      <c r="D1698" s="83"/>
      <c r="E1698" s="83"/>
      <c r="F1698" s="83"/>
      <c r="G1698" s="83"/>
      <c r="H1698" s="83"/>
      <c r="I1698" s="83"/>
    </row>
    <row r="1699" spans="1:9">
      <c r="A1699" s="83"/>
      <c r="B1699" s="83"/>
      <c r="C1699" s="83"/>
      <c r="D1699" s="83"/>
      <c r="E1699" s="83"/>
      <c r="F1699" s="83"/>
      <c r="G1699" s="83"/>
      <c r="H1699" s="83"/>
      <c r="I1699" s="83"/>
    </row>
    <row r="1700" spans="1:9">
      <c r="A1700" s="83"/>
      <c r="B1700" s="83"/>
      <c r="C1700" s="83"/>
      <c r="D1700" s="83"/>
      <c r="E1700" s="83"/>
      <c r="F1700" s="83"/>
      <c r="G1700" s="83"/>
      <c r="H1700" s="83"/>
      <c r="I1700" s="83"/>
    </row>
    <row r="1701" spans="1:9">
      <c r="A1701" s="83"/>
      <c r="B1701" s="83"/>
      <c r="C1701" s="83"/>
      <c r="D1701" s="83"/>
      <c r="E1701" s="83"/>
      <c r="F1701" s="83"/>
      <c r="G1701" s="83"/>
      <c r="H1701" s="83"/>
      <c r="I1701" s="83"/>
    </row>
    <row r="1702" spans="1:9">
      <c r="A1702" s="83"/>
      <c r="B1702" s="83"/>
      <c r="C1702" s="83"/>
      <c r="D1702" s="83"/>
      <c r="E1702" s="83"/>
      <c r="F1702" s="83"/>
      <c r="G1702" s="83"/>
      <c r="H1702" s="83"/>
      <c r="I1702" s="83"/>
    </row>
    <row r="1703" spans="1:9">
      <c r="A1703" s="83"/>
      <c r="B1703" s="83"/>
      <c r="C1703" s="83"/>
      <c r="D1703" s="83"/>
      <c r="E1703" s="83"/>
      <c r="F1703" s="83"/>
      <c r="G1703" s="83"/>
      <c r="H1703" s="83"/>
      <c r="I1703" s="83"/>
    </row>
    <row r="1704" spans="1:9">
      <c r="A1704" s="83"/>
      <c r="B1704" s="83"/>
      <c r="C1704" s="83"/>
      <c r="D1704" s="83"/>
      <c r="E1704" s="83"/>
      <c r="F1704" s="83"/>
      <c r="G1704" s="83"/>
      <c r="H1704" s="83"/>
      <c r="I1704" s="83"/>
    </row>
    <row r="1705" spans="1:9">
      <c r="A1705" s="83"/>
      <c r="B1705" s="83"/>
      <c r="C1705" s="83"/>
      <c r="D1705" s="83"/>
      <c r="E1705" s="83"/>
      <c r="F1705" s="83"/>
      <c r="G1705" s="83"/>
      <c r="H1705" s="83"/>
      <c r="I1705" s="83"/>
    </row>
    <row r="1706" spans="1:9">
      <c r="A1706" s="83"/>
      <c r="B1706" s="83"/>
      <c r="C1706" s="83"/>
      <c r="D1706" s="83"/>
      <c r="E1706" s="83"/>
      <c r="F1706" s="83"/>
      <c r="G1706" s="83"/>
      <c r="H1706" s="83"/>
      <c r="I1706" s="83"/>
    </row>
    <row r="1707" spans="1:9">
      <c r="A1707" s="83"/>
      <c r="B1707" s="83"/>
      <c r="C1707" s="83"/>
      <c r="D1707" s="83"/>
      <c r="E1707" s="83"/>
      <c r="F1707" s="83"/>
      <c r="G1707" s="83"/>
      <c r="H1707" s="83"/>
      <c r="I1707" s="83"/>
    </row>
    <row r="1708" spans="1:9">
      <c r="A1708" s="83"/>
      <c r="B1708" s="83"/>
      <c r="C1708" s="83"/>
      <c r="D1708" s="83"/>
      <c r="E1708" s="83"/>
      <c r="F1708" s="83"/>
      <c r="G1708" s="83"/>
      <c r="H1708" s="83"/>
      <c r="I1708" s="83"/>
    </row>
    <row r="1709" spans="1:9">
      <c r="A1709" s="83"/>
      <c r="B1709" s="83"/>
      <c r="C1709" s="83"/>
      <c r="D1709" s="83"/>
      <c r="E1709" s="83"/>
      <c r="F1709" s="83"/>
      <c r="G1709" s="83"/>
      <c r="H1709" s="83"/>
      <c r="I1709" s="83"/>
    </row>
    <row r="1710" spans="1:9">
      <c r="A1710" s="83"/>
      <c r="B1710" s="83"/>
      <c r="C1710" s="83"/>
      <c r="D1710" s="83"/>
      <c r="E1710" s="83"/>
      <c r="F1710" s="83"/>
      <c r="G1710" s="83"/>
      <c r="H1710" s="83"/>
      <c r="I1710" s="83"/>
    </row>
    <row r="1711" spans="1:9">
      <c r="A1711" s="83"/>
      <c r="B1711" s="83"/>
      <c r="C1711" s="83"/>
      <c r="D1711" s="83"/>
      <c r="E1711" s="83"/>
      <c r="F1711" s="83"/>
      <c r="G1711" s="83"/>
      <c r="H1711" s="83"/>
      <c r="I1711" s="83"/>
    </row>
    <row r="1712" spans="1:9">
      <c r="A1712" s="83"/>
      <c r="B1712" s="83"/>
      <c r="C1712" s="83"/>
      <c r="D1712" s="83"/>
      <c r="E1712" s="83"/>
      <c r="F1712" s="83"/>
      <c r="G1712" s="83"/>
      <c r="H1712" s="83"/>
      <c r="I1712" s="83"/>
    </row>
    <row r="1713" spans="1:9">
      <c r="A1713" s="83"/>
      <c r="B1713" s="83"/>
      <c r="C1713" s="83"/>
      <c r="D1713" s="83"/>
      <c r="E1713" s="83"/>
      <c r="F1713" s="83"/>
      <c r="G1713" s="83"/>
      <c r="H1713" s="83"/>
      <c r="I1713" s="83"/>
    </row>
    <row r="1714" spans="1:9">
      <c r="A1714" s="83"/>
      <c r="B1714" s="83"/>
      <c r="C1714" s="83"/>
      <c r="D1714" s="83"/>
      <c r="E1714" s="83"/>
      <c r="F1714" s="83"/>
      <c r="G1714" s="83"/>
      <c r="H1714" s="83"/>
      <c r="I1714" s="83"/>
    </row>
    <row r="1715" spans="1:9">
      <c r="A1715" s="83"/>
      <c r="B1715" s="83"/>
      <c r="C1715" s="83"/>
      <c r="D1715" s="83"/>
      <c r="E1715" s="83"/>
      <c r="F1715" s="83"/>
      <c r="G1715" s="83"/>
      <c r="H1715" s="83"/>
      <c r="I1715" s="83"/>
    </row>
    <row r="1716" spans="1:9">
      <c r="A1716" s="83"/>
      <c r="B1716" s="83"/>
      <c r="C1716" s="83"/>
      <c r="D1716" s="83"/>
      <c r="E1716" s="83"/>
      <c r="F1716" s="83"/>
      <c r="G1716" s="83"/>
      <c r="H1716" s="83"/>
      <c r="I1716" s="83"/>
    </row>
    <row r="1717" spans="1:9">
      <c r="A1717" s="83"/>
      <c r="B1717" s="83"/>
      <c r="C1717" s="83"/>
      <c r="D1717" s="83"/>
      <c r="E1717" s="83"/>
      <c r="F1717" s="83"/>
      <c r="G1717" s="83"/>
      <c r="H1717" s="83"/>
      <c r="I1717" s="83"/>
    </row>
    <row r="1718" spans="1:9">
      <c r="A1718" s="83"/>
      <c r="B1718" s="83"/>
      <c r="C1718" s="83"/>
      <c r="D1718" s="83"/>
      <c r="E1718" s="83"/>
      <c r="F1718" s="83"/>
      <c r="G1718" s="83"/>
      <c r="H1718" s="83"/>
      <c r="I1718" s="83"/>
    </row>
    <row r="1719" spans="1:9">
      <c r="A1719" s="83"/>
      <c r="B1719" s="83"/>
      <c r="C1719" s="83"/>
      <c r="D1719" s="83"/>
      <c r="E1719" s="83"/>
      <c r="F1719" s="83"/>
      <c r="G1719" s="83"/>
      <c r="H1719" s="83"/>
      <c r="I1719" s="83"/>
    </row>
    <row r="1720" spans="1:9">
      <c r="A1720" s="83"/>
      <c r="B1720" s="83"/>
      <c r="C1720" s="83"/>
      <c r="D1720" s="83"/>
      <c r="E1720" s="83"/>
      <c r="F1720" s="83"/>
      <c r="G1720" s="83"/>
      <c r="H1720" s="83"/>
      <c r="I1720" s="83"/>
    </row>
    <row r="1721" spans="1:9">
      <c r="A1721" s="83"/>
      <c r="B1721" s="83"/>
      <c r="C1721" s="83"/>
      <c r="D1721" s="83"/>
      <c r="E1721" s="83"/>
      <c r="F1721" s="83"/>
      <c r="G1721" s="83"/>
      <c r="H1721" s="83"/>
      <c r="I1721" s="83"/>
    </row>
    <row r="1722" spans="1:9">
      <c r="A1722" s="83"/>
      <c r="B1722" s="83"/>
      <c r="C1722" s="83"/>
      <c r="D1722" s="83"/>
      <c r="E1722" s="83"/>
      <c r="F1722" s="83"/>
      <c r="G1722" s="83"/>
      <c r="H1722" s="83"/>
      <c r="I1722" s="83"/>
    </row>
    <row r="1723" spans="1:9">
      <c r="A1723" s="83"/>
      <c r="B1723" s="83"/>
      <c r="C1723" s="83"/>
      <c r="D1723" s="83"/>
      <c r="E1723" s="83"/>
      <c r="F1723" s="83"/>
      <c r="G1723" s="83"/>
      <c r="H1723" s="83"/>
      <c r="I1723" s="83"/>
    </row>
    <row r="1724" spans="1:9">
      <c r="A1724" s="83"/>
      <c r="B1724" s="83"/>
      <c r="C1724" s="83"/>
      <c r="D1724" s="83"/>
      <c r="E1724" s="83"/>
      <c r="F1724" s="83"/>
      <c r="G1724" s="83"/>
      <c r="H1724" s="83"/>
      <c r="I1724" s="83"/>
    </row>
    <row r="1725" spans="1:9">
      <c r="A1725" s="84"/>
      <c r="B1725" s="83"/>
      <c r="C1725" s="83"/>
      <c r="D1725" s="83"/>
      <c r="E1725" s="83"/>
      <c r="F1725" s="83"/>
      <c r="G1725" s="83"/>
      <c r="H1725" s="83"/>
      <c r="I1725" s="83"/>
    </row>
    <row r="1726" spans="1:9">
      <c r="A1726" s="83"/>
      <c r="B1726" s="83"/>
      <c r="C1726" s="83"/>
      <c r="D1726" s="83"/>
      <c r="E1726" s="83"/>
      <c r="F1726" s="83"/>
      <c r="G1726" s="83"/>
      <c r="H1726" s="83"/>
      <c r="I1726" s="83"/>
    </row>
    <row r="1727" spans="1:9">
      <c r="A1727" s="83"/>
      <c r="B1727" s="83"/>
      <c r="C1727" s="83"/>
      <c r="D1727" s="83"/>
      <c r="E1727" s="83"/>
      <c r="F1727" s="83"/>
      <c r="G1727" s="83"/>
      <c r="H1727" s="83"/>
      <c r="I1727" s="83"/>
    </row>
    <row r="1728" spans="1:9">
      <c r="A1728" s="83"/>
      <c r="B1728" s="83"/>
      <c r="C1728" s="83"/>
      <c r="D1728" s="83"/>
      <c r="E1728" s="83"/>
      <c r="F1728" s="83"/>
      <c r="G1728" s="83"/>
      <c r="H1728" s="83"/>
      <c r="I1728" s="83"/>
    </row>
    <row r="1729" spans="1:9">
      <c r="A1729" s="83"/>
      <c r="B1729" s="83"/>
      <c r="C1729" s="83"/>
      <c r="D1729" s="83"/>
      <c r="E1729" s="83"/>
      <c r="F1729" s="83"/>
      <c r="G1729" s="83"/>
      <c r="H1729" s="83"/>
      <c r="I1729" s="83"/>
    </row>
    <row r="1730" spans="1:9">
      <c r="A1730" s="83"/>
      <c r="B1730" s="83"/>
      <c r="C1730" s="83"/>
      <c r="D1730" s="83"/>
      <c r="E1730" s="83"/>
      <c r="F1730" s="83"/>
      <c r="G1730" s="83"/>
      <c r="H1730" s="83"/>
      <c r="I1730" s="83"/>
    </row>
    <row r="1731" spans="1:9">
      <c r="A1731" s="83"/>
      <c r="B1731" s="83"/>
      <c r="C1731" s="83"/>
      <c r="D1731" s="83"/>
      <c r="E1731" s="83"/>
      <c r="F1731" s="83"/>
      <c r="G1731" s="83"/>
      <c r="H1731" s="83"/>
      <c r="I1731" s="83"/>
    </row>
    <row r="1732" spans="1:9">
      <c r="A1732" s="83"/>
      <c r="B1732" s="83"/>
      <c r="C1732" s="83"/>
      <c r="D1732" s="83"/>
      <c r="E1732" s="83"/>
      <c r="F1732" s="83"/>
      <c r="G1732" s="83"/>
      <c r="H1732" s="83"/>
      <c r="I1732" s="83"/>
    </row>
    <row r="1733" spans="1:9">
      <c r="A1733" s="83"/>
      <c r="B1733" s="83"/>
      <c r="C1733" s="83"/>
      <c r="D1733" s="83"/>
      <c r="E1733" s="83"/>
      <c r="F1733" s="83"/>
      <c r="G1733" s="83"/>
      <c r="H1733" s="83"/>
      <c r="I1733" s="83"/>
    </row>
    <row r="1734" spans="1:9">
      <c r="A1734" s="83"/>
      <c r="B1734" s="83"/>
      <c r="C1734" s="83"/>
      <c r="D1734" s="83"/>
      <c r="E1734" s="83"/>
      <c r="F1734" s="83"/>
      <c r="G1734" s="83"/>
      <c r="H1734" s="83"/>
      <c r="I1734" s="83"/>
    </row>
    <row r="1735" spans="1:9">
      <c r="A1735" s="83"/>
      <c r="B1735" s="83"/>
      <c r="C1735" s="83"/>
      <c r="D1735" s="83"/>
      <c r="E1735" s="83"/>
      <c r="F1735" s="83"/>
      <c r="G1735" s="83"/>
      <c r="H1735" s="83"/>
      <c r="I1735" s="83"/>
    </row>
    <row r="1736" spans="1:9">
      <c r="A1736" s="83"/>
      <c r="B1736" s="83"/>
      <c r="C1736" s="83"/>
      <c r="D1736" s="83"/>
      <c r="E1736" s="83"/>
      <c r="F1736" s="83"/>
      <c r="G1736" s="83"/>
      <c r="H1736" s="83"/>
      <c r="I1736" s="83"/>
    </row>
    <row r="1737" spans="1:9">
      <c r="A1737" s="83"/>
      <c r="B1737" s="83"/>
      <c r="C1737" s="83"/>
      <c r="D1737" s="83"/>
      <c r="E1737" s="83"/>
      <c r="F1737" s="83"/>
      <c r="G1737" s="83"/>
      <c r="H1737" s="83"/>
      <c r="I1737" s="83"/>
    </row>
    <row r="1738" spans="1:9">
      <c r="A1738" s="83"/>
      <c r="B1738" s="83"/>
      <c r="C1738" s="83"/>
      <c r="D1738" s="83"/>
      <c r="E1738" s="83"/>
      <c r="F1738" s="83"/>
      <c r="G1738" s="83"/>
      <c r="H1738" s="83"/>
      <c r="I1738" s="83"/>
    </row>
    <row r="1739" spans="1:9">
      <c r="A1739" s="83"/>
      <c r="B1739" s="83"/>
      <c r="C1739" s="83"/>
      <c r="D1739" s="83"/>
      <c r="E1739" s="83"/>
      <c r="F1739" s="83"/>
      <c r="G1739" s="83"/>
      <c r="H1739" s="83"/>
      <c r="I1739" s="83"/>
    </row>
    <row r="1740" spans="1:9">
      <c r="A1740" s="83"/>
      <c r="B1740" s="83"/>
      <c r="C1740" s="83"/>
      <c r="D1740" s="83"/>
      <c r="E1740" s="83"/>
      <c r="F1740" s="83"/>
      <c r="G1740" s="83"/>
      <c r="H1740" s="83"/>
      <c r="I1740" s="83"/>
    </row>
    <row r="1741" spans="1:9">
      <c r="A1741" s="83"/>
      <c r="B1741" s="83"/>
      <c r="C1741" s="83"/>
      <c r="D1741" s="83"/>
      <c r="E1741" s="83"/>
      <c r="F1741" s="83"/>
      <c r="G1741" s="83"/>
      <c r="H1741" s="83"/>
      <c r="I1741" s="83"/>
    </row>
    <row r="1742" spans="1:9">
      <c r="A1742" s="83"/>
      <c r="B1742" s="83"/>
      <c r="C1742" s="83"/>
      <c r="D1742" s="83"/>
      <c r="E1742" s="83"/>
      <c r="F1742" s="83"/>
      <c r="G1742" s="83"/>
      <c r="H1742" s="83"/>
      <c r="I1742" s="83"/>
    </row>
    <row r="1743" spans="1:9">
      <c r="A1743" s="83"/>
      <c r="B1743" s="83"/>
      <c r="C1743" s="83"/>
      <c r="D1743" s="83"/>
      <c r="E1743" s="83"/>
      <c r="F1743" s="83"/>
      <c r="G1743" s="83"/>
      <c r="H1743" s="83"/>
      <c r="I1743" s="83"/>
    </row>
    <row r="1744" spans="1:9">
      <c r="A1744" s="83"/>
      <c r="B1744" s="83"/>
      <c r="C1744" s="83"/>
      <c r="D1744" s="83"/>
      <c r="E1744" s="83"/>
      <c r="F1744" s="83"/>
      <c r="G1744" s="83"/>
      <c r="H1744" s="83"/>
      <c r="I1744" s="83"/>
    </row>
    <row r="1745" spans="1:9">
      <c r="A1745" s="83"/>
      <c r="B1745" s="83"/>
      <c r="C1745" s="83"/>
      <c r="D1745" s="83"/>
      <c r="E1745" s="83"/>
      <c r="F1745" s="83"/>
      <c r="G1745" s="83"/>
      <c r="H1745" s="83"/>
      <c r="I1745" s="83"/>
    </row>
    <row r="1746" spans="1:9">
      <c r="A1746" s="83"/>
      <c r="B1746" s="83"/>
      <c r="C1746" s="83"/>
      <c r="D1746" s="83"/>
      <c r="E1746" s="83"/>
      <c r="F1746" s="83"/>
      <c r="G1746" s="83"/>
      <c r="H1746" s="83"/>
      <c r="I1746" s="83"/>
    </row>
    <row r="1747" spans="1:9">
      <c r="A1747" s="83"/>
      <c r="B1747" s="83"/>
      <c r="C1747" s="83"/>
      <c r="D1747" s="83"/>
      <c r="E1747" s="83"/>
      <c r="F1747" s="83"/>
      <c r="G1747" s="83"/>
      <c r="H1747" s="83"/>
      <c r="I1747" s="83"/>
    </row>
    <row r="1748" spans="1:9">
      <c r="A1748" s="83"/>
      <c r="B1748" s="83"/>
      <c r="C1748" s="83"/>
      <c r="D1748" s="83"/>
      <c r="E1748" s="83"/>
      <c r="F1748" s="83"/>
      <c r="G1748" s="83"/>
      <c r="H1748" s="83"/>
      <c r="I1748" s="83"/>
    </row>
    <row r="1749" spans="1:9">
      <c r="A1749" s="83"/>
      <c r="B1749" s="83"/>
      <c r="C1749" s="83"/>
      <c r="D1749" s="83"/>
      <c r="E1749" s="83"/>
      <c r="F1749" s="83"/>
      <c r="G1749" s="83"/>
      <c r="H1749" s="83"/>
      <c r="I1749" s="83"/>
    </row>
    <row r="1750" spans="1:9">
      <c r="A1750" s="83"/>
      <c r="B1750" s="83"/>
      <c r="C1750" s="83"/>
      <c r="D1750" s="83"/>
      <c r="E1750" s="83"/>
      <c r="F1750" s="83"/>
      <c r="G1750" s="83"/>
      <c r="H1750" s="83"/>
      <c r="I1750" s="83"/>
    </row>
    <row r="1751" spans="1:9">
      <c r="A1751" s="83"/>
      <c r="B1751" s="83"/>
      <c r="C1751" s="83"/>
      <c r="D1751" s="83"/>
      <c r="E1751" s="83"/>
      <c r="F1751" s="83"/>
      <c r="G1751" s="83"/>
      <c r="H1751" s="83"/>
      <c r="I1751" s="83"/>
    </row>
    <row r="1752" spans="1:9">
      <c r="A1752" s="83"/>
      <c r="B1752" s="83"/>
      <c r="C1752" s="83"/>
      <c r="D1752" s="83"/>
      <c r="E1752" s="83"/>
      <c r="F1752" s="83"/>
      <c r="G1752" s="83"/>
      <c r="H1752" s="83"/>
      <c r="I1752" s="83"/>
    </row>
    <row r="1753" spans="1:9">
      <c r="A1753" s="83"/>
      <c r="B1753" s="83"/>
      <c r="C1753" s="83"/>
      <c r="D1753" s="83"/>
      <c r="E1753" s="83"/>
      <c r="F1753" s="83"/>
      <c r="G1753" s="83"/>
      <c r="H1753" s="83"/>
      <c r="I1753" s="83"/>
    </row>
    <row r="1754" spans="1:9">
      <c r="A1754" s="84"/>
      <c r="B1754" s="83"/>
      <c r="C1754" s="83"/>
      <c r="D1754" s="83"/>
      <c r="E1754" s="83"/>
      <c r="F1754" s="83"/>
      <c r="G1754" s="83"/>
      <c r="H1754" s="83"/>
      <c r="I1754" s="83"/>
    </row>
    <row r="1755" spans="1:9">
      <c r="A1755" s="83"/>
      <c r="B1755" s="83"/>
      <c r="C1755" s="83"/>
      <c r="D1755" s="83"/>
      <c r="E1755" s="83"/>
      <c r="F1755" s="83"/>
      <c r="G1755" s="83"/>
      <c r="H1755" s="83"/>
      <c r="I1755" s="83"/>
    </row>
    <row r="1756" spans="1:9">
      <c r="A1756" s="83"/>
      <c r="B1756" s="83"/>
      <c r="C1756" s="83"/>
      <c r="D1756" s="83"/>
      <c r="E1756" s="83"/>
      <c r="F1756" s="83"/>
      <c r="G1756" s="83"/>
      <c r="H1756" s="83"/>
      <c r="I1756" s="83"/>
    </row>
    <row r="1757" spans="1:9">
      <c r="A1757" s="83"/>
      <c r="B1757" s="83"/>
      <c r="C1757" s="83"/>
      <c r="D1757" s="83"/>
      <c r="E1757" s="83"/>
      <c r="F1757" s="83"/>
      <c r="G1757" s="83"/>
      <c r="H1757" s="83"/>
      <c r="I1757" s="83"/>
    </row>
    <row r="1758" spans="1:9">
      <c r="A1758" s="83"/>
      <c r="B1758" s="83"/>
      <c r="C1758" s="83"/>
      <c r="D1758" s="83"/>
      <c r="E1758" s="83"/>
      <c r="F1758" s="83"/>
      <c r="G1758" s="83"/>
      <c r="H1758" s="83"/>
      <c r="I1758" s="83"/>
    </row>
    <row r="1759" spans="1:9">
      <c r="A1759" s="83"/>
      <c r="B1759" s="83"/>
      <c r="C1759" s="83"/>
      <c r="D1759" s="83"/>
      <c r="E1759" s="83"/>
      <c r="F1759" s="83"/>
      <c r="G1759" s="83"/>
      <c r="H1759" s="83"/>
      <c r="I1759" s="83"/>
    </row>
    <row r="1760" spans="1:9">
      <c r="A1760" s="83"/>
      <c r="B1760" s="83"/>
      <c r="C1760" s="83"/>
      <c r="D1760" s="83"/>
      <c r="E1760" s="83"/>
      <c r="F1760" s="83"/>
      <c r="G1760" s="83"/>
      <c r="H1760" s="83"/>
      <c r="I1760" s="83"/>
    </row>
    <row r="1761" spans="1:9">
      <c r="A1761" s="83"/>
      <c r="B1761" s="83"/>
      <c r="C1761" s="83"/>
      <c r="D1761" s="83"/>
      <c r="E1761" s="83"/>
      <c r="F1761" s="83"/>
      <c r="G1761" s="83"/>
      <c r="H1761" s="83"/>
      <c r="I1761" s="83"/>
    </row>
    <row r="1762" spans="1:9">
      <c r="A1762" s="83"/>
      <c r="B1762" s="83"/>
      <c r="C1762" s="83"/>
      <c r="D1762" s="83"/>
      <c r="E1762" s="83"/>
      <c r="F1762" s="83"/>
      <c r="G1762" s="83"/>
      <c r="H1762" s="83"/>
      <c r="I1762" s="83"/>
    </row>
    <row r="1763" spans="1:9">
      <c r="A1763" s="83"/>
      <c r="B1763" s="83"/>
      <c r="C1763" s="83"/>
      <c r="D1763" s="83"/>
      <c r="E1763" s="83"/>
      <c r="F1763" s="83"/>
      <c r="G1763" s="83"/>
      <c r="H1763" s="83"/>
      <c r="I1763" s="83"/>
    </row>
    <row r="1764" spans="1:9">
      <c r="A1764" s="83"/>
      <c r="B1764" s="83"/>
      <c r="C1764" s="83"/>
      <c r="D1764" s="83"/>
      <c r="E1764" s="83"/>
      <c r="F1764" s="83"/>
      <c r="G1764" s="83"/>
      <c r="H1764" s="83"/>
      <c r="I1764" s="83"/>
    </row>
    <row r="1765" spans="1:9">
      <c r="A1765" s="83"/>
      <c r="B1765" s="83"/>
      <c r="C1765" s="83"/>
      <c r="D1765" s="83"/>
      <c r="E1765" s="83"/>
      <c r="F1765" s="83"/>
      <c r="G1765" s="83"/>
      <c r="H1765" s="83"/>
      <c r="I1765" s="83"/>
    </row>
    <row r="1766" spans="1:9">
      <c r="A1766" s="83"/>
      <c r="B1766" s="83"/>
      <c r="C1766" s="83"/>
      <c r="D1766" s="83"/>
      <c r="E1766" s="83"/>
      <c r="F1766" s="83"/>
      <c r="G1766" s="83"/>
      <c r="H1766" s="83"/>
      <c r="I1766" s="83"/>
    </row>
    <row r="1767" spans="1:9">
      <c r="A1767" s="83"/>
      <c r="B1767" s="83"/>
      <c r="C1767" s="83"/>
      <c r="D1767" s="83"/>
      <c r="E1767" s="83"/>
      <c r="F1767" s="83"/>
      <c r="G1767" s="83"/>
      <c r="H1767" s="83"/>
      <c r="I1767" s="83"/>
    </row>
    <row r="1768" spans="1:9">
      <c r="A1768" s="83"/>
      <c r="B1768" s="83"/>
      <c r="C1768" s="83"/>
      <c r="D1768" s="83"/>
      <c r="E1768" s="83"/>
      <c r="F1768" s="83"/>
      <c r="G1768" s="83"/>
      <c r="H1768" s="83"/>
      <c r="I1768" s="83"/>
    </row>
    <row r="1769" spans="1:9">
      <c r="A1769" s="83"/>
      <c r="B1769" s="83"/>
      <c r="C1769" s="83"/>
      <c r="D1769" s="83"/>
      <c r="E1769" s="83"/>
      <c r="F1769" s="83"/>
      <c r="G1769" s="83"/>
      <c r="H1769" s="83"/>
      <c r="I1769" s="83"/>
    </row>
    <row r="1770" spans="1:9">
      <c r="A1770" s="83"/>
      <c r="B1770" s="83"/>
      <c r="C1770" s="83"/>
      <c r="D1770" s="83"/>
      <c r="E1770" s="83"/>
      <c r="F1770" s="83"/>
      <c r="G1770" s="83"/>
      <c r="H1770" s="83"/>
      <c r="I1770" s="83"/>
    </row>
    <row r="1771" spans="1:9">
      <c r="A1771" s="83"/>
      <c r="B1771" s="83"/>
      <c r="C1771" s="83"/>
      <c r="D1771" s="83"/>
      <c r="E1771" s="83"/>
      <c r="F1771" s="83"/>
      <c r="G1771" s="83"/>
      <c r="H1771" s="83"/>
      <c r="I1771" s="83"/>
    </row>
    <row r="1772" spans="1:9">
      <c r="A1772" s="83"/>
      <c r="B1772" s="83"/>
      <c r="C1772" s="83"/>
      <c r="D1772" s="83"/>
      <c r="E1772" s="83"/>
      <c r="F1772" s="83"/>
      <c r="G1772" s="83"/>
      <c r="H1772" s="83"/>
      <c r="I1772" s="83"/>
    </row>
    <row r="1773" spans="1:9">
      <c r="A1773" s="83"/>
      <c r="B1773" s="83"/>
      <c r="C1773" s="83"/>
      <c r="D1773" s="83"/>
      <c r="E1773" s="83"/>
      <c r="F1773" s="83"/>
      <c r="G1773" s="83"/>
      <c r="H1773" s="83"/>
      <c r="I1773" s="83"/>
    </row>
    <row r="1774" spans="1:9">
      <c r="A1774" s="83"/>
      <c r="B1774" s="83"/>
      <c r="C1774" s="83"/>
      <c r="D1774" s="83"/>
      <c r="E1774" s="83"/>
      <c r="F1774" s="83"/>
      <c r="G1774" s="83"/>
      <c r="H1774" s="83"/>
      <c r="I1774" s="83"/>
    </row>
    <row r="1775" spans="1:9">
      <c r="A1775" s="83"/>
      <c r="B1775" s="83"/>
      <c r="C1775" s="83"/>
      <c r="D1775" s="83"/>
      <c r="E1775" s="83"/>
      <c r="F1775" s="83"/>
      <c r="G1775" s="83"/>
      <c r="H1775" s="83"/>
      <c r="I1775" s="83"/>
    </row>
    <row r="1776" spans="1:9">
      <c r="A1776" s="83"/>
      <c r="B1776" s="83"/>
      <c r="C1776" s="83"/>
      <c r="D1776" s="83"/>
      <c r="E1776" s="83"/>
      <c r="F1776" s="83"/>
      <c r="G1776" s="83"/>
      <c r="H1776" s="83"/>
      <c r="I1776" s="83"/>
    </row>
    <row r="1777" spans="1:9">
      <c r="A1777" s="83"/>
      <c r="B1777" s="83"/>
      <c r="C1777" s="83"/>
      <c r="D1777" s="83"/>
      <c r="E1777" s="83"/>
      <c r="F1777" s="83"/>
      <c r="G1777" s="83"/>
      <c r="H1777" s="83"/>
      <c r="I1777" s="83"/>
    </row>
    <row r="1778" spans="1:9">
      <c r="A1778" s="83"/>
      <c r="B1778" s="83"/>
      <c r="C1778" s="83"/>
      <c r="D1778" s="83"/>
      <c r="E1778" s="83"/>
      <c r="F1778" s="83"/>
      <c r="G1778" s="83"/>
      <c r="H1778" s="83"/>
      <c r="I1778" s="83"/>
    </row>
    <row r="1779" spans="1:9">
      <c r="A1779" s="83"/>
      <c r="B1779" s="83"/>
      <c r="C1779" s="83"/>
      <c r="D1779" s="83"/>
      <c r="E1779" s="83"/>
      <c r="F1779" s="83"/>
      <c r="G1779" s="83"/>
      <c r="H1779" s="83"/>
      <c r="I1779" s="83"/>
    </row>
    <row r="1780" spans="1:9">
      <c r="A1780" s="83"/>
      <c r="B1780" s="83"/>
      <c r="C1780" s="83"/>
      <c r="D1780" s="83"/>
      <c r="E1780" s="83"/>
      <c r="F1780" s="83"/>
      <c r="G1780" s="83"/>
      <c r="H1780" s="83"/>
      <c r="I1780" s="83"/>
    </row>
    <row r="1781" spans="1:9">
      <c r="A1781" s="83"/>
      <c r="B1781" s="83"/>
      <c r="C1781" s="83"/>
      <c r="D1781" s="83"/>
      <c r="E1781" s="83"/>
      <c r="F1781" s="83"/>
      <c r="G1781" s="83"/>
      <c r="H1781" s="83"/>
      <c r="I1781" s="83"/>
    </row>
    <row r="1782" spans="1:9">
      <c r="A1782" s="83"/>
      <c r="B1782" s="83"/>
      <c r="C1782" s="83"/>
      <c r="D1782" s="83"/>
      <c r="E1782" s="83"/>
      <c r="F1782" s="83"/>
      <c r="G1782" s="83"/>
      <c r="H1782" s="83"/>
      <c r="I1782" s="83"/>
    </row>
    <row r="1783" spans="1:9">
      <c r="A1783" s="83"/>
      <c r="B1783" s="83"/>
      <c r="C1783" s="83"/>
      <c r="D1783" s="83"/>
      <c r="E1783" s="83"/>
      <c r="F1783" s="83"/>
      <c r="G1783" s="83"/>
      <c r="H1783" s="83"/>
      <c r="I1783" s="83"/>
    </row>
    <row r="1784" spans="1:9">
      <c r="A1784" s="83"/>
      <c r="B1784" s="83"/>
      <c r="C1784" s="83"/>
      <c r="D1784" s="83"/>
      <c r="E1784" s="83"/>
      <c r="F1784" s="83"/>
      <c r="G1784" s="83"/>
      <c r="H1784" s="83"/>
      <c r="I1784" s="83"/>
    </row>
    <row r="1785" spans="1:9">
      <c r="A1785" s="83"/>
      <c r="B1785" s="83"/>
      <c r="C1785" s="83"/>
      <c r="D1785" s="83"/>
      <c r="E1785" s="83"/>
      <c r="F1785" s="83"/>
      <c r="G1785" s="83"/>
      <c r="H1785" s="83"/>
      <c r="I1785" s="83"/>
    </row>
    <row r="1786" spans="1:9">
      <c r="A1786" s="83"/>
      <c r="B1786" s="83"/>
      <c r="C1786" s="83"/>
      <c r="D1786" s="83"/>
      <c r="E1786" s="83"/>
      <c r="F1786" s="83"/>
      <c r="G1786" s="83"/>
      <c r="H1786" s="83"/>
      <c r="I1786" s="83"/>
    </row>
    <row r="1787" spans="1:9">
      <c r="A1787" s="83"/>
      <c r="B1787" s="83"/>
      <c r="C1787" s="83"/>
      <c r="D1787" s="83"/>
      <c r="E1787" s="83"/>
      <c r="F1787" s="83"/>
      <c r="G1787" s="83"/>
      <c r="H1787" s="83"/>
      <c r="I1787" s="83"/>
    </row>
    <row r="1788" spans="1:9">
      <c r="A1788" s="83"/>
      <c r="B1788" s="83"/>
      <c r="C1788" s="83"/>
      <c r="D1788" s="83"/>
      <c r="E1788" s="83"/>
      <c r="F1788" s="83"/>
      <c r="G1788" s="83"/>
      <c r="H1788" s="83"/>
      <c r="I1788" s="83"/>
    </row>
    <row r="1789" spans="1:9">
      <c r="A1789" s="83"/>
      <c r="B1789" s="83"/>
      <c r="C1789" s="83"/>
      <c r="D1789" s="83"/>
      <c r="E1789" s="83"/>
      <c r="F1789" s="83"/>
      <c r="G1789" s="83"/>
      <c r="H1789" s="83"/>
      <c r="I1789" s="83"/>
    </row>
    <row r="1790" spans="1:9">
      <c r="A1790" s="83"/>
      <c r="B1790" s="83"/>
      <c r="C1790" s="83"/>
      <c r="D1790" s="83"/>
      <c r="E1790" s="83"/>
      <c r="F1790" s="83"/>
      <c r="G1790" s="83"/>
      <c r="H1790" s="83"/>
      <c r="I1790" s="83"/>
    </row>
    <row r="1791" spans="1:9">
      <c r="A1791" s="83"/>
      <c r="B1791" s="83"/>
      <c r="C1791" s="83"/>
      <c r="D1791" s="83"/>
      <c r="E1791" s="83"/>
      <c r="F1791" s="83"/>
      <c r="G1791" s="83"/>
      <c r="H1791" s="83"/>
      <c r="I1791" s="83"/>
    </row>
    <row r="1792" spans="1:9">
      <c r="A1792" s="83"/>
      <c r="B1792" s="83"/>
      <c r="C1792" s="83"/>
      <c r="D1792" s="83"/>
      <c r="E1792" s="83"/>
      <c r="F1792" s="83"/>
      <c r="G1792" s="83"/>
      <c r="H1792" s="83"/>
      <c r="I1792" s="83"/>
    </row>
    <row r="1793" spans="1:9">
      <c r="A1793" s="83"/>
      <c r="B1793" s="83"/>
      <c r="C1793" s="83"/>
      <c r="D1793" s="83"/>
      <c r="E1793" s="83"/>
      <c r="F1793" s="83"/>
      <c r="G1793" s="83"/>
      <c r="H1793" s="83"/>
      <c r="I1793" s="83"/>
    </row>
    <row r="1794" spans="1:9">
      <c r="A1794" s="83"/>
      <c r="B1794" s="83"/>
      <c r="C1794" s="83"/>
      <c r="D1794" s="83"/>
      <c r="E1794" s="83"/>
      <c r="F1794" s="83"/>
      <c r="G1794" s="83"/>
      <c r="H1794" s="83"/>
      <c r="I1794" s="83"/>
    </row>
    <row r="1795" spans="1:9">
      <c r="A1795" s="83"/>
      <c r="B1795" s="83"/>
      <c r="C1795" s="83"/>
      <c r="D1795" s="83"/>
      <c r="E1795" s="83"/>
      <c r="F1795" s="83"/>
      <c r="G1795" s="83"/>
      <c r="H1795" s="83"/>
      <c r="I1795" s="83"/>
    </row>
    <row r="1796" spans="1:9">
      <c r="A1796" s="83"/>
      <c r="B1796" s="83"/>
      <c r="C1796" s="83"/>
      <c r="D1796" s="83"/>
      <c r="E1796" s="83"/>
      <c r="F1796" s="83"/>
      <c r="G1796" s="83"/>
      <c r="H1796" s="83"/>
      <c r="I1796" s="83"/>
    </row>
    <row r="1797" spans="1:9">
      <c r="A1797" s="83"/>
      <c r="B1797" s="83"/>
      <c r="C1797" s="83"/>
      <c r="D1797" s="83"/>
      <c r="E1797" s="83"/>
      <c r="F1797" s="83"/>
      <c r="G1797" s="83"/>
      <c r="H1797" s="83"/>
      <c r="I1797" s="83"/>
    </row>
    <row r="1798" spans="1:9">
      <c r="A1798" s="83"/>
      <c r="B1798" s="83"/>
      <c r="C1798" s="83"/>
      <c r="D1798" s="83"/>
      <c r="E1798" s="83"/>
      <c r="F1798" s="83"/>
      <c r="G1798" s="83"/>
      <c r="H1798" s="83"/>
      <c r="I1798" s="83"/>
    </row>
    <row r="1799" spans="1:9">
      <c r="A1799" s="83"/>
      <c r="B1799" s="83"/>
      <c r="C1799" s="83"/>
      <c r="D1799" s="83"/>
      <c r="E1799" s="83"/>
      <c r="F1799" s="83"/>
      <c r="G1799" s="83"/>
      <c r="H1799" s="83"/>
      <c r="I1799" s="83"/>
    </row>
    <row r="1800" spans="1:9">
      <c r="A1800" s="83"/>
      <c r="B1800" s="83"/>
      <c r="C1800" s="83"/>
      <c r="D1800" s="83"/>
      <c r="E1800" s="83"/>
      <c r="F1800" s="83"/>
      <c r="G1800" s="83"/>
      <c r="H1800" s="83"/>
      <c r="I1800" s="83"/>
    </row>
    <row r="1801" spans="1:9">
      <c r="A1801" s="83"/>
      <c r="B1801" s="83"/>
      <c r="C1801" s="83"/>
      <c r="D1801" s="83"/>
      <c r="E1801" s="83"/>
      <c r="F1801" s="83"/>
      <c r="G1801" s="83"/>
      <c r="H1801" s="83"/>
      <c r="I1801" s="83"/>
    </row>
    <row r="1802" spans="1:9">
      <c r="A1802" s="83"/>
      <c r="B1802" s="83"/>
      <c r="C1802" s="83"/>
      <c r="D1802" s="83"/>
      <c r="E1802" s="83"/>
      <c r="F1802" s="83"/>
      <c r="G1802" s="83"/>
      <c r="H1802" s="83"/>
      <c r="I1802" s="83"/>
    </row>
    <row r="1803" spans="1:9">
      <c r="A1803" s="84"/>
      <c r="B1803" s="83"/>
      <c r="C1803" s="83"/>
      <c r="D1803" s="83"/>
      <c r="E1803" s="83"/>
      <c r="F1803" s="83"/>
      <c r="G1803" s="83"/>
      <c r="H1803" s="83"/>
      <c r="I1803" s="83"/>
    </row>
    <row r="1804" spans="1:9">
      <c r="A1804" s="83"/>
      <c r="B1804" s="83"/>
      <c r="C1804" s="83"/>
      <c r="D1804" s="83"/>
      <c r="E1804" s="83"/>
      <c r="F1804" s="83"/>
      <c r="G1804" s="83"/>
      <c r="H1804" s="83"/>
      <c r="I1804" s="83"/>
    </row>
    <row r="1805" spans="1:9">
      <c r="A1805" s="83"/>
      <c r="B1805" s="83"/>
      <c r="C1805" s="83"/>
      <c r="D1805" s="83"/>
      <c r="E1805" s="83"/>
      <c r="F1805" s="83"/>
      <c r="G1805" s="83"/>
      <c r="H1805" s="83"/>
      <c r="I1805" s="83"/>
    </row>
    <row r="1806" spans="1:9">
      <c r="A1806" s="83"/>
      <c r="B1806" s="83"/>
      <c r="C1806" s="83"/>
      <c r="D1806" s="83"/>
      <c r="E1806" s="83"/>
      <c r="F1806" s="83"/>
      <c r="G1806" s="83"/>
      <c r="H1806" s="83"/>
      <c r="I1806" s="83"/>
    </row>
    <row r="1807" spans="1:9">
      <c r="A1807" s="83"/>
      <c r="B1807" s="83"/>
      <c r="C1807" s="83"/>
      <c r="D1807" s="83"/>
      <c r="E1807" s="83"/>
      <c r="F1807" s="83"/>
      <c r="G1807" s="83"/>
      <c r="H1807" s="83"/>
      <c r="I1807" s="83"/>
    </row>
    <row r="1808" spans="1:9">
      <c r="A1808" s="83"/>
      <c r="B1808" s="83"/>
      <c r="C1808" s="83"/>
      <c r="D1808" s="83"/>
      <c r="E1808" s="83"/>
      <c r="F1808" s="83"/>
      <c r="G1808" s="83"/>
      <c r="H1808" s="83"/>
      <c r="I1808" s="83"/>
    </row>
    <row r="1809" spans="1:11">
      <c r="A1809" s="83"/>
      <c r="B1809" s="83"/>
      <c r="C1809" s="83"/>
      <c r="D1809" s="83"/>
      <c r="E1809" s="83"/>
      <c r="F1809" s="83"/>
      <c r="G1809" s="83"/>
      <c r="H1809" s="83"/>
      <c r="I1809" s="83"/>
    </row>
    <row r="1810" spans="1:11">
      <c r="A1810" s="83"/>
      <c r="B1810" s="83"/>
      <c r="C1810" s="83"/>
      <c r="D1810" s="83"/>
      <c r="E1810" s="83"/>
      <c r="F1810" s="83"/>
      <c r="G1810" s="83"/>
      <c r="H1810" s="83"/>
      <c r="I1810" s="83"/>
    </row>
    <row r="1811" spans="1:11">
      <c r="A1811" s="83"/>
      <c r="B1811" s="83"/>
      <c r="C1811" s="83"/>
      <c r="D1811" s="83"/>
      <c r="E1811" s="83"/>
      <c r="F1811" s="83"/>
      <c r="G1811" s="83"/>
      <c r="H1811" s="83"/>
      <c r="I1811" s="83"/>
    </row>
    <row r="1812" spans="1:11">
      <c r="A1812" s="83"/>
      <c r="B1812" s="83"/>
      <c r="C1812" s="83"/>
      <c r="D1812" s="83"/>
      <c r="E1812" s="83"/>
      <c r="F1812" s="83"/>
      <c r="G1812" s="83"/>
      <c r="H1812" s="83"/>
      <c r="I1812" s="83"/>
    </row>
    <row r="1813" spans="1:11">
      <c r="A1813" s="83"/>
      <c r="B1813" s="83"/>
      <c r="C1813" s="83"/>
      <c r="D1813" s="83"/>
      <c r="E1813" s="83"/>
      <c r="F1813" s="83"/>
      <c r="G1813" s="83"/>
      <c r="H1813" s="83"/>
      <c r="I1813" s="83"/>
    </row>
    <row r="1814" spans="1:11">
      <c r="A1814" s="83"/>
      <c r="B1814" s="83"/>
      <c r="C1814" s="83"/>
      <c r="D1814" s="83"/>
      <c r="E1814" s="83"/>
      <c r="F1814" s="83"/>
      <c r="G1814" s="83"/>
      <c r="H1814" s="83"/>
      <c r="I1814" s="83"/>
    </row>
    <row r="1815" spans="1:11">
      <c r="A1815" s="83"/>
      <c r="B1815" s="83"/>
      <c r="C1815" s="83"/>
      <c r="D1815" s="83"/>
      <c r="E1815" s="83"/>
      <c r="F1815" s="83"/>
      <c r="G1815" s="83"/>
      <c r="H1815" s="83"/>
      <c r="I1815" s="83"/>
    </row>
    <row r="1816" spans="1:11">
      <c r="A1816" s="83"/>
      <c r="B1816" s="83"/>
      <c r="C1816" s="83"/>
      <c r="D1816" s="83"/>
      <c r="E1816" s="83"/>
      <c r="F1816" s="83"/>
      <c r="G1816" s="83"/>
      <c r="H1816" s="83"/>
      <c r="I1816" s="83"/>
    </row>
    <row r="1817" spans="1:11">
      <c r="A1817" s="83"/>
      <c r="B1817" s="83"/>
      <c r="C1817" s="83"/>
      <c r="D1817" s="83"/>
      <c r="E1817" s="83"/>
      <c r="F1817" s="83"/>
      <c r="G1817" s="83"/>
      <c r="H1817" s="83"/>
      <c r="I1817" s="83"/>
    </row>
    <row r="1818" spans="1:11">
      <c r="A1818" s="83"/>
      <c r="B1818" s="83"/>
      <c r="C1818" s="83"/>
      <c r="D1818" s="83"/>
      <c r="E1818" s="83"/>
      <c r="F1818" s="83"/>
      <c r="G1818" s="83"/>
      <c r="H1818" s="83"/>
      <c r="I1818" s="83"/>
    </row>
    <row r="1819" spans="1:11">
      <c r="A1819" s="83"/>
      <c r="B1819" s="83"/>
      <c r="C1819" s="83"/>
      <c r="D1819" s="83"/>
      <c r="E1819" s="83"/>
      <c r="F1819" s="83"/>
      <c r="G1819" s="83"/>
      <c r="H1819" s="83"/>
      <c r="I1819" s="83"/>
    </row>
    <row r="1821" spans="1:11">
      <c r="B1821" s="83"/>
      <c r="C1821" s="83"/>
      <c r="D1821" s="83"/>
      <c r="E1821" s="83"/>
      <c r="F1821" s="83"/>
      <c r="G1821" s="83"/>
      <c r="H1821" s="83"/>
      <c r="I1821" s="83"/>
      <c r="J1821" s="83"/>
      <c r="K1821" s="83"/>
    </row>
    <row r="1822" spans="1:11">
      <c r="A1822" s="83"/>
      <c r="B1822" s="83"/>
      <c r="C1822" s="83"/>
      <c r="D1822" s="83"/>
      <c r="E1822" s="83"/>
      <c r="F1822" s="83"/>
      <c r="G1822" s="83"/>
      <c r="H1822" s="83"/>
      <c r="I1822" s="84"/>
      <c r="J1822" s="83"/>
      <c r="K1822" s="83"/>
    </row>
    <row r="1823" spans="1:11">
      <c r="A1823" s="83"/>
      <c r="B1823" s="83"/>
      <c r="C1823" s="83"/>
      <c r="D1823" s="83"/>
      <c r="E1823" s="83"/>
      <c r="F1823" s="83"/>
      <c r="G1823" s="83"/>
      <c r="H1823" s="83"/>
      <c r="I1823" s="83"/>
      <c r="J1823" s="83"/>
      <c r="K1823" s="83"/>
    </row>
    <row r="1824" spans="1:11">
      <c r="A1824" s="83"/>
      <c r="B1824" s="83"/>
      <c r="C1824" s="83"/>
      <c r="D1824" s="83"/>
      <c r="E1824" s="83"/>
      <c r="F1824" s="83"/>
      <c r="G1824" s="83"/>
      <c r="H1824" s="83"/>
      <c r="I1824" s="83"/>
      <c r="J1824" s="83"/>
      <c r="K1824" s="83"/>
    </row>
    <row r="1825" spans="1:11">
      <c r="A1825" s="83"/>
      <c r="B1825" s="83"/>
      <c r="C1825" s="83"/>
      <c r="D1825" s="83"/>
      <c r="E1825" s="83"/>
      <c r="F1825" s="83"/>
      <c r="G1825" s="83"/>
      <c r="H1825" s="83"/>
      <c r="I1825" s="83"/>
      <c r="J1825" s="83"/>
      <c r="K1825" s="83"/>
    </row>
    <row r="1826" spans="1:11">
      <c r="A1826" s="83"/>
      <c r="B1826" s="83"/>
      <c r="C1826" s="83"/>
      <c r="D1826" s="83"/>
      <c r="E1826" s="83"/>
      <c r="F1826" s="83"/>
      <c r="G1826" s="83"/>
      <c r="H1826" s="83"/>
      <c r="I1826" s="83"/>
      <c r="J1826" s="83"/>
      <c r="K1826" s="83"/>
    </row>
    <row r="1827" spans="1:11">
      <c r="A1827" s="83"/>
      <c r="B1827" s="83"/>
      <c r="C1827" s="83"/>
      <c r="D1827" s="83"/>
      <c r="E1827" s="83"/>
      <c r="F1827" s="83"/>
      <c r="G1827" s="83"/>
      <c r="H1827" s="83"/>
      <c r="I1827" s="83"/>
      <c r="J1827" s="83"/>
      <c r="K1827" s="83"/>
    </row>
    <row r="1828" spans="1:11">
      <c r="A1828" s="83"/>
      <c r="B1828" s="83"/>
      <c r="C1828" s="83"/>
      <c r="D1828" s="83"/>
      <c r="E1828" s="83"/>
      <c r="F1828" s="83"/>
      <c r="G1828" s="83"/>
      <c r="H1828" s="83"/>
      <c r="I1828" s="83"/>
      <c r="J1828" s="83"/>
      <c r="K1828" s="83"/>
    </row>
    <row r="1829" spans="1:11">
      <c r="A1829" s="83"/>
      <c r="B1829" s="83"/>
      <c r="C1829" s="83"/>
      <c r="D1829" s="83"/>
      <c r="E1829" s="83"/>
      <c r="F1829" s="83"/>
      <c r="G1829" s="83"/>
      <c r="H1829" s="83"/>
      <c r="I1829" s="83"/>
      <c r="J1829" s="83"/>
      <c r="K1829" s="83"/>
    </row>
    <row r="1830" spans="1:11">
      <c r="A1830" s="83"/>
      <c r="B1830" s="83"/>
      <c r="C1830" s="83"/>
      <c r="D1830" s="83"/>
      <c r="E1830" s="83"/>
      <c r="F1830" s="83"/>
      <c r="G1830" s="83"/>
      <c r="H1830" s="83"/>
      <c r="I1830" s="83"/>
      <c r="J1830" s="83"/>
      <c r="K1830" s="83"/>
    </row>
    <row r="1831" spans="1:11">
      <c r="A1831" s="83"/>
      <c r="B1831" s="83"/>
      <c r="C1831" s="83"/>
      <c r="D1831" s="83"/>
      <c r="E1831" s="83"/>
      <c r="F1831" s="83"/>
      <c r="G1831" s="83"/>
      <c r="H1831" s="83"/>
      <c r="I1831" s="83"/>
      <c r="J1831" s="83"/>
      <c r="K1831" s="83"/>
    </row>
    <row r="1832" spans="1:11">
      <c r="A1832" s="83"/>
      <c r="B1832" s="83"/>
      <c r="C1832" s="83"/>
      <c r="D1832" s="83"/>
      <c r="E1832" s="83"/>
      <c r="F1832" s="83"/>
      <c r="G1832" s="83"/>
      <c r="H1832" s="83"/>
      <c r="I1832" s="83"/>
      <c r="J1832" s="83"/>
      <c r="K1832" s="83"/>
    </row>
    <row r="1833" spans="1:11">
      <c r="A1833" s="83"/>
      <c r="B1833" s="83"/>
      <c r="C1833" s="83"/>
      <c r="D1833" s="83"/>
      <c r="E1833" s="83"/>
      <c r="F1833" s="83"/>
      <c r="G1833" s="83"/>
      <c r="H1833" s="83"/>
      <c r="I1833" s="83"/>
      <c r="J1833" s="83"/>
      <c r="K1833" s="83"/>
    </row>
    <row r="1834" spans="1:11">
      <c r="A1834" s="83"/>
      <c r="B1834" s="83"/>
      <c r="C1834" s="83"/>
      <c r="D1834" s="83"/>
      <c r="E1834" s="83"/>
      <c r="F1834" s="83"/>
      <c r="G1834" s="83"/>
      <c r="H1834" s="83"/>
      <c r="I1834" s="83"/>
      <c r="J1834" s="83"/>
      <c r="K1834" s="83"/>
    </row>
    <row r="1835" spans="1:11">
      <c r="A1835" s="83"/>
      <c r="B1835" s="83"/>
      <c r="C1835" s="83"/>
      <c r="D1835" s="83"/>
      <c r="E1835" s="83"/>
      <c r="F1835" s="83"/>
      <c r="G1835" s="83"/>
      <c r="H1835" s="83"/>
      <c r="I1835" s="83"/>
      <c r="J1835" s="83"/>
      <c r="K1835" s="83"/>
    </row>
    <row r="1836" spans="1:11">
      <c r="A1836" s="83"/>
      <c r="B1836" s="83"/>
      <c r="C1836" s="83"/>
      <c r="D1836" s="83"/>
      <c r="E1836" s="83"/>
      <c r="F1836" s="83"/>
      <c r="G1836" s="83"/>
      <c r="H1836" s="83"/>
      <c r="I1836" s="83"/>
      <c r="J1836" s="83"/>
      <c r="K1836" s="83"/>
    </row>
    <row r="1837" spans="1:11">
      <c r="A1837" s="83"/>
      <c r="B1837" s="83"/>
      <c r="C1837" s="83"/>
      <c r="D1837" s="83"/>
      <c r="E1837" s="83"/>
      <c r="F1837" s="83"/>
      <c r="G1837" s="83"/>
      <c r="H1837" s="83"/>
      <c r="I1837" s="83"/>
      <c r="J1837" s="83"/>
      <c r="K1837" s="83"/>
    </row>
    <row r="1838" spans="1:11">
      <c r="A1838" s="83"/>
      <c r="B1838" s="83"/>
      <c r="C1838" s="83"/>
      <c r="D1838" s="83"/>
      <c r="E1838" s="83"/>
      <c r="F1838" s="83"/>
      <c r="G1838" s="83"/>
      <c r="H1838" s="83"/>
      <c r="I1838" s="83"/>
      <c r="J1838" s="83"/>
      <c r="K1838" s="83"/>
    </row>
    <row r="1839" spans="1:11">
      <c r="A1839" s="83"/>
      <c r="B1839" s="83"/>
      <c r="C1839" s="83"/>
      <c r="D1839" s="83"/>
      <c r="E1839" s="83"/>
      <c r="F1839" s="83"/>
      <c r="G1839" s="83"/>
      <c r="H1839" s="83"/>
      <c r="I1839" s="83"/>
      <c r="J1839" s="83"/>
      <c r="K1839" s="83"/>
    </row>
    <row r="1840" spans="1:11">
      <c r="A1840" s="83"/>
      <c r="B1840" s="83"/>
      <c r="C1840" s="83"/>
      <c r="D1840" s="83"/>
      <c r="E1840" s="83"/>
      <c r="F1840" s="83"/>
      <c r="G1840" s="83"/>
      <c r="H1840" s="83"/>
      <c r="I1840" s="83"/>
      <c r="J1840" s="83"/>
      <c r="K1840" s="83"/>
    </row>
    <row r="1841" spans="1:11">
      <c r="A1841" s="83"/>
      <c r="B1841" s="83"/>
      <c r="C1841" s="83"/>
      <c r="D1841" s="83"/>
      <c r="E1841" s="83"/>
      <c r="F1841" s="83"/>
      <c r="G1841" s="83"/>
      <c r="H1841" s="83"/>
      <c r="I1841" s="83"/>
      <c r="J1841" s="83"/>
      <c r="K1841" s="83"/>
    </row>
    <row r="1842" spans="1:11">
      <c r="A1842" s="83"/>
      <c r="B1842" s="83"/>
      <c r="C1842" s="83"/>
      <c r="D1842" s="83"/>
      <c r="E1842" s="83"/>
      <c r="F1842" s="83"/>
      <c r="G1842" s="83"/>
      <c r="H1842" s="83"/>
      <c r="I1842" s="83"/>
      <c r="J1842" s="83"/>
      <c r="K1842" s="83"/>
    </row>
    <row r="1843" spans="1:11">
      <c r="A1843" s="83"/>
      <c r="B1843" s="83"/>
      <c r="C1843" s="83"/>
      <c r="D1843" s="83"/>
      <c r="E1843" s="83"/>
      <c r="F1843" s="83"/>
      <c r="G1843" s="83"/>
      <c r="H1843" s="83"/>
      <c r="I1843" s="83"/>
      <c r="J1843" s="83"/>
      <c r="K1843" s="83"/>
    </row>
    <row r="1844" spans="1:11">
      <c r="A1844" s="83"/>
      <c r="B1844" s="83"/>
      <c r="C1844" s="83"/>
      <c r="D1844" s="83"/>
      <c r="E1844" s="83"/>
      <c r="F1844" s="83"/>
      <c r="G1844" s="83"/>
      <c r="H1844" s="83"/>
      <c r="I1844" s="83"/>
      <c r="J1844" s="83"/>
      <c r="K1844" s="83"/>
    </row>
    <row r="1845" spans="1:11">
      <c r="A1845" s="83"/>
      <c r="B1845" s="83"/>
      <c r="C1845" s="83"/>
      <c r="D1845" s="83"/>
      <c r="E1845" s="83"/>
      <c r="F1845" s="83"/>
      <c r="G1845" s="83"/>
      <c r="H1845" s="83"/>
      <c r="I1845" s="83"/>
      <c r="J1845" s="83"/>
      <c r="K1845" s="83"/>
    </row>
    <row r="1846" spans="1:11">
      <c r="A1846" s="83"/>
      <c r="B1846" s="83"/>
      <c r="C1846" s="83"/>
      <c r="D1846" s="83"/>
      <c r="E1846" s="83"/>
      <c r="F1846" s="83"/>
      <c r="G1846" s="83"/>
      <c r="H1846" s="83"/>
      <c r="I1846" s="83"/>
      <c r="J1846" s="83"/>
      <c r="K1846" s="83"/>
    </row>
    <row r="1847" spans="1:11">
      <c r="A1847" s="83"/>
      <c r="B1847" s="83"/>
      <c r="C1847" s="83"/>
      <c r="D1847" s="83"/>
      <c r="E1847" s="83"/>
      <c r="F1847" s="83"/>
      <c r="G1847" s="83"/>
      <c r="H1847" s="83"/>
      <c r="I1847" s="83"/>
      <c r="J1847" s="83"/>
      <c r="K1847" s="83"/>
    </row>
    <row r="1848" spans="1:11">
      <c r="A1848" s="83"/>
      <c r="B1848" s="83"/>
      <c r="C1848" s="83"/>
      <c r="D1848" s="83"/>
      <c r="E1848" s="83"/>
      <c r="F1848" s="83"/>
      <c r="G1848" s="83"/>
      <c r="H1848" s="83"/>
      <c r="I1848" s="83"/>
      <c r="J1848" s="83"/>
      <c r="K1848" s="83"/>
    </row>
    <row r="1849" spans="1:11">
      <c r="A1849" s="83"/>
      <c r="B1849" s="83"/>
      <c r="C1849" s="83"/>
      <c r="D1849" s="83"/>
      <c r="E1849" s="83"/>
      <c r="F1849" s="83"/>
      <c r="G1849" s="83"/>
      <c r="H1849" s="83"/>
      <c r="I1849" s="83"/>
      <c r="J1849" s="83"/>
      <c r="K1849" s="83"/>
    </row>
    <row r="1850" spans="1:11">
      <c r="A1850" s="83"/>
      <c r="B1850" s="83"/>
      <c r="C1850" s="83"/>
      <c r="D1850" s="83"/>
      <c r="E1850" s="83"/>
      <c r="F1850" s="83"/>
      <c r="G1850" s="83"/>
      <c r="H1850" s="83"/>
      <c r="I1850" s="84"/>
      <c r="J1850" s="83"/>
      <c r="K1850" s="83"/>
    </row>
    <row r="1851" spans="1:11">
      <c r="A1851" s="83"/>
      <c r="B1851" s="83"/>
      <c r="C1851" s="83"/>
      <c r="D1851" s="83"/>
      <c r="E1851" s="83"/>
      <c r="F1851" s="83"/>
      <c r="G1851" s="83"/>
      <c r="H1851" s="83"/>
      <c r="I1851" s="83"/>
      <c r="J1851" s="83"/>
      <c r="K1851" s="83"/>
    </row>
    <row r="1852" spans="1:11">
      <c r="A1852" s="83"/>
      <c r="B1852" s="83"/>
      <c r="C1852" s="83"/>
      <c r="D1852" s="83"/>
      <c r="E1852" s="83"/>
      <c r="F1852" s="83"/>
      <c r="G1852" s="83"/>
      <c r="H1852" s="83"/>
      <c r="I1852" s="83"/>
      <c r="J1852" s="83"/>
      <c r="K1852" s="83"/>
    </row>
    <row r="1853" spans="1:11">
      <c r="A1853" s="83"/>
      <c r="B1853" s="83"/>
      <c r="C1853" s="83"/>
      <c r="D1853" s="83"/>
      <c r="E1853" s="83"/>
      <c r="F1853" s="83"/>
      <c r="G1853" s="83"/>
      <c r="H1853" s="83"/>
      <c r="I1853" s="83"/>
      <c r="J1853" s="83"/>
      <c r="K1853" s="83"/>
    </row>
    <row r="1854" spans="1:11">
      <c r="A1854" s="83"/>
      <c r="B1854" s="83"/>
      <c r="C1854" s="83"/>
      <c r="D1854" s="83"/>
      <c r="E1854" s="83"/>
      <c r="F1854" s="83"/>
      <c r="G1854" s="83"/>
      <c r="H1854" s="83"/>
      <c r="I1854" s="83"/>
      <c r="J1854" s="83"/>
      <c r="K1854" s="83"/>
    </row>
    <row r="1855" spans="1:11">
      <c r="A1855" s="83"/>
      <c r="B1855" s="83"/>
      <c r="C1855" s="83"/>
      <c r="D1855" s="83"/>
      <c r="E1855" s="83"/>
      <c r="F1855" s="83"/>
      <c r="G1855" s="83"/>
      <c r="H1855" s="83"/>
      <c r="I1855" s="83"/>
      <c r="J1855" s="83"/>
      <c r="K1855" s="83"/>
    </row>
    <row r="1856" spans="1:11">
      <c r="A1856" s="83"/>
      <c r="B1856" s="83"/>
      <c r="C1856" s="83"/>
      <c r="D1856" s="83"/>
      <c r="E1856" s="83"/>
      <c r="F1856" s="83"/>
      <c r="G1856" s="83"/>
      <c r="H1856" s="83"/>
      <c r="I1856" s="83"/>
      <c r="J1856" s="83"/>
      <c r="K1856" s="83"/>
    </row>
    <row r="1857" spans="1:11">
      <c r="A1857" s="83"/>
      <c r="B1857" s="83"/>
      <c r="C1857" s="83"/>
      <c r="D1857" s="83"/>
      <c r="E1857" s="83"/>
      <c r="F1857" s="83"/>
      <c r="G1857" s="83"/>
      <c r="H1857" s="83"/>
      <c r="I1857" s="83"/>
      <c r="J1857" s="83"/>
      <c r="K1857" s="83"/>
    </row>
    <row r="1858" spans="1:11">
      <c r="A1858" s="83"/>
      <c r="B1858" s="83"/>
      <c r="C1858" s="83"/>
      <c r="D1858" s="83"/>
      <c r="E1858" s="83"/>
      <c r="F1858" s="83"/>
      <c r="G1858" s="83"/>
      <c r="H1858" s="83"/>
      <c r="I1858" s="83"/>
      <c r="J1858" s="83"/>
      <c r="K1858" s="83"/>
    </row>
    <row r="1859" spans="1:11">
      <c r="A1859" s="83"/>
      <c r="B1859" s="83"/>
      <c r="C1859" s="83"/>
      <c r="D1859" s="83"/>
      <c r="E1859" s="83"/>
      <c r="F1859" s="83"/>
      <c r="G1859" s="83"/>
      <c r="H1859" s="83"/>
      <c r="I1859" s="83"/>
      <c r="J1859" s="83"/>
      <c r="K1859" s="83"/>
    </row>
    <row r="1860" spans="1:11">
      <c r="A1860" s="83"/>
      <c r="B1860" s="83"/>
      <c r="C1860" s="83"/>
      <c r="D1860" s="83"/>
      <c r="E1860" s="83"/>
      <c r="F1860" s="83"/>
      <c r="G1860" s="83"/>
      <c r="H1860" s="83"/>
      <c r="I1860" s="83"/>
      <c r="J1860" s="83"/>
      <c r="K1860" s="83"/>
    </row>
    <row r="1861" spans="1:11">
      <c r="A1861" s="83"/>
      <c r="B1861" s="83"/>
      <c r="C1861" s="83"/>
      <c r="D1861" s="83"/>
      <c r="E1861" s="83"/>
      <c r="F1861" s="83"/>
      <c r="G1861" s="83"/>
      <c r="H1861" s="83"/>
      <c r="I1861" s="83"/>
      <c r="J1861" s="83"/>
      <c r="K1861" s="83"/>
    </row>
    <row r="1862" spans="1:11">
      <c r="A1862" s="83"/>
      <c r="B1862" s="83"/>
      <c r="C1862" s="83"/>
      <c r="D1862" s="83"/>
      <c r="E1862" s="83"/>
      <c r="F1862" s="83"/>
      <c r="G1862" s="83"/>
      <c r="H1862" s="83"/>
      <c r="I1862" s="83"/>
      <c r="J1862" s="83"/>
      <c r="K1862" s="83"/>
    </row>
    <row r="1863" spans="1:11">
      <c r="A1863" s="83"/>
      <c r="B1863" s="83"/>
      <c r="C1863" s="83"/>
      <c r="D1863" s="83"/>
      <c r="E1863" s="83"/>
      <c r="F1863" s="83"/>
      <c r="G1863" s="83"/>
      <c r="H1863" s="83"/>
      <c r="I1863" s="83"/>
      <c r="J1863" s="83"/>
      <c r="K1863" s="83"/>
    </row>
    <row r="1864" spans="1:11">
      <c r="A1864" s="83"/>
      <c r="B1864" s="83"/>
      <c r="C1864" s="83"/>
      <c r="D1864" s="83"/>
      <c r="E1864" s="83"/>
      <c r="F1864" s="83"/>
      <c r="G1864" s="83"/>
      <c r="H1864" s="83"/>
      <c r="I1864" s="83"/>
      <c r="J1864" s="83"/>
      <c r="K1864" s="83"/>
    </row>
    <row r="1865" spans="1:11">
      <c r="A1865" s="83"/>
      <c r="B1865" s="83"/>
      <c r="C1865" s="83"/>
      <c r="D1865" s="83"/>
      <c r="E1865" s="83"/>
      <c r="F1865" s="83"/>
      <c r="G1865" s="83"/>
      <c r="H1865" s="83"/>
      <c r="I1865" s="83"/>
      <c r="J1865" s="83"/>
      <c r="K1865" s="83"/>
    </row>
    <row r="1866" spans="1:11">
      <c r="A1866" s="83"/>
      <c r="B1866" s="83"/>
      <c r="C1866" s="83"/>
      <c r="D1866" s="83"/>
      <c r="E1866" s="83"/>
      <c r="F1866" s="83"/>
      <c r="G1866" s="83"/>
      <c r="H1866" s="83"/>
      <c r="I1866" s="83"/>
      <c r="J1866" s="83"/>
      <c r="K1866" s="83"/>
    </row>
    <row r="1867" spans="1:11">
      <c r="A1867" s="83"/>
      <c r="B1867" s="83"/>
      <c r="C1867" s="83"/>
      <c r="D1867" s="83"/>
      <c r="E1867" s="83"/>
      <c r="F1867" s="83"/>
      <c r="G1867" s="83"/>
      <c r="H1867" s="83"/>
      <c r="I1867" s="83"/>
      <c r="J1867" s="83"/>
      <c r="K1867" s="83"/>
    </row>
    <row r="1868" spans="1:11">
      <c r="A1868" s="83"/>
      <c r="B1868" s="83"/>
      <c r="C1868" s="83"/>
      <c r="D1868" s="83"/>
      <c r="E1868" s="83"/>
      <c r="F1868" s="83"/>
      <c r="G1868" s="83"/>
      <c r="H1868" s="83"/>
      <c r="I1868" s="83"/>
      <c r="J1868" s="83"/>
      <c r="K1868" s="83"/>
    </row>
    <row r="1869" spans="1:11">
      <c r="A1869" s="83"/>
      <c r="B1869" s="83"/>
      <c r="C1869" s="83"/>
      <c r="D1869" s="83"/>
      <c r="E1869" s="83"/>
      <c r="F1869" s="83"/>
      <c r="G1869" s="83"/>
      <c r="H1869" s="83"/>
      <c r="I1869" s="83"/>
      <c r="J1869" s="83"/>
      <c r="K1869" s="83"/>
    </row>
    <row r="1870" spans="1:11">
      <c r="A1870" s="83"/>
      <c r="B1870" s="83"/>
      <c r="C1870" s="83"/>
      <c r="D1870" s="83"/>
      <c r="E1870" s="83"/>
      <c r="F1870" s="83"/>
      <c r="G1870" s="83"/>
      <c r="H1870" s="83"/>
      <c r="I1870" s="83"/>
      <c r="J1870" s="83"/>
      <c r="K1870" s="83"/>
    </row>
    <row r="1871" spans="1:11">
      <c r="A1871" s="83"/>
      <c r="B1871" s="83"/>
      <c r="C1871" s="83"/>
      <c r="D1871" s="83"/>
      <c r="E1871" s="83"/>
      <c r="F1871" s="83"/>
      <c r="G1871" s="83"/>
      <c r="H1871" s="83"/>
      <c r="I1871" s="83"/>
      <c r="J1871" s="83"/>
      <c r="K1871" s="83"/>
    </row>
    <row r="1872" spans="1:11">
      <c r="A1872" s="83"/>
      <c r="B1872" s="83"/>
      <c r="C1872" s="83"/>
      <c r="D1872" s="83"/>
      <c r="E1872" s="83"/>
      <c r="F1872" s="83"/>
      <c r="G1872" s="83"/>
      <c r="H1872" s="83"/>
      <c r="I1872" s="83"/>
      <c r="J1872" s="83"/>
      <c r="K1872" s="83"/>
    </row>
    <row r="1873" spans="1:11">
      <c r="A1873" s="83"/>
      <c r="B1873" s="83"/>
      <c r="C1873" s="83"/>
      <c r="D1873" s="83"/>
      <c r="E1873" s="83"/>
      <c r="F1873" s="83"/>
      <c r="G1873" s="83"/>
      <c r="H1873" s="83"/>
      <c r="I1873" s="83"/>
      <c r="J1873" s="83"/>
      <c r="K1873" s="83"/>
    </row>
    <row r="1874" spans="1:11">
      <c r="A1874" s="83"/>
      <c r="B1874" s="83"/>
      <c r="C1874" s="83"/>
      <c r="D1874" s="83"/>
      <c r="E1874" s="83"/>
      <c r="F1874" s="83"/>
      <c r="G1874" s="83"/>
      <c r="H1874" s="83"/>
      <c r="I1874" s="83"/>
      <c r="J1874" s="83"/>
      <c r="K1874" s="83"/>
    </row>
    <row r="1875" spans="1:11">
      <c r="A1875" s="83"/>
      <c r="B1875" s="83"/>
      <c r="C1875" s="83"/>
      <c r="D1875" s="83"/>
      <c r="E1875" s="83"/>
      <c r="F1875" s="83"/>
      <c r="G1875" s="83"/>
      <c r="H1875" s="83"/>
      <c r="I1875" s="83"/>
      <c r="J1875" s="83"/>
      <c r="K1875" s="83"/>
    </row>
    <row r="1876" spans="1:11">
      <c r="A1876" s="83"/>
      <c r="B1876" s="83"/>
      <c r="C1876" s="83"/>
      <c r="D1876" s="83"/>
      <c r="E1876" s="83"/>
      <c r="F1876" s="83"/>
      <c r="G1876" s="83"/>
      <c r="H1876" s="83"/>
      <c r="I1876" s="83"/>
      <c r="J1876" s="83"/>
      <c r="K1876" s="83"/>
    </row>
    <row r="1877" spans="1:11">
      <c r="A1877" s="83"/>
      <c r="B1877" s="83"/>
      <c r="C1877" s="83"/>
      <c r="D1877" s="83"/>
      <c r="E1877" s="83"/>
      <c r="F1877" s="83"/>
      <c r="G1877" s="83"/>
      <c r="H1877" s="83"/>
      <c r="I1877" s="83"/>
      <c r="J1877" s="83"/>
      <c r="K1877" s="83"/>
    </row>
    <row r="1878" spans="1:11">
      <c r="A1878" s="83"/>
      <c r="B1878" s="83"/>
      <c r="C1878" s="83"/>
      <c r="D1878" s="83"/>
      <c r="E1878" s="83"/>
      <c r="F1878" s="83"/>
      <c r="G1878" s="83"/>
      <c r="H1878" s="83"/>
      <c r="I1878" s="83"/>
      <c r="J1878" s="83"/>
      <c r="K1878" s="83"/>
    </row>
    <row r="1879" spans="1:11">
      <c r="A1879" s="83"/>
      <c r="B1879" s="83"/>
      <c r="C1879" s="83"/>
      <c r="D1879" s="83"/>
      <c r="E1879" s="83"/>
      <c r="F1879" s="83"/>
      <c r="G1879" s="83"/>
      <c r="H1879" s="83"/>
      <c r="I1879" s="83"/>
      <c r="J1879" s="83"/>
      <c r="K1879" s="83"/>
    </row>
    <row r="1880" spans="1:11">
      <c r="A1880" s="83"/>
      <c r="B1880" s="83"/>
      <c r="C1880" s="83"/>
      <c r="D1880" s="83"/>
      <c r="E1880" s="83"/>
      <c r="F1880" s="83"/>
      <c r="G1880" s="83"/>
      <c r="H1880" s="83"/>
      <c r="I1880" s="83"/>
      <c r="J1880" s="83"/>
      <c r="K1880" s="83"/>
    </row>
    <row r="1881" spans="1:11">
      <c r="A1881" s="83"/>
      <c r="B1881" s="83"/>
      <c r="C1881" s="83"/>
      <c r="D1881" s="83"/>
      <c r="E1881" s="83"/>
      <c r="F1881" s="83"/>
      <c r="G1881" s="83"/>
      <c r="H1881" s="83"/>
      <c r="I1881" s="83"/>
      <c r="J1881" s="83"/>
      <c r="K1881" s="83"/>
    </row>
    <row r="1882" spans="1:11">
      <c r="A1882" s="83"/>
      <c r="B1882" s="83"/>
      <c r="C1882" s="83"/>
      <c r="D1882" s="83"/>
      <c r="E1882" s="83"/>
      <c r="F1882" s="83"/>
      <c r="G1882" s="83"/>
      <c r="H1882" s="83"/>
      <c r="I1882" s="83"/>
      <c r="J1882" s="83"/>
      <c r="K1882" s="83"/>
    </row>
    <row r="1883" spans="1:11">
      <c r="A1883" s="83"/>
      <c r="B1883" s="83"/>
      <c r="C1883" s="83"/>
      <c r="D1883" s="83"/>
      <c r="E1883" s="83"/>
      <c r="F1883" s="83"/>
      <c r="G1883" s="83"/>
      <c r="H1883" s="83"/>
      <c r="I1883" s="83"/>
      <c r="J1883" s="83"/>
      <c r="K1883" s="83"/>
    </row>
    <row r="1884" spans="1:11">
      <c r="A1884" s="83"/>
      <c r="B1884" s="83"/>
      <c r="C1884" s="83"/>
      <c r="D1884" s="83"/>
      <c r="E1884" s="83"/>
      <c r="F1884" s="83"/>
      <c r="G1884" s="83"/>
      <c r="H1884" s="83"/>
      <c r="I1884" s="83"/>
      <c r="J1884" s="83"/>
      <c r="K1884" s="83"/>
    </row>
    <row r="1885" spans="1:11">
      <c r="A1885" s="83"/>
      <c r="B1885" s="83"/>
      <c r="C1885" s="83"/>
      <c r="D1885" s="83"/>
      <c r="E1885" s="83"/>
      <c r="F1885" s="83"/>
      <c r="G1885" s="83"/>
      <c r="H1885" s="83"/>
      <c r="I1885" s="83"/>
      <c r="J1885" s="83"/>
      <c r="K1885" s="83"/>
    </row>
    <row r="1886" spans="1:11">
      <c r="A1886" s="83"/>
      <c r="B1886" s="83"/>
      <c r="C1886" s="83"/>
      <c r="D1886" s="83"/>
      <c r="E1886" s="83"/>
      <c r="F1886" s="83"/>
      <c r="G1886" s="83"/>
      <c r="H1886" s="83"/>
      <c r="I1886" s="83"/>
      <c r="J1886" s="83"/>
      <c r="K1886" s="83"/>
    </row>
    <row r="1887" spans="1:11">
      <c r="A1887" s="83"/>
      <c r="B1887" s="83"/>
      <c r="C1887" s="83"/>
      <c r="D1887" s="83"/>
      <c r="E1887" s="83"/>
      <c r="F1887" s="83"/>
      <c r="G1887" s="83"/>
      <c r="H1887" s="83"/>
      <c r="I1887" s="83"/>
      <c r="J1887" s="83"/>
      <c r="K1887" s="83"/>
    </row>
    <row r="1888" spans="1:11">
      <c r="A1888" s="83"/>
      <c r="B1888" s="83"/>
      <c r="C1888" s="83"/>
      <c r="D1888" s="83"/>
      <c r="E1888" s="83"/>
      <c r="F1888" s="83"/>
      <c r="G1888" s="83"/>
      <c r="H1888" s="83"/>
      <c r="I1888" s="83"/>
      <c r="J1888" s="83"/>
      <c r="K1888" s="83"/>
    </row>
    <row r="1889" spans="1:11">
      <c r="A1889" s="83"/>
      <c r="B1889" s="83"/>
      <c r="C1889" s="83"/>
      <c r="D1889" s="83"/>
      <c r="E1889" s="83"/>
      <c r="F1889" s="83"/>
      <c r="G1889" s="83"/>
      <c r="H1889" s="83"/>
      <c r="I1889" s="83"/>
      <c r="J1889" s="83"/>
      <c r="K1889" s="83"/>
    </row>
    <row r="1890" spans="1:11">
      <c r="A1890" s="83"/>
      <c r="B1890" s="83"/>
      <c r="C1890" s="83"/>
      <c r="D1890" s="83"/>
      <c r="E1890" s="83"/>
      <c r="F1890" s="83"/>
      <c r="G1890" s="83"/>
      <c r="H1890" s="83"/>
      <c r="I1890" s="83"/>
      <c r="J1890" s="83"/>
      <c r="K1890" s="83"/>
    </row>
    <row r="1891" spans="1:11">
      <c r="A1891" s="83"/>
      <c r="B1891" s="83"/>
      <c r="C1891" s="83"/>
      <c r="D1891" s="83"/>
      <c r="E1891" s="83"/>
      <c r="F1891" s="83"/>
      <c r="G1891" s="83"/>
      <c r="H1891" s="83"/>
      <c r="I1891" s="83"/>
      <c r="J1891" s="83"/>
      <c r="K1891" s="83"/>
    </row>
    <row r="1892" spans="1:11">
      <c r="A1892" s="83"/>
      <c r="B1892" s="83"/>
      <c r="C1892" s="83"/>
      <c r="D1892" s="83"/>
      <c r="E1892" s="83"/>
      <c r="F1892" s="83"/>
      <c r="G1892" s="83"/>
      <c r="H1892" s="83"/>
      <c r="I1892" s="83"/>
      <c r="J1892" s="83"/>
      <c r="K1892" s="83"/>
    </row>
    <row r="1893" spans="1:11">
      <c r="A1893" s="83"/>
      <c r="B1893" s="83"/>
      <c r="C1893" s="83"/>
      <c r="D1893" s="83"/>
      <c r="E1893" s="83"/>
      <c r="F1893" s="83"/>
      <c r="G1893" s="83"/>
      <c r="H1893" s="83"/>
      <c r="I1893" s="83"/>
      <c r="J1893" s="83"/>
      <c r="K1893" s="83"/>
    </row>
    <row r="1894" spans="1:11">
      <c r="A1894" s="83"/>
      <c r="B1894" s="83"/>
      <c r="C1894" s="83"/>
      <c r="D1894" s="83"/>
      <c r="E1894" s="83"/>
      <c r="F1894" s="83"/>
      <c r="G1894" s="83"/>
      <c r="H1894" s="83"/>
      <c r="I1894" s="83"/>
      <c r="J1894" s="83"/>
      <c r="K1894" s="83"/>
    </row>
    <row r="1895" spans="1:11">
      <c r="A1895" s="83"/>
      <c r="B1895" s="83"/>
      <c r="C1895" s="83"/>
      <c r="D1895" s="83"/>
      <c r="E1895" s="83"/>
      <c r="F1895" s="83"/>
      <c r="G1895" s="83"/>
      <c r="H1895" s="83"/>
      <c r="I1895" s="83"/>
      <c r="J1895" s="83"/>
      <c r="K1895" s="83"/>
    </row>
    <row r="1896" spans="1:11">
      <c r="A1896" s="83"/>
      <c r="B1896" s="83"/>
      <c r="C1896" s="83"/>
      <c r="D1896" s="83"/>
      <c r="E1896" s="83"/>
      <c r="F1896" s="83"/>
      <c r="G1896" s="83"/>
      <c r="H1896" s="83"/>
      <c r="I1896" s="83"/>
      <c r="J1896" s="83"/>
      <c r="K1896" s="83"/>
    </row>
    <row r="1897" spans="1:11">
      <c r="A1897" s="83"/>
      <c r="B1897" s="83"/>
      <c r="C1897" s="83"/>
      <c r="D1897" s="83"/>
      <c r="E1897" s="83"/>
      <c r="F1897" s="83"/>
      <c r="G1897" s="83"/>
      <c r="H1897" s="83"/>
      <c r="I1897" s="83"/>
      <c r="J1897" s="83"/>
      <c r="K1897" s="83"/>
    </row>
    <row r="1898" spans="1:11">
      <c r="A1898" s="83"/>
      <c r="B1898" s="83"/>
      <c r="C1898" s="83"/>
      <c r="D1898" s="83"/>
      <c r="E1898" s="83"/>
      <c r="F1898" s="83"/>
      <c r="G1898" s="83"/>
      <c r="H1898" s="83"/>
      <c r="I1898" s="83"/>
      <c r="J1898" s="83"/>
      <c r="K1898" s="83"/>
    </row>
    <row r="1899" spans="1:11">
      <c r="A1899" s="83"/>
      <c r="B1899" s="83"/>
      <c r="C1899" s="83"/>
      <c r="D1899" s="83"/>
      <c r="E1899" s="83"/>
      <c r="F1899" s="83"/>
      <c r="G1899" s="83"/>
      <c r="H1899" s="83"/>
      <c r="I1899" s="83"/>
      <c r="J1899" s="83"/>
      <c r="K1899" s="83"/>
    </row>
    <row r="1900" spans="1:11">
      <c r="A1900" s="83"/>
      <c r="B1900" s="83"/>
      <c r="C1900" s="83"/>
      <c r="D1900" s="83"/>
      <c r="E1900" s="83"/>
      <c r="F1900" s="83"/>
      <c r="G1900" s="83"/>
      <c r="H1900" s="83"/>
      <c r="I1900" s="83"/>
      <c r="J1900" s="83"/>
      <c r="K1900" s="83"/>
    </row>
    <row r="1901" spans="1:11">
      <c r="A1901" s="83"/>
      <c r="B1901" s="83"/>
      <c r="C1901" s="83"/>
      <c r="D1901" s="83"/>
      <c r="E1901" s="83"/>
      <c r="F1901" s="83"/>
      <c r="G1901" s="83"/>
      <c r="H1901" s="83"/>
      <c r="I1901" s="83"/>
      <c r="J1901" s="83"/>
      <c r="K1901" s="83"/>
    </row>
    <row r="1902" spans="1:11">
      <c r="A1902" s="83"/>
      <c r="B1902" s="83"/>
      <c r="C1902" s="83"/>
      <c r="D1902" s="83"/>
      <c r="E1902" s="83"/>
      <c r="F1902" s="83"/>
      <c r="G1902" s="83"/>
      <c r="H1902" s="83"/>
      <c r="I1902" s="83"/>
      <c r="J1902" s="83"/>
      <c r="K1902" s="83"/>
    </row>
    <row r="1903" spans="1:11">
      <c r="A1903" s="83"/>
      <c r="B1903" s="83"/>
      <c r="C1903" s="83"/>
      <c r="D1903" s="83"/>
      <c r="E1903" s="83"/>
      <c r="F1903" s="83"/>
      <c r="G1903" s="83"/>
      <c r="H1903" s="83"/>
      <c r="I1903" s="83"/>
      <c r="J1903" s="83"/>
      <c r="K1903" s="83"/>
    </row>
    <row r="1904" spans="1:11">
      <c r="A1904" s="83"/>
      <c r="B1904" s="83"/>
      <c r="C1904" s="83"/>
      <c r="D1904" s="83"/>
      <c r="E1904" s="83"/>
      <c r="F1904" s="83"/>
      <c r="G1904" s="83"/>
      <c r="H1904" s="83"/>
      <c r="I1904" s="83"/>
      <c r="J1904" s="83"/>
      <c r="K1904" s="83"/>
    </row>
    <row r="1905" spans="1:11">
      <c r="A1905" s="83"/>
      <c r="B1905" s="83"/>
      <c r="C1905" s="83"/>
      <c r="D1905" s="83"/>
      <c r="E1905" s="83"/>
      <c r="F1905" s="83"/>
      <c r="G1905" s="83"/>
      <c r="H1905" s="83"/>
      <c r="I1905" s="83"/>
      <c r="J1905" s="83"/>
      <c r="K1905" s="83"/>
    </row>
    <row r="1906" spans="1:11">
      <c r="A1906" s="83"/>
      <c r="B1906" s="83"/>
      <c r="C1906" s="83"/>
      <c r="D1906" s="83"/>
      <c r="E1906" s="83"/>
      <c r="F1906" s="83"/>
      <c r="G1906" s="83"/>
      <c r="H1906" s="83"/>
      <c r="I1906" s="83"/>
      <c r="J1906" s="83"/>
      <c r="K1906" s="83"/>
    </row>
    <row r="1907" spans="1:11">
      <c r="A1907" s="83"/>
      <c r="B1907" s="83"/>
      <c r="C1907" s="83"/>
      <c r="D1907" s="83"/>
      <c r="E1907" s="83"/>
      <c r="F1907" s="83"/>
      <c r="G1907" s="83"/>
      <c r="H1907" s="83"/>
      <c r="I1907" s="83"/>
      <c r="J1907" s="83"/>
      <c r="K1907" s="83"/>
    </row>
    <row r="1908" spans="1:11">
      <c r="A1908" s="83"/>
      <c r="B1908" s="83"/>
      <c r="C1908" s="83"/>
      <c r="D1908" s="83"/>
      <c r="E1908" s="83"/>
      <c r="F1908" s="83"/>
      <c r="G1908" s="83"/>
      <c r="H1908" s="83"/>
      <c r="I1908" s="83"/>
      <c r="J1908" s="83"/>
      <c r="K1908" s="83"/>
    </row>
    <row r="1909" spans="1:11">
      <c r="A1909" s="83"/>
      <c r="B1909" s="83"/>
      <c r="C1909" s="83"/>
      <c r="D1909" s="83"/>
      <c r="E1909" s="83"/>
      <c r="F1909" s="83"/>
      <c r="G1909" s="83"/>
      <c r="H1909" s="83"/>
      <c r="I1909" s="83"/>
      <c r="J1909" s="83"/>
      <c r="K1909" s="83"/>
    </row>
    <row r="1910" spans="1:11">
      <c r="A1910" s="83"/>
      <c r="B1910" s="83"/>
      <c r="C1910" s="83"/>
      <c r="D1910" s="83"/>
      <c r="E1910" s="83"/>
      <c r="F1910" s="83"/>
      <c r="G1910" s="83"/>
      <c r="H1910" s="83"/>
      <c r="I1910" s="83"/>
      <c r="J1910" s="83"/>
      <c r="K1910" s="83"/>
    </row>
    <row r="1911" spans="1:11">
      <c r="A1911" s="83"/>
      <c r="B1911" s="83"/>
      <c r="C1911" s="83"/>
      <c r="D1911" s="83"/>
      <c r="E1911" s="83"/>
      <c r="F1911" s="83"/>
      <c r="G1911" s="83"/>
      <c r="H1911" s="83"/>
      <c r="I1911" s="84"/>
      <c r="J1911" s="83"/>
      <c r="K1911" s="83"/>
    </row>
    <row r="1912" spans="1:11">
      <c r="A1912" s="83"/>
      <c r="B1912" s="83"/>
      <c r="C1912" s="83"/>
      <c r="D1912" s="83"/>
      <c r="E1912" s="83"/>
      <c r="F1912" s="83"/>
      <c r="G1912" s="83"/>
      <c r="H1912" s="83"/>
      <c r="I1912" s="84"/>
      <c r="J1912" s="83"/>
      <c r="K1912" s="83"/>
    </row>
    <row r="1913" spans="1:11">
      <c r="A1913" s="83"/>
      <c r="B1913" s="83"/>
      <c r="C1913" s="83"/>
      <c r="D1913" s="83"/>
      <c r="E1913" s="83"/>
      <c r="F1913" s="83"/>
      <c r="G1913" s="83"/>
      <c r="H1913" s="83"/>
      <c r="I1913" s="83"/>
      <c r="J1913" s="83"/>
      <c r="K1913" s="83"/>
    </row>
    <row r="1914" spans="1:11">
      <c r="A1914" s="83"/>
      <c r="B1914" s="83"/>
      <c r="C1914" s="83"/>
      <c r="D1914" s="83"/>
      <c r="E1914" s="83"/>
      <c r="F1914" s="83"/>
      <c r="G1914" s="83"/>
      <c r="H1914" s="83"/>
      <c r="I1914" s="83"/>
      <c r="J1914" s="83"/>
      <c r="K1914" s="83"/>
    </row>
    <row r="1915" spans="1:11">
      <c r="A1915" s="83"/>
      <c r="B1915" s="83"/>
      <c r="C1915" s="83"/>
      <c r="D1915" s="83"/>
      <c r="E1915" s="83"/>
      <c r="F1915" s="83"/>
      <c r="G1915" s="83"/>
      <c r="H1915" s="83"/>
      <c r="I1915" s="83"/>
      <c r="J1915" s="83"/>
      <c r="K1915" s="83"/>
    </row>
    <row r="1916" spans="1:11">
      <c r="A1916" s="83"/>
      <c r="B1916" s="83"/>
      <c r="C1916" s="83"/>
      <c r="D1916" s="83"/>
      <c r="E1916" s="83"/>
      <c r="F1916" s="83"/>
      <c r="G1916" s="83"/>
      <c r="H1916" s="83"/>
      <c r="I1916" s="83"/>
      <c r="J1916" s="83"/>
      <c r="K1916" s="83"/>
    </row>
    <row r="1917" spans="1:11">
      <c r="A1917" s="83"/>
      <c r="B1917" s="83"/>
      <c r="C1917" s="83"/>
      <c r="D1917" s="83"/>
      <c r="E1917" s="83"/>
      <c r="F1917" s="83"/>
      <c r="G1917" s="83"/>
      <c r="H1917" s="83"/>
      <c r="I1917" s="83"/>
      <c r="J1917" s="83"/>
      <c r="K1917" s="83"/>
    </row>
    <row r="1918" spans="1:11">
      <c r="A1918" s="83"/>
      <c r="B1918" s="83"/>
      <c r="C1918" s="83"/>
      <c r="D1918" s="83"/>
      <c r="E1918" s="83"/>
      <c r="F1918" s="83"/>
      <c r="G1918" s="83"/>
      <c r="H1918" s="83"/>
      <c r="I1918" s="83"/>
      <c r="J1918" s="83"/>
      <c r="K1918" s="83"/>
    </row>
    <row r="1920" spans="1:11">
      <c r="B1920" s="83"/>
      <c r="C1920" s="83"/>
      <c r="D1920" s="83"/>
    </row>
    <row r="1921" spans="1:7">
      <c r="A1921" s="83"/>
      <c r="B1921" s="83"/>
      <c r="C1921" s="83"/>
      <c r="D1921" s="83"/>
    </row>
    <row r="1923" spans="1:7">
      <c r="B1923" s="83"/>
      <c r="C1923" s="83"/>
      <c r="D1923" s="83"/>
      <c r="E1923" s="83"/>
      <c r="F1923" s="83"/>
      <c r="G1923" s="83"/>
    </row>
    <row r="1924" spans="1:7">
      <c r="A1924" s="83"/>
      <c r="B1924" s="83"/>
      <c r="C1924" s="83"/>
      <c r="D1924" s="83"/>
      <c r="E1924" s="83"/>
      <c r="F1924" s="83"/>
      <c r="G1924" s="83"/>
    </row>
    <row r="1925" spans="1:7">
      <c r="A1925" s="83"/>
      <c r="B1925" s="83"/>
      <c r="C1925" s="83"/>
      <c r="D1925" s="83"/>
      <c r="E1925" s="83"/>
      <c r="F1925" s="83"/>
      <c r="G1925" s="83"/>
    </row>
    <row r="1927" spans="1:7">
      <c r="B1927" s="83"/>
      <c r="C1927" s="83"/>
      <c r="D1927" s="83"/>
    </row>
    <row r="1928" spans="1:7">
      <c r="A1928" s="83"/>
      <c r="B1928" s="83"/>
      <c r="C1928" s="83"/>
      <c r="D1928" s="83"/>
    </row>
    <row r="1929" spans="1:7">
      <c r="A1929" s="83"/>
      <c r="B1929" s="83"/>
      <c r="C1929" s="83"/>
      <c r="D1929" s="83"/>
    </row>
    <row r="1930" spans="1:7">
      <c r="A1930" s="83"/>
      <c r="B1930" s="83"/>
      <c r="C1930" s="83"/>
      <c r="D1930" s="83"/>
    </row>
    <row r="1931" spans="1:7">
      <c r="A1931" s="83"/>
      <c r="B1931" s="83"/>
      <c r="C1931" s="83"/>
      <c r="D1931" s="83"/>
    </row>
    <row r="1932" spans="1:7">
      <c r="A1932" s="83"/>
      <c r="B1932" s="83"/>
      <c r="C1932" s="83"/>
      <c r="D1932" s="83"/>
    </row>
    <row r="1933" spans="1:7">
      <c r="A1933" s="83"/>
      <c r="B1933" s="83"/>
      <c r="C1933" s="83"/>
      <c r="D1933" s="83"/>
    </row>
    <row r="1934" spans="1:7">
      <c r="A1934" s="83"/>
      <c r="B1934" s="83"/>
      <c r="C1934" s="83"/>
      <c r="D1934" s="83"/>
    </row>
    <row r="1935" spans="1:7">
      <c r="A1935" s="83"/>
      <c r="B1935" s="83"/>
      <c r="C1935" s="83"/>
      <c r="D1935" s="83"/>
    </row>
    <row r="1936" spans="1:7">
      <c r="A1936" s="83"/>
      <c r="B1936" s="83"/>
      <c r="C1936" s="83"/>
      <c r="D1936" s="83"/>
    </row>
    <row r="1937" spans="1:4">
      <c r="A1937" s="83"/>
      <c r="B1937" s="83"/>
      <c r="C1937" s="83"/>
      <c r="D1937" s="83"/>
    </row>
    <row r="1938" spans="1:4">
      <c r="A1938" s="83"/>
      <c r="B1938" s="83"/>
      <c r="C1938" s="83"/>
      <c r="D1938" s="83"/>
    </row>
    <row r="1939" spans="1:4">
      <c r="A1939" s="83"/>
      <c r="B1939" s="83"/>
      <c r="C1939" s="83"/>
      <c r="D1939" s="83"/>
    </row>
    <row r="1940" spans="1:4">
      <c r="A1940" s="83"/>
      <c r="B1940" s="83"/>
      <c r="C1940" s="83"/>
      <c r="D1940" s="83"/>
    </row>
    <row r="1941" spans="1:4">
      <c r="A1941" s="83"/>
      <c r="B1941" s="83"/>
      <c r="C1941" s="83"/>
      <c r="D1941" s="83"/>
    </row>
    <row r="1942" spans="1:4">
      <c r="A1942" s="83"/>
      <c r="B1942" s="83"/>
      <c r="C1942" s="83"/>
      <c r="D1942" s="83"/>
    </row>
    <row r="1943" spans="1:4">
      <c r="A1943" s="83"/>
      <c r="B1943" s="83"/>
      <c r="C1943" s="83"/>
      <c r="D1943" s="83"/>
    </row>
    <row r="1944" spans="1:4">
      <c r="A1944" s="83"/>
      <c r="B1944" s="83"/>
      <c r="C1944" s="83"/>
      <c r="D1944" s="83"/>
    </row>
    <row r="1945" spans="1:4">
      <c r="A1945" s="83"/>
      <c r="B1945" s="83"/>
      <c r="C1945" s="83"/>
      <c r="D1945" s="83"/>
    </row>
    <row r="1946" spans="1:4">
      <c r="A1946" s="83"/>
      <c r="B1946" s="83"/>
      <c r="C1946" s="83"/>
      <c r="D1946" s="83"/>
    </row>
    <row r="1947" spans="1:4">
      <c r="A1947" s="83"/>
      <c r="B1947" s="83"/>
      <c r="C1947" s="83"/>
      <c r="D1947" s="83"/>
    </row>
    <row r="1948" spans="1:4">
      <c r="A1948" s="83"/>
      <c r="B1948" s="83"/>
      <c r="C1948" s="83"/>
      <c r="D1948" s="83"/>
    </row>
    <row r="1949" spans="1:4">
      <c r="A1949" s="83"/>
      <c r="B1949" s="83"/>
      <c r="C1949" s="83"/>
      <c r="D1949" s="83"/>
    </row>
    <row r="1950" spans="1:4">
      <c r="A1950" s="83"/>
      <c r="B1950" s="83"/>
      <c r="C1950" s="83"/>
      <c r="D1950" s="83"/>
    </row>
    <row r="1951" spans="1:4">
      <c r="A1951" s="83"/>
      <c r="B1951" s="83"/>
      <c r="C1951" s="83"/>
      <c r="D1951" s="83"/>
    </row>
    <row r="1952" spans="1:4">
      <c r="A1952" s="83"/>
      <c r="B1952" s="83"/>
      <c r="C1952" s="83"/>
      <c r="D1952" s="83"/>
    </row>
    <row r="1953" spans="1:4">
      <c r="A1953" s="83"/>
      <c r="B1953" s="83"/>
      <c r="C1953" s="83"/>
      <c r="D1953" s="83"/>
    </row>
    <row r="1954" spans="1:4">
      <c r="A1954" s="83"/>
      <c r="B1954" s="83"/>
      <c r="C1954" s="83"/>
      <c r="D1954" s="83"/>
    </row>
    <row r="1955" spans="1:4">
      <c r="A1955" s="83"/>
      <c r="B1955" s="83"/>
      <c r="C1955" s="83"/>
      <c r="D1955" s="83"/>
    </row>
    <row r="1956" spans="1:4">
      <c r="A1956" s="83"/>
      <c r="B1956" s="83"/>
      <c r="C1956" s="83"/>
      <c r="D1956" s="83"/>
    </row>
    <row r="1957" spans="1:4">
      <c r="A1957" s="83"/>
      <c r="B1957" s="83"/>
      <c r="C1957" s="83"/>
      <c r="D1957" s="83"/>
    </row>
    <row r="1958" spans="1:4">
      <c r="A1958" s="83"/>
      <c r="B1958" s="83"/>
      <c r="C1958" s="83"/>
      <c r="D1958" s="83"/>
    </row>
    <row r="1959" spans="1:4">
      <c r="A1959" s="83"/>
      <c r="B1959" s="83"/>
      <c r="C1959" s="83"/>
      <c r="D1959" s="83"/>
    </row>
    <row r="1960" spans="1:4">
      <c r="A1960" s="83"/>
      <c r="B1960" s="83"/>
      <c r="C1960" s="83"/>
      <c r="D1960" s="83"/>
    </row>
    <row r="1961" spans="1:4">
      <c r="A1961" s="83"/>
      <c r="B1961" s="83"/>
      <c r="C1961" s="83"/>
      <c r="D1961" s="83"/>
    </row>
    <row r="1962" spans="1:4">
      <c r="A1962" s="83"/>
      <c r="B1962" s="83"/>
      <c r="C1962" s="83"/>
      <c r="D1962" s="83"/>
    </row>
    <row r="1963" spans="1:4">
      <c r="A1963" s="83"/>
      <c r="B1963" s="83"/>
      <c r="C1963" s="83"/>
      <c r="D1963" s="83"/>
    </row>
    <row r="1964" spans="1:4">
      <c r="A1964" s="83"/>
      <c r="B1964" s="83"/>
      <c r="C1964" s="83"/>
      <c r="D1964" s="83"/>
    </row>
    <row r="1965" spans="1:4">
      <c r="A1965" s="83"/>
      <c r="B1965" s="83"/>
      <c r="C1965" s="83"/>
      <c r="D1965" s="83"/>
    </row>
    <row r="1966" spans="1:4">
      <c r="A1966" s="83"/>
      <c r="B1966" s="83"/>
      <c r="C1966" s="83"/>
      <c r="D1966" s="83"/>
    </row>
    <row r="1967" spans="1:4">
      <c r="A1967" s="83"/>
      <c r="B1967" s="83"/>
      <c r="C1967" s="83"/>
      <c r="D1967" s="83"/>
    </row>
    <row r="1968" spans="1:4">
      <c r="A1968" s="83"/>
      <c r="B1968" s="83"/>
      <c r="C1968" s="83"/>
      <c r="D1968" s="83"/>
    </row>
    <row r="1969" spans="1:4">
      <c r="A1969" s="83"/>
      <c r="B1969" s="83"/>
      <c r="C1969" s="83"/>
      <c r="D1969" s="83"/>
    </row>
    <row r="1970" spans="1:4">
      <c r="A1970" s="83"/>
      <c r="B1970" s="83"/>
      <c r="C1970" s="83"/>
      <c r="D1970" s="83"/>
    </row>
    <row r="1971" spans="1:4">
      <c r="A1971" s="83"/>
      <c r="B1971" s="83"/>
      <c r="C1971" s="83"/>
      <c r="D1971" s="83"/>
    </row>
    <row r="1972" spans="1:4">
      <c r="A1972" s="83"/>
      <c r="B1972" s="83"/>
      <c r="C1972" s="83"/>
      <c r="D1972" s="83"/>
    </row>
    <row r="1973" spans="1:4">
      <c r="A1973" s="83"/>
      <c r="B1973" s="83"/>
      <c r="C1973" s="83"/>
      <c r="D1973" s="83"/>
    </row>
    <row r="1974" spans="1:4">
      <c r="A1974" s="83"/>
      <c r="B1974" s="83"/>
      <c r="C1974" s="83"/>
      <c r="D1974" s="83"/>
    </row>
    <row r="1975" spans="1:4">
      <c r="A1975" s="83"/>
      <c r="B1975" s="83"/>
      <c r="C1975" s="83"/>
      <c r="D1975" s="83"/>
    </row>
    <row r="1976" spans="1:4">
      <c r="A1976" s="83"/>
      <c r="B1976" s="83"/>
      <c r="C1976" s="83"/>
      <c r="D1976" s="83"/>
    </row>
    <row r="1977" spans="1:4">
      <c r="A1977" s="83"/>
      <c r="B1977" s="83"/>
      <c r="C1977" s="83"/>
      <c r="D1977" s="83"/>
    </row>
    <row r="1978" spans="1:4">
      <c r="A1978" s="83"/>
      <c r="B1978" s="83"/>
      <c r="C1978" s="83"/>
      <c r="D1978" s="83"/>
    </row>
    <row r="1979" spans="1:4">
      <c r="A1979" s="83"/>
      <c r="B1979" s="83"/>
      <c r="C1979" s="83"/>
      <c r="D1979" s="83"/>
    </row>
    <row r="1980" spans="1:4">
      <c r="A1980" s="83"/>
      <c r="B1980" s="83"/>
      <c r="C1980" s="83"/>
      <c r="D1980" s="83"/>
    </row>
    <row r="1981" spans="1:4">
      <c r="A1981" s="83"/>
      <c r="B1981" s="83"/>
      <c r="C1981" s="83"/>
      <c r="D1981" s="83"/>
    </row>
    <row r="1982" spans="1:4">
      <c r="A1982" s="83"/>
      <c r="B1982" s="83"/>
      <c r="C1982" s="83"/>
      <c r="D1982" s="83"/>
    </row>
    <row r="1983" spans="1:4">
      <c r="A1983" s="83"/>
      <c r="B1983" s="83"/>
      <c r="C1983" s="83"/>
      <c r="D1983" s="83"/>
    </row>
    <row r="1984" spans="1:4">
      <c r="A1984" s="83"/>
      <c r="B1984" s="83"/>
      <c r="C1984" s="83"/>
      <c r="D1984" s="83"/>
    </row>
    <row r="1985" spans="1:4">
      <c r="A1985" s="83"/>
      <c r="B1985" s="83"/>
      <c r="C1985" s="83"/>
      <c r="D1985" s="83"/>
    </row>
    <row r="1986" spans="1:4">
      <c r="A1986" s="83"/>
      <c r="B1986" s="83"/>
      <c r="C1986" s="83"/>
      <c r="D1986" s="83"/>
    </row>
    <row r="1987" spans="1:4">
      <c r="A1987" s="83"/>
      <c r="B1987" s="83"/>
      <c r="C1987" s="83"/>
      <c r="D1987" s="83"/>
    </row>
    <row r="1988" spans="1:4">
      <c r="A1988" s="83"/>
      <c r="B1988" s="83"/>
      <c r="C1988" s="83"/>
      <c r="D1988" s="83"/>
    </row>
    <row r="1989" spans="1:4">
      <c r="A1989" s="83"/>
      <c r="B1989" s="83"/>
      <c r="C1989" s="83"/>
      <c r="D1989" s="83"/>
    </row>
    <row r="1990" spans="1:4">
      <c r="A1990" s="83"/>
      <c r="B1990" s="83"/>
      <c r="C1990" s="83"/>
      <c r="D1990" s="83"/>
    </row>
    <row r="1991" spans="1:4">
      <c r="A1991" s="83"/>
      <c r="B1991" s="83"/>
      <c r="C1991" s="83"/>
      <c r="D1991" s="83"/>
    </row>
    <row r="1992" spans="1:4">
      <c r="A1992" s="83"/>
      <c r="B1992" s="83"/>
      <c r="C1992" s="83"/>
      <c r="D1992" s="83"/>
    </row>
    <row r="1993" spans="1:4">
      <c r="A1993" s="83"/>
      <c r="B1993" s="83"/>
      <c r="C1993" s="83"/>
      <c r="D1993" s="83"/>
    </row>
    <row r="1994" spans="1:4">
      <c r="A1994" s="83"/>
      <c r="B1994" s="83"/>
      <c r="C1994" s="83"/>
      <c r="D1994" s="83"/>
    </row>
    <row r="1995" spans="1:4">
      <c r="A1995" s="83"/>
      <c r="B1995" s="83"/>
      <c r="C1995" s="83"/>
      <c r="D1995" s="83"/>
    </row>
    <row r="1996" spans="1:4">
      <c r="A1996" s="83"/>
      <c r="B1996" s="83"/>
      <c r="C1996" s="83"/>
      <c r="D1996" s="83"/>
    </row>
    <row r="1997" spans="1:4">
      <c r="A1997" s="83"/>
      <c r="B1997" s="83"/>
      <c r="C1997" s="83"/>
      <c r="D1997" s="83"/>
    </row>
    <row r="1998" spans="1:4">
      <c r="A1998" s="83"/>
      <c r="B1998" s="83"/>
      <c r="C1998" s="83"/>
      <c r="D1998" s="83"/>
    </row>
    <row r="1999" spans="1:4">
      <c r="A1999" s="83"/>
      <c r="B1999" s="83"/>
      <c r="C1999" s="83"/>
      <c r="D1999" s="83"/>
    </row>
    <row r="2000" spans="1:4">
      <c r="A2000" s="83"/>
      <c r="B2000" s="83"/>
      <c r="C2000" s="83"/>
      <c r="D2000" s="83"/>
    </row>
    <row r="2001" spans="1:4">
      <c r="A2001" s="83"/>
      <c r="B2001" s="83"/>
      <c r="C2001" s="83"/>
      <c r="D2001" s="83"/>
    </row>
    <row r="2002" spans="1:4">
      <c r="A2002" s="83"/>
      <c r="B2002" s="83"/>
      <c r="C2002" s="83"/>
      <c r="D2002" s="83"/>
    </row>
    <row r="2003" spans="1:4">
      <c r="A2003" s="83"/>
      <c r="B2003" s="83"/>
      <c r="C2003" s="83"/>
      <c r="D2003" s="83"/>
    </row>
    <row r="2004" spans="1:4">
      <c r="A2004" s="83"/>
      <c r="B2004" s="83"/>
      <c r="C2004" s="83"/>
      <c r="D2004" s="83"/>
    </row>
    <row r="2005" spans="1:4">
      <c r="A2005" s="83"/>
      <c r="B2005" s="83"/>
      <c r="C2005" s="83"/>
      <c r="D2005" s="83"/>
    </row>
    <row r="2006" spans="1:4">
      <c r="A2006" s="83"/>
      <c r="B2006" s="83"/>
      <c r="C2006" s="83"/>
      <c r="D2006" s="83"/>
    </row>
    <row r="2007" spans="1:4">
      <c r="A2007" s="83"/>
      <c r="B2007" s="83"/>
      <c r="C2007" s="83"/>
      <c r="D2007" s="83"/>
    </row>
    <row r="2008" spans="1:4">
      <c r="A2008" s="83"/>
      <c r="B2008" s="83"/>
      <c r="C2008" s="83"/>
      <c r="D2008" s="83"/>
    </row>
    <row r="2009" spans="1:4">
      <c r="A2009" s="83"/>
      <c r="B2009" s="83"/>
      <c r="C2009" s="83"/>
      <c r="D2009" s="83"/>
    </row>
    <row r="2010" spans="1:4">
      <c r="A2010" s="83"/>
      <c r="B2010" s="83"/>
      <c r="C2010" s="83"/>
      <c r="D2010" s="83"/>
    </row>
    <row r="2011" spans="1:4">
      <c r="A2011" s="83"/>
      <c r="B2011" s="83"/>
      <c r="C2011" s="83"/>
      <c r="D2011" s="83"/>
    </row>
    <row r="2012" spans="1:4">
      <c r="A2012" s="83"/>
      <c r="B2012" s="83"/>
      <c r="C2012" s="83"/>
      <c r="D2012" s="83"/>
    </row>
    <row r="2013" spans="1:4">
      <c r="A2013" s="83"/>
      <c r="B2013" s="83"/>
      <c r="C2013" s="83"/>
      <c r="D2013" s="83"/>
    </row>
    <row r="2014" spans="1:4">
      <c r="A2014" s="83"/>
      <c r="B2014" s="83"/>
      <c r="C2014" s="83"/>
      <c r="D2014" s="83"/>
    </row>
    <row r="2015" spans="1:4">
      <c r="A2015" s="83"/>
      <c r="B2015" s="83"/>
      <c r="C2015" s="83"/>
      <c r="D2015" s="83"/>
    </row>
    <row r="2016" spans="1:4">
      <c r="A2016" s="83"/>
      <c r="B2016" s="83"/>
      <c r="C2016" s="83"/>
      <c r="D2016" s="83"/>
    </row>
    <row r="2017" spans="1:4">
      <c r="A2017" s="83"/>
      <c r="B2017" s="83"/>
      <c r="C2017" s="83"/>
      <c r="D2017" s="83"/>
    </row>
    <row r="2018" spans="1:4">
      <c r="A2018" s="83"/>
      <c r="B2018" s="83"/>
      <c r="C2018" s="83"/>
      <c r="D2018" s="83"/>
    </row>
    <row r="2019" spans="1:4">
      <c r="A2019" s="83"/>
      <c r="B2019" s="83"/>
      <c r="C2019" s="83"/>
      <c r="D2019" s="83"/>
    </row>
    <row r="2020" spans="1:4">
      <c r="A2020" s="83"/>
      <c r="B2020" s="83"/>
      <c r="C2020" s="83"/>
      <c r="D2020" s="83"/>
    </row>
    <row r="2021" spans="1:4">
      <c r="A2021" s="83"/>
      <c r="B2021" s="83"/>
      <c r="C2021" s="83"/>
      <c r="D2021" s="83"/>
    </row>
    <row r="2022" spans="1:4">
      <c r="A2022" s="83"/>
      <c r="B2022" s="83"/>
      <c r="C2022" s="83"/>
      <c r="D2022" s="83"/>
    </row>
    <row r="2023" spans="1:4">
      <c r="A2023" s="83"/>
      <c r="B2023" s="83"/>
      <c r="C2023" s="83"/>
      <c r="D2023" s="83"/>
    </row>
    <row r="2024" spans="1:4">
      <c r="A2024" s="83"/>
      <c r="B2024" s="83"/>
      <c r="C2024" s="83"/>
      <c r="D2024" s="83"/>
    </row>
    <row r="2025" spans="1:4">
      <c r="A2025" s="83"/>
      <c r="B2025" s="83"/>
      <c r="C2025" s="83"/>
      <c r="D2025" s="83"/>
    </row>
    <row r="2026" spans="1:4">
      <c r="A2026" s="83"/>
      <c r="B2026" s="83"/>
      <c r="C2026" s="83"/>
      <c r="D2026" s="83"/>
    </row>
    <row r="2027" spans="1:4">
      <c r="A2027" s="83"/>
      <c r="B2027" s="83"/>
      <c r="C2027" s="83"/>
      <c r="D2027" s="83"/>
    </row>
    <row r="2028" spans="1:4">
      <c r="A2028" s="83"/>
      <c r="B2028" s="83"/>
      <c r="C2028" s="83"/>
      <c r="D2028" s="83"/>
    </row>
    <row r="2029" spans="1:4">
      <c r="A2029" s="83"/>
      <c r="B2029" s="83"/>
      <c r="C2029" s="83"/>
      <c r="D2029" s="83"/>
    </row>
    <row r="2030" spans="1:4">
      <c r="A2030" s="83"/>
      <c r="B2030" s="83"/>
      <c r="C2030" s="83"/>
      <c r="D2030" s="83"/>
    </row>
    <row r="2031" spans="1:4">
      <c r="A2031" s="83"/>
      <c r="B2031" s="83"/>
      <c r="C2031" s="83"/>
      <c r="D2031" s="83"/>
    </row>
    <row r="2032" spans="1:4">
      <c r="A2032" s="83"/>
      <c r="B2032" s="83"/>
      <c r="C2032" s="83"/>
      <c r="D2032" s="83"/>
    </row>
    <row r="2033" spans="1:4">
      <c r="A2033" s="83"/>
      <c r="B2033" s="83"/>
      <c r="C2033" s="83"/>
      <c r="D2033" s="83"/>
    </row>
    <row r="2034" spans="1:4">
      <c r="A2034" s="83"/>
      <c r="B2034" s="83"/>
      <c r="C2034" s="83"/>
      <c r="D2034" s="83"/>
    </row>
    <row r="2035" spans="1:4">
      <c r="A2035" s="83"/>
      <c r="B2035" s="83"/>
      <c r="C2035" s="83"/>
      <c r="D2035" s="83"/>
    </row>
    <row r="2036" spans="1:4">
      <c r="A2036" s="83"/>
      <c r="B2036" s="83"/>
      <c r="C2036" s="83"/>
      <c r="D2036" s="83"/>
    </row>
    <row r="2037" spans="1:4">
      <c r="A2037" s="83"/>
      <c r="B2037" s="83"/>
      <c r="C2037" s="83"/>
      <c r="D2037" s="83"/>
    </row>
    <row r="2038" spans="1:4">
      <c r="A2038" s="83"/>
      <c r="B2038" s="83"/>
      <c r="C2038" s="83"/>
      <c r="D2038" s="83"/>
    </row>
    <row r="2039" spans="1:4">
      <c r="A2039" s="83"/>
      <c r="B2039" s="83"/>
      <c r="C2039" s="83"/>
      <c r="D2039" s="83"/>
    </row>
    <row r="2040" spans="1:4">
      <c r="A2040" s="83"/>
      <c r="B2040" s="83"/>
      <c r="C2040" s="83"/>
      <c r="D2040" s="83"/>
    </row>
    <row r="2041" spans="1:4">
      <c r="A2041" s="83"/>
      <c r="B2041" s="83"/>
      <c r="C2041" s="83"/>
      <c r="D2041" s="83"/>
    </row>
    <row r="2042" spans="1:4">
      <c r="A2042" s="83"/>
      <c r="B2042" s="83"/>
      <c r="C2042" s="83"/>
      <c r="D2042" s="83"/>
    </row>
    <row r="2043" spans="1:4">
      <c r="A2043" s="83"/>
      <c r="B2043" s="83"/>
      <c r="C2043" s="83"/>
      <c r="D2043" s="83"/>
    </row>
    <row r="2044" spans="1:4">
      <c r="A2044" s="83"/>
      <c r="B2044" s="83"/>
      <c r="C2044" s="83"/>
      <c r="D2044" s="83"/>
    </row>
    <row r="2045" spans="1:4">
      <c r="A2045" s="83"/>
      <c r="B2045" s="83"/>
      <c r="C2045" s="83"/>
      <c r="D2045" s="83"/>
    </row>
    <row r="2046" spans="1:4">
      <c r="A2046" s="83"/>
      <c r="B2046" s="83"/>
      <c r="C2046" s="83"/>
      <c r="D2046" s="83"/>
    </row>
    <row r="2047" spans="1:4">
      <c r="A2047" s="83"/>
      <c r="B2047" s="83"/>
      <c r="C2047" s="83"/>
      <c r="D2047" s="83"/>
    </row>
    <row r="2049" spans="1:8">
      <c r="B2049" s="83"/>
      <c r="C2049" s="83"/>
      <c r="D2049" s="83"/>
      <c r="E2049" s="83"/>
      <c r="F2049" s="83"/>
      <c r="G2049" s="83"/>
      <c r="H2049" s="83"/>
    </row>
    <row r="2050" spans="1:8">
      <c r="A2050" s="83"/>
      <c r="B2050" s="83"/>
      <c r="C2050" s="83"/>
      <c r="D2050" s="83"/>
      <c r="E2050" s="83"/>
      <c r="F2050" s="83"/>
      <c r="G2050" s="83"/>
      <c r="H2050" s="83"/>
    </row>
    <row r="2051" spans="1:8">
      <c r="A2051" s="83"/>
      <c r="B2051" s="83"/>
      <c r="C2051" s="83"/>
      <c r="D2051" s="83"/>
      <c r="E2051" s="83"/>
      <c r="F2051" s="83"/>
      <c r="G2051" s="83"/>
      <c r="H2051" s="83"/>
    </row>
    <row r="2052" spans="1:8">
      <c r="A2052" s="83"/>
      <c r="B2052" s="83"/>
      <c r="C2052" s="83"/>
      <c r="D2052" s="83"/>
      <c r="E2052" s="83"/>
      <c r="F2052" s="83"/>
      <c r="G2052" s="83"/>
      <c r="H2052" s="83"/>
    </row>
    <row r="2053" spans="1:8">
      <c r="A2053" s="83"/>
      <c r="B2053" s="83"/>
      <c r="C2053" s="83"/>
      <c r="D2053" s="83"/>
      <c r="E2053" s="83"/>
      <c r="F2053" s="83"/>
      <c r="G2053" s="83"/>
      <c r="H2053" s="83"/>
    </row>
    <row r="2054" spans="1:8">
      <c r="A2054" s="83"/>
      <c r="B2054" s="83"/>
      <c r="C2054" s="83"/>
      <c r="D2054" s="83"/>
      <c r="E2054" s="83"/>
      <c r="F2054" s="83"/>
      <c r="G2054" s="83"/>
      <c r="H2054" s="83"/>
    </row>
    <row r="2055" spans="1:8">
      <c r="A2055" s="83"/>
      <c r="B2055" s="83"/>
      <c r="C2055" s="83"/>
      <c r="D2055" s="83"/>
      <c r="E2055" s="83"/>
      <c r="F2055" s="83"/>
      <c r="G2055" s="83"/>
      <c r="H2055" s="83"/>
    </row>
    <row r="2056" spans="1:8">
      <c r="A2056" s="83"/>
      <c r="B2056" s="83"/>
      <c r="C2056" s="83"/>
      <c r="D2056" s="83"/>
      <c r="E2056" s="83"/>
      <c r="F2056" s="83"/>
      <c r="G2056" s="83"/>
      <c r="H2056" s="83"/>
    </row>
    <row r="2057" spans="1:8">
      <c r="A2057" s="83"/>
      <c r="B2057" s="83"/>
      <c r="C2057" s="83"/>
      <c r="D2057" s="83"/>
      <c r="E2057" s="83"/>
      <c r="F2057" s="83"/>
      <c r="G2057" s="83"/>
      <c r="H2057" s="83"/>
    </row>
    <row r="2058" spans="1:8">
      <c r="A2058" s="83"/>
      <c r="B2058" s="83"/>
      <c r="C2058" s="83"/>
      <c r="D2058" s="83"/>
      <c r="E2058" s="83"/>
      <c r="F2058" s="83"/>
      <c r="G2058" s="83"/>
      <c r="H2058" s="83"/>
    </row>
    <row r="2059" spans="1:8">
      <c r="A2059" s="83"/>
      <c r="B2059" s="83"/>
      <c r="C2059" s="83"/>
      <c r="D2059" s="83"/>
      <c r="E2059" s="83"/>
      <c r="F2059" s="83"/>
      <c r="G2059" s="83"/>
      <c r="H2059" s="83"/>
    </row>
    <row r="2060" spans="1:8">
      <c r="A2060" s="83"/>
      <c r="B2060" s="83"/>
      <c r="C2060" s="83"/>
      <c r="D2060" s="83"/>
      <c r="E2060" s="83"/>
      <c r="F2060" s="83"/>
      <c r="G2060" s="83"/>
      <c r="H2060" s="83"/>
    </row>
    <row r="2061" spans="1:8">
      <c r="A2061" s="83"/>
      <c r="B2061" s="83"/>
      <c r="C2061" s="83"/>
      <c r="D2061" s="83"/>
      <c r="E2061" s="83"/>
      <c r="F2061" s="83"/>
      <c r="G2061" s="83"/>
      <c r="H2061" s="83"/>
    </row>
    <row r="2062" spans="1:8">
      <c r="A2062" s="83"/>
      <c r="B2062" s="83"/>
      <c r="C2062" s="83"/>
      <c r="D2062" s="83"/>
      <c r="E2062" s="83"/>
      <c r="F2062" s="83"/>
      <c r="G2062" s="83"/>
      <c r="H2062" s="83"/>
    </row>
    <row r="2063" spans="1:8">
      <c r="A2063" s="83"/>
      <c r="B2063" s="83"/>
      <c r="C2063" s="83"/>
      <c r="D2063" s="83"/>
      <c r="E2063" s="83"/>
      <c r="F2063" s="83"/>
      <c r="G2063" s="83"/>
      <c r="H2063" s="83"/>
    </row>
    <row r="2064" spans="1:8">
      <c r="A2064" s="83"/>
      <c r="B2064" s="83"/>
      <c r="C2064" s="83"/>
      <c r="D2064" s="83"/>
      <c r="E2064" s="83"/>
      <c r="F2064" s="83"/>
      <c r="G2064" s="83"/>
      <c r="H2064" s="83"/>
    </row>
    <row r="2065" spans="1:8">
      <c r="A2065" s="83"/>
      <c r="B2065" s="83"/>
      <c r="C2065" s="83"/>
      <c r="D2065" s="83"/>
      <c r="E2065" s="83"/>
      <c r="F2065" s="83"/>
      <c r="G2065" s="83"/>
      <c r="H2065" s="83"/>
    </row>
    <row r="2066" spans="1:8">
      <c r="A2066" s="83"/>
      <c r="B2066" s="83"/>
      <c r="C2066" s="83"/>
      <c r="D2066" s="83"/>
      <c r="E2066" s="83"/>
      <c r="F2066" s="83"/>
      <c r="G2066" s="83"/>
      <c r="H2066" s="83"/>
    </row>
    <row r="2067" spans="1:8">
      <c r="A2067" s="83"/>
      <c r="B2067" s="83"/>
      <c r="C2067" s="83"/>
      <c r="D2067" s="83"/>
      <c r="E2067" s="83"/>
      <c r="F2067" s="83"/>
      <c r="G2067" s="83"/>
      <c r="H2067" s="83"/>
    </row>
    <row r="2068" spans="1:8">
      <c r="A2068" s="83"/>
      <c r="B2068" s="83"/>
      <c r="C2068" s="83"/>
      <c r="D2068" s="83"/>
      <c r="E2068" s="83"/>
      <c r="F2068" s="83"/>
      <c r="G2068" s="83"/>
      <c r="H2068" s="83"/>
    </row>
    <row r="2070" spans="1:8">
      <c r="B2070" s="83"/>
      <c r="C2070" s="83"/>
      <c r="D2070" s="83"/>
      <c r="E2070" s="83"/>
      <c r="F2070" s="83"/>
    </row>
    <row r="2071" spans="1:8">
      <c r="A2071" s="83"/>
      <c r="B2071" s="83"/>
      <c r="C2071" s="83"/>
      <c r="D2071" s="83"/>
      <c r="E2071" s="83"/>
      <c r="F2071" s="83"/>
    </row>
    <row r="2072" spans="1:8">
      <c r="A2072" s="83"/>
      <c r="B2072" s="83"/>
      <c r="C2072" s="83"/>
      <c r="D2072" s="83"/>
      <c r="E2072" s="83"/>
      <c r="F2072" s="83"/>
    </row>
    <row r="2074" spans="1:8">
      <c r="B2074" s="83"/>
      <c r="C2074" s="83"/>
      <c r="D2074" s="83"/>
      <c r="E2074" s="83"/>
      <c r="F2074" s="83"/>
      <c r="G2074" s="83"/>
    </row>
    <row r="2075" spans="1:8">
      <c r="A2075" s="83"/>
      <c r="B2075" s="83"/>
      <c r="C2075" s="83"/>
      <c r="D2075" s="83"/>
      <c r="E2075" s="83"/>
      <c r="F2075" s="83"/>
      <c r="G2075" s="83"/>
    </row>
    <row r="2077" spans="1:8">
      <c r="B2077" s="83"/>
      <c r="C2077" s="83"/>
      <c r="D2077" s="83"/>
      <c r="E2077" s="83"/>
      <c r="F2077" s="83"/>
      <c r="G2077" s="83"/>
    </row>
    <row r="2078" spans="1:8">
      <c r="A2078" s="83"/>
      <c r="B2078" s="83"/>
      <c r="C2078" s="83"/>
      <c r="D2078" s="83"/>
      <c r="E2078" s="83"/>
      <c r="F2078" s="83"/>
      <c r="G2078" s="83"/>
    </row>
    <row r="2079" spans="1:8">
      <c r="A2079" s="83"/>
      <c r="B2079" s="83"/>
      <c r="C2079" s="83"/>
      <c r="D2079" s="83"/>
      <c r="E2079" s="83"/>
      <c r="F2079" s="83"/>
      <c r="G2079" s="83"/>
    </row>
    <row r="2080" spans="1:8">
      <c r="A2080" s="83"/>
      <c r="B2080" s="83"/>
      <c r="C2080" s="83"/>
      <c r="D2080" s="83"/>
      <c r="E2080" s="83"/>
      <c r="F2080" s="83"/>
      <c r="G2080" s="83"/>
    </row>
    <row r="2081" spans="1:7">
      <c r="A2081" s="83"/>
      <c r="B2081" s="83"/>
      <c r="C2081" s="83"/>
      <c r="D2081" s="83"/>
      <c r="E2081" s="83"/>
      <c r="F2081" s="83"/>
      <c r="G2081" s="83"/>
    </row>
    <row r="2082" spans="1:7">
      <c r="A2082" s="83"/>
      <c r="B2082" s="83"/>
      <c r="C2082" s="83"/>
      <c r="D2082" s="83"/>
      <c r="E2082" s="83"/>
      <c r="F2082" s="83"/>
      <c r="G2082" s="83"/>
    </row>
    <row r="2083" spans="1:7">
      <c r="A2083" s="83"/>
      <c r="B2083" s="83"/>
      <c r="C2083" s="83"/>
      <c r="D2083" s="83"/>
      <c r="E2083" s="83"/>
      <c r="F2083" s="83"/>
      <c r="G2083" s="83"/>
    </row>
    <row r="2084" spans="1:7">
      <c r="A2084" s="83"/>
      <c r="B2084" s="83"/>
      <c r="C2084" s="83"/>
      <c r="D2084" s="83"/>
      <c r="E2084" s="83"/>
      <c r="F2084" s="83"/>
      <c r="G2084" s="83"/>
    </row>
    <row r="2085" spans="1:7">
      <c r="A2085" s="83"/>
      <c r="B2085" s="83"/>
      <c r="C2085" s="83"/>
      <c r="D2085" s="83"/>
      <c r="E2085" s="83"/>
      <c r="F2085" s="83"/>
      <c r="G2085" s="83"/>
    </row>
    <row r="2086" spans="1:7">
      <c r="A2086" s="83"/>
      <c r="B2086" s="83"/>
      <c r="C2086" s="83"/>
      <c r="D2086" s="83"/>
      <c r="E2086" s="83"/>
      <c r="F2086" s="83"/>
      <c r="G2086" s="83"/>
    </row>
    <row r="2087" spans="1:7">
      <c r="A2087" s="83"/>
      <c r="B2087" s="83"/>
      <c r="C2087" s="83"/>
      <c r="D2087" s="83"/>
      <c r="E2087" s="83"/>
      <c r="F2087" s="83"/>
      <c r="G2087" s="83"/>
    </row>
    <row r="2088" spans="1:7">
      <c r="A2088" s="83"/>
      <c r="B2088" s="83"/>
      <c r="C2088" s="83"/>
      <c r="D2088" s="83"/>
      <c r="E2088" s="83"/>
      <c r="F2088" s="83"/>
      <c r="G2088" s="83"/>
    </row>
    <row r="2089" spans="1:7">
      <c r="A2089" s="83"/>
      <c r="B2089" s="83"/>
      <c r="C2089" s="83"/>
      <c r="D2089" s="83"/>
      <c r="E2089" s="83"/>
      <c r="F2089" s="83"/>
      <c r="G2089" s="83"/>
    </row>
    <row r="2090" spans="1:7">
      <c r="A2090" s="83"/>
      <c r="B2090" s="83"/>
      <c r="C2090" s="83"/>
      <c r="D2090" s="83"/>
      <c r="E2090" s="83"/>
      <c r="F2090" s="83"/>
      <c r="G2090" s="83"/>
    </row>
    <row r="2091" spans="1:7">
      <c r="A2091" s="83"/>
      <c r="B2091" s="83"/>
      <c r="C2091" s="83"/>
      <c r="D2091" s="83"/>
      <c r="E2091" s="83"/>
      <c r="F2091" s="83"/>
      <c r="G2091" s="83"/>
    </row>
    <row r="2092" spans="1:7">
      <c r="A2092" s="83"/>
      <c r="B2092" s="83"/>
      <c r="C2092" s="83"/>
      <c r="D2092" s="83"/>
      <c r="E2092" s="83"/>
      <c r="F2092" s="83"/>
      <c r="G2092" s="83"/>
    </row>
    <row r="2093" spans="1:7">
      <c r="A2093" s="83"/>
      <c r="B2093" s="83"/>
      <c r="C2093" s="83"/>
      <c r="D2093" s="83"/>
      <c r="E2093" s="83"/>
      <c r="F2093" s="83"/>
      <c r="G2093" s="83"/>
    </row>
    <row r="2095" spans="1:7">
      <c r="B2095" s="83"/>
      <c r="C2095" s="83"/>
      <c r="D2095" s="83"/>
      <c r="E2095" s="83"/>
      <c r="F2095" s="83"/>
      <c r="G2095" s="83"/>
    </row>
    <row r="2096" spans="1:7">
      <c r="A2096" s="83"/>
      <c r="B2096" s="83"/>
      <c r="C2096" s="83"/>
      <c r="D2096" s="83"/>
      <c r="E2096" s="83"/>
      <c r="F2096" s="83"/>
      <c r="G2096" s="83"/>
    </row>
    <row r="2097" spans="1:7">
      <c r="A2097" s="83"/>
      <c r="B2097" s="83"/>
      <c r="C2097" s="83"/>
      <c r="D2097" s="83"/>
      <c r="E2097" s="83"/>
      <c r="F2097" s="83"/>
      <c r="G2097" s="83"/>
    </row>
    <row r="2098" spans="1:7">
      <c r="A2098" s="83"/>
      <c r="B2098" s="83"/>
      <c r="C2098" s="83"/>
      <c r="D2098" s="83"/>
      <c r="E2098" s="83"/>
      <c r="F2098" s="83"/>
      <c r="G2098" s="83"/>
    </row>
    <row r="2099" spans="1:7">
      <c r="A2099" s="83"/>
      <c r="B2099" s="83"/>
      <c r="C2099" s="83"/>
      <c r="D2099" s="83"/>
      <c r="E2099" s="83"/>
      <c r="F2099" s="83"/>
      <c r="G2099" s="83"/>
    </row>
    <row r="2100" spans="1:7">
      <c r="A2100" s="83"/>
      <c r="B2100" s="83"/>
      <c r="C2100" s="83"/>
      <c r="D2100" s="83"/>
      <c r="E2100" s="83"/>
      <c r="F2100" s="83"/>
      <c r="G2100" s="83"/>
    </row>
    <row r="2101" spans="1:7">
      <c r="A2101" s="83"/>
      <c r="B2101" s="83"/>
      <c r="C2101" s="83"/>
      <c r="D2101" s="83"/>
      <c r="E2101" s="83"/>
      <c r="F2101" s="83"/>
      <c r="G2101" s="83"/>
    </row>
    <row r="2102" spans="1:7">
      <c r="A2102" s="83"/>
      <c r="B2102" s="83"/>
      <c r="C2102" s="83"/>
      <c r="D2102" s="83"/>
      <c r="E2102" s="83"/>
      <c r="F2102" s="83"/>
      <c r="G2102" s="83"/>
    </row>
    <row r="2103" spans="1:7">
      <c r="A2103" s="83"/>
      <c r="B2103" s="83"/>
      <c r="C2103" s="83"/>
      <c r="D2103" s="83"/>
      <c r="E2103" s="83"/>
      <c r="F2103" s="83"/>
      <c r="G2103" s="83"/>
    </row>
    <row r="2104" spans="1:7">
      <c r="A2104" s="83"/>
      <c r="B2104" s="83"/>
      <c r="C2104" s="83"/>
      <c r="D2104" s="83"/>
      <c r="E2104" s="83"/>
      <c r="F2104" s="83"/>
      <c r="G2104" s="83"/>
    </row>
    <row r="2105" spans="1:7">
      <c r="A2105" s="83"/>
      <c r="B2105" s="83"/>
      <c r="C2105" s="83"/>
      <c r="D2105" s="83"/>
      <c r="E2105" s="83"/>
      <c r="F2105" s="83"/>
      <c r="G2105" s="83"/>
    </row>
    <row r="2106" spans="1:7">
      <c r="A2106" s="83"/>
      <c r="B2106" s="83"/>
      <c r="C2106" s="83"/>
      <c r="D2106" s="83"/>
      <c r="E2106" s="83"/>
      <c r="F2106" s="83"/>
      <c r="G2106" s="83"/>
    </row>
    <row r="2107" spans="1:7">
      <c r="A2107" s="83"/>
      <c r="B2107" s="83"/>
      <c r="C2107" s="83"/>
      <c r="D2107" s="83"/>
      <c r="E2107" s="83"/>
      <c r="F2107" s="83"/>
      <c r="G2107" s="83"/>
    </row>
    <row r="2108" spans="1:7">
      <c r="A2108" s="83"/>
      <c r="B2108" s="83"/>
      <c r="C2108" s="83"/>
      <c r="D2108" s="83"/>
      <c r="E2108" s="83"/>
      <c r="F2108" s="83"/>
      <c r="G2108" s="83"/>
    </row>
    <row r="2109" spans="1:7">
      <c r="A2109" s="83"/>
      <c r="B2109" s="83"/>
      <c r="C2109" s="83"/>
      <c r="D2109" s="83"/>
      <c r="E2109" s="83"/>
      <c r="F2109" s="83"/>
      <c r="G2109" s="83"/>
    </row>
    <row r="2110" spans="1:7">
      <c r="A2110" s="83"/>
      <c r="B2110" s="83"/>
      <c r="C2110" s="83"/>
      <c r="D2110" s="83"/>
      <c r="E2110" s="83"/>
      <c r="F2110" s="83"/>
      <c r="G2110" s="83"/>
    </row>
    <row r="2111" spans="1:7">
      <c r="A2111" s="83"/>
      <c r="B2111" s="83"/>
      <c r="C2111" s="83"/>
      <c r="D2111" s="83"/>
      <c r="E2111" s="83"/>
      <c r="F2111" s="83"/>
      <c r="G2111" s="83"/>
    </row>
    <row r="2113" spans="1:7">
      <c r="B2113" s="83"/>
      <c r="C2113" s="83"/>
      <c r="D2113" s="83"/>
      <c r="E2113" s="83"/>
      <c r="F2113" s="83"/>
      <c r="G2113" s="83"/>
    </row>
    <row r="2114" spans="1:7">
      <c r="A2114" s="83"/>
      <c r="B2114" s="83"/>
      <c r="C2114" s="83"/>
      <c r="D2114" s="83"/>
      <c r="E2114" s="83"/>
      <c r="F2114" s="83"/>
      <c r="G2114" s="83"/>
    </row>
    <row r="2115" spans="1:7">
      <c r="A2115" s="83"/>
      <c r="B2115" s="83"/>
      <c r="C2115" s="83"/>
      <c r="D2115" s="83"/>
      <c r="E2115" s="83"/>
      <c r="F2115" s="83"/>
      <c r="G2115" s="83"/>
    </row>
    <row r="2116" spans="1:7">
      <c r="A2116" s="83"/>
      <c r="B2116" s="83"/>
      <c r="C2116" s="83"/>
      <c r="D2116" s="83"/>
      <c r="E2116" s="83"/>
      <c r="F2116" s="83"/>
      <c r="G2116" s="83"/>
    </row>
    <row r="2117" spans="1:7">
      <c r="A2117" s="83"/>
      <c r="B2117" s="83"/>
      <c r="C2117" s="83"/>
      <c r="D2117" s="83"/>
      <c r="E2117" s="83"/>
      <c r="F2117" s="83"/>
      <c r="G2117" s="83"/>
    </row>
    <row r="2118" spans="1:7">
      <c r="A2118" s="83"/>
      <c r="B2118" s="83"/>
      <c r="C2118" s="83"/>
      <c r="D2118" s="83"/>
      <c r="E2118" s="83"/>
      <c r="F2118" s="83"/>
      <c r="G2118" s="83"/>
    </row>
    <row r="2119" spans="1:7">
      <c r="A2119" s="83"/>
      <c r="B2119" s="83"/>
      <c r="C2119" s="83"/>
      <c r="D2119" s="83"/>
      <c r="E2119" s="83"/>
      <c r="F2119" s="83"/>
      <c r="G2119" s="83"/>
    </row>
    <row r="2120" spans="1:7">
      <c r="A2120" s="83"/>
      <c r="B2120" s="83"/>
      <c r="C2120" s="83"/>
      <c r="D2120" s="83"/>
      <c r="E2120" s="83"/>
      <c r="F2120" s="83"/>
      <c r="G2120" s="83"/>
    </row>
    <row r="2121" spans="1:7">
      <c r="A2121" s="83"/>
      <c r="B2121" s="83"/>
      <c r="C2121" s="83"/>
      <c r="D2121" s="83"/>
      <c r="E2121" s="83"/>
      <c r="F2121" s="83"/>
      <c r="G2121" s="83"/>
    </row>
    <row r="2122" spans="1:7">
      <c r="A2122" s="83"/>
      <c r="B2122" s="83"/>
      <c r="C2122" s="83"/>
      <c r="D2122" s="83"/>
      <c r="E2122" s="83"/>
      <c r="F2122" s="83"/>
      <c r="G2122" s="83"/>
    </row>
    <row r="2123" spans="1:7">
      <c r="A2123" s="83"/>
      <c r="B2123" s="83"/>
      <c r="C2123" s="83"/>
      <c r="D2123" s="83"/>
      <c r="E2123" s="83"/>
      <c r="F2123" s="83"/>
      <c r="G2123" s="83"/>
    </row>
    <row r="2124" spans="1:7">
      <c r="A2124" s="83"/>
      <c r="B2124" s="83"/>
      <c r="C2124" s="83"/>
      <c r="D2124" s="83"/>
      <c r="E2124" s="83"/>
      <c r="F2124" s="83"/>
      <c r="G2124" s="83"/>
    </row>
    <row r="2125" spans="1:7">
      <c r="A2125" s="83"/>
      <c r="B2125" s="83"/>
      <c r="C2125" s="83"/>
      <c r="D2125" s="83"/>
      <c r="E2125" s="83"/>
      <c r="F2125" s="83"/>
      <c r="G2125" s="83"/>
    </row>
    <row r="2126" spans="1:7">
      <c r="A2126" s="83"/>
      <c r="B2126" s="83"/>
      <c r="C2126" s="83"/>
      <c r="D2126" s="83"/>
      <c r="E2126" s="83"/>
      <c r="F2126" s="83"/>
      <c r="G2126" s="83"/>
    </row>
    <row r="2127" spans="1:7">
      <c r="A2127" s="83"/>
      <c r="B2127" s="83"/>
      <c r="C2127" s="83"/>
      <c r="D2127" s="83"/>
      <c r="E2127" s="83"/>
      <c r="F2127" s="83"/>
      <c r="G2127" s="83"/>
    </row>
    <row r="2128" spans="1:7">
      <c r="A2128" s="83"/>
      <c r="B2128" s="83"/>
      <c r="C2128" s="83"/>
      <c r="D2128" s="83"/>
      <c r="E2128" s="83"/>
      <c r="F2128" s="83"/>
      <c r="G2128" s="83"/>
    </row>
    <row r="2129" spans="1:10">
      <c r="A2129" s="83"/>
      <c r="B2129" s="83"/>
      <c r="C2129" s="83"/>
      <c r="D2129" s="83"/>
      <c r="E2129" s="83"/>
      <c r="F2129" s="83"/>
      <c r="G2129" s="83"/>
    </row>
    <row r="2130" spans="1:10">
      <c r="A2130" s="83"/>
      <c r="B2130" s="83"/>
      <c r="C2130" s="83"/>
      <c r="D2130" s="83"/>
      <c r="E2130" s="83"/>
      <c r="F2130" s="83"/>
      <c r="G2130" s="83"/>
      <c r="H2130" s="83"/>
      <c r="I2130" s="83"/>
      <c r="J2130" s="83"/>
    </row>
    <row r="2131" spans="1:10">
      <c r="A2131" s="83"/>
      <c r="B2131" s="83"/>
      <c r="C2131" s="83"/>
      <c r="D2131" s="83"/>
      <c r="E2131" s="83"/>
      <c r="F2131" s="83"/>
      <c r="G2131" s="83"/>
      <c r="H2131" s="83"/>
      <c r="I2131" s="83"/>
      <c r="J2131" s="83"/>
    </row>
    <row r="2132" spans="1:10">
      <c r="A2132" s="83"/>
      <c r="B2132" s="83"/>
      <c r="C2132" s="83"/>
      <c r="D2132" s="83"/>
      <c r="E2132" s="83"/>
      <c r="F2132" s="83"/>
      <c r="G2132" s="83"/>
      <c r="H2132" s="83"/>
      <c r="I2132" s="83"/>
      <c r="J2132" s="83"/>
    </row>
    <row r="2133" spans="1:10">
      <c r="A2133" s="83"/>
      <c r="B2133" s="83"/>
      <c r="C2133" s="83"/>
      <c r="D2133" s="83"/>
      <c r="E2133" s="83"/>
      <c r="F2133" s="83"/>
      <c r="G2133" s="83"/>
      <c r="H2133" s="83"/>
      <c r="I2133" s="83"/>
      <c r="J2133" s="83"/>
    </row>
    <row r="2134" spans="1:10">
      <c r="A2134" s="83"/>
      <c r="B2134" s="83"/>
      <c r="C2134" s="83"/>
      <c r="D2134" s="83"/>
      <c r="E2134" s="83"/>
      <c r="F2134" s="83"/>
      <c r="G2134" s="83"/>
      <c r="H2134" s="83"/>
      <c r="I2134" s="83"/>
      <c r="J2134" s="83"/>
    </row>
    <row r="2135" spans="1:10">
      <c r="A2135" s="83"/>
      <c r="B2135" s="83"/>
      <c r="C2135" s="83"/>
      <c r="D2135" s="83"/>
      <c r="E2135" s="83"/>
      <c r="F2135" s="83"/>
      <c r="G2135" s="83"/>
      <c r="H2135" s="83"/>
      <c r="I2135" s="83"/>
      <c r="J2135" s="83"/>
    </row>
    <row r="2136" spans="1:10">
      <c r="A2136" s="83"/>
      <c r="B2136" s="83"/>
      <c r="C2136" s="83"/>
      <c r="D2136" s="83"/>
      <c r="E2136" s="83"/>
      <c r="F2136" s="83"/>
      <c r="G2136" s="83"/>
      <c r="H2136" s="83"/>
      <c r="I2136" s="83"/>
      <c r="J2136" s="83"/>
    </row>
    <row r="2137" spans="1:10">
      <c r="A2137" s="83"/>
      <c r="B2137" s="83"/>
      <c r="C2137" s="83"/>
      <c r="D2137" s="83"/>
      <c r="E2137" s="83"/>
      <c r="F2137" s="83"/>
      <c r="G2137" s="83"/>
      <c r="H2137" s="83"/>
      <c r="I2137" s="83"/>
      <c r="J2137" s="83"/>
    </row>
    <row r="2138" spans="1:10">
      <c r="A2138" s="83"/>
      <c r="B2138" s="83"/>
      <c r="C2138" s="83"/>
      <c r="D2138" s="83"/>
      <c r="E2138" s="83"/>
      <c r="F2138" s="83"/>
      <c r="G2138" s="83"/>
      <c r="H2138" s="83"/>
      <c r="I2138" s="83"/>
      <c r="J2138" s="83"/>
    </row>
    <row r="2139" spans="1:10">
      <c r="A2139" s="83"/>
      <c r="B2139" s="83"/>
      <c r="C2139" s="83"/>
      <c r="D2139" s="83"/>
      <c r="E2139" s="83"/>
      <c r="F2139" s="83"/>
      <c r="G2139" s="83"/>
      <c r="H2139" s="83"/>
      <c r="I2139" s="83"/>
      <c r="J2139" s="83"/>
    </row>
    <row r="2140" spans="1:10">
      <c r="A2140" s="83"/>
      <c r="B2140" s="83"/>
      <c r="C2140" s="83"/>
      <c r="D2140" s="83"/>
      <c r="E2140" s="83"/>
      <c r="F2140" s="83"/>
      <c r="G2140" s="83"/>
      <c r="H2140" s="83"/>
      <c r="I2140" s="83"/>
      <c r="J2140" s="83"/>
    </row>
    <row r="2141" spans="1:10">
      <c r="A2141" s="83"/>
      <c r="B2141" s="83"/>
      <c r="C2141" s="83"/>
      <c r="D2141" s="83"/>
      <c r="E2141" s="83"/>
      <c r="F2141" s="83"/>
      <c r="G2141" s="83"/>
      <c r="H2141" s="83"/>
      <c r="I2141" s="83"/>
      <c r="J2141" s="83"/>
    </row>
    <row r="2142" spans="1:10">
      <c r="A2142" s="83"/>
      <c r="B2142" s="83"/>
      <c r="C2142" s="83"/>
      <c r="D2142" s="83"/>
      <c r="E2142" s="83"/>
      <c r="F2142" s="83"/>
      <c r="G2142" s="83"/>
      <c r="H2142" s="83"/>
      <c r="I2142" s="83"/>
      <c r="J2142" s="83"/>
    </row>
    <row r="2143" spans="1:10">
      <c r="A2143" s="83"/>
      <c r="B2143" s="83"/>
      <c r="C2143" s="83"/>
      <c r="D2143" s="83"/>
      <c r="E2143" s="83"/>
      <c r="F2143" s="83"/>
      <c r="G2143" s="83"/>
      <c r="H2143" s="83"/>
      <c r="I2143" s="83"/>
      <c r="J2143" s="83"/>
    </row>
    <row r="2144" spans="1:10">
      <c r="A2144" s="83"/>
      <c r="B2144" s="83"/>
      <c r="C2144" s="83"/>
      <c r="D2144" s="83"/>
      <c r="E2144" s="83"/>
      <c r="F2144" s="83"/>
      <c r="G2144" s="83"/>
      <c r="H2144" s="83"/>
      <c r="I2144" s="83"/>
      <c r="J2144" s="83"/>
    </row>
    <row r="2145" spans="1:10">
      <c r="A2145" s="83"/>
      <c r="B2145" s="83"/>
      <c r="C2145" s="83"/>
      <c r="D2145" s="83"/>
      <c r="E2145" s="83"/>
      <c r="F2145" s="83"/>
      <c r="G2145" s="83"/>
      <c r="H2145" s="83"/>
      <c r="I2145" s="83"/>
      <c r="J2145" s="83"/>
    </row>
    <row r="2146" spans="1:10">
      <c r="A2146" s="83"/>
      <c r="B2146" s="83"/>
      <c r="C2146" s="83"/>
      <c r="D2146" s="83"/>
      <c r="E2146" s="83"/>
      <c r="F2146" s="83"/>
      <c r="G2146" s="83"/>
      <c r="H2146" s="83"/>
      <c r="I2146" s="83"/>
      <c r="J2146" s="83"/>
    </row>
    <row r="2147" spans="1:10">
      <c r="A2147" s="83"/>
      <c r="B2147" s="83"/>
      <c r="C2147" s="83"/>
      <c r="D2147" s="83"/>
      <c r="E2147" s="83"/>
      <c r="F2147" s="83"/>
      <c r="G2147" s="83"/>
      <c r="H2147" s="83"/>
      <c r="I2147" s="83"/>
      <c r="J2147" s="83"/>
    </row>
    <row r="2148" spans="1:10">
      <c r="A2148" s="83"/>
      <c r="B2148" s="83"/>
      <c r="C2148" s="83"/>
      <c r="D2148" s="83"/>
      <c r="E2148" s="83"/>
      <c r="F2148" s="83"/>
      <c r="G2148" s="83"/>
      <c r="H2148" s="83"/>
      <c r="I2148" s="83"/>
      <c r="J2148" s="83"/>
    </row>
    <row r="2149" spans="1:10">
      <c r="A2149" s="83"/>
      <c r="B2149" s="83"/>
      <c r="C2149" s="83"/>
      <c r="D2149" s="83"/>
      <c r="E2149" s="83"/>
      <c r="F2149" s="83"/>
      <c r="G2149" s="83"/>
      <c r="H2149" s="83"/>
      <c r="I2149" s="83"/>
      <c r="J2149" s="83"/>
    </row>
    <row r="2150" spans="1:10">
      <c r="A2150" s="83"/>
      <c r="B2150" s="83"/>
      <c r="C2150" s="83"/>
      <c r="D2150" s="83"/>
      <c r="E2150" s="83"/>
      <c r="F2150" s="83"/>
      <c r="G2150" s="83"/>
      <c r="H2150" s="83"/>
      <c r="I2150" s="83"/>
      <c r="J2150" s="83"/>
    </row>
    <row r="2151" spans="1:10">
      <c r="A2151" s="83"/>
      <c r="B2151" s="83"/>
      <c r="C2151" s="83"/>
      <c r="D2151" s="83"/>
      <c r="E2151" s="83"/>
      <c r="F2151" s="83"/>
      <c r="G2151" s="83"/>
      <c r="H2151" s="83"/>
      <c r="I2151" s="83"/>
      <c r="J2151" s="83"/>
    </row>
    <row r="2152" spans="1:10">
      <c r="A2152" s="83"/>
      <c r="B2152" s="83"/>
      <c r="C2152" s="83"/>
      <c r="D2152" s="83"/>
      <c r="E2152" s="83"/>
      <c r="F2152" s="83"/>
      <c r="G2152" s="83"/>
      <c r="H2152" s="83"/>
      <c r="I2152" s="83"/>
      <c r="J2152" s="83"/>
    </row>
    <row r="2153" spans="1:10">
      <c r="A2153" s="83"/>
      <c r="B2153" s="83"/>
      <c r="C2153" s="83"/>
      <c r="D2153" s="83"/>
      <c r="E2153" s="83"/>
      <c r="F2153" s="83"/>
      <c r="G2153" s="83"/>
      <c r="H2153" s="83"/>
      <c r="I2153" s="83"/>
      <c r="J2153" s="83"/>
    </row>
    <row r="2154" spans="1:10">
      <c r="A2154" s="83"/>
      <c r="B2154" s="83"/>
      <c r="C2154" s="83"/>
      <c r="D2154" s="83"/>
      <c r="E2154" s="83"/>
      <c r="F2154" s="83"/>
      <c r="G2154" s="83"/>
      <c r="H2154" s="83"/>
      <c r="I2154" s="83"/>
      <c r="J2154" s="83"/>
    </row>
    <row r="2156" spans="1:10">
      <c r="B2156" s="83"/>
      <c r="C2156" s="83"/>
      <c r="D2156" s="83"/>
      <c r="E2156" s="83"/>
      <c r="F2156" s="83"/>
      <c r="G2156" s="83"/>
      <c r="H2156" s="83"/>
      <c r="I2156" s="83"/>
    </row>
    <row r="2157" spans="1:10">
      <c r="A2157" s="84"/>
      <c r="B2157" s="83"/>
      <c r="C2157" s="83"/>
      <c r="D2157" s="83"/>
      <c r="E2157" s="83"/>
      <c r="F2157" s="83"/>
      <c r="G2157" s="83"/>
      <c r="H2157" s="83"/>
      <c r="I2157" s="83"/>
    </row>
    <row r="2158" spans="1:10">
      <c r="A2158" s="83"/>
      <c r="B2158" s="83"/>
      <c r="C2158" s="83"/>
      <c r="D2158" s="83"/>
      <c r="E2158" s="83"/>
      <c r="F2158" s="83"/>
      <c r="G2158" s="83"/>
      <c r="H2158" s="83"/>
      <c r="I2158" s="83"/>
    </row>
    <row r="2159" spans="1:10">
      <c r="A2159" s="83"/>
      <c r="B2159" s="83"/>
      <c r="C2159" s="83"/>
      <c r="D2159" s="83"/>
      <c r="E2159" s="83"/>
      <c r="F2159" s="83"/>
      <c r="G2159" s="83"/>
      <c r="H2159" s="83"/>
      <c r="I2159" s="83"/>
    </row>
    <row r="2160" spans="1:10">
      <c r="A2160" s="83"/>
      <c r="B2160" s="83"/>
      <c r="C2160" s="83"/>
      <c r="D2160" s="83"/>
      <c r="E2160" s="83"/>
      <c r="F2160" s="83"/>
      <c r="G2160" s="83"/>
      <c r="H2160" s="83"/>
      <c r="I2160" s="83"/>
    </row>
    <row r="2161" spans="1:9">
      <c r="A2161" s="83"/>
      <c r="B2161" s="83"/>
      <c r="C2161" s="83"/>
      <c r="D2161" s="83"/>
      <c r="E2161" s="83"/>
      <c r="F2161" s="83"/>
      <c r="G2161" s="83"/>
      <c r="H2161" s="83"/>
      <c r="I2161" s="83"/>
    </row>
    <row r="2162" spans="1:9">
      <c r="A2162" s="83"/>
      <c r="B2162" s="83"/>
      <c r="C2162" s="83"/>
      <c r="D2162" s="83"/>
      <c r="E2162" s="83"/>
      <c r="F2162" s="83"/>
      <c r="G2162" s="83"/>
      <c r="H2162" s="83"/>
      <c r="I2162" s="83"/>
    </row>
    <row r="2163" spans="1:9">
      <c r="A2163" s="83"/>
      <c r="B2163" s="83"/>
      <c r="C2163" s="83"/>
      <c r="D2163" s="83"/>
      <c r="E2163" s="83"/>
      <c r="F2163" s="83"/>
      <c r="G2163" s="83"/>
      <c r="H2163" s="83"/>
      <c r="I2163" s="83"/>
    </row>
    <row r="2164" spans="1:9">
      <c r="A2164" s="83"/>
      <c r="B2164" s="83"/>
      <c r="C2164" s="83"/>
      <c r="D2164" s="83"/>
      <c r="E2164" s="83"/>
      <c r="F2164" s="83"/>
      <c r="G2164" s="83"/>
      <c r="H2164" s="83"/>
      <c r="I2164" s="83"/>
    </row>
    <row r="2165" spans="1:9">
      <c r="A2165" s="83"/>
      <c r="B2165" s="83"/>
      <c r="C2165" s="83"/>
      <c r="D2165" s="83"/>
      <c r="E2165" s="83"/>
      <c r="F2165" s="83"/>
      <c r="G2165" s="83"/>
      <c r="H2165" s="83"/>
      <c r="I2165" s="83"/>
    </row>
    <row r="2166" spans="1:9">
      <c r="A2166" s="83"/>
      <c r="B2166" s="83"/>
      <c r="C2166" s="83"/>
      <c r="D2166" s="83"/>
      <c r="E2166" s="83"/>
      <c r="F2166" s="83"/>
      <c r="G2166" s="83"/>
      <c r="H2166" s="83"/>
      <c r="I2166" s="83"/>
    </row>
    <row r="2167" spans="1:9">
      <c r="A2167" s="83"/>
      <c r="B2167" s="83"/>
      <c r="C2167" s="83"/>
      <c r="D2167" s="83"/>
      <c r="E2167" s="83"/>
      <c r="F2167" s="83"/>
      <c r="G2167" s="83"/>
      <c r="H2167" s="83"/>
      <c r="I2167" s="83"/>
    </row>
    <row r="2168" spans="1:9">
      <c r="A2168" s="83"/>
      <c r="B2168" s="83"/>
      <c r="C2168" s="83"/>
      <c r="D2168" s="83"/>
      <c r="E2168" s="83"/>
      <c r="F2168" s="83"/>
      <c r="G2168" s="83"/>
      <c r="H2168" s="83"/>
      <c r="I2168" s="83"/>
    </row>
    <row r="2169" spans="1:9">
      <c r="A2169" s="83"/>
      <c r="B2169" s="83"/>
      <c r="C2169" s="83"/>
      <c r="D2169" s="83"/>
      <c r="E2169" s="83"/>
      <c r="F2169" s="83"/>
      <c r="G2169" s="83"/>
      <c r="H2169" s="83"/>
      <c r="I2169" s="83"/>
    </row>
    <row r="2170" spans="1:9">
      <c r="A2170" s="83"/>
      <c r="B2170" s="83"/>
      <c r="C2170" s="83"/>
      <c r="D2170" s="83"/>
      <c r="E2170" s="83"/>
      <c r="F2170" s="83"/>
      <c r="G2170" s="83"/>
      <c r="H2170" s="83"/>
      <c r="I2170" s="83"/>
    </row>
    <row r="2171" spans="1:9">
      <c r="A2171" s="83"/>
      <c r="B2171" s="83"/>
      <c r="C2171" s="83"/>
      <c r="D2171" s="83"/>
      <c r="E2171" s="83"/>
      <c r="F2171" s="83"/>
      <c r="G2171" s="83"/>
      <c r="H2171" s="83"/>
      <c r="I2171" s="83"/>
    </row>
    <row r="2172" spans="1:9">
      <c r="A2172" s="83"/>
      <c r="B2172" s="83"/>
      <c r="C2172" s="83"/>
      <c r="D2172" s="83"/>
      <c r="E2172" s="83"/>
      <c r="F2172" s="83"/>
      <c r="G2172" s="83"/>
      <c r="H2172" s="83"/>
      <c r="I2172" s="83"/>
    </row>
    <row r="2173" spans="1:9">
      <c r="A2173" s="83"/>
      <c r="B2173" s="83"/>
      <c r="C2173" s="83"/>
      <c r="D2173" s="83"/>
      <c r="E2173" s="83"/>
      <c r="F2173" s="83"/>
      <c r="G2173" s="83"/>
      <c r="H2173" s="83"/>
      <c r="I2173" s="83"/>
    </row>
    <row r="2174" spans="1:9">
      <c r="A2174" s="83"/>
      <c r="B2174" s="83"/>
      <c r="C2174" s="83"/>
      <c r="D2174" s="83"/>
      <c r="E2174" s="83"/>
      <c r="F2174" s="83"/>
      <c r="G2174" s="83"/>
      <c r="H2174" s="83"/>
      <c r="I2174" s="83"/>
    </row>
    <row r="2175" spans="1:9">
      <c r="A2175" s="83"/>
      <c r="B2175" s="83"/>
      <c r="C2175" s="83"/>
      <c r="D2175" s="83"/>
      <c r="E2175" s="83"/>
      <c r="F2175" s="83"/>
      <c r="G2175" s="83"/>
      <c r="H2175" s="83"/>
      <c r="I2175" s="83"/>
    </row>
    <row r="2176" spans="1:9">
      <c r="A2176" s="83"/>
      <c r="B2176" s="83"/>
      <c r="C2176" s="83"/>
      <c r="D2176" s="83"/>
      <c r="E2176" s="83"/>
      <c r="F2176" s="83"/>
      <c r="G2176" s="83"/>
      <c r="H2176" s="83"/>
      <c r="I2176" s="83"/>
    </row>
    <row r="2177" spans="1:9">
      <c r="A2177" s="83"/>
      <c r="B2177" s="83"/>
      <c r="C2177" s="83"/>
      <c r="D2177" s="83"/>
      <c r="E2177" s="83"/>
      <c r="F2177" s="83"/>
      <c r="G2177" s="83"/>
      <c r="H2177" s="83"/>
      <c r="I2177" s="83"/>
    </row>
    <row r="2178" spans="1:9">
      <c r="A2178" s="83"/>
      <c r="B2178" s="83"/>
      <c r="C2178" s="83"/>
      <c r="D2178" s="83"/>
      <c r="E2178" s="83"/>
      <c r="F2178" s="83"/>
      <c r="G2178" s="83"/>
      <c r="H2178" s="83"/>
      <c r="I2178" s="83"/>
    </row>
    <row r="2179" spans="1:9">
      <c r="A2179" s="83"/>
      <c r="B2179" s="83"/>
      <c r="C2179" s="83"/>
      <c r="D2179" s="83"/>
      <c r="E2179" s="83"/>
      <c r="F2179" s="83"/>
      <c r="G2179" s="83"/>
      <c r="H2179" s="83"/>
      <c r="I2179" s="83"/>
    </row>
    <row r="2180" spans="1:9">
      <c r="A2180" s="83"/>
      <c r="B2180" s="83"/>
      <c r="C2180" s="83"/>
      <c r="D2180" s="83"/>
      <c r="E2180" s="83"/>
      <c r="F2180" s="83"/>
      <c r="G2180" s="83"/>
      <c r="H2180" s="83"/>
      <c r="I2180" s="83"/>
    </row>
    <row r="2181" spans="1:9">
      <c r="A2181" s="83"/>
      <c r="B2181" s="83"/>
      <c r="C2181" s="83"/>
      <c r="D2181" s="83"/>
      <c r="E2181" s="83"/>
      <c r="F2181" s="83"/>
      <c r="G2181" s="83"/>
      <c r="H2181" s="83"/>
      <c r="I2181" s="83"/>
    </row>
    <row r="2182" spans="1:9">
      <c r="A2182" s="83"/>
      <c r="B2182" s="83"/>
      <c r="C2182" s="83"/>
      <c r="D2182" s="83"/>
      <c r="E2182" s="83"/>
      <c r="F2182" s="83"/>
      <c r="G2182" s="83"/>
      <c r="H2182" s="83"/>
      <c r="I2182" s="83"/>
    </row>
    <row r="2183" spans="1:9">
      <c r="A2183" s="83"/>
      <c r="B2183" s="83"/>
      <c r="C2183" s="83"/>
      <c r="D2183" s="83"/>
      <c r="E2183" s="83"/>
      <c r="F2183" s="83"/>
      <c r="G2183" s="83"/>
      <c r="H2183" s="83"/>
      <c r="I2183" s="83"/>
    </row>
    <row r="2184" spans="1:9">
      <c r="A2184" s="83"/>
      <c r="B2184" s="83"/>
      <c r="C2184" s="83"/>
      <c r="D2184" s="83"/>
      <c r="E2184" s="83"/>
      <c r="F2184" s="83"/>
      <c r="G2184" s="83"/>
      <c r="H2184" s="83"/>
      <c r="I2184" s="83"/>
    </row>
    <row r="2185" spans="1:9">
      <c r="A2185" s="83"/>
      <c r="B2185" s="83"/>
      <c r="C2185" s="83"/>
      <c r="D2185" s="83"/>
      <c r="E2185" s="83"/>
      <c r="F2185" s="83"/>
      <c r="G2185" s="83"/>
      <c r="H2185" s="83"/>
      <c r="I2185" s="83"/>
    </row>
    <row r="2186" spans="1:9">
      <c r="A2186" s="83"/>
      <c r="B2186" s="83"/>
      <c r="C2186" s="83"/>
      <c r="D2186" s="83"/>
      <c r="E2186" s="83"/>
      <c r="F2186" s="83"/>
      <c r="G2186" s="83"/>
      <c r="H2186" s="83"/>
      <c r="I2186" s="83"/>
    </row>
    <row r="2187" spans="1:9">
      <c r="A2187" s="83"/>
      <c r="B2187" s="83"/>
      <c r="C2187" s="83"/>
      <c r="D2187" s="83"/>
      <c r="E2187" s="83"/>
      <c r="F2187" s="83"/>
      <c r="G2187" s="83"/>
      <c r="H2187" s="83"/>
      <c r="I2187" s="83"/>
    </row>
    <row r="2188" spans="1:9">
      <c r="A2188" s="83"/>
      <c r="B2188" s="83"/>
      <c r="C2188" s="83"/>
      <c r="D2188" s="83"/>
      <c r="E2188" s="83"/>
      <c r="F2188" s="83"/>
      <c r="G2188" s="83"/>
      <c r="H2188" s="83"/>
      <c r="I2188" s="83"/>
    </row>
    <row r="2189" spans="1:9">
      <c r="A2189" s="83"/>
      <c r="B2189" s="83"/>
      <c r="C2189" s="83"/>
      <c r="D2189" s="83"/>
      <c r="E2189" s="83"/>
      <c r="F2189" s="83"/>
      <c r="G2189" s="83"/>
      <c r="H2189" s="83"/>
      <c r="I2189" s="83"/>
    </row>
    <row r="2190" spans="1:9">
      <c r="A2190" s="83"/>
      <c r="B2190" s="83"/>
      <c r="C2190" s="83"/>
      <c r="D2190" s="83"/>
      <c r="E2190" s="83"/>
      <c r="F2190" s="83"/>
      <c r="G2190" s="83"/>
      <c r="H2190" s="83"/>
      <c r="I2190" s="83"/>
    </row>
    <row r="2191" spans="1:9">
      <c r="A2191" s="83"/>
      <c r="B2191" s="83"/>
      <c r="C2191" s="83"/>
      <c r="D2191" s="83"/>
      <c r="E2191" s="83"/>
      <c r="F2191" s="83"/>
      <c r="G2191" s="83"/>
      <c r="H2191" s="83"/>
      <c r="I2191" s="83"/>
    </row>
    <row r="2192" spans="1:9">
      <c r="A2192" s="83"/>
      <c r="B2192" s="83"/>
      <c r="C2192" s="83"/>
      <c r="D2192" s="83"/>
      <c r="E2192" s="83"/>
      <c r="F2192" s="83"/>
      <c r="G2192" s="83"/>
      <c r="H2192" s="83"/>
      <c r="I2192" s="83"/>
    </row>
    <row r="2193" spans="1:9">
      <c r="A2193" s="83"/>
      <c r="B2193" s="83"/>
      <c r="C2193" s="83"/>
      <c r="D2193" s="83"/>
      <c r="E2193" s="83"/>
      <c r="F2193" s="83"/>
      <c r="G2193" s="83"/>
      <c r="H2193" s="83"/>
      <c r="I2193" s="83"/>
    </row>
    <row r="2194" spans="1:9">
      <c r="A2194" s="83"/>
      <c r="B2194" s="83"/>
      <c r="C2194" s="83"/>
      <c r="D2194" s="83"/>
      <c r="E2194" s="83"/>
      <c r="F2194" s="83"/>
      <c r="G2194" s="83"/>
      <c r="H2194" s="83"/>
      <c r="I2194" s="83"/>
    </row>
    <row r="2195" spans="1:9">
      <c r="A2195" s="83"/>
      <c r="B2195" s="83"/>
      <c r="C2195" s="83"/>
      <c r="D2195" s="83"/>
      <c r="E2195" s="83"/>
      <c r="F2195" s="83"/>
      <c r="G2195" s="83"/>
      <c r="H2195" s="83"/>
      <c r="I2195" s="83"/>
    </row>
    <row r="2196" spans="1:9">
      <c r="A2196" s="83"/>
      <c r="B2196" s="83"/>
      <c r="C2196" s="83"/>
      <c r="D2196" s="83"/>
      <c r="E2196" s="83"/>
      <c r="F2196" s="83"/>
      <c r="G2196" s="83"/>
      <c r="H2196" s="83"/>
      <c r="I2196" s="83"/>
    </row>
    <row r="2197" spans="1:9">
      <c r="A2197" s="83"/>
      <c r="B2197" s="83"/>
      <c r="C2197" s="83"/>
      <c r="D2197" s="83"/>
      <c r="E2197" s="83"/>
      <c r="F2197" s="83"/>
      <c r="G2197" s="83"/>
      <c r="H2197" s="83"/>
      <c r="I2197" s="83"/>
    </row>
    <row r="2198" spans="1:9">
      <c r="A2198" s="83"/>
      <c r="B2198" s="83"/>
      <c r="C2198" s="83"/>
      <c r="D2198" s="83"/>
      <c r="E2198" s="83"/>
      <c r="F2198" s="83"/>
      <c r="G2198" s="83"/>
      <c r="H2198" s="83"/>
      <c r="I2198" s="83"/>
    </row>
    <row r="2199" spans="1:9">
      <c r="A2199" s="83"/>
      <c r="B2199" s="83"/>
      <c r="C2199" s="83"/>
      <c r="D2199" s="83"/>
      <c r="E2199" s="83"/>
      <c r="F2199" s="83"/>
      <c r="G2199" s="83"/>
      <c r="H2199" s="83"/>
      <c r="I2199" s="83"/>
    </row>
    <row r="2200" spans="1:9">
      <c r="A2200" s="83"/>
      <c r="B2200" s="83"/>
      <c r="C2200" s="83"/>
      <c r="D2200" s="83"/>
      <c r="E2200" s="83"/>
      <c r="F2200" s="83"/>
      <c r="G2200" s="83"/>
      <c r="H2200" s="83"/>
      <c r="I2200" s="83"/>
    </row>
    <row r="2201" spans="1:9">
      <c r="A2201" s="83"/>
      <c r="B2201" s="83"/>
      <c r="C2201" s="83"/>
      <c r="D2201" s="83"/>
      <c r="E2201" s="83"/>
      <c r="F2201" s="83"/>
      <c r="G2201" s="83"/>
      <c r="H2201" s="83"/>
      <c r="I2201" s="83"/>
    </row>
    <row r="2202" spans="1:9">
      <c r="A2202" s="83"/>
      <c r="B2202" s="83"/>
      <c r="C2202" s="83"/>
      <c r="D2202" s="83"/>
      <c r="E2202" s="83"/>
      <c r="F2202" s="83"/>
      <c r="G2202" s="83"/>
      <c r="H2202" s="83"/>
      <c r="I2202" s="83"/>
    </row>
    <row r="2203" spans="1:9">
      <c r="A2203" s="83"/>
      <c r="B2203" s="83"/>
      <c r="C2203" s="83"/>
      <c r="D2203" s="83"/>
      <c r="E2203" s="83"/>
      <c r="F2203" s="83"/>
      <c r="G2203" s="83"/>
      <c r="H2203" s="83"/>
      <c r="I2203" s="83"/>
    </row>
    <row r="2204" spans="1:9">
      <c r="A2204" s="83"/>
      <c r="B2204" s="83"/>
      <c r="C2204" s="83"/>
      <c r="D2204" s="83"/>
      <c r="E2204" s="83"/>
      <c r="F2204" s="83"/>
      <c r="G2204" s="83"/>
      <c r="H2204" s="83"/>
      <c r="I2204" s="83"/>
    </row>
    <row r="2205" spans="1:9">
      <c r="A2205" s="83"/>
      <c r="B2205" s="83"/>
      <c r="C2205" s="83"/>
      <c r="D2205" s="83"/>
      <c r="E2205" s="83"/>
      <c r="F2205" s="83"/>
      <c r="G2205" s="83"/>
      <c r="H2205" s="83"/>
      <c r="I2205" s="83"/>
    </row>
    <row r="2206" spans="1:9">
      <c r="A2206" s="83"/>
      <c r="B2206" s="83"/>
      <c r="C2206" s="83"/>
      <c r="D2206" s="83"/>
      <c r="E2206" s="83"/>
      <c r="F2206" s="83"/>
      <c r="G2206" s="83"/>
      <c r="H2206" s="83"/>
      <c r="I2206" s="83"/>
    </row>
    <row r="2207" spans="1:9">
      <c r="A2207" s="83"/>
      <c r="B2207" s="83"/>
      <c r="C2207" s="83"/>
      <c r="D2207" s="83"/>
      <c r="E2207" s="83"/>
      <c r="F2207" s="83"/>
      <c r="G2207" s="83"/>
      <c r="H2207" s="83"/>
      <c r="I2207" s="83"/>
    </row>
    <row r="2208" spans="1:9">
      <c r="A2208" s="83"/>
      <c r="B2208" s="83"/>
      <c r="C2208" s="83"/>
      <c r="D2208" s="83"/>
      <c r="E2208" s="83"/>
      <c r="F2208" s="83"/>
      <c r="G2208" s="83"/>
      <c r="H2208" s="83"/>
      <c r="I2208" s="83"/>
    </row>
    <row r="2209" spans="1:9">
      <c r="A2209" s="83"/>
      <c r="B2209" s="83"/>
      <c r="C2209" s="83"/>
      <c r="D2209" s="83"/>
      <c r="E2209" s="83"/>
      <c r="F2209" s="83"/>
      <c r="G2209" s="83"/>
      <c r="H2209" s="83"/>
      <c r="I2209" s="83"/>
    </row>
    <row r="2210" spans="1:9">
      <c r="A2210" s="83"/>
      <c r="B2210" s="83"/>
      <c r="C2210" s="83"/>
      <c r="D2210" s="83"/>
      <c r="E2210" s="83"/>
      <c r="F2210" s="83"/>
      <c r="G2210" s="83"/>
      <c r="H2210" s="83"/>
      <c r="I2210" s="83"/>
    </row>
    <row r="2211" spans="1:9">
      <c r="A2211" s="83"/>
      <c r="B2211" s="83"/>
      <c r="C2211" s="83"/>
      <c r="D2211" s="83"/>
      <c r="E2211" s="83"/>
      <c r="F2211" s="83"/>
      <c r="G2211" s="83"/>
      <c r="H2211" s="83"/>
      <c r="I2211" s="83"/>
    </row>
    <row r="2212" spans="1:9">
      <c r="A2212" s="83"/>
      <c r="B2212" s="83"/>
      <c r="C2212" s="83"/>
      <c r="D2212" s="83"/>
      <c r="E2212" s="83"/>
      <c r="F2212" s="83"/>
      <c r="G2212" s="83"/>
      <c r="H2212" s="83"/>
      <c r="I2212" s="83"/>
    </row>
    <row r="2213" spans="1:9">
      <c r="A2213" s="83"/>
      <c r="B2213" s="83"/>
      <c r="C2213" s="83"/>
      <c r="D2213" s="83"/>
      <c r="E2213" s="83"/>
      <c r="F2213" s="83"/>
      <c r="G2213" s="83"/>
      <c r="H2213" s="83"/>
      <c r="I2213" s="83"/>
    </row>
    <row r="2214" spans="1:9">
      <c r="A2214" s="83"/>
      <c r="B2214" s="83"/>
      <c r="C2214" s="83"/>
      <c r="D2214" s="83"/>
      <c r="E2214" s="83"/>
      <c r="F2214" s="83"/>
      <c r="G2214" s="83"/>
      <c r="H2214" s="83"/>
      <c r="I2214" s="83"/>
    </row>
    <row r="2215" spans="1:9">
      <c r="A2215" s="83"/>
      <c r="B2215" s="83"/>
      <c r="C2215" s="83"/>
      <c r="D2215" s="83"/>
      <c r="E2215" s="83"/>
      <c r="F2215" s="83"/>
      <c r="G2215" s="83"/>
      <c r="H2215" s="83"/>
      <c r="I2215" s="83"/>
    </row>
    <row r="2216" spans="1:9">
      <c r="A2216" s="83"/>
      <c r="B2216" s="83"/>
      <c r="C2216" s="83"/>
      <c r="D2216" s="83"/>
      <c r="E2216" s="83"/>
      <c r="F2216" s="83"/>
      <c r="G2216" s="83"/>
      <c r="H2216" s="83"/>
      <c r="I2216" s="83"/>
    </row>
    <row r="2217" spans="1:9">
      <c r="A2217" s="83"/>
      <c r="B2217" s="83"/>
      <c r="C2217" s="83"/>
      <c r="D2217" s="83"/>
      <c r="E2217" s="83"/>
      <c r="F2217" s="83"/>
      <c r="G2217" s="83"/>
      <c r="H2217" s="83"/>
      <c r="I2217" s="83"/>
    </row>
    <row r="2218" spans="1:9">
      <c r="A2218" s="83"/>
      <c r="B2218" s="83"/>
      <c r="C2218" s="83"/>
      <c r="D2218" s="83"/>
      <c r="E2218" s="83"/>
      <c r="F2218" s="83"/>
      <c r="G2218" s="83"/>
      <c r="H2218" s="83"/>
      <c r="I2218" s="83"/>
    </row>
    <row r="2219" spans="1:9">
      <c r="A2219" s="83"/>
      <c r="B2219" s="83"/>
      <c r="C2219" s="83"/>
      <c r="D2219" s="83"/>
      <c r="E2219" s="83"/>
      <c r="F2219" s="83"/>
      <c r="G2219" s="83"/>
      <c r="H2219" s="83"/>
      <c r="I2219" s="83"/>
    </row>
    <row r="2220" spans="1:9">
      <c r="A2220" s="83"/>
      <c r="B2220" s="83"/>
      <c r="C2220" s="83"/>
      <c r="D2220" s="83"/>
      <c r="E2220" s="83"/>
      <c r="F2220" s="83"/>
      <c r="G2220" s="83"/>
      <c r="H2220" s="83"/>
      <c r="I2220" s="83"/>
    </row>
    <row r="2221" spans="1:9">
      <c r="A2221" s="83"/>
      <c r="B2221" s="83"/>
      <c r="C2221" s="83"/>
      <c r="D2221" s="83"/>
      <c r="E2221" s="83"/>
      <c r="F2221" s="83"/>
      <c r="G2221" s="83"/>
      <c r="H2221" s="83"/>
      <c r="I2221" s="83"/>
    </row>
    <row r="2222" spans="1:9">
      <c r="A2222" s="83"/>
      <c r="B2222" s="83"/>
      <c r="C2222" s="83"/>
      <c r="D2222" s="83"/>
      <c r="E2222" s="83"/>
      <c r="F2222" s="83"/>
      <c r="G2222" s="83"/>
      <c r="H2222" s="83"/>
      <c r="I2222" s="83"/>
    </row>
    <row r="2223" spans="1:9">
      <c r="A2223" s="83"/>
      <c r="B2223" s="83"/>
      <c r="C2223" s="83"/>
      <c r="D2223" s="83"/>
      <c r="E2223" s="83"/>
      <c r="F2223" s="83"/>
      <c r="G2223" s="83"/>
      <c r="H2223" s="83"/>
      <c r="I2223" s="83"/>
    </row>
    <row r="2224" spans="1:9">
      <c r="A2224" s="83"/>
      <c r="B2224" s="83"/>
      <c r="C2224" s="83"/>
      <c r="D2224" s="83"/>
      <c r="E2224" s="83"/>
      <c r="F2224" s="83"/>
      <c r="G2224" s="83"/>
      <c r="H2224" s="83"/>
      <c r="I2224" s="83"/>
    </row>
    <row r="2225" spans="1:9">
      <c r="A2225" s="83"/>
      <c r="B2225" s="83"/>
      <c r="C2225" s="83"/>
      <c r="D2225" s="83"/>
      <c r="E2225" s="83"/>
      <c r="F2225" s="83"/>
      <c r="G2225" s="83"/>
      <c r="H2225" s="83"/>
      <c r="I2225" s="83"/>
    </row>
    <row r="2226" spans="1:9">
      <c r="A2226" s="83"/>
      <c r="B2226" s="83"/>
      <c r="C2226" s="83"/>
      <c r="D2226" s="83"/>
      <c r="E2226" s="83"/>
      <c r="F2226" s="83"/>
      <c r="G2226" s="83"/>
      <c r="H2226" s="83"/>
      <c r="I2226" s="83"/>
    </row>
    <row r="2227" spans="1:9">
      <c r="A2227" s="83"/>
      <c r="B2227" s="83"/>
      <c r="C2227" s="83"/>
      <c r="D2227" s="83"/>
      <c r="E2227" s="83"/>
      <c r="F2227" s="83"/>
      <c r="G2227" s="83"/>
      <c r="H2227" s="83"/>
      <c r="I2227" s="83"/>
    </row>
    <row r="2228" spans="1:9">
      <c r="A2228" s="83"/>
      <c r="B2228" s="83"/>
      <c r="C2228" s="83"/>
      <c r="D2228" s="83"/>
      <c r="E2228" s="83"/>
      <c r="F2228" s="83"/>
      <c r="G2228" s="83"/>
      <c r="H2228" s="83"/>
      <c r="I2228" s="83"/>
    </row>
    <row r="2229" spans="1:9">
      <c r="A2229" s="83"/>
      <c r="B2229" s="83"/>
      <c r="C2229" s="83"/>
      <c r="D2229" s="83"/>
      <c r="E2229" s="83"/>
      <c r="F2229" s="83"/>
      <c r="G2229" s="83"/>
      <c r="H2229" s="83"/>
      <c r="I2229" s="83"/>
    </row>
    <row r="2230" spans="1:9">
      <c r="A2230" s="83"/>
      <c r="B2230" s="83"/>
      <c r="C2230" s="83"/>
      <c r="D2230" s="83"/>
      <c r="E2230" s="83"/>
      <c r="F2230" s="83"/>
      <c r="G2230" s="83"/>
      <c r="H2230" s="83"/>
      <c r="I2230" s="83"/>
    </row>
    <row r="2231" spans="1:9">
      <c r="A2231" s="83"/>
      <c r="B2231" s="83"/>
      <c r="C2231" s="83"/>
      <c r="D2231" s="83"/>
      <c r="E2231" s="83"/>
      <c r="F2231" s="83"/>
      <c r="G2231" s="83"/>
      <c r="H2231" s="83"/>
      <c r="I2231" s="83"/>
    </row>
    <row r="2232" spans="1:9">
      <c r="A2232" s="83"/>
      <c r="B2232" s="83"/>
      <c r="C2232" s="83"/>
      <c r="D2232" s="83"/>
      <c r="E2232" s="83"/>
      <c r="F2232" s="83"/>
      <c r="G2232" s="83"/>
      <c r="H2232" s="83"/>
      <c r="I2232" s="83"/>
    </row>
    <row r="2233" spans="1:9">
      <c r="A2233" s="83"/>
      <c r="B2233" s="83"/>
      <c r="C2233" s="83"/>
      <c r="D2233" s="83"/>
      <c r="E2233" s="83"/>
      <c r="F2233" s="83"/>
      <c r="G2233" s="83"/>
      <c r="H2233" s="83"/>
      <c r="I2233" s="83"/>
    </row>
    <row r="2234" spans="1:9">
      <c r="A2234" s="83"/>
      <c r="B2234" s="83"/>
      <c r="C2234" s="83"/>
      <c r="D2234" s="83"/>
      <c r="E2234" s="83"/>
      <c r="F2234" s="83"/>
      <c r="G2234" s="83"/>
      <c r="H2234" s="83"/>
      <c r="I2234" s="83"/>
    </row>
    <row r="2235" spans="1:9">
      <c r="A2235" s="83"/>
      <c r="B2235" s="83"/>
      <c r="C2235" s="83"/>
      <c r="D2235" s="83"/>
      <c r="E2235" s="83"/>
      <c r="F2235" s="83"/>
      <c r="G2235" s="83"/>
      <c r="H2235" s="83"/>
      <c r="I2235" s="83"/>
    </row>
    <row r="2236" spans="1:9">
      <c r="A2236" s="84"/>
      <c r="B2236" s="83"/>
      <c r="C2236" s="83"/>
      <c r="D2236" s="83"/>
      <c r="E2236" s="83"/>
      <c r="F2236" s="83"/>
      <c r="G2236" s="83"/>
      <c r="H2236" s="83"/>
      <c r="I2236" s="83"/>
    </row>
    <row r="2237" spans="1:9">
      <c r="A2237" s="83"/>
      <c r="B2237" s="83"/>
      <c r="C2237" s="83"/>
      <c r="D2237" s="83"/>
      <c r="E2237" s="83"/>
      <c r="F2237" s="83"/>
      <c r="G2237" s="83"/>
      <c r="H2237" s="83"/>
      <c r="I2237" s="83"/>
    </row>
    <row r="2238" spans="1:9">
      <c r="A2238" s="83"/>
      <c r="B2238" s="83"/>
      <c r="C2238" s="83"/>
      <c r="D2238" s="83"/>
      <c r="E2238" s="83"/>
      <c r="F2238" s="83"/>
      <c r="G2238" s="83"/>
      <c r="H2238" s="83"/>
      <c r="I2238" s="83"/>
    </row>
    <row r="2239" spans="1:9">
      <c r="A2239" s="83"/>
      <c r="B2239" s="83"/>
      <c r="C2239" s="83"/>
      <c r="D2239" s="83"/>
      <c r="E2239" s="83"/>
      <c r="F2239" s="83"/>
      <c r="G2239" s="83"/>
      <c r="H2239" s="83"/>
      <c r="I2239" s="83"/>
    </row>
    <row r="2240" spans="1:9">
      <c r="A2240" s="83"/>
      <c r="B2240" s="83"/>
      <c r="C2240" s="83"/>
      <c r="D2240" s="83"/>
      <c r="E2240" s="83"/>
      <c r="F2240" s="83"/>
      <c r="G2240" s="83"/>
      <c r="H2240" s="83"/>
      <c r="I2240" s="83"/>
    </row>
    <row r="2241" spans="1:9">
      <c r="A2241" s="83"/>
      <c r="B2241" s="83"/>
      <c r="C2241" s="83"/>
      <c r="D2241" s="83"/>
      <c r="E2241" s="83"/>
      <c r="F2241" s="83"/>
      <c r="G2241" s="83"/>
      <c r="H2241" s="83"/>
      <c r="I2241" s="83"/>
    </row>
    <row r="2242" spans="1:9">
      <c r="A2242" s="83"/>
      <c r="B2242" s="83"/>
      <c r="C2242" s="83"/>
      <c r="D2242" s="83"/>
      <c r="E2242" s="83"/>
      <c r="F2242" s="83"/>
      <c r="G2242" s="83"/>
      <c r="H2242" s="83"/>
      <c r="I2242" s="83"/>
    </row>
    <row r="2243" spans="1:9">
      <c r="A2243" s="83"/>
      <c r="B2243" s="83"/>
      <c r="C2243" s="83"/>
      <c r="D2243" s="83"/>
      <c r="E2243" s="83"/>
      <c r="F2243" s="83"/>
      <c r="G2243" s="83"/>
      <c r="H2243" s="83"/>
      <c r="I2243" s="83"/>
    </row>
    <row r="2244" spans="1:9">
      <c r="A2244" s="83"/>
      <c r="B2244" s="83"/>
      <c r="C2244" s="83"/>
      <c r="D2244" s="83"/>
      <c r="E2244" s="83"/>
      <c r="F2244" s="83"/>
      <c r="G2244" s="83"/>
      <c r="H2244" s="83"/>
      <c r="I2244" s="83"/>
    </row>
    <row r="2245" spans="1:9">
      <c r="A2245" s="83"/>
      <c r="B2245" s="83"/>
      <c r="C2245" s="83"/>
      <c r="D2245" s="83"/>
      <c r="E2245" s="83"/>
      <c r="F2245" s="83"/>
      <c r="G2245" s="83"/>
      <c r="H2245" s="83"/>
      <c r="I2245" s="83"/>
    </row>
    <row r="2246" spans="1:9">
      <c r="A2246" s="83"/>
      <c r="B2246" s="83"/>
      <c r="C2246" s="83"/>
      <c r="D2246" s="83"/>
      <c r="E2246" s="83"/>
      <c r="F2246" s="83"/>
      <c r="G2246" s="83"/>
      <c r="H2246" s="83"/>
      <c r="I2246" s="83"/>
    </row>
    <row r="2247" spans="1:9">
      <c r="A2247" s="83"/>
      <c r="B2247" s="83"/>
      <c r="C2247" s="83"/>
      <c r="D2247" s="83"/>
      <c r="E2247" s="83"/>
      <c r="F2247" s="83"/>
      <c r="G2247" s="83"/>
      <c r="H2247" s="83"/>
      <c r="I2247" s="83"/>
    </row>
    <row r="2248" spans="1:9">
      <c r="A2248" s="83"/>
      <c r="B2248" s="83"/>
      <c r="C2248" s="83"/>
      <c r="D2248" s="83"/>
      <c r="E2248" s="83"/>
      <c r="F2248" s="83"/>
      <c r="G2248" s="83"/>
      <c r="H2248" s="83"/>
      <c r="I2248" s="83"/>
    </row>
    <row r="2249" spans="1:9">
      <c r="A2249" s="83"/>
      <c r="B2249" s="83"/>
      <c r="C2249" s="83"/>
      <c r="D2249" s="83"/>
      <c r="E2249" s="83"/>
      <c r="F2249" s="83"/>
      <c r="G2249" s="83"/>
      <c r="H2249" s="83"/>
      <c r="I2249" s="83"/>
    </row>
    <row r="2250" spans="1:9">
      <c r="A2250" s="83"/>
      <c r="B2250" s="83"/>
      <c r="C2250" s="83"/>
      <c r="D2250" s="83"/>
      <c r="E2250" s="83"/>
      <c r="F2250" s="83"/>
      <c r="G2250" s="83"/>
      <c r="H2250" s="83"/>
      <c r="I2250" s="83"/>
    </row>
    <row r="2251" spans="1:9">
      <c r="A2251" s="83"/>
      <c r="B2251" s="83"/>
      <c r="C2251" s="83"/>
      <c r="D2251" s="83"/>
      <c r="E2251" s="83"/>
      <c r="F2251" s="83"/>
      <c r="G2251" s="83"/>
      <c r="H2251" s="83"/>
      <c r="I2251" s="83"/>
    </row>
    <row r="2252" spans="1:9">
      <c r="A2252" s="83"/>
      <c r="B2252" s="83"/>
      <c r="C2252" s="83"/>
      <c r="D2252" s="83"/>
      <c r="E2252" s="83"/>
      <c r="F2252" s="83"/>
      <c r="G2252" s="83"/>
      <c r="H2252" s="83"/>
      <c r="I2252" s="83"/>
    </row>
    <row r="2253" spans="1:9">
      <c r="A2253" s="83"/>
      <c r="B2253" s="83"/>
      <c r="C2253" s="83"/>
      <c r="D2253" s="83"/>
      <c r="E2253" s="83"/>
      <c r="F2253" s="83"/>
      <c r="G2253" s="83"/>
      <c r="H2253" s="83"/>
      <c r="I2253" s="83"/>
    </row>
    <row r="2254" spans="1:9">
      <c r="A2254" s="83"/>
      <c r="B2254" s="83"/>
      <c r="C2254" s="83"/>
      <c r="D2254" s="83"/>
      <c r="E2254" s="83"/>
      <c r="F2254" s="83"/>
      <c r="G2254" s="83"/>
      <c r="H2254" s="83"/>
      <c r="I2254" s="83"/>
    </row>
    <row r="2255" spans="1:9">
      <c r="A2255" s="83"/>
      <c r="B2255" s="83"/>
      <c r="C2255" s="83"/>
      <c r="D2255" s="83"/>
      <c r="E2255" s="83"/>
      <c r="F2255" s="83"/>
      <c r="G2255" s="83"/>
      <c r="H2255" s="83"/>
      <c r="I2255" s="83"/>
    </row>
    <row r="2256" spans="1:9">
      <c r="A2256" s="83"/>
      <c r="B2256" s="83"/>
      <c r="C2256" s="83"/>
      <c r="D2256" s="83"/>
      <c r="E2256" s="83"/>
      <c r="F2256" s="83"/>
      <c r="G2256" s="83"/>
      <c r="H2256" s="83"/>
      <c r="I2256" s="83"/>
    </row>
    <row r="2257" spans="1:9">
      <c r="A2257" s="83"/>
      <c r="B2257" s="83"/>
      <c r="C2257" s="83"/>
      <c r="D2257" s="83"/>
      <c r="E2257" s="83"/>
      <c r="F2257" s="83"/>
      <c r="G2257" s="83"/>
      <c r="H2257" s="83"/>
      <c r="I2257" s="83"/>
    </row>
    <row r="2258" spans="1:9">
      <c r="A2258" s="83"/>
      <c r="B2258" s="83"/>
      <c r="C2258" s="83"/>
      <c r="D2258" s="83"/>
      <c r="E2258" s="83"/>
      <c r="F2258" s="83"/>
      <c r="G2258" s="83"/>
      <c r="H2258" s="83"/>
      <c r="I2258" s="83"/>
    </row>
    <row r="2259" spans="1:9">
      <c r="A2259" s="83"/>
      <c r="B2259" s="83"/>
      <c r="C2259" s="83"/>
      <c r="D2259" s="83"/>
      <c r="E2259" s="83"/>
      <c r="F2259" s="83"/>
      <c r="G2259" s="83"/>
      <c r="H2259" s="83"/>
      <c r="I2259" s="83"/>
    </row>
    <row r="2260" spans="1:9">
      <c r="A2260" s="83"/>
      <c r="B2260" s="83"/>
      <c r="C2260" s="83"/>
      <c r="D2260" s="83"/>
      <c r="E2260" s="83"/>
      <c r="F2260" s="83"/>
      <c r="G2260" s="83"/>
      <c r="H2260" s="83"/>
      <c r="I2260" s="83"/>
    </row>
    <row r="2261" spans="1:9">
      <c r="A2261" s="83"/>
      <c r="B2261" s="83"/>
      <c r="C2261" s="83"/>
      <c r="D2261" s="83"/>
      <c r="E2261" s="83"/>
      <c r="F2261" s="83"/>
      <c r="G2261" s="83"/>
      <c r="H2261" s="83"/>
      <c r="I2261" s="83"/>
    </row>
    <row r="2262" spans="1:9">
      <c r="A2262" s="83"/>
      <c r="B2262" s="83"/>
      <c r="C2262" s="83"/>
      <c r="D2262" s="83"/>
      <c r="E2262" s="83"/>
      <c r="F2262" s="83"/>
      <c r="G2262" s="83"/>
      <c r="H2262" s="83"/>
      <c r="I2262" s="83"/>
    </row>
    <row r="2263" spans="1:9">
      <c r="A2263" s="83"/>
      <c r="B2263" s="83"/>
      <c r="C2263" s="83"/>
      <c r="D2263" s="83"/>
      <c r="E2263" s="83"/>
      <c r="F2263" s="83"/>
      <c r="G2263" s="83"/>
      <c r="H2263" s="83"/>
      <c r="I2263" s="83"/>
    </row>
    <row r="2264" spans="1:9">
      <c r="A2264" s="83"/>
      <c r="B2264" s="83"/>
      <c r="C2264" s="83"/>
      <c r="D2264" s="83"/>
      <c r="E2264" s="83"/>
      <c r="F2264" s="83"/>
      <c r="G2264" s="83"/>
      <c r="H2264" s="83"/>
      <c r="I2264" s="83"/>
    </row>
    <row r="2265" spans="1:9">
      <c r="A2265" s="84"/>
      <c r="B2265" s="83"/>
      <c r="C2265" s="83"/>
      <c r="D2265" s="83"/>
      <c r="E2265" s="83"/>
      <c r="F2265" s="83"/>
      <c r="G2265" s="83"/>
      <c r="H2265" s="83"/>
      <c r="I2265" s="83"/>
    </row>
    <row r="2266" spans="1:9">
      <c r="A2266" s="83"/>
      <c r="B2266" s="83"/>
      <c r="C2266" s="83"/>
      <c r="D2266" s="83"/>
      <c r="E2266" s="83"/>
      <c r="F2266" s="83"/>
      <c r="G2266" s="83"/>
      <c r="H2266" s="83"/>
      <c r="I2266" s="83"/>
    </row>
    <row r="2267" spans="1:9">
      <c r="A2267" s="83"/>
      <c r="B2267" s="83"/>
      <c r="C2267" s="83"/>
      <c r="D2267" s="83"/>
      <c r="E2267" s="83"/>
      <c r="F2267" s="83"/>
      <c r="G2267" s="83"/>
      <c r="H2267" s="83"/>
      <c r="I2267" s="83"/>
    </row>
    <row r="2268" spans="1:9">
      <c r="A2268" s="83"/>
      <c r="B2268" s="83"/>
      <c r="C2268" s="83"/>
      <c r="D2268" s="83"/>
      <c r="E2268" s="83"/>
      <c r="F2268" s="83"/>
      <c r="G2268" s="83"/>
      <c r="H2268" s="83"/>
      <c r="I2268" s="83"/>
    </row>
    <row r="2269" spans="1:9">
      <c r="A2269" s="83"/>
      <c r="B2269" s="83"/>
      <c r="C2269" s="83"/>
      <c r="D2269" s="83"/>
      <c r="E2269" s="83"/>
      <c r="F2269" s="83"/>
      <c r="G2269" s="83"/>
      <c r="H2269" s="83"/>
      <c r="I2269" s="83"/>
    </row>
    <row r="2270" spans="1:9">
      <c r="A2270" s="83"/>
      <c r="B2270" s="83"/>
      <c r="C2270" s="83"/>
      <c r="D2270" s="83"/>
      <c r="E2270" s="83"/>
      <c r="F2270" s="83"/>
      <c r="G2270" s="83"/>
      <c r="H2270" s="83"/>
      <c r="I2270" s="83"/>
    </row>
    <row r="2271" spans="1:9">
      <c r="A2271" s="83"/>
      <c r="B2271" s="83"/>
      <c r="C2271" s="83"/>
      <c r="D2271" s="83"/>
      <c r="E2271" s="83"/>
      <c r="F2271" s="83"/>
      <c r="G2271" s="83"/>
      <c r="H2271" s="83"/>
      <c r="I2271" s="83"/>
    </row>
    <row r="2272" spans="1:9">
      <c r="A2272" s="83"/>
      <c r="B2272" s="83"/>
      <c r="C2272" s="83"/>
      <c r="D2272" s="83"/>
      <c r="E2272" s="83"/>
      <c r="F2272" s="83"/>
      <c r="G2272" s="83"/>
      <c r="H2272" s="83"/>
      <c r="I2272" s="83"/>
    </row>
    <row r="2273" spans="1:9">
      <c r="A2273" s="83"/>
      <c r="B2273" s="83"/>
      <c r="C2273" s="83"/>
      <c r="D2273" s="83"/>
      <c r="E2273" s="83"/>
      <c r="F2273" s="83"/>
      <c r="G2273" s="83"/>
      <c r="H2273" s="83"/>
      <c r="I2273" s="83"/>
    </row>
    <row r="2274" spans="1:9">
      <c r="A2274" s="83"/>
      <c r="B2274" s="83"/>
      <c r="C2274" s="83"/>
      <c r="D2274" s="83"/>
      <c r="E2274" s="83"/>
      <c r="F2274" s="83"/>
      <c r="G2274" s="83"/>
      <c r="H2274" s="83"/>
      <c r="I2274" s="83"/>
    </row>
    <row r="2275" spans="1:9">
      <c r="A2275" s="83"/>
      <c r="B2275" s="83"/>
      <c r="C2275" s="83"/>
      <c r="D2275" s="83"/>
      <c r="E2275" s="83"/>
      <c r="F2275" s="83"/>
      <c r="G2275" s="83"/>
      <c r="H2275" s="83"/>
      <c r="I2275" s="83"/>
    </row>
    <row r="2276" spans="1:9">
      <c r="A2276" s="83"/>
      <c r="B2276" s="83"/>
      <c r="C2276" s="83"/>
      <c r="D2276" s="83"/>
      <c r="E2276" s="83"/>
      <c r="F2276" s="83"/>
      <c r="G2276" s="83"/>
      <c r="H2276" s="83"/>
      <c r="I2276" s="83"/>
    </row>
    <row r="2277" spans="1:9">
      <c r="A2277" s="83"/>
      <c r="B2277" s="83"/>
      <c r="C2277" s="83"/>
      <c r="D2277" s="83"/>
      <c r="E2277" s="83"/>
      <c r="F2277" s="83"/>
      <c r="G2277" s="83"/>
      <c r="H2277" s="83"/>
      <c r="I2277" s="83"/>
    </row>
    <row r="2278" spans="1:9">
      <c r="A2278" s="83"/>
      <c r="B2278" s="83"/>
      <c r="C2278" s="83"/>
      <c r="D2278" s="83"/>
      <c r="E2278" s="83"/>
      <c r="F2278" s="83"/>
      <c r="G2278" s="83"/>
      <c r="H2278" s="83"/>
      <c r="I2278" s="83"/>
    </row>
    <row r="2279" spans="1:9">
      <c r="A2279" s="83"/>
      <c r="B2279" s="83"/>
      <c r="C2279" s="83"/>
      <c r="D2279" s="83"/>
      <c r="E2279" s="83"/>
      <c r="F2279" s="83"/>
      <c r="G2279" s="83"/>
      <c r="H2279" s="83"/>
      <c r="I2279" s="83"/>
    </row>
    <row r="2280" spans="1:9">
      <c r="A2280" s="83"/>
      <c r="B2280" s="83"/>
      <c r="C2280" s="83"/>
      <c r="D2280" s="83"/>
      <c r="E2280" s="83"/>
      <c r="F2280" s="83"/>
      <c r="G2280" s="83"/>
      <c r="H2280" s="83"/>
      <c r="I2280" s="83"/>
    </row>
    <row r="2281" spans="1:9">
      <c r="A2281" s="83"/>
      <c r="B2281" s="83"/>
      <c r="C2281" s="83"/>
      <c r="D2281" s="83"/>
      <c r="E2281" s="83"/>
      <c r="F2281" s="83"/>
      <c r="G2281" s="83"/>
      <c r="H2281" s="83"/>
      <c r="I2281" s="83"/>
    </row>
    <row r="2282" spans="1:9">
      <c r="A2282" s="83"/>
      <c r="B2282" s="83"/>
      <c r="C2282" s="83"/>
      <c r="D2282" s="83"/>
      <c r="E2282" s="83"/>
      <c r="F2282" s="83"/>
      <c r="G2282" s="83"/>
      <c r="H2282" s="83"/>
      <c r="I2282" s="83"/>
    </row>
    <row r="2283" spans="1:9">
      <c r="A2283" s="83"/>
      <c r="B2283" s="83"/>
      <c r="C2283" s="83"/>
      <c r="D2283" s="83"/>
      <c r="E2283" s="83"/>
      <c r="F2283" s="83"/>
      <c r="G2283" s="83"/>
      <c r="H2283" s="83"/>
      <c r="I2283" s="83"/>
    </row>
    <row r="2284" spans="1:9">
      <c r="A2284" s="83"/>
      <c r="B2284" s="83"/>
      <c r="C2284" s="83"/>
      <c r="D2284" s="83"/>
      <c r="E2284" s="83"/>
      <c r="F2284" s="83"/>
      <c r="G2284" s="83"/>
      <c r="H2284" s="83"/>
      <c r="I2284" s="83"/>
    </row>
    <row r="2285" spans="1:9">
      <c r="A2285" s="83"/>
      <c r="B2285" s="83"/>
      <c r="C2285" s="83"/>
      <c r="D2285" s="83"/>
      <c r="E2285" s="83"/>
      <c r="F2285" s="83"/>
      <c r="G2285" s="83"/>
      <c r="H2285" s="83"/>
      <c r="I2285" s="83"/>
    </row>
    <row r="2286" spans="1:9">
      <c r="A2286" s="83"/>
      <c r="B2286" s="83"/>
      <c r="C2286" s="83"/>
      <c r="D2286" s="83"/>
      <c r="E2286" s="83"/>
      <c r="F2286" s="83"/>
      <c r="G2286" s="83"/>
      <c r="H2286" s="83"/>
      <c r="I2286" s="83"/>
    </row>
    <row r="2287" spans="1:9">
      <c r="A2287" s="83"/>
      <c r="B2287" s="83"/>
      <c r="C2287" s="83"/>
      <c r="D2287" s="83"/>
      <c r="E2287" s="83"/>
      <c r="F2287" s="83"/>
      <c r="G2287" s="83"/>
      <c r="H2287" s="83"/>
      <c r="I2287" s="83"/>
    </row>
    <row r="2288" spans="1:9">
      <c r="A2288" s="83"/>
      <c r="B2288" s="83"/>
      <c r="C2288" s="83"/>
      <c r="D2288" s="83"/>
      <c r="E2288" s="83"/>
      <c r="F2288" s="83"/>
      <c r="G2288" s="83"/>
      <c r="H2288" s="83"/>
      <c r="I2288" s="83"/>
    </row>
    <row r="2289" spans="1:9">
      <c r="A2289" s="83"/>
      <c r="B2289" s="83"/>
      <c r="C2289" s="83"/>
      <c r="D2289" s="83"/>
      <c r="E2289" s="83"/>
      <c r="F2289" s="83"/>
      <c r="G2289" s="83"/>
      <c r="H2289" s="83"/>
      <c r="I2289" s="83"/>
    </row>
    <row r="2290" spans="1:9">
      <c r="A2290" s="83"/>
      <c r="B2290" s="83"/>
      <c r="C2290" s="83"/>
      <c r="D2290" s="83"/>
      <c r="E2290" s="83"/>
      <c r="F2290" s="83"/>
      <c r="G2290" s="83"/>
      <c r="H2290" s="83"/>
      <c r="I2290" s="83"/>
    </row>
    <row r="2291" spans="1:9">
      <c r="A2291" s="83"/>
      <c r="B2291" s="83"/>
      <c r="C2291" s="83"/>
      <c r="D2291" s="83"/>
      <c r="E2291" s="83"/>
      <c r="F2291" s="83"/>
      <c r="G2291" s="83"/>
      <c r="H2291" s="83"/>
      <c r="I2291" s="83"/>
    </row>
    <row r="2292" spans="1:9">
      <c r="A2292" s="83"/>
      <c r="B2292" s="83"/>
      <c r="C2292" s="83"/>
      <c r="D2292" s="83"/>
      <c r="E2292" s="83"/>
      <c r="F2292" s="83"/>
      <c r="G2292" s="83"/>
      <c r="H2292" s="83"/>
      <c r="I2292" s="83"/>
    </row>
    <row r="2293" spans="1:9">
      <c r="A2293" s="83"/>
      <c r="B2293" s="83"/>
      <c r="C2293" s="83"/>
      <c r="D2293" s="83"/>
      <c r="E2293" s="83"/>
      <c r="F2293" s="83"/>
      <c r="G2293" s="83"/>
      <c r="H2293" s="83"/>
      <c r="I2293" s="83"/>
    </row>
    <row r="2294" spans="1:9">
      <c r="A2294" s="83"/>
      <c r="B2294" s="83"/>
      <c r="C2294" s="83"/>
      <c r="D2294" s="83"/>
      <c r="E2294" s="83"/>
      <c r="F2294" s="83"/>
      <c r="G2294" s="83"/>
      <c r="H2294" s="83"/>
      <c r="I2294" s="83"/>
    </row>
    <row r="2295" spans="1:9">
      <c r="A2295" s="83"/>
      <c r="B2295" s="83"/>
      <c r="C2295" s="83"/>
      <c r="D2295" s="83"/>
      <c r="E2295" s="83"/>
      <c r="F2295" s="83"/>
      <c r="G2295" s="83"/>
      <c r="H2295" s="83"/>
      <c r="I2295" s="83"/>
    </row>
    <row r="2296" spans="1:9">
      <c r="A2296" s="83"/>
      <c r="B2296" s="83"/>
      <c r="C2296" s="83"/>
      <c r="D2296" s="83"/>
      <c r="E2296" s="83"/>
      <c r="F2296" s="83"/>
      <c r="G2296" s="83"/>
      <c r="H2296" s="83"/>
      <c r="I2296" s="83"/>
    </row>
    <row r="2297" spans="1:9">
      <c r="A2297" s="83"/>
      <c r="B2297" s="83"/>
      <c r="C2297" s="83"/>
      <c r="D2297" s="83"/>
      <c r="E2297" s="83"/>
      <c r="F2297" s="83"/>
      <c r="G2297" s="83"/>
      <c r="H2297" s="83"/>
      <c r="I2297" s="83"/>
    </row>
    <row r="2298" spans="1:9">
      <c r="A2298" s="83"/>
      <c r="B2298" s="83"/>
      <c r="C2298" s="83"/>
      <c r="D2298" s="83"/>
      <c r="E2298" s="83"/>
      <c r="F2298" s="83"/>
      <c r="G2298" s="83"/>
      <c r="H2298" s="83"/>
      <c r="I2298" s="83"/>
    </row>
    <row r="2299" spans="1:9">
      <c r="A2299" s="83"/>
      <c r="B2299" s="83"/>
      <c r="C2299" s="83"/>
      <c r="D2299" s="83"/>
      <c r="E2299" s="83"/>
      <c r="F2299" s="83"/>
      <c r="G2299" s="83"/>
      <c r="H2299" s="83"/>
      <c r="I2299" s="83"/>
    </row>
    <row r="2300" spans="1:9">
      <c r="A2300" s="83"/>
      <c r="B2300" s="83"/>
      <c r="C2300" s="83"/>
      <c r="D2300" s="83"/>
      <c r="E2300" s="83"/>
      <c r="F2300" s="83"/>
      <c r="G2300" s="83"/>
      <c r="H2300" s="83"/>
      <c r="I2300" s="83"/>
    </row>
    <row r="2301" spans="1:9">
      <c r="A2301" s="83"/>
      <c r="B2301" s="83"/>
      <c r="C2301" s="83"/>
      <c r="D2301" s="83"/>
      <c r="E2301" s="83"/>
      <c r="F2301" s="83"/>
      <c r="G2301" s="83"/>
      <c r="H2301" s="83"/>
      <c r="I2301" s="83"/>
    </row>
    <row r="2302" spans="1:9">
      <c r="A2302" s="83"/>
      <c r="B2302" s="83"/>
      <c r="C2302" s="83"/>
      <c r="D2302" s="83"/>
      <c r="E2302" s="83"/>
      <c r="F2302" s="83"/>
      <c r="G2302" s="83"/>
      <c r="H2302" s="83"/>
      <c r="I2302" s="83"/>
    </row>
    <row r="2303" spans="1:9">
      <c r="A2303" s="83"/>
      <c r="B2303" s="83"/>
      <c r="C2303" s="83"/>
      <c r="D2303" s="83"/>
      <c r="E2303" s="83"/>
      <c r="F2303" s="83"/>
      <c r="G2303" s="83"/>
      <c r="H2303" s="83"/>
      <c r="I2303" s="83"/>
    </row>
    <row r="2304" spans="1:9">
      <c r="A2304" s="83"/>
      <c r="B2304" s="83"/>
      <c r="C2304" s="83"/>
      <c r="D2304" s="83"/>
      <c r="E2304" s="83"/>
      <c r="F2304" s="83"/>
      <c r="G2304" s="83"/>
      <c r="H2304" s="83"/>
      <c r="I2304" s="83"/>
    </row>
    <row r="2305" spans="1:9">
      <c r="A2305" s="83"/>
      <c r="B2305" s="83"/>
      <c r="C2305" s="83"/>
      <c r="D2305" s="83"/>
      <c r="E2305" s="83"/>
      <c r="F2305" s="83"/>
      <c r="G2305" s="83"/>
      <c r="H2305" s="83"/>
      <c r="I2305" s="83"/>
    </row>
    <row r="2306" spans="1:9">
      <c r="A2306" s="83"/>
      <c r="B2306" s="83"/>
      <c r="C2306" s="83"/>
      <c r="D2306" s="83"/>
      <c r="E2306" s="83"/>
      <c r="F2306" s="83"/>
      <c r="G2306" s="83"/>
      <c r="H2306" s="83"/>
      <c r="I2306" s="83"/>
    </row>
    <row r="2307" spans="1:9">
      <c r="A2307" s="83"/>
      <c r="B2307" s="83"/>
      <c r="C2307" s="83"/>
      <c r="D2307" s="83"/>
      <c r="E2307" s="83"/>
      <c r="F2307" s="83"/>
      <c r="G2307" s="83"/>
      <c r="H2307" s="83"/>
      <c r="I2307" s="83"/>
    </row>
    <row r="2308" spans="1:9">
      <c r="A2308" s="83"/>
      <c r="B2308" s="83"/>
      <c r="C2308" s="83"/>
      <c r="D2308" s="83"/>
      <c r="E2308" s="83"/>
      <c r="F2308" s="83"/>
      <c r="G2308" s="83"/>
      <c r="H2308" s="83"/>
      <c r="I2308" s="83"/>
    </row>
    <row r="2309" spans="1:9">
      <c r="A2309" s="83"/>
      <c r="B2309" s="83"/>
      <c r="C2309" s="83"/>
      <c r="D2309" s="83"/>
      <c r="E2309" s="83"/>
      <c r="F2309" s="83"/>
      <c r="G2309" s="83"/>
      <c r="H2309" s="83"/>
      <c r="I2309" s="83"/>
    </row>
    <row r="2310" spans="1:9">
      <c r="A2310" s="83"/>
      <c r="B2310" s="83"/>
      <c r="C2310" s="83"/>
      <c r="D2310" s="83"/>
      <c r="E2310" s="83"/>
      <c r="F2310" s="83"/>
      <c r="G2310" s="83"/>
      <c r="H2310" s="83"/>
      <c r="I2310" s="83"/>
    </row>
    <row r="2311" spans="1:9">
      <c r="A2311" s="83"/>
      <c r="B2311" s="83"/>
      <c r="C2311" s="83"/>
      <c r="D2311" s="83"/>
      <c r="E2311" s="83"/>
      <c r="F2311" s="83"/>
      <c r="G2311" s="83"/>
      <c r="H2311" s="83"/>
      <c r="I2311" s="83"/>
    </row>
    <row r="2312" spans="1:9">
      <c r="A2312" s="83"/>
      <c r="B2312" s="83"/>
      <c r="C2312" s="83"/>
      <c r="D2312" s="83"/>
      <c r="E2312" s="83"/>
      <c r="F2312" s="83"/>
      <c r="G2312" s="83"/>
      <c r="H2312" s="83"/>
      <c r="I2312" s="83"/>
    </row>
    <row r="2313" spans="1:9">
      <c r="A2313" s="83"/>
      <c r="B2313" s="83"/>
      <c r="C2313" s="83"/>
      <c r="D2313" s="83"/>
      <c r="E2313" s="83"/>
      <c r="F2313" s="83"/>
      <c r="G2313" s="83"/>
      <c r="H2313" s="83"/>
      <c r="I2313" s="83"/>
    </row>
    <row r="2314" spans="1:9">
      <c r="A2314" s="84"/>
      <c r="B2314" s="83"/>
      <c r="C2314" s="83"/>
      <c r="D2314" s="83"/>
      <c r="E2314" s="83"/>
      <c r="F2314" s="83"/>
      <c r="G2314" s="83"/>
      <c r="H2314" s="83"/>
      <c r="I2314" s="83"/>
    </row>
    <row r="2315" spans="1:9">
      <c r="A2315" s="83"/>
      <c r="B2315" s="83"/>
      <c r="C2315" s="83"/>
      <c r="D2315" s="83"/>
      <c r="E2315" s="83"/>
      <c r="F2315" s="83"/>
      <c r="G2315" s="83"/>
      <c r="H2315" s="83"/>
      <c r="I2315" s="83"/>
    </row>
    <row r="2316" spans="1:9">
      <c r="A2316" s="83"/>
      <c r="B2316" s="83"/>
      <c r="C2316" s="83"/>
      <c r="D2316" s="83"/>
      <c r="E2316" s="83"/>
      <c r="F2316" s="83"/>
      <c r="G2316" s="83"/>
      <c r="H2316" s="83"/>
      <c r="I2316" s="83"/>
    </row>
    <row r="2317" spans="1:9">
      <c r="A2317" s="83"/>
      <c r="B2317" s="83"/>
      <c r="C2317" s="83"/>
      <c r="D2317" s="83"/>
      <c r="E2317" s="83"/>
      <c r="F2317" s="83"/>
      <c r="G2317" s="83"/>
      <c r="H2317" s="83"/>
      <c r="I2317" s="83"/>
    </row>
    <row r="2318" spans="1:9">
      <c r="A2318" s="83"/>
      <c r="B2318" s="83"/>
      <c r="C2318" s="83"/>
      <c r="D2318" s="83"/>
      <c r="E2318" s="83"/>
      <c r="F2318" s="83"/>
      <c r="G2318" s="83"/>
      <c r="H2318" s="83"/>
      <c r="I2318" s="83"/>
    </row>
    <row r="2319" spans="1:9">
      <c r="A2319" s="83"/>
      <c r="B2319" s="83"/>
      <c r="C2319" s="83"/>
      <c r="D2319" s="83"/>
      <c r="E2319" s="83"/>
      <c r="F2319" s="83"/>
      <c r="G2319" s="83"/>
      <c r="H2319" s="83"/>
      <c r="I2319" s="83"/>
    </row>
    <row r="2320" spans="1:9">
      <c r="A2320" s="83"/>
      <c r="B2320" s="83"/>
      <c r="C2320" s="83"/>
      <c r="D2320" s="83"/>
      <c r="E2320" s="83"/>
      <c r="F2320" s="83"/>
      <c r="G2320" s="83"/>
      <c r="H2320" s="83"/>
      <c r="I2320" s="83"/>
    </row>
    <row r="2321" spans="1:11">
      <c r="A2321" s="83"/>
      <c r="B2321" s="83"/>
      <c r="C2321" s="83"/>
      <c r="D2321" s="83"/>
      <c r="E2321" s="83"/>
      <c r="F2321" s="83"/>
      <c r="G2321" s="83"/>
      <c r="H2321" s="83"/>
      <c r="I2321" s="83"/>
    </row>
    <row r="2322" spans="1:11">
      <c r="A2322" s="83"/>
      <c r="B2322" s="83"/>
      <c r="C2322" s="83"/>
      <c r="D2322" s="83"/>
      <c r="E2322" s="83"/>
      <c r="F2322" s="83"/>
      <c r="G2322" s="83"/>
      <c r="H2322" s="83"/>
      <c r="I2322" s="83"/>
    </row>
    <row r="2323" spans="1:11">
      <c r="A2323" s="83"/>
      <c r="B2323" s="83"/>
      <c r="C2323" s="83"/>
      <c r="D2323" s="83"/>
      <c r="E2323" s="83"/>
      <c r="F2323" s="83"/>
      <c r="G2323" s="83"/>
      <c r="H2323" s="83"/>
      <c r="I2323" s="83"/>
    </row>
    <row r="2324" spans="1:11">
      <c r="A2324" s="83"/>
      <c r="B2324" s="83"/>
      <c r="C2324" s="83"/>
      <c r="D2324" s="83"/>
      <c r="E2324" s="83"/>
      <c r="F2324" s="83"/>
      <c r="G2324" s="83"/>
      <c r="H2324" s="83"/>
      <c r="I2324" s="83"/>
    </row>
    <row r="2325" spans="1:11">
      <c r="A2325" s="83"/>
      <c r="B2325" s="83"/>
      <c r="C2325" s="83"/>
      <c r="D2325" s="83"/>
      <c r="E2325" s="83"/>
      <c r="F2325" s="83"/>
      <c r="G2325" s="83"/>
      <c r="H2325" s="83"/>
      <c r="I2325" s="83"/>
    </row>
    <row r="2326" spans="1:11">
      <c r="A2326" s="83"/>
      <c r="B2326" s="83"/>
      <c r="C2326" s="83"/>
      <c r="D2326" s="83"/>
      <c r="E2326" s="83"/>
      <c r="F2326" s="83"/>
      <c r="G2326" s="83"/>
      <c r="H2326" s="83"/>
      <c r="I2326" s="83"/>
    </row>
    <row r="2327" spans="1:11">
      <c r="A2327" s="83"/>
      <c r="B2327" s="83"/>
      <c r="C2327" s="83"/>
      <c r="D2327" s="83"/>
      <c r="E2327" s="83"/>
      <c r="F2327" s="83"/>
      <c r="G2327" s="83"/>
      <c r="H2327" s="83"/>
      <c r="I2327" s="83"/>
    </row>
    <row r="2328" spans="1:11">
      <c r="A2328" s="83"/>
      <c r="B2328" s="83"/>
      <c r="C2328" s="83"/>
      <c r="D2328" s="83"/>
      <c r="E2328" s="83"/>
      <c r="F2328" s="83"/>
      <c r="G2328" s="83"/>
      <c r="H2328" s="83"/>
      <c r="I2328" s="83"/>
    </row>
    <row r="2329" spans="1:11">
      <c r="A2329" s="83"/>
      <c r="B2329" s="83"/>
      <c r="C2329" s="83"/>
      <c r="D2329" s="83"/>
      <c r="E2329" s="83"/>
      <c r="F2329" s="83"/>
      <c r="G2329" s="83"/>
      <c r="H2329" s="83"/>
      <c r="I2329" s="83"/>
    </row>
    <row r="2330" spans="1:11">
      <c r="A2330" s="83"/>
      <c r="B2330" s="83"/>
      <c r="C2330" s="83"/>
      <c r="D2330" s="83"/>
      <c r="E2330" s="83"/>
      <c r="F2330" s="83"/>
      <c r="G2330" s="83"/>
      <c r="H2330" s="83"/>
      <c r="I2330" s="83"/>
    </row>
    <row r="2332" spans="1:11">
      <c r="B2332" s="83"/>
      <c r="C2332" s="83"/>
      <c r="D2332" s="83"/>
      <c r="E2332" s="83"/>
      <c r="F2332" s="83"/>
      <c r="G2332" s="83"/>
      <c r="H2332" s="83"/>
      <c r="I2332" s="83"/>
      <c r="J2332" s="83"/>
      <c r="K2332" s="83"/>
    </row>
    <row r="2333" spans="1:11">
      <c r="A2333" s="83"/>
      <c r="B2333" s="83"/>
      <c r="C2333" s="83"/>
      <c r="D2333" s="83"/>
      <c r="E2333" s="83"/>
      <c r="F2333" s="83"/>
      <c r="G2333" s="83"/>
      <c r="H2333" s="83"/>
      <c r="I2333" s="84"/>
      <c r="J2333" s="83"/>
      <c r="K2333" s="83"/>
    </row>
    <row r="2334" spans="1:11">
      <c r="A2334" s="83"/>
      <c r="B2334" s="83"/>
      <c r="C2334" s="83"/>
      <c r="D2334" s="83"/>
      <c r="E2334" s="83"/>
      <c r="F2334" s="83"/>
      <c r="G2334" s="83"/>
      <c r="H2334" s="83"/>
      <c r="I2334" s="83"/>
      <c r="J2334" s="83"/>
      <c r="K2334" s="83"/>
    </row>
    <row r="2335" spans="1:11">
      <c r="A2335" s="83"/>
      <c r="B2335" s="83"/>
      <c r="C2335" s="83"/>
      <c r="D2335" s="83"/>
      <c r="E2335" s="83"/>
      <c r="F2335" s="83"/>
      <c r="G2335" s="83"/>
      <c r="H2335" s="83"/>
      <c r="I2335" s="83"/>
      <c r="J2335" s="83"/>
      <c r="K2335" s="83"/>
    </row>
    <row r="2336" spans="1:11">
      <c r="A2336" s="83"/>
      <c r="B2336" s="83"/>
      <c r="C2336" s="83"/>
      <c r="D2336" s="83"/>
      <c r="E2336" s="83"/>
      <c r="F2336" s="83"/>
      <c r="G2336" s="83"/>
      <c r="H2336" s="83"/>
      <c r="I2336" s="83"/>
      <c r="J2336" s="83"/>
      <c r="K2336" s="83"/>
    </row>
    <row r="2337" spans="1:11">
      <c r="A2337" s="83"/>
      <c r="B2337" s="83"/>
      <c r="C2337" s="83"/>
      <c r="D2337" s="83"/>
      <c r="E2337" s="83"/>
      <c r="F2337" s="83"/>
      <c r="G2337" s="83"/>
      <c r="H2337" s="83"/>
      <c r="I2337" s="83"/>
      <c r="J2337" s="83"/>
      <c r="K2337" s="83"/>
    </row>
    <row r="2338" spans="1:11">
      <c r="A2338" s="83"/>
      <c r="B2338" s="83"/>
      <c r="C2338" s="83"/>
      <c r="D2338" s="83"/>
      <c r="E2338" s="83"/>
      <c r="F2338" s="83"/>
      <c r="G2338" s="83"/>
      <c r="H2338" s="83"/>
      <c r="I2338" s="83"/>
      <c r="J2338" s="83"/>
      <c r="K2338" s="83"/>
    </row>
    <row r="2339" spans="1:11">
      <c r="A2339" s="83"/>
      <c r="B2339" s="83"/>
      <c r="C2339" s="83"/>
      <c r="D2339" s="83"/>
      <c r="E2339" s="83"/>
      <c r="F2339" s="83"/>
      <c r="G2339" s="83"/>
      <c r="H2339" s="83"/>
      <c r="I2339" s="83"/>
      <c r="J2339" s="83"/>
      <c r="K2339" s="83"/>
    </row>
    <row r="2340" spans="1:11">
      <c r="A2340" s="83"/>
      <c r="B2340" s="83"/>
      <c r="C2340" s="83"/>
      <c r="D2340" s="83"/>
      <c r="E2340" s="83"/>
      <c r="F2340" s="83"/>
      <c r="G2340" s="83"/>
      <c r="H2340" s="83"/>
      <c r="I2340" s="83"/>
      <c r="J2340" s="83"/>
      <c r="K2340" s="83"/>
    </row>
    <row r="2341" spans="1:11">
      <c r="A2341" s="83"/>
      <c r="B2341" s="83"/>
      <c r="C2341" s="83"/>
      <c r="D2341" s="83"/>
      <c r="E2341" s="83"/>
      <c r="F2341" s="83"/>
      <c r="G2341" s="83"/>
      <c r="H2341" s="83"/>
      <c r="I2341" s="83"/>
      <c r="J2341" s="83"/>
      <c r="K2341" s="83"/>
    </row>
    <row r="2342" spans="1:11">
      <c r="A2342" s="83"/>
      <c r="B2342" s="83"/>
      <c r="C2342" s="83"/>
      <c r="D2342" s="83"/>
      <c r="E2342" s="83"/>
      <c r="F2342" s="83"/>
      <c r="G2342" s="83"/>
      <c r="H2342" s="83"/>
      <c r="I2342" s="83"/>
      <c r="J2342" s="83"/>
      <c r="K2342" s="83"/>
    </row>
    <row r="2343" spans="1:11">
      <c r="A2343" s="83"/>
      <c r="B2343" s="83"/>
      <c r="C2343" s="83"/>
      <c r="D2343" s="83"/>
      <c r="E2343" s="83"/>
      <c r="F2343" s="83"/>
      <c r="G2343" s="83"/>
      <c r="H2343" s="83"/>
      <c r="I2343" s="83"/>
      <c r="J2343" s="83"/>
      <c r="K2343" s="83"/>
    </row>
    <row r="2344" spans="1:11">
      <c r="A2344" s="83"/>
      <c r="B2344" s="83"/>
      <c r="C2344" s="83"/>
      <c r="D2344" s="83"/>
      <c r="E2344" s="83"/>
      <c r="F2344" s="83"/>
      <c r="G2344" s="83"/>
      <c r="H2344" s="83"/>
      <c r="I2344" s="83"/>
      <c r="J2344" s="83"/>
      <c r="K2344" s="83"/>
    </row>
    <row r="2345" spans="1:11">
      <c r="A2345" s="83"/>
      <c r="B2345" s="83"/>
      <c r="C2345" s="83"/>
      <c r="D2345" s="83"/>
      <c r="E2345" s="83"/>
      <c r="F2345" s="83"/>
      <c r="G2345" s="83"/>
      <c r="H2345" s="83"/>
      <c r="I2345" s="83"/>
      <c r="J2345" s="83"/>
      <c r="K2345" s="83"/>
    </row>
    <row r="2346" spans="1:11">
      <c r="A2346" s="83"/>
      <c r="B2346" s="83"/>
      <c r="C2346" s="83"/>
      <c r="D2346" s="83"/>
      <c r="E2346" s="83"/>
      <c r="F2346" s="83"/>
      <c r="G2346" s="83"/>
      <c r="H2346" s="83"/>
      <c r="I2346" s="83"/>
      <c r="J2346" s="83"/>
      <c r="K2346" s="83"/>
    </row>
    <row r="2347" spans="1:11">
      <c r="A2347" s="83"/>
      <c r="B2347" s="83"/>
      <c r="C2347" s="83"/>
      <c r="D2347" s="83"/>
      <c r="E2347" s="83"/>
      <c r="F2347" s="83"/>
      <c r="G2347" s="83"/>
      <c r="H2347" s="83"/>
      <c r="I2347" s="83"/>
      <c r="J2347" s="83"/>
      <c r="K2347" s="83"/>
    </row>
    <row r="2348" spans="1:11">
      <c r="A2348" s="83"/>
      <c r="B2348" s="83"/>
      <c r="C2348" s="83"/>
      <c r="D2348" s="83"/>
      <c r="E2348" s="83"/>
      <c r="F2348" s="83"/>
      <c r="G2348" s="83"/>
      <c r="H2348" s="83"/>
      <c r="I2348" s="83"/>
      <c r="J2348" s="83"/>
      <c r="K2348" s="83"/>
    </row>
    <row r="2349" spans="1:11">
      <c r="A2349" s="83"/>
      <c r="B2349" s="83"/>
      <c r="C2349" s="83"/>
      <c r="D2349" s="83"/>
      <c r="E2349" s="83"/>
      <c r="F2349" s="83"/>
      <c r="G2349" s="83"/>
      <c r="H2349" s="83"/>
      <c r="I2349" s="83"/>
      <c r="J2349" s="83"/>
      <c r="K2349" s="83"/>
    </row>
    <row r="2350" spans="1:11">
      <c r="A2350" s="83"/>
      <c r="B2350" s="83"/>
      <c r="C2350" s="83"/>
      <c r="D2350" s="83"/>
      <c r="E2350" s="83"/>
      <c r="F2350" s="83"/>
      <c r="G2350" s="83"/>
      <c r="H2350" s="83"/>
      <c r="I2350" s="83"/>
      <c r="J2350" s="83"/>
      <c r="K2350" s="83"/>
    </row>
    <row r="2351" spans="1:11">
      <c r="A2351" s="83"/>
      <c r="B2351" s="83"/>
      <c r="C2351" s="83"/>
      <c r="D2351" s="83"/>
      <c r="E2351" s="83"/>
      <c r="F2351" s="83"/>
      <c r="G2351" s="83"/>
      <c r="H2351" s="83"/>
      <c r="I2351" s="83"/>
      <c r="J2351" s="83"/>
      <c r="K2351" s="83"/>
    </row>
    <row r="2352" spans="1:11">
      <c r="A2352" s="83"/>
      <c r="B2352" s="83"/>
      <c r="C2352" s="83"/>
      <c r="D2352" s="83"/>
      <c r="E2352" s="83"/>
      <c r="F2352" s="83"/>
      <c r="G2352" s="83"/>
      <c r="H2352" s="83"/>
      <c r="I2352" s="83"/>
      <c r="J2352" s="83"/>
      <c r="K2352" s="83"/>
    </row>
    <row r="2353" spans="1:11">
      <c r="A2353" s="83"/>
      <c r="B2353" s="83"/>
      <c r="C2353" s="83"/>
      <c r="D2353" s="83"/>
      <c r="E2353" s="83"/>
      <c r="F2353" s="83"/>
      <c r="G2353" s="83"/>
      <c r="H2353" s="83"/>
      <c r="I2353" s="83"/>
      <c r="J2353" s="83"/>
      <c r="K2353" s="83"/>
    </row>
    <row r="2354" spans="1:11">
      <c r="A2354" s="83"/>
      <c r="B2354" s="83"/>
      <c r="C2354" s="83"/>
      <c r="D2354" s="83"/>
      <c r="E2354" s="83"/>
      <c r="F2354" s="83"/>
      <c r="G2354" s="83"/>
      <c r="H2354" s="83"/>
      <c r="I2354" s="83"/>
      <c r="J2354" s="83"/>
      <c r="K2354" s="83"/>
    </row>
    <row r="2355" spans="1:11">
      <c r="A2355" s="83"/>
      <c r="B2355" s="83"/>
      <c r="C2355" s="83"/>
      <c r="D2355" s="83"/>
      <c r="E2355" s="83"/>
      <c r="F2355" s="83"/>
      <c r="G2355" s="83"/>
      <c r="H2355" s="83"/>
      <c r="I2355" s="83"/>
      <c r="J2355" s="83"/>
      <c r="K2355" s="83"/>
    </row>
    <row r="2356" spans="1:11">
      <c r="A2356" s="83"/>
      <c r="B2356" s="83"/>
      <c r="C2356" s="83"/>
      <c r="D2356" s="83"/>
      <c r="E2356" s="83"/>
      <c r="F2356" s="83"/>
      <c r="G2356" s="83"/>
      <c r="H2356" s="83"/>
      <c r="I2356" s="83"/>
      <c r="J2356" s="83"/>
      <c r="K2356" s="83"/>
    </row>
    <row r="2357" spans="1:11">
      <c r="A2357" s="83"/>
      <c r="B2357" s="83"/>
      <c r="C2357" s="83"/>
      <c r="D2357" s="83"/>
      <c r="E2357" s="83"/>
      <c r="F2357" s="83"/>
      <c r="G2357" s="83"/>
      <c r="H2357" s="83"/>
      <c r="I2357" s="83"/>
      <c r="J2357" s="83"/>
      <c r="K2357" s="83"/>
    </row>
    <row r="2358" spans="1:11">
      <c r="A2358" s="83"/>
      <c r="B2358" s="83"/>
      <c r="C2358" s="83"/>
      <c r="D2358" s="83"/>
      <c r="E2358" s="83"/>
      <c r="F2358" s="83"/>
      <c r="G2358" s="83"/>
      <c r="H2358" s="83"/>
      <c r="I2358" s="83"/>
      <c r="J2358" s="83"/>
      <c r="K2358" s="83"/>
    </row>
    <row r="2359" spans="1:11">
      <c r="A2359" s="83"/>
      <c r="B2359" s="83"/>
      <c r="C2359" s="83"/>
      <c r="D2359" s="83"/>
      <c r="E2359" s="83"/>
      <c r="F2359" s="83"/>
      <c r="G2359" s="83"/>
      <c r="H2359" s="83"/>
      <c r="I2359" s="83"/>
      <c r="J2359" s="83"/>
      <c r="K2359" s="83"/>
    </row>
    <row r="2360" spans="1:11">
      <c r="A2360" s="83"/>
      <c r="B2360" s="83"/>
      <c r="C2360" s="83"/>
      <c r="D2360" s="83"/>
      <c r="E2360" s="83"/>
      <c r="F2360" s="83"/>
      <c r="G2360" s="83"/>
      <c r="H2360" s="83"/>
      <c r="I2360" s="83"/>
      <c r="J2360" s="83"/>
      <c r="K2360" s="83"/>
    </row>
    <row r="2361" spans="1:11">
      <c r="A2361" s="83"/>
      <c r="B2361" s="83"/>
      <c r="C2361" s="83"/>
      <c r="D2361" s="83"/>
      <c r="E2361" s="83"/>
      <c r="F2361" s="83"/>
      <c r="G2361" s="83"/>
      <c r="H2361" s="83"/>
      <c r="I2361" s="84"/>
      <c r="J2361" s="83"/>
      <c r="K2361" s="83"/>
    </row>
    <row r="2362" spans="1:11">
      <c r="A2362" s="83"/>
      <c r="B2362" s="83"/>
      <c r="C2362" s="83"/>
      <c r="D2362" s="83"/>
      <c r="E2362" s="83"/>
      <c r="F2362" s="83"/>
      <c r="G2362" s="83"/>
      <c r="H2362" s="83"/>
      <c r="I2362" s="83"/>
      <c r="J2362" s="83"/>
      <c r="K2362" s="83"/>
    </row>
    <row r="2363" spans="1:11">
      <c r="A2363" s="83"/>
      <c r="B2363" s="83"/>
      <c r="C2363" s="83"/>
      <c r="D2363" s="83"/>
      <c r="E2363" s="83"/>
      <c r="F2363" s="83"/>
      <c r="G2363" s="83"/>
      <c r="H2363" s="83"/>
      <c r="I2363" s="83"/>
      <c r="J2363" s="83"/>
      <c r="K2363" s="83"/>
    </row>
    <row r="2364" spans="1:11">
      <c r="A2364" s="83"/>
      <c r="B2364" s="83"/>
      <c r="C2364" s="83"/>
      <c r="D2364" s="83"/>
      <c r="E2364" s="83"/>
      <c r="F2364" s="83"/>
      <c r="G2364" s="83"/>
      <c r="H2364" s="83"/>
      <c r="I2364" s="83"/>
      <c r="J2364" s="83"/>
      <c r="K2364" s="83"/>
    </row>
    <row r="2365" spans="1:11">
      <c r="A2365" s="83"/>
      <c r="B2365" s="83"/>
      <c r="C2365" s="83"/>
      <c r="D2365" s="83"/>
      <c r="E2365" s="83"/>
      <c r="F2365" s="83"/>
      <c r="G2365" s="83"/>
      <c r="H2365" s="83"/>
      <c r="I2365" s="83"/>
      <c r="J2365" s="83"/>
      <c r="K2365" s="83"/>
    </row>
    <row r="2366" spans="1:11">
      <c r="A2366" s="83"/>
      <c r="B2366" s="83"/>
      <c r="C2366" s="83"/>
      <c r="D2366" s="83"/>
      <c r="E2366" s="83"/>
      <c r="F2366" s="83"/>
      <c r="G2366" s="83"/>
      <c r="H2366" s="83"/>
      <c r="I2366" s="83"/>
      <c r="J2366" s="83"/>
      <c r="K2366" s="83"/>
    </row>
    <row r="2367" spans="1:11">
      <c r="A2367" s="83"/>
      <c r="B2367" s="83"/>
      <c r="C2367" s="83"/>
      <c r="D2367" s="83"/>
      <c r="E2367" s="83"/>
      <c r="F2367" s="83"/>
      <c r="G2367" s="83"/>
      <c r="H2367" s="83"/>
      <c r="I2367" s="83"/>
      <c r="J2367" s="83"/>
      <c r="K2367" s="83"/>
    </row>
    <row r="2368" spans="1:11">
      <c r="A2368" s="83"/>
      <c r="B2368" s="83"/>
      <c r="C2368" s="83"/>
      <c r="D2368" s="83"/>
      <c r="E2368" s="83"/>
      <c r="F2368" s="83"/>
      <c r="G2368" s="83"/>
      <c r="H2368" s="83"/>
      <c r="I2368" s="83"/>
      <c r="J2368" s="83"/>
      <c r="K2368" s="83"/>
    </row>
    <row r="2369" spans="1:11">
      <c r="A2369" s="83"/>
      <c r="B2369" s="83"/>
      <c r="C2369" s="83"/>
      <c r="D2369" s="83"/>
      <c r="E2369" s="83"/>
      <c r="F2369" s="83"/>
      <c r="G2369" s="83"/>
      <c r="H2369" s="83"/>
      <c r="I2369" s="83"/>
      <c r="J2369" s="83"/>
      <c r="K2369" s="83"/>
    </row>
    <row r="2370" spans="1:11">
      <c r="A2370" s="83"/>
      <c r="B2370" s="83"/>
      <c r="C2370" s="83"/>
      <c r="D2370" s="83"/>
      <c r="E2370" s="83"/>
      <c r="F2370" s="83"/>
      <c r="G2370" s="83"/>
      <c r="H2370" s="83"/>
      <c r="I2370" s="83"/>
      <c r="J2370" s="83"/>
      <c r="K2370" s="83"/>
    </row>
    <row r="2371" spans="1:11">
      <c r="A2371" s="83"/>
      <c r="B2371" s="83"/>
      <c r="C2371" s="83"/>
      <c r="D2371" s="83"/>
      <c r="E2371" s="83"/>
      <c r="F2371" s="83"/>
      <c r="G2371" s="83"/>
      <c r="H2371" s="83"/>
      <c r="I2371" s="83"/>
      <c r="J2371" s="83"/>
      <c r="K2371" s="83"/>
    </row>
    <row r="2372" spans="1:11">
      <c r="A2372" s="83"/>
      <c r="B2372" s="83"/>
      <c r="C2372" s="83"/>
      <c r="D2372" s="83"/>
      <c r="E2372" s="83"/>
      <c r="F2372" s="83"/>
      <c r="G2372" s="83"/>
      <c r="H2372" s="83"/>
      <c r="I2372" s="83"/>
      <c r="J2372" s="83"/>
      <c r="K2372" s="83"/>
    </row>
    <row r="2373" spans="1:11">
      <c r="A2373" s="83"/>
      <c r="B2373" s="83"/>
      <c r="C2373" s="83"/>
      <c r="D2373" s="83"/>
      <c r="E2373" s="83"/>
      <c r="F2373" s="83"/>
      <c r="G2373" s="83"/>
      <c r="H2373" s="83"/>
      <c r="I2373" s="83"/>
      <c r="J2373" s="83"/>
      <c r="K2373" s="83"/>
    </row>
    <row r="2374" spans="1:11">
      <c r="A2374" s="83"/>
      <c r="B2374" s="83"/>
      <c r="C2374" s="83"/>
      <c r="D2374" s="83"/>
      <c r="E2374" s="83"/>
      <c r="F2374" s="83"/>
      <c r="G2374" s="83"/>
      <c r="H2374" s="83"/>
      <c r="I2374" s="83"/>
      <c r="J2374" s="83"/>
      <c r="K2374" s="83"/>
    </row>
    <row r="2375" spans="1:11">
      <c r="A2375" s="83"/>
      <c r="B2375" s="83"/>
      <c r="C2375" s="83"/>
      <c r="D2375" s="83"/>
      <c r="E2375" s="83"/>
      <c r="F2375" s="83"/>
      <c r="G2375" s="83"/>
      <c r="H2375" s="83"/>
      <c r="I2375" s="83"/>
      <c r="J2375" s="83"/>
      <c r="K2375" s="83"/>
    </row>
    <row r="2376" spans="1:11">
      <c r="A2376" s="83"/>
      <c r="B2376" s="83"/>
      <c r="C2376" s="83"/>
      <c r="D2376" s="83"/>
      <c r="E2376" s="83"/>
      <c r="F2376" s="83"/>
      <c r="G2376" s="83"/>
      <c r="H2376" s="83"/>
      <c r="I2376" s="83"/>
      <c r="J2376" s="83"/>
      <c r="K2376" s="83"/>
    </row>
    <row r="2377" spans="1:11">
      <c r="A2377" s="83"/>
      <c r="B2377" s="83"/>
      <c r="C2377" s="83"/>
      <c r="D2377" s="83"/>
      <c r="E2377" s="83"/>
      <c r="F2377" s="83"/>
      <c r="G2377" s="83"/>
      <c r="H2377" s="83"/>
      <c r="I2377" s="83"/>
      <c r="J2377" s="83"/>
      <c r="K2377" s="83"/>
    </row>
    <row r="2378" spans="1:11">
      <c r="A2378" s="83"/>
      <c r="B2378" s="83"/>
      <c r="C2378" s="83"/>
      <c r="D2378" s="83"/>
      <c r="E2378" s="83"/>
      <c r="F2378" s="83"/>
      <c r="G2378" s="83"/>
      <c r="H2378" s="83"/>
      <c r="I2378" s="83"/>
      <c r="J2378" s="83"/>
      <c r="K2378" s="83"/>
    </row>
    <row r="2379" spans="1:11">
      <c r="A2379" s="83"/>
      <c r="B2379" s="83"/>
      <c r="C2379" s="83"/>
      <c r="D2379" s="83"/>
      <c r="E2379" s="83"/>
      <c r="F2379" s="83"/>
      <c r="G2379" s="83"/>
      <c r="H2379" s="83"/>
      <c r="I2379" s="83"/>
      <c r="J2379" s="83"/>
      <c r="K2379" s="83"/>
    </row>
    <row r="2380" spans="1:11">
      <c r="A2380" s="83"/>
      <c r="B2380" s="83"/>
      <c r="C2380" s="83"/>
      <c r="D2380" s="83"/>
      <c r="E2380" s="83"/>
      <c r="F2380" s="83"/>
      <c r="G2380" s="83"/>
      <c r="H2380" s="83"/>
      <c r="I2380" s="83"/>
      <c r="J2380" s="83"/>
      <c r="K2380" s="83"/>
    </row>
    <row r="2381" spans="1:11">
      <c r="A2381" s="83"/>
      <c r="B2381" s="83"/>
      <c r="C2381" s="83"/>
      <c r="D2381" s="83"/>
      <c r="E2381" s="83"/>
      <c r="F2381" s="83"/>
      <c r="G2381" s="83"/>
      <c r="H2381" s="83"/>
      <c r="I2381" s="83"/>
      <c r="J2381" s="83"/>
      <c r="K2381" s="83"/>
    </row>
    <row r="2382" spans="1:11">
      <c r="A2382" s="83"/>
      <c r="B2382" s="83"/>
      <c r="C2382" s="83"/>
      <c r="D2382" s="83"/>
      <c r="E2382" s="83"/>
      <c r="F2382" s="83"/>
      <c r="G2382" s="83"/>
      <c r="H2382" s="83"/>
      <c r="I2382" s="83"/>
      <c r="J2382" s="83"/>
      <c r="K2382" s="83"/>
    </row>
    <row r="2383" spans="1:11">
      <c r="A2383" s="83"/>
      <c r="B2383" s="83"/>
      <c r="C2383" s="83"/>
      <c r="D2383" s="83"/>
      <c r="E2383" s="83"/>
      <c r="F2383" s="83"/>
      <c r="G2383" s="83"/>
      <c r="H2383" s="83"/>
      <c r="I2383" s="83"/>
      <c r="J2383" s="83"/>
      <c r="K2383" s="83"/>
    </row>
    <row r="2384" spans="1:11">
      <c r="A2384" s="83"/>
      <c r="B2384" s="83"/>
      <c r="C2384" s="83"/>
      <c r="D2384" s="83"/>
      <c r="E2384" s="83"/>
      <c r="F2384" s="83"/>
      <c r="G2384" s="83"/>
      <c r="H2384" s="83"/>
      <c r="I2384" s="83"/>
      <c r="J2384" s="83"/>
      <c r="K2384" s="83"/>
    </row>
    <row r="2385" spans="1:11">
      <c r="A2385" s="83"/>
      <c r="B2385" s="83"/>
      <c r="C2385" s="83"/>
      <c r="D2385" s="83"/>
      <c r="E2385" s="83"/>
      <c r="F2385" s="83"/>
      <c r="G2385" s="83"/>
      <c r="H2385" s="83"/>
      <c r="I2385" s="83"/>
      <c r="J2385" s="83"/>
      <c r="K2385" s="83"/>
    </row>
    <row r="2386" spans="1:11">
      <c r="A2386" s="83"/>
      <c r="B2386" s="83"/>
      <c r="C2386" s="83"/>
      <c r="D2386" s="83"/>
      <c r="E2386" s="83"/>
      <c r="F2386" s="83"/>
      <c r="G2386" s="83"/>
      <c r="H2386" s="83"/>
      <c r="I2386" s="83"/>
      <c r="J2386" s="83"/>
      <c r="K2386" s="83"/>
    </row>
    <row r="2387" spans="1:11">
      <c r="A2387" s="83"/>
      <c r="B2387" s="83"/>
      <c r="C2387" s="83"/>
      <c r="D2387" s="83"/>
      <c r="E2387" s="83"/>
      <c r="F2387" s="83"/>
      <c r="G2387" s="83"/>
      <c r="H2387" s="83"/>
      <c r="I2387" s="83"/>
      <c r="J2387" s="83"/>
      <c r="K2387" s="83"/>
    </row>
    <row r="2388" spans="1:11">
      <c r="A2388" s="83"/>
      <c r="B2388" s="83"/>
      <c r="C2388" s="83"/>
      <c r="D2388" s="83"/>
      <c r="E2388" s="83"/>
      <c r="F2388" s="83"/>
      <c r="G2388" s="83"/>
      <c r="H2388" s="83"/>
      <c r="I2388" s="83"/>
      <c r="J2388" s="83"/>
      <c r="K2388" s="83"/>
    </row>
    <row r="2389" spans="1:11">
      <c r="A2389" s="83"/>
      <c r="B2389" s="83"/>
      <c r="C2389" s="83"/>
      <c r="D2389" s="83"/>
      <c r="E2389" s="83"/>
      <c r="F2389" s="83"/>
      <c r="G2389" s="83"/>
      <c r="H2389" s="83"/>
      <c r="I2389" s="83"/>
      <c r="J2389" s="83"/>
      <c r="K2389" s="83"/>
    </row>
    <row r="2390" spans="1:11">
      <c r="A2390" s="83"/>
      <c r="B2390" s="83"/>
      <c r="C2390" s="83"/>
      <c r="D2390" s="83"/>
      <c r="E2390" s="83"/>
      <c r="F2390" s="83"/>
      <c r="G2390" s="83"/>
      <c r="H2390" s="83"/>
      <c r="I2390" s="83"/>
      <c r="J2390" s="83"/>
      <c r="K2390" s="83"/>
    </row>
    <row r="2391" spans="1:11">
      <c r="A2391" s="83"/>
      <c r="B2391" s="83"/>
      <c r="C2391" s="83"/>
      <c r="D2391" s="83"/>
      <c r="E2391" s="83"/>
      <c r="F2391" s="83"/>
      <c r="G2391" s="83"/>
      <c r="H2391" s="83"/>
      <c r="I2391" s="83"/>
      <c r="J2391" s="83"/>
      <c r="K2391" s="83"/>
    </row>
    <row r="2392" spans="1:11">
      <c r="A2392" s="83"/>
      <c r="B2392" s="83"/>
      <c r="C2392" s="83"/>
      <c r="D2392" s="83"/>
      <c r="E2392" s="83"/>
      <c r="F2392" s="83"/>
      <c r="G2392" s="83"/>
      <c r="H2392" s="83"/>
      <c r="I2392" s="83"/>
      <c r="J2392" s="83"/>
      <c r="K2392" s="83"/>
    </row>
    <row r="2393" spans="1:11">
      <c r="A2393" s="83"/>
      <c r="B2393" s="83"/>
      <c r="C2393" s="83"/>
      <c r="D2393" s="83"/>
      <c r="E2393" s="83"/>
      <c r="F2393" s="83"/>
      <c r="G2393" s="83"/>
      <c r="H2393" s="83"/>
      <c r="I2393" s="83"/>
      <c r="J2393" s="83"/>
      <c r="K2393" s="83"/>
    </row>
    <row r="2394" spans="1:11">
      <c r="A2394" s="83"/>
      <c r="B2394" s="83"/>
      <c r="C2394" s="83"/>
      <c r="D2394" s="83"/>
      <c r="E2394" s="83"/>
      <c r="F2394" s="83"/>
      <c r="G2394" s="83"/>
      <c r="H2394" s="83"/>
      <c r="I2394" s="83"/>
      <c r="J2394" s="83"/>
      <c r="K2394" s="83"/>
    </row>
    <row r="2395" spans="1:11">
      <c r="A2395" s="83"/>
      <c r="B2395" s="83"/>
      <c r="C2395" s="83"/>
      <c r="D2395" s="83"/>
      <c r="E2395" s="83"/>
      <c r="F2395" s="83"/>
      <c r="G2395" s="83"/>
      <c r="H2395" s="83"/>
      <c r="I2395" s="83"/>
      <c r="J2395" s="83"/>
      <c r="K2395" s="83"/>
    </row>
    <row r="2396" spans="1:11">
      <c r="A2396" s="83"/>
      <c r="B2396" s="83"/>
      <c r="C2396" s="83"/>
      <c r="D2396" s="83"/>
      <c r="E2396" s="83"/>
      <c r="F2396" s="83"/>
      <c r="G2396" s="83"/>
      <c r="H2396" s="83"/>
      <c r="I2396" s="83"/>
      <c r="J2396" s="83"/>
      <c r="K2396" s="83"/>
    </row>
    <row r="2397" spans="1:11">
      <c r="A2397" s="83"/>
      <c r="B2397" s="83"/>
      <c r="C2397" s="83"/>
      <c r="D2397" s="83"/>
      <c r="E2397" s="83"/>
      <c r="F2397" s="83"/>
      <c r="G2397" s="83"/>
      <c r="H2397" s="83"/>
      <c r="I2397" s="83"/>
      <c r="J2397" s="83"/>
      <c r="K2397" s="83"/>
    </row>
    <row r="2398" spans="1:11">
      <c r="A2398" s="83"/>
      <c r="B2398" s="83"/>
      <c r="C2398" s="83"/>
      <c r="D2398" s="83"/>
      <c r="E2398" s="83"/>
      <c r="F2398" s="83"/>
      <c r="G2398" s="83"/>
      <c r="H2398" s="83"/>
      <c r="I2398" s="83"/>
      <c r="J2398" s="83"/>
      <c r="K2398" s="83"/>
    </row>
    <row r="2399" spans="1:11">
      <c r="A2399" s="83"/>
      <c r="B2399" s="83"/>
      <c r="C2399" s="83"/>
      <c r="D2399" s="83"/>
      <c r="E2399" s="83"/>
      <c r="F2399" s="83"/>
      <c r="G2399" s="83"/>
      <c r="H2399" s="83"/>
      <c r="I2399" s="83"/>
      <c r="J2399" s="83"/>
      <c r="K2399" s="83"/>
    </row>
    <row r="2400" spans="1:11">
      <c r="A2400" s="83"/>
      <c r="B2400" s="83"/>
      <c r="C2400" s="83"/>
      <c r="D2400" s="83"/>
      <c r="E2400" s="83"/>
      <c r="F2400" s="83"/>
      <c r="G2400" s="83"/>
      <c r="H2400" s="83"/>
      <c r="I2400" s="83"/>
      <c r="J2400" s="83"/>
      <c r="K2400" s="83"/>
    </row>
    <row r="2401" spans="1:11">
      <c r="A2401" s="83"/>
      <c r="B2401" s="83"/>
      <c r="C2401" s="83"/>
      <c r="D2401" s="83"/>
      <c r="E2401" s="83"/>
      <c r="F2401" s="83"/>
      <c r="G2401" s="83"/>
      <c r="H2401" s="83"/>
      <c r="I2401" s="83"/>
      <c r="J2401" s="83"/>
      <c r="K2401" s="83"/>
    </row>
    <row r="2402" spans="1:11">
      <c r="A2402" s="83"/>
      <c r="B2402" s="83"/>
      <c r="C2402" s="83"/>
      <c r="D2402" s="83"/>
      <c r="E2402" s="83"/>
      <c r="F2402" s="83"/>
      <c r="G2402" s="83"/>
      <c r="H2402" s="83"/>
      <c r="I2402" s="83"/>
      <c r="J2402" s="83"/>
      <c r="K2402" s="83"/>
    </row>
    <row r="2403" spans="1:11">
      <c r="A2403" s="83"/>
      <c r="B2403" s="83"/>
      <c r="C2403" s="83"/>
      <c r="D2403" s="83"/>
      <c r="E2403" s="83"/>
      <c r="F2403" s="83"/>
      <c r="G2403" s="83"/>
      <c r="H2403" s="83"/>
      <c r="I2403" s="83"/>
      <c r="J2403" s="83"/>
      <c r="K2403" s="83"/>
    </row>
    <row r="2404" spans="1:11">
      <c r="A2404" s="83"/>
      <c r="B2404" s="83"/>
      <c r="C2404" s="83"/>
      <c r="D2404" s="83"/>
      <c r="E2404" s="83"/>
      <c r="F2404" s="83"/>
      <c r="G2404" s="83"/>
      <c r="H2404" s="83"/>
      <c r="I2404" s="83"/>
      <c r="J2404" s="83"/>
      <c r="K2404" s="83"/>
    </row>
    <row r="2405" spans="1:11">
      <c r="A2405" s="83"/>
      <c r="B2405" s="83"/>
      <c r="C2405" s="83"/>
      <c r="D2405" s="83"/>
      <c r="E2405" s="83"/>
      <c r="F2405" s="83"/>
      <c r="G2405" s="83"/>
      <c r="H2405" s="83"/>
      <c r="I2405" s="83"/>
      <c r="J2405" s="83"/>
      <c r="K2405" s="83"/>
    </row>
    <row r="2406" spans="1:11">
      <c r="A2406" s="83"/>
      <c r="B2406" s="83"/>
      <c r="C2406" s="83"/>
      <c r="D2406" s="83"/>
      <c r="E2406" s="83"/>
      <c r="F2406" s="83"/>
      <c r="G2406" s="83"/>
      <c r="H2406" s="83"/>
      <c r="I2406" s="83"/>
      <c r="J2406" s="83"/>
      <c r="K2406" s="83"/>
    </row>
    <row r="2407" spans="1:11">
      <c r="A2407" s="83"/>
      <c r="B2407" s="83"/>
      <c r="C2407" s="83"/>
      <c r="D2407" s="83"/>
      <c r="E2407" s="83"/>
      <c r="F2407" s="83"/>
      <c r="G2407" s="83"/>
      <c r="H2407" s="83"/>
      <c r="I2407" s="83"/>
      <c r="J2407" s="83"/>
      <c r="K2407" s="83"/>
    </row>
    <row r="2408" spans="1:11">
      <c r="A2408" s="83"/>
      <c r="B2408" s="83"/>
      <c r="C2408" s="83"/>
      <c r="D2408" s="83"/>
      <c r="E2408" s="83"/>
      <c r="F2408" s="83"/>
      <c r="G2408" s="83"/>
      <c r="H2408" s="83"/>
      <c r="I2408" s="83"/>
      <c r="J2408" s="83"/>
      <c r="K2408" s="83"/>
    </row>
    <row r="2409" spans="1:11">
      <c r="A2409" s="83"/>
      <c r="B2409" s="83"/>
      <c r="C2409" s="83"/>
      <c r="D2409" s="83"/>
      <c r="E2409" s="83"/>
      <c r="F2409" s="83"/>
      <c r="G2409" s="83"/>
      <c r="H2409" s="83"/>
      <c r="I2409" s="83"/>
      <c r="J2409" s="83"/>
      <c r="K2409" s="83"/>
    </row>
    <row r="2410" spans="1:11">
      <c r="A2410" s="83"/>
      <c r="B2410" s="83"/>
      <c r="C2410" s="83"/>
      <c r="D2410" s="83"/>
      <c r="E2410" s="83"/>
      <c r="F2410" s="83"/>
      <c r="G2410" s="83"/>
      <c r="H2410" s="83"/>
      <c r="I2410" s="83"/>
      <c r="J2410" s="83"/>
      <c r="K2410" s="83"/>
    </row>
    <row r="2411" spans="1:11">
      <c r="A2411" s="83"/>
      <c r="B2411" s="83"/>
      <c r="C2411" s="83"/>
      <c r="D2411" s="83"/>
      <c r="E2411" s="83"/>
      <c r="F2411" s="83"/>
      <c r="G2411" s="83"/>
      <c r="H2411" s="83"/>
      <c r="I2411" s="83"/>
      <c r="J2411" s="83"/>
      <c r="K2411" s="83"/>
    </row>
    <row r="2412" spans="1:11">
      <c r="A2412" s="83"/>
      <c r="B2412" s="83"/>
      <c r="C2412" s="83"/>
      <c r="D2412" s="83"/>
      <c r="E2412" s="83"/>
      <c r="F2412" s="83"/>
      <c r="G2412" s="83"/>
      <c r="H2412" s="83"/>
      <c r="I2412" s="83"/>
      <c r="J2412" s="83"/>
      <c r="K2412" s="83"/>
    </row>
    <row r="2413" spans="1:11">
      <c r="A2413" s="83"/>
      <c r="B2413" s="83"/>
      <c r="C2413" s="83"/>
      <c r="D2413" s="83"/>
      <c r="E2413" s="83"/>
      <c r="F2413" s="83"/>
      <c r="G2413" s="83"/>
      <c r="H2413" s="83"/>
      <c r="I2413" s="83"/>
      <c r="J2413" s="83"/>
      <c r="K2413" s="83"/>
    </row>
    <row r="2414" spans="1:11">
      <c r="A2414" s="83"/>
      <c r="B2414" s="83"/>
      <c r="C2414" s="83"/>
      <c r="D2414" s="83"/>
      <c r="E2414" s="83"/>
      <c r="F2414" s="83"/>
      <c r="G2414" s="83"/>
      <c r="H2414" s="83"/>
      <c r="I2414" s="83"/>
      <c r="J2414" s="83"/>
      <c r="K2414" s="83"/>
    </row>
    <row r="2415" spans="1:11">
      <c r="A2415" s="83"/>
      <c r="B2415" s="83"/>
      <c r="C2415" s="83"/>
      <c r="D2415" s="83"/>
      <c r="E2415" s="83"/>
      <c r="F2415" s="83"/>
      <c r="G2415" s="83"/>
      <c r="H2415" s="83"/>
      <c r="I2415" s="83"/>
      <c r="J2415" s="83"/>
      <c r="K2415" s="83"/>
    </row>
    <row r="2416" spans="1:11">
      <c r="A2416" s="83"/>
      <c r="B2416" s="83"/>
      <c r="C2416" s="83"/>
      <c r="D2416" s="83"/>
      <c r="E2416" s="83"/>
      <c r="F2416" s="83"/>
      <c r="G2416" s="83"/>
      <c r="H2416" s="83"/>
      <c r="I2416" s="83"/>
      <c r="J2416" s="83"/>
      <c r="K2416" s="83"/>
    </row>
    <row r="2417" spans="1:11">
      <c r="A2417" s="83"/>
      <c r="B2417" s="83"/>
      <c r="C2417" s="83"/>
      <c r="D2417" s="83"/>
      <c r="E2417" s="83"/>
      <c r="F2417" s="83"/>
      <c r="G2417" s="83"/>
      <c r="H2417" s="83"/>
      <c r="I2417" s="83"/>
      <c r="J2417" s="83"/>
      <c r="K2417" s="83"/>
    </row>
    <row r="2418" spans="1:11">
      <c r="A2418" s="83"/>
      <c r="B2418" s="83"/>
      <c r="C2418" s="83"/>
      <c r="D2418" s="83"/>
      <c r="E2418" s="83"/>
      <c r="F2418" s="83"/>
      <c r="G2418" s="83"/>
      <c r="H2418" s="83"/>
      <c r="I2418" s="83"/>
      <c r="J2418" s="83"/>
      <c r="K2418" s="83"/>
    </row>
    <row r="2419" spans="1:11">
      <c r="A2419" s="83"/>
      <c r="B2419" s="83"/>
      <c r="C2419" s="83"/>
      <c r="D2419" s="83"/>
      <c r="E2419" s="83"/>
      <c r="F2419" s="83"/>
      <c r="G2419" s="83"/>
      <c r="H2419" s="83"/>
      <c r="I2419" s="83"/>
      <c r="J2419" s="83"/>
      <c r="K2419" s="83"/>
    </row>
    <row r="2420" spans="1:11">
      <c r="A2420" s="83"/>
      <c r="B2420" s="83"/>
      <c r="C2420" s="83"/>
      <c r="D2420" s="83"/>
      <c r="E2420" s="83"/>
      <c r="F2420" s="83"/>
      <c r="G2420" s="83"/>
      <c r="H2420" s="83"/>
      <c r="I2420" s="83"/>
      <c r="J2420" s="83"/>
      <c r="K2420" s="83"/>
    </row>
    <row r="2421" spans="1:11">
      <c r="A2421" s="83"/>
      <c r="B2421" s="83"/>
      <c r="C2421" s="83"/>
      <c r="D2421" s="83"/>
      <c r="E2421" s="83"/>
      <c r="F2421" s="83"/>
      <c r="G2421" s="83"/>
      <c r="H2421" s="83"/>
      <c r="I2421" s="83"/>
      <c r="J2421" s="83"/>
      <c r="K2421" s="83"/>
    </row>
    <row r="2422" spans="1:11">
      <c r="A2422" s="83"/>
      <c r="B2422" s="83"/>
      <c r="C2422" s="83"/>
      <c r="D2422" s="83"/>
      <c r="E2422" s="83"/>
      <c r="F2422" s="83"/>
      <c r="G2422" s="83"/>
      <c r="H2422" s="83"/>
      <c r="I2422" s="84"/>
      <c r="J2422" s="83"/>
      <c r="K2422" s="83"/>
    </row>
    <row r="2423" spans="1:11">
      <c r="A2423" s="83"/>
      <c r="B2423" s="83"/>
      <c r="C2423" s="83"/>
      <c r="D2423" s="83"/>
      <c r="E2423" s="83"/>
      <c r="F2423" s="83"/>
      <c r="G2423" s="83"/>
      <c r="H2423" s="83"/>
      <c r="I2423" s="84"/>
      <c r="J2423" s="83"/>
      <c r="K2423" s="83"/>
    </row>
    <row r="2424" spans="1:11">
      <c r="A2424" s="83"/>
      <c r="B2424" s="83"/>
      <c r="C2424" s="83"/>
      <c r="D2424" s="83"/>
      <c r="E2424" s="83"/>
      <c r="F2424" s="83"/>
      <c r="G2424" s="83"/>
      <c r="H2424" s="83"/>
      <c r="I2424" s="83"/>
      <c r="J2424" s="83"/>
      <c r="K2424" s="83"/>
    </row>
    <row r="2425" spans="1:11">
      <c r="A2425" s="83"/>
      <c r="B2425" s="83"/>
      <c r="C2425" s="83"/>
      <c r="D2425" s="83"/>
      <c r="E2425" s="83"/>
      <c r="F2425" s="83"/>
      <c r="G2425" s="83"/>
      <c r="H2425" s="83"/>
      <c r="I2425" s="83"/>
      <c r="J2425" s="83"/>
      <c r="K2425" s="83"/>
    </row>
    <row r="2426" spans="1:11">
      <c r="A2426" s="83"/>
      <c r="B2426" s="83"/>
      <c r="C2426" s="83"/>
      <c r="D2426" s="83"/>
      <c r="E2426" s="83"/>
      <c r="F2426" s="83"/>
      <c r="G2426" s="83"/>
      <c r="H2426" s="83"/>
      <c r="I2426" s="83"/>
      <c r="J2426" s="83"/>
      <c r="K2426" s="83"/>
    </row>
    <row r="2427" spans="1:11">
      <c r="A2427" s="83"/>
      <c r="B2427" s="83"/>
      <c r="C2427" s="83"/>
      <c r="D2427" s="83"/>
      <c r="E2427" s="83"/>
      <c r="F2427" s="83"/>
      <c r="G2427" s="83"/>
      <c r="H2427" s="83"/>
      <c r="I2427" s="83"/>
      <c r="J2427" s="83"/>
      <c r="K2427" s="83"/>
    </row>
    <row r="2428" spans="1:11">
      <c r="A2428" s="83"/>
      <c r="B2428" s="83"/>
      <c r="C2428" s="83"/>
      <c r="D2428" s="83"/>
      <c r="E2428" s="83"/>
      <c r="F2428" s="83"/>
      <c r="G2428" s="83"/>
      <c r="H2428" s="83"/>
      <c r="I2428" s="83"/>
      <c r="J2428" s="83"/>
      <c r="K2428" s="83"/>
    </row>
    <row r="2429" spans="1:11">
      <c r="A2429" s="83"/>
      <c r="B2429" s="83"/>
      <c r="C2429" s="83"/>
      <c r="D2429" s="83"/>
      <c r="E2429" s="83"/>
      <c r="F2429" s="83"/>
      <c r="G2429" s="83"/>
      <c r="H2429" s="83"/>
      <c r="I2429" s="83"/>
      <c r="J2429" s="83"/>
      <c r="K2429" s="83"/>
    </row>
    <row r="2431" spans="1:11">
      <c r="B2431" s="83"/>
      <c r="C2431" s="83"/>
      <c r="D2431" s="83"/>
    </row>
    <row r="2432" spans="1:11">
      <c r="A2432" s="83"/>
      <c r="B2432" s="83"/>
      <c r="C2432" s="83"/>
      <c r="D2432" s="83"/>
    </row>
    <row r="2434" spans="1:7">
      <c r="B2434" s="83"/>
      <c r="C2434" s="83"/>
      <c r="D2434" s="83"/>
      <c r="E2434" s="83"/>
      <c r="F2434" s="83"/>
      <c r="G2434" s="83"/>
    </row>
    <row r="2435" spans="1:7">
      <c r="A2435" s="83"/>
      <c r="B2435" s="83"/>
      <c r="C2435" s="83"/>
      <c r="D2435" s="83"/>
      <c r="E2435" s="83"/>
      <c r="F2435" s="83"/>
      <c r="G2435" s="83"/>
    </row>
    <row r="2436" spans="1:7">
      <c r="A2436" s="83"/>
      <c r="B2436" s="83"/>
      <c r="C2436" s="83"/>
      <c r="D2436" s="83"/>
      <c r="E2436" s="83"/>
      <c r="F2436" s="83"/>
      <c r="G2436" s="83"/>
    </row>
    <row r="2438" spans="1:7">
      <c r="B2438" s="83"/>
      <c r="C2438" s="83"/>
      <c r="D2438" s="83"/>
    </row>
    <row r="2439" spans="1:7">
      <c r="A2439" s="83"/>
      <c r="B2439" s="83"/>
      <c r="C2439" s="83"/>
      <c r="D2439" s="83"/>
    </row>
    <row r="2440" spans="1:7">
      <c r="A2440" s="83"/>
      <c r="B2440" s="83"/>
      <c r="C2440" s="83"/>
      <c r="D2440" s="83"/>
    </row>
    <row r="2441" spans="1:7">
      <c r="A2441" s="83"/>
      <c r="B2441" s="83"/>
      <c r="C2441" s="83"/>
      <c r="D2441" s="83"/>
    </row>
    <row r="2442" spans="1:7">
      <c r="A2442" s="83"/>
      <c r="B2442" s="83"/>
      <c r="C2442" s="83"/>
      <c r="D2442" s="83"/>
    </row>
    <row r="2443" spans="1:7">
      <c r="A2443" s="83"/>
      <c r="B2443" s="83"/>
      <c r="C2443" s="83"/>
      <c r="D2443" s="83"/>
    </row>
    <row r="2444" spans="1:7">
      <c r="A2444" s="83"/>
      <c r="B2444" s="83"/>
      <c r="C2444" s="83"/>
      <c r="D2444" s="83"/>
    </row>
    <row r="2445" spans="1:7">
      <c r="A2445" s="83"/>
      <c r="B2445" s="83"/>
      <c r="C2445" s="83"/>
      <c r="D2445" s="83"/>
    </row>
    <row r="2446" spans="1:7">
      <c r="A2446" s="83"/>
      <c r="B2446" s="83"/>
      <c r="C2446" s="83"/>
      <c r="D2446" s="83"/>
    </row>
    <row r="2447" spans="1:7">
      <c r="A2447" s="83"/>
      <c r="B2447" s="83"/>
      <c r="C2447" s="83"/>
      <c r="D2447" s="83"/>
    </row>
    <row r="2448" spans="1:7">
      <c r="A2448" s="83"/>
      <c r="B2448" s="83"/>
      <c r="C2448" s="83"/>
      <c r="D2448" s="83"/>
    </row>
    <row r="2449" spans="1:4">
      <c r="A2449" s="83"/>
      <c r="B2449" s="83"/>
      <c r="C2449" s="83"/>
      <c r="D2449" s="83"/>
    </row>
    <row r="2450" spans="1:4">
      <c r="A2450" s="83"/>
      <c r="B2450" s="83"/>
      <c r="C2450" s="83"/>
      <c r="D2450" s="83"/>
    </row>
    <row r="2451" spans="1:4">
      <c r="A2451" s="83"/>
      <c r="B2451" s="83"/>
      <c r="C2451" s="83"/>
      <c r="D2451" s="83"/>
    </row>
    <row r="2452" spans="1:4">
      <c r="A2452" s="83"/>
      <c r="B2452" s="83"/>
      <c r="C2452" s="83"/>
      <c r="D2452" s="83"/>
    </row>
    <row r="2453" spans="1:4">
      <c r="A2453" s="83"/>
      <c r="B2453" s="83"/>
      <c r="C2453" s="83"/>
      <c r="D2453" s="83"/>
    </row>
    <row r="2454" spans="1:4">
      <c r="A2454" s="83"/>
      <c r="B2454" s="83"/>
      <c r="C2454" s="83"/>
      <c r="D2454" s="83"/>
    </row>
    <row r="2455" spans="1:4">
      <c r="A2455" s="83"/>
      <c r="B2455" s="83"/>
      <c r="C2455" s="83"/>
      <c r="D2455" s="83"/>
    </row>
    <row r="2456" spans="1:4">
      <c r="A2456" s="83"/>
      <c r="B2456" s="83"/>
      <c r="C2456" s="83"/>
      <c r="D2456" s="83"/>
    </row>
    <row r="2457" spans="1:4">
      <c r="A2457" s="83"/>
      <c r="B2457" s="83"/>
      <c r="C2457" s="83"/>
      <c r="D2457" s="83"/>
    </row>
    <row r="2458" spans="1:4">
      <c r="A2458" s="83"/>
      <c r="B2458" s="83"/>
      <c r="C2458" s="83"/>
      <c r="D2458" s="83"/>
    </row>
    <row r="2459" spans="1:4">
      <c r="A2459" s="83"/>
      <c r="B2459" s="83"/>
      <c r="C2459" s="83"/>
      <c r="D2459" s="83"/>
    </row>
    <row r="2460" spans="1:4">
      <c r="A2460" s="83"/>
      <c r="B2460" s="83"/>
      <c r="C2460" s="83"/>
      <c r="D2460" s="83"/>
    </row>
    <row r="2461" spans="1:4">
      <c r="A2461" s="83"/>
      <c r="B2461" s="83"/>
      <c r="C2461" s="83"/>
      <c r="D2461" s="83"/>
    </row>
    <row r="2462" spans="1:4">
      <c r="A2462" s="83"/>
      <c r="B2462" s="83"/>
      <c r="C2462" s="83"/>
      <c r="D2462" s="83"/>
    </row>
    <row r="2463" spans="1:4">
      <c r="A2463" s="83"/>
      <c r="B2463" s="83"/>
      <c r="C2463" s="83"/>
      <c r="D2463" s="83"/>
    </row>
    <row r="2464" spans="1:4">
      <c r="A2464" s="83"/>
      <c r="B2464" s="83"/>
      <c r="C2464" s="83"/>
      <c r="D2464" s="83"/>
    </row>
    <row r="2465" spans="1:4">
      <c r="A2465" s="83"/>
      <c r="B2465" s="83"/>
      <c r="C2465" s="83"/>
      <c r="D2465" s="83"/>
    </row>
    <row r="2466" spans="1:4">
      <c r="A2466" s="83"/>
      <c r="B2466" s="83"/>
      <c r="C2466" s="83"/>
      <c r="D2466" s="83"/>
    </row>
    <row r="2467" spans="1:4">
      <c r="A2467" s="83"/>
      <c r="B2467" s="83"/>
      <c r="C2467" s="83"/>
      <c r="D2467" s="83"/>
    </row>
    <row r="2468" spans="1:4">
      <c r="A2468" s="83"/>
      <c r="B2468" s="83"/>
      <c r="C2468" s="83"/>
      <c r="D2468" s="83"/>
    </row>
    <row r="2469" spans="1:4">
      <c r="A2469" s="83"/>
      <c r="B2469" s="83"/>
      <c r="C2469" s="83"/>
      <c r="D2469" s="83"/>
    </row>
    <row r="2470" spans="1:4">
      <c r="A2470" s="83"/>
      <c r="B2470" s="83"/>
      <c r="C2470" s="83"/>
      <c r="D2470" s="83"/>
    </row>
    <row r="2471" spans="1:4">
      <c r="A2471" s="83"/>
      <c r="B2471" s="83"/>
      <c r="C2471" s="83"/>
      <c r="D2471" s="83"/>
    </row>
    <row r="2472" spans="1:4">
      <c r="A2472" s="83"/>
      <c r="B2472" s="83"/>
      <c r="C2472" s="83"/>
      <c r="D2472" s="83"/>
    </row>
    <row r="2473" spans="1:4">
      <c r="A2473" s="83"/>
      <c r="B2473" s="83"/>
      <c r="C2473" s="83"/>
      <c r="D2473" s="83"/>
    </row>
    <row r="2474" spans="1:4">
      <c r="A2474" s="83"/>
      <c r="B2474" s="83"/>
      <c r="C2474" s="83"/>
      <c r="D2474" s="83"/>
    </row>
    <row r="2475" spans="1:4">
      <c r="A2475" s="83"/>
      <c r="B2475" s="83"/>
      <c r="C2475" s="83"/>
      <c r="D2475" s="83"/>
    </row>
    <row r="2476" spans="1:4">
      <c r="A2476" s="83"/>
      <c r="B2476" s="83"/>
      <c r="C2476" s="83"/>
      <c r="D2476" s="83"/>
    </row>
    <row r="2477" spans="1:4">
      <c r="A2477" s="83"/>
      <c r="B2477" s="83"/>
      <c r="C2477" s="83"/>
      <c r="D2477" s="83"/>
    </row>
    <row r="2478" spans="1:4">
      <c r="A2478" s="83"/>
      <c r="B2478" s="83"/>
      <c r="C2478" s="83"/>
      <c r="D2478" s="83"/>
    </row>
    <row r="2479" spans="1:4">
      <c r="A2479" s="83"/>
      <c r="B2479" s="83"/>
      <c r="C2479" s="83"/>
      <c r="D2479" s="83"/>
    </row>
    <row r="2480" spans="1:4">
      <c r="A2480" s="83"/>
      <c r="B2480" s="83"/>
      <c r="C2480" s="83"/>
      <c r="D2480" s="83"/>
    </row>
    <row r="2481" spans="1:4">
      <c r="A2481" s="83"/>
      <c r="B2481" s="83"/>
      <c r="C2481" s="83"/>
      <c r="D2481" s="83"/>
    </row>
    <row r="2482" spans="1:4">
      <c r="A2482" s="83"/>
      <c r="B2482" s="83"/>
      <c r="C2482" s="83"/>
      <c r="D2482" s="83"/>
    </row>
    <row r="2483" spans="1:4">
      <c r="A2483" s="83"/>
      <c r="B2483" s="83"/>
      <c r="C2483" s="83"/>
      <c r="D2483" s="83"/>
    </row>
    <row r="2484" spans="1:4">
      <c r="A2484" s="83"/>
      <c r="B2484" s="83"/>
      <c r="C2484" s="83"/>
      <c r="D2484" s="83"/>
    </row>
    <row r="2485" spans="1:4">
      <c r="A2485" s="83"/>
      <c r="B2485" s="83"/>
      <c r="C2485" s="83"/>
      <c r="D2485" s="83"/>
    </row>
    <row r="2486" spans="1:4">
      <c r="A2486" s="83"/>
      <c r="B2486" s="83"/>
      <c r="C2486" s="83"/>
      <c r="D2486" s="83"/>
    </row>
    <row r="2487" spans="1:4">
      <c r="A2487" s="83"/>
      <c r="B2487" s="83"/>
      <c r="C2487" s="83"/>
      <c r="D2487" s="83"/>
    </row>
    <row r="2488" spans="1:4">
      <c r="A2488" s="83"/>
      <c r="B2488" s="83"/>
      <c r="C2488" s="83"/>
      <c r="D2488" s="83"/>
    </row>
    <row r="2489" spans="1:4">
      <c r="A2489" s="83"/>
      <c r="B2489" s="83"/>
      <c r="C2489" s="83"/>
      <c r="D2489" s="83"/>
    </row>
    <row r="2490" spans="1:4">
      <c r="A2490" s="83"/>
      <c r="B2490" s="83"/>
      <c r="C2490" s="83"/>
      <c r="D2490" s="83"/>
    </row>
    <row r="2491" spans="1:4">
      <c r="A2491" s="83"/>
      <c r="B2491" s="83"/>
      <c r="C2491" s="83"/>
      <c r="D2491" s="83"/>
    </row>
    <row r="2492" spans="1:4">
      <c r="A2492" s="83"/>
      <c r="B2492" s="83"/>
      <c r="C2492" s="83"/>
      <c r="D2492" s="83"/>
    </row>
    <row r="2493" spans="1:4">
      <c r="A2493" s="83"/>
      <c r="B2493" s="83"/>
      <c r="C2493" s="83"/>
      <c r="D2493" s="83"/>
    </row>
    <row r="2494" spans="1:4">
      <c r="A2494" s="83"/>
      <c r="B2494" s="83"/>
      <c r="C2494" s="83"/>
      <c r="D2494" s="83"/>
    </row>
    <row r="2495" spans="1:4">
      <c r="A2495" s="83"/>
      <c r="B2495" s="83"/>
      <c r="C2495" s="83"/>
      <c r="D2495" s="83"/>
    </row>
    <row r="2496" spans="1:4">
      <c r="A2496" s="83"/>
      <c r="B2496" s="83"/>
      <c r="C2496" s="83"/>
      <c r="D2496" s="83"/>
    </row>
    <row r="2497" spans="1:4">
      <c r="A2497" s="83"/>
      <c r="B2497" s="83"/>
      <c r="C2497" s="83"/>
      <c r="D2497" s="83"/>
    </row>
    <row r="2498" spans="1:4">
      <c r="A2498" s="83"/>
      <c r="B2498" s="83"/>
      <c r="C2498" s="83"/>
      <c r="D2498" s="83"/>
    </row>
    <row r="2499" spans="1:4">
      <c r="A2499" s="83"/>
      <c r="B2499" s="83"/>
      <c r="C2499" s="83"/>
      <c r="D2499" s="83"/>
    </row>
    <row r="2500" spans="1:4">
      <c r="A2500" s="83"/>
      <c r="B2500" s="83"/>
      <c r="C2500" s="83"/>
      <c r="D2500" s="83"/>
    </row>
    <row r="2501" spans="1:4">
      <c r="A2501" s="83"/>
      <c r="B2501" s="83"/>
      <c r="C2501" s="83"/>
      <c r="D2501" s="83"/>
    </row>
    <row r="2502" spans="1:4">
      <c r="A2502" s="83"/>
      <c r="B2502" s="83"/>
      <c r="C2502" s="83"/>
      <c r="D2502" s="83"/>
    </row>
    <row r="2503" spans="1:4">
      <c r="A2503" s="83"/>
      <c r="B2503" s="83"/>
      <c r="C2503" s="83"/>
      <c r="D2503" s="83"/>
    </row>
    <row r="2504" spans="1:4">
      <c r="A2504" s="83"/>
      <c r="B2504" s="83"/>
      <c r="C2504" s="83"/>
      <c r="D2504" s="83"/>
    </row>
    <row r="2505" spans="1:4">
      <c r="A2505" s="83"/>
      <c r="B2505" s="83"/>
      <c r="C2505" s="83"/>
      <c r="D2505" s="83"/>
    </row>
    <row r="2506" spans="1:4">
      <c r="A2506" s="83"/>
      <c r="B2506" s="83"/>
      <c r="C2506" s="83"/>
      <c r="D2506" s="83"/>
    </row>
    <row r="2507" spans="1:4">
      <c r="A2507" s="83"/>
      <c r="B2507" s="83"/>
      <c r="C2507" s="83"/>
      <c r="D2507" s="83"/>
    </row>
    <row r="2508" spans="1:4">
      <c r="A2508" s="83"/>
      <c r="B2508" s="83"/>
      <c r="C2508" s="83"/>
      <c r="D2508" s="83"/>
    </row>
    <row r="2509" spans="1:4">
      <c r="A2509" s="83"/>
      <c r="B2509" s="83"/>
      <c r="C2509" s="83"/>
      <c r="D2509" s="83"/>
    </row>
    <row r="2510" spans="1:4">
      <c r="A2510" s="83"/>
      <c r="B2510" s="83"/>
      <c r="C2510" s="83"/>
      <c r="D2510" s="83"/>
    </row>
    <row r="2511" spans="1:4">
      <c r="A2511" s="83"/>
      <c r="B2511" s="83"/>
      <c r="C2511" s="83"/>
      <c r="D2511" s="83"/>
    </row>
    <row r="2512" spans="1:4">
      <c r="A2512" s="83"/>
      <c r="B2512" s="83"/>
      <c r="C2512" s="83"/>
      <c r="D2512" s="83"/>
    </row>
    <row r="2513" spans="1:4">
      <c r="A2513" s="83"/>
      <c r="B2513" s="83"/>
      <c r="C2513" s="83"/>
      <c r="D2513" s="83"/>
    </row>
    <row r="2514" spans="1:4">
      <c r="A2514" s="83"/>
      <c r="B2514" s="83"/>
      <c r="C2514" s="83"/>
      <c r="D2514" s="83"/>
    </row>
    <row r="2515" spans="1:4">
      <c r="A2515" s="83"/>
      <c r="B2515" s="83"/>
      <c r="C2515" s="83"/>
      <c r="D2515" s="83"/>
    </row>
    <row r="2516" spans="1:4">
      <c r="A2516" s="83"/>
      <c r="B2516" s="83"/>
      <c r="C2516" s="83"/>
      <c r="D2516" s="83"/>
    </row>
    <row r="2517" spans="1:4">
      <c r="A2517" s="83"/>
      <c r="B2517" s="83"/>
      <c r="C2517" s="83"/>
      <c r="D2517" s="83"/>
    </row>
    <row r="2518" spans="1:4">
      <c r="A2518" s="83"/>
      <c r="B2518" s="83"/>
      <c r="C2518" s="83"/>
      <c r="D2518" s="83"/>
    </row>
    <row r="2519" spans="1:4">
      <c r="A2519" s="83"/>
      <c r="B2519" s="83"/>
      <c r="C2519" s="83"/>
      <c r="D2519" s="83"/>
    </row>
    <row r="2520" spans="1:4">
      <c r="A2520" s="83"/>
      <c r="B2520" s="83"/>
      <c r="C2520" s="83"/>
      <c r="D2520" s="83"/>
    </row>
    <row r="2521" spans="1:4">
      <c r="A2521" s="83"/>
      <c r="B2521" s="83"/>
      <c r="C2521" s="83"/>
      <c r="D2521" s="83"/>
    </row>
    <row r="2522" spans="1:4">
      <c r="A2522" s="83"/>
      <c r="B2522" s="83"/>
      <c r="C2522" s="83"/>
      <c r="D2522" s="83"/>
    </row>
    <row r="2523" spans="1:4">
      <c r="A2523" s="83"/>
      <c r="B2523" s="83"/>
      <c r="C2523" s="83"/>
      <c r="D2523" s="83"/>
    </row>
    <row r="2524" spans="1:4">
      <c r="A2524" s="83"/>
      <c r="B2524" s="83"/>
      <c r="C2524" s="83"/>
      <c r="D2524" s="83"/>
    </row>
    <row r="2525" spans="1:4">
      <c r="A2525" s="83"/>
      <c r="B2525" s="83"/>
      <c r="C2525" s="83"/>
      <c r="D2525" s="83"/>
    </row>
    <row r="2526" spans="1:4">
      <c r="A2526" s="83"/>
      <c r="B2526" s="83"/>
      <c r="C2526" s="83"/>
      <c r="D2526" s="83"/>
    </row>
    <row r="2527" spans="1:4">
      <c r="A2527" s="83"/>
      <c r="B2527" s="83"/>
      <c r="C2527" s="83"/>
      <c r="D2527" s="83"/>
    </row>
    <row r="2528" spans="1:4">
      <c r="A2528" s="83"/>
      <c r="B2528" s="83"/>
      <c r="C2528" s="83"/>
      <c r="D2528" s="83"/>
    </row>
    <row r="2529" spans="1:4">
      <c r="A2529" s="83"/>
      <c r="B2529" s="83"/>
      <c r="C2529" s="83"/>
      <c r="D2529" s="83"/>
    </row>
    <row r="2530" spans="1:4">
      <c r="A2530" s="83"/>
      <c r="B2530" s="83"/>
      <c r="C2530" s="83"/>
      <c r="D2530" s="83"/>
    </row>
    <row r="2531" spans="1:4">
      <c r="A2531" s="83"/>
      <c r="B2531" s="83"/>
      <c r="C2531" s="83"/>
      <c r="D2531" s="83"/>
    </row>
    <row r="2532" spans="1:4">
      <c r="A2532" s="83"/>
      <c r="B2532" s="83"/>
      <c r="C2532" s="83"/>
      <c r="D2532" s="83"/>
    </row>
    <row r="2533" spans="1:4">
      <c r="A2533" s="83"/>
      <c r="B2533" s="83"/>
      <c r="C2533" s="83"/>
      <c r="D2533" s="83"/>
    </row>
    <row r="2534" spans="1:4">
      <c r="A2534" s="83"/>
      <c r="B2534" s="83"/>
      <c r="C2534" s="83"/>
      <c r="D2534" s="83"/>
    </row>
    <row r="2535" spans="1:4">
      <c r="A2535" s="83"/>
      <c r="B2535" s="83"/>
      <c r="C2535" s="83"/>
      <c r="D2535" s="83"/>
    </row>
    <row r="2536" spans="1:4">
      <c r="A2536" s="83"/>
      <c r="B2536" s="83"/>
      <c r="C2536" s="83"/>
      <c r="D2536" s="83"/>
    </row>
    <row r="2537" spans="1:4">
      <c r="A2537" s="83"/>
      <c r="B2537" s="83"/>
      <c r="C2537" s="83"/>
      <c r="D2537" s="83"/>
    </row>
    <row r="2538" spans="1:4">
      <c r="A2538" s="83"/>
      <c r="B2538" s="83"/>
      <c r="C2538" s="83"/>
      <c r="D2538" s="83"/>
    </row>
    <row r="2539" spans="1:4">
      <c r="A2539" s="83"/>
      <c r="B2539" s="83"/>
      <c r="C2539" s="83"/>
      <c r="D2539" s="83"/>
    </row>
    <row r="2540" spans="1:4">
      <c r="A2540" s="83"/>
      <c r="B2540" s="83"/>
      <c r="C2540" s="83"/>
      <c r="D2540" s="83"/>
    </row>
    <row r="2541" spans="1:4">
      <c r="A2541" s="83"/>
      <c r="B2541" s="83"/>
      <c r="C2541" s="83"/>
      <c r="D2541" s="83"/>
    </row>
    <row r="2542" spans="1:4">
      <c r="A2542" s="83"/>
      <c r="B2542" s="83"/>
      <c r="C2542" s="83"/>
      <c r="D2542" s="83"/>
    </row>
    <row r="2543" spans="1:4">
      <c r="A2543" s="83"/>
      <c r="B2543" s="83"/>
      <c r="C2543" s="83"/>
      <c r="D2543" s="83"/>
    </row>
    <row r="2544" spans="1:4">
      <c r="A2544" s="83"/>
      <c r="B2544" s="83"/>
      <c r="C2544" s="83"/>
      <c r="D2544" s="83"/>
    </row>
    <row r="2545" spans="1:8">
      <c r="A2545" s="83"/>
      <c r="B2545" s="83"/>
      <c r="C2545" s="83"/>
      <c r="D2545" s="83"/>
    </row>
    <row r="2546" spans="1:8">
      <c r="A2546" s="83"/>
      <c r="B2546" s="83"/>
      <c r="C2546" s="83"/>
      <c r="D2546" s="83"/>
    </row>
    <row r="2547" spans="1:8">
      <c r="A2547" s="83"/>
      <c r="B2547" s="83"/>
      <c r="C2547" s="83"/>
      <c r="D2547" s="83"/>
    </row>
    <row r="2548" spans="1:8">
      <c r="A2548" s="83"/>
      <c r="B2548" s="83"/>
      <c r="C2548" s="83"/>
      <c r="D2548" s="83"/>
    </row>
    <row r="2549" spans="1:8">
      <c r="A2549" s="83"/>
      <c r="B2549" s="83"/>
      <c r="C2549" s="83"/>
      <c r="D2549" s="83"/>
    </row>
    <row r="2550" spans="1:8">
      <c r="A2550" s="83"/>
      <c r="B2550" s="83"/>
      <c r="C2550" s="83"/>
      <c r="D2550" s="83"/>
    </row>
    <row r="2551" spans="1:8">
      <c r="A2551" s="83"/>
      <c r="B2551" s="83"/>
      <c r="C2551" s="83"/>
      <c r="D2551" s="83"/>
    </row>
    <row r="2552" spans="1:8">
      <c r="A2552" s="83"/>
      <c r="B2552" s="83"/>
      <c r="C2552" s="83"/>
      <c r="D2552" s="83"/>
    </row>
    <row r="2553" spans="1:8">
      <c r="A2553" s="83"/>
      <c r="B2553" s="83"/>
      <c r="C2553" s="83"/>
      <c r="D2553" s="83"/>
    </row>
    <row r="2554" spans="1:8">
      <c r="A2554" s="83"/>
      <c r="B2554" s="83"/>
      <c r="C2554" s="83"/>
      <c r="D2554" s="83"/>
    </row>
    <row r="2555" spans="1:8">
      <c r="A2555" s="83"/>
      <c r="B2555" s="83"/>
      <c r="C2555" s="83"/>
      <c r="D2555" s="83"/>
    </row>
    <row r="2556" spans="1:8">
      <c r="A2556" s="83"/>
      <c r="B2556" s="83"/>
      <c r="C2556" s="83"/>
      <c r="D2556" s="83"/>
    </row>
    <row r="2557" spans="1:8">
      <c r="A2557" s="83"/>
      <c r="B2557" s="83"/>
      <c r="C2557" s="83"/>
      <c r="D2557" s="83"/>
    </row>
    <row r="2558" spans="1:8">
      <c r="A2558" s="83"/>
      <c r="B2558" s="83"/>
      <c r="C2558" s="83"/>
      <c r="D2558" s="83"/>
    </row>
    <row r="2560" spans="1:8">
      <c r="B2560" s="83"/>
      <c r="C2560" s="83"/>
      <c r="D2560" s="83"/>
      <c r="E2560" s="83"/>
      <c r="F2560" s="83"/>
      <c r="G2560" s="83"/>
      <c r="H2560" s="83"/>
    </row>
    <row r="2561" spans="1:8">
      <c r="A2561" s="83"/>
      <c r="B2561" s="83"/>
      <c r="C2561" s="83"/>
      <c r="D2561" s="83"/>
      <c r="E2561" s="83"/>
      <c r="F2561" s="83"/>
      <c r="G2561" s="83"/>
      <c r="H2561" s="83"/>
    </row>
    <row r="2562" spans="1:8">
      <c r="A2562" s="83"/>
      <c r="B2562" s="83"/>
      <c r="C2562" s="83"/>
      <c r="D2562" s="83"/>
      <c r="E2562" s="83"/>
      <c r="F2562" s="83"/>
      <c r="G2562" s="83"/>
      <c r="H2562" s="83"/>
    </row>
    <row r="2563" spans="1:8">
      <c r="A2563" s="83"/>
      <c r="B2563" s="83"/>
      <c r="C2563" s="83"/>
      <c r="D2563" s="83"/>
      <c r="E2563" s="83"/>
      <c r="F2563" s="83"/>
      <c r="G2563" s="83"/>
      <c r="H2563" s="83"/>
    </row>
    <row r="2564" spans="1:8">
      <c r="A2564" s="83"/>
      <c r="B2564" s="83"/>
      <c r="C2564" s="83"/>
      <c r="D2564" s="83"/>
      <c r="E2564" s="83"/>
      <c r="F2564" s="83"/>
      <c r="G2564" s="83"/>
      <c r="H2564" s="83"/>
    </row>
    <row r="2565" spans="1:8">
      <c r="A2565" s="83"/>
      <c r="B2565" s="83"/>
      <c r="C2565" s="83"/>
      <c r="D2565" s="83"/>
      <c r="E2565" s="83"/>
      <c r="F2565" s="83"/>
      <c r="G2565" s="83"/>
      <c r="H2565" s="83"/>
    </row>
    <row r="2566" spans="1:8">
      <c r="A2566" s="83"/>
      <c r="B2566" s="83"/>
      <c r="C2566" s="83"/>
      <c r="D2566" s="83"/>
      <c r="E2566" s="83"/>
      <c r="F2566" s="83"/>
      <c r="G2566" s="83"/>
      <c r="H2566" s="83"/>
    </row>
    <row r="2567" spans="1:8">
      <c r="A2567" s="83"/>
      <c r="B2567" s="83"/>
      <c r="C2567" s="83"/>
      <c r="D2567" s="83"/>
      <c r="E2567" s="83"/>
      <c r="F2567" s="83"/>
      <c r="G2567" s="83"/>
      <c r="H2567" s="83"/>
    </row>
    <row r="2568" spans="1:8">
      <c r="A2568" s="83"/>
      <c r="B2568" s="83"/>
      <c r="C2568" s="83"/>
      <c r="D2568" s="83"/>
      <c r="E2568" s="83"/>
      <c r="F2568" s="83"/>
      <c r="G2568" s="83"/>
      <c r="H2568" s="83"/>
    </row>
    <row r="2569" spans="1:8">
      <c r="A2569" s="83"/>
      <c r="B2569" s="83"/>
      <c r="C2569" s="83"/>
      <c r="D2569" s="83"/>
      <c r="E2569" s="83"/>
      <c r="F2569" s="83"/>
      <c r="G2569" s="83"/>
      <c r="H2569" s="83"/>
    </row>
    <row r="2570" spans="1:8">
      <c r="A2570" s="83"/>
      <c r="B2570" s="83"/>
      <c r="C2570" s="83"/>
      <c r="D2570" s="83"/>
      <c r="E2570" s="83"/>
      <c r="F2570" s="83"/>
      <c r="G2570" s="83"/>
      <c r="H2570" s="83"/>
    </row>
    <row r="2571" spans="1:8">
      <c r="A2571" s="83"/>
      <c r="B2571" s="83"/>
      <c r="C2571" s="83"/>
      <c r="D2571" s="83"/>
      <c r="E2571" s="83"/>
      <c r="F2571" s="83"/>
      <c r="G2571" s="83"/>
      <c r="H2571" s="83"/>
    </row>
    <row r="2572" spans="1:8">
      <c r="A2572" s="83"/>
      <c r="B2572" s="83"/>
      <c r="C2572" s="83"/>
      <c r="D2572" s="83"/>
      <c r="E2572" s="83"/>
      <c r="F2572" s="83"/>
      <c r="G2572" s="83"/>
      <c r="H2572" s="83"/>
    </row>
    <row r="2573" spans="1:8">
      <c r="A2573" s="83"/>
      <c r="B2573" s="83"/>
      <c r="C2573" s="83"/>
      <c r="D2573" s="83"/>
      <c r="E2573" s="83"/>
      <c r="F2573" s="83"/>
      <c r="G2573" s="83"/>
      <c r="H2573" s="83"/>
    </row>
    <row r="2574" spans="1:8">
      <c r="A2574" s="83"/>
      <c r="B2574" s="83"/>
      <c r="C2574" s="83"/>
      <c r="D2574" s="83"/>
      <c r="E2574" s="83"/>
      <c r="F2574" s="83"/>
      <c r="G2574" s="83"/>
      <c r="H2574" s="83"/>
    </row>
    <row r="2575" spans="1:8">
      <c r="A2575" s="83"/>
      <c r="B2575" s="83"/>
      <c r="C2575" s="83"/>
      <c r="D2575" s="83"/>
      <c r="E2575" s="83"/>
      <c r="F2575" s="83"/>
      <c r="G2575" s="83"/>
      <c r="H2575" s="83"/>
    </row>
    <row r="2576" spans="1:8">
      <c r="A2576" s="83"/>
      <c r="B2576" s="83"/>
      <c r="C2576" s="83"/>
      <c r="D2576" s="83"/>
      <c r="E2576" s="83"/>
      <c r="F2576" s="83"/>
      <c r="G2576" s="83"/>
      <c r="H2576" s="83"/>
    </row>
    <row r="2577" spans="1:8">
      <c r="A2577" s="83"/>
      <c r="B2577" s="83"/>
      <c r="C2577" s="83"/>
      <c r="D2577" s="83"/>
      <c r="E2577" s="83"/>
      <c r="F2577" s="83"/>
      <c r="G2577" s="83"/>
      <c r="H2577" s="83"/>
    </row>
    <row r="2578" spans="1:8">
      <c r="A2578" s="83"/>
      <c r="B2578" s="83"/>
      <c r="C2578" s="83"/>
      <c r="D2578" s="83"/>
      <c r="E2578" s="83"/>
      <c r="F2578" s="83"/>
      <c r="G2578" s="83"/>
      <c r="H2578" s="83"/>
    </row>
    <row r="2579" spans="1:8">
      <c r="A2579" s="83"/>
      <c r="B2579" s="83"/>
      <c r="C2579" s="83"/>
      <c r="D2579" s="83"/>
      <c r="E2579" s="83"/>
      <c r="F2579" s="83"/>
      <c r="G2579" s="83"/>
      <c r="H2579" s="83"/>
    </row>
    <row r="2581" spans="1:8">
      <c r="B2581" s="83"/>
      <c r="C2581" s="83"/>
      <c r="D2581" s="83"/>
      <c r="E2581" s="83"/>
      <c r="F2581" s="83"/>
    </row>
    <row r="2582" spans="1:8">
      <c r="A2582" s="83"/>
      <c r="B2582" s="83"/>
      <c r="C2582" s="83"/>
      <c r="D2582" s="83"/>
      <c r="E2582" s="83"/>
      <c r="F2582" s="83"/>
    </row>
    <row r="2583" spans="1:8">
      <c r="A2583" s="83"/>
      <c r="B2583" s="83"/>
      <c r="C2583" s="83"/>
      <c r="D2583" s="83"/>
      <c r="E2583" s="83"/>
      <c r="F2583" s="83"/>
    </row>
    <row r="2585" spans="1:8">
      <c r="B2585" s="83"/>
      <c r="C2585" s="83"/>
      <c r="D2585" s="83"/>
      <c r="E2585" s="83"/>
      <c r="F2585" s="83"/>
      <c r="G2585" s="83"/>
    </row>
    <row r="2586" spans="1:8">
      <c r="A2586" s="83"/>
      <c r="B2586" s="83"/>
      <c r="C2586" s="83"/>
      <c r="D2586" s="83"/>
      <c r="E2586" s="83"/>
      <c r="F2586" s="83"/>
      <c r="G2586" s="83"/>
    </row>
    <row r="2588" spans="1:8">
      <c r="B2588" s="83"/>
      <c r="C2588" s="83"/>
      <c r="D2588" s="83"/>
      <c r="E2588" s="83"/>
      <c r="F2588" s="83"/>
      <c r="G2588" s="83"/>
    </row>
    <row r="2589" spans="1:8">
      <c r="A2589" s="83"/>
      <c r="B2589" s="83"/>
      <c r="C2589" s="83"/>
      <c r="D2589" s="83"/>
      <c r="E2589" s="83"/>
      <c r="F2589" s="83"/>
      <c r="G2589" s="83"/>
    </row>
    <row r="2590" spans="1:8">
      <c r="A2590" s="83"/>
      <c r="B2590" s="83"/>
      <c r="C2590" s="83"/>
      <c r="D2590" s="83"/>
      <c r="E2590" s="83"/>
      <c r="F2590" s="83"/>
      <c r="G2590" s="83"/>
    </row>
    <row r="2591" spans="1:8">
      <c r="A2591" s="83"/>
      <c r="B2591" s="83"/>
      <c r="C2591" s="83"/>
      <c r="D2591" s="83"/>
      <c r="E2591" s="83"/>
      <c r="F2591" s="83"/>
      <c r="G2591" s="83"/>
    </row>
    <row r="2592" spans="1:8">
      <c r="A2592" s="83"/>
      <c r="B2592" s="83"/>
      <c r="C2592" s="83"/>
      <c r="D2592" s="83"/>
      <c r="E2592" s="83"/>
      <c r="F2592" s="83"/>
      <c r="G2592" s="83"/>
    </row>
    <row r="2593" spans="1:7">
      <c r="A2593" s="83"/>
      <c r="B2593" s="83"/>
      <c r="C2593" s="83"/>
      <c r="D2593" s="83"/>
      <c r="E2593" s="83"/>
      <c r="F2593" s="83"/>
      <c r="G2593" s="83"/>
    </row>
    <row r="2594" spans="1:7">
      <c r="A2594" s="83"/>
      <c r="B2594" s="83"/>
      <c r="C2594" s="83"/>
      <c r="D2594" s="83"/>
      <c r="E2594" s="83"/>
      <c r="F2594" s="83"/>
      <c r="G2594" s="83"/>
    </row>
    <row r="2595" spans="1:7">
      <c r="A2595" s="83"/>
      <c r="B2595" s="83"/>
      <c r="C2595" s="83"/>
      <c r="D2595" s="83"/>
      <c r="E2595" s="83"/>
      <c r="F2595" s="83"/>
      <c r="G2595" s="83"/>
    </row>
    <row r="2596" spans="1:7">
      <c r="A2596" s="83"/>
      <c r="B2596" s="83"/>
      <c r="C2596" s="83"/>
      <c r="D2596" s="83"/>
      <c r="E2596" s="83"/>
      <c r="F2596" s="83"/>
      <c r="G2596" s="83"/>
    </row>
    <row r="2597" spans="1:7">
      <c r="A2597" s="83"/>
      <c r="B2597" s="83"/>
      <c r="C2597" s="83"/>
      <c r="D2597" s="83"/>
      <c r="E2597" s="83"/>
      <c r="F2597" s="83"/>
      <c r="G2597" s="83"/>
    </row>
    <row r="2598" spans="1:7">
      <c r="A2598" s="83"/>
      <c r="B2598" s="83"/>
      <c r="C2598" s="83"/>
      <c r="D2598" s="83"/>
      <c r="E2598" s="83"/>
      <c r="F2598" s="83"/>
      <c r="G2598" s="83"/>
    </row>
    <row r="2599" spans="1:7">
      <c r="A2599" s="83"/>
      <c r="B2599" s="83"/>
      <c r="C2599" s="83"/>
      <c r="D2599" s="83"/>
      <c r="E2599" s="83"/>
      <c r="F2599" s="83"/>
      <c r="G2599" s="83"/>
    </row>
    <row r="2600" spans="1:7">
      <c r="A2600" s="83"/>
      <c r="B2600" s="83"/>
      <c r="C2600" s="83"/>
      <c r="D2600" s="83"/>
      <c r="E2600" s="83"/>
      <c r="F2600" s="83"/>
      <c r="G2600" s="83"/>
    </row>
    <row r="2601" spans="1:7">
      <c r="A2601" s="83"/>
      <c r="B2601" s="83"/>
      <c r="C2601" s="83"/>
      <c r="D2601" s="83"/>
      <c r="E2601" s="83"/>
      <c r="F2601" s="83"/>
      <c r="G2601" s="83"/>
    </row>
    <row r="2602" spans="1:7">
      <c r="A2602" s="83"/>
      <c r="B2602" s="83"/>
      <c r="C2602" s="83"/>
      <c r="D2602" s="83"/>
      <c r="E2602" s="83"/>
      <c r="F2602" s="83"/>
      <c r="G2602" s="83"/>
    </row>
    <row r="2603" spans="1:7">
      <c r="A2603" s="83"/>
      <c r="B2603" s="83"/>
      <c r="C2603" s="83"/>
      <c r="D2603" s="83"/>
      <c r="E2603" s="83"/>
      <c r="F2603" s="83"/>
      <c r="G2603" s="83"/>
    </row>
    <row r="2604" spans="1:7">
      <c r="A2604" s="83"/>
      <c r="B2604" s="83"/>
      <c r="C2604" s="83"/>
      <c r="D2604" s="83"/>
      <c r="E2604" s="83"/>
      <c r="F2604" s="83"/>
      <c r="G2604" s="83"/>
    </row>
    <row r="2606" spans="1:7">
      <c r="B2606" s="83"/>
      <c r="C2606" s="83"/>
      <c r="D2606" s="83"/>
      <c r="E2606" s="83"/>
      <c r="F2606" s="83"/>
      <c r="G2606" s="83"/>
    </row>
    <row r="2607" spans="1:7">
      <c r="A2607" s="83"/>
      <c r="B2607" s="83"/>
      <c r="C2607" s="83"/>
      <c r="D2607" s="83"/>
      <c r="E2607" s="83"/>
      <c r="F2607" s="83"/>
      <c r="G2607" s="83"/>
    </row>
    <row r="2608" spans="1:7">
      <c r="A2608" s="83"/>
      <c r="B2608" s="83"/>
      <c r="C2608" s="83"/>
      <c r="D2608" s="83"/>
      <c r="E2608" s="83"/>
      <c r="F2608" s="83"/>
      <c r="G2608" s="83"/>
    </row>
    <row r="2609" spans="1:7">
      <c r="A2609" s="83"/>
      <c r="B2609" s="83"/>
      <c r="C2609" s="83"/>
      <c r="D2609" s="83"/>
      <c r="E2609" s="83"/>
      <c r="F2609" s="83"/>
      <c r="G2609" s="83"/>
    </row>
    <row r="2610" spans="1:7">
      <c r="A2610" s="83"/>
      <c r="B2610" s="83"/>
      <c r="C2610" s="83"/>
      <c r="D2610" s="83"/>
      <c r="E2610" s="83"/>
      <c r="F2610" s="83"/>
      <c r="G2610" s="83"/>
    </row>
    <row r="2611" spans="1:7">
      <c r="A2611" s="83"/>
      <c r="B2611" s="83"/>
      <c r="C2611" s="83"/>
      <c r="D2611" s="83"/>
      <c r="E2611" s="83"/>
      <c r="F2611" s="83"/>
      <c r="G2611" s="83"/>
    </row>
    <row r="2612" spans="1:7">
      <c r="A2612" s="83"/>
      <c r="B2612" s="83"/>
      <c r="C2612" s="83"/>
      <c r="D2612" s="83"/>
      <c r="E2612" s="83"/>
      <c r="F2612" s="83"/>
      <c r="G2612" s="83"/>
    </row>
    <row r="2613" spans="1:7">
      <c r="A2613" s="83"/>
      <c r="B2613" s="83"/>
      <c r="C2613" s="83"/>
      <c r="D2613" s="83"/>
      <c r="E2613" s="83"/>
      <c r="F2613" s="83"/>
      <c r="G2613" s="83"/>
    </row>
    <row r="2614" spans="1:7">
      <c r="A2614" s="83"/>
      <c r="B2614" s="83"/>
      <c r="C2614" s="83"/>
      <c r="D2614" s="83"/>
      <c r="E2614" s="83"/>
      <c r="F2614" s="83"/>
      <c r="G2614" s="83"/>
    </row>
    <row r="2615" spans="1:7">
      <c r="A2615" s="83"/>
      <c r="B2615" s="83"/>
      <c r="C2615" s="83"/>
      <c r="D2615" s="83"/>
      <c r="E2615" s="83"/>
      <c r="F2615" s="83"/>
      <c r="G2615" s="83"/>
    </row>
    <row r="2616" spans="1:7">
      <c r="A2616" s="83"/>
      <c r="B2616" s="83"/>
      <c r="C2616" s="83"/>
      <c r="D2616" s="83"/>
      <c r="E2616" s="83"/>
      <c r="F2616" s="83"/>
      <c r="G2616" s="83"/>
    </row>
    <row r="2617" spans="1:7">
      <c r="A2617" s="83"/>
      <c r="B2617" s="83"/>
      <c r="C2617" s="83"/>
      <c r="D2617" s="83"/>
      <c r="E2617" s="83"/>
      <c r="F2617" s="83"/>
      <c r="G2617" s="83"/>
    </row>
    <row r="2618" spans="1:7">
      <c r="A2618" s="83"/>
      <c r="B2618" s="83"/>
      <c r="C2618" s="83"/>
      <c r="D2618" s="83"/>
      <c r="E2618" s="83"/>
      <c r="F2618" s="83"/>
      <c r="G2618" s="83"/>
    </row>
    <row r="2619" spans="1:7">
      <c r="A2619" s="83"/>
      <c r="B2619" s="83"/>
      <c r="C2619" s="83"/>
      <c r="D2619" s="83"/>
      <c r="E2619" s="83"/>
      <c r="F2619" s="83"/>
      <c r="G2619" s="83"/>
    </row>
    <row r="2620" spans="1:7">
      <c r="A2620" s="83"/>
      <c r="B2620" s="83"/>
      <c r="C2620" s="83"/>
      <c r="D2620" s="83"/>
      <c r="E2620" s="83"/>
      <c r="F2620" s="83"/>
      <c r="G2620" s="83"/>
    </row>
    <row r="2621" spans="1:7">
      <c r="A2621" s="83"/>
      <c r="B2621" s="83"/>
      <c r="C2621" s="83"/>
      <c r="D2621" s="83"/>
      <c r="E2621" s="83"/>
      <c r="F2621" s="83"/>
      <c r="G2621" s="83"/>
    </row>
    <row r="2622" spans="1:7">
      <c r="A2622" s="83"/>
      <c r="B2622" s="83"/>
      <c r="C2622" s="83"/>
      <c r="D2622" s="83"/>
      <c r="E2622" s="83"/>
      <c r="F2622" s="83"/>
      <c r="G2622" s="83"/>
    </row>
    <row r="2624" spans="1:7">
      <c r="B2624" s="83"/>
      <c r="C2624" s="83"/>
      <c r="D2624" s="83"/>
      <c r="E2624" s="83"/>
      <c r="F2624" s="83"/>
      <c r="G2624" s="83"/>
    </row>
    <row r="2625" spans="1:7">
      <c r="A2625" s="83"/>
      <c r="B2625" s="83"/>
      <c r="C2625" s="83"/>
      <c r="D2625" s="83"/>
      <c r="E2625" s="83"/>
      <c r="F2625" s="83"/>
      <c r="G2625" s="83"/>
    </row>
    <row r="2626" spans="1:7">
      <c r="A2626" s="83"/>
      <c r="B2626" s="83"/>
      <c r="C2626" s="83"/>
      <c r="D2626" s="83"/>
      <c r="E2626" s="83"/>
      <c r="F2626" s="83"/>
      <c r="G2626" s="83"/>
    </row>
    <row r="2627" spans="1:7">
      <c r="A2627" s="83"/>
      <c r="B2627" s="83"/>
      <c r="C2627" s="83"/>
      <c r="D2627" s="83"/>
      <c r="E2627" s="83"/>
      <c r="F2627" s="83"/>
      <c r="G2627" s="83"/>
    </row>
    <row r="2628" spans="1:7">
      <c r="A2628" s="83"/>
      <c r="B2628" s="83"/>
      <c r="C2628" s="83"/>
      <c r="D2628" s="83"/>
      <c r="E2628" s="83"/>
      <c r="F2628" s="83"/>
      <c r="G2628" s="83"/>
    </row>
    <row r="2629" spans="1:7">
      <c r="A2629" s="83"/>
      <c r="B2629" s="83"/>
      <c r="C2629" s="83"/>
      <c r="D2629" s="83"/>
      <c r="E2629" s="83"/>
      <c r="F2629" s="83"/>
      <c r="G2629" s="83"/>
    </row>
    <row r="2630" spans="1:7">
      <c r="A2630" s="83"/>
      <c r="B2630" s="83"/>
      <c r="C2630" s="83"/>
      <c r="D2630" s="83"/>
      <c r="E2630" s="83"/>
      <c r="F2630" s="83"/>
      <c r="G2630" s="83"/>
    </row>
    <row r="2631" spans="1:7">
      <c r="A2631" s="83"/>
      <c r="B2631" s="83"/>
      <c r="C2631" s="83"/>
      <c r="D2631" s="83"/>
      <c r="E2631" s="83"/>
      <c r="F2631" s="83"/>
      <c r="G2631" s="83"/>
    </row>
    <row r="2632" spans="1:7">
      <c r="A2632" s="83"/>
      <c r="B2632" s="83"/>
      <c r="C2632" s="83"/>
      <c r="D2632" s="83"/>
      <c r="E2632" s="83"/>
      <c r="F2632" s="83"/>
      <c r="G2632" s="83"/>
    </row>
    <row r="2633" spans="1:7">
      <c r="A2633" s="83"/>
      <c r="B2633" s="83"/>
      <c r="C2633" s="83"/>
      <c r="D2633" s="83"/>
      <c r="E2633" s="83"/>
      <c r="F2633" s="83"/>
      <c r="G2633" s="83"/>
    </row>
    <row r="2634" spans="1:7">
      <c r="A2634" s="83"/>
      <c r="B2634" s="83"/>
      <c r="C2634" s="83"/>
      <c r="D2634" s="83"/>
      <c r="E2634" s="83"/>
      <c r="F2634" s="83"/>
      <c r="G2634" s="83"/>
    </row>
    <row r="2635" spans="1:7">
      <c r="A2635" s="83"/>
      <c r="B2635" s="83"/>
      <c r="C2635" s="83"/>
      <c r="D2635" s="83"/>
      <c r="E2635" s="83"/>
      <c r="F2635" s="83"/>
      <c r="G2635" s="83"/>
    </row>
    <row r="2636" spans="1:7">
      <c r="A2636" s="83"/>
      <c r="B2636" s="83"/>
      <c r="C2636" s="83"/>
      <c r="D2636" s="83"/>
      <c r="E2636" s="83"/>
      <c r="F2636" s="83"/>
      <c r="G2636" s="83"/>
    </row>
    <row r="2637" spans="1:7">
      <c r="A2637" s="83"/>
      <c r="B2637" s="83"/>
      <c r="C2637" s="83"/>
      <c r="D2637" s="83"/>
      <c r="E2637" s="83"/>
      <c r="F2637" s="83"/>
      <c r="G2637" s="83"/>
    </row>
    <row r="2638" spans="1:7">
      <c r="A2638" s="83"/>
      <c r="B2638" s="83"/>
      <c r="C2638" s="83"/>
      <c r="D2638" s="83"/>
      <c r="E2638" s="83"/>
      <c r="F2638" s="83"/>
      <c r="G2638" s="83"/>
    </row>
    <row r="2639" spans="1:7">
      <c r="A2639" s="83"/>
      <c r="B2639" s="83"/>
      <c r="C2639" s="83"/>
      <c r="D2639" s="83"/>
      <c r="E2639" s="83"/>
      <c r="F2639" s="83"/>
      <c r="G2639" s="83"/>
    </row>
    <row r="2640" spans="1:7">
      <c r="A2640" s="83"/>
      <c r="B2640" s="83"/>
      <c r="C2640" s="83"/>
      <c r="D2640" s="83"/>
      <c r="E2640" s="83"/>
      <c r="F2640" s="83"/>
      <c r="G2640" s="83"/>
    </row>
    <row r="2641" spans="1:10">
      <c r="A2641" s="83"/>
      <c r="B2641" s="83"/>
      <c r="C2641" s="83"/>
      <c r="D2641" s="83"/>
      <c r="E2641" s="83"/>
      <c r="F2641" s="83"/>
      <c r="G2641" s="83"/>
      <c r="H2641" s="83"/>
      <c r="I2641" s="83"/>
      <c r="J2641" s="83"/>
    </row>
    <row r="2642" spans="1:10">
      <c r="A2642" s="83"/>
      <c r="B2642" s="83"/>
      <c r="C2642" s="83"/>
      <c r="D2642" s="83"/>
      <c r="E2642" s="83"/>
      <c r="F2642" s="83"/>
      <c r="G2642" s="83"/>
      <c r="H2642" s="83"/>
      <c r="I2642" s="83"/>
      <c r="J2642" s="83"/>
    </row>
    <row r="2643" spans="1:10">
      <c r="A2643" s="83"/>
      <c r="B2643" s="83"/>
      <c r="C2643" s="83"/>
      <c r="D2643" s="83"/>
      <c r="E2643" s="83"/>
      <c r="F2643" s="83"/>
      <c r="G2643" s="83"/>
      <c r="H2643" s="83"/>
      <c r="I2643" s="83"/>
      <c r="J2643" s="83"/>
    </row>
    <row r="2644" spans="1:10">
      <c r="A2644" s="83"/>
      <c r="B2644" s="83"/>
      <c r="C2644" s="83"/>
      <c r="D2644" s="83"/>
      <c r="E2644" s="83"/>
      <c r="F2644" s="83"/>
      <c r="G2644" s="83"/>
      <c r="H2644" s="83"/>
      <c r="I2644" s="83"/>
      <c r="J2644" s="83"/>
    </row>
    <row r="2645" spans="1:10">
      <c r="A2645" s="83"/>
      <c r="B2645" s="83"/>
      <c r="C2645" s="83"/>
      <c r="D2645" s="83"/>
      <c r="E2645" s="83"/>
      <c r="F2645" s="83"/>
      <c r="G2645" s="83"/>
      <c r="H2645" s="83"/>
      <c r="I2645" s="83"/>
      <c r="J2645" s="83"/>
    </row>
    <row r="2646" spans="1:10">
      <c r="A2646" s="83"/>
      <c r="B2646" s="83"/>
      <c r="C2646" s="83"/>
      <c r="D2646" s="83"/>
      <c r="E2646" s="83"/>
      <c r="F2646" s="83"/>
      <c r="G2646" s="83"/>
      <c r="H2646" s="83"/>
      <c r="I2646" s="83"/>
      <c r="J2646" s="83"/>
    </row>
    <row r="2647" spans="1:10">
      <c r="A2647" s="83"/>
      <c r="B2647" s="83"/>
      <c r="C2647" s="83"/>
      <c r="D2647" s="83"/>
      <c r="E2647" s="83"/>
      <c r="F2647" s="83"/>
      <c r="G2647" s="83"/>
      <c r="H2647" s="83"/>
      <c r="I2647" s="83"/>
      <c r="J2647" s="83"/>
    </row>
    <row r="2648" spans="1:10">
      <c r="A2648" s="83"/>
      <c r="B2648" s="83"/>
      <c r="C2648" s="83"/>
      <c r="D2648" s="83"/>
      <c r="E2648" s="83"/>
      <c r="F2648" s="83"/>
      <c r="G2648" s="83"/>
      <c r="H2648" s="83"/>
      <c r="I2648" s="83"/>
      <c r="J2648" s="83"/>
    </row>
    <row r="2649" spans="1:10">
      <c r="A2649" s="83"/>
      <c r="B2649" s="83"/>
      <c r="C2649" s="83"/>
      <c r="D2649" s="83"/>
      <c r="E2649" s="83"/>
      <c r="F2649" s="83"/>
      <c r="G2649" s="83"/>
      <c r="H2649" s="83"/>
      <c r="I2649" s="83"/>
      <c r="J2649" s="83"/>
    </row>
    <row r="2650" spans="1:10">
      <c r="A2650" s="83"/>
      <c r="B2650" s="83"/>
      <c r="C2650" s="83"/>
      <c r="D2650" s="83"/>
      <c r="E2650" s="83"/>
      <c r="F2650" s="83"/>
      <c r="G2650" s="83"/>
      <c r="H2650" s="83"/>
      <c r="I2650" s="83"/>
      <c r="J2650" s="83"/>
    </row>
    <row r="2651" spans="1:10">
      <c r="A2651" s="83"/>
      <c r="B2651" s="83"/>
      <c r="C2651" s="83"/>
      <c r="D2651" s="83"/>
      <c r="E2651" s="83"/>
      <c r="F2651" s="83"/>
      <c r="G2651" s="83"/>
      <c r="H2651" s="83"/>
      <c r="I2651" s="83"/>
      <c r="J2651" s="83"/>
    </row>
    <row r="2652" spans="1:10">
      <c r="A2652" s="83"/>
      <c r="B2652" s="83"/>
      <c r="C2652" s="83"/>
      <c r="D2652" s="83"/>
      <c r="E2652" s="83"/>
      <c r="F2652" s="83"/>
      <c r="G2652" s="83"/>
      <c r="H2652" s="83"/>
      <c r="I2652" s="83"/>
      <c r="J2652" s="83"/>
    </row>
    <row r="2653" spans="1:10">
      <c r="A2653" s="83"/>
      <c r="B2653" s="83"/>
      <c r="C2653" s="83"/>
      <c r="D2653" s="83"/>
      <c r="E2653" s="83"/>
      <c r="F2653" s="83"/>
      <c r="G2653" s="83"/>
      <c r="H2653" s="83"/>
      <c r="I2653" s="83"/>
      <c r="J2653" s="83"/>
    </row>
    <row r="2654" spans="1:10">
      <c r="A2654" s="83"/>
      <c r="B2654" s="83"/>
      <c r="C2654" s="83"/>
      <c r="D2654" s="83"/>
      <c r="E2654" s="83"/>
      <c r="F2654" s="83"/>
      <c r="G2654" s="83"/>
      <c r="H2654" s="83"/>
      <c r="I2654" s="83"/>
      <c r="J2654" s="83"/>
    </row>
    <row r="2655" spans="1:10">
      <c r="A2655" s="83"/>
      <c r="B2655" s="83"/>
      <c r="C2655" s="83"/>
      <c r="D2655" s="83"/>
      <c r="E2655" s="83"/>
      <c r="F2655" s="83"/>
      <c r="G2655" s="83"/>
      <c r="H2655" s="83"/>
      <c r="I2655" s="83"/>
      <c r="J2655" s="83"/>
    </row>
    <row r="2656" spans="1:10">
      <c r="A2656" s="83"/>
      <c r="B2656" s="83"/>
      <c r="C2656" s="83"/>
      <c r="D2656" s="83"/>
      <c r="E2656" s="83"/>
      <c r="F2656" s="83"/>
      <c r="G2656" s="83"/>
      <c r="H2656" s="83"/>
      <c r="I2656" s="83"/>
      <c r="J2656" s="83"/>
    </row>
    <row r="2657" spans="1:10">
      <c r="A2657" s="83"/>
      <c r="B2657" s="83"/>
      <c r="C2657" s="83"/>
      <c r="D2657" s="83"/>
      <c r="E2657" s="83"/>
      <c r="F2657" s="83"/>
      <c r="G2657" s="83"/>
      <c r="H2657" s="83"/>
      <c r="I2657" s="83"/>
      <c r="J2657" s="83"/>
    </row>
    <row r="2658" spans="1:10">
      <c r="A2658" s="83"/>
      <c r="B2658" s="83"/>
      <c r="C2658" s="83"/>
      <c r="D2658" s="83"/>
      <c r="E2658" s="83"/>
      <c r="F2658" s="83"/>
      <c r="G2658" s="83"/>
      <c r="H2658" s="83"/>
      <c r="I2658" s="83"/>
      <c r="J2658" s="83"/>
    </row>
    <row r="2659" spans="1:10">
      <c r="A2659" s="83"/>
      <c r="B2659" s="83"/>
      <c r="C2659" s="83"/>
      <c r="D2659" s="83"/>
      <c r="E2659" s="83"/>
      <c r="F2659" s="83"/>
      <c r="G2659" s="83"/>
      <c r="H2659" s="83"/>
      <c r="I2659" s="83"/>
      <c r="J2659" s="83"/>
    </row>
    <row r="2660" spans="1:10">
      <c r="A2660" s="83"/>
      <c r="B2660" s="83"/>
      <c r="C2660" s="83"/>
      <c r="D2660" s="83"/>
      <c r="E2660" s="83"/>
      <c r="F2660" s="83"/>
      <c r="G2660" s="83"/>
      <c r="H2660" s="83"/>
      <c r="I2660" s="83"/>
      <c r="J2660" s="83"/>
    </row>
    <row r="2661" spans="1:10">
      <c r="A2661" s="83"/>
      <c r="B2661" s="83"/>
      <c r="C2661" s="83"/>
      <c r="D2661" s="83"/>
      <c r="E2661" s="83"/>
      <c r="F2661" s="83"/>
      <c r="G2661" s="83"/>
      <c r="H2661" s="83"/>
      <c r="I2661" s="83"/>
      <c r="J2661" s="83"/>
    </row>
    <row r="2662" spans="1:10">
      <c r="A2662" s="83"/>
      <c r="B2662" s="83"/>
      <c r="C2662" s="83"/>
      <c r="D2662" s="83"/>
      <c r="E2662" s="83"/>
      <c r="F2662" s="83"/>
      <c r="G2662" s="83"/>
      <c r="H2662" s="83"/>
      <c r="I2662" s="83"/>
      <c r="J2662" s="83"/>
    </row>
    <row r="2663" spans="1:10">
      <c r="A2663" s="83"/>
      <c r="B2663" s="83"/>
      <c r="C2663" s="83"/>
      <c r="D2663" s="83"/>
      <c r="E2663" s="83"/>
      <c r="F2663" s="83"/>
      <c r="G2663" s="83"/>
      <c r="H2663" s="83"/>
      <c r="I2663" s="83"/>
      <c r="J2663" s="83"/>
    </row>
    <row r="2664" spans="1:10">
      <c r="A2664" s="83"/>
      <c r="B2664" s="83"/>
      <c r="C2664" s="83"/>
      <c r="D2664" s="83"/>
      <c r="E2664" s="83"/>
      <c r="F2664" s="83"/>
      <c r="G2664" s="83"/>
      <c r="H2664" s="83"/>
      <c r="I2664" s="83"/>
      <c r="J2664" s="83"/>
    </row>
    <row r="2665" spans="1:10">
      <c r="A2665" s="83"/>
      <c r="B2665" s="83"/>
      <c r="C2665" s="83"/>
      <c r="D2665" s="83"/>
      <c r="E2665" s="83"/>
      <c r="F2665" s="83"/>
      <c r="G2665" s="83"/>
      <c r="H2665" s="83"/>
      <c r="I2665" s="83"/>
      <c r="J2665" s="83"/>
    </row>
    <row r="2667" spans="1:10">
      <c r="B2667" s="83"/>
      <c r="C2667" s="83"/>
      <c r="D2667" s="83"/>
      <c r="E2667" s="83"/>
      <c r="F2667" s="83"/>
      <c r="G2667" s="83"/>
      <c r="H2667" s="83"/>
      <c r="I2667" s="83"/>
    </row>
    <row r="2668" spans="1:10">
      <c r="A2668" s="84"/>
      <c r="B2668" s="83"/>
      <c r="C2668" s="83"/>
      <c r="D2668" s="83"/>
      <c r="E2668" s="83"/>
      <c r="F2668" s="83"/>
      <c r="G2668" s="83"/>
      <c r="H2668" s="83"/>
      <c r="I2668" s="83"/>
    </row>
    <row r="2669" spans="1:10">
      <c r="A2669" s="83"/>
      <c r="B2669" s="83"/>
      <c r="C2669" s="83"/>
      <c r="D2669" s="83"/>
      <c r="E2669" s="83"/>
      <c r="F2669" s="83"/>
      <c r="G2669" s="83"/>
      <c r="H2669" s="83"/>
      <c r="I2669" s="83"/>
    </row>
    <row r="2670" spans="1:10">
      <c r="A2670" s="83"/>
      <c r="B2670" s="83"/>
      <c r="C2670" s="83"/>
      <c r="D2670" s="83"/>
      <c r="E2670" s="83"/>
      <c r="F2670" s="83"/>
      <c r="G2670" s="83"/>
      <c r="H2670" s="83"/>
      <c r="I2670" s="83"/>
    </row>
    <row r="2671" spans="1:10">
      <c r="A2671" s="83"/>
      <c r="B2671" s="83"/>
      <c r="C2671" s="83"/>
      <c r="D2671" s="83"/>
      <c r="E2671" s="83"/>
      <c r="F2671" s="83"/>
      <c r="G2671" s="83"/>
      <c r="H2671" s="83"/>
      <c r="I2671" s="83"/>
    </row>
    <row r="2672" spans="1:10">
      <c r="A2672" s="83"/>
      <c r="B2672" s="83"/>
      <c r="C2672" s="83"/>
      <c r="D2672" s="83"/>
      <c r="E2672" s="83"/>
      <c r="F2672" s="83"/>
      <c r="G2672" s="83"/>
      <c r="H2672" s="83"/>
      <c r="I2672" s="83"/>
    </row>
    <row r="2673" spans="1:9">
      <c r="A2673" s="83"/>
      <c r="B2673" s="83"/>
      <c r="C2673" s="83"/>
      <c r="D2673" s="83"/>
      <c r="E2673" s="83"/>
      <c r="F2673" s="83"/>
      <c r="G2673" s="83"/>
      <c r="H2673" s="83"/>
      <c r="I2673" s="83"/>
    </row>
    <row r="2674" spans="1:9">
      <c r="A2674" s="83"/>
      <c r="B2674" s="83"/>
      <c r="C2674" s="83"/>
      <c r="D2674" s="83"/>
      <c r="E2674" s="83"/>
      <c r="F2674" s="83"/>
      <c r="G2674" s="83"/>
      <c r="H2674" s="83"/>
      <c r="I2674" s="83"/>
    </row>
    <row r="2675" spans="1:9">
      <c r="A2675" s="83"/>
      <c r="B2675" s="83"/>
      <c r="C2675" s="83"/>
      <c r="D2675" s="83"/>
      <c r="E2675" s="83"/>
      <c r="F2675" s="83"/>
      <c r="G2675" s="83"/>
      <c r="H2675" s="83"/>
      <c r="I2675" s="83"/>
    </row>
    <row r="2676" spans="1:9">
      <c r="A2676" s="83"/>
      <c r="B2676" s="83"/>
      <c r="C2676" s="83"/>
      <c r="D2676" s="83"/>
      <c r="E2676" s="83"/>
      <c r="F2676" s="83"/>
      <c r="G2676" s="83"/>
      <c r="H2676" s="83"/>
      <c r="I2676" s="83"/>
    </row>
    <row r="2677" spans="1:9">
      <c r="A2677" s="83"/>
      <c r="B2677" s="83"/>
      <c r="C2677" s="83"/>
      <c r="D2677" s="83"/>
      <c r="E2677" s="83"/>
      <c r="F2677" s="83"/>
      <c r="G2677" s="83"/>
      <c r="H2677" s="83"/>
      <c r="I2677" s="83"/>
    </row>
    <row r="2678" spans="1:9">
      <c r="A2678" s="83"/>
      <c r="B2678" s="83"/>
      <c r="C2678" s="83"/>
      <c r="D2678" s="83"/>
      <c r="E2678" s="83"/>
      <c r="F2678" s="83"/>
      <c r="G2678" s="83"/>
      <c r="H2678" s="83"/>
      <c r="I2678" s="83"/>
    </row>
    <row r="2679" spans="1:9">
      <c r="A2679" s="83"/>
      <c r="B2679" s="83"/>
      <c r="C2679" s="83"/>
      <c r="D2679" s="83"/>
      <c r="E2679" s="83"/>
      <c r="F2679" s="83"/>
      <c r="G2679" s="83"/>
      <c r="H2679" s="83"/>
      <c r="I2679" s="83"/>
    </row>
    <row r="2680" spans="1:9">
      <c r="A2680" s="83"/>
      <c r="B2680" s="83"/>
      <c r="C2680" s="83"/>
      <c r="D2680" s="83"/>
      <c r="E2680" s="83"/>
      <c r="F2680" s="83"/>
      <c r="G2680" s="83"/>
      <c r="H2680" s="83"/>
      <c r="I2680" s="83"/>
    </row>
    <row r="2681" spans="1:9">
      <c r="A2681" s="83"/>
      <c r="B2681" s="83"/>
      <c r="C2681" s="83"/>
      <c r="D2681" s="83"/>
      <c r="E2681" s="83"/>
      <c r="F2681" s="83"/>
      <c r="G2681" s="83"/>
      <c r="H2681" s="83"/>
      <c r="I2681" s="83"/>
    </row>
    <row r="2682" spans="1:9">
      <c r="A2682" s="83"/>
      <c r="B2682" s="83"/>
      <c r="C2682" s="83"/>
      <c r="D2682" s="83"/>
      <c r="E2682" s="83"/>
      <c r="F2682" s="83"/>
      <c r="G2682" s="83"/>
      <c r="H2682" s="83"/>
      <c r="I2682" s="83"/>
    </row>
    <row r="2683" spans="1:9">
      <c r="A2683" s="83"/>
      <c r="B2683" s="83"/>
      <c r="C2683" s="83"/>
      <c r="D2683" s="83"/>
      <c r="E2683" s="83"/>
      <c r="F2683" s="83"/>
      <c r="G2683" s="83"/>
      <c r="H2683" s="83"/>
      <c r="I2683" s="83"/>
    </row>
    <row r="2684" spans="1:9">
      <c r="A2684" s="83"/>
      <c r="B2684" s="83"/>
      <c r="C2684" s="83"/>
      <c r="D2684" s="83"/>
      <c r="E2684" s="83"/>
      <c r="F2684" s="83"/>
      <c r="G2684" s="83"/>
      <c r="H2684" s="83"/>
      <c r="I2684" s="83"/>
    </row>
    <row r="2685" spans="1:9">
      <c r="A2685" s="83"/>
      <c r="B2685" s="83"/>
      <c r="C2685" s="83"/>
      <c r="D2685" s="83"/>
      <c r="E2685" s="83"/>
      <c r="F2685" s="83"/>
      <c r="G2685" s="83"/>
      <c r="H2685" s="83"/>
      <c r="I2685" s="83"/>
    </row>
    <row r="2686" spans="1:9">
      <c r="A2686" s="83"/>
      <c r="B2686" s="83"/>
      <c r="C2686" s="83"/>
      <c r="D2686" s="83"/>
      <c r="E2686" s="83"/>
      <c r="F2686" s="83"/>
      <c r="G2686" s="83"/>
      <c r="H2686" s="83"/>
      <c r="I2686" s="83"/>
    </row>
    <row r="2687" spans="1:9">
      <c r="A2687" s="83"/>
      <c r="B2687" s="83"/>
      <c r="C2687" s="83"/>
      <c r="D2687" s="83"/>
      <c r="E2687" s="83"/>
      <c r="F2687" s="83"/>
      <c r="G2687" s="83"/>
      <c r="H2687" s="83"/>
      <c r="I2687" s="83"/>
    </row>
    <row r="2688" spans="1:9">
      <c r="A2688" s="83"/>
      <c r="B2688" s="83"/>
      <c r="C2688" s="83"/>
      <c r="D2688" s="83"/>
      <c r="E2688" s="83"/>
      <c r="F2688" s="83"/>
      <c r="G2688" s="83"/>
      <c r="H2688" s="83"/>
      <c r="I2688" s="83"/>
    </row>
    <row r="2689" spans="1:9">
      <c r="A2689" s="83"/>
      <c r="B2689" s="83"/>
      <c r="C2689" s="83"/>
      <c r="D2689" s="83"/>
      <c r="E2689" s="83"/>
      <c r="F2689" s="83"/>
      <c r="G2689" s="83"/>
      <c r="H2689" s="83"/>
      <c r="I2689" s="83"/>
    </row>
    <row r="2690" spans="1:9">
      <c r="A2690" s="83"/>
      <c r="B2690" s="83"/>
      <c r="C2690" s="83"/>
      <c r="D2690" s="83"/>
      <c r="E2690" s="83"/>
      <c r="F2690" s="83"/>
      <c r="G2690" s="83"/>
      <c r="H2690" s="83"/>
      <c r="I2690" s="83"/>
    </row>
    <row r="2691" spans="1:9">
      <c r="A2691" s="83"/>
      <c r="B2691" s="83"/>
      <c r="C2691" s="83"/>
      <c r="D2691" s="83"/>
      <c r="E2691" s="83"/>
      <c r="F2691" s="83"/>
      <c r="G2691" s="83"/>
      <c r="H2691" s="83"/>
      <c r="I2691" s="83"/>
    </row>
    <row r="2692" spans="1:9">
      <c r="A2692" s="83"/>
      <c r="B2692" s="83"/>
      <c r="C2692" s="83"/>
      <c r="D2692" s="83"/>
      <c r="E2692" s="83"/>
      <c r="F2692" s="83"/>
      <c r="G2692" s="83"/>
      <c r="H2692" s="83"/>
      <c r="I2692" s="83"/>
    </row>
    <row r="2693" spans="1:9">
      <c r="A2693" s="83"/>
      <c r="B2693" s="83"/>
      <c r="C2693" s="83"/>
      <c r="D2693" s="83"/>
      <c r="E2693" s="83"/>
      <c r="F2693" s="83"/>
      <c r="G2693" s="83"/>
      <c r="H2693" s="83"/>
      <c r="I2693" s="83"/>
    </row>
    <row r="2694" spans="1:9">
      <c r="A2694" s="83"/>
      <c r="B2694" s="83"/>
      <c r="C2694" s="83"/>
      <c r="D2694" s="83"/>
      <c r="E2694" s="83"/>
      <c r="F2694" s="83"/>
      <c r="G2694" s="83"/>
      <c r="H2694" s="83"/>
      <c r="I2694" s="83"/>
    </row>
    <row r="2695" spans="1:9">
      <c r="A2695" s="83"/>
      <c r="B2695" s="83"/>
      <c r="C2695" s="83"/>
      <c r="D2695" s="83"/>
      <c r="E2695" s="83"/>
      <c r="F2695" s="83"/>
      <c r="G2695" s="83"/>
      <c r="H2695" s="83"/>
      <c r="I2695" s="83"/>
    </row>
    <row r="2696" spans="1:9">
      <c r="A2696" s="83"/>
      <c r="B2696" s="83"/>
      <c r="C2696" s="83"/>
      <c r="D2696" s="83"/>
      <c r="E2696" s="83"/>
      <c r="F2696" s="83"/>
      <c r="G2696" s="83"/>
      <c r="H2696" s="83"/>
      <c r="I2696" s="83"/>
    </row>
    <row r="2697" spans="1:9">
      <c r="A2697" s="83"/>
      <c r="B2697" s="83"/>
      <c r="C2697" s="83"/>
      <c r="D2697" s="83"/>
      <c r="E2697" s="83"/>
      <c r="F2697" s="83"/>
      <c r="G2697" s="83"/>
      <c r="H2697" s="83"/>
      <c r="I2697" s="83"/>
    </row>
    <row r="2698" spans="1:9">
      <c r="A2698" s="83"/>
      <c r="B2698" s="83"/>
      <c r="C2698" s="83"/>
      <c r="D2698" s="83"/>
      <c r="E2698" s="83"/>
      <c r="F2698" s="83"/>
      <c r="G2698" s="83"/>
      <c r="H2698" s="83"/>
      <c r="I2698" s="83"/>
    </row>
    <row r="2699" spans="1:9">
      <c r="A2699" s="83"/>
      <c r="B2699" s="83"/>
      <c r="C2699" s="83"/>
      <c r="D2699" s="83"/>
      <c r="E2699" s="83"/>
      <c r="F2699" s="83"/>
      <c r="G2699" s="83"/>
      <c r="H2699" s="83"/>
      <c r="I2699" s="83"/>
    </row>
    <row r="2700" spans="1:9">
      <c r="A2700" s="83"/>
      <c r="B2700" s="83"/>
      <c r="C2700" s="83"/>
      <c r="D2700" s="83"/>
      <c r="E2700" s="83"/>
      <c r="F2700" s="83"/>
      <c r="G2700" s="83"/>
      <c r="H2700" s="83"/>
      <c r="I2700" s="83"/>
    </row>
    <row r="2701" spans="1:9">
      <c r="A2701" s="83"/>
      <c r="B2701" s="83"/>
      <c r="C2701" s="83"/>
      <c r="D2701" s="83"/>
      <c r="E2701" s="83"/>
      <c r="F2701" s="83"/>
      <c r="G2701" s="83"/>
      <c r="H2701" s="83"/>
      <c r="I2701" s="83"/>
    </row>
    <row r="2702" spans="1:9">
      <c r="A2702" s="83"/>
      <c r="B2702" s="83"/>
      <c r="C2702" s="83"/>
      <c r="D2702" s="83"/>
      <c r="E2702" s="83"/>
      <c r="F2702" s="83"/>
      <c r="G2702" s="83"/>
      <c r="H2702" s="83"/>
      <c r="I2702" s="83"/>
    </row>
    <row r="2703" spans="1:9">
      <c r="A2703" s="83"/>
      <c r="B2703" s="83"/>
      <c r="C2703" s="83"/>
      <c r="D2703" s="83"/>
      <c r="E2703" s="83"/>
      <c r="F2703" s="83"/>
      <c r="G2703" s="83"/>
      <c r="H2703" s="83"/>
      <c r="I2703" s="83"/>
    </row>
    <row r="2704" spans="1:9">
      <c r="A2704" s="83"/>
      <c r="B2704" s="83"/>
      <c r="C2704" s="83"/>
      <c r="D2704" s="83"/>
      <c r="E2704" s="83"/>
      <c r="F2704" s="83"/>
      <c r="G2704" s="83"/>
      <c r="H2704" s="83"/>
      <c r="I2704" s="83"/>
    </row>
    <row r="2705" spans="1:9">
      <c r="A2705" s="83"/>
      <c r="B2705" s="83"/>
      <c r="C2705" s="83"/>
      <c r="D2705" s="83"/>
      <c r="E2705" s="83"/>
      <c r="F2705" s="83"/>
      <c r="G2705" s="83"/>
      <c r="H2705" s="83"/>
      <c r="I2705" s="83"/>
    </row>
    <row r="2706" spans="1:9">
      <c r="A2706" s="83"/>
      <c r="B2706" s="83"/>
      <c r="C2706" s="83"/>
      <c r="D2706" s="83"/>
      <c r="E2706" s="83"/>
      <c r="F2706" s="83"/>
      <c r="G2706" s="83"/>
      <c r="H2706" s="83"/>
      <c r="I2706" s="83"/>
    </row>
    <row r="2707" spans="1:9">
      <c r="A2707" s="83"/>
      <c r="B2707" s="83"/>
      <c r="C2707" s="83"/>
      <c r="D2707" s="83"/>
      <c r="E2707" s="83"/>
      <c r="F2707" s="83"/>
      <c r="G2707" s="83"/>
      <c r="H2707" s="83"/>
      <c r="I2707" s="83"/>
    </row>
    <row r="2708" spans="1:9">
      <c r="A2708" s="83"/>
      <c r="B2708" s="83"/>
      <c r="C2708" s="83"/>
      <c r="D2708" s="83"/>
      <c r="E2708" s="83"/>
      <c r="F2708" s="83"/>
      <c r="G2708" s="83"/>
      <c r="H2708" s="83"/>
      <c r="I2708" s="83"/>
    </row>
    <row r="2709" spans="1:9">
      <c r="A2709" s="83"/>
      <c r="B2709" s="83"/>
      <c r="C2709" s="83"/>
      <c r="D2709" s="83"/>
      <c r="E2709" s="83"/>
      <c r="F2709" s="83"/>
      <c r="G2709" s="83"/>
      <c r="H2709" s="83"/>
      <c r="I2709" s="83"/>
    </row>
    <row r="2710" spans="1:9">
      <c r="A2710" s="83"/>
      <c r="B2710" s="83"/>
      <c r="C2710" s="83"/>
      <c r="D2710" s="83"/>
      <c r="E2710" s="83"/>
      <c r="F2710" s="83"/>
      <c r="G2710" s="83"/>
      <c r="H2710" s="83"/>
      <c r="I2710" s="83"/>
    </row>
    <row r="2711" spans="1:9">
      <c r="A2711" s="83"/>
      <c r="B2711" s="83"/>
      <c r="C2711" s="83"/>
      <c r="D2711" s="83"/>
      <c r="E2711" s="83"/>
      <c r="F2711" s="83"/>
      <c r="G2711" s="83"/>
      <c r="H2711" s="83"/>
      <c r="I2711" s="83"/>
    </row>
    <row r="2712" spans="1:9">
      <c r="A2712" s="83"/>
      <c r="B2712" s="83"/>
      <c r="C2712" s="83"/>
      <c r="D2712" s="83"/>
      <c r="E2712" s="83"/>
      <c r="F2712" s="83"/>
      <c r="G2712" s="83"/>
      <c r="H2712" s="83"/>
      <c r="I2712" s="83"/>
    </row>
    <row r="2713" spans="1:9">
      <c r="A2713" s="83"/>
      <c r="B2713" s="83"/>
      <c r="C2713" s="83"/>
      <c r="D2713" s="83"/>
      <c r="E2713" s="83"/>
      <c r="F2713" s="83"/>
      <c r="G2713" s="83"/>
      <c r="H2713" s="83"/>
      <c r="I2713" s="83"/>
    </row>
    <row r="2714" spans="1:9">
      <c r="A2714" s="83"/>
      <c r="B2714" s="83"/>
      <c r="C2714" s="83"/>
      <c r="D2714" s="83"/>
      <c r="E2714" s="83"/>
      <c r="F2714" s="83"/>
      <c r="G2714" s="83"/>
      <c r="H2714" s="83"/>
      <c r="I2714" s="83"/>
    </row>
    <row r="2715" spans="1:9">
      <c r="A2715" s="83"/>
      <c r="B2715" s="83"/>
      <c r="C2715" s="83"/>
      <c r="D2715" s="83"/>
      <c r="E2715" s="83"/>
      <c r="F2715" s="83"/>
      <c r="G2715" s="83"/>
      <c r="H2715" s="83"/>
      <c r="I2715" s="83"/>
    </row>
    <row r="2716" spans="1:9">
      <c r="A2716" s="83"/>
      <c r="B2716" s="83"/>
      <c r="C2716" s="83"/>
      <c r="D2716" s="83"/>
      <c r="E2716" s="83"/>
      <c r="F2716" s="83"/>
      <c r="G2716" s="83"/>
      <c r="H2716" s="83"/>
      <c r="I2716" s="83"/>
    </row>
    <row r="2717" spans="1:9">
      <c r="A2717" s="83"/>
      <c r="B2717" s="83"/>
      <c r="C2717" s="83"/>
      <c r="D2717" s="83"/>
      <c r="E2717" s="83"/>
      <c r="F2717" s="83"/>
      <c r="G2717" s="83"/>
      <c r="H2717" s="83"/>
      <c r="I2717" s="83"/>
    </row>
    <row r="2718" spans="1:9">
      <c r="A2718" s="83"/>
      <c r="B2718" s="83"/>
      <c r="C2718" s="83"/>
      <c r="D2718" s="83"/>
      <c r="E2718" s="83"/>
      <c r="F2718" s="83"/>
      <c r="G2718" s="83"/>
      <c r="H2718" s="83"/>
      <c r="I2718" s="83"/>
    </row>
    <row r="2719" spans="1:9">
      <c r="A2719" s="83"/>
      <c r="B2719" s="83"/>
      <c r="C2719" s="83"/>
      <c r="D2719" s="83"/>
      <c r="E2719" s="83"/>
      <c r="F2719" s="83"/>
      <c r="G2719" s="83"/>
      <c r="H2719" s="83"/>
      <c r="I2719" s="83"/>
    </row>
    <row r="2720" spans="1:9">
      <c r="A2720" s="83"/>
      <c r="B2720" s="83"/>
      <c r="C2720" s="83"/>
      <c r="D2720" s="83"/>
      <c r="E2720" s="83"/>
      <c r="F2720" s="83"/>
      <c r="G2720" s="83"/>
      <c r="H2720" s="83"/>
      <c r="I2720" s="83"/>
    </row>
    <row r="2721" spans="1:9">
      <c r="A2721" s="83"/>
      <c r="B2721" s="83"/>
      <c r="C2721" s="83"/>
      <c r="D2721" s="83"/>
      <c r="E2721" s="83"/>
      <c r="F2721" s="83"/>
      <c r="G2721" s="83"/>
      <c r="H2721" s="83"/>
      <c r="I2721" s="83"/>
    </row>
    <row r="2722" spans="1:9">
      <c r="A2722" s="83"/>
      <c r="B2722" s="83"/>
      <c r="C2722" s="83"/>
      <c r="D2722" s="83"/>
      <c r="E2722" s="83"/>
      <c r="F2722" s="83"/>
      <c r="G2722" s="83"/>
      <c r="H2722" s="83"/>
      <c r="I2722" s="83"/>
    </row>
    <row r="2723" spans="1:9">
      <c r="A2723" s="83"/>
      <c r="B2723" s="83"/>
      <c r="C2723" s="83"/>
      <c r="D2723" s="83"/>
      <c r="E2723" s="83"/>
      <c r="F2723" s="83"/>
      <c r="G2723" s="83"/>
      <c r="H2723" s="83"/>
      <c r="I2723" s="83"/>
    </row>
    <row r="2724" spans="1:9">
      <c r="A2724" s="83"/>
      <c r="B2724" s="83"/>
      <c r="C2724" s="83"/>
      <c r="D2724" s="83"/>
      <c r="E2724" s="83"/>
      <c r="F2724" s="83"/>
      <c r="G2724" s="83"/>
      <c r="H2724" s="83"/>
      <c r="I2724" s="83"/>
    </row>
    <row r="2725" spans="1:9">
      <c r="A2725" s="83"/>
      <c r="B2725" s="83"/>
      <c r="C2725" s="83"/>
      <c r="D2725" s="83"/>
      <c r="E2725" s="83"/>
      <c r="F2725" s="83"/>
      <c r="G2725" s="83"/>
      <c r="H2725" s="83"/>
      <c r="I2725" s="83"/>
    </row>
    <row r="2726" spans="1:9">
      <c r="A2726" s="83"/>
      <c r="B2726" s="83"/>
      <c r="C2726" s="83"/>
      <c r="D2726" s="83"/>
      <c r="E2726" s="83"/>
      <c r="F2726" s="83"/>
      <c r="G2726" s="83"/>
      <c r="H2726" s="83"/>
      <c r="I2726" s="83"/>
    </row>
    <row r="2727" spans="1:9">
      <c r="A2727" s="83"/>
      <c r="B2727" s="83"/>
      <c r="C2727" s="83"/>
      <c r="D2727" s="83"/>
      <c r="E2727" s="83"/>
      <c r="F2727" s="83"/>
      <c r="G2727" s="83"/>
      <c r="H2727" s="83"/>
      <c r="I2727" s="83"/>
    </row>
    <row r="2728" spans="1:9">
      <c r="A2728" s="83"/>
      <c r="B2728" s="83"/>
      <c r="C2728" s="83"/>
      <c r="D2728" s="83"/>
      <c r="E2728" s="83"/>
      <c r="F2728" s="83"/>
      <c r="G2728" s="83"/>
      <c r="H2728" s="83"/>
      <c r="I2728" s="83"/>
    </row>
    <row r="2729" spans="1:9">
      <c r="A2729" s="83"/>
      <c r="B2729" s="83"/>
      <c r="C2729" s="83"/>
      <c r="D2729" s="83"/>
      <c r="E2729" s="83"/>
      <c r="F2729" s="83"/>
      <c r="G2729" s="83"/>
      <c r="H2729" s="83"/>
      <c r="I2729" s="83"/>
    </row>
    <row r="2730" spans="1:9">
      <c r="A2730" s="83"/>
      <c r="B2730" s="83"/>
      <c r="C2730" s="83"/>
      <c r="D2730" s="83"/>
      <c r="E2730" s="83"/>
      <c r="F2730" s="83"/>
      <c r="G2730" s="83"/>
      <c r="H2730" s="83"/>
      <c r="I2730" s="83"/>
    </row>
    <row r="2731" spans="1:9">
      <c r="A2731" s="83"/>
      <c r="B2731" s="83"/>
      <c r="C2731" s="83"/>
      <c r="D2731" s="83"/>
      <c r="E2731" s="83"/>
      <c r="F2731" s="83"/>
      <c r="G2731" s="83"/>
      <c r="H2731" s="83"/>
      <c r="I2731" s="83"/>
    </row>
    <row r="2732" spans="1:9">
      <c r="A2732" s="83"/>
      <c r="B2732" s="83"/>
      <c r="C2732" s="83"/>
      <c r="D2732" s="83"/>
      <c r="E2732" s="83"/>
      <c r="F2732" s="83"/>
      <c r="G2732" s="83"/>
      <c r="H2732" s="83"/>
      <c r="I2732" s="83"/>
    </row>
    <row r="2733" spans="1:9">
      <c r="A2733" s="83"/>
      <c r="B2733" s="83"/>
      <c r="C2733" s="83"/>
      <c r="D2733" s="83"/>
      <c r="E2733" s="83"/>
      <c r="F2733" s="83"/>
      <c r="G2733" s="83"/>
      <c r="H2733" s="83"/>
      <c r="I2733" s="83"/>
    </row>
    <row r="2734" spans="1:9">
      <c r="A2734" s="83"/>
      <c r="B2734" s="83"/>
      <c r="C2734" s="83"/>
      <c r="D2734" s="83"/>
      <c r="E2734" s="83"/>
      <c r="F2734" s="83"/>
      <c r="G2734" s="83"/>
      <c r="H2734" s="83"/>
      <c r="I2734" s="83"/>
    </row>
    <row r="2735" spans="1:9">
      <c r="A2735" s="83"/>
      <c r="B2735" s="83"/>
      <c r="C2735" s="83"/>
      <c r="D2735" s="83"/>
      <c r="E2735" s="83"/>
      <c r="F2735" s="83"/>
      <c r="G2735" s="83"/>
      <c r="H2735" s="83"/>
      <c r="I2735" s="83"/>
    </row>
    <row r="2736" spans="1:9">
      <c r="A2736" s="83"/>
      <c r="B2736" s="83"/>
      <c r="C2736" s="83"/>
      <c r="D2736" s="83"/>
      <c r="E2736" s="83"/>
      <c r="F2736" s="83"/>
      <c r="G2736" s="83"/>
      <c r="H2736" s="83"/>
      <c r="I2736" s="83"/>
    </row>
    <row r="2737" spans="1:9">
      <c r="A2737" s="83"/>
      <c r="B2737" s="83"/>
      <c r="C2737" s="83"/>
      <c r="D2737" s="83"/>
      <c r="E2737" s="83"/>
      <c r="F2737" s="83"/>
      <c r="G2737" s="83"/>
      <c r="H2737" s="83"/>
      <c r="I2737" s="83"/>
    </row>
    <row r="2738" spans="1:9">
      <c r="A2738" s="83"/>
      <c r="B2738" s="83"/>
      <c r="C2738" s="83"/>
      <c r="D2738" s="83"/>
      <c r="E2738" s="83"/>
      <c r="F2738" s="83"/>
      <c r="G2738" s="83"/>
      <c r="H2738" s="83"/>
      <c r="I2738" s="83"/>
    </row>
    <row r="2739" spans="1:9">
      <c r="A2739" s="83"/>
      <c r="B2739" s="83"/>
      <c r="C2739" s="83"/>
      <c r="D2739" s="83"/>
      <c r="E2739" s="83"/>
      <c r="F2739" s="83"/>
      <c r="G2739" s="83"/>
      <c r="H2739" s="83"/>
      <c r="I2739" s="83"/>
    </row>
    <row r="2740" spans="1:9">
      <c r="A2740" s="83"/>
      <c r="B2740" s="83"/>
      <c r="C2740" s="83"/>
      <c r="D2740" s="83"/>
      <c r="E2740" s="83"/>
      <c r="F2740" s="83"/>
      <c r="G2740" s="83"/>
      <c r="H2740" s="83"/>
      <c r="I2740" s="83"/>
    </row>
    <row r="2741" spans="1:9">
      <c r="A2741" s="83"/>
      <c r="B2741" s="83"/>
      <c r="C2741" s="83"/>
      <c r="D2741" s="83"/>
      <c r="E2741" s="83"/>
      <c r="F2741" s="83"/>
      <c r="G2741" s="83"/>
      <c r="H2741" s="83"/>
      <c r="I2741" s="83"/>
    </row>
    <row r="2742" spans="1:9">
      <c r="A2742" s="83"/>
      <c r="B2742" s="83"/>
      <c r="C2742" s="83"/>
      <c r="D2742" s="83"/>
      <c r="E2742" s="83"/>
      <c r="F2742" s="83"/>
      <c r="G2742" s="83"/>
      <c r="H2742" s="83"/>
      <c r="I2742" s="83"/>
    </row>
    <row r="2743" spans="1:9">
      <c r="A2743" s="83"/>
      <c r="B2743" s="83"/>
      <c r="C2743" s="83"/>
      <c r="D2743" s="83"/>
      <c r="E2743" s="83"/>
      <c r="F2743" s="83"/>
      <c r="G2743" s="83"/>
      <c r="H2743" s="83"/>
      <c r="I2743" s="83"/>
    </row>
    <row r="2744" spans="1:9">
      <c r="A2744" s="83"/>
      <c r="B2744" s="83"/>
      <c r="C2744" s="83"/>
      <c r="D2744" s="83"/>
      <c r="E2744" s="83"/>
      <c r="F2744" s="83"/>
      <c r="G2744" s="83"/>
      <c r="H2744" s="83"/>
      <c r="I2744" s="83"/>
    </row>
    <row r="2745" spans="1:9">
      <c r="A2745" s="83"/>
      <c r="B2745" s="83"/>
      <c r="C2745" s="83"/>
      <c r="D2745" s="83"/>
      <c r="E2745" s="83"/>
      <c r="F2745" s="83"/>
      <c r="G2745" s="83"/>
      <c r="H2745" s="83"/>
      <c r="I2745" s="83"/>
    </row>
    <row r="2746" spans="1:9">
      <c r="A2746" s="83"/>
      <c r="B2746" s="83"/>
      <c r="C2746" s="83"/>
      <c r="D2746" s="83"/>
      <c r="E2746" s="83"/>
      <c r="F2746" s="83"/>
      <c r="G2746" s="83"/>
      <c r="H2746" s="83"/>
      <c r="I2746" s="83"/>
    </row>
    <row r="2747" spans="1:9">
      <c r="A2747" s="84"/>
      <c r="B2747" s="83"/>
      <c r="C2747" s="83"/>
      <c r="D2747" s="83"/>
      <c r="E2747" s="83"/>
      <c r="F2747" s="83"/>
      <c r="G2747" s="83"/>
      <c r="H2747" s="83"/>
      <c r="I2747" s="83"/>
    </row>
    <row r="2748" spans="1:9">
      <c r="A2748" s="83"/>
      <c r="B2748" s="83"/>
      <c r="C2748" s="83"/>
      <c r="D2748" s="83"/>
      <c r="E2748" s="83"/>
      <c r="F2748" s="83"/>
      <c r="G2748" s="83"/>
      <c r="H2748" s="83"/>
      <c r="I2748" s="83"/>
    </row>
    <row r="2749" spans="1:9">
      <c r="A2749" s="83"/>
      <c r="B2749" s="83"/>
      <c r="C2749" s="83"/>
      <c r="D2749" s="83"/>
      <c r="E2749" s="83"/>
      <c r="F2749" s="83"/>
      <c r="G2749" s="83"/>
      <c r="H2749" s="83"/>
      <c r="I2749" s="83"/>
    </row>
    <row r="2750" spans="1:9">
      <c r="A2750" s="83"/>
      <c r="B2750" s="83"/>
      <c r="C2750" s="83"/>
      <c r="D2750" s="83"/>
      <c r="E2750" s="83"/>
      <c r="F2750" s="83"/>
      <c r="G2750" s="83"/>
      <c r="H2750" s="83"/>
      <c r="I2750" s="83"/>
    </row>
    <row r="2751" spans="1:9">
      <c r="A2751" s="83"/>
      <c r="B2751" s="83"/>
      <c r="C2751" s="83"/>
      <c r="D2751" s="83"/>
      <c r="E2751" s="83"/>
      <c r="F2751" s="83"/>
      <c r="G2751" s="83"/>
      <c r="H2751" s="83"/>
      <c r="I2751" s="83"/>
    </row>
    <row r="2752" spans="1:9">
      <c r="A2752" s="83"/>
      <c r="B2752" s="83"/>
      <c r="C2752" s="83"/>
      <c r="D2752" s="83"/>
      <c r="E2752" s="83"/>
      <c r="F2752" s="83"/>
      <c r="G2752" s="83"/>
      <c r="H2752" s="83"/>
      <c r="I2752" s="83"/>
    </row>
    <row r="2753" spans="1:9">
      <c r="A2753" s="83"/>
      <c r="B2753" s="83"/>
      <c r="C2753" s="83"/>
      <c r="D2753" s="83"/>
      <c r="E2753" s="83"/>
      <c r="F2753" s="83"/>
      <c r="G2753" s="83"/>
      <c r="H2753" s="83"/>
      <c r="I2753" s="83"/>
    </row>
    <row r="2754" spans="1:9">
      <c r="A2754" s="83"/>
      <c r="B2754" s="83"/>
      <c r="C2754" s="83"/>
      <c r="D2754" s="83"/>
      <c r="E2754" s="83"/>
      <c r="F2754" s="83"/>
      <c r="G2754" s="83"/>
      <c r="H2754" s="83"/>
      <c r="I2754" s="83"/>
    </row>
    <row r="2755" spans="1:9">
      <c r="A2755" s="83"/>
      <c r="B2755" s="83"/>
      <c r="C2755" s="83"/>
      <c r="D2755" s="83"/>
      <c r="E2755" s="83"/>
      <c r="F2755" s="83"/>
      <c r="G2755" s="83"/>
      <c r="H2755" s="83"/>
      <c r="I2755" s="83"/>
    </row>
    <row r="2756" spans="1:9">
      <c r="A2756" s="83"/>
      <c r="B2756" s="83"/>
      <c r="C2756" s="83"/>
      <c r="D2756" s="83"/>
      <c r="E2756" s="83"/>
      <c r="F2756" s="83"/>
      <c r="G2756" s="83"/>
      <c r="H2756" s="83"/>
      <c r="I2756" s="83"/>
    </row>
    <row r="2757" spans="1:9">
      <c r="A2757" s="83"/>
      <c r="B2757" s="83"/>
      <c r="C2757" s="83"/>
      <c r="D2757" s="83"/>
      <c r="E2757" s="83"/>
      <c r="F2757" s="83"/>
      <c r="G2757" s="83"/>
      <c r="H2757" s="83"/>
      <c r="I2757" s="83"/>
    </row>
    <row r="2758" spans="1:9">
      <c r="A2758" s="83"/>
      <c r="B2758" s="83"/>
      <c r="C2758" s="83"/>
      <c r="D2758" s="83"/>
      <c r="E2758" s="83"/>
      <c r="F2758" s="83"/>
      <c r="G2758" s="83"/>
      <c r="H2758" s="83"/>
      <c r="I2758" s="83"/>
    </row>
    <row r="2759" spans="1:9">
      <c r="A2759" s="83"/>
      <c r="B2759" s="83"/>
      <c r="C2759" s="83"/>
      <c r="D2759" s="83"/>
      <c r="E2759" s="83"/>
      <c r="F2759" s="83"/>
      <c r="G2759" s="83"/>
      <c r="H2759" s="83"/>
      <c r="I2759" s="83"/>
    </row>
    <row r="2760" spans="1:9">
      <c r="A2760" s="83"/>
      <c r="B2760" s="83"/>
      <c r="C2760" s="83"/>
      <c r="D2760" s="83"/>
      <c r="E2760" s="83"/>
      <c r="F2760" s="83"/>
      <c r="G2760" s="83"/>
      <c r="H2760" s="83"/>
      <c r="I2760" s="83"/>
    </row>
    <row r="2761" spans="1:9">
      <c r="A2761" s="83"/>
      <c r="B2761" s="83"/>
      <c r="C2761" s="83"/>
      <c r="D2761" s="83"/>
      <c r="E2761" s="83"/>
      <c r="F2761" s="83"/>
      <c r="G2761" s="83"/>
      <c r="H2761" s="83"/>
      <c r="I2761" s="83"/>
    </row>
    <row r="2762" spans="1:9">
      <c r="A2762" s="83"/>
      <c r="B2762" s="83"/>
      <c r="C2762" s="83"/>
      <c r="D2762" s="83"/>
      <c r="E2762" s="83"/>
      <c r="F2762" s="83"/>
      <c r="G2762" s="83"/>
      <c r="H2762" s="83"/>
      <c r="I2762" s="83"/>
    </row>
    <row r="2763" spans="1:9">
      <c r="A2763" s="83"/>
      <c r="B2763" s="83"/>
      <c r="C2763" s="83"/>
      <c r="D2763" s="83"/>
      <c r="E2763" s="83"/>
      <c r="F2763" s="83"/>
      <c r="G2763" s="83"/>
      <c r="H2763" s="83"/>
      <c r="I2763" s="83"/>
    </row>
    <row r="2764" spans="1:9">
      <c r="A2764" s="83"/>
      <c r="B2764" s="83"/>
      <c r="C2764" s="83"/>
      <c r="D2764" s="83"/>
      <c r="E2764" s="83"/>
      <c r="F2764" s="83"/>
      <c r="G2764" s="83"/>
      <c r="H2764" s="83"/>
      <c r="I2764" s="83"/>
    </row>
    <row r="2765" spans="1:9">
      <c r="A2765" s="83"/>
      <c r="B2765" s="83"/>
      <c r="C2765" s="83"/>
      <c r="D2765" s="83"/>
      <c r="E2765" s="83"/>
      <c r="F2765" s="83"/>
      <c r="G2765" s="83"/>
      <c r="H2765" s="83"/>
      <c r="I2765" s="83"/>
    </row>
    <row r="2766" spans="1:9">
      <c r="A2766" s="83"/>
      <c r="B2766" s="83"/>
      <c r="C2766" s="83"/>
      <c r="D2766" s="83"/>
      <c r="E2766" s="83"/>
      <c r="F2766" s="83"/>
      <c r="G2766" s="83"/>
      <c r="H2766" s="83"/>
      <c r="I2766" s="83"/>
    </row>
    <row r="2767" spans="1:9">
      <c r="A2767" s="83"/>
      <c r="B2767" s="83"/>
      <c r="C2767" s="83"/>
      <c r="D2767" s="83"/>
      <c r="E2767" s="83"/>
      <c r="F2767" s="83"/>
      <c r="G2767" s="83"/>
      <c r="H2767" s="83"/>
      <c r="I2767" s="83"/>
    </row>
    <row r="2768" spans="1:9">
      <c r="A2768" s="83"/>
      <c r="B2768" s="83"/>
      <c r="C2768" s="83"/>
      <c r="D2768" s="83"/>
      <c r="E2768" s="83"/>
      <c r="F2768" s="83"/>
      <c r="G2768" s="83"/>
      <c r="H2768" s="83"/>
      <c r="I2768" s="83"/>
    </row>
    <row r="2769" spans="1:9">
      <c r="A2769" s="83"/>
      <c r="B2769" s="83"/>
      <c r="C2769" s="83"/>
      <c r="D2769" s="83"/>
      <c r="E2769" s="83"/>
      <c r="F2769" s="83"/>
      <c r="G2769" s="83"/>
      <c r="H2769" s="83"/>
      <c r="I2769" s="83"/>
    </row>
    <row r="2770" spans="1:9">
      <c r="A2770" s="83"/>
      <c r="B2770" s="83"/>
      <c r="C2770" s="83"/>
      <c r="D2770" s="83"/>
      <c r="E2770" s="83"/>
      <c r="F2770" s="83"/>
      <c r="G2770" s="83"/>
      <c r="H2770" s="83"/>
      <c r="I2770" s="83"/>
    </row>
    <row r="2771" spans="1:9">
      <c r="A2771" s="83"/>
      <c r="B2771" s="83"/>
      <c r="C2771" s="83"/>
      <c r="D2771" s="83"/>
      <c r="E2771" s="83"/>
      <c r="F2771" s="83"/>
      <c r="G2771" s="83"/>
      <c r="H2771" s="83"/>
      <c r="I2771" s="83"/>
    </row>
    <row r="2772" spans="1:9">
      <c r="A2772" s="83"/>
      <c r="B2772" s="83"/>
      <c r="C2772" s="83"/>
      <c r="D2772" s="83"/>
      <c r="E2772" s="83"/>
      <c r="F2772" s="83"/>
      <c r="G2772" s="83"/>
      <c r="H2772" s="83"/>
      <c r="I2772" s="83"/>
    </row>
    <row r="2773" spans="1:9">
      <c r="A2773" s="83"/>
      <c r="B2773" s="83"/>
      <c r="C2773" s="83"/>
      <c r="D2773" s="83"/>
      <c r="E2773" s="83"/>
      <c r="F2773" s="83"/>
      <c r="G2773" s="83"/>
      <c r="H2773" s="83"/>
      <c r="I2773" s="83"/>
    </row>
    <row r="2774" spans="1:9">
      <c r="A2774" s="83"/>
      <c r="B2774" s="83"/>
      <c r="C2774" s="83"/>
      <c r="D2774" s="83"/>
      <c r="E2774" s="83"/>
      <c r="F2774" s="83"/>
      <c r="G2774" s="83"/>
      <c r="H2774" s="83"/>
      <c r="I2774" s="83"/>
    </row>
    <row r="2775" spans="1:9">
      <c r="A2775" s="83"/>
      <c r="B2775" s="83"/>
      <c r="C2775" s="83"/>
      <c r="D2775" s="83"/>
      <c r="E2775" s="83"/>
      <c r="F2775" s="83"/>
      <c r="G2775" s="83"/>
      <c r="H2775" s="83"/>
      <c r="I2775" s="83"/>
    </row>
    <row r="2776" spans="1:9">
      <c r="A2776" s="84"/>
      <c r="B2776" s="83"/>
      <c r="C2776" s="83"/>
      <c r="D2776" s="83"/>
      <c r="E2776" s="83"/>
      <c r="F2776" s="83"/>
      <c r="G2776" s="83"/>
      <c r="H2776" s="83"/>
      <c r="I2776" s="83"/>
    </row>
    <row r="2777" spans="1:9">
      <c r="A2777" s="83"/>
      <c r="B2777" s="83"/>
      <c r="C2777" s="83"/>
      <c r="D2777" s="83"/>
      <c r="E2777" s="83"/>
      <c r="F2777" s="83"/>
      <c r="G2777" s="83"/>
      <c r="H2777" s="83"/>
      <c r="I2777" s="83"/>
    </row>
    <row r="2778" spans="1:9">
      <c r="A2778" s="83"/>
      <c r="B2778" s="83"/>
      <c r="C2778" s="83"/>
      <c r="D2778" s="83"/>
      <c r="E2778" s="83"/>
      <c r="F2778" s="83"/>
      <c r="G2778" s="83"/>
      <c r="H2778" s="83"/>
      <c r="I2778" s="83"/>
    </row>
    <row r="2779" spans="1:9">
      <c r="A2779" s="83"/>
      <c r="B2779" s="83"/>
      <c r="C2779" s="83"/>
      <c r="D2779" s="83"/>
      <c r="E2779" s="83"/>
      <c r="F2779" s="83"/>
      <c r="G2779" s="83"/>
      <c r="H2779" s="83"/>
      <c r="I2779" s="83"/>
    </row>
    <row r="2780" spans="1:9">
      <c r="A2780" s="83"/>
      <c r="B2780" s="83"/>
      <c r="C2780" s="83"/>
      <c r="D2780" s="83"/>
      <c r="E2780" s="83"/>
      <c r="F2780" s="83"/>
      <c r="G2780" s="83"/>
      <c r="H2780" s="83"/>
      <c r="I2780" s="83"/>
    </row>
    <row r="2781" spans="1:9">
      <c r="A2781" s="83"/>
      <c r="B2781" s="83"/>
      <c r="C2781" s="83"/>
      <c r="D2781" s="83"/>
      <c r="E2781" s="83"/>
      <c r="F2781" s="83"/>
      <c r="G2781" s="83"/>
      <c r="H2781" s="83"/>
      <c r="I2781" s="83"/>
    </row>
    <row r="2782" spans="1:9">
      <c r="A2782" s="83"/>
      <c r="B2782" s="83"/>
      <c r="C2782" s="83"/>
      <c r="D2782" s="83"/>
      <c r="E2782" s="83"/>
      <c r="F2782" s="83"/>
      <c r="G2782" s="83"/>
      <c r="H2782" s="83"/>
      <c r="I2782" s="83"/>
    </row>
    <row r="2783" spans="1:9">
      <c r="A2783" s="83"/>
      <c r="B2783" s="83"/>
      <c r="C2783" s="83"/>
      <c r="D2783" s="83"/>
      <c r="E2783" s="83"/>
      <c r="F2783" s="83"/>
      <c r="G2783" s="83"/>
      <c r="H2783" s="83"/>
      <c r="I2783" s="83"/>
    </row>
    <row r="2784" spans="1:9">
      <c r="A2784" s="83"/>
      <c r="B2784" s="83"/>
      <c r="C2784" s="83"/>
      <c r="D2784" s="83"/>
      <c r="E2784" s="83"/>
      <c r="F2784" s="83"/>
      <c r="G2784" s="83"/>
      <c r="H2784" s="83"/>
      <c r="I2784" s="83"/>
    </row>
    <row r="2785" spans="1:9">
      <c r="A2785" s="83"/>
      <c r="B2785" s="83"/>
      <c r="C2785" s="83"/>
      <c r="D2785" s="83"/>
      <c r="E2785" s="83"/>
      <c r="F2785" s="83"/>
      <c r="G2785" s="83"/>
      <c r="H2785" s="83"/>
      <c r="I2785" s="83"/>
    </row>
    <row r="2786" spans="1:9">
      <c r="A2786" s="83"/>
      <c r="B2786" s="83"/>
      <c r="C2786" s="83"/>
      <c r="D2786" s="83"/>
      <c r="E2786" s="83"/>
      <c r="F2786" s="83"/>
      <c r="G2786" s="83"/>
      <c r="H2786" s="83"/>
      <c r="I2786" s="83"/>
    </row>
    <row r="2787" spans="1:9">
      <c r="A2787" s="83"/>
      <c r="B2787" s="83"/>
      <c r="C2787" s="83"/>
      <c r="D2787" s="83"/>
      <c r="E2787" s="83"/>
      <c r="F2787" s="83"/>
      <c r="G2787" s="83"/>
      <c r="H2787" s="83"/>
      <c r="I2787" s="83"/>
    </row>
    <row r="2788" spans="1:9">
      <c r="A2788" s="83"/>
      <c r="B2788" s="83"/>
      <c r="C2788" s="83"/>
      <c r="D2788" s="83"/>
      <c r="E2788" s="83"/>
      <c r="F2788" s="83"/>
      <c r="G2788" s="83"/>
      <c r="H2788" s="83"/>
      <c r="I2788" s="83"/>
    </row>
    <row r="2789" spans="1:9">
      <c r="A2789" s="83"/>
      <c r="B2789" s="83"/>
      <c r="C2789" s="83"/>
      <c r="D2789" s="83"/>
      <c r="E2789" s="83"/>
      <c r="F2789" s="83"/>
      <c r="G2789" s="83"/>
      <c r="H2789" s="83"/>
      <c r="I2789" s="83"/>
    </row>
    <row r="2790" spans="1:9">
      <c r="A2790" s="83"/>
      <c r="B2790" s="83"/>
      <c r="C2790" s="83"/>
      <c r="D2790" s="83"/>
      <c r="E2790" s="83"/>
      <c r="F2790" s="83"/>
      <c r="G2790" s="83"/>
      <c r="H2790" s="83"/>
      <c r="I2790" s="83"/>
    </row>
    <row r="2791" spans="1:9">
      <c r="A2791" s="83"/>
      <c r="B2791" s="83"/>
      <c r="C2791" s="83"/>
      <c r="D2791" s="83"/>
      <c r="E2791" s="83"/>
      <c r="F2791" s="83"/>
      <c r="G2791" s="83"/>
      <c r="H2791" s="83"/>
      <c r="I2791" s="83"/>
    </row>
    <row r="2792" spans="1:9">
      <c r="A2792" s="83"/>
      <c r="B2792" s="83"/>
      <c r="C2792" s="83"/>
      <c r="D2792" s="83"/>
      <c r="E2792" s="83"/>
      <c r="F2792" s="83"/>
      <c r="G2792" s="83"/>
      <c r="H2792" s="83"/>
      <c r="I2792" s="83"/>
    </row>
    <row r="2793" spans="1:9">
      <c r="A2793" s="83"/>
      <c r="B2793" s="83"/>
      <c r="C2793" s="83"/>
      <c r="D2793" s="83"/>
      <c r="E2793" s="83"/>
      <c r="F2793" s="83"/>
      <c r="G2793" s="83"/>
      <c r="H2793" s="83"/>
      <c r="I2793" s="83"/>
    </row>
    <row r="2794" spans="1:9">
      <c r="A2794" s="83"/>
      <c r="B2794" s="83"/>
      <c r="C2794" s="83"/>
      <c r="D2794" s="83"/>
      <c r="E2794" s="83"/>
      <c r="F2794" s="83"/>
      <c r="G2794" s="83"/>
      <c r="H2794" s="83"/>
      <c r="I2794" s="83"/>
    </row>
    <row r="2795" spans="1:9">
      <c r="A2795" s="83"/>
      <c r="B2795" s="83"/>
      <c r="C2795" s="83"/>
      <c r="D2795" s="83"/>
      <c r="E2795" s="83"/>
      <c r="F2795" s="83"/>
      <c r="G2795" s="83"/>
      <c r="H2795" s="83"/>
      <c r="I2795" s="83"/>
    </row>
    <row r="2796" spans="1:9">
      <c r="A2796" s="83"/>
      <c r="B2796" s="83"/>
      <c r="C2796" s="83"/>
      <c r="D2796" s="83"/>
      <c r="E2796" s="83"/>
      <c r="F2796" s="83"/>
      <c r="G2796" s="83"/>
      <c r="H2796" s="83"/>
      <c r="I2796" s="83"/>
    </row>
    <row r="2797" spans="1:9">
      <c r="A2797" s="83"/>
      <c r="B2797" s="83"/>
      <c r="C2797" s="83"/>
      <c r="D2797" s="83"/>
      <c r="E2797" s="83"/>
      <c r="F2797" s="83"/>
      <c r="G2797" s="83"/>
      <c r="H2797" s="83"/>
      <c r="I2797" s="83"/>
    </row>
    <row r="2798" spans="1:9">
      <c r="A2798" s="83"/>
      <c r="B2798" s="83"/>
      <c r="C2798" s="83"/>
      <c r="D2798" s="83"/>
      <c r="E2798" s="83"/>
      <c r="F2798" s="83"/>
      <c r="G2798" s="83"/>
      <c r="H2798" s="83"/>
      <c r="I2798" s="83"/>
    </row>
    <row r="2799" spans="1:9">
      <c r="A2799" s="83"/>
      <c r="B2799" s="83"/>
      <c r="C2799" s="83"/>
      <c r="D2799" s="83"/>
      <c r="E2799" s="83"/>
      <c r="F2799" s="83"/>
      <c r="G2799" s="83"/>
      <c r="H2799" s="83"/>
      <c r="I2799" s="83"/>
    </row>
    <row r="2800" spans="1:9">
      <c r="A2800" s="83"/>
      <c r="B2800" s="83"/>
      <c r="C2800" s="83"/>
      <c r="D2800" s="83"/>
      <c r="E2800" s="83"/>
      <c r="F2800" s="83"/>
      <c r="G2800" s="83"/>
      <c r="H2800" s="83"/>
      <c r="I2800" s="83"/>
    </row>
    <row r="2801" spans="1:9">
      <c r="A2801" s="83"/>
      <c r="B2801" s="83"/>
      <c r="C2801" s="83"/>
      <c r="D2801" s="83"/>
      <c r="E2801" s="83"/>
      <c r="F2801" s="83"/>
      <c r="G2801" s="83"/>
      <c r="H2801" s="83"/>
      <c r="I2801" s="83"/>
    </row>
    <row r="2802" spans="1:9">
      <c r="A2802" s="83"/>
      <c r="B2802" s="83"/>
      <c r="C2802" s="83"/>
      <c r="D2802" s="83"/>
      <c r="E2802" s="83"/>
      <c r="F2802" s="83"/>
      <c r="G2802" s="83"/>
      <c r="H2802" s="83"/>
      <c r="I2802" s="83"/>
    </row>
    <row r="2803" spans="1:9">
      <c r="A2803" s="83"/>
      <c r="B2803" s="83"/>
      <c r="C2803" s="83"/>
      <c r="D2803" s="83"/>
      <c r="E2803" s="83"/>
      <c r="F2803" s="83"/>
      <c r="G2803" s="83"/>
      <c r="H2803" s="83"/>
      <c r="I2803" s="83"/>
    </row>
    <row r="2804" spans="1:9">
      <c r="A2804" s="83"/>
      <c r="B2804" s="83"/>
      <c r="C2804" s="83"/>
      <c r="D2804" s="83"/>
      <c r="E2804" s="83"/>
      <c r="F2804" s="83"/>
      <c r="G2804" s="83"/>
      <c r="H2804" s="83"/>
      <c r="I2804" s="83"/>
    </row>
    <row r="2805" spans="1:9">
      <c r="A2805" s="83"/>
      <c r="B2805" s="83"/>
      <c r="C2805" s="83"/>
      <c r="D2805" s="83"/>
      <c r="E2805" s="83"/>
      <c r="F2805" s="83"/>
      <c r="G2805" s="83"/>
      <c r="H2805" s="83"/>
      <c r="I2805" s="83"/>
    </row>
    <row r="2806" spans="1:9">
      <c r="A2806" s="83"/>
      <c r="B2806" s="83"/>
      <c r="C2806" s="83"/>
      <c r="D2806" s="83"/>
      <c r="E2806" s="83"/>
      <c r="F2806" s="83"/>
      <c r="G2806" s="83"/>
      <c r="H2806" s="83"/>
      <c r="I2806" s="83"/>
    </row>
    <row r="2807" spans="1:9">
      <c r="A2807" s="83"/>
      <c r="B2807" s="83"/>
      <c r="C2807" s="83"/>
      <c r="D2807" s="83"/>
      <c r="E2807" s="83"/>
      <c r="F2807" s="83"/>
      <c r="G2807" s="83"/>
      <c r="H2807" s="83"/>
      <c r="I2807" s="83"/>
    </row>
    <row r="2808" spans="1:9">
      <c r="A2808" s="83"/>
      <c r="B2808" s="83"/>
      <c r="C2808" s="83"/>
      <c r="D2808" s="83"/>
      <c r="E2808" s="83"/>
      <c r="F2808" s="83"/>
      <c r="G2808" s="83"/>
      <c r="H2808" s="83"/>
      <c r="I2808" s="83"/>
    </row>
    <row r="2809" spans="1:9">
      <c r="A2809" s="83"/>
      <c r="B2809" s="83"/>
      <c r="C2809" s="83"/>
      <c r="D2809" s="83"/>
      <c r="E2809" s="83"/>
      <c r="F2809" s="83"/>
      <c r="G2809" s="83"/>
      <c r="H2809" s="83"/>
      <c r="I2809" s="83"/>
    </row>
    <row r="2810" spans="1:9">
      <c r="A2810" s="83"/>
      <c r="B2810" s="83"/>
      <c r="C2810" s="83"/>
      <c r="D2810" s="83"/>
      <c r="E2810" s="83"/>
      <c r="F2810" s="83"/>
      <c r="G2810" s="83"/>
      <c r="H2810" s="83"/>
      <c r="I2810" s="83"/>
    </row>
    <row r="2811" spans="1:9">
      <c r="A2811" s="83"/>
      <c r="B2811" s="83"/>
      <c r="C2811" s="83"/>
      <c r="D2811" s="83"/>
      <c r="E2811" s="83"/>
      <c r="F2811" s="83"/>
      <c r="G2811" s="83"/>
      <c r="H2811" s="83"/>
      <c r="I2811" s="83"/>
    </row>
    <row r="2812" spans="1:9">
      <c r="A2812" s="83"/>
      <c r="B2812" s="83"/>
      <c r="C2812" s="83"/>
      <c r="D2812" s="83"/>
      <c r="E2812" s="83"/>
      <c r="F2812" s="83"/>
      <c r="G2812" s="83"/>
      <c r="H2812" s="83"/>
      <c r="I2812" s="83"/>
    </row>
    <row r="2813" spans="1:9">
      <c r="A2813" s="83"/>
      <c r="B2813" s="83"/>
      <c r="C2813" s="83"/>
      <c r="D2813" s="83"/>
      <c r="E2813" s="83"/>
      <c r="F2813" s="83"/>
      <c r="G2813" s="83"/>
      <c r="H2813" s="83"/>
      <c r="I2813" s="83"/>
    </row>
    <row r="2814" spans="1:9">
      <c r="A2814" s="83"/>
      <c r="B2814" s="83"/>
      <c r="C2814" s="83"/>
      <c r="D2814" s="83"/>
      <c r="E2814" s="83"/>
      <c r="F2814" s="83"/>
      <c r="G2814" s="83"/>
      <c r="H2814" s="83"/>
      <c r="I2814" s="83"/>
    </row>
    <row r="2815" spans="1:9">
      <c r="A2815" s="83"/>
      <c r="B2815" s="83"/>
      <c r="C2815" s="83"/>
      <c r="D2815" s="83"/>
      <c r="E2815" s="83"/>
      <c r="F2815" s="83"/>
      <c r="G2815" s="83"/>
      <c r="H2815" s="83"/>
      <c r="I2815" s="83"/>
    </row>
    <row r="2816" spans="1:9">
      <c r="A2816" s="83"/>
      <c r="B2816" s="83"/>
      <c r="C2816" s="83"/>
      <c r="D2816" s="83"/>
      <c r="E2816" s="83"/>
      <c r="F2816" s="83"/>
      <c r="G2816" s="83"/>
      <c r="H2816" s="83"/>
      <c r="I2816" s="83"/>
    </row>
    <row r="2817" spans="1:9">
      <c r="A2817" s="83"/>
      <c r="B2817" s="83"/>
      <c r="C2817" s="83"/>
      <c r="D2817" s="83"/>
      <c r="E2817" s="83"/>
      <c r="F2817" s="83"/>
      <c r="G2817" s="83"/>
      <c r="H2817" s="83"/>
      <c r="I2817" s="83"/>
    </row>
    <row r="2818" spans="1:9">
      <c r="A2818" s="83"/>
      <c r="B2818" s="83"/>
      <c r="C2818" s="83"/>
      <c r="D2818" s="83"/>
      <c r="E2818" s="83"/>
      <c r="F2818" s="83"/>
      <c r="G2818" s="83"/>
      <c r="H2818" s="83"/>
      <c r="I2818" s="83"/>
    </row>
    <row r="2819" spans="1:9">
      <c r="A2819" s="83"/>
      <c r="B2819" s="83"/>
      <c r="C2819" s="83"/>
      <c r="D2819" s="83"/>
      <c r="E2819" s="83"/>
      <c r="F2819" s="83"/>
      <c r="G2819" s="83"/>
      <c r="H2819" s="83"/>
      <c r="I2819" s="83"/>
    </row>
    <row r="2820" spans="1:9">
      <c r="A2820" s="83"/>
      <c r="B2820" s="83"/>
      <c r="C2820" s="83"/>
      <c r="D2820" s="83"/>
      <c r="E2820" s="83"/>
      <c r="F2820" s="83"/>
      <c r="G2820" s="83"/>
      <c r="H2820" s="83"/>
      <c r="I2820" s="83"/>
    </row>
    <row r="2821" spans="1:9">
      <c r="A2821" s="83"/>
      <c r="B2821" s="83"/>
      <c r="C2821" s="83"/>
      <c r="D2821" s="83"/>
      <c r="E2821" s="83"/>
      <c r="F2821" s="83"/>
      <c r="G2821" s="83"/>
      <c r="H2821" s="83"/>
      <c r="I2821" s="83"/>
    </row>
    <row r="2822" spans="1:9">
      <c r="A2822" s="83"/>
      <c r="B2822" s="83"/>
      <c r="C2822" s="83"/>
      <c r="D2822" s="83"/>
      <c r="E2822" s="83"/>
      <c r="F2822" s="83"/>
      <c r="G2822" s="83"/>
      <c r="H2822" s="83"/>
      <c r="I2822" s="83"/>
    </row>
    <row r="2823" spans="1:9">
      <c r="A2823" s="83"/>
      <c r="B2823" s="83"/>
      <c r="C2823" s="83"/>
      <c r="D2823" s="83"/>
      <c r="E2823" s="83"/>
      <c r="F2823" s="83"/>
      <c r="G2823" s="83"/>
      <c r="H2823" s="83"/>
      <c r="I2823" s="83"/>
    </row>
    <row r="2824" spans="1:9">
      <c r="A2824" s="83"/>
      <c r="B2824" s="83"/>
      <c r="C2824" s="83"/>
      <c r="D2824" s="83"/>
      <c r="E2824" s="83"/>
      <c r="F2824" s="83"/>
      <c r="G2824" s="83"/>
      <c r="H2824" s="83"/>
      <c r="I2824" s="83"/>
    </row>
    <row r="2825" spans="1:9">
      <c r="A2825" s="84"/>
      <c r="B2825" s="83"/>
      <c r="C2825" s="83"/>
      <c r="D2825" s="83"/>
      <c r="E2825" s="83"/>
      <c r="F2825" s="83"/>
      <c r="G2825" s="83"/>
      <c r="H2825" s="83"/>
      <c r="I2825" s="83"/>
    </row>
    <row r="2826" spans="1:9">
      <c r="A2826" s="83"/>
      <c r="B2826" s="83"/>
      <c r="C2826" s="83"/>
      <c r="D2826" s="83"/>
      <c r="E2826" s="83"/>
      <c r="F2826" s="83"/>
      <c r="G2826" s="83"/>
      <c r="H2826" s="83"/>
      <c r="I2826" s="83"/>
    </row>
    <row r="2827" spans="1:9">
      <c r="A2827" s="83"/>
      <c r="B2827" s="83"/>
      <c r="C2827" s="83"/>
      <c r="D2827" s="83"/>
      <c r="E2827" s="83"/>
      <c r="F2827" s="83"/>
      <c r="G2827" s="83"/>
      <c r="H2827" s="83"/>
      <c r="I2827" s="83"/>
    </row>
    <row r="2828" spans="1:9">
      <c r="A2828" s="83"/>
      <c r="B2828" s="83"/>
      <c r="C2828" s="83"/>
      <c r="D2828" s="83"/>
      <c r="E2828" s="83"/>
      <c r="F2828" s="83"/>
      <c r="G2828" s="83"/>
      <c r="H2828" s="83"/>
      <c r="I2828" s="83"/>
    </row>
    <row r="2829" spans="1:9">
      <c r="A2829" s="83"/>
      <c r="B2829" s="83"/>
      <c r="C2829" s="83"/>
      <c r="D2829" s="83"/>
      <c r="E2829" s="83"/>
      <c r="F2829" s="83"/>
      <c r="G2829" s="83"/>
      <c r="H2829" s="83"/>
      <c r="I2829" s="83"/>
    </row>
    <row r="2830" spans="1:9">
      <c r="A2830" s="83"/>
      <c r="B2830" s="83"/>
      <c r="C2830" s="83"/>
      <c r="D2830" s="83"/>
      <c r="E2830" s="83"/>
      <c r="F2830" s="83"/>
      <c r="G2830" s="83"/>
      <c r="H2830" s="83"/>
      <c r="I2830" s="83"/>
    </row>
    <row r="2831" spans="1:9">
      <c r="A2831" s="83"/>
      <c r="B2831" s="83"/>
      <c r="C2831" s="83"/>
      <c r="D2831" s="83"/>
      <c r="E2831" s="83"/>
      <c r="F2831" s="83"/>
      <c r="G2831" s="83"/>
      <c r="H2831" s="83"/>
      <c r="I2831" s="83"/>
    </row>
    <row r="2832" spans="1:9">
      <c r="A2832" s="83"/>
      <c r="B2832" s="83"/>
      <c r="C2832" s="83"/>
      <c r="D2832" s="83"/>
      <c r="E2832" s="83"/>
      <c r="F2832" s="83"/>
      <c r="G2832" s="83"/>
      <c r="H2832" s="83"/>
      <c r="I2832" s="83"/>
    </row>
    <row r="2833" spans="1:11">
      <c r="A2833" s="83"/>
      <c r="B2833" s="83"/>
      <c r="C2833" s="83"/>
      <c r="D2833" s="83"/>
      <c r="E2833" s="83"/>
      <c r="F2833" s="83"/>
      <c r="G2833" s="83"/>
      <c r="H2833" s="83"/>
      <c r="I2833" s="83"/>
    </row>
    <row r="2834" spans="1:11">
      <c r="A2834" s="83"/>
      <c r="B2834" s="83"/>
      <c r="C2834" s="83"/>
      <c r="D2834" s="83"/>
      <c r="E2834" s="83"/>
      <c r="F2834" s="83"/>
      <c r="G2834" s="83"/>
      <c r="H2834" s="83"/>
      <c r="I2834" s="83"/>
    </row>
    <row r="2835" spans="1:11">
      <c r="A2835" s="83"/>
      <c r="B2835" s="83"/>
      <c r="C2835" s="83"/>
      <c r="D2835" s="83"/>
      <c r="E2835" s="83"/>
      <c r="F2835" s="83"/>
      <c r="G2835" s="83"/>
      <c r="H2835" s="83"/>
      <c r="I2835" s="83"/>
    </row>
    <row r="2836" spans="1:11">
      <c r="A2836" s="83"/>
      <c r="B2836" s="83"/>
      <c r="C2836" s="83"/>
      <c r="D2836" s="83"/>
      <c r="E2836" s="83"/>
      <c r="F2836" s="83"/>
      <c r="G2836" s="83"/>
      <c r="H2836" s="83"/>
      <c r="I2836" s="83"/>
    </row>
    <row r="2837" spans="1:11">
      <c r="A2837" s="83"/>
      <c r="B2837" s="83"/>
      <c r="C2837" s="83"/>
      <c r="D2837" s="83"/>
      <c r="E2837" s="83"/>
      <c r="F2837" s="83"/>
      <c r="G2837" s="83"/>
      <c r="H2837" s="83"/>
      <c r="I2837" s="83"/>
    </row>
    <row r="2838" spans="1:11">
      <c r="A2838" s="83"/>
      <c r="B2838" s="83"/>
      <c r="C2838" s="83"/>
      <c r="D2838" s="83"/>
      <c r="E2838" s="83"/>
      <c r="F2838" s="83"/>
      <c r="G2838" s="83"/>
      <c r="H2838" s="83"/>
      <c r="I2838" s="83"/>
    </row>
    <row r="2839" spans="1:11">
      <c r="A2839" s="83"/>
      <c r="B2839" s="83"/>
      <c r="C2839" s="83"/>
      <c r="D2839" s="83"/>
      <c r="E2839" s="83"/>
      <c r="F2839" s="83"/>
      <c r="G2839" s="83"/>
      <c r="H2839" s="83"/>
      <c r="I2839" s="83"/>
    </row>
    <row r="2840" spans="1:11">
      <c r="A2840" s="83"/>
      <c r="B2840" s="83"/>
      <c r="C2840" s="83"/>
      <c r="D2840" s="83"/>
      <c r="E2840" s="83"/>
      <c r="F2840" s="83"/>
      <c r="G2840" s="83"/>
      <c r="H2840" s="83"/>
      <c r="I2840" s="83"/>
    </row>
    <row r="2841" spans="1:11">
      <c r="A2841" s="83"/>
      <c r="B2841" s="83"/>
      <c r="C2841" s="83"/>
      <c r="D2841" s="83"/>
      <c r="E2841" s="83"/>
      <c r="F2841" s="83"/>
      <c r="G2841" s="83"/>
      <c r="H2841" s="83"/>
      <c r="I2841" s="83"/>
    </row>
    <row r="2843" spans="1:11">
      <c r="B2843" s="83"/>
      <c r="C2843" s="83"/>
      <c r="D2843" s="83"/>
      <c r="E2843" s="83"/>
      <c r="F2843" s="83"/>
      <c r="G2843" s="83"/>
      <c r="H2843" s="83"/>
      <c r="I2843" s="83"/>
      <c r="J2843" s="83"/>
      <c r="K2843" s="83"/>
    </row>
    <row r="2844" spans="1:11">
      <c r="A2844" s="83"/>
      <c r="B2844" s="83"/>
      <c r="C2844" s="83"/>
      <c r="D2844" s="83"/>
      <c r="E2844" s="83"/>
      <c r="F2844" s="83"/>
      <c r="G2844" s="83"/>
      <c r="H2844" s="83"/>
      <c r="I2844" s="84"/>
      <c r="J2844" s="83"/>
      <c r="K2844" s="83"/>
    </row>
    <row r="2845" spans="1:11">
      <c r="A2845" s="83"/>
      <c r="B2845" s="83"/>
      <c r="C2845" s="83"/>
      <c r="D2845" s="83"/>
      <c r="E2845" s="83"/>
      <c r="F2845" s="83"/>
      <c r="G2845" s="83"/>
      <c r="H2845" s="83"/>
      <c r="I2845" s="83"/>
      <c r="J2845" s="83"/>
      <c r="K2845" s="83"/>
    </row>
    <row r="2846" spans="1:11">
      <c r="A2846" s="83"/>
      <c r="B2846" s="83"/>
      <c r="C2846" s="83"/>
      <c r="D2846" s="83"/>
      <c r="E2846" s="83"/>
      <c r="F2846" s="83"/>
      <c r="G2846" s="83"/>
      <c r="H2846" s="83"/>
      <c r="I2846" s="83"/>
      <c r="J2846" s="83"/>
      <c r="K2846" s="83"/>
    </row>
    <row r="2847" spans="1:11">
      <c r="A2847" s="83"/>
      <c r="B2847" s="83"/>
      <c r="C2847" s="83"/>
      <c r="D2847" s="83"/>
      <c r="E2847" s="83"/>
      <c r="F2847" s="83"/>
      <c r="G2847" s="83"/>
      <c r="H2847" s="83"/>
      <c r="I2847" s="83"/>
      <c r="J2847" s="83"/>
      <c r="K2847" s="83"/>
    </row>
    <row r="2848" spans="1:11">
      <c r="A2848" s="83"/>
      <c r="B2848" s="83"/>
      <c r="C2848" s="83"/>
      <c r="D2848" s="83"/>
      <c r="E2848" s="83"/>
      <c r="F2848" s="83"/>
      <c r="G2848" s="83"/>
      <c r="H2848" s="83"/>
      <c r="I2848" s="83"/>
      <c r="J2848" s="83"/>
      <c r="K2848" s="83"/>
    </row>
    <row r="2849" spans="1:11">
      <c r="A2849" s="83"/>
      <c r="B2849" s="83"/>
      <c r="C2849" s="83"/>
      <c r="D2849" s="83"/>
      <c r="E2849" s="83"/>
      <c r="F2849" s="83"/>
      <c r="G2849" s="83"/>
      <c r="H2849" s="83"/>
      <c r="I2849" s="83"/>
      <c r="J2849" s="83"/>
      <c r="K2849" s="83"/>
    </row>
    <row r="2850" spans="1:11">
      <c r="A2850" s="83"/>
      <c r="B2850" s="83"/>
      <c r="C2850" s="83"/>
      <c r="D2850" s="83"/>
      <c r="E2850" s="83"/>
      <c r="F2850" s="83"/>
      <c r="G2850" s="83"/>
      <c r="H2850" s="83"/>
      <c r="I2850" s="83"/>
      <c r="J2850" s="83"/>
      <c r="K2850" s="83"/>
    </row>
    <row r="2851" spans="1:11">
      <c r="A2851" s="83"/>
      <c r="B2851" s="83"/>
      <c r="C2851" s="83"/>
      <c r="D2851" s="83"/>
      <c r="E2851" s="83"/>
      <c r="F2851" s="83"/>
      <c r="G2851" s="83"/>
      <c r="H2851" s="83"/>
      <c r="I2851" s="83"/>
      <c r="J2851" s="83"/>
      <c r="K2851" s="83"/>
    </row>
    <row r="2852" spans="1:11">
      <c r="A2852" s="83"/>
      <c r="B2852" s="83"/>
      <c r="C2852" s="83"/>
      <c r="D2852" s="83"/>
      <c r="E2852" s="83"/>
      <c r="F2852" s="83"/>
      <c r="G2852" s="83"/>
      <c r="H2852" s="83"/>
      <c r="I2852" s="83"/>
      <c r="J2852" s="83"/>
      <c r="K2852" s="83"/>
    </row>
    <row r="2853" spans="1:11">
      <c r="A2853" s="83"/>
      <c r="B2853" s="83"/>
      <c r="C2853" s="83"/>
      <c r="D2853" s="83"/>
      <c r="E2853" s="83"/>
      <c r="F2853" s="83"/>
      <c r="G2853" s="83"/>
      <c r="H2853" s="83"/>
      <c r="I2853" s="83"/>
      <c r="J2853" s="83"/>
      <c r="K2853" s="83"/>
    </row>
    <row r="2854" spans="1:11">
      <c r="A2854" s="83"/>
      <c r="B2854" s="83"/>
      <c r="C2854" s="83"/>
      <c r="D2854" s="83"/>
      <c r="E2854" s="83"/>
      <c r="F2854" s="83"/>
      <c r="G2854" s="83"/>
      <c r="H2854" s="83"/>
      <c r="I2854" s="83"/>
      <c r="J2854" s="83"/>
      <c r="K2854" s="83"/>
    </row>
    <row r="2855" spans="1:11">
      <c r="A2855" s="83"/>
      <c r="B2855" s="83"/>
      <c r="C2855" s="83"/>
      <c r="D2855" s="83"/>
      <c r="E2855" s="83"/>
      <c r="F2855" s="83"/>
      <c r="G2855" s="83"/>
      <c r="H2855" s="83"/>
      <c r="I2855" s="83"/>
      <c r="J2855" s="83"/>
      <c r="K2855" s="83"/>
    </row>
    <row r="2856" spans="1:11">
      <c r="A2856" s="83"/>
      <c r="B2856" s="83"/>
      <c r="C2856" s="83"/>
      <c r="D2856" s="83"/>
      <c r="E2856" s="83"/>
      <c r="F2856" s="83"/>
      <c r="G2856" s="83"/>
      <c r="H2856" s="83"/>
      <c r="I2856" s="83"/>
      <c r="J2856" s="83"/>
      <c r="K2856" s="83"/>
    </row>
    <row r="2857" spans="1:11">
      <c r="A2857" s="83"/>
      <c r="B2857" s="83"/>
      <c r="C2857" s="83"/>
      <c r="D2857" s="83"/>
      <c r="E2857" s="83"/>
      <c r="F2857" s="83"/>
      <c r="G2857" s="83"/>
      <c r="H2857" s="83"/>
      <c r="I2857" s="83"/>
      <c r="J2857" s="83"/>
      <c r="K2857" s="83"/>
    </row>
    <row r="2858" spans="1:11">
      <c r="A2858" s="83"/>
      <c r="B2858" s="83"/>
      <c r="C2858" s="83"/>
      <c r="D2858" s="83"/>
      <c r="E2858" s="83"/>
      <c r="F2858" s="83"/>
      <c r="G2858" s="83"/>
      <c r="H2858" s="83"/>
      <c r="I2858" s="83"/>
      <c r="J2858" s="83"/>
      <c r="K2858" s="83"/>
    </row>
    <row r="2859" spans="1:11">
      <c r="A2859" s="83"/>
      <c r="B2859" s="83"/>
      <c r="C2859" s="83"/>
      <c r="D2859" s="83"/>
      <c r="E2859" s="83"/>
      <c r="F2859" s="83"/>
      <c r="G2859" s="83"/>
      <c r="H2859" s="83"/>
      <c r="I2859" s="83"/>
      <c r="J2859" s="83"/>
      <c r="K2859" s="83"/>
    </row>
    <row r="2860" spans="1:11">
      <c r="A2860" s="83"/>
      <c r="B2860" s="83"/>
      <c r="C2860" s="83"/>
      <c r="D2860" s="83"/>
      <c r="E2860" s="83"/>
      <c r="F2860" s="83"/>
      <c r="G2860" s="83"/>
      <c r="H2860" s="83"/>
      <c r="I2860" s="83"/>
      <c r="J2860" s="83"/>
      <c r="K2860" s="83"/>
    </row>
    <row r="2861" spans="1:11">
      <c r="A2861" s="83"/>
      <c r="B2861" s="83"/>
      <c r="C2861" s="83"/>
      <c r="D2861" s="83"/>
      <c r="E2861" s="83"/>
      <c r="F2861" s="83"/>
      <c r="G2861" s="83"/>
      <c r="H2861" s="83"/>
      <c r="I2861" s="83"/>
      <c r="J2861" s="83"/>
      <c r="K2861" s="83"/>
    </row>
    <row r="2862" spans="1:11">
      <c r="A2862" s="83"/>
      <c r="B2862" s="83"/>
      <c r="C2862" s="83"/>
      <c r="D2862" s="83"/>
      <c r="E2862" s="83"/>
      <c r="F2862" s="83"/>
      <c r="G2862" s="83"/>
      <c r="H2862" s="83"/>
      <c r="I2862" s="83"/>
      <c r="J2862" s="83"/>
      <c r="K2862" s="83"/>
    </row>
    <row r="2863" spans="1:11">
      <c r="A2863" s="83"/>
      <c r="B2863" s="83"/>
      <c r="C2863" s="83"/>
      <c r="D2863" s="83"/>
      <c r="E2863" s="83"/>
      <c r="F2863" s="83"/>
      <c r="G2863" s="83"/>
      <c r="H2863" s="83"/>
      <c r="I2863" s="83"/>
      <c r="J2863" s="83"/>
      <c r="K2863" s="83"/>
    </row>
    <row r="2864" spans="1:11">
      <c r="A2864" s="83"/>
      <c r="B2864" s="83"/>
      <c r="C2864" s="83"/>
      <c r="D2864" s="83"/>
      <c r="E2864" s="83"/>
      <c r="F2864" s="83"/>
      <c r="G2864" s="83"/>
      <c r="H2864" s="83"/>
      <c r="I2864" s="83"/>
      <c r="J2864" s="83"/>
      <c r="K2864" s="83"/>
    </row>
    <row r="2865" spans="1:11">
      <c r="A2865" s="83"/>
      <c r="B2865" s="83"/>
      <c r="C2865" s="83"/>
      <c r="D2865" s="83"/>
      <c r="E2865" s="83"/>
      <c r="F2865" s="83"/>
      <c r="G2865" s="83"/>
      <c r="H2865" s="83"/>
      <c r="I2865" s="83"/>
      <c r="J2865" s="83"/>
      <c r="K2865" s="83"/>
    </row>
    <row r="2866" spans="1:11">
      <c r="A2866" s="83"/>
      <c r="B2866" s="83"/>
      <c r="C2866" s="83"/>
      <c r="D2866" s="83"/>
      <c r="E2866" s="83"/>
      <c r="F2866" s="83"/>
      <c r="G2866" s="83"/>
      <c r="H2866" s="83"/>
      <c r="I2866" s="83"/>
      <c r="J2866" s="83"/>
      <c r="K2866" s="83"/>
    </row>
    <row r="2867" spans="1:11">
      <c r="A2867" s="83"/>
      <c r="B2867" s="83"/>
      <c r="C2867" s="83"/>
      <c r="D2867" s="83"/>
      <c r="E2867" s="83"/>
      <c r="F2867" s="83"/>
      <c r="G2867" s="83"/>
      <c r="H2867" s="83"/>
      <c r="I2867" s="83"/>
      <c r="J2867" s="83"/>
      <c r="K2867" s="83"/>
    </row>
    <row r="2868" spans="1:11">
      <c r="A2868" s="83"/>
      <c r="B2868" s="83"/>
      <c r="C2868" s="83"/>
      <c r="D2868" s="83"/>
      <c r="E2868" s="83"/>
      <c r="F2868" s="83"/>
      <c r="G2868" s="83"/>
      <c r="H2868" s="83"/>
      <c r="I2868" s="83"/>
      <c r="J2868" s="83"/>
      <c r="K2868" s="83"/>
    </row>
    <row r="2869" spans="1:11">
      <c r="A2869" s="83"/>
      <c r="B2869" s="83"/>
      <c r="C2869" s="83"/>
      <c r="D2869" s="83"/>
      <c r="E2869" s="83"/>
      <c r="F2869" s="83"/>
      <c r="G2869" s="83"/>
      <c r="H2869" s="83"/>
      <c r="I2869" s="83"/>
      <c r="J2869" s="83"/>
      <c r="K2869" s="83"/>
    </row>
    <row r="2870" spans="1:11">
      <c r="A2870" s="83"/>
      <c r="B2870" s="83"/>
      <c r="C2870" s="83"/>
      <c r="D2870" s="83"/>
      <c r="E2870" s="83"/>
      <c r="F2870" s="83"/>
      <c r="G2870" s="83"/>
      <c r="H2870" s="83"/>
      <c r="I2870" s="83"/>
      <c r="J2870" s="83"/>
      <c r="K2870" s="83"/>
    </row>
    <row r="2871" spans="1:11">
      <c r="A2871" s="83"/>
      <c r="B2871" s="83"/>
      <c r="C2871" s="83"/>
      <c r="D2871" s="83"/>
      <c r="E2871" s="83"/>
      <c r="F2871" s="83"/>
      <c r="G2871" s="83"/>
      <c r="H2871" s="83"/>
      <c r="I2871" s="83"/>
      <c r="J2871" s="83"/>
      <c r="K2871" s="83"/>
    </row>
    <row r="2872" spans="1:11">
      <c r="A2872" s="83"/>
      <c r="B2872" s="83"/>
      <c r="C2872" s="83"/>
      <c r="D2872" s="83"/>
      <c r="E2872" s="83"/>
      <c r="F2872" s="83"/>
      <c r="G2872" s="83"/>
      <c r="H2872" s="83"/>
      <c r="I2872" s="84"/>
      <c r="J2872" s="83"/>
      <c r="K2872" s="83"/>
    </row>
    <row r="2873" spans="1:11">
      <c r="A2873" s="83"/>
      <c r="B2873" s="83"/>
      <c r="C2873" s="83"/>
      <c r="D2873" s="83"/>
      <c r="E2873" s="83"/>
      <c r="F2873" s="83"/>
      <c r="G2873" s="83"/>
      <c r="H2873" s="83"/>
      <c r="I2873" s="83"/>
      <c r="J2873" s="83"/>
      <c r="K2873" s="83"/>
    </row>
    <row r="2874" spans="1:11">
      <c r="A2874" s="83"/>
      <c r="B2874" s="83"/>
      <c r="C2874" s="83"/>
      <c r="D2874" s="83"/>
      <c r="E2874" s="83"/>
      <c r="F2874" s="83"/>
      <c r="G2874" s="83"/>
      <c r="H2874" s="83"/>
      <c r="I2874" s="83"/>
      <c r="J2874" s="83"/>
      <c r="K2874" s="83"/>
    </row>
    <row r="2875" spans="1:11">
      <c r="A2875" s="83"/>
      <c r="B2875" s="83"/>
      <c r="C2875" s="83"/>
      <c r="D2875" s="83"/>
      <c r="E2875" s="83"/>
      <c r="F2875" s="83"/>
      <c r="G2875" s="83"/>
      <c r="H2875" s="83"/>
      <c r="I2875" s="83"/>
      <c r="J2875" s="83"/>
      <c r="K2875" s="83"/>
    </row>
    <row r="2876" spans="1:11">
      <c r="A2876" s="83"/>
      <c r="B2876" s="83"/>
      <c r="C2876" s="83"/>
      <c r="D2876" s="83"/>
      <c r="E2876" s="83"/>
      <c r="F2876" s="83"/>
      <c r="G2876" s="83"/>
      <c r="H2876" s="83"/>
      <c r="I2876" s="83"/>
      <c r="J2876" s="83"/>
      <c r="K2876" s="83"/>
    </row>
    <row r="2877" spans="1:11">
      <c r="A2877" s="83"/>
      <c r="B2877" s="83"/>
      <c r="C2877" s="83"/>
      <c r="D2877" s="83"/>
      <c r="E2877" s="83"/>
      <c r="F2877" s="83"/>
      <c r="G2877" s="83"/>
      <c r="H2877" s="83"/>
      <c r="I2877" s="83"/>
      <c r="J2877" s="83"/>
      <c r="K2877" s="83"/>
    </row>
    <row r="2878" spans="1:11">
      <c r="A2878" s="83"/>
      <c r="B2878" s="83"/>
      <c r="C2878" s="83"/>
      <c r="D2878" s="83"/>
      <c r="E2878" s="83"/>
      <c r="F2878" s="83"/>
      <c r="G2878" s="83"/>
      <c r="H2878" s="83"/>
      <c r="I2878" s="83"/>
      <c r="J2878" s="83"/>
      <c r="K2878" s="83"/>
    </row>
    <row r="2879" spans="1:11">
      <c r="A2879" s="83"/>
      <c r="B2879" s="83"/>
      <c r="C2879" s="83"/>
      <c r="D2879" s="83"/>
      <c r="E2879" s="83"/>
      <c r="F2879" s="83"/>
      <c r="G2879" s="83"/>
      <c r="H2879" s="83"/>
      <c r="I2879" s="83"/>
      <c r="J2879" s="83"/>
      <c r="K2879" s="83"/>
    </row>
    <row r="2880" spans="1:11">
      <c r="A2880" s="83"/>
      <c r="B2880" s="83"/>
      <c r="C2880" s="83"/>
      <c r="D2880" s="83"/>
      <c r="E2880" s="83"/>
      <c r="F2880" s="83"/>
      <c r="G2880" s="83"/>
      <c r="H2880" s="83"/>
      <c r="I2880" s="83"/>
      <c r="J2880" s="83"/>
      <c r="K2880" s="83"/>
    </row>
    <row r="2881" spans="1:11">
      <c r="A2881" s="83"/>
      <c r="B2881" s="83"/>
      <c r="C2881" s="83"/>
      <c r="D2881" s="83"/>
      <c r="E2881" s="83"/>
      <c r="F2881" s="83"/>
      <c r="G2881" s="83"/>
      <c r="H2881" s="83"/>
      <c r="I2881" s="83"/>
      <c r="J2881" s="83"/>
      <c r="K2881" s="83"/>
    </row>
    <row r="2882" spans="1:11">
      <c r="A2882" s="83"/>
      <c r="B2882" s="83"/>
      <c r="C2882" s="83"/>
      <c r="D2882" s="83"/>
      <c r="E2882" s="83"/>
      <c r="F2882" s="83"/>
      <c r="G2882" s="83"/>
      <c r="H2882" s="83"/>
      <c r="I2882" s="83"/>
      <c r="J2882" s="83"/>
      <c r="K2882" s="83"/>
    </row>
    <row r="2883" spans="1:11">
      <c r="A2883" s="83"/>
      <c r="B2883" s="83"/>
      <c r="C2883" s="83"/>
      <c r="D2883" s="83"/>
      <c r="E2883" s="83"/>
      <c r="F2883" s="83"/>
      <c r="G2883" s="83"/>
      <c r="H2883" s="83"/>
      <c r="I2883" s="83"/>
      <c r="J2883" s="83"/>
      <c r="K2883" s="83"/>
    </row>
    <row r="2884" spans="1:11">
      <c r="A2884" s="83"/>
      <c r="B2884" s="83"/>
      <c r="C2884" s="83"/>
      <c r="D2884" s="83"/>
      <c r="E2884" s="83"/>
      <c r="F2884" s="83"/>
      <c r="G2884" s="83"/>
      <c r="H2884" s="83"/>
      <c r="I2884" s="83"/>
      <c r="J2884" s="83"/>
      <c r="K2884" s="83"/>
    </row>
    <row r="2885" spans="1:11">
      <c r="A2885" s="83"/>
      <c r="B2885" s="83"/>
      <c r="C2885" s="83"/>
      <c r="D2885" s="83"/>
      <c r="E2885" s="83"/>
      <c r="F2885" s="83"/>
      <c r="G2885" s="83"/>
      <c r="H2885" s="83"/>
      <c r="I2885" s="83"/>
      <c r="J2885" s="83"/>
      <c r="K2885" s="83"/>
    </row>
    <row r="2886" spans="1:11">
      <c r="A2886" s="83"/>
      <c r="B2886" s="83"/>
      <c r="C2886" s="83"/>
      <c r="D2886" s="83"/>
      <c r="E2886" s="83"/>
      <c r="F2886" s="83"/>
      <c r="G2886" s="83"/>
      <c r="H2886" s="83"/>
      <c r="I2886" s="83"/>
      <c r="J2886" s="83"/>
      <c r="K2886" s="83"/>
    </row>
    <row r="2887" spans="1:11">
      <c r="A2887" s="83"/>
      <c r="B2887" s="83"/>
      <c r="C2887" s="83"/>
      <c r="D2887" s="83"/>
      <c r="E2887" s="83"/>
      <c r="F2887" s="83"/>
      <c r="G2887" s="83"/>
      <c r="H2887" s="83"/>
      <c r="I2887" s="83"/>
      <c r="J2887" s="83"/>
      <c r="K2887" s="83"/>
    </row>
    <row r="2888" spans="1:11">
      <c r="A2888" s="83"/>
      <c r="B2888" s="83"/>
      <c r="C2888" s="83"/>
      <c r="D2888" s="83"/>
      <c r="E2888" s="83"/>
      <c r="F2888" s="83"/>
      <c r="G2888" s="83"/>
      <c r="H2888" s="83"/>
      <c r="I2888" s="83"/>
      <c r="J2888" s="83"/>
      <c r="K2888" s="83"/>
    </row>
    <row r="2889" spans="1:11">
      <c r="A2889" s="83"/>
      <c r="B2889" s="83"/>
      <c r="C2889" s="83"/>
      <c r="D2889" s="83"/>
      <c r="E2889" s="83"/>
      <c r="F2889" s="83"/>
      <c r="G2889" s="83"/>
      <c r="H2889" s="83"/>
      <c r="I2889" s="83"/>
      <c r="J2889" s="83"/>
      <c r="K2889" s="83"/>
    </row>
    <row r="2890" spans="1:11">
      <c r="A2890" s="83"/>
      <c r="B2890" s="83"/>
      <c r="C2890" s="83"/>
      <c r="D2890" s="83"/>
      <c r="E2890" s="83"/>
      <c r="F2890" s="83"/>
      <c r="G2890" s="83"/>
      <c r="H2890" s="83"/>
      <c r="I2890" s="83"/>
      <c r="J2890" s="83"/>
      <c r="K2890" s="83"/>
    </row>
    <row r="2891" spans="1:11">
      <c r="A2891" s="83"/>
      <c r="B2891" s="83"/>
      <c r="C2891" s="83"/>
      <c r="D2891" s="83"/>
      <c r="E2891" s="83"/>
      <c r="F2891" s="83"/>
      <c r="G2891" s="83"/>
      <c r="H2891" s="83"/>
      <c r="I2891" s="83"/>
      <c r="J2891" s="83"/>
      <c r="K2891" s="83"/>
    </row>
    <row r="2892" spans="1:11">
      <c r="A2892" s="83"/>
      <c r="B2892" s="83"/>
      <c r="C2892" s="83"/>
      <c r="D2892" s="83"/>
      <c r="E2892" s="83"/>
      <c r="F2892" s="83"/>
      <c r="G2892" s="83"/>
      <c r="H2892" s="83"/>
      <c r="I2892" s="83"/>
      <c r="J2892" s="83"/>
      <c r="K2892" s="83"/>
    </row>
    <row r="2893" spans="1:11">
      <c r="A2893" s="83"/>
      <c r="B2893" s="83"/>
      <c r="C2893" s="83"/>
      <c r="D2893" s="83"/>
      <c r="E2893" s="83"/>
      <c r="F2893" s="83"/>
      <c r="G2893" s="83"/>
      <c r="H2893" s="83"/>
      <c r="I2893" s="83"/>
      <c r="J2893" s="83"/>
      <c r="K2893" s="83"/>
    </row>
    <row r="2894" spans="1:11">
      <c r="A2894" s="83"/>
      <c r="B2894" s="83"/>
      <c r="C2894" s="83"/>
      <c r="D2894" s="83"/>
      <c r="E2894" s="83"/>
      <c r="F2894" s="83"/>
      <c r="G2894" s="83"/>
      <c r="H2894" s="83"/>
      <c r="I2894" s="83"/>
      <c r="J2894" s="83"/>
      <c r="K2894" s="83"/>
    </row>
    <row r="2895" spans="1:11">
      <c r="A2895" s="83"/>
      <c r="B2895" s="83"/>
      <c r="C2895" s="83"/>
      <c r="D2895" s="83"/>
      <c r="E2895" s="83"/>
      <c r="F2895" s="83"/>
      <c r="G2895" s="83"/>
      <c r="H2895" s="83"/>
      <c r="I2895" s="83"/>
      <c r="J2895" s="83"/>
      <c r="K2895" s="83"/>
    </row>
    <row r="2896" spans="1:11">
      <c r="A2896" s="83"/>
      <c r="B2896" s="83"/>
      <c r="C2896" s="83"/>
      <c r="D2896" s="83"/>
      <c r="E2896" s="83"/>
      <c r="F2896" s="83"/>
      <c r="G2896" s="83"/>
      <c r="H2896" s="83"/>
      <c r="I2896" s="83"/>
      <c r="J2896" s="83"/>
      <c r="K2896" s="83"/>
    </row>
    <row r="2897" spans="1:11">
      <c r="A2897" s="83"/>
      <c r="B2897" s="83"/>
      <c r="C2897" s="83"/>
      <c r="D2897" s="83"/>
      <c r="E2897" s="83"/>
      <c r="F2897" s="83"/>
      <c r="G2897" s="83"/>
      <c r="H2897" s="83"/>
      <c r="I2897" s="83"/>
      <c r="J2897" s="83"/>
      <c r="K2897" s="83"/>
    </row>
    <row r="2898" spans="1:11">
      <c r="A2898" s="83"/>
      <c r="B2898" s="83"/>
      <c r="C2898" s="83"/>
      <c r="D2898" s="83"/>
      <c r="E2898" s="83"/>
      <c r="F2898" s="83"/>
      <c r="G2898" s="83"/>
      <c r="H2898" s="83"/>
      <c r="I2898" s="83"/>
      <c r="J2898" s="83"/>
      <c r="K2898" s="83"/>
    </row>
    <row r="2899" spans="1:11">
      <c r="A2899" s="83"/>
      <c r="B2899" s="83"/>
      <c r="C2899" s="83"/>
      <c r="D2899" s="83"/>
      <c r="E2899" s="83"/>
      <c r="F2899" s="83"/>
      <c r="G2899" s="83"/>
      <c r="H2899" s="83"/>
      <c r="I2899" s="83"/>
      <c r="J2899" s="83"/>
      <c r="K2899" s="83"/>
    </row>
    <row r="2900" spans="1:11">
      <c r="A2900" s="83"/>
      <c r="B2900" s="83"/>
      <c r="C2900" s="83"/>
      <c r="D2900" s="83"/>
      <c r="E2900" s="83"/>
      <c r="F2900" s="83"/>
      <c r="G2900" s="83"/>
      <c r="H2900" s="83"/>
      <c r="I2900" s="83"/>
      <c r="J2900" s="83"/>
      <c r="K2900" s="83"/>
    </row>
    <row r="2901" spans="1:11">
      <c r="A2901" s="83"/>
      <c r="B2901" s="83"/>
      <c r="C2901" s="83"/>
      <c r="D2901" s="83"/>
      <c r="E2901" s="83"/>
      <c r="F2901" s="83"/>
      <c r="G2901" s="83"/>
      <c r="H2901" s="83"/>
      <c r="I2901" s="83"/>
      <c r="J2901" s="83"/>
      <c r="K2901" s="83"/>
    </row>
    <row r="2902" spans="1:11">
      <c r="A2902" s="83"/>
      <c r="B2902" s="83"/>
      <c r="C2902" s="83"/>
      <c r="D2902" s="83"/>
      <c r="E2902" s="83"/>
      <c r="F2902" s="83"/>
      <c r="G2902" s="83"/>
      <c r="H2902" s="83"/>
      <c r="I2902" s="83"/>
      <c r="J2902" s="83"/>
      <c r="K2902" s="83"/>
    </row>
    <row r="2903" spans="1:11">
      <c r="A2903" s="83"/>
      <c r="B2903" s="83"/>
      <c r="C2903" s="83"/>
      <c r="D2903" s="83"/>
      <c r="E2903" s="83"/>
      <c r="F2903" s="83"/>
      <c r="G2903" s="83"/>
      <c r="H2903" s="83"/>
      <c r="I2903" s="83"/>
      <c r="J2903" s="83"/>
      <c r="K2903" s="83"/>
    </row>
    <row r="2904" spans="1:11">
      <c r="A2904" s="83"/>
      <c r="B2904" s="83"/>
      <c r="C2904" s="83"/>
      <c r="D2904" s="83"/>
      <c r="E2904" s="83"/>
      <c r="F2904" s="83"/>
      <c r="G2904" s="83"/>
      <c r="H2904" s="83"/>
      <c r="I2904" s="83"/>
      <c r="J2904" s="83"/>
      <c r="K2904" s="83"/>
    </row>
    <row r="2905" spans="1:11">
      <c r="A2905" s="83"/>
      <c r="B2905" s="83"/>
      <c r="C2905" s="83"/>
      <c r="D2905" s="83"/>
      <c r="E2905" s="83"/>
      <c r="F2905" s="83"/>
      <c r="G2905" s="83"/>
      <c r="H2905" s="83"/>
      <c r="I2905" s="83"/>
      <c r="J2905" s="83"/>
      <c r="K2905" s="83"/>
    </row>
    <row r="2906" spans="1:11">
      <c r="A2906" s="83"/>
      <c r="B2906" s="83"/>
      <c r="C2906" s="83"/>
      <c r="D2906" s="83"/>
      <c r="E2906" s="83"/>
      <c r="F2906" s="83"/>
      <c r="G2906" s="83"/>
      <c r="H2906" s="83"/>
      <c r="I2906" s="83"/>
      <c r="J2906" s="83"/>
      <c r="K2906" s="83"/>
    </row>
    <row r="2907" spans="1:11">
      <c r="A2907" s="83"/>
      <c r="B2907" s="83"/>
      <c r="C2907" s="83"/>
      <c r="D2907" s="83"/>
      <c r="E2907" s="83"/>
      <c r="F2907" s="83"/>
      <c r="G2907" s="83"/>
      <c r="H2907" s="83"/>
      <c r="I2907" s="83"/>
      <c r="J2907" s="83"/>
      <c r="K2907" s="83"/>
    </row>
    <row r="2908" spans="1:11">
      <c r="A2908" s="83"/>
      <c r="B2908" s="83"/>
      <c r="C2908" s="83"/>
      <c r="D2908" s="83"/>
      <c r="E2908" s="83"/>
      <c r="F2908" s="83"/>
      <c r="G2908" s="83"/>
      <c r="H2908" s="83"/>
      <c r="I2908" s="83"/>
      <c r="J2908" s="83"/>
      <c r="K2908" s="83"/>
    </row>
    <row r="2909" spans="1:11">
      <c r="A2909" s="83"/>
      <c r="B2909" s="83"/>
      <c r="C2909" s="83"/>
      <c r="D2909" s="83"/>
      <c r="E2909" s="83"/>
      <c r="F2909" s="83"/>
      <c r="G2909" s="83"/>
      <c r="H2909" s="83"/>
      <c r="I2909" s="83"/>
      <c r="J2909" s="83"/>
      <c r="K2909" s="83"/>
    </row>
    <row r="2910" spans="1:11">
      <c r="A2910" s="83"/>
      <c r="B2910" s="83"/>
      <c r="C2910" s="83"/>
      <c r="D2910" s="83"/>
      <c r="E2910" s="83"/>
      <c r="F2910" s="83"/>
      <c r="G2910" s="83"/>
      <c r="H2910" s="83"/>
      <c r="I2910" s="83"/>
      <c r="J2910" s="83"/>
      <c r="K2910" s="83"/>
    </row>
    <row r="2911" spans="1:11">
      <c r="A2911" s="83"/>
      <c r="B2911" s="83"/>
      <c r="C2911" s="83"/>
      <c r="D2911" s="83"/>
      <c r="E2911" s="83"/>
      <c r="F2911" s="83"/>
      <c r="G2911" s="83"/>
      <c r="H2911" s="83"/>
      <c r="I2911" s="83"/>
      <c r="J2911" s="83"/>
      <c r="K2911" s="83"/>
    </row>
    <row r="2912" spans="1:11">
      <c r="A2912" s="83"/>
      <c r="B2912" s="83"/>
      <c r="C2912" s="83"/>
      <c r="D2912" s="83"/>
      <c r="E2912" s="83"/>
      <c r="F2912" s="83"/>
      <c r="G2912" s="83"/>
      <c r="H2912" s="83"/>
      <c r="I2912" s="83"/>
      <c r="J2912" s="83"/>
      <c r="K2912" s="83"/>
    </row>
    <row r="2913" spans="1:11">
      <c r="A2913" s="83"/>
      <c r="B2913" s="83"/>
      <c r="C2913" s="83"/>
      <c r="D2913" s="83"/>
      <c r="E2913" s="83"/>
      <c r="F2913" s="83"/>
      <c r="G2913" s="83"/>
      <c r="H2913" s="83"/>
      <c r="I2913" s="83"/>
      <c r="J2913" s="83"/>
      <c r="K2913" s="83"/>
    </row>
    <row r="2914" spans="1:11">
      <c r="A2914" s="83"/>
      <c r="B2914" s="83"/>
      <c r="C2914" s="83"/>
      <c r="D2914" s="83"/>
      <c r="E2914" s="83"/>
      <c r="F2914" s="83"/>
      <c r="G2914" s="83"/>
      <c r="H2914" s="83"/>
      <c r="I2914" s="83"/>
      <c r="J2914" s="83"/>
      <c r="K2914" s="83"/>
    </row>
    <row r="2915" spans="1:11">
      <c r="A2915" s="83"/>
      <c r="B2915" s="83"/>
      <c r="C2915" s="83"/>
      <c r="D2915" s="83"/>
      <c r="E2915" s="83"/>
      <c r="F2915" s="83"/>
      <c r="G2915" s="83"/>
      <c r="H2915" s="83"/>
      <c r="I2915" s="83"/>
      <c r="J2915" s="83"/>
      <c r="K2915" s="83"/>
    </row>
    <row r="2916" spans="1:11">
      <c r="A2916" s="83"/>
      <c r="B2916" s="83"/>
      <c r="C2916" s="83"/>
      <c r="D2916" s="83"/>
      <c r="E2916" s="83"/>
      <c r="F2916" s="83"/>
      <c r="G2916" s="83"/>
      <c r="H2916" s="83"/>
      <c r="I2916" s="83"/>
      <c r="J2916" s="83"/>
      <c r="K2916" s="83"/>
    </row>
    <row r="2917" spans="1:11">
      <c r="A2917" s="83"/>
      <c r="B2917" s="83"/>
      <c r="C2917" s="83"/>
      <c r="D2917" s="83"/>
      <c r="E2917" s="83"/>
      <c r="F2917" s="83"/>
      <c r="G2917" s="83"/>
      <c r="H2917" s="83"/>
      <c r="I2917" s="83"/>
      <c r="J2917" s="83"/>
      <c r="K2917" s="83"/>
    </row>
    <row r="2918" spans="1:11">
      <c r="A2918" s="83"/>
      <c r="B2918" s="83"/>
      <c r="C2918" s="83"/>
      <c r="D2918" s="83"/>
      <c r="E2918" s="83"/>
      <c r="F2918" s="83"/>
      <c r="G2918" s="83"/>
      <c r="H2918" s="83"/>
      <c r="I2918" s="83"/>
      <c r="J2918" s="83"/>
      <c r="K2918" s="83"/>
    </row>
    <row r="2919" spans="1:11">
      <c r="A2919" s="83"/>
      <c r="B2919" s="83"/>
      <c r="C2919" s="83"/>
      <c r="D2919" s="83"/>
      <c r="E2919" s="83"/>
      <c r="F2919" s="83"/>
      <c r="G2919" s="83"/>
      <c r="H2919" s="83"/>
      <c r="I2919" s="83"/>
      <c r="J2919" s="83"/>
      <c r="K2919" s="83"/>
    </row>
    <row r="2920" spans="1:11">
      <c r="A2920" s="83"/>
      <c r="B2920" s="83"/>
      <c r="C2920" s="83"/>
      <c r="D2920" s="83"/>
      <c r="E2920" s="83"/>
      <c r="F2920" s="83"/>
      <c r="G2920" s="83"/>
      <c r="H2920" s="83"/>
      <c r="I2920" s="83"/>
      <c r="J2920" s="83"/>
      <c r="K2920" s="83"/>
    </row>
    <row r="2921" spans="1:11">
      <c r="A2921" s="83"/>
      <c r="B2921" s="83"/>
      <c r="C2921" s="83"/>
      <c r="D2921" s="83"/>
      <c r="E2921" s="83"/>
      <c r="F2921" s="83"/>
      <c r="G2921" s="83"/>
      <c r="H2921" s="83"/>
      <c r="I2921" s="83"/>
      <c r="J2921" s="83"/>
      <c r="K2921" s="83"/>
    </row>
    <row r="2922" spans="1:11">
      <c r="A2922" s="83"/>
      <c r="B2922" s="83"/>
      <c r="C2922" s="83"/>
      <c r="D2922" s="83"/>
      <c r="E2922" s="83"/>
      <c r="F2922" s="83"/>
      <c r="G2922" s="83"/>
      <c r="H2922" s="83"/>
      <c r="I2922" s="83"/>
      <c r="J2922" s="83"/>
      <c r="K2922" s="83"/>
    </row>
    <row r="2923" spans="1:11">
      <c r="A2923" s="83"/>
      <c r="B2923" s="83"/>
      <c r="C2923" s="83"/>
      <c r="D2923" s="83"/>
      <c r="E2923" s="83"/>
      <c r="F2923" s="83"/>
      <c r="G2923" s="83"/>
      <c r="H2923" s="83"/>
      <c r="I2923" s="83"/>
      <c r="J2923" s="83"/>
      <c r="K2923" s="83"/>
    </row>
    <row r="2924" spans="1:11">
      <c r="A2924" s="83"/>
      <c r="B2924" s="83"/>
      <c r="C2924" s="83"/>
      <c r="D2924" s="83"/>
      <c r="E2924" s="83"/>
      <c r="F2924" s="83"/>
      <c r="G2924" s="83"/>
      <c r="H2924" s="83"/>
      <c r="I2924" s="83"/>
      <c r="J2924" s="83"/>
      <c r="K2924" s="83"/>
    </row>
    <row r="2925" spans="1:11">
      <c r="A2925" s="83"/>
      <c r="B2925" s="83"/>
      <c r="C2925" s="83"/>
      <c r="D2925" s="83"/>
      <c r="E2925" s="83"/>
      <c r="F2925" s="83"/>
      <c r="G2925" s="83"/>
      <c r="H2925" s="83"/>
      <c r="I2925" s="83"/>
      <c r="J2925" s="83"/>
      <c r="K2925" s="83"/>
    </row>
    <row r="2926" spans="1:11">
      <c r="A2926" s="83"/>
      <c r="B2926" s="83"/>
      <c r="C2926" s="83"/>
      <c r="D2926" s="83"/>
      <c r="E2926" s="83"/>
      <c r="F2926" s="83"/>
      <c r="G2926" s="83"/>
      <c r="H2926" s="83"/>
      <c r="I2926" s="83"/>
      <c r="J2926" s="83"/>
      <c r="K2926" s="83"/>
    </row>
    <row r="2927" spans="1:11">
      <c r="A2927" s="83"/>
      <c r="B2927" s="83"/>
      <c r="C2927" s="83"/>
      <c r="D2927" s="83"/>
      <c r="E2927" s="83"/>
      <c r="F2927" s="83"/>
      <c r="G2927" s="83"/>
      <c r="H2927" s="83"/>
      <c r="I2927" s="83"/>
      <c r="J2927" s="83"/>
      <c r="K2927" s="83"/>
    </row>
    <row r="2928" spans="1:11">
      <c r="A2928" s="83"/>
      <c r="B2928" s="83"/>
      <c r="C2928" s="83"/>
      <c r="D2928" s="83"/>
      <c r="E2928" s="83"/>
      <c r="F2928" s="83"/>
      <c r="G2928" s="83"/>
      <c r="H2928" s="83"/>
      <c r="I2928" s="83"/>
      <c r="J2928" s="83"/>
      <c r="K2928" s="83"/>
    </row>
    <row r="2929" spans="1:11">
      <c r="A2929" s="83"/>
      <c r="B2929" s="83"/>
      <c r="C2929" s="83"/>
      <c r="D2929" s="83"/>
      <c r="E2929" s="83"/>
      <c r="F2929" s="83"/>
      <c r="G2929" s="83"/>
      <c r="H2929" s="83"/>
      <c r="I2929" s="83"/>
      <c r="J2929" s="83"/>
      <c r="K2929" s="83"/>
    </row>
    <row r="2930" spans="1:11">
      <c r="A2930" s="83"/>
      <c r="B2930" s="83"/>
      <c r="C2930" s="83"/>
      <c r="D2930" s="83"/>
      <c r="E2930" s="83"/>
      <c r="F2930" s="83"/>
      <c r="G2930" s="83"/>
      <c r="H2930" s="83"/>
      <c r="I2930" s="83"/>
      <c r="J2930" s="83"/>
      <c r="K2930" s="83"/>
    </row>
    <row r="2931" spans="1:11">
      <c r="A2931" s="83"/>
      <c r="B2931" s="83"/>
      <c r="C2931" s="83"/>
      <c r="D2931" s="83"/>
      <c r="E2931" s="83"/>
      <c r="F2931" s="83"/>
      <c r="G2931" s="83"/>
      <c r="H2931" s="83"/>
      <c r="I2931" s="83"/>
      <c r="J2931" s="83"/>
      <c r="K2931" s="83"/>
    </row>
    <row r="2932" spans="1:11">
      <c r="A2932" s="83"/>
      <c r="B2932" s="83"/>
      <c r="C2932" s="83"/>
      <c r="D2932" s="83"/>
      <c r="E2932" s="83"/>
      <c r="F2932" s="83"/>
      <c r="G2932" s="83"/>
      <c r="H2932" s="83"/>
      <c r="I2932" s="83"/>
      <c r="J2932" s="83"/>
      <c r="K2932" s="83"/>
    </row>
    <row r="2933" spans="1:11">
      <c r="A2933" s="83"/>
      <c r="B2933" s="83"/>
      <c r="C2933" s="83"/>
      <c r="D2933" s="83"/>
      <c r="E2933" s="83"/>
      <c r="F2933" s="83"/>
      <c r="G2933" s="83"/>
      <c r="H2933" s="83"/>
      <c r="I2933" s="84"/>
      <c r="J2933" s="83"/>
      <c r="K2933" s="83"/>
    </row>
    <row r="2934" spans="1:11">
      <c r="A2934" s="83"/>
      <c r="B2934" s="83"/>
      <c r="C2934" s="83"/>
      <c r="D2934" s="83"/>
      <c r="E2934" s="83"/>
      <c r="F2934" s="83"/>
      <c r="G2934" s="83"/>
      <c r="H2934" s="83"/>
      <c r="I2934" s="84"/>
      <c r="J2934" s="83"/>
      <c r="K2934" s="83"/>
    </row>
    <row r="2935" spans="1:11">
      <c r="A2935" s="83"/>
      <c r="B2935" s="83"/>
      <c r="C2935" s="83"/>
      <c r="D2935" s="83"/>
      <c r="E2935" s="83"/>
      <c r="F2935" s="83"/>
      <c r="G2935" s="83"/>
      <c r="H2935" s="83"/>
      <c r="I2935" s="83"/>
      <c r="J2935" s="83"/>
      <c r="K2935" s="83"/>
    </row>
    <row r="2936" spans="1:11">
      <c r="A2936" s="83"/>
      <c r="B2936" s="83"/>
      <c r="C2936" s="83"/>
      <c r="D2936" s="83"/>
      <c r="E2936" s="83"/>
      <c r="F2936" s="83"/>
      <c r="G2936" s="83"/>
      <c r="H2936" s="83"/>
      <c r="I2936" s="83"/>
      <c r="J2936" s="83"/>
      <c r="K2936" s="83"/>
    </row>
    <row r="2937" spans="1:11">
      <c r="A2937" s="83"/>
      <c r="B2937" s="83"/>
      <c r="C2937" s="83"/>
      <c r="D2937" s="83"/>
      <c r="E2937" s="83"/>
      <c r="F2937" s="83"/>
      <c r="G2937" s="83"/>
      <c r="H2937" s="83"/>
      <c r="I2937" s="83"/>
      <c r="J2937" s="83"/>
      <c r="K2937" s="83"/>
    </row>
    <row r="2938" spans="1:11">
      <c r="A2938" s="83"/>
      <c r="B2938" s="83"/>
      <c r="C2938" s="83"/>
      <c r="D2938" s="83"/>
      <c r="E2938" s="83"/>
      <c r="F2938" s="83"/>
      <c r="G2938" s="83"/>
      <c r="H2938" s="83"/>
      <c r="I2938" s="83"/>
      <c r="J2938" s="83"/>
      <c r="K2938" s="83"/>
    </row>
    <row r="2939" spans="1:11">
      <c r="A2939" s="83"/>
      <c r="B2939" s="83"/>
      <c r="C2939" s="83"/>
      <c r="D2939" s="83"/>
      <c r="E2939" s="83"/>
      <c r="F2939" s="83"/>
      <c r="G2939" s="83"/>
      <c r="H2939" s="83"/>
      <c r="I2939" s="83"/>
      <c r="J2939" s="83"/>
      <c r="K2939" s="83"/>
    </row>
    <row r="2940" spans="1:11">
      <c r="A2940" s="83"/>
      <c r="B2940" s="83"/>
      <c r="C2940" s="83"/>
      <c r="D2940" s="83"/>
      <c r="E2940" s="83"/>
      <c r="F2940" s="83"/>
      <c r="G2940" s="83"/>
      <c r="H2940" s="83"/>
      <c r="I2940" s="83"/>
      <c r="J2940" s="83"/>
      <c r="K2940" s="83"/>
    </row>
    <row r="2942" spans="1:11">
      <c r="B2942" s="83"/>
      <c r="C2942" s="83"/>
      <c r="D2942" s="83"/>
    </row>
    <row r="2943" spans="1:11">
      <c r="A2943" s="83"/>
      <c r="B2943" s="83"/>
      <c r="C2943" s="83"/>
      <c r="D2943" s="83"/>
    </row>
    <row r="2945" spans="1:7">
      <c r="B2945" s="83"/>
      <c r="C2945" s="83"/>
      <c r="D2945" s="83"/>
      <c r="E2945" s="83"/>
      <c r="F2945" s="83"/>
      <c r="G2945" s="83"/>
    </row>
    <row r="2946" spans="1:7">
      <c r="A2946" s="83"/>
      <c r="B2946" s="83"/>
      <c r="C2946" s="83"/>
      <c r="D2946" s="83"/>
      <c r="E2946" s="83"/>
      <c r="F2946" s="83"/>
      <c r="G2946" s="83"/>
    </row>
    <row r="2947" spans="1:7">
      <c r="A2947" s="83"/>
      <c r="B2947" s="83"/>
      <c r="C2947" s="83"/>
      <c r="D2947" s="83"/>
      <c r="E2947" s="83"/>
      <c r="F2947" s="83"/>
      <c r="G2947" s="83"/>
    </row>
    <row r="2949" spans="1:7">
      <c r="B2949" s="83"/>
      <c r="C2949" s="83"/>
      <c r="D2949" s="83"/>
    </row>
    <row r="2950" spans="1:7">
      <c r="A2950" s="83"/>
      <c r="B2950" s="83"/>
      <c r="C2950" s="83"/>
      <c r="D2950" s="83"/>
    </row>
    <row r="2951" spans="1:7">
      <c r="A2951" s="83"/>
      <c r="B2951" s="83"/>
      <c r="C2951" s="83"/>
      <c r="D2951" s="83"/>
    </row>
    <row r="2952" spans="1:7">
      <c r="A2952" s="83"/>
      <c r="B2952" s="83"/>
      <c r="C2952" s="83"/>
      <c r="D2952" s="83"/>
    </row>
    <row r="2953" spans="1:7">
      <c r="A2953" s="83"/>
      <c r="B2953" s="83"/>
      <c r="C2953" s="83"/>
      <c r="D2953" s="83"/>
    </row>
    <row r="2954" spans="1:7">
      <c r="A2954" s="83"/>
      <c r="B2954" s="83"/>
      <c r="C2954" s="83"/>
      <c r="D2954" s="83"/>
    </row>
    <row r="2955" spans="1:7">
      <c r="A2955" s="83"/>
      <c r="B2955" s="83"/>
      <c r="C2955" s="83"/>
      <c r="D2955" s="83"/>
    </row>
    <row r="2956" spans="1:7">
      <c r="A2956" s="83"/>
      <c r="B2956" s="83"/>
      <c r="C2956" s="83"/>
      <c r="D2956" s="83"/>
    </row>
    <row r="2957" spans="1:7">
      <c r="A2957" s="83"/>
      <c r="B2957" s="83"/>
      <c r="C2957" s="83"/>
      <c r="D2957" s="83"/>
    </row>
    <row r="2958" spans="1:7">
      <c r="A2958" s="83"/>
      <c r="B2958" s="83"/>
      <c r="C2958" s="83"/>
      <c r="D2958" s="83"/>
    </row>
    <row r="2959" spans="1:7">
      <c r="A2959" s="83"/>
      <c r="B2959" s="83"/>
      <c r="C2959" s="83"/>
      <c r="D2959" s="83"/>
    </row>
    <row r="2960" spans="1:7">
      <c r="A2960" s="83"/>
      <c r="B2960" s="83"/>
      <c r="C2960" s="83"/>
      <c r="D2960" s="83"/>
    </row>
    <row r="2961" spans="1:4">
      <c r="A2961" s="83"/>
      <c r="B2961" s="83"/>
      <c r="C2961" s="83"/>
      <c r="D2961" s="83"/>
    </row>
    <row r="2962" spans="1:4">
      <c r="A2962" s="83"/>
      <c r="B2962" s="83"/>
      <c r="C2962" s="83"/>
      <c r="D2962" s="83"/>
    </row>
    <row r="2963" spans="1:4">
      <c r="A2963" s="83"/>
      <c r="B2963" s="83"/>
      <c r="C2963" s="83"/>
      <c r="D2963" s="83"/>
    </row>
    <row r="2964" spans="1:4">
      <c r="A2964" s="83"/>
      <c r="B2964" s="83"/>
      <c r="C2964" s="83"/>
      <c r="D2964" s="83"/>
    </row>
    <row r="2965" spans="1:4">
      <c r="A2965" s="83"/>
      <c r="B2965" s="83"/>
      <c r="C2965" s="83"/>
      <c r="D2965" s="83"/>
    </row>
    <row r="2966" spans="1:4">
      <c r="A2966" s="83"/>
      <c r="B2966" s="83"/>
      <c r="C2966" s="83"/>
      <c r="D2966" s="83"/>
    </row>
    <row r="2967" spans="1:4">
      <c r="A2967" s="83"/>
      <c r="B2967" s="83"/>
      <c r="C2967" s="83"/>
      <c r="D2967" s="83"/>
    </row>
    <row r="2968" spans="1:4">
      <c r="A2968" s="83"/>
      <c r="B2968" s="83"/>
      <c r="C2968" s="83"/>
      <c r="D2968" s="83"/>
    </row>
    <row r="2969" spans="1:4">
      <c r="A2969" s="83"/>
      <c r="B2969" s="83"/>
      <c r="C2969" s="83"/>
      <c r="D2969" s="83"/>
    </row>
    <row r="2970" spans="1:4">
      <c r="A2970" s="83"/>
      <c r="B2970" s="83"/>
      <c r="C2970" s="83"/>
      <c r="D2970" s="83"/>
    </row>
    <row r="2971" spans="1:4">
      <c r="A2971" s="83"/>
      <c r="B2971" s="83"/>
      <c r="C2971" s="83"/>
      <c r="D2971" s="83"/>
    </row>
    <row r="2972" spans="1:4">
      <c r="A2972" s="83"/>
      <c r="B2972" s="83"/>
      <c r="C2972" s="83"/>
      <c r="D2972" s="83"/>
    </row>
    <row r="2973" spans="1:4">
      <c r="A2973" s="83"/>
      <c r="B2973" s="83"/>
      <c r="C2973" s="83"/>
      <c r="D2973" s="83"/>
    </row>
    <row r="2974" spans="1:4">
      <c r="A2974" s="83"/>
      <c r="B2974" s="83"/>
      <c r="C2974" s="83"/>
      <c r="D2974" s="83"/>
    </row>
    <row r="2975" spans="1:4">
      <c r="A2975" s="83"/>
      <c r="B2975" s="83"/>
      <c r="C2975" s="83"/>
      <c r="D2975" s="83"/>
    </row>
    <row r="2976" spans="1:4">
      <c r="A2976" s="83"/>
      <c r="B2976" s="83"/>
      <c r="C2976" s="83"/>
      <c r="D2976" s="83"/>
    </row>
    <row r="2977" spans="1:4">
      <c r="A2977" s="83"/>
      <c r="B2977" s="83"/>
      <c r="C2977" s="83"/>
      <c r="D2977" s="83"/>
    </row>
    <row r="2978" spans="1:4">
      <c r="A2978" s="83"/>
      <c r="B2978" s="83"/>
      <c r="C2978" s="83"/>
      <c r="D2978" s="83"/>
    </row>
    <row r="2979" spans="1:4">
      <c r="A2979" s="83"/>
      <c r="B2979" s="83"/>
      <c r="C2979" s="83"/>
      <c r="D2979" s="83"/>
    </row>
    <row r="2980" spans="1:4">
      <c r="A2980" s="83"/>
      <c r="B2980" s="83"/>
      <c r="C2980" s="83"/>
      <c r="D2980" s="83"/>
    </row>
    <row r="2981" spans="1:4">
      <c r="A2981" s="83"/>
      <c r="B2981" s="83"/>
      <c r="C2981" s="83"/>
      <c r="D2981" s="83"/>
    </row>
    <row r="2982" spans="1:4">
      <c r="A2982" s="83"/>
      <c r="B2982" s="83"/>
      <c r="C2982" s="83"/>
      <c r="D2982" s="83"/>
    </row>
    <row r="2983" spans="1:4">
      <c r="A2983" s="83"/>
      <c r="B2983" s="83"/>
      <c r="C2983" s="83"/>
      <c r="D2983" s="83"/>
    </row>
    <row r="2984" spans="1:4">
      <c r="A2984" s="83"/>
      <c r="B2984" s="83"/>
      <c r="C2984" s="83"/>
      <c r="D2984" s="83"/>
    </row>
    <row r="2985" spans="1:4">
      <c r="A2985" s="83"/>
      <c r="B2985" s="83"/>
      <c r="C2985" s="83"/>
      <c r="D2985" s="83"/>
    </row>
    <row r="2986" spans="1:4">
      <c r="A2986" s="83"/>
      <c r="B2986" s="83"/>
      <c r="C2986" s="83"/>
      <c r="D2986" s="83"/>
    </row>
    <row r="2987" spans="1:4">
      <c r="A2987" s="83"/>
      <c r="B2987" s="83"/>
      <c r="C2987" s="83"/>
      <c r="D2987" s="83"/>
    </row>
    <row r="2988" spans="1:4">
      <c r="A2988" s="83"/>
      <c r="B2988" s="83"/>
      <c r="C2988" s="83"/>
      <c r="D2988" s="83"/>
    </row>
    <row r="2989" spans="1:4">
      <c r="A2989" s="83"/>
      <c r="B2989" s="83"/>
      <c r="C2989" s="83"/>
      <c r="D2989" s="83"/>
    </row>
    <row r="2990" spans="1:4">
      <c r="A2990" s="83"/>
      <c r="B2990" s="83"/>
      <c r="C2990" s="83"/>
      <c r="D2990" s="83"/>
    </row>
    <row r="2991" spans="1:4">
      <c r="A2991" s="83"/>
      <c r="B2991" s="83"/>
      <c r="C2991" s="83"/>
      <c r="D2991" s="83"/>
    </row>
    <row r="2992" spans="1:4">
      <c r="A2992" s="83"/>
      <c r="B2992" s="83"/>
      <c r="C2992" s="83"/>
      <c r="D2992" s="83"/>
    </row>
    <row r="2993" spans="1:4">
      <c r="A2993" s="83"/>
      <c r="B2993" s="83"/>
      <c r="C2993" s="83"/>
      <c r="D2993" s="83"/>
    </row>
    <row r="2994" spans="1:4">
      <c r="A2994" s="83"/>
      <c r="B2994" s="83"/>
      <c r="C2994" s="83"/>
      <c r="D2994" s="83"/>
    </row>
    <row r="2995" spans="1:4">
      <c r="A2995" s="83"/>
      <c r="B2995" s="83"/>
      <c r="C2995" s="83"/>
      <c r="D2995" s="83"/>
    </row>
    <row r="2996" spans="1:4">
      <c r="A2996" s="83"/>
      <c r="B2996" s="83"/>
      <c r="C2996" s="83"/>
      <c r="D2996" s="83"/>
    </row>
    <row r="2997" spans="1:4">
      <c r="A2997" s="83"/>
      <c r="B2997" s="83"/>
      <c r="C2997" s="83"/>
      <c r="D2997" s="83"/>
    </row>
    <row r="2998" spans="1:4">
      <c r="A2998" s="83"/>
      <c r="B2998" s="83"/>
      <c r="C2998" s="83"/>
      <c r="D2998" s="83"/>
    </row>
    <row r="2999" spans="1:4">
      <c r="A2999" s="83"/>
      <c r="B2999" s="83"/>
      <c r="C2999" s="83"/>
      <c r="D2999" s="83"/>
    </row>
    <row r="3000" spans="1:4">
      <c r="A3000" s="83"/>
      <c r="B3000" s="83"/>
      <c r="C3000" s="83"/>
      <c r="D3000" s="83"/>
    </row>
    <row r="3001" spans="1:4">
      <c r="A3001" s="83"/>
      <c r="B3001" s="83"/>
      <c r="C3001" s="83"/>
      <c r="D3001" s="83"/>
    </row>
    <row r="3002" spans="1:4">
      <c r="A3002" s="83"/>
      <c r="B3002" s="83"/>
      <c r="C3002" s="83"/>
      <c r="D3002" s="83"/>
    </row>
    <row r="3003" spans="1:4">
      <c r="A3003" s="83"/>
      <c r="B3003" s="83"/>
      <c r="C3003" s="83"/>
      <c r="D3003" s="83"/>
    </row>
    <row r="3004" spans="1:4">
      <c r="A3004" s="83"/>
      <c r="B3004" s="83"/>
      <c r="C3004" s="83"/>
      <c r="D3004" s="83"/>
    </row>
    <row r="3005" spans="1:4">
      <c r="A3005" s="83"/>
      <c r="B3005" s="83"/>
      <c r="C3005" s="83"/>
      <c r="D3005" s="83"/>
    </row>
    <row r="3006" spans="1:4">
      <c r="A3006" s="83"/>
      <c r="B3006" s="83"/>
      <c r="C3006" s="83"/>
      <c r="D3006" s="83"/>
    </row>
    <row r="3007" spans="1:4">
      <c r="A3007" s="83"/>
      <c r="B3007" s="83"/>
      <c r="C3007" s="83"/>
      <c r="D3007" s="83"/>
    </row>
    <row r="3008" spans="1:4">
      <c r="A3008" s="83"/>
      <c r="B3008" s="83"/>
      <c r="C3008" s="83"/>
      <c r="D3008" s="83"/>
    </row>
    <row r="3009" spans="1:4">
      <c r="A3009" s="83"/>
      <c r="B3009" s="83"/>
      <c r="C3009" s="83"/>
      <c r="D3009" s="83"/>
    </row>
    <row r="3010" spans="1:4">
      <c r="A3010" s="83"/>
      <c r="B3010" s="83"/>
      <c r="C3010" s="83"/>
      <c r="D3010" s="83"/>
    </row>
    <row r="3011" spans="1:4">
      <c r="A3011" s="83"/>
      <c r="B3011" s="83"/>
      <c r="C3011" s="83"/>
      <c r="D3011" s="83"/>
    </row>
    <row r="3012" spans="1:4">
      <c r="A3012" s="83"/>
      <c r="B3012" s="83"/>
      <c r="C3012" s="83"/>
      <c r="D3012" s="83"/>
    </row>
    <row r="3013" spans="1:4">
      <c r="A3013" s="83"/>
      <c r="B3013" s="83"/>
      <c r="C3013" s="83"/>
      <c r="D3013" s="83"/>
    </row>
    <row r="3014" spans="1:4">
      <c r="A3014" s="83"/>
      <c r="B3014" s="83"/>
      <c r="C3014" s="83"/>
      <c r="D3014" s="83"/>
    </row>
    <row r="3015" spans="1:4">
      <c r="A3015" s="83"/>
      <c r="B3015" s="83"/>
      <c r="C3015" s="83"/>
      <c r="D3015" s="83"/>
    </row>
    <row r="3016" spans="1:4">
      <c r="A3016" s="83"/>
      <c r="B3016" s="83"/>
      <c r="C3016" s="83"/>
      <c r="D3016" s="83"/>
    </row>
    <row r="3017" spans="1:4">
      <c r="A3017" s="83"/>
      <c r="B3017" s="83"/>
      <c r="C3017" s="83"/>
      <c r="D3017" s="83"/>
    </row>
    <row r="3018" spans="1:4">
      <c r="A3018" s="83"/>
      <c r="B3018" s="83"/>
      <c r="C3018" s="83"/>
      <c r="D3018" s="83"/>
    </row>
    <row r="3019" spans="1:4">
      <c r="A3019" s="83"/>
      <c r="B3019" s="83"/>
      <c r="C3019" s="83"/>
      <c r="D3019" s="83"/>
    </row>
    <row r="3020" spans="1:4">
      <c r="A3020" s="83"/>
      <c r="B3020" s="83"/>
      <c r="C3020" s="83"/>
      <c r="D3020" s="83"/>
    </row>
    <row r="3021" spans="1:4">
      <c r="A3021" s="83"/>
      <c r="B3021" s="83"/>
      <c r="C3021" s="83"/>
      <c r="D3021" s="83"/>
    </row>
    <row r="3022" spans="1:4">
      <c r="A3022" s="83"/>
      <c r="B3022" s="83"/>
      <c r="C3022" s="83"/>
      <c r="D3022" s="83"/>
    </row>
    <row r="3023" spans="1:4">
      <c r="A3023" s="83"/>
      <c r="B3023" s="83"/>
      <c r="C3023" s="83"/>
      <c r="D3023" s="83"/>
    </row>
    <row r="3024" spans="1:4">
      <c r="A3024" s="83"/>
      <c r="B3024" s="83"/>
      <c r="C3024" s="83"/>
      <c r="D3024" s="83"/>
    </row>
    <row r="3025" spans="1:4">
      <c r="A3025" s="83"/>
      <c r="B3025" s="83"/>
      <c r="C3025" s="83"/>
      <c r="D3025" s="83"/>
    </row>
    <row r="3026" spans="1:4">
      <c r="A3026" s="83"/>
      <c r="B3026" s="83"/>
      <c r="C3026" s="83"/>
      <c r="D3026" s="83"/>
    </row>
    <row r="3027" spans="1:4">
      <c r="A3027" s="83"/>
      <c r="B3027" s="83"/>
      <c r="C3027" s="83"/>
      <c r="D3027" s="83"/>
    </row>
    <row r="3028" spans="1:4">
      <c r="A3028" s="83"/>
      <c r="B3028" s="83"/>
      <c r="C3028" s="83"/>
      <c r="D3028" s="83"/>
    </row>
    <row r="3029" spans="1:4">
      <c r="A3029" s="83"/>
      <c r="B3029" s="83"/>
      <c r="C3029" s="83"/>
      <c r="D3029" s="83"/>
    </row>
    <row r="3030" spans="1:4">
      <c r="A3030" s="83"/>
      <c r="B3030" s="83"/>
      <c r="C3030" s="83"/>
      <c r="D3030" s="83"/>
    </row>
    <row r="3031" spans="1:4">
      <c r="A3031" s="83"/>
      <c r="B3031" s="83"/>
      <c r="C3031" s="83"/>
      <c r="D3031" s="83"/>
    </row>
    <row r="3032" spans="1:4">
      <c r="A3032" s="83"/>
      <c r="B3032" s="83"/>
      <c r="C3032" s="83"/>
      <c r="D3032" s="83"/>
    </row>
    <row r="3033" spans="1:4">
      <c r="A3033" s="83"/>
      <c r="B3033" s="83"/>
      <c r="C3033" s="83"/>
      <c r="D3033" s="83"/>
    </row>
    <row r="3034" spans="1:4">
      <c r="A3034" s="83"/>
      <c r="B3034" s="83"/>
      <c r="C3034" s="83"/>
      <c r="D3034" s="83"/>
    </row>
    <row r="3035" spans="1:4">
      <c r="A3035" s="83"/>
      <c r="B3035" s="83"/>
      <c r="C3035" s="83"/>
      <c r="D3035" s="83"/>
    </row>
    <row r="3036" spans="1:4">
      <c r="A3036" s="83"/>
      <c r="B3036" s="83"/>
      <c r="C3036" s="83"/>
      <c r="D3036" s="83"/>
    </row>
    <row r="3037" spans="1:4">
      <c r="A3037" s="83"/>
      <c r="B3037" s="83"/>
      <c r="C3037" s="83"/>
      <c r="D3037" s="83"/>
    </row>
    <row r="3038" spans="1:4">
      <c r="A3038" s="83"/>
      <c r="B3038" s="83"/>
      <c r="C3038" s="83"/>
      <c r="D3038" s="83"/>
    </row>
    <row r="3039" spans="1:4">
      <c r="A3039" s="83"/>
      <c r="B3039" s="83"/>
      <c r="C3039" s="83"/>
      <c r="D3039" s="83"/>
    </row>
    <row r="3040" spans="1:4">
      <c r="A3040" s="83"/>
      <c r="B3040" s="83"/>
      <c r="C3040" s="83"/>
      <c r="D3040" s="83"/>
    </row>
    <row r="3041" spans="1:4">
      <c r="A3041" s="83"/>
      <c r="B3041" s="83"/>
      <c r="C3041" s="83"/>
      <c r="D3041" s="83"/>
    </row>
    <row r="3042" spans="1:4">
      <c r="A3042" s="83"/>
      <c r="B3042" s="83"/>
      <c r="C3042" s="83"/>
      <c r="D3042" s="83"/>
    </row>
    <row r="3043" spans="1:4">
      <c r="A3043" s="83"/>
      <c r="B3043" s="83"/>
      <c r="C3043" s="83"/>
      <c r="D3043" s="83"/>
    </row>
    <row r="3044" spans="1:4">
      <c r="A3044" s="83"/>
      <c r="B3044" s="83"/>
      <c r="C3044" s="83"/>
      <c r="D3044" s="83"/>
    </row>
    <row r="3045" spans="1:4">
      <c r="A3045" s="83"/>
      <c r="B3045" s="83"/>
      <c r="C3045" s="83"/>
      <c r="D3045" s="83"/>
    </row>
    <row r="3046" spans="1:4">
      <c r="A3046" s="83"/>
      <c r="B3046" s="83"/>
      <c r="C3046" s="83"/>
      <c r="D3046" s="83"/>
    </row>
    <row r="3047" spans="1:4">
      <c r="A3047" s="83"/>
      <c r="B3047" s="83"/>
      <c r="C3047" s="83"/>
      <c r="D3047" s="83"/>
    </row>
    <row r="3048" spans="1:4">
      <c r="A3048" s="83"/>
      <c r="B3048" s="83"/>
      <c r="C3048" s="83"/>
      <c r="D3048" s="83"/>
    </row>
    <row r="3049" spans="1:4">
      <c r="A3049" s="83"/>
      <c r="B3049" s="83"/>
      <c r="C3049" s="83"/>
      <c r="D3049" s="83"/>
    </row>
    <row r="3050" spans="1:4">
      <c r="A3050" s="83"/>
      <c r="B3050" s="83"/>
      <c r="C3050" s="83"/>
      <c r="D3050" s="83"/>
    </row>
    <row r="3051" spans="1:4">
      <c r="A3051" s="83"/>
      <c r="B3051" s="83"/>
      <c r="C3051" s="83"/>
      <c r="D3051" s="83"/>
    </row>
    <row r="3052" spans="1:4">
      <c r="A3052" s="83"/>
      <c r="B3052" s="83"/>
      <c r="C3052" s="83"/>
      <c r="D3052" s="83"/>
    </row>
    <row r="3053" spans="1:4">
      <c r="A3053" s="83"/>
      <c r="B3053" s="83"/>
      <c r="C3053" s="83"/>
      <c r="D3053" s="83"/>
    </row>
    <row r="3054" spans="1:4">
      <c r="A3054" s="83"/>
      <c r="B3054" s="83"/>
      <c r="C3054" s="83"/>
      <c r="D3054" s="83"/>
    </row>
    <row r="3055" spans="1:4">
      <c r="A3055" s="83"/>
      <c r="B3055" s="83"/>
      <c r="C3055" s="83"/>
      <c r="D3055" s="83"/>
    </row>
    <row r="3056" spans="1:4">
      <c r="A3056" s="83"/>
      <c r="B3056" s="83"/>
      <c r="C3056" s="83"/>
      <c r="D3056" s="83"/>
    </row>
    <row r="3057" spans="1:8">
      <c r="A3057" s="83"/>
      <c r="B3057" s="83"/>
      <c r="C3057" s="83"/>
      <c r="D3057" s="83"/>
    </row>
    <row r="3058" spans="1:8">
      <c r="A3058" s="83"/>
      <c r="B3058" s="83"/>
      <c r="C3058" s="83"/>
      <c r="D3058" s="83"/>
    </row>
    <row r="3059" spans="1:8">
      <c r="A3059" s="83"/>
      <c r="B3059" s="83"/>
      <c r="C3059" s="83"/>
      <c r="D3059" s="83"/>
    </row>
    <row r="3060" spans="1:8">
      <c r="A3060" s="83"/>
      <c r="B3060" s="83"/>
      <c r="C3060" s="83"/>
      <c r="D3060" s="83"/>
    </row>
    <row r="3061" spans="1:8">
      <c r="A3061" s="83"/>
      <c r="B3061" s="83"/>
      <c r="C3061" s="83"/>
      <c r="D3061" s="83"/>
    </row>
    <row r="3062" spans="1:8">
      <c r="A3062" s="83"/>
      <c r="B3062" s="83"/>
      <c r="C3062" s="83"/>
      <c r="D3062" s="83"/>
    </row>
    <row r="3063" spans="1:8">
      <c r="A3063" s="83"/>
      <c r="B3063" s="83"/>
      <c r="C3063" s="83"/>
      <c r="D3063" s="83"/>
    </row>
    <row r="3064" spans="1:8">
      <c r="A3064" s="83"/>
      <c r="B3064" s="83"/>
      <c r="C3064" s="83"/>
      <c r="D3064" s="83"/>
    </row>
    <row r="3065" spans="1:8">
      <c r="A3065" s="83"/>
      <c r="B3065" s="83"/>
      <c r="C3065" s="83"/>
      <c r="D3065" s="83"/>
    </row>
    <row r="3066" spans="1:8">
      <c r="A3066" s="83"/>
      <c r="B3066" s="83"/>
      <c r="C3066" s="83"/>
      <c r="D3066" s="83"/>
    </row>
    <row r="3067" spans="1:8">
      <c r="A3067" s="83"/>
      <c r="B3067" s="83"/>
      <c r="C3067" s="83"/>
      <c r="D3067" s="83"/>
    </row>
    <row r="3068" spans="1:8">
      <c r="A3068" s="83"/>
      <c r="B3068" s="83"/>
      <c r="C3068" s="83"/>
      <c r="D3068" s="83"/>
    </row>
    <row r="3069" spans="1:8">
      <c r="A3069" s="83"/>
      <c r="B3069" s="83"/>
      <c r="C3069" s="83"/>
      <c r="D3069" s="83"/>
    </row>
    <row r="3071" spans="1:8">
      <c r="B3071" s="83"/>
      <c r="C3071" s="83"/>
      <c r="D3071" s="83"/>
      <c r="E3071" s="83"/>
      <c r="F3071" s="83"/>
      <c r="G3071" s="83"/>
      <c r="H3071" s="83"/>
    </row>
    <row r="3072" spans="1:8">
      <c r="A3072" s="83"/>
      <c r="B3072" s="83"/>
      <c r="C3072" s="83"/>
      <c r="D3072" s="83"/>
      <c r="E3072" s="83"/>
      <c r="F3072" s="83"/>
      <c r="G3072" s="83"/>
      <c r="H3072" s="83"/>
    </row>
    <row r="3073" spans="1:8">
      <c r="A3073" s="83"/>
      <c r="B3073" s="83"/>
      <c r="C3073" s="83"/>
      <c r="D3073" s="83"/>
      <c r="E3073" s="83"/>
      <c r="F3073" s="83"/>
      <c r="G3073" s="83"/>
      <c r="H3073" s="83"/>
    </row>
    <row r="3074" spans="1:8">
      <c r="A3074" s="83"/>
      <c r="B3074" s="83"/>
      <c r="C3074" s="83"/>
      <c r="D3074" s="83"/>
      <c r="E3074" s="83"/>
      <c r="F3074" s="83"/>
      <c r="G3074" s="83"/>
      <c r="H3074" s="83"/>
    </row>
    <row r="3075" spans="1:8">
      <c r="A3075" s="83"/>
      <c r="B3075" s="83"/>
      <c r="C3075" s="83"/>
      <c r="D3075" s="83"/>
      <c r="E3075" s="83"/>
      <c r="F3075" s="83"/>
      <c r="G3075" s="83"/>
      <c r="H3075" s="83"/>
    </row>
    <row r="3076" spans="1:8">
      <c r="A3076" s="83"/>
      <c r="B3076" s="83"/>
      <c r="C3076" s="83"/>
      <c r="D3076" s="83"/>
      <c r="E3076" s="83"/>
      <c r="F3076" s="83"/>
      <c r="G3076" s="83"/>
      <c r="H3076" s="83"/>
    </row>
    <row r="3077" spans="1:8">
      <c r="A3077" s="83"/>
      <c r="B3077" s="83"/>
      <c r="C3077" s="83"/>
      <c r="D3077" s="83"/>
      <c r="E3077" s="83"/>
      <c r="F3077" s="83"/>
      <c r="G3077" s="83"/>
      <c r="H3077" s="83"/>
    </row>
    <row r="3078" spans="1:8">
      <c r="A3078" s="83"/>
      <c r="B3078" s="83"/>
      <c r="C3078" s="83"/>
      <c r="D3078" s="83"/>
      <c r="E3078" s="83"/>
      <c r="F3078" s="83"/>
      <c r="G3078" s="83"/>
      <c r="H3078" s="83"/>
    </row>
    <row r="3079" spans="1:8">
      <c r="A3079" s="83"/>
      <c r="B3079" s="83"/>
      <c r="C3079" s="83"/>
      <c r="D3079" s="83"/>
      <c r="E3079" s="83"/>
      <c r="F3079" s="83"/>
      <c r="G3079" s="83"/>
      <c r="H3079" s="83"/>
    </row>
    <row r="3080" spans="1:8">
      <c r="A3080" s="83"/>
      <c r="B3080" s="83"/>
      <c r="C3080" s="83"/>
      <c r="D3080" s="83"/>
      <c r="E3080" s="83"/>
      <c r="F3080" s="83"/>
      <c r="G3080" s="83"/>
      <c r="H3080" s="83"/>
    </row>
    <row r="3081" spans="1:8">
      <c r="A3081" s="83"/>
      <c r="B3081" s="83"/>
      <c r="C3081" s="83"/>
      <c r="D3081" s="83"/>
      <c r="E3081" s="83"/>
      <c r="F3081" s="83"/>
      <c r="G3081" s="83"/>
      <c r="H3081" s="83"/>
    </row>
    <row r="3082" spans="1:8">
      <c r="A3082" s="83"/>
      <c r="B3082" s="83"/>
      <c r="C3082" s="83"/>
      <c r="D3082" s="83"/>
      <c r="E3082" s="83"/>
      <c r="F3082" s="83"/>
      <c r="G3082" s="83"/>
      <c r="H3082" s="83"/>
    </row>
    <row r="3083" spans="1:8">
      <c r="A3083" s="83"/>
      <c r="B3083" s="83"/>
      <c r="C3083" s="83"/>
      <c r="D3083" s="83"/>
      <c r="E3083" s="83"/>
      <c r="F3083" s="83"/>
      <c r="G3083" s="83"/>
      <c r="H3083" s="83"/>
    </row>
    <row r="3084" spans="1:8">
      <c r="A3084" s="83"/>
      <c r="B3084" s="83"/>
      <c r="C3084" s="83"/>
      <c r="D3084" s="83"/>
      <c r="E3084" s="83"/>
      <c r="F3084" s="83"/>
      <c r="G3084" s="83"/>
      <c r="H3084" s="83"/>
    </row>
    <row r="3085" spans="1:8">
      <c r="A3085" s="83"/>
      <c r="B3085" s="83"/>
      <c r="C3085" s="83"/>
      <c r="D3085" s="83"/>
      <c r="E3085" s="83"/>
      <c r="F3085" s="83"/>
      <c r="G3085" s="83"/>
      <c r="H3085" s="83"/>
    </row>
    <row r="3086" spans="1:8">
      <c r="A3086" s="83"/>
      <c r="B3086" s="83"/>
      <c r="C3086" s="83"/>
      <c r="D3086" s="83"/>
      <c r="E3086" s="83"/>
      <c r="F3086" s="83"/>
      <c r="G3086" s="83"/>
      <c r="H3086" s="83"/>
    </row>
    <row r="3087" spans="1:8">
      <c r="A3087" s="83"/>
      <c r="B3087" s="83"/>
      <c r="C3087" s="83"/>
      <c r="D3087" s="83"/>
      <c r="E3087" s="83"/>
      <c r="F3087" s="83"/>
      <c r="G3087" s="83"/>
      <c r="H3087" s="83"/>
    </row>
    <row r="3088" spans="1:8">
      <c r="A3088" s="83"/>
      <c r="B3088" s="83"/>
      <c r="C3088" s="83"/>
      <c r="D3088" s="83"/>
      <c r="E3088" s="83"/>
      <c r="F3088" s="83"/>
      <c r="G3088" s="83"/>
      <c r="H3088" s="83"/>
    </row>
    <row r="3089" spans="1:8">
      <c r="A3089" s="83"/>
      <c r="B3089" s="83"/>
      <c r="C3089" s="83"/>
      <c r="D3089" s="83"/>
      <c r="E3089" s="83"/>
      <c r="F3089" s="83"/>
      <c r="G3089" s="83"/>
      <c r="H3089" s="83"/>
    </row>
    <row r="3090" spans="1:8">
      <c r="A3090" s="83"/>
      <c r="B3090" s="83"/>
      <c r="C3090" s="83"/>
      <c r="D3090" s="83"/>
      <c r="E3090" s="83"/>
      <c r="F3090" s="83"/>
      <c r="G3090" s="83"/>
      <c r="H3090" s="83"/>
    </row>
    <row r="3092" spans="1:8">
      <c r="B3092" s="83"/>
      <c r="C3092" s="83"/>
      <c r="D3092" s="83"/>
      <c r="E3092" s="83"/>
      <c r="F3092" s="83"/>
    </row>
    <row r="3093" spans="1:8">
      <c r="A3093" s="83"/>
      <c r="B3093" s="83"/>
      <c r="C3093" s="83"/>
      <c r="D3093" s="83"/>
      <c r="E3093" s="83"/>
      <c r="F3093" s="83"/>
    </row>
    <row r="3094" spans="1:8">
      <c r="A3094" s="83"/>
      <c r="B3094" s="83"/>
      <c r="C3094" s="83"/>
      <c r="D3094" s="83"/>
      <c r="E3094" s="83"/>
      <c r="F3094" s="83"/>
    </row>
    <row r="3096" spans="1:8">
      <c r="B3096" s="83"/>
      <c r="C3096" s="83"/>
      <c r="D3096" s="83"/>
      <c r="E3096" s="83"/>
      <c r="F3096" s="83"/>
      <c r="G3096" s="83"/>
    </row>
    <row r="3097" spans="1:8">
      <c r="A3097" s="83"/>
      <c r="B3097" s="83"/>
      <c r="C3097" s="83"/>
      <c r="D3097" s="83"/>
      <c r="E3097" s="83"/>
      <c r="F3097" s="83"/>
      <c r="G3097" s="83"/>
    </row>
    <row r="3099" spans="1:8">
      <c r="B3099" s="83"/>
      <c r="C3099" s="83"/>
      <c r="D3099" s="83"/>
      <c r="E3099" s="83"/>
      <c r="F3099" s="83"/>
      <c r="G3099" s="83"/>
    </row>
    <row r="3100" spans="1:8">
      <c r="A3100" s="83"/>
      <c r="B3100" s="83"/>
      <c r="C3100" s="83"/>
      <c r="D3100" s="83"/>
      <c r="E3100" s="83"/>
      <c r="F3100" s="83"/>
      <c r="G3100" s="83"/>
    </row>
    <row r="3101" spans="1:8">
      <c r="A3101" s="83"/>
      <c r="B3101" s="83"/>
      <c r="C3101" s="83"/>
      <c r="D3101" s="83"/>
      <c r="E3101" s="83"/>
      <c r="F3101" s="83"/>
      <c r="G3101" s="83"/>
    </row>
    <row r="3102" spans="1:8">
      <c r="A3102" s="83"/>
      <c r="B3102" s="83"/>
      <c r="C3102" s="83"/>
      <c r="D3102" s="83"/>
      <c r="E3102" s="83"/>
      <c r="F3102" s="83"/>
      <c r="G3102" s="83"/>
    </row>
    <row r="3103" spans="1:8">
      <c r="A3103" s="83"/>
      <c r="B3103" s="83"/>
      <c r="C3103" s="83"/>
      <c r="D3103" s="83"/>
      <c r="E3103" s="83"/>
      <c r="F3103" s="83"/>
      <c r="G3103" s="83"/>
    </row>
    <row r="3104" spans="1:8">
      <c r="A3104" s="83"/>
      <c r="B3104" s="83"/>
      <c r="C3104" s="83"/>
      <c r="D3104" s="83"/>
      <c r="E3104" s="83"/>
      <c r="F3104" s="83"/>
      <c r="G3104" s="83"/>
    </row>
    <row r="3105" spans="1:7">
      <c r="A3105" s="83"/>
      <c r="B3105" s="83"/>
      <c r="C3105" s="83"/>
      <c r="D3105" s="83"/>
      <c r="E3105" s="83"/>
      <c r="F3105" s="83"/>
      <c r="G3105" s="83"/>
    </row>
    <row r="3106" spans="1:7">
      <c r="A3106" s="83"/>
      <c r="B3106" s="83"/>
      <c r="C3106" s="83"/>
      <c r="D3106" s="83"/>
      <c r="E3106" s="83"/>
      <c r="F3106" s="83"/>
      <c r="G3106" s="83"/>
    </row>
    <row r="3107" spans="1:7">
      <c r="A3107" s="83"/>
      <c r="B3107" s="83"/>
      <c r="C3107" s="83"/>
      <c r="D3107" s="83"/>
      <c r="E3107" s="83"/>
      <c r="F3107" s="83"/>
      <c r="G3107" s="83"/>
    </row>
    <row r="3108" spans="1:7">
      <c r="A3108" s="83"/>
      <c r="B3108" s="83"/>
      <c r="C3108" s="83"/>
      <c r="D3108" s="83"/>
      <c r="E3108" s="83"/>
      <c r="F3108" s="83"/>
      <c r="G3108" s="83"/>
    </row>
    <row r="3109" spans="1:7">
      <c r="A3109" s="83"/>
      <c r="B3109" s="83"/>
      <c r="C3109" s="83"/>
      <c r="D3109" s="83"/>
      <c r="E3109" s="83"/>
      <c r="F3109" s="83"/>
      <c r="G3109" s="83"/>
    </row>
    <row r="3110" spans="1:7">
      <c r="A3110" s="83"/>
      <c r="B3110" s="83"/>
      <c r="C3110" s="83"/>
      <c r="D3110" s="83"/>
      <c r="E3110" s="83"/>
      <c r="F3110" s="83"/>
      <c r="G3110" s="83"/>
    </row>
    <row r="3111" spans="1:7">
      <c r="A3111" s="83"/>
      <c r="B3111" s="83"/>
      <c r="C3111" s="83"/>
      <c r="D3111" s="83"/>
      <c r="E3111" s="83"/>
      <c r="F3111" s="83"/>
      <c r="G3111" s="83"/>
    </row>
    <row r="3112" spans="1:7">
      <c r="A3112" s="83"/>
      <c r="B3112" s="83"/>
      <c r="C3112" s="83"/>
      <c r="D3112" s="83"/>
      <c r="E3112" s="83"/>
      <c r="F3112" s="83"/>
      <c r="G3112" s="83"/>
    </row>
    <row r="3113" spans="1:7">
      <c r="A3113" s="83"/>
      <c r="B3113" s="83"/>
      <c r="C3113" s="83"/>
      <c r="D3113" s="83"/>
      <c r="E3113" s="83"/>
      <c r="F3113" s="83"/>
      <c r="G3113" s="83"/>
    </row>
    <row r="3114" spans="1:7">
      <c r="A3114" s="83"/>
      <c r="B3114" s="83"/>
      <c r="C3114" s="83"/>
      <c r="D3114" s="83"/>
      <c r="E3114" s="83"/>
      <c r="F3114" s="83"/>
      <c r="G3114" s="83"/>
    </row>
    <row r="3115" spans="1:7">
      <c r="A3115" s="83"/>
      <c r="B3115" s="83"/>
      <c r="C3115" s="83"/>
      <c r="D3115" s="83"/>
      <c r="E3115" s="83"/>
      <c r="F3115" s="83"/>
      <c r="G3115" s="83"/>
    </row>
    <row r="3117" spans="1:7">
      <c r="B3117" s="83"/>
      <c r="C3117" s="83"/>
      <c r="D3117" s="83"/>
      <c r="E3117" s="83"/>
      <c r="F3117" s="83"/>
      <c r="G3117" s="83"/>
    </row>
    <row r="3118" spans="1:7">
      <c r="A3118" s="83"/>
      <c r="B3118" s="83"/>
      <c r="C3118" s="83"/>
      <c r="D3118" s="83"/>
      <c r="E3118" s="83"/>
      <c r="F3118" s="83"/>
      <c r="G3118" s="83"/>
    </row>
    <row r="3119" spans="1:7">
      <c r="A3119" s="83"/>
      <c r="B3119" s="83"/>
      <c r="C3119" s="83"/>
      <c r="D3119" s="83"/>
      <c r="E3119" s="83"/>
      <c r="F3119" s="83"/>
      <c r="G3119" s="83"/>
    </row>
    <row r="3120" spans="1:7">
      <c r="A3120" s="83"/>
      <c r="B3120" s="83"/>
      <c r="C3120" s="83"/>
      <c r="D3120" s="83"/>
      <c r="E3120" s="83"/>
      <c r="F3120" s="83"/>
      <c r="G3120" s="83"/>
    </row>
    <row r="3121" spans="1:7">
      <c r="A3121" s="83"/>
      <c r="B3121" s="83"/>
      <c r="C3121" s="83"/>
      <c r="D3121" s="83"/>
      <c r="E3121" s="83"/>
      <c r="F3121" s="83"/>
      <c r="G3121" s="83"/>
    </row>
    <row r="3122" spans="1:7">
      <c r="A3122" s="83"/>
      <c r="B3122" s="83"/>
      <c r="C3122" s="83"/>
      <c r="D3122" s="83"/>
      <c r="E3122" s="83"/>
      <c r="F3122" s="83"/>
      <c r="G3122" s="83"/>
    </row>
    <row r="3123" spans="1:7">
      <c r="A3123" s="83"/>
      <c r="B3123" s="83"/>
      <c r="C3123" s="83"/>
      <c r="D3123" s="83"/>
      <c r="E3123" s="83"/>
      <c r="F3123" s="83"/>
      <c r="G3123" s="83"/>
    </row>
    <row r="3124" spans="1:7">
      <c r="A3124" s="83"/>
      <c r="B3124" s="83"/>
      <c r="C3124" s="83"/>
      <c r="D3124" s="83"/>
      <c r="E3124" s="83"/>
      <c r="F3124" s="83"/>
      <c r="G3124" s="83"/>
    </row>
    <row r="3125" spans="1:7">
      <c r="A3125" s="83"/>
      <c r="B3125" s="83"/>
      <c r="C3125" s="83"/>
      <c r="D3125" s="83"/>
      <c r="E3125" s="83"/>
      <c r="F3125" s="83"/>
      <c r="G3125" s="83"/>
    </row>
    <row r="3126" spans="1:7">
      <c r="A3126" s="83"/>
      <c r="B3126" s="83"/>
      <c r="C3126" s="83"/>
      <c r="D3126" s="83"/>
      <c r="E3126" s="83"/>
      <c r="F3126" s="83"/>
      <c r="G3126" s="83"/>
    </row>
    <row r="3127" spans="1:7">
      <c r="A3127" s="83"/>
      <c r="B3127" s="83"/>
      <c r="C3127" s="83"/>
      <c r="D3127" s="83"/>
      <c r="E3127" s="83"/>
      <c r="F3127" s="83"/>
      <c r="G3127" s="83"/>
    </row>
    <row r="3128" spans="1:7">
      <c r="A3128" s="83"/>
      <c r="B3128" s="83"/>
      <c r="C3128" s="83"/>
      <c r="D3128" s="83"/>
      <c r="E3128" s="83"/>
      <c r="F3128" s="83"/>
      <c r="G3128" s="83"/>
    </row>
    <row r="3129" spans="1:7">
      <c r="A3129" s="83"/>
      <c r="B3129" s="83"/>
      <c r="C3129" s="83"/>
      <c r="D3129" s="83"/>
      <c r="E3129" s="83"/>
      <c r="F3129" s="83"/>
      <c r="G3129" s="83"/>
    </row>
    <row r="3130" spans="1:7">
      <c r="A3130" s="83"/>
      <c r="B3130" s="83"/>
      <c r="C3130" s="83"/>
      <c r="D3130" s="83"/>
      <c r="E3130" s="83"/>
      <c r="F3130" s="83"/>
      <c r="G3130" s="83"/>
    </row>
    <row r="3131" spans="1:7">
      <c r="A3131" s="83"/>
      <c r="B3131" s="83"/>
      <c r="C3131" s="83"/>
      <c r="D3131" s="83"/>
      <c r="E3131" s="83"/>
      <c r="F3131" s="83"/>
      <c r="G3131" s="83"/>
    </row>
    <row r="3132" spans="1:7">
      <c r="A3132" s="83"/>
      <c r="B3132" s="83"/>
      <c r="C3132" s="83"/>
      <c r="D3132" s="83"/>
      <c r="E3132" s="83"/>
      <c r="F3132" s="83"/>
      <c r="G3132" s="83"/>
    </row>
    <row r="3133" spans="1:7">
      <c r="A3133" s="83"/>
      <c r="B3133" s="83"/>
      <c r="C3133" s="83"/>
      <c r="D3133" s="83"/>
      <c r="E3133" s="83"/>
      <c r="F3133" s="83"/>
      <c r="G3133" s="83"/>
    </row>
    <row r="3135" spans="1:7">
      <c r="B3135" s="83"/>
      <c r="C3135" s="83"/>
      <c r="D3135" s="83"/>
      <c r="E3135" s="83"/>
      <c r="F3135" s="83"/>
      <c r="G3135" s="83"/>
    </row>
    <row r="3136" spans="1:7">
      <c r="A3136" s="83"/>
      <c r="B3136" s="83"/>
      <c r="C3136" s="83"/>
      <c r="D3136" s="83"/>
      <c r="E3136" s="83"/>
      <c r="F3136" s="83"/>
      <c r="G3136" s="83"/>
    </row>
    <row r="3137" spans="1:10">
      <c r="A3137" s="83"/>
      <c r="B3137" s="83"/>
      <c r="C3137" s="83"/>
      <c r="D3137" s="83"/>
      <c r="E3137" s="83"/>
      <c r="F3137" s="83"/>
      <c r="G3137" s="83"/>
    </row>
    <row r="3138" spans="1:10">
      <c r="A3138" s="83"/>
      <c r="B3138" s="83"/>
      <c r="C3138" s="83"/>
      <c r="D3138" s="83"/>
      <c r="E3138" s="83"/>
      <c r="F3138" s="83"/>
      <c r="G3138" s="83"/>
    </row>
    <row r="3139" spans="1:10">
      <c r="A3139" s="83"/>
      <c r="B3139" s="83"/>
      <c r="C3139" s="83"/>
      <c r="D3139" s="83"/>
      <c r="E3139" s="83"/>
      <c r="F3139" s="83"/>
      <c r="G3139" s="83"/>
    </row>
    <row r="3140" spans="1:10">
      <c r="A3140" s="83"/>
      <c r="B3140" s="83"/>
      <c r="C3140" s="83"/>
      <c r="D3140" s="83"/>
      <c r="E3140" s="83"/>
      <c r="F3140" s="83"/>
      <c r="G3140" s="83"/>
    </row>
    <row r="3141" spans="1:10">
      <c r="A3141" s="83"/>
      <c r="B3141" s="83"/>
      <c r="C3141" s="83"/>
      <c r="D3141" s="83"/>
      <c r="E3141" s="83"/>
      <c r="F3141" s="83"/>
      <c r="G3141" s="83"/>
    </row>
    <row r="3142" spans="1:10">
      <c r="A3142" s="83"/>
      <c r="B3142" s="83"/>
      <c r="C3142" s="83"/>
      <c r="D3142" s="83"/>
      <c r="E3142" s="83"/>
      <c r="F3142" s="83"/>
      <c r="G3142" s="83"/>
    </row>
    <row r="3143" spans="1:10">
      <c r="A3143" s="83"/>
      <c r="B3143" s="83"/>
      <c r="C3143" s="83"/>
      <c r="D3143" s="83"/>
      <c r="E3143" s="83"/>
      <c r="F3143" s="83"/>
      <c r="G3143" s="83"/>
    </row>
    <row r="3144" spans="1:10">
      <c r="A3144" s="83"/>
      <c r="B3144" s="83"/>
      <c r="C3144" s="83"/>
      <c r="D3144" s="83"/>
      <c r="E3144" s="83"/>
      <c r="F3144" s="83"/>
      <c r="G3144" s="83"/>
    </row>
    <row r="3145" spans="1:10">
      <c r="A3145" s="83"/>
      <c r="B3145" s="83"/>
      <c r="C3145" s="83"/>
      <c r="D3145" s="83"/>
      <c r="E3145" s="83"/>
      <c r="F3145" s="83"/>
      <c r="G3145" s="83"/>
    </row>
    <row r="3146" spans="1:10">
      <c r="A3146" s="83"/>
      <c r="B3146" s="83"/>
      <c r="C3146" s="83"/>
      <c r="D3146" s="83"/>
      <c r="E3146" s="83"/>
      <c r="F3146" s="83"/>
      <c r="G3146" s="83"/>
    </row>
    <row r="3147" spans="1:10">
      <c r="A3147" s="83"/>
      <c r="B3147" s="83"/>
      <c r="C3147" s="83"/>
      <c r="D3147" s="83"/>
      <c r="E3147" s="83"/>
      <c r="F3147" s="83"/>
      <c r="G3147" s="83"/>
    </row>
    <row r="3148" spans="1:10">
      <c r="A3148" s="83"/>
      <c r="B3148" s="83"/>
      <c r="C3148" s="83"/>
      <c r="D3148" s="83"/>
      <c r="E3148" s="83"/>
      <c r="F3148" s="83"/>
      <c r="G3148" s="83"/>
    </row>
    <row r="3149" spans="1:10">
      <c r="A3149" s="83"/>
      <c r="B3149" s="83"/>
      <c r="C3149" s="83"/>
      <c r="D3149" s="83"/>
      <c r="E3149" s="83"/>
      <c r="F3149" s="83"/>
      <c r="G3149" s="83"/>
    </row>
    <row r="3150" spans="1:10">
      <c r="A3150" s="83"/>
      <c r="B3150" s="83"/>
      <c r="C3150" s="83"/>
      <c r="D3150" s="83"/>
      <c r="E3150" s="83"/>
      <c r="F3150" s="83"/>
      <c r="G3150" s="83"/>
    </row>
    <row r="3151" spans="1:10">
      <c r="A3151" s="83"/>
      <c r="B3151" s="83"/>
      <c r="C3151" s="83"/>
      <c r="D3151" s="83"/>
      <c r="E3151" s="83"/>
      <c r="F3151" s="83"/>
      <c r="G3151" s="83"/>
    </row>
    <row r="3152" spans="1:10">
      <c r="A3152" s="83"/>
      <c r="B3152" s="83"/>
      <c r="C3152" s="83"/>
      <c r="D3152" s="83"/>
      <c r="E3152" s="83"/>
      <c r="F3152" s="83"/>
      <c r="G3152" s="83"/>
      <c r="H3152" s="83"/>
      <c r="I3152" s="83"/>
      <c r="J3152" s="83"/>
    </row>
    <row r="3153" spans="1:10">
      <c r="A3153" s="83"/>
      <c r="B3153" s="83"/>
      <c r="C3153" s="83"/>
      <c r="D3153" s="83"/>
      <c r="E3153" s="83"/>
      <c r="F3153" s="83"/>
      <c r="G3153" s="83"/>
      <c r="H3153" s="83"/>
      <c r="I3153" s="83"/>
      <c r="J3153" s="83"/>
    </row>
    <row r="3154" spans="1:10">
      <c r="A3154" s="83"/>
      <c r="B3154" s="83"/>
      <c r="C3154" s="83"/>
      <c r="D3154" s="83"/>
      <c r="E3154" s="83"/>
      <c r="F3154" s="83"/>
      <c r="G3154" s="83"/>
      <c r="H3154" s="83"/>
      <c r="I3154" s="83"/>
      <c r="J3154" s="83"/>
    </row>
    <row r="3155" spans="1:10">
      <c r="A3155" s="83"/>
      <c r="B3155" s="83"/>
      <c r="C3155" s="83"/>
      <c r="D3155" s="83"/>
      <c r="E3155" s="83"/>
      <c r="F3155" s="83"/>
      <c r="G3155" s="83"/>
      <c r="H3155" s="83"/>
      <c r="I3155" s="83"/>
      <c r="J3155" s="83"/>
    </row>
    <row r="3156" spans="1:10">
      <c r="A3156" s="83"/>
      <c r="B3156" s="83"/>
      <c r="C3156" s="83"/>
      <c r="D3156" s="83"/>
      <c r="E3156" s="83"/>
      <c r="F3156" s="83"/>
      <c r="G3156" s="83"/>
      <c r="H3156" s="83"/>
      <c r="I3156" s="83"/>
      <c r="J3156" s="83"/>
    </row>
    <row r="3157" spans="1:10">
      <c r="A3157" s="83"/>
      <c r="B3157" s="83"/>
      <c r="C3157" s="83"/>
      <c r="D3157" s="83"/>
      <c r="E3157" s="83"/>
      <c r="F3157" s="83"/>
      <c r="G3157" s="83"/>
      <c r="H3157" s="83"/>
      <c r="I3157" s="83"/>
      <c r="J3157" s="83"/>
    </row>
    <row r="3158" spans="1:10">
      <c r="A3158" s="83"/>
      <c r="B3158" s="83"/>
      <c r="C3158" s="83"/>
      <c r="D3158" s="83"/>
      <c r="E3158" s="83"/>
      <c r="F3158" s="83"/>
      <c r="G3158" s="83"/>
      <c r="H3158" s="83"/>
      <c r="I3158" s="83"/>
      <c r="J3158" s="83"/>
    </row>
    <row r="3159" spans="1:10">
      <c r="A3159" s="83"/>
      <c r="B3159" s="83"/>
      <c r="C3159" s="83"/>
      <c r="D3159" s="83"/>
      <c r="E3159" s="83"/>
      <c r="F3159" s="83"/>
      <c r="G3159" s="83"/>
      <c r="H3159" s="83"/>
      <c r="I3159" s="83"/>
      <c r="J3159" s="83"/>
    </row>
    <row r="3160" spans="1:10">
      <c r="A3160" s="83"/>
      <c r="B3160" s="83"/>
      <c r="C3160" s="83"/>
      <c r="D3160" s="83"/>
      <c r="E3160" s="83"/>
      <c r="F3160" s="83"/>
      <c r="G3160" s="83"/>
      <c r="H3160" s="83"/>
      <c r="I3160" s="83"/>
      <c r="J3160" s="83"/>
    </row>
    <row r="3161" spans="1:10">
      <c r="A3161" s="83"/>
      <c r="B3161" s="83"/>
      <c r="C3161" s="83"/>
      <c r="D3161" s="83"/>
      <c r="E3161" s="83"/>
      <c r="F3161" s="83"/>
      <c r="G3161" s="83"/>
      <c r="H3161" s="83"/>
      <c r="I3161" s="83"/>
      <c r="J3161" s="83"/>
    </row>
    <row r="3162" spans="1:10">
      <c r="A3162" s="83"/>
      <c r="B3162" s="83"/>
      <c r="C3162" s="83"/>
      <c r="D3162" s="83"/>
      <c r="E3162" s="83"/>
      <c r="F3162" s="83"/>
      <c r="G3162" s="83"/>
      <c r="H3162" s="83"/>
      <c r="I3162" s="83"/>
      <c r="J3162" s="83"/>
    </row>
    <row r="3163" spans="1:10">
      <c r="A3163" s="83"/>
      <c r="B3163" s="83"/>
      <c r="C3163" s="83"/>
      <c r="D3163" s="83"/>
      <c r="E3163" s="83"/>
      <c r="F3163" s="83"/>
      <c r="G3163" s="83"/>
      <c r="H3163" s="83"/>
      <c r="I3163" s="83"/>
      <c r="J3163" s="83"/>
    </row>
    <row r="3164" spans="1:10">
      <c r="A3164" s="83"/>
      <c r="B3164" s="83"/>
      <c r="C3164" s="83"/>
      <c r="D3164" s="83"/>
      <c r="E3164" s="83"/>
      <c r="F3164" s="83"/>
      <c r="G3164" s="83"/>
      <c r="H3164" s="83"/>
      <c r="I3164" s="83"/>
      <c r="J3164" s="83"/>
    </row>
    <row r="3165" spans="1:10">
      <c r="A3165" s="83"/>
      <c r="B3165" s="83"/>
      <c r="C3165" s="83"/>
      <c r="D3165" s="83"/>
      <c r="E3165" s="83"/>
      <c r="F3165" s="83"/>
      <c r="G3165" s="83"/>
      <c r="H3165" s="83"/>
      <c r="I3165" s="83"/>
      <c r="J3165" s="83"/>
    </row>
    <row r="3166" spans="1:10">
      <c r="A3166" s="83"/>
      <c r="B3166" s="83"/>
      <c r="C3166" s="83"/>
      <c r="D3166" s="83"/>
      <c r="E3166" s="83"/>
      <c r="F3166" s="83"/>
      <c r="G3166" s="83"/>
      <c r="H3166" s="83"/>
      <c r="I3166" s="83"/>
      <c r="J3166" s="83"/>
    </row>
    <row r="3167" spans="1:10">
      <c r="A3167" s="83"/>
      <c r="B3167" s="83"/>
      <c r="C3167" s="83"/>
      <c r="D3167" s="83"/>
      <c r="E3167" s="83"/>
      <c r="F3167" s="83"/>
      <c r="G3167" s="83"/>
      <c r="H3167" s="83"/>
      <c r="I3167" s="83"/>
      <c r="J3167" s="83"/>
    </row>
    <row r="3168" spans="1:10">
      <c r="A3168" s="83"/>
      <c r="B3168" s="83"/>
      <c r="C3168" s="83"/>
      <c r="D3168" s="83"/>
      <c r="E3168" s="83"/>
      <c r="F3168" s="83"/>
      <c r="G3168" s="83"/>
      <c r="H3168" s="83"/>
      <c r="I3168" s="83"/>
      <c r="J3168" s="83"/>
    </row>
    <row r="3169" spans="1:10">
      <c r="A3169" s="83"/>
      <c r="B3169" s="83"/>
      <c r="C3169" s="83"/>
      <c r="D3169" s="83"/>
      <c r="E3169" s="83"/>
      <c r="F3169" s="83"/>
      <c r="G3169" s="83"/>
      <c r="H3169" s="83"/>
      <c r="I3169" s="83"/>
      <c r="J3169" s="83"/>
    </row>
    <row r="3170" spans="1:10">
      <c r="A3170" s="83"/>
      <c r="B3170" s="83"/>
      <c r="C3170" s="83"/>
      <c r="D3170" s="83"/>
      <c r="E3170" s="83"/>
      <c r="F3170" s="83"/>
      <c r="G3170" s="83"/>
      <c r="H3170" s="83"/>
      <c r="I3170" s="83"/>
      <c r="J3170" s="83"/>
    </row>
    <row r="3171" spans="1:10">
      <c r="A3171" s="83"/>
      <c r="B3171" s="83"/>
      <c r="C3171" s="83"/>
      <c r="D3171" s="83"/>
      <c r="E3171" s="83"/>
      <c r="F3171" s="83"/>
      <c r="G3171" s="83"/>
      <c r="H3171" s="83"/>
      <c r="I3171" s="83"/>
      <c r="J3171" s="83"/>
    </row>
    <row r="3172" spans="1:10">
      <c r="A3172" s="83"/>
      <c r="B3172" s="83"/>
      <c r="C3172" s="83"/>
      <c r="D3172" s="83"/>
      <c r="E3172" s="83"/>
      <c r="F3172" s="83"/>
      <c r="G3172" s="83"/>
      <c r="H3172" s="83"/>
      <c r="I3172" s="83"/>
      <c r="J3172" s="83"/>
    </row>
    <row r="3173" spans="1:10">
      <c r="A3173" s="83"/>
      <c r="B3173" s="83"/>
      <c r="C3173" s="83"/>
      <c r="D3173" s="83"/>
      <c r="E3173" s="83"/>
      <c r="F3173" s="83"/>
      <c r="G3173" s="83"/>
      <c r="H3173" s="83"/>
      <c r="I3173" s="83"/>
      <c r="J3173" s="83"/>
    </row>
    <row r="3174" spans="1:10">
      <c r="A3174" s="83"/>
      <c r="B3174" s="83"/>
      <c r="C3174" s="83"/>
      <c r="D3174" s="83"/>
      <c r="E3174" s="83"/>
      <c r="F3174" s="83"/>
      <c r="G3174" s="83"/>
      <c r="H3174" s="83"/>
      <c r="I3174" s="83"/>
      <c r="J3174" s="83"/>
    </row>
    <row r="3175" spans="1:10">
      <c r="A3175" s="83"/>
      <c r="B3175" s="83"/>
      <c r="C3175" s="83"/>
      <c r="D3175" s="83"/>
      <c r="E3175" s="83"/>
      <c r="F3175" s="83"/>
      <c r="G3175" s="83"/>
      <c r="H3175" s="83"/>
      <c r="I3175" s="83"/>
      <c r="J3175" s="83"/>
    </row>
    <row r="3176" spans="1:10">
      <c r="A3176" s="83"/>
      <c r="B3176" s="83"/>
      <c r="C3176" s="83"/>
      <c r="D3176" s="83"/>
      <c r="E3176" s="83"/>
      <c r="F3176" s="83"/>
      <c r="G3176" s="83"/>
      <c r="H3176" s="83"/>
      <c r="I3176" s="83"/>
      <c r="J3176" s="83"/>
    </row>
    <row r="3178" spans="1:10">
      <c r="B3178" s="83"/>
      <c r="C3178" s="83"/>
      <c r="D3178" s="83"/>
      <c r="E3178" s="83"/>
      <c r="F3178" s="83"/>
      <c r="G3178" s="83"/>
      <c r="H3178" s="83"/>
      <c r="I3178" s="83"/>
    </row>
    <row r="3179" spans="1:10">
      <c r="A3179" s="84"/>
      <c r="B3179" s="83"/>
      <c r="C3179" s="83"/>
      <c r="D3179" s="83"/>
      <c r="E3179" s="83"/>
      <c r="F3179" s="83"/>
      <c r="G3179" s="83"/>
      <c r="H3179" s="83"/>
      <c r="I3179" s="83"/>
    </row>
    <row r="3180" spans="1:10">
      <c r="A3180" s="83"/>
      <c r="B3180" s="83"/>
      <c r="C3180" s="83"/>
      <c r="D3180" s="83"/>
      <c r="E3180" s="83"/>
      <c r="F3180" s="83"/>
      <c r="G3180" s="83"/>
      <c r="H3180" s="83"/>
      <c r="I3180" s="83"/>
    </row>
    <row r="3181" spans="1:10">
      <c r="A3181" s="83"/>
      <c r="B3181" s="83"/>
      <c r="C3181" s="83"/>
      <c r="D3181" s="83"/>
      <c r="E3181" s="83"/>
      <c r="F3181" s="83"/>
      <c r="G3181" s="83"/>
      <c r="H3181" s="83"/>
      <c r="I3181" s="83"/>
    </row>
    <row r="3182" spans="1:10">
      <c r="A3182" s="83"/>
      <c r="B3182" s="83"/>
      <c r="C3182" s="83"/>
      <c r="D3182" s="83"/>
      <c r="E3182" s="83"/>
      <c r="F3182" s="83"/>
      <c r="G3182" s="83"/>
      <c r="H3182" s="83"/>
      <c r="I3182" s="83"/>
    </row>
    <row r="3183" spans="1:10">
      <c r="A3183" s="83"/>
      <c r="B3183" s="83"/>
      <c r="C3183" s="83"/>
      <c r="D3183" s="83"/>
      <c r="E3183" s="83"/>
      <c r="F3183" s="83"/>
      <c r="G3183" s="83"/>
      <c r="H3183" s="83"/>
      <c r="I3183" s="83"/>
    </row>
    <row r="3184" spans="1:10">
      <c r="A3184" s="83"/>
      <c r="B3184" s="83"/>
      <c r="C3184" s="83"/>
      <c r="D3184" s="83"/>
      <c r="E3184" s="83"/>
      <c r="F3184" s="83"/>
      <c r="G3184" s="83"/>
      <c r="H3184" s="83"/>
      <c r="I3184" s="83"/>
    </row>
    <row r="3185" spans="1:9">
      <c r="A3185" s="83"/>
      <c r="B3185" s="83"/>
      <c r="C3185" s="83"/>
      <c r="D3185" s="83"/>
      <c r="E3185" s="83"/>
      <c r="F3185" s="83"/>
      <c r="G3185" s="83"/>
      <c r="H3185" s="83"/>
      <c r="I3185" s="83"/>
    </row>
    <row r="3186" spans="1:9">
      <c r="A3186" s="83"/>
      <c r="B3186" s="83"/>
      <c r="C3186" s="83"/>
      <c r="D3186" s="83"/>
      <c r="E3186" s="83"/>
      <c r="F3186" s="83"/>
      <c r="G3186" s="83"/>
      <c r="H3186" s="83"/>
      <c r="I3186" s="83"/>
    </row>
    <row r="3187" spans="1:9">
      <c r="A3187" s="83"/>
      <c r="B3187" s="83"/>
      <c r="C3187" s="83"/>
      <c r="D3187" s="83"/>
      <c r="E3187" s="83"/>
      <c r="F3187" s="83"/>
      <c r="G3187" s="83"/>
      <c r="H3187" s="83"/>
      <c r="I3187" s="83"/>
    </row>
    <row r="3188" spans="1:9">
      <c r="A3188" s="83"/>
      <c r="B3188" s="83"/>
      <c r="C3188" s="83"/>
      <c r="D3188" s="83"/>
      <c r="E3188" s="83"/>
      <c r="F3188" s="83"/>
      <c r="G3188" s="83"/>
      <c r="H3188" s="83"/>
      <c r="I3188" s="83"/>
    </row>
    <row r="3189" spans="1:9">
      <c r="A3189" s="83"/>
      <c r="B3189" s="83"/>
      <c r="C3189" s="83"/>
      <c r="D3189" s="83"/>
      <c r="E3189" s="83"/>
      <c r="F3189" s="83"/>
      <c r="G3189" s="83"/>
      <c r="H3189" s="83"/>
      <c r="I3189" s="83"/>
    </row>
    <row r="3190" spans="1:9">
      <c r="A3190" s="83"/>
      <c r="B3190" s="83"/>
      <c r="C3190" s="83"/>
      <c r="D3190" s="83"/>
      <c r="E3190" s="83"/>
      <c r="F3190" s="83"/>
      <c r="G3190" s="83"/>
      <c r="H3190" s="83"/>
      <c r="I3190" s="83"/>
    </row>
    <row r="3191" spans="1:9">
      <c r="A3191" s="83"/>
      <c r="B3191" s="83"/>
      <c r="C3191" s="83"/>
      <c r="D3191" s="83"/>
      <c r="E3191" s="83"/>
      <c r="F3191" s="83"/>
      <c r="G3191" s="83"/>
      <c r="H3191" s="83"/>
      <c r="I3191" s="83"/>
    </row>
    <row r="3192" spans="1:9">
      <c r="A3192" s="83"/>
      <c r="B3192" s="83"/>
      <c r="C3192" s="83"/>
      <c r="D3192" s="83"/>
      <c r="E3192" s="83"/>
      <c r="F3192" s="83"/>
      <c r="G3192" s="83"/>
      <c r="H3192" s="83"/>
      <c r="I3192" s="83"/>
    </row>
    <row r="3193" spans="1:9">
      <c r="A3193" s="83"/>
      <c r="B3193" s="83"/>
      <c r="C3193" s="83"/>
      <c r="D3193" s="83"/>
      <c r="E3193" s="83"/>
      <c r="F3193" s="83"/>
      <c r="G3193" s="83"/>
      <c r="H3193" s="83"/>
      <c r="I3193" s="83"/>
    </row>
    <row r="3194" spans="1:9">
      <c r="A3194" s="83"/>
      <c r="B3194" s="83"/>
      <c r="C3194" s="83"/>
      <c r="D3194" s="83"/>
      <c r="E3194" s="83"/>
      <c r="F3194" s="83"/>
      <c r="G3194" s="83"/>
      <c r="H3194" s="83"/>
      <c r="I3194" s="83"/>
    </row>
    <row r="3195" spans="1:9">
      <c r="A3195" s="83"/>
      <c r="B3195" s="83"/>
      <c r="C3195" s="83"/>
      <c r="D3195" s="83"/>
      <c r="E3195" s="83"/>
      <c r="F3195" s="83"/>
      <c r="G3195" s="83"/>
      <c r="H3195" s="83"/>
      <c r="I3195" s="83"/>
    </row>
    <row r="3196" spans="1:9">
      <c r="A3196" s="83"/>
      <c r="B3196" s="83"/>
      <c r="C3196" s="83"/>
      <c r="D3196" s="83"/>
      <c r="E3196" s="83"/>
      <c r="F3196" s="83"/>
      <c r="G3196" s="83"/>
      <c r="H3196" s="83"/>
      <c r="I3196" s="83"/>
    </row>
    <row r="3197" spans="1:9">
      <c r="A3197" s="83"/>
      <c r="B3197" s="83"/>
      <c r="C3197" s="83"/>
      <c r="D3197" s="83"/>
      <c r="E3197" s="83"/>
      <c r="F3197" s="83"/>
      <c r="G3197" s="83"/>
      <c r="H3197" s="83"/>
      <c r="I3197" s="83"/>
    </row>
    <row r="3198" spans="1:9">
      <c r="A3198" s="83"/>
      <c r="B3198" s="83"/>
      <c r="C3198" s="83"/>
      <c r="D3198" s="83"/>
      <c r="E3198" s="83"/>
      <c r="F3198" s="83"/>
      <c r="G3198" s="83"/>
      <c r="H3198" s="83"/>
      <c r="I3198" s="83"/>
    </row>
    <row r="3199" spans="1:9">
      <c r="A3199" s="83"/>
      <c r="B3199" s="83"/>
      <c r="C3199" s="83"/>
      <c r="D3199" s="83"/>
      <c r="E3199" s="83"/>
      <c r="F3199" s="83"/>
      <c r="G3199" s="83"/>
      <c r="H3199" s="83"/>
      <c r="I3199" s="83"/>
    </row>
    <row r="3200" spans="1:9">
      <c r="A3200" s="83"/>
      <c r="B3200" s="83"/>
      <c r="C3200" s="83"/>
      <c r="D3200" s="83"/>
      <c r="E3200" s="83"/>
      <c r="F3200" s="83"/>
      <c r="G3200" s="83"/>
      <c r="H3200" s="83"/>
      <c r="I3200" s="83"/>
    </row>
    <row r="3201" spans="1:9">
      <c r="A3201" s="83"/>
      <c r="B3201" s="83"/>
      <c r="C3201" s="83"/>
      <c r="D3201" s="83"/>
      <c r="E3201" s="83"/>
      <c r="F3201" s="83"/>
      <c r="G3201" s="83"/>
      <c r="H3201" s="83"/>
      <c r="I3201" s="83"/>
    </row>
    <row r="3202" spans="1:9">
      <c r="A3202" s="83"/>
      <c r="B3202" s="83"/>
      <c r="C3202" s="83"/>
      <c r="D3202" s="83"/>
      <c r="E3202" s="83"/>
      <c r="F3202" s="83"/>
      <c r="G3202" s="83"/>
      <c r="H3202" s="83"/>
      <c r="I3202" s="83"/>
    </row>
    <row r="3203" spans="1:9">
      <c r="A3203" s="83"/>
      <c r="B3203" s="83"/>
      <c r="C3203" s="83"/>
      <c r="D3203" s="83"/>
      <c r="E3203" s="83"/>
      <c r="F3203" s="83"/>
      <c r="G3203" s="83"/>
      <c r="H3203" s="83"/>
      <c r="I3203" s="83"/>
    </row>
    <row r="3204" spans="1:9">
      <c r="A3204" s="83"/>
      <c r="B3204" s="83"/>
      <c r="C3204" s="83"/>
      <c r="D3204" s="83"/>
      <c r="E3204" s="83"/>
      <c r="F3204" s="83"/>
      <c r="G3204" s="83"/>
      <c r="H3204" s="83"/>
      <c r="I3204" s="83"/>
    </row>
    <row r="3205" spans="1:9">
      <c r="A3205" s="83"/>
      <c r="B3205" s="83"/>
      <c r="C3205" s="83"/>
      <c r="D3205" s="83"/>
      <c r="E3205" s="83"/>
      <c r="F3205" s="83"/>
      <c r="G3205" s="83"/>
      <c r="H3205" s="83"/>
      <c r="I3205" s="83"/>
    </row>
    <row r="3206" spans="1:9">
      <c r="A3206" s="83"/>
      <c r="B3206" s="83"/>
      <c r="C3206" s="83"/>
      <c r="D3206" s="83"/>
      <c r="E3206" s="83"/>
      <c r="F3206" s="83"/>
      <c r="G3206" s="83"/>
      <c r="H3206" s="83"/>
      <c r="I3206" s="83"/>
    </row>
    <row r="3207" spans="1:9">
      <c r="A3207" s="83"/>
      <c r="B3207" s="83"/>
      <c r="C3207" s="83"/>
      <c r="D3207" s="83"/>
      <c r="E3207" s="83"/>
      <c r="F3207" s="83"/>
      <c r="G3207" s="83"/>
      <c r="H3207" s="83"/>
      <c r="I3207" s="83"/>
    </row>
    <row r="3208" spans="1:9">
      <c r="A3208" s="83"/>
      <c r="B3208" s="83"/>
      <c r="C3208" s="83"/>
      <c r="D3208" s="83"/>
      <c r="E3208" s="83"/>
      <c r="F3208" s="83"/>
      <c r="G3208" s="83"/>
      <c r="H3208" s="83"/>
      <c r="I3208" s="83"/>
    </row>
    <row r="3209" spans="1:9">
      <c r="A3209" s="83"/>
      <c r="B3209" s="83"/>
      <c r="C3209" s="83"/>
      <c r="D3209" s="83"/>
      <c r="E3209" s="83"/>
      <c r="F3209" s="83"/>
      <c r="G3209" s="83"/>
      <c r="H3209" s="83"/>
      <c r="I3209" s="83"/>
    </row>
    <row r="3210" spans="1:9">
      <c r="A3210" s="83"/>
      <c r="B3210" s="83"/>
      <c r="C3210" s="83"/>
      <c r="D3210" s="83"/>
      <c r="E3210" s="83"/>
      <c r="F3210" s="83"/>
      <c r="G3210" s="83"/>
      <c r="H3210" s="83"/>
      <c r="I3210" s="83"/>
    </row>
    <row r="3211" spans="1:9">
      <c r="A3211" s="83"/>
      <c r="B3211" s="83"/>
      <c r="C3211" s="83"/>
      <c r="D3211" s="83"/>
      <c r="E3211" s="83"/>
      <c r="F3211" s="83"/>
      <c r="G3211" s="83"/>
      <c r="H3211" s="83"/>
      <c r="I3211" s="83"/>
    </row>
    <row r="3212" spans="1:9">
      <c r="A3212" s="83"/>
      <c r="B3212" s="83"/>
      <c r="C3212" s="83"/>
      <c r="D3212" s="83"/>
      <c r="E3212" s="83"/>
      <c r="F3212" s="83"/>
      <c r="G3212" s="83"/>
      <c r="H3212" s="83"/>
      <c r="I3212" s="83"/>
    </row>
    <row r="3213" spans="1:9">
      <c r="A3213" s="83"/>
      <c r="B3213" s="83"/>
      <c r="C3213" s="83"/>
      <c r="D3213" s="83"/>
      <c r="E3213" s="83"/>
      <c r="F3213" s="83"/>
      <c r="G3213" s="83"/>
      <c r="H3213" s="83"/>
      <c r="I3213" s="83"/>
    </row>
    <row r="3214" spans="1:9">
      <c r="A3214" s="83"/>
      <c r="B3214" s="83"/>
      <c r="C3214" s="83"/>
      <c r="D3214" s="83"/>
      <c r="E3214" s="83"/>
      <c r="F3214" s="83"/>
      <c r="G3214" s="83"/>
      <c r="H3214" s="83"/>
      <c r="I3214" s="83"/>
    </row>
    <row r="3215" spans="1:9">
      <c r="A3215" s="83"/>
      <c r="B3215" s="83"/>
      <c r="C3215" s="83"/>
      <c r="D3215" s="83"/>
      <c r="E3215" s="83"/>
      <c r="F3215" s="83"/>
      <c r="G3215" s="83"/>
      <c r="H3215" s="83"/>
      <c r="I3215" s="83"/>
    </row>
    <row r="3216" spans="1:9">
      <c r="A3216" s="83"/>
      <c r="B3216" s="83"/>
      <c r="C3216" s="83"/>
      <c r="D3216" s="83"/>
      <c r="E3216" s="83"/>
      <c r="F3216" s="83"/>
      <c r="G3216" s="83"/>
      <c r="H3216" s="83"/>
      <c r="I3216" s="83"/>
    </row>
    <row r="3217" spans="1:9">
      <c r="A3217" s="83"/>
      <c r="B3217" s="83"/>
      <c r="C3217" s="83"/>
      <c r="D3217" s="83"/>
      <c r="E3217" s="83"/>
      <c r="F3217" s="83"/>
      <c r="G3217" s="83"/>
      <c r="H3217" s="83"/>
      <c r="I3217" s="83"/>
    </row>
    <row r="3218" spans="1:9">
      <c r="A3218" s="83"/>
      <c r="B3218" s="83"/>
      <c r="C3218" s="83"/>
      <c r="D3218" s="83"/>
      <c r="E3218" s="83"/>
      <c r="F3218" s="83"/>
      <c r="G3218" s="83"/>
      <c r="H3218" s="83"/>
      <c r="I3218" s="83"/>
    </row>
    <row r="3219" spans="1:9">
      <c r="A3219" s="83"/>
      <c r="B3219" s="83"/>
      <c r="C3219" s="83"/>
      <c r="D3219" s="83"/>
      <c r="E3219" s="83"/>
      <c r="F3219" s="83"/>
      <c r="G3219" s="83"/>
      <c r="H3219" s="83"/>
      <c r="I3219" s="83"/>
    </row>
    <row r="3220" spans="1:9">
      <c r="A3220" s="83"/>
      <c r="B3220" s="83"/>
      <c r="C3220" s="83"/>
      <c r="D3220" s="83"/>
      <c r="E3220" s="83"/>
      <c r="F3220" s="83"/>
      <c r="G3220" s="83"/>
      <c r="H3220" s="83"/>
      <c r="I3220" s="83"/>
    </row>
    <row r="3221" spans="1:9">
      <c r="A3221" s="83"/>
      <c r="B3221" s="83"/>
      <c r="C3221" s="83"/>
      <c r="D3221" s="83"/>
      <c r="E3221" s="83"/>
      <c r="F3221" s="83"/>
      <c r="G3221" s="83"/>
      <c r="H3221" s="83"/>
      <c r="I3221" s="83"/>
    </row>
    <row r="3222" spans="1:9">
      <c r="A3222" s="83"/>
      <c r="B3222" s="83"/>
      <c r="C3222" s="83"/>
      <c r="D3222" s="83"/>
      <c r="E3222" s="83"/>
      <c r="F3222" s="83"/>
      <c r="G3222" s="83"/>
      <c r="H3222" s="83"/>
      <c r="I3222" s="83"/>
    </row>
    <row r="3223" spans="1:9">
      <c r="A3223" s="83"/>
      <c r="B3223" s="83"/>
      <c r="C3223" s="83"/>
      <c r="D3223" s="83"/>
      <c r="E3223" s="83"/>
      <c r="F3223" s="83"/>
      <c r="G3223" s="83"/>
      <c r="H3223" s="83"/>
      <c r="I3223" s="83"/>
    </row>
    <row r="3224" spans="1:9">
      <c r="A3224" s="83"/>
      <c r="B3224" s="83"/>
      <c r="C3224" s="83"/>
      <c r="D3224" s="83"/>
      <c r="E3224" s="83"/>
      <c r="F3224" s="83"/>
      <c r="G3224" s="83"/>
      <c r="H3224" s="83"/>
      <c r="I3224" s="83"/>
    </row>
    <row r="3225" spans="1:9">
      <c r="A3225" s="83"/>
      <c r="B3225" s="83"/>
      <c r="C3225" s="83"/>
      <c r="D3225" s="83"/>
      <c r="E3225" s="83"/>
      <c r="F3225" s="83"/>
      <c r="G3225" s="83"/>
      <c r="H3225" s="83"/>
      <c r="I3225" s="83"/>
    </row>
    <row r="3226" spans="1:9">
      <c r="A3226" s="83"/>
      <c r="B3226" s="83"/>
      <c r="C3226" s="83"/>
      <c r="D3226" s="83"/>
      <c r="E3226" s="83"/>
      <c r="F3226" s="83"/>
      <c r="G3226" s="83"/>
      <c r="H3226" s="83"/>
      <c r="I3226" s="83"/>
    </row>
    <row r="3227" spans="1:9">
      <c r="A3227" s="83"/>
      <c r="B3227" s="83"/>
      <c r="C3227" s="83"/>
      <c r="D3227" s="83"/>
      <c r="E3227" s="83"/>
      <c r="F3227" s="83"/>
      <c r="G3227" s="83"/>
      <c r="H3227" s="83"/>
      <c r="I3227" s="83"/>
    </row>
    <row r="3228" spans="1:9">
      <c r="A3228" s="83"/>
      <c r="B3228" s="83"/>
      <c r="C3228" s="83"/>
      <c r="D3228" s="83"/>
      <c r="E3228" s="83"/>
      <c r="F3228" s="83"/>
      <c r="G3228" s="83"/>
      <c r="H3228" s="83"/>
      <c r="I3228" s="83"/>
    </row>
    <row r="3229" spans="1:9">
      <c r="A3229" s="83"/>
      <c r="B3229" s="83"/>
      <c r="C3229" s="83"/>
      <c r="D3229" s="83"/>
      <c r="E3229" s="83"/>
      <c r="F3229" s="83"/>
      <c r="G3229" s="83"/>
      <c r="H3229" s="83"/>
      <c r="I3229" s="83"/>
    </row>
    <row r="3230" spans="1:9">
      <c r="A3230" s="83"/>
      <c r="B3230" s="83"/>
      <c r="C3230" s="83"/>
      <c r="D3230" s="83"/>
      <c r="E3230" s="83"/>
      <c r="F3230" s="83"/>
      <c r="G3230" s="83"/>
      <c r="H3230" s="83"/>
      <c r="I3230" s="83"/>
    </row>
    <row r="3231" spans="1:9">
      <c r="A3231" s="83"/>
      <c r="B3231" s="83"/>
      <c r="C3231" s="83"/>
      <c r="D3231" s="83"/>
      <c r="E3231" s="83"/>
      <c r="F3231" s="83"/>
      <c r="G3231" s="83"/>
      <c r="H3231" s="83"/>
      <c r="I3231" s="83"/>
    </row>
    <row r="3232" spans="1:9">
      <c r="A3232" s="83"/>
      <c r="B3232" s="83"/>
      <c r="C3232" s="83"/>
      <c r="D3232" s="83"/>
      <c r="E3232" s="83"/>
      <c r="F3232" s="83"/>
      <c r="G3232" s="83"/>
      <c r="H3232" s="83"/>
      <c r="I3232" s="83"/>
    </row>
    <row r="3233" spans="1:9">
      <c r="A3233" s="83"/>
      <c r="B3233" s="83"/>
      <c r="C3233" s="83"/>
      <c r="D3233" s="83"/>
      <c r="E3233" s="83"/>
      <c r="F3233" s="83"/>
      <c r="G3233" s="83"/>
      <c r="H3233" s="83"/>
      <c r="I3233" s="83"/>
    </row>
    <row r="3234" spans="1:9">
      <c r="A3234" s="83"/>
      <c r="B3234" s="83"/>
      <c r="C3234" s="83"/>
      <c r="D3234" s="83"/>
      <c r="E3234" s="83"/>
      <c r="F3234" s="83"/>
      <c r="G3234" s="83"/>
      <c r="H3234" s="83"/>
      <c r="I3234" s="83"/>
    </row>
    <row r="3235" spans="1:9">
      <c r="A3235" s="83"/>
      <c r="B3235" s="83"/>
      <c r="C3235" s="83"/>
      <c r="D3235" s="83"/>
      <c r="E3235" s="83"/>
      <c r="F3235" s="83"/>
      <c r="G3235" s="83"/>
      <c r="H3235" s="83"/>
      <c r="I3235" s="83"/>
    </row>
    <row r="3236" spans="1:9">
      <c r="A3236" s="83"/>
      <c r="B3236" s="83"/>
      <c r="C3236" s="83"/>
      <c r="D3236" s="83"/>
      <c r="E3236" s="83"/>
      <c r="F3236" s="83"/>
      <c r="G3236" s="83"/>
      <c r="H3236" s="83"/>
      <c r="I3236" s="83"/>
    </row>
    <row r="3237" spans="1:9">
      <c r="A3237" s="83"/>
      <c r="B3237" s="83"/>
      <c r="C3237" s="83"/>
      <c r="D3237" s="83"/>
      <c r="E3237" s="83"/>
      <c r="F3237" s="83"/>
      <c r="G3237" s="83"/>
      <c r="H3237" s="83"/>
      <c r="I3237" s="83"/>
    </row>
    <row r="3238" spans="1:9">
      <c r="A3238" s="83"/>
      <c r="B3238" s="83"/>
      <c r="C3238" s="83"/>
      <c r="D3238" s="83"/>
      <c r="E3238" s="83"/>
      <c r="F3238" s="83"/>
      <c r="G3238" s="83"/>
      <c r="H3238" s="83"/>
      <c r="I3238" s="83"/>
    </row>
    <row r="3239" spans="1:9">
      <c r="A3239" s="83"/>
      <c r="B3239" s="83"/>
      <c r="C3239" s="83"/>
      <c r="D3239" s="83"/>
      <c r="E3239" s="83"/>
      <c r="F3239" s="83"/>
      <c r="G3239" s="83"/>
      <c r="H3239" s="83"/>
      <c r="I3239" s="83"/>
    </row>
    <row r="3240" spans="1:9">
      <c r="A3240" s="83"/>
      <c r="B3240" s="83"/>
      <c r="C3240" s="83"/>
      <c r="D3240" s="83"/>
      <c r="E3240" s="83"/>
      <c r="F3240" s="83"/>
      <c r="G3240" s="83"/>
      <c r="H3240" s="83"/>
      <c r="I3240" s="83"/>
    </row>
    <row r="3241" spans="1:9">
      <c r="A3241" s="83"/>
      <c r="B3241" s="83"/>
      <c r="C3241" s="83"/>
      <c r="D3241" s="83"/>
      <c r="E3241" s="83"/>
      <c r="F3241" s="83"/>
      <c r="G3241" s="83"/>
      <c r="H3241" s="83"/>
      <c r="I3241" s="83"/>
    </row>
    <row r="3242" spans="1:9">
      <c r="A3242" s="83"/>
      <c r="B3242" s="83"/>
      <c r="C3242" s="83"/>
      <c r="D3242" s="83"/>
      <c r="E3242" s="83"/>
      <c r="F3242" s="83"/>
      <c r="G3242" s="83"/>
      <c r="H3242" s="83"/>
      <c r="I3242" s="83"/>
    </row>
    <row r="3243" spans="1:9">
      <c r="A3243" s="83"/>
      <c r="B3243" s="83"/>
      <c r="C3243" s="83"/>
      <c r="D3243" s="83"/>
      <c r="E3243" s="83"/>
      <c r="F3243" s="83"/>
      <c r="G3243" s="83"/>
      <c r="H3243" s="83"/>
      <c r="I3243" s="83"/>
    </row>
    <row r="3244" spans="1:9">
      <c r="A3244" s="83"/>
      <c r="B3244" s="83"/>
      <c r="C3244" s="83"/>
      <c r="D3244" s="83"/>
      <c r="E3244" s="83"/>
      <c r="F3244" s="83"/>
      <c r="G3244" s="83"/>
      <c r="H3244" s="83"/>
      <c r="I3244" s="83"/>
    </row>
    <row r="3245" spans="1:9">
      <c r="A3245" s="83"/>
      <c r="B3245" s="83"/>
      <c r="C3245" s="83"/>
      <c r="D3245" s="83"/>
      <c r="E3245" s="83"/>
      <c r="F3245" s="83"/>
      <c r="G3245" s="83"/>
      <c r="H3245" s="83"/>
      <c r="I3245" s="83"/>
    </row>
    <row r="3246" spans="1:9">
      <c r="A3246" s="83"/>
      <c r="B3246" s="83"/>
      <c r="C3246" s="83"/>
      <c r="D3246" s="83"/>
      <c r="E3246" s="83"/>
      <c r="F3246" s="83"/>
      <c r="G3246" s="83"/>
      <c r="H3246" s="83"/>
      <c r="I3246" s="83"/>
    </row>
    <row r="3247" spans="1:9">
      <c r="A3247" s="83"/>
      <c r="B3247" s="83"/>
      <c r="C3247" s="83"/>
      <c r="D3247" s="83"/>
      <c r="E3247" s="83"/>
      <c r="F3247" s="83"/>
      <c r="G3247" s="83"/>
      <c r="H3247" s="83"/>
      <c r="I3247" s="83"/>
    </row>
    <row r="3248" spans="1:9">
      <c r="A3248" s="83"/>
      <c r="B3248" s="83"/>
      <c r="C3248" s="83"/>
      <c r="D3248" s="83"/>
      <c r="E3248" s="83"/>
      <c r="F3248" s="83"/>
      <c r="G3248" s="83"/>
      <c r="H3248" s="83"/>
      <c r="I3248" s="83"/>
    </row>
    <row r="3249" spans="1:9">
      <c r="A3249" s="83"/>
      <c r="B3249" s="83"/>
      <c r="C3249" s="83"/>
      <c r="D3249" s="83"/>
      <c r="E3249" s="83"/>
      <c r="F3249" s="83"/>
      <c r="G3249" s="83"/>
      <c r="H3249" s="83"/>
      <c r="I3249" s="83"/>
    </row>
    <row r="3250" spans="1:9">
      <c r="A3250" s="83"/>
      <c r="B3250" s="83"/>
      <c r="C3250" s="83"/>
      <c r="D3250" s="83"/>
      <c r="E3250" s="83"/>
      <c r="F3250" s="83"/>
      <c r="G3250" s="83"/>
      <c r="H3250" s="83"/>
      <c r="I3250" s="83"/>
    </row>
    <row r="3251" spans="1:9">
      <c r="A3251" s="83"/>
      <c r="B3251" s="83"/>
      <c r="C3251" s="83"/>
      <c r="D3251" s="83"/>
      <c r="E3251" s="83"/>
      <c r="F3251" s="83"/>
      <c r="G3251" s="83"/>
      <c r="H3251" s="83"/>
      <c r="I3251" s="83"/>
    </row>
    <row r="3252" spans="1:9">
      <c r="A3252" s="83"/>
      <c r="B3252" s="83"/>
      <c r="C3252" s="83"/>
      <c r="D3252" s="83"/>
      <c r="E3252" s="83"/>
      <c r="F3252" s="83"/>
      <c r="G3252" s="83"/>
      <c r="H3252" s="83"/>
      <c r="I3252" s="83"/>
    </row>
    <row r="3253" spans="1:9">
      <c r="A3253" s="83"/>
      <c r="B3253" s="83"/>
      <c r="C3253" s="83"/>
      <c r="D3253" s="83"/>
      <c r="E3253" s="83"/>
      <c r="F3253" s="83"/>
      <c r="G3253" s="83"/>
      <c r="H3253" s="83"/>
      <c r="I3253" s="83"/>
    </row>
    <row r="3254" spans="1:9">
      <c r="A3254" s="83"/>
      <c r="B3254" s="83"/>
      <c r="C3254" s="83"/>
      <c r="D3254" s="83"/>
      <c r="E3254" s="83"/>
      <c r="F3254" s="83"/>
      <c r="G3254" s="83"/>
      <c r="H3254" s="83"/>
      <c r="I3254" s="83"/>
    </row>
    <row r="3255" spans="1:9">
      <c r="A3255" s="83"/>
      <c r="B3255" s="83"/>
      <c r="C3255" s="83"/>
      <c r="D3255" s="83"/>
      <c r="E3255" s="83"/>
      <c r="F3255" s="83"/>
      <c r="G3255" s="83"/>
      <c r="H3255" s="83"/>
      <c r="I3255" s="83"/>
    </row>
    <row r="3256" spans="1:9">
      <c r="A3256" s="83"/>
      <c r="B3256" s="83"/>
      <c r="C3256" s="83"/>
      <c r="D3256" s="83"/>
      <c r="E3256" s="83"/>
      <c r="F3256" s="83"/>
      <c r="G3256" s="83"/>
      <c r="H3256" s="83"/>
      <c r="I3256" s="83"/>
    </row>
    <row r="3257" spans="1:9">
      <c r="A3257" s="83"/>
      <c r="B3257" s="83"/>
      <c r="C3257" s="83"/>
      <c r="D3257" s="83"/>
      <c r="E3257" s="83"/>
      <c r="F3257" s="83"/>
      <c r="G3257" s="83"/>
      <c r="H3257" s="83"/>
      <c r="I3257" s="83"/>
    </row>
    <row r="3258" spans="1:9">
      <c r="A3258" s="84"/>
      <c r="B3258" s="83"/>
      <c r="C3258" s="83"/>
      <c r="D3258" s="83"/>
      <c r="E3258" s="83"/>
      <c r="F3258" s="83"/>
      <c r="G3258" s="83"/>
      <c r="H3258" s="83"/>
      <c r="I3258" s="83"/>
    </row>
    <row r="3259" spans="1:9">
      <c r="A3259" s="83"/>
      <c r="B3259" s="83"/>
      <c r="C3259" s="83"/>
      <c r="D3259" s="83"/>
      <c r="E3259" s="83"/>
      <c r="F3259" s="83"/>
      <c r="G3259" s="83"/>
      <c r="H3259" s="83"/>
      <c r="I3259" s="83"/>
    </row>
    <row r="3260" spans="1:9">
      <c r="A3260" s="83"/>
      <c r="B3260" s="83"/>
      <c r="C3260" s="83"/>
      <c r="D3260" s="83"/>
      <c r="E3260" s="83"/>
      <c r="F3260" s="83"/>
      <c r="G3260" s="83"/>
      <c r="H3260" s="83"/>
      <c r="I3260" s="83"/>
    </row>
    <row r="3261" spans="1:9">
      <c r="A3261" s="83"/>
      <c r="B3261" s="83"/>
      <c r="C3261" s="83"/>
      <c r="D3261" s="83"/>
      <c r="E3261" s="83"/>
      <c r="F3261" s="83"/>
      <c r="G3261" s="83"/>
      <c r="H3261" s="83"/>
      <c r="I3261" s="83"/>
    </row>
    <row r="3262" spans="1:9">
      <c r="A3262" s="83"/>
      <c r="B3262" s="83"/>
      <c r="C3262" s="83"/>
      <c r="D3262" s="83"/>
      <c r="E3262" s="83"/>
      <c r="F3262" s="83"/>
      <c r="G3262" s="83"/>
      <c r="H3262" s="83"/>
      <c r="I3262" s="83"/>
    </row>
    <row r="3263" spans="1:9">
      <c r="A3263" s="83"/>
      <c r="B3263" s="83"/>
      <c r="C3263" s="83"/>
      <c r="D3263" s="83"/>
      <c r="E3263" s="83"/>
      <c r="F3263" s="83"/>
      <c r="G3263" s="83"/>
      <c r="H3263" s="83"/>
      <c r="I3263" s="83"/>
    </row>
    <row r="3264" spans="1:9">
      <c r="A3264" s="83"/>
      <c r="B3264" s="83"/>
      <c r="C3264" s="83"/>
      <c r="D3264" s="83"/>
      <c r="E3264" s="83"/>
      <c r="F3264" s="83"/>
      <c r="G3264" s="83"/>
      <c r="H3264" s="83"/>
      <c r="I3264" s="83"/>
    </row>
    <row r="3265" spans="1:9">
      <c r="A3265" s="83"/>
      <c r="B3265" s="83"/>
      <c r="C3265" s="83"/>
      <c r="D3265" s="83"/>
      <c r="E3265" s="83"/>
      <c r="F3265" s="83"/>
      <c r="G3265" s="83"/>
      <c r="H3265" s="83"/>
      <c r="I3265" s="83"/>
    </row>
    <row r="3266" spans="1:9">
      <c r="A3266" s="83"/>
      <c r="B3266" s="83"/>
      <c r="C3266" s="83"/>
      <c r="D3266" s="83"/>
      <c r="E3266" s="83"/>
      <c r="F3266" s="83"/>
      <c r="G3266" s="83"/>
      <c r="H3266" s="83"/>
      <c r="I3266" s="83"/>
    </row>
    <row r="3267" spans="1:9">
      <c r="A3267" s="83"/>
      <c r="B3267" s="83"/>
      <c r="C3267" s="83"/>
      <c r="D3267" s="83"/>
      <c r="E3267" s="83"/>
      <c r="F3267" s="83"/>
      <c r="G3267" s="83"/>
      <c r="H3267" s="83"/>
      <c r="I3267" s="83"/>
    </row>
    <row r="3268" spans="1:9">
      <c r="A3268" s="83"/>
      <c r="B3268" s="83"/>
      <c r="C3268" s="83"/>
      <c r="D3268" s="83"/>
      <c r="E3268" s="83"/>
      <c r="F3268" s="83"/>
      <c r="G3268" s="83"/>
      <c r="H3268" s="83"/>
      <c r="I3268" s="83"/>
    </row>
    <row r="3269" spans="1:9">
      <c r="A3269" s="83"/>
      <c r="B3269" s="83"/>
      <c r="C3269" s="83"/>
      <c r="D3269" s="83"/>
      <c r="E3269" s="83"/>
      <c r="F3269" s="83"/>
      <c r="G3269" s="83"/>
      <c r="H3269" s="83"/>
      <c r="I3269" s="83"/>
    </row>
    <row r="3270" spans="1:9">
      <c r="A3270" s="83"/>
      <c r="B3270" s="83"/>
      <c r="C3270" s="83"/>
      <c r="D3270" s="83"/>
      <c r="E3270" s="83"/>
      <c r="F3270" s="83"/>
      <c r="G3270" s="83"/>
      <c r="H3270" s="83"/>
      <c r="I3270" s="83"/>
    </row>
    <row r="3271" spans="1:9">
      <c r="A3271" s="83"/>
      <c r="B3271" s="83"/>
      <c r="C3271" s="83"/>
      <c r="D3271" s="83"/>
      <c r="E3271" s="83"/>
      <c r="F3271" s="83"/>
      <c r="G3271" s="83"/>
      <c r="H3271" s="83"/>
      <c r="I3271" s="83"/>
    </row>
    <row r="3272" spans="1:9">
      <c r="A3272" s="83"/>
      <c r="B3272" s="83"/>
      <c r="C3272" s="83"/>
      <c r="D3272" s="83"/>
      <c r="E3272" s="83"/>
      <c r="F3272" s="83"/>
      <c r="G3272" s="83"/>
      <c r="H3272" s="83"/>
      <c r="I3272" s="83"/>
    </row>
    <row r="3273" spans="1:9">
      <c r="A3273" s="83"/>
      <c r="B3273" s="83"/>
      <c r="C3273" s="83"/>
      <c r="D3273" s="83"/>
      <c r="E3273" s="83"/>
      <c r="F3273" s="83"/>
      <c r="G3273" s="83"/>
      <c r="H3273" s="83"/>
      <c r="I3273" s="83"/>
    </row>
    <row r="3274" spans="1:9">
      <c r="A3274" s="83"/>
      <c r="B3274" s="83"/>
      <c r="C3274" s="83"/>
      <c r="D3274" s="83"/>
      <c r="E3274" s="83"/>
      <c r="F3274" s="83"/>
      <c r="G3274" s="83"/>
      <c r="H3274" s="83"/>
      <c r="I3274" s="83"/>
    </row>
    <row r="3275" spans="1:9">
      <c r="A3275" s="83"/>
      <c r="B3275" s="83"/>
      <c r="C3275" s="83"/>
      <c r="D3275" s="83"/>
      <c r="E3275" s="83"/>
      <c r="F3275" s="83"/>
      <c r="G3275" s="83"/>
      <c r="H3275" s="83"/>
      <c r="I3275" s="83"/>
    </row>
    <row r="3276" spans="1:9">
      <c r="A3276" s="83"/>
      <c r="B3276" s="83"/>
      <c r="C3276" s="83"/>
      <c r="D3276" s="83"/>
      <c r="E3276" s="83"/>
      <c r="F3276" s="83"/>
      <c r="G3276" s="83"/>
      <c r="H3276" s="83"/>
      <c r="I3276" s="83"/>
    </row>
    <row r="3277" spans="1:9">
      <c r="A3277" s="83"/>
      <c r="B3277" s="83"/>
      <c r="C3277" s="83"/>
      <c r="D3277" s="83"/>
      <c r="E3277" s="83"/>
      <c r="F3277" s="83"/>
      <c r="G3277" s="83"/>
      <c r="H3277" s="83"/>
      <c r="I3277" s="83"/>
    </row>
    <row r="3278" spans="1:9">
      <c r="A3278" s="83"/>
      <c r="B3278" s="83"/>
      <c r="C3278" s="83"/>
      <c r="D3278" s="83"/>
      <c r="E3278" s="83"/>
      <c r="F3278" s="83"/>
      <c r="G3278" s="83"/>
      <c r="H3278" s="83"/>
      <c r="I3278" s="83"/>
    </row>
    <row r="3279" spans="1:9">
      <c r="A3279" s="83"/>
      <c r="B3279" s="83"/>
      <c r="C3279" s="83"/>
      <c r="D3279" s="83"/>
      <c r="E3279" s="83"/>
      <c r="F3279" s="83"/>
      <c r="G3279" s="83"/>
      <c r="H3279" s="83"/>
      <c r="I3279" s="83"/>
    </row>
    <row r="3280" spans="1:9">
      <c r="A3280" s="83"/>
      <c r="B3280" s="83"/>
      <c r="C3280" s="83"/>
      <c r="D3280" s="83"/>
      <c r="E3280" s="83"/>
      <c r="F3280" s="83"/>
      <c r="G3280" s="83"/>
      <c r="H3280" s="83"/>
      <c r="I3280" s="83"/>
    </row>
    <row r="3281" spans="1:9">
      <c r="A3281" s="83"/>
      <c r="B3281" s="83"/>
      <c r="C3281" s="83"/>
      <c r="D3281" s="83"/>
      <c r="E3281" s="83"/>
      <c r="F3281" s="83"/>
      <c r="G3281" s="83"/>
      <c r="H3281" s="83"/>
      <c r="I3281" s="83"/>
    </row>
    <row r="3282" spans="1:9">
      <c r="A3282" s="83"/>
      <c r="B3282" s="83"/>
      <c r="C3282" s="83"/>
      <c r="D3282" s="83"/>
      <c r="E3282" s="83"/>
      <c r="F3282" s="83"/>
      <c r="G3282" s="83"/>
      <c r="H3282" s="83"/>
      <c r="I3282" s="83"/>
    </row>
    <row r="3283" spans="1:9">
      <c r="A3283" s="83"/>
      <c r="B3283" s="83"/>
      <c r="C3283" s="83"/>
      <c r="D3283" s="83"/>
      <c r="E3283" s="83"/>
      <c r="F3283" s="83"/>
      <c r="G3283" s="83"/>
      <c r="H3283" s="83"/>
      <c r="I3283" s="83"/>
    </row>
    <row r="3284" spans="1:9">
      <c r="A3284" s="83"/>
      <c r="B3284" s="83"/>
      <c r="C3284" s="83"/>
      <c r="D3284" s="83"/>
      <c r="E3284" s="83"/>
      <c r="F3284" s="83"/>
      <c r="G3284" s="83"/>
      <c r="H3284" s="83"/>
      <c r="I3284" s="83"/>
    </row>
    <row r="3285" spans="1:9">
      <c r="A3285" s="83"/>
      <c r="B3285" s="83"/>
      <c r="C3285" s="83"/>
      <c r="D3285" s="83"/>
      <c r="E3285" s="83"/>
      <c r="F3285" s="83"/>
      <c r="G3285" s="83"/>
      <c r="H3285" s="83"/>
      <c r="I3285" s="83"/>
    </row>
    <row r="3286" spans="1:9">
      <c r="A3286" s="83"/>
      <c r="B3286" s="83"/>
      <c r="C3286" s="83"/>
      <c r="D3286" s="83"/>
      <c r="E3286" s="83"/>
      <c r="F3286" s="83"/>
      <c r="G3286" s="83"/>
      <c r="H3286" s="83"/>
      <c r="I3286" s="83"/>
    </row>
    <row r="3287" spans="1:9">
      <c r="A3287" s="84"/>
      <c r="B3287" s="83"/>
      <c r="C3287" s="83"/>
      <c r="D3287" s="83"/>
      <c r="E3287" s="83"/>
      <c r="F3287" s="83"/>
      <c r="G3287" s="83"/>
      <c r="H3287" s="83"/>
      <c r="I3287" s="83"/>
    </row>
    <row r="3288" spans="1:9">
      <c r="A3288" s="83"/>
      <c r="B3288" s="83"/>
      <c r="C3288" s="83"/>
      <c r="D3288" s="83"/>
      <c r="E3288" s="83"/>
      <c r="F3288" s="83"/>
      <c r="G3288" s="83"/>
      <c r="H3288" s="83"/>
      <c r="I3288" s="83"/>
    </row>
    <row r="3289" spans="1:9">
      <c r="A3289" s="83"/>
      <c r="B3289" s="83"/>
      <c r="C3289" s="83"/>
      <c r="D3289" s="83"/>
      <c r="E3289" s="83"/>
      <c r="F3289" s="83"/>
      <c r="G3289" s="83"/>
      <c r="H3289" s="83"/>
      <c r="I3289" s="83"/>
    </row>
    <row r="3290" spans="1:9">
      <c r="A3290" s="83"/>
      <c r="B3290" s="83"/>
      <c r="C3290" s="83"/>
      <c r="D3290" s="83"/>
      <c r="E3290" s="83"/>
      <c r="F3290" s="83"/>
      <c r="G3290" s="83"/>
      <c r="H3290" s="83"/>
      <c r="I3290" s="83"/>
    </row>
    <row r="3291" spans="1:9">
      <c r="A3291" s="83"/>
      <c r="B3291" s="83"/>
      <c r="C3291" s="83"/>
      <c r="D3291" s="83"/>
      <c r="E3291" s="83"/>
      <c r="F3291" s="83"/>
      <c r="G3291" s="83"/>
      <c r="H3291" s="83"/>
      <c r="I3291" s="83"/>
    </row>
    <row r="3292" spans="1:9">
      <c r="A3292" s="83"/>
      <c r="B3292" s="83"/>
      <c r="C3292" s="83"/>
      <c r="D3292" s="83"/>
      <c r="E3292" s="83"/>
      <c r="F3292" s="83"/>
      <c r="G3292" s="83"/>
      <c r="H3292" s="83"/>
      <c r="I3292" s="83"/>
    </row>
    <row r="3293" spans="1:9">
      <c r="A3293" s="83"/>
      <c r="B3293" s="83"/>
      <c r="C3293" s="83"/>
      <c r="D3293" s="83"/>
      <c r="E3293" s="83"/>
      <c r="F3293" s="83"/>
      <c r="G3293" s="83"/>
      <c r="H3293" s="83"/>
      <c r="I3293" s="83"/>
    </row>
    <row r="3294" spans="1:9">
      <c r="A3294" s="83"/>
      <c r="B3294" s="83"/>
      <c r="C3294" s="83"/>
      <c r="D3294" s="83"/>
      <c r="E3294" s="83"/>
      <c r="F3294" s="83"/>
      <c r="G3294" s="83"/>
      <c r="H3294" s="83"/>
      <c r="I3294" s="83"/>
    </row>
    <row r="3295" spans="1:9">
      <c r="A3295" s="83"/>
      <c r="B3295" s="83"/>
      <c r="C3295" s="83"/>
      <c r="D3295" s="83"/>
      <c r="E3295" s="83"/>
      <c r="F3295" s="83"/>
      <c r="G3295" s="83"/>
      <c r="H3295" s="83"/>
      <c r="I3295" s="83"/>
    </row>
    <row r="3296" spans="1:9">
      <c r="A3296" s="83"/>
      <c r="B3296" s="83"/>
      <c r="C3296" s="83"/>
      <c r="D3296" s="83"/>
      <c r="E3296" s="83"/>
      <c r="F3296" s="83"/>
      <c r="G3296" s="83"/>
      <c r="H3296" s="83"/>
      <c r="I3296" s="83"/>
    </row>
    <row r="3297" spans="1:9">
      <c r="A3297" s="83"/>
      <c r="B3297" s="83"/>
      <c r="C3297" s="83"/>
      <c r="D3297" s="83"/>
      <c r="E3297" s="83"/>
      <c r="F3297" s="83"/>
      <c r="G3297" s="83"/>
      <c r="H3297" s="83"/>
      <c r="I3297" s="83"/>
    </row>
    <row r="3298" spans="1:9">
      <c r="A3298" s="83"/>
      <c r="B3298" s="83"/>
      <c r="C3298" s="83"/>
      <c r="D3298" s="83"/>
      <c r="E3298" s="83"/>
      <c r="F3298" s="83"/>
      <c r="G3298" s="83"/>
      <c r="H3298" s="83"/>
      <c r="I3298" s="83"/>
    </row>
    <row r="3299" spans="1:9">
      <c r="A3299" s="83"/>
      <c r="B3299" s="83"/>
      <c r="C3299" s="83"/>
      <c r="D3299" s="83"/>
      <c r="E3299" s="83"/>
      <c r="F3299" s="83"/>
      <c r="G3299" s="83"/>
      <c r="H3299" s="83"/>
      <c r="I3299" s="83"/>
    </row>
    <row r="3300" spans="1:9">
      <c r="A3300" s="83"/>
      <c r="B3300" s="83"/>
      <c r="C3300" s="83"/>
      <c r="D3300" s="83"/>
      <c r="E3300" s="83"/>
      <c r="F3300" s="83"/>
      <c r="G3300" s="83"/>
      <c r="H3300" s="83"/>
      <c r="I3300" s="83"/>
    </row>
    <row r="3301" spans="1:9">
      <c r="A3301" s="83"/>
      <c r="B3301" s="83"/>
      <c r="C3301" s="83"/>
      <c r="D3301" s="83"/>
      <c r="E3301" s="83"/>
      <c r="F3301" s="83"/>
      <c r="G3301" s="83"/>
      <c r="H3301" s="83"/>
      <c r="I3301" s="83"/>
    </row>
    <row r="3302" spans="1:9">
      <c r="A3302" s="83"/>
      <c r="B3302" s="83"/>
      <c r="C3302" s="83"/>
      <c r="D3302" s="83"/>
      <c r="E3302" s="83"/>
      <c r="F3302" s="83"/>
      <c r="G3302" s="83"/>
      <c r="H3302" s="83"/>
      <c r="I3302" s="83"/>
    </row>
    <row r="3303" spans="1:9">
      <c r="A3303" s="83"/>
      <c r="B3303" s="83"/>
      <c r="C3303" s="83"/>
      <c r="D3303" s="83"/>
      <c r="E3303" s="83"/>
      <c r="F3303" s="83"/>
      <c r="G3303" s="83"/>
      <c r="H3303" s="83"/>
      <c r="I3303" s="83"/>
    </row>
    <row r="3304" spans="1:9">
      <c r="A3304" s="83"/>
      <c r="B3304" s="83"/>
      <c r="C3304" s="83"/>
      <c r="D3304" s="83"/>
      <c r="E3304" s="83"/>
      <c r="F3304" s="83"/>
      <c r="G3304" s="83"/>
      <c r="H3304" s="83"/>
      <c r="I3304" s="83"/>
    </row>
    <row r="3305" spans="1:9">
      <c r="A3305" s="83"/>
      <c r="B3305" s="83"/>
      <c r="C3305" s="83"/>
      <c r="D3305" s="83"/>
      <c r="E3305" s="83"/>
      <c r="F3305" s="83"/>
      <c r="G3305" s="83"/>
      <c r="H3305" s="83"/>
      <c r="I3305" s="83"/>
    </row>
    <row r="3306" spans="1:9">
      <c r="A3306" s="83"/>
      <c r="B3306" s="83"/>
      <c r="C3306" s="83"/>
      <c r="D3306" s="83"/>
      <c r="E3306" s="83"/>
      <c r="F3306" s="83"/>
      <c r="G3306" s="83"/>
      <c r="H3306" s="83"/>
      <c r="I3306" s="83"/>
    </row>
    <row r="3307" spans="1:9">
      <c r="A3307" s="83"/>
      <c r="B3307" s="83"/>
      <c r="C3307" s="83"/>
      <c r="D3307" s="83"/>
      <c r="E3307" s="83"/>
      <c r="F3307" s="83"/>
      <c r="G3307" s="83"/>
      <c r="H3307" s="83"/>
      <c r="I3307" s="83"/>
    </row>
    <row r="3308" spans="1:9">
      <c r="A3308" s="83"/>
      <c r="B3308" s="83"/>
      <c r="C3308" s="83"/>
      <c r="D3308" s="83"/>
      <c r="E3308" s="83"/>
      <c r="F3308" s="83"/>
      <c r="G3308" s="83"/>
      <c r="H3308" s="83"/>
      <c r="I3308" s="83"/>
    </row>
    <row r="3309" spans="1:9">
      <c r="A3309" s="83"/>
      <c r="B3309" s="83"/>
      <c r="C3309" s="83"/>
      <c r="D3309" s="83"/>
      <c r="E3309" s="83"/>
      <c r="F3309" s="83"/>
      <c r="G3309" s="83"/>
      <c r="H3309" s="83"/>
      <c r="I3309" s="83"/>
    </row>
    <row r="3310" spans="1:9">
      <c r="A3310" s="83"/>
      <c r="B3310" s="83"/>
      <c r="C3310" s="83"/>
      <c r="D3310" s="83"/>
      <c r="E3310" s="83"/>
      <c r="F3310" s="83"/>
      <c r="G3310" s="83"/>
      <c r="H3310" s="83"/>
      <c r="I3310" s="83"/>
    </row>
    <row r="3311" spans="1:9">
      <c r="A3311" s="83"/>
      <c r="B3311" s="83"/>
      <c r="C3311" s="83"/>
      <c r="D3311" s="83"/>
      <c r="E3311" s="83"/>
      <c r="F3311" s="83"/>
      <c r="G3311" s="83"/>
      <c r="H3311" s="83"/>
      <c r="I3311" s="83"/>
    </row>
    <row r="3312" spans="1:9">
      <c r="A3312" s="83"/>
      <c r="B3312" s="83"/>
      <c r="C3312" s="83"/>
      <c r="D3312" s="83"/>
      <c r="E3312" s="83"/>
      <c r="F3312" s="83"/>
      <c r="G3312" s="83"/>
      <c r="H3312" s="83"/>
      <c r="I3312" s="83"/>
    </row>
    <row r="3313" spans="1:9">
      <c r="A3313" s="83"/>
      <c r="B3313" s="83"/>
      <c r="C3313" s="83"/>
      <c r="D3313" s="83"/>
      <c r="E3313" s="83"/>
      <c r="F3313" s="83"/>
      <c r="G3313" s="83"/>
      <c r="H3313" s="83"/>
      <c r="I3313" s="83"/>
    </row>
    <row r="3314" spans="1:9">
      <c r="A3314" s="83"/>
      <c r="B3314" s="83"/>
      <c r="C3314" s="83"/>
      <c r="D3314" s="83"/>
      <c r="E3314" s="83"/>
      <c r="F3314" s="83"/>
      <c r="G3314" s="83"/>
      <c r="H3314" s="83"/>
      <c r="I3314" s="83"/>
    </row>
    <row r="3315" spans="1:9">
      <c r="A3315" s="83"/>
      <c r="B3315" s="83"/>
      <c r="C3315" s="83"/>
      <c r="D3315" s="83"/>
      <c r="E3315" s="83"/>
      <c r="F3315" s="83"/>
      <c r="G3315" s="83"/>
      <c r="H3315" s="83"/>
      <c r="I3315" s="83"/>
    </row>
    <row r="3316" spans="1:9">
      <c r="A3316" s="83"/>
      <c r="B3316" s="83"/>
      <c r="C3316" s="83"/>
      <c r="D3316" s="83"/>
      <c r="E3316" s="83"/>
      <c r="F3316" s="83"/>
      <c r="G3316" s="83"/>
      <c r="H3316" s="83"/>
      <c r="I3316" s="83"/>
    </row>
    <row r="3317" spans="1:9">
      <c r="A3317" s="83"/>
      <c r="B3317" s="83"/>
      <c r="C3317" s="83"/>
      <c r="D3317" s="83"/>
      <c r="E3317" s="83"/>
      <c r="F3317" s="83"/>
      <c r="G3317" s="83"/>
      <c r="H3317" s="83"/>
      <c r="I3317" s="83"/>
    </row>
    <row r="3318" spans="1:9">
      <c r="A3318" s="83"/>
      <c r="B3318" s="83"/>
      <c r="C3318" s="83"/>
      <c r="D3318" s="83"/>
      <c r="E3318" s="83"/>
      <c r="F3318" s="83"/>
      <c r="G3318" s="83"/>
      <c r="H3318" s="83"/>
      <c r="I3318" s="83"/>
    </row>
    <row r="3319" spans="1:9">
      <c r="A3319" s="83"/>
      <c r="B3319" s="83"/>
      <c r="C3319" s="83"/>
      <c r="D3319" s="83"/>
      <c r="E3319" s="83"/>
      <c r="F3319" s="83"/>
      <c r="G3319" s="83"/>
      <c r="H3319" s="83"/>
      <c r="I3319" s="83"/>
    </row>
    <row r="3320" spans="1:9">
      <c r="A3320" s="83"/>
      <c r="B3320" s="83"/>
      <c r="C3320" s="83"/>
      <c r="D3320" s="83"/>
      <c r="E3320" s="83"/>
      <c r="F3320" s="83"/>
      <c r="G3320" s="83"/>
      <c r="H3320" s="83"/>
      <c r="I3320" s="83"/>
    </row>
    <row r="3321" spans="1:9">
      <c r="A3321" s="83"/>
      <c r="B3321" s="83"/>
      <c r="C3321" s="83"/>
      <c r="D3321" s="83"/>
      <c r="E3321" s="83"/>
      <c r="F3321" s="83"/>
      <c r="G3321" s="83"/>
      <c r="H3321" s="83"/>
      <c r="I3321" s="83"/>
    </row>
    <row r="3322" spans="1:9">
      <c r="A3322" s="83"/>
      <c r="B3322" s="83"/>
      <c r="C3322" s="83"/>
      <c r="D3322" s="83"/>
      <c r="E3322" s="83"/>
      <c r="F3322" s="83"/>
      <c r="G3322" s="83"/>
      <c r="H3322" s="83"/>
      <c r="I3322" s="83"/>
    </row>
    <row r="3323" spans="1:9">
      <c r="A3323" s="83"/>
      <c r="B3323" s="83"/>
      <c r="C3323" s="83"/>
      <c r="D3323" s="83"/>
      <c r="E3323" s="83"/>
      <c r="F3323" s="83"/>
      <c r="G3323" s="83"/>
      <c r="H3323" s="83"/>
      <c r="I3323" s="83"/>
    </row>
    <row r="3324" spans="1:9">
      <c r="A3324" s="83"/>
      <c r="B3324" s="83"/>
      <c r="C3324" s="83"/>
      <c r="D3324" s="83"/>
      <c r="E3324" s="83"/>
      <c r="F3324" s="83"/>
      <c r="G3324" s="83"/>
      <c r="H3324" s="83"/>
      <c r="I3324" s="83"/>
    </row>
    <row r="3325" spans="1:9">
      <c r="A3325" s="83"/>
      <c r="B3325" s="83"/>
      <c r="C3325" s="83"/>
      <c r="D3325" s="83"/>
      <c r="E3325" s="83"/>
      <c r="F3325" s="83"/>
      <c r="G3325" s="83"/>
      <c r="H3325" s="83"/>
      <c r="I3325" s="83"/>
    </row>
    <row r="3326" spans="1:9">
      <c r="A3326" s="83"/>
      <c r="B3326" s="83"/>
      <c r="C3326" s="83"/>
      <c r="D3326" s="83"/>
      <c r="E3326" s="83"/>
      <c r="F3326" s="83"/>
      <c r="G3326" s="83"/>
      <c r="H3326" s="83"/>
      <c r="I3326" s="83"/>
    </row>
    <row r="3327" spans="1:9">
      <c r="A3327" s="83"/>
      <c r="B3327" s="83"/>
      <c r="C3327" s="83"/>
      <c r="D3327" s="83"/>
      <c r="E3327" s="83"/>
      <c r="F3327" s="83"/>
      <c r="G3327" s="83"/>
      <c r="H3327" s="83"/>
      <c r="I3327" s="83"/>
    </row>
    <row r="3328" spans="1:9">
      <c r="A3328" s="83"/>
      <c r="B3328" s="83"/>
      <c r="C3328" s="83"/>
      <c r="D3328" s="83"/>
      <c r="E3328" s="83"/>
      <c r="F3328" s="83"/>
      <c r="G3328" s="83"/>
      <c r="H3328" s="83"/>
      <c r="I3328" s="83"/>
    </row>
    <row r="3329" spans="1:9">
      <c r="A3329" s="83"/>
      <c r="B3329" s="83"/>
      <c r="C3329" s="83"/>
      <c r="D3329" s="83"/>
      <c r="E3329" s="83"/>
      <c r="F3329" s="83"/>
      <c r="G3329" s="83"/>
      <c r="H3329" s="83"/>
      <c r="I3329" s="83"/>
    </row>
    <row r="3330" spans="1:9">
      <c r="A3330" s="83"/>
      <c r="B3330" s="83"/>
      <c r="C3330" s="83"/>
      <c r="D3330" s="83"/>
      <c r="E3330" s="83"/>
      <c r="F3330" s="83"/>
      <c r="G3330" s="83"/>
      <c r="H3330" s="83"/>
      <c r="I3330" s="83"/>
    </row>
    <row r="3331" spans="1:9">
      <c r="A3331" s="83"/>
      <c r="B3331" s="83"/>
      <c r="C3331" s="83"/>
      <c r="D3331" s="83"/>
      <c r="E3331" s="83"/>
      <c r="F3331" s="83"/>
      <c r="G3331" s="83"/>
      <c r="H3331" s="83"/>
      <c r="I3331" s="83"/>
    </row>
    <row r="3332" spans="1:9">
      <c r="A3332" s="83"/>
      <c r="B3332" s="83"/>
      <c r="C3332" s="83"/>
      <c r="D3332" s="83"/>
      <c r="E3332" s="83"/>
      <c r="F3332" s="83"/>
      <c r="G3332" s="83"/>
      <c r="H3332" s="83"/>
      <c r="I3332" s="83"/>
    </row>
    <row r="3333" spans="1:9">
      <c r="A3333" s="83"/>
      <c r="B3333" s="83"/>
      <c r="C3333" s="83"/>
      <c r="D3333" s="83"/>
      <c r="E3333" s="83"/>
      <c r="F3333" s="83"/>
      <c r="G3333" s="83"/>
      <c r="H3333" s="83"/>
      <c r="I3333" s="83"/>
    </row>
    <row r="3334" spans="1:9">
      <c r="A3334" s="83"/>
      <c r="B3334" s="83"/>
      <c r="C3334" s="83"/>
      <c r="D3334" s="83"/>
      <c r="E3334" s="83"/>
      <c r="F3334" s="83"/>
      <c r="G3334" s="83"/>
      <c r="H3334" s="83"/>
      <c r="I3334" s="83"/>
    </row>
    <row r="3335" spans="1:9">
      <c r="A3335" s="83"/>
      <c r="B3335" s="83"/>
      <c r="C3335" s="83"/>
      <c r="D3335" s="83"/>
      <c r="E3335" s="83"/>
      <c r="F3335" s="83"/>
      <c r="G3335" s="83"/>
      <c r="H3335" s="83"/>
      <c r="I3335" s="83"/>
    </row>
    <row r="3336" spans="1:9">
      <c r="A3336" s="84"/>
      <c r="B3336" s="83"/>
      <c r="C3336" s="83"/>
      <c r="D3336" s="83"/>
      <c r="E3336" s="83"/>
      <c r="F3336" s="83"/>
      <c r="G3336" s="83"/>
      <c r="H3336" s="83"/>
      <c r="I3336" s="83"/>
    </row>
    <row r="3337" spans="1:9">
      <c r="A3337" s="83"/>
      <c r="B3337" s="83"/>
      <c r="C3337" s="83"/>
      <c r="D3337" s="83"/>
      <c r="E3337" s="83"/>
      <c r="F3337" s="83"/>
      <c r="G3337" s="83"/>
      <c r="H3337" s="83"/>
      <c r="I3337" s="83"/>
    </row>
    <row r="3338" spans="1:9">
      <c r="A3338" s="83"/>
      <c r="B3338" s="83"/>
      <c r="C3338" s="83"/>
      <c r="D3338" s="83"/>
      <c r="E3338" s="83"/>
      <c r="F3338" s="83"/>
      <c r="G3338" s="83"/>
      <c r="H3338" s="83"/>
      <c r="I3338" s="83"/>
    </row>
    <row r="3339" spans="1:9">
      <c r="A3339" s="83"/>
      <c r="B3339" s="83"/>
      <c r="C3339" s="83"/>
      <c r="D3339" s="83"/>
      <c r="E3339" s="83"/>
      <c r="F3339" s="83"/>
      <c r="G3339" s="83"/>
      <c r="H3339" s="83"/>
      <c r="I3339" s="83"/>
    </row>
    <row r="3340" spans="1:9">
      <c r="A3340" s="83"/>
      <c r="B3340" s="83"/>
      <c r="C3340" s="83"/>
      <c r="D3340" s="83"/>
      <c r="E3340" s="83"/>
      <c r="F3340" s="83"/>
      <c r="G3340" s="83"/>
      <c r="H3340" s="83"/>
      <c r="I3340" s="83"/>
    </row>
    <row r="3341" spans="1:9">
      <c r="A3341" s="83"/>
      <c r="B3341" s="83"/>
      <c r="C3341" s="83"/>
      <c r="D3341" s="83"/>
      <c r="E3341" s="83"/>
      <c r="F3341" s="83"/>
      <c r="G3341" s="83"/>
      <c r="H3341" s="83"/>
      <c r="I3341" s="83"/>
    </row>
    <row r="3342" spans="1:9">
      <c r="A3342" s="83"/>
      <c r="B3342" s="83"/>
      <c r="C3342" s="83"/>
      <c r="D3342" s="83"/>
      <c r="E3342" s="83"/>
      <c r="F3342" s="83"/>
      <c r="G3342" s="83"/>
      <c r="H3342" s="83"/>
      <c r="I3342" s="83"/>
    </row>
    <row r="3343" spans="1:9">
      <c r="A3343" s="83"/>
      <c r="B3343" s="83"/>
      <c r="C3343" s="83"/>
      <c r="D3343" s="83"/>
      <c r="E3343" s="83"/>
      <c r="F3343" s="83"/>
      <c r="G3343" s="83"/>
      <c r="H3343" s="83"/>
      <c r="I3343" s="83"/>
    </row>
    <row r="3344" spans="1:9">
      <c r="A3344" s="83"/>
      <c r="B3344" s="83"/>
      <c r="C3344" s="83"/>
      <c r="D3344" s="83"/>
      <c r="E3344" s="83"/>
      <c r="F3344" s="83"/>
      <c r="G3344" s="83"/>
      <c r="H3344" s="83"/>
      <c r="I3344" s="83"/>
    </row>
    <row r="3345" spans="1:11">
      <c r="A3345" s="83"/>
      <c r="B3345" s="83"/>
      <c r="C3345" s="83"/>
      <c r="D3345" s="83"/>
      <c r="E3345" s="83"/>
      <c r="F3345" s="83"/>
      <c r="G3345" s="83"/>
      <c r="H3345" s="83"/>
      <c r="I3345" s="83"/>
    </row>
    <row r="3346" spans="1:11">
      <c r="A3346" s="83"/>
      <c r="B3346" s="83"/>
      <c r="C3346" s="83"/>
      <c r="D3346" s="83"/>
      <c r="E3346" s="83"/>
      <c r="F3346" s="83"/>
      <c r="G3346" s="83"/>
      <c r="H3346" s="83"/>
      <c r="I3346" s="83"/>
    </row>
    <row r="3347" spans="1:11">
      <c r="A3347" s="83"/>
      <c r="B3347" s="83"/>
      <c r="C3347" s="83"/>
      <c r="D3347" s="83"/>
      <c r="E3347" s="83"/>
      <c r="F3347" s="83"/>
      <c r="G3347" s="83"/>
      <c r="H3347" s="83"/>
      <c r="I3347" s="83"/>
    </row>
    <row r="3348" spans="1:11">
      <c r="A3348" s="83"/>
      <c r="B3348" s="83"/>
      <c r="C3348" s="83"/>
      <c r="D3348" s="83"/>
      <c r="E3348" s="83"/>
      <c r="F3348" s="83"/>
      <c r="G3348" s="83"/>
      <c r="H3348" s="83"/>
      <c r="I3348" s="83"/>
    </row>
    <row r="3349" spans="1:11">
      <c r="A3349" s="83"/>
      <c r="B3349" s="83"/>
      <c r="C3349" s="83"/>
      <c r="D3349" s="83"/>
      <c r="E3349" s="83"/>
      <c r="F3349" s="83"/>
      <c r="G3349" s="83"/>
      <c r="H3349" s="83"/>
      <c r="I3349" s="83"/>
    </row>
    <row r="3350" spans="1:11">
      <c r="A3350" s="83"/>
      <c r="B3350" s="83"/>
      <c r="C3350" s="83"/>
      <c r="D3350" s="83"/>
      <c r="E3350" s="83"/>
      <c r="F3350" s="83"/>
      <c r="G3350" s="83"/>
      <c r="H3350" s="83"/>
      <c r="I3350" s="83"/>
    </row>
    <row r="3351" spans="1:11">
      <c r="A3351" s="83"/>
      <c r="B3351" s="83"/>
      <c r="C3351" s="83"/>
      <c r="D3351" s="83"/>
      <c r="E3351" s="83"/>
      <c r="F3351" s="83"/>
      <c r="G3351" s="83"/>
      <c r="H3351" s="83"/>
      <c r="I3351" s="83"/>
    </row>
    <row r="3352" spans="1:11">
      <c r="A3352" s="83"/>
      <c r="B3352" s="83"/>
      <c r="C3352" s="83"/>
      <c r="D3352" s="83"/>
      <c r="E3352" s="83"/>
      <c r="F3352" s="83"/>
      <c r="G3352" s="83"/>
      <c r="H3352" s="83"/>
      <c r="I3352" s="83"/>
    </row>
    <row r="3354" spans="1:11">
      <c r="B3354" s="83"/>
      <c r="C3354" s="83"/>
      <c r="D3354" s="83"/>
      <c r="E3354" s="83"/>
      <c r="F3354" s="83"/>
      <c r="G3354" s="83"/>
      <c r="H3354" s="83"/>
      <c r="I3354" s="83"/>
      <c r="J3354" s="83"/>
      <c r="K3354" s="83"/>
    </row>
    <row r="3355" spans="1:11">
      <c r="A3355" s="83"/>
      <c r="B3355" s="83"/>
      <c r="C3355" s="83"/>
      <c r="D3355" s="83"/>
      <c r="E3355" s="83"/>
      <c r="F3355" s="83"/>
      <c r="G3355" s="83"/>
      <c r="H3355" s="83"/>
      <c r="I3355" s="84"/>
      <c r="J3355" s="83"/>
      <c r="K3355" s="83"/>
    </row>
    <row r="3356" spans="1:11">
      <c r="A3356" s="83"/>
      <c r="B3356" s="83"/>
      <c r="C3356" s="83"/>
      <c r="D3356" s="83"/>
      <c r="E3356" s="83"/>
      <c r="F3356" s="83"/>
      <c r="G3356" s="83"/>
      <c r="H3356" s="83"/>
      <c r="I3356" s="83"/>
      <c r="J3356" s="83"/>
      <c r="K3356" s="83"/>
    </row>
    <row r="3357" spans="1:11">
      <c r="A3357" s="83"/>
      <c r="B3357" s="83"/>
      <c r="C3357" s="83"/>
      <c r="D3357" s="83"/>
      <c r="E3357" s="83"/>
      <c r="F3357" s="83"/>
      <c r="G3357" s="83"/>
      <c r="H3357" s="83"/>
      <c r="I3357" s="83"/>
      <c r="J3357" s="83"/>
      <c r="K3357" s="83"/>
    </row>
    <row r="3358" spans="1:11">
      <c r="A3358" s="83"/>
      <c r="B3358" s="83"/>
      <c r="C3358" s="83"/>
      <c r="D3358" s="83"/>
      <c r="E3358" s="83"/>
      <c r="F3358" s="83"/>
      <c r="G3358" s="83"/>
      <c r="H3358" s="83"/>
      <c r="I3358" s="83"/>
      <c r="J3358" s="83"/>
      <c r="K3358" s="83"/>
    </row>
    <row r="3359" spans="1:11">
      <c r="A3359" s="83"/>
      <c r="B3359" s="83"/>
      <c r="C3359" s="83"/>
      <c r="D3359" s="83"/>
      <c r="E3359" s="83"/>
      <c r="F3359" s="83"/>
      <c r="G3359" s="83"/>
      <c r="H3359" s="83"/>
      <c r="I3359" s="83"/>
      <c r="J3359" s="83"/>
      <c r="K3359" s="83"/>
    </row>
    <row r="3360" spans="1:11">
      <c r="A3360" s="83"/>
      <c r="B3360" s="83"/>
      <c r="C3360" s="83"/>
      <c r="D3360" s="83"/>
      <c r="E3360" s="83"/>
      <c r="F3360" s="83"/>
      <c r="G3360" s="83"/>
      <c r="H3360" s="83"/>
      <c r="I3360" s="83"/>
      <c r="J3360" s="83"/>
      <c r="K3360" s="83"/>
    </row>
    <row r="3361" spans="1:11">
      <c r="A3361" s="83"/>
      <c r="B3361" s="83"/>
      <c r="C3361" s="83"/>
      <c r="D3361" s="83"/>
      <c r="E3361" s="83"/>
      <c r="F3361" s="83"/>
      <c r="G3361" s="83"/>
      <c r="H3361" s="83"/>
      <c r="I3361" s="83"/>
      <c r="J3361" s="83"/>
      <c r="K3361" s="83"/>
    </row>
    <row r="3362" spans="1:11">
      <c r="A3362" s="83"/>
      <c r="B3362" s="83"/>
      <c r="C3362" s="83"/>
      <c r="D3362" s="83"/>
      <c r="E3362" s="83"/>
      <c r="F3362" s="83"/>
      <c r="G3362" s="83"/>
      <c r="H3362" s="83"/>
      <c r="I3362" s="83"/>
      <c r="J3362" s="83"/>
      <c r="K3362" s="83"/>
    </row>
    <row r="3363" spans="1:11">
      <c r="A3363" s="83"/>
      <c r="B3363" s="83"/>
      <c r="C3363" s="83"/>
      <c r="D3363" s="83"/>
      <c r="E3363" s="83"/>
      <c r="F3363" s="83"/>
      <c r="G3363" s="83"/>
      <c r="H3363" s="83"/>
      <c r="I3363" s="83"/>
      <c r="J3363" s="83"/>
      <c r="K3363" s="83"/>
    </row>
    <row r="3364" spans="1:11">
      <c r="A3364" s="83"/>
      <c r="B3364" s="83"/>
      <c r="C3364" s="83"/>
      <c r="D3364" s="83"/>
      <c r="E3364" s="83"/>
      <c r="F3364" s="83"/>
      <c r="G3364" s="83"/>
      <c r="H3364" s="83"/>
      <c r="I3364" s="83"/>
      <c r="J3364" s="83"/>
      <c r="K3364" s="83"/>
    </row>
    <row r="3365" spans="1:11">
      <c r="A3365" s="83"/>
      <c r="B3365" s="83"/>
      <c r="C3365" s="83"/>
      <c r="D3365" s="83"/>
      <c r="E3365" s="83"/>
      <c r="F3365" s="83"/>
      <c r="G3365" s="83"/>
      <c r="H3365" s="83"/>
      <c r="I3365" s="83"/>
      <c r="J3365" s="83"/>
      <c r="K3365" s="83"/>
    </row>
    <row r="3366" spans="1:11">
      <c r="A3366" s="83"/>
      <c r="B3366" s="83"/>
      <c r="C3366" s="83"/>
      <c r="D3366" s="83"/>
      <c r="E3366" s="83"/>
      <c r="F3366" s="83"/>
      <c r="G3366" s="83"/>
      <c r="H3366" s="83"/>
      <c r="I3366" s="83"/>
      <c r="J3366" s="83"/>
      <c r="K3366" s="83"/>
    </row>
    <row r="3367" spans="1:11">
      <c r="A3367" s="83"/>
      <c r="B3367" s="83"/>
      <c r="C3367" s="83"/>
      <c r="D3367" s="83"/>
      <c r="E3367" s="83"/>
      <c r="F3367" s="83"/>
      <c r="G3367" s="83"/>
      <c r="H3367" s="83"/>
      <c r="I3367" s="83"/>
      <c r="J3367" s="83"/>
      <c r="K3367" s="83"/>
    </row>
    <row r="3368" spans="1:11">
      <c r="A3368" s="83"/>
      <c r="B3368" s="83"/>
      <c r="C3368" s="83"/>
      <c r="D3368" s="83"/>
      <c r="E3368" s="83"/>
      <c r="F3368" s="83"/>
      <c r="G3368" s="83"/>
      <c r="H3368" s="83"/>
      <c r="I3368" s="83"/>
      <c r="J3368" s="83"/>
      <c r="K3368" s="83"/>
    </row>
    <row r="3369" spans="1:11">
      <c r="A3369" s="83"/>
      <c r="B3369" s="83"/>
      <c r="C3369" s="83"/>
      <c r="D3369" s="83"/>
      <c r="E3369" s="83"/>
      <c r="F3369" s="83"/>
      <c r="G3369" s="83"/>
      <c r="H3369" s="83"/>
      <c r="I3369" s="83"/>
      <c r="J3369" s="83"/>
      <c r="K3369" s="83"/>
    </row>
    <row r="3370" spans="1:11">
      <c r="A3370" s="83"/>
      <c r="B3370" s="83"/>
      <c r="C3370" s="83"/>
      <c r="D3370" s="83"/>
      <c r="E3370" s="83"/>
      <c r="F3370" s="83"/>
      <c r="G3370" s="83"/>
      <c r="H3370" s="83"/>
      <c r="I3370" s="83"/>
      <c r="J3370" s="83"/>
      <c r="K3370" s="83"/>
    </row>
    <row r="3371" spans="1:11">
      <c r="A3371" s="83"/>
      <c r="B3371" s="83"/>
      <c r="C3371" s="83"/>
      <c r="D3371" s="83"/>
      <c r="E3371" s="83"/>
      <c r="F3371" s="83"/>
      <c r="G3371" s="83"/>
      <c r="H3371" s="83"/>
      <c r="I3371" s="83"/>
      <c r="J3371" s="83"/>
      <c r="K3371" s="83"/>
    </row>
    <row r="3372" spans="1:11">
      <c r="A3372" s="83"/>
      <c r="B3372" s="83"/>
      <c r="C3372" s="83"/>
      <c r="D3372" s="83"/>
      <c r="E3372" s="83"/>
      <c r="F3372" s="83"/>
      <c r="G3372" s="83"/>
      <c r="H3372" s="83"/>
      <c r="I3372" s="83"/>
      <c r="J3372" s="83"/>
      <c r="K3372" s="83"/>
    </row>
    <row r="3373" spans="1:11">
      <c r="A3373" s="83"/>
      <c r="B3373" s="83"/>
      <c r="C3373" s="83"/>
      <c r="D3373" s="83"/>
      <c r="E3373" s="83"/>
      <c r="F3373" s="83"/>
      <c r="G3373" s="83"/>
      <c r="H3373" s="83"/>
      <c r="I3373" s="83"/>
      <c r="J3373" s="83"/>
      <c r="K3373" s="83"/>
    </row>
    <row r="3374" spans="1:11">
      <c r="A3374" s="83"/>
      <c r="B3374" s="83"/>
      <c r="C3374" s="83"/>
      <c r="D3374" s="83"/>
      <c r="E3374" s="83"/>
      <c r="F3374" s="83"/>
      <c r="G3374" s="83"/>
      <c r="H3374" s="83"/>
      <c r="I3374" s="83"/>
      <c r="J3374" s="83"/>
      <c r="K3374" s="83"/>
    </row>
    <row r="3375" spans="1:11">
      <c r="A3375" s="83"/>
      <c r="B3375" s="83"/>
      <c r="C3375" s="83"/>
      <c r="D3375" s="83"/>
      <c r="E3375" s="83"/>
      <c r="F3375" s="83"/>
      <c r="G3375" s="83"/>
      <c r="H3375" s="83"/>
      <c r="I3375" s="83"/>
      <c r="J3375" s="83"/>
      <c r="K3375" s="83"/>
    </row>
    <row r="3376" spans="1:11">
      <c r="A3376" s="83"/>
      <c r="B3376" s="83"/>
      <c r="C3376" s="83"/>
      <c r="D3376" s="83"/>
      <c r="E3376" s="83"/>
      <c r="F3376" s="83"/>
      <c r="G3376" s="83"/>
      <c r="H3376" s="83"/>
      <c r="I3376" s="83"/>
      <c r="J3376" s="83"/>
      <c r="K3376" s="83"/>
    </row>
    <row r="3377" spans="1:11">
      <c r="A3377" s="83"/>
      <c r="B3377" s="83"/>
      <c r="C3377" s="83"/>
      <c r="D3377" s="83"/>
      <c r="E3377" s="83"/>
      <c r="F3377" s="83"/>
      <c r="G3377" s="83"/>
      <c r="H3377" s="83"/>
      <c r="I3377" s="83"/>
      <c r="J3377" s="83"/>
      <c r="K3377" s="83"/>
    </row>
    <row r="3378" spans="1:11">
      <c r="A3378" s="83"/>
      <c r="B3378" s="83"/>
      <c r="C3378" s="83"/>
      <c r="D3378" s="83"/>
      <c r="E3378" s="83"/>
      <c r="F3378" s="83"/>
      <c r="G3378" s="83"/>
      <c r="H3378" s="83"/>
      <c r="I3378" s="83"/>
      <c r="J3378" s="83"/>
      <c r="K3378" s="83"/>
    </row>
    <row r="3379" spans="1:11">
      <c r="A3379" s="83"/>
      <c r="B3379" s="83"/>
      <c r="C3379" s="83"/>
      <c r="D3379" s="83"/>
      <c r="E3379" s="83"/>
      <c r="F3379" s="83"/>
      <c r="G3379" s="83"/>
      <c r="H3379" s="83"/>
      <c r="I3379" s="83"/>
      <c r="J3379" s="83"/>
      <c r="K3379" s="83"/>
    </row>
    <row r="3380" spans="1:11">
      <c r="A3380" s="83"/>
      <c r="B3380" s="83"/>
      <c r="C3380" s="83"/>
      <c r="D3380" s="83"/>
      <c r="E3380" s="83"/>
      <c r="F3380" s="83"/>
      <c r="G3380" s="83"/>
      <c r="H3380" s="83"/>
      <c r="I3380" s="83"/>
      <c r="J3380" s="83"/>
      <c r="K3380" s="83"/>
    </row>
    <row r="3381" spans="1:11">
      <c r="A3381" s="83"/>
      <c r="B3381" s="83"/>
      <c r="C3381" s="83"/>
      <c r="D3381" s="83"/>
      <c r="E3381" s="83"/>
      <c r="F3381" s="83"/>
      <c r="G3381" s="83"/>
      <c r="H3381" s="83"/>
      <c r="I3381" s="83"/>
      <c r="J3381" s="83"/>
      <c r="K3381" s="83"/>
    </row>
    <row r="3382" spans="1:11">
      <c r="A3382" s="83"/>
      <c r="B3382" s="83"/>
      <c r="C3382" s="83"/>
      <c r="D3382" s="83"/>
      <c r="E3382" s="83"/>
      <c r="F3382" s="83"/>
      <c r="G3382" s="83"/>
      <c r="H3382" s="83"/>
      <c r="I3382" s="83"/>
      <c r="J3382" s="83"/>
      <c r="K3382" s="83"/>
    </row>
    <row r="3383" spans="1:11">
      <c r="A3383" s="83"/>
      <c r="B3383" s="83"/>
      <c r="C3383" s="83"/>
      <c r="D3383" s="83"/>
      <c r="E3383" s="83"/>
      <c r="F3383" s="83"/>
      <c r="G3383" s="83"/>
      <c r="H3383" s="83"/>
      <c r="I3383" s="84"/>
      <c r="J3383" s="83"/>
      <c r="K3383" s="83"/>
    </row>
    <row r="3384" spans="1:11">
      <c r="A3384" s="83"/>
      <c r="B3384" s="83"/>
      <c r="C3384" s="83"/>
      <c r="D3384" s="83"/>
      <c r="E3384" s="83"/>
      <c r="F3384" s="83"/>
      <c r="G3384" s="83"/>
      <c r="H3384" s="83"/>
      <c r="I3384" s="83"/>
      <c r="J3384" s="83"/>
      <c r="K3384" s="83"/>
    </row>
    <row r="3385" spans="1:11">
      <c r="A3385" s="83"/>
      <c r="B3385" s="83"/>
      <c r="C3385" s="83"/>
      <c r="D3385" s="83"/>
      <c r="E3385" s="83"/>
      <c r="F3385" s="83"/>
      <c r="G3385" s="83"/>
      <c r="H3385" s="83"/>
      <c r="I3385" s="83"/>
      <c r="J3385" s="83"/>
      <c r="K3385" s="83"/>
    </row>
    <row r="3386" spans="1:11">
      <c r="A3386" s="83"/>
      <c r="B3386" s="83"/>
      <c r="C3386" s="83"/>
      <c r="D3386" s="83"/>
      <c r="E3386" s="83"/>
      <c r="F3386" s="83"/>
      <c r="G3386" s="83"/>
      <c r="H3386" s="83"/>
      <c r="I3386" s="83"/>
      <c r="J3386" s="83"/>
      <c r="K3386" s="83"/>
    </row>
    <row r="3387" spans="1:11">
      <c r="A3387" s="83"/>
      <c r="B3387" s="83"/>
      <c r="C3387" s="83"/>
      <c r="D3387" s="83"/>
      <c r="E3387" s="83"/>
      <c r="F3387" s="83"/>
      <c r="G3387" s="83"/>
      <c r="H3387" s="83"/>
      <c r="I3387" s="83"/>
      <c r="J3387" s="83"/>
      <c r="K3387" s="83"/>
    </row>
    <row r="3388" spans="1:11">
      <c r="A3388" s="83"/>
      <c r="B3388" s="83"/>
      <c r="C3388" s="83"/>
      <c r="D3388" s="83"/>
      <c r="E3388" s="83"/>
      <c r="F3388" s="83"/>
      <c r="G3388" s="83"/>
      <c r="H3388" s="83"/>
      <c r="I3388" s="83"/>
      <c r="J3388" s="83"/>
      <c r="K3388" s="83"/>
    </row>
    <row r="3389" spans="1:11">
      <c r="A3389" s="83"/>
      <c r="B3389" s="83"/>
      <c r="C3389" s="83"/>
      <c r="D3389" s="83"/>
      <c r="E3389" s="83"/>
      <c r="F3389" s="83"/>
      <c r="G3389" s="83"/>
      <c r="H3389" s="83"/>
      <c r="I3389" s="83"/>
      <c r="J3389" s="83"/>
      <c r="K3389" s="83"/>
    </row>
    <row r="3390" spans="1:11">
      <c r="A3390" s="83"/>
      <c r="B3390" s="83"/>
      <c r="C3390" s="83"/>
      <c r="D3390" s="83"/>
      <c r="E3390" s="83"/>
      <c r="F3390" s="83"/>
      <c r="G3390" s="83"/>
      <c r="H3390" s="83"/>
      <c r="I3390" s="83"/>
      <c r="J3390" s="83"/>
      <c r="K3390" s="83"/>
    </row>
    <row r="3391" spans="1:11">
      <c r="A3391" s="83"/>
      <c r="B3391" s="83"/>
      <c r="C3391" s="83"/>
      <c r="D3391" s="83"/>
      <c r="E3391" s="83"/>
      <c r="F3391" s="83"/>
      <c r="G3391" s="83"/>
      <c r="H3391" s="83"/>
      <c r="I3391" s="83"/>
      <c r="J3391" s="83"/>
      <c r="K3391" s="83"/>
    </row>
    <row r="3392" spans="1:11">
      <c r="A3392" s="83"/>
      <c r="B3392" s="83"/>
      <c r="C3392" s="83"/>
      <c r="D3392" s="83"/>
      <c r="E3392" s="83"/>
      <c r="F3392" s="83"/>
      <c r="G3392" s="83"/>
      <c r="H3392" s="83"/>
      <c r="I3392" s="83"/>
      <c r="J3392" s="83"/>
      <c r="K3392" s="83"/>
    </row>
    <row r="3393" spans="1:11">
      <c r="A3393" s="83"/>
      <c r="B3393" s="83"/>
      <c r="C3393" s="83"/>
      <c r="D3393" s="83"/>
      <c r="E3393" s="83"/>
      <c r="F3393" s="83"/>
      <c r="G3393" s="83"/>
      <c r="H3393" s="83"/>
      <c r="I3393" s="83"/>
      <c r="J3393" s="83"/>
      <c r="K3393" s="83"/>
    </row>
    <row r="3394" spans="1:11">
      <c r="A3394" s="83"/>
      <c r="B3394" s="83"/>
      <c r="C3394" s="83"/>
      <c r="D3394" s="83"/>
      <c r="E3394" s="83"/>
      <c r="F3394" s="83"/>
      <c r="G3394" s="83"/>
      <c r="H3394" s="83"/>
      <c r="I3394" s="83"/>
      <c r="J3394" s="83"/>
      <c r="K3394" s="83"/>
    </row>
    <row r="3395" spans="1:11">
      <c r="A3395" s="83"/>
      <c r="B3395" s="83"/>
      <c r="C3395" s="83"/>
      <c r="D3395" s="83"/>
      <c r="E3395" s="83"/>
      <c r="F3395" s="83"/>
      <c r="G3395" s="83"/>
      <c r="H3395" s="83"/>
      <c r="I3395" s="83"/>
      <c r="J3395" s="83"/>
      <c r="K3395" s="83"/>
    </row>
    <row r="3396" spans="1:11">
      <c r="A3396" s="83"/>
      <c r="B3396" s="83"/>
      <c r="C3396" s="83"/>
      <c r="D3396" s="83"/>
      <c r="E3396" s="83"/>
      <c r="F3396" s="83"/>
      <c r="G3396" s="83"/>
      <c r="H3396" s="83"/>
      <c r="I3396" s="83"/>
      <c r="J3396" s="83"/>
      <c r="K3396" s="83"/>
    </row>
    <row r="3397" spans="1:11">
      <c r="A3397" s="83"/>
      <c r="B3397" s="83"/>
      <c r="C3397" s="83"/>
      <c r="D3397" s="83"/>
      <c r="E3397" s="83"/>
      <c r="F3397" s="83"/>
      <c r="G3397" s="83"/>
      <c r="H3397" s="83"/>
      <c r="I3397" s="83"/>
      <c r="J3397" s="83"/>
      <c r="K3397" s="83"/>
    </row>
    <row r="3398" spans="1:11">
      <c r="A3398" s="83"/>
      <c r="B3398" s="83"/>
      <c r="C3398" s="83"/>
      <c r="D3398" s="83"/>
      <c r="E3398" s="83"/>
      <c r="F3398" s="83"/>
      <c r="G3398" s="83"/>
      <c r="H3398" s="83"/>
      <c r="I3398" s="83"/>
      <c r="J3398" s="83"/>
      <c r="K3398" s="83"/>
    </row>
    <row r="3399" spans="1:11">
      <c r="A3399" s="83"/>
      <c r="B3399" s="83"/>
      <c r="C3399" s="83"/>
      <c r="D3399" s="83"/>
      <c r="E3399" s="83"/>
      <c r="F3399" s="83"/>
      <c r="G3399" s="83"/>
      <c r="H3399" s="83"/>
      <c r="I3399" s="83"/>
      <c r="J3399" s="83"/>
      <c r="K3399" s="83"/>
    </row>
    <row r="3400" spans="1:11">
      <c r="A3400" s="83"/>
      <c r="B3400" s="83"/>
      <c r="C3400" s="83"/>
      <c r="D3400" s="83"/>
      <c r="E3400" s="83"/>
      <c r="F3400" s="83"/>
      <c r="G3400" s="83"/>
      <c r="H3400" s="83"/>
      <c r="I3400" s="83"/>
      <c r="J3400" s="83"/>
      <c r="K3400" s="83"/>
    </row>
    <row r="3401" spans="1:11">
      <c r="A3401" s="83"/>
      <c r="B3401" s="83"/>
      <c r="C3401" s="83"/>
      <c r="D3401" s="83"/>
      <c r="E3401" s="83"/>
      <c r="F3401" s="83"/>
      <c r="G3401" s="83"/>
      <c r="H3401" s="83"/>
      <c r="I3401" s="83"/>
      <c r="J3401" s="83"/>
      <c r="K3401" s="83"/>
    </row>
    <row r="3402" spans="1:11">
      <c r="A3402" s="83"/>
      <c r="B3402" s="83"/>
      <c r="C3402" s="83"/>
      <c r="D3402" s="83"/>
      <c r="E3402" s="83"/>
      <c r="F3402" s="83"/>
      <c r="G3402" s="83"/>
      <c r="H3402" s="83"/>
      <c r="I3402" s="83"/>
      <c r="J3402" s="83"/>
      <c r="K3402" s="83"/>
    </row>
    <row r="3403" spans="1:11">
      <c r="A3403" s="83"/>
      <c r="B3403" s="83"/>
      <c r="C3403" s="83"/>
      <c r="D3403" s="83"/>
      <c r="E3403" s="83"/>
      <c r="F3403" s="83"/>
      <c r="G3403" s="83"/>
      <c r="H3403" s="83"/>
      <c r="I3403" s="83"/>
      <c r="J3403" s="83"/>
      <c r="K3403" s="83"/>
    </row>
    <row r="3404" spans="1:11">
      <c r="A3404" s="83"/>
      <c r="B3404" s="83"/>
      <c r="C3404" s="83"/>
      <c r="D3404" s="83"/>
      <c r="E3404" s="83"/>
      <c r="F3404" s="83"/>
      <c r="G3404" s="83"/>
      <c r="H3404" s="83"/>
      <c r="I3404" s="83"/>
      <c r="J3404" s="83"/>
      <c r="K3404" s="83"/>
    </row>
    <row r="3405" spans="1:11">
      <c r="A3405" s="83"/>
      <c r="B3405" s="83"/>
      <c r="C3405" s="83"/>
      <c r="D3405" s="83"/>
      <c r="E3405" s="83"/>
      <c r="F3405" s="83"/>
      <c r="G3405" s="83"/>
      <c r="H3405" s="83"/>
      <c r="I3405" s="83"/>
      <c r="J3405" s="83"/>
      <c r="K3405" s="83"/>
    </row>
    <row r="3406" spans="1:11">
      <c r="A3406" s="83"/>
      <c r="B3406" s="83"/>
      <c r="C3406" s="83"/>
      <c r="D3406" s="83"/>
      <c r="E3406" s="83"/>
      <c r="F3406" s="83"/>
      <c r="G3406" s="83"/>
      <c r="H3406" s="83"/>
      <c r="I3406" s="83"/>
      <c r="J3406" s="83"/>
      <c r="K3406" s="83"/>
    </row>
    <row r="3407" spans="1:11">
      <c r="A3407" s="83"/>
      <c r="B3407" s="83"/>
      <c r="C3407" s="83"/>
      <c r="D3407" s="83"/>
      <c r="E3407" s="83"/>
      <c r="F3407" s="83"/>
      <c r="G3407" s="83"/>
      <c r="H3407" s="83"/>
      <c r="I3407" s="83"/>
      <c r="J3407" s="83"/>
      <c r="K3407" s="83"/>
    </row>
    <row r="3408" spans="1:11">
      <c r="A3408" s="83"/>
      <c r="B3408" s="83"/>
      <c r="C3408" s="83"/>
      <c r="D3408" s="83"/>
      <c r="E3408" s="83"/>
      <c r="F3408" s="83"/>
      <c r="G3408" s="83"/>
      <c r="H3408" s="83"/>
      <c r="I3408" s="83"/>
      <c r="J3408" s="83"/>
      <c r="K3408" s="83"/>
    </row>
    <row r="3409" spans="1:11">
      <c r="A3409" s="83"/>
      <c r="B3409" s="83"/>
      <c r="C3409" s="83"/>
      <c r="D3409" s="83"/>
      <c r="E3409" s="83"/>
      <c r="F3409" s="83"/>
      <c r="G3409" s="83"/>
      <c r="H3409" s="83"/>
      <c r="I3409" s="83"/>
      <c r="J3409" s="83"/>
      <c r="K3409" s="83"/>
    </row>
    <row r="3410" spans="1:11">
      <c r="A3410" s="83"/>
      <c r="B3410" s="83"/>
      <c r="C3410" s="83"/>
      <c r="D3410" s="83"/>
      <c r="E3410" s="83"/>
      <c r="F3410" s="83"/>
      <c r="G3410" s="83"/>
      <c r="H3410" s="83"/>
      <c r="I3410" s="83"/>
      <c r="J3410" s="83"/>
      <c r="K3410" s="83"/>
    </row>
    <row r="3411" spans="1:11">
      <c r="A3411" s="83"/>
      <c r="B3411" s="83"/>
      <c r="C3411" s="83"/>
      <c r="D3411" s="83"/>
      <c r="E3411" s="83"/>
      <c r="F3411" s="83"/>
      <c r="G3411" s="83"/>
      <c r="H3411" s="83"/>
      <c r="I3411" s="83"/>
      <c r="J3411" s="83"/>
      <c r="K3411" s="83"/>
    </row>
    <row r="3412" spans="1:11">
      <c r="A3412" s="83"/>
      <c r="B3412" s="83"/>
      <c r="C3412" s="83"/>
      <c r="D3412" s="83"/>
      <c r="E3412" s="83"/>
      <c r="F3412" s="83"/>
      <c r="G3412" s="83"/>
      <c r="H3412" s="83"/>
      <c r="I3412" s="83"/>
      <c r="J3412" s="83"/>
      <c r="K3412" s="83"/>
    </row>
    <row r="3413" spans="1:11">
      <c r="A3413" s="83"/>
      <c r="B3413" s="83"/>
      <c r="C3413" s="83"/>
      <c r="D3413" s="83"/>
      <c r="E3413" s="83"/>
      <c r="F3413" s="83"/>
      <c r="G3413" s="83"/>
      <c r="H3413" s="83"/>
      <c r="I3413" s="83"/>
      <c r="J3413" s="83"/>
      <c r="K3413" s="83"/>
    </row>
    <row r="3414" spans="1:11">
      <c r="A3414" s="83"/>
      <c r="B3414" s="83"/>
      <c r="C3414" s="83"/>
      <c r="D3414" s="83"/>
      <c r="E3414" s="83"/>
      <c r="F3414" s="83"/>
      <c r="G3414" s="83"/>
      <c r="H3414" s="83"/>
      <c r="I3414" s="83"/>
      <c r="J3414" s="83"/>
      <c r="K3414" s="83"/>
    </row>
    <row r="3415" spans="1:11">
      <c r="A3415" s="83"/>
      <c r="B3415" s="83"/>
      <c r="C3415" s="83"/>
      <c r="D3415" s="83"/>
      <c r="E3415" s="83"/>
      <c r="F3415" s="83"/>
      <c r="G3415" s="83"/>
      <c r="H3415" s="83"/>
      <c r="I3415" s="83"/>
      <c r="J3415" s="83"/>
      <c r="K3415" s="83"/>
    </row>
    <row r="3416" spans="1:11">
      <c r="A3416" s="83"/>
      <c r="B3416" s="83"/>
      <c r="C3416" s="83"/>
      <c r="D3416" s="83"/>
      <c r="E3416" s="83"/>
      <c r="F3416" s="83"/>
      <c r="G3416" s="83"/>
      <c r="H3416" s="83"/>
      <c r="I3416" s="83"/>
      <c r="J3416" s="83"/>
      <c r="K3416" s="83"/>
    </row>
    <row r="3417" spans="1:11">
      <c r="A3417" s="83"/>
      <c r="B3417" s="83"/>
      <c r="C3417" s="83"/>
      <c r="D3417" s="83"/>
      <c r="E3417" s="83"/>
      <c r="F3417" s="83"/>
      <c r="G3417" s="83"/>
      <c r="H3417" s="83"/>
      <c r="I3417" s="83"/>
      <c r="J3417" s="83"/>
      <c r="K3417" s="83"/>
    </row>
    <row r="3418" spans="1:11">
      <c r="A3418" s="83"/>
      <c r="B3418" s="83"/>
      <c r="C3418" s="83"/>
      <c r="D3418" s="83"/>
      <c r="E3418" s="83"/>
      <c r="F3418" s="83"/>
      <c r="G3418" s="83"/>
      <c r="H3418" s="83"/>
      <c r="I3418" s="83"/>
      <c r="J3418" s="83"/>
      <c r="K3418" s="83"/>
    </row>
    <row r="3419" spans="1:11">
      <c r="A3419" s="83"/>
      <c r="B3419" s="83"/>
      <c r="C3419" s="83"/>
      <c r="D3419" s="83"/>
      <c r="E3419" s="83"/>
      <c r="F3419" s="83"/>
      <c r="G3419" s="83"/>
      <c r="H3419" s="83"/>
      <c r="I3419" s="83"/>
      <c r="J3419" s="83"/>
      <c r="K3419" s="83"/>
    </row>
    <row r="3420" spans="1:11">
      <c r="A3420" s="83"/>
      <c r="B3420" s="83"/>
      <c r="C3420" s="83"/>
      <c r="D3420" s="83"/>
      <c r="E3420" s="83"/>
      <c r="F3420" s="83"/>
      <c r="G3420" s="83"/>
      <c r="H3420" s="83"/>
      <c r="I3420" s="83"/>
      <c r="J3420" s="83"/>
      <c r="K3420" s="83"/>
    </row>
    <row r="3421" spans="1:11">
      <c r="A3421" s="83"/>
      <c r="B3421" s="83"/>
      <c r="C3421" s="83"/>
      <c r="D3421" s="83"/>
      <c r="E3421" s="83"/>
      <c r="F3421" s="83"/>
      <c r="G3421" s="83"/>
      <c r="H3421" s="83"/>
      <c r="I3421" s="83"/>
      <c r="J3421" s="83"/>
      <c r="K3421" s="83"/>
    </row>
    <row r="3422" spans="1:11">
      <c r="A3422" s="83"/>
      <c r="B3422" s="83"/>
      <c r="C3422" s="83"/>
      <c r="D3422" s="83"/>
      <c r="E3422" s="83"/>
      <c r="F3422" s="83"/>
      <c r="G3422" s="83"/>
      <c r="H3422" s="83"/>
      <c r="I3422" s="83"/>
      <c r="J3422" s="83"/>
      <c r="K3422" s="83"/>
    </row>
    <row r="3423" spans="1:11">
      <c r="A3423" s="83"/>
      <c r="B3423" s="83"/>
      <c r="C3423" s="83"/>
      <c r="D3423" s="83"/>
      <c r="E3423" s="83"/>
      <c r="F3423" s="83"/>
      <c r="G3423" s="83"/>
      <c r="H3423" s="83"/>
      <c r="I3423" s="83"/>
      <c r="J3423" s="83"/>
      <c r="K3423" s="83"/>
    </row>
    <row r="3424" spans="1:11">
      <c r="A3424" s="83"/>
      <c r="B3424" s="83"/>
      <c r="C3424" s="83"/>
      <c r="D3424" s="83"/>
      <c r="E3424" s="83"/>
      <c r="F3424" s="83"/>
      <c r="G3424" s="83"/>
      <c r="H3424" s="83"/>
      <c r="I3424" s="83"/>
      <c r="J3424" s="83"/>
      <c r="K3424" s="83"/>
    </row>
    <row r="3425" spans="1:11">
      <c r="A3425" s="83"/>
      <c r="B3425" s="83"/>
      <c r="C3425" s="83"/>
      <c r="D3425" s="83"/>
      <c r="E3425" s="83"/>
      <c r="F3425" s="83"/>
      <c r="G3425" s="83"/>
      <c r="H3425" s="83"/>
      <c r="I3425" s="83"/>
      <c r="J3425" s="83"/>
      <c r="K3425" s="83"/>
    </row>
    <row r="3426" spans="1:11">
      <c r="A3426" s="83"/>
      <c r="B3426" s="83"/>
      <c r="C3426" s="83"/>
      <c r="D3426" s="83"/>
      <c r="E3426" s="83"/>
      <c r="F3426" s="83"/>
      <c r="G3426" s="83"/>
      <c r="H3426" s="83"/>
      <c r="I3426" s="83"/>
      <c r="J3426" s="83"/>
      <c r="K3426" s="83"/>
    </row>
    <row r="3427" spans="1:11">
      <c r="A3427" s="83"/>
      <c r="B3427" s="83"/>
      <c r="C3427" s="83"/>
      <c r="D3427" s="83"/>
      <c r="E3427" s="83"/>
      <c r="F3427" s="83"/>
      <c r="G3427" s="83"/>
      <c r="H3427" s="83"/>
      <c r="I3427" s="83"/>
      <c r="J3427" s="83"/>
      <c r="K3427" s="83"/>
    </row>
    <row r="3428" spans="1:11">
      <c r="A3428" s="83"/>
      <c r="B3428" s="83"/>
      <c r="C3428" s="83"/>
      <c r="D3428" s="83"/>
      <c r="E3428" s="83"/>
      <c r="F3428" s="83"/>
      <c r="G3428" s="83"/>
      <c r="H3428" s="83"/>
      <c r="I3428" s="83"/>
      <c r="J3428" s="83"/>
      <c r="K3428" s="83"/>
    </row>
    <row r="3429" spans="1:11">
      <c r="A3429" s="83"/>
      <c r="B3429" s="83"/>
      <c r="C3429" s="83"/>
      <c r="D3429" s="83"/>
      <c r="E3429" s="83"/>
      <c r="F3429" s="83"/>
      <c r="G3429" s="83"/>
      <c r="H3429" s="83"/>
      <c r="I3429" s="83"/>
      <c r="J3429" s="83"/>
      <c r="K3429" s="83"/>
    </row>
    <row r="3430" spans="1:11">
      <c r="A3430" s="83"/>
      <c r="B3430" s="83"/>
      <c r="C3430" s="83"/>
      <c r="D3430" s="83"/>
      <c r="E3430" s="83"/>
      <c r="F3430" s="83"/>
      <c r="G3430" s="83"/>
      <c r="H3430" s="83"/>
      <c r="I3430" s="83"/>
      <c r="J3430" s="83"/>
      <c r="K3430" s="83"/>
    </row>
    <row r="3431" spans="1:11">
      <c r="A3431" s="83"/>
      <c r="B3431" s="83"/>
      <c r="C3431" s="83"/>
      <c r="D3431" s="83"/>
      <c r="E3431" s="83"/>
      <c r="F3431" s="83"/>
      <c r="G3431" s="83"/>
      <c r="H3431" s="83"/>
      <c r="I3431" s="83"/>
      <c r="J3431" s="83"/>
      <c r="K3431" s="83"/>
    </row>
    <row r="3432" spans="1:11">
      <c r="A3432" s="83"/>
      <c r="B3432" s="83"/>
      <c r="C3432" s="83"/>
      <c r="D3432" s="83"/>
      <c r="E3432" s="83"/>
      <c r="F3432" s="83"/>
      <c r="G3432" s="83"/>
      <c r="H3432" s="83"/>
      <c r="I3432" s="83"/>
      <c r="J3432" s="83"/>
      <c r="K3432" s="83"/>
    </row>
    <row r="3433" spans="1:11">
      <c r="A3433" s="83"/>
      <c r="B3433" s="83"/>
      <c r="C3433" s="83"/>
      <c r="D3433" s="83"/>
      <c r="E3433" s="83"/>
      <c r="F3433" s="83"/>
      <c r="G3433" s="83"/>
      <c r="H3433" s="83"/>
      <c r="I3433" s="83"/>
      <c r="J3433" s="83"/>
      <c r="K3433" s="83"/>
    </row>
    <row r="3434" spans="1:11">
      <c r="A3434" s="83"/>
      <c r="B3434" s="83"/>
      <c r="C3434" s="83"/>
      <c r="D3434" s="83"/>
      <c r="E3434" s="83"/>
      <c r="F3434" s="83"/>
      <c r="G3434" s="83"/>
      <c r="H3434" s="83"/>
      <c r="I3434" s="83"/>
      <c r="J3434" s="83"/>
      <c r="K3434" s="83"/>
    </row>
    <row r="3435" spans="1:11">
      <c r="A3435" s="83"/>
      <c r="B3435" s="83"/>
      <c r="C3435" s="83"/>
      <c r="D3435" s="83"/>
      <c r="E3435" s="83"/>
      <c r="F3435" s="83"/>
      <c r="G3435" s="83"/>
      <c r="H3435" s="83"/>
      <c r="I3435" s="83"/>
      <c r="J3435" s="83"/>
      <c r="K3435" s="83"/>
    </row>
    <row r="3436" spans="1:11">
      <c r="A3436" s="83"/>
      <c r="B3436" s="83"/>
      <c r="C3436" s="83"/>
      <c r="D3436" s="83"/>
      <c r="E3436" s="83"/>
      <c r="F3436" s="83"/>
      <c r="G3436" s="83"/>
      <c r="H3436" s="83"/>
      <c r="I3436" s="83"/>
      <c r="J3436" s="83"/>
      <c r="K3436" s="83"/>
    </row>
    <row r="3437" spans="1:11">
      <c r="A3437" s="83"/>
      <c r="B3437" s="83"/>
      <c r="C3437" s="83"/>
      <c r="D3437" s="83"/>
      <c r="E3437" s="83"/>
      <c r="F3437" s="83"/>
      <c r="G3437" s="83"/>
      <c r="H3437" s="83"/>
      <c r="I3437" s="83"/>
      <c r="J3437" s="83"/>
      <c r="K3437" s="83"/>
    </row>
    <row r="3438" spans="1:11">
      <c r="A3438" s="83"/>
      <c r="B3438" s="83"/>
      <c r="C3438" s="83"/>
      <c r="D3438" s="83"/>
      <c r="E3438" s="83"/>
      <c r="F3438" s="83"/>
      <c r="G3438" s="83"/>
      <c r="H3438" s="83"/>
      <c r="I3438" s="83"/>
      <c r="J3438" s="83"/>
      <c r="K3438" s="83"/>
    </row>
    <row r="3439" spans="1:11">
      <c r="A3439" s="83"/>
      <c r="B3439" s="83"/>
      <c r="C3439" s="83"/>
      <c r="D3439" s="83"/>
      <c r="E3439" s="83"/>
      <c r="F3439" s="83"/>
      <c r="G3439" s="83"/>
      <c r="H3439" s="83"/>
      <c r="I3439" s="83"/>
      <c r="J3439" s="83"/>
      <c r="K3439" s="83"/>
    </row>
    <row r="3440" spans="1:11">
      <c r="A3440" s="83"/>
      <c r="B3440" s="83"/>
      <c r="C3440" s="83"/>
      <c r="D3440" s="83"/>
      <c r="E3440" s="83"/>
      <c r="F3440" s="83"/>
      <c r="G3440" s="83"/>
      <c r="H3440" s="83"/>
      <c r="I3440" s="83"/>
      <c r="J3440" s="83"/>
      <c r="K3440" s="83"/>
    </row>
    <row r="3441" spans="1:11">
      <c r="A3441" s="83"/>
      <c r="B3441" s="83"/>
      <c r="C3441" s="83"/>
      <c r="D3441" s="83"/>
      <c r="E3441" s="83"/>
      <c r="F3441" s="83"/>
      <c r="G3441" s="83"/>
      <c r="H3441" s="83"/>
      <c r="I3441" s="83"/>
      <c r="J3441" s="83"/>
      <c r="K3441" s="83"/>
    </row>
    <row r="3442" spans="1:11">
      <c r="A3442" s="83"/>
      <c r="B3442" s="83"/>
      <c r="C3442" s="83"/>
      <c r="D3442" s="83"/>
      <c r="E3442" s="83"/>
      <c r="F3442" s="83"/>
      <c r="G3442" s="83"/>
      <c r="H3442" s="83"/>
      <c r="I3442" s="83"/>
      <c r="J3442" s="83"/>
      <c r="K3442" s="83"/>
    </row>
    <row r="3443" spans="1:11">
      <c r="A3443" s="83"/>
      <c r="B3443" s="83"/>
      <c r="C3443" s="83"/>
      <c r="D3443" s="83"/>
      <c r="E3443" s="83"/>
      <c r="F3443" s="83"/>
      <c r="G3443" s="83"/>
      <c r="H3443" s="83"/>
      <c r="I3443" s="83"/>
      <c r="J3443" s="83"/>
      <c r="K3443" s="83"/>
    </row>
    <row r="3444" spans="1:11">
      <c r="A3444" s="83"/>
      <c r="B3444" s="83"/>
      <c r="C3444" s="83"/>
      <c r="D3444" s="83"/>
      <c r="E3444" s="83"/>
      <c r="F3444" s="83"/>
      <c r="G3444" s="83"/>
      <c r="H3444" s="83"/>
      <c r="I3444" s="84"/>
      <c r="J3444" s="83"/>
      <c r="K3444" s="83"/>
    </row>
    <row r="3445" spans="1:11">
      <c r="A3445" s="83"/>
      <c r="B3445" s="83"/>
      <c r="C3445" s="83"/>
      <c r="D3445" s="83"/>
      <c r="E3445" s="83"/>
      <c r="F3445" s="83"/>
      <c r="G3445" s="83"/>
      <c r="H3445" s="83"/>
      <c r="I3445" s="84"/>
      <c r="J3445" s="83"/>
      <c r="K3445" s="83"/>
    </row>
    <row r="3446" spans="1:11">
      <c r="A3446" s="83"/>
      <c r="B3446" s="83"/>
      <c r="C3446" s="83"/>
      <c r="D3446" s="83"/>
      <c r="E3446" s="83"/>
      <c r="F3446" s="83"/>
      <c r="G3446" s="83"/>
      <c r="H3446" s="83"/>
      <c r="I3446" s="83"/>
      <c r="J3446" s="83"/>
      <c r="K3446" s="83"/>
    </row>
    <row r="3447" spans="1:11">
      <c r="A3447" s="83"/>
      <c r="B3447" s="83"/>
      <c r="C3447" s="83"/>
      <c r="D3447" s="83"/>
      <c r="E3447" s="83"/>
      <c r="F3447" s="83"/>
      <c r="G3447" s="83"/>
      <c r="H3447" s="83"/>
      <c r="I3447" s="83"/>
      <c r="J3447" s="83"/>
      <c r="K3447" s="83"/>
    </row>
    <row r="3448" spans="1:11">
      <c r="A3448" s="83"/>
      <c r="B3448" s="83"/>
      <c r="C3448" s="83"/>
      <c r="D3448" s="83"/>
      <c r="E3448" s="83"/>
      <c r="F3448" s="83"/>
      <c r="G3448" s="83"/>
      <c r="H3448" s="83"/>
      <c r="I3448" s="83"/>
      <c r="J3448" s="83"/>
      <c r="K3448" s="83"/>
    </row>
    <row r="3449" spans="1:11">
      <c r="A3449" s="83"/>
      <c r="B3449" s="83"/>
      <c r="C3449" s="83"/>
      <c r="D3449" s="83"/>
      <c r="E3449" s="83"/>
      <c r="F3449" s="83"/>
      <c r="G3449" s="83"/>
      <c r="H3449" s="83"/>
      <c r="I3449" s="83"/>
      <c r="J3449" s="83"/>
      <c r="K3449" s="83"/>
    </row>
    <row r="3450" spans="1:11">
      <c r="A3450" s="83"/>
      <c r="B3450" s="83"/>
      <c r="C3450" s="83"/>
      <c r="D3450" s="83"/>
      <c r="E3450" s="83"/>
      <c r="F3450" s="83"/>
      <c r="G3450" s="83"/>
      <c r="H3450" s="83"/>
      <c r="I3450" s="83"/>
      <c r="J3450" s="83"/>
      <c r="K3450" s="83"/>
    </row>
    <row r="3451" spans="1:11">
      <c r="A3451" s="83"/>
      <c r="B3451" s="83"/>
      <c r="C3451" s="83"/>
      <c r="D3451" s="83"/>
      <c r="E3451" s="83"/>
      <c r="F3451" s="83"/>
      <c r="G3451" s="83"/>
      <c r="H3451" s="83"/>
      <c r="I3451" s="83"/>
      <c r="J3451" s="83"/>
      <c r="K3451" s="83"/>
    </row>
    <row r="3453" spans="1:11">
      <c r="B3453" s="83"/>
      <c r="C3453" s="83"/>
      <c r="D3453" s="83"/>
    </row>
    <row r="3454" spans="1:11">
      <c r="A3454" s="83"/>
      <c r="B3454" s="83"/>
      <c r="C3454" s="83"/>
      <c r="D3454" s="83"/>
    </row>
    <row r="3456" spans="1:11">
      <c r="B3456" s="83"/>
      <c r="C3456" s="83"/>
      <c r="D3456" s="83"/>
      <c r="E3456" s="83"/>
      <c r="F3456" s="83"/>
      <c r="G3456" s="83"/>
    </row>
    <row r="3457" spans="1:7">
      <c r="A3457" s="83"/>
      <c r="B3457" s="83"/>
      <c r="C3457" s="83"/>
      <c r="D3457" s="83"/>
      <c r="E3457" s="83"/>
      <c r="F3457" s="83"/>
      <c r="G3457" s="83"/>
    </row>
    <row r="3458" spans="1:7">
      <c r="A3458" s="83"/>
      <c r="B3458" s="83"/>
      <c r="C3458" s="83"/>
      <c r="D3458" s="83"/>
      <c r="E3458" s="83"/>
      <c r="F3458" s="83"/>
      <c r="G3458" s="83"/>
    </row>
    <row r="3460" spans="1:7">
      <c r="B3460" s="83"/>
      <c r="C3460" s="83"/>
      <c r="D3460" s="83"/>
    </row>
    <row r="3461" spans="1:7">
      <c r="A3461" s="83"/>
      <c r="B3461" s="83"/>
      <c r="C3461" s="83"/>
      <c r="D3461" s="83"/>
    </row>
    <row r="3462" spans="1:7">
      <c r="A3462" s="83"/>
      <c r="B3462" s="83"/>
      <c r="C3462" s="83"/>
      <c r="D3462" s="83"/>
    </row>
    <row r="3463" spans="1:7">
      <c r="A3463" s="83"/>
      <c r="B3463" s="83"/>
      <c r="C3463" s="83"/>
      <c r="D3463" s="83"/>
    </row>
    <row r="3464" spans="1:7">
      <c r="A3464" s="83"/>
      <c r="B3464" s="83"/>
      <c r="C3464" s="83"/>
      <c r="D3464" s="83"/>
    </row>
    <row r="3465" spans="1:7">
      <c r="A3465" s="83"/>
      <c r="B3465" s="83"/>
      <c r="C3465" s="83"/>
      <c r="D3465" s="83"/>
    </row>
    <row r="3466" spans="1:7">
      <c r="A3466" s="83"/>
      <c r="B3466" s="83"/>
      <c r="C3466" s="83"/>
      <c r="D3466" s="83"/>
    </row>
    <row r="3467" spans="1:7">
      <c r="A3467" s="83"/>
      <c r="B3467" s="83"/>
      <c r="C3467" s="83"/>
      <c r="D3467" s="83"/>
    </row>
    <row r="3468" spans="1:7">
      <c r="A3468" s="83"/>
      <c r="B3468" s="83"/>
      <c r="C3468" s="83"/>
      <c r="D3468" s="83"/>
    </row>
    <row r="3469" spans="1:7">
      <c r="A3469" s="83"/>
      <c r="B3469" s="83"/>
      <c r="C3469" s="83"/>
      <c r="D3469" s="83"/>
    </row>
    <row r="3470" spans="1:7">
      <c r="A3470" s="83"/>
      <c r="B3470" s="83"/>
      <c r="C3470" s="83"/>
      <c r="D3470" s="83"/>
    </row>
    <row r="3471" spans="1:7">
      <c r="A3471" s="83"/>
      <c r="B3471" s="83"/>
      <c r="C3471" s="83"/>
      <c r="D3471" s="83"/>
    </row>
    <row r="3472" spans="1:7">
      <c r="A3472" s="83"/>
      <c r="B3472" s="83"/>
      <c r="C3472" s="83"/>
      <c r="D3472" s="83"/>
    </row>
    <row r="3473" spans="1:4">
      <c r="A3473" s="83"/>
      <c r="B3473" s="83"/>
      <c r="C3473" s="83"/>
      <c r="D3473" s="83"/>
    </row>
    <row r="3474" spans="1:4">
      <c r="A3474" s="83"/>
      <c r="B3474" s="83"/>
      <c r="C3474" s="83"/>
      <c r="D3474" s="83"/>
    </row>
    <row r="3475" spans="1:4">
      <c r="A3475" s="83"/>
      <c r="B3475" s="83"/>
      <c r="C3475" s="83"/>
      <c r="D3475" s="83"/>
    </row>
    <row r="3476" spans="1:4">
      <c r="A3476" s="83"/>
      <c r="B3476" s="83"/>
      <c r="C3476" s="83"/>
      <c r="D3476" s="83"/>
    </row>
    <row r="3477" spans="1:4">
      <c r="A3477" s="83"/>
      <c r="B3477" s="83"/>
      <c r="C3477" s="83"/>
      <c r="D3477" s="83"/>
    </row>
    <row r="3478" spans="1:4">
      <c r="A3478" s="83"/>
      <c r="B3478" s="83"/>
      <c r="C3478" s="83"/>
      <c r="D3478" s="83"/>
    </row>
    <row r="3479" spans="1:4">
      <c r="A3479" s="83"/>
      <c r="B3479" s="83"/>
      <c r="C3479" s="83"/>
      <c r="D3479" s="83"/>
    </row>
    <row r="3480" spans="1:4">
      <c r="A3480" s="83"/>
      <c r="B3480" s="83"/>
      <c r="C3480" s="83"/>
      <c r="D3480" s="83"/>
    </row>
    <row r="3481" spans="1:4">
      <c r="A3481" s="83"/>
      <c r="B3481" s="83"/>
      <c r="C3481" s="83"/>
      <c r="D3481" s="83"/>
    </row>
    <row r="3482" spans="1:4">
      <c r="A3482" s="83"/>
      <c r="B3482" s="83"/>
      <c r="C3482" s="83"/>
      <c r="D3482" s="83"/>
    </row>
    <row r="3483" spans="1:4">
      <c r="A3483" s="83"/>
      <c r="B3483" s="83"/>
      <c r="C3483" s="83"/>
      <c r="D3483" s="83"/>
    </row>
    <row r="3484" spans="1:4">
      <c r="A3484" s="83"/>
      <c r="B3484" s="83"/>
      <c r="C3484" s="83"/>
      <c r="D3484" s="83"/>
    </row>
    <row r="3485" spans="1:4">
      <c r="A3485" s="83"/>
      <c r="B3485" s="83"/>
      <c r="C3485" s="83"/>
      <c r="D3485" s="83"/>
    </row>
    <row r="3486" spans="1:4">
      <c r="A3486" s="83"/>
      <c r="B3486" s="83"/>
      <c r="C3486" s="83"/>
      <c r="D3486" s="83"/>
    </row>
    <row r="3487" spans="1:4">
      <c r="A3487" s="83"/>
      <c r="B3487" s="83"/>
      <c r="C3487" s="83"/>
      <c r="D3487" s="83"/>
    </row>
    <row r="3488" spans="1:4">
      <c r="A3488" s="83"/>
      <c r="B3488" s="83"/>
      <c r="C3488" s="83"/>
      <c r="D3488" s="83"/>
    </row>
    <row r="3489" spans="1:4">
      <c r="A3489" s="83"/>
      <c r="B3489" s="83"/>
      <c r="C3489" s="83"/>
      <c r="D3489" s="83"/>
    </row>
    <row r="3490" spans="1:4">
      <c r="A3490" s="83"/>
      <c r="B3490" s="83"/>
      <c r="C3490" s="83"/>
      <c r="D3490" s="83"/>
    </row>
    <row r="3491" spans="1:4">
      <c r="A3491" s="83"/>
      <c r="B3491" s="83"/>
      <c r="C3491" s="83"/>
      <c r="D3491" s="83"/>
    </row>
    <row r="3492" spans="1:4">
      <c r="A3492" s="83"/>
      <c r="B3492" s="83"/>
      <c r="C3492" s="83"/>
      <c r="D3492" s="83"/>
    </row>
    <row r="3493" spans="1:4">
      <c r="A3493" s="83"/>
      <c r="B3493" s="83"/>
      <c r="C3493" s="83"/>
      <c r="D3493" s="83"/>
    </row>
    <row r="3494" spans="1:4">
      <c r="A3494" s="83"/>
      <c r="B3494" s="83"/>
      <c r="C3494" s="83"/>
      <c r="D3494" s="83"/>
    </row>
    <row r="3495" spans="1:4">
      <c r="A3495" s="83"/>
      <c r="B3495" s="83"/>
      <c r="C3495" s="83"/>
      <c r="D3495" s="83"/>
    </row>
    <row r="3496" spans="1:4">
      <c r="A3496" s="83"/>
      <c r="B3496" s="83"/>
      <c r="C3496" s="83"/>
      <c r="D3496" s="83"/>
    </row>
    <row r="3497" spans="1:4">
      <c r="A3497" s="83"/>
      <c r="B3497" s="83"/>
      <c r="C3497" s="83"/>
      <c r="D3497" s="83"/>
    </row>
    <row r="3498" spans="1:4">
      <c r="A3498" s="83"/>
      <c r="B3498" s="83"/>
      <c r="C3498" s="83"/>
      <c r="D3498" s="83"/>
    </row>
    <row r="3499" spans="1:4">
      <c r="A3499" s="83"/>
      <c r="B3499" s="83"/>
      <c r="C3499" s="83"/>
      <c r="D3499" s="83"/>
    </row>
    <row r="3500" spans="1:4">
      <c r="A3500" s="83"/>
      <c r="B3500" s="83"/>
      <c r="C3500" s="83"/>
      <c r="D3500" s="83"/>
    </row>
    <row r="3501" spans="1:4">
      <c r="A3501" s="83"/>
      <c r="B3501" s="83"/>
      <c r="C3501" s="83"/>
      <c r="D3501" s="83"/>
    </row>
    <row r="3502" spans="1:4">
      <c r="A3502" s="83"/>
      <c r="B3502" s="83"/>
      <c r="C3502" s="83"/>
      <c r="D3502" s="83"/>
    </row>
    <row r="3503" spans="1:4">
      <c r="A3503" s="83"/>
      <c r="B3503" s="83"/>
      <c r="C3503" s="83"/>
      <c r="D3503" s="83"/>
    </row>
    <row r="3504" spans="1:4">
      <c r="A3504" s="83"/>
      <c r="B3504" s="83"/>
      <c r="C3504" s="83"/>
      <c r="D3504" s="83"/>
    </row>
    <row r="3505" spans="1:4">
      <c r="A3505" s="83"/>
      <c r="B3505" s="83"/>
      <c r="C3505" s="83"/>
      <c r="D3505" s="83"/>
    </row>
    <row r="3506" spans="1:4">
      <c r="A3506" s="83"/>
      <c r="B3506" s="83"/>
      <c r="C3506" s="83"/>
      <c r="D3506" s="83"/>
    </row>
    <row r="3507" spans="1:4">
      <c r="A3507" s="83"/>
      <c r="B3507" s="83"/>
      <c r="C3507" s="83"/>
      <c r="D3507" s="83"/>
    </row>
    <row r="3508" spans="1:4">
      <c r="A3508" s="83"/>
      <c r="B3508" s="83"/>
      <c r="C3508" s="83"/>
      <c r="D3508" s="83"/>
    </row>
    <row r="3509" spans="1:4">
      <c r="A3509" s="83"/>
      <c r="B3509" s="83"/>
      <c r="C3509" s="83"/>
      <c r="D3509" s="83"/>
    </row>
    <row r="3510" spans="1:4">
      <c r="A3510" s="83"/>
      <c r="B3510" s="83"/>
      <c r="C3510" s="83"/>
      <c r="D3510" s="83"/>
    </row>
    <row r="3511" spans="1:4">
      <c r="A3511" s="83"/>
      <c r="B3511" s="83"/>
      <c r="C3511" s="83"/>
      <c r="D3511" s="83"/>
    </row>
    <row r="3512" spans="1:4">
      <c r="A3512" s="83"/>
      <c r="B3512" s="83"/>
      <c r="C3512" s="83"/>
      <c r="D3512" s="83"/>
    </row>
    <row r="3513" spans="1:4">
      <c r="A3513" s="83"/>
      <c r="B3513" s="83"/>
      <c r="C3513" s="83"/>
      <c r="D3513" s="83"/>
    </row>
    <row r="3514" spans="1:4">
      <c r="A3514" s="83"/>
      <c r="B3514" s="83"/>
      <c r="C3514" s="83"/>
      <c r="D3514" s="83"/>
    </row>
    <row r="3515" spans="1:4">
      <c r="A3515" s="83"/>
      <c r="B3515" s="83"/>
      <c r="C3515" s="83"/>
      <c r="D3515" s="83"/>
    </row>
    <row r="3516" spans="1:4">
      <c r="A3516" s="83"/>
      <c r="B3516" s="83"/>
      <c r="C3516" s="83"/>
      <c r="D3516" s="83"/>
    </row>
    <row r="3517" spans="1:4">
      <c r="A3517" s="83"/>
      <c r="B3517" s="83"/>
      <c r="C3517" s="83"/>
      <c r="D3517" s="83"/>
    </row>
    <row r="3518" spans="1:4">
      <c r="A3518" s="83"/>
      <c r="B3518" s="83"/>
      <c r="C3518" s="83"/>
      <c r="D3518" s="83"/>
    </row>
    <row r="3519" spans="1:4">
      <c r="A3519" s="83"/>
      <c r="B3519" s="83"/>
      <c r="C3519" s="83"/>
      <c r="D3519" s="83"/>
    </row>
    <row r="3520" spans="1:4">
      <c r="A3520" s="83"/>
      <c r="B3520" s="83"/>
      <c r="C3520" s="83"/>
      <c r="D3520" s="83"/>
    </row>
    <row r="3521" spans="1:4">
      <c r="A3521" s="83"/>
      <c r="B3521" s="83"/>
      <c r="C3521" s="83"/>
      <c r="D3521" s="83"/>
    </row>
    <row r="3522" spans="1:4">
      <c r="A3522" s="83"/>
      <c r="B3522" s="83"/>
      <c r="C3522" s="83"/>
      <c r="D3522" s="83"/>
    </row>
    <row r="3523" spans="1:4">
      <c r="A3523" s="83"/>
      <c r="B3523" s="83"/>
      <c r="C3523" s="83"/>
      <c r="D3523" s="83"/>
    </row>
    <row r="3524" spans="1:4">
      <c r="A3524" s="83"/>
      <c r="B3524" s="83"/>
      <c r="C3524" s="83"/>
      <c r="D3524" s="83"/>
    </row>
    <row r="3525" spans="1:4">
      <c r="A3525" s="83"/>
      <c r="B3525" s="83"/>
      <c r="C3525" s="83"/>
      <c r="D3525" s="83"/>
    </row>
    <row r="3526" spans="1:4">
      <c r="A3526" s="83"/>
      <c r="B3526" s="83"/>
      <c r="C3526" s="83"/>
      <c r="D3526" s="83"/>
    </row>
    <row r="3527" spans="1:4">
      <c r="A3527" s="83"/>
      <c r="B3527" s="83"/>
      <c r="C3527" s="83"/>
      <c r="D3527" s="83"/>
    </row>
    <row r="3528" spans="1:4">
      <c r="A3528" s="83"/>
      <c r="B3528" s="83"/>
      <c r="C3528" s="83"/>
      <c r="D3528" s="83"/>
    </row>
    <row r="3529" spans="1:4">
      <c r="A3529" s="83"/>
      <c r="B3529" s="83"/>
      <c r="C3529" s="83"/>
      <c r="D3529" s="83"/>
    </row>
    <row r="3530" spans="1:4">
      <c r="A3530" s="83"/>
      <c r="B3530" s="83"/>
      <c r="C3530" s="83"/>
      <c r="D3530" s="83"/>
    </row>
    <row r="3531" spans="1:4">
      <c r="A3531" s="83"/>
      <c r="B3531" s="83"/>
      <c r="C3531" s="83"/>
      <c r="D3531" s="83"/>
    </row>
    <row r="3532" spans="1:4">
      <c r="A3532" s="83"/>
      <c r="B3532" s="83"/>
      <c r="C3532" s="83"/>
      <c r="D3532" s="83"/>
    </row>
    <row r="3533" spans="1:4">
      <c r="A3533" s="83"/>
      <c r="B3533" s="83"/>
      <c r="C3533" s="83"/>
      <c r="D3533" s="83"/>
    </row>
    <row r="3534" spans="1:4">
      <c r="A3534" s="83"/>
      <c r="B3534" s="83"/>
      <c r="C3534" s="83"/>
      <c r="D3534" s="83"/>
    </row>
    <row r="3535" spans="1:4">
      <c r="A3535" s="83"/>
      <c r="B3535" s="83"/>
      <c r="C3535" s="83"/>
      <c r="D3535" s="83"/>
    </row>
    <row r="3536" spans="1:4">
      <c r="A3536" s="83"/>
      <c r="B3536" s="83"/>
      <c r="C3536" s="83"/>
      <c r="D3536" s="83"/>
    </row>
    <row r="3537" spans="1:4">
      <c r="A3537" s="83"/>
      <c r="B3537" s="83"/>
      <c r="C3537" s="83"/>
      <c r="D3537" s="83"/>
    </row>
    <row r="3538" spans="1:4">
      <c r="A3538" s="83"/>
      <c r="B3538" s="83"/>
      <c r="C3538" s="83"/>
      <c r="D3538" s="83"/>
    </row>
    <row r="3539" spans="1:4">
      <c r="A3539" s="83"/>
      <c r="B3539" s="83"/>
      <c r="C3539" s="83"/>
      <c r="D3539" s="83"/>
    </row>
    <row r="3540" spans="1:4">
      <c r="A3540" s="83"/>
      <c r="B3540" s="83"/>
      <c r="C3540" s="83"/>
      <c r="D3540" s="83"/>
    </row>
    <row r="3541" spans="1:4">
      <c r="A3541" s="83"/>
      <c r="B3541" s="83"/>
      <c r="C3541" s="83"/>
      <c r="D3541" s="83"/>
    </row>
    <row r="3542" spans="1:4">
      <c r="A3542" s="83"/>
      <c r="B3542" s="83"/>
      <c r="C3542" s="83"/>
      <c r="D3542" s="83"/>
    </row>
    <row r="3543" spans="1:4">
      <c r="A3543" s="83"/>
      <c r="B3543" s="83"/>
      <c r="C3543" s="83"/>
      <c r="D3543" s="83"/>
    </row>
    <row r="3544" spans="1:4">
      <c r="A3544" s="83"/>
      <c r="B3544" s="83"/>
      <c r="C3544" s="83"/>
      <c r="D3544" s="83"/>
    </row>
    <row r="3545" spans="1:4">
      <c r="A3545" s="83"/>
      <c r="B3545" s="83"/>
      <c r="C3545" s="83"/>
      <c r="D3545" s="83"/>
    </row>
    <row r="3546" spans="1:4">
      <c r="A3546" s="83"/>
      <c r="B3546" s="83"/>
      <c r="C3546" s="83"/>
      <c r="D3546" s="83"/>
    </row>
    <row r="3547" spans="1:4">
      <c r="A3547" s="83"/>
      <c r="B3547" s="83"/>
      <c r="C3547" s="83"/>
      <c r="D3547" s="83"/>
    </row>
    <row r="3548" spans="1:4">
      <c r="A3548" s="83"/>
      <c r="B3548" s="83"/>
      <c r="C3548" s="83"/>
      <c r="D3548" s="83"/>
    </row>
    <row r="3549" spans="1:4">
      <c r="A3549" s="83"/>
      <c r="B3549" s="83"/>
      <c r="C3549" s="83"/>
      <c r="D3549" s="83"/>
    </row>
    <row r="3550" spans="1:4">
      <c r="A3550" s="83"/>
      <c r="B3550" s="83"/>
      <c r="C3550" s="83"/>
      <c r="D3550" s="83"/>
    </row>
    <row r="3551" spans="1:4">
      <c r="A3551" s="83"/>
      <c r="B3551" s="83"/>
      <c r="C3551" s="83"/>
      <c r="D3551" s="83"/>
    </row>
    <row r="3552" spans="1:4">
      <c r="A3552" s="83"/>
      <c r="B3552" s="83"/>
      <c r="C3552" s="83"/>
      <c r="D3552" s="83"/>
    </row>
    <row r="3553" spans="1:4">
      <c r="A3553" s="83"/>
      <c r="B3553" s="83"/>
      <c r="C3553" s="83"/>
      <c r="D3553" s="83"/>
    </row>
    <row r="3554" spans="1:4">
      <c r="A3554" s="83"/>
      <c r="B3554" s="83"/>
      <c r="C3554" s="83"/>
      <c r="D3554" s="83"/>
    </row>
    <row r="3555" spans="1:4">
      <c r="A3555" s="83"/>
      <c r="B3555" s="83"/>
      <c r="C3555" s="83"/>
      <c r="D3555" s="83"/>
    </row>
    <row r="3556" spans="1:4">
      <c r="A3556" s="83"/>
      <c r="B3556" s="83"/>
      <c r="C3556" s="83"/>
      <c r="D3556" s="83"/>
    </row>
    <row r="3557" spans="1:4">
      <c r="A3557" s="83"/>
      <c r="B3557" s="83"/>
      <c r="C3557" s="83"/>
      <c r="D3557" s="83"/>
    </row>
    <row r="3558" spans="1:4">
      <c r="A3558" s="83"/>
      <c r="B3558" s="83"/>
      <c r="C3558" s="83"/>
      <c r="D3558" s="83"/>
    </row>
    <row r="3559" spans="1:4">
      <c r="A3559" s="83"/>
      <c r="B3559" s="83"/>
      <c r="C3559" s="83"/>
      <c r="D3559" s="83"/>
    </row>
    <row r="3560" spans="1:4">
      <c r="A3560" s="83"/>
      <c r="B3560" s="83"/>
      <c r="C3560" s="83"/>
      <c r="D3560" s="83"/>
    </row>
    <row r="3561" spans="1:4">
      <c r="A3561" s="83"/>
      <c r="B3561" s="83"/>
      <c r="C3561" s="83"/>
      <c r="D3561" s="83"/>
    </row>
    <row r="3562" spans="1:4">
      <c r="A3562" s="83"/>
      <c r="B3562" s="83"/>
      <c r="C3562" s="83"/>
      <c r="D3562" s="83"/>
    </row>
    <row r="3563" spans="1:4">
      <c r="A3563" s="83"/>
      <c r="B3563" s="83"/>
      <c r="C3563" s="83"/>
      <c r="D3563" s="83"/>
    </row>
    <row r="3564" spans="1:4">
      <c r="A3564" s="83"/>
      <c r="B3564" s="83"/>
      <c r="C3564" s="83"/>
      <c r="D3564" s="83"/>
    </row>
    <row r="3565" spans="1:4">
      <c r="A3565" s="83"/>
      <c r="B3565" s="83"/>
      <c r="C3565" s="83"/>
      <c r="D3565" s="83"/>
    </row>
    <row r="3566" spans="1:4">
      <c r="A3566" s="83"/>
      <c r="B3566" s="83"/>
      <c r="C3566" s="83"/>
      <c r="D3566" s="83"/>
    </row>
    <row r="3567" spans="1:4">
      <c r="A3567" s="83"/>
      <c r="B3567" s="83"/>
      <c r="C3567" s="83"/>
      <c r="D3567" s="83"/>
    </row>
    <row r="3568" spans="1:4">
      <c r="A3568" s="83"/>
      <c r="B3568" s="83"/>
      <c r="C3568" s="83"/>
      <c r="D3568" s="83"/>
    </row>
    <row r="3569" spans="1:8">
      <c r="A3569" s="83"/>
      <c r="B3569" s="83"/>
      <c r="C3569" s="83"/>
      <c r="D3569" s="83"/>
    </row>
    <row r="3570" spans="1:8">
      <c r="A3570" s="83"/>
      <c r="B3570" s="83"/>
      <c r="C3570" s="83"/>
      <c r="D3570" s="83"/>
    </row>
    <row r="3571" spans="1:8">
      <c r="A3571" s="83"/>
      <c r="B3571" s="83"/>
      <c r="C3571" s="83"/>
      <c r="D3571" s="83"/>
    </row>
    <row r="3572" spans="1:8">
      <c r="A3572" s="83"/>
      <c r="B3572" s="83"/>
      <c r="C3572" s="83"/>
      <c r="D3572" s="83"/>
    </row>
    <row r="3573" spans="1:8">
      <c r="A3573" s="83"/>
      <c r="B3573" s="83"/>
      <c r="C3573" s="83"/>
      <c r="D3573" s="83"/>
    </row>
    <row r="3574" spans="1:8">
      <c r="A3574" s="83"/>
      <c r="B3574" s="83"/>
      <c r="C3574" s="83"/>
      <c r="D3574" s="83"/>
    </row>
    <row r="3575" spans="1:8">
      <c r="A3575" s="83"/>
      <c r="B3575" s="83"/>
      <c r="C3575" s="83"/>
      <c r="D3575" s="83"/>
    </row>
    <row r="3576" spans="1:8">
      <c r="A3576" s="83"/>
      <c r="B3576" s="83"/>
      <c r="C3576" s="83"/>
      <c r="D3576" s="83"/>
    </row>
    <row r="3577" spans="1:8">
      <c r="A3577" s="83"/>
      <c r="B3577" s="83"/>
      <c r="C3577" s="83"/>
      <c r="D3577" s="83"/>
    </row>
    <row r="3578" spans="1:8">
      <c r="A3578" s="83"/>
      <c r="B3578" s="83"/>
      <c r="C3578" s="83"/>
      <c r="D3578" s="83"/>
    </row>
    <row r="3579" spans="1:8">
      <c r="A3579" s="83"/>
      <c r="B3579" s="83"/>
      <c r="C3579" s="83"/>
      <c r="D3579" s="83"/>
    </row>
    <row r="3580" spans="1:8">
      <c r="A3580" s="83"/>
      <c r="B3580" s="83"/>
      <c r="C3580" s="83"/>
      <c r="D3580" s="83"/>
    </row>
    <row r="3582" spans="1:8">
      <c r="B3582" s="83"/>
      <c r="C3582" s="83"/>
      <c r="D3582" s="83"/>
      <c r="E3582" s="83"/>
      <c r="F3582" s="83"/>
      <c r="G3582" s="83"/>
      <c r="H3582" s="83"/>
    </row>
    <row r="3583" spans="1:8">
      <c r="A3583" s="83"/>
      <c r="B3583" s="83"/>
      <c r="C3583" s="83"/>
      <c r="D3583" s="83"/>
      <c r="E3583" s="83"/>
      <c r="F3583" s="83"/>
      <c r="G3583" s="83"/>
      <c r="H3583" s="83"/>
    </row>
    <row r="3584" spans="1:8">
      <c r="A3584" s="83"/>
      <c r="B3584" s="83"/>
      <c r="C3584" s="83"/>
      <c r="D3584" s="83"/>
      <c r="E3584" s="83"/>
      <c r="F3584" s="83"/>
      <c r="G3584" s="83"/>
      <c r="H3584" s="83"/>
    </row>
    <row r="3585" spans="1:8">
      <c r="A3585" s="83"/>
      <c r="B3585" s="83"/>
      <c r="C3585" s="83"/>
      <c r="D3585" s="83"/>
      <c r="E3585" s="83"/>
      <c r="F3585" s="83"/>
      <c r="G3585" s="83"/>
      <c r="H3585" s="83"/>
    </row>
    <row r="3586" spans="1:8">
      <c r="A3586" s="83"/>
      <c r="B3586" s="83"/>
      <c r="C3586" s="83"/>
      <c r="D3586" s="83"/>
      <c r="E3586" s="83"/>
      <c r="F3586" s="83"/>
      <c r="G3586" s="83"/>
      <c r="H3586" s="83"/>
    </row>
    <row r="3587" spans="1:8">
      <c r="A3587" s="83"/>
      <c r="B3587" s="83"/>
      <c r="C3587" s="83"/>
      <c r="D3587" s="83"/>
      <c r="E3587" s="83"/>
      <c r="F3587" s="83"/>
      <c r="G3587" s="83"/>
      <c r="H3587" s="83"/>
    </row>
    <row r="3588" spans="1:8">
      <c r="A3588" s="83"/>
      <c r="B3588" s="83"/>
      <c r="C3588" s="83"/>
      <c r="D3588" s="83"/>
      <c r="E3588" s="83"/>
      <c r="F3588" s="83"/>
      <c r="G3588" s="83"/>
      <c r="H3588" s="83"/>
    </row>
    <row r="3589" spans="1:8">
      <c r="A3589" s="83"/>
      <c r="B3589" s="83"/>
      <c r="C3589" s="83"/>
      <c r="D3589" s="83"/>
      <c r="E3589" s="83"/>
      <c r="F3589" s="83"/>
      <c r="G3589" s="83"/>
      <c r="H3589" s="83"/>
    </row>
    <row r="3590" spans="1:8">
      <c r="A3590" s="83"/>
      <c r="B3590" s="83"/>
      <c r="C3590" s="83"/>
      <c r="D3590" s="83"/>
      <c r="E3590" s="83"/>
      <c r="F3590" s="83"/>
      <c r="G3590" s="83"/>
      <c r="H3590" s="83"/>
    </row>
    <row r="3591" spans="1:8">
      <c r="A3591" s="83"/>
      <c r="B3591" s="83"/>
      <c r="C3591" s="83"/>
      <c r="D3591" s="83"/>
      <c r="E3591" s="83"/>
      <c r="F3591" s="83"/>
      <c r="G3591" s="83"/>
      <c r="H3591" s="83"/>
    </row>
    <row r="3592" spans="1:8">
      <c r="A3592" s="83"/>
      <c r="B3592" s="83"/>
      <c r="C3592" s="83"/>
      <c r="D3592" s="83"/>
      <c r="E3592" s="83"/>
      <c r="F3592" s="83"/>
      <c r="G3592" s="83"/>
      <c r="H3592" s="83"/>
    </row>
    <row r="3593" spans="1:8">
      <c r="A3593" s="83"/>
      <c r="B3593" s="83"/>
      <c r="C3593" s="83"/>
      <c r="D3593" s="83"/>
      <c r="E3593" s="83"/>
      <c r="F3593" s="83"/>
      <c r="G3593" s="83"/>
      <c r="H3593" s="83"/>
    </row>
    <row r="3594" spans="1:8">
      <c r="A3594" s="83"/>
      <c r="B3594" s="83"/>
      <c r="C3594" s="83"/>
      <c r="D3594" s="83"/>
      <c r="E3594" s="83"/>
      <c r="F3594" s="83"/>
      <c r="G3594" s="83"/>
      <c r="H3594" s="83"/>
    </row>
    <row r="3595" spans="1:8">
      <c r="A3595" s="83"/>
      <c r="B3595" s="83"/>
      <c r="C3595" s="83"/>
      <c r="D3595" s="83"/>
      <c r="E3595" s="83"/>
      <c r="F3595" s="83"/>
      <c r="G3595" s="83"/>
      <c r="H3595" s="83"/>
    </row>
    <row r="3596" spans="1:8">
      <c r="A3596" s="83"/>
      <c r="B3596" s="83"/>
      <c r="C3596" s="83"/>
      <c r="D3596" s="83"/>
      <c r="E3596" s="83"/>
      <c r="F3596" s="83"/>
      <c r="G3596" s="83"/>
      <c r="H3596" s="83"/>
    </row>
    <row r="3597" spans="1:8">
      <c r="A3597" s="83"/>
      <c r="B3597" s="83"/>
      <c r="C3597" s="83"/>
      <c r="D3597" s="83"/>
      <c r="E3597" s="83"/>
      <c r="F3597" s="83"/>
      <c r="G3597" s="83"/>
      <c r="H3597" s="83"/>
    </row>
    <row r="3598" spans="1:8">
      <c r="A3598" s="83"/>
      <c r="B3598" s="83"/>
      <c r="C3598" s="83"/>
      <c r="D3598" s="83"/>
      <c r="E3598" s="83"/>
      <c r="F3598" s="83"/>
      <c r="G3598" s="83"/>
      <c r="H3598" s="83"/>
    </row>
    <row r="3599" spans="1:8">
      <c r="A3599" s="83"/>
      <c r="B3599" s="83"/>
      <c r="C3599" s="83"/>
      <c r="D3599" s="83"/>
      <c r="E3599" s="83"/>
      <c r="F3599" s="83"/>
      <c r="G3599" s="83"/>
      <c r="H3599" s="83"/>
    </row>
    <row r="3600" spans="1:8">
      <c r="A3600" s="83"/>
      <c r="B3600" s="83"/>
      <c r="C3600" s="83"/>
      <c r="D3600" s="83"/>
      <c r="E3600" s="83"/>
      <c r="F3600" s="83"/>
      <c r="G3600" s="83"/>
      <c r="H3600" s="83"/>
    </row>
    <row r="3601" spans="1:8">
      <c r="A3601" s="83"/>
      <c r="B3601" s="83"/>
      <c r="C3601" s="83"/>
      <c r="D3601" s="83"/>
      <c r="E3601" s="83"/>
      <c r="F3601" s="83"/>
      <c r="G3601" s="83"/>
      <c r="H3601" s="83"/>
    </row>
    <row r="3603" spans="1:8">
      <c r="B3603" s="83"/>
      <c r="C3603" s="83"/>
      <c r="D3603" s="83"/>
      <c r="E3603" s="83"/>
      <c r="F3603" s="83"/>
    </row>
    <row r="3604" spans="1:8">
      <c r="A3604" s="83"/>
      <c r="B3604" s="83"/>
      <c r="C3604" s="83"/>
      <c r="D3604" s="83"/>
      <c r="E3604" s="83"/>
      <c r="F3604" s="83"/>
    </row>
    <row r="3605" spans="1:8">
      <c r="A3605" s="83"/>
      <c r="B3605" s="83"/>
      <c r="C3605" s="83"/>
      <c r="D3605" s="83"/>
      <c r="E3605" s="83"/>
      <c r="F3605" s="83"/>
    </row>
    <row r="3607" spans="1:8">
      <c r="B3607" s="83"/>
      <c r="C3607" s="83"/>
      <c r="D3607" s="83"/>
      <c r="E3607" s="83"/>
      <c r="F3607" s="83"/>
      <c r="G3607" s="83"/>
    </row>
    <row r="3608" spans="1:8">
      <c r="A3608" s="83"/>
      <c r="B3608" s="83"/>
      <c r="C3608" s="83"/>
      <c r="D3608" s="83"/>
      <c r="E3608" s="83"/>
      <c r="F3608" s="83"/>
      <c r="G3608" s="83"/>
    </row>
    <row r="3610" spans="1:8">
      <c r="B3610" s="83"/>
      <c r="C3610" s="83"/>
      <c r="D3610" s="83"/>
      <c r="E3610" s="83"/>
      <c r="F3610" s="83"/>
      <c r="G3610" s="83"/>
      <c r="H3610" s="83"/>
    </row>
    <row r="3611" spans="1:8">
      <c r="A3611" s="83"/>
      <c r="B3611" s="83"/>
      <c r="C3611" s="83"/>
      <c r="D3611" s="83"/>
      <c r="E3611" s="83"/>
      <c r="F3611" s="83"/>
      <c r="G3611" s="83"/>
      <c r="H3611" s="83"/>
    </row>
    <row r="3612" spans="1:8">
      <c r="A3612" s="83"/>
      <c r="B3612" s="83"/>
      <c r="C3612" s="83"/>
      <c r="D3612" s="83"/>
      <c r="E3612" s="83"/>
      <c r="F3612" s="83"/>
      <c r="G3612" s="83"/>
      <c r="H3612" s="83"/>
    </row>
    <row r="3613" spans="1:8">
      <c r="A3613" s="83"/>
      <c r="B3613" s="83"/>
      <c r="C3613" s="83"/>
      <c r="D3613" s="83"/>
      <c r="E3613" s="83"/>
      <c r="F3613" s="83"/>
      <c r="G3613" s="83"/>
      <c r="H3613" s="83"/>
    </row>
    <row r="3614" spans="1:8">
      <c r="A3614" s="83"/>
      <c r="B3614" s="83"/>
      <c r="C3614" s="83"/>
      <c r="D3614" s="83"/>
      <c r="E3614" s="83"/>
      <c r="F3614" s="83"/>
      <c r="G3614" s="83"/>
      <c r="H3614" s="83"/>
    </row>
    <row r="3615" spans="1:8">
      <c r="A3615" s="83"/>
      <c r="B3615" s="83"/>
      <c r="C3615" s="83"/>
      <c r="D3615" s="83"/>
      <c r="E3615" s="83"/>
      <c r="F3615" s="83"/>
      <c r="G3615" s="83"/>
      <c r="H3615" s="83"/>
    </row>
    <row r="3616" spans="1:8">
      <c r="A3616" s="83"/>
      <c r="B3616" s="83"/>
      <c r="C3616" s="83"/>
      <c r="D3616" s="83"/>
      <c r="E3616" s="83"/>
      <c r="F3616" s="83"/>
      <c r="G3616" s="83"/>
      <c r="H3616" s="83"/>
    </row>
    <row r="3617" spans="1:11">
      <c r="A3617" s="83"/>
      <c r="B3617" s="83"/>
      <c r="C3617" s="83"/>
      <c r="D3617" s="83"/>
      <c r="E3617" s="83"/>
      <c r="F3617" s="83"/>
      <c r="G3617" s="83"/>
      <c r="H3617" s="83"/>
    </row>
    <row r="3618" spans="1:11">
      <c r="A3618" s="83"/>
      <c r="B3618" s="83"/>
      <c r="C3618" s="83"/>
      <c r="D3618" s="83"/>
      <c r="E3618" s="83"/>
      <c r="F3618" s="83"/>
      <c r="G3618" s="83"/>
      <c r="H3618" s="83"/>
    </row>
    <row r="3619" spans="1:11">
      <c r="A3619" s="83"/>
      <c r="B3619" s="83"/>
      <c r="C3619" s="83"/>
      <c r="D3619" s="83"/>
      <c r="E3619" s="83"/>
      <c r="F3619" s="83"/>
      <c r="G3619" s="83"/>
      <c r="H3619" s="83"/>
    </row>
    <row r="3620" spans="1:11">
      <c r="A3620" s="83"/>
      <c r="B3620" s="83"/>
      <c r="C3620" s="83"/>
      <c r="D3620" s="83"/>
      <c r="E3620" s="83"/>
      <c r="F3620" s="83"/>
      <c r="G3620" s="83"/>
      <c r="H3620" s="83"/>
    </row>
    <row r="3621" spans="1:11">
      <c r="A3621" s="83"/>
      <c r="B3621" s="83"/>
      <c r="C3621" s="83"/>
      <c r="D3621" s="83"/>
      <c r="E3621" s="83"/>
      <c r="F3621" s="83"/>
      <c r="G3621" s="83"/>
      <c r="H3621" s="83"/>
    </row>
    <row r="3622" spans="1:11">
      <c r="A3622" s="83"/>
      <c r="B3622" s="83"/>
      <c r="C3622" s="83"/>
      <c r="D3622" s="83"/>
      <c r="E3622" s="83"/>
      <c r="F3622" s="83"/>
      <c r="G3622" s="83"/>
      <c r="H3622" s="83"/>
    </row>
    <row r="3623" spans="1:11">
      <c r="A3623" s="83"/>
      <c r="B3623" s="83"/>
      <c r="C3623" s="83"/>
      <c r="D3623" s="83"/>
      <c r="E3623" s="83"/>
      <c r="F3623" s="83"/>
      <c r="G3623" s="83"/>
      <c r="H3623" s="83"/>
    </row>
    <row r="3624" spans="1:11">
      <c r="A3624" s="83"/>
      <c r="B3624" s="84"/>
      <c r="C3624" s="83"/>
      <c r="D3624" s="83"/>
      <c r="E3624" s="83"/>
      <c r="F3624" s="83"/>
      <c r="G3624" s="84"/>
      <c r="H3624" s="83"/>
    </row>
    <row r="3625" spans="1:11">
      <c r="A3625" s="83"/>
      <c r="B3625" s="83"/>
      <c r="C3625" s="83"/>
      <c r="D3625" s="83"/>
      <c r="E3625" s="83"/>
      <c r="F3625" s="83"/>
      <c r="G3625" s="83"/>
      <c r="H3625" s="83"/>
    </row>
    <row r="3626" spans="1:11">
      <c r="A3626" s="83"/>
      <c r="B3626" s="83"/>
      <c r="C3626" s="83"/>
      <c r="D3626" s="83"/>
      <c r="E3626" s="83"/>
      <c r="F3626" s="83"/>
      <c r="G3626" s="83"/>
      <c r="H3626" s="83"/>
    </row>
    <row r="3628" spans="1:11">
      <c r="B3628" s="83"/>
      <c r="C3628" s="83"/>
      <c r="D3628" s="83"/>
      <c r="E3628" s="83"/>
      <c r="F3628" s="83"/>
      <c r="G3628" s="83"/>
      <c r="H3628" s="83"/>
      <c r="I3628" s="83"/>
      <c r="J3628" s="83"/>
      <c r="K3628" s="83"/>
    </row>
    <row r="3629" spans="1:11">
      <c r="A3629" s="83"/>
      <c r="B3629" s="84"/>
      <c r="C3629" s="83"/>
      <c r="D3629" s="83"/>
      <c r="E3629" s="83"/>
      <c r="F3629" s="83"/>
      <c r="G3629" s="83"/>
      <c r="H3629" s="83"/>
      <c r="I3629" s="83"/>
      <c r="J3629" s="83"/>
      <c r="K3629" s="83"/>
    </row>
    <row r="3630" spans="1:11">
      <c r="A3630" s="83"/>
      <c r="B3630" s="84"/>
      <c r="C3630" s="83"/>
      <c r="D3630" s="83"/>
      <c r="E3630" s="83"/>
      <c r="F3630" s="83"/>
      <c r="G3630" s="83"/>
      <c r="H3630" s="83"/>
      <c r="I3630" s="83"/>
      <c r="J3630" s="83"/>
      <c r="K3630" s="83"/>
    </row>
    <row r="3631" spans="1:11">
      <c r="A3631" s="83"/>
      <c r="B3631" s="84"/>
      <c r="C3631" s="83"/>
      <c r="D3631" s="83"/>
      <c r="E3631" s="83"/>
      <c r="F3631" s="83"/>
      <c r="G3631" s="83"/>
      <c r="H3631" s="83"/>
      <c r="I3631" s="83"/>
      <c r="J3631" s="83"/>
      <c r="K3631" s="83"/>
    </row>
    <row r="3632" spans="1:11">
      <c r="A3632" s="83"/>
      <c r="B3632" s="84"/>
      <c r="C3632" s="83"/>
      <c r="D3632" s="83"/>
      <c r="E3632" s="83"/>
      <c r="F3632" s="83"/>
      <c r="G3632" s="83"/>
      <c r="H3632" s="83"/>
      <c r="I3632" s="83"/>
      <c r="J3632" s="83"/>
      <c r="K3632" s="83"/>
    </row>
    <row r="3633" spans="1:11">
      <c r="A3633" s="83"/>
      <c r="B3633" s="84"/>
      <c r="C3633" s="83"/>
      <c r="D3633" s="83"/>
      <c r="E3633" s="83"/>
      <c r="F3633" s="83"/>
      <c r="G3633" s="83"/>
      <c r="H3633" s="83"/>
      <c r="I3633" s="83"/>
      <c r="J3633" s="83"/>
      <c r="K3633" s="83"/>
    </row>
    <row r="3634" spans="1:11">
      <c r="A3634" s="83"/>
      <c r="B3634" s="84"/>
      <c r="C3634" s="83"/>
      <c r="D3634" s="83"/>
      <c r="E3634" s="83"/>
      <c r="F3634" s="83"/>
      <c r="G3634" s="83"/>
      <c r="H3634" s="83"/>
      <c r="I3634" s="83"/>
      <c r="J3634" s="83"/>
      <c r="K3634" s="83"/>
    </row>
    <row r="3635" spans="1:11">
      <c r="A3635" s="83"/>
      <c r="B3635" s="84"/>
      <c r="C3635" s="83"/>
      <c r="D3635" s="83"/>
      <c r="E3635" s="83"/>
      <c r="F3635" s="83"/>
      <c r="G3635" s="83"/>
      <c r="H3635" s="83"/>
      <c r="I3635" s="83"/>
      <c r="J3635" s="83"/>
      <c r="K3635" s="83"/>
    </row>
    <row r="3636" spans="1:11">
      <c r="A3636" s="83"/>
      <c r="B3636" s="84"/>
      <c r="C3636" s="83"/>
      <c r="D3636" s="83"/>
      <c r="E3636" s="83"/>
      <c r="F3636" s="83"/>
      <c r="G3636" s="83"/>
      <c r="H3636" s="83"/>
      <c r="I3636" s="83"/>
      <c r="J3636" s="83"/>
      <c r="K3636" s="83"/>
    </row>
    <row r="3637" spans="1:11">
      <c r="A3637" s="83"/>
      <c r="B3637" s="84"/>
      <c r="C3637" s="83"/>
      <c r="D3637" s="83"/>
      <c r="E3637" s="83"/>
      <c r="F3637" s="83"/>
      <c r="G3637" s="83"/>
      <c r="H3637" s="83"/>
      <c r="I3637" s="83"/>
      <c r="J3637" s="83"/>
      <c r="K3637" s="83"/>
    </row>
    <row r="3638" spans="1:11">
      <c r="A3638" s="83"/>
      <c r="B3638" s="84"/>
      <c r="C3638" s="83"/>
      <c r="D3638" s="83"/>
      <c r="E3638" s="83"/>
      <c r="F3638" s="83"/>
      <c r="G3638" s="83"/>
      <c r="H3638" s="83"/>
      <c r="I3638" s="83"/>
      <c r="J3638" s="83"/>
      <c r="K3638" s="83"/>
    </row>
    <row r="3639" spans="1:11">
      <c r="A3639" s="83"/>
      <c r="B3639" s="84"/>
      <c r="C3639" s="83"/>
      <c r="D3639" s="83"/>
      <c r="E3639" s="83"/>
      <c r="F3639" s="83"/>
      <c r="G3639" s="83"/>
      <c r="H3639" s="83"/>
      <c r="I3639" s="83"/>
      <c r="J3639" s="83"/>
      <c r="K3639" s="83"/>
    </row>
    <row r="3640" spans="1:11">
      <c r="A3640" s="83"/>
      <c r="B3640" s="84"/>
      <c r="C3640" s="83"/>
      <c r="D3640" s="83"/>
      <c r="E3640" s="83"/>
      <c r="F3640" s="83"/>
      <c r="G3640" s="83"/>
      <c r="H3640" s="83"/>
      <c r="I3640" s="83"/>
      <c r="J3640" s="83"/>
      <c r="K3640" s="83"/>
    </row>
    <row r="3641" spans="1:11">
      <c r="A3641" s="83"/>
      <c r="B3641" s="83"/>
      <c r="C3641" s="83"/>
      <c r="D3641" s="83"/>
      <c r="E3641" s="83"/>
      <c r="F3641" s="83"/>
      <c r="G3641" s="83"/>
      <c r="H3641" s="83"/>
      <c r="I3641" s="83"/>
      <c r="J3641" s="83"/>
      <c r="K3641" s="83"/>
    </row>
    <row r="3642" spans="1:11">
      <c r="A3642" s="83"/>
      <c r="B3642" s="84"/>
      <c r="C3642" s="83"/>
      <c r="D3642" s="83"/>
      <c r="E3642" s="83"/>
      <c r="F3642" s="83"/>
      <c r="G3642" s="83"/>
      <c r="H3642" s="83"/>
      <c r="I3642" s="83"/>
      <c r="J3642" s="83"/>
      <c r="K3642" s="83"/>
    </row>
    <row r="3643" spans="1:11">
      <c r="A3643" s="83"/>
      <c r="B3643" s="84"/>
      <c r="C3643" s="83"/>
      <c r="D3643" s="83"/>
      <c r="E3643" s="83"/>
      <c r="F3643" s="83"/>
      <c r="G3643" s="83"/>
      <c r="H3643" s="83"/>
      <c r="I3643" s="83"/>
      <c r="J3643" s="83"/>
      <c r="K3643" s="83"/>
    </row>
    <row r="3644" spans="1:11">
      <c r="A3644" s="83"/>
      <c r="B3644" s="84"/>
      <c r="C3644" s="83"/>
      <c r="D3644" s="83"/>
      <c r="E3644" s="83"/>
      <c r="F3644" s="83"/>
      <c r="G3644" s="83"/>
      <c r="H3644" s="83"/>
      <c r="I3644" s="83"/>
      <c r="J3644" s="83"/>
      <c r="K3644" s="83"/>
    </row>
    <row r="3646" spans="1:11">
      <c r="B3646" s="83"/>
      <c r="C3646" s="83"/>
      <c r="D3646" s="83"/>
      <c r="E3646" s="83"/>
    </row>
    <row r="3647" spans="1:11">
      <c r="A3647" s="83"/>
      <c r="B3647" s="83"/>
      <c r="C3647" s="83"/>
      <c r="D3647" s="83"/>
      <c r="E3647" s="83"/>
    </row>
    <row r="3648" spans="1:11">
      <c r="A3648" s="83"/>
      <c r="B3648" s="83"/>
      <c r="C3648" s="83"/>
      <c r="D3648" s="83"/>
      <c r="E3648" s="83"/>
    </row>
    <row r="3649" spans="1:5">
      <c r="A3649" s="83"/>
      <c r="B3649" s="83"/>
      <c r="C3649" s="83"/>
      <c r="D3649" s="83"/>
      <c r="E3649" s="83"/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>
  <sheetPr codeName="Sheet18"/>
  <dimension ref="A1:S3649"/>
  <sheetViews>
    <sheetView workbookViewId="0"/>
  </sheetViews>
  <sheetFormatPr defaultRowHeight="10.5"/>
  <cols>
    <col min="1" max="1" width="56" style="82" customWidth="1"/>
    <col min="2" max="2" width="32.6640625" style="82" customWidth="1"/>
    <col min="3" max="3" width="33.6640625" style="82" customWidth="1"/>
    <col min="4" max="4" width="38.6640625" style="82" customWidth="1"/>
    <col min="5" max="5" width="45.6640625" style="82" customWidth="1"/>
    <col min="6" max="6" width="50" style="82" customWidth="1"/>
    <col min="7" max="7" width="43.6640625" style="82" customWidth="1"/>
    <col min="8" max="9" width="38.33203125" style="82" customWidth="1"/>
    <col min="10" max="10" width="46.1640625" style="82" customWidth="1"/>
    <col min="11" max="11" width="36.5" style="82" customWidth="1"/>
    <col min="12" max="12" width="45" style="82" customWidth="1"/>
    <col min="13" max="13" width="50.1640625" style="82" customWidth="1"/>
    <col min="14" max="15" width="44.83203125" style="82" customWidth="1"/>
    <col min="16" max="16" width="45.33203125" style="82" customWidth="1"/>
    <col min="17" max="17" width="44.83203125" style="82" customWidth="1"/>
    <col min="18" max="18" width="42.6640625" style="82" customWidth="1"/>
    <col min="19" max="19" width="48.1640625" style="82" customWidth="1"/>
    <col min="20" max="23" width="9.33203125" style="82" customWidth="1"/>
    <col min="24" max="16384" width="9.33203125" style="82"/>
  </cols>
  <sheetData>
    <row r="1" spans="1:19">
      <c r="A1" s="92"/>
      <c r="B1" s="101" t="s">
        <v>365</v>
      </c>
      <c r="C1" s="101" t="s">
        <v>366</v>
      </c>
      <c r="D1" s="101" t="s">
        <v>367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101" t="s">
        <v>368</v>
      </c>
      <c r="B2" s="101">
        <v>13598.96</v>
      </c>
      <c r="C2" s="101">
        <v>3574.9</v>
      </c>
      <c r="D2" s="101">
        <v>3574.9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101" t="s">
        <v>369</v>
      </c>
      <c r="B3" s="101">
        <v>13598.96</v>
      </c>
      <c r="C3" s="101">
        <v>3574.9</v>
      </c>
      <c r="D3" s="101">
        <v>3574.9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101" t="s">
        <v>370</v>
      </c>
      <c r="B4" s="101">
        <v>29153.37</v>
      </c>
      <c r="C4" s="101">
        <v>7663.86</v>
      </c>
      <c r="D4" s="101">
        <v>7663.86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101" t="s">
        <v>371</v>
      </c>
      <c r="B5" s="101">
        <v>29153.37</v>
      </c>
      <c r="C5" s="101">
        <v>7663.86</v>
      </c>
      <c r="D5" s="101">
        <v>7663.86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92"/>
      <c r="B7" s="101" t="s">
        <v>372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101" t="s">
        <v>373</v>
      </c>
      <c r="B8" s="101">
        <v>3804.01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101" t="s">
        <v>374</v>
      </c>
      <c r="B9" s="101">
        <v>3804.01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101" t="s">
        <v>375</v>
      </c>
      <c r="B10" s="101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92"/>
      <c r="B12" s="101" t="s">
        <v>376</v>
      </c>
      <c r="C12" s="101" t="s">
        <v>377</v>
      </c>
      <c r="D12" s="101" t="s">
        <v>378</v>
      </c>
      <c r="E12" s="101" t="s">
        <v>379</v>
      </c>
      <c r="F12" s="101" t="s">
        <v>380</v>
      </c>
      <c r="G12" s="101" t="s">
        <v>381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101" t="s">
        <v>60</v>
      </c>
      <c r="B13" s="101">
        <v>344.86</v>
      </c>
      <c r="C13" s="101">
        <v>6223.6</v>
      </c>
      <c r="D13" s="101">
        <v>0</v>
      </c>
      <c r="E13" s="101">
        <v>0</v>
      </c>
      <c r="F13" s="101">
        <v>0</v>
      </c>
      <c r="G13" s="101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101" t="s">
        <v>61</v>
      </c>
      <c r="B14" s="101">
        <v>2504.1</v>
      </c>
      <c r="C14" s="101">
        <v>0</v>
      </c>
      <c r="D14" s="101">
        <v>0</v>
      </c>
      <c r="E14" s="101">
        <v>0</v>
      </c>
      <c r="F14" s="101">
        <v>0</v>
      </c>
      <c r="G14" s="101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101" t="s">
        <v>69</v>
      </c>
      <c r="B15" s="101">
        <v>879.76</v>
      </c>
      <c r="C15" s="101">
        <v>0</v>
      </c>
      <c r="D15" s="101">
        <v>0</v>
      </c>
      <c r="E15" s="101">
        <v>0</v>
      </c>
      <c r="F15" s="101">
        <v>0</v>
      </c>
      <c r="G15" s="101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101" t="s">
        <v>70</v>
      </c>
      <c r="B16" s="101">
        <v>31.82</v>
      </c>
      <c r="C16" s="101">
        <v>0</v>
      </c>
      <c r="D16" s="101">
        <v>0</v>
      </c>
      <c r="E16" s="101">
        <v>0</v>
      </c>
      <c r="F16" s="101">
        <v>0</v>
      </c>
      <c r="G16" s="101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101" t="s">
        <v>71</v>
      </c>
      <c r="B17" s="101">
        <v>1985.76</v>
      </c>
      <c r="C17" s="101">
        <v>188.37</v>
      </c>
      <c r="D17" s="101">
        <v>0</v>
      </c>
      <c r="E17" s="101">
        <v>0</v>
      </c>
      <c r="F17" s="101">
        <v>0</v>
      </c>
      <c r="G17" s="101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101" t="s">
        <v>72</v>
      </c>
      <c r="B18" s="101">
        <v>0</v>
      </c>
      <c r="C18" s="101">
        <v>0</v>
      </c>
      <c r="D18" s="101">
        <v>0</v>
      </c>
      <c r="E18" s="101">
        <v>0</v>
      </c>
      <c r="F18" s="101">
        <v>0</v>
      </c>
      <c r="G18" s="101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101" t="s">
        <v>73</v>
      </c>
      <c r="B19" s="101">
        <v>1069.23</v>
      </c>
      <c r="C19" s="101">
        <v>0</v>
      </c>
      <c r="D19" s="101">
        <v>0</v>
      </c>
      <c r="E19" s="101">
        <v>0</v>
      </c>
      <c r="F19" s="101">
        <v>0</v>
      </c>
      <c r="G19" s="101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101" t="s">
        <v>74</v>
      </c>
      <c r="B20" s="101">
        <v>29.08</v>
      </c>
      <c r="C20" s="101">
        <v>0</v>
      </c>
      <c r="D20" s="101">
        <v>0</v>
      </c>
      <c r="E20" s="101">
        <v>0</v>
      </c>
      <c r="F20" s="101">
        <v>0</v>
      </c>
      <c r="G20" s="101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101" t="s">
        <v>75</v>
      </c>
      <c r="B21" s="101">
        <v>0</v>
      </c>
      <c r="C21" s="101">
        <v>0</v>
      </c>
      <c r="D21" s="101">
        <v>0</v>
      </c>
      <c r="E21" s="101">
        <v>0</v>
      </c>
      <c r="F21" s="101">
        <v>0</v>
      </c>
      <c r="G21" s="101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101" t="s">
        <v>76</v>
      </c>
      <c r="B22" s="101">
        <v>296.32</v>
      </c>
      <c r="C22" s="101">
        <v>0</v>
      </c>
      <c r="D22" s="101">
        <v>0</v>
      </c>
      <c r="E22" s="101">
        <v>0</v>
      </c>
      <c r="F22" s="101">
        <v>0</v>
      </c>
      <c r="G22" s="101">
        <v>110.23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101" t="s">
        <v>55</v>
      </c>
      <c r="B23" s="101">
        <v>0</v>
      </c>
      <c r="C23" s="101">
        <v>0</v>
      </c>
      <c r="D23" s="101">
        <v>0</v>
      </c>
      <c r="E23" s="101">
        <v>0</v>
      </c>
      <c r="F23" s="101">
        <v>0</v>
      </c>
      <c r="G23" s="101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101" t="s">
        <v>77</v>
      </c>
      <c r="B24" s="101">
        <v>0</v>
      </c>
      <c r="C24" s="101">
        <v>46.03</v>
      </c>
      <c r="D24" s="101">
        <v>0</v>
      </c>
      <c r="E24" s="101">
        <v>0</v>
      </c>
      <c r="F24" s="101">
        <v>0</v>
      </c>
      <c r="G24" s="101">
        <v>240.48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101" t="s">
        <v>78</v>
      </c>
      <c r="B25" s="101">
        <v>0</v>
      </c>
      <c r="C25" s="101">
        <v>0</v>
      </c>
      <c r="D25" s="101">
        <v>0</v>
      </c>
      <c r="E25" s="101">
        <v>0</v>
      </c>
      <c r="F25" s="101">
        <v>0</v>
      </c>
      <c r="G25" s="101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101" t="s">
        <v>79</v>
      </c>
      <c r="B26" s="101">
        <v>0</v>
      </c>
      <c r="C26" s="101">
        <v>0</v>
      </c>
      <c r="D26" s="101">
        <v>0</v>
      </c>
      <c r="E26" s="101">
        <v>0</v>
      </c>
      <c r="F26" s="101">
        <v>0</v>
      </c>
      <c r="G26" s="101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101"/>
      <c r="B27" s="101"/>
      <c r="C27" s="101"/>
      <c r="D27" s="101"/>
      <c r="E27" s="101"/>
      <c r="F27" s="101"/>
      <c r="G27" s="101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101" t="s">
        <v>80</v>
      </c>
      <c r="B28" s="101">
        <v>7140.94</v>
      </c>
      <c r="C28" s="101">
        <v>6458.01</v>
      </c>
      <c r="D28" s="101">
        <v>0</v>
      </c>
      <c r="E28" s="101">
        <v>0</v>
      </c>
      <c r="F28" s="101">
        <v>0</v>
      </c>
      <c r="G28" s="101">
        <v>350.71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92"/>
      <c r="B30" s="101" t="s">
        <v>372</v>
      </c>
      <c r="C30" s="101" t="s">
        <v>213</v>
      </c>
      <c r="D30" s="101" t="s">
        <v>382</v>
      </c>
      <c r="E30" s="101" t="s">
        <v>383</v>
      </c>
      <c r="F30" s="101" t="s">
        <v>384</v>
      </c>
      <c r="G30" s="101" t="s">
        <v>385</v>
      </c>
      <c r="H30" s="101" t="s">
        <v>386</v>
      </c>
      <c r="I30" s="101" t="s">
        <v>387</v>
      </c>
      <c r="J30" s="101" t="s">
        <v>388</v>
      </c>
      <c r="K30"/>
      <c r="L30"/>
      <c r="M30"/>
      <c r="N30"/>
      <c r="O30"/>
      <c r="P30"/>
      <c r="Q30"/>
      <c r="R30"/>
      <c r="S30"/>
    </row>
    <row r="31" spans="1:19">
      <c r="A31" s="101" t="s">
        <v>389</v>
      </c>
      <c r="B31" s="101">
        <v>10.029999999999999</v>
      </c>
      <c r="C31" s="101" t="s">
        <v>390</v>
      </c>
      <c r="D31" s="101">
        <v>30.58</v>
      </c>
      <c r="E31" s="101">
        <v>1</v>
      </c>
      <c r="F31" s="101">
        <v>8.36</v>
      </c>
      <c r="G31" s="101">
        <v>2.23</v>
      </c>
      <c r="H31" s="101">
        <v>22.6</v>
      </c>
      <c r="I31" s="101"/>
      <c r="J31" s="101">
        <v>21.53</v>
      </c>
      <c r="K31"/>
      <c r="L31"/>
      <c r="M31"/>
      <c r="N31"/>
      <c r="O31"/>
      <c r="P31"/>
      <c r="Q31"/>
      <c r="R31"/>
      <c r="S31"/>
    </row>
    <row r="32" spans="1:19">
      <c r="A32" s="101" t="s">
        <v>391</v>
      </c>
      <c r="B32" s="101">
        <v>5.2</v>
      </c>
      <c r="C32" s="101" t="s">
        <v>390</v>
      </c>
      <c r="D32" s="101">
        <v>15.86</v>
      </c>
      <c r="E32" s="101">
        <v>1</v>
      </c>
      <c r="F32" s="101">
        <v>0</v>
      </c>
      <c r="G32" s="101">
        <v>0</v>
      </c>
      <c r="H32" s="101">
        <v>10.8</v>
      </c>
      <c r="I32" s="101"/>
      <c r="J32" s="101">
        <v>1.08</v>
      </c>
      <c r="K32"/>
      <c r="L32"/>
      <c r="M32"/>
      <c r="N32"/>
      <c r="O32"/>
      <c r="P32"/>
      <c r="Q32"/>
      <c r="R32"/>
      <c r="S32"/>
    </row>
    <row r="33" spans="1:19">
      <c r="A33" s="101" t="s">
        <v>392</v>
      </c>
      <c r="B33" s="101">
        <v>39.020000000000003</v>
      </c>
      <c r="C33" s="101" t="s">
        <v>390</v>
      </c>
      <c r="D33" s="101">
        <v>118.93</v>
      </c>
      <c r="E33" s="101">
        <v>1</v>
      </c>
      <c r="F33" s="101">
        <v>18.579999999999998</v>
      </c>
      <c r="G33" s="101">
        <v>8.92</v>
      </c>
      <c r="H33" s="101">
        <v>14</v>
      </c>
      <c r="I33" s="101">
        <v>1</v>
      </c>
      <c r="J33" s="101">
        <v>10.76</v>
      </c>
      <c r="K33"/>
      <c r="L33"/>
      <c r="M33"/>
      <c r="N33"/>
      <c r="O33"/>
      <c r="P33"/>
      <c r="Q33"/>
      <c r="R33"/>
      <c r="S33"/>
    </row>
    <row r="34" spans="1:19">
      <c r="A34" s="101" t="s">
        <v>393</v>
      </c>
      <c r="B34" s="101">
        <v>11.71</v>
      </c>
      <c r="C34" s="101" t="s">
        <v>390</v>
      </c>
      <c r="D34" s="101">
        <v>35.68</v>
      </c>
      <c r="E34" s="101">
        <v>1</v>
      </c>
      <c r="F34" s="101">
        <v>0</v>
      </c>
      <c r="G34" s="101">
        <v>0</v>
      </c>
      <c r="H34" s="101">
        <v>14</v>
      </c>
      <c r="I34" s="101">
        <v>5</v>
      </c>
      <c r="J34" s="101">
        <v>21.53</v>
      </c>
      <c r="K34"/>
      <c r="L34"/>
      <c r="M34"/>
      <c r="N34"/>
      <c r="O34"/>
      <c r="P34"/>
      <c r="Q34"/>
      <c r="R34"/>
      <c r="S34"/>
    </row>
    <row r="35" spans="1:19">
      <c r="A35" s="101" t="s">
        <v>394</v>
      </c>
      <c r="B35" s="101">
        <v>15.33</v>
      </c>
      <c r="C35" s="101" t="s">
        <v>390</v>
      </c>
      <c r="D35" s="101">
        <v>46.72</v>
      </c>
      <c r="E35" s="101">
        <v>1</v>
      </c>
      <c r="F35" s="101">
        <v>0</v>
      </c>
      <c r="G35" s="101">
        <v>0</v>
      </c>
      <c r="H35" s="101">
        <v>14</v>
      </c>
      <c r="I35" s="101">
        <v>5</v>
      </c>
      <c r="J35" s="101">
        <v>21.53</v>
      </c>
      <c r="K35"/>
      <c r="L35"/>
      <c r="M35"/>
      <c r="N35"/>
      <c r="O35"/>
      <c r="P35"/>
      <c r="Q35"/>
      <c r="R35"/>
      <c r="S35"/>
    </row>
    <row r="36" spans="1:19">
      <c r="A36" s="101" t="s">
        <v>395</v>
      </c>
      <c r="B36" s="101">
        <v>11.71</v>
      </c>
      <c r="C36" s="101" t="s">
        <v>390</v>
      </c>
      <c r="D36" s="101">
        <v>35.68</v>
      </c>
      <c r="E36" s="101">
        <v>1</v>
      </c>
      <c r="F36" s="101">
        <v>0</v>
      </c>
      <c r="G36" s="101">
        <v>0</v>
      </c>
      <c r="H36" s="101">
        <v>19.399999999999999</v>
      </c>
      <c r="I36" s="101">
        <v>20</v>
      </c>
      <c r="J36" s="101">
        <v>11.84</v>
      </c>
      <c r="K36"/>
      <c r="L36"/>
      <c r="M36"/>
      <c r="N36"/>
      <c r="O36"/>
      <c r="P36"/>
      <c r="Q36"/>
      <c r="R36"/>
      <c r="S36"/>
    </row>
    <row r="37" spans="1:19">
      <c r="A37" s="101" t="s">
        <v>396</v>
      </c>
      <c r="B37" s="101">
        <v>4.18</v>
      </c>
      <c r="C37" s="101" t="s">
        <v>390</v>
      </c>
      <c r="D37" s="101">
        <v>12.74</v>
      </c>
      <c r="E37" s="101">
        <v>1</v>
      </c>
      <c r="F37" s="101">
        <v>8.36</v>
      </c>
      <c r="G37" s="101">
        <v>2.3199999999999998</v>
      </c>
      <c r="H37" s="101">
        <v>19.399999999999999</v>
      </c>
      <c r="I37" s="101">
        <v>20</v>
      </c>
      <c r="J37" s="101">
        <v>11.84</v>
      </c>
      <c r="K37"/>
      <c r="L37"/>
      <c r="M37"/>
      <c r="N37"/>
      <c r="O37"/>
      <c r="P37"/>
      <c r="Q37"/>
      <c r="R37"/>
      <c r="S37"/>
    </row>
    <row r="38" spans="1:19">
      <c r="A38" s="101" t="s">
        <v>397</v>
      </c>
      <c r="B38" s="101">
        <v>9.1</v>
      </c>
      <c r="C38" s="101" t="s">
        <v>390</v>
      </c>
      <c r="D38" s="101">
        <v>27.75</v>
      </c>
      <c r="E38" s="101">
        <v>1</v>
      </c>
      <c r="F38" s="101">
        <v>6.5</v>
      </c>
      <c r="G38" s="101">
        <v>0</v>
      </c>
      <c r="H38" s="101">
        <v>7.53</v>
      </c>
      <c r="I38" s="101"/>
      <c r="J38" s="101">
        <v>53.82</v>
      </c>
      <c r="K38"/>
      <c r="L38"/>
      <c r="M38"/>
      <c r="N38"/>
      <c r="O38"/>
      <c r="P38"/>
      <c r="Q38"/>
      <c r="R38"/>
      <c r="S38"/>
    </row>
    <row r="39" spans="1:19">
      <c r="A39" s="101" t="s">
        <v>398</v>
      </c>
      <c r="B39" s="101">
        <v>8.4499999999999993</v>
      </c>
      <c r="C39" s="101" t="s">
        <v>390</v>
      </c>
      <c r="D39" s="101">
        <v>25.77</v>
      </c>
      <c r="E39" s="101">
        <v>1</v>
      </c>
      <c r="F39" s="101">
        <v>18.579999999999998</v>
      </c>
      <c r="G39" s="101">
        <v>0</v>
      </c>
      <c r="H39" s="101">
        <v>7.53</v>
      </c>
      <c r="I39" s="101"/>
      <c r="J39" s="101">
        <v>5750.9844999999996</v>
      </c>
      <c r="K39"/>
      <c r="L39"/>
      <c r="M39"/>
      <c r="N39"/>
      <c r="O39"/>
      <c r="P39"/>
      <c r="Q39"/>
      <c r="R39"/>
      <c r="S39"/>
    </row>
    <row r="40" spans="1:19">
      <c r="A40" s="101" t="s">
        <v>399</v>
      </c>
      <c r="B40" s="101">
        <v>5.0199999999999996</v>
      </c>
      <c r="C40" s="101" t="s">
        <v>390</v>
      </c>
      <c r="D40" s="101">
        <v>15.29</v>
      </c>
      <c r="E40" s="101">
        <v>1</v>
      </c>
      <c r="F40" s="101">
        <v>0</v>
      </c>
      <c r="G40" s="101">
        <v>0</v>
      </c>
      <c r="H40" s="101">
        <v>19.399999999999999</v>
      </c>
      <c r="I40" s="101">
        <v>20</v>
      </c>
      <c r="J40" s="101">
        <v>11.84</v>
      </c>
      <c r="K40"/>
      <c r="L40"/>
      <c r="M40"/>
      <c r="N40"/>
      <c r="O40"/>
      <c r="P40"/>
      <c r="Q40"/>
      <c r="R40"/>
      <c r="S40"/>
    </row>
    <row r="41" spans="1:19">
      <c r="A41" s="101" t="s">
        <v>400</v>
      </c>
      <c r="B41" s="101">
        <v>13.01</v>
      </c>
      <c r="C41" s="101" t="s">
        <v>390</v>
      </c>
      <c r="D41" s="101">
        <v>39.64</v>
      </c>
      <c r="E41" s="101">
        <v>1</v>
      </c>
      <c r="F41" s="101">
        <v>0</v>
      </c>
      <c r="G41" s="101">
        <v>0</v>
      </c>
      <c r="H41" s="101">
        <v>8.61</v>
      </c>
      <c r="I41" s="101"/>
      <c r="J41" s="101">
        <v>4.3099999999999996</v>
      </c>
      <c r="K41"/>
      <c r="L41"/>
      <c r="M41"/>
      <c r="N41"/>
      <c r="O41"/>
      <c r="P41"/>
      <c r="Q41"/>
      <c r="R41"/>
      <c r="S41"/>
    </row>
    <row r="42" spans="1:19">
      <c r="A42" s="101" t="s">
        <v>401</v>
      </c>
      <c r="B42" s="101">
        <v>10.41</v>
      </c>
      <c r="C42" s="101" t="s">
        <v>390</v>
      </c>
      <c r="D42" s="101">
        <v>31.71</v>
      </c>
      <c r="E42" s="101">
        <v>1</v>
      </c>
      <c r="F42" s="101">
        <v>0</v>
      </c>
      <c r="G42" s="101">
        <v>0</v>
      </c>
      <c r="H42" s="101">
        <v>19.399999999999999</v>
      </c>
      <c r="I42" s="101">
        <v>20</v>
      </c>
      <c r="J42" s="101">
        <v>11.84</v>
      </c>
      <c r="K42"/>
      <c r="L42"/>
      <c r="M42"/>
      <c r="N42"/>
      <c r="O42"/>
      <c r="P42"/>
      <c r="Q42"/>
      <c r="R42"/>
      <c r="S42"/>
    </row>
    <row r="43" spans="1:19">
      <c r="A43" s="101" t="s">
        <v>402</v>
      </c>
      <c r="B43" s="101">
        <v>57.79</v>
      </c>
      <c r="C43" s="101" t="s">
        <v>390</v>
      </c>
      <c r="D43" s="101">
        <v>176.13</v>
      </c>
      <c r="E43" s="101">
        <v>1</v>
      </c>
      <c r="F43" s="101">
        <v>20.440000000000001</v>
      </c>
      <c r="G43" s="101">
        <v>8.92</v>
      </c>
      <c r="H43" s="101">
        <v>10.8</v>
      </c>
      <c r="I43" s="101">
        <v>3.33</v>
      </c>
      <c r="J43" s="101">
        <v>11.84</v>
      </c>
      <c r="K43"/>
      <c r="L43"/>
      <c r="M43"/>
      <c r="N43"/>
      <c r="O43"/>
      <c r="P43"/>
      <c r="Q43"/>
      <c r="R43"/>
      <c r="S43"/>
    </row>
    <row r="44" spans="1:19">
      <c r="A44" s="101" t="s">
        <v>403</v>
      </c>
      <c r="B44" s="101">
        <v>22.3</v>
      </c>
      <c r="C44" s="101" t="s">
        <v>390</v>
      </c>
      <c r="D44" s="101">
        <v>67.959999999999994</v>
      </c>
      <c r="E44" s="101">
        <v>1</v>
      </c>
      <c r="F44" s="101">
        <v>0</v>
      </c>
      <c r="G44" s="101">
        <v>0</v>
      </c>
      <c r="H44" s="101">
        <v>8.61</v>
      </c>
      <c r="I44" s="101"/>
      <c r="J44" s="101">
        <v>4.3099999999999996</v>
      </c>
      <c r="K44"/>
      <c r="L44"/>
      <c r="M44"/>
      <c r="N44"/>
      <c r="O44"/>
      <c r="P44"/>
      <c r="Q44"/>
      <c r="R44"/>
      <c r="S44"/>
    </row>
    <row r="45" spans="1:19">
      <c r="A45" s="101" t="s">
        <v>404</v>
      </c>
      <c r="B45" s="101">
        <v>5.0199999999999996</v>
      </c>
      <c r="C45" s="101" t="s">
        <v>390</v>
      </c>
      <c r="D45" s="101">
        <v>15.29</v>
      </c>
      <c r="E45" s="101">
        <v>1</v>
      </c>
      <c r="F45" s="101">
        <v>5.57</v>
      </c>
      <c r="G45" s="101">
        <v>0</v>
      </c>
      <c r="H45" s="101">
        <v>8.61</v>
      </c>
      <c r="I45" s="101"/>
      <c r="J45" s="101">
        <v>4.3099999999999996</v>
      </c>
      <c r="K45"/>
      <c r="L45"/>
      <c r="M45"/>
      <c r="N45"/>
      <c r="O45"/>
      <c r="P45"/>
      <c r="Q45"/>
      <c r="R45"/>
      <c r="S45"/>
    </row>
    <row r="46" spans="1:19">
      <c r="A46" s="101" t="s">
        <v>405</v>
      </c>
      <c r="B46" s="101">
        <v>61.32</v>
      </c>
      <c r="C46" s="101" t="s">
        <v>390</v>
      </c>
      <c r="D46" s="101">
        <v>186.89</v>
      </c>
      <c r="E46" s="101">
        <v>1</v>
      </c>
      <c r="F46" s="101">
        <v>20.440000000000001</v>
      </c>
      <c r="G46" s="101">
        <v>5.57</v>
      </c>
      <c r="H46" s="101">
        <v>9.68</v>
      </c>
      <c r="I46" s="101">
        <v>6.67</v>
      </c>
      <c r="J46" s="101">
        <v>32.29</v>
      </c>
      <c r="K46"/>
      <c r="L46"/>
      <c r="M46"/>
      <c r="N46"/>
      <c r="O46"/>
      <c r="P46"/>
      <c r="Q46"/>
      <c r="R46"/>
      <c r="S46"/>
    </row>
    <row r="47" spans="1:19">
      <c r="A47" s="101" t="s">
        <v>406</v>
      </c>
      <c r="B47" s="101">
        <v>46.08</v>
      </c>
      <c r="C47" s="101" t="s">
        <v>390</v>
      </c>
      <c r="D47" s="101">
        <v>140.44999999999999</v>
      </c>
      <c r="E47" s="101">
        <v>1</v>
      </c>
      <c r="F47" s="101">
        <v>0</v>
      </c>
      <c r="G47" s="101">
        <v>0</v>
      </c>
      <c r="H47" s="101">
        <v>8.61</v>
      </c>
      <c r="I47" s="101"/>
      <c r="J47" s="101">
        <v>4.3099999999999996</v>
      </c>
      <c r="K47"/>
      <c r="L47"/>
      <c r="M47"/>
      <c r="N47"/>
      <c r="O47"/>
      <c r="P47"/>
      <c r="Q47"/>
      <c r="R47"/>
      <c r="S47"/>
    </row>
    <row r="48" spans="1:19">
      <c r="A48" s="101" t="s">
        <v>407</v>
      </c>
      <c r="B48" s="101">
        <v>33.450000000000003</v>
      </c>
      <c r="C48" s="101" t="s">
        <v>390</v>
      </c>
      <c r="D48" s="101">
        <v>101.94</v>
      </c>
      <c r="E48" s="101">
        <v>1</v>
      </c>
      <c r="F48" s="101">
        <v>0</v>
      </c>
      <c r="G48" s="101">
        <v>0</v>
      </c>
      <c r="H48" s="101">
        <v>9.68</v>
      </c>
      <c r="I48" s="101">
        <v>6.67</v>
      </c>
      <c r="J48" s="101">
        <v>32.29</v>
      </c>
      <c r="K48"/>
      <c r="L48"/>
      <c r="M48"/>
      <c r="N48"/>
      <c r="O48"/>
      <c r="P48"/>
      <c r="Q48"/>
      <c r="R48"/>
      <c r="S48"/>
    </row>
    <row r="49" spans="1:19">
      <c r="A49" s="101" t="s">
        <v>408</v>
      </c>
      <c r="B49" s="101">
        <v>15.61</v>
      </c>
      <c r="C49" s="101" t="s">
        <v>390</v>
      </c>
      <c r="D49" s="101">
        <v>47.57</v>
      </c>
      <c r="E49" s="101">
        <v>1</v>
      </c>
      <c r="F49" s="101">
        <v>4.6500000000000004</v>
      </c>
      <c r="G49" s="101">
        <v>0</v>
      </c>
      <c r="H49" s="101">
        <v>22.6</v>
      </c>
      <c r="I49" s="101">
        <v>5</v>
      </c>
      <c r="J49" s="101">
        <v>11.84</v>
      </c>
      <c r="K49"/>
      <c r="L49"/>
      <c r="M49"/>
      <c r="N49"/>
      <c r="O49"/>
      <c r="P49"/>
      <c r="Q49"/>
      <c r="R49"/>
      <c r="S49"/>
    </row>
    <row r="50" spans="1:19">
      <c r="A50" s="101" t="s">
        <v>409</v>
      </c>
      <c r="B50" s="101">
        <v>13.66</v>
      </c>
      <c r="C50" s="101" t="s">
        <v>390</v>
      </c>
      <c r="D50" s="101">
        <v>41.63</v>
      </c>
      <c r="E50" s="101">
        <v>1</v>
      </c>
      <c r="F50" s="101">
        <v>0</v>
      </c>
      <c r="G50" s="101">
        <v>0</v>
      </c>
      <c r="H50" s="101">
        <v>8.61</v>
      </c>
      <c r="I50" s="101"/>
      <c r="J50" s="101">
        <v>4.3099999999999996</v>
      </c>
      <c r="K50"/>
      <c r="L50"/>
      <c r="M50"/>
      <c r="N50"/>
      <c r="O50"/>
      <c r="P50"/>
      <c r="Q50"/>
      <c r="R50"/>
      <c r="S50"/>
    </row>
    <row r="51" spans="1:19">
      <c r="A51" s="101" t="s">
        <v>410</v>
      </c>
      <c r="B51" s="101">
        <v>40.880000000000003</v>
      </c>
      <c r="C51" s="101" t="s">
        <v>390</v>
      </c>
      <c r="D51" s="101">
        <v>124.59</v>
      </c>
      <c r="E51" s="101">
        <v>1</v>
      </c>
      <c r="F51" s="101">
        <v>0</v>
      </c>
      <c r="G51" s="101">
        <v>0</v>
      </c>
      <c r="H51" s="101">
        <v>22.6</v>
      </c>
      <c r="I51" s="101">
        <v>5</v>
      </c>
      <c r="J51" s="101">
        <v>573.56230000000005</v>
      </c>
      <c r="K51"/>
      <c r="L51"/>
      <c r="M51"/>
      <c r="N51"/>
      <c r="O51"/>
      <c r="P51"/>
      <c r="Q51"/>
      <c r="R51"/>
      <c r="S51"/>
    </row>
    <row r="52" spans="1:19">
      <c r="A52" s="101" t="s">
        <v>411</v>
      </c>
      <c r="B52" s="101">
        <v>5.0199999999999996</v>
      </c>
      <c r="C52" s="101" t="s">
        <v>390</v>
      </c>
      <c r="D52" s="101">
        <v>15.29</v>
      </c>
      <c r="E52" s="101">
        <v>1</v>
      </c>
      <c r="F52" s="101">
        <v>5.57</v>
      </c>
      <c r="G52" s="101">
        <v>0</v>
      </c>
      <c r="H52" s="101">
        <v>8.61</v>
      </c>
      <c r="I52" s="101"/>
      <c r="J52" s="101">
        <v>4.3099999999999996</v>
      </c>
      <c r="K52"/>
      <c r="L52"/>
      <c r="M52"/>
      <c r="N52"/>
      <c r="O52"/>
      <c r="P52"/>
      <c r="Q52"/>
      <c r="R52"/>
      <c r="S52"/>
    </row>
    <row r="53" spans="1:19">
      <c r="A53" s="101" t="s">
        <v>412</v>
      </c>
      <c r="B53" s="101">
        <v>5.2</v>
      </c>
      <c r="C53" s="101" t="s">
        <v>390</v>
      </c>
      <c r="D53" s="101">
        <v>15.86</v>
      </c>
      <c r="E53" s="101">
        <v>1</v>
      </c>
      <c r="F53" s="101">
        <v>13.94</v>
      </c>
      <c r="G53" s="101">
        <v>0</v>
      </c>
      <c r="H53" s="101">
        <v>10.8</v>
      </c>
      <c r="I53" s="101"/>
      <c r="J53" s="101">
        <v>1.08</v>
      </c>
      <c r="K53"/>
      <c r="L53"/>
      <c r="M53"/>
      <c r="N53"/>
      <c r="O53"/>
      <c r="P53"/>
      <c r="Q53"/>
      <c r="R53"/>
      <c r="S53"/>
    </row>
    <row r="54" spans="1:19">
      <c r="A54" s="101" t="s">
        <v>413</v>
      </c>
      <c r="B54" s="101">
        <v>16.91</v>
      </c>
      <c r="C54" s="101" t="s">
        <v>390</v>
      </c>
      <c r="D54" s="101">
        <v>51.54</v>
      </c>
      <c r="E54" s="101">
        <v>1</v>
      </c>
      <c r="F54" s="101">
        <v>0</v>
      </c>
      <c r="G54" s="101">
        <v>0</v>
      </c>
      <c r="H54" s="101">
        <v>22.6</v>
      </c>
      <c r="I54" s="101">
        <v>5</v>
      </c>
      <c r="J54" s="101">
        <v>21.53</v>
      </c>
      <c r="K54"/>
      <c r="L54"/>
      <c r="M54"/>
      <c r="N54"/>
      <c r="O54"/>
      <c r="P54"/>
      <c r="Q54"/>
      <c r="R54"/>
      <c r="S54"/>
    </row>
    <row r="55" spans="1:19">
      <c r="A55" s="101" t="s">
        <v>414</v>
      </c>
      <c r="B55" s="101">
        <v>46.08</v>
      </c>
      <c r="C55" s="101" t="s">
        <v>390</v>
      </c>
      <c r="D55" s="101">
        <v>140.44999999999999</v>
      </c>
      <c r="E55" s="101">
        <v>1</v>
      </c>
      <c r="F55" s="101">
        <v>0</v>
      </c>
      <c r="G55" s="101">
        <v>0</v>
      </c>
      <c r="H55" s="101">
        <v>8.61</v>
      </c>
      <c r="I55" s="101"/>
      <c r="J55" s="101">
        <v>4.3099999999999996</v>
      </c>
      <c r="K55"/>
      <c r="L55"/>
      <c r="M55"/>
      <c r="N55"/>
      <c r="O55"/>
      <c r="P55"/>
      <c r="Q55"/>
      <c r="R55"/>
      <c r="S55"/>
    </row>
    <row r="56" spans="1:19">
      <c r="A56" s="101" t="s">
        <v>415</v>
      </c>
      <c r="B56" s="101">
        <v>5.0199999999999996</v>
      </c>
      <c r="C56" s="101" t="s">
        <v>390</v>
      </c>
      <c r="D56" s="101">
        <v>15.29</v>
      </c>
      <c r="E56" s="101">
        <v>1</v>
      </c>
      <c r="F56" s="101">
        <v>0</v>
      </c>
      <c r="G56" s="101">
        <v>0</v>
      </c>
      <c r="H56" s="101">
        <v>10.8</v>
      </c>
      <c r="I56" s="101"/>
      <c r="J56" s="101">
        <v>1.08</v>
      </c>
      <c r="K56"/>
      <c r="L56"/>
      <c r="M56"/>
      <c r="N56"/>
      <c r="O56"/>
      <c r="P56"/>
      <c r="Q56"/>
      <c r="R56"/>
      <c r="S56"/>
    </row>
    <row r="57" spans="1:19">
      <c r="A57" s="101" t="s">
        <v>416</v>
      </c>
      <c r="B57" s="101">
        <v>24.25</v>
      </c>
      <c r="C57" s="101" t="s">
        <v>390</v>
      </c>
      <c r="D57" s="101">
        <v>73.91</v>
      </c>
      <c r="E57" s="101">
        <v>1</v>
      </c>
      <c r="F57" s="101">
        <v>0</v>
      </c>
      <c r="G57" s="101">
        <v>0</v>
      </c>
      <c r="H57" s="101">
        <v>22.6</v>
      </c>
      <c r="I57" s="101">
        <v>5</v>
      </c>
      <c r="J57" s="101">
        <v>21.53</v>
      </c>
      <c r="K57"/>
      <c r="L57"/>
      <c r="M57"/>
      <c r="N57"/>
      <c r="O57"/>
      <c r="P57"/>
      <c r="Q57"/>
      <c r="R57"/>
      <c r="S57"/>
    </row>
    <row r="58" spans="1:19">
      <c r="A58" s="101" t="s">
        <v>417</v>
      </c>
      <c r="B58" s="101">
        <v>5.0199999999999996</v>
      </c>
      <c r="C58" s="101" t="s">
        <v>390</v>
      </c>
      <c r="D58" s="101">
        <v>15.29</v>
      </c>
      <c r="E58" s="101">
        <v>1</v>
      </c>
      <c r="F58" s="101">
        <v>0</v>
      </c>
      <c r="G58" s="101">
        <v>0</v>
      </c>
      <c r="H58" s="101">
        <v>8.61</v>
      </c>
      <c r="I58" s="101"/>
      <c r="J58" s="101">
        <v>4.3099999999999996</v>
      </c>
      <c r="K58"/>
      <c r="L58"/>
      <c r="M58"/>
      <c r="N58"/>
      <c r="O58"/>
      <c r="P58"/>
      <c r="Q58"/>
      <c r="R58"/>
      <c r="S58"/>
    </row>
    <row r="59" spans="1:19">
      <c r="A59" s="101" t="s">
        <v>418</v>
      </c>
      <c r="B59" s="101">
        <v>44.87</v>
      </c>
      <c r="C59" s="101" t="s">
        <v>390</v>
      </c>
      <c r="D59" s="101">
        <v>136.77000000000001</v>
      </c>
      <c r="E59" s="101">
        <v>1</v>
      </c>
      <c r="F59" s="101">
        <v>0</v>
      </c>
      <c r="G59" s="101">
        <v>0</v>
      </c>
      <c r="H59" s="101">
        <v>19.399999999999999</v>
      </c>
      <c r="I59" s="101">
        <v>20</v>
      </c>
      <c r="J59" s="101">
        <v>11.84</v>
      </c>
      <c r="K59"/>
      <c r="L59"/>
      <c r="M59"/>
      <c r="N59"/>
      <c r="O59"/>
      <c r="P59"/>
      <c r="Q59"/>
      <c r="R59"/>
      <c r="S59"/>
    </row>
    <row r="60" spans="1:19">
      <c r="A60" s="101" t="s">
        <v>419</v>
      </c>
      <c r="B60" s="101">
        <v>42.74</v>
      </c>
      <c r="C60" s="101" t="s">
        <v>390</v>
      </c>
      <c r="D60" s="101">
        <v>130.26</v>
      </c>
      <c r="E60" s="101">
        <v>1</v>
      </c>
      <c r="F60" s="101">
        <v>39.950000000000003</v>
      </c>
      <c r="G60" s="101">
        <v>8.92</v>
      </c>
      <c r="H60" s="101">
        <v>75.3</v>
      </c>
      <c r="I60" s="101">
        <v>5</v>
      </c>
      <c r="J60" s="101">
        <v>118.36</v>
      </c>
      <c r="K60"/>
      <c r="L60"/>
      <c r="M60"/>
      <c r="N60"/>
      <c r="O60"/>
      <c r="P60"/>
      <c r="Q60"/>
      <c r="R60"/>
      <c r="S60"/>
    </row>
    <row r="61" spans="1:19">
      <c r="A61" s="101" t="s">
        <v>420</v>
      </c>
      <c r="B61" s="101">
        <v>44.59</v>
      </c>
      <c r="C61" s="101" t="s">
        <v>390</v>
      </c>
      <c r="D61" s="101">
        <v>135.91999999999999</v>
      </c>
      <c r="E61" s="101">
        <v>1</v>
      </c>
      <c r="F61" s="101">
        <v>22.3</v>
      </c>
      <c r="G61" s="101">
        <v>6.69</v>
      </c>
      <c r="H61" s="101">
        <v>75.3</v>
      </c>
      <c r="I61" s="101">
        <v>5</v>
      </c>
      <c r="J61" s="101">
        <v>118.36</v>
      </c>
      <c r="K61"/>
      <c r="L61"/>
      <c r="M61"/>
      <c r="N61"/>
      <c r="O61"/>
      <c r="P61"/>
      <c r="Q61"/>
      <c r="R61"/>
      <c r="S61"/>
    </row>
    <row r="62" spans="1:19">
      <c r="A62" s="101" t="s">
        <v>421</v>
      </c>
      <c r="B62" s="101">
        <v>44.22</v>
      </c>
      <c r="C62" s="101" t="s">
        <v>390</v>
      </c>
      <c r="D62" s="101">
        <v>134.79</v>
      </c>
      <c r="E62" s="101">
        <v>1</v>
      </c>
      <c r="F62" s="101">
        <v>0</v>
      </c>
      <c r="G62" s="101">
        <v>0</v>
      </c>
      <c r="H62" s="101">
        <v>75.3</v>
      </c>
      <c r="I62" s="101">
        <v>5</v>
      </c>
      <c r="J62" s="101">
        <v>118.36</v>
      </c>
      <c r="K62"/>
      <c r="L62"/>
      <c r="M62"/>
      <c r="N62"/>
      <c r="O62"/>
      <c r="P62"/>
      <c r="Q62"/>
      <c r="R62"/>
      <c r="S62"/>
    </row>
    <row r="63" spans="1:19">
      <c r="A63" s="101" t="s">
        <v>422</v>
      </c>
      <c r="B63" s="101">
        <v>10.029999999999999</v>
      </c>
      <c r="C63" s="101" t="s">
        <v>390</v>
      </c>
      <c r="D63" s="101">
        <v>30.58</v>
      </c>
      <c r="E63" s="101">
        <v>1</v>
      </c>
      <c r="F63" s="101">
        <v>0</v>
      </c>
      <c r="G63" s="101">
        <v>0</v>
      </c>
      <c r="H63" s="101">
        <v>24.7</v>
      </c>
      <c r="I63" s="101">
        <v>5</v>
      </c>
      <c r="J63" s="101">
        <v>32.29</v>
      </c>
      <c r="K63"/>
      <c r="L63"/>
      <c r="M63"/>
      <c r="N63"/>
      <c r="O63"/>
      <c r="P63"/>
      <c r="Q63"/>
      <c r="R63"/>
      <c r="S63"/>
    </row>
    <row r="64" spans="1:19">
      <c r="A64" s="101" t="s">
        <v>423</v>
      </c>
      <c r="B64" s="101">
        <v>49.05</v>
      </c>
      <c r="C64" s="101" t="s">
        <v>390</v>
      </c>
      <c r="D64" s="101">
        <v>149.51</v>
      </c>
      <c r="E64" s="101">
        <v>1</v>
      </c>
      <c r="F64" s="101">
        <v>0</v>
      </c>
      <c r="G64" s="101">
        <v>0</v>
      </c>
      <c r="H64" s="101">
        <v>8.61</v>
      </c>
      <c r="I64" s="101"/>
      <c r="J64" s="101">
        <v>4.3099999999999996</v>
      </c>
      <c r="K64"/>
      <c r="L64"/>
      <c r="M64"/>
      <c r="N64"/>
      <c r="O64"/>
      <c r="P64"/>
      <c r="Q64"/>
      <c r="R64"/>
      <c r="S64"/>
    </row>
    <row r="65" spans="1:19">
      <c r="A65" s="101" t="s">
        <v>424</v>
      </c>
      <c r="B65" s="101">
        <v>17.559999999999999</v>
      </c>
      <c r="C65" s="101" t="s">
        <v>390</v>
      </c>
      <c r="D65" s="101">
        <v>53.52</v>
      </c>
      <c r="E65" s="101">
        <v>1</v>
      </c>
      <c r="F65" s="101">
        <v>3.72</v>
      </c>
      <c r="G65" s="101">
        <v>0</v>
      </c>
      <c r="H65" s="101">
        <v>15.1</v>
      </c>
      <c r="I65" s="101">
        <v>10</v>
      </c>
      <c r="J65" s="101">
        <v>21.53</v>
      </c>
      <c r="K65"/>
      <c r="L65"/>
      <c r="M65"/>
      <c r="N65"/>
      <c r="O65"/>
      <c r="P65"/>
      <c r="Q65"/>
      <c r="R65"/>
      <c r="S65"/>
    </row>
    <row r="66" spans="1:19">
      <c r="A66" s="101" t="s">
        <v>425</v>
      </c>
      <c r="B66" s="101">
        <v>31.4</v>
      </c>
      <c r="C66" s="101" t="s">
        <v>390</v>
      </c>
      <c r="D66" s="101">
        <v>95.71</v>
      </c>
      <c r="E66" s="101">
        <v>1</v>
      </c>
      <c r="F66" s="101">
        <v>0</v>
      </c>
      <c r="G66" s="101">
        <v>0</v>
      </c>
      <c r="H66" s="101">
        <v>15.1</v>
      </c>
      <c r="I66" s="101">
        <v>10</v>
      </c>
      <c r="J66" s="101">
        <v>21.53</v>
      </c>
      <c r="K66"/>
      <c r="L66"/>
      <c r="M66"/>
      <c r="N66"/>
      <c r="O66"/>
      <c r="P66"/>
      <c r="Q66"/>
      <c r="R66"/>
      <c r="S66"/>
    </row>
    <row r="67" spans="1:19">
      <c r="A67" s="101" t="s">
        <v>426</v>
      </c>
      <c r="B67" s="101">
        <v>5.0199999999999996</v>
      </c>
      <c r="C67" s="101" t="s">
        <v>390</v>
      </c>
      <c r="D67" s="101">
        <v>15.29</v>
      </c>
      <c r="E67" s="101">
        <v>1</v>
      </c>
      <c r="F67" s="101">
        <v>5.57</v>
      </c>
      <c r="G67" s="101">
        <v>0</v>
      </c>
      <c r="H67" s="101">
        <v>8.61</v>
      </c>
      <c r="I67" s="101"/>
      <c r="J67" s="101">
        <v>4.3099999999999996</v>
      </c>
      <c r="K67"/>
      <c r="L67"/>
      <c r="M67"/>
      <c r="N67"/>
      <c r="O67"/>
      <c r="P67"/>
      <c r="Q67"/>
      <c r="R67"/>
      <c r="S67"/>
    </row>
    <row r="68" spans="1:19">
      <c r="A68" s="101" t="s">
        <v>427</v>
      </c>
      <c r="B68" s="101">
        <v>26.48</v>
      </c>
      <c r="C68" s="101" t="s">
        <v>390</v>
      </c>
      <c r="D68" s="101">
        <v>80.7</v>
      </c>
      <c r="E68" s="101">
        <v>1</v>
      </c>
      <c r="F68" s="101">
        <v>17.649999999999999</v>
      </c>
      <c r="G68" s="101">
        <v>5.57</v>
      </c>
      <c r="H68" s="101">
        <v>17.2</v>
      </c>
      <c r="I68" s="101">
        <v>5</v>
      </c>
      <c r="J68" s="101">
        <v>32.29</v>
      </c>
      <c r="K68"/>
      <c r="L68"/>
      <c r="M68"/>
      <c r="N68"/>
      <c r="O68"/>
      <c r="P68"/>
      <c r="Q68"/>
      <c r="R68"/>
      <c r="S68"/>
    </row>
    <row r="69" spans="1:19">
      <c r="A69" s="101" t="s">
        <v>428</v>
      </c>
      <c r="B69" s="101">
        <v>47.29</v>
      </c>
      <c r="C69" s="101" t="s">
        <v>390</v>
      </c>
      <c r="D69" s="101">
        <v>144.13</v>
      </c>
      <c r="E69" s="101">
        <v>1</v>
      </c>
      <c r="F69" s="101">
        <v>12.08</v>
      </c>
      <c r="G69" s="101">
        <v>3.34</v>
      </c>
      <c r="H69" s="101">
        <v>10.8</v>
      </c>
      <c r="I69" s="101">
        <v>3.33</v>
      </c>
      <c r="J69" s="101">
        <v>11.84</v>
      </c>
      <c r="K69"/>
      <c r="L69"/>
      <c r="M69"/>
      <c r="N69"/>
      <c r="O69"/>
      <c r="P69"/>
      <c r="Q69"/>
      <c r="R69"/>
      <c r="S69"/>
    </row>
    <row r="70" spans="1:19">
      <c r="A70" s="101" t="s">
        <v>429</v>
      </c>
      <c r="B70" s="101">
        <v>11.89</v>
      </c>
      <c r="C70" s="101" t="s">
        <v>390</v>
      </c>
      <c r="D70" s="101">
        <v>36.25</v>
      </c>
      <c r="E70" s="101">
        <v>1</v>
      </c>
      <c r="F70" s="101">
        <v>0</v>
      </c>
      <c r="G70" s="101">
        <v>0</v>
      </c>
      <c r="H70" s="101">
        <v>8.61</v>
      </c>
      <c r="I70" s="101"/>
      <c r="J70" s="101">
        <v>4.3099999999999996</v>
      </c>
      <c r="K70"/>
      <c r="L70"/>
      <c r="M70"/>
      <c r="N70"/>
      <c r="O70"/>
      <c r="P70"/>
      <c r="Q70"/>
      <c r="R70"/>
      <c r="S70"/>
    </row>
    <row r="71" spans="1:19">
      <c r="A71" s="101" t="s">
        <v>430</v>
      </c>
      <c r="B71" s="101">
        <v>50.17</v>
      </c>
      <c r="C71" s="101" t="s">
        <v>390</v>
      </c>
      <c r="D71" s="101">
        <v>152.91</v>
      </c>
      <c r="E71" s="101">
        <v>1</v>
      </c>
      <c r="F71" s="101">
        <v>41.81</v>
      </c>
      <c r="G71" s="101">
        <v>8.92</v>
      </c>
      <c r="H71" s="101">
        <v>24.7</v>
      </c>
      <c r="I71" s="101">
        <v>5</v>
      </c>
      <c r="J71" s="101">
        <v>32.29</v>
      </c>
      <c r="K71"/>
      <c r="L71"/>
      <c r="M71"/>
      <c r="N71"/>
      <c r="O71"/>
      <c r="P71"/>
      <c r="Q71"/>
      <c r="R71"/>
      <c r="S71"/>
    </row>
    <row r="72" spans="1:19">
      <c r="A72" s="101" t="s">
        <v>431</v>
      </c>
      <c r="B72" s="101">
        <v>11.06</v>
      </c>
      <c r="C72" s="101" t="s">
        <v>390</v>
      </c>
      <c r="D72" s="101">
        <v>33.700000000000003</v>
      </c>
      <c r="E72" s="101">
        <v>1</v>
      </c>
      <c r="F72" s="101">
        <v>6.5</v>
      </c>
      <c r="G72" s="101">
        <v>0.74</v>
      </c>
      <c r="H72" s="101">
        <v>19.399999999999999</v>
      </c>
      <c r="I72" s="101">
        <v>20</v>
      </c>
      <c r="J72" s="101">
        <v>11.84</v>
      </c>
      <c r="K72"/>
      <c r="L72"/>
      <c r="M72"/>
      <c r="N72"/>
      <c r="O72"/>
      <c r="P72"/>
      <c r="Q72"/>
      <c r="R72"/>
      <c r="S72"/>
    </row>
    <row r="73" spans="1:19">
      <c r="A73" s="101" t="s">
        <v>432</v>
      </c>
      <c r="B73" s="101">
        <v>7.8</v>
      </c>
      <c r="C73" s="101" t="s">
        <v>390</v>
      </c>
      <c r="D73" s="101">
        <v>23.79</v>
      </c>
      <c r="E73" s="101">
        <v>1</v>
      </c>
      <c r="F73" s="101">
        <v>0</v>
      </c>
      <c r="G73" s="101">
        <v>0</v>
      </c>
      <c r="H73" s="101">
        <v>8.61</v>
      </c>
      <c r="I73" s="101"/>
      <c r="J73" s="101">
        <v>4.3099999999999996</v>
      </c>
      <c r="K73"/>
      <c r="L73"/>
      <c r="M73"/>
      <c r="N73"/>
      <c r="O73"/>
      <c r="P73"/>
      <c r="Q73"/>
      <c r="R73"/>
      <c r="S73"/>
    </row>
    <row r="74" spans="1:19">
      <c r="A74" s="101" t="s">
        <v>433</v>
      </c>
      <c r="B74" s="101">
        <v>11.71</v>
      </c>
      <c r="C74" s="101" t="s">
        <v>390</v>
      </c>
      <c r="D74" s="101">
        <v>35.68</v>
      </c>
      <c r="E74" s="101">
        <v>1</v>
      </c>
      <c r="F74" s="101">
        <v>0</v>
      </c>
      <c r="G74" s="101">
        <v>0</v>
      </c>
      <c r="H74" s="101">
        <v>9.68</v>
      </c>
      <c r="I74" s="101">
        <v>5</v>
      </c>
      <c r="J74" s="101">
        <v>21.53</v>
      </c>
      <c r="K74"/>
      <c r="L74"/>
      <c r="M74"/>
      <c r="N74"/>
      <c r="O74"/>
      <c r="P74"/>
      <c r="Q74"/>
      <c r="R74"/>
      <c r="S74"/>
    </row>
    <row r="75" spans="1:19">
      <c r="A75" s="101" t="s">
        <v>434</v>
      </c>
      <c r="B75" s="101">
        <v>5.2</v>
      </c>
      <c r="C75" s="101" t="s">
        <v>390</v>
      </c>
      <c r="D75" s="101">
        <v>15.86</v>
      </c>
      <c r="E75" s="101">
        <v>1</v>
      </c>
      <c r="F75" s="101">
        <v>0</v>
      </c>
      <c r="G75" s="101">
        <v>0</v>
      </c>
      <c r="H75" s="101">
        <v>9.68</v>
      </c>
      <c r="I75" s="101">
        <v>5</v>
      </c>
      <c r="J75" s="101">
        <v>21.53</v>
      </c>
      <c r="K75"/>
      <c r="L75"/>
      <c r="M75"/>
      <c r="N75"/>
      <c r="O75"/>
      <c r="P75"/>
      <c r="Q75"/>
      <c r="R75"/>
      <c r="S75"/>
    </row>
    <row r="76" spans="1:19">
      <c r="A76" s="101" t="s">
        <v>435</v>
      </c>
      <c r="B76" s="101">
        <v>16.72</v>
      </c>
      <c r="C76" s="101" t="s">
        <v>390</v>
      </c>
      <c r="D76" s="101">
        <v>50.97</v>
      </c>
      <c r="E76" s="101">
        <v>1</v>
      </c>
      <c r="F76" s="101">
        <v>0</v>
      </c>
      <c r="G76" s="101">
        <v>0</v>
      </c>
      <c r="H76" s="101">
        <v>9.68</v>
      </c>
      <c r="I76" s="101">
        <v>5</v>
      </c>
      <c r="J76" s="101">
        <v>21.53</v>
      </c>
      <c r="K76"/>
      <c r="L76"/>
      <c r="M76"/>
      <c r="N76"/>
      <c r="O76"/>
      <c r="P76"/>
      <c r="Q76"/>
      <c r="R76"/>
      <c r="S76"/>
    </row>
    <row r="77" spans="1:19">
      <c r="A77" s="101" t="s">
        <v>436</v>
      </c>
      <c r="B77" s="101">
        <v>27.87</v>
      </c>
      <c r="C77" s="101" t="s">
        <v>390</v>
      </c>
      <c r="D77" s="101">
        <v>84.95</v>
      </c>
      <c r="E77" s="101">
        <v>1</v>
      </c>
      <c r="F77" s="101">
        <v>34.369999999999997</v>
      </c>
      <c r="G77" s="101">
        <v>6.69</v>
      </c>
      <c r="H77" s="101">
        <v>24.7</v>
      </c>
      <c r="I77" s="101">
        <v>5</v>
      </c>
      <c r="J77" s="101">
        <v>32.29</v>
      </c>
      <c r="K77"/>
      <c r="L77"/>
      <c r="M77"/>
      <c r="N77"/>
      <c r="O77"/>
      <c r="P77"/>
      <c r="Q77"/>
      <c r="R77"/>
      <c r="S77"/>
    </row>
    <row r="78" spans="1:19">
      <c r="A78" s="101" t="s">
        <v>437</v>
      </c>
      <c r="B78" s="101">
        <v>57.23</v>
      </c>
      <c r="C78" s="101" t="s">
        <v>390</v>
      </c>
      <c r="D78" s="101">
        <v>174.43</v>
      </c>
      <c r="E78" s="101">
        <v>1</v>
      </c>
      <c r="F78" s="101">
        <v>7.43</v>
      </c>
      <c r="G78" s="101">
        <v>2.23</v>
      </c>
      <c r="H78" s="101">
        <v>8.61</v>
      </c>
      <c r="I78" s="101"/>
      <c r="J78" s="101">
        <v>4.3099999999999996</v>
      </c>
      <c r="K78"/>
      <c r="L78"/>
      <c r="M78"/>
      <c r="N78"/>
      <c r="O78"/>
      <c r="P78"/>
      <c r="Q78"/>
      <c r="R78"/>
      <c r="S78"/>
    </row>
    <row r="79" spans="1:19">
      <c r="A79" s="101" t="s">
        <v>438</v>
      </c>
      <c r="B79" s="101">
        <v>36.79</v>
      </c>
      <c r="C79" s="101" t="s">
        <v>390</v>
      </c>
      <c r="D79" s="101">
        <v>112.14</v>
      </c>
      <c r="E79" s="101">
        <v>1</v>
      </c>
      <c r="F79" s="101">
        <v>0</v>
      </c>
      <c r="G79" s="101">
        <v>0</v>
      </c>
      <c r="H79" s="101">
        <v>10.8</v>
      </c>
      <c r="I79" s="101"/>
      <c r="J79" s="101">
        <v>1.08</v>
      </c>
      <c r="K79"/>
      <c r="L79"/>
      <c r="M79"/>
      <c r="N79"/>
      <c r="O79"/>
      <c r="P79"/>
      <c r="Q79"/>
      <c r="R79"/>
      <c r="S79"/>
    </row>
    <row r="80" spans="1:19">
      <c r="A80" s="101" t="s">
        <v>439</v>
      </c>
      <c r="B80" s="101">
        <v>85.47</v>
      </c>
      <c r="C80" s="101" t="s">
        <v>390</v>
      </c>
      <c r="D80" s="101">
        <v>260.51</v>
      </c>
      <c r="E80" s="101">
        <v>1</v>
      </c>
      <c r="F80" s="101">
        <v>58.53</v>
      </c>
      <c r="G80" s="101">
        <v>8.36</v>
      </c>
      <c r="H80" s="101">
        <v>10.8</v>
      </c>
      <c r="I80" s="101"/>
      <c r="J80" s="101">
        <v>1.08</v>
      </c>
      <c r="K80"/>
      <c r="L80"/>
      <c r="M80"/>
      <c r="N80"/>
      <c r="O80"/>
      <c r="P80"/>
      <c r="Q80"/>
      <c r="R80"/>
      <c r="S80"/>
    </row>
    <row r="81" spans="1:19">
      <c r="A81" s="101" t="s">
        <v>440</v>
      </c>
      <c r="B81" s="101">
        <v>18.21</v>
      </c>
      <c r="C81" s="101" t="s">
        <v>390</v>
      </c>
      <c r="D81" s="101">
        <v>55.5</v>
      </c>
      <c r="E81" s="101">
        <v>1</v>
      </c>
      <c r="F81" s="101">
        <v>13.01</v>
      </c>
      <c r="G81" s="101">
        <v>2.97</v>
      </c>
      <c r="H81" s="101">
        <v>8.61</v>
      </c>
      <c r="I81" s="101"/>
      <c r="J81" s="101">
        <v>4.3099999999999996</v>
      </c>
      <c r="K81"/>
      <c r="L81"/>
      <c r="M81"/>
      <c r="N81"/>
      <c r="O81"/>
      <c r="P81"/>
      <c r="Q81"/>
      <c r="R81"/>
      <c r="S81"/>
    </row>
    <row r="82" spans="1:19">
      <c r="A82" s="101" t="s">
        <v>441</v>
      </c>
      <c r="B82" s="101">
        <v>23.78</v>
      </c>
      <c r="C82" s="101" t="s">
        <v>390</v>
      </c>
      <c r="D82" s="101">
        <v>72.489999999999995</v>
      </c>
      <c r="E82" s="101">
        <v>1</v>
      </c>
      <c r="F82" s="101">
        <v>14.86</v>
      </c>
      <c r="G82" s="101">
        <v>0</v>
      </c>
      <c r="H82" s="101">
        <v>8.61</v>
      </c>
      <c r="I82" s="101"/>
      <c r="J82" s="101">
        <v>4.3099999999999996</v>
      </c>
      <c r="K82"/>
      <c r="L82"/>
      <c r="M82"/>
      <c r="N82"/>
      <c r="O82"/>
      <c r="P82"/>
      <c r="Q82"/>
      <c r="R82"/>
      <c r="S82"/>
    </row>
    <row r="83" spans="1:19">
      <c r="A83" s="101" t="s">
        <v>442</v>
      </c>
      <c r="B83" s="101">
        <v>3.9</v>
      </c>
      <c r="C83" s="101" t="s">
        <v>390</v>
      </c>
      <c r="D83" s="101">
        <v>11.89</v>
      </c>
      <c r="E83" s="101">
        <v>1</v>
      </c>
      <c r="F83" s="101">
        <v>0</v>
      </c>
      <c r="G83" s="101">
        <v>0</v>
      </c>
      <c r="H83" s="101">
        <v>10.8</v>
      </c>
      <c r="I83" s="101"/>
      <c r="J83" s="101">
        <v>1.08</v>
      </c>
      <c r="K83"/>
      <c r="L83"/>
      <c r="M83"/>
      <c r="N83"/>
      <c r="O83"/>
      <c r="P83"/>
      <c r="Q83"/>
      <c r="R83"/>
      <c r="S83"/>
    </row>
    <row r="84" spans="1:19">
      <c r="A84" s="101" t="s">
        <v>443</v>
      </c>
      <c r="B84" s="101">
        <v>33.450000000000003</v>
      </c>
      <c r="C84" s="101" t="s">
        <v>390</v>
      </c>
      <c r="D84" s="101">
        <v>101.94</v>
      </c>
      <c r="E84" s="101">
        <v>1</v>
      </c>
      <c r="F84" s="101">
        <v>16.72</v>
      </c>
      <c r="G84" s="101">
        <v>2.23</v>
      </c>
      <c r="H84" s="101">
        <v>10.8</v>
      </c>
      <c r="I84" s="101"/>
      <c r="J84" s="101">
        <v>1.08</v>
      </c>
      <c r="K84"/>
      <c r="L84"/>
      <c r="M84"/>
      <c r="N84"/>
      <c r="O84"/>
      <c r="P84"/>
      <c r="Q84"/>
      <c r="R84"/>
      <c r="S84"/>
    </row>
    <row r="85" spans="1:19">
      <c r="A85" s="101" t="s">
        <v>444</v>
      </c>
      <c r="B85" s="101">
        <v>6.69</v>
      </c>
      <c r="C85" s="101" t="s">
        <v>390</v>
      </c>
      <c r="D85" s="101">
        <v>20.39</v>
      </c>
      <c r="E85" s="101">
        <v>1</v>
      </c>
      <c r="F85" s="101">
        <v>7.43</v>
      </c>
      <c r="G85" s="101">
        <v>0</v>
      </c>
      <c r="H85" s="101">
        <v>8.61</v>
      </c>
      <c r="I85" s="101"/>
      <c r="J85" s="101">
        <v>4.3099999999999996</v>
      </c>
      <c r="K85"/>
      <c r="L85"/>
      <c r="M85"/>
      <c r="N85"/>
      <c r="O85"/>
      <c r="P85"/>
      <c r="Q85"/>
      <c r="R85"/>
      <c r="S85"/>
    </row>
    <row r="86" spans="1:19">
      <c r="A86" s="101" t="s">
        <v>445</v>
      </c>
      <c r="B86" s="101">
        <v>31.22</v>
      </c>
      <c r="C86" s="101" t="s">
        <v>390</v>
      </c>
      <c r="D86" s="101">
        <v>95.14</v>
      </c>
      <c r="E86" s="101">
        <v>1</v>
      </c>
      <c r="F86" s="101">
        <v>37.159999999999997</v>
      </c>
      <c r="G86" s="101">
        <v>8.92</v>
      </c>
      <c r="H86" s="101">
        <v>19.399999999999999</v>
      </c>
      <c r="I86" s="101">
        <v>2</v>
      </c>
      <c r="J86" s="101">
        <v>10.76</v>
      </c>
      <c r="K86"/>
      <c r="L86"/>
      <c r="M86"/>
      <c r="N86"/>
      <c r="O86"/>
      <c r="P86"/>
      <c r="Q86"/>
      <c r="R86"/>
      <c r="S86"/>
    </row>
    <row r="87" spans="1:19">
      <c r="A87" s="101" t="s">
        <v>446</v>
      </c>
      <c r="B87" s="101">
        <v>5.95</v>
      </c>
      <c r="C87" s="101" t="s">
        <v>390</v>
      </c>
      <c r="D87" s="101">
        <v>18.12</v>
      </c>
      <c r="E87" s="101">
        <v>1</v>
      </c>
      <c r="F87" s="101">
        <v>0</v>
      </c>
      <c r="G87" s="101">
        <v>0</v>
      </c>
      <c r="H87" s="101">
        <v>8.61</v>
      </c>
      <c r="I87" s="101"/>
      <c r="J87" s="101">
        <v>4.3099999999999996</v>
      </c>
      <c r="K87"/>
      <c r="L87"/>
      <c r="M87"/>
      <c r="N87"/>
      <c r="O87"/>
      <c r="P87"/>
      <c r="Q87"/>
      <c r="R87"/>
      <c r="S87"/>
    </row>
    <row r="88" spans="1:19">
      <c r="A88" s="101" t="s">
        <v>447</v>
      </c>
      <c r="B88" s="101">
        <v>6.5</v>
      </c>
      <c r="C88" s="101" t="s">
        <v>390</v>
      </c>
      <c r="D88" s="101">
        <v>19.82</v>
      </c>
      <c r="E88" s="101">
        <v>1</v>
      </c>
      <c r="F88" s="101">
        <v>0</v>
      </c>
      <c r="G88" s="101">
        <v>0</v>
      </c>
      <c r="H88" s="101">
        <v>19.399999999999999</v>
      </c>
      <c r="I88" s="101">
        <v>20</v>
      </c>
      <c r="J88" s="101">
        <v>11.84</v>
      </c>
      <c r="K88"/>
      <c r="L88"/>
      <c r="M88"/>
      <c r="N88"/>
      <c r="O88"/>
      <c r="P88"/>
      <c r="Q88"/>
      <c r="R88"/>
      <c r="S88"/>
    </row>
    <row r="89" spans="1:19">
      <c r="A89" s="101" t="s">
        <v>448</v>
      </c>
      <c r="B89" s="101">
        <v>33.450000000000003</v>
      </c>
      <c r="C89" s="101" t="s">
        <v>390</v>
      </c>
      <c r="D89" s="101">
        <v>101.94</v>
      </c>
      <c r="E89" s="101">
        <v>1</v>
      </c>
      <c r="F89" s="101">
        <v>39.020000000000003</v>
      </c>
      <c r="G89" s="101">
        <v>8.92</v>
      </c>
      <c r="H89" s="101">
        <v>17.2</v>
      </c>
      <c r="I89" s="101">
        <v>5</v>
      </c>
      <c r="J89" s="101">
        <v>11.84</v>
      </c>
      <c r="K89"/>
      <c r="L89"/>
      <c r="M89"/>
      <c r="N89"/>
      <c r="O89"/>
      <c r="P89"/>
      <c r="Q89"/>
      <c r="R89"/>
      <c r="S89"/>
    </row>
    <row r="90" spans="1:19">
      <c r="A90" s="101" t="s">
        <v>449</v>
      </c>
      <c r="B90" s="101">
        <v>50.17</v>
      </c>
      <c r="C90" s="101" t="s">
        <v>390</v>
      </c>
      <c r="D90" s="101">
        <v>152.91</v>
      </c>
      <c r="E90" s="101">
        <v>1</v>
      </c>
      <c r="F90" s="101">
        <v>16.72</v>
      </c>
      <c r="G90" s="101">
        <v>3.72</v>
      </c>
      <c r="H90" s="101">
        <v>17.2</v>
      </c>
      <c r="I90" s="101">
        <v>5</v>
      </c>
      <c r="J90" s="101">
        <v>11.84</v>
      </c>
      <c r="K90"/>
      <c r="L90"/>
      <c r="M90"/>
      <c r="N90"/>
      <c r="O90"/>
      <c r="P90"/>
      <c r="Q90"/>
      <c r="R90"/>
      <c r="S90"/>
    </row>
    <row r="91" spans="1:19">
      <c r="A91" s="101" t="s">
        <v>450</v>
      </c>
      <c r="B91" s="101">
        <v>66.89</v>
      </c>
      <c r="C91" s="101" t="s">
        <v>390</v>
      </c>
      <c r="D91" s="101">
        <v>203.88</v>
      </c>
      <c r="E91" s="101">
        <v>1</v>
      </c>
      <c r="F91" s="101">
        <v>22.3</v>
      </c>
      <c r="G91" s="101">
        <v>5.95</v>
      </c>
      <c r="H91" s="101">
        <v>17.2</v>
      </c>
      <c r="I91" s="101">
        <v>5</v>
      </c>
      <c r="J91" s="101">
        <v>11.84</v>
      </c>
      <c r="K91"/>
      <c r="L91"/>
      <c r="M91"/>
      <c r="N91"/>
      <c r="O91"/>
      <c r="P91"/>
      <c r="Q91"/>
      <c r="R91"/>
      <c r="S91"/>
    </row>
    <row r="92" spans="1:19">
      <c r="A92" s="101" t="s">
        <v>451</v>
      </c>
      <c r="B92" s="101">
        <v>7.8</v>
      </c>
      <c r="C92" s="101" t="s">
        <v>390</v>
      </c>
      <c r="D92" s="101">
        <v>23.79</v>
      </c>
      <c r="E92" s="101">
        <v>1</v>
      </c>
      <c r="F92" s="101">
        <v>6.5</v>
      </c>
      <c r="G92" s="101">
        <v>2.23</v>
      </c>
      <c r="H92" s="101">
        <v>17.2</v>
      </c>
      <c r="I92" s="101">
        <v>5</v>
      </c>
      <c r="J92" s="101">
        <v>11.84</v>
      </c>
      <c r="K92"/>
      <c r="L92"/>
      <c r="M92"/>
      <c r="N92"/>
      <c r="O92"/>
      <c r="P92"/>
      <c r="Q92"/>
      <c r="R92"/>
      <c r="S92"/>
    </row>
    <row r="93" spans="1:19">
      <c r="A93" s="101" t="s">
        <v>452</v>
      </c>
      <c r="B93" s="101">
        <v>32.520000000000003</v>
      </c>
      <c r="C93" s="101" t="s">
        <v>390</v>
      </c>
      <c r="D93" s="101">
        <v>99.11</v>
      </c>
      <c r="E93" s="101">
        <v>1</v>
      </c>
      <c r="F93" s="101">
        <v>23.23</v>
      </c>
      <c r="G93" s="101">
        <v>5.95</v>
      </c>
      <c r="H93" s="101">
        <v>17.2</v>
      </c>
      <c r="I93" s="101">
        <v>5</v>
      </c>
      <c r="J93" s="101">
        <v>11.84</v>
      </c>
      <c r="K93"/>
      <c r="L93"/>
      <c r="M93"/>
      <c r="N93"/>
      <c r="O93"/>
      <c r="P93"/>
      <c r="Q93"/>
      <c r="R93"/>
      <c r="S93"/>
    </row>
    <row r="94" spans="1:19">
      <c r="A94" s="101" t="s">
        <v>453</v>
      </c>
      <c r="B94" s="101">
        <v>20.9</v>
      </c>
      <c r="C94" s="101" t="s">
        <v>390</v>
      </c>
      <c r="D94" s="101">
        <v>63.71</v>
      </c>
      <c r="E94" s="101">
        <v>1</v>
      </c>
      <c r="F94" s="101">
        <v>13.94</v>
      </c>
      <c r="G94" s="101">
        <v>4.18</v>
      </c>
      <c r="H94" s="101">
        <v>17.2</v>
      </c>
      <c r="I94" s="101">
        <v>5</v>
      </c>
      <c r="J94" s="101">
        <v>11.84</v>
      </c>
      <c r="K94"/>
      <c r="L94"/>
      <c r="M94"/>
      <c r="N94"/>
      <c r="O94"/>
      <c r="P94"/>
      <c r="Q94"/>
      <c r="R94"/>
      <c r="S94"/>
    </row>
    <row r="95" spans="1:19">
      <c r="A95" s="101" t="s">
        <v>454</v>
      </c>
      <c r="B95" s="101">
        <v>73.58</v>
      </c>
      <c r="C95" s="101" t="s">
        <v>390</v>
      </c>
      <c r="D95" s="101">
        <v>224.27</v>
      </c>
      <c r="E95" s="101">
        <v>1</v>
      </c>
      <c r="F95" s="101">
        <v>22.3</v>
      </c>
      <c r="G95" s="101">
        <v>5.57</v>
      </c>
      <c r="H95" s="101">
        <v>17.2</v>
      </c>
      <c r="I95" s="101">
        <v>5</v>
      </c>
      <c r="J95" s="101">
        <v>11.84</v>
      </c>
      <c r="K95"/>
      <c r="L95"/>
      <c r="M95"/>
      <c r="N95"/>
      <c r="O95"/>
      <c r="P95"/>
      <c r="Q95"/>
      <c r="R95"/>
      <c r="S95"/>
    </row>
    <row r="96" spans="1:19">
      <c r="A96" s="101" t="s">
        <v>455</v>
      </c>
      <c r="B96" s="101">
        <v>25.08</v>
      </c>
      <c r="C96" s="101" t="s">
        <v>390</v>
      </c>
      <c r="D96" s="101">
        <v>76.459999999999994</v>
      </c>
      <c r="E96" s="101">
        <v>1</v>
      </c>
      <c r="F96" s="101">
        <v>16.72</v>
      </c>
      <c r="G96" s="101">
        <v>5.57</v>
      </c>
      <c r="H96" s="101">
        <v>17.2</v>
      </c>
      <c r="I96" s="101">
        <v>5</v>
      </c>
      <c r="J96" s="101">
        <v>11.84</v>
      </c>
      <c r="K96"/>
      <c r="L96"/>
      <c r="M96"/>
      <c r="N96"/>
      <c r="O96"/>
      <c r="P96"/>
      <c r="Q96"/>
      <c r="R96"/>
      <c r="S96"/>
    </row>
    <row r="97" spans="1:19">
      <c r="A97" s="101" t="s">
        <v>456</v>
      </c>
      <c r="B97" s="101">
        <v>36.79</v>
      </c>
      <c r="C97" s="101" t="s">
        <v>390</v>
      </c>
      <c r="D97" s="101">
        <v>112.14</v>
      </c>
      <c r="E97" s="101">
        <v>1</v>
      </c>
      <c r="F97" s="101">
        <v>11.15</v>
      </c>
      <c r="G97" s="101">
        <v>2.79</v>
      </c>
      <c r="H97" s="101">
        <v>17.2</v>
      </c>
      <c r="I97" s="101">
        <v>5</v>
      </c>
      <c r="J97" s="101">
        <v>11.84</v>
      </c>
      <c r="K97"/>
      <c r="L97"/>
      <c r="M97"/>
      <c r="N97"/>
      <c r="O97"/>
      <c r="P97"/>
      <c r="Q97"/>
      <c r="R97"/>
      <c r="S97"/>
    </row>
    <row r="98" spans="1:19">
      <c r="A98" s="101" t="s">
        <v>457</v>
      </c>
      <c r="B98" s="101">
        <v>16.72</v>
      </c>
      <c r="C98" s="101" t="s">
        <v>390</v>
      </c>
      <c r="D98" s="101">
        <v>50.97</v>
      </c>
      <c r="E98" s="101">
        <v>1</v>
      </c>
      <c r="F98" s="101">
        <v>5.57</v>
      </c>
      <c r="G98" s="101">
        <v>0</v>
      </c>
      <c r="H98" s="101">
        <v>8.61</v>
      </c>
      <c r="I98" s="101"/>
      <c r="J98" s="101">
        <v>4.3099999999999996</v>
      </c>
      <c r="K98"/>
      <c r="L98"/>
      <c r="M98"/>
      <c r="N98"/>
      <c r="O98"/>
      <c r="P98"/>
      <c r="Q98"/>
      <c r="R98"/>
      <c r="S98"/>
    </row>
    <row r="99" spans="1:19">
      <c r="A99" s="101" t="s">
        <v>458</v>
      </c>
      <c r="B99" s="101">
        <v>16.72</v>
      </c>
      <c r="C99" s="101" t="s">
        <v>390</v>
      </c>
      <c r="D99" s="101">
        <v>50.97</v>
      </c>
      <c r="E99" s="101">
        <v>1</v>
      </c>
      <c r="F99" s="101">
        <v>5.57</v>
      </c>
      <c r="G99" s="101">
        <v>0</v>
      </c>
      <c r="H99" s="101">
        <v>8.61</v>
      </c>
      <c r="I99" s="101"/>
      <c r="J99" s="101">
        <v>4.3099999999999996</v>
      </c>
      <c r="K99"/>
      <c r="L99"/>
      <c r="M99"/>
      <c r="N99"/>
      <c r="O99"/>
      <c r="P99"/>
      <c r="Q99"/>
      <c r="R99"/>
      <c r="S99"/>
    </row>
    <row r="100" spans="1:19">
      <c r="A100" s="101" t="s">
        <v>459</v>
      </c>
      <c r="B100" s="101">
        <v>16.72</v>
      </c>
      <c r="C100" s="101" t="s">
        <v>390</v>
      </c>
      <c r="D100" s="101">
        <v>50.97</v>
      </c>
      <c r="E100" s="101">
        <v>1</v>
      </c>
      <c r="F100" s="101">
        <v>5.57</v>
      </c>
      <c r="G100" s="101">
        <v>0</v>
      </c>
      <c r="H100" s="101">
        <v>8.61</v>
      </c>
      <c r="I100" s="101"/>
      <c r="J100" s="101">
        <v>4.3099999999999996</v>
      </c>
      <c r="K100"/>
      <c r="L100"/>
      <c r="M100"/>
      <c r="N100"/>
      <c r="O100"/>
      <c r="P100"/>
      <c r="Q100"/>
      <c r="R100"/>
      <c r="S100"/>
    </row>
    <row r="101" spans="1:19">
      <c r="A101" s="101" t="s">
        <v>460</v>
      </c>
      <c r="B101" s="101">
        <v>18.39</v>
      </c>
      <c r="C101" s="101" t="s">
        <v>390</v>
      </c>
      <c r="D101" s="101">
        <v>56.07</v>
      </c>
      <c r="E101" s="101">
        <v>1</v>
      </c>
      <c r="F101" s="101">
        <v>5.57</v>
      </c>
      <c r="G101" s="101">
        <v>0</v>
      </c>
      <c r="H101" s="101">
        <v>8.61</v>
      </c>
      <c r="I101" s="101"/>
      <c r="J101" s="101">
        <v>4.3099999999999996</v>
      </c>
      <c r="K101"/>
      <c r="L101"/>
      <c r="M101"/>
      <c r="N101"/>
      <c r="O101"/>
      <c r="P101"/>
      <c r="Q101"/>
      <c r="R101"/>
      <c r="S101"/>
    </row>
    <row r="102" spans="1:19">
      <c r="A102" s="101" t="s">
        <v>461</v>
      </c>
      <c r="B102" s="101">
        <v>18.39</v>
      </c>
      <c r="C102" s="101" t="s">
        <v>390</v>
      </c>
      <c r="D102" s="101">
        <v>56.07</v>
      </c>
      <c r="E102" s="101">
        <v>1</v>
      </c>
      <c r="F102" s="101">
        <v>5.57</v>
      </c>
      <c r="G102" s="101">
        <v>0</v>
      </c>
      <c r="H102" s="101">
        <v>8.61</v>
      </c>
      <c r="I102" s="101"/>
      <c r="J102" s="101">
        <v>4.3099999999999996</v>
      </c>
      <c r="K102"/>
      <c r="L102"/>
      <c r="M102"/>
      <c r="N102"/>
      <c r="O102"/>
      <c r="P102"/>
      <c r="Q102"/>
      <c r="R102"/>
      <c r="S102"/>
    </row>
    <row r="103" spans="1:19">
      <c r="A103" s="101" t="s">
        <v>462</v>
      </c>
      <c r="B103" s="101">
        <v>18.39</v>
      </c>
      <c r="C103" s="101" t="s">
        <v>390</v>
      </c>
      <c r="D103" s="101">
        <v>56.07</v>
      </c>
      <c r="E103" s="101">
        <v>1</v>
      </c>
      <c r="F103" s="101">
        <v>5.57</v>
      </c>
      <c r="G103" s="101">
        <v>0</v>
      </c>
      <c r="H103" s="101">
        <v>8.61</v>
      </c>
      <c r="I103" s="101"/>
      <c r="J103" s="101">
        <v>4.3099999999999996</v>
      </c>
      <c r="K103"/>
      <c r="L103"/>
      <c r="M103"/>
      <c r="N103"/>
      <c r="O103"/>
      <c r="P103"/>
      <c r="Q103"/>
      <c r="R103"/>
      <c r="S103"/>
    </row>
    <row r="104" spans="1:19">
      <c r="A104" s="101" t="s">
        <v>463</v>
      </c>
      <c r="B104" s="101">
        <v>5.85</v>
      </c>
      <c r="C104" s="101" t="s">
        <v>390</v>
      </c>
      <c r="D104" s="101">
        <v>17.84</v>
      </c>
      <c r="E104" s="101">
        <v>1</v>
      </c>
      <c r="F104" s="101">
        <v>14.86</v>
      </c>
      <c r="G104" s="101">
        <v>0</v>
      </c>
      <c r="H104" s="101">
        <v>10.8</v>
      </c>
      <c r="I104" s="101"/>
      <c r="J104" s="101">
        <v>1.08</v>
      </c>
      <c r="K104"/>
      <c r="L104"/>
      <c r="M104"/>
      <c r="N104"/>
      <c r="O104"/>
      <c r="P104"/>
      <c r="Q104"/>
      <c r="R104"/>
      <c r="S104"/>
    </row>
    <row r="105" spans="1:19">
      <c r="A105" s="101" t="s">
        <v>464</v>
      </c>
      <c r="B105" s="101">
        <v>7.43</v>
      </c>
      <c r="C105" s="101" t="s">
        <v>390</v>
      </c>
      <c r="D105" s="101">
        <v>22.65</v>
      </c>
      <c r="E105" s="101">
        <v>1</v>
      </c>
      <c r="F105" s="101">
        <v>0</v>
      </c>
      <c r="G105" s="101">
        <v>0</v>
      </c>
      <c r="H105" s="101">
        <v>9.68</v>
      </c>
      <c r="I105" s="101">
        <v>6.67</v>
      </c>
      <c r="J105" s="101">
        <v>32.29</v>
      </c>
      <c r="K105"/>
      <c r="L105"/>
      <c r="M105"/>
      <c r="N105"/>
      <c r="O105"/>
      <c r="P105"/>
      <c r="Q105"/>
      <c r="R105"/>
      <c r="S105"/>
    </row>
    <row r="106" spans="1:19">
      <c r="A106" s="101" t="s">
        <v>465</v>
      </c>
      <c r="B106" s="101">
        <v>13.94</v>
      </c>
      <c r="C106" s="101" t="s">
        <v>390</v>
      </c>
      <c r="D106" s="101">
        <v>42.48</v>
      </c>
      <c r="E106" s="101">
        <v>1</v>
      </c>
      <c r="F106" s="101">
        <v>0</v>
      </c>
      <c r="G106" s="101">
        <v>0</v>
      </c>
      <c r="H106" s="101">
        <v>22.6</v>
      </c>
      <c r="I106" s="101">
        <v>5</v>
      </c>
      <c r="J106" s="101">
        <v>21.53</v>
      </c>
      <c r="K106"/>
      <c r="L106"/>
      <c r="M106"/>
      <c r="N106"/>
      <c r="O106"/>
      <c r="P106"/>
      <c r="Q106"/>
      <c r="R106"/>
      <c r="S106"/>
    </row>
    <row r="107" spans="1:19">
      <c r="A107" s="101" t="s">
        <v>466</v>
      </c>
      <c r="B107" s="101">
        <v>16.72</v>
      </c>
      <c r="C107" s="101" t="s">
        <v>390</v>
      </c>
      <c r="D107" s="101">
        <v>50.97</v>
      </c>
      <c r="E107" s="101">
        <v>1</v>
      </c>
      <c r="F107" s="101">
        <v>0</v>
      </c>
      <c r="G107" s="101">
        <v>0</v>
      </c>
      <c r="H107" s="101">
        <v>22.6</v>
      </c>
      <c r="I107" s="101">
        <v>5</v>
      </c>
      <c r="J107" s="101">
        <v>21.53</v>
      </c>
      <c r="K107"/>
      <c r="L107"/>
      <c r="M107"/>
      <c r="N107"/>
      <c r="O107"/>
      <c r="P107"/>
      <c r="Q107"/>
      <c r="R107"/>
      <c r="S107"/>
    </row>
    <row r="108" spans="1:19">
      <c r="A108" s="101" t="s">
        <v>467</v>
      </c>
      <c r="B108" s="101">
        <v>52.03</v>
      </c>
      <c r="C108" s="101" t="s">
        <v>390</v>
      </c>
      <c r="D108" s="101">
        <v>158.57</v>
      </c>
      <c r="E108" s="101">
        <v>1</v>
      </c>
      <c r="F108" s="101">
        <v>37.159999999999997</v>
      </c>
      <c r="G108" s="101">
        <v>8.92</v>
      </c>
      <c r="H108" s="101">
        <v>19.399999999999999</v>
      </c>
      <c r="I108" s="101">
        <v>20</v>
      </c>
      <c r="J108" s="101">
        <v>11.84</v>
      </c>
      <c r="K108"/>
      <c r="L108"/>
      <c r="M108"/>
      <c r="N108"/>
      <c r="O108"/>
      <c r="P108"/>
      <c r="Q108"/>
      <c r="R108"/>
      <c r="S108"/>
    </row>
    <row r="109" spans="1:19">
      <c r="A109" s="101" t="s">
        <v>468</v>
      </c>
      <c r="B109" s="101">
        <v>41.25</v>
      </c>
      <c r="C109" s="101" t="s">
        <v>390</v>
      </c>
      <c r="D109" s="101">
        <v>125.73</v>
      </c>
      <c r="E109" s="101">
        <v>1</v>
      </c>
      <c r="F109" s="101">
        <v>0</v>
      </c>
      <c r="G109" s="101">
        <v>0</v>
      </c>
      <c r="H109" s="101">
        <v>8.61</v>
      </c>
      <c r="I109" s="101"/>
      <c r="J109" s="101">
        <v>4.3099999999999996</v>
      </c>
      <c r="K109"/>
      <c r="L109"/>
      <c r="M109"/>
      <c r="N109"/>
      <c r="O109"/>
      <c r="P109"/>
      <c r="Q109"/>
      <c r="R109"/>
      <c r="S109"/>
    </row>
    <row r="110" spans="1:19">
      <c r="A110" s="101" t="s">
        <v>469</v>
      </c>
      <c r="B110" s="101">
        <v>91.42</v>
      </c>
      <c r="C110" s="101" t="s">
        <v>390</v>
      </c>
      <c r="D110" s="101">
        <v>278.64</v>
      </c>
      <c r="E110" s="101">
        <v>1</v>
      </c>
      <c r="F110" s="101">
        <v>45.52</v>
      </c>
      <c r="G110" s="101">
        <v>16.72</v>
      </c>
      <c r="H110" s="101">
        <v>10.8</v>
      </c>
      <c r="I110" s="101">
        <v>3.33</v>
      </c>
      <c r="J110" s="101">
        <v>11.84</v>
      </c>
      <c r="K110"/>
      <c r="L110"/>
      <c r="M110"/>
      <c r="N110"/>
      <c r="O110"/>
      <c r="P110"/>
      <c r="Q110"/>
      <c r="R110"/>
      <c r="S110"/>
    </row>
    <row r="111" spans="1:19">
      <c r="A111" s="101" t="s">
        <v>470</v>
      </c>
      <c r="B111" s="101">
        <v>52.4</v>
      </c>
      <c r="C111" s="101" t="s">
        <v>390</v>
      </c>
      <c r="D111" s="101">
        <v>159.71</v>
      </c>
      <c r="E111" s="101">
        <v>1</v>
      </c>
      <c r="F111" s="101">
        <v>87.33</v>
      </c>
      <c r="G111" s="101">
        <v>0</v>
      </c>
      <c r="H111" s="101">
        <v>8.61</v>
      </c>
      <c r="I111" s="101"/>
      <c r="J111" s="101">
        <v>4.3099999999999996</v>
      </c>
      <c r="K111"/>
      <c r="L111"/>
      <c r="M111"/>
      <c r="N111"/>
      <c r="O111"/>
      <c r="P111"/>
      <c r="Q111"/>
      <c r="R111"/>
      <c r="S111"/>
    </row>
    <row r="112" spans="1:19">
      <c r="A112" s="101" t="s">
        <v>471</v>
      </c>
      <c r="B112" s="101">
        <v>11.71</v>
      </c>
      <c r="C112" s="101" t="s">
        <v>390</v>
      </c>
      <c r="D112" s="101">
        <v>35.68</v>
      </c>
      <c r="E112" s="101">
        <v>1</v>
      </c>
      <c r="F112" s="101">
        <v>0</v>
      </c>
      <c r="G112" s="101">
        <v>0</v>
      </c>
      <c r="H112" s="101">
        <v>8.61</v>
      </c>
      <c r="I112" s="101"/>
      <c r="J112" s="101">
        <v>4.3099999999999996</v>
      </c>
      <c r="K112"/>
      <c r="L112"/>
      <c r="M112"/>
      <c r="N112"/>
      <c r="O112"/>
      <c r="P112"/>
      <c r="Q112"/>
      <c r="R112"/>
      <c r="S112"/>
    </row>
    <row r="113" spans="1:19">
      <c r="A113" s="101" t="s">
        <v>472</v>
      </c>
      <c r="B113" s="101">
        <v>30.1</v>
      </c>
      <c r="C113" s="101" t="s">
        <v>390</v>
      </c>
      <c r="D113" s="101">
        <v>91.75</v>
      </c>
      <c r="E113" s="101">
        <v>1</v>
      </c>
      <c r="F113" s="101">
        <v>0</v>
      </c>
      <c r="G113" s="101">
        <v>0</v>
      </c>
      <c r="H113" s="101">
        <v>19.399999999999999</v>
      </c>
      <c r="I113" s="101">
        <v>20</v>
      </c>
      <c r="J113" s="101">
        <v>11.84</v>
      </c>
      <c r="K113"/>
      <c r="L113"/>
      <c r="M113"/>
      <c r="N113"/>
      <c r="O113"/>
      <c r="P113"/>
      <c r="Q113"/>
      <c r="R113"/>
      <c r="S113"/>
    </row>
    <row r="114" spans="1:19">
      <c r="A114" s="101" t="s">
        <v>473</v>
      </c>
      <c r="B114" s="101">
        <v>31.77</v>
      </c>
      <c r="C114" s="101" t="s">
        <v>390</v>
      </c>
      <c r="D114" s="101">
        <v>96.84</v>
      </c>
      <c r="E114" s="101">
        <v>1</v>
      </c>
      <c r="F114" s="101">
        <v>0</v>
      </c>
      <c r="G114" s="101">
        <v>0</v>
      </c>
      <c r="H114" s="101">
        <v>19.399999999999999</v>
      </c>
      <c r="I114" s="101">
        <v>20</v>
      </c>
      <c r="J114" s="101">
        <v>11.84</v>
      </c>
      <c r="K114"/>
      <c r="L114"/>
      <c r="M114"/>
      <c r="N114"/>
      <c r="O114"/>
      <c r="P114"/>
      <c r="Q114"/>
      <c r="R114"/>
      <c r="S114"/>
    </row>
    <row r="115" spans="1:19">
      <c r="A115" s="101" t="s">
        <v>474</v>
      </c>
      <c r="B115" s="101">
        <v>5.2</v>
      </c>
      <c r="C115" s="101" t="s">
        <v>390</v>
      </c>
      <c r="D115" s="101">
        <v>15.86</v>
      </c>
      <c r="E115" s="101">
        <v>1</v>
      </c>
      <c r="F115" s="101">
        <v>0</v>
      </c>
      <c r="G115" s="101">
        <v>0</v>
      </c>
      <c r="H115" s="101">
        <v>10.8</v>
      </c>
      <c r="I115" s="101"/>
      <c r="J115" s="101">
        <v>1.08</v>
      </c>
      <c r="K115"/>
      <c r="L115"/>
      <c r="M115"/>
      <c r="N115"/>
      <c r="O115"/>
      <c r="P115"/>
      <c r="Q115"/>
      <c r="R115"/>
      <c r="S115"/>
    </row>
    <row r="116" spans="1:19">
      <c r="A116" s="101" t="s">
        <v>475</v>
      </c>
      <c r="B116" s="101">
        <v>11.15</v>
      </c>
      <c r="C116" s="101" t="s">
        <v>390</v>
      </c>
      <c r="D116" s="101">
        <v>33.979999999999997</v>
      </c>
      <c r="E116" s="101">
        <v>1</v>
      </c>
      <c r="F116" s="101">
        <v>0</v>
      </c>
      <c r="G116" s="101">
        <v>0</v>
      </c>
      <c r="H116" s="101">
        <v>10.8</v>
      </c>
      <c r="I116" s="101"/>
      <c r="J116" s="101">
        <v>1.08</v>
      </c>
      <c r="K116"/>
      <c r="L116"/>
      <c r="M116"/>
      <c r="N116"/>
      <c r="O116"/>
      <c r="P116"/>
      <c r="Q116"/>
      <c r="R116"/>
      <c r="S116"/>
    </row>
    <row r="117" spans="1:19">
      <c r="A117" s="101" t="s">
        <v>476</v>
      </c>
      <c r="B117" s="101">
        <v>13.38</v>
      </c>
      <c r="C117" s="101" t="s">
        <v>390</v>
      </c>
      <c r="D117" s="101">
        <v>40.78</v>
      </c>
      <c r="E117" s="101">
        <v>1</v>
      </c>
      <c r="F117" s="101">
        <v>0</v>
      </c>
      <c r="G117" s="101">
        <v>0</v>
      </c>
      <c r="H117" s="101">
        <v>10.8</v>
      </c>
      <c r="I117" s="101"/>
      <c r="J117" s="101">
        <v>1.08</v>
      </c>
      <c r="K117"/>
      <c r="L117"/>
      <c r="M117"/>
      <c r="N117"/>
      <c r="O117"/>
      <c r="P117"/>
      <c r="Q117"/>
      <c r="R117"/>
      <c r="S117"/>
    </row>
    <row r="118" spans="1:19">
      <c r="A118" s="101" t="s">
        <v>477</v>
      </c>
      <c r="B118" s="101">
        <v>11.71</v>
      </c>
      <c r="C118" s="101" t="s">
        <v>390</v>
      </c>
      <c r="D118" s="101">
        <v>35.68</v>
      </c>
      <c r="E118" s="101">
        <v>1</v>
      </c>
      <c r="F118" s="101">
        <v>8.36</v>
      </c>
      <c r="G118" s="101">
        <v>2.23</v>
      </c>
      <c r="H118" s="101">
        <v>10.8</v>
      </c>
      <c r="I118" s="101"/>
      <c r="J118" s="101">
        <v>1.08</v>
      </c>
      <c r="K118"/>
      <c r="L118"/>
      <c r="M118"/>
      <c r="N118"/>
      <c r="O118"/>
      <c r="P118"/>
      <c r="Q118"/>
      <c r="R118"/>
      <c r="S118"/>
    </row>
    <row r="119" spans="1:19">
      <c r="A119" s="101" t="s">
        <v>478</v>
      </c>
      <c r="B119" s="101">
        <v>157.01</v>
      </c>
      <c r="C119" s="101" t="s">
        <v>390</v>
      </c>
      <c r="D119" s="101">
        <v>478.56</v>
      </c>
      <c r="E119" s="101">
        <v>1</v>
      </c>
      <c r="F119" s="101">
        <v>24.15</v>
      </c>
      <c r="G119" s="101">
        <v>5.57</v>
      </c>
      <c r="H119" s="101">
        <v>19.399999999999999</v>
      </c>
      <c r="I119" s="101">
        <v>20</v>
      </c>
      <c r="J119" s="101">
        <v>11.84</v>
      </c>
      <c r="K119"/>
      <c r="L119"/>
      <c r="M119"/>
      <c r="N119"/>
      <c r="O119"/>
      <c r="P119"/>
      <c r="Q119"/>
      <c r="R119"/>
      <c r="S119"/>
    </row>
    <row r="120" spans="1:19">
      <c r="A120" s="101" t="s">
        <v>479</v>
      </c>
      <c r="B120" s="101">
        <v>77.48</v>
      </c>
      <c r="C120" s="101" t="s">
        <v>390</v>
      </c>
      <c r="D120" s="101">
        <v>236.16</v>
      </c>
      <c r="E120" s="101">
        <v>1</v>
      </c>
      <c r="F120" s="101">
        <v>5.57</v>
      </c>
      <c r="G120" s="101">
        <v>0</v>
      </c>
      <c r="H120" s="101">
        <v>8.61</v>
      </c>
      <c r="I120" s="101"/>
      <c r="J120" s="101">
        <v>4.3099999999999996</v>
      </c>
      <c r="K120"/>
      <c r="L120"/>
      <c r="M120"/>
      <c r="N120"/>
      <c r="O120"/>
      <c r="P120"/>
      <c r="Q120"/>
      <c r="R120"/>
      <c r="S120"/>
    </row>
    <row r="121" spans="1:19">
      <c r="A121" s="101" t="s">
        <v>480</v>
      </c>
      <c r="B121" s="101">
        <v>5.0199999999999996</v>
      </c>
      <c r="C121" s="101" t="s">
        <v>390</v>
      </c>
      <c r="D121" s="101">
        <v>15.29</v>
      </c>
      <c r="E121" s="101">
        <v>1</v>
      </c>
      <c r="F121" s="101">
        <v>5.57</v>
      </c>
      <c r="G121" s="101">
        <v>0</v>
      </c>
      <c r="H121" s="101">
        <v>8.61</v>
      </c>
      <c r="I121" s="101"/>
      <c r="J121" s="101">
        <v>4.3099999999999996</v>
      </c>
      <c r="K121"/>
      <c r="L121"/>
      <c r="M121"/>
      <c r="N121"/>
      <c r="O121"/>
      <c r="P121"/>
      <c r="Q121"/>
      <c r="R121"/>
      <c r="S121"/>
    </row>
    <row r="122" spans="1:19">
      <c r="A122" s="101" t="s">
        <v>481</v>
      </c>
      <c r="B122" s="101">
        <v>83.61</v>
      </c>
      <c r="C122" s="101" t="s">
        <v>390</v>
      </c>
      <c r="D122" s="101">
        <v>254.85</v>
      </c>
      <c r="E122" s="101">
        <v>1</v>
      </c>
      <c r="F122" s="101">
        <v>0</v>
      </c>
      <c r="G122" s="101">
        <v>0</v>
      </c>
      <c r="H122" s="101">
        <v>22.6</v>
      </c>
      <c r="I122" s="101">
        <v>5</v>
      </c>
      <c r="J122" s="101">
        <v>14.0206</v>
      </c>
      <c r="K122"/>
      <c r="L122"/>
      <c r="M122"/>
      <c r="N122"/>
      <c r="O122"/>
      <c r="P122"/>
      <c r="Q122"/>
      <c r="R122"/>
      <c r="S122"/>
    </row>
    <row r="123" spans="1:19">
      <c r="A123" s="101" t="s">
        <v>482</v>
      </c>
      <c r="B123" s="101">
        <v>3.9</v>
      </c>
      <c r="C123" s="101" t="s">
        <v>390</v>
      </c>
      <c r="D123" s="101">
        <v>11.89</v>
      </c>
      <c r="E123" s="101">
        <v>1</v>
      </c>
      <c r="F123" s="101">
        <v>0</v>
      </c>
      <c r="G123" s="101">
        <v>0</v>
      </c>
      <c r="H123" s="101">
        <v>19.399999999999999</v>
      </c>
      <c r="I123" s="101">
        <v>20</v>
      </c>
      <c r="J123" s="101">
        <v>11.84</v>
      </c>
      <c r="K123"/>
      <c r="L123"/>
      <c r="M123"/>
      <c r="N123"/>
      <c r="O123"/>
      <c r="P123"/>
      <c r="Q123"/>
      <c r="R123"/>
      <c r="S123"/>
    </row>
    <row r="124" spans="1:19">
      <c r="A124" s="101" t="s">
        <v>483</v>
      </c>
      <c r="B124" s="101">
        <v>34.369999999999997</v>
      </c>
      <c r="C124" s="101" t="s">
        <v>390</v>
      </c>
      <c r="D124" s="101">
        <v>104.77</v>
      </c>
      <c r="E124" s="101">
        <v>1</v>
      </c>
      <c r="F124" s="101">
        <v>3.72</v>
      </c>
      <c r="G124" s="101">
        <v>0</v>
      </c>
      <c r="H124" s="101">
        <v>8.61</v>
      </c>
      <c r="I124" s="101"/>
      <c r="J124" s="101">
        <v>4.3099999999999996</v>
      </c>
      <c r="K124"/>
      <c r="L124"/>
      <c r="M124"/>
      <c r="N124"/>
      <c r="O124"/>
      <c r="P124"/>
      <c r="Q124"/>
      <c r="R124"/>
      <c r="S124"/>
    </row>
    <row r="125" spans="1:19">
      <c r="A125" s="101" t="s">
        <v>484</v>
      </c>
      <c r="B125" s="101">
        <v>10.029999999999999</v>
      </c>
      <c r="C125" s="101" t="s">
        <v>390</v>
      </c>
      <c r="D125" s="101">
        <v>30.58</v>
      </c>
      <c r="E125" s="101">
        <v>1</v>
      </c>
      <c r="F125" s="101">
        <v>0</v>
      </c>
      <c r="G125" s="101">
        <v>0</v>
      </c>
      <c r="H125" s="101">
        <v>19.399999999999999</v>
      </c>
      <c r="I125" s="101">
        <v>20</v>
      </c>
      <c r="J125" s="101">
        <v>11.84</v>
      </c>
      <c r="K125"/>
      <c r="L125"/>
      <c r="M125"/>
      <c r="N125"/>
      <c r="O125"/>
      <c r="P125"/>
      <c r="Q125"/>
      <c r="R125"/>
      <c r="S125"/>
    </row>
    <row r="126" spans="1:19">
      <c r="A126" s="101" t="s">
        <v>485</v>
      </c>
      <c r="B126" s="101">
        <v>5.85</v>
      </c>
      <c r="C126" s="101" t="s">
        <v>390</v>
      </c>
      <c r="D126" s="101">
        <v>17.84</v>
      </c>
      <c r="E126" s="101">
        <v>1</v>
      </c>
      <c r="F126" s="101">
        <v>14.86</v>
      </c>
      <c r="G126" s="101">
        <v>0</v>
      </c>
      <c r="H126" s="101">
        <v>10.8</v>
      </c>
      <c r="I126" s="101"/>
      <c r="J126" s="101">
        <v>1.08</v>
      </c>
      <c r="K126"/>
      <c r="L126"/>
      <c r="M126"/>
      <c r="N126"/>
      <c r="O126"/>
      <c r="P126"/>
      <c r="Q126"/>
      <c r="R126"/>
      <c r="S126"/>
    </row>
    <row r="127" spans="1:19">
      <c r="A127" s="101" t="s">
        <v>486</v>
      </c>
      <c r="B127" s="101">
        <v>11.15</v>
      </c>
      <c r="C127" s="101" t="s">
        <v>390</v>
      </c>
      <c r="D127" s="101">
        <v>33.979999999999997</v>
      </c>
      <c r="E127" s="101">
        <v>1</v>
      </c>
      <c r="F127" s="101">
        <v>0</v>
      </c>
      <c r="G127" s="101">
        <v>0</v>
      </c>
      <c r="H127" s="101">
        <v>9.68</v>
      </c>
      <c r="I127" s="101">
        <v>6.67</v>
      </c>
      <c r="J127" s="101">
        <v>32.29</v>
      </c>
      <c r="K127"/>
      <c r="L127"/>
      <c r="M127"/>
      <c r="N127"/>
      <c r="O127"/>
      <c r="P127"/>
      <c r="Q127"/>
      <c r="R127"/>
      <c r="S127"/>
    </row>
    <row r="128" spans="1:19">
      <c r="A128" s="101" t="s">
        <v>487</v>
      </c>
      <c r="B128" s="101">
        <v>70.510000000000005</v>
      </c>
      <c r="C128" s="101" t="s">
        <v>390</v>
      </c>
      <c r="D128" s="101">
        <v>214.93</v>
      </c>
      <c r="E128" s="101">
        <v>1</v>
      </c>
      <c r="F128" s="101">
        <v>21.37</v>
      </c>
      <c r="G128" s="101">
        <v>5.57</v>
      </c>
      <c r="H128" s="101">
        <v>9.68</v>
      </c>
      <c r="I128" s="101">
        <v>6.67</v>
      </c>
      <c r="J128" s="101">
        <v>32.29</v>
      </c>
      <c r="K128"/>
      <c r="L128"/>
      <c r="M128"/>
      <c r="N128"/>
      <c r="O128"/>
      <c r="P128"/>
      <c r="Q128"/>
      <c r="R128"/>
      <c r="S128"/>
    </row>
    <row r="129" spans="1:19">
      <c r="A129" s="101" t="s">
        <v>488</v>
      </c>
      <c r="B129" s="101">
        <v>17.84</v>
      </c>
      <c r="C129" s="101" t="s">
        <v>390</v>
      </c>
      <c r="D129" s="101">
        <v>54.37</v>
      </c>
      <c r="E129" s="101">
        <v>1</v>
      </c>
      <c r="F129" s="101">
        <v>11.15</v>
      </c>
      <c r="G129" s="101">
        <v>4.18</v>
      </c>
      <c r="H129" s="101">
        <v>8.61</v>
      </c>
      <c r="I129" s="101"/>
      <c r="J129" s="101">
        <v>4.3099999999999996</v>
      </c>
      <c r="K129"/>
      <c r="L129"/>
      <c r="M129"/>
      <c r="N129"/>
      <c r="O129"/>
      <c r="P129"/>
      <c r="Q129"/>
      <c r="R129"/>
      <c r="S129"/>
    </row>
    <row r="130" spans="1:19">
      <c r="A130" s="101" t="s">
        <v>489</v>
      </c>
      <c r="B130" s="101">
        <v>32.520000000000003</v>
      </c>
      <c r="C130" s="101" t="s">
        <v>390</v>
      </c>
      <c r="D130" s="101">
        <v>99.11</v>
      </c>
      <c r="E130" s="101">
        <v>1</v>
      </c>
      <c r="F130" s="101">
        <v>23.23</v>
      </c>
      <c r="G130" s="101">
        <v>5.95</v>
      </c>
      <c r="H130" s="101">
        <v>7.53</v>
      </c>
      <c r="I130" s="101"/>
      <c r="J130" s="101">
        <v>53.82</v>
      </c>
      <c r="K130"/>
      <c r="L130"/>
      <c r="M130"/>
      <c r="N130"/>
      <c r="O130"/>
      <c r="P130"/>
      <c r="Q130"/>
      <c r="R130"/>
      <c r="S130"/>
    </row>
    <row r="131" spans="1:19">
      <c r="A131" s="101" t="s">
        <v>490</v>
      </c>
      <c r="B131" s="101">
        <v>27.87</v>
      </c>
      <c r="C131" s="101" t="s">
        <v>390</v>
      </c>
      <c r="D131" s="101">
        <v>84.95</v>
      </c>
      <c r="E131" s="101">
        <v>1</v>
      </c>
      <c r="F131" s="101">
        <v>0</v>
      </c>
      <c r="G131" s="101">
        <v>0</v>
      </c>
      <c r="H131" s="101">
        <v>8.61</v>
      </c>
      <c r="I131" s="101"/>
      <c r="J131" s="101">
        <v>4.3099999999999996</v>
      </c>
      <c r="K131"/>
      <c r="L131"/>
      <c r="M131"/>
      <c r="N131"/>
      <c r="O131"/>
      <c r="P131"/>
      <c r="Q131"/>
      <c r="R131"/>
      <c r="S131"/>
    </row>
    <row r="132" spans="1:19">
      <c r="A132" s="101" t="s">
        <v>491</v>
      </c>
      <c r="B132" s="101">
        <v>282.05</v>
      </c>
      <c r="C132" s="101" t="s">
        <v>390</v>
      </c>
      <c r="D132" s="101">
        <v>859.7</v>
      </c>
      <c r="E132" s="101">
        <v>1</v>
      </c>
      <c r="F132" s="101">
        <v>68.75</v>
      </c>
      <c r="G132" s="101">
        <v>19.510000000000002</v>
      </c>
      <c r="H132" s="101">
        <v>19.399999999999999</v>
      </c>
      <c r="I132" s="101">
        <v>20</v>
      </c>
      <c r="J132" s="101">
        <v>11.84</v>
      </c>
      <c r="K132"/>
      <c r="L132"/>
      <c r="M132"/>
      <c r="N132"/>
      <c r="O132"/>
      <c r="P132"/>
      <c r="Q132"/>
      <c r="R132"/>
      <c r="S132"/>
    </row>
    <row r="133" spans="1:19">
      <c r="A133" s="101" t="s">
        <v>492</v>
      </c>
      <c r="B133" s="101">
        <v>77.48</v>
      </c>
      <c r="C133" s="101" t="s">
        <v>390</v>
      </c>
      <c r="D133" s="101">
        <v>236.16</v>
      </c>
      <c r="E133" s="101">
        <v>1</v>
      </c>
      <c r="F133" s="101">
        <v>5.57</v>
      </c>
      <c r="G133" s="101">
        <v>0</v>
      </c>
      <c r="H133" s="101">
        <v>8.61</v>
      </c>
      <c r="I133" s="101"/>
      <c r="J133" s="101">
        <v>4.3099999999999996</v>
      </c>
      <c r="K133"/>
      <c r="L133"/>
      <c r="M133"/>
      <c r="N133"/>
      <c r="O133"/>
      <c r="P133"/>
      <c r="Q133"/>
      <c r="R133"/>
      <c r="S133"/>
    </row>
    <row r="134" spans="1:19">
      <c r="A134" s="101" t="s">
        <v>493</v>
      </c>
      <c r="B134" s="101">
        <v>5.0199999999999996</v>
      </c>
      <c r="C134" s="101" t="s">
        <v>390</v>
      </c>
      <c r="D134" s="101">
        <v>15.29</v>
      </c>
      <c r="E134" s="101">
        <v>1</v>
      </c>
      <c r="F134" s="101">
        <v>5.57</v>
      </c>
      <c r="G134" s="101">
        <v>0</v>
      </c>
      <c r="H134" s="101">
        <v>8.61</v>
      </c>
      <c r="I134" s="101"/>
      <c r="J134" s="101">
        <v>4.3099999999999996</v>
      </c>
      <c r="K134"/>
      <c r="L134"/>
      <c r="M134"/>
      <c r="N134"/>
      <c r="O134"/>
      <c r="P134"/>
      <c r="Q134"/>
      <c r="R134"/>
      <c r="S134"/>
    </row>
    <row r="135" spans="1:19">
      <c r="A135" s="101" t="s">
        <v>494</v>
      </c>
      <c r="B135" s="101">
        <v>120.77</v>
      </c>
      <c r="C135" s="101" t="s">
        <v>390</v>
      </c>
      <c r="D135" s="101">
        <v>368.12</v>
      </c>
      <c r="E135" s="101">
        <v>1</v>
      </c>
      <c r="F135" s="101">
        <v>78.97</v>
      </c>
      <c r="G135" s="101">
        <v>28.99</v>
      </c>
      <c r="H135" s="101">
        <v>17.2</v>
      </c>
      <c r="I135" s="101">
        <v>5</v>
      </c>
      <c r="J135" s="101">
        <v>16.149999999999999</v>
      </c>
      <c r="K135"/>
      <c r="L135"/>
      <c r="M135"/>
      <c r="N135"/>
      <c r="O135"/>
      <c r="P135"/>
      <c r="Q135"/>
      <c r="R135"/>
      <c r="S135"/>
    </row>
    <row r="136" spans="1:19">
      <c r="A136" s="101" t="s">
        <v>495</v>
      </c>
      <c r="B136" s="101">
        <v>55</v>
      </c>
      <c r="C136" s="101" t="s">
        <v>390</v>
      </c>
      <c r="D136" s="101">
        <v>167.64</v>
      </c>
      <c r="E136" s="101">
        <v>1</v>
      </c>
      <c r="F136" s="101">
        <v>0</v>
      </c>
      <c r="G136" s="101">
        <v>0</v>
      </c>
      <c r="H136" s="101">
        <v>17.2</v>
      </c>
      <c r="I136" s="101">
        <v>5</v>
      </c>
      <c r="J136" s="101">
        <v>16.149999999999999</v>
      </c>
      <c r="K136"/>
      <c r="L136"/>
      <c r="M136"/>
      <c r="N136"/>
      <c r="O136"/>
      <c r="P136"/>
      <c r="Q136"/>
      <c r="R136"/>
      <c r="S136"/>
    </row>
    <row r="137" spans="1:19">
      <c r="A137" s="101" t="s">
        <v>496</v>
      </c>
      <c r="B137" s="101">
        <v>7.8</v>
      </c>
      <c r="C137" s="101" t="s">
        <v>390</v>
      </c>
      <c r="D137" s="101">
        <v>23.79</v>
      </c>
      <c r="E137" s="101">
        <v>1</v>
      </c>
      <c r="F137" s="101">
        <v>0</v>
      </c>
      <c r="G137" s="101">
        <v>0</v>
      </c>
      <c r="H137" s="101">
        <v>8.61</v>
      </c>
      <c r="I137" s="101"/>
      <c r="J137" s="101">
        <v>4.3099999999999996</v>
      </c>
      <c r="K137"/>
      <c r="L137"/>
      <c r="M137"/>
      <c r="N137"/>
      <c r="O137"/>
      <c r="P137"/>
      <c r="Q137"/>
      <c r="R137"/>
      <c r="S137"/>
    </row>
    <row r="138" spans="1:19">
      <c r="A138" s="101" t="s">
        <v>497</v>
      </c>
      <c r="B138" s="101">
        <v>10.029999999999999</v>
      </c>
      <c r="C138" s="101" t="s">
        <v>390</v>
      </c>
      <c r="D138" s="101">
        <v>30.58</v>
      </c>
      <c r="E138" s="101">
        <v>1</v>
      </c>
      <c r="F138" s="101">
        <v>0</v>
      </c>
      <c r="G138" s="101">
        <v>0</v>
      </c>
      <c r="H138" s="101">
        <v>10.8</v>
      </c>
      <c r="I138" s="101"/>
      <c r="J138" s="101">
        <v>1.08</v>
      </c>
      <c r="K138"/>
      <c r="L138"/>
      <c r="M138"/>
      <c r="N138"/>
      <c r="O138"/>
      <c r="P138"/>
      <c r="Q138"/>
      <c r="R138"/>
      <c r="S138"/>
    </row>
    <row r="139" spans="1:19">
      <c r="A139" s="101" t="s">
        <v>498</v>
      </c>
      <c r="B139" s="101">
        <v>7.8</v>
      </c>
      <c r="C139" s="101" t="s">
        <v>390</v>
      </c>
      <c r="D139" s="101">
        <v>23.79</v>
      </c>
      <c r="E139" s="101">
        <v>1</v>
      </c>
      <c r="F139" s="101">
        <v>0</v>
      </c>
      <c r="G139" s="101">
        <v>0</v>
      </c>
      <c r="H139" s="101">
        <v>10.8</v>
      </c>
      <c r="I139" s="101"/>
      <c r="J139" s="101">
        <v>1.08</v>
      </c>
      <c r="K139"/>
      <c r="L139"/>
      <c r="M139"/>
      <c r="N139"/>
      <c r="O139"/>
      <c r="P139"/>
      <c r="Q139"/>
      <c r="R139"/>
      <c r="S139"/>
    </row>
    <row r="140" spans="1:19">
      <c r="A140" s="101" t="s">
        <v>499</v>
      </c>
      <c r="B140" s="101">
        <v>44.22</v>
      </c>
      <c r="C140" s="101" t="s">
        <v>390</v>
      </c>
      <c r="D140" s="101">
        <v>134.79</v>
      </c>
      <c r="E140" s="101">
        <v>1</v>
      </c>
      <c r="F140" s="101">
        <v>0</v>
      </c>
      <c r="G140" s="101">
        <v>0</v>
      </c>
      <c r="H140" s="101">
        <v>17.2</v>
      </c>
      <c r="I140" s="101">
        <v>5</v>
      </c>
      <c r="J140" s="101">
        <v>11.84</v>
      </c>
      <c r="K140"/>
      <c r="L140"/>
      <c r="M140"/>
      <c r="N140"/>
      <c r="O140"/>
      <c r="P140"/>
      <c r="Q140"/>
      <c r="R140"/>
      <c r="S140"/>
    </row>
    <row r="141" spans="1:19">
      <c r="A141" s="101" t="s">
        <v>500</v>
      </c>
      <c r="B141" s="101">
        <v>210.7</v>
      </c>
      <c r="C141" s="101" t="s">
        <v>390</v>
      </c>
      <c r="D141" s="101">
        <v>642.23</v>
      </c>
      <c r="E141" s="101">
        <v>1</v>
      </c>
      <c r="F141" s="101">
        <v>66.89</v>
      </c>
      <c r="G141" s="101">
        <v>25.64</v>
      </c>
      <c r="H141" s="101">
        <v>19.399999999999999</v>
      </c>
      <c r="I141" s="101">
        <v>20</v>
      </c>
      <c r="J141" s="101">
        <v>11.84</v>
      </c>
      <c r="K141"/>
      <c r="L141"/>
      <c r="M141"/>
      <c r="N141"/>
      <c r="O141"/>
      <c r="P141"/>
      <c r="Q141"/>
      <c r="R141"/>
      <c r="S141"/>
    </row>
    <row r="142" spans="1:19">
      <c r="A142" s="101" t="s">
        <v>501</v>
      </c>
      <c r="B142" s="101">
        <v>107.02</v>
      </c>
      <c r="C142" s="101" t="s">
        <v>390</v>
      </c>
      <c r="D142" s="101">
        <v>326.20999999999998</v>
      </c>
      <c r="E142" s="101">
        <v>1</v>
      </c>
      <c r="F142" s="101">
        <v>52.03</v>
      </c>
      <c r="G142" s="101">
        <v>13.38</v>
      </c>
      <c r="H142" s="101">
        <v>19.399999999999999</v>
      </c>
      <c r="I142" s="101">
        <v>20</v>
      </c>
      <c r="J142" s="101">
        <v>11.84</v>
      </c>
      <c r="K142"/>
      <c r="L142"/>
      <c r="M142"/>
      <c r="N142"/>
      <c r="O142"/>
      <c r="P142"/>
      <c r="Q142"/>
      <c r="R142"/>
      <c r="S142"/>
    </row>
    <row r="143" spans="1:19">
      <c r="A143" s="101" t="s">
        <v>502</v>
      </c>
      <c r="B143" s="101">
        <v>20.07</v>
      </c>
      <c r="C143" s="101" t="s">
        <v>390</v>
      </c>
      <c r="D143" s="101">
        <v>61.16</v>
      </c>
      <c r="E143" s="101">
        <v>1</v>
      </c>
      <c r="F143" s="101">
        <v>0</v>
      </c>
      <c r="G143" s="101">
        <v>0</v>
      </c>
      <c r="H143" s="101">
        <v>10.8</v>
      </c>
      <c r="I143" s="101"/>
      <c r="J143" s="101">
        <v>1.08</v>
      </c>
      <c r="K143"/>
      <c r="L143"/>
      <c r="M143"/>
      <c r="N143"/>
      <c r="O143"/>
      <c r="P143"/>
      <c r="Q143"/>
      <c r="R143"/>
      <c r="S143"/>
    </row>
    <row r="144" spans="1:19">
      <c r="A144" s="101" t="s">
        <v>503</v>
      </c>
      <c r="B144" s="101">
        <v>53.33</v>
      </c>
      <c r="C144" s="101" t="s">
        <v>390</v>
      </c>
      <c r="D144" s="101">
        <v>162.54</v>
      </c>
      <c r="E144" s="101">
        <v>1</v>
      </c>
      <c r="F144" s="101">
        <v>38.090000000000003</v>
      </c>
      <c r="G144" s="101">
        <v>8.92</v>
      </c>
      <c r="H144" s="101">
        <v>19.399999999999999</v>
      </c>
      <c r="I144" s="101">
        <v>20</v>
      </c>
      <c r="J144" s="101">
        <v>11.84</v>
      </c>
      <c r="K144"/>
      <c r="L144"/>
      <c r="M144"/>
      <c r="N144"/>
      <c r="O144"/>
      <c r="P144"/>
      <c r="Q144"/>
      <c r="R144"/>
      <c r="S144"/>
    </row>
    <row r="145" spans="1:19">
      <c r="A145" s="101" t="s">
        <v>504</v>
      </c>
      <c r="B145" s="101">
        <v>15.61</v>
      </c>
      <c r="C145" s="101" t="s">
        <v>390</v>
      </c>
      <c r="D145" s="101">
        <v>142.72</v>
      </c>
      <c r="E145" s="101">
        <v>1</v>
      </c>
      <c r="F145" s="101">
        <v>97.55</v>
      </c>
      <c r="G145" s="101">
        <v>12.02</v>
      </c>
      <c r="H145" s="101">
        <v>8.61</v>
      </c>
      <c r="I145" s="101"/>
      <c r="J145" s="101">
        <v>4.3099999999999996</v>
      </c>
      <c r="K145"/>
      <c r="L145"/>
      <c r="M145"/>
      <c r="N145"/>
      <c r="O145"/>
      <c r="P145"/>
      <c r="Q145"/>
      <c r="R145"/>
      <c r="S145"/>
    </row>
    <row r="146" spans="1:19">
      <c r="A146" s="101" t="s">
        <v>505</v>
      </c>
      <c r="B146" s="101">
        <v>13.01</v>
      </c>
      <c r="C146" s="101" t="s">
        <v>390</v>
      </c>
      <c r="D146" s="101">
        <v>118.93</v>
      </c>
      <c r="E146" s="101">
        <v>1</v>
      </c>
      <c r="F146" s="101">
        <v>75.25</v>
      </c>
      <c r="G146" s="101">
        <v>0</v>
      </c>
      <c r="H146" s="101">
        <v>8.61</v>
      </c>
      <c r="I146" s="101"/>
      <c r="J146" s="101">
        <v>4.3099999999999996</v>
      </c>
      <c r="K146"/>
      <c r="L146"/>
      <c r="M146"/>
      <c r="N146"/>
      <c r="O146"/>
      <c r="P146"/>
      <c r="Q146"/>
      <c r="R146"/>
      <c r="S146"/>
    </row>
    <row r="147" spans="1:19">
      <c r="A147" s="101" t="s">
        <v>506</v>
      </c>
      <c r="B147" s="101">
        <v>17.84</v>
      </c>
      <c r="C147" s="101" t="s">
        <v>390</v>
      </c>
      <c r="D147" s="101">
        <v>163.1</v>
      </c>
      <c r="E147" s="101">
        <v>1</v>
      </c>
      <c r="F147" s="101">
        <v>111.48</v>
      </c>
      <c r="G147" s="101">
        <v>11.15</v>
      </c>
      <c r="H147" s="101">
        <v>8.61</v>
      </c>
      <c r="I147" s="101"/>
      <c r="J147" s="101">
        <v>4.3099999999999996</v>
      </c>
      <c r="K147"/>
      <c r="L147"/>
      <c r="M147"/>
      <c r="N147"/>
      <c r="O147"/>
      <c r="P147"/>
      <c r="Q147"/>
      <c r="R147"/>
      <c r="S147"/>
    </row>
    <row r="148" spans="1:19">
      <c r="A148" s="101" t="s">
        <v>507</v>
      </c>
      <c r="B148" s="101">
        <v>8.92</v>
      </c>
      <c r="C148" s="101" t="s">
        <v>390</v>
      </c>
      <c r="D148" s="101">
        <v>81.55</v>
      </c>
      <c r="E148" s="101">
        <v>1</v>
      </c>
      <c r="F148" s="101">
        <v>55.74</v>
      </c>
      <c r="G148" s="101">
        <v>1.1100000000000001</v>
      </c>
      <c r="H148" s="101">
        <v>8.61</v>
      </c>
      <c r="I148" s="101"/>
      <c r="J148" s="101">
        <v>4.3099999999999996</v>
      </c>
      <c r="K148"/>
      <c r="L148"/>
      <c r="M148"/>
      <c r="N148"/>
      <c r="O148"/>
      <c r="P148"/>
      <c r="Q148"/>
      <c r="R148"/>
      <c r="S148"/>
    </row>
    <row r="149" spans="1:19">
      <c r="A149" s="101" t="s">
        <v>150</v>
      </c>
      <c r="B149" s="101">
        <v>3804.01</v>
      </c>
      <c r="C149" s="101"/>
      <c r="D149" s="101">
        <v>11932.15</v>
      </c>
      <c r="E149" s="101"/>
      <c r="F149" s="101">
        <v>1634.16</v>
      </c>
      <c r="G149" s="101">
        <v>308.29000000000002</v>
      </c>
      <c r="H149" s="101">
        <v>16.950900000000001</v>
      </c>
      <c r="I149" s="101">
        <v>9.17</v>
      </c>
      <c r="J149" s="101">
        <v>34.636699999999998</v>
      </c>
      <c r="K149"/>
      <c r="L149"/>
      <c r="M149"/>
      <c r="N149"/>
      <c r="O149"/>
      <c r="P149"/>
      <c r="Q149"/>
      <c r="R149"/>
      <c r="S149"/>
    </row>
    <row r="150" spans="1:19">
      <c r="A150" s="101" t="s">
        <v>508</v>
      </c>
      <c r="B150" s="101">
        <v>3804.01</v>
      </c>
      <c r="C150" s="101"/>
      <c r="D150" s="101">
        <v>11932.15</v>
      </c>
      <c r="E150" s="101"/>
      <c r="F150" s="101">
        <v>1634.16</v>
      </c>
      <c r="G150" s="101">
        <v>308.29000000000002</v>
      </c>
      <c r="H150" s="101">
        <v>16.950900000000001</v>
      </c>
      <c r="I150" s="101">
        <v>9.17</v>
      </c>
      <c r="J150" s="101">
        <v>34.636699999999998</v>
      </c>
      <c r="K150"/>
      <c r="L150"/>
      <c r="M150"/>
      <c r="N150"/>
      <c r="O150"/>
      <c r="P150"/>
      <c r="Q150"/>
      <c r="R150"/>
      <c r="S150"/>
    </row>
    <row r="151" spans="1:19">
      <c r="A151" s="101" t="s">
        <v>509</v>
      </c>
      <c r="B151" s="101">
        <v>0</v>
      </c>
      <c r="C151" s="101"/>
      <c r="D151" s="101">
        <v>0</v>
      </c>
      <c r="E151" s="101"/>
      <c r="F151" s="101">
        <v>0</v>
      </c>
      <c r="G151" s="101">
        <v>0</v>
      </c>
      <c r="H151" s="101"/>
      <c r="I151" s="101"/>
      <c r="J151" s="101"/>
      <c r="K151"/>
      <c r="L151"/>
      <c r="M151"/>
      <c r="N151"/>
      <c r="O151"/>
      <c r="P151"/>
      <c r="Q151"/>
      <c r="R151"/>
      <c r="S151"/>
    </row>
    <row r="152" spans="1:19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</row>
    <row r="153" spans="1:19">
      <c r="A153" s="92"/>
      <c r="B153" s="101" t="s">
        <v>42</v>
      </c>
      <c r="C153" s="101" t="s">
        <v>510</v>
      </c>
      <c r="D153" s="101" t="s">
        <v>511</v>
      </c>
      <c r="E153" s="101" t="s">
        <v>512</v>
      </c>
      <c r="F153" s="101" t="s">
        <v>513</v>
      </c>
      <c r="G153" s="101" t="s">
        <v>514</v>
      </c>
      <c r="H153" s="101" t="s">
        <v>515</v>
      </c>
      <c r="I153" s="101" t="s">
        <v>516</v>
      </c>
      <c r="J153"/>
      <c r="K153"/>
      <c r="L153"/>
      <c r="M153"/>
      <c r="N153"/>
      <c r="O153"/>
      <c r="P153"/>
      <c r="Q153"/>
      <c r="R153"/>
      <c r="S153"/>
    </row>
    <row r="154" spans="1:19">
      <c r="A154" s="102">
        <v>4.8099999999999997E+73</v>
      </c>
      <c r="B154" s="101" t="s">
        <v>517</v>
      </c>
      <c r="C154" s="101">
        <v>0.22</v>
      </c>
      <c r="D154" s="101">
        <v>1.2490000000000001</v>
      </c>
      <c r="E154" s="101">
        <v>1.536</v>
      </c>
      <c r="F154" s="101">
        <v>8.36</v>
      </c>
      <c r="G154" s="101">
        <v>180</v>
      </c>
      <c r="H154" s="101">
        <v>90</v>
      </c>
      <c r="I154" s="101" t="s">
        <v>518</v>
      </c>
      <c r="J154"/>
      <c r="K154"/>
      <c r="L154"/>
      <c r="M154"/>
      <c r="N154"/>
      <c r="O154"/>
      <c r="P154"/>
      <c r="Q154"/>
      <c r="R154"/>
      <c r="S154"/>
    </row>
    <row r="155" spans="1:19">
      <c r="A155" s="101" t="s">
        <v>519</v>
      </c>
      <c r="B155" s="101" t="s">
        <v>520</v>
      </c>
      <c r="C155" s="101">
        <v>0.3</v>
      </c>
      <c r="D155" s="101">
        <v>1.627</v>
      </c>
      <c r="E155" s="101">
        <v>2.6920000000000002</v>
      </c>
      <c r="F155" s="101">
        <v>10.029999999999999</v>
      </c>
      <c r="G155" s="101">
        <v>0</v>
      </c>
      <c r="H155" s="101">
        <v>180</v>
      </c>
      <c r="I155" s="101"/>
      <c r="J155"/>
      <c r="K155"/>
      <c r="L155"/>
      <c r="M155"/>
      <c r="N155"/>
      <c r="O155"/>
      <c r="P155"/>
      <c r="Q155"/>
      <c r="R155"/>
      <c r="S155"/>
    </row>
    <row r="156" spans="1:19">
      <c r="A156" s="101" t="s">
        <v>521</v>
      </c>
      <c r="B156" s="101" t="s">
        <v>520</v>
      </c>
      <c r="C156" s="101">
        <v>0.3</v>
      </c>
      <c r="D156" s="101">
        <v>1.627</v>
      </c>
      <c r="E156" s="101">
        <v>2.6920000000000002</v>
      </c>
      <c r="F156" s="101">
        <v>5.2</v>
      </c>
      <c r="G156" s="101">
        <v>0</v>
      </c>
      <c r="H156" s="101">
        <v>180</v>
      </c>
      <c r="I156" s="101"/>
      <c r="J156"/>
      <c r="K156"/>
      <c r="L156"/>
      <c r="M156"/>
      <c r="N156"/>
      <c r="O156"/>
      <c r="P156"/>
      <c r="Q156"/>
      <c r="R156"/>
      <c r="S156"/>
    </row>
    <row r="157" spans="1:19">
      <c r="A157" s="101" t="s">
        <v>522</v>
      </c>
      <c r="B157" s="101" t="s">
        <v>517</v>
      </c>
      <c r="C157" s="101">
        <v>0.22</v>
      </c>
      <c r="D157" s="101">
        <v>1.2490000000000001</v>
      </c>
      <c r="E157" s="101">
        <v>1.536</v>
      </c>
      <c r="F157" s="101">
        <v>18.579999999999998</v>
      </c>
      <c r="G157" s="101">
        <v>180</v>
      </c>
      <c r="H157" s="101">
        <v>90</v>
      </c>
      <c r="I157" s="101" t="s">
        <v>518</v>
      </c>
      <c r="J157"/>
      <c r="K157"/>
      <c r="L157"/>
      <c r="M157"/>
      <c r="N157"/>
      <c r="O157"/>
      <c r="P157"/>
      <c r="Q157"/>
      <c r="R157"/>
      <c r="S157"/>
    </row>
    <row r="158" spans="1:19">
      <c r="A158" s="101" t="s">
        <v>523</v>
      </c>
      <c r="B158" s="101" t="s">
        <v>520</v>
      </c>
      <c r="C158" s="101">
        <v>0.3</v>
      </c>
      <c r="D158" s="101">
        <v>1.627</v>
      </c>
      <c r="E158" s="101">
        <v>2.6920000000000002</v>
      </c>
      <c r="F158" s="101">
        <v>39.020000000000003</v>
      </c>
      <c r="G158" s="101">
        <v>90</v>
      </c>
      <c r="H158" s="101">
        <v>180</v>
      </c>
      <c r="I158" s="101"/>
      <c r="J158"/>
      <c r="K158"/>
      <c r="L158"/>
      <c r="M158"/>
      <c r="N158"/>
      <c r="O158"/>
      <c r="P158"/>
      <c r="Q158"/>
      <c r="R158"/>
      <c r="S158"/>
    </row>
    <row r="159" spans="1:19">
      <c r="A159" s="101" t="s">
        <v>524</v>
      </c>
      <c r="B159" s="101" t="s">
        <v>520</v>
      </c>
      <c r="C159" s="101">
        <v>0.3</v>
      </c>
      <c r="D159" s="101">
        <v>1.627</v>
      </c>
      <c r="E159" s="101">
        <v>2.6920000000000002</v>
      </c>
      <c r="F159" s="101">
        <v>11.71</v>
      </c>
      <c r="G159" s="101">
        <v>90</v>
      </c>
      <c r="H159" s="101">
        <v>180</v>
      </c>
      <c r="I159" s="101"/>
      <c r="J159"/>
      <c r="K159"/>
      <c r="L159"/>
      <c r="M159"/>
      <c r="N159"/>
      <c r="O159"/>
      <c r="P159"/>
      <c r="Q159"/>
      <c r="R159"/>
      <c r="S159"/>
    </row>
    <row r="160" spans="1:19">
      <c r="A160" s="101" t="s">
        <v>525</v>
      </c>
      <c r="B160" s="101" t="s">
        <v>520</v>
      </c>
      <c r="C160" s="101">
        <v>0.3</v>
      </c>
      <c r="D160" s="101">
        <v>1.627</v>
      </c>
      <c r="E160" s="101">
        <v>2.6920000000000002</v>
      </c>
      <c r="F160" s="101">
        <v>15.33</v>
      </c>
      <c r="G160" s="101">
        <v>180</v>
      </c>
      <c r="H160" s="101">
        <v>180</v>
      </c>
      <c r="I160" s="101"/>
      <c r="J160"/>
      <c r="K160"/>
      <c r="L160"/>
      <c r="M160"/>
      <c r="N160"/>
      <c r="O160"/>
      <c r="P160"/>
      <c r="Q160"/>
      <c r="R160"/>
      <c r="S160"/>
    </row>
    <row r="161" spans="1:19">
      <c r="A161" s="101" t="s">
        <v>526</v>
      </c>
      <c r="B161" s="101" t="s">
        <v>520</v>
      </c>
      <c r="C161" s="101">
        <v>0.3</v>
      </c>
      <c r="D161" s="101">
        <v>1.627</v>
      </c>
      <c r="E161" s="101">
        <v>2.6920000000000002</v>
      </c>
      <c r="F161" s="101">
        <v>11.71</v>
      </c>
      <c r="G161" s="101">
        <v>0</v>
      </c>
      <c r="H161" s="101">
        <v>180</v>
      </c>
      <c r="I161" s="101"/>
      <c r="J161"/>
      <c r="K161"/>
      <c r="L161"/>
      <c r="M161"/>
      <c r="N161"/>
      <c r="O161"/>
      <c r="P161"/>
      <c r="Q161"/>
      <c r="R161"/>
      <c r="S161"/>
    </row>
    <row r="162" spans="1:19">
      <c r="A162" s="101" t="s">
        <v>527</v>
      </c>
      <c r="B162" s="101" t="s">
        <v>517</v>
      </c>
      <c r="C162" s="101">
        <v>0.22</v>
      </c>
      <c r="D162" s="101">
        <v>1.2490000000000001</v>
      </c>
      <c r="E162" s="101">
        <v>1.536</v>
      </c>
      <c r="F162" s="101">
        <v>8.36</v>
      </c>
      <c r="G162" s="101">
        <v>0</v>
      </c>
      <c r="H162" s="101">
        <v>90</v>
      </c>
      <c r="I162" s="101" t="s">
        <v>528</v>
      </c>
      <c r="J162"/>
      <c r="K162"/>
      <c r="L162"/>
      <c r="M162"/>
      <c r="N162"/>
      <c r="O162"/>
      <c r="P162"/>
      <c r="Q162"/>
      <c r="R162"/>
      <c r="S162"/>
    </row>
    <row r="163" spans="1:19">
      <c r="A163" s="101" t="s">
        <v>529</v>
      </c>
      <c r="B163" s="101" t="s">
        <v>520</v>
      </c>
      <c r="C163" s="101">
        <v>0.3</v>
      </c>
      <c r="D163" s="101">
        <v>1.627</v>
      </c>
      <c r="E163" s="101">
        <v>2.6920000000000002</v>
      </c>
      <c r="F163" s="101">
        <v>4.18</v>
      </c>
      <c r="G163" s="101">
        <v>0</v>
      </c>
      <c r="H163" s="101">
        <v>180</v>
      </c>
      <c r="I163" s="101"/>
      <c r="J163"/>
      <c r="K163"/>
      <c r="L163"/>
      <c r="M163"/>
      <c r="N163"/>
      <c r="O163"/>
      <c r="P163"/>
      <c r="Q163"/>
      <c r="R163"/>
      <c r="S163"/>
    </row>
    <row r="164" spans="1:19">
      <c r="A164" s="101" t="s">
        <v>530</v>
      </c>
      <c r="B164" s="101" t="s">
        <v>517</v>
      </c>
      <c r="C164" s="101">
        <v>0.22</v>
      </c>
      <c r="D164" s="101">
        <v>1.2490000000000001</v>
      </c>
      <c r="E164" s="101">
        <v>1.536</v>
      </c>
      <c r="F164" s="101">
        <v>6.5</v>
      </c>
      <c r="G164" s="101">
        <v>90</v>
      </c>
      <c r="H164" s="101">
        <v>90</v>
      </c>
      <c r="I164" s="101" t="s">
        <v>531</v>
      </c>
      <c r="J164"/>
      <c r="K164"/>
      <c r="L164"/>
      <c r="M164"/>
      <c r="N164"/>
      <c r="O164"/>
      <c r="P164"/>
      <c r="Q164"/>
      <c r="R164"/>
      <c r="S164"/>
    </row>
    <row r="165" spans="1:19">
      <c r="A165" s="101" t="s">
        <v>532</v>
      </c>
      <c r="B165" s="101" t="s">
        <v>520</v>
      </c>
      <c r="C165" s="101">
        <v>0.3</v>
      </c>
      <c r="D165" s="101">
        <v>1.627</v>
      </c>
      <c r="E165" s="101">
        <v>2.6920000000000002</v>
      </c>
      <c r="F165" s="101">
        <v>9.1</v>
      </c>
      <c r="G165" s="101">
        <v>0</v>
      </c>
      <c r="H165" s="101">
        <v>180</v>
      </c>
      <c r="I165" s="101"/>
      <c r="J165"/>
      <c r="K165"/>
      <c r="L165"/>
      <c r="M165"/>
      <c r="N165"/>
      <c r="O165"/>
      <c r="P165"/>
      <c r="Q165"/>
      <c r="R165"/>
      <c r="S165"/>
    </row>
    <row r="166" spans="1:19">
      <c r="A166" s="101" t="s">
        <v>533</v>
      </c>
      <c r="B166" s="101" t="s">
        <v>517</v>
      </c>
      <c r="C166" s="101">
        <v>0.22</v>
      </c>
      <c r="D166" s="101">
        <v>1.2490000000000001</v>
      </c>
      <c r="E166" s="101">
        <v>1.536</v>
      </c>
      <c r="F166" s="101">
        <v>12.08</v>
      </c>
      <c r="G166" s="101">
        <v>0</v>
      </c>
      <c r="H166" s="101">
        <v>90</v>
      </c>
      <c r="I166" s="101" t="s">
        <v>528</v>
      </c>
      <c r="J166"/>
      <c r="K166"/>
      <c r="L166"/>
      <c r="M166"/>
      <c r="N166"/>
      <c r="O166"/>
      <c r="P166"/>
      <c r="Q166"/>
      <c r="R166"/>
      <c r="S166"/>
    </row>
    <row r="167" spans="1:19">
      <c r="A167" s="101" t="s">
        <v>534</v>
      </c>
      <c r="B167" s="101" t="s">
        <v>517</v>
      </c>
      <c r="C167" s="101">
        <v>0.22</v>
      </c>
      <c r="D167" s="101">
        <v>1.2490000000000001</v>
      </c>
      <c r="E167" s="101">
        <v>1.536</v>
      </c>
      <c r="F167" s="101">
        <v>6.5</v>
      </c>
      <c r="G167" s="101">
        <v>270</v>
      </c>
      <c r="H167" s="101">
        <v>90</v>
      </c>
      <c r="I167" s="101" t="s">
        <v>535</v>
      </c>
      <c r="J167"/>
      <c r="K167"/>
      <c r="L167"/>
      <c r="M167"/>
      <c r="N167"/>
      <c r="O167"/>
      <c r="P167"/>
      <c r="Q167"/>
      <c r="R167"/>
      <c r="S167"/>
    </row>
    <row r="168" spans="1:19">
      <c r="A168" s="101" t="s">
        <v>536</v>
      </c>
      <c r="B168" s="101" t="s">
        <v>520</v>
      </c>
      <c r="C168" s="101">
        <v>0.3</v>
      </c>
      <c r="D168" s="101">
        <v>1.627</v>
      </c>
      <c r="E168" s="101">
        <v>2.6920000000000002</v>
      </c>
      <c r="F168" s="101">
        <v>8.4499999999999993</v>
      </c>
      <c r="G168" s="101">
        <v>180</v>
      </c>
      <c r="H168" s="101">
        <v>180</v>
      </c>
      <c r="I168" s="101"/>
      <c r="J168"/>
      <c r="K168"/>
      <c r="L168"/>
      <c r="M168"/>
      <c r="N168"/>
      <c r="O168"/>
      <c r="P168"/>
      <c r="Q168"/>
      <c r="R168"/>
      <c r="S168"/>
    </row>
    <row r="169" spans="1:19">
      <c r="A169" s="101" t="s">
        <v>537</v>
      </c>
      <c r="B169" s="101" t="s">
        <v>520</v>
      </c>
      <c r="C169" s="101">
        <v>0.3</v>
      </c>
      <c r="D169" s="101">
        <v>1.627</v>
      </c>
      <c r="E169" s="101">
        <v>2.6920000000000002</v>
      </c>
      <c r="F169" s="101">
        <v>5.0199999999999996</v>
      </c>
      <c r="G169" s="101">
        <v>0</v>
      </c>
      <c r="H169" s="101">
        <v>180</v>
      </c>
      <c r="I169" s="101"/>
      <c r="J169"/>
      <c r="K169"/>
      <c r="L169"/>
      <c r="M169"/>
      <c r="N169"/>
      <c r="O169"/>
      <c r="P169"/>
      <c r="Q169"/>
      <c r="R169"/>
      <c r="S169"/>
    </row>
    <row r="170" spans="1:19">
      <c r="A170" s="101" t="s">
        <v>538</v>
      </c>
      <c r="B170" s="101" t="s">
        <v>520</v>
      </c>
      <c r="C170" s="101">
        <v>0.3</v>
      </c>
      <c r="D170" s="101">
        <v>1.627</v>
      </c>
      <c r="E170" s="101">
        <v>2.6920000000000002</v>
      </c>
      <c r="F170" s="101">
        <v>13.01</v>
      </c>
      <c r="G170" s="101">
        <v>180</v>
      </c>
      <c r="H170" s="101">
        <v>180</v>
      </c>
      <c r="I170" s="101"/>
      <c r="J170"/>
      <c r="K170"/>
      <c r="L170"/>
      <c r="M170"/>
      <c r="N170"/>
      <c r="O170"/>
      <c r="P170"/>
      <c r="Q170"/>
      <c r="R170"/>
      <c r="S170"/>
    </row>
    <row r="171" spans="1:19">
      <c r="A171" s="101" t="s">
        <v>539</v>
      </c>
      <c r="B171" s="101" t="s">
        <v>520</v>
      </c>
      <c r="C171" s="101">
        <v>0.3</v>
      </c>
      <c r="D171" s="101">
        <v>1.627</v>
      </c>
      <c r="E171" s="101">
        <v>2.6920000000000002</v>
      </c>
      <c r="F171" s="101">
        <v>10.41</v>
      </c>
      <c r="G171" s="101">
        <v>90</v>
      </c>
      <c r="H171" s="101">
        <v>180</v>
      </c>
      <c r="I171" s="101"/>
      <c r="J171"/>
      <c r="K171"/>
      <c r="L171"/>
      <c r="M171"/>
      <c r="N171"/>
      <c r="O171"/>
      <c r="P171"/>
      <c r="Q171"/>
      <c r="R171"/>
      <c r="S171"/>
    </row>
    <row r="172" spans="1:19">
      <c r="A172" s="101" t="s">
        <v>540</v>
      </c>
      <c r="B172" s="101" t="s">
        <v>517</v>
      </c>
      <c r="C172" s="101">
        <v>0.22</v>
      </c>
      <c r="D172" s="101">
        <v>1.2490000000000001</v>
      </c>
      <c r="E172" s="101">
        <v>1.536</v>
      </c>
      <c r="F172" s="101">
        <v>20.440000000000001</v>
      </c>
      <c r="G172" s="101">
        <v>270</v>
      </c>
      <c r="H172" s="101">
        <v>90</v>
      </c>
      <c r="I172" s="101" t="s">
        <v>535</v>
      </c>
      <c r="J172"/>
      <c r="K172"/>
      <c r="L172"/>
      <c r="M172"/>
      <c r="N172"/>
      <c r="O172"/>
      <c r="P172"/>
      <c r="Q172"/>
      <c r="R172"/>
      <c r="S172"/>
    </row>
    <row r="173" spans="1:19">
      <c r="A173" s="101" t="s">
        <v>541</v>
      </c>
      <c r="B173" s="101" t="s">
        <v>520</v>
      </c>
      <c r="C173" s="101">
        <v>0.3</v>
      </c>
      <c r="D173" s="101">
        <v>1.627</v>
      </c>
      <c r="E173" s="101">
        <v>2.6920000000000002</v>
      </c>
      <c r="F173" s="101">
        <v>57.79</v>
      </c>
      <c r="G173" s="101">
        <v>90</v>
      </c>
      <c r="H173" s="101">
        <v>180</v>
      </c>
      <c r="I173" s="101"/>
      <c r="J173"/>
      <c r="K173"/>
      <c r="L173"/>
      <c r="M173"/>
      <c r="N173"/>
      <c r="O173"/>
      <c r="P173"/>
      <c r="Q173"/>
      <c r="R173"/>
      <c r="S173"/>
    </row>
    <row r="174" spans="1:19">
      <c r="A174" s="101" t="s">
        <v>542</v>
      </c>
      <c r="B174" s="101" t="s">
        <v>520</v>
      </c>
      <c r="C174" s="101">
        <v>0.3</v>
      </c>
      <c r="D174" s="101">
        <v>1.627</v>
      </c>
      <c r="E174" s="101">
        <v>2.6920000000000002</v>
      </c>
      <c r="F174" s="101">
        <v>22.3</v>
      </c>
      <c r="G174" s="101">
        <v>0</v>
      </c>
      <c r="H174" s="101">
        <v>180</v>
      </c>
      <c r="I174" s="101"/>
      <c r="J174"/>
      <c r="K174"/>
      <c r="L174"/>
      <c r="M174"/>
      <c r="N174"/>
      <c r="O174"/>
      <c r="P174"/>
      <c r="Q174"/>
      <c r="R174"/>
      <c r="S174"/>
    </row>
    <row r="175" spans="1:19">
      <c r="A175" s="101" t="s">
        <v>543</v>
      </c>
      <c r="B175" s="101" t="s">
        <v>517</v>
      </c>
      <c r="C175" s="101">
        <v>0.22</v>
      </c>
      <c r="D175" s="101">
        <v>1.2490000000000001</v>
      </c>
      <c r="E175" s="101">
        <v>1.536</v>
      </c>
      <c r="F175" s="101">
        <v>5.57</v>
      </c>
      <c r="G175" s="101">
        <v>270</v>
      </c>
      <c r="H175" s="101">
        <v>90</v>
      </c>
      <c r="I175" s="101" t="s">
        <v>535</v>
      </c>
      <c r="J175"/>
      <c r="K175"/>
      <c r="L175"/>
      <c r="M175"/>
      <c r="N175"/>
      <c r="O175"/>
      <c r="P175"/>
      <c r="Q175"/>
      <c r="R175"/>
      <c r="S175"/>
    </row>
    <row r="176" spans="1:19">
      <c r="A176" s="101" t="s">
        <v>544</v>
      </c>
      <c r="B176" s="101" t="s">
        <v>520</v>
      </c>
      <c r="C176" s="101">
        <v>0.3</v>
      </c>
      <c r="D176" s="101">
        <v>1.627</v>
      </c>
      <c r="E176" s="101">
        <v>2.6920000000000002</v>
      </c>
      <c r="F176" s="101">
        <v>5.0199999999999996</v>
      </c>
      <c r="G176" s="101">
        <v>0</v>
      </c>
      <c r="H176" s="101">
        <v>180</v>
      </c>
      <c r="I176" s="101"/>
      <c r="J176"/>
      <c r="K176"/>
      <c r="L176"/>
      <c r="M176"/>
      <c r="N176"/>
      <c r="O176"/>
      <c r="P176"/>
      <c r="Q176"/>
      <c r="R176"/>
      <c r="S176"/>
    </row>
    <row r="177" spans="1:19">
      <c r="A177" s="101" t="s">
        <v>545</v>
      </c>
      <c r="B177" s="101" t="s">
        <v>517</v>
      </c>
      <c r="C177" s="101">
        <v>0.22</v>
      </c>
      <c r="D177" s="101">
        <v>1.2490000000000001</v>
      </c>
      <c r="E177" s="101">
        <v>1.536</v>
      </c>
      <c r="F177" s="101">
        <v>20.440000000000001</v>
      </c>
      <c r="G177" s="101">
        <v>0</v>
      </c>
      <c r="H177" s="101">
        <v>90</v>
      </c>
      <c r="I177" s="101" t="s">
        <v>528</v>
      </c>
      <c r="J177"/>
      <c r="K177"/>
      <c r="L177"/>
      <c r="M177"/>
      <c r="N177"/>
      <c r="O177"/>
      <c r="P177"/>
      <c r="Q177"/>
      <c r="R177"/>
      <c r="S177"/>
    </row>
    <row r="178" spans="1:19">
      <c r="A178" s="101" t="s">
        <v>546</v>
      </c>
      <c r="B178" s="101" t="s">
        <v>520</v>
      </c>
      <c r="C178" s="101">
        <v>0.3</v>
      </c>
      <c r="D178" s="101">
        <v>1.627</v>
      </c>
      <c r="E178" s="101">
        <v>2.6920000000000002</v>
      </c>
      <c r="F178" s="101">
        <v>61.32</v>
      </c>
      <c r="G178" s="101">
        <v>270</v>
      </c>
      <c r="H178" s="101">
        <v>180</v>
      </c>
      <c r="I178" s="101"/>
      <c r="J178"/>
      <c r="K178"/>
      <c r="L178"/>
      <c r="M178"/>
      <c r="N178"/>
      <c r="O178"/>
      <c r="P178"/>
      <c r="Q178"/>
      <c r="R178"/>
      <c r="S178"/>
    </row>
    <row r="179" spans="1:19">
      <c r="A179" s="101" t="s">
        <v>547</v>
      </c>
      <c r="B179" s="101" t="s">
        <v>520</v>
      </c>
      <c r="C179" s="101">
        <v>0.3</v>
      </c>
      <c r="D179" s="101">
        <v>1.627</v>
      </c>
      <c r="E179" s="101">
        <v>2.6920000000000002</v>
      </c>
      <c r="F179" s="101">
        <v>46.08</v>
      </c>
      <c r="G179" s="101">
        <v>180</v>
      </c>
      <c r="H179" s="101">
        <v>180</v>
      </c>
      <c r="I179" s="101"/>
      <c r="J179"/>
      <c r="K179"/>
      <c r="L179"/>
      <c r="M179"/>
      <c r="N179"/>
      <c r="O179"/>
      <c r="P179"/>
      <c r="Q179"/>
      <c r="R179"/>
      <c r="S179"/>
    </row>
    <row r="180" spans="1:19">
      <c r="A180" s="101" t="s">
        <v>548</v>
      </c>
      <c r="B180" s="101" t="s">
        <v>520</v>
      </c>
      <c r="C180" s="101">
        <v>0.3</v>
      </c>
      <c r="D180" s="101">
        <v>1.627</v>
      </c>
      <c r="E180" s="101">
        <v>2.6920000000000002</v>
      </c>
      <c r="F180" s="101">
        <v>33.450000000000003</v>
      </c>
      <c r="G180" s="101">
        <v>180</v>
      </c>
      <c r="H180" s="101">
        <v>180</v>
      </c>
      <c r="I180" s="101"/>
      <c r="J180"/>
      <c r="K180"/>
      <c r="L180"/>
      <c r="M180"/>
      <c r="N180"/>
      <c r="O180"/>
      <c r="P180"/>
      <c r="Q180"/>
      <c r="R180"/>
      <c r="S180"/>
    </row>
    <row r="181" spans="1:19">
      <c r="A181" s="101" t="s">
        <v>549</v>
      </c>
      <c r="B181" s="101" t="s">
        <v>517</v>
      </c>
      <c r="C181" s="101">
        <v>0.22</v>
      </c>
      <c r="D181" s="101">
        <v>1.2490000000000001</v>
      </c>
      <c r="E181" s="101">
        <v>1.536</v>
      </c>
      <c r="F181" s="101">
        <v>4.6500000000000004</v>
      </c>
      <c r="G181" s="101">
        <v>0</v>
      </c>
      <c r="H181" s="101">
        <v>90</v>
      </c>
      <c r="I181" s="101" t="s">
        <v>528</v>
      </c>
      <c r="J181"/>
      <c r="K181"/>
      <c r="L181"/>
      <c r="M181"/>
      <c r="N181"/>
      <c r="O181"/>
      <c r="P181"/>
      <c r="Q181"/>
      <c r="R181"/>
      <c r="S181"/>
    </row>
    <row r="182" spans="1:19">
      <c r="A182" s="101" t="s">
        <v>550</v>
      </c>
      <c r="B182" s="101" t="s">
        <v>520</v>
      </c>
      <c r="C182" s="101">
        <v>0.3</v>
      </c>
      <c r="D182" s="101">
        <v>1.627</v>
      </c>
      <c r="E182" s="101">
        <v>2.6920000000000002</v>
      </c>
      <c r="F182" s="101">
        <v>15.61</v>
      </c>
      <c r="G182" s="101">
        <v>180</v>
      </c>
      <c r="H182" s="101">
        <v>180</v>
      </c>
      <c r="I182" s="101"/>
      <c r="J182"/>
      <c r="K182"/>
      <c r="L182"/>
      <c r="M182"/>
      <c r="N182"/>
      <c r="O182"/>
      <c r="P182"/>
      <c r="Q182"/>
      <c r="R182"/>
      <c r="S182"/>
    </row>
    <row r="183" spans="1:19">
      <c r="A183" s="101" t="s">
        <v>551</v>
      </c>
      <c r="B183" s="101" t="s">
        <v>520</v>
      </c>
      <c r="C183" s="101">
        <v>0.3</v>
      </c>
      <c r="D183" s="101">
        <v>1.627</v>
      </c>
      <c r="E183" s="101">
        <v>2.6920000000000002</v>
      </c>
      <c r="F183" s="101">
        <v>13.66</v>
      </c>
      <c r="G183" s="101">
        <v>180</v>
      </c>
      <c r="H183" s="101">
        <v>180</v>
      </c>
      <c r="I183" s="101"/>
      <c r="J183"/>
      <c r="K183"/>
      <c r="L183"/>
      <c r="M183"/>
      <c r="N183"/>
      <c r="O183"/>
      <c r="P183"/>
      <c r="Q183"/>
      <c r="R183"/>
      <c r="S183"/>
    </row>
    <row r="184" spans="1:19">
      <c r="A184" s="101" t="s">
        <v>552</v>
      </c>
      <c r="B184" s="101" t="s">
        <v>520</v>
      </c>
      <c r="C184" s="101">
        <v>0.3</v>
      </c>
      <c r="D184" s="101">
        <v>1.627</v>
      </c>
      <c r="E184" s="101">
        <v>2.6920000000000002</v>
      </c>
      <c r="F184" s="101">
        <v>40.880000000000003</v>
      </c>
      <c r="G184" s="101">
        <v>90</v>
      </c>
      <c r="H184" s="101">
        <v>180</v>
      </c>
      <c r="I184" s="101"/>
      <c r="J184"/>
      <c r="K184"/>
      <c r="L184"/>
      <c r="M184"/>
      <c r="N184"/>
      <c r="O184"/>
      <c r="P184"/>
      <c r="Q184"/>
      <c r="R184"/>
      <c r="S184"/>
    </row>
    <row r="185" spans="1:19">
      <c r="A185" s="101" t="s">
        <v>553</v>
      </c>
      <c r="B185" s="101" t="s">
        <v>517</v>
      </c>
      <c r="C185" s="101">
        <v>0.22</v>
      </c>
      <c r="D185" s="101">
        <v>1.2490000000000001</v>
      </c>
      <c r="E185" s="101">
        <v>1.536</v>
      </c>
      <c r="F185" s="101">
        <v>5.57</v>
      </c>
      <c r="G185" s="101">
        <v>0</v>
      </c>
      <c r="H185" s="101">
        <v>90</v>
      </c>
      <c r="I185" s="101" t="s">
        <v>528</v>
      </c>
      <c r="J185"/>
      <c r="K185"/>
      <c r="L185"/>
      <c r="M185"/>
      <c r="N185"/>
      <c r="O185"/>
      <c r="P185"/>
      <c r="Q185"/>
      <c r="R185"/>
      <c r="S185"/>
    </row>
    <row r="186" spans="1:19">
      <c r="A186" s="101" t="s">
        <v>554</v>
      </c>
      <c r="B186" s="101" t="s">
        <v>520</v>
      </c>
      <c r="C186" s="101">
        <v>0.3</v>
      </c>
      <c r="D186" s="101">
        <v>1.627</v>
      </c>
      <c r="E186" s="101">
        <v>2.6920000000000002</v>
      </c>
      <c r="F186" s="101">
        <v>5.0199999999999996</v>
      </c>
      <c r="G186" s="101">
        <v>90</v>
      </c>
      <c r="H186" s="101">
        <v>180</v>
      </c>
      <c r="I186" s="101"/>
      <c r="J186"/>
      <c r="K186"/>
      <c r="L186"/>
      <c r="M186"/>
      <c r="N186"/>
      <c r="O186"/>
      <c r="P186"/>
      <c r="Q186"/>
      <c r="R186"/>
      <c r="S186"/>
    </row>
    <row r="187" spans="1:19">
      <c r="A187" s="101" t="s">
        <v>555</v>
      </c>
      <c r="B187" s="101" t="s">
        <v>517</v>
      </c>
      <c r="C187" s="101">
        <v>0.22</v>
      </c>
      <c r="D187" s="101">
        <v>1.2490000000000001</v>
      </c>
      <c r="E187" s="101">
        <v>1.536</v>
      </c>
      <c r="F187" s="101">
        <v>6.5</v>
      </c>
      <c r="G187" s="101">
        <v>90</v>
      </c>
      <c r="H187" s="101">
        <v>90</v>
      </c>
      <c r="I187" s="101" t="s">
        <v>531</v>
      </c>
      <c r="J187"/>
      <c r="K187"/>
      <c r="L187"/>
      <c r="M187"/>
      <c r="N187"/>
      <c r="O187"/>
      <c r="P187"/>
      <c r="Q187"/>
      <c r="R187"/>
      <c r="S187"/>
    </row>
    <row r="188" spans="1:19">
      <c r="A188" s="101" t="s">
        <v>556</v>
      </c>
      <c r="B188" s="101" t="s">
        <v>517</v>
      </c>
      <c r="C188" s="101">
        <v>0.22</v>
      </c>
      <c r="D188" s="101">
        <v>1.2490000000000001</v>
      </c>
      <c r="E188" s="101">
        <v>1.536</v>
      </c>
      <c r="F188" s="101">
        <v>7.43</v>
      </c>
      <c r="G188" s="101">
        <v>0</v>
      </c>
      <c r="H188" s="101">
        <v>90</v>
      </c>
      <c r="I188" s="101" t="s">
        <v>528</v>
      </c>
      <c r="J188"/>
      <c r="K188"/>
      <c r="L188"/>
      <c r="M188"/>
      <c r="N188"/>
      <c r="O188"/>
      <c r="P188"/>
      <c r="Q188"/>
      <c r="R188"/>
      <c r="S188"/>
    </row>
    <row r="189" spans="1:19">
      <c r="A189" s="101" t="s">
        <v>557</v>
      </c>
      <c r="B189" s="101" t="s">
        <v>520</v>
      </c>
      <c r="C189" s="101">
        <v>0.3</v>
      </c>
      <c r="D189" s="101">
        <v>1.627</v>
      </c>
      <c r="E189" s="101">
        <v>2.6920000000000002</v>
      </c>
      <c r="F189" s="101">
        <v>5.2</v>
      </c>
      <c r="G189" s="101">
        <v>180</v>
      </c>
      <c r="H189" s="101">
        <v>180</v>
      </c>
      <c r="I189" s="101"/>
      <c r="J189"/>
      <c r="K189"/>
      <c r="L189"/>
      <c r="M189"/>
      <c r="N189"/>
      <c r="O189"/>
      <c r="P189"/>
      <c r="Q189"/>
      <c r="R189"/>
      <c r="S189"/>
    </row>
    <row r="190" spans="1:19">
      <c r="A190" s="101" t="s">
        <v>558</v>
      </c>
      <c r="B190" s="101" t="s">
        <v>559</v>
      </c>
      <c r="C190" s="101">
        <v>0.3</v>
      </c>
      <c r="D190" s="101">
        <v>0.56899999999999995</v>
      </c>
      <c r="E190" s="101">
        <v>0.63700000000000001</v>
      </c>
      <c r="F190" s="101">
        <v>5.2</v>
      </c>
      <c r="G190" s="101">
        <v>180</v>
      </c>
      <c r="H190" s="101">
        <v>0</v>
      </c>
      <c r="I190" s="101"/>
      <c r="J190"/>
      <c r="K190"/>
      <c r="L190"/>
      <c r="M190"/>
      <c r="N190"/>
      <c r="O190"/>
      <c r="P190"/>
      <c r="Q190"/>
      <c r="R190"/>
      <c r="S190"/>
    </row>
    <row r="191" spans="1:19">
      <c r="A191" s="101" t="s">
        <v>560</v>
      </c>
      <c r="B191" s="101" t="s">
        <v>520</v>
      </c>
      <c r="C191" s="101">
        <v>0.3</v>
      </c>
      <c r="D191" s="101">
        <v>1.627</v>
      </c>
      <c r="E191" s="101">
        <v>2.6920000000000002</v>
      </c>
      <c r="F191" s="101">
        <v>16.91</v>
      </c>
      <c r="G191" s="101">
        <v>270</v>
      </c>
      <c r="H191" s="101">
        <v>180</v>
      </c>
      <c r="I191" s="101"/>
      <c r="J191"/>
      <c r="K191"/>
      <c r="L191"/>
      <c r="M191"/>
      <c r="N191"/>
      <c r="O191"/>
      <c r="P191"/>
      <c r="Q191"/>
      <c r="R191"/>
      <c r="S191"/>
    </row>
    <row r="192" spans="1:19">
      <c r="A192" s="101" t="s">
        <v>561</v>
      </c>
      <c r="B192" s="101" t="s">
        <v>520</v>
      </c>
      <c r="C192" s="101">
        <v>0.3</v>
      </c>
      <c r="D192" s="101">
        <v>1.627</v>
      </c>
      <c r="E192" s="101">
        <v>2.6920000000000002</v>
      </c>
      <c r="F192" s="101">
        <v>46.08</v>
      </c>
      <c r="G192" s="101">
        <v>270</v>
      </c>
      <c r="H192" s="101">
        <v>180</v>
      </c>
      <c r="I192" s="101"/>
      <c r="J192"/>
      <c r="K192"/>
      <c r="L192"/>
      <c r="M192"/>
      <c r="N192"/>
      <c r="O192"/>
      <c r="P192"/>
      <c r="Q192"/>
      <c r="R192"/>
      <c r="S192"/>
    </row>
    <row r="193" spans="1:19">
      <c r="A193" s="101" t="s">
        <v>562</v>
      </c>
      <c r="B193" s="101" t="s">
        <v>520</v>
      </c>
      <c r="C193" s="101">
        <v>0.3</v>
      </c>
      <c r="D193" s="101">
        <v>1.627</v>
      </c>
      <c r="E193" s="101">
        <v>2.6920000000000002</v>
      </c>
      <c r="F193" s="101">
        <v>5.0199999999999996</v>
      </c>
      <c r="G193" s="101">
        <v>180</v>
      </c>
      <c r="H193" s="101">
        <v>180</v>
      </c>
      <c r="I193" s="101"/>
      <c r="J193"/>
      <c r="K193"/>
      <c r="L193"/>
      <c r="M193"/>
      <c r="N193"/>
      <c r="O193"/>
      <c r="P193"/>
      <c r="Q193"/>
      <c r="R193"/>
      <c r="S193"/>
    </row>
    <row r="194" spans="1:19">
      <c r="A194" s="101" t="s">
        <v>563</v>
      </c>
      <c r="B194" s="101" t="s">
        <v>520</v>
      </c>
      <c r="C194" s="101">
        <v>0.3</v>
      </c>
      <c r="D194" s="101">
        <v>1.627</v>
      </c>
      <c r="E194" s="101">
        <v>2.6920000000000002</v>
      </c>
      <c r="F194" s="101">
        <v>24.25</v>
      </c>
      <c r="G194" s="101">
        <v>180</v>
      </c>
      <c r="H194" s="101">
        <v>180</v>
      </c>
      <c r="I194" s="101"/>
      <c r="J194"/>
      <c r="K194"/>
      <c r="L194"/>
      <c r="M194"/>
      <c r="N194"/>
      <c r="O194"/>
      <c r="P194"/>
      <c r="Q194"/>
      <c r="R194"/>
      <c r="S194"/>
    </row>
    <row r="195" spans="1:19">
      <c r="A195" s="101" t="s">
        <v>564</v>
      </c>
      <c r="B195" s="101" t="s">
        <v>520</v>
      </c>
      <c r="C195" s="101">
        <v>0.3</v>
      </c>
      <c r="D195" s="101">
        <v>1.627</v>
      </c>
      <c r="E195" s="101">
        <v>2.6920000000000002</v>
      </c>
      <c r="F195" s="101">
        <v>5.0199999999999996</v>
      </c>
      <c r="G195" s="101">
        <v>180</v>
      </c>
      <c r="H195" s="101">
        <v>180</v>
      </c>
      <c r="I195" s="101"/>
      <c r="J195"/>
      <c r="K195"/>
      <c r="L195"/>
      <c r="M195"/>
      <c r="N195"/>
      <c r="O195"/>
      <c r="P195"/>
      <c r="Q195"/>
      <c r="R195"/>
      <c r="S195"/>
    </row>
    <row r="196" spans="1:19">
      <c r="A196" s="101" t="s">
        <v>565</v>
      </c>
      <c r="B196" s="101" t="s">
        <v>520</v>
      </c>
      <c r="C196" s="101">
        <v>0.3</v>
      </c>
      <c r="D196" s="101">
        <v>1.627</v>
      </c>
      <c r="E196" s="101">
        <v>2.6920000000000002</v>
      </c>
      <c r="F196" s="101">
        <v>44.87</v>
      </c>
      <c r="G196" s="101">
        <v>0</v>
      </c>
      <c r="H196" s="101">
        <v>180</v>
      </c>
      <c r="I196" s="101"/>
      <c r="J196"/>
      <c r="K196"/>
      <c r="L196"/>
      <c r="M196"/>
      <c r="N196"/>
      <c r="O196"/>
      <c r="P196"/>
      <c r="Q196"/>
      <c r="R196"/>
      <c r="S196"/>
    </row>
    <row r="197" spans="1:19">
      <c r="A197" s="101">
        <v>879583</v>
      </c>
      <c r="B197" s="101" t="s">
        <v>517</v>
      </c>
      <c r="C197" s="101">
        <v>0.22</v>
      </c>
      <c r="D197" s="101">
        <v>1.2490000000000001</v>
      </c>
      <c r="E197" s="101">
        <v>1.536</v>
      </c>
      <c r="F197" s="101">
        <v>18.579999999999998</v>
      </c>
      <c r="G197" s="101">
        <v>180</v>
      </c>
      <c r="H197" s="101">
        <v>90</v>
      </c>
      <c r="I197" s="101" t="s">
        <v>518</v>
      </c>
      <c r="J197"/>
      <c r="K197"/>
      <c r="L197"/>
      <c r="M197"/>
      <c r="N197"/>
      <c r="O197"/>
      <c r="P197"/>
      <c r="Q197"/>
      <c r="R197"/>
      <c r="S197"/>
    </row>
    <row r="198" spans="1:19">
      <c r="A198" s="101" t="s">
        <v>566</v>
      </c>
      <c r="B198" s="101" t="s">
        <v>517</v>
      </c>
      <c r="C198" s="101">
        <v>0.22</v>
      </c>
      <c r="D198" s="101">
        <v>1.2490000000000001</v>
      </c>
      <c r="E198" s="101">
        <v>1.536</v>
      </c>
      <c r="F198" s="101">
        <v>21.37</v>
      </c>
      <c r="G198" s="101">
        <v>90</v>
      </c>
      <c r="H198" s="101">
        <v>90</v>
      </c>
      <c r="I198" s="101" t="s">
        <v>531</v>
      </c>
      <c r="J198"/>
      <c r="K198"/>
      <c r="L198"/>
      <c r="M198"/>
      <c r="N198"/>
      <c r="O198"/>
      <c r="P198"/>
      <c r="Q198"/>
      <c r="R198"/>
      <c r="S198"/>
    </row>
    <row r="199" spans="1:19">
      <c r="A199" s="101" t="s">
        <v>567</v>
      </c>
      <c r="B199" s="101" t="s">
        <v>520</v>
      </c>
      <c r="C199" s="101">
        <v>0.3</v>
      </c>
      <c r="D199" s="101">
        <v>1.627</v>
      </c>
      <c r="E199" s="101">
        <v>2.6920000000000002</v>
      </c>
      <c r="F199" s="101">
        <v>42.74</v>
      </c>
      <c r="G199" s="101">
        <v>0</v>
      </c>
      <c r="H199" s="101">
        <v>180</v>
      </c>
      <c r="I199" s="101"/>
      <c r="J199"/>
      <c r="K199"/>
      <c r="L199"/>
      <c r="M199"/>
      <c r="N199"/>
      <c r="O199"/>
      <c r="P199"/>
      <c r="Q199"/>
      <c r="R199"/>
      <c r="S199"/>
    </row>
    <row r="200" spans="1:19">
      <c r="A200" s="101" t="s">
        <v>568</v>
      </c>
      <c r="B200" s="101" t="s">
        <v>517</v>
      </c>
      <c r="C200" s="101">
        <v>0.22</v>
      </c>
      <c r="D200" s="101">
        <v>1.2490000000000001</v>
      </c>
      <c r="E200" s="101">
        <v>1.536</v>
      </c>
      <c r="F200" s="101">
        <v>22.3</v>
      </c>
      <c r="G200" s="101">
        <v>90</v>
      </c>
      <c r="H200" s="101">
        <v>90</v>
      </c>
      <c r="I200" s="101" t="s">
        <v>531</v>
      </c>
      <c r="J200"/>
      <c r="K200"/>
      <c r="L200"/>
      <c r="M200"/>
      <c r="N200"/>
      <c r="O200"/>
      <c r="P200"/>
      <c r="Q200"/>
      <c r="R200"/>
      <c r="S200"/>
    </row>
    <row r="201" spans="1:19">
      <c r="A201" s="101" t="s">
        <v>569</v>
      </c>
      <c r="B201" s="101" t="s">
        <v>520</v>
      </c>
      <c r="C201" s="101">
        <v>0.3</v>
      </c>
      <c r="D201" s="101">
        <v>1.627</v>
      </c>
      <c r="E201" s="101">
        <v>2.6920000000000002</v>
      </c>
      <c r="F201" s="101">
        <v>44.59</v>
      </c>
      <c r="G201" s="101">
        <v>0</v>
      </c>
      <c r="H201" s="101">
        <v>180</v>
      </c>
      <c r="I201" s="101"/>
      <c r="J201"/>
      <c r="K201"/>
      <c r="L201"/>
      <c r="M201"/>
      <c r="N201"/>
      <c r="O201"/>
      <c r="P201"/>
      <c r="Q201"/>
      <c r="R201"/>
      <c r="S201"/>
    </row>
    <row r="202" spans="1:19">
      <c r="A202" s="101" t="s">
        <v>570</v>
      </c>
      <c r="B202" s="101" t="s">
        <v>520</v>
      </c>
      <c r="C202" s="101">
        <v>0.3</v>
      </c>
      <c r="D202" s="101">
        <v>1.627</v>
      </c>
      <c r="E202" s="101">
        <v>2.6920000000000002</v>
      </c>
      <c r="F202" s="101">
        <v>44.22</v>
      </c>
      <c r="G202" s="101">
        <v>0</v>
      </c>
      <c r="H202" s="101">
        <v>180</v>
      </c>
      <c r="I202" s="101"/>
      <c r="J202"/>
      <c r="K202"/>
      <c r="L202"/>
      <c r="M202"/>
      <c r="N202"/>
      <c r="O202"/>
      <c r="P202"/>
      <c r="Q202"/>
      <c r="R202"/>
      <c r="S202"/>
    </row>
    <row r="203" spans="1:19">
      <c r="A203" s="101" t="s">
        <v>571</v>
      </c>
      <c r="B203" s="101" t="s">
        <v>520</v>
      </c>
      <c r="C203" s="101">
        <v>0.3</v>
      </c>
      <c r="D203" s="101">
        <v>1.627</v>
      </c>
      <c r="E203" s="101">
        <v>2.6920000000000002</v>
      </c>
      <c r="F203" s="101">
        <v>10.029999999999999</v>
      </c>
      <c r="G203" s="101">
        <v>180</v>
      </c>
      <c r="H203" s="101">
        <v>180</v>
      </c>
      <c r="I203" s="101"/>
      <c r="J203"/>
      <c r="K203"/>
      <c r="L203"/>
      <c r="M203"/>
      <c r="N203"/>
      <c r="O203"/>
      <c r="P203"/>
      <c r="Q203"/>
      <c r="R203"/>
      <c r="S203"/>
    </row>
    <row r="204" spans="1:19">
      <c r="A204" s="101" t="s">
        <v>572</v>
      </c>
      <c r="B204" s="101" t="s">
        <v>520</v>
      </c>
      <c r="C204" s="101">
        <v>0.3</v>
      </c>
      <c r="D204" s="101">
        <v>1.627</v>
      </c>
      <c r="E204" s="101">
        <v>2.6920000000000002</v>
      </c>
      <c r="F204" s="101">
        <v>49.05</v>
      </c>
      <c r="G204" s="101">
        <v>180</v>
      </c>
      <c r="H204" s="101">
        <v>180</v>
      </c>
      <c r="I204" s="101"/>
      <c r="J204"/>
      <c r="K204"/>
      <c r="L204"/>
      <c r="M204"/>
      <c r="N204"/>
      <c r="O204"/>
      <c r="P204"/>
      <c r="Q204"/>
      <c r="R204"/>
      <c r="S204"/>
    </row>
    <row r="205" spans="1:19">
      <c r="A205" s="101" t="s">
        <v>573</v>
      </c>
      <c r="B205" s="101" t="s">
        <v>517</v>
      </c>
      <c r="C205" s="101">
        <v>0.22</v>
      </c>
      <c r="D205" s="101">
        <v>1.2490000000000001</v>
      </c>
      <c r="E205" s="101">
        <v>1.536</v>
      </c>
      <c r="F205" s="101">
        <v>3.72</v>
      </c>
      <c r="G205" s="101">
        <v>270</v>
      </c>
      <c r="H205" s="101">
        <v>90</v>
      </c>
      <c r="I205" s="101" t="s">
        <v>535</v>
      </c>
      <c r="J205"/>
      <c r="K205"/>
      <c r="L205"/>
      <c r="M205"/>
      <c r="N205"/>
      <c r="O205"/>
      <c r="P205"/>
      <c r="Q205"/>
      <c r="R205"/>
      <c r="S205"/>
    </row>
    <row r="206" spans="1:19">
      <c r="A206" s="101" t="s">
        <v>574</v>
      </c>
      <c r="B206" s="101" t="s">
        <v>520</v>
      </c>
      <c r="C206" s="101">
        <v>0.3</v>
      </c>
      <c r="D206" s="101">
        <v>1.627</v>
      </c>
      <c r="E206" s="101">
        <v>2.6920000000000002</v>
      </c>
      <c r="F206" s="101">
        <v>17.559999999999999</v>
      </c>
      <c r="G206" s="101">
        <v>90</v>
      </c>
      <c r="H206" s="101">
        <v>180</v>
      </c>
      <c r="I206" s="101"/>
      <c r="J206"/>
      <c r="K206"/>
      <c r="L206"/>
      <c r="M206"/>
      <c r="N206"/>
      <c r="O206"/>
      <c r="P206"/>
      <c r="Q206"/>
      <c r="R206"/>
      <c r="S206"/>
    </row>
    <row r="207" spans="1:19">
      <c r="A207" s="101" t="s">
        <v>575</v>
      </c>
      <c r="B207" s="101" t="s">
        <v>520</v>
      </c>
      <c r="C207" s="101">
        <v>0.3</v>
      </c>
      <c r="D207" s="101">
        <v>1.627</v>
      </c>
      <c r="E207" s="101">
        <v>2.6920000000000002</v>
      </c>
      <c r="F207" s="101">
        <v>31.4</v>
      </c>
      <c r="G207" s="101">
        <v>0</v>
      </c>
      <c r="H207" s="101">
        <v>180</v>
      </c>
      <c r="I207" s="101"/>
      <c r="J207"/>
      <c r="K207"/>
      <c r="L207"/>
      <c r="M207"/>
      <c r="N207"/>
      <c r="O207"/>
      <c r="P207"/>
      <c r="Q207"/>
      <c r="R207"/>
      <c r="S207"/>
    </row>
    <row r="208" spans="1:19">
      <c r="A208" s="101" t="s">
        <v>576</v>
      </c>
      <c r="B208" s="101" t="s">
        <v>517</v>
      </c>
      <c r="C208" s="101">
        <v>0.22</v>
      </c>
      <c r="D208" s="101">
        <v>1.2490000000000001</v>
      </c>
      <c r="E208" s="101">
        <v>1.536</v>
      </c>
      <c r="F208" s="101">
        <v>5.57</v>
      </c>
      <c r="G208" s="101">
        <v>270</v>
      </c>
      <c r="H208" s="101">
        <v>90</v>
      </c>
      <c r="I208" s="101" t="s">
        <v>535</v>
      </c>
      <c r="J208"/>
      <c r="K208"/>
      <c r="L208"/>
      <c r="M208"/>
      <c r="N208"/>
      <c r="O208"/>
      <c r="P208"/>
      <c r="Q208"/>
      <c r="R208"/>
      <c r="S208"/>
    </row>
    <row r="209" spans="1:19">
      <c r="A209" s="101" t="s">
        <v>577</v>
      </c>
      <c r="B209" s="101" t="s">
        <v>520</v>
      </c>
      <c r="C209" s="101">
        <v>0.3</v>
      </c>
      <c r="D209" s="101">
        <v>1.627</v>
      </c>
      <c r="E209" s="101">
        <v>2.6920000000000002</v>
      </c>
      <c r="F209" s="101">
        <v>5.0199999999999996</v>
      </c>
      <c r="G209" s="101">
        <v>270</v>
      </c>
      <c r="H209" s="101">
        <v>180</v>
      </c>
      <c r="I209" s="101"/>
      <c r="J209"/>
      <c r="K209"/>
      <c r="L209"/>
      <c r="M209"/>
      <c r="N209"/>
      <c r="O209"/>
      <c r="P209"/>
      <c r="Q209"/>
      <c r="R209"/>
      <c r="S209"/>
    </row>
    <row r="210" spans="1:19">
      <c r="A210" s="101" t="s">
        <v>578</v>
      </c>
      <c r="B210" s="101" t="s">
        <v>517</v>
      </c>
      <c r="C210" s="101">
        <v>0.22</v>
      </c>
      <c r="D210" s="101">
        <v>1.2490000000000001</v>
      </c>
      <c r="E210" s="101">
        <v>1.536</v>
      </c>
      <c r="F210" s="101">
        <v>17.649999999999999</v>
      </c>
      <c r="G210" s="101">
        <v>0</v>
      </c>
      <c r="H210" s="101">
        <v>90</v>
      </c>
      <c r="I210" s="101" t="s">
        <v>528</v>
      </c>
      <c r="J210"/>
      <c r="K210"/>
      <c r="L210"/>
      <c r="M210"/>
      <c r="N210"/>
      <c r="O210"/>
      <c r="P210"/>
      <c r="Q210"/>
      <c r="R210"/>
      <c r="S210"/>
    </row>
    <row r="211" spans="1:19">
      <c r="A211" s="101" t="s">
        <v>579</v>
      </c>
      <c r="B211" s="101" t="s">
        <v>520</v>
      </c>
      <c r="C211" s="101">
        <v>0.3</v>
      </c>
      <c r="D211" s="101">
        <v>1.627</v>
      </c>
      <c r="E211" s="101">
        <v>2.6920000000000002</v>
      </c>
      <c r="F211" s="101">
        <v>26.48</v>
      </c>
      <c r="G211" s="101">
        <v>270</v>
      </c>
      <c r="H211" s="101">
        <v>180</v>
      </c>
      <c r="I211" s="101"/>
      <c r="J211"/>
      <c r="K211"/>
      <c r="L211"/>
      <c r="M211"/>
      <c r="N211"/>
      <c r="O211"/>
      <c r="P211"/>
      <c r="Q211"/>
      <c r="R211"/>
      <c r="S211"/>
    </row>
    <row r="212" spans="1:19">
      <c r="A212" s="101" t="s">
        <v>580</v>
      </c>
      <c r="B212" s="101" t="s">
        <v>517</v>
      </c>
      <c r="C212" s="101">
        <v>0.22</v>
      </c>
      <c r="D212" s="101">
        <v>1.2490000000000001</v>
      </c>
      <c r="E212" s="101">
        <v>1.536</v>
      </c>
      <c r="F212" s="101">
        <v>12.08</v>
      </c>
      <c r="G212" s="101">
        <v>180</v>
      </c>
      <c r="H212" s="101">
        <v>90</v>
      </c>
      <c r="I212" s="101" t="s">
        <v>518</v>
      </c>
      <c r="J212"/>
      <c r="K212"/>
      <c r="L212"/>
      <c r="M212"/>
      <c r="N212"/>
      <c r="O212"/>
      <c r="P212"/>
      <c r="Q212"/>
      <c r="R212"/>
      <c r="S212"/>
    </row>
    <row r="213" spans="1:19">
      <c r="A213" s="101" t="s">
        <v>581</v>
      </c>
      <c r="B213" s="101" t="s">
        <v>520</v>
      </c>
      <c r="C213" s="101">
        <v>0.3</v>
      </c>
      <c r="D213" s="101">
        <v>1.627</v>
      </c>
      <c r="E213" s="101">
        <v>2.6920000000000002</v>
      </c>
      <c r="F213" s="101">
        <v>47.29</v>
      </c>
      <c r="G213" s="101">
        <v>270</v>
      </c>
      <c r="H213" s="101">
        <v>180</v>
      </c>
      <c r="I213" s="101"/>
      <c r="J213"/>
      <c r="K213"/>
      <c r="L213"/>
      <c r="M213"/>
      <c r="N213"/>
      <c r="O213"/>
      <c r="P213"/>
      <c r="Q213"/>
      <c r="R213"/>
      <c r="S213"/>
    </row>
    <row r="214" spans="1:19">
      <c r="A214" s="101" t="s">
        <v>582</v>
      </c>
      <c r="B214" s="101" t="s">
        <v>520</v>
      </c>
      <c r="C214" s="101">
        <v>0.3</v>
      </c>
      <c r="D214" s="101">
        <v>1.627</v>
      </c>
      <c r="E214" s="101">
        <v>2.6920000000000002</v>
      </c>
      <c r="F214" s="101">
        <v>11.89</v>
      </c>
      <c r="G214" s="101">
        <v>0</v>
      </c>
      <c r="H214" s="101">
        <v>180</v>
      </c>
      <c r="I214" s="101"/>
      <c r="J214"/>
      <c r="K214"/>
      <c r="L214"/>
      <c r="M214"/>
      <c r="N214"/>
      <c r="O214"/>
      <c r="P214"/>
      <c r="Q214"/>
      <c r="R214"/>
      <c r="S214"/>
    </row>
    <row r="215" spans="1:19">
      <c r="A215" s="101" t="s">
        <v>583</v>
      </c>
      <c r="B215" s="101" t="s">
        <v>517</v>
      </c>
      <c r="C215" s="101">
        <v>0.22</v>
      </c>
      <c r="D215" s="101">
        <v>1.2490000000000001</v>
      </c>
      <c r="E215" s="101">
        <v>1.536</v>
      </c>
      <c r="F215" s="101">
        <v>41.81</v>
      </c>
      <c r="G215" s="101">
        <v>180</v>
      </c>
      <c r="H215" s="101">
        <v>90</v>
      </c>
      <c r="I215" s="101" t="s">
        <v>518</v>
      </c>
      <c r="J215"/>
      <c r="K215"/>
      <c r="L215"/>
      <c r="M215"/>
      <c r="N215"/>
      <c r="O215"/>
      <c r="P215"/>
      <c r="Q215"/>
      <c r="R215"/>
      <c r="S215"/>
    </row>
    <row r="216" spans="1:19">
      <c r="A216" s="101" t="s">
        <v>584</v>
      </c>
      <c r="B216" s="101" t="s">
        <v>520</v>
      </c>
      <c r="C216" s="101">
        <v>0.3</v>
      </c>
      <c r="D216" s="101">
        <v>1.627</v>
      </c>
      <c r="E216" s="101">
        <v>2.6920000000000002</v>
      </c>
      <c r="F216" s="101">
        <v>50.17</v>
      </c>
      <c r="G216" s="101">
        <v>90</v>
      </c>
      <c r="H216" s="101">
        <v>180</v>
      </c>
      <c r="I216" s="101"/>
      <c r="J216"/>
      <c r="K216"/>
      <c r="L216"/>
      <c r="M216"/>
      <c r="N216"/>
      <c r="O216"/>
      <c r="P216"/>
      <c r="Q216"/>
      <c r="R216"/>
      <c r="S216"/>
    </row>
    <row r="217" spans="1:19">
      <c r="A217" s="101" t="s">
        <v>585</v>
      </c>
      <c r="B217" s="101" t="s">
        <v>517</v>
      </c>
      <c r="C217" s="101">
        <v>0.22</v>
      </c>
      <c r="D217" s="101">
        <v>1.2490000000000001</v>
      </c>
      <c r="E217" s="101">
        <v>1.536</v>
      </c>
      <c r="F217" s="101">
        <v>6.5</v>
      </c>
      <c r="G217" s="101">
        <v>180</v>
      </c>
      <c r="H217" s="101">
        <v>90</v>
      </c>
      <c r="I217" s="101" t="s">
        <v>518</v>
      </c>
      <c r="J217"/>
      <c r="K217"/>
      <c r="L217"/>
      <c r="M217"/>
      <c r="N217"/>
      <c r="O217"/>
      <c r="P217"/>
      <c r="Q217"/>
      <c r="R217"/>
      <c r="S217"/>
    </row>
    <row r="218" spans="1:19">
      <c r="A218" s="101" t="s">
        <v>586</v>
      </c>
      <c r="B218" s="101" t="s">
        <v>520</v>
      </c>
      <c r="C218" s="101">
        <v>0.3</v>
      </c>
      <c r="D218" s="101">
        <v>1.627</v>
      </c>
      <c r="E218" s="101">
        <v>2.6920000000000002</v>
      </c>
      <c r="F218" s="101">
        <v>11.06</v>
      </c>
      <c r="G218" s="101">
        <v>90</v>
      </c>
      <c r="H218" s="101">
        <v>180</v>
      </c>
      <c r="I218" s="101"/>
      <c r="J218"/>
      <c r="K218"/>
      <c r="L218"/>
      <c r="M218"/>
      <c r="N218"/>
      <c r="O218"/>
      <c r="P218"/>
      <c r="Q218"/>
      <c r="R218"/>
      <c r="S218"/>
    </row>
    <row r="219" spans="1:19">
      <c r="A219" s="101" t="s">
        <v>587</v>
      </c>
      <c r="B219" s="101" t="s">
        <v>520</v>
      </c>
      <c r="C219" s="101">
        <v>0.3</v>
      </c>
      <c r="D219" s="101">
        <v>1.627</v>
      </c>
      <c r="E219" s="101">
        <v>2.6920000000000002</v>
      </c>
      <c r="F219" s="101">
        <v>7.8</v>
      </c>
      <c r="G219" s="101">
        <v>90</v>
      </c>
      <c r="H219" s="101">
        <v>180</v>
      </c>
      <c r="I219" s="101"/>
      <c r="J219"/>
      <c r="K219"/>
      <c r="L219"/>
      <c r="M219"/>
      <c r="N219"/>
      <c r="O219"/>
      <c r="P219"/>
      <c r="Q219"/>
      <c r="R219"/>
      <c r="S219"/>
    </row>
    <row r="220" spans="1:19">
      <c r="A220" s="101" t="s">
        <v>588</v>
      </c>
      <c r="B220" s="101" t="s">
        <v>520</v>
      </c>
      <c r="C220" s="101">
        <v>0.3</v>
      </c>
      <c r="D220" s="101">
        <v>1.627</v>
      </c>
      <c r="E220" s="101">
        <v>2.6920000000000002</v>
      </c>
      <c r="F220" s="101">
        <v>11.71</v>
      </c>
      <c r="G220" s="101">
        <v>90</v>
      </c>
      <c r="H220" s="101">
        <v>180</v>
      </c>
      <c r="I220" s="101"/>
      <c r="J220"/>
      <c r="K220"/>
      <c r="L220"/>
      <c r="M220"/>
      <c r="N220"/>
      <c r="O220"/>
      <c r="P220"/>
      <c r="Q220"/>
      <c r="R220"/>
      <c r="S220"/>
    </row>
    <row r="221" spans="1:19">
      <c r="A221" s="101" t="s">
        <v>589</v>
      </c>
      <c r="B221" s="101" t="s">
        <v>520</v>
      </c>
      <c r="C221" s="101">
        <v>0.3</v>
      </c>
      <c r="D221" s="101">
        <v>1.627</v>
      </c>
      <c r="E221" s="101">
        <v>2.6920000000000002</v>
      </c>
      <c r="F221" s="101">
        <v>5.2</v>
      </c>
      <c r="G221" s="101">
        <v>0</v>
      </c>
      <c r="H221" s="101">
        <v>180</v>
      </c>
      <c r="I221" s="101"/>
      <c r="J221"/>
      <c r="K221"/>
      <c r="L221"/>
      <c r="M221"/>
      <c r="N221"/>
      <c r="O221"/>
      <c r="P221"/>
      <c r="Q221"/>
      <c r="R221"/>
      <c r="S221"/>
    </row>
    <row r="222" spans="1:19">
      <c r="A222" s="101" t="s">
        <v>590</v>
      </c>
      <c r="B222" s="101" t="s">
        <v>520</v>
      </c>
      <c r="C222" s="101">
        <v>0.3</v>
      </c>
      <c r="D222" s="101">
        <v>1.627</v>
      </c>
      <c r="E222" s="101">
        <v>2.6920000000000002</v>
      </c>
      <c r="F222" s="101">
        <v>16.72</v>
      </c>
      <c r="G222" s="101">
        <v>0</v>
      </c>
      <c r="H222" s="101">
        <v>180</v>
      </c>
      <c r="I222" s="101"/>
      <c r="J222"/>
      <c r="K222"/>
      <c r="L222"/>
      <c r="M222"/>
      <c r="N222"/>
      <c r="O222"/>
      <c r="P222"/>
      <c r="Q222"/>
      <c r="R222"/>
      <c r="S222"/>
    </row>
    <row r="223" spans="1:19">
      <c r="A223" s="101">
        <v>997723</v>
      </c>
      <c r="B223" s="101" t="s">
        <v>517</v>
      </c>
      <c r="C223" s="101">
        <v>0.22</v>
      </c>
      <c r="D223" s="101">
        <v>1.2490000000000001</v>
      </c>
      <c r="E223" s="101">
        <v>1.536</v>
      </c>
      <c r="F223" s="101">
        <v>23.23</v>
      </c>
      <c r="G223" s="101">
        <v>180</v>
      </c>
      <c r="H223" s="101">
        <v>90</v>
      </c>
      <c r="I223" s="101" t="s">
        <v>518</v>
      </c>
      <c r="J223"/>
      <c r="K223"/>
      <c r="L223"/>
      <c r="M223"/>
      <c r="N223"/>
      <c r="O223"/>
      <c r="P223"/>
      <c r="Q223"/>
      <c r="R223"/>
      <c r="S223"/>
    </row>
    <row r="224" spans="1:19">
      <c r="A224" s="101" t="s">
        <v>591</v>
      </c>
      <c r="B224" s="101" t="s">
        <v>517</v>
      </c>
      <c r="C224" s="101">
        <v>0.22</v>
      </c>
      <c r="D224" s="101">
        <v>1.2490000000000001</v>
      </c>
      <c r="E224" s="101">
        <v>1.536</v>
      </c>
      <c r="F224" s="101">
        <v>11.15</v>
      </c>
      <c r="G224" s="101">
        <v>270</v>
      </c>
      <c r="H224" s="101">
        <v>90</v>
      </c>
      <c r="I224" s="101" t="s">
        <v>535</v>
      </c>
      <c r="J224"/>
      <c r="K224"/>
      <c r="L224"/>
      <c r="M224"/>
      <c r="N224"/>
      <c r="O224"/>
      <c r="P224"/>
      <c r="Q224"/>
      <c r="R224"/>
      <c r="S224"/>
    </row>
    <row r="225" spans="1:19">
      <c r="A225" s="101" t="s">
        <v>592</v>
      </c>
      <c r="B225" s="101" t="s">
        <v>520</v>
      </c>
      <c r="C225" s="101">
        <v>0.3</v>
      </c>
      <c r="D225" s="101">
        <v>1.627</v>
      </c>
      <c r="E225" s="101">
        <v>2.6920000000000002</v>
      </c>
      <c r="F225" s="101">
        <v>27.87</v>
      </c>
      <c r="G225" s="101">
        <v>270</v>
      </c>
      <c r="H225" s="101">
        <v>180</v>
      </c>
      <c r="I225" s="101"/>
      <c r="J225"/>
      <c r="K225"/>
      <c r="L225"/>
      <c r="M225"/>
      <c r="N225"/>
      <c r="O225"/>
      <c r="P225"/>
      <c r="Q225"/>
      <c r="R225"/>
      <c r="S225"/>
    </row>
    <row r="226" spans="1:19">
      <c r="A226" s="101" t="s">
        <v>593</v>
      </c>
      <c r="B226" s="101" t="s">
        <v>517</v>
      </c>
      <c r="C226" s="101">
        <v>0.22</v>
      </c>
      <c r="D226" s="101">
        <v>1.2490000000000001</v>
      </c>
      <c r="E226" s="101">
        <v>1.536</v>
      </c>
      <c r="F226" s="101">
        <v>7.43</v>
      </c>
      <c r="G226" s="101">
        <v>180</v>
      </c>
      <c r="H226" s="101">
        <v>90</v>
      </c>
      <c r="I226" s="101" t="s">
        <v>518</v>
      </c>
      <c r="J226"/>
      <c r="K226"/>
      <c r="L226"/>
      <c r="M226"/>
      <c r="N226"/>
      <c r="O226"/>
      <c r="P226"/>
      <c r="Q226"/>
      <c r="R226"/>
      <c r="S226"/>
    </row>
    <row r="227" spans="1:19">
      <c r="A227" s="101" t="s">
        <v>594</v>
      </c>
      <c r="B227" s="101" t="s">
        <v>520</v>
      </c>
      <c r="C227" s="101">
        <v>0.3</v>
      </c>
      <c r="D227" s="101">
        <v>1.627</v>
      </c>
      <c r="E227" s="101">
        <v>2.6920000000000002</v>
      </c>
      <c r="F227" s="101">
        <v>57.23</v>
      </c>
      <c r="G227" s="101">
        <v>270</v>
      </c>
      <c r="H227" s="101">
        <v>180</v>
      </c>
      <c r="I227" s="101"/>
      <c r="J227"/>
      <c r="K227"/>
      <c r="L227"/>
      <c r="M227"/>
      <c r="N227"/>
      <c r="O227"/>
      <c r="P227"/>
      <c r="Q227"/>
      <c r="R227"/>
      <c r="S227"/>
    </row>
    <row r="228" spans="1:19">
      <c r="A228" s="101" t="s">
        <v>595</v>
      </c>
      <c r="B228" s="101" t="s">
        <v>520</v>
      </c>
      <c r="C228" s="101">
        <v>0.3</v>
      </c>
      <c r="D228" s="101">
        <v>1.627</v>
      </c>
      <c r="E228" s="101">
        <v>2.6920000000000002</v>
      </c>
      <c r="F228" s="101">
        <v>36.79</v>
      </c>
      <c r="G228" s="101">
        <v>0</v>
      </c>
      <c r="H228" s="101">
        <v>180</v>
      </c>
      <c r="I228" s="101"/>
      <c r="J228"/>
      <c r="K228"/>
      <c r="L228"/>
      <c r="M228"/>
      <c r="N228"/>
      <c r="O228"/>
      <c r="P228"/>
      <c r="Q228"/>
      <c r="R228"/>
      <c r="S228"/>
    </row>
    <row r="229" spans="1:19">
      <c r="A229" s="101" t="s">
        <v>596</v>
      </c>
      <c r="B229" s="101" t="s">
        <v>517</v>
      </c>
      <c r="C229" s="101">
        <v>0.22</v>
      </c>
      <c r="D229" s="101">
        <v>1.2490000000000001</v>
      </c>
      <c r="E229" s="101">
        <v>1.536</v>
      </c>
      <c r="F229" s="101">
        <v>37.159999999999997</v>
      </c>
      <c r="G229" s="101">
        <v>0</v>
      </c>
      <c r="H229" s="101">
        <v>90</v>
      </c>
      <c r="I229" s="101" t="s">
        <v>528</v>
      </c>
      <c r="J229"/>
      <c r="K229"/>
      <c r="L229"/>
      <c r="M229"/>
      <c r="N229"/>
      <c r="O229"/>
      <c r="P229"/>
      <c r="Q229"/>
      <c r="R229"/>
      <c r="S229"/>
    </row>
    <row r="230" spans="1:19">
      <c r="A230" s="101" t="s">
        <v>597</v>
      </c>
      <c r="B230" s="101" t="s">
        <v>517</v>
      </c>
      <c r="C230" s="101">
        <v>0.22</v>
      </c>
      <c r="D230" s="101">
        <v>1.2490000000000001</v>
      </c>
      <c r="E230" s="101">
        <v>1.536</v>
      </c>
      <c r="F230" s="101">
        <v>21.37</v>
      </c>
      <c r="G230" s="101">
        <v>270</v>
      </c>
      <c r="H230" s="101">
        <v>90</v>
      </c>
      <c r="I230" s="101" t="s">
        <v>535</v>
      </c>
      <c r="J230"/>
      <c r="K230"/>
      <c r="L230"/>
      <c r="M230"/>
      <c r="N230"/>
      <c r="O230"/>
      <c r="P230"/>
      <c r="Q230"/>
      <c r="R230"/>
      <c r="S230"/>
    </row>
    <row r="231" spans="1:19">
      <c r="A231" s="101" t="s">
        <v>598</v>
      </c>
      <c r="B231" s="101" t="s">
        <v>520</v>
      </c>
      <c r="C231" s="101">
        <v>0.3</v>
      </c>
      <c r="D231" s="101">
        <v>1.627</v>
      </c>
      <c r="E231" s="101">
        <v>2.6920000000000002</v>
      </c>
      <c r="F231" s="101">
        <v>85.47</v>
      </c>
      <c r="G231" s="101">
        <v>270</v>
      </c>
      <c r="H231" s="101">
        <v>180</v>
      </c>
      <c r="I231" s="101"/>
      <c r="J231"/>
      <c r="K231"/>
      <c r="L231"/>
      <c r="M231"/>
      <c r="N231"/>
      <c r="O231"/>
      <c r="P231"/>
      <c r="Q231"/>
      <c r="R231"/>
      <c r="S231"/>
    </row>
    <row r="232" spans="1:19">
      <c r="A232" s="101" t="s">
        <v>599</v>
      </c>
      <c r="B232" s="101" t="s">
        <v>559</v>
      </c>
      <c r="C232" s="101">
        <v>0.3</v>
      </c>
      <c r="D232" s="101">
        <v>0.56899999999999995</v>
      </c>
      <c r="E232" s="101">
        <v>0.63700000000000001</v>
      </c>
      <c r="F232" s="101">
        <v>85.47</v>
      </c>
      <c r="G232" s="101">
        <v>270</v>
      </c>
      <c r="H232" s="101">
        <v>0</v>
      </c>
      <c r="I232" s="101"/>
      <c r="J232"/>
      <c r="K232"/>
      <c r="L232"/>
      <c r="M232"/>
      <c r="N232"/>
      <c r="O232"/>
      <c r="P232"/>
      <c r="Q232"/>
      <c r="R232"/>
      <c r="S232"/>
    </row>
    <row r="233" spans="1:19">
      <c r="A233" s="102" t="s">
        <v>600</v>
      </c>
      <c r="B233" s="101" t="s">
        <v>517</v>
      </c>
      <c r="C233" s="101">
        <v>0.22</v>
      </c>
      <c r="D233" s="101">
        <v>1.2490000000000001</v>
      </c>
      <c r="E233" s="101">
        <v>1.536</v>
      </c>
      <c r="F233" s="101">
        <v>13.01</v>
      </c>
      <c r="G233" s="101">
        <v>90</v>
      </c>
      <c r="H233" s="101">
        <v>90</v>
      </c>
      <c r="I233" s="101" t="s">
        <v>531</v>
      </c>
      <c r="J233"/>
      <c r="K233"/>
      <c r="L233"/>
      <c r="M233"/>
      <c r="N233"/>
      <c r="O233"/>
      <c r="P233"/>
      <c r="Q233"/>
      <c r="R233"/>
      <c r="S233"/>
    </row>
    <row r="234" spans="1:19">
      <c r="A234" s="101" t="s">
        <v>601</v>
      </c>
      <c r="B234" s="101" t="s">
        <v>520</v>
      </c>
      <c r="C234" s="101">
        <v>0.3</v>
      </c>
      <c r="D234" s="101">
        <v>1.627</v>
      </c>
      <c r="E234" s="101">
        <v>2.6920000000000002</v>
      </c>
      <c r="F234" s="101">
        <v>18.21</v>
      </c>
      <c r="G234" s="101">
        <v>180</v>
      </c>
      <c r="H234" s="101">
        <v>180</v>
      </c>
      <c r="I234" s="101"/>
      <c r="J234"/>
      <c r="K234"/>
      <c r="L234"/>
      <c r="M234"/>
      <c r="N234"/>
      <c r="O234"/>
      <c r="P234"/>
      <c r="Q234"/>
      <c r="R234"/>
      <c r="S234"/>
    </row>
    <row r="235" spans="1:19">
      <c r="A235" s="101">
        <v>529072</v>
      </c>
      <c r="B235" s="101" t="s">
        <v>517</v>
      </c>
      <c r="C235" s="101">
        <v>0.22</v>
      </c>
      <c r="D235" s="101">
        <v>1.2490000000000001</v>
      </c>
      <c r="E235" s="101">
        <v>1.536</v>
      </c>
      <c r="F235" s="101">
        <v>14.86</v>
      </c>
      <c r="G235" s="101">
        <v>90</v>
      </c>
      <c r="H235" s="101">
        <v>90</v>
      </c>
      <c r="I235" s="101" t="s">
        <v>531</v>
      </c>
      <c r="J235"/>
      <c r="K235"/>
      <c r="L235"/>
      <c r="M235"/>
      <c r="N235"/>
      <c r="O235"/>
      <c r="P235"/>
      <c r="Q235"/>
      <c r="R235"/>
      <c r="S235"/>
    </row>
    <row r="236" spans="1:19">
      <c r="A236" s="101" t="s">
        <v>602</v>
      </c>
      <c r="B236" s="101" t="s">
        <v>520</v>
      </c>
      <c r="C236" s="101">
        <v>0.3</v>
      </c>
      <c r="D236" s="101">
        <v>1.627</v>
      </c>
      <c r="E236" s="101">
        <v>2.6920000000000002</v>
      </c>
      <c r="F236" s="101">
        <v>23.78</v>
      </c>
      <c r="G236" s="101">
        <v>90</v>
      </c>
      <c r="H236" s="101">
        <v>180</v>
      </c>
      <c r="I236" s="101"/>
      <c r="J236"/>
      <c r="K236"/>
      <c r="L236"/>
      <c r="M236"/>
      <c r="N236"/>
      <c r="O236"/>
      <c r="P236"/>
      <c r="Q236"/>
      <c r="R236"/>
      <c r="S236"/>
    </row>
    <row r="237" spans="1:19">
      <c r="A237" s="101" t="s">
        <v>603</v>
      </c>
      <c r="B237" s="101" t="s">
        <v>559</v>
      </c>
      <c r="C237" s="101">
        <v>0.3</v>
      </c>
      <c r="D237" s="101">
        <v>0.56899999999999995</v>
      </c>
      <c r="E237" s="101">
        <v>0.63700000000000001</v>
      </c>
      <c r="F237" s="101">
        <v>11.89</v>
      </c>
      <c r="G237" s="101">
        <v>180</v>
      </c>
      <c r="H237" s="101">
        <v>0</v>
      </c>
      <c r="I237" s="101"/>
      <c r="J237"/>
      <c r="K237"/>
      <c r="L237"/>
      <c r="M237"/>
      <c r="N237"/>
      <c r="O237"/>
      <c r="P237"/>
      <c r="Q237"/>
      <c r="R237"/>
      <c r="S237"/>
    </row>
    <row r="238" spans="1:19">
      <c r="A238" s="101" t="s">
        <v>604</v>
      </c>
      <c r="B238" s="101" t="s">
        <v>520</v>
      </c>
      <c r="C238" s="101">
        <v>0.3</v>
      </c>
      <c r="D238" s="101">
        <v>1.627</v>
      </c>
      <c r="E238" s="101">
        <v>2.6920000000000002</v>
      </c>
      <c r="F238" s="101">
        <v>3.9</v>
      </c>
      <c r="G238" s="101">
        <v>90</v>
      </c>
      <c r="H238" s="101">
        <v>180</v>
      </c>
      <c r="I238" s="101"/>
      <c r="J238"/>
      <c r="K238"/>
      <c r="L238"/>
      <c r="M238"/>
      <c r="N238"/>
      <c r="O238"/>
      <c r="P238"/>
      <c r="Q238"/>
      <c r="R238"/>
      <c r="S238"/>
    </row>
    <row r="239" spans="1:19">
      <c r="A239" s="101" t="s">
        <v>605</v>
      </c>
      <c r="B239" s="101" t="s">
        <v>517</v>
      </c>
      <c r="C239" s="101">
        <v>0.22</v>
      </c>
      <c r="D239" s="101">
        <v>1.2490000000000001</v>
      </c>
      <c r="E239" s="101">
        <v>1.536</v>
      </c>
      <c r="F239" s="101">
        <v>16.72</v>
      </c>
      <c r="G239" s="101">
        <v>90</v>
      </c>
      <c r="H239" s="101">
        <v>90</v>
      </c>
      <c r="I239" s="101" t="s">
        <v>531</v>
      </c>
      <c r="J239"/>
      <c r="K239"/>
      <c r="L239"/>
      <c r="M239"/>
      <c r="N239"/>
      <c r="O239"/>
      <c r="P239"/>
      <c r="Q239"/>
      <c r="R239"/>
      <c r="S239"/>
    </row>
    <row r="240" spans="1:19">
      <c r="A240" s="101" t="s">
        <v>606</v>
      </c>
      <c r="B240" s="101" t="s">
        <v>520</v>
      </c>
      <c r="C240" s="101">
        <v>0.3</v>
      </c>
      <c r="D240" s="101">
        <v>1.627</v>
      </c>
      <c r="E240" s="101">
        <v>2.6920000000000002</v>
      </c>
      <c r="F240" s="101">
        <v>33.450000000000003</v>
      </c>
      <c r="G240" s="101">
        <v>180</v>
      </c>
      <c r="H240" s="101">
        <v>180</v>
      </c>
      <c r="I240" s="101"/>
      <c r="J240"/>
      <c r="K240"/>
      <c r="L240"/>
      <c r="M240"/>
      <c r="N240"/>
      <c r="O240"/>
      <c r="P240"/>
      <c r="Q240"/>
      <c r="R240"/>
      <c r="S240"/>
    </row>
    <row r="241" spans="1:19">
      <c r="A241" s="101" t="s">
        <v>607</v>
      </c>
      <c r="B241" s="101" t="s">
        <v>517</v>
      </c>
      <c r="C241" s="101">
        <v>0.22</v>
      </c>
      <c r="D241" s="101">
        <v>1.2490000000000001</v>
      </c>
      <c r="E241" s="101">
        <v>1.536</v>
      </c>
      <c r="F241" s="101">
        <v>7.43</v>
      </c>
      <c r="G241" s="101">
        <v>270</v>
      </c>
      <c r="H241" s="101">
        <v>90</v>
      </c>
      <c r="I241" s="101" t="s">
        <v>535</v>
      </c>
      <c r="J241"/>
      <c r="K241"/>
      <c r="L241"/>
      <c r="M241"/>
      <c r="N241"/>
      <c r="O241"/>
      <c r="P241"/>
      <c r="Q241"/>
      <c r="R241"/>
      <c r="S241"/>
    </row>
    <row r="242" spans="1:19">
      <c r="A242" s="101" t="s">
        <v>608</v>
      </c>
      <c r="B242" s="101" t="s">
        <v>520</v>
      </c>
      <c r="C242" s="101">
        <v>0.3</v>
      </c>
      <c r="D242" s="101">
        <v>1.627</v>
      </c>
      <c r="E242" s="101">
        <v>2.6920000000000002</v>
      </c>
      <c r="F242" s="101">
        <v>6.69</v>
      </c>
      <c r="G242" s="101">
        <v>90</v>
      </c>
      <c r="H242" s="101">
        <v>180</v>
      </c>
      <c r="I242" s="101"/>
      <c r="J242"/>
      <c r="K242"/>
      <c r="L242"/>
      <c r="M242"/>
      <c r="N242"/>
      <c r="O242"/>
      <c r="P242"/>
      <c r="Q242"/>
      <c r="R242"/>
      <c r="S242"/>
    </row>
    <row r="243" spans="1:19">
      <c r="A243" s="101" t="s">
        <v>609</v>
      </c>
      <c r="B243" s="101" t="s">
        <v>517</v>
      </c>
      <c r="C243" s="101">
        <v>0.22</v>
      </c>
      <c r="D243" s="101">
        <v>1.2490000000000001</v>
      </c>
      <c r="E243" s="101">
        <v>1.536</v>
      </c>
      <c r="F243" s="101">
        <v>11.15</v>
      </c>
      <c r="G243" s="101">
        <v>90</v>
      </c>
      <c r="H243" s="101">
        <v>90</v>
      </c>
      <c r="I243" s="101" t="s">
        <v>531</v>
      </c>
      <c r="J243"/>
      <c r="K243"/>
      <c r="L243"/>
      <c r="M243"/>
      <c r="N243"/>
      <c r="O243"/>
      <c r="P243"/>
      <c r="Q243"/>
      <c r="R243"/>
      <c r="S243"/>
    </row>
    <row r="244" spans="1:19">
      <c r="A244" s="101" t="s">
        <v>610</v>
      </c>
      <c r="B244" s="101" t="s">
        <v>517</v>
      </c>
      <c r="C244" s="101">
        <v>0.22</v>
      </c>
      <c r="D244" s="101">
        <v>1.2490000000000001</v>
      </c>
      <c r="E244" s="101">
        <v>1.536</v>
      </c>
      <c r="F244" s="101">
        <v>26.01</v>
      </c>
      <c r="G244" s="101">
        <v>180</v>
      </c>
      <c r="H244" s="101">
        <v>90</v>
      </c>
      <c r="I244" s="101" t="s">
        <v>518</v>
      </c>
      <c r="J244"/>
      <c r="K244"/>
      <c r="L244"/>
      <c r="M244"/>
      <c r="N244"/>
      <c r="O244"/>
      <c r="P244"/>
      <c r="Q244"/>
      <c r="R244"/>
      <c r="S244"/>
    </row>
    <row r="245" spans="1:19">
      <c r="A245" s="101" t="s">
        <v>611</v>
      </c>
      <c r="B245" s="101" t="s">
        <v>517</v>
      </c>
      <c r="C245" s="101">
        <v>0.22</v>
      </c>
      <c r="D245" s="101">
        <v>1.2490000000000001</v>
      </c>
      <c r="E245" s="101">
        <v>1.536</v>
      </c>
      <c r="F245" s="101">
        <v>27.87</v>
      </c>
      <c r="G245" s="101">
        <v>270</v>
      </c>
      <c r="H245" s="101">
        <v>90</v>
      </c>
      <c r="I245" s="101" t="s">
        <v>535</v>
      </c>
      <c r="J245"/>
      <c r="K245"/>
      <c r="L245"/>
      <c r="M245"/>
      <c r="N245"/>
      <c r="O245"/>
      <c r="P245"/>
      <c r="Q245"/>
      <c r="R245"/>
      <c r="S245"/>
    </row>
    <row r="246" spans="1:19">
      <c r="A246" s="101" t="s">
        <v>612</v>
      </c>
      <c r="B246" s="101" t="s">
        <v>517</v>
      </c>
      <c r="C246" s="101">
        <v>0.22</v>
      </c>
      <c r="D246" s="101">
        <v>1.2490000000000001</v>
      </c>
      <c r="E246" s="101">
        <v>1.536</v>
      </c>
      <c r="F246" s="101">
        <v>11.15</v>
      </c>
      <c r="G246" s="101">
        <v>180</v>
      </c>
      <c r="H246" s="101">
        <v>90</v>
      </c>
      <c r="I246" s="101" t="s">
        <v>518</v>
      </c>
      <c r="J246"/>
      <c r="K246"/>
      <c r="L246"/>
      <c r="M246"/>
      <c r="N246"/>
      <c r="O246"/>
      <c r="P246"/>
      <c r="Q246"/>
      <c r="R246"/>
      <c r="S246"/>
    </row>
    <row r="247" spans="1:19">
      <c r="A247" s="101" t="s">
        <v>613</v>
      </c>
      <c r="B247" s="101" t="s">
        <v>517</v>
      </c>
      <c r="C247" s="101">
        <v>0.22</v>
      </c>
      <c r="D247" s="101">
        <v>1.2490000000000001</v>
      </c>
      <c r="E247" s="101">
        <v>1.536</v>
      </c>
      <c r="F247" s="101">
        <v>16.72</v>
      </c>
      <c r="G247" s="101">
        <v>180</v>
      </c>
      <c r="H247" s="101">
        <v>90</v>
      </c>
      <c r="I247" s="101" t="s">
        <v>518</v>
      </c>
      <c r="J247"/>
      <c r="K247"/>
      <c r="L247"/>
      <c r="M247"/>
      <c r="N247"/>
      <c r="O247"/>
      <c r="P247"/>
      <c r="Q247"/>
      <c r="R247"/>
      <c r="S247"/>
    </row>
    <row r="248" spans="1:19">
      <c r="A248" s="101" t="s">
        <v>614</v>
      </c>
      <c r="B248" s="101" t="s">
        <v>517</v>
      </c>
      <c r="C248" s="101">
        <v>0.22</v>
      </c>
      <c r="D248" s="101">
        <v>1.2490000000000001</v>
      </c>
      <c r="E248" s="101">
        <v>1.536</v>
      </c>
      <c r="F248" s="101">
        <v>22.3</v>
      </c>
      <c r="G248" s="101">
        <v>180</v>
      </c>
      <c r="H248" s="101">
        <v>90</v>
      </c>
      <c r="I248" s="101" t="s">
        <v>518</v>
      </c>
      <c r="J248"/>
      <c r="K248"/>
      <c r="L248"/>
      <c r="M248"/>
      <c r="N248"/>
      <c r="O248"/>
      <c r="P248"/>
      <c r="Q248"/>
      <c r="R248"/>
      <c r="S248"/>
    </row>
    <row r="249" spans="1:19">
      <c r="A249" s="101" t="s">
        <v>615</v>
      </c>
      <c r="B249" s="101" t="s">
        <v>517</v>
      </c>
      <c r="C249" s="101">
        <v>0.22</v>
      </c>
      <c r="D249" s="101">
        <v>1.2490000000000001</v>
      </c>
      <c r="E249" s="101">
        <v>1.536</v>
      </c>
      <c r="F249" s="101">
        <v>6.5</v>
      </c>
      <c r="G249" s="101">
        <v>180</v>
      </c>
      <c r="H249" s="101">
        <v>90</v>
      </c>
      <c r="I249" s="101" t="s">
        <v>518</v>
      </c>
      <c r="J249"/>
      <c r="K249"/>
      <c r="L249"/>
      <c r="M249"/>
      <c r="N249"/>
      <c r="O249"/>
      <c r="P249"/>
      <c r="Q249"/>
      <c r="R249"/>
      <c r="S249"/>
    </row>
    <row r="250" spans="1:19">
      <c r="A250" s="101" t="s">
        <v>616</v>
      </c>
      <c r="B250" s="101" t="s">
        <v>517</v>
      </c>
      <c r="C250" s="101">
        <v>0.22</v>
      </c>
      <c r="D250" s="101">
        <v>1.2490000000000001</v>
      </c>
      <c r="E250" s="101">
        <v>1.536</v>
      </c>
      <c r="F250" s="101">
        <v>23.23</v>
      </c>
      <c r="G250" s="101">
        <v>90</v>
      </c>
      <c r="H250" s="101">
        <v>90</v>
      </c>
      <c r="I250" s="101" t="s">
        <v>531</v>
      </c>
      <c r="J250"/>
      <c r="K250"/>
      <c r="L250"/>
      <c r="M250"/>
      <c r="N250"/>
      <c r="O250"/>
      <c r="P250"/>
      <c r="Q250"/>
      <c r="R250"/>
      <c r="S250"/>
    </row>
    <row r="251" spans="1:19">
      <c r="A251" s="101" t="s">
        <v>617</v>
      </c>
      <c r="B251" s="101" t="s">
        <v>517</v>
      </c>
      <c r="C251" s="101">
        <v>0.22</v>
      </c>
      <c r="D251" s="101">
        <v>1.2490000000000001</v>
      </c>
      <c r="E251" s="101">
        <v>1.536</v>
      </c>
      <c r="F251" s="101">
        <v>13.94</v>
      </c>
      <c r="G251" s="101">
        <v>0</v>
      </c>
      <c r="H251" s="101">
        <v>90</v>
      </c>
      <c r="I251" s="101" t="s">
        <v>528</v>
      </c>
      <c r="J251"/>
      <c r="K251"/>
      <c r="L251"/>
      <c r="M251"/>
      <c r="N251"/>
      <c r="O251"/>
      <c r="P251"/>
      <c r="Q251"/>
      <c r="R251"/>
      <c r="S251"/>
    </row>
    <row r="252" spans="1:19">
      <c r="A252" s="101" t="s">
        <v>618</v>
      </c>
      <c r="B252" s="101" t="s">
        <v>517</v>
      </c>
      <c r="C252" s="101">
        <v>0.22</v>
      </c>
      <c r="D252" s="101">
        <v>1.2490000000000001</v>
      </c>
      <c r="E252" s="101">
        <v>1.536</v>
      </c>
      <c r="F252" s="101">
        <v>22.3</v>
      </c>
      <c r="G252" s="101">
        <v>0</v>
      </c>
      <c r="H252" s="101">
        <v>90</v>
      </c>
      <c r="I252" s="101" t="s">
        <v>528</v>
      </c>
      <c r="J252"/>
      <c r="K252"/>
      <c r="L252"/>
      <c r="M252"/>
      <c r="N252"/>
      <c r="O252"/>
      <c r="P252"/>
      <c r="Q252"/>
      <c r="R252"/>
      <c r="S252"/>
    </row>
    <row r="253" spans="1:19">
      <c r="A253" s="101" t="s">
        <v>619</v>
      </c>
      <c r="B253" s="101" t="s">
        <v>517</v>
      </c>
      <c r="C253" s="101">
        <v>0.22</v>
      </c>
      <c r="D253" s="101">
        <v>1.2490000000000001</v>
      </c>
      <c r="E253" s="101">
        <v>1.536</v>
      </c>
      <c r="F253" s="101">
        <v>16.72</v>
      </c>
      <c r="G253" s="101">
        <v>0</v>
      </c>
      <c r="H253" s="101">
        <v>90</v>
      </c>
      <c r="I253" s="101" t="s">
        <v>528</v>
      </c>
      <c r="J253"/>
      <c r="K253"/>
      <c r="L253"/>
      <c r="M253"/>
      <c r="N253"/>
      <c r="O253"/>
      <c r="P253"/>
      <c r="Q253"/>
      <c r="R253"/>
      <c r="S253"/>
    </row>
    <row r="254" spans="1:19">
      <c r="A254" s="101" t="s">
        <v>620</v>
      </c>
      <c r="B254" s="101" t="s">
        <v>517</v>
      </c>
      <c r="C254" s="101">
        <v>0.22</v>
      </c>
      <c r="D254" s="101">
        <v>1.2490000000000001</v>
      </c>
      <c r="E254" s="101">
        <v>1.536</v>
      </c>
      <c r="F254" s="101">
        <v>11.15</v>
      </c>
      <c r="G254" s="101">
        <v>0</v>
      </c>
      <c r="H254" s="101">
        <v>90</v>
      </c>
      <c r="I254" s="101" t="s">
        <v>528</v>
      </c>
      <c r="J254"/>
      <c r="K254"/>
      <c r="L254"/>
      <c r="M254"/>
      <c r="N254"/>
      <c r="O254"/>
      <c r="P254"/>
      <c r="Q254"/>
      <c r="R254"/>
      <c r="S254"/>
    </row>
    <row r="255" spans="1:19">
      <c r="A255" s="101" t="s">
        <v>621</v>
      </c>
      <c r="B255" s="101" t="s">
        <v>517</v>
      </c>
      <c r="C255" s="101">
        <v>0.22</v>
      </c>
      <c r="D255" s="101">
        <v>1.2490000000000001</v>
      </c>
      <c r="E255" s="101">
        <v>1.536</v>
      </c>
      <c r="F255" s="101">
        <v>5.57</v>
      </c>
      <c r="G255" s="101">
        <v>180</v>
      </c>
      <c r="H255" s="101">
        <v>90</v>
      </c>
      <c r="I255" s="101" t="s">
        <v>518</v>
      </c>
      <c r="J255"/>
      <c r="K255"/>
      <c r="L255"/>
      <c r="M255"/>
      <c r="N255"/>
      <c r="O255"/>
      <c r="P255"/>
      <c r="Q255"/>
      <c r="R255"/>
      <c r="S255"/>
    </row>
    <row r="256" spans="1:19">
      <c r="A256" s="101" t="s">
        <v>622</v>
      </c>
      <c r="B256" s="101" t="s">
        <v>517</v>
      </c>
      <c r="C256" s="101">
        <v>0.22</v>
      </c>
      <c r="D256" s="101">
        <v>1.2490000000000001</v>
      </c>
      <c r="E256" s="101">
        <v>1.536</v>
      </c>
      <c r="F256" s="101">
        <v>5.57</v>
      </c>
      <c r="G256" s="101">
        <v>180</v>
      </c>
      <c r="H256" s="101">
        <v>90</v>
      </c>
      <c r="I256" s="101" t="s">
        <v>518</v>
      </c>
      <c r="J256"/>
      <c r="K256"/>
      <c r="L256"/>
      <c r="M256"/>
      <c r="N256"/>
      <c r="O256"/>
      <c r="P256"/>
      <c r="Q256"/>
      <c r="R256"/>
      <c r="S256"/>
    </row>
    <row r="257" spans="1:19">
      <c r="A257" s="101" t="s">
        <v>623</v>
      </c>
      <c r="B257" s="101" t="s">
        <v>517</v>
      </c>
      <c r="C257" s="101">
        <v>0.22</v>
      </c>
      <c r="D257" s="101">
        <v>1.2490000000000001</v>
      </c>
      <c r="E257" s="101">
        <v>1.536</v>
      </c>
      <c r="F257" s="101">
        <v>5.57</v>
      </c>
      <c r="G257" s="101">
        <v>180</v>
      </c>
      <c r="H257" s="101">
        <v>90</v>
      </c>
      <c r="I257" s="101" t="s">
        <v>518</v>
      </c>
      <c r="J257"/>
      <c r="K257"/>
      <c r="L257"/>
      <c r="M257"/>
      <c r="N257"/>
      <c r="O257"/>
      <c r="P257"/>
      <c r="Q257"/>
      <c r="R257"/>
      <c r="S257"/>
    </row>
    <row r="258" spans="1:19">
      <c r="A258" s="101" t="s">
        <v>624</v>
      </c>
      <c r="B258" s="101" t="s">
        <v>517</v>
      </c>
      <c r="C258" s="101">
        <v>0.22</v>
      </c>
      <c r="D258" s="101">
        <v>1.2490000000000001</v>
      </c>
      <c r="E258" s="101">
        <v>1.536</v>
      </c>
      <c r="F258" s="101">
        <v>5.57</v>
      </c>
      <c r="G258" s="101">
        <v>0</v>
      </c>
      <c r="H258" s="101">
        <v>90</v>
      </c>
      <c r="I258" s="101" t="s">
        <v>528</v>
      </c>
      <c r="J258"/>
      <c r="K258"/>
      <c r="L258"/>
      <c r="M258"/>
      <c r="N258"/>
      <c r="O258"/>
      <c r="P258"/>
      <c r="Q258"/>
      <c r="R258"/>
      <c r="S258"/>
    </row>
    <row r="259" spans="1:19">
      <c r="A259" s="101" t="s">
        <v>625</v>
      </c>
      <c r="B259" s="101" t="s">
        <v>517</v>
      </c>
      <c r="C259" s="101">
        <v>0.22</v>
      </c>
      <c r="D259" s="101">
        <v>1.2490000000000001</v>
      </c>
      <c r="E259" s="101">
        <v>1.536</v>
      </c>
      <c r="F259" s="101">
        <v>5.57</v>
      </c>
      <c r="G259" s="101">
        <v>0</v>
      </c>
      <c r="H259" s="101">
        <v>90</v>
      </c>
      <c r="I259" s="101" t="s">
        <v>528</v>
      </c>
      <c r="J259"/>
      <c r="K259"/>
      <c r="L259"/>
      <c r="M259"/>
      <c r="N259"/>
      <c r="O259"/>
      <c r="P259"/>
      <c r="Q259"/>
      <c r="R259"/>
      <c r="S259"/>
    </row>
    <row r="260" spans="1:19">
      <c r="A260" s="101" t="s">
        <v>626</v>
      </c>
      <c r="B260" s="101" t="s">
        <v>517</v>
      </c>
      <c r="C260" s="101">
        <v>0.22</v>
      </c>
      <c r="D260" s="101">
        <v>1.2490000000000001</v>
      </c>
      <c r="E260" s="101">
        <v>1.536</v>
      </c>
      <c r="F260" s="101">
        <v>5.57</v>
      </c>
      <c r="G260" s="101">
        <v>0</v>
      </c>
      <c r="H260" s="101">
        <v>90</v>
      </c>
      <c r="I260" s="101" t="s">
        <v>528</v>
      </c>
      <c r="J260"/>
      <c r="K260"/>
      <c r="L260"/>
      <c r="M260"/>
      <c r="N260"/>
      <c r="O260"/>
      <c r="P260"/>
      <c r="Q260"/>
      <c r="R260"/>
      <c r="S260"/>
    </row>
    <row r="261" spans="1:19">
      <c r="A261" s="102" t="s">
        <v>627</v>
      </c>
      <c r="B261" s="101" t="s">
        <v>517</v>
      </c>
      <c r="C261" s="101">
        <v>0.22</v>
      </c>
      <c r="D261" s="101">
        <v>1.2490000000000001</v>
      </c>
      <c r="E261" s="101">
        <v>1.536</v>
      </c>
      <c r="F261" s="101">
        <v>8.36</v>
      </c>
      <c r="G261" s="101">
        <v>0</v>
      </c>
      <c r="H261" s="101">
        <v>90</v>
      </c>
      <c r="I261" s="101" t="s">
        <v>528</v>
      </c>
      <c r="J261"/>
      <c r="K261"/>
      <c r="L261"/>
      <c r="M261"/>
      <c r="N261"/>
      <c r="O261"/>
      <c r="P261"/>
      <c r="Q261"/>
      <c r="R261"/>
      <c r="S261"/>
    </row>
    <row r="262" spans="1:19">
      <c r="A262" s="101" t="s">
        <v>628</v>
      </c>
      <c r="B262" s="101" t="s">
        <v>517</v>
      </c>
      <c r="C262" s="101">
        <v>0.22</v>
      </c>
      <c r="D262" s="101">
        <v>1.2490000000000001</v>
      </c>
      <c r="E262" s="101">
        <v>1.536</v>
      </c>
      <c r="F262" s="101">
        <v>6.5</v>
      </c>
      <c r="G262" s="101">
        <v>270</v>
      </c>
      <c r="H262" s="101">
        <v>90</v>
      </c>
      <c r="I262" s="101" t="s">
        <v>535</v>
      </c>
      <c r="J262"/>
      <c r="K262"/>
      <c r="L262"/>
      <c r="M262"/>
      <c r="N262"/>
      <c r="O262"/>
      <c r="P262"/>
      <c r="Q262"/>
      <c r="R262"/>
      <c r="S262"/>
    </row>
    <row r="263" spans="1:19">
      <c r="A263" s="101" t="s">
        <v>629</v>
      </c>
      <c r="B263" s="101" t="s">
        <v>517</v>
      </c>
      <c r="C263" s="101">
        <v>0.22</v>
      </c>
      <c r="D263" s="101">
        <v>1.2490000000000001</v>
      </c>
      <c r="E263" s="101">
        <v>1.536</v>
      </c>
      <c r="F263" s="101">
        <v>37.159999999999997</v>
      </c>
      <c r="G263" s="101">
        <v>90</v>
      </c>
      <c r="H263" s="101">
        <v>90</v>
      </c>
      <c r="I263" s="101" t="s">
        <v>531</v>
      </c>
      <c r="J263"/>
      <c r="K263"/>
      <c r="L263"/>
      <c r="M263"/>
      <c r="N263"/>
      <c r="O263"/>
      <c r="P263"/>
      <c r="Q263"/>
      <c r="R263"/>
      <c r="S263"/>
    </row>
    <row r="264" spans="1:19">
      <c r="A264" s="101" t="s">
        <v>630</v>
      </c>
      <c r="B264" s="101" t="s">
        <v>517</v>
      </c>
      <c r="C264" s="101">
        <v>0.22</v>
      </c>
      <c r="D264" s="101">
        <v>1.2490000000000001</v>
      </c>
      <c r="E264" s="101">
        <v>1.536</v>
      </c>
      <c r="F264" s="101">
        <v>30.66</v>
      </c>
      <c r="G264" s="101">
        <v>180</v>
      </c>
      <c r="H264" s="101">
        <v>90</v>
      </c>
      <c r="I264" s="101" t="s">
        <v>518</v>
      </c>
      <c r="J264"/>
      <c r="K264"/>
      <c r="L264"/>
      <c r="M264"/>
      <c r="N264"/>
      <c r="O264"/>
      <c r="P264"/>
      <c r="Q264"/>
      <c r="R264"/>
      <c r="S264"/>
    </row>
    <row r="265" spans="1:19">
      <c r="A265" s="101" t="s">
        <v>631</v>
      </c>
      <c r="B265" s="101" t="s">
        <v>517</v>
      </c>
      <c r="C265" s="101">
        <v>0.22</v>
      </c>
      <c r="D265" s="101">
        <v>1.2490000000000001</v>
      </c>
      <c r="E265" s="101">
        <v>1.536</v>
      </c>
      <c r="F265" s="101">
        <v>14.86</v>
      </c>
      <c r="G265" s="101">
        <v>270</v>
      </c>
      <c r="H265" s="101">
        <v>90</v>
      </c>
      <c r="I265" s="101" t="s">
        <v>535</v>
      </c>
      <c r="J265"/>
      <c r="K265"/>
      <c r="L265"/>
      <c r="M265"/>
      <c r="N265"/>
      <c r="O265"/>
      <c r="P265"/>
      <c r="Q265"/>
      <c r="R265"/>
      <c r="S265"/>
    </row>
    <row r="266" spans="1:19">
      <c r="A266" s="101" t="s">
        <v>632</v>
      </c>
      <c r="B266" s="101" t="s">
        <v>517</v>
      </c>
      <c r="C266" s="101">
        <v>0.22</v>
      </c>
      <c r="D266" s="101">
        <v>1.2490000000000001</v>
      </c>
      <c r="E266" s="101">
        <v>1.536</v>
      </c>
      <c r="F266" s="101">
        <v>87.33</v>
      </c>
      <c r="G266" s="101">
        <v>180</v>
      </c>
      <c r="H266" s="101">
        <v>90</v>
      </c>
      <c r="I266" s="101" t="s">
        <v>518</v>
      </c>
      <c r="J266"/>
      <c r="K266"/>
      <c r="L266"/>
      <c r="M266"/>
      <c r="N266"/>
      <c r="O266"/>
      <c r="P266"/>
      <c r="Q266"/>
      <c r="R266"/>
      <c r="S266"/>
    </row>
    <row r="267" spans="1:19">
      <c r="A267" s="101" t="s">
        <v>633</v>
      </c>
      <c r="B267" s="101" t="s">
        <v>517</v>
      </c>
      <c r="C267" s="101">
        <v>0.22</v>
      </c>
      <c r="D267" s="101">
        <v>1.2490000000000001</v>
      </c>
      <c r="E267" s="101">
        <v>1.536</v>
      </c>
      <c r="F267" s="101">
        <v>8.36</v>
      </c>
      <c r="G267" s="101">
        <v>90</v>
      </c>
      <c r="H267" s="101">
        <v>90</v>
      </c>
      <c r="I267" s="101" t="s">
        <v>531</v>
      </c>
      <c r="J267"/>
      <c r="K267"/>
      <c r="L267"/>
      <c r="M267"/>
      <c r="N267"/>
      <c r="O267"/>
      <c r="P267"/>
      <c r="Q267"/>
      <c r="R267"/>
      <c r="S267"/>
    </row>
    <row r="268" spans="1:19">
      <c r="A268" s="101" t="s">
        <v>634</v>
      </c>
      <c r="B268" s="101" t="s">
        <v>517</v>
      </c>
      <c r="C268" s="101">
        <v>0.22</v>
      </c>
      <c r="D268" s="101">
        <v>1.2490000000000001</v>
      </c>
      <c r="E268" s="101">
        <v>1.536</v>
      </c>
      <c r="F268" s="101">
        <v>20.440000000000001</v>
      </c>
      <c r="G268" s="101">
        <v>0</v>
      </c>
      <c r="H268" s="101">
        <v>90</v>
      </c>
      <c r="I268" s="101" t="s">
        <v>528</v>
      </c>
      <c r="J268"/>
      <c r="K268"/>
      <c r="L268"/>
      <c r="M268"/>
      <c r="N268"/>
      <c r="O268"/>
      <c r="P268"/>
      <c r="Q268"/>
      <c r="R268"/>
      <c r="S268"/>
    </row>
    <row r="269" spans="1:19">
      <c r="A269" s="101" t="s">
        <v>635</v>
      </c>
      <c r="B269" s="101" t="s">
        <v>517</v>
      </c>
      <c r="C269" s="101">
        <v>0.22</v>
      </c>
      <c r="D269" s="101">
        <v>1.2490000000000001</v>
      </c>
      <c r="E269" s="101">
        <v>1.536</v>
      </c>
      <c r="F269" s="101">
        <v>3.72</v>
      </c>
      <c r="G269" s="101">
        <v>0</v>
      </c>
      <c r="H269" s="101">
        <v>90</v>
      </c>
      <c r="I269" s="101" t="s">
        <v>528</v>
      </c>
      <c r="J269"/>
      <c r="K269"/>
      <c r="L269"/>
      <c r="M269"/>
      <c r="N269"/>
      <c r="O269"/>
      <c r="P269"/>
      <c r="Q269"/>
      <c r="R269"/>
      <c r="S269"/>
    </row>
    <row r="270" spans="1:19">
      <c r="A270" s="101" t="s">
        <v>636</v>
      </c>
      <c r="B270" s="101" t="s">
        <v>517</v>
      </c>
      <c r="C270" s="101">
        <v>0.22</v>
      </c>
      <c r="D270" s="101">
        <v>1.2490000000000001</v>
      </c>
      <c r="E270" s="101">
        <v>1.536</v>
      </c>
      <c r="F270" s="101">
        <v>5.57</v>
      </c>
      <c r="G270" s="101">
        <v>270</v>
      </c>
      <c r="H270" s="101">
        <v>90</v>
      </c>
      <c r="I270" s="101" t="s">
        <v>535</v>
      </c>
      <c r="J270"/>
      <c r="K270"/>
      <c r="L270"/>
      <c r="M270"/>
      <c r="N270"/>
      <c r="O270"/>
      <c r="P270"/>
      <c r="Q270"/>
      <c r="R270"/>
      <c r="S270"/>
    </row>
    <row r="271" spans="1:19">
      <c r="A271" s="101" t="s">
        <v>637</v>
      </c>
      <c r="B271" s="101" t="s">
        <v>517</v>
      </c>
      <c r="C271" s="101">
        <v>0.22</v>
      </c>
      <c r="D271" s="101">
        <v>1.2490000000000001</v>
      </c>
      <c r="E271" s="101">
        <v>1.536</v>
      </c>
      <c r="F271" s="101">
        <v>5.57</v>
      </c>
      <c r="G271" s="101">
        <v>270</v>
      </c>
      <c r="H271" s="101">
        <v>90</v>
      </c>
      <c r="I271" s="101" t="s">
        <v>535</v>
      </c>
      <c r="J271"/>
      <c r="K271"/>
      <c r="L271"/>
      <c r="M271"/>
      <c r="N271"/>
      <c r="O271"/>
      <c r="P271"/>
      <c r="Q271"/>
      <c r="R271"/>
      <c r="S271"/>
    </row>
    <row r="272" spans="1:19">
      <c r="A272" s="101" t="s">
        <v>638</v>
      </c>
      <c r="B272" s="101" t="s">
        <v>559</v>
      </c>
      <c r="C272" s="101">
        <v>0.3</v>
      </c>
      <c r="D272" s="101">
        <v>0.56899999999999995</v>
      </c>
      <c r="E272" s="101">
        <v>0.63700000000000001</v>
      </c>
      <c r="F272" s="101">
        <v>3.9</v>
      </c>
      <c r="G272" s="101">
        <v>270</v>
      </c>
      <c r="H272" s="101">
        <v>0</v>
      </c>
      <c r="I272" s="101"/>
      <c r="J272"/>
      <c r="K272"/>
      <c r="L272"/>
      <c r="M272"/>
      <c r="N272"/>
      <c r="O272"/>
      <c r="P272"/>
      <c r="Q272"/>
      <c r="R272"/>
      <c r="S272"/>
    </row>
    <row r="273" spans="1:19">
      <c r="A273" s="101" t="s">
        <v>639</v>
      </c>
      <c r="B273" s="101" t="s">
        <v>517</v>
      </c>
      <c r="C273" s="101">
        <v>0.22</v>
      </c>
      <c r="D273" s="101">
        <v>1.2490000000000001</v>
      </c>
      <c r="E273" s="101">
        <v>1.536</v>
      </c>
      <c r="F273" s="101">
        <v>3.72</v>
      </c>
      <c r="G273" s="101">
        <v>0</v>
      </c>
      <c r="H273" s="101">
        <v>90</v>
      </c>
      <c r="I273" s="101" t="s">
        <v>528</v>
      </c>
      <c r="J273"/>
      <c r="K273"/>
      <c r="L273"/>
      <c r="M273"/>
      <c r="N273"/>
      <c r="O273"/>
      <c r="P273"/>
      <c r="Q273"/>
      <c r="R273"/>
      <c r="S273"/>
    </row>
    <row r="274" spans="1:19">
      <c r="A274" s="101" t="s">
        <v>640</v>
      </c>
      <c r="B274" s="101" t="s">
        <v>559</v>
      </c>
      <c r="C274" s="101">
        <v>0.3</v>
      </c>
      <c r="D274" s="101">
        <v>0.56899999999999995</v>
      </c>
      <c r="E274" s="101">
        <v>0.63700000000000001</v>
      </c>
      <c r="F274" s="101">
        <v>34.369999999999997</v>
      </c>
      <c r="G274" s="101">
        <v>0</v>
      </c>
      <c r="H274" s="101">
        <v>0</v>
      </c>
      <c r="I274" s="101"/>
      <c r="J274"/>
      <c r="K274"/>
      <c r="L274"/>
      <c r="M274"/>
      <c r="N274"/>
      <c r="O274"/>
      <c r="P274"/>
      <c r="Q274"/>
      <c r="R274"/>
      <c r="S274"/>
    </row>
    <row r="275" spans="1:19">
      <c r="A275" s="101" t="s">
        <v>641</v>
      </c>
      <c r="B275" s="101" t="s">
        <v>559</v>
      </c>
      <c r="C275" s="101">
        <v>0.3</v>
      </c>
      <c r="D275" s="101">
        <v>0.56899999999999995</v>
      </c>
      <c r="E275" s="101">
        <v>0.63700000000000001</v>
      </c>
      <c r="F275" s="101">
        <v>10.029999999999999</v>
      </c>
      <c r="G275" s="101">
        <v>270</v>
      </c>
      <c r="H275" s="101">
        <v>0</v>
      </c>
      <c r="I275" s="101"/>
      <c r="J275"/>
      <c r="K275"/>
      <c r="L275"/>
      <c r="M275"/>
      <c r="N275"/>
      <c r="O275"/>
      <c r="P275"/>
      <c r="Q275"/>
      <c r="R275"/>
      <c r="S275"/>
    </row>
    <row r="276" spans="1:19">
      <c r="A276" s="101" t="s">
        <v>642</v>
      </c>
      <c r="B276" s="101" t="s">
        <v>517</v>
      </c>
      <c r="C276" s="101">
        <v>0.22</v>
      </c>
      <c r="D276" s="101">
        <v>1.2490000000000001</v>
      </c>
      <c r="E276" s="101">
        <v>1.536</v>
      </c>
      <c r="F276" s="101">
        <v>6.5</v>
      </c>
      <c r="G276" s="101">
        <v>270</v>
      </c>
      <c r="H276" s="101">
        <v>90</v>
      </c>
      <c r="I276" s="101" t="s">
        <v>535</v>
      </c>
      <c r="J276"/>
      <c r="K276"/>
      <c r="L276"/>
      <c r="M276"/>
      <c r="N276"/>
      <c r="O276"/>
      <c r="P276"/>
      <c r="Q276"/>
      <c r="R276"/>
      <c r="S276"/>
    </row>
    <row r="277" spans="1:19">
      <c r="A277" s="101" t="s">
        <v>643</v>
      </c>
      <c r="B277" s="101" t="s">
        <v>517</v>
      </c>
      <c r="C277" s="101">
        <v>0.22</v>
      </c>
      <c r="D277" s="101">
        <v>1.2490000000000001</v>
      </c>
      <c r="E277" s="101">
        <v>1.536</v>
      </c>
      <c r="F277" s="101">
        <v>8.36</v>
      </c>
      <c r="G277" s="101">
        <v>0</v>
      </c>
      <c r="H277" s="101">
        <v>90</v>
      </c>
      <c r="I277" s="101" t="s">
        <v>528</v>
      </c>
      <c r="J277"/>
      <c r="K277"/>
      <c r="L277"/>
      <c r="M277"/>
      <c r="N277"/>
      <c r="O277"/>
      <c r="P277"/>
      <c r="Q277"/>
      <c r="R277"/>
      <c r="S277"/>
    </row>
    <row r="278" spans="1:19">
      <c r="A278" s="101" t="s">
        <v>644</v>
      </c>
      <c r="B278" s="101" t="s">
        <v>559</v>
      </c>
      <c r="C278" s="101">
        <v>0.3</v>
      </c>
      <c r="D278" s="101">
        <v>0.56899999999999995</v>
      </c>
      <c r="E278" s="101">
        <v>0.63700000000000001</v>
      </c>
      <c r="F278" s="101">
        <v>5.85</v>
      </c>
      <c r="G278" s="101">
        <v>0</v>
      </c>
      <c r="H278" s="101">
        <v>0</v>
      </c>
      <c r="I278" s="101"/>
      <c r="J278"/>
      <c r="K278"/>
      <c r="L278"/>
      <c r="M278"/>
      <c r="N278"/>
      <c r="O278"/>
      <c r="P278"/>
      <c r="Q278"/>
      <c r="R278"/>
      <c r="S278"/>
    </row>
    <row r="279" spans="1:19">
      <c r="A279" s="101" t="s">
        <v>645</v>
      </c>
      <c r="B279" s="101" t="s">
        <v>559</v>
      </c>
      <c r="C279" s="101">
        <v>0.3</v>
      </c>
      <c r="D279" s="101">
        <v>0.56899999999999995</v>
      </c>
      <c r="E279" s="101">
        <v>0.63700000000000001</v>
      </c>
      <c r="F279" s="101">
        <v>11.15</v>
      </c>
      <c r="G279" s="101">
        <v>0</v>
      </c>
      <c r="H279" s="101">
        <v>0</v>
      </c>
      <c r="I279" s="101"/>
      <c r="J279"/>
      <c r="K279"/>
      <c r="L279"/>
      <c r="M279"/>
      <c r="N279"/>
      <c r="O279"/>
      <c r="P279"/>
      <c r="Q279"/>
      <c r="R279"/>
      <c r="S279"/>
    </row>
    <row r="280" spans="1:19">
      <c r="A280" s="101" t="s">
        <v>646</v>
      </c>
      <c r="B280" s="101" t="s">
        <v>517</v>
      </c>
      <c r="C280" s="101">
        <v>0.22</v>
      </c>
      <c r="D280" s="101">
        <v>1.2490000000000001</v>
      </c>
      <c r="E280" s="101">
        <v>1.536</v>
      </c>
      <c r="F280" s="101">
        <v>21.37</v>
      </c>
      <c r="G280" s="101">
        <v>0</v>
      </c>
      <c r="H280" s="101">
        <v>90</v>
      </c>
      <c r="I280" s="101" t="s">
        <v>528</v>
      </c>
      <c r="J280"/>
      <c r="K280"/>
      <c r="L280"/>
      <c r="M280"/>
      <c r="N280"/>
      <c r="O280"/>
      <c r="P280"/>
      <c r="Q280"/>
      <c r="R280"/>
      <c r="S280"/>
    </row>
    <row r="281" spans="1:19">
      <c r="A281" s="101" t="s">
        <v>647</v>
      </c>
      <c r="B281" s="101" t="s">
        <v>559</v>
      </c>
      <c r="C281" s="101">
        <v>0.3</v>
      </c>
      <c r="D281" s="101">
        <v>0.56899999999999995</v>
      </c>
      <c r="E281" s="101">
        <v>0.63700000000000001</v>
      </c>
      <c r="F281" s="101">
        <v>70.510000000000005</v>
      </c>
      <c r="G281" s="101">
        <v>270</v>
      </c>
      <c r="H281" s="101">
        <v>0</v>
      </c>
      <c r="I281" s="101"/>
      <c r="J281"/>
      <c r="K281"/>
      <c r="L281"/>
      <c r="M281"/>
      <c r="N281"/>
      <c r="O281"/>
      <c r="P281"/>
      <c r="Q281"/>
      <c r="R281"/>
      <c r="S281"/>
    </row>
    <row r="282" spans="1:19">
      <c r="A282" s="101" t="s">
        <v>648</v>
      </c>
      <c r="B282" s="101" t="s">
        <v>517</v>
      </c>
      <c r="C282" s="101">
        <v>0.22</v>
      </c>
      <c r="D282" s="101">
        <v>1.2490000000000001</v>
      </c>
      <c r="E282" s="101">
        <v>1.536</v>
      </c>
      <c r="F282" s="101">
        <v>11.15</v>
      </c>
      <c r="G282" s="101">
        <v>0</v>
      </c>
      <c r="H282" s="101">
        <v>90</v>
      </c>
      <c r="I282" s="101" t="s">
        <v>528</v>
      </c>
      <c r="J282"/>
      <c r="K282"/>
      <c r="L282"/>
      <c r="M282"/>
      <c r="N282"/>
      <c r="O282"/>
      <c r="P282"/>
      <c r="Q282"/>
      <c r="R282"/>
      <c r="S282"/>
    </row>
    <row r="283" spans="1:19">
      <c r="A283" s="101" t="s">
        <v>649</v>
      </c>
      <c r="B283" s="101" t="s">
        <v>559</v>
      </c>
      <c r="C283" s="101">
        <v>0.3</v>
      </c>
      <c r="D283" s="101">
        <v>0.56899999999999995</v>
      </c>
      <c r="E283" s="101">
        <v>0.63700000000000001</v>
      </c>
      <c r="F283" s="101">
        <v>17.84</v>
      </c>
      <c r="G283" s="101">
        <v>0</v>
      </c>
      <c r="H283" s="101">
        <v>0</v>
      </c>
      <c r="I283" s="101"/>
      <c r="J283"/>
      <c r="K283"/>
      <c r="L283"/>
      <c r="M283"/>
      <c r="N283"/>
      <c r="O283"/>
      <c r="P283"/>
      <c r="Q283"/>
      <c r="R283"/>
      <c r="S283"/>
    </row>
    <row r="284" spans="1:19">
      <c r="A284" s="101" t="s">
        <v>650</v>
      </c>
      <c r="B284" s="101" t="s">
        <v>517</v>
      </c>
      <c r="C284" s="101">
        <v>0.22</v>
      </c>
      <c r="D284" s="101">
        <v>1.2490000000000001</v>
      </c>
      <c r="E284" s="101">
        <v>1.536</v>
      </c>
      <c r="F284" s="101">
        <v>23.23</v>
      </c>
      <c r="G284" s="101">
        <v>90</v>
      </c>
      <c r="H284" s="101">
        <v>90</v>
      </c>
      <c r="I284" s="101" t="s">
        <v>531</v>
      </c>
      <c r="J284"/>
      <c r="K284"/>
      <c r="L284"/>
      <c r="M284"/>
      <c r="N284"/>
      <c r="O284"/>
      <c r="P284"/>
      <c r="Q284"/>
      <c r="R284"/>
      <c r="S284"/>
    </row>
    <row r="285" spans="1:19">
      <c r="A285" s="101" t="s">
        <v>651</v>
      </c>
      <c r="B285" s="101" t="s">
        <v>559</v>
      </c>
      <c r="C285" s="101">
        <v>0.3</v>
      </c>
      <c r="D285" s="101">
        <v>0.56899999999999995</v>
      </c>
      <c r="E285" s="101">
        <v>0.63700000000000001</v>
      </c>
      <c r="F285" s="101">
        <v>32.520000000000003</v>
      </c>
      <c r="G285" s="101">
        <v>0</v>
      </c>
      <c r="H285" s="101">
        <v>0</v>
      </c>
      <c r="I285" s="101"/>
      <c r="J285"/>
      <c r="K285"/>
      <c r="L285"/>
      <c r="M285"/>
      <c r="N285"/>
      <c r="O285"/>
      <c r="P285"/>
      <c r="Q285"/>
      <c r="R285"/>
      <c r="S285"/>
    </row>
    <row r="286" spans="1:19">
      <c r="A286" s="101" t="s">
        <v>652</v>
      </c>
      <c r="B286" s="101" t="s">
        <v>559</v>
      </c>
      <c r="C286" s="101">
        <v>0.3</v>
      </c>
      <c r="D286" s="101">
        <v>0.56899999999999995</v>
      </c>
      <c r="E286" s="101">
        <v>0.63700000000000001</v>
      </c>
      <c r="F286" s="101">
        <v>27.87</v>
      </c>
      <c r="G286" s="101">
        <v>0</v>
      </c>
      <c r="H286" s="101">
        <v>0</v>
      </c>
      <c r="I286" s="101"/>
      <c r="J286"/>
      <c r="K286"/>
      <c r="L286"/>
      <c r="M286"/>
      <c r="N286"/>
      <c r="O286"/>
      <c r="P286"/>
      <c r="Q286"/>
      <c r="R286"/>
      <c r="S286"/>
    </row>
    <row r="287" spans="1:19">
      <c r="A287" s="101" t="s">
        <v>653</v>
      </c>
      <c r="B287" s="101" t="s">
        <v>517</v>
      </c>
      <c r="C287" s="101">
        <v>0.22</v>
      </c>
      <c r="D287" s="101">
        <v>1.2490000000000001</v>
      </c>
      <c r="E287" s="101">
        <v>1.536</v>
      </c>
      <c r="F287" s="101">
        <v>68.75</v>
      </c>
      <c r="G287" s="101">
        <v>0</v>
      </c>
      <c r="H287" s="101">
        <v>90</v>
      </c>
      <c r="I287" s="101" t="s">
        <v>528</v>
      </c>
      <c r="J287"/>
      <c r="K287"/>
      <c r="L287"/>
      <c r="M287"/>
      <c r="N287"/>
      <c r="O287"/>
      <c r="P287"/>
      <c r="Q287"/>
      <c r="R287"/>
      <c r="S287"/>
    </row>
    <row r="288" spans="1:19">
      <c r="A288" s="101" t="s">
        <v>654</v>
      </c>
      <c r="B288" s="101" t="s">
        <v>559</v>
      </c>
      <c r="C288" s="101">
        <v>0.3</v>
      </c>
      <c r="D288" s="101">
        <v>0.56899999999999995</v>
      </c>
      <c r="E288" s="101">
        <v>0.63700000000000001</v>
      </c>
      <c r="F288" s="101">
        <v>282.05</v>
      </c>
      <c r="G288" s="101">
        <v>180</v>
      </c>
      <c r="H288" s="101">
        <v>0</v>
      </c>
      <c r="I288" s="101"/>
      <c r="J288"/>
      <c r="K288"/>
      <c r="L288"/>
      <c r="M288"/>
      <c r="N288"/>
      <c r="O288"/>
      <c r="P288"/>
      <c r="Q288"/>
      <c r="R288"/>
      <c r="S288"/>
    </row>
    <row r="289" spans="1:19">
      <c r="A289" s="101" t="s">
        <v>655</v>
      </c>
      <c r="B289" s="101" t="s">
        <v>517</v>
      </c>
      <c r="C289" s="101">
        <v>0.22</v>
      </c>
      <c r="D289" s="101">
        <v>1.2490000000000001</v>
      </c>
      <c r="E289" s="101">
        <v>1.536</v>
      </c>
      <c r="F289" s="101">
        <v>5.57</v>
      </c>
      <c r="G289" s="101">
        <v>270</v>
      </c>
      <c r="H289" s="101">
        <v>90</v>
      </c>
      <c r="I289" s="101" t="s">
        <v>535</v>
      </c>
      <c r="J289"/>
      <c r="K289"/>
      <c r="L289"/>
      <c r="M289"/>
      <c r="N289"/>
      <c r="O289"/>
      <c r="P289"/>
      <c r="Q289"/>
      <c r="R289"/>
      <c r="S289"/>
    </row>
    <row r="290" spans="1:19">
      <c r="A290" s="101" t="s">
        <v>656</v>
      </c>
      <c r="B290" s="101" t="s">
        <v>559</v>
      </c>
      <c r="C290" s="101">
        <v>0.3</v>
      </c>
      <c r="D290" s="101">
        <v>0.56899999999999995</v>
      </c>
      <c r="E290" s="101">
        <v>0.63700000000000001</v>
      </c>
      <c r="F290" s="101">
        <v>77.48</v>
      </c>
      <c r="G290" s="101">
        <v>0</v>
      </c>
      <c r="H290" s="101">
        <v>0</v>
      </c>
      <c r="I290" s="101"/>
      <c r="J290"/>
      <c r="K290"/>
      <c r="L290"/>
      <c r="M290"/>
      <c r="N290"/>
      <c r="O290"/>
      <c r="P290"/>
      <c r="Q290"/>
      <c r="R290"/>
      <c r="S290"/>
    </row>
    <row r="291" spans="1:19">
      <c r="A291" s="101" t="s">
        <v>657</v>
      </c>
      <c r="B291" s="101" t="s">
        <v>517</v>
      </c>
      <c r="C291" s="101">
        <v>0.22</v>
      </c>
      <c r="D291" s="101">
        <v>1.2490000000000001</v>
      </c>
      <c r="E291" s="101">
        <v>1.536</v>
      </c>
      <c r="F291" s="101">
        <v>5.57</v>
      </c>
      <c r="G291" s="101">
        <v>270</v>
      </c>
      <c r="H291" s="101">
        <v>90</v>
      </c>
      <c r="I291" s="101" t="s">
        <v>535</v>
      </c>
      <c r="J291"/>
      <c r="K291"/>
      <c r="L291"/>
      <c r="M291"/>
      <c r="N291"/>
      <c r="O291"/>
      <c r="P291"/>
      <c r="Q291"/>
      <c r="R291"/>
      <c r="S291"/>
    </row>
    <row r="292" spans="1:19">
      <c r="A292" s="101" t="s">
        <v>658</v>
      </c>
      <c r="B292" s="101" t="s">
        <v>559</v>
      </c>
      <c r="C292" s="101">
        <v>0.3</v>
      </c>
      <c r="D292" s="101">
        <v>0.56899999999999995</v>
      </c>
      <c r="E292" s="101">
        <v>0.63700000000000001</v>
      </c>
      <c r="F292" s="101">
        <v>5.0199999999999996</v>
      </c>
      <c r="G292" s="101">
        <v>270</v>
      </c>
      <c r="H292" s="101">
        <v>0</v>
      </c>
      <c r="I292" s="101"/>
      <c r="J292"/>
      <c r="K292"/>
      <c r="L292"/>
      <c r="M292"/>
      <c r="N292"/>
      <c r="O292"/>
      <c r="P292"/>
      <c r="Q292"/>
      <c r="R292"/>
      <c r="S292"/>
    </row>
    <row r="293" spans="1:19">
      <c r="A293" s="101" t="s">
        <v>659</v>
      </c>
      <c r="B293" s="101" t="s">
        <v>517</v>
      </c>
      <c r="C293" s="101">
        <v>0.22</v>
      </c>
      <c r="D293" s="101">
        <v>1.2490000000000001</v>
      </c>
      <c r="E293" s="101">
        <v>1.536</v>
      </c>
      <c r="F293" s="101">
        <v>60.39</v>
      </c>
      <c r="G293" s="101">
        <v>180</v>
      </c>
      <c r="H293" s="101">
        <v>90</v>
      </c>
      <c r="I293" s="101" t="s">
        <v>518</v>
      </c>
      <c r="J293"/>
      <c r="K293"/>
      <c r="L293"/>
      <c r="M293"/>
      <c r="N293"/>
      <c r="O293"/>
      <c r="P293"/>
      <c r="Q293"/>
      <c r="R293"/>
      <c r="S293"/>
    </row>
    <row r="294" spans="1:19">
      <c r="A294" s="101" t="s">
        <v>660</v>
      </c>
      <c r="B294" s="101" t="s">
        <v>517</v>
      </c>
      <c r="C294" s="101">
        <v>0.22</v>
      </c>
      <c r="D294" s="101">
        <v>1.2490000000000001</v>
      </c>
      <c r="E294" s="101">
        <v>1.536</v>
      </c>
      <c r="F294" s="101">
        <v>18.579999999999998</v>
      </c>
      <c r="G294" s="101">
        <v>90</v>
      </c>
      <c r="H294" s="101">
        <v>90</v>
      </c>
      <c r="I294" s="101" t="s">
        <v>531</v>
      </c>
      <c r="J294"/>
      <c r="K294"/>
      <c r="L294"/>
      <c r="M294"/>
      <c r="N294"/>
      <c r="O294"/>
      <c r="P294"/>
      <c r="Q294"/>
      <c r="R294"/>
      <c r="S294"/>
    </row>
    <row r="295" spans="1:19">
      <c r="A295" s="101" t="s">
        <v>661</v>
      </c>
      <c r="B295" s="101" t="s">
        <v>559</v>
      </c>
      <c r="C295" s="101">
        <v>0.3</v>
      </c>
      <c r="D295" s="101">
        <v>0.56899999999999995</v>
      </c>
      <c r="E295" s="101">
        <v>0.63700000000000001</v>
      </c>
      <c r="F295" s="101">
        <v>120.77</v>
      </c>
      <c r="G295" s="101">
        <v>180</v>
      </c>
      <c r="H295" s="101">
        <v>0</v>
      </c>
      <c r="I295" s="101"/>
      <c r="J295"/>
      <c r="K295"/>
      <c r="L295"/>
      <c r="M295"/>
      <c r="N295"/>
      <c r="O295"/>
      <c r="P295"/>
      <c r="Q295"/>
      <c r="R295"/>
      <c r="S295"/>
    </row>
    <row r="296" spans="1:19">
      <c r="A296" s="101" t="s">
        <v>662</v>
      </c>
      <c r="B296" s="101" t="s">
        <v>559</v>
      </c>
      <c r="C296" s="101">
        <v>0.3</v>
      </c>
      <c r="D296" s="101">
        <v>0.56899999999999995</v>
      </c>
      <c r="E296" s="101">
        <v>0.63700000000000001</v>
      </c>
      <c r="F296" s="101">
        <v>55</v>
      </c>
      <c r="G296" s="101">
        <v>90</v>
      </c>
      <c r="H296" s="101">
        <v>0</v>
      </c>
      <c r="I296" s="101"/>
      <c r="J296"/>
      <c r="K296"/>
      <c r="L296"/>
      <c r="M296"/>
      <c r="N296"/>
      <c r="O296"/>
      <c r="P296"/>
      <c r="Q296"/>
      <c r="R296"/>
      <c r="S296"/>
    </row>
    <row r="297" spans="1:19">
      <c r="A297" s="101" t="s">
        <v>663</v>
      </c>
      <c r="B297" s="101" t="s">
        <v>559</v>
      </c>
      <c r="C297" s="101">
        <v>0.3</v>
      </c>
      <c r="D297" s="101">
        <v>0.56899999999999995</v>
      </c>
      <c r="E297" s="101">
        <v>0.63700000000000001</v>
      </c>
      <c r="F297" s="101">
        <v>7.8</v>
      </c>
      <c r="G297" s="101">
        <v>90</v>
      </c>
      <c r="H297" s="101">
        <v>0</v>
      </c>
      <c r="I297" s="101"/>
      <c r="J297"/>
      <c r="K297"/>
      <c r="L297"/>
      <c r="M297"/>
      <c r="N297"/>
      <c r="O297"/>
      <c r="P297"/>
      <c r="Q297"/>
      <c r="R297"/>
      <c r="S297"/>
    </row>
    <row r="298" spans="1:19">
      <c r="A298" s="101" t="s">
        <v>664</v>
      </c>
      <c r="B298" s="101" t="s">
        <v>559</v>
      </c>
      <c r="C298" s="101">
        <v>0.3</v>
      </c>
      <c r="D298" s="101">
        <v>0.56899999999999995</v>
      </c>
      <c r="E298" s="101">
        <v>0.63700000000000001</v>
      </c>
      <c r="F298" s="101">
        <v>10.029999999999999</v>
      </c>
      <c r="G298" s="101">
        <v>180</v>
      </c>
      <c r="H298" s="101">
        <v>0</v>
      </c>
      <c r="I298" s="101"/>
      <c r="J298"/>
      <c r="K298"/>
      <c r="L298"/>
      <c r="M298"/>
      <c r="N298"/>
      <c r="O298"/>
      <c r="P298"/>
      <c r="Q298"/>
      <c r="R298"/>
      <c r="S298"/>
    </row>
    <row r="299" spans="1:19">
      <c r="A299" s="101" t="s">
        <v>665</v>
      </c>
      <c r="B299" s="101" t="s">
        <v>559</v>
      </c>
      <c r="C299" s="101">
        <v>0.3</v>
      </c>
      <c r="D299" s="101">
        <v>0.56899999999999995</v>
      </c>
      <c r="E299" s="101">
        <v>0.63700000000000001</v>
      </c>
      <c r="F299" s="101">
        <v>7.8</v>
      </c>
      <c r="G299" s="101">
        <v>180</v>
      </c>
      <c r="H299" s="101">
        <v>0</v>
      </c>
      <c r="I299" s="101"/>
      <c r="J299"/>
      <c r="K299"/>
      <c r="L299"/>
      <c r="M299"/>
      <c r="N299"/>
      <c r="O299"/>
      <c r="P299"/>
      <c r="Q299"/>
      <c r="R299"/>
      <c r="S299"/>
    </row>
    <row r="300" spans="1:19">
      <c r="A300" s="101" t="s">
        <v>666</v>
      </c>
      <c r="B300" s="101" t="s">
        <v>559</v>
      </c>
      <c r="C300" s="101">
        <v>0.3</v>
      </c>
      <c r="D300" s="101">
        <v>0.56899999999999995</v>
      </c>
      <c r="E300" s="101">
        <v>0.63700000000000001</v>
      </c>
      <c r="F300" s="101">
        <v>44.22</v>
      </c>
      <c r="G300" s="101">
        <v>90</v>
      </c>
      <c r="H300" s="101">
        <v>0</v>
      </c>
      <c r="I300" s="101"/>
      <c r="J300"/>
      <c r="K300"/>
      <c r="L300"/>
      <c r="M300"/>
      <c r="N300"/>
      <c r="O300"/>
      <c r="P300"/>
      <c r="Q300"/>
      <c r="R300"/>
      <c r="S300"/>
    </row>
    <row r="301" spans="1:19">
      <c r="A301" s="101" t="s">
        <v>667</v>
      </c>
      <c r="B301" s="101" t="s">
        <v>517</v>
      </c>
      <c r="C301" s="101">
        <v>0.22</v>
      </c>
      <c r="D301" s="101">
        <v>1.2490000000000001</v>
      </c>
      <c r="E301" s="101">
        <v>1.536</v>
      </c>
      <c r="F301" s="101">
        <v>27.87</v>
      </c>
      <c r="G301" s="101">
        <v>270</v>
      </c>
      <c r="H301" s="101">
        <v>90</v>
      </c>
      <c r="I301" s="101" t="s">
        <v>535</v>
      </c>
      <c r="J301"/>
      <c r="K301"/>
      <c r="L301"/>
      <c r="M301"/>
      <c r="N301"/>
      <c r="O301"/>
      <c r="P301"/>
      <c r="Q301"/>
      <c r="R301"/>
      <c r="S301"/>
    </row>
    <row r="302" spans="1:19">
      <c r="A302" s="101" t="s">
        <v>668</v>
      </c>
      <c r="B302" s="101" t="s">
        <v>517</v>
      </c>
      <c r="C302" s="101">
        <v>0.22</v>
      </c>
      <c r="D302" s="101">
        <v>1.2490000000000001</v>
      </c>
      <c r="E302" s="101">
        <v>1.536</v>
      </c>
      <c r="F302" s="101">
        <v>39.020000000000003</v>
      </c>
      <c r="G302" s="101">
        <v>180</v>
      </c>
      <c r="H302" s="101">
        <v>90</v>
      </c>
      <c r="I302" s="101" t="s">
        <v>518</v>
      </c>
      <c r="J302"/>
      <c r="K302"/>
      <c r="L302"/>
      <c r="M302"/>
      <c r="N302"/>
      <c r="O302"/>
      <c r="P302"/>
      <c r="Q302"/>
      <c r="R302"/>
      <c r="S302"/>
    </row>
    <row r="303" spans="1:19">
      <c r="A303" s="101" t="s">
        <v>669</v>
      </c>
      <c r="B303" s="101" t="s">
        <v>559</v>
      </c>
      <c r="C303" s="101">
        <v>0.3</v>
      </c>
      <c r="D303" s="101">
        <v>0.56899999999999995</v>
      </c>
      <c r="E303" s="101">
        <v>0.63700000000000001</v>
      </c>
      <c r="F303" s="101">
        <v>210.7</v>
      </c>
      <c r="G303" s="101">
        <v>0</v>
      </c>
      <c r="H303" s="101">
        <v>0</v>
      </c>
      <c r="I303" s="101"/>
      <c r="J303"/>
      <c r="K303"/>
      <c r="L303"/>
      <c r="M303"/>
      <c r="N303"/>
      <c r="O303"/>
      <c r="P303"/>
      <c r="Q303"/>
      <c r="R303"/>
      <c r="S303"/>
    </row>
    <row r="304" spans="1:19">
      <c r="A304" s="101" t="s">
        <v>670</v>
      </c>
      <c r="B304" s="101" t="s">
        <v>517</v>
      </c>
      <c r="C304" s="101">
        <v>0.22</v>
      </c>
      <c r="D304" s="101">
        <v>1.2490000000000001</v>
      </c>
      <c r="E304" s="101">
        <v>1.536</v>
      </c>
      <c r="F304" s="101">
        <v>37.159999999999997</v>
      </c>
      <c r="G304" s="101">
        <v>180</v>
      </c>
      <c r="H304" s="101">
        <v>90</v>
      </c>
      <c r="I304" s="101" t="s">
        <v>518</v>
      </c>
      <c r="J304"/>
      <c r="K304"/>
      <c r="L304"/>
      <c r="M304"/>
      <c r="N304"/>
      <c r="O304"/>
      <c r="P304"/>
      <c r="Q304"/>
      <c r="R304"/>
      <c r="S304"/>
    </row>
    <row r="305" spans="1:19">
      <c r="A305" s="101" t="s">
        <v>671</v>
      </c>
      <c r="B305" s="101" t="s">
        <v>517</v>
      </c>
      <c r="C305" s="101">
        <v>0.22</v>
      </c>
      <c r="D305" s="101">
        <v>1.2490000000000001</v>
      </c>
      <c r="E305" s="101">
        <v>1.536</v>
      </c>
      <c r="F305" s="101">
        <v>14.86</v>
      </c>
      <c r="G305" s="101">
        <v>270</v>
      </c>
      <c r="H305" s="101">
        <v>90</v>
      </c>
      <c r="I305" s="101" t="s">
        <v>535</v>
      </c>
      <c r="J305"/>
      <c r="K305"/>
      <c r="L305"/>
      <c r="M305"/>
      <c r="N305"/>
      <c r="O305"/>
      <c r="P305"/>
      <c r="Q305"/>
      <c r="R305"/>
      <c r="S305"/>
    </row>
    <row r="306" spans="1:19">
      <c r="A306" s="101" t="s">
        <v>672</v>
      </c>
      <c r="B306" s="101" t="s">
        <v>559</v>
      </c>
      <c r="C306" s="101">
        <v>0.3</v>
      </c>
      <c r="D306" s="101">
        <v>0.56899999999999995</v>
      </c>
      <c r="E306" s="101">
        <v>0.63700000000000001</v>
      </c>
      <c r="F306" s="101">
        <v>107.02</v>
      </c>
      <c r="G306" s="101">
        <v>180</v>
      </c>
      <c r="H306" s="101">
        <v>0</v>
      </c>
      <c r="I306" s="101"/>
      <c r="J306"/>
      <c r="K306"/>
      <c r="L306"/>
      <c r="M306"/>
      <c r="N306"/>
      <c r="O306"/>
      <c r="P306"/>
      <c r="Q306"/>
      <c r="R306"/>
      <c r="S306"/>
    </row>
    <row r="307" spans="1:19">
      <c r="A307" s="101" t="s">
        <v>673</v>
      </c>
      <c r="B307" s="101" t="s">
        <v>559</v>
      </c>
      <c r="C307" s="101">
        <v>0.3</v>
      </c>
      <c r="D307" s="101">
        <v>0.56899999999999995</v>
      </c>
      <c r="E307" s="101">
        <v>0.63700000000000001</v>
      </c>
      <c r="F307" s="101">
        <v>20.07</v>
      </c>
      <c r="G307" s="101">
        <v>0</v>
      </c>
      <c r="H307" s="101">
        <v>0</v>
      </c>
      <c r="I307" s="101"/>
      <c r="J307"/>
      <c r="K307"/>
      <c r="L307"/>
      <c r="M307"/>
      <c r="N307"/>
      <c r="O307"/>
      <c r="P307"/>
      <c r="Q307"/>
      <c r="R307"/>
      <c r="S307"/>
    </row>
    <row r="308" spans="1:19">
      <c r="A308" s="101" t="s">
        <v>674</v>
      </c>
      <c r="B308" s="101" t="s">
        <v>517</v>
      </c>
      <c r="C308" s="101">
        <v>0.22</v>
      </c>
      <c r="D308" s="101">
        <v>1.2490000000000001</v>
      </c>
      <c r="E308" s="101">
        <v>1.536</v>
      </c>
      <c r="F308" s="101">
        <v>38.090000000000003</v>
      </c>
      <c r="G308" s="101">
        <v>90</v>
      </c>
      <c r="H308" s="101">
        <v>90</v>
      </c>
      <c r="I308" s="101" t="s">
        <v>531</v>
      </c>
      <c r="J308"/>
      <c r="K308"/>
      <c r="L308"/>
      <c r="M308"/>
      <c r="N308"/>
      <c r="O308"/>
      <c r="P308"/>
      <c r="Q308"/>
      <c r="R308"/>
      <c r="S308"/>
    </row>
    <row r="309" spans="1:19">
      <c r="A309" s="101" t="s">
        <v>675</v>
      </c>
      <c r="B309" s="101" t="s">
        <v>559</v>
      </c>
      <c r="C309" s="101">
        <v>0.3</v>
      </c>
      <c r="D309" s="101">
        <v>0.56899999999999995</v>
      </c>
      <c r="E309" s="101">
        <v>0.63700000000000001</v>
      </c>
      <c r="F309" s="101">
        <v>53.33</v>
      </c>
      <c r="G309" s="101">
        <v>90</v>
      </c>
      <c r="H309" s="101">
        <v>0</v>
      </c>
      <c r="I309" s="101"/>
      <c r="J309"/>
      <c r="K309"/>
      <c r="L309"/>
      <c r="M309"/>
      <c r="N309"/>
      <c r="O309"/>
      <c r="P309"/>
      <c r="Q309"/>
      <c r="R309"/>
      <c r="S309"/>
    </row>
    <row r="310" spans="1:19">
      <c r="A310" s="102" t="s">
        <v>676</v>
      </c>
      <c r="B310" s="101" t="s">
        <v>517</v>
      </c>
      <c r="C310" s="101">
        <v>0.22</v>
      </c>
      <c r="D310" s="101">
        <v>1.2490000000000001</v>
      </c>
      <c r="E310" s="101">
        <v>1.536</v>
      </c>
      <c r="F310" s="101">
        <v>66.89</v>
      </c>
      <c r="G310" s="101">
        <v>0</v>
      </c>
      <c r="H310" s="101">
        <v>90</v>
      </c>
      <c r="I310" s="101" t="s">
        <v>528</v>
      </c>
      <c r="J310"/>
      <c r="K310"/>
      <c r="L310"/>
      <c r="M310"/>
      <c r="N310"/>
      <c r="O310"/>
      <c r="P310"/>
      <c r="Q310"/>
      <c r="R310"/>
      <c r="S310"/>
    </row>
    <row r="311" spans="1:19">
      <c r="A311" s="101" t="s">
        <v>677</v>
      </c>
      <c r="B311" s="101" t="s">
        <v>517</v>
      </c>
      <c r="C311" s="101">
        <v>0.22</v>
      </c>
      <c r="D311" s="101">
        <v>1.2490000000000001</v>
      </c>
      <c r="E311" s="101">
        <v>1.536</v>
      </c>
      <c r="F311" s="101">
        <v>19.510000000000002</v>
      </c>
      <c r="G311" s="101">
        <v>90</v>
      </c>
      <c r="H311" s="101">
        <v>90</v>
      </c>
      <c r="I311" s="101" t="s">
        <v>531</v>
      </c>
      <c r="J311"/>
      <c r="K311"/>
      <c r="L311"/>
      <c r="M311"/>
      <c r="N311"/>
      <c r="O311"/>
      <c r="P311"/>
      <c r="Q311"/>
      <c r="R311"/>
      <c r="S311"/>
    </row>
    <row r="312" spans="1:19">
      <c r="A312" s="101" t="s">
        <v>678</v>
      </c>
      <c r="B312" s="101" t="s">
        <v>517</v>
      </c>
      <c r="C312" s="101">
        <v>0.22</v>
      </c>
      <c r="D312" s="101">
        <v>1.2490000000000001</v>
      </c>
      <c r="E312" s="101">
        <v>1.536</v>
      </c>
      <c r="F312" s="101">
        <v>11.15</v>
      </c>
      <c r="G312" s="101">
        <v>180</v>
      </c>
      <c r="H312" s="101">
        <v>90</v>
      </c>
      <c r="I312" s="101" t="s">
        <v>518</v>
      </c>
      <c r="J312"/>
      <c r="K312"/>
      <c r="L312"/>
      <c r="M312"/>
      <c r="N312"/>
      <c r="O312"/>
      <c r="P312"/>
      <c r="Q312"/>
      <c r="R312"/>
      <c r="S312"/>
    </row>
    <row r="313" spans="1:19">
      <c r="A313" s="101" t="s">
        <v>679</v>
      </c>
      <c r="B313" s="101" t="s">
        <v>520</v>
      </c>
      <c r="C313" s="101">
        <v>0.3</v>
      </c>
      <c r="D313" s="101">
        <v>1.627</v>
      </c>
      <c r="E313" s="101">
        <v>2.6920000000000002</v>
      </c>
      <c r="F313" s="101">
        <v>15.61</v>
      </c>
      <c r="G313" s="101">
        <v>0</v>
      </c>
      <c r="H313" s="101">
        <v>180</v>
      </c>
      <c r="I313" s="101"/>
      <c r="J313"/>
      <c r="K313"/>
      <c r="L313"/>
      <c r="M313"/>
      <c r="N313"/>
      <c r="O313"/>
      <c r="P313"/>
      <c r="Q313"/>
      <c r="R313"/>
      <c r="S313"/>
    </row>
    <row r="314" spans="1:19">
      <c r="A314" s="101" t="s">
        <v>680</v>
      </c>
      <c r="B314" s="101" t="s">
        <v>559</v>
      </c>
      <c r="C314" s="101">
        <v>0.3</v>
      </c>
      <c r="D314" s="101">
        <v>0.56899999999999995</v>
      </c>
      <c r="E314" s="101">
        <v>0.63700000000000001</v>
      </c>
      <c r="F314" s="101">
        <v>15.61</v>
      </c>
      <c r="G314" s="101">
        <v>0</v>
      </c>
      <c r="H314" s="101">
        <v>0</v>
      </c>
      <c r="I314" s="101"/>
      <c r="J314"/>
      <c r="K314"/>
      <c r="L314"/>
      <c r="M314"/>
      <c r="N314"/>
      <c r="O314"/>
      <c r="P314"/>
      <c r="Q314"/>
      <c r="R314"/>
      <c r="S314"/>
    </row>
    <row r="315" spans="1:19">
      <c r="A315" s="101" t="s">
        <v>681</v>
      </c>
      <c r="B315" s="101" t="s">
        <v>517</v>
      </c>
      <c r="C315" s="101">
        <v>0.22</v>
      </c>
      <c r="D315" s="101">
        <v>1.2490000000000001</v>
      </c>
      <c r="E315" s="101">
        <v>1.536</v>
      </c>
      <c r="F315" s="101">
        <v>19.510000000000002</v>
      </c>
      <c r="G315" s="101">
        <v>180</v>
      </c>
      <c r="H315" s="101">
        <v>90</v>
      </c>
      <c r="I315" s="101" t="s">
        <v>518</v>
      </c>
      <c r="J315"/>
      <c r="K315"/>
      <c r="L315"/>
      <c r="M315"/>
      <c r="N315"/>
      <c r="O315"/>
      <c r="P315"/>
      <c r="Q315"/>
      <c r="R315"/>
      <c r="S315"/>
    </row>
    <row r="316" spans="1:19">
      <c r="A316" s="101" t="s">
        <v>682</v>
      </c>
      <c r="B316" s="101" t="s">
        <v>517</v>
      </c>
      <c r="C316" s="101">
        <v>0.22</v>
      </c>
      <c r="D316" s="101">
        <v>1.2490000000000001</v>
      </c>
      <c r="E316" s="101">
        <v>1.536</v>
      </c>
      <c r="F316" s="101">
        <v>55.74</v>
      </c>
      <c r="G316" s="101">
        <v>270</v>
      </c>
      <c r="H316" s="101">
        <v>90</v>
      </c>
      <c r="I316" s="101" t="s">
        <v>535</v>
      </c>
      <c r="J316"/>
      <c r="K316"/>
      <c r="L316"/>
      <c r="M316"/>
      <c r="N316"/>
      <c r="O316"/>
      <c r="P316"/>
      <c r="Q316"/>
      <c r="R316"/>
      <c r="S316"/>
    </row>
    <row r="317" spans="1:19">
      <c r="A317" s="101" t="s">
        <v>683</v>
      </c>
      <c r="B317" s="101" t="s">
        <v>520</v>
      </c>
      <c r="C317" s="101">
        <v>0.3</v>
      </c>
      <c r="D317" s="101">
        <v>1.627</v>
      </c>
      <c r="E317" s="101">
        <v>2.6920000000000002</v>
      </c>
      <c r="F317" s="101">
        <v>13.01</v>
      </c>
      <c r="G317" s="101">
        <v>90</v>
      </c>
      <c r="H317" s="101">
        <v>180</v>
      </c>
      <c r="I317" s="101"/>
      <c r="J317"/>
      <c r="K317"/>
      <c r="L317"/>
      <c r="M317"/>
      <c r="N317"/>
      <c r="O317"/>
      <c r="P317"/>
      <c r="Q317"/>
      <c r="R317"/>
      <c r="S317"/>
    </row>
    <row r="318" spans="1:19">
      <c r="A318" s="101" t="s">
        <v>684</v>
      </c>
      <c r="B318" s="101" t="s">
        <v>559</v>
      </c>
      <c r="C318" s="101">
        <v>0.3</v>
      </c>
      <c r="D318" s="101">
        <v>0.56899999999999995</v>
      </c>
      <c r="E318" s="101">
        <v>0.63700000000000001</v>
      </c>
      <c r="F318" s="101">
        <v>13.01</v>
      </c>
      <c r="G318" s="101">
        <v>90</v>
      </c>
      <c r="H318" s="101">
        <v>0</v>
      </c>
      <c r="I318" s="101"/>
      <c r="J318"/>
      <c r="K318"/>
      <c r="L318"/>
      <c r="M318"/>
      <c r="N318"/>
      <c r="O318"/>
      <c r="P318"/>
      <c r="Q318"/>
      <c r="R318"/>
      <c r="S318"/>
    </row>
    <row r="319" spans="1:19">
      <c r="A319" s="101" t="s">
        <v>685</v>
      </c>
      <c r="B319" s="101" t="s">
        <v>517</v>
      </c>
      <c r="C319" s="101">
        <v>0.22</v>
      </c>
      <c r="D319" s="101">
        <v>1.2490000000000001</v>
      </c>
      <c r="E319" s="101">
        <v>1.536</v>
      </c>
      <c r="F319" s="101">
        <v>66.89</v>
      </c>
      <c r="G319" s="101">
        <v>0</v>
      </c>
      <c r="H319" s="101">
        <v>90</v>
      </c>
      <c r="I319" s="101" t="s">
        <v>528</v>
      </c>
      <c r="J319"/>
      <c r="K319"/>
      <c r="L319"/>
      <c r="M319"/>
      <c r="N319"/>
      <c r="O319"/>
      <c r="P319"/>
      <c r="Q319"/>
      <c r="R319"/>
      <c r="S319"/>
    </row>
    <row r="320" spans="1:19">
      <c r="A320" s="101" t="s">
        <v>686</v>
      </c>
      <c r="B320" s="101" t="s">
        <v>517</v>
      </c>
      <c r="C320" s="101">
        <v>0.22</v>
      </c>
      <c r="D320" s="101">
        <v>1.2490000000000001</v>
      </c>
      <c r="E320" s="101">
        <v>1.536</v>
      </c>
      <c r="F320" s="101">
        <v>22.3</v>
      </c>
      <c r="G320" s="101">
        <v>270</v>
      </c>
      <c r="H320" s="101">
        <v>90</v>
      </c>
      <c r="I320" s="101" t="s">
        <v>535</v>
      </c>
      <c r="J320"/>
      <c r="K320"/>
      <c r="L320"/>
      <c r="M320"/>
      <c r="N320"/>
      <c r="O320"/>
      <c r="P320"/>
      <c r="Q320"/>
      <c r="R320"/>
      <c r="S320"/>
    </row>
    <row r="321" spans="1:19">
      <c r="A321" s="101" t="s">
        <v>687</v>
      </c>
      <c r="B321" s="101" t="s">
        <v>517</v>
      </c>
      <c r="C321" s="101">
        <v>0.22</v>
      </c>
      <c r="D321" s="101">
        <v>1.2490000000000001</v>
      </c>
      <c r="E321" s="101">
        <v>1.536</v>
      </c>
      <c r="F321" s="101">
        <v>22.3</v>
      </c>
      <c r="G321" s="101">
        <v>90</v>
      </c>
      <c r="H321" s="101">
        <v>90</v>
      </c>
      <c r="I321" s="101" t="s">
        <v>531</v>
      </c>
      <c r="J321"/>
      <c r="K321"/>
      <c r="L321"/>
      <c r="M321"/>
      <c r="N321"/>
      <c r="O321"/>
      <c r="P321"/>
      <c r="Q321"/>
      <c r="R321"/>
      <c r="S321"/>
    </row>
    <row r="322" spans="1:19">
      <c r="A322" s="101" t="s">
        <v>688</v>
      </c>
      <c r="B322" s="101" t="s">
        <v>520</v>
      </c>
      <c r="C322" s="101">
        <v>0.3</v>
      </c>
      <c r="D322" s="101">
        <v>1.627</v>
      </c>
      <c r="E322" s="101">
        <v>2.6920000000000002</v>
      </c>
      <c r="F322" s="101">
        <v>17.84</v>
      </c>
      <c r="G322" s="101">
        <v>270</v>
      </c>
      <c r="H322" s="101">
        <v>180</v>
      </c>
      <c r="I322" s="101"/>
      <c r="J322"/>
      <c r="K322"/>
      <c r="L322"/>
      <c r="M322"/>
      <c r="N322"/>
      <c r="O322"/>
      <c r="P322"/>
      <c r="Q322"/>
      <c r="R322"/>
      <c r="S322"/>
    </row>
    <row r="323" spans="1:19">
      <c r="A323" s="101" t="s">
        <v>689</v>
      </c>
      <c r="B323" s="101" t="s">
        <v>559</v>
      </c>
      <c r="C323" s="101">
        <v>0.3</v>
      </c>
      <c r="D323" s="101">
        <v>0.56899999999999995</v>
      </c>
      <c r="E323" s="101">
        <v>0.63700000000000001</v>
      </c>
      <c r="F323" s="101">
        <v>17.84</v>
      </c>
      <c r="G323" s="101">
        <v>270</v>
      </c>
      <c r="H323" s="101">
        <v>0</v>
      </c>
      <c r="I323" s="101"/>
      <c r="J323"/>
      <c r="K323"/>
      <c r="L323"/>
      <c r="M323"/>
      <c r="N323"/>
      <c r="O323"/>
      <c r="P323"/>
      <c r="Q323"/>
      <c r="R323"/>
      <c r="S323"/>
    </row>
    <row r="324" spans="1:19">
      <c r="A324" s="101" t="s">
        <v>690</v>
      </c>
      <c r="B324" s="101" t="s">
        <v>517</v>
      </c>
      <c r="C324" s="101">
        <v>0.22</v>
      </c>
      <c r="D324" s="101">
        <v>1.2490000000000001</v>
      </c>
      <c r="E324" s="101">
        <v>1.536</v>
      </c>
      <c r="F324" s="101">
        <v>22.3</v>
      </c>
      <c r="G324" s="101">
        <v>270</v>
      </c>
      <c r="H324" s="101">
        <v>90</v>
      </c>
      <c r="I324" s="101" t="s">
        <v>535</v>
      </c>
      <c r="J324"/>
      <c r="K324"/>
      <c r="L324"/>
      <c r="M324"/>
      <c r="N324"/>
      <c r="O324"/>
      <c r="P324"/>
      <c r="Q324"/>
      <c r="R324"/>
      <c r="S324"/>
    </row>
    <row r="325" spans="1:19">
      <c r="A325" s="101" t="s">
        <v>691</v>
      </c>
      <c r="B325" s="101" t="s">
        <v>517</v>
      </c>
      <c r="C325" s="101">
        <v>0.22</v>
      </c>
      <c r="D325" s="101">
        <v>1.2490000000000001</v>
      </c>
      <c r="E325" s="101">
        <v>1.536</v>
      </c>
      <c r="F325" s="101">
        <v>33.450000000000003</v>
      </c>
      <c r="G325" s="101">
        <v>180</v>
      </c>
      <c r="H325" s="101">
        <v>90</v>
      </c>
      <c r="I325" s="101" t="s">
        <v>518</v>
      </c>
      <c r="J325"/>
      <c r="K325"/>
      <c r="L325"/>
      <c r="M325"/>
      <c r="N325"/>
      <c r="O325"/>
      <c r="P325"/>
      <c r="Q325"/>
      <c r="R325"/>
      <c r="S325"/>
    </row>
    <row r="326" spans="1:19">
      <c r="A326" s="101" t="s">
        <v>692</v>
      </c>
      <c r="B326" s="101" t="s">
        <v>520</v>
      </c>
      <c r="C326" s="101">
        <v>0.3</v>
      </c>
      <c r="D326" s="101">
        <v>1.627</v>
      </c>
      <c r="E326" s="101">
        <v>2.6920000000000002</v>
      </c>
      <c r="F326" s="101">
        <v>8.92</v>
      </c>
      <c r="G326" s="101">
        <v>270</v>
      </c>
      <c r="H326" s="101">
        <v>180</v>
      </c>
      <c r="I326" s="101"/>
      <c r="J326"/>
      <c r="K326"/>
      <c r="L326"/>
      <c r="M326"/>
      <c r="N326"/>
      <c r="O326"/>
      <c r="P326"/>
      <c r="Q326"/>
      <c r="R326"/>
      <c r="S326"/>
    </row>
    <row r="327" spans="1:19">
      <c r="A327" s="101" t="s">
        <v>693</v>
      </c>
      <c r="B327" s="101" t="s">
        <v>559</v>
      </c>
      <c r="C327" s="101">
        <v>0.3</v>
      </c>
      <c r="D327" s="101">
        <v>0.56899999999999995</v>
      </c>
      <c r="E327" s="101">
        <v>0.63700000000000001</v>
      </c>
      <c r="F327" s="101">
        <v>8.92</v>
      </c>
      <c r="G327" s="101">
        <v>180</v>
      </c>
      <c r="H327" s="101">
        <v>0</v>
      </c>
      <c r="I327" s="101"/>
      <c r="J327"/>
      <c r="K327"/>
      <c r="L327"/>
      <c r="M327"/>
      <c r="N327"/>
      <c r="O327"/>
      <c r="P327"/>
      <c r="Q327"/>
      <c r="R327"/>
      <c r="S327"/>
    </row>
    <row r="328" spans="1:19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</row>
    <row r="329" spans="1:19">
      <c r="A329" s="92"/>
      <c r="B329" s="101" t="s">
        <v>42</v>
      </c>
      <c r="C329" s="101" t="s">
        <v>694</v>
      </c>
      <c r="D329" s="101" t="s">
        <v>695</v>
      </c>
      <c r="E329" s="101" t="s">
        <v>696</v>
      </c>
      <c r="F329" s="101" t="s">
        <v>36</v>
      </c>
      <c r="G329" s="101" t="s">
        <v>697</v>
      </c>
      <c r="H329" s="101" t="s">
        <v>698</v>
      </c>
      <c r="I329" s="101" t="s">
        <v>699</v>
      </c>
      <c r="J329" s="101" t="s">
        <v>514</v>
      </c>
      <c r="K329" s="101" t="s">
        <v>516</v>
      </c>
      <c r="L329"/>
      <c r="M329"/>
      <c r="N329"/>
      <c r="O329"/>
      <c r="P329"/>
      <c r="Q329"/>
      <c r="R329"/>
      <c r="S329"/>
    </row>
    <row r="330" spans="1:19">
      <c r="A330" s="101" t="s">
        <v>700</v>
      </c>
      <c r="B330" s="101" t="s">
        <v>1204</v>
      </c>
      <c r="C330" s="101">
        <v>2.23</v>
      </c>
      <c r="D330" s="101">
        <v>2.23</v>
      </c>
      <c r="E330" s="101">
        <v>5.835</v>
      </c>
      <c r="F330" s="101">
        <v>0.44</v>
      </c>
      <c r="G330" s="101">
        <v>0.27200000000000002</v>
      </c>
      <c r="H330" s="101" t="s">
        <v>701</v>
      </c>
      <c r="I330" s="102">
        <v>4.8099999999999997E+73</v>
      </c>
      <c r="J330" s="101">
        <v>180</v>
      </c>
      <c r="K330" s="101" t="s">
        <v>518</v>
      </c>
      <c r="L330"/>
      <c r="M330"/>
      <c r="N330"/>
      <c r="O330"/>
      <c r="P330"/>
      <c r="Q330"/>
      <c r="R330"/>
      <c r="S330"/>
    </row>
    <row r="331" spans="1:19">
      <c r="A331" s="101" t="s">
        <v>702</v>
      </c>
      <c r="B331" s="101" t="s">
        <v>1204</v>
      </c>
      <c r="C331" s="101">
        <v>8.92</v>
      </c>
      <c r="D331" s="101">
        <v>8.92</v>
      </c>
      <c r="E331" s="101">
        <v>5.835</v>
      </c>
      <c r="F331" s="101">
        <v>0.44</v>
      </c>
      <c r="G331" s="101">
        <v>0.27200000000000002</v>
      </c>
      <c r="H331" s="101" t="s">
        <v>701</v>
      </c>
      <c r="I331" s="101" t="s">
        <v>522</v>
      </c>
      <c r="J331" s="101">
        <v>180</v>
      </c>
      <c r="K331" s="101" t="s">
        <v>518</v>
      </c>
      <c r="L331"/>
      <c r="M331"/>
      <c r="N331"/>
      <c r="O331"/>
      <c r="P331"/>
      <c r="Q331"/>
      <c r="R331"/>
      <c r="S331"/>
    </row>
    <row r="332" spans="1:19">
      <c r="A332" s="101" t="s">
        <v>703</v>
      </c>
      <c r="B332" s="101" t="s">
        <v>1204</v>
      </c>
      <c r="C332" s="101">
        <v>2.3199999999999998</v>
      </c>
      <c r="D332" s="101">
        <v>2.3199999999999998</v>
      </c>
      <c r="E332" s="101">
        <v>5.835</v>
      </c>
      <c r="F332" s="101">
        <v>0.44</v>
      </c>
      <c r="G332" s="101">
        <v>0.27200000000000002</v>
      </c>
      <c r="H332" s="101" t="s">
        <v>701</v>
      </c>
      <c r="I332" s="101" t="s">
        <v>527</v>
      </c>
      <c r="J332" s="101">
        <v>0</v>
      </c>
      <c r="K332" s="101" t="s">
        <v>528</v>
      </c>
      <c r="L332"/>
      <c r="M332"/>
      <c r="N332"/>
      <c r="O332"/>
      <c r="P332"/>
      <c r="Q332"/>
      <c r="R332"/>
      <c r="S332"/>
    </row>
    <row r="333" spans="1:19">
      <c r="A333" s="101" t="s">
        <v>704</v>
      </c>
      <c r="B333" s="101" t="s">
        <v>1204</v>
      </c>
      <c r="C333" s="101">
        <v>8.92</v>
      </c>
      <c r="D333" s="101">
        <v>8.92</v>
      </c>
      <c r="E333" s="101">
        <v>5.835</v>
      </c>
      <c r="F333" s="101">
        <v>0.44</v>
      </c>
      <c r="G333" s="101">
        <v>0.27200000000000002</v>
      </c>
      <c r="H333" s="101" t="s">
        <v>701</v>
      </c>
      <c r="I333" s="101" t="s">
        <v>540</v>
      </c>
      <c r="J333" s="101">
        <v>270</v>
      </c>
      <c r="K333" s="101" t="s">
        <v>535</v>
      </c>
      <c r="L333"/>
      <c r="M333"/>
      <c r="N333"/>
      <c r="O333"/>
      <c r="P333"/>
      <c r="Q333"/>
      <c r="R333"/>
      <c r="S333"/>
    </row>
    <row r="334" spans="1:19">
      <c r="A334" s="101" t="s">
        <v>705</v>
      </c>
      <c r="B334" s="101" t="s">
        <v>1204</v>
      </c>
      <c r="C334" s="101">
        <v>2.79</v>
      </c>
      <c r="D334" s="101">
        <v>2.79</v>
      </c>
      <c r="E334" s="101">
        <v>5.835</v>
      </c>
      <c r="F334" s="101">
        <v>0.44</v>
      </c>
      <c r="G334" s="101">
        <v>0.27200000000000002</v>
      </c>
      <c r="H334" s="101" t="s">
        <v>701</v>
      </c>
      <c r="I334" s="101" t="s">
        <v>545</v>
      </c>
      <c r="J334" s="101">
        <v>0</v>
      </c>
      <c r="K334" s="101" t="s">
        <v>528</v>
      </c>
      <c r="L334"/>
      <c r="M334"/>
      <c r="N334"/>
      <c r="O334"/>
      <c r="P334"/>
      <c r="Q334"/>
      <c r="R334"/>
      <c r="S334"/>
    </row>
    <row r="335" spans="1:19">
      <c r="A335" s="101" t="s">
        <v>706</v>
      </c>
      <c r="B335" s="101" t="s">
        <v>1204</v>
      </c>
      <c r="C335" s="101">
        <v>2.79</v>
      </c>
      <c r="D335" s="101">
        <v>2.79</v>
      </c>
      <c r="E335" s="101">
        <v>5.835</v>
      </c>
      <c r="F335" s="101">
        <v>0.44</v>
      </c>
      <c r="G335" s="101">
        <v>0.27200000000000002</v>
      </c>
      <c r="H335" s="101" t="s">
        <v>701</v>
      </c>
      <c r="I335" s="101" t="s">
        <v>545</v>
      </c>
      <c r="J335" s="101">
        <v>0</v>
      </c>
      <c r="K335" s="101" t="s">
        <v>528</v>
      </c>
      <c r="L335"/>
      <c r="M335"/>
      <c r="N335"/>
      <c r="O335"/>
      <c r="P335"/>
      <c r="Q335"/>
      <c r="R335"/>
      <c r="S335"/>
    </row>
    <row r="336" spans="1:19">
      <c r="A336" s="101" t="s">
        <v>707</v>
      </c>
      <c r="B336" s="101" t="s">
        <v>1204</v>
      </c>
      <c r="C336" s="101">
        <v>2.23</v>
      </c>
      <c r="D336" s="101">
        <v>2.23</v>
      </c>
      <c r="E336" s="101">
        <v>5.835</v>
      </c>
      <c r="F336" s="101">
        <v>0.44</v>
      </c>
      <c r="G336" s="101">
        <v>0.27200000000000002</v>
      </c>
      <c r="H336" s="101" t="s">
        <v>701</v>
      </c>
      <c r="I336" s="101">
        <v>879583</v>
      </c>
      <c r="J336" s="101">
        <v>180</v>
      </c>
      <c r="K336" s="101" t="s">
        <v>518</v>
      </c>
      <c r="L336"/>
      <c r="M336"/>
      <c r="N336"/>
      <c r="O336"/>
      <c r="P336"/>
      <c r="Q336"/>
      <c r="R336"/>
      <c r="S336"/>
    </row>
    <row r="337" spans="1:19">
      <c r="A337" s="101" t="s">
        <v>708</v>
      </c>
      <c r="B337" s="101" t="s">
        <v>1204</v>
      </c>
      <c r="C337" s="101">
        <v>2.23</v>
      </c>
      <c r="D337" s="101">
        <v>2.23</v>
      </c>
      <c r="E337" s="101">
        <v>5.835</v>
      </c>
      <c r="F337" s="101">
        <v>0.44</v>
      </c>
      <c r="G337" s="101">
        <v>0.27200000000000002</v>
      </c>
      <c r="H337" s="101" t="s">
        <v>701</v>
      </c>
      <c r="I337" s="101">
        <v>879583</v>
      </c>
      <c r="J337" s="101">
        <v>180</v>
      </c>
      <c r="K337" s="101" t="s">
        <v>518</v>
      </c>
      <c r="L337"/>
      <c r="M337"/>
      <c r="N337"/>
      <c r="O337"/>
      <c r="P337"/>
      <c r="Q337"/>
      <c r="R337"/>
      <c r="S337"/>
    </row>
    <row r="338" spans="1:19">
      <c r="A338" s="101" t="s">
        <v>709</v>
      </c>
      <c r="B338" s="101" t="s">
        <v>1204</v>
      </c>
      <c r="C338" s="101">
        <v>2.23</v>
      </c>
      <c r="D338" s="101">
        <v>2.23</v>
      </c>
      <c r="E338" s="101">
        <v>5.835</v>
      </c>
      <c r="F338" s="101">
        <v>0.44</v>
      </c>
      <c r="G338" s="101">
        <v>0.27200000000000002</v>
      </c>
      <c r="H338" s="101" t="s">
        <v>701</v>
      </c>
      <c r="I338" s="101" t="s">
        <v>566</v>
      </c>
      <c r="J338" s="101">
        <v>90</v>
      </c>
      <c r="K338" s="101" t="s">
        <v>531</v>
      </c>
      <c r="L338"/>
      <c r="M338"/>
      <c r="N338"/>
      <c r="O338"/>
      <c r="P338"/>
      <c r="Q338"/>
      <c r="R338"/>
      <c r="S338"/>
    </row>
    <row r="339" spans="1:19">
      <c r="A339" s="101" t="s">
        <v>710</v>
      </c>
      <c r="B339" s="101" t="s">
        <v>1204</v>
      </c>
      <c r="C339" s="101">
        <v>2.23</v>
      </c>
      <c r="D339" s="101">
        <v>2.23</v>
      </c>
      <c r="E339" s="101">
        <v>5.835</v>
      </c>
      <c r="F339" s="101">
        <v>0.44</v>
      </c>
      <c r="G339" s="101">
        <v>0.27200000000000002</v>
      </c>
      <c r="H339" s="101" t="s">
        <v>701</v>
      </c>
      <c r="I339" s="101" t="s">
        <v>566</v>
      </c>
      <c r="J339" s="101">
        <v>90</v>
      </c>
      <c r="K339" s="101" t="s">
        <v>531</v>
      </c>
      <c r="L339"/>
      <c r="M339"/>
      <c r="N339"/>
      <c r="O339"/>
      <c r="P339"/>
      <c r="Q339"/>
      <c r="R339"/>
      <c r="S339"/>
    </row>
    <row r="340" spans="1:19">
      <c r="A340" s="101" t="s">
        <v>711</v>
      </c>
      <c r="B340" s="101" t="s">
        <v>1204</v>
      </c>
      <c r="C340" s="101">
        <v>2.23</v>
      </c>
      <c r="D340" s="101">
        <v>2.23</v>
      </c>
      <c r="E340" s="101">
        <v>5.835</v>
      </c>
      <c r="F340" s="101">
        <v>0.44</v>
      </c>
      <c r="G340" s="101">
        <v>0.27200000000000002</v>
      </c>
      <c r="H340" s="101" t="s">
        <v>701</v>
      </c>
      <c r="I340" s="101" t="s">
        <v>568</v>
      </c>
      <c r="J340" s="101">
        <v>90</v>
      </c>
      <c r="K340" s="101" t="s">
        <v>531</v>
      </c>
      <c r="L340"/>
      <c r="M340"/>
      <c r="N340"/>
      <c r="O340"/>
      <c r="P340"/>
      <c r="Q340"/>
      <c r="R340"/>
      <c r="S340"/>
    </row>
    <row r="341" spans="1:19">
      <c r="A341" s="101">
        <v>591336</v>
      </c>
      <c r="B341" s="101" t="s">
        <v>1204</v>
      </c>
      <c r="C341" s="101">
        <v>2.23</v>
      </c>
      <c r="D341" s="101">
        <v>2.23</v>
      </c>
      <c r="E341" s="101">
        <v>5.835</v>
      </c>
      <c r="F341" s="101">
        <v>0.44</v>
      </c>
      <c r="G341" s="101">
        <v>0.27200000000000002</v>
      </c>
      <c r="H341" s="101" t="s">
        <v>701</v>
      </c>
      <c r="I341" s="101" t="s">
        <v>568</v>
      </c>
      <c r="J341" s="101">
        <v>90</v>
      </c>
      <c r="K341" s="101" t="s">
        <v>531</v>
      </c>
      <c r="L341"/>
      <c r="M341"/>
      <c r="N341"/>
      <c r="O341"/>
      <c r="P341"/>
      <c r="Q341"/>
      <c r="R341"/>
      <c r="S341"/>
    </row>
    <row r="342" spans="1:19">
      <c r="A342" s="101" t="s">
        <v>712</v>
      </c>
      <c r="B342" s="101" t="s">
        <v>1204</v>
      </c>
      <c r="C342" s="101">
        <v>2.23</v>
      </c>
      <c r="D342" s="101">
        <v>2.23</v>
      </c>
      <c r="E342" s="101">
        <v>5.835</v>
      </c>
      <c r="F342" s="101">
        <v>0.44</v>
      </c>
      <c r="G342" s="101">
        <v>0.27200000000000002</v>
      </c>
      <c r="H342" s="101" t="s">
        <v>701</v>
      </c>
      <c r="I342" s="101" t="s">
        <v>568</v>
      </c>
      <c r="J342" s="101">
        <v>90</v>
      </c>
      <c r="K342" s="101" t="s">
        <v>531</v>
      </c>
      <c r="L342"/>
      <c r="M342"/>
      <c r="N342"/>
      <c r="O342"/>
      <c r="P342"/>
      <c r="Q342"/>
      <c r="R342"/>
      <c r="S342"/>
    </row>
    <row r="343" spans="1:19">
      <c r="A343" s="101" t="s">
        <v>713</v>
      </c>
      <c r="B343" s="101" t="s">
        <v>1204</v>
      </c>
      <c r="C343" s="101">
        <v>2.79</v>
      </c>
      <c r="D343" s="101">
        <v>2.79</v>
      </c>
      <c r="E343" s="101">
        <v>5.835</v>
      </c>
      <c r="F343" s="101">
        <v>0.44</v>
      </c>
      <c r="G343" s="101">
        <v>0.27200000000000002</v>
      </c>
      <c r="H343" s="101" t="s">
        <v>701</v>
      </c>
      <c r="I343" s="101" t="s">
        <v>578</v>
      </c>
      <c r="J343" s="101">
        <v>0</v>
      </c>
      <c r="K343" s="101" t="s">
        <v>528</v>
      </c>
      <c r="L343"/>
      <c r="M343"/>
      <c r="N343"/>
      <c r="O343"/>
      <c r="P343"/>
      <c r="Q343"/>
      <c r="R343"/>
      <c r="S343"/>
    </row>
    <row r="344" spans="1:19">
      <c r="A344" s="101" t="s">
        <v>714</v>
      </c>
      <c r="B344" s="101" t="s">
        <v>1204</v>
      </c>
      <c r="C344" s="101">
        <v>2.79</v>
      </c>
      <c r="D344" s="101">
        <v>2.79</v>
      </c>
      <c r="E344" s="101">
        <v>5.835</v>
      </c>
      <c r="F344" s="101">
        <v>0.44</v>
      </c>
      <c r="G344" s="101">
        <v>0.27200000000000002</v>
      </c>
      <c r="H344" s="101" t="s">
        <v>701</v>
      </c>
      <c r="I344" s="101" t="s">
        <v>578</v>
      </c>
      <c r="J344" s="101">
        <v>0</v>
      </c>
      <c r="K344" s="101" t="s">
        <v>528</v>
      </c>
      <c r="L344"/>
      <c r="M344"/>
      <c r="N344"/>
      <c r="O344"/>
      <c r="P344"/>
      <c r="Q344"/>
      <c r="R344"/>
      <c r="S344"/>
    </row>
    <row r="345" spans="1:19">
      <c r="A345" s="101" t="s">
        <v>715</v>
      </c>
      <c r="B345" s="101" t="s">
        <v>1204</v>
      </c>
      <c r="C345" s="101">
        <v>3.34</v>
      </c>
      <c r="D345" s="101">
        <v>3.34</v>
      </c>
      <c r="E345" s="101">
        <v>5.835</v>
      </c>
      <c r="F345" s="101">
        <v>0.44</v>
      </c>
      <c r="G345" s="101">
        <v>0.27200000000000002</v>
      </c>
      <c r="H345" s="101" t="s">
        <v>701</v>
      </c>
      <c r="I345" s="101" t="s">
        <v>580</v>
      </c>
      <c r="J345" s="101">
        <v>180</v>
      </c>
      <c r="K345" s="101" t="s">
        <v>518</v>
      </c>
      <c r="L345"/>
      <c r="M345"/>
      <c r="N345"/>
      <c r="O345"/>
      <c r="P345"/>
      <c r="Q345"/>
      <c r="R345"/>
      <c r="S345"/>
    </row>
    <row r="346" spans="1:19">
      <c r="A346" s="101" t="s">
        <v>716</v>
      </c>
      <c r="B346" s="101" t="s">
        <v>1204</v>
      </c>
      <c r="C346" s="101">
        <v>2.23</v>
      </c>
      <c r="D346" s="101">
        <v>2.23</v>
      </c>
      <c r="E346" s="101">
        <v>5.835</v>
      </c>
      <c r="F346" s="101">
        <v>0.44</v>
      </c>
      <c r="G346" s="101">
        <v>0.27200000000000002</v>
      </c>
      <c r="H346" s="101" t="s">
        <v>701</v>
      </c>
      <c r="I346" s="101" t="s">
        <v>583</v>
      </c>
      <c r="J346" s="101">
        <v>180</v>
      </c>
      <c r="K346" s="101" t="s">
        <v>518</v>
      </c>
      <c r="L346"/>
      <c r="M346"/>
      <c r="N346"/>
      <c r="O346"/>
      <c r="P346"/>
      <c r="Q346"/>
      <c r="R346"/>
      <c r="S346"/>
    </row>
    <row r="347" spans="1:19">
      <c r="A347" s="101" t="s">
        <v>717</v>
      </c>
      <c r="B347" s="101" t="s">
        <v>1204</v>
      </c>
      <c r="C347" s="101">
        <v>2.23</v>
      </c>
      <c r="D347" s="101">
        <v>2.23</v>
      </c>
      <c r="E347" s="101">
        <v>5.835</v>
      </c>
      <c r="F347" s="101">
        <v>0.44</v>
      </c>
      <c r="G347" s="101">
        <v>0.27200000000000002</v>
      </c>
      <c r="H347" s="101" t="s">
        <v>701</v>
      </c>
      <c r="I347" s="101" t="s">
        <v>583</v>
      </c>
      <c r="J347" s="101">
        <v>180</v>
      </c>
      <c r="K347" s="101" t="s">
        <v>518</v>
      </c>
      <c r="L347"/>
      <c r="M347"/>
      <c r="N347"/>
      <c r="O347"/>
      <c r="P347"/>
      <c r="Q347"/>
      <c r="R347"/>
      <c r="S347"/>
    </row>
    <row r="348" spans="1:19">
      <c r="A348" s="101" t="s">
        <v>718</v>
      </c>
      <c r="B348" s="101" t="s">
        <v>1204</v>
      </c>
      <c r="C348" s="101">
        <v>2.23</v>
      </c>
      <c r="D348" s="101">
        <v>2.23</v>
      </c>
      <c r="E348" s="101">
        <v>5.835</v>
      </c>
      <c r="F348" s="101">
        <v>0.44</v>
      </c>
      <c r="G348" s="101">
        <v>0.27200000000000002</v>
      </c>
      <c r="H348" s="101" t="s">
        <v>701</v>
      </c>
      <c r="I348" s="101" t="s">
        <v>583</v>
      </c>
      <c r="J348" s="101">
        <v>180</v>
      </c>
      <c r="K348" s="101" t="s">
        <v>518</v>
      </c>
      <c r="L348"/>
      <c r="M348"/>
      <c r="N348"/>
      <c r="O348"/>
      <c r="P348"/>
      <c r="Q348"/>
      <c r="R348"/>
      <c r="S348"/>
    </row>
    <row r="349" spans="1:19">
      <c r="A349" s="101" t="s">
        <v>719</v>
      </c>
      <c r="B349" s="101" t="s">
        <v>1204</v>
      </c>
      <c r="C349" s="101">
        <v>2.23</v>
      </c>
      <c r="D349" s="101">
        <v>2.23</v>
      </c>
      <c r="E349" s="101">
        <v>5.835</v>
      </c>
      <c r="F349" s="101">
        <v>0.44</v>
      </c>
      <c r="G349" s="101">
        <v>0.27200000000000002</v>
      </c>
      <c r="H349" s="101" t="s">
        <v>701</v>
      </c>
      <c r="I349" s="101" t="s">
        <v>583</v>
      </c>
      <c r="J349" s="101">
        <v>180</v>
      </c>
      <c r="K349" s="101" t="s">
        <v>518</v>
      </c>
      <c r="L349"/>
      <c r="M349"/>
      <c r="N349"/>
      <c r="O349"/>
      <c r="P349"/>
      <c r="Q349"/>
      <c r="R349"/>
      <c r="S349"/>
    </row>
    <row r="350" spans="1:19">
      <c r="A350" s="101" t="s">
        <v>720</v>
      </c>
      <c r="B350" s="101" t="s">
        <v>1204</v>
      </c>
      <c r="C350" s="101">
        <v>0.74</v>
      </c>
      <c r="D350" s="101">
        <v>0.74</v>
      </c>
      <c r="E350" s="101">
        <v>5.835</v>
      </c>
      <c r="F350" s="101">
        <v>0.44</v>
      </c>
      <c r="G350" s="101">
        <v>0.27200000000000002</v>
      </c>
      <c r="H350" s="101" t="s">
        <v>701</v>
      </c>
      <c r="I350" s="101" t="s">
        <v>585</v>
      </c>
      <c r="J350" s="101">
        <v>180</v>
      </c>
      <c r="K350" s="101" t="s">
        <v>518</v>
      </c>
      <c r="L350"/>
      <c r="M350"/>
      <c r="N350"/>
      <c r="O350"/>
      <c r="P350"/>
      <c r="Q350"/>
      <c r="R350"/>
      <c r="S350"/>
    </row>
    <row r="351" spans="1:19">
      <c r="A351" s="101" t="s">
        <v>721</v>
      </c>
      <c r="B351" s="101" t="s">
        <v>1204</v>
      </c>
      <c r="C351" s="101">
        <v>2.23</v>
      </c>
      <c r="D351" s="101">
        <v>2.23</v>
      </c>
      <c r="E351" s="101">
        <v>5.835</v>
      </c>
      <c r="F351" s="101">
        <v>0.44</v>
      </c>
      <c r="G351" s="101">
        <v>0.27200000000000002</v>
      </c>
      <c r="H351" s="101" t="s">
        <v>701</v>
      </c>
      <c r="I351" s="101">
        <v>997723</v>
      </c>
      <c r="J351" s="101">
        <v>180</v>
      </c>
      <c r="K351" s="101" t="s">
        <v>518</v>
      </c>
      <c r="L351"/>
      <c r="M351"/>
      <c r="N351"/>
      <c r="O351"/>
      <c r="P351"/>
      <c r="Q351"/>
      <c r="R351"/>
      <c r="S351"/>
    </row>
    <row r="352" spans="1:19">
      <c r="A352" s="101" t="s">
        <v>722</v>
      </c>
      <c r="B352" s="101" t="s">
        <v>1204</v>
      </c>
      <c r="C352" s="101">
        <v>2.23</v>
      </c>
      <c r="D352" s="101">
        <v>2.23</v>
      </c>
      <c r="E352" s="101">
        <v>5.835</v>
      </c>
      <c r="F352" s="101">
        <v>0.44</v>
      </c>
      <c r="G352" s="101">
        <v>0.27200000000000002</v>
      </c>
      <c r="H352" s="101" t="s">
        <v>701</v>
      </c>
      <c r="I352" s="101">
        <v>997723</v>
      </c>
      <c r="J352" s="101">
        <v>180</v>
      </c>
      <c r="K352" s="101" t="s">
        <v>518</v>
      </c>
      <c r="L352"/>
      <c r="M352"/>
      <c r="N352"/>
      <c r="O352"/>
      <c r="P352"/>
      <c r="Q352"/>
      <c r="R352"/>
      <c r="S352"/>
    </row>
    <row r="353" spans="1:19">
      <c r="A353" s="101" t="s">
        <v>723</v>
      </c>
      <c r="B353" s="101" t="s">
        <v>1204</v>
      </c>
      <c r="C353" s="101">
        <v>2.23</v>
      </c>
      <c r="D353" s="101">
        <v>2.23</v>
      </c>
      <c r="E353" s="101">
        <v>5.835</v>
      </c>
      <c r="F353" s="101">
        <v>0.44</v>
      </c>
      <c r="G353" s="101">
        <v>0.27200000000000002</v>
      </c>
      <c r="H353" s="101" t="s">
        <v>701</v>
      </c>
      <c r="I353" s="101" t="s">
        <v>591</v>
      </c>
      <c r="J353" s="101">
        <v>270</v>
      </c>
      <c r="K353" s="101" t="s">
        <v>535</v>
      </c>
      <c r="L353"/>
      <c r="M353"/>
      <c r="N353"/>
      <c r="O353"/>
      <c r="P353"/>
      <c r="Q353"/>
      <c r="R353"/>
      <c r="S353"/>
    </row>
    <row r="354" spans="1:19">
      <c r="A354" s="101" t="s">
        <v>724</v>
      </c>
      <c r="B354" s="101" t="s">
        <v>1204</v>
      </c>
      <c r="C354" s="101">
        <v>2.23</v>
      </c>
      <c r="D354" s="101">
        <v>2.23</v>
      </c>
      <c r="E354" s="101">
        <v>5.835</v>
      </c>
      <c r="F354" s="101">
        <v>0.44</v>
      </c>
      <c r="G354" s="101">
        <v>0.27200000000000002</v>
      </c>
      <c r="H354" s="101" t="s">
        <v>701</v>
      </c>
      <c r="I354" s="101" t="s">
        <v>593</v>
      </c>
      <c r="J354" s="101">
        <v>180</v>
      </c>
      <c r="K354" s="101" t="s">
        <v>518</v>
      </c>
      <c r="L354"/>
      <c r="M354"/>
      <c r="N354"/>
      <c r="O354"/>
      <c r="P354"/>
      <c r="Q354"/>
      <c r="R354"/>
      <c r="S354"/>
    </row>
    <row r="355" spans="1:19">
      <c r="A355" s="101" t="s">
        <v>725</v>
      </c>
      <c r="B355" s="101" t="s">
        <v>1204</v>
      </c>
      <c r="C355" s="101">
        <v>2.79</v>
      </c>
      <c r="D355" s="101">
        <v>2.79</v>
      </c>
      <c r="E355" s="101">
        <v>5.835</v>
      </c>
      <c r="F355" s="101">
        <v>0.44</v>
      </c>
      <c r="G355" s="101">
        <v>0.27200000000000002</v>
      </c>
      <c r="H355" s="101" t="s">
        <v>701</v>
      </c>
      <c r="I355" s="101" t="s">
        <v>596</v>
      </c>
      <c r="J355" s="101">
        <v>0</v>
      </c>
      <c r="K355" s="101" t="s">
        <v>528</v>
      </c>
      <c r="L355"/>
      <c r="M355"/>
      <c r="N355"/>
      <c r="O355"/>
      <c r="P355"/>
      <c r="Q355"/>
      <c r="R355"/>
      <c r="S355"/>
    </row>
    <row r="356" spans="1:19">
      <c r="A356" s="101" t="s">
        <v>726</v>
      </c>
      <c r="B356" s="101" t="s">
        <v>1204</v>
      </c>
      <c r="C356" s="101">
        <v>2.79</v>
      </c>
      <c r="D356" s="101">
        <v>2.79</v>
      </c>
      <c r="E356" s="101">
        <v>5.835</v>
      </c>
      <c r="F356" s="101">
        <v>0.44</v>
      </c>
      <c r="G356" s="101">
        <v>0.27200000000000002</v>
      </c>
      <c r="H356" s="101" t="s">
        <v>701</v>
      </c>
      <c r="I356" s="101" t="s">
        <v>596</v>
      </c>
      <c r="J356" s="101">
        <v>0</v>
      </c>
      <c r="K356" s="101" t="s">
        <v>528</v>
      </c>
      <c r="L356"/>
      <c r="M356"/>
      <c r="N356"/>
      <c r="O356"/>
      <c r="P356"/>
      <c r="Q356"/>
      <c r="R356"/>
      <c r="S356"/>
    </row>
    <row r="357" spans="1:19">
      <c r="A357" s="101" t="s">
        <v>727</v>
      </c>
      <c r="B357" s="101" t="s">
        <v>1204</v>
      </c>
      <c r="C357" s="101">
        <v>2.79</v>
      </c>
      <c r="D357" s="101">
        <v>2.79</v>
      </c>
      <c r="E357" s="101">
        <v>5.835</v>
      </c>
      <c r="F357" s="101">
        <v>0.44</v>
      </c>
      <c r="G357" s="101">
        <v>0.27200000000000002</v>
      </c>
      <c r="H357" s="101" t="s">
        <v>701</v>
      </c>
      <c r="I357" s="101" t="s">
        <v>596</v>
      </c>
      <c r="J357" s="101">
        <v>0</v>
      </c>
      <c r="K357" s="101" t="s">
        <v>528</v>
      </c>
      <c r="L357"/>
      <c r="M357"/>
      <c r="N357"/>
      <c r="O357"/>
      <c r="P357"/>
      <c r="Q357"/>
      <c r="R357"/>
      <c r="S357"/>
    </row>
    <row r="358" spans="1:19">
      <c r="A358" s="101" t="s">
        <v>728</v>
      </c>
      <c r="B358" s="101" t="s">
        <v>1204</v>
      </c>
      <c r="C358" s="101">
        <v>2.97</v>
      </c>
      <c r="D358" s="101">
        <v>2.97</v>
      </c>
      <c r="E358" s="101">
        <v>5.835</v>
      </c>
      <c r="F358" s="101">
        <v>0.44</v>
      </c>
      <c r="G358" s="101">
        <v>0.27200000000000002</v>
      </c>
      <c r="H358" s="101" t="s">
        <v>701</v>
      </c>
      <c r="I358" s="102" t="s">
        <v>600</v>
      </c>
      <c r="J358" s="101">
        <v>90</v>
      </c>
      <c r="K358" s="101" t="s">
        <v>531</v>
      </c>
      <c r="L358"/>
      <c r="M358"/>
      <c r="N358"/>
      <c r="O358"/>
      <c r="P358"/>
      <c r="Q358"/>
      <c r="R358"/>
      <c r="S358"/>
    </row>
    <row r="359" spans="1:19">
      <c r="A359" s="101" t="s">
        <v>729</v>
      </c>
      <c r="B359" s="101" t="s">
        <v>1204</v>
      </c>
      <c r="C359" s="101">
        <v>2.23</v>
      </c>
      <c r="D359" s="101">
        <v>2.23</v>
      </c>
      <c r="E359" s="101">
        <v>5.835</v>
      </c>
      <c r="F359" s="101">
        <v>0.44</v>
      </c>
      <c r="G359" s="101">
        <v>0.27200000000000002</v>
      </c>
      <c r="H359" s="101" t="s">
        <v>701</v>
      </c>
      <c r="I359" s="101" t="s">
        <v>605</v>
      </c>
      <c r="J359" s="101">
        <v>90</v>
      </c>
      <c r="K359" s="101" t="s">
        <v>531</v>
      </c>
      <c r="L359"/>
      <c r="M359"/>
      <c r="N359"/>
      <c r="O359"/>
      <c r="P359"/>
      <c r="Q359"/>
      <c r="R359"/>
      <c r="S359"/>
    </row>
    <row r="360" spans="1:19">
      <c r="A360" s="101" t="s">
        <v>730</v>
      </c>
      <c r="B360" s="101" t="s">
        <v>1204</v>
      </c>
      <c r="C360" s="101">
        <v>2.23</v>
      </c>
      <c r="D360" s="101">
        <v>2.23</v>
      </c>
      <c r="E360" s="101">
        <v>5.835</v>
      </c>
      <c r="F360" s="101">
        <v>0.44</v>
      </c>
      <c r="G360" s="101">
        <v>0.27200000000000002</v>
      </c>
      <c r="H360" s="101" t="s">
        <v>701</v>
      </c>
      <c r="I360" s="101" t="s">
        <v>609</v>
      </c>
      <c r="J360" s="101">
        <v>90</v>
      </c>
      <c r="K360" s="101" t="s">
        <v>531</v>
      </c>
      <c r="L360"/>
      <c r="M360"/>
      <c r="N360"/>
      <c r="O360"/>
      <c r="P360"/>
      <c r="Q360"/>
      <c r="R360"/>
      <c r="S360"/>
    </row>
    <row r="361" spans="1:19">
      <c r="A361" s="101" t="s">
        <v>731</v>
      </c>
      <c r="B361" s="101" t="s">
        <v>1204</v>
      </c>
      <c r="C361" s="101">
        <v>6.69</v>
      </c>
      <c r="D361" s="101">
        <v>6.69</v>
      </c>
      <c r="E361" s="101">
        <v>5.835</v>
      </c>
      <c r="F361" s="101">
        <v>0.44</v>
      </c>
      <c r="G361" s="101">
        <v>0.27200000000000002</v>
      </c>
      <c r="H361" s="101" t="s">
        <v>701</v>
      </c>
      <c r="I361" s="101" t="s">
        <v>610</v>
      </c>
      <c r="J361" s="101">
        <v>180</v>
      </c>
      <c r="K361" s="101" t="s">
        <v>518</v>
      </c>
      <c r="L361"/>
      <c r="M361"/>
      <c r="N361"/>
      <c r="O361"/>
      <c r="P361"/>
      <c r="Q361"/>
      <c r="R361"/>
      <c r="S361"/>
    </row>
    <row r="362" spans="1:19">
      <c r="A362" s="101" t="s">
        <v>732</v>
      </c>
      <c r="B362" s="101" t="s">
        <v>1204</v>
      </c>
      <c r="C362" s="101">
        <v>2.23</v>
      </c>
      <c r="D362" s="101">
        <v>2.23</v>
      </c>
      <c r="E362" s="101">
        <v>5.835</v>
      </c>
      <c r="F362" s="101">
        <v>0.44</v>
      </c>
      <c r="G362" s="101">
        <v>0.27200000000000002</v>
      </c>
      <c r="H362" s="101" t="s">
        <v>701</v>
      </c>
      <c r="I362" s="101" t="s">
        <v>611</v>
      </c>
      <c r="J362" s="101">
        <v>270</v>
      </c>
      <c r="K362" s="101" t="s">
        <v>535</v>
      </c>
      <c r="L362"/>
      <c r="M362"/>
      <c r="N362"/>
      <c r="O362"/>
      <c r="P362"/>
      <c r="Q362"/>
      <c r="R362"/>
      <c r="S362"/>
    </row>
    <row r="363" spans="1:19">
      <c r="A363" s="101" t="s">
        <v>733</v>
      </c>
      <c r="B363" s="101" t="s">
        <v>1204</v>
      </c>
      <c r="C363" s="101">
        <v>2.23</v>
      </c>
      <c r="D363" s="101">
        <v>2.23</v>
      </c>
      <c r="E363" s="101">
        <v>5.835</v>
      </c>
      <c r="F363" s="101">
        <v>0.44</v>
      </c>
      <c r="G363" s="101">
        <v>0.27200000000000002</v>
      </c>
      <c r="H363" s="101" t="s">
        <v>701</v>
      </c>
      <c r="I363" s="101" t="s">
        <v>611</v>
      </c>
      <c r="J363" s="101">
        <v>270</v>
      </c>
      <c r="K363" s="101" t="s">
        <v>535</v>
      </c>
      <c r="L363"/>
      <c r="M363"/>
      <c r="N363"/>
      <c r="O363"/>
      <c r="P363"/>
      <c r="Q363"/>
      <c r="R363"/>
      <c r="S363"/>
    </row>
    <row r="364" spans="1:19">
      <c r="A364" s="101" t="s">
        <v>734</v>
      </c>
      <c r="B364" s="101" t="s">
        <v>1204</v>
      </c>
      <c r="C364" s="101">
        <v>2.23</v>
      </c>
      <c r="D364" s="101">
        <v>2.23</v>
      </c>
      <c r="E364" s="101">
        <v>5.835</v>
      </c>
      <c r="F364" s="101">
        <v>0.44</v>
      </c>
      <c r="G364" s="101">
        <v>0.27200000000000002</v>
      </c>
      <c r="H364" s="101" t="s">
        <v>701</v>
      </c>
      <c r="I364" s="101" t="s">
        <v>611</v>
      </c>
      <c r="J364" s="101">
        <v>270</v>
      </c>
      <c r="K364" s="101" t="s">
        <v>535</v>
      </c>
      <c r="L364"/>
      <c r="M364"/>
      <c r="N364"/>
      <c r="O364"/>
      <c r="P364"/>
      <c r="Q364"/>
      <c r="R364"/>
      <c r="S364"/>
    </row>
    <row r="365" spans="1:19">
      <c r="A365" s="101" t="s">
        <v>735</v>
      </c>
      <c r="B365" s="101" t="s">
        <v>1204</v>
      </c>
      <c r="C365" s="101">
        <v>2.23</v>
      </c>
      <c r="D365" s="101">
        <v>2.23</v>
      </c>
      <c r="E365" s="101">
        <v>5.835</v>
      </c>
      <c r="F365" s="101">
        <v>0.44</v>
      </c>
      <c r="G365" s="101">
        <v>0.27200000000000002</v>
      </c>
      <c r="H365" s="101" t="s">
        <v>701</v>
      </c>
      <c r="I365" s="101" t="s">
        <v>612</v>
      </c>
      <c r="J365" s="101">
        <v>180</v>
      </c>
      <c r="K365" s="101" t="s">
        <v>518</v>
      </c>
      <c r="L365"/>
      <c r="M365"/>
      <c r="N365"/>
      <c r="O365"/>
      <c r="P365"/>
      <c r="Q365"/>
      <c r="R365"/>
      <c r="S365"/>
    </row>
    <row r="366" spans="1:19">
      <c r="A366" s="101" t="s">
        <v>736</v>
      </c>
      <c r="B366" s="101" t="s">
        <v>1204</v>
      </c>
      <c r="C366" s="101">
        <v>3.72</v>
      </c>
      <c r="D366" s="101">
        <v>3.72</v>
      </c>
      <c r="E366" s="101">
        <v>5.835</v>
      </c>
      <c r="F366" s="101">
        <v>0.44</v>
      </c>
      <c r="G366" s="101">
        <v>0.27200000000000002</v>
      </c>
      <c r="H366" s="101" t="s">
        <v>701</v>
      </c>
      <c r="I366" s="101" t="s">
        <v>613</v>
      </c>
      <c r="J366" s="101">
        <v>180</v>
      </c>
      <c r="K366" s="101" t="s">
        <v>518</v>
      </c>
      <c r="L366"/>
      <c r="M366"/>
      <c r="N366"/>
      <c r="O366"/>
      <c r="P366"/>
      <c r="Q366"/>
      <c r="R366"/>
      <c r="S366"/>
    </row>
    <row r="367" spans="1:19">
      <c r="A367" s="101" t="s">
        <v>737</v>
      </c>
      <c r="B367" s="101" t="s">
        <v>1204</v>
      </c>
      <c r="C367" s="101">
        <v>5.95</v>
      </c>
      <c r="D367" s="101">
        <v>5.95</v>
      </c>
      <c r="E367" s="101">
        <v>5.835</v>
      </c>
      <c r="F367" s="101">
        <v>0.44</v>
      </c>
      <c r="G367" s="101">
        <v>0.27200000000000002</v>
      </c>
      <c r="H367" s="101" t="s">
        <v>701</v>
      </c>
      <c r="I367" s="101" t="s">
        <v>614</v>
      </c>
      <c r="J367" s="101">
        <v>180</v>
      </c>
      <c r="K367" s="101" t="s">
        <v>518</v>
      </c>
      <c r="L367"/>
      <c r="M367"/>
      <c r="N367"/>
      <c r="O367"/>
      <c r="P367"/>
      <c r="Q367"/>
      <c r="R367"/>
      <c r="S367"/>
    </row>
    <row r="368" spans="1:19">
      <c r="A368" s="101">
        <v>724114</v>
      </c>
      <c r="B368" s="101" t="s">
        <v>1204</v>
      </c>
      <c r="C368" s="101">
        <v>2.23</v>
      </c>
      <c r="D368" s="101">
        <v>2.23</v>
      </c>
      <c r="E368" s="101">
        <v>5.835</v>
      </c>
      <c r="F368" s="101">
        <v>0.44</v>
      </c>
      <c r="G368" s="101">
        <v>0.27200000000000002</v>
      </c>
      <c r="H368" s="101" t="s">
        <v>701</v>
      </c>
      <c r="I368" s="101" t="s">
        <v>615</v>
      </c>
      <c r="J368" s="101">
        <v>180</v>
      </c>
      <c r="K368" s="101" t="s">
        <v>518</v>
      </c>
      <c r="L368"/>
      <c r="M368"/>
      <c r="N368"/>
      <c r="O368"/>
      <c r="P368"/>
      <c r="Q368"/>
      <c r="R368"/>
      <c r="S368"/>
    </row>
    <row r="369" spans="1:19">
      <c r="A369" s="101" t="s">
        <v>738</v>
      </c>
      <c r="B369" s="101" t="s">
        <v>1204</v>
      </c>
      <c r="C369" s="101">
        <v>2.97</v>
      </c>
      <c r="D369" s="101">
        <v>2.97</v>
      </c>
      <c r="E369" s="101">
        <v>5.835</v>
      </c>
      <c r="F369" s="101">
        <v>0.44</v>
      </c>
      <c r="G369" s="101">
        <v>0.27200000000000002</v>
      </c>
      <c r="H369" s="101" t="s">
        <v>701</v>
      </c>
      <c r="I369" s="101" t="s">
        <v>616</v>
      </c>
      <c r="J369" s="101">
        <v>90</v>
      </c>
      <c r="K369" s="101" t="s">
        <v>531</v>
      </c>
      <c r="L369"/>
      <c r="M369"/>
      <c r="N369"/>
      <c r="O369"/>
      <c r="P369"/>
      <c r="Q369"/>
      <c r="R369"/>
      <c r="S369"/>
    </row>
    <row r="370" spans="1:19">
      <c r="A370" s="101" t="s">
        <v>739</v>
      </c>
      <c r="B370" s="101" t="s">
        <v>1204</v>
      </c>
      <c r="C370" s="101">
        <v>2.97</v>
      </c>
      <c r="D370" s="101">
        <v>2.97</v>
      </c>
      <c r="E370" s="101">
        <v>5.835</v>
      </c>
      <c r="F370" s="101">
        <v>0.44</v>
      </c>
      <c r="G370" s="101">
        <v>0.27200000000000002</v>
      </c>
      <c r="H370" s="101" t="s">
        <v>701</v>
      </c>
      <c r="I370" s="101" t="s">
        <v>616</v>
      </c>
      <c r="J370" s="101">
        <v>90</v>
      </c>
      <c r="K370" s="101" t="s">
        <v>531</v>
      </c>
      <c r="L370"/>
      <c r="M370"/>
      <c r="N370"/>
      <c r="O370"/>
      <c r="P370"/>
      <c r="Q370"/>
      <c r="R370"/>
      <c r="S370"/>
    </row>
    <row r="371" spans="1:19">
      <c r="A371" s="101" t="s">
        <v>740</v>
      </c>
      <c r="B371" s="101" t="s">
        <v>1204</v>
      </c>
      <c r="C371" s="101">
        <v>4.18</v>
      </c>
      <c r="D371" s="101">
        <v>4.18</v>
      </c>
      <c r="E371" s="101">
        <v>5.835</v>
      </c>
      <c r="F371" s="101">
        <v>0.44</v>
      </c>
      <c r="G371" s="101">
        <v>0.27200000000000002</v>
      </c>
      <c r="H371" s="101" t="s">
        <v>701</v>
      </c>
      <c r="I371" s="101" t="s">
        <v>617</v>
      </c>
      <c r="J371" s="101">
        <v>0</v>
      </c>
      <c r="K371" s="101" t="s">
        <v>528</v>
      </c>
      <c r="L371"/>
      <c r="M371"/>
      <c r="N371"/>
      <c r="O371"/>
      <c r="P371"/>
      <c r="Q371"/>
      <c r="R371"/>
      <c r="S371"/>
    </row>
    <row r="372" spans="1:19">
      <c r="A372" s="101" t="s">
        <v>741</v>
      </c>
      <c r="B372" s="101" t="s">
        <v>1204</v>
      </c>
      <c r="C372" s="101">
        <v>2.79</v>
      </c>
      <c r="D372" s="101">
        <v>2.79</v>
      </c>
      <c r="E372" s="101">
        <v>5.835</v>
      </c>
      <c r="F372" s="101">
        <v>0.44</v>
      </c>
      <c r="G372" s="101">
        <v>0.27200000000000002</v>
      </c>
      <c r="H372" s="101" t="s">
        <v>701</v>
      </c>
      <c r="I372" s="101" t="s">
        <v>618</v>
      </c>
      <c r="J372" s="101">
        <v>0</v>
      </c>
      <c r="K372" s="101" t="s">
        <v>528</v>
      </c>
      <c r="L372"/>
      <c r="M372"/>
      <c r="N372"/>
      <c r="O372"/>
      <c r="P372"/>
      <c r="Q372"/>
      <c r="R372"/>
      <c r="S372"/>
    </row>
    <row r="373" spans="1:19">
      <c r="A373" s="101" t="s">
        <v>742</v>
      </c>
      <c r="B373" s="101" t="s">
        <v>1204</v>
      </c>
      <c r="C373" s="101">
        <v>2.79</v>
      </c>
      <c r="D373" s="101">
        <v>2.79</v>
      </c>
      <c r="E373" s="101">
        <v>5.835</v>
      </c>
      <c r="F373" s="101">
        <v>0.44</v>
      </c>
      <c r="G373" s="101">
        <v>0.27200000000000002</v>
      </c>
      <c r="H373" s="101" t="s">
        <v>701</v>
      </c>
      <c r="I373" s="101" t="s">
        <v>618</v>
      </c>
      <c r="J373" s="101">
        <v>0</v>
      </c>
      <c r="K373" s="101" t="s">
        <v>528</v>
      </c>
      <c r="L373"/>
      <c r="M373"/>
      <c r="N373"/>
      <c r="O373"/>
      <c r="P373"/>
      <c r="Q373"/>
      <c r="R373"/>
      <c r="S373"/>
    </row>
    <row r="374" spans="1:19">
      <c r="A374" s="101" t="s">
        <v>743</v>
      </c>
      <c r="B374" s="101" t="s">
        <v>1204</v>
      </c>
      <c r="C374" s="101">
        <v>2.79</v>
      </c>
      <c r="D374" s="101">
        <v>2.79</v>
      </c>
      <c r="E374" s="101">
        <v>5.835</v>
      </c>
      <c r="F374" s="101">
        <v>0.44</v>
      </c>
      <c r="G374" s="101">
        <v>0.27200000000000002</v>
      </c>
      <c r="H374" s="101" t="s">
        <v>701</v>
      </c>
      <c r="I374" s="101" t="s">
        <v>619</v>
      </c>
      <c r="J374" s="101">
        <v>0</v>
      </c>
      <c r="K374" s="101" t="s">
        <v>528</v>
      </c>
      <c r="L374"/>
      <c r="M374"/>
      <c r="N374"/>
      <c r="O374"/>
      <c r="P374"/>
      <c r="Q374"/>
      <c r="R374"/>
      <c r="S374"/>
    </row>
    <row r="375" spans="1:19">
      <c r="A375" s="101" t="s">
        <v>744</v>
      </c>
      <c r="B375" s="101" t="s">
        <v>1204</v>
      </c>
      <c r="C375" s="101">
        <v>2.79</v>
      </c>
      <c r="D375" s="101">
        <v>2.79</v>
      </c>
      <c r="E375" s="101">
        <v>5.835</v>
      </c>
      <c r="F375" s="101">
        <v>0.44</v>
      </c>
      <c r="G375" s="101">
        <v>0.27200000000000002</v>
      </c>
      <c r="H375" s="101" t="s">
        <v>701</v>
      </c>
      <c r="I375" s="101" t="s">
        <v>619</v>
      </c>
      <c r="J375" s="101">
        <v>0</v>
      </c>
      <c r="K375" s="101" t="s">
        <v>528</v>
      </c>
      <c r="L375"/>
      <c r="M375"/>
      <c r="N375"/>
      <c r="O375"/>
      <c r="P375"/>
      <c r="Q375"/>
      <c r="R375"/>
      <c r="S375"/>
    </row>
    <row r="376" spans="1:19">
      <c r="A376" s="101" t="s">
        <v>745</v>
      </c>
      <c r="B376" s="101" t="s">
        <v>1204</v>
      </c>
      <c r="C376" s="101">
        <v>2.79</v>
      </c>
      <c r="D376" s="101">
        <v>2.79</v>
      </c>
      <c r="E376" s="101">
        <v>5.835</v>
      </c>
      <c r="F376" s="101">
        <v>0.44</v>
      </c>
      <c r="G376" s="101">
        <v>0.27200000000000002</v>
      </c>
      <c r="H376" s="101" t="s">
        <v>701</v>
      </c>
      <c r="I376" s="101" t="s">
        <v>620</v>
      </c>
      <c r="J376" s="101">
        <v>0</v>
      </c>
      <c r="K376" s="101" t="s">
        <v>528</v>
      </c>
      <c r="L376"/>
      <c r="M376"/>
      <c r="N376"/>
      <c r="O376"/>
      <c r="P376"/>
      <c r="Q376"/>
      <c r="R376"/>
      <c r="S376"/>
    </row>
    <row r="377" spans="1:19">
      <c r="A377" s="101" t="s">
        <v>746</v>
      </c>
      <c r="B377" s="101" t="s">
        <v>1204</v>
      </c>
      <c r="C377" s="101">
        <v>2.23</v>
      </c>
      <c r="D377" s="101">
        <v>2.23</v>
      </c>
      <c r="E377" s="101">
        <v>5.835</v>
      </c>
      <c r="F377" s="101">
        <v>0.44</v>
      </c>
      <c r="G377" s="101">
        <v>0.27200000000000002</v>
      </c>
      <c r="H377" s="101" t="s">
        <v>701</v>
      </c>
      <c r="I377" s="101" t="s">
        <v>629</v>
      </c>
      <c r="J377" s="101">
        <v>90</v>
      </c>
      <c r="K377" s="101" t="s">
        <v>531</v>
      </c>
      <c r="L377"/>
      <c r="M377"/>
      <c r="N377"/>
      <c r="O377"/>
      <c r="P377"/>
      <c r="Q377"/>
      <c r="R377"/>
      <c r="S377"/>
    </row>
    <row r="378" spans="1:19">
      <c r="A378" s="101" t="s">
        <v>747</v>
      </c>
      <c r="B378" s="101" t="s">
        <v>1204</v>
      </c>
      <c r="C378" s="101">
        <v>2.23</v>
      </c>
      <c r="D378" s="101">
        <v>2.23</v>
      </c>
      <c r="E378" s="101">
        <v>5.835</v>
      </c>
      <c r="F378" s="101">
        <v>0.44</v>
      </c>
      <c r="G378" s="101">
        <v>0.27200000000000002</v>
      </c>
      <c r="H378" s="101" t="s">
        <v>701</v>
      </c>
      <c r="I378" s="101" t="s">
        <v>629</v>
      </c>
      <c r="J378" s="101">
        <v>90</v>
      </c>
      <c r="K378" s="101" t="s">
        <v>531</v>
      </c>
      <c r="L378"/>
      <c r="M378"/>
      <c r="N378"/>
      <c r="O378"/>
      <c r="P378"/>
      <c r="Q378"/>
      <c r="R378"/>
      <c r="S378"/>
    </row>
    <row r="379" spans="1:19">
      <c r="A379" s="101" t="s">
        <v>748</v>
      </c>
      <c r="B379" s="101" t="s">
        <v>1204</v>
      </c>
      <c r="C379" s="101">
        <v>2.23</v>
      </c>
      <c r="D379" s="101">
        <v>2.23</v>
      </c>
      <c r="E379" s="101">
        <v>5.835</v>
      </c>
      <c r="F379" s="101">
        <v>0.44</v>
      </c>
      <c r="G379" s="101">
        <v>0.27200000000000002</v>
      </c>
      <c r="H379" s="101" t="s">
        <v>701</v>
      </c>
      <c r="I379" s="101" t="s">
        <v>629</v>
      </c>
      <c r="J379" s="101">
        <v>90</v>
      </c>
      <c r="K379" s="101" t="s">
        <v>531</v>
      </c>
      <c r="L379"/>
      <c r="M379"/>
      <c r="N379"/>
      <c r="O379"/>
      <c r="P379"/>
      <c r="Q379"/>
      <c r="R379"/>
      <c r="S379"/>
    </row>
    <row r="380" spans="1:19">
      <c r="A380" s="101" t="s">
        <v>749</v>
      </c>
      <c r="B380" s="101" t="s">
        <v>1204</v>
      </c>
      <c r="C380" s="101">
        <v>2.23</v>
      </c>
      <c r="D380" s="101">
        <v>2.23</v>
      </c>
      <c r="E380" s="101">
        <v>5.835</v>
      </c>
      <c r="F380" s="101">
        <v>0.44</v>
      </c>
      <c r="G380" s="101">
        <v>0.27200000000000002</v>
      </c>
      <c r="H380" s="101" t="s">
        <v>701</v>
      </c>
      <c r="I380" s="101" t="s">
        <v>629</v>
      </c>
      <c r="J380" s="101">
        <v>90</v>
      </c>
      <c r="K380" s="101" t="s">
        <v>531</v>
      </c>
      <c r="L380"/>
      <c r="M380"/>
      <c r="N380"/>
      <c r="O380"/>
      <c r="P380"/>
      <c r="Q380"/>
      <c r="R380"/>
      <c r="S380"/>
    </row>
    <row r="381" spans="1:19">
      <c r="A381" s="101" t="s">
        <v>750</v>
      </c>
      <c r="B381" s="101" t="s">
        <v>1204</v>
      </c>
      <c r="C381" s="101">
        <v>3.34</v>
      </c>
      <c r="D381" s="101">
        <v>3.34</v>
      </c>
      <c r="E381" s="101">
        <v>5.835</v>
      </c>
      <c r="F381" s="101">
        <v>0.44</v>
      </c>
      <c r="G381" s="101">
        <v>0.27200000000000002</v>
      </c>
      <c r="H381" s="101" t="s">
        <v>701</v>
      </c>
      <c r="I381" s="101" t="s">
        <v>630</v>
      </c>
      <c r="J381" s="101">
        <v>180</v>
      </c>
      <c r="K381" s="101" t="s">
        <v>518</v>
      </c>
      <c r="L381"/>
      <c r="M381"/>
      <c r="N381"/>
      <c r="O381"/>
      <c r="P381"/>
      <c r="Q381"/>
      <c r="R381"/>
      <c r="S381"/>
    </row>
    <row r="382" spans="1:19">
      <c r="A382" s="101" t="s">
        <v>751</v>
      </c>
      <c r="B382" s="101" t="s">
        <v>1204</v>
      </c>
      <c r="C382" s="101">
        <v>6.69</v>
      </c>
      <c r="D382" s="101">
        <v>6.69</v>
      </c>
      <c r="E382" s="101">
        <v>5.835</v>
      </c>
      <c r="F382" s="101">
        <v>0.44</v>
      </c>
      <c r="G382" s="101">
        <v>0.27200000000000002</v>
      </c>
      <c r="H382" s="101" t="s">
        <v>701</v>
      </c>
      <c r="I382" s="101" t="s">
        <v>630</v>
      </c>
      <c r="J382" s="101">
        <v>180</v>
      </c>
      <c r="K382" s="101" t="s">
        <v>518</v>
      </c>
      <c r="L382"/>
      <c r="M382"/>
      <c r="N382"/>
      <c r="O382"/>
      <c r="P382"/>
      <c r="Q382"/>
      <c r="R382"/>
      <c r="S382"/>
    </row>
    <row r="383" spans="1:19">
      <c r="A383" s="101" t="s">
        <v>752</v>
      </c>
      <c r="B383" s="101" t="s">
        <v>1204</v>
      </c>
      <c r="C383" s="101">
        <v>6.69</v>
      </c>
      <c r="D383" s="101">
        <v>6.69</v>
      </c>
      <c r="E383" s="101">
        <v>5.835</v>
      </c>
      <c r="F383" s="101">
        <v>0.44</v>
      </c>
      <c r="G383" s="101">
        <v>0.27200000000000002</v>
      </c>
      <c r="H383" s="101" t="s">
        <v>701</v>
      </c>
      <c r="I383" s="101" t="s">
        <v>631</v>
      </c>
      <c r="J383" s="101">
        <v>270</v>
      </c>
      <c r="K383" s="101" t="s">
        <v>535</v>
      </c>
      <c r="L383"/>
      <c r="M383"/>
      <c r="N383"/>
      <c r="O383"/>
      <c r="P383"/>
      <c r="Q383"/>
      <c r="R383"/>
      <c r="S383"/>
    </row>
    <row r="384" spans="1:19">
      <c r="A384" s="101" t="s">
        <v>753</v>
      </c>
      <c r="B384" s="101" t="s">
        <v>1204</v>
      </c>
      <c r="C384" s="101">
        <v>2.23</v>
      </c>
      <c r="D384" s="101">
        <v>2.23</v>
      </c>
      <c r="E384" s="101">
        <v>5.835</v>
      </c>
      <c r="F384" s="101">
        <v>0.44</v>
      </c>
      <c r="G384" s="101">
        <v>0.27200000000000002</v>
      </c>
      <c r="H384" s="101" t="s">
        <v>701</v>
      </c>
      <c r="I384" s="101" t="s">
        <v>633</v>
      </c>
      <c r="J384" s="101">
        <v>90</v>
      </c>
      <c r="K384" s="101" t="s">
        <v>531</v>
      </c>
      <c r="L384"/>
      <c r="M384"/>
      <c r="N384"/>
      <c r="O384"/>
      <c r="P384"/>
      <c r="Q384"/>
      <c r="R384"/>
      <c r="S384"/>
    </row>
    <row r="385" spans="1:19">
      <c r="A385" s="101" t="s">
        <v>754</v>
      </c>
      <c r="B385" s="101" t="s">
        <v>1204</v>
      </c>
      <c r="C385" s="101">
        <v>2.79</v>
      </c>
      <c r="D385" s="101">
        <v>2.79</v>
      </c>
      <c r="E385" s="101">
        <v>5.835</v>
      </c>
      <c r="F385" s="101">
        <v>0.44</v>
      </c>
      <c r="G385" s="101">
        <v>0.27200000000000002</v>
      </c>
      <c r="H385" s="101" t="s">
        <v>701</v>
      </c>
      <c r="I385" s="101" t="s">
        <v>634</v>
      </c>
      <c r="J385" s="101">
        <v>0</v>
      </c>
      <c r="K385" s="101" t="s">
        <v>528</v>
      </c>
      <c r="L385"/>
      <c r="M385"/>
      <c r="N385"/>
      <c r="O385"/>
      <c r="P385"/>
      <c r="Q385"/>
      <c r="R385"/>
      <c r="S385"/>
    </row>
    <row r="386" spans="1:19">
      <c r="A386" s="101">
        <v>820282</v>
      </c>
      <c r="B386" s="101" t="s">
        <v>1204</v>
      </c>
      <c r="C386" s="101">
        <v>2.79</v>
      </c>
      <c r="D386" s="101">
        <v>2.79</v>
      </c>
      <c r="E386" s="101">
        <v>5.835</v>
      </c>
      <c r="F386" s="101">
        <v>0.44</v>
      </c>
      <c r="G386" s="101">
        <v>0.27200000000000002</v>
      </c>
      <c r="H386" s="101" t="s">
        <v>701</v>
      </c>
      <c r="I386" s="101" t="s">
        <v>634</v>
      </c>
      <c r="J386" s="101">
        <v>0</v>
      </c>
      <c r="K386" s="101" t="s">
        <v>528</v>
      </c>
      <c r="L386"/>
      <c r="M386"/>
      <c r="N386"/>
      <c r="O386"/>
      <c r="P386"/>
      <c r="Q386"/>
      <c r="R386"/>
      <c r="S386"/>
    </row>
    <row r="387" spans="1:19">
      <c r="A387" s="101" t="s">
        <v>755</v>
      </c>
      <c r="B387" s="101" t="s">
        <v>1204</v>
      </c>
      <c r="C387" s="101">
        <v>2.79</v>
      </c>
      <c r="D387" s="101">
        <v>2.79</v>
      </c>
      <c r="E387" s="101">
        <v>5.835</v>
      </c>
      <c r="F387" s="101">
        <v>0.44</v>
      </c>
      <c r="G387" s="101">
        <v>0.27200000000000002</v>
      </c>
      <c r="H387" s="101" t="s">
        <v>701</v>
      </c>
      <c r="I387" s="101" t="s">
        <v>646</v>
      </c>
      <c r="J387" s="101">
        <v>0</v>
      </c>
      <c r="K387" s="101" t="s">
        <v>528</v>
      </c>
      <c r="L387"/>
      <c r="M387"/>
      <c r="N387"/>
      <c r="O387"/>
      <c r="P387"/>
      <c r="Q387"/>
      <c r="R387"/>
      <c r="S387"/>
    </row>
    <row r="388" spans="1:19">
      <c r="A388" s="101" t="s">
        <v>756</v>
      </c>
      <c r="B388" s="101" t="s">
        <v>1204</v>
      </c>
      <c r="C388" s="101">
        <v>2.79</v>
      </c>
      <c r="D388" s="101">
        <v>2.79</v>
      </c>
      <c r="E388" s="101">
        <v>5.835</v>
      </c>
      <c r="F388" s="101">
        <v>0.44</v>
      </c>
      <c r="G388" s="101">
        <v>0.27200000000000002</v>
      </c>
      <c r="H388" s="101" t="s">
        <v>701</v>
      </c>
      <c r="I388" s="101" t="s">
        <v>646</v>
      </c>
      <c r="J388" s="101">
        <v>0</v>
      </c>
      <c r="K388" s="101" t="s">
        <v>528</v>
      </c>
      <c r="L388"/>
      <c r="M388"/>
      <c r="N388"/>
      <c r="O388"/>
      <c r="P388"/>
      <c r="Q388"/>
      <c r="R388"/>
      <c r="S388"/>
    </row>
    <row r="389" spans="1:19">
      <c r="A389" s="101" t="s">
        <v>757</v>
      </c>
      <c r="B389" s="101" t="s">
        <v>1204</v>
      </c>
      <c r="C389" s="101">
        <v>4.18</v>
      </c>
      <c r="D389" s="101">
        <v>4.18</v>
      </c>
      <c r="E389" s="101">
        <v>5.835</v>
      </c>
      <c r="F389" s="101">
        <v>0.44</v>
      </c>
      <c r="G389" s="101">
        <v>0.27200000000000002</v>
      </c>
      <c r="H389" s="101" t="s">
        <v>701</v>
      </c>
      <c r="I389" s="101" t="s">
        <v>648</v>
      </c>
      <c r="J389" s="101">
        <v>0</v>
      </c>
      <c r="K389" s="101" t="s">
        <v>528</v>
      </c>
      <c r="L389"/>
      <c r="M389"/>
      <c r="N389"/>
      <c r="O389"/>
      <c r="P389"/>
      <c r="Q389"/>
      <c r="R389"/>
      <c r="S389"/>
    </row>
    <row r="390" spans="1:19">
      <c r="A390" s="101" t="s">
        <v>758</v>
      </c>
      <c r="B390" s="101" t="s">
        <v>1204</v>
      </c>
      <c r="C390" s="101">
        <v>2.97</v>
      </c>
      <c r="D390" s="101">
        <v>2.97</v>
      </c>
      <c r="E390" s="101">
        <v>5.835</v>
      </c>
      <c r="F390" s="101">
        <v>0.44</v>
      </c>
      <c r="G390" s="101">
        <v>0.27200000000000002</v>
      </c>
      <c r="H390" s="101" t="s">
        <v>701</v>
      </c>
      <c r="I390" s="101" t="s">
        <v>650</v>
      </c>
      <c r="J390" s="101">
        <v>90</v>
      </c>
      <c r="K390" s="101" t="s">
        <v>531</v>
      </c>
      <c r="L390"/>
      <c r="M390"/>
      <c r="N390"/>
      <c r="O390"/>
      <c r="P390"/>
      <c r="Q390"/>
      <c r="R390"/>
      <c r="S390"/>
    </row>
    <row r="391" spans="1:19">
      <c r="A391" s="101" t="s">
        <v>759</v>
      </c>
      <c r="B391" s="101" t="s">
        <v>1204</v>
      </c>
      <c r="C391" s="101">
        <v>2.97</v>
      </c>
      <c r="D391" s="101">
        <v>2.97</v>
      </c>
      <c r="E391" s="101">
        <v>5.835</v>
      </c>
      <c r="F391" s="101">
        <v>0.44</v>
      </c>
      <c r="G391" s="101">
        <v>0.27200000000000002</v>
      </c>
      <c r="H391" s="101" t="s">
        <v>701</v>
      </c>
      <c r="I391" s="101" t="s">
        <v>650</v>
      </c>
      <c r="J391" s="101">
        <v>90</v>
      </c>
      <c r="K391" s="101" t="s">
        <v>531</v>
      </c>
      <c r="L391"/>
      <c r="M391"/>
      <c r="N391"/>
      <c r="O391"/>
      <c r="P391"/>
      <c r="Q391"/>
      <c r="R391"/>
      <c r="S391"/>
    </row>
    <row r="392" spans="1:19">
      <c r="A392" s="101" t="s">
        <v>760</v>
      </c>
      <c r="B392" s="101" t="s">
        <v>1204</v>
      </c>
      <c r="C392" s="101">
        <v>2.79</v>
      </c>
      <c r="D392" s="101">
        <v>2.79</v>
      </c>
      <c r="E392" s="101">
        <v>5.835</v>
      </c>
      <c r="F392" s="101">
        <v>0.44</v>
      </c>
      <c r="G392" s="101">
        <v>0.27200000000000002</v>
      </c>
      <c r="H392" s="101" t="s">
        <v>701</v>
      </c>
      <c r="I392" s="101" t="s">
        <v>653</v>
      </c>
      <c r="J392" s="101">
        <v>0</v>
      </c>
      <c r="K392" s="101" t="s">
        <v>528</v>
      </c>
      <c r="L392"/>
      <c r="M392"/>
      <c r="N392"/>
      <c r="O392"/>
      <c r="P392"/>
      <c r="Q392"/>
      <c r="R392"/>
      <c r="S392"/>
    </row>
    <row r="393" spans="1:19">
      <c r="A393" s="101" t="s">
        <v>761</v>
      </c>
      <c r="B393" s="101" t="s">
        <v>1204</v>
      </c>
      <c r="C393" s="101">
        <v>2.79</v>
      </c>
      <c r="D393" s="101">
        <v>2.79</v>
      </c>
      <c r="E393" s="101">
        <v>5.835</v>
      </c>
      <c r="F393" s="101">
        <v>0.44</v>
      </c>
      <c r="G393" s="101">
        <v>0.27200000000000002</v>
      </c>
      <c r="H393" s="101" t="s">
        <v>701</v>
      </c>
      <c r="I393" s="101" t="s">
        <v>653</v>
      </c>
      <c r="J393" s="101">
        <v>0</v>
      </c>
      <c r="K393" s="101" t="s">
        <v>528</v>
      </c>
      <c r="L393"/>
      <c r="M393"/>
      <c r="N393"/>
      <c r="O393"/>
      <c r="P393"/>
      <c r="Q393"/>
      <c r="R393"/>
      <c r="S393"/>
    </row>
    <row r="394" spans="1:19">
      <c r="A394" s="101" t="s">
        <v>762</v>
      </c>
      <c r="B394" s="101" t="s">
        <v>1204</v>
      </c>
      <c r="C394" s="101">
        <v>2.79</v>
      </c>
      <c r="D394" s="101">
        <v>2.79</v>
      </c>
      <c r="E394" s="101">
        <v>5.835</v>
      </c>
      <c r="F394" s="101">
        <v>0.44</v>
      </c>
      <c r="G394" s="101">
        <v>0.27200000000000002</v>
      </c>
      <c r="H394" s="101" t="s">
        <v>701</v>
      </c>
      <c r="I394" s="101" t="s">
        <v>653</v>
      </c>
      <c r="J394" s="101">
        <v>0</v>
      </c>
      <c r="K394" s="101" t="s">
        <v>528</v>
      </c>
      <c r="L394"/>
      <c r="M394"/>
      <c r="N394"/>
      <c r="O394"/>
      <c r="P394"/>
      <c r="Q394"/>
      <c r="R394"/>
      <c r="S394"/>
    </row>
    <row r="395" spans="1:19">
      <c r="A395" s="101" t="s">
        <v>763</v>
      </c>
      <c r="B395" s="101" t="s">
        <v>1204</v>
      </c>
      <c r="C395" s="101">
        <v>2.79</v>
      </c>
      <c r="D395" s="101">
        <v>2.79</v>
      </c>
      <c r="E395" s="101">
        <v>5.835</v>
      </c>
      <c r="F395" s="101">
        <v>0.44</v>
      </c>
      <c r="G395" s="101">
        <v>0.27200000000000002</v>
      </c>
      <c r="H395" s="101" t="s">
        <v>701</v>
      </c>
      <c r="I395" s="101" t="s">
        <v>653</v>
      </c>
      <c r="J395" s="101">
        <v>0</v>
      </c>
      <c r="K395" s="101" t="s">
        <v>528</v>
      </c>
      <c r="L395"/>
      <c r="M395"/>
      <c r="N395"/>
      <c r="O395"/>
      <c r="P395"/>
      <c r="Q395"/>
      <c r="R395"/>
      <c r="S395"/>
    </row>
    <row r="396" spans="1:19">
      <c r="A396" s="101" t="s">
        <v>764</v>
      </c>
      <c r="B396" s="101" t="s">
        <v>1204</v>
      </c>
      <c r="C396" s="101">
        <v>2.79</v>
      </c>
      <c r="D396" s="101">
        <v>2.79</v>
      </c>
      <c r="E396" s="101">
        <v>5.835</v>
      </c>
      <c r="F396" s="101">
        <v>0.44</v>
      </c>
      <c r="G396" s="101">
        <v>0.27200000000000002</v>
      </c>
      <c r="H396" s="101" t="s">
        <v>701</v>
      </c>
      <c r="I396" s="101" t="s">
        <v>653</v>
      </c>
      <c r="J396" s="101">
        <v>0</v>
      </c>
      <c r="K396" s="101" t="s">
        <v>528</v>
      </c>
      <c r="L396"/>
      <c r="M396"/>
      <c r="N396"/>
      <c r="O396"/>
      <c r="P396"/>
      <c r="Q396"/>
      <c r="R396"/>
      <c r="S396"/>
    </row>
    <row r="397" spans="1:19">
      <c r="A397" s="101" t="s">
        <v>765</v>
      </c>
      <c r="B397" s="101" t="s">
        <v>1204</v>
      </c>
      <c r="C397" s="101">
        <v>2.79</v>
      </c>
      <c r="D397" s="101">
        <v>2.79</v>
      </c>
      <c r="E397" s="101">
        <v>5.835</v>
      </c>
      <c r="F397" s="101">
        <v>0.44</v>
      </c>
      <c r="G397" s="101">
        <v>0.27200000000000002</v>
      </c>
      <c r="H397" s="101" t="s">
        <v>701</v>
      </c>
      <c r="I397" s="101" t="s">
        <v>653</v>
      </c>
      <c r="J397" s="101">
        <v>0</v>
      </c>
      <c r="K397" s="101" t="s">
        <v>528</v>
      </c>
      <c r="L397"/>
      <c r="M397"/>
      <c r="N397"/>
      <c r="O397"/>
      <c r="P397"/>
      <c r="Q397"/>
      <c r="R397"/>
      <c r="S397"/>
    </row>
    <row r="398" spans="1:19">
      <c r="A398" s="101" t="s">
        <v>766</v>
      </c>
      <c r="B398" s="101" t="s">
        <v>1204</v>
      </c>
      <c r="C398" s="101">
        <v>2.79</v>
      </c>
      <c r="D398" s="101">
        <v>2.79</v>
      </c>
      <c r="E398" s="101">
        <v>5.835</v>
      </c>
      <c r="F398" s="101">
        <v>0.44</v>
      </c>
      <c r="G398" s="101">
        <v>0.27200000000000002</v>
      </c>
      <c r="H398" s="101" t="s">
        <v>701</v>
      </c>
      <c r="I398" s="101" t="s">
        <v>653</v>
      </c>
      <c r="J398" s="101">
        <v>0</v>
      </c>
      <c r="K398" s="101" t="s">
        <v>528</v>
      </c>
      <c r="L398"/>
      <c r="M398"/>
      <c r="N398"/>
      <c r="O398"/>
      <c r="P398"/>
      <c r="Q398"/>
      <c r="R398"/>
      <c r="S398"/>
    </row>
    <row r="399" spans="1:19">
      <c r="A399" s="101" t="s">
        <v>767</v>
      </c>
      <c r="B399" s="101" t="s">
        <v>1204</v>
      </c>
      <c r="C399" s="101">
        <v>5.57</v>
      </c>
      <c r="D399" s="101">
        <v>5.57</v>
      </c>
      <c r="E399" s="101">
        <v>5.835</v>
      </c>
      <c r="F399" s="101">
        <v>0.44</v>
      </c>
      <c r="G399" s="101">
        <v>0.27200000000000002</v>
      </c>
      <c r="H399" s="101" t="s">
        <v>701</v>
      </c>
      <c r="I399" s="101" t="s">
        <v>659</v>
      </c>
      <c r="J399" s="101">
        <v>180</v>
      </c>
      <c r="K399" s="101" t="s">
        <v>518</v>
      </c>
      <c r="L399"/>
      <c r="M399"/>
      <c r="N399"/>
      <c r="O399"/>
      <c r="P399"/>
      <c r="Q399"/>
      <c r="R399"/>
      <c r="S399"/>
    </row>
    <row r="400" spans="1:19">
      <c r="A400" s="101" t="s">
        <v>768</v>
      </c>
      <c r="B400" s="101" t="s">
        <v>1204</v>
      </c>
      <c r="C400" s="101">
        <v>5.57</v>
      </c>
      <c r="D400" s="101">
        <v>5.57</v>
      </c>
      <c r="E400" s="101">
        <v>5.835</v>
      </c>
      <c r="F400" s="101">
        <v>0.44</v>
      </c>
      <c r="G400" s="101">
        <v>0.27200000000000002</v>
      </c>
      <c r="H400" s="101" t="s">
        <v>701</v>
      </c>
      <c r="I400" s="101" t="s">
        <v>659</v>
      </c>
      <c r="J400" s="101">
        <v>180</v>
      </c>
      <c r="K400" s="101" t="s">
        <v>518</v>
      </c>
      <c r="L400"/>
      <c r="M400"/>
      <c r="N400"/>
      <c r="O400"/>
      <c r="P400"/>
      <c r="Q400"/>
      <c r="R400"/>
      <c r="S400"/>
    </row>
    <row r="401" spans="1:19">
      <c r="A401" s="101" t="s">
        <v>769</v>
      </c>
      <c r="B401" s="101" t="s">
        <v>1204</v>
      </c>
      <c r="C401" s="101">
        <v>5.57</v>
      </c>
      <c r="D401" s="101">
        <v>5.57</v>
      </c>
      <c r="E401" s="101">
        <v>5.835</v>
      </c>
      <c r="F401" s="101">
        <v>0.44</v>
      </c>
      <c r="G401" s="101">
        <v>0.27200000000000002</v>
      </c>
      <c r="H401" s="101" t="s">
        <v>701</v>
      </c>
      <c r="I401" s="101" t="s">
        <v>659</v>
      </c>
      <c r="J401" s="101">
        <v>180</v>
      </c>
      <c r="K401" s="101" t="s">
        <v>518</v>
      </c>
      <c r="L401"/>
      <c r="M401"/>
      <c r="N401"/>
      <c r="O401"/>
      <c r="P401"/>
      <c r="Q401"/>
      <c r="R401"/>
      <c r="S401"/>
    </row>
    <row r="402" spans="1:19">
      <c r="A402" s="101" t="s">
        <v>770</v>
      </c>
      <c r="B402" s="101" t="s">
        <v>1204</v>
      </c>
      <c r="C402" s="101">
        <v>5.57</v>
      </c>
      <c r="D402" s="101">
        <v>5.57</v>
      </c>
      <c r="E402" s="101">
        <v>5.835</v>
      </c>
      <c r="F402" s="101">
        <v>0.44</v>
      </c>
      <c r="G402" s="101">
        <v>0.27200000000000002</v>
      </c>
      <c r="H402" s="101" t="s">
        <v>701</v>
      </c>
      <c r="I402" s="101" t="s">
        <v>659</v>
      </c>
      <c r="J402" s="101">
        <v>180</v>
      </c>
      <c r="K402" s="101" t="s">
        <v>518</v>
      </c>
      <c r="L402"/>
      <c r="M402"/>
      <c r="N402"/>
      <c r="O402"/>
      <c r="P402"/>
      <c r="Q402"/>
      <c r="R402"/>
      <c r="S402"/>
    </row>
    <row r="403" spans="1:19">
      <c r="A403" s="101" t="s">
        <v>771</v>
      </c>
      <c r="B403" s="101" t="s">
        <v>1204</v>
      </c>
      <c r="C403" s="101">
        <v>3.34</v>
      </c>
      <c r="D403" s="101">
        <v>3.34</v>
      </c>
      <c r="E403" s="101">
        <v>5.835</v>
      </c>
      <c r="F403" s="101">
        <v>0.44</v>
      </c>
      <c r="G403" s="101">
        <v>0.27200000000000002</v>
      </c>
      <c r="H403" s="101" t="s">
        <v>701</v>
      </c>
      <c r="I403" s="101" t="s">
        <v>660</v>
      </c>
      <c r="J403" s="101">
        <v>90</v>
      </c>
      <c r="K403" s="101" t="s">
        <v>531</v>
      </c>
      <c r="L403"/>
      <c r="M403"/>
      <c r="N403"/>
      <c r="O403"/>
      <c r="P403"/>
      <c r="Q403"/>
      <c r="R403"/>
      <c r="S403"/>
    </row>
    <row r="404" spans="1:19">
      <c r="A404" s="101" t="s">
        <v>772</v>
      </c>
      <c r="B404" s="101" t="s">
        <v>1204</v>
      </c>
      <c r="C404" s="101">
        <v>3.34</v>
      </c>
      <c r="D404" s="101">
        <v>3.34</v>
      </c>
      <c r="E404" s="101">
        <v>5.835</v>
      </c>
      <c r="F404" s="101">
        <v>0.44</v>
      </c>
      <c r="G404" s="101">
        <v>0.27200000000000002</v>
      </c>
      <c r="H404" s="101" t="s">
        <v>701</v>
      </c>
      <c r="I404" s="101" t="s">
        <v>660</v>
      </c>
      <c r="J404" s="101">
        <v>90</v>
      </c>
      <c r="K404" s="101" t="s">
        <v>531</v>
      </c>
      <c r="L404"/>
      <c r="M404"/>
      <c r="N404"/>
      <c r="O404"/>
      <c r="P404"/>
      <c r="Q404"/>
      <c r="R404"/>
      <c r="S404"/>
    </row>
    <row r="405" spans="1:19">
      <c r="A405" s="101" t="s">
        <v>773</v>
      </c>
      <c r="B405" s="101" t="s">
        <v>1204</v>
      </c>
      <c r="C405" s="101">
        <v>3.34</v>
      </c>
      <c r="D405" s="101">
        <v>3.34</v>
      </c>
      <c r="E405" s="101">
        <v>5.835</v>
      </c>
      <c r="F405" s="101">
        <v>0.44</v>
      </c>
      <c r="G405" s="101">
        <v>0.27200000000000002</v>
      </c>
      <c r="H405" s="101" t="s">
        <v>701</v>
      </c>
      <c r="I405" s="101" t="s">
        <v>667</v>
      </c>
      <c r="J405" s="101">
        <v>270</v>
      </c>
      <c r="K405" s="101" t="s">
        <v>535</v>
      </c>
      <c r="L405"/>
      <c r="M405"/>
      <c r="N405"/>
      <c r="O405"/>
      <c r="P405"/>
      <c r="Q405"/>
      <c r="R405"/>
      <c r="S405"/>
    </row>
    <row r="406" spans="1:19">
      <c r="A406" s="101" t="s">
        <v>774</v>
      </c>
      <c r="B406" s="101" t="s">
        <v>1204</v>
      </c>
      <c r="C406" s="101">
        <v>3.34</v>
      </c>
      <c r="D406" s="101">
        <v>3.34</v>
      </c>
      <c r="E406" s="101">
        <v>5.835</v>
      </c>
      <c r="F406" s="101">
        <v>0.44</v>
      </c>
      <c r="G406" s="101">
        <v>0.27200000000000002</v>
      </c>
      <c r="H406" s="101" t="s">
        <v>701</v>
      </c>
      <c r="I406" s="101" t="s">
        <v>667</v>
      </c>
      <c r="J406" s="101">
        <v>270</v>
      </c>
      <c r="K406" s="101" t="s">
        <v>535</v>
      </c>
      <c r="L406"/>
      <c r="M406"/>
      <c r="N406"/>
      <c r="O406"/>
      <c r="P406"/>
      <c r="Q406"/>
      <c r="R406"/>
      <c r="S406"/>
    </row>
    <row r="407" spans="1:19">
      <c r="A407" s="101" t="s">
        <v>775</v>
      </c>
      <c r="B407" s="101" t="s">
        <v>1204</v>
      </c>
      <c r="C407" s="101">
        <v>3.34</v>
      </c>
      <c r="D407" s="101">
        <v>3.34</v>
      </c>
      <c r="E407" s="101">
        <v>5.835</v>
      </c>
      <c r="F407" s="101">
        <v>0.44</v>
      </c>
      <c r="G407" s="101">
        <v>0.27200000000000002</v>
      </c>
      <c r="H407" s="101" t="s">
        <v>701</v>
      </c>
      <c r="I407" s="101" t="s">
        <v>667</v>
      </c>
      <c r="J407" s="101">
        <v>270</v>
      </c>
      <c r="K407" s="101" t="s">
        <v>535</v>
      </c>
      <c r="L407"/>
      <c r="M407"/>
      <c r="N407"/>
      <c r="O407"/>
      <c r="P407"/>
      <c r="Q407"/>
      <c r="R407"/>
      <c r="S407"/>
    </row>
    <row r="408" spans="1:19">
      <c r="A408" s="101" t="s">
        <v>776</v>
      </c>
      <c r="B408" s="101" t="s">
        <v>1204</v>
      </c>
      <c r="C408" s="101">
        <v>4.46</v>
      </c>
      <c r="D408" s="101">
        <v>4.46</v>
      </c>
      <c r="E408" s="101">
        <v>5.835</v>
      </c>
      <c r="F408" s="101">
        <v>0.44</v>
      </c>
      <c r="G408" s="101">
        <v>0.27200000000000002</v>
      </c>
      <c r="H408" s="101" t="s">
        <v>701</v>
      </c>
      <c r="I408" s="101" t="s">
        <v>668</v>
      </c>
      <c r="J408" s="101">
        <v>180</v>
      </c>
      <c r="K408" s="101" t="s">
        <v>518</v>
      </c>
      <c r="L408"/>
      <c r="M408"/>
      <c r="N408"/>
      <c r="O408"/>
      <c r="P408"/>
      <c r="Q408"/>
      <c r="R408"/>
      <c r="S408"/>
    </row>
    <row r="409" spans="1:19">
      <c r="A409" s="101" t="s">
        <v>777</v>
      </c>
      <c r="B409" s="101" t="s">
        <v>1204</v>
      </c>
      <c r="C409" s="101">
        <v>5.57</v>
      </c>
      <c r="D409" s="101">
        <v>5.57</v>
      </c>
      <c r="E409" s="101">
        <v>5.835</v>
      </c>
      <c r="F409" s="101">
        <v>0.44</v>
      </c>
      <c r="G409" s="101">
        <v>0.27200000000000002</v>
      </c>
      <c r="H409" s="101" t="s">
        <v>701</v>
      </c>
      <c r="I409" s="101" t="s">
        <v>668</v>
      </c>
      <c r="J409" s="101">
        <v>180</v>
      </c>
      <c r="K409" s="101" t="s">
        <v>518</v>
      </c>
      <c r="L409"/>
      <c r="M409"/>
      <c r="N409"/>
      <c r="O409"/>
      <c r="P409"/>
      <c r="Q409"/>
      <c r="R409"/>
      <c r="S409"/>
    </row>
    <row r="410" spans="1:19">
      <c r="A410" s="101" t="s">
        <v>778</v>
      </c>
      <c r="B410" s="101" t="s">
        <v>1204</v>
      </c>
      <c r="C410" s="101">
        <v>5.57</v>
      </c>
      <c r="D410" s="101">
        <v>5.57</v>
      </c>
      <c r="E410" s="101">
        <v>5.835</v>
      </c>
      <c r="F410" s="101">
        <v>0.44</v>
      </c>
      <c r="G410" s="101">
        <v>0.27200000000000002</v>
      </c>
      <c r="H410" s="101" t="s">
        <v>701</v>
      </c>
      <c r="I410" s="101" t="s">
        <v>668</v>
      </c>
      <c r="J410" s="101">
        <v>180</v>
      </c>
      <c r="K410" s="101" t="s">
        <v>518</v>
      </c>
      <c r="L410"/>
      <c r="M410"/>
      <c r="N410"/>
      <c r="O410"/>
      <c r="P410"/>
      <c r="Q410"/>
      <c r="R410"/>
      <c r="S410"/>
    </row>
    <row r="411" spans="1:19">
      <c r="A411" s="101" t="s">
        <v>779</v>
      </c>
      <c r="B411" s="101" t="s">
        <v>1204</v>
      </c>
      <c r="C411" s="101">
        <v>4.46</v>
      </c>
      <c r="D411" s="101">
        <v>4.46</v>
      </c>
      <c r="E411" s="101">
        <v>5.835</v>
      </c>
      <c r="F411" s="101">
        <v>0.44</v>
      </c>
      <c r="G411" s="101">
        <v>0.27200000000000002</v>
      </c>
      <c r="H411" s="101" t="s">
        <v>701</v>
      </c>
      <c r="I411" s="101" t="s">
        <v>670</v>
      </c>
      <c r="J411" s="101">
        <v>180</v>
      </c>
      <c r="K411" s="101" t="s">
        <v>518</v>
      </c>
      <c r="L411"/>
      <c r="M411"/>
      <c r="N411"/>
      <c r="O411"/>
      <c r="P411"/>
      <c r="Q411"/>
      <c r="R411"/>
      <c r="S411"/>
    </row>
    <row r="412" spans="1:19">
      <c r="A412" s="101" t="s">
        <v>780</v>
      </c>
      <c r="B412" s="101" t="s">
        <v>1204</v>
      </c>
      <c r="C412" s="101">
        <v>4.46</v>
      </c>
      <c r="D412" s="101">
        <v>4.46</v>
      </c>
      <c r="E412" s="101">
        <v>5.835</v>
      </c>
      <c r="F412" s="101">
        <v>0.44</v>
      </c>
      <c r="G412" s="101">
        <v>0.27200000000000002</v>
      </c>
      <c r="H412" s="101" t="s">
        <v>701</v>
      </c>
      <c r="I412" s="101" t="s">
        <v>670</v>
      </c>
      <c r="J412" s="101">
        <v>180</v>
      </c>
      <c r="K412" s="101" t="s">
        <v>518</v>
      </c>
      <c r="L412"/>
      <c r="M412"/>
      <c r="N412"/>
      <c r="O412"/>
      <c r="P412"/>
      <c r="Q412"/>
      <c r="R412"/>
      <c r="S412"/>
    </row>
    <row r="413" spans="1:19">
      <c r="A413" s="101" t="s">
        <v>781</v>
      </c>
      <c r="B413" s="101" t="s">
        <v>1204</v>
      </c>
      <c r="C413" s="101">
        <v>4.46</v>
      </c>
      <c r="D413" s="101">
        <v>4.46</v>
      </c>
      <c r="E413" s="101">
        <v>5.835</v>
      </c>
      <c r="F413" s="101">
        <v>0.44</v>
      </c>
      <c r="G413" s="101">
        <v>0.27200000000000002</v>
      </c>
      <c r="H413" s="101" t="s">
        <v>701</v>
      </c>
      <c r="I413" s="101" t="s">
        <v>671</v>
      </c>
      <c r="J413" s="101">
        <v>270</v>
      </c>
      <c r="K413" s="101" t="s">
        <v>535</v>
      </c>
      <c r="L413"/>
      <c r="M413"/>
      <c r="N413"/>
      <c r="O413"/>
      <c r="P413"/>
      <c r="Q413"/>
      <c r="R413"/>
      <c r="S413"/>
    </row>
    <row r="414" spans="1:19">
      <c r="A414" s="101" t="s">
        <v>782</v>
      </c>
      <c r="B414" s="101" t="s">
        <v>1204</v>
      </c>
      <c r="C414" s="101">
        <v>2.23</v>
      </c>
      <c r="D414" s="101">
        <v>2.23</v>
      </c>
      <c r="E414" s="101">
        <v>5.835</v>
      </c>
      <c r="F414" s="101">
        <v>0.44</v>
      </c>
      <c r="G414" s="101">
        <v>0.27200000000000002</v>
      </c>
      <c r="H414" s="101" t="s">
        <v>701</v>
      </c>
      <c r="I414" s="101" t="s">
        <v>674</v>
      </c>
      <c r="J414" s="101">
        <v>90</v>
      </c>
      <c r="K414" s="101" t="s">
        <v>531</v>
      </c>
      <c r="L414"/>
      <c r="M414"/>
      <c r="N414"/>
      <c r="O414"/>
      <c r="P414"/>
      <c r="Q414"/>
      <c r="R414"/>
      <c r="S414"/>
    </row>
    <row r="415" spans="1:19">
      <c r="A415" s="101" t="s">
        <v>783</v>
      </c>
      <c r="B415" s="101" t="s">
        <v>1204</v>
      </c>
      <c r="C415" s="101">
        <v>2.23</v>
      </c>
      <c r="D415" s="101">
        <v>2.23</v>
      </c>
      <c r="E415" s="101">
        <v>5.835</v>
      </c>
      <c r="F415" s="101">
        <v>0.44</v>
      </c>
      <c r="G415" s="101">
        <v>0.27200000000000002</v>
      </c>
      <c r="H415" s="101" t="s">
        <v>701</v>
      </c>
      <c r="I415" s="101" t="s">
        <v>674</v>
      </c>
      <c r="J415" s="101">
        <v>90</v>
      </c>
      <c r="K415" s="101" t="s">
        <v>531</v>
      </c>
      <c r="L415"/>
      <c r="M415"/>
      <c r="N415"/>
      <c r="O415"/>
      <c r="P415"/>
      <c r="Q415"/>
      <c r="R415"/>
      <c r="S415"/>
    </row>
    <row r="416" spans="1:19">
      <c r="A416" s="101" t="s">
        <v>784</v>
      </c>
      <c r="B416" s="101" t="s">
        <v>1204</v>
      </c>
      <c r="C416" s="101">
        <v>2.23</v>
      </c>
      <c r="D416" s="101">
        <v>2.23</v>
      </c>
      <c r="E416" s="101">
        <v>5.835</v>
      </c>
      <c r="F416" s="101">
        <v>0.44</v>
      </c>
      <c r="G416" s="101">
        <v>0.27200000000000002</v>
      </c>
      <c r="H416" s="101" t="s">
        <v>701</v>
      </c>
      <c r="I416" s="101" t="s">
        <v>674</v>
      </c>
      <c r="J416" s="101">
        <v>90</v>
      </c>
      <c r="K416" s="101" t="s">
        <v>531</v>
      </c>
      <c r="L416"/>
      <c r="M416"/>
      <c r="N416"/>
      <c r="O416"/>
      <c r="P416"/>
      <c r="Q416"/>
      <c r="R416"/>
      <c r="S416"/>
    </row>
    <row r="417" spans="1:19">
      <c r="A417" s="101" t="s">
        <v>785</v>
      </c>
      <c r="B417" s="101" t="s">
        <v>1204</v>
      </c>
      <c r="C417" s="101">
        <v>2.23</v>
      </c>
      <c r="D417" s="101">
        <v>2.23</v>
      </c>
      <c r="E417" s="101">
        <v>5.835</v>
      </c>
      <c r="F417" s="101">
        <v>0.44</v>
      </c>
      <c r="G417" s="101">
        <v>0.27200000000000002</v>
      </c>
      <c r="H417" s="101" t="s">
        <v>701</v>
      </c>
      <c r="I417" s="101" t="s">
        <v>674</v>
      </c>
      <c r="J417" s="101">
        <v>90</v>
      </c>
      <c r="K417" s="101" t="s">
        <v>531</v>
      </c>
      <c r="L417"/>
      <c r="M417"/>
      <c r="N417"/>
      <c r="O417"/>
      <c r="P417"/>
      <c r="Q417"/>
      <c r="R417"/>
      <c r="S417"/>
    </row>
    <row r="418" spans="1:19">
      <c r="A418" s="101">
        <v>142781</v>
      </c>
      <c r="B418" s="101" t="s">
        <v>1204</v>
      </c>
      <c r="C418" s="101">
        <v>5.57</v>
      </c>
      <c r="D418" s="101">
        <v>5.57</v>
      </c>
      <c r="E418" s="101">
        <v>5.835</v>
      </c>
      <c r="F418" s="101">
        <v>0.44</v>
      </c>
      <c r="G418" s="101">
        <v>0.27200000000000002</v>
      </c>
      <c r="H418" s="101" t="s">
        <v>701</v>
      </c>
      <c r="I418" s="102" t="s">
        <v>676</v>
      </c>
      <c r="J418" s="101">
        <v>0</v>
      </c>
      <c r="K418" s="101" t="s">
        <v>528</v>
      </c>
      <c r="L418"/>
      <c r="M418"/>
      <c r="N418"/>
      <c r="O418"/>
      <c r="P418"/>
      <c r="Q418"/>
      <c r="R418"/>
      <c r="S418"/>
    </row>
    <row r="419" spans="1:19">
      <c r="A419" s="101" t="s">
        <v>786</v>
      </c>
      <c r="B419" s="101" t="s">
        <v>1204</v>
      </c>
      <c r="C419" s="101">
        <v>5.71</v>
      </c>
      <c r="D419" s="101">
        <v>5.71</v>
      </c>
      <c r="E419" s="101">
        <v>5.835</v>
      </c>
      <c r="F419" s="101">
        <v>0.44</v>
      </c>
      <c r="G419" s="101">
        <v>0.27200000000000002</v>
      </c>
      <c r="H419" s="101" t="s">
        <v>701</v>
      </c>
      <c r="I419" s="102" t="s">
        <v>676</v>
      </c>
      <c r="J419" s="101">
        <v>0</v>
      </c>
      <c r="K419" s="101" t="s">
        <v>528</v>
      </c>
      <c r="L419"/>
      <c r="M419"/>
      <c r="N419"/>
      <c r="O419"/>
      <c r="P419"/>
      <c r="Q419"/>
      <c r="R419"/>
      <c r="S419"/>
    </row>
    <row r="420" spans="1:19">
      <c r="A420" s="101" t="s">
        <v>787</v>
      </c>
      <c r="B420" s="101" t="s">
        <v>1204</v>
      </c>
      <c r="C420" s="101">
        <v>0.74</v>
      </c>
      <c r="D420" s="101">
        <v>0.74</v>
      </c>
      <c r="E420" s="101">
        <v>5.835</v>
      </c>
      <c r="F420" s="101">
        <v>0.44</v>
      </c>
      <c r="G420" s="101">
        <v>0.27200000000000002</v>
      </c>
      <c r="H420" s="101" t="s">
        <v>701</v>
      </c>
      <c r="I420" s="101" t="s">
        <v>677</v>
      </c>
      <c r="J420" s="101">
        <v>90</v>
      </c>
      <c r="K420" s="101" t="s">
        <v>531</v>
      </c>
      <c r="L420"/>
      <c r="M420"/>
      <c r="N420"/>
      <c r="O420"/>
      <c r="P420"/>
      <c r="Q420"/>
      <c r="R420"/>
      <c r="S420"/>
    </row>
    <row r="421" spans="1:19">
      <c r="A421" s="101" t="s">
        <v>788</v>
      </c>
      <c r="B421" s="101" t="s">
        <v>1204</v>
      </c>
      <c r="C421" s="101">
        <v>5.57</v>
      </c>
      <c r="D421" s="101">
        <v>5.57</v>
      </c>
      <c r="E421" s="101">
        <v>5.835</v>
      </c>
      <c r="F421" s="101">
        <v>0.44</v>
      </c>
      <c r="G421" s="101">
        <v>0.27200000000000002</v>
      </c>
      <c r="H421" s="101" t="s">
        <v>701</v>
      </c>
      <c r="I421" s="101" t="s">
        <v>685</v>
      </c>
      <c r="J421" s="101">
        <v>0</v>
      </c>
      <c r="K421" s="101" t="s">
        <v>528</v>
      </c>
      <c r="L421"/>
      <c r="M421"/>
      <c r="N421"/>
      <c r="O421"/>
      <c r="P421"/>
      <c r="Q421"/>
      <c r="R421"/>
      <c r="S421"/>
    </row>
    <row r="422" spans="1:19">
      <c r="A422" s="101" t="s">
        <v>789</v>
      </c>
      <c r="B422" s="101" t="s">
        <v>1204</v>
      </c>
      <c r="C422" s="101">
        <v>5.57</v>
      </c>
      <c r="D422" s="101">
        <v>5.57</v>
      </c>
      <c r="E422" s="101">
        <v>5.835</v>
      </c>
      <c r="F422" s="101">
        <v>0.44</v>
      </c>
      <c r="G422" s="101">
        <v>0.27200000000000002</v>
      </c>
      <c r="H422" s="101" t="s">
        <v>701</v>
      </c>
      <c r="I422" s="101" t="s">
        <v>685</v>
      </c>
      <c r="J422" s="101">
        <v>0</v>
      </c>
      <c r="K422" s="101" t="s">
        <v>528</v>
      </c>
      <c r="L422"/>
      <c r="M422"/>
      <c r="N422"/>
      <c r="O422"/>
      <c r="P422"/>
      <c r="Q422"/>
      <c r="R422"/>
      <c r="S422"/>
    </row>
    <row r="423" spans="1:19">
      <c r="A423" s="101" t="s">
        <v>790</v>
      </c>
      <c r="B423" s="101" t="s">
        <v>1204</v>
      </c>
      <c r="C423" s="101">
        <v>1.1100000000000001</v>
      </c>
      <c r="D423" s="101">
        <v>1.1100000000000001</v>
      </c>
      <c r="E423" s="101">
        <v>5.835</v>
      </c>
      <c r="F423" s="101">
        <v>0.44</v>
      </c>
      <c r="G423" s="101">
        <v>0.27200000000000002</v>
      </c>
      <c r="H423" s="101" t="s">
        <v>701</v>
      </c>
      <c r="I423" s="101" t="s">
        <v>691</v>
      </c>
      <c r="J423" s="101">
        <v>180</v>
      </c>
      <c r="K423" s="101" t="s">
        <v>518</v>
      </c>
      <c r="L423"/>
      <c r="M423"/>
      <c r="N423"/>
      <c r="O423"/>
      <c r="P423"/>
      <c r="Q423"/>
      <c r="R423"/>
      <c r="S423"/>
    </row>
    <row r="424" spans="1:19">
      <c r="A424" s="101" t="s">
        <v>791</v>
      </c>
      <c r="B424" s="101"/>
      <c r="C424" s="101"/>
      <c r="D424" s="101">
        <v>308.29000000000002</v>
      </c>
      <c r="E424" s="101">
        <v>5.83</v>
      </c>
      <c r="F424" s="101">
        <v>0.44</v>
      </c>
      <c r="G424" s="101">
        <v>0.27200000000000002</v>
      </c>
      <c r="H424" s="101"/>
      <c r="I424" s="101"/>
      <c r="J424" s="101"/>
      <c r="K424" s="101"/>
      <c r="L424"/>
      <c r="M424"/>
      <c r="N424"/>
      <c r="O424"/>
      <c r="P424"/>
      <c r="Q424"/>
      <c r="R424"/>
      <c r="S424"/>
    </row>
    <row r="425" spans="1:19">
      <c r="A425" s="101" t="s">
        <v>792</v>
      </c>
      <c r="B425" s="101"/>
      <c r="C425" s="101"/>
      <c r="D425" s="101">
        <v>97.22</v>
      </c>
      <c r="E425" s="101">
        <v>5.83</v>
      </c>
      <c r="F425" s="101">
        <v>0.44</v>
      </c>
      <c r="G425" s="101">
        <v>0.27200000000000002</v>
      </c>
      <c r="H425" s="101"/>
      <c r="I425" s="101"/>
      <c r="J425" s="101"/>
      <c r="K425" s="101"/>
      <c r="L425"/>
      <c r="M425"/>
      <c r="N425"/>
      <c r="O425"/>
      <c r="P425"/>
      <c r="Q425"/>
      <c r="R425"/>
      <c r="S425"/>
    </row>
    <row r="426" spans="1:19">
      <c r="A426" s="101" t="s">
        <v>793</v>
      </c>
      <c r="B426" s="101"/>
      <c r="C426" s="101"/>
      <c r="D426" s="101">
        <v>211.08</v>
      </c>
      <c r="E426" s="101">
        <v>5.83</v>
      </c>
      <c r="F426" s="101">
        <v>0.44</v>
      </c>
      <c r="G426" s="101">
        <v>0.27200000000000002</v>
      </c>
      <c r="H426" s="101"/>
      <c r="I426" s="101"/>
      <c r="J426" s="101"/>
      <c r="K426" s="101"/>
      <c r="L426"/>
      <c r="M426"/>
      <c r="N426"/>
      <c r="O426"/>
      <c r="P426"/>
      <c r="Q426"/>
      <c r="R426"/>
      <c r="S426"/>
    </row>
    <row r="427" spans="1:19">
      <c r="A427"/>
      <c r="B427"/>
      <c r="C427"/>
      <c r="D427"/>
      <c r="E427"/>
      <c r="F427"/>
      <c r="G427"/>
      <c r="H427"/>
      <c r="I427"/>
      <c r="J427"/>
      <c r="K427"/>
      <c r="L427"/>
      <c r="M427"/>
      <c r="N427"/>
      <c r="O427"/>
      <c r="P427"/>
      <c r="Q427"/>
      <c r="R427"/>
      <c r="S427"/>
    </row>
    <row r="428" spans="1:19">
      <c r="A428" s="92"/>
      <c r="B428" s="101" t="s">
        <v>104</v>
      </c>
      <c r="C428" s="101" t="s">
        <v>794</v>
      </c>
      <c r="D428" s="101" t="s">
        <v>795</v>
      </c>
      <c r="E428"/>
      <c r="F428"/>
      <c r="G428"/>
      <c r="H428"/>
      <c r="I428"/>
      <c r="J428"/>
      <c r="K428"/>
      <c r="L428"/>
      <c r="M428"/>
      <c r="N428"/>
      <c r="O428"/>
      <c r="P428"/>
      <c r="Q428"/>
      <c r="R428"/>
      <c r="S428"/>
    </row>
    <row r="429" spans="1:19">
      <c r="A429" s="101" t="s">
        <v>796</v>
      </c>
      <c r="B429" s="101" t="s">
        <v>797</v>
      </c>
      <c r="C429" s="101">
        <v>166014.68</v>
      </c>
      <c r="D429" s="101">
        <v>0.7</v>
      </c>
      <c r="E429"/>
      <c r="F429"/>
      <c r="G429"/>
      <c r="H429"/>
      <c r="I429"/>
      <c r="J429"/>
      <c r="K429"/>
      <c r="L429"/>
      <c r="M429"/>
      <c r="N429"/>
      <c r="O429"/>
      <c r="P429"/>
      <c r="Q429"/>
      <c r="R429"/>
      <c r="S429"/>
    </row>
    <row r="430" spans="1:19">
      <c r="A430"/>
      <c r="B430"/>
      <c r="C430"/>
      <c r="D430"/>
      <c r="E430"/>
      <c r="F430"/>
      <c r="G430"/>
      <c r="H430"/>
      <c r="I430"/>
      <c r="J430"/>
      <c r="K430"/>
      <c r="L430"/>
      <c r="M430"/>
      <c r="N430"/>
      <c r="O430"/>
      <c r="P430"/>
      <c r="Q430"/>
      <c r="R430"/>
      <c r="S430"/>
    </row>
    <row r="431" spans="1:19">
      <c r="A431" s="92"/>
      <c r="B431" s="101" t="s">
        <v>104</v>
      </c>
      <c r="C431" s="101" t="s">
        <v>798</v>
      </c>
      <c r="D431" s="101" t="s">
        <v>799</v>
      </c>
      <c r="E431" s="101" t="s">
        <v>800</v>
      </c>
      <c r="F431" s="101" t="s">
        <v>801</v>
      </c>
      <c r="G431" s="101" t="s">
        <v>795</v>
      </c>
      <c r="H431"/>
      <c r="I431"/>
      <c r="J431"/>
      <c r="K431"/>
      <c r="L431"/>
      <c r="M431"/>
      <c r="N431"/>
      <c r="O431"/>
      <c r="P431"/>
      <c r="Q431"/>
      <c r="R431"/>
      <c r="S431"/>
    </row>
    <row r="432" spans="1:19">
      <c r="A432" s="101" t="s">
        <v>802</v>
      </c>
      <c r="B432" s="101" t="s">
        <v>803</v>
      </c>
      <c r="C432" s="101">
        <v>373660.7</v>
      </c>
      <c r="D432" s="101">
        <v>271671.40000000002</v>
      </c>
      <c r="E432" s="101">
        <v>101989.3</v>
      </c>
      <c r="F432" s="101">
        <v>0.73</v>
      </c>
      <c r="G432" s="101">
        <v>2.86</v>
      </c>
      <c r="H432"/>
      <c r="I432"/>
      <c r="J432"/>
      <c r="K432"/>
      <c r="L432"/>
      <c r="M432"/>
      <c r="N432"/>
      <c r="O432"/>
      <c r="P432"/>
      <c r="Q432"/>
      <c r="R432"/>
      <c r="S432"/>
    </row>
    <row r="433" spans="1:19">
      <c r="A433" s="101" t="s">
        <v>804</v>
      </c>
      <c r="B433" s="101" t="s">
        <v>803</v>
      </c>
      <c r="C433" s="101">
        <v>327063.90000000002</v>
      </c>
      <c r="D433" s="101">
        <v>255232.85</v>
      </c>
      <c r="E433" s="101">
        <v>71831.05</v>
      </c>
      <c r="F433" s="101">
        <v>0.78</v>
      </c>
      <c r="G433" s="101">
        <v>3.01</v>
      </c>
      <c r="H433"/>
      <c r="I433"/>
      <c r="J433"/>
      <c r="K433"/>
      <c r="L433"/>
      <c r="M433"/>
      <c r="N433"/>
      <c r="O433"/>
      <c r="P433"/>
      <c r="Q433"/>
      <c r="R433"/>
      <c r="S433"/>
    </row>
    <row r="434" spans="1:19">
      <c r="A434"/>
      <c r="B434"/>
      <c r="C434"/>
      <c r="D434"/>
      <c r="E434"/>
      <c r="F434"/>
      <c r="G434"/>
      <c r="H434"/>
      <c r="I434"/>
      <c r="J434"/>
      <c r="K434"/>
      <c r="L434"/>
      <c r="M434"/>
      <c r="N434"/>
      <c r="O434"/>
      <c r="P434"/>
      <c r="Q434"/>
      <c r="R434"/>
      <c r="S434"/>
    </row>
    <row r="435" spans="1:19">
      <c r="A435" s="92"/>
      <c r="B435" s="101" t="s">
        <v>104</v>
      </c>
      <c r="C435" s="101" t="s">
        <v>798</v>
      </c>
      <c r="D435" s="101" t="s">
        <v>795</v>
      </c>
      <c r="E435"/>
      <c r="F435"/>
      <c r="G435"/>
      <c r="H435"/>
      <c r="I435"/>
      <c r="J435"/>
      <c r="K435"/>
      <c r="L435"/>
      <c r="M435"/>
      <c r="N435"/>
      <c r="O435"/>
      <c r="P435"/>
      <c r="Q435"/>
      <c r="R435"/>
      <c r="S435"/>
    </row>
    <row r="436" spans="1:19">
      <c r="A436" s="101" t="s">
        <v>805</v>
      </c>
      <c r="B436" s="101" t="s">
        <v>806</v>
      </c>
      <c r="C436" s="101">
        <v>2841.22</v>
      </c>
      <c r="D436" s="101" t="s">
        <v>280</v>
      </c>
      <c r="E436"/>
      <c r="F436"/>
      <c r="G436"/>
      <c r="H436"/>
      <c r="I436"/>
      <c r="J436"/>
      <c r="K436"/>
      <c r="L436"/>
      <c r="M436"/>
      <c r="N436"/>
      <c r="O436"/>
      <c r="P436"/>
      <c r="Q436"/>
      <c r="R436"/>
      <c r="S436"/>
    </row>
    <row r="437" spans="1:19">
      <c r="A437" s="101" t="s">
        <v>807</v>
      </c>
      <c r="B437" s="101" t="s">
        <v>806</v>
      </c>
      <c r="C437" s="101">
        <v>208.14</v>
      </c>
      <c r="D437" s="101" t="s">
        <v>280</v>
      </c>
      <c r="E437"/>
      <c r="F437"/>
      <c r="G437"/>
      <c r="H437"/>
      <c r="I437"/>
      <c r="J437"/>
      <c r="K437"/>
      <c r="L437"/>
      <c r="M437"/>
      <c r="N437"/>
      <c r="O437"/>
      <c r="P437"/>
      <c r="Q437"/>
      <c r="R437"/>
      <c r="S437"/>
    </row>
    <row r="438" spans="1:19">
      <c r="A438" s="101" t="s">
        <v>808</v>
      </c>
      <c r="B438" s="101" t="s">
        <v>806</v>
      </c>
      <c r="C438" s="101">
        <v>14988.47</v>
      </c>
      <c r="D438" s="101" t="s">
        <v>280</v>
      </c>
      <c r="E438"/>
      <c r="F438"/>
      <c r="G438"/>
      <c r="H438"/>
      <c r="I438"/>
      <c r="J438"/>
      <c r="K438"/>
      <c r="L438"/>
      <c r="M438"/>
      <c r="N438"/>
      <c r="O438"/>
      <c r="P438"/>
      <c r="Q438"/>
      <c r="R438"/>
      <c r="S438"/>
    </row>
    <row r="439" spans="1:19">
      <c r="A439" s="101" t="s">
        <v>809</v>
      </c>
      <c r="B439" s="101" t="s">
        <v>806</v>
      </c>
      <c r="C439" s="101">
        <v>1791.22</v>
      </c>
      <c r="D439" s="101" t="s">
        <v>280</v>
      </c>
      <c r="E439"/>
      <c r="F439"/>
      <c r="G439"/>
      <c r="H439"/>
      <c r="I439"/>
      <c r="J439"/>
      <c r="K439"/>
      <c r="L439"/>
      <c r="M439"/>
      <c r="N439"/>
      <c r="O439"/>
      <c r="P439"/>
      <c r="Q439"/>
      <c r="R439"/>
      <c r="S439"/>
    </row>
    <row r="440" spans="1:19">
      <c r="A440" s="101" t="s">
        <v>810</v>
      </c>
      <c r="B440" s="101" t="s">
        <v>806</v>
      </c>
      <c r="C440" s="101">
        <v>2317.58</v>
      </c>
      <c r="D440" s="101" t="s">
        <v>280</v>
      </c>
      <c r="E440"/>
      <c r="F440"/>
      <c r="G440"/>
      <c r="H440"/>
      <c r="I440"/>
      <c r="J440"/>
      <c r="K440"/>
      <c r="L440"/>
      <c r="M440"/>
      <c r="N440"/>
      <c r="O440"/>
      <c r="P440"/>
      <c r="Q440"/>
      <c r="R440"/>
      <c r="S440"/>
    </row>
    <row r="441" spans="1:19">
      <c r="A441" s="101" t="s">
        <v>811</v>
      </c>
      <c r="B441" s="101" t="s">
        <v>806</v>
      </c>
      <c r="C441" s="101">
        <v>1242.31</v>
      </c>
      <c r="D441" s="101" t="s">
        <v>280</v>
      </c>
      <c r="E441"/>
      <c r="F441"/>
      <c r="G441"/>
      <c r="H441"/>
      <c r="I441"/>
      <c r="J441"/>
      <c r="K441"/>
      <c r="L441"/>
      <c r="M441"/>
      <c r="N441"/>
      <c r="O441"/>
      <c r="P441"/>
      <c r="Q441"/>
      <c r="R441"/>
      <c r="S441"/>
    </row>
    <row r="442" spans="1:19">
      <c r="A442" s="101" t="s">
        <v>812</v>
      </c>
      <c r="B442" s="101" t="s">
        <v>806</v>
      </c>
      <c r="C442" s="101">
        <v>1034.3</v>
      </c>
      <c r="D442" s="101" t="s">
        <v>280</v>
      </c>
      <c r="E442"/>
      <c r="F442"/>
      <c r="G442"/>
      <c r="H442"/>
      <c r="I442"/>
      <c r="J442"/>
      <c r="K442"/>
      <c r="L442"/>
      <c r="M442"/>
      <c r="N442"/>
      <c r="O442"/>
      <c r="P442"/>
      <c r="Q442"/>
      <c r="R442"/>
      <c r="S442"/>
    </row>
    <row r="443" spans="1:19">
      <c r="A443" s="101" t="s">
        <v>813</v>
      </c>
      <c r="B443" s="101" t="s">
        <v>806</v>
      </c>
      <c r="C443" s="101">
        <v>2479.92</v>
      </c>
      <c r="D443" s="101" t="s">
        <v>280</v>
      </c>
      <c r="E443"/>
      <c r="F443"/>
      <c r="G443"/>
      <c r="H443"/>
      <c r="I443"/>
      <c r="J443"/>
      <c r="K443"/>
      <c r="L443"/>
      <c r="M443"/>
      <c r="N443"/>
      <c r="O443"/>
      <c r="P443"/>
      <c r="Q443"/>
      <c r="R443"/>
      <c r="S443"/>
    </row>
    <row r="444" spans="1:19">
      <c r="A444" s="101" t="s">
        <v>814</v>
      </c>
      <c r="B444" s="101" t="s">
        <v>806</v>
      </c>
      <c r="C444" s="101">
        <v>146879.22</v>
      </c>
      <c r="D444" s="101" t="s">
        <v>280</v>
      </c>
      <c r="E444"/>
      <c r="F444"/>
      <c r="G444"/>
      <c r="H444"/>
      <c r="I444"/>
      <c r="J444"/>
      <c r="K444"/>
      <c r="L444"/>
      <c r="M444"/>
      <c r="N444"/>
      <c r="O444"/>
      <c r="P444"/>
      <c r="Q444"/>
      <c r="R444"/>
      <c r="S444"/>
    </row>
    <row r="445" spans="1:19">
      <c r="A445" s="101" t="s">
        <v>815</v>
      </c>
      <c r="B445" s="101" t="s">
        <v>806</v>
      </c>
      <c r="C445" s="101">
        <v>578.55999999999995</v>
      </c>
      <c r="D445" s="101" t="s">
        <v>280</v>
      </c>
      <c r="E445"/>
      <c r="F445"/>
      <c r="G445"/>
      <c r="H445"/>
      <c r="I445"/>
      <c r="J445"/>
      <c r="K445"/>
      <c r="L445"/>
      <c r="M445"/>
      <c r="N445"/>
      <c r="O445"/>
      <c r="P445"/>
      <c r="Q445"/>
      <c r="R445"/>
      <c r="S445"/>
    </row>
    <row r="446" spans="1:19">
      <c r="A446" s="101" t="s">
        <v>816</v>
      </c>
      <c r="B446" s="101" t="s">
        <v>806</v>
      </c>
      <c r="C446" s="101">
        <v>602.30999999999995</v>
      </c>
      <c r="D446" s="101" t="s">
        <v>280</v>
      </c>
      <c r="E446"/>
      <c r="F446"/>
      <c r="G446"/>
      <c r="H446"/>
      <c r="I446"/>
      <c r="J446"/>
      <c r="K446"/>
      <c r="L446"/>
      <c r="M446"/>
      <c r="N446"/>
      <c r="O446"/>
      <c r="P446"/>
      <c r="Q446"/>
      <c r="R446"/>
      <c r="S446"/>
    </row>
    <row r="447" spans="1:19">
      <c r="A447" s="101" t="s">
        <v>817</v>
      </c>
      <c r="B447" s="101" t="s">
        <v>806</v>
      </c>
      <c r="C447" s="101">
        <v>1112.19</v>
      </c>
      <c r="D447" s="101" t="s">
        <v>280</v>
      </c>
      <c r="E447"/>
      <c r="F447"/>
      <c r="G447"/>
      <c r="H447"/>
      <c r="I447"/>
      <c r="J447"/>
      <c r="K447"/>
      <c r="L447"/>
      <c r="M447"/>
      <c r="N447"/>
      <c r="O447"/>
      <c r="P447"/>
      <c r="Q447"/>
      <c r="R447"/>
      <c r="S447"/>
    </row>
    <row r="448" spans="1:19">
      <c r="A448" s="101" t="s">
        <v>818</v>
      </c>
      <c r="B448" s="101" t="s">
        <v>806</v>
      </c>
      <c r="C448" s="101">
        <v>16851.71</v>
      </c>
      <c r="D448" s="101" t="s">
        <v>280</v>
      </c>
      <c r="E448"/>
      <c r="F448"/>
      <c r="G448"/>
      <c r="H448"/>
      <c r="I448"/>
      <c r="J448"/>
      <c r="K448"/>
      <c r="L448"/>
      <c r="M448"/>
      <c r="N448"/>
      <c r="O448"/>
      <c r="P448"/>
      <c r="Q448"/>
      <c r="R448"/>
      <c r="S448"/>
    </row>
    <row r="449" spans="1:19">
      <c r="A449" s="101" t="s">
        <v>819</v>
      </c>
      <c r="B449" s="101" t="s">
        <v>806</v>
      </c>
      <c r="C449" s="101">
        <v>938.82</v>
      </c>
      <c r="D449" s="101" t="s">
        <v>280</v>
      </c>
      <c r="E449"/>
      <c r="F449"/>
      <c r="G449"/>
      <c r="H449"/>
      <c r="I449"/>
      <c r="J449"/>
      <c r="K449"/>
      <c r="L449"/>
      <c r="M449"/>
      <c r="N449"/>
      <c r="O449"/>
      <c r="P449"/>
      <c r="Q449"/>
      <c r="R449"/>
      <c r="S449"/>
    </row>
    <row r="450" spans="1:19">
      <c r="A450" s="101" t="s">
        <v>820</v>
      </c>
      <c r="B450" s="101" t="s">
        <v>806</v>
      </c>
      <c r="C450" s="101">
        <v>1235.4000000000001</v>
      </c>
      <c r="D450" s="101" t="s">
        <v>280</v>
      </c>
      <c r="E450"/>
      <c r="F450"/>
      <c r="G450"/>
      <c r="H450"/>
      <c r="I450"/>
      <c r="J450"/>
      <c r="K450"/>
      <c r="L450"/>
      <c r="M450"/>
      <c r="N450"/>
      <c r="O450"/>
      <c r="P450"/>
      <c r="Q450"/>
      <c r="R450"/>
      <c r="S450"/>
    </row>
    <row r="451" spans="1:19">
      <c r="A451" s="101" t="s">
        <v>821</v>
      </c>
      <c r="B451" s="101" t="s">
        <v>806</v>
      </c>
      <c r="C451" s="101">
        <v>10538.16</v>
      </c>
      <c r="D451" s="101" t="s">
        <v>280</v>
      </c>
      <c r="E451"/>
      <c r="F451"/>
      <c r="G451"/>
      <c r="H451"/>
      <c r="I451"/>
      <c r="J451"/>
      <c r="K451"/>
      <c r="L451"/>
      <c r="M451"/>
      <c r="N451"/>
      <c r="O451"/>
      <c r="P451"/>
      <c r="Q451"/>
      <c r="R451"/>
      <c r="S451"/>
    </row>
    <row r="452" spans="1:19">
      <c r="A452" s="101" t="s">
        <v>822</v>
      </c>
      <c r="B452" s="101" t="s">
        <v>806</v>
      </c>
      <c r="C452" s="101">
        <v>1956.01</v>
      </c>
      <c r="D452" s="101" t="s">
        <v>280</v>
      </c>
      <c r="E452"/>
      <c r="F452"/>
      <c r="G452"/>
      <c r="H452"/>
      <c r="I452"/>
      <c r="J452"/>
      <c r="K452"/>
      <c r="L452"/>
      <c r="M452"/>
      <c r="N452"/>
      <c r="O452"/>
      <c r="P452"/>
      <c r="Q452"/>
      <c r="R452"/>
      <c r="S452"/>
    </row>
    <row r="453" spans="1:19">
      <c r="A453" s="101" t="s">
        <v>823</v>
      </c>
      <c r="B453" s="101" t="s">
        <v>806</v>
      </c>
      <c r="C453" s="101">
        <v>5340.31</v>
      </c>
      <c r="D453" s="101" t="s">
        <v>280</v>
      </c>
      <c r="E453"/>
      <c r="F453"/>
      <c r="G453"/>
      <c r="H453"/>
      <c r="I453"/>
      <c r="J453"/>
      <c r="K453"/>
      <c r="L453"/>
      <c r="M453"/>
      <c r="N453"/>
      <c r="O453"/>
      <c r="P453"/>
      <c r="Q453"/>
      <c r="R453"/>
      <c r="S453"/>
    </row>
    <row r="454" spans="1:19">
      <c r="A454" s="101" t="s">
        <v>824</v>
      </c>
      <c r="B454" s="101" t="s">
        <v>806</v>
      </c>
      <c r="C454" s="101">
        <v>2411.08</v>
      </c>
      <c r="D454" s="101" t="s">
        <v>280</v>
      </c>
      <c r="E454"/>
      <c r="F454"/>
      <c r="G454"/>
      <c r="H454"/>
      <c r="I454"/>
      <c r="J454"/>
      <c r="K454"/>
      <c r="L454"/>
      <c r="M454"/>
      <c r="N454"/>
      <c r="O454"/>
      <c r="P454"/>
      <c r="Q454"/>
      <c r="R454"/>
      <c r="S454"/>
    </row>
    <row r="455" spans="1:19">
      <c r="A455" s="101" t="s">
        <v>825</v>
      </c>
      <c r="B455" s="101" t="s">
        <v>806</v>
      </c>
      <c r="C455" s="101">
        <v>608.89</v>
      </c>
      <c r="D455" s="101" t="s">
        <v>280</v>
      </c>
      <c r="E455"/>
      <c r="F455"/>
      <c r="G455"/>
      <c r="H455"/>
      <c r="I455"/>
      <c r="J455"/>
      <c r="K455"/>
      <c r="L455"/>
      <c r="M455"/>
      <c r="N455"/>
      <c r="O455"/>
      <c r="P455"/>
      <c r="Q455"/>
      <c r="R455"/>
      <c r="S455"/>
    </row>
    <row r="456" spans="1:19">
      <c r="A456" s="101" t="s">
        <v>826</v>
      </c>
      <c r="B456" s="101" t="s">
        <v>806</v>
      </c>
      <c r="C456" s="101">
        <v>70136.27</v>
      </c>
      <c r="D456" s="101" t="s">
        <v>280</v>
      </c>
      <c r="E456"/>
      <c r="F456"/>
      <c r="G456"/>
      <c r="H456"/>
      <c r="I456"/>
      <c r="J456"/>
      <c r="K456"/>
      <c r="L456"/>
      <c r="M456"/>
      <c r="N456"/>
      <c r="O456"/>
      <c r="P456"/>
      <c r="Q456"/>
      <c r="R456"/>
      <c r="S456"/>
    </row>
    <row r="457" spans="1:19">
      <c r="A457" s="101" t="s">
        <v>827</v>
      </c>
      <c r="B457" s="101" t="s">
        <v>806</v>
      </c>
      <c r="C457" s="101">
        <v>1235.4000000000001</v>
      </c>
      <c r="D457" s="101" t="s">
        <v>280</v>
      </c>
      <c r="E457"/>
      <c r="F457"/>
      <c r="G457"/>
      <c r="H457"/>
      <c r="I457"/>
      <c r="J457"/>
      <c r="K457"/>
      <c r="L457"/>
      <c r="M457"/>
      <c r="N457"/>
      <c r="O457"/>
      <c r="P457"/>
      <c r="Q457"/>
      <c r="R457"/>
      <c r="S457"/>
    </row>
    <row r="458" spans="1:19">
      <c r="A458" s="101" t="s">
        <v>828</v>
      </c>
      <c r="B458" s="101" t="s">
        <v>806</v>
      </c>
      <c r="C458" s="101">
        <v>1380.64</v>
      </c>
      <c r="D458" s="101" t="s">
        <v>280</v>
      </c>
      <c r="E458"/>
      <c r="F458"/>
      <c r="G458"/>
      <c r="H458"/>
      <c r="I458"/>
      <c r="J458"/>
      <c r="K458"/>
      <c r="L458"/>
      <c r="M458"/>
      <c r="N458"/>
      <c r="O458"/>
      <c r="P458"/>
      <c r="Q458"/>
      <c r="R458"/>
      <c r="S458"/>
    </row>
    <row r="459" spans="1:19">
      <c r="A459" s="101" t="s">
        <v>829</v>
      </c>
      <c r="B459" s="101" t="s">
        <v>806</v>
      </c>
      <c r="C459" s="101">
        <v>2920.13</v>
      </c>
      <c r="D459" s="101" t="s">
        <v>280</v>
      </c>
      <c r="E459"/>
      <c r="F459"/>
      <c r="G459"/>
      <c r="H459"/>
      <c r="I459"/>
      <c r="J459"/>
      <c r="K459"/>
      <c r="L459"/>
      <c r="M459"/>
      <c r="N459"/>
      <c r="O459"/>
      <c r="P459"/>
      <c r="Q459"/>
      <c r="R459"/>
      <c r="S459"/>
    </row>
    <row r="460" spans="1:19">
      <c r="A460" s="101" t="s">
        <v>830</v>
      </c>
      <c r="B460" s="101" t="s">
        <v>806</v>
      </c>
      <c r="C460" s="101">
        <v>1956.01</v>
      </c>
      <c r="D460" s="101" t="s">
        <v>280</v>
      </c>
      <c r="E460"/>
      <c r="F460"/>
      <c r="G460"/>
      <c r="H460"/>
      <c r="I460"/>
      <c r="J460"/>
      <c r="K460"/>
      <c r="L460"/>
      <c r="M460"/>
      <c r="N460"/>
      <c r="O460"/>
      <c r="P460"/>
      <c r="Q460"/>
      <c r="R460"/>
      <c r="S460"/>
    </row>
    <row r="461" spans="1:19">
      <c r="A461" s="101" t="s">
        <v>831</v>
      </c>
      <c r="B461" s="101" t="s">
        <v>806</v>
      </c>
      <c r="C461" s="101">
        <v>202.23</v>
      </c>
      <c r="D461" s="101" t="s">
        <v>280</v>
      </c>
      <c r="E461"/>
      <c r="F461"/>
      <c r="G461"/>
      <c r="H461"/>
      <c r="I461"/>
      <c r="J461"/>
      <c r="K461"/>
      <c r="L461"/>
      <c r="M461"/>
      <c r="N461"/>
      <c r="O461"/>
      <c r="P461"/>
      <c r="Q461"/>
      <c r="R461"/>
      <c r="S461"/>
    </row>
    <row r="462" spans="1:19">
      <c r="A462" s="101" t="s">
        <v>832</v>
      </c>
      <c r="B462" s="101" t="s">
        <v>806</v>
      </c>
      <c r="C462" s="101">
        <v>4119.2299999999996</v>
      </c>
      <c r="D462" s="101" t="s">
        <v>280</v>
      </c>
      <c r="E462"/>
      <c r="F462"/>
      <c r="G462"/>
      <c r="H462"/>
      <c r="I462"/>
      <c r="J462"/>
      <c r="K462"/>
      <c r="L462"/>
      <c r="M462"/>
      <c r="N462"/>
      <c r="O462"/>
      <c r="P462"/>
      <c r="Q462"/>
      <c r="R462"/>
      <c r="S462"/>
    </row>
    <row r="463" spans="1:19">
      <c r="A463" s="101" t="s">
        <v>833</v>
      </c>
      <c r="B463" s="101" t="s">
        <v>806</v>
      </c>
      <c r="C463" s="101">
        <v>1235.4000000000001</v>
      </c>
      <c r="D463" s="101" t="s">
        <v>280</v>
      </c>
      <c r="E463"/>
      <c r="F463"/>
      <c r="G463"/>
      <c r="H463"/>
      <c r="I463"/>
      <c r="J463"/>
      <c r="K463"/>
      <c r="L463"/>
      <c r="M463"/>
      <c r="N463"/>
      <c r="O463"/>
      <c r="P463"/>
      <c r="Q463"/>
      <c r="R463"/>
      <c r="S463"/>
    </row>
    <row r="464" spans="1:19">
      <c r="A464" s="101" t="s">
        <v>834</v>
      </c>
      <c r="B464" s="101" t="s">
        <v>806</v>
      </c>
      <c r="C464" s="101">
        <v>4452.26</v>
      </c>
      <c r="D464" s="101" t="s">
        <v>280</v>
      </c>
      <c r="E464"/>
      <c r="F464"/>
      <c r="G464"/>
      <c r="H464"/>
      <c r="I464"/>
      <c r="J464"/>
      <c r="K464"/>
      <c r="L464"/>
      <c r="M464"/>
      <c r="N464"/>
      <c r="O464"/>
      <c r="P464"/>
      <c r="Q464"/>
      <c r="R464"/>
      <c r="S464"/>
    </row>
    <row r="465" spans="1:19">
      <c r="A465" s="101" t="s">
        <v>835</v>
      </c>
      <c r="B465" s="101" t="s">
        <v>806</v>
      </c>
      <c r="C465" s="101">
        <v>45172.71</v>
      </c>
      <c r="D465" s="101" t="s">
        <v>280</v>
      </c>
      <c r="E465"/>
      <c r="F465"/>
      <c r="G465"/>
      <c r="H465"/>
      <c r="I465"/>
      <c r="J465"/>
      <c r="K465"/>
      <c r="L465"/>
      <c r="M465"/>
      <c r="N465"/>
      <c r="O465"/>
      <c r="P465"/>
      <c r="Q465"/>
      <c r="R465"/>
      <c r="S465"/>
    </row>
    <row r="466" spans="1:19">
      <c r="A466" s="101" t="s">
        <v>836</v>
      </c>
      <c r="B466" s="101" t="s">
        <v>806</v>
      </c>
      <c r="C466" s="101">
        <v>45938.57</v>
      </c>
      <c r="D466" s="101" t="s">
        <v>280</v>
      </c>
      <c r="E466"/>
      <c r="F466"/>
      <c r="G466"/>
      <c r="H466"/>
      <c r="I466"/>
      <c r="J466"/>
      <c r="K466"/>
      <c r="L466"/>
      <c r="M466"/>
      <c r="N466"/>
      <c r="O466"/>
      <c r="P466"/>
      <c r="Q466"/>
      <c r="R466"/>
      <c r="S466"/>
    </row>
    <row r="467" spans="1:19">
      <c r="A467" s="101" t="s">
        <v>837</v>
      </c>
      <c r="B467" s="101" t="s">
        <v>806</v>
      </c>
      <c r="C467" s="101">
        <v>35946.550000000003</v>
      </c>
      <c r="D467" s="101" t="s">
        <v>280</v>
      </c>
      <c r="E467"/>
      <c r="F467"/>
      <c r="G467"/>
      <c r="H467"/>
      <c r="I467"/>
      <c r="J467"/>
      <c r="K467"/>
      <c r="L467"/>
      <c r="M467"/>
      <c r="N467"/>
      <c r="O467"/>
      <c r="P467"/>
      <c r="Q467"/>
      <c r="R467"/>
      <c r="S467"/>
    </row>
    <row r="468" spans="1:19">
      <c r="A468" s="101" t="s">
        <v>838</v>
      </c>
      <c r="B468" s="101" t="s">
        <v>806</v>
      </c>
      <c r="C468" s="101">
        <v>2164.7600000000002</v>
      </c>
      <c r="D468" s="101" t="s">
        <v>280</v>
      </c>
      <c r="E468"/>
      <c r="F468"/>
      <c r="G468"/>
      <c r="H468"/>
      <c r="I468"/>
      <c r="J468"/>
      <c r="K468"/>
      <c r="L468"/>
      <c r="M468"/>
      <c r="N468"/>
      <c r="O468"/>
      <c r="P468"/>
      <c r="Q468"/>
      <c r="R468"/>
      <c r="S468"/>
    </row>
    <row r="469" spans="1:19">
      <c r="A469" s="101" t="s">
        <v>839</v>
      </c>
      <c r="B469" s="101" t="s">
        <v>806</v>
      </c>
      <c r="C469" s="101">
        <v>2079.2399999999998</v>
      </c>
      <c r="D469" s="101" t="s">
        <v>280</v>
      </c>
      <c r="E469"/>
      <c r="F469"/>
      <c r="G469"/>
      <c r="H469"/>
      <c r="I469"/>
      <c r="J469"/>
      <c r="K469"/>
      <c r="L469"/>
      <c r="M469"/>
      <c r="N469"/>
      <c r="O469"/>
      <c r="P469"/>
      <c r="Q469"/>
      <c r="R469"/>
      <c r="S469"/>
    </row>
    <row r="470" spans="1:19">
      <c r="A470" s="101" t="s">
        <v>840</v>
      </c>
      <c r="B470" s="101" t="s">
        <v>806</v>
      </c>
      <c r="C470" s="101">
        <v>2861.52</v>
      </c>
      <c r="D470" s="101" t="s">
        <v>280</v>
      </c>
      <c r="E470"/>
      <c r="F470"/>
      <c r="G470"/>
      <c r="H470"/>
      <c r="I470"/>
      <c r="J470"/>
      <c r="K470"/>
      <c r="L470"/>
      <c r="M470"/>
      <c r="N470"/>
      <c r="O470"/>
      <c r="P470"/>
      <c r="Q470"/>
      <c r="R470"/>
      <c r="S470"/>
    </row>
    <row r="471" spans="1:19">
      <c r="A471" s="101" t="s">
        <v>841</v>
      </c>
      <c r="B471" s="101" t="s">
        <v>806</v>
      </c>
      <c r="C471" s="101">
        <v>4639.6400000000003</v>
      </c>
      <c r="D471" s="101" t="s">
        <v>280</v>
      </c>
      <c r="E471"/>
      <c r="F471"/>
      <c r="G471"/>
      <c r="H471"/>
      <c r="I471"/>
      <c r="J471"/>
      <c r="K471"/>
      <c r="L471"/>
      <c r="M471"/>
      <c r="N471"/>
      <c r="O471"/>
      <c r="P471"/>
      <c r="Q471"/>
      <c r="R471"/>
      <c r="S471"/>
    </row>
    <row r="472" spans="1:19">
      <c r="A472" s="101" t="s">
        <v>842</v>
      </c>
      <c r="B472" s="101" t="s">
        <v>806</v>
      </c>
      <c r="C472" s="101">
        <v>1235.4000000000001</v>
      </c>
      <c r="D472" s="101" t="s">
        <v>280</v>
      </c>
      <c r="E472"/>
      <c r="F472"/>
      <c r="G472"/>
      <c r="H472"/>
      <c r="I472"/>
      <c r="J472"/>
      <c r="K472"/>
      <c r="L472"/>
      <c r="M472"/>
      <c r="N472"/>
      <c r="O472"/>
      <c r="P472"/>
      <c r="Q472"/>
      <c r="R472"/>
      <c r="S472"/>
    </row>
    <row r="473" spans="1:19">
      <c r="A473" s="101" t="s">
        <v>843</v>
      </c>
      <c r="B473" s="101" t="s">
        <v>806</v>
      </c>
      <c r="C473" s="101">
        <v>9780.33</v>
      </c>
      <c r="D473" s="101" t="s">
        <v>280</v>
      </c>
      <c r="E473"/>
      <c r="F473"/>
      <c r="G473"/>
      <c r="H473"/>
      <c r="I473"/>
      <c r="J473"/>
      <c r="K473"/>
      <c r="L473"/>
      <c r="M473"/>
      <c r="N473"/>
      <c r="O473"/>
      <c r="P473"/>
      <c r="Q473"/>
      <c r="R473"/>
      <c r="S473"/>
    </row>
    <row r="474" spans="1:19">
      <c r="A474" s="101" t="s">
        <v>844</v>
      </c>
      <c r="B474" s="101" t="s">
        <v>806</v>
      </c>
      <c r="C474" s="101">
        <v>8232.7800000000007</v>
      </c>
      <c r="D474" s="101" t="s">
        <v>280</v>
      </c>
      <c r="E474"/>
      <c r="F474"/>
      <c r="G474"/>
      <c r="H474"/>
      <c r="I474"/>
      <c r="J474"/>
      <c r="K474"/>
      <c r="L474"/>
      <c r="M474"/>
      <c r="N474"/>
      <c r="O474"/>
      <c r="P474"/>
      <c r="Q474"/>
      <c r="R474"/>
      <c r="S474"/>
    </row>
    <row r="475" spans="1:19">
      <c r="A475" s="101" t="s">
        <v>845</v>
      </c>
      <c r="B475" s="101" t="s">
        <v>806</v>
      </c>
      <c r="C475" s="101">
        <v>528.74</v>
      </c>
      <c r="D475" s="101" t="s">
        <v>280</v>
      </c>
      <c r="E475"/>
      <c r="F475"/>
      <c r="G475"/>
      <c r="H475"/>
      <c r="I475"/>
      <c r="J475"/>
      <c r="K475"/>
      <c r="L475"/>
      <c r="M475"/>
      <c r="N475"/>
      <c r="O475"/>
      <c r="P475"/>
      <c r="Q475"/>
      <c r="R475"/>
      <c r="S475"/>
    </row>
    <row r="476" spans="1:19">
      <c r="A476" s="101" t="s">
        <v>846</v>
      </c>
      <c r="B476" s="101" t="s">
        <v>806</v>
      </c>
      <c r="C476" s="101">
        <v>16572.73</v>
      </c>
      <c r="D476" s="101" t="s">
        <v>280</v>
      </c>
      <c r="E476"/>
      <c r="F476"/>
      <c r="G476"/>
      <c r="H476"/>
      <c r="I476"/>
      <c r="J476"/>
      <c r="K476"/>
      <c r="L476"/>
      <c r="M476"/>
      <c r="N476"/>
      <c r="O476"/>
      <c r="P476"/>
      <c r="Q476"/>
      <c r="R476"/>
      <c r="S476"/>
    </row>
    <row r="477" spans="1:19">
      <c r="A477" s="101" t="s">
        <v>847</v>
      </c>
      <c r="B477" s="101" t="s">
        <v>806</v>
      </c>
      <c r="C477" s="101">
        <v>1887.77</v>
      </c>
      <c r="D477" s="101" t="s">
        <v>280</v>
      </c>
      <c r="E477"/>
      <c r="F477"/>
      <c r="G477"/>
      <c r="H477"/>
      <c r="I477"/>
      <c r="J477"/>
      <c r="K477"/>
      <c r="L477"/>
      <c r="M477"/>
      <c r="N477"/>
      <c r="O477"/>
      <c r="P477"/>
      <c r="Q477"/>
      <c r="R477"/>
      <c r="S477"/>
    </row>
    <row r="478" spans="1:19">
      <c r="A478" s="101" t="s">
        <v>848</v>
      </c>
      <c r="B478" s="101" t="s">
        <v>806</v>
      </c>
      <c r="C478" s="101">
        <v>362.06</v>
      </c>
      <c r="D478" s="101" t="s">
        <v>280</v>
      </c>
      <c r="E478"/>
      <c r="F478"/>
      <c r="G478"/>
      <c r="H478"/>
      <c r="I478"/>
      <c r="J478"/>
      <c r="K478"/>
      <c r="L478"/>
      <c r="M478"/>
      <c r="N478"/>
      <c r="O478"/>
      <c r="P478"/>
      <c r="Q478"/>
      <c r="R478"/>
      <c r="S478"/>
    </row>
    <row r="479" spans="1:19">
      <c r="A479" s="101" t="s">
        <v>849</v>
      </c>
      <c r="B479" s="101" t="s">
        <v>806</v>
      </c>
      <c r="C479" s="101">
        <v>2882.62</v>
      </c>
      <c r="D479" s="101" t="s">
        <v>280</v>
      </c>
      <c r="E479"/>
      <c r="F479"/>
      <c r="G479"/>
      <c r="H479"/>
      <c r="I479"/>
      <c r="J479"/>
      <c r="K479"/>
      <c r="L479"/>
      <c r="M479"/>
      <c r="N479"/>
      <c r="O479"/>
      <c r="P479"/>
      <c r="Q479"/>
      <c r="R479"/>
      <c r="S479"/>
    </row>
    <row r="480" spans="1:19">
      <c r="A480" s="101" t="s">
        <v>850</v>
      </c>
      <c r="B480" s="101" t="s">
        <v>806</v>
      </c>
      <c r="C480" s="101">
        <v>1281.1500000000001</v>
      </c>
      <c r="D480" s="101" t="s">
        <v>280</v>
      </c>
      <c r="E480"/>
      <c r="F480"/>
      <c r="G480"/>
      <c r="H480"/>
      <c r="I480"/>
      <c r="J480"/>
      <c r="K480"/>
      <c r="L480"/>
      <c r="M480"/>
      <c r="N480"/>
      <c r="O480"/>
      <c r="P480"/>
      <c r="Q480"/>
      <c r="R480"/>
      <c r="S480"/>
    </row>
    <row r="481" spans="1:19">
      <c r="A481" s="101" t="s">
        <v>851</v>
      </c>
      <c r="B481" s="101" t="s">
        <v>806</v>
      </c>
      <c r="C481" s="101">
        <v>4118.0200000000004</v>
      </c>
      <c r="D481" s="101" t="s">
        <v>280</v>
      </c>
      <c r="E481"/>
      <c r="F481"/>
      <c r="G481"/>
      <c r="H481"/>
      <c r="I481"/>
      <c r="J481"/>
      <c r="K481"/>
      <c r="L481"/>
      <c r="M481"/>
      <c r="N481"/>
      <c r="O481"/>
      <c r="P481"/>
      <c r="Q481"/>
      <c r="R481"/>
      <c r="S481"/>
    </row>
    <row r="482" spans="1:19">
      <c r="A482" s="101" t="s">
        <v>852</v>
      </c>
      <c r="B482" s="101" t="s">
        <v>806</v>
      </c>
      <c r="C482" s="101">
        <v>11030.2</v>
      </c>
      <c r="D482" s="101" t="s">
        <v>280</v>
      </c>
      <c r="E482"/>
      <c r="F482"/>
      <c r="G482"/>
      <c r="H482"/>
      <c r="I482"/>
      <c r="J482"/>
      <c r="K482"/>
      <c r="L482"/>
      <c r="M482"/>
      <c r="N482"/>
      <c r="O482"/>
      <c r="P482"/>
      <c r="Q482"/>
      <c r="R482"/>
      <c r="S482"/>
    </row>
    <row r="483" spans="1:19">
      <c r="A483" s="101" t="s">
        <v>853</v>
      </c>
      <c r="B483" s="101" t="s">
        <v>806</v>
      </c>
      <c r="C483" s="101">
        <v>3459.11</v>
      </c>
      <c r="D483" s="101" t="s">
        <v>280</v>
      </c>
      <c r="E483"/>
      <c r="F483"/>
      <c r="G483"/>
      <c r="H483"/>
      <c r="I483"/>
      <c r="J483"/>
      <c r="K483"/>
      <c r="L483"/>
      <c r="M483"/>
      <c r="N483"/>
      <c r="O483"/>
      <c r="P483"/>
      <c r="Q483"/>
      <c r="R483"/>
      <c r="S483"/>
    </row>
    <row r="484" spans="1:19">
      <c r="A484" s="101" t="s">
        <v>854</v>
      </c>
      <c r="B484" s="101" t="s">
        <v>806</v>
      </c>
      <c r="C484" s="101">
        <v>1293.5999999999999</v>
      </c>
      <c r="D484" s="101" t="s">
        <v>280</v>
      </c>
      <c r="E484"/>
      <c r="F484"/>
      <c r="G484"/>
      <c r="H484"/>
      <c r="I484"/>
      <c r="J484"/>
      <c r="K484"/>
      <c r="L484"/>
      <c r="M484"/>
      <c r="N484"/>
      <c r="O484"/>
      <c r="P484"/>
      <c r="Q484"/>
      <c r="R484"/>
      <c r="S484"/>
    </row>
    <row r="485" spans="1:19">
      <c r="A485" s="101" t="s">
        <v>855</v>
      </c>
      <c r="B485" s="101" t="s">
        <v>806</v>
      </c>
      <c r="C485" s="101">
        <v>10923.62</v>
      </c>
      <c r="D485" s="101" t="s">
        <v>280</v>
      </c>
      <c r="E485"/>
      <c r="F485"/>
      <c r="G485"/>
      <c r="H485"/>
      <c r="I485"/>
      <c r="J485"/>
      <c r="K485"/>
      <c r="L485"/>
      <c r="M485"/>
      <c r="N485"/>
      <c r="O485"/>
      <c r="P485"/>
      <c r="Q485"/>
      <c r="R485"/>
      <c r="S485"/>
    </row>
    <row r="486" spans="1:19">
      <c r="A486" s="101" t="s">
        <v>856</v>
      </c>
      <c r="B486" s="101" t="s">
        <v>806</v>
      </c>
      <c r="C486" s="101">
        <v>3548.8</v>
      </c>
      <c r="D486" s="101" t="s">
        <v>280</v>
      </c>
      <c r="E486"/>
      <c r="F486"/>
      <c r="G486"/>
      <c r="H486"/>
      <c r="I486"/>
      <c r="J486"/>
      <c r="K486"/>
      <c r="L486"/>
      <c r="M486"/>
      <c r="N486"/>
      <c r="O486"/>
      <c r="P486"/>
      <c r="Q486"/>
      <c r="R486"/>
      <c r="S486"/>
    </row>
    <row r="487" spans="1:19">
      <c r="A487" s="101" t="s">
        <v>857</v>
      </c>
      <c r="B487" s="101" t="s">
        <v>806</v>
      </c>
      <c r="C487" s="101">
        <v>2957.67</v>
      </c>
      <c r="D487" s="101" t="s">
        <v>280</v>
      </c>
      <c r="E487"/>
      <c r="F487"/>
      <c r="G487"/>
      <c r="H487"/>
      <c r="I487"/>
      <c r="J487"/>
      <c r="K487"/>
      <c r="L487"/>
      <c r="M487"/>
      <c r="N487"/>
      <c r="O487"/>
      <c r="P487"/>
      <c r="Q487"/>
      <c r="R487"/>
      <c r="S487"/>
    </row>
    <row r="488" spans="1:19">
      <c r="A488" s="101" t="s">
        <v>858</v>
      </c>
      <c r="B488" s="101" t="s">
        <v>806</v>
      </c>
      <c r="C488" s="101">
        <v>160.88</v>
      </c>
      <c r="D488" s="101" t="s">
        <v>280</v>
      </c>
      <c r="E488"/>
      <c r="F488"/>
      <c r="G488"/>
      <c r="H488"/>
      <c r="I488"/>
      <c r="J488"/>
      <c r="K488"/>
      <c r="L488"/>
      <c r="M488"/>
      <c r="N488"/>
      <c r="O488"/>
      <c r="P488"/>
      <c r="Q488"/>
      <c r="R488"/>
      <c r="S488"/>
    </row>
    <row r="489" spans="1:19">
      <c r="A489" s="101" t="s">
        <v>859</v>
      </c>
      <c r="B489" s="101" t="s">
        <v>806</v>
      </c>
      <c r="C489" s="101">
        <v>4252.87</v>
      </c>
      <c r="D489" s="101" t="s">
        <v>280</v>
      </c>
      <c r="E489"/>
      <c r="F489"/>
      <c r="G489"/>
      <c r="H489"/>
      <c r="I489"/>
      <c r="J489"/>
      <c r="K489"/>
      <c r="L489"/>
      <c r="M489"/>
      <c r="N489"/>
      <c r="O489"/>
      <c r="P489"/>
      <c r="Q489"/>
      <c r="R489"/>
      <c r="S489"/>
    </row>
    <row r="490" spans="1:19">
      <c r="A490" s="101" t="s">
        <v>860</v>
      </c>
      <c r="B490" s="101" t="s">
        <v>806</v>
      </c>
      <c r="C490" s="101">
        <v>2195.62</v>
      </c>
      <c r="D490" s="101" t="s">
        <v>280</v>
      </c>
      <c r="E490"/>
      <c r="F490"/>
      <c r="G490"/>
      <c r="H490"/>
      <c r="I490"/>
      <c r="J490"/>
      <c r="K490"/>
      <c r="L490"/>
      <c r="M490"/>
      <c r="N490"/>
      <c r="O490"/>
      <c r="P490"/>
      <c r="Q490"/>
      <c r="R490"/>
      <c r="S490"/>
    </row>
    <row r="491" spans="1:19">
      <c r="A491" s="101" t="s">
        <v>861</v>
      </c>
      <c r="B491" s="101" t="s">
        <v>862</v>
      </c>
      <c r="C491" s="101">
        <v>4222.0200000000004</v>
      </c>
      <c r="D491" s="101">
        <v>1</v>
      </c>
      <c r="E491"/>
      <c r="F491"/>
      <c r="G491"/>
      <c r="H491"/>
      <c r="I491"/>
      <c r="J491"/>
      <c r="K491"/>
      <c r="L491"/>
      <c r="M491"/>
      <c r="N491"/>
      <c r="O491"/>
      <c r="P491"/>
      <c r="Q491"/>
      <c r="R491"/>
      <c r="S491"/>
    </row>
    <row r="492" spans="1:19">
      <c r="A492" s="101" t="s">
        <v>863</v>
      </c>
      <c r="B492" s="101" t="s">
        <v>862</v>
      </c>
      <c r="C492" s="101">
        <v>0</v>
      </c>
      <c r="D492" s="101">
        <v>1</v>
      </c>
      <c r="E492"/>
      <c r="F492"/>
      <c r="G492"/>
      <c r="H492"/>
      <c r="I492"/>
      <c r="J492"/>
      <c r="K492"/>
      <c r="L492"/>
      <c r="M492"/>
      <c r="N492"/>
      <c r="O492"/>
      <c r="P492"/>
      <c r="Q492"/>
      <c r="R492"/>
      <c r="S492"/>
    </row>
    <row r="493" spans="1:19">
      <c r="A493" s="101" t="s">
        <v>864</v>
      </c>
      <c r="B493" s="101" t="s">
        <v>862</v>
      </c>
      <c r="C493" s="101">
        <v>303.83999999999997</v>
      </c>
      <c r="D493" s="101">
        <v>1</v>
      </c>
      <c r="E493"/>
      <c r="F493"/>
      <c r="G493"/>
      <c r="H493"/>
      <c r="I493"/>
      <c r="J493"/>
      <c r="K493"/>
      <c r="L493"/>
      <c r="M493"/>
      <c r="N493"/>
      <c r="O493"/>
      <c r="P493"/>
      <c r="Q493"/>
      <c r="R493"/>
      <c r="S493"/>
    </row>
    <row r="494" spans="1:19">
      <c r="A494" s="101" t="s">
        <v>865</v>
      </c>
      <c r="B494" s="101" t="s">
        <v>862</v>
      </c>
      <c r="C494" s="101">
        <v>7405.12</v>
      </c>
      <c r="D494" s="101">
        <v>1</v>
      </c>
      <c r="E494"/>
      <c r="F494"/>
      <c r="G494"/>
      <c r="H494"/>
      <c r="I494"/>
      <c r="J494"/>
      <c r="K494"/>
      <c r="L494"/>
      <c r="M494"/>
      <c r="N494"/>
      <c r="O494"/>
      <c r="P494"/>
      <c r="Q494"/>
      <c r="R494"/>
      <c r="S494"/>
    </row>
    <row r="495" spans="1:19">
      <c r="A495" s="101" t="s">
        <v>866</v>
      </c>
      <c r="B495" s="101" t="s">
        <v>862</v>
      </c>
      <c r="C495" s="101">
        <v>3440.99</v>
      </c>
      <c r="D495" s="101">
        <v>1</v>
      </c>
      <c r="E495"/>
      <c r="F495"/>
      <c r="G495"/>
      <c r="H495"/>
      <c r="I495"/>
      <c r="J495"/>
      <c r="K495"/>
      <c r="L495"/>
      <c r="M495"/>
      <c r="N495"/>
      <c r="O495"/>
      <c r="P495"/>
      <c r="Q495"/>
      <c r="R495"/>
      <c r="S495"/>
    </row>
    <row r="496" spans="1:19">
      <c r="A496" s="101" t="s">
        <v>867</v>
      </c>
      <c r="B496" s="101" t="s">
        <v>862</v>
      </c>
      <c r="C496" s="101">
        <v>4671.5200000000004</v>
      </c>
      <c r="D496" s="101">
        <v>1</v>
      </c>
      <c r="E496"/>
      <c r="F496"/>
      <c r="G496"/>
      <c r="H496"/>
      <c r="I496"/>
      <c r="J496"/>
      <c r="K496"/>
      <c r="L496"/>
      <c r="M496"/>
      <c r="N496"/>
      <c r="O496"/>
      <c r="P496"/>
      <c r="Q496"/>
      <c r="R496"/>
      <c r="S496"/>
    </row>
    <row r="497" spans="1:19">
      <c r="A497" s="101" t="s">
        <v>868</v>
      </c>
      <c r="B497" s="101" t="s">
        <v>862</v>
      </c>
      <c r="C497" s="101">
        <v>887.59</v>
      </c>
      <c r="D497" s="101">
        <v>1</v>
      </c>
      <c r="E497"/>
      <c r="F497"/>
      <c r="G497"/>
      <c r="H497"/>
      <c r="I497"/>
      <c r="J497"/>
      <c r="K497"/>
      <c r="L497"/>
      <c r="M497"/>
      <c r="N497"/>
      <c r="O497"/>
      <c r="P497"/>
      <c r="Q497"/>
      <c r="R497"/>
      <c r="S497"/>
    </row>
    <row r="498" spans="1:19">
      <c r="A498" s="101" t="s">
        <v>869</v>
      </c>
      <c r="B498" s="101" t="s">
        <v>862</v>
      </c>
      <c r="C498" s="101">
        <v>3504.99</v>
      </c>
      <c r="D498" s="101">
        <v>1</v>
      </c>
      <c r="E498"/>
      <c r="F498"/>
      <c r="G498"/>
      <c r="H498"/>
      <c r="I498"/>
      <c r="J498"/>
      <c r="K498"/>
      <c r="L498"/>
      <c r="M498"/>
      <c r="N498"/>
      <c r="O498"/>
      <c r="P498"/>
      <c r="Q498"/>
      <c r="R498"/>
      <c r="S498"/>
    </row>
    <row r="499" spans="1:19">
      <c r="A499" s="101" t="s">
        <v>870</v>
      </c>
      <c r="B499" s="101" t="s">
        <v>862</v>
      </c>
      <c r="C499" s="101">
        <v>1862.24</v>
      </c>
      <c r="D499" s="101">
        <v>1</v>
      </c>
      <c r="E499"/>
      <c r="F499"/>
      <c r="G499"/>
      <c r="H499"/>
      <c r="I499"/>
      <c r="J499"/>
      <c r="K499"/>
      <c r="L499"/>
      <c r="M499"/>
      <c r="N499"/>
      <c r="O499"/>
      <c r="P499"/>
      <c r="Q499"/>
      <c r="R499"/>
      <c r="S499"/>
    </row>
    <row r="500" spans="1:19">
      <c r="A500" s="101" t="s">
        <v>871</v>
      </c>
      <c r="B500" s="101" t="s">
        <v>862</v>
      </c>
      <c r="C500" s="101">
        <v>4016.88</v>
      </c>
      <c r="D500" s="101">
        <v>1</v>
      </c>
      <c r="E500"/>
      <c r="F500"/>
      <c r="G500"/>
      <c r="H500"/>
      <c r="I500"/>
      <c r="J500"/>
      <c r="K500"/>
      <c r="L500"/>
      <c r="M500"/>
      <c r="N500"/>
      <c r="O500"/>
      <c r="P500"/>
      <c r="Q500"/>
      <c r="R500"/>
      <c r="S500"/>
    </row>
    <row r="501" spans="1:19">
      <c r="A501" s="101" t="s">
        <v>872</v>
      </c>
      <c r="B501" s="101" t="s">
        <v>862</v>
      </c>
      <c r="C501" s="101">
        <v>2257.8000000000002</v>
      </c>
      <c r="D501" s="101">
        <v>1</v>
      </c>
      <c r="E501"/>
      <c r="F501"/>
      <c r="G501"/>
      <c r="H501"/>
      <c r="I501"/>
      <c r="J501"/>
      <c r="K501"/>
      <c r="L501"/>
      <c r="M501"/>
      <c r="N501"/>
      <c r="O501"/>
      <c r="P501"/>
      <c r="Q501"/>
      <c r="R501"/>
      <c r="S501"/>
    </row>
    <row r="502" spans="1:19">
      <c r="A502" s="101" t="s">
        <v>873</v>
      </c>
      <c r="B502" s="101" t="s">
        <v>862</v>
      </c>
      <c r="C502" s="101">
        <v>2036.96</v>
      </c>
      <c r="D502" s="101">
        <v>1</v>
      </c>
      <c r="E502"/>
      <c r="F502"/>
      <c r="G502"/>
      <c r="H502"/>
      <c r="I502"/>
      <c r="J502"/>
      <c r="K502"/>
      <c r="L502"/>
      <c r="M502"/>
      <c r="N502"/>
      <c r="O502"/>
      <c r="P502"/>
      <c r="Q502"/>
      <c r="R502"/>
      <c r="S502"/>
    </row>
    <row r="503" spans="1:19">
      <c r="A503" s="101" t="s">
        <v>874</v>
      </c>
      <c r="B503" s="101" t="s">
        <v>862</v>
      </c>
      <c r="C503" s="101">
        <v>433.01</v>
      </c>
      <c r="D503" s="101">
        <v>1</v>
      </c>
      <c r="E503"/>
      <c r="F503"/>
      <c r="G503"/>
      <c r="H503"/>
      <c r="I503"/>
      <c r="J503"/>
      <c r="K503"/>
      <c r="L503"/>
      <c r="M503"/>
      <c r="N503"/>
      <c r="O503"/>
      <c r="P503"/>
      <c r="Q503"/>
      <c r="R503"/>
      <c r="S503"/>
    </row>
    <row r="504" spans="1:19">
      <c r="A504" s="101" t="s">
        <v>875</v>
      </c>
      <c r="B504" s="101" t="s">
        <v>862</v>
      </c>
      <c r="C504" s="101">
        <v>433.01</v>
      </c>
      <c r="D504" s="101">
        <v>1</v>
      </c>
      <c r="E504"/>
      <c r="F504"/>
      <c r="G504"/>
      <c r="H504"/>
      <c r="I504"/>
      <c r="J504"/>
      <c r="K504"/>
      <c r="L504"/>
      <c r="M504"/>
      <c r="N504"/>
      <c r="O504"/>
      <c r="P504"/>
      <c r="Q504"/>
      <c r="R504"/>
      <c r="S504"/>
    </row>
    <row r="505" spans="1:19">
      <c r="A505" s="101" t="s">
        <v>876</v>
      </c>
      <c r="B505" s="101" t="s">
        <v>862</v>
      </c>
      <c r="C505" s="101">
        <v>433.01</v>
      </c>
      <c r="D505" s="101">
        <v>1</v>
      </c>
      <c r="E505"/>
      <c r="F505"/>
      <c r="G505"/>
      <c r="H505"/>
      <c r="I505"/>
      <c r="J505"/>
      <c r="K505"/>
      <c r="L505"/>
      <c r="M505"/>
      <c r="N505"/>
      <c r="O505"/>
      <c r="P505"/>
      <c r="Q505"/>
      <c r="R505"/>
      <c r="S505"/>
    </row>
    <row r="506" spans="1:19">
      <c r="A506" s="101" t="s">
        <v>877</v>
      </c>
      <c r="B506" s="101" t="s">
        <v>862</v>
      </c>
      <c r="C506" s="101">
        <v>330.72</v>
      </c>
      <c r="D506" s="101">
        <v>1</v>
      </c>
      <c r="E506"/>
      <c r="F506"/>
      <c r="G506"/>
      <c r="H506"/>
      <c r="I506"/>
      <c r="J506"/>
      <c r="K506"/>
      <c r="L506"/>
      <c r="M506"/>
      <c r="N506"/>
      <c r="O506"/>
      <c r="P506"/>
      <c r="Q506"/>
      <c r="R506"/>
      <c r="S506"/>
    </row>
    <row r="507" spans="1:19">
      <c r="A507" s="101" t="s">
        <v>878</v>
      </c>
      <c r="B507" s="101" t="s">
        <v>862</v>
      </c>
      <c r="C507" s="101">
        <v>330.44</v>
      </c>
      <c r="D507" s="101">
        <v>1</v>
      </c>
      <c r="E507"/>
      <c r="F507"/>
      <c r="G507"/>
      <c r="H507"/>
      <c r="I507"/>
      <c r="J507"/>
      <c r="K507"/>
      <c r="L507"/>
      <c r="M507"/>
      <c r="N507"/>
      <c r="O507"/>
      <c r="P507"/>
      <c r="Q507"/>
      <c r="R507"/>
      <c r="S507"/>
    </row>
    <row r="508" spans="1:19">
      <c r="A508" s="101" t="s">
        <v>879</v>
      </c>
      <c r="B508" s="101" t="s">
        <v>862</v>
      </c>
      <c r="C508" s="101">
        <v>328.86</v>
      </c>
      <c r="D508" s="101">
        <v>1</v>
      </c>
      <c r="E508"/>
      <c r="F508"/>
      <c r="G508"/>
      <c r="H508"/>
      <c r="I508"/>
      <c r="J508"/>
      <c r="K508"/>
      <c r="L508"/>
      <c r="M508"/>
      <c r="N508"/>
      <c r="O508"/>
      <c r="P508"/>
      <c r="Q508"/>
      <c r="R508"/>
      <c r="S508"/>
    </row>
    <row r="509" spans="1:19">
      <c r="A509" s="101" t="s">
        <v>880</v>
      </c>
      <c r="B509" s="101" t="s">
        <v>862</v>
      </c>
      <c r="C509" s="101">
        <v>515.1</v>
      </c>
      <c r="D509" s="101">
        <v>1</v>
      </c>
      <c r="E509"/>
      <c r="F509"/>
      <c r="G509"/>
      <c r="H509"/>
      <c r="I509"/>
      <c r="J509"/>
      <c r="K509"/>
      <c r="L509"/>
      <c r="M509"/>
      <c r="N509"/>
      <c r="O509"/>
      <c r="P509"/>
      <c r="Q509"/>
      <c r="R509"/>
      <c r="S509"/>
    </row>
    <row r="510" spans="1:19">
      <c r="A510" s="101" t="s">
        <v>881</v>
      </c>
      <c r="B510" s="101" t="s">
        <v>862</v>
      </c>
      <c r="C510" s="101">
        <v>489.69</v>
      </c>
      <c r="D510" s="101">
        <v>1</v>
      </c>
      <c r="E510"/>
      <c r="F510"/>
      <c r="G510"/>
      <c r="H510"/>
      <c r="I510"/>
      <c r="J510"/>
      <c r="K510"/>
      <c r="L510"/>
      <c r="M510"/>
      <c r="N510"/>
      <c r="O510"/>
      <c r="P510"/>
      <c r="Q510"/>
      <c r="R510"/>
      <c r="S510"/>
    </row>
    <row r="511" spans="1:19">
      <c r="A511" s="101" t="s">
        <v>882</v>
      </c>
      <c r="B511" s="101" t="s">
        <v>862</v>
      </c>
      <c r="C511" s="101">
        <v>937.53</v>
      </c>
      <c r="D511" s="101">
        <v>1</v>
      </c>
      <c r="E511"/>
      <c r="F511"/>
      <c r="G511"/>
      <c r="H511"/>
      <c r="I511"/>
      <c r="J511"/>
      <c r="K511"/>
      <c r="L511"/>
      <c r="M511"/>
      <c r="N511"/>
      <c r="O511"/>
      <c r="P511"/>
      <c r="Q511"/>
      <c r="R511"/>
      <c r="S511"/>
    </row>
    <row r="512" spans="1:19">
      <c r="A512" s="101" t="s">
        <v>883</v>
      </c>
      <c r="B512" s="101" t="s">
        <v>862</v>
      </c>
      <c r="C512" s="101">
        <v>1120.9100000000001</v>
      </c>
      <c r="D512" s="101">
        <v>1</v>
      </c>
      <c r="E512"/>
      <c r="F512"/>
      <c r="G512"/>
      <c r="H512"/>
      <c r="I512"/>
      <c r="J512"/>
      <c r="K512"/>
      <c r="L512"/>
      <c r="M512"/>
      <c r="N512"/>
      <c r="O512"/>
      <c r="P512"/>
      <c r="Q512"/>
      <c r="R512"/>
      <c r="S512"/>
    </row>
    <row r="513" spans="1:19">
      <c r="A513" s="101" t="s">
        <v>884</v>
      </c>
      <c r="B513" s="101" t="s">
        <v>862</v>
      </c>
      <c r="C513" s="101">
        <v>7252.48</v>
      </c>
      <c r="D513" s="101">
        <v>1</v>
      </c>
      <c r="E513"/>
      <c r="F513"/>
      <c r="G513"/>
      <c r="H513"/>
      <c r="I513"/>
      <c r="J513"/>
      <c r="K513"/>
      <c r="L513"/>
      <c r="M513"/>
      <c r="N513"/>
      <c r="O513"/>
      <c r="P513"/>
      <c r="Q513"/>
      <c r="R513"/>
      <c r="S513"/>
    </row>
    <row r="514" spans="1:19">
      <c r="A514" s="101" t="s">
        <v>885</v>
      </c>
      <c r="B514" s="101" t="s">
        <v>862</v>
      </c>
      <c r="C514" s="101">
        <v>801.66</v>
      </c>
      <c r="D514" s="101">
        <v>1</v>
      </c>
      <c r="E514"/>
      <c r="F514"/>
      <c r="G514"/>
      <c r="H514"/>
      <c r="I514"/>
      <c r="J514"/>
      <c r="K514"/>
      <c r="L514"/>
      <c r="M514"/>
      <c r="N514"/>
      <c r="O514"/>
      <c r="P514"/>
      <c r="Q514"/>
      <c r="R514"/>
      <c r="S514"/>
    </row>
    <row r="515" spans="1:19">
      <c r="A515" s="101" t="s">
        <v>886</v>
      </c>
      <c r="B515" s="101" t="s">
        <v>862</v>
      </c>
      <c r="C515" s="101">
        <v>8287.2900000000009</v>
      </c>
      <c r="D515" s="101">
        <v>1</v>
      </c>
      <c r="E515"/>
      <c r="F515"/>
      <c r="G515"/>
      <c r="H515"/>
      <c r="I515"/>
      <c r="J515"/>
      <c r="K515"/>
      <c r="L515"/>
      <c r="M515"/>
      <c r="N515"/>
      <c r="O515"/>
      <c r="P515"/>
      <c r="Q515"/>
      <c r="R515"/>
      <c r="S515"/>
    </row>
    <row r="516" spans="1:19">
      <c r="A516" s="101" t="s">
        <v>887</v>
      </c>
      <c r="B516" s="101" t="s">
        <v>862</v>
      </c>
      <c r="C516" s="101">
        <v>3421.16</v>
      </c>
      <c r="D516" s="101">
        <v>1</v>
      </c>
      <c r="E516"/>
      <c r="F516"/>
      <c r="G516"/>
      <c r="H516"/>
      <c r="I516"/>
      <c r="J516"/>
      <c r="K516"/>
      <c r="L516"/>
      <c r="M516"/>
      <c r="N516"/>
      <c r="O516"/>
      <c r="P516"/>
      <c r="Q516"/>
      <c r="R516"/>
      <c r="S516"/>
    </row>
    <row r="517" spans="1:19">
      <c r="A517" s="101" t="s">
        <v>888</v>
      </c>
      <c r="B517" s="101" t="s">
        <v>862</v>
      </c>
      <c r="C517" s="101">
        <v>0</v>
      </c>
      <c r="D517" s="101">
        <v>1</v>
      </c>
      <c r="E517"/>
      <c r="F517"/>
      <c r="G517"/>
      <c r="H517"/>
      <c r="I517"/>
      <c r="J517"/>
      <c r="K517"/>
      <c r="L517"/>
      <c r="M517"/>
      <c r="N517"/>
      <c r="O517"/>
      <c r="P517"/>
      <c r="Q517"/>
      <c r="R517"/>
      <c r="S517"/>
    </row>
    <row r="518" spans="1:19">
      <c r="A518" s="101" t="s">
        <v>889</v>
      </c>
      <c r="B518" s="101" t="s">
        <v>862</v>
      </c>
      <c r="C518" s="101">
        <v>1258.04</v>
      </c>
      <c r="D518" s="101">
        <v>1</v>
      </c>
      <c r="E518"/>
      <c r="F518"/>
      <c r="G518"/>
      <c r="H518"/>
      <c r="I518"/>
      <c r="J518"/>
      <c r="K518"/>
      <c r="L518"/>
      <c r="M518"/>
      <c r="N518"/>
      <c r="O518"/>
      <c r="P518"/>
      <c r="Q518"/>
      <c r="R518"/>
      <c r="S518"/>
    </row>
    <row r="519" spans="1:19">
      <c r="A519" s="101" t="s">
        <v>890</v>
      </c>
      <c r="B519" s="101" t="s">
        <v>862</v>
      </c>
      <c r="C519" s="101">
        <v>1325.88</v>
      </c>
      <c r="D519" s="101">
        <v>1</v>
      </c>
      <c r="E519"/>
      <c r="F519"/>
      <c r="G519"/>
      <c r="H519"/>
      <c r="I519"/>
      <c r="J519"/>
      <c r="K519"/>
      <c r="L519"/>
      <c r="M519"/>
      <c r="N519"/>
      <c r="O519"/>
      <c r="P519"/>
      <c r="Q519"/>
      <c r="R519"/>
      <c r="S519"/>
    </row>
    <row r="520" spans="1:19">
      <c r="A520" s="101" t="s">
        <v>891</v>
      </c>
      <c r="B520" s="101" t="s">
        <v>862</v>
      </c>
      <c r="C520" s="101">
        <v>92.09</v>
      </c>
      <c r="D520" s="101">
        <v>1</v>
      </c>
      <c r="E520"/>
      <c r="F520"/>
      <c r="G520"/>
      <c r="H520"/>
      <c r="I520"/>
      <c r="J520"/>
      <c r="K520"/>
      <c r="L520"/>
      <c r="M520"/>
      <c r="N520"/>
      <c r="O520"/>
      <c r="P520"/>
      <c r="Q520"/>
      <c r="R520"/>
      <c r="S520"/>
    </row>
    <row r="521" spans="1:19">
      <c r="A521" s="101" t="s">
        <v>892</v>
      </c>
      <c r="B521" s="101" t="s">
        <v>862</v>
      </c>
      <c r="C521" s="101">
        <v>192.55</v>
      </c>
      <c r="D521" s="101">
        <v>1</v>
      </c>
      <c r="E521"/>
      <c r="F521"/>
      <c r="G521"/>
      <c r="H521"/>
      <c r="I521"/>
      <c r="J521"/>
      <c r="K521"/>
      <c r="L521"/>
      <c r="M521"/>
      <c r="N521"/>
      <c r="O521"/>
      <c r="P521"/>
      <c r="Q521"/>
      <c r="R521"/>
      <c r="S521"/>
    </row>
    <row r="522" spans="1:19">
      <c r="A522" s="101" t="s">
        <v>893</v>
      </c>
      <c r="B522" s="101" t="s">
        <v>862</v>
      </c>
      <c r="C522" s="101">
        <v>230.12</v>
      </c>
      <c r="D522" s="101">
        <v>1</v>
      </c>
      <c r="E522"/>
      <c r="F522"/>
      <c r="G522"/>
      <c r="H522"/>
      <c r="I522"/>
      <c r="J522"/>
      <c r="K522"/>
      <c r="L522"/>
      <c r="M522"/>
      <c r="N522"/>
      <c r="O522"/>
      <c r="P522"/>
      <c r="Q522"/>
      <c r="R522"/>
      <c r="S522"/>
    </row>
    <row r="523" spans="1:19">
      <c r="A523" s="101" t="s">
        <v>894</v>
      </c>
      <c r="B523" s="101" t="s">
        <v>862</v>
      </c>
      <c r="C523" s="101">
        <v>930.37</v>
      </c>
      <c r="D523" s="101">
        <v>1</v>
      </c>
      <c r="E523"/>
      <c r="F523"/>
      <c r="G523"/>
      <c r="H523"/>
      <c r="I523"/>
      <c r="J523"/>
      <c r="K523"/>
      <c r="L523"/>
      <c r="M523"/>
      <c r="N523"/>
      <c r="O523"/>
      <c r="P523"/>
      <c r="Q523"/>
      <c r="R523"/>
      <c r="S523"/>
    </row>
    <row r="524" spans="1:19">
      <c r="A524" s="101" t="s">
        <v>895</v>
      </c>
      <c r="B524" s="101" t="s">
        <v>862</v>
      </c>
      <c r="C524" s="101">
        <v>6553.89</v>
      </c>
      <c r="D524" s="101">
        <v>1</v>
      </c>
      <c r="E524"/>
      <c r="F524"/>
      <c r="G524"/>
      <c r="H524"/>
      <c r="I524"/>
      <c r="J524"/>
      <c r="K524"/>
      <c r="L524"/>
      <c r="M524"/>
      <c r="N524"/>
      <c r="O524"/>
      <c r="P524"/>
      <c r="Q524"/>
      <c r="R524"/>
      <c r="S524"/>
    </row>
    <row r="525" spans="1:19">
      <c r="A525" s="101" t="s">
        <v>896</v>
      </c>
      <c r="B525" s="101" t="s">
        <v>862</v>
      </c>
      <c r="C525" s="101">
        <v>1619.2</v>
      </c>
      <c r="D525" s="101">
        <v>1</v>
      </c>
      <c r="E525"/>
      <c r="F525"/>
      <c r="G525"/>
      <c r="H525"/>
      <c r="I525"/>
      <c r="J525"/>
      <c r="K525"/>
      <c r="L525"/>
      <c r="M525"/>
      <c r="N525"/>
      <c r="O525"/>
      <c r="P525"/>
      <c r="Q525"/>
      <c r="R525"/>
      <c r="S525"/>
    </row>
    <row r="526" spans="1:19">
      <c r="A526" s="101" t="s">
        <v>897</v>
      </c>
      <c r="B526" s="101" t="s">
        <v>862</v>
      </c>
      <c r="C526" s="101">
        <v>425.6</v>
      </c>
      <c r="D526" s="101">
        <v>1</v>
      </c>
      <c r="E526"/>
      <c r="F526"/>
      <c r="G526"/>
      <c r="H526"/>
      <c r="I526"/>
      <c r="J526"/>
      <c r="K526"/>
      <c r="L526"/>
      <c r="M526"/>
      <c r="N526"/>
      <c r="O526"/>
      <c r="P526"/>
      <c r="Q526"/>
      <c r="R526"/>
      <c r="S526"/>
    </row>
    <row r="527" spans="1:19">
      <c r="A527" s="101" t="s">
        <v>898</v>
      </c>
      <c r="B527" s="101" t="s">
        <v>862</v>
      </c>
      <c r="C527" s="101">
        <v>4625.71</v>
      </c>
      <c r="D527" s="101">
        <v>1</v>
      </c>
      <c r="E527"/>
      <c r="F527"/>
      <c r="G527"/>
      <c r="H527"/>
      <c r="I527"/>
      <c r="J527"/>
      <c r="K527"/>
      <c r="L527"/>
      <c r="M527"/>
      <c r="N527"/>
      <c r="O527"/>
      <c r="P527"/>
      <c r="Q527"/>
      <c r="R527"/>
      <c r="S527"/>
    </row>
    <row r="528" spans="1:19">
      <c r="A528" s="101" t="s">
        <v>899</v>
      </c>
      <c r="B528" s="101" t="s">
        <v>862</v>
      </c>
      <c r="C528" s="101">
        <v>234.96</v>
      </c>
      <c r="D528" s="101">
        <v>1</v>
      </c>
      <c r="E528"/>
      <c r="F528"/>
      <c r="G528"/>
      <c r="H528"/>
      <c r="I528"/>
      <c r="J528"/>
      <c r="K528"/>
      <c r="L528"/>
      <c r="M528"/>
      <c r="N528"/>
      <c r="O528"/>
      <c r="P528"/>
      <c r="Q528"/>
      <c r="R528"/>
      <c r="S528"/>
    </row>
    <row r="529" spans="1:19">
      <c r="A529" s="101" t="s">
        <v>900</v>
      </c>
      <c r="B529" s="101" t="s">
        <v>862</v>
      </c>
      <c r="C529" s="101">
        <v>740.62</v>
      </c>
      <c r="D529" s="101">
        <v>1</v>
      </c>
      <c r="E529"/>
      <c r="F529"/>
      <c r="G529"/>
      <c r="H529"/>
      <c r="I529"/>
      <c r="J529"/>
      <c r="K529"/>
      <c r="L529"/>
      <c r="M529"/>
      <c r="N529"/>
      <c r="O529"/>
      <c r="P529"/>
      <c r="Q529"/>
      <c r="R529"/>
      <c r="S529"/>
    </row>
    <row r="530" spans="1:19">
      <c r="A530" s="101" t="s">
        <v>901</v>
      </c>
      <c r="B530" s="101" t="s">
        <v>862</v>
      </c>
      <c r="C530" s="101">
        <v>597.32000000000005</v>
      </c>
      <c r="D530" s="101">
        <v>1</v>
      </c>
      <c r="E530"/>
      <c r="F530"/>
      <c r="G530"/>
      <c r="H530"/>
      <c r="I530"/>
      <c r="J530"/>
      <c r="K530"/>
      <c r="L530"/>
      <c r="M530"/>
      <c r="N530"/>
      <c r="O530"/>
      <c r="P530"/>
      <c r="Q530"/>
      <c r="R530"/>
      <c r="S530"/>
    </row>
    <row r="531" spans="1:19">
      <c r="A531" s="101" t="s">
        <v>902</v>
      </c>
      <c r="B531" s="101" t="s">
        <v>862</v>
      </c>
      <c r="C531" s="101">
        <v>644.41</v>
      </c>
      <c r="D531" s="101">
        <v>1</v>
      </c>
      <c r="E531"/>
      <c r="F531"/>
      <c r="G531"/>
      <c r="H531"/>
      <c r="I531"/>
      <c r="J531"/>
      <c r="K531"/>
      <c r="L531"/>
      <c r="M531"/>
      <c r="N531"/>
      <c r="O531"/>
      <c r="P531"/>
      <c r="Q531"/>
      <c r="R531"/>
      <c r="S531"/>
    </row>
    <row r="532" spans="1:19">
      <c r="A532" s="101" t="s">
        <v>903</v>
      </c>
      <c r="B532" s="101" t="s">
        <v>862</v>
      </c>
      <c r="C532" s="101">
        <v>896.67</v>
      </c>
      <c r="D532" s="101">
        <v>1</v>
      </c>
      <c r="E532"/>
      <c r="F532"/>
      <c r="G532"/>
      <c r="H532"/>
      <c r="I532"/>
      <c r="J532"/>
      <c r="K532"/>
      <c r="L532"/>
      <c r="M532"/>
      <c r="N532"/>
      <c r="O532"/>
      <c r="P532"/>
      <c r="Q532"/>
      <c r="R532"/>
      <c r="S532"/>
    </row>
    <row r="533" spans="1:19">
      <c r="A533" s="101" t="s">
        <v>904</v>
      </c>
      <c r="B533" s="101" t="s">
        <v>862</v>
      </c>
      <c r="C533" s="101">
        <v>5960.9</v>
      </c>
      <c r="D533" s="101">
        <v>1</v>
      </c>
      <c r="E533"/>
      <c r="F533"/>
      <c r="G533"/>
      <c r="H533"/>
      <c r="I533"/>
      <c r="J533"/>
      <c r="K533"/>
      <c r="L533"/>
      <c r="M533"/>
      <c r="N533"/>
      <c r="O533"/>
      <c r="P533"/>
      <c r="Q533"/>
      <c r="R533"/>
      <c r="S533"/>
    </row>
    <row r="534" spans="1:19">
      <c r="A534" s="101" t="s">
        <v>905</v>
      </c>
      <c r="B534" s="101" t="s">
        <v>862</v>
      </c>
      <c r="C534" s="101">
        <v>1330.28</v>
      </c>
      <c r="D534" s="101">
        <v>1</v>
      </c>
      <c r="E534"/>
      <c r="F534"/>
      <c r="G534"/>
      <c r="H534"/>
      <c r="I534"/>
      <c r="J534"/>
      <c r="K534"/>
      <c r="L534"/>
      <c r="M534"/>
      <c r="N534"/>
      <c r="O534"/>
      <c r="P534"/>
      <c r="Q534"/>
      <c r="R534"/>
      <c r="S534"/>
    </row>
    <row r="535" spans="1:19">
      <c r="A535" s="101" t="s">
        <v>906</v>
      </c>
      <c r="B535" s="101" t="s">
        <v>862</v>
      </c>
      <c r="C535" s="101">
        <v>4440.78</v>
      </c>
      <c r="D535" s="101">
        <v>1</v>
      </c>
      <c r="E535"/>
      <c r="F535"/>
      <c r="G535"/>
      <c r="H535"/>
      <c r="I535"/>
      <c r="J535"/>
      <c r="K535"/>
      <c r="L535"/>
      <c r="M535"/>
      <c r="N535"/>
      <c r="O535"/>
      <c r="P535"/>
      <c r="Q535"/>
      <c r="R535"/>
      <c r="S535"/>
    </row>
    <row r="536" spans="1:19">
      <c r="A536" s="101" t="s">
        <v>907</v>
      </c>
      <c r="B536" s="101" t="s">
        <v>862</v>
      </c>
      <c r="C536" s="101">
        <v>1002.05</v>
      </c>
      <c r="D536" s="101">
        <v>1</v>
      </c>
      <c r="E536"/>
      <c r="F536"/>
      <c r="G536"/>
      <c r="H536"/>
      <c r="I536"/>
      <c r="J536"/>
      <c r="K536"/>
      <c r="L536"/>
      <c r="M536"/>
      <c r="N536"/>
      <c r="O536"/>
      <c r="P536"/>
      <c r="Q536"/>
      <c r="R536"/>
      <c r="S536"/>
    </row>
    <row r="537" spans="1:19">
      <c r="A537" s="101" t="s">
        <v>908</v>
      </c>
      <c r="B537" s="101" t="s">
        <v>862</v>
      </c>
      <c r="C537" s="101">
        <v>24512.78</v>
      </c>
      <c r="D537" s="101">
        <v>1</v>
      </c>
      <c r="E537"/>
      <c r="F537"/>
      <c r="G537"/>
      <c r="H537"/>
      <c r="I537"/>
      <c r="J537"/>
      <c r="K537"/>
      <c r="L537"/>
      <c r="M537"/>
      <c r="N537"/>
      <c r="O537"/>
      <c r="P537"/>
      <c r="Q537"/>
      <c r="R537"/>
      <c r="S537"/>
    </row>
    <row r="538" spans="1:19">
      <c r="A538" s="101" t="s">
        <v>909</v>
      </c>
      <c r="B538" s="101" t="s">
        <v>862</v>
      </c>
      <c r="C538" s="101">
        <v>2998.13</v>
      </c>
      <c r="D538" s="101">
        <v>1</v>
      </c>
      <c r="E538"/>
      <c r="F538"/>
      <c r="G538"/>
      <c r="H538"/>
      <c r="I538"/>
      <c r="J538"/>
      <c r="K538"/>
      <c r="L538"/>
      <c r="M538"/>
      <c r="N538"/>
      <c r="O538"/>
      <c r="P538"/>
      <c r="Q538"/>
      <c r="R538"/>
      <c r="S538"/>
    </row>
    <row r="539" spans="1:19">
      <c r="A539" s="101" t="s">
        <v>910</v>
      </c>
      <c r="B539" s="101" t="s">
        <v>862</v>
      </c>
      <c r="C539" s="101">
        <v>523.6</v>
      </c>
      <c r="D539" s="101">
        <v>1</v>
      </c>
      <c r="E539"/>
      <c r="F539"/>
      <c r="G539"/>
      <c r="H539"/>
      <c r="I539"/>
      <c r="J539"/>
      <c r="K539"/>
      <c r="L539"/>
      <c r="M539"/>
      <c r="N539"/>
      <c r="O539"/>
      <c r="P539"/>
      <c r="Q539"/>
      <c r="R539"/>
      <c r="S539"/>
    </row>
    <row r="540" spans="1:19">
      <c r="A540" s="101" t="s">
        <v>911</v>
      </c>
      <c r="B540" s="101" t="s">
        <v>862</v>
      </c>
      <c r="C540" s="101">
        <v>13833.97</v>
      </c>
      <c r="D540" s="101">
        <v>1</v>
      </c>
      <c r="E540"/>
      <c r="F540"/>
      <c r="G540"/>
      <c r="H540"/>
      <c r="I540"/>
      <c r="J540"/>
      <c r="K540"/>
      <c r="L540"/>
      <c r="M540"/>
      <c r="N540"/>
      <c r="O540"/>
      <c r="P540"/>
      <c r="Q540"/>
      <c r="R540"/>
      <c r="S540"/>
    </row>
    <row r="541" spans="1:19">
      <c r="A541" s="101" t="s">
        <v>912</v>
      </c>
      <c r="B541" s="101" t="s">
        <v>862</v>
      </c>
      <c r="C541" s="101">
        <v>3983.25</v>
      </c>
      <c r="D541" s="101">
        <v>1</v>
      </c>
      <c r="E541"/>
      <c r="F541"/>
      <c r="G541"/>
      <c r="H541"/>
      <c r="I541"/>
      <c r="J541"/>
      <c r="K541"/>
      <c r="L541"/>
      <c r="M541"/>
      <c r="N541"/>
      <c r="O541"/>
      <c r="P541"/>
      <c r="Q541"/>
      <c r="R541"/>
      <c r="S541"/>
    </row>
    <row r="542" spans="1:19">
      <c r="A542" s="101" t="s">
        <v>913</v>
      </c>
      <c r="B542" s="101" t="s">
        <v>862</v>
      </c>
      <c r="C542" s="101">
        <v>582</v>
      </c>
      <c r="D542" s="101">
        <v>1</v>
      </c>
      <c r="E542"/>
      <c r="F542"/>
      <c r="G542"/>
      <c r="H542"/>
      <c r="I542"/>
      <c r="J542"/>
      <c r="K542"/>
      <c r="L542"/>
      <c r="M542"/>
      <c r="N542"/>
      <c r="O542"/>
      <c r="P542"/>
      <c r="Q542"/>
      <c r="R542"/>
      <c r="S542"/>
    </row>
    <row r="543" spans="1:19">
      <c r="A543" s="101" t="s">
        <v>914</v>
      </c>
      <c r="B543" s="101" t="s">
        <v>862</v>
      </c>
      <c r="C543" s="101">
        <v>340.53</v>
      </c>
      <c r="D543" s="101">
        <v>1</v>
      </c>
      <c r="E543"/>
      <c r="F543"/>
      <c r="G543"/>
      <c r="H543"/>
      <c r="I543"/>
      <c r="J543"/>
      <c r="K543"/>
      <c r="L543"/>
      <c r="M543"/>
      <c r="N543"/>
      <c r="O543"/>
      <c r="P543"/>
      <c r="Q543"/>
      <c r="R543"/>
      <c r="S543"/>
    </row>
    <row r="544" spans="1:19">
      <c r="A544" s="101" t="s">
        <v>915</v>
      </c>
      <c r="B544" s="101" t="s">
        <v>862</v>
      </c>
      <c r="C544" s="101">
        <v>264.97000000000003</v>
      </c>
      <c r="D544" s="101">
        <v>1</v>
      </c>
      <c r="E544"/>
      <c r="F544"/>
      <c r="G544"/>
      <c r="H544"/>
      <c r="I544"/>
      <c r="J544"/>
      <c r="K544"/>
      <c r="L544"/>
      <c r="M544"/>
      <c r="N544"/>
      <c r="O544"/>
      <c r="P544"/>
      <c r="Q544"/>
      <c r="R544"/>
      <c r="S544"/>
    </row>
    <row r="545" spans="1:19">
      <c r="A545" s="101" t="s">
        <v>916</v>
      </c>
      <c r="B545" s="101" t="s">
        <v>862</v>
      </c>
      <c r="C545" s="101">
        <v>2982.8</v>
      </c>
      <c r="D545" s="101">
        <v>1</v>
      </c>
      <c r="E545"/>
      <c r="F545"/>
      <c r="G545"/>
      <c r="H545"/>
      <c r="I545"/>
      <c r="J545"/>
      <c r="K545"/>
      <c r="L545"/>
      <c r="M545"/>
      <c r="N545"/>
      <c r="O545"/>
      <c r="P545"/>
      <c r="Q545"/>
      <c r="R545"/>
      <c r="S545"/>
    </row>
    <row r="546" spans="1:19">
      <c r="A546" s="101" t="s">
        <v>917</v>
      </c>
      <c r="B546" s="101" t="s">
        <v>862</v>
      </c>
      <c r="C546" s="101">
        <v>17884.57</v>
      </c>
      <c r="D546" s="101">
        <v>1</v>
      </c>
      <c r="E546"/>
      <c r="F546"/>
      <c r="G546"/>
      <c r="H546"/>
      <c r="I546"/>
      <c r="J546"/>
      <c r="K546"/>
      <c r="L546"/>
      <c r="M546"/>
      <c r="N546"/>
      <c r="O546"/>
      <c r="P546"/>
      <c r="Q546"/>
      <c r="R546"/>
      <c r="S546"/>
    </row>
    <row r="547" spans="1:19">
      <c r="A547" s="101" t="s">
        <v>918</v>
      </c>
      <c r="B547" s="101" t="s">
        <v>862</v>
      </c>
      <c r="C547" s="101">
        <v>13632.47</v>
      </c>
      <c r="D547" s="101">
        <v>1</v>
      </c>
      <c r="E547"/>
      <c r="F547"/>
      <c r="G547"/>
      <c r="H547"/>
      <c r="I547"/>
      <c r="J547"/>
      <c r="K547"/>
      <c r="L547"/>
      <c r="M547"/>
      <c r="N547"/>
      <c r="O547"/>
      <c r="P547"/>
      <c r="Q547"/>
      <c r="R547"/>
      <c r="S547"/>
    </row>
    <row r="548" spans="1:19">
      <c r="A548" s="101" t="s">
        <v>919</v>
      </c>
      <c r="B548" s="101" t="s">
        <v>862</v>
      </c>
      <c r="C548" s="101">
        <v>669.71</v>
      </c>
      <c r="D548" s="101">
        <v>1</v>
      </c>
      <c r="E548"/>
      <c r="F548"/>
      <c r="G548"/>
      <c r="H548"/>
      <c r="I548"/>
      <c r="J548"/>
      <c r="K548"/>
      <c r="L548"/>
      <c r="M548"/>
      <c r="N548"/>
      <c r="O548"/>
      <c r="P548"/>
      <c r="Q548"/>
      <c r="R548"/>
      <c r="S548"/>
    </row>
    <row r="549" spans="1:19">
      <c r="A549" s="101" t="s">
        <v>920</v>
      </c>
      <c r="B549" s="101" t="s">
        <v>862</v>
      </c>
      <c r="C549" s="101">
        <v>7749.96</v>
      </c>
      <c r="D549" s="101">
        <v>1</v>
      </c>
      <c r="E549"/>
      <c r="F549"/>
      <c r="G549"/>
      <c r="H549"/>
      <c r="I549"/>
      <c r="J549"/>
      <c r="K549"/>
      <c r="L549"/>
      <c r="M549"/>
      <c r="N549"/>
      <c r="O549"/>
      <c r="P549"/>
      <c r="Q549"/>
      <c r="R549"/>
      <c r="S549"/>
    </row>
    <row r="550" spans="1:19">
      <c r="A550" s="101" t="s">
        <v>921</v>
      </c>
      <c r="B550" s="101" t="s">
        <v>862</v>
      </c>
      <c r="C550" s="101">
        <v>2286.17</v>
      </c>
      <c r="D550" s="101">
        <v>1</v>
      </c>
      <c r="E550"/>
      <c r="F550"/>
      <c r="G550"/>
      <c r="H550"/>
      <c r="I550"/>
      <c r="J550"/>
      <c r="K550"/>
      <c r="L550"/>
      <c r="M550"/>
      <c r="N550"/>
      <c r="O550"/>
      <c r="P550"/>
      <c r="Q550"/>
      <c r="R550"/>
      <c r="S550"/>
    </row>
    <row r="551" spans="1:19">
      <c r="A551" s="101" t="s">
        <v>922</v>
      </c>
      <c r="B551" s="101" t="s">
        <v>862</v>
      </c>
      <c r="C551" s="101">
        <v>3562.66</v>
      </c>
      <c r="D551" s="101">
        <v>1</v>
      </c>
      <c r="E551"/>
      <c r="F551"/>
      <c r="G551"/>
      <c r="H551"/>
      <c r="I551"/>
      <c r="J551"/>
      <c r="K551"/>
      <c r="L551"/>
      <c r="M551"/>
      <c r="N551"/>
      <c r="O551"/>
      <c r="P551"/>
      <c r="Q551"/>
      <c r="R551"/>
      <c r="S551"/>
    </row>
    <row r="552" spans="1:19">
      <c r="A552" s="101" t="s">
        <v>923</v>
      </c>
      <c r="B552" s="101" t="s">
        <v>862</v>
      </c>
      <c r="C552" s="101">
        <v>2784.59</v>
      </c>
      <c r="D552" s="101">
        <v>1</v>
      </c>
      <c r="E552"/>
      <c r="F552"/>
      <c r="G552"/>
      <c r="H552"/>
      <c r="I552"/>
      <c r="J552"/>
      <c r="K552"/>
      <c r="L552"/>
      <c r="M552"/>
      <c r="N552"/>
      <c r="O552"/>
      <c r="P552"/>
      <c r="Q552"/>
      <c r="R552"/>
      <c r="S552"/>
    </row>
    <row r="553" spans="1:19">
      <c r="A553" s="101" t="s">
        <v>924</v>
      </c>
      <c r="B553" s="101" t="s">
        <v>862</v>
      </c>
      <c r="C553" s="101">
        <v>2359.94</v>
      </c>
      <c r="D553" s="101">
        <v>1</v>
      </c>
      <c r="E553"/>
      <c r="F553"/>
      <c r="G553"/>
      <c r="H553"/>
      <c r="I553"/>
      <c r="J553"/>
      <c r="K553"/>
      <c r="L553"/>
      <c r="M553"/>
      <c r="N553"/>
      <c r="O553"/>
      <c r="P553"/>
      <c r="Q553"/>
      <c r="R553"/>
      <c r="S553"/>
    </row>
    <row r="554" spans="1:19">
      <c r="A554" s="101" t="s">
        <v>925</v>
      </c>
      <c r="B554" s="101" t="s">
        <v>806</v>
      </c>
      <c r="C554" s="101">
        <v>0</v>
      </c>
      <c r="D554" s="101" t="s">
        <v>280</v>
      </c>
      <c r="E554"/>
      <c r="F554"/>
      <c r="G554"/>
      <c r="H554"/>
      <c r="I554"/>
      <c r="J554"/>
      <c r="K554"/>
      <c r="L554"/>
      <c r="M554"/>
      <c r="N554"/>
      <c r="O554"/>
      <c r="P554"/>
      <c r="Q554"/>
      <c r="R554"/>
      <c r="S554"/>
    </row>
    <row r="555" spans="1:19">
      <c r="A555" s="101" t="s">
        <v>926</v>
      </c>
      <c r="B555" s="101" t="s">
        <v>806</v>
      </c>
      <c r="C555" s="101">
        <v>18694.689999999999</v>
      </c>
      <c r="D555" s="101" t="s">
        <v>280</v>
      </c>
      <c r="E555"/>
      <c r="F555"/>
      <c r="G555"/>
      <c r="H555"/>
      <c r="I555"/>
      <c r="J555"/>
      <c r="K555"/>
      <c r="L555"/>
      <c r="M555"/>
      <c r="N555"/>
      <c r="O555"/>
      <c r="P555"/>
      <c r="Q555"/>
      <c r="R555"/>
      <c r="S555"/>
    </row>
    <row r="556" spans="1:19">
      <c r="A556"/>
      <c r="B556"/>
      <c r="C556"/>
      <c r="D556"/>
      <c r="E556"/>
      <c r="F556"/>
      <c r="G556"/>
      <c r="H556"/>
      <c r="I556"/>
      <c r="J556"/>
      <c r="K556"/>
      <c r="L556"/>
      <c r="M556"/>
      <c r="N556"/>
      <c r="O556"/>
      <c r="P556"/>
      <c r="Q556"/>
      <c r="R556"/>
      <c r="S556"/>
    </row>
    <row r="557" spans="1:19">
      <c r="A557" s="92"/>
      <c r="B557" s="101" t="s">
        <v>104</v>
      </c>
      <c r="C557" s="101" t="s">
        <v>927</v>
      </c>
      <c r="D557" s="101" t="s">
        <v>928</v>
      </c>
      <c r="E557" s="101" t="s">
        <v>929</v>
      </c>
      <c r="F557" s="101" t="s">
        <v>930</v>
      </c>
      <c r="G557" s="101" t="s">
        <v>931</v>
      </c>
      <c r="H557" s="101" t="s">
        <v>932</v>
      </c>
      <c r="I557"/>
      <c r="J557"/>
      <c r="K557"/>
      <c r="L557"/>
      <c r="M557"/>
      <c r="N557"/>
      <c r="O557"/>
      <c r="P557"/>
      <c r="Q557"/>
      <c r="R557"/>
      <c r="S557"/>
    </row>
    <row r="558" spans="1:19">
      <c r="A558" s="101" t="s">
        <v>933</v>
      </c>
      <c r="B558" s="101" t="s">
        <v>934</v>
      </c>
      <c r="C558" s="101">
        <v>0.34</v>
      </c>
      <c r="D558" s="101">
        <v>125</v>
      </c>
      <c r="E558" s="101">
        <v>7.0000000000000007E-2</v>
      </c>
      <c r="F558" s="101">
        <v>25.15</v>
      </c>
      <c r="G558" s="101">
        <v>1</v>
      </c>
      <c r="H558" s="101" t="s">
        <v>935</v>
      </c>
      <c r="I558"/>
      <c r="J558"/>
      <c r="K558"/>
      <c r="L558"/>
      <c r="M558"/>
      <c r="N558"/>
      <c r="O558"/>
      <c r="P558"/>
      <c r="Q558"/>
      <c r="R558"/>
      <c r="S558"/>
    </row>
    <row r="559" spans="1:19">
      <c r="A559" s="101" t="s">
        <v>936</v>
      </c>
      <c r="B559" s="101" t="s">
        <v>934</v>
      </c>
      <c r="C559" s="101">
        <v>0.34</v>
      </c>
      <c r="D559" s="101">
        <v>125</v>
      </c>
      <c r="E559" s="101">
        <v>0.04</v>
      </c>
      <c r="F559" s="101">
        <v>15.72</v>
      </c>
      <c r="G559" s="101">
        <v>1</v>
      </c>
      <c r="H559" s="101" t="s">
        <v>935</v>
      </c>
      <c r="I559"/>
      <c r="J559"/>
      <c r="K559"/>
      <c r="L559"/>
      <c r="M559"/>
      <c r="N559"/>
      <c r="O559"/>
      <c r="P559"/>
      <c r="Q559"/>
      <c r="R559"/>
      <c r="S559"/>
    </row>
    <row r="560" spans="1:19">
      <c r="A560" s="101" t="s">
        <v>937</v>
      </c>
      <c r="B560" s="101" t="s">
        <v>934</v>
      </c>
      <c r="C560" s="101">
        <v>0.34</v>
      </c>
      <c r="D560" s="101">
        <v>125</v>
      </c>
      <c r="E560" s="101">
        <v>0.08</v>
      </c>
      <c r="F560" s="101">
        <v>29.33</v>
      </c>
      <c r="G560" s="101">
        <v>1</v>
      </c>
      <c r="H560" s="101" t="s">
        <v>935</v>
      </c>
      <c r="I560"/>
      <c r="J560"/>
      <c r="K560"/>
      <c r="L560"/>
      <c r="M560"/>
      <c r="N560"/>
      <c r="O560"/>
      <c r="P560"/>
      <c r="Q560"/>
      <c r="R560"/>
      <c r="S560"/>
    </row>
    <row r="561" spans="1:19">
      <c r="A561" s="101" t="s">
        <v>938</v>
      </c>
      <c r="B561" s="101" t="s">
        <v>934</v>
      </c>
      <c r="C561" s="101">
        <v>0.34</v>
      </c>
      <c r="D561" s="101">
        <v>125</v>
      </c>
      <c r="E561" s="101">
        <v>0.21</v>
      </c>
      <c r="F561" s="101">
        <v>76.81</v>
      </c>
      <c r="G561" s="101">
        <v>1</v>
      </c>
      <c r="H561" s="101" t="s">
        <v>935</v>
      </c>
      <c r="I561"/>
      <c r="J561"/>
      <c r="K561"/>
      <c r="L561"/>
      <c r="M561"/>
      <c r="N561"/>
      <c r="O561"/>
      <c r="P561"/>
      <c r="Q561"/>
      <c r="R561"/>
      <c r="S561"/>
    </row>
    <row r="562" spans="1:19">
      <c r="A562" s="101" t="s">
        <v>939</v>
      </c>
      <c r="B562" s="101" t="s">
        <v>934</v>
      </c>
      <c r="C562" s="101">
        <v>0.34</v>
      </c>
      <c r="D562" s="101">
        <v>125</v>
      </c>
      <c r="E562" s="101">
        <v>0.04</v>
      </c>
      <c r="F562" s="101">
        <v>15.72</v>
      </c>
      <c r="G562" s="101">
        <v>1</v>
      </c>
      <c r="H562" s="101" t="s">
        <v>935</v>
      </c>
      <c r="I562"/>
      <c r="J562"/>
      <c r="K562"/>
      <c r="L562"/>
      <c r="M562"/>
      <c r="N562"/>
      <c r="O562"/>
      <c r="P562"/>
      <c r="Q562"/>
      <c r="R562"/>
      <c r="S562"/>
    </row>
    <row r="563" spans="1:19">
      <c r="A563" s="101" t="s">
        <v>940</v>
      </c>
      <c r="B563" s="101" t="s">
        <v>934</v>
      </c>
      <c r="C563" s="101">
        <v>0.34</v>
      </c>
      <c r="D563" s="101">
        <v>125</v>
      </c>
      <c r="E563" s="101">
        <v>0.04</v>
      </c>
      <c r="F563" s="101">
        <v>15.72</v>
      </c>
      <c r="G563" s="101">
        <v>1</v>
      </c>
      <c r="H563" s="101" t="s">
        <v>935</v>
      </c>
      <c r="I563"/>
      <c r="J563"/>
      <c r="K563"/>
      <c r="L563"/>
      <c r="M563"/>
      <c r="N563"/>
      <c r="O563"/>
      <c r="P563"/>
      <c r="Q563"/>
      <c r="R563"/>
      <c r="S563"/>
    </row>
    <row r="564" spans="1:19">
      <c r="A564" s="101" t="s">
        <v>941</v>
      </c>
      <c r="B564" s="101" t="s">
        <v>934</v>
      </c>
      <c r="C564" s="101">
        <v>0.34</v>
      </c>
      <c r="D564" s="101">
        <v>125</v>
      </c>
      <c r="E564" s="101">
        <v>0.04</v>
      </c>
      <c r="F564" s="101">
        <v>15.72</v>
      </c>
      <c r="G564" s="101">
        <v>1</v>
      </c>
      <c r="H564" s="101" t="s">
        <v>935</v>
      </c>
      <c r="I564"/>
      <c r="J564"/>
      <c r="K564"/>
      <c r="L564"/>
      <c r="M564"/>
      <c r="N564"/>
      <c r="O564"/>
      <c r="P564"/>
      <c r="Q564"/>
      <c r="R564"/>
      <c r="S564"/>
    </row>
    <row r="565" spans="1:19">
      <c r="A565" s="101" t="s">
        <v>942</v>
      </c>
      <c r="B565" s="101" t="s">
        <v>934</v>
      </c>
      <c r="C565" s="101">
        <v>0.34</v>
      </c>
      <c r="D565" s="101">
        <v>125</v>
      </c>
      <c r="E565" s="101">
        <v>0.1</v>
      </c>
      <c r="F565" s="101">
        <v>36.65</v>
      </c>
      <c r="G565" s="101">
        <v>1</v>
      </c>
      <c r="H565" s="101" t="s">
        <v>935</v>
      </c>
      <c r="I565"/>
      <c r="J565"/>
      <c r="K565"/>
      <c r="L565"/>
      <c r="M565"/>
      <c r="N565"/>
      <c r="O565"/>
      <c r="P565"/>
      <c r="Q565"/>
      <c r="R565"/>
      <c r="S565"/>
    </row>
    <row r="566" spans="1:19">
      <c r="A566" s="101" t="s">
        <v>943</v>
      </c>
      <c r="B566" s="101" t="s">
        <v>934</v>
      </c>
      <c r="C566" s="101">
        <v>0.34</v>
      </c>
      <c r="D566" s="101">
        <v>125</v>
      </c>
      <c r="E566" s="101">
        <v>0.04</v>
      </c>
      <c r="F566" s="101">
        <v>16.27</v>
      </c>
      <c r="G566" s="101">
        <v>1</v>
      </c>
      <c r="H566" s="101" t="s">
        <v>935</v>
      </c>
      <c r="I566"/>
      <c r="J566"/>
      <c r="K566"/>
      <c r="L566"/>
      <c r="M566"/>
      <c r="N566"/>
      <c r="O566"/>
      <c r="P566"/>
      <c r="Q566"/>
      <c r="R566"/>
      <c r="S566"/>
    </row>
    <row r="567" spans="1:19">
      <c r="A567" s="101" t="s">
        <v>944</v>
      </c>
      <c r="B567" s="101" t="s">
        <v>934</v>
      </c>
      <c r="C567" s="101">
        <v>0.34</v>
      </c>
      <c r="D567" s="101">
        <v>125</v>
      </c>
      <c r="E567" s="101">
        <v>0.14000000000000001</v>
      </c>
      <c r="F567" s="101">
        <v>52.37</v>
      </c>
      <c r="G567" s="101">
        <v>1</v>
      </c>
      <c r="H567" s="101" t="s">
        <v>935</v>
      </c>
      <c r="I567"/>
      <c r="J567"/>
      <c r="K567"/>
      <c r="L567"/>
      <c r="M567"/>
      <c r="N567"/>
      <c r="O567"/>
      <c r="P567"/>
      <c r="Q567"/>
      <c r="R567"/>
      <c r="S567"/>
    </row>
    <row r="568" spans="1:19">
      <c r="A568" s="101" t="s">
        <v>945</v>
      </c>
      <c r="B568" s="101" t="s">
        <v>934</v>
      </c>
      <c r="C568" s="101">
        <v>0.34</v>
      </c>
      <c r="D568" s="101">
        <v>125</v>
      </c>
      <c r="E568" s="101">
        <v>0.05</v>
      </c>
      <c r="F568" s="101">
        <v>18.600000000000001</v>
      </c>
      <c r="G568" s="101">
        <v>1</v>
      </c>
      <c r="H568" s="101" t="s">
        <v>935</v>
      </c>
      <c r="I568"/>
      <c r="J568"/>
      <c r="K568"/>
      <c r="L568"/>
      <c r="M568"/>
      <c r="N568"/>
      <c r="O568"/>
      <c r="P568"/>
      <c r="Q568"/>
      <c r="R568"/>
      <c r="S568"/>
    </row>
    <row r="569" spans="1:19">
      <c r="A569" s="101" t="s">
        <v>946</v>
      </c>
      <c r="B569" s="101" t="s">
        <v>934</v>
      </c>
      <c r="C569" s="101">
        <v>0.34</v>
      </c>
      <c r="D569" s="101">
        <v>125</v>
      </c>
      <c r="E569" s="101">
        <v>0.1</v>
      </c>
      <c r="F569" s="101">
        <v>36.65</v>
      </c>
      <c r="G569" s="101">
        <v>1</v>
      </c>
      <c r="H569" s="101" t="s">
        <v>935</v>
      </c>
      <c r="I569"/>
      <c r="J569"/>
      <c r="K569"/>
      <c r="L569"/>
      <c r="M569"/>
      <c r="N569"/>
      <c r="O569"/>
      <c r="P569"/>
      <c r="Q569"/>
      <c r="R569"/>
      <c r="S569"/>
    </row>
    <row r="570" spans="1:19">
      <c r="A570" s="101" t="s">
        <v>947</v>
      </c>
      <c r="B570" s="101" t="s">
        <v>934</v>
      </c>
      <c r="C570" s="101">
        <v>0.34</v>
      </c>
      <c r="D570" s="101">
        <v>125</v>
      </c>
      <c r="E570" s="101">
        <v>0.04</v>
      </c>
      <c r="F570" s="101">
        <v>15.72</v>
      </c>
      <c r="G570" s="101">
        <v>1</v>
      </c>
      <c r="H570" s="101" t="s">
        <v>935</v>
      </c>
      <c r="I570"/>
      <c r="J570"/>
      <c r="K570"/>
      <c r="L570"/>
      <c r="M570"/>
      <c r="N570"/>
      <c r="O570"/>
      <c r="P570"/>
      <c r="Q570"/>
      <c r="R570"/>
      <c r="S570"/>
    </row>
    <row r="571" spans="1:19">
      <c r="A571" s="101" t="s">
        <v>948</v>
      </c>
      <c r="B571" s="101" t="s">
        <v>934</v>
      </c>
      <c r="C571" s="101">
        <v>0.34</v>
      </c>
      <c r="D571" s="101">
        <v>125</v>
      </c>
      <c r="E571" s="101">
        <v>0.15</v>
      </c>
      <c r="F571" s="101">
        <v>55.84</v>
      </c>
      <c r="G571" s="101">
        <v>1</v>
      </c>
      <c r="H571" s="101" t="s">
        <v>935</v>
      </c>
      <c r="I571"/>
      <c r="J571"/>
      <c r="K571"/>
      <c r="L571"/>
      <c r="M571"/>
      <c r="N571"/>
      <c r="O571"/>
      <c r="P571"/>
      <c r="Q571"/>
      <c r="R571"/>
      <c r="S571"/>
    </row>
    <row r="572" spans="1:19">
      <c r="A572" s="101" t="s">
        <v>949</v>
      </c>
      <c r="B572" s="101" t="s">
        <v>934</v>
      </c>
      <c r="C572" s="101">
        <v>0.34</v>
      </c>
      <c r="D572" s="101">
        <v>125</v>
      </c>
      <c r="E572" s="101">
        <v>0.04</v>
      </c>
      <c r="F572" s="101">
        <v>15.72</v>
      </c>
      <c r="G572" s="101">
        <v>1</v>
      </c>
      <c r="H572" s="101" t="s">
        <v>935</v>
      </c>
      <c r="I572"/>
      <c r="J572"/>
      <c r="K572"/>
      <c r="L572"/>
      <c r="M572"/>
      <c r="N572"/>
      <c r="O572"/>
      <c r="P572"/>
      <c r="Q572"/>
      <c r="R572"/>
      <c r="S572"/>
    </row>
    <row r="573" spans="1:19">
      <c r="A573" s="101" t="s">
        <v>950</v>
      </c>
      <c r="B573" s="101" t="s">
        <v>934</v>
      </c>
      <c r="C573" s="101">
        <v>0.34</v>
      </c>
      <c r="D573" s="101">
        <v>125</v>
      </c>
      <c r="E573" s="101">
        <v>7.0000000000000007E-2</v>
      </c>
      <c r="F573" s="101">
        <v>24.45</v>
      </c>
      <c r="G573" s="101">
        <v>1</v>
      </c>
      <c r="H573" s="101" t="s">
        <v>935</v>
      </c>
      <c r="I573"/>
      <c r="J573"/>
      <c r="K573"/>
      <c r="L573"/>
      <c r="M573"/>
      <c r="N573"/>
      <c r="O573"/>
      <c r="P573"/>
      <c r="Q573"/>
      <c r="R573"/>
      <c r="S573"/>
    </row>
    <row r="574" spans="1:19">
      <c r="A574" s="101" t="s">
        <v>951</v>
      </c>
      <c r="B574" s="101" t="s">
        <v>952</v>
      </c>
      <c r="C574" s="101">
        <v>0.6</v>
      </c>
      <c r="D574" s="101">
        <v>1017.59</v>
      </c>
      <c r="E574" s="101">
        <v>18.18</v>
      </c>
      <c r="F574" s="101">
        <v>30598.02</v>
      </c>
      <c r="G574" s="101">
        <v>1</v>
      </c>
      <c r="H574" s="101" t="s">
        <v>953</v>
      </c>
      <c r="I574"/>
      <c r="J574"/>
      <c r="K574"/>
      <c r="L574"/>
      <c r="M574"/>
      <c r="N574"/>
      <c r="O574"/>
      <c r="P574"/>
      <c r="Q574"/>
      <c r="R574"/>
      <c r="S574"/>
    </row>
    <row r="575" spans="1:19">
      <c r="A575" s="101" t="s">
        <v>954</v>
      </c>
      <c r="B575" s="101" t="s">
        <v>952</v>
      </c>
      <c r="C575" s="101">
        <v>0.6</v>
      </c>
      <c r="D575" s="101">
        <v>1017.59</v>
      </c>
      <c r="E575" s="101">
        <v>18.78</v>
      </c>
      <c r="F575" s="101">
        <v>31606.12</v>
      </c>
      <c r="G575" s="101">
        <v>1</v>
      </c>
      <c r="H575" s="101" t="s">
        <v>953</v>
      </c>
      <c r="I575"/>
      <c r="J575"/>
      <c r="K575"/>
      <c r="L575"/>
      <c r="M575"/>
      <c r="N575"/>
      <c r="O575"/>
      <c r="P575"/>
      <c r="Q575"/>
      <c r="R575"/>
      <c r="S575"/>
    </row>
    <row r="576" spans="1:19">
      <c r="A576"/>
      <c r="B576"/>
      <c r="C576"/>
      <c r="D576"/>
      <c r="E576"/>
      <c r="F576"/>
      <c r="G576"/>
      <c r="H576"/>
      <c r="I576"/>
      <c r="J576"/>
      <c r="K576"/>
      <c r="L576"/>
      <c r="M576"/>
      <c r="N576"/>
      <c r="O576"/>
      <c r="P576"/>
      <c r="Q576"/>
      <c r="R576"/>
      <c r="S576"/>
    </row>
    <row r="577" spans="1:19">
      <c r="A577" s="92"/>
      <c r="B577" s="101" t="s">
        <v>104</v>
      </c>
      <c r="C577" s="101" t="s">
        <v>955</v>
      </c>
      <c r="D577" s="101" t="s">
        <v>956</v>
      </c>
      <c r="E577" s="101" t="s">
        <v>957</v>
      </c>
      <c r="F577" s="101" t="s">
        <v>958</v>
      </c>
      <c r="G577"/>
      <c r="H577"/>
      <c r="I577"/>
      <c r="J577"/>
      <c r="K577"/>
      <c r="L577"/>
      <c r="M577"/>
      <c r="N577"/>
      <c r="O577"/>
      <c r="P577"/>
      <c r="Q577"/>
      <c r="R577"/>
      <c r="S577"/>
    </row>
    <row r="578" spans="1:19">
      <c r="A578" s="101" t="s">
        <v>959</v>
      </c>
      <c r="B578" s="101" t="s">
        <v>960</v>
      </c>
      <c r="C578" s="101" t="s">
        <v>961</v>
      </c>
      <c r="D578" s="101">
        <v>179352</v>
      </c>
      <c r="E578" s="101">
        <v>914.15</v>
      </c>
      <c r="F578" s="101">
        <v>0.9</v>
      </c>
      <c r="G578"/>
      <c r="H578"/>
      <c r="I578"/>
      <c r="J578"/>
      <c r="K578"/>
      <c r="L578"/>
      <c r="M578"/>
      <c r="N578"/>
      <c r="O578"/>
      <c r="P578"/>
      <c r="Q578"/>
      <c r="R578"/>
      <c r="S578"/>
    </row>
    <row r="579" spans="1:19">
      <c r="A579" s="101" t="s">
        <v>962</v>
      </c>
      <c r="B579" s="101" t="s">
        <v>963</v>
      </c>
      <c r="C579" s="101" t="s">
        <v>961</v>
      </c>
      <c r="D579" s="101">
        <v>179352</v>
      </c>
      <c r="E579" s="101">
        <v>8.07</v>
      </c>
      <c r="F579" s="101">
        <v>0.9</v>
      </c>
      <c r="G579"/>
      <c r="H579"/>
      <c r="I579"/>
      <c r="J579"/>
      <c r="K579"/>
      <c r="L579"/>
      <c r="M579"/>
      <c r="N579"/>
      <c r="O579"/>
      <c r="P579"/>
      <c r="Q579"/>
      <c r="R579"/>
      <c r="S579"/>
    </row>
    <row r="580" spans="1:19">
      <c r="A580"/>
      <c r="B580"/>
      <c r="C580"/>
      <c r="D580"/>
      <c r="E580"/>
      <c r="F580"/>
      <c r="G580"/>
      <c r="H580"/>
      <c r="I580"/>
      <c r="J580"/>
      <c r="K580"/>
      <c r="L580"/>
      <c r="M580"/>
      <c r="N580"/>
      <c r="O580"/>
      <c r="P580"/>
      <c r="Q580"/>
      <c r="R580"/>
      <c r="S580"/>
    </row>
    <row r="581" spans="1:19">
      <c r="A581" s="92"/>
      <c r="B581" s="101" t="s">
        <v>104</v>
      </c>
      <c r="C581" s="101" t="s">
        <v>964</v>
      </c>
      <c r="D581" s="101" t="s">
        <v>965</v>
      </c>
      <c r="E581" s="101" t="s">
        <v>966</v>
      </c>
      <c r="F581" s="101" t="s">
        <v>967</v>
      </c>
      <c r="G581" s="101" t="s">
        <v>968</v>
      </c>
      <c r="H581"/>
      <c r="I581"/>
      <c r="J581"/>
      <c r="K581"/>
      <c r="L581"/>
      <c r="M581"/>
      <c r="N581"/>
      <c r="O581"/>
      <c r="P581"/>
      <c r="Q581"/>
      <c r="R581"/>
      <c r="S581"/>
    </row>
    <row r="582" spans="1:19">
      <c r="A582" s="101" t="s">
        <v>969</v>
      </c>
      <c r="B582" s="101" t="s">
        <v>970</v>
      </c>
      <c r="C582" s="101">
        <v>3</v>
      </c>
      <c r="D582" s="101">
        <v>845000</v>
      </c>
      <c r="E582" s="101">
        <v>0.78</v>
      </c>
      <c r="F582" s="101">
        <v>0.22</v>
      </c>
      <c r="G582" s="101">
        <v>0.65</v>
      </c>
      <c r="H582"/>
      <c r="I582"/>
      <c r="J582"/>
      <c r="K582"/>
      <c r="L582"/>
      <c r="M582"/>
      <c r="N582"/>
      <c r="O582"/>
      <c r="P582"/>
      <c r="Q582"/>
      <c r="R582"/>
      <c r="S582"/>
    </row>
    <row r="583" spans="1:19">
      <c r="A583"/>
      <c r="B583"/>
      <c r="C583"/>
      <c r="D583"/>
      <c r="E583"/>
      <c r="F583"/>
      <c r="G583"/>
      <c r="H583"/>
      <c r="I583"/>
      <c r="J583"/>
      <c r="K583"/>
      <c r="L583"/>
      <c r="M583"/>
      <c r="N583"/>
      <c r="O583"/>
      <c r="P583"/>
      <c r="Q583"/>
      <c r="R583"/>
      <c r="S583"/>
    </row>
    <row r="584" spans="1:19">
      <c r="A584" s="92"/>
      <c r="B584" s="101" t="s">
        <v>971</v>
      </c>
      <c r="C584" s="101" t="s">
        <v>972</v>
      </c>
      <c r="D584" s="101" t="s">
        <v>973</v>
      </c>
      <c r="E584" s="101" t="s">
        <v>974</v>
      </c>
      <c r="F584" s="101" t="s">
        <v>975</v>
      </c>
      <c r="G584" s="101" t="s">
        <v>976</v>
      </c>
      <c r="H584" s="101" t="s">
        <v>977</v>
      </c>
      <c r="I584"/>
      <c r="J584"/>
      <c r="K584"/>
      <c r="L584"/>
      <c r="M584"/>
      <c r="N584"/>
      <c r="O584"/>
      <c r="P584"/>
      <c r="Q584"/>
      <c r="R584"/>
      <c r="S584"/>
    </row>
    <row r="585" spans="1:19">
      <c r="A585" s="101" t="s">
        <v>978</v>
      </c>
      <c r="B585" s="101">
        <v>78954.726599999995</v>
      </c>
      <c r="C585" s="101">
        <v>69.120699999999999</v>
      </c>
      <c r="D585" s="101">
        <v>458.44110000000001</v>
      </c>
      <c r="E585" s="101">
        <v>0</v>
      </c>
      <c r="F585" s="101">
        <v>2.9999999999999997E-4</v>
      </c>
      <c r="G585" s="102">
        <v>2765240</v>
      </c>
      <c r="H585" s="101">
        <v>28725.049599999998</v>
      </c>
      <c r="I585"/>
      <c r="J585"/>
      <c r="K585"/>
      <c r="L585"/>
      <c r="M585"/>
      <c r="N585"/>
      <c r="O585"/>
      <c r="P585"/>
      <c r="Q585"/>
      <c r="R585"/>
      <c r="S585"/>
    </row>
    <row r="586" spans="1:19">
      <c r="A586" s="101" t="s">
        <v>979</v>
      </c>
      <c r="B586" s="101">
        <v>67796.523700000005</v>
      </c>
      <c r="C586" s="101">
        <v>59.424500000000002</v>
      </c>
      <c r="D586" s="101">
        <v>380.71940000000001</v>
      </c>
      <c r="E586" s="101">
        <v>0</v>
      </c>
      <c r="F586" s="101">
        <v>2.0000000000000001E-4</v>
      </c>
      <c r="G586" s="102">
        <v>2296360</v>
      </c>
      <c r="H586" s="101">
        <v>24626.050800000001</v>
      </c>
      <c r="I586"/>
      <c r="J586"/>
      <c r="K586"/>
      <c r="L586"/>
      <c r="M586"/>
      <c r="N586"/>
      <c r="O586"/>
      <c r="P586"/>
      <c r="Q586"/>
      <c r="R586"/>
      <c r="S586"/>
    </row>
    <row r="587" spans="1:19">
      <c r="A587" s="101" t="s">
        <v>980</v>
      </c>
      <c r="B587" s="101">
        <v>77683.7111</v>
      </c>
      <c r="C587" s="101">
        <v>68.012699999999995</v>
      </c>
      <c r="D587" s="101">
        <v>450.20699999999999</v>
      </c>
      <c r="E587" s="101">
        <v>0</v>
      </c>
      <c r="F587" s="101">
        <v>2.9999999999999997E-4</v>
      </c>
      <c r="G587" s="102">
        <v>2715570</v>
      </c>
      <c r="H587" s="101">
        <v>28260.027099999999</v>
      </c>
      <c r="I587"/>
      <c r="J587"/>
      <c r="K587"/>
      <c r="L587"/>
      <c r="M587"/>
      <c r="N587"/>
      <c r="O587"/>
      <c r="P587"/>
      <c r="Q587"/>
      <c r="R587"/>
      <c r="S587"/>
    </row>
    <row r="588" spans="1:19">
      <c r="A588" s="101" t="s">
        <v>981</v>
      </c>
      <c r="B588" s="101">
        <v>74757.972500000003</v>
      </c>
      <c r="C588" s="101">
        <v>65.456599999999995</v>
      </c>
      <c r="D588" s="101">
        <v>432.2833</v>
      </c>
      <c r="E588" s="101">
        <v>0</v>
      </c>
      <c r="F588" s="101">
        <v>2.9999999999999997E-4</v>
      </c>
      <c r="G588" s="102">
        <v>2607450</v>
      </c>
      <c r="H588" s="101">
        <v>27192.739399999999</v>
      </c>
      <c r="I588"/>
      <c r="J588"/>
      <c r="K588"/>
      <c r="L588"/>
      <c r="M588"/>
      <c r="N588"/>
      <c r="O588"/>
      <c r="P588"/>
      <c r="Q588"/>
      <c r="R588"/>
      <c r="S588"/>
    </row>
    <row r="589" spans="1:19">
      <c r="A589" s="101" t="s">
        <v>246</v>
      </c>
      <c r="B589" s="101">
        <v>80608.923500000004</v>
      </c>
      <c r="C589" s="101">
        <v>70.485299999999995</v>
      </c>
      <c r="D589" s="101">
        <v>482.98779999999999</v>
      </c>
      <c r="E589" s="101">
        <v>0</v>
      </c>
      <c r="F589" s="101">
        <v>2.9999999999999997E-4</v>
      </c>
      <c r="G589" s="102">
        <v>2913380</v>
      </c>
      <c r="H589" s="101">
        <v>29372.460800000001</v>
      </c>
      <c r="I589"/>
      <c r="J589"/>
      <c r="K589"/>
      <c r="L589"/>
      <c r="M589"/>
      <c r="N589"/>
      <c r="O589"/>
      <c r="P589"/>
      <c r="Q589"/>
      <c r="R589"/>
      <c r="S589"/>
    </row>
    <row r="590" spans="1:19">
      <c r="A590" s="101" t="s">
        <v>982</v>
      </c>
      <c r="B590" s="101">
        <v>81126.486999999994</v>
      </c>
      <c r="C590" s="101">
        <v>70.855999999999995</v>
      </c>
      <c r="D590" s="101">
        <v>500.73689999999999</v>
      </c>
      <c r="E590" s="101">
        <v>0</v>
      </c>
      <c r="F590" s="101">
        <v>2.9999999999999997E-4</v>
      </c>
      <c r="G590" s="102">
        <v>3020520</v>
      </c>
      <c r="H590" s="101">
        <v>29605.742099999999</v>
      </c>
      <c r="I590"/>
      <c r="J590"/>
      <c r="K590"/>
      <c r="L590"/>
      <c r="M590"/>
      <c r="N590"/>
      <c r="O590"/>
      <c r="P590"/>
      <c r="Q590"/>
      <c r="R590"/>
      <c r="S590"/>
    </row>
    <row r="591" spans="1:19">
      <c r="A591" s="101" t="s">
        <v>983</v>
      </c>
      <c r="B591" s="101">
        <v>84178.449699999997</v>
      </c>
      <c r="C591" s="101">
        <v>73.464200000000005</v>
      </c>
      <c r="D591" s="101">
        <v>529.84670000000006</v>
      </c>
      <c r="E591" s="101">
        <v>0</v>
      </c>
      <c r="F591" s="101">
        <v>2.9999999999999997E-4</v>
      </c>
      <c r="G591" s="102">
        <v>3196160</v>
      </c>
      <c r="H591" s="101">
        <v>30750.844499999999</v>
      </c>
      <c r="I591"/>
      <c r="J591"/>
      <c r="K591"/>
      <c r="L591"/>
      <c r="M591"/>
      <c r="N591"/>
      <c r="O591"/>
      <c r="P591"/>
      <c r="Q591"/>
      <c r="R591"/>
      <c r="S591"/>
    </row>
    <row r="592" spans="1:19">
      <c r="A592" s="101" t="s">
        <v>984</v>
      </c>
      <c r="B592" s="101">
        <v>86091.737299999993</v>
      </c>
      <c r="C592" s="101">
        <v>75.054500000000004</v>
      </c>
      <c r="D592" s="101">
        <v>556.11260000000004</v>
      </c>
      <c r="E592" s="101">
        <v>0</v>
      </c>
      <c r="F592" s="101">
        <v>2.9999999999999997E-4</v>
      </c>
      <c r="G592" s="102">
        <v>3354670</v>
      </c>
      <c r="H592" s="101">
        <v>31493.1728</v>
      </c>
      <c r="I592"/>
      <c r="J592"/>
      <c r="K592"/>
      <c r="L592"/>
      <c r="M592"/>
      <c r="N592"/>
      <c r="O592"/>
      <c r="P592"/>
      <c r="Q592"/>
      <c r="R592"/>
      <c r="S592"/>
    </row>
    <row r="593" spans="1:19">
      <c r="A593" s="101" t="s">
        <v>985</v>
      </c>
      <c r="B593" s="101">
        <v>81547.654200000004</v>
      </c>
      <c r="C593" s="101">
        <v>71.149100000000004</v>
      </c>
      <c r="D593" s="101">
        <v>516.71609999999998</v>
      </c>
      <c r="E593" s="101">
        <v>0</v>
      </c>
      <c r="F593" s="101">
        <v>2.9999999999999997E-4</v>
      </c>
      <c r="G593" s="102">
        <v>3116970</v>
      </c>
      <c r="H593" s="101">
        <v>29800.2608</v>
      </c>
      <c r="I593"/>
      <c r="J593"/>
      <c r="K593"/>
      <c r="L593"/>
      <c r="M593"/>
      <c r="N593"/>
      <c r="O593"/>
      <c r="P593"/>
      <c r="Q593"/>
      <c r="R593"/>
      <c r="S593"/>
    </row>
    <row r="594" spans="1:19">
      <c r="A594" s="101" t="s">
        <v>986</v>
      </c>
      <c r="B594" s="101">
        <v>83724.422300000006</v>
      </c>
      <c r="C594" s="101">
        <v>73.0976</v>
      </c>
      <c r="D594" s="101">
        <v>521.67669999999998</v>
      </c>
      <c r="E594" s="101">
        <v>0</v>
      </c>
      <c r="F594" s="101">
        <v>2.9999999999999997E-4</v>
      </c>
      <c r="G594" s="102">
        <v>3146850</v>
      </c>
      <c r="H594" s="101">
        <v>30568.778399999999</v>
      </c>
      <c r="I594"/>
      <c r="J594"/>
      <c r="K594"/>
      <c r="L594"/>
      <c r="M594"/>
      <c r="N594"/>
      <c r="O594"/>
      <c r="P594"/>
      <c r="Q594"/>
      <c r="R594"/>
      <c r="S594"/>
    </row>
    <row r="595" spans="1:19">
      <c r="A595" s="101" t="s">
        <v>987</v>
      </c>
      <c r="B595" s="101">
        <v>78189.882100000003</v>
      </c>
      <c r="C595" s="101">
        <v>68.378399999999999</v>
      </c>
      <c r="D595" s="101">
        <v>467.00779999999997</v>
      </c>
      <c r="E595" s="101">
        <v>0</v>
      </c>
      <c r="F595" s="101">
        <v>2.9999999999999997E-4</v>
      </c>
      <c r="G595" s="102">
        <v>2816980</v>
      </c>
      <c r="H595" s="101">
        <v>28486.4722</v>
      </c>
      <c r="I595"/>
      <c r="J595"/>
      <c r="K595"/>
      <c r="L595"/>
      <c r="M595"/>
      <c r="N595"/>
      <c r="O595"/>
      <c r="P595"/>
      <c r="Q595"/>
      <c r="R595"/>
      <c r="S595"/>
    </row>
    <row r="596" spans="1:19">
      <c r="A596" s="101" t="s">
        <v>988</v>
      </c>
      <c r="B596" s="101">
        <v>80707.496899999998</v>
      </c>
      <c r="C596" s="101">
        <v>70.608199999999997</v>
      </c>
      <c r="D596" s="101">
        <v>477.01929999999999</v>
      </c>
      <c r="E596" s="101">
        <v>0</v>
      </c>
      <c r="F596" s="101">
        <v>2.9999999999999997E-4</v>
      </c>
      <c r="G596" s="102">
        <v>2877340</v>
      </c>
      <c r="H596" s="101">
        <v>29388.367600000001</v>
      </c>
      <c r="I596"/>
      <c r="J596"/>
      <c r="K596"/>
      <c r="L596"/>
      <c r="M596"/>
      <c r="N596"/>
      <c r="O596"/>
      <c r="P596"/>
      <c r="Q596"/>
      <c r="R596"/>
      <c r="S596"/>
    </row>
    <row r="597" spans="1:19">
      <c r="A597" s="101"/>
      <c r="B597" s="101"/>
      <c r="C597" s="101"/>
      <c r="D597" s="101"/>
      <c r="E597" s="101"/>
      <c r="F597" s="101"/>
      <c r="G597" s="101"/>
      <c r="H597" s="101"/>
      <c r="I597"/>
      <c r="J597"/>
      <c r="K597"/>
      <c r="L597"/>
      <c r="M597"/>
      <c r="N597"/>
      <c r="O597"/>
      <c r="P597"/>
      <c r="Q597"/>
      <c r="R597"/>
      <c r="S597"/>
    </row>
    <row r="598" spans="1:19">
      <c r="A598" s="101" t="s">
        <v>989</v>
      </c>
      <c r="B598" s="101">
        <v>955367.98690000002</v>
      </c>
      <c r="C598" s="101">
        <v>835.10770000000002</v>
      </c>
      <c r="D598" s="101">
        <v>5773.7547999999997</v>
      </c>
      <c r="E598" s="101">
        <v>0</v>
      </c>
      <c r="F598" s="101">
        <v>3.3E-3</v>
      </c>
      <c r="G598" s="102">
        <v>34827500</v>
      </c>
      <c r="H598" s="101">
        <v>348269.96610000002</v>
      </c>
      <c r="I598"/>
      <c r="J598"/>
      <c r="K598"/>
      <c r="L598"/>
      <c r="M598"/>
      <c r="N598"/>
      <c r="O598"/>
      <c r="P598"/>
      <c r="Q598"/>
      <c r="R598"/>
      <c r="S598"/>
    </row>
    <row r="599" spans="1:19">
      <c r="A599" s="101" t="s">
        <v>990</v>
      </c>
      <c r="B599" s="101">
        <v>67796.523700000005</v>
      </c>
      <c r="C599" s="101">
        <v>59.424500000000002</v>
      </c>
      <c r="D599" s="101">
        <v>380.71940000000001</v>
      </c>
      <c r="E599" s="101">
        <v>0</v>
      </c>
      <c r="F599" s="101">
        <v>2.0000000000000001E-4</v>
      </c>
      <c r="G599" s="102">
        <v>2296360</v>
      </c>
      <c r="H599" s="101">
        <v>24626.050800000001</v>
      </c>
      <c r="I599"/>
      <c r="J599"/>
      <c r="K599"/>
      <c r="L599"/>
      <c r="M599"/>
      <c r="N599"/>
      <c r="O599"/>
      <c r="P599"/>
      <c r="Q599"/>
      <c r="R599"/>
      <c r="S599"/>
    </row>
    <row r="600" spans="1:19">
      <c r="A600" s="101" t="s">
        <v>991</v>
      </c>
      <c r="B600" s="101">
        <v>86091.737299999993</v>
      </c>
      <c r="C600" s="101">
        <v>75.054500000000004</v>
      </c>
      <c r="D600" s="101">
        <v>556.11260000000004</v>
      </c>
      <c r="E600" s="101">
        <v>0</v>
      </c>
      <c r="F600" s="101">
        <v>2.9999999999999997E-4</v>
      </c>
      <c r="G600" s="102">
        <v>3354670</v>
      </c>
      <c r="H600" s="101">
        <v>31493.1728</v>
      </c>
      <c r="I600"/>
      <c r="J600"/>
      <c r="K600"/>
      <c r="L600"/>
      <c r="M600"/>
      <c r="N600"/>
      <c r="O600"/>
      <c r="P600"/>
      <c r="Q600"/>
      <c r="R600"/>
      <c r="S600"/>
    </row>
    <row r="601" spans="1:19">
      <c r="A601"/>
      <c r="B601"/>
      <c r="C601"/>
      <c r="D601"/>
      <c r="E601"/>
      <c r="F601"/>
      <c r="G601"/>
      <c r="H601"/>
      <c r="I601"/>
      <c r="J601"/>
      <c r="K601"/>
      <c r="L601"/>
      <c r="M601"/>
      <c r="N601"/>
      <c r="O601"/>
      <c r="P601"/>
      <c r="Q601"/>
      <c r="R601"/>
      <c r="S601"/>
    </row>
    <row r="602" spans="1:19">
      <c r="A602" s="92"/>
      <c r="B602" s="101" t="s">
        <v>992</v>
      </c>
      <c r="C602" s="101" t="s">
        <v>993</v>
      </c>
      <c r="D602" s="101" t="s">
        <v>994</v>
      </c>
      <c r="E602" s="101" t="s">
        <v>995</v>
      </c>
      <c r="F602" s="101" t="s">
        <v>996</v>
      </c>
      <c r="G602" s="101" t="s">
        <v>997</v>
      </c>
      <c r="H602" s="101" t="s">
        <v>998</v>
      </c>
      <c r="I602" s="101" t="s">
        <v>999</v>
      </c>
      <c r="J602" s="101" t="s">
        <v>1000</v>
      </c>
      <c r="K602" s="101" t="s">
        <v>1001</v>
      </c>
      <c r="L602" s="101" t="s">
        <v>1002</v>
      </c>
      <c r="M602" s="101" t="s">
        <v>1003</v>
      </c>
      <c r="N602" s="101" t="s">
        <v>1004</v>
      </c>
      <c r="O602" s="101" t="s">
        <v>1005</v>
      </c>
      <c r="P602" s="101" t="s">
        <v>1006</v>
      </c>
      <c r="Q602" s="101" t="s">
        <v>1007</v>
      </c>
      <c r="R602" s="101" t="s">
        <v>1008</v>
      </c>
      <c r="S602" s="101" t="s">
        <v>1009</v>
      </c>
    </row>
    <row r="603" spans="1:19">
      <c r="A603" s="101" t="s">
        <v>978</v>
      </c>
      <c r="B603" s="102">
        <v>566977000000</v>
      </c>
      <c r="C603" s="101">
        <v>398372.13199999998</v>
      </c>
      <c r="D603" s="101" t="s">
        <v>1124</v>
      </c>
      <c r="E603" s="101">
        <v>58033.2</v>
      </c>
      <c r="F603" s="101">
        <v>120867.849</v>
      </c>
      <c r="G603" s="101">
        <v>34154.205000000002</v>
      </c>
      <c r="H603" s="101">
        <v>16241.41</v>
      </c>
      <c r="I603" s="101">
        <v>68153.251000000004</v>
      </c>
      <c r="J603" s="101">
        <v>0</v>
      </c>
      <c r="K603" s="101">
        <v>922.21699999999998</v>
      </c>
      <c r="L603" s="101">
        <v>0</v>
      </c>
      <c r="M603" s="101">
        <v>0</v>
      </c>
      <c r="N603" s="101">
        <v>0</v>
      </c>
      <c r="O603" s="101">
        <v>0</v>
      </c>
      <c r="P603" s="101">
        <v>0</v>
      </c>
      <c r="Q603" s="101">
        <v>0</v>
      </c>
      <c r="R603" s="101">
        <v>0</v>
      </c>
      <c r="S603" s="101">
        <v>0</v>
      </c>
    </row>
    <row r="604" spans="1:19">
      <c r="A604" s="101" t="s">
        <v>979</v>
      </c>
      <c r="B604" s="102">
        <v>470841000000</v>
      </c>
      <c r="C604" s="101">
        <v>386844.53700000001</v>
      </c>
      <c r="D604" s="101" t="s">
        <v>1125</v>
      </c>
      <c r="E604" s="101">
        <v>58033.2</v>
      </c>
      <c r="F604" s="101">
        <v>108826.64</v>
      </c>
      <c r="G604" s="101">
        <v>34189.241999999998</v>
      </c>
      <c r="H604" s="101">
        <v>17986.012999999999</v>
      </c>
      <c r="I604" s="101">
        <v>66887.225000000006</v>
      </c>
      <c r="J604" s="101">
        <v>0</v>
      </c>
      <c r="K604" s="101">
        <v>922.21699999999998</v>
      </c>
      <c r="L604" s="101">
        <v>0</v>
      </c>
      <c r="M604" s="101">
        <v>0</v>
      </c>
      <c r="N604" s="101">
        <v>0</v>
      </c>
      <c r="O604" s="101">
        <v>0</v>
      </c>
      <c r="P604" s="101">
        <v>0</v>
      </c>
      <c r="Q604" s="101">
        <v>0</v>
      </c>
      <c r="R604" s="101">
        <v>0</v>
      </c>
      <c r="S604" s="101">
        <v>0</v>
      </c>
    </row>
    <row r="605" spans="1:19">
      <c r="A605" s="101" t="s">
        <v>980</v>
      </c>
      <c r="B605" s="102">
        <v>556793000000</v>
      </c>
      <c r="C605" s="101">
        <v>396677.88699999999</v>
      </c>
      <c r="D605" s="101" t="s">
        <v>1096</v>
      </c>
      <c r="E605" s="101">
        <v>58033.2</v>
      </c>
      <c r="F605" s="101">
        <v>120867.849</v>
      </c>
      <c r="G605" s="101">
        <v>34164.283000000003</v>
      </c>
      <c r="H605" s="101">
        <v>14638.91</v>
      </c>
      <c r="I605" s="101">
        <v>68051.428</v>
      </c>
      <c r="J605" s="101">
        <v>0</v>
      </c>
      <c r="K605" s="101">
        <v>922.21699999999998</v>
      </c>
      <c r="L605" s="101">
        <v>0</v>
      </c>
      <c r="M605" s="101">
        <v>0</v>
      </c>
      <c r="N605" s="101">
        <v>0</v>
      </c>
      <c r="O605" s="101">
        <v>0</v>
      </c>
      <c r="P605" s="101">
        <v>0</v>
      </c>
      <c r="Q605" s="101">
        <v>0</v>
      </c>
      <c r="R605" s="101">
        <v>0</v>
      </c>
      <c r="S605" s="101">
        <v>0</v>
      </c>
    </row>
    <row r="606" spans="1:19">
      <c r="A606" s="101" t="s">
        <v>981</v>
      </c>
      <c r="B606" s="102">
        <v>534625000000</v>
      </c>
      <c r="C606" s="101">
        <v>425058.42</v>
      </c>
      <c r="D606" s="101" t="s">
        <v>1153</v>
      </c>
      <c r="E606" s="101">
        <v>58033.2</v>
      </c>
      <c r="F606" s="101">
        <v>120867.849</v>
      </c>
      <c r="G606" s="101">
        <v>38153.591999999997</v>
      </c>
      <c r="H606" s="101">
        <v>15.035</v>
      </c>
      <c r="I606" s="101">
        <v>141728.03700000001</v>
      </c>
      <c r="J606" s="101">
        <v>0</v>
      </c>
      <c r="K606" s="101">
        <v>922.21699999999998</v>
      </c>
      <c r="L606" s="101">
        <v>0</v>
      </c>
      <c r="M606" s="101">
        <v>0</v>
      </c>
      <c r="N606" s="101">
        <v>0</v>
      </c>
      <c r="O606" s="101">
        <v>0</v>
      </c>
      <c r="P606" s="101">
        <v>0</v>
      </c>
      <c r="Q606" s="101">
        <v>0</v>
      </c>
      <c r="R606" s="101">
        <v>0</v>
      </c>
      <c r="S606" s="101">
        <v>0</v>
      </c>
    </row>
    <row r="607" spans="1:19">
      <c r="A607" s="101" t="s">
        <v>246</v>
      </c>
      <c r="B607" s="102">
        <v>597352000000</v>
      </c>
      <c r="C607" s="101">
        <v>372722.99400000001</v>
      </c>
      <c r="D607" s="101" t="s">
        <v>1039</v>
      </c>
      <c r="E607" s="101">
        <v>58033.2</v>
      </c>
      <c r="F607" s="101">
        <v>120867.849</v>
      </c>
      <c r="G607" s="101">
        <v>34700.43</v>
      </c>
      <c r="H607" s="101">
        <v>3693.6170000000002</v>
      </c>
      <c r="I607" s="101">
        <v>154505.68</v>
      </c>
      <c r="J607" s="101">
        <v>0</v>
      </c>
      <c r="K607" s="101">
        <v>922.21699999999998</v>
      </c>
      <c r="L607" s="101">
        <v>0</v>
      </c>
      <c r="M607" s="101">
        <v>0</v>
      </c>
      <c r="N607" s="101">
        <v>0</v>
      </c>
      <c r="O607" s="101">
        <v>0</v>
      </c>
      <c r="P607" s="101">
        <v>0</v>
      </c>
      <c r="Q607" s="101">
        <v>0</v>
      </c>
      <c r="R607" s="101">
        <v>0</v>
      </c>
      <c r="S607" s="101">
        <v>0</v>
      </c>
    </row>
    <row r="608" spans="1:19">
      <c r="A608" s="101" t="s">
        <v>982</v>
      </c>
      <c r="B608" s="102">
        <v>619319000000</v>
      </c>
      <c r="C608" s="101">
        <v>372088.84100000001</v>
      </c>
      <c r="D608" s="101" t="s">
        <v>1040</v>
      </c>
      <c r="E608" s="101">
        <v>58033.2</v>
      </c>
      <c r="F608" s="101">
        <v>120867.849</v>
      </c>
      <c r="G608" s="101">
        <v>36889.678999999996</v>
      </c>
      <c r="H608" s="101">
        <v>39.162999999999997</v>
      </c>
      <c r="I608" s="101">
        <v>155336.734</v>
      </c>
      <c r="J608" s="101">
        <v>0</v>
      </c>
      <c r="K608" s="101">
        <v>922.21699999999998</v>
      </c>
      <c r="L608" s="101">
        <v>0</v>
      </c>
      <c r="M608" s="101">
        <v>0</v>
      </c>
      <c r="N608" s="101">
        <v>0</v>
      </c>
      <c r="O608" s="101">
        <v>0</v>
      </c>
      <c r="P608" s="101">
        <v>0</v>
      </c>
      <c r="Q608" s="101">
        <v>0</v>
      </c>
      <c r="R608" s="101">
        <v>0</v>
      </c>
      <c r="S608" s="101">
        <v>0</v>
      </c>
    </row>
    <row r="609" spans="1:19">
      <c r="A609" s="101" t="s">
        <v>983</v>
      </c>
      <c r="B609" s="102">
        <v>655333000000</v>
      </c>
      <c r="C609" s="101">
        <v>374015.39</v>
      </c>
      <c r="D609" s="101" t="s">
        <v>1041</v>
      </c>
      <c r="E609" s="101">
        <v>58033.2</v>
      </c>
      <c r="F609" s="101">
        <v>120867.849</v>
      </c>
      <c r="G609" s="101">
        <v>37794.665999999997</v>
      </c>
      <c r="H609" s="101">
        <v>0</v>
      </c>
      <c r="I609" s="101">
        <v>156397.45800000001</v>
      </c>
      <c r="J609" s="101">
        <v>0</v>
      </c>
      <c r="K609" s="101">
        <v>922.21699999999998</v>
      </c>
      <c r="L609" s="101">
        <v>0</v>
      </c>
      <c r="M609" s="101">
        <v>0</v>
      </c>
      <c r="N609" s="101">
        <v>0</v>
      </c>
      <c r="O609" s="101">
        <v>0</v>
      </c>
      <c r="P609" s="101">
        <v>0</v>
      </c>
      <c r="Q609" s="101">
        <v>0</v>
      </c>
      <c r="R609" s="101">
        <v>0</v>
      </c>
      <c r="S609" s="101">
        <v>0</v>
      </c>
    </row>
    <row r="610" spans="1:19">
      <c r="A610" s="101" t="s">
        <v>984</v>
      </c>
      <c r="B610" s="102">
        <v>687834000000</v>
      </c>
      <c r="C610" s="101">
        <v>394031.79100000003</v>
      </c>
      <c r="D610" s="101" t="s">
        <v>1097</v>
      </c>
      <c r="E610" s="101">
        <v>58033.2</v>
      </c>
      <c r="F610" s="101">
        <v>120867.849</v>
      </c>
      <c r="G610" s="101">
        <v>39426.875999999997</v>
      </c>
      <c r="H610" s="101">
        <v>0</v>
      </c>
      <c r="I610" s="101">
        <v>174781.65</v>
      </c>
      <c r="J610" s="101">
        <v>0</v>
      </c>
      <c r="K610" s="101">
        <v>922.21699999999998</v>
      </c>
      <c r="L610" s="101">
        <v>0</v>
      </c>
      <c r="M610" s="101">
        <v>0</v>
      </c>
      <c r="N610" s="101">
        <v>0</v>
      </c>
      <c r="O610" s="101">
        <v>0</v>
      </c>
      <c r="P610" s="101">
        <v>0</v>
      </c>
      <c r="Q610" s="101">
        <v>0</v>
      </c>
      <c r="R610" s="101">
        <v>0</v>
      </c>
      <c r="S610" s="101">
        <v>0</v>
      </c>
    </row>
    <row r="611" spans="1:19">
      <c r="A611" s="101" t="s">
        <v>985</v>
      </c>
      <c r="B611" s="102">
        <v>639096000000</v>
      </c>
      <c r="C611" s="101">
        <v>393901.62599999999</v>
      </c>
      <c r="D611" s="101" t="s">
        <v>1042</v>
      </c>
      <c r="E611" s="101">
        <v>58033.2</v>
      </c>
      <c r="F611" s="101">
        <v>120867.849</v>
      </c>
      <c r="G611" s="101">
        <v>40251.684000000001</v>
      </c>
      <c r="H611" s="101">
        <v>13.797000000000001</v>
      </c>
      <c r="I611" s="101">
        <v>173812.87899999999</v>
      </c>
      <c r="J611" s="101">
        <v>0</v>
      </c>
      <c r="K611" s="101">
        <v>922.21699999999998</v>
      </c>
      <c r="L611" s="101">
        <v>0</v>
      </c>
      <c r="M611" s="101">
        <v>0</v>
      </c>
      <c r="N611" s="101">
        <v>0</v>
      </c>
      <c r="O611" s="101">
        <v>0</v>
      </c>
      <c r="P611" s="101">
        <v>0</v>
      </c>
      <c r="Q611" s="101">
        <v>0</v>
      </c>
      <c r="R611" s="101">
        <v>0</v>
      </c>
      <c r="S611" s="101">
        <v>0</v>
      </c>
    </row>
    <row r="612" spans="1:19">
      <c r="A612" s="101" t="s">
        <v>986</v>
      </c>
      <c r="B612" s="102">
        <v>645223000000</v>
      </c>
      <c r="C612" s="101">
        <v>394671.72899999999</v>
      </c>
      <c r="D612" s="101" t="s">
        <v>1154</v>
      </c>
      <c r="E612" s="101">
        <v>58033.2</v>
      </c>
      <c r="F612" s="101">
        <v>120867.849</v>
      </c>
      <c r="G612" s="101">
        <v>37241.309000000001</v>
      </c>
      <c r="H612" s="101">
        <v>268.10599999999999</v>
      </c>
      <c r="I612" s="101">
        <v>145019.15</v>
      </c>
      <c r="J612" s="101">
        <v>0</v>
      </c>
      <c r="K612" s="101">
        <v>922.21699999999998</v>
      </c>
      <c r="L612" s="101">
        <v>0</v>
      </c>
      <c r="M612" s="101">
        <v>0</v>
      </c>
      <c r="N612" s="101">
        <v>0</v>
      </c>
      <c r="O612" s="101">
        <v>0</v>
      </c>
      <c r="P612" s="101">
        <v>0</v>
      </c>
      <c r="Q612" s="101">
        <v>0</v>
      </c>
      <c r="R612" s="101">
        <v>0</v>
      </c>
      <c r="S612" s="101">
        <v>0</v>
      </c>
    </row>
    <row r="613" spans="1:19">
      <c r="A613" s="101" t="s">
        <v>987</v>
      </c>
      <c r="B613" s="102">
        <v>577586000000</v>
      </c>
      <c r="C613" s="101">
        <v>393388.00599999999</v>
      </c>
      <c r="D613" s="101" t="s">
        <v>1043</v>
      </c>
      <c r="E613" s="101">
        <v>58033.2</v>
      </c>
      <c r="F613" s="101">
        <v>120867.849</v>
      </c>
      <c r="G613" s="101">
        <v>34383.629999999997</v>
      </c>
      <c r="H613" s="101">
        <v>10156.513000000001</v>
      </c>
      <c r="I613" s="101">
        <v>69024.596000000005</v>
      </c>
      <c r="J613" s="101">
        <v>0</v>
      </c>
      <c r="K613" s="101">
        <v>922.21699999999998</v>
      </c>
      <c r="L613" s="101">
        <v>0</v>
      </c>
      <c r="M613" s="101">
        <v>0</v>
      </c>
      <c r="N613" s="101">
        <v>0</v>
      </c>
      <c r="O613" s="101">
        <v>0</v>
      </c>
      <c r="P613" s="101">
        <v>0</v>
      </c>
      <c r="Q613" s="101">
        <v>0</v>
      </c>
      <c r="R613" s="101">
        <v>0</v>
      </c>
      <c r="S613" s="101">
        <v>0</v>
      </c>
    </row>
    <row r="614" spans="1:19">
      <c r="A614" s="101" t="s">
        <v>988</v>
      </c>
      <c r="B614" s="102">
        <v>589963000000</v>
      </c>
      <c r="C614" s="101">
        <v>393164.19</v>
      </c>
      <c r="D614" s="101" t="s">
        <v>1155</v>
      </c>
      <c r="E614" s="101">
        <v>58033.2</v>
      </c>
      <c r="F614" s="101">
        <v>108826.64</v>
      </c>
      <c r="G614" s="101">
        <v>33978.726999999999</v>
      </c>
      <c r="H614" s="101">
        <v>29415.417000000001</v>
      </c>
      <c r="I614" s="101">
        <v>61987.989000000001</v>
      </c>
      <c r="J614" s="101">
        <v>0</v>
      </c>
      <c r="K614" s="101">
        <v>922.21699999999998</v>
      </c>
      <c r="L614" s="101">
        <v>0</v>
      </c>
      <c r="M614" s="101">
        <v>0</v>
      </c>
      <c r="N614" s="101">
        <v>0</v>
      </c>
      <c r="O614" s="101">
        <v>0</v>
      </c>
      <c r="P614" s="101">
        <v>0</v>
      </c>
      <c r="Q614" s="101">
        <v>0</v>
      </c>
      <c r="R614" s="101">
        <v>0</v>
      </c>
      <c r="S614" s="101">
        <v>0</v>
      </c>
    </row>
    <row r="615" spans="1:19">
      <c r="A615" s="101"/>
      <c r="B615" s="101"/>
      <c r="C615" s="101"/>
      <c r="D615" s="101"/>
      <c r="E615" s="101"/>
      <c r="F615" s="101"/>
      <c r="G615" s="101"/>
      <c r="H615" s="101"/>
      <c r="I615" s="101"/>
      <c r="J615" s="101"/>
      <c r="K615" s="101"/>
      <c r="L615" s="101"/>
      <c r="M615" s="101"/>
      <c r="N615" s="101"/>
      <c r="O615" s="101"/>
      <c r="P615" s="101"/>
      <c r="Q615" s="101"/>
      <c r="R615" s="101"/>
      <c r="S615" s="101"/>
    </row>
    <row r="616" spans="1:19">
      <c r="A616" s="101" t="s">
        <v>989</v>
      </c>
      <c r="B616" s="102">
        <v>7140940000000</v>
      </c>
      <c r="C616" s="101"/>
      <c r="D616" s="101"/>
      <c r="E616" s="101"/>
      <c r="F616" s="101"/>
      <c r="G616" s="101"/>
      <c r="H616" s="101"/>
      <c r="I616" s="101"/>
      <c r="J616" s="101"/>
      <c r="K616" s="101"/>
      <c r="L616" s="101">
        <v>0</v>
      </c>
      <c r="M616" s="101">
        <v>0</v>
      </c>
      <c r="N616" s="101">
        <v>0</v>
      </c>
      <c r="O616" s="101">
        <v>0</v>
      </c>
      <c r="P616" s="101">
        <v>0</v>
      </c>
      <c r="Q616" s="101">
        <v>0</v>
      </c>
      <c r="R616" s="101">
        <v>0</v>
      </c>
      <c r="S616" s="101">
        <v>0</v>
      </c>
    </row>
    <row r="617" spans="1:19">
      <c r="A617" s="101" t="s">
        <v>990</v>
      </c>
      <c r="B617" s="102">
        <v>470841000000</v>
      </c>
      <c r="C617" s="101">
        <v>372088.84100000001</v>
      </c>
      <c r="D617" s="101"/>
      <c r="E617" s="101">
        <v>58033.2</v>
      </c>
      <c r="F617" s="101">
        <v>108826.64</v>
      </c>
      <c r="G617" s="101">
        <v>33978.726999999999</v>
      </c>
      <c r="H617" s="101">
        <v>0</v>
      </c>
      <c r="I617" s="101">
        <v>61987.989000000001</v>
      </c>
      <c r="J617" s="101">
        <v>0</v>
      </c>
      <c r="K617" s="101">
        <v>922.21699999999998</v>
      </c>
      <c r="L617" s="101">
        <v>0</v>
      </c>
      <c r="M617" s="101">
        <v>0</v>
      </c>
      <c r="N617" s="101">
        <v>0</v>
      </c>
      <c r="O617" s="101">
        <v>0</v>
      </c>
      <c r="P617" s="101">
        <v>0</v>
      </c>
      <c r="Q617" s="101">
        <v>0</v>
      </c>
      <c r="R617" s="101">
        <v>0</v>
      </c>
      <c r="S617" s="101">
        <v>0</v>
      </c>
    </row>
    <row r="618" spans="1:19">
      <c r="A618" s="101" t="s">
        <v>991</v>
      </c>
      <c r="B618" s="102">
        <v>687834000000</v>
      </c>
      <c r="C618" s="101">
        <v>425058.42</v>
      </c>
      <c r="D618" s="101"/>
      <c r="E618" s="101">
        <v>58033.2</v>
      </c>
      <c r="F618" s="101">
        <v>120867.849</v>
      </c>
      <c r="G618" s="101">
        <v>40251.684000000001</v>
      </c>
      <c r="H618" s="101">
        <v>29415.417000000001</v>
      </c>
      <c r="I618" s="101">
        <v>174781.65</v>
      </c>
      <c r="J618" s="101">
        <v>0</v>
      </c>
      <c r="K618" s="101">
        <v>922.21699999999998</v>
      </c>
      <c r="L618" s="101">
        <v>0</v>
      </c>
      <c r="M618" s="101">
        <v>0</v>
      </c>
      <c r="N618" s="101">
        <v>0</v>
      </c>
      <c r="O618" s="101">
        <v>0</v>
      </c>
      <c r="P618" s="101">
        <v>0</v>
      </c>
      <c r="Q618" s="101">
        <v>0</v>
      </c>
      <c r="R618" s="101">
        <v>0</v>
      </c>
      <c r="S618" s="101">
        <v>0</v>
      </c>
    </row>
    <row r="619" spans="1:19">
      <c r="A619"/>
      <c r="B619"/>
      <c r="C619"/>
      <c r="D619"/>
      <c r="E619"/>
      <c r="F619"/>
      <c r="G619"/>
      <c r="H619"/>
      <c r="I619"/>
      <c r="J619"/>
      <c r="K619"/>
      <c r="L619"/>
      <c r="M619"/>
      <c r="N619"/>
      <c r="O619"/>
      <c r="P619"/>
      <c r="Q619"/>
      <c r="R619"/>
      <c r="S619"/>
    </row>
    <row r="620" spans="1:19">
      <c r="A620" s="92"/>
      <c r="B620" s="101" t="s">
        <v>1018</v>
      </c>
      <c r="C620" s="101" t="s">
        <v>279</v>
      </c>
      <c r="D620" s="101" t="s">
        <v>1019</v>
      </c>
      <c r="E620" s="101" t="s">
        <v>150</v>
      </c>
      <c r="F620"/>
      <c r="G620"/>
      <c r="H620"/>
      <c r="I620"/>
      <c r="J620"/>
      <c r="K620"/>
      <c r="L620"/>
      <c r="M620"/>
      <c r="N620"/>
      <c r="O620"/>
      <c r="P620"/>
      <c r="Q620"/>
      <c r="R620"/>
      <c r="S620"/>
    </row>
    <row r="621" spans="1:19">
      <c r="A621" s="101" t="s">
        <v>1020</v>
      </c>
      <c r="B621" s="101">
        <v>242196.03</v>
      </c>
      <c r="C621" s="101">
        <v>54193.78</v>
      </c>
      <c r="D621" s="101">
        <v>0</v>
      </c>
      <c r="E621" s="101">
        <v>296389.81</v>
      </c>
      <c r="F621"/>
      <c r="G621"/>
      <c r="H621"/>
      <c r="I621"/>
      <c r="J621"/>
      <c r="K621"/>
      <c r="L621"/>
      <c r="M621"/>
      <c r="N621"/>
      <c r="O621"/>
      <c r="P621"/>
      <c r="Q621"/>
      <c r="R621"/>
      <c r="S621"/>
    </row>
    <row r="622" spans="1:19">
      <c r="A622" s="101" t="s">
        <v>1021</v>
      </c>
      <c r="B622" s="101">
        <v>63.67</v>
      </c>
      <c r="C622" s="101">
        <v>14.25</v>
      </c>
      <c r="D622" s="101">
        <v>0</v>
      </c>
      <c r="E622" s="101">
        <v>77.92</v>
      </c>
      <c r="F622"/>
      <c r="G622"/>
      <c r="H622"/>
      <c r="I622"/>
      <c r="J622"/>
      <c r="K622"/>
      <c r="L622"/>
      <c r="M622"/>
      <c r="N622"/>
      <c r="O622"/>
      <c r="P622"/>
      <c r="Q622"/>
      <c r="R622"/>
      <c r="S622"/>
    </row>
    <row r="623" spans="1:19">
      <c r="A623" s="101" t="s">
        <v>1022</v>
      </c>
      <c r="B623" s="101">
        <v>63.67</v>
      </c>
      <c r="C623" s="101">
        <v>14.25</v>
      </c>
      <c r="D623" s="101">
        <v>0</v>
      </c>
      <c r="E623" s="101">
        <v>77.92</v>
      </c>
      <c r="F623"/>
      <c r="G623"/>
      <c r="H623"/>
      <c r="I623"/>
      <c r="J623"/>
      <c r="K623"/>
      <c r="L623"/>
      <c r="M623"/>
      <c r="N623"/>
      <c r="O623"/>
      <c r="P623"/>
      <c r="Q623"/>
      <c r="R623"/>
      <c r="S623"/>
    </row>
    <row r="624" spans="1:19">
      <c r="A624" s="91"/>
      <c r="B624" s="91"/>
      <c r="C624" s="91"/>
      <c r="D624" s="91"/>
      <c r="E624" s="91"/>
    </row>
    <row r="625" spans="1:9">
      <c r="A625" s="83"/>
      <c r="B625" s="83"/>
      <c r="C625" s="83"/>
      <c r="D625" s="83"/>
      <c r="E625" s="83"/>
      <c r="F625" s="83"/>
      <c r="G625" s="83"/>
      <c r="H625" s="83"/>
      <c r="I625" s="83"/>
    </row>
    <row r="626" spans="1:9">
      <c r="A626" s="83"/>
      <c r="B626" s="83"/>
      <c r="C626" s="83"/>
      <c r="D626" s="83"/>
      <c r="E626" s="83"/>
      <c r="F626" s="83"/>
      <c r="G626" s="83"/>
      <c r="H626" s="83"/>
      <c r="I626" s="83"/>
    </row>
    <row r="627" spans="1:9">
      <c r="A627" s="83"/>
      <c r="B627" s="83"/>
      <c r="C627" s="83"/>
      <c r="D627" s="83"/>
      <c r="E627" s="83"/>
      <c r="F627" s="83"/>
      <c r="G627" s="83"/>
      <c r="H627" s="83"/>
      <c r="I627" s="83"/>
    </row>
    <row r="628" spans="1:9">
      <c r="A628" s="83"/>
      <c r="B628" s="83"/>
      <c r="C628" s="83"/>
      <c r="D628" s="83"/>
      <c r="E628" s="83"/>
      <c r="F628" s="83"/>
      <c r="G628" s="83"/>
      <c r="H628" s="83"/>
      <c r="I628" s="83"/>
    </row>
    <row r="629" spans="1:9">
      <c r="A629" s="83"/>
      <c r="B629" s="83"/>
      <c r="C629" s="83"/>
      <c r="D629" s="83"/>
      <c r="E629" s="83"/>
      <c r="F629" s="83"/>
      <c r="G629" s="83"/>
      <c r="H629" s="83"/>
      <c r="I629" s="83"/>
    </row>
    <row r="630" spans="1:9">
      <c r="A630" s="83"/>
      <c r="B630" s="83"/>
      <c r="C630" s="83"/>
      <c r="D630" s="83"/>
      <c r="E630" s="83"/>
      <c r="F630" s="83"/>
      <c r="G630" s="83"/>
      <c r="H630" s="83"/>
      <c r="I630" s="83"/>
    </row>
    <row r="631" spans="1:9">
      <c r="A631" s="83"/>
      <c r="B631" s="83"/>
      <c r="C631" s="83"/>
      <c r="D631" s="83"/>
      <c r="E631" s="83"/>
      <c r="F631" s="83"/>
      <c r="G631" s="83"/>
      <c r="H631" s="83"/>
      <c r="I631" s="83"/>
    </row>
    <row r="632" spans="1:9">
      <c r="A632" s="83"/>
      <c r="B632" s="83"/>
      <c r="C632" s="83"/>
      <c r="D632" s="83"/>
      <c r="E632" s="83"/>
      <c r="F632" s="83"/>
      <c r="G632" s="83"/>
      <c r="H632" s="83"/>
      <c r="I632" s="83"/>
    </row>
    <row r="633" spans="1:9">
      <c r="A633" s="83"/>
      <c r="B633" s="83"/>
      <c r="C633" s="83"/>
      <c r="D633" s="83"/>
      <c r="E633" s="83"/>
      <c r="F633" s="83"/>
      <c r="G633" s="83"/>
      <c r="H633" s="83"/>
      <c r="I633" s="83"/>
    </row>
    <row r="634" spans="1:9">
      <c r="A634" s="83"/>
      <c r="B634" s="83"/>
      <c r="C634" s="83"/>
      <c r="D634" s="83"/>
      <c r="E634" s="83"/>
      <c r="F634" s="83"/>
      <c r="G634" s="83"/>
      <c r="H634" s="83"/>
      <c r="I634" s="83"/>
    </row>
    <row r="635" spans="1:9">
      <c r="A635" s="83"/>
      <c r="B635" s="83"/>
      <c r="C635" s="83"/>
      <c r="D635" s="83"/>
      <c r="E635" s="83"/>
      <c r="F635" s="83"/>
      <c r="G635" s="83"/>
      <c r="H635" s="83"/>
      <c r="I635" s="83"/>
    </row>
    <row r="636" spans="1:9">
      <c r="A636" s="83"/>
      <c r="B636" s="83"/>
      <c r="C636" s="83"/>
      <c r="D636" s="83"/>
      <c r="E636" s="83"/>
      <c r="F636" s="83"/>
      <c r="G636" s="83"/>
      <c r="H636" s="83"/>
      <c r="I636" s="83"/>
    </row>
    <row r="637" spans="1:9">
      <c r="A637" s="83"/>
      <c r="B637" s="83"/>
      <c r="C637" s="83"/>
      <c r="D637" s="83"/>
      <c r="E637" s="83"/>
      <c r="F637" s="83"/>
      <c r="G637" s="83"/>
      <c r="H637" s="83"/>
      <c r="I637" s="83"/>
    </row>
    <row r="638" spans="1:9">
      <c r="A638" s="83"/>
      <c r="B638" s="83"/>
      <c r="C638" s="83"/>
      <c r="D638" s="83"/>
      <c r="E638" s="83"/>
      <c r="F638" s="83"/>
      <c r="G638" s="83"/>
      <c r="H638" s="83"/>
      <c r="I638" s="83"/>
    </row>
    <row r="639" spans="1:9">
      <c r="A639" s="83"/>
      <c r="B639" s="83"/>
      <c r="C639" s="83"/>
      <c r="D639" s="83"/>
      <c r="E639" s="83"/>
      <c r="F639" s="83"/>
      <c r="G639" s="83"/>
      <c r="H639" s="83"/>
      <c r="I639" s="83"/>
    </row>
    <row r="640" spans="1:9">
      <c r="A640" s="83"/>
      <c r="B640" s="83"/>
      <c r="C640" s="83"/>
      <c r="D640" s="83"/>
      <c r="E640" s="83"/>
      <c r="F640" s="83"/>
      <c r="G640" s="83"/>
      <c r="H640" s="83"/>
      <c r="I640" s="83"/>
    </row>
    <row r="641" spans="1:9">
      <c r="A641" s="83"/>
      <c r="B641" s="83"/>
      <c r="C641" s="83"/>
      <c r="D641" s="83"/>
      <c r="E641" s="83"/>
      <c r="F641" s="83"/>
      <c r="G641" s="83"/>
      <c r="H641" s="83"/>
      <c r="I641" s="83"/>
    </row>
    <row r="642" spans="1:9">
      <c r="A642" s="83"/>
      <c r="B642" s="83"/>
      <c r="C642" s="83"/>
      <c r="D642" s="83"/>
      <c r="E642" s="83"/>
      <c r="F642" s="83"/>
      <c r="G642" s="83"/>
      <c r="H642" s="83"/>
      <c r="I642" s="83"/>
    </row>
    <row r="643" spans="1:9">
      <c r="A643" s="83"/>
      <c r="B643" s="83"/>
      <c r="C643" s="83"/>
      <c r="D643" s="83"/>
      <c r="E643" s="83"/>
      <c r="F643" s="83"/>
      <c r="G643" s="83"/>
      <c r="H643" s="83"/>
      <c r="I643" s="83"/>
    </row>
    <row r="644" spans="1:9">
      <c r="A644" s="83"/>
      <c r="B644" s="83"/>
      <c r="C644" s="83"/>
      <c r="D644" s="83"/>
      <c r="E644" s="83"/>
      <c r="F644" s="83"/>
      <c r="G644" s="83"/>
      <c r="H644" s="83"/>
      <c r="I644" s="83"/>
    </row>
    <row r="645" spans="1:9">
      <c r="A645" s="83"/>
      <c r="B645" s="83"/>
      <c r="C645" s="83"/>
      <c r="D645" s="83"/>
      <c r="E645" s="83"/>
      <c r="F645" s="83"/>
      <c r="G645" s="83"/>
      <c r="H645" s="83"/>
      <c r="I645" s="83"/>
    </row>
    <row r="646" spans="1:9">
      <c r="A646" s="83"/>
      <c r="B646" s="83"/>
      <c r="C646" s="83"/>
      <c r="D646" s="83"/>
      <c r="E646" s="83"/>
      <c r="F646" s="83"/>
      <c r="G646" s="83"/>
      <c r="H646" s="83"/>
      <c r="I646" s="83"/>
    </row>
    <row r="647" spans="1:9">
      <c r="A647" s="83"/>
      <c r="B647" s="83"/>
      <c r="C647" s="83"/>
      <c r="D647" s="83"/>
      <c r="E647" s="83"/>
      <c r="F647" s="83"/>
      <c r="G647" s="83"/>
      <c r="H647" s="83"/>
      <c r="I647" s="83"/>
    </row>
    <row r="648" spans="1:9">
      <c r="A648" s="83"/>
      <c r="B648" s="83"/>
      <c r="C648" s="83"/>
      <c r="D648" s="83"/>
      <c r="E648" s="83"/>
      <c r="F648" s="83"/>
      <c r="G648" s="83"/>
      <c r="H648" s="83"/>
      <c r="I648" s="83"/>
    </row>
    <row r="649" spans="1:9">
      <c r="A649" s="83"/>
      <c r="B649" s="83"/>
      <c r="C649" s="83"/>
      <c r="D649" s="83"/>
      <c r="E649" s="83"/>
      <c r="F649" s="83"/>
      <c r="G649" s="83"/>
      <c r="H649" s="83"/>
      <c r="I649" s="83"/>
    </row>
    <row r="650" spans="1:9">
      <c r="A650" s="83"/>
      <c r="B650" s="83"/>
      <c r="C650" s="83"/>
      <c r="D650" s="83"/>
      <c r="E650" s="83"/>
      <c r="F650" s="83"/>
      <c r="G650" s="83"/>
      <c r="H650" s="83"/>
      <c r="I650" s="83"/>
    </row>
    <row r="651" spans="1:9">
      <c r="A651" s="83"/>
      <c r="B651" s="83"/>
      <c r="C651" s="83"/>
      <c r="D651" s="83"/>
      <c r="E651" s="83"/>
      <c r="F651" s="83"/>
      <c r="G651" s="83"/>
      <c r="H651" s="83"/>
      <c r="I651" s="83"/>
    </row>
    <row r="652" spans="1:9">
      <c r="A652" s="83"/>
      <c r="B652" s="83"/>
      <c r="C652" s="83"/>
      <c r="D652" s="83"/>
      <c r="E652" s="83"/>
      <c r="F652" s="83"/>
      <c r="G652" s="83"/>
      <c r="H652" s="83"/>
      <c r="I652" s="83"/>
    </row>
    <row r="653" spans="1:9">
      <c r="A653" s="83"/>
      <c r="B653" s="83"/>
      <c r="C653" s="83"/>
      <c r="D653" s="83"/>
      <c r="E653" s="83"/>
      <c r="F653" s="83"/>
      <c r="G653" s="83"/>
      <c r="H653" s="83"/>
      <c r="I653" s="83"/>
    </row>
    <row r="654" spans="1:9">
      <c r="A654" s="83"/>
      <c r="B654" s="83"/>
      <c r="C654" s="83"/>
      <c r="D654" s="83"/>
      <c r="E654" s="83"/>
      <c r="F654" s="83"/>
      <c r="G654" s="83"/>
      <c r="H654" s="83"/>
      <c r="I654" s="83"/>
    </row>
    <row r="655" spans="1:9">
      <c r="A655" s="83"/>
      <c r="B655" s="83"/>
      <c r="C655" s="83"/>
      <c r="D655" s="83"/>
      <c r="E655" s="83"/>
      <c r="F655" s="83"/>
      <c r="G655" s="83"/>
      <c r="H655" s="83"/>
      <c r="I655" s="83"/>
    </row>
    <row r="656" spans="1:9">
      <c r="A656" s="83"/>
      <c r="B656" s="83"/>
      <c r="C656" s="83"/>
      <c r="D656" s="83"/>
      <c r="E656" s="83"/>
      <c r="F656" s="83"/>
      <c r="G656" s="83"/>
      <c r="H656" s="83"/>
      <c r="I656" s="83"/>
    </row>
    <row r="657" spans="1:9">
      <c r="A657" s="83"/>
      <c r="B657" s="83"/>
      <c r="C657" s="83"/>
      <c r="D657" s="83"/>
      <c r="E657" s="83"/>
      <c r="F657" s="83"/>
      <c r="G657" s="83"/>
      <c r="H657" s="83"/>
      <c r="I657" s="83"/>
    </row>
    <row r="658" spans="1:9">
      <c r="A658" s="83"/>
      <c r="B658" s="83"/>
      <c r="C658" s="83"/>
      <c r="D658" s="83"/>
      <c r="E658" s="83"/>
      <c r="F658" s="83"/>
      <c r="G658" s="83"/>
      <c r="H658" s="83"/>
      <c r="I658" s="83"/>
    </row>
    <row r="659" spans="1:9">
      <c r="A659" s="83"/>
      <c r="B659" s="83"/>
      <c r="C659" s="83"/>
      <c r="D659" s="83"/>
      <c r="E659" s="83"/>
      <c r="F659" s="83"/>
      <c r="G659" s="83"/>
      <c r="H659" s="83"/>
      <c r="I659" s="83"/>
    </row>
    <row r="660" spans="1:9">
      <c r="A660" s="83"/>
      <c r="B660" s="83"/>
      <c r="C660" s="83"/>
      <c r="D660" s="83"/>
      <c r="E660" s="83"/>
      <c r="F660" s="83"/>
      <c r="G660" s="83"/>
      <c r="H660" s="83"/>
      <c r="I660" s="83"/>
    </row>
    <row r="661" spans="1:9">
      <c r="A661" s="83"/>
      <c r="B661" s="83"/>
      <c r="C661" s="83"/>
      <c r="D661" s="83"/>
      <c r="E661" s="83"/>
      <c r="F661" s="83"/>
      <c r="G661" s="83"/>
      <c r="H661" s="83"/>
      <c r="I661" s="83"/>
    </row>
    <row r="662" spans="1:9">
      <c r="A662" s="83"/>
      <c r="B662" s="83"/>
      <c r="C662" s="83"/>
      <c r="D662" s="83"/>
      <c r="E662" s="83"/>
      <c r="F662" s="83"/>
      <c r="G662" s="83"/>
      <c r="H662" s="83"/>
      <c r="I662" s="83"/>
    </row>
    <row r="663" spans="1:9">
      <c r="A663" s="83"/>
      <c r="B663" s="83"/>
      <c r="C663" s="83"/>
      <c r="D663" s="83"/>
      <c r="E663" s="83"/>
      <c r="F663" s="83"/>
      <c r="G663" s="83"/>
      <c r="H663" s="83"/>
      <c r="I663" s="83"/>
    </row>
    <row r="664" spans="1:9">
      <c r="A664" s="83"/>
      <c r="B664" s="83"/>
      <c r="C664" s="83"/>
      <c r="D664" s="83"/>
      <c r="E664" s="83"/>
      <c r="F664" s="83"/>
      <c r="G664" s="83"/>
      <c r="H664" s="83"/>
      <c r="I664" s="83"/>
    </row>
    <row r="665" spans="1:9">
      <c r="A665" s="83"/>
      <c r="B665" s="83"/>
      <c r="C665" s="83"/>
      <c r="D665" s="83"/>
      <c r="E665" s="83"/>
      <c r="F665" s="83"/>
      <c r="G665" s="83"/>
      <c r="H665" s="83"/>
      <c r="I665" s="83"/>
    </row>
    <row r="666" spans="1:9">
      <c r="A666" s="83"/>
      <c r="B666" s="83"/>
      <c r="C666" s="83"/>
      <c r="D666" s="83"/>
      <c r="E666" s="83"/>
      <c r="F666" s="83"/>
      <c r="G666" s="83"/>
      <c r="H666" s="83"/>
      <c r="I666" s="83"/>
    </row>
    <row r="667" spans="1:9">
      <c r="A667" s="83"/>
      <c r="B667" s="83"/>
      <c r="C667" s="83"/>
      <c r="D667" s="83"/>
      <c r="E667" s="83"/>
      <c r="F667" s="83"/>
      <c r="G667" s="83"/>
      <c r="H667" s="83"/>
      <c r="I667" s="83"/>
    </row>
    <row r="668" spans="1:9">
      <c r="A668" s="83"/>
      <c r="B668" s="83"/>
      <c r="C668" s="83"/>
      <c r="D668" s="83"/>
      <c r="E668" s="83"/>
      <c r="F668" s="83"/>
      <c r="G668" s="83"/>
      <c r="H668" s="83"/>
      <c r="I668" s="83"/>
    </row>
    <row r="669" spans="1:9">
      <c r="A669" s="83"/>
      <c r="B669" s="83"/>
      <c r="C669" s="83"/>
      <c r="D669" s="83"/>
      <c r="E669" s="83"/>
      <c r="F669" s="83"/>
      <c r="G669" s="83"/>
      <c r="H669" s="83"/>
      <c r="I669" s="83"/>
    </row>
    <row r="670" spans="1:9">
      <c r="A670" s="83"/>
      <c r="B670" s="83"/>
      <c r="C670" s="83"/>
      <c r="D670" s="83"/>
      <c r="E670" s="83"/>
      <c r="F670" s="83"/>
      <c r="G670" s="83"/>
      <c r="H670" s="83"/>
      <c r="I670" s="83"/>
    </row>
    <row r="671" spans="1:9">
      <c r="A671" s="83"/>
      <c r="B671" s="83"/>
      <c r="C671" s="83"/>
      <c r="D671" s="83"/>
      <c r="E671" s="83"/>
      <c r="F671" s="83"/>
      <c r="G671" s="83"/>
      <c r="H671" s="83"/>
      <c r="I671" s="83"/>
    </row>
    <row r="672" spans="1:9">
      <c r="A672" s="83"/>
      <c r="B672" s="83"/>
      <c r="C672" s="83"/>
      <c r="D672" s="83"/>
      <c r="E672" s="83"/>
      <c r="F672" s="83"/>
      <c r="G672" s="83"/>
      <c r="H672" s="83"/>
      <c r="I672" s="83"/>
    </row>
    <row r="673" spans="1:9">
      <c r="A673" s="83"/>
      <c r="B673" s="83"/>
      <c r="C673" s="83"/>
      <c r="D673" s="83"/>
      <c r="E673" s="83"/>
      <c r="F673" s="83"/>
      <c r="G673" s="83"/>
      <c r="H673" s="83"/>
      <c r="I673" s="83"/>
    </row>
    <row r="674" spans="1:9">
      <c r="A674" s="83"/>
      <c r="B674" s="83"/>
      <c r="C674" s="83"/>
      <c r="D674" s="83"/>
      <c r="E674" s="83"/>
      <c r="F674" s="83"/>
      <c r="G674" s="83"/>
      <c r="H674" s="83"/>
      <c r="I674" s="83"/>
    </row>
    <row r="675" spans="1:9">
      <c r="A675" s="83"/>
      <c r="B675" s="83"/>
      <c r="C675" s="83"/>
      <c r="D675" s="83"/>
      <c r="E675" s="83"/>
      <c r="F675" s="83"/>
      <c r="G675" s="83"/>
      <c r="H675" s="83"/>
      <c r="I675" s="83"/>
    </row>
    <row r="676" spans="1:9">
      <c r="A676" s="83"/>
      <c r="B676" s="83"/>
      <c r="C676" s="83"/>
      <c r="D676" s="83"/>
      <c r="E676" s="83"/>
      <c r="F676" s="83"/>
      <c r="G676" s="83"/>
      <c r="H676" s="83"/>
      <c r="I676" s="83"/>
    </row>
    <row r="677" spans="1:9">
      <c r="A677" s="83"/>
      <c r="B677" s="83"/>
      <c r="C677" s="83"/>
      <c r="D677" s="83"/>
      <c r="E677" s="83"/>
      <c r="F677" s="83"/>
      <c r="G677" s="83"/>
      <c r="H677" s="83"/>
      <c r="I677" s="83"/>
    </row>
    <row r="678" spans="1:9">
      <c r="A678" s="83"/>
      <c r="B678" s="83"/>
      <c r="C678" s="83"/>
      <c r="D678" s="83"/>
      <c r="E678" s="83"/>
      <c r="F678" s="83"/>
      <c r="G678" s="83"/>
      <c r="H678" s="83"/>
      <c r="I678" s="83"/>
    </row>
    <row r="679" spans="1:9">
      <c r="A679" s="83"/>
      <c r="B679" s="83"/>
      <c r="C679" s="83"/>
      <c r="D679" s="83"/>
      <c r="E679" s="83"/>
      <c r="F679" s="83"/>
      <c r="G679" s="83"/>
      <c r="H679" s="83"/>
      <c r="I679" s="83"/>
    </row>
    <row r="680" spans="1:9">
      <c r="A680" s="83"/>
      <c r="B680" s="83"/>
      <c r="C680" s="83"/>
      <c r="D680" s="83"/>
      <c r="E680" s="83"/>
      <c r="F680" s="83"/>
      <c r="G680" s="83"/>
      <c r="H680" s="83"/>
      <c r="I680" s="83"/>
    </row>
    <row r="681" spans="1:9">
      <c r="A681" s="83"/>
      <c r="B681" s="83"/>
      <c r="C681" s="83"/>
      <c r="D681" s="83"/>
      <c r="E681" s="83"/>
      <c r="F681" s="83"/>
      <c r="G681" s="83"/>
      <c r="H681" s="83"/>
      <c r="I681" s="83"/>
    </row>
    <row r="682" spans="1:9">
      <c r="A682" s="83"/>
      <c r="B682" s="83"/>
      <c r="C682" s="83"/>
      <c r="D682" s="83"/>
      <c r="E682" s="83"/>
      <c r="F682" s="83"/>
      <c r="G682" s="83"/>
      <c r="H682" s="83"/>
      <c r="I682" s="83"/>
    </row>
    <row r="683" spans="1:9">
      <c r="A683" s="83"/>
      <c r="B683" s="83"/>
      <c r="C683" s="83"/>
      <c r="D683" s="83"/>
      <c r="E683" s="83"/>
      <c r="F683" s="83"/>
      <c r="G683" s="83"/>
      <c r="H683" s="83"/>
      <c r="I683" s="83"/>
    </row>
    <row r="684" spans="1:9">
      <c r="A684" s="83"/>
      <c r="B684" s="83"/>
      <c r="C684" s="83"/>
      <c r="D684" s="83"/>
      <c r="E684" s="83"/>
      <c r="F684" s="83"/>
      <c r="G684" s="83"/>
      <c r="H684" s="83"/>
      <c r="I684" s="83"/>
    </row>
    <row r="685" spans="1:9">
      <c r="A685" s="83"/>
      <c r="B685" s="83"/>
      <c r="C685" s="83"/>
      <c r="D685" s="83"/>
      <c r="E685" s="83"/>
      <c r="F685" s="83"/>
      <c r="G685" s="83"/>
      <c r="H685" s="83"/>
      <c r="I685" s="83"/>
    </row>
    <row r="686" spans="1:9">
      <c r="A686" s="83"/>
      <c r="B686" s="83"/>
      <c r="C686" s="83"/>
      <c r="D686" s="83"/>
      <c r="E686" s="83"/>
      <c r="F686" s="83"/>
      <c r="G686" s="83"/>
      <c r="H686" s="83"/>
      <c r="I686" s="83"/>
    </row>
    <row r="687" spans="1:9">
      <c r="A687" s="83"/>
      <c r="B687" s="83"/>
      <c r="C687" s="83"/>
      <c r="D687" s="83"/>
      <c r="E687" s="83"/>
      <c r="F687" s="83"/>
      <c r="G687" s="83"/>
      <c r="H687" s="83"/>
      <c r="I687" s="83"/>
    </row>
    <row r="688" spans="1:9">
      <c r="A688" s="83"/>
      <c r="B688" s="83"/>
      <c r="C688" s="83"/>
      <c r="D688" s="83"/>
      <c r="E688" s="83"/>
      <c r="F688" s="83"/>
      <c r="G688" s="83"/>
      <c r="H688" s="83"/>
      <c r="I688" s="83"/>
    </row>
    <row r="689" spans="1:9">
      <c r="A689" s="83"/>
      <c r="B689" s="83"/>
      <c r="C689" s="83"/>
      <c r="D689" s="83"/>
      <c r="E689" s="83"/>
      <c r="F689" s="83"/>
      <c r="G689" s="83"/>
      <c r="H689" s="83"/>
      <c r="I689" s="83"/>
    </row>
    <row r="690" spans="1:9">
      <c r="A690" s="83"/>
      <c r="B690" s="83"/>
      <c r="C690" s="83"/>
      <c r="D690" s="83"/>
      <c r="E690" s="83"/>
      <c r="F690" s="83"/>
      <c r="G690" s="83"/>
      <c r="H690" s="83"/>
      <c r="I690" s="83"/>
    </row>
    <row r="691" spans="1:9">
      <c r="A691" s="83"/>
      <c r="B691" s="83"/>
      <c r="C691" s="83"/>
      <c r="D691" s="83"/>
      <c r="E691" s="83"/>
      <c r="F691" s="83"/>
      <c r="G691" s="83"/>
      <c r="H691" s="83"/>
      <c r="I691" s="83"/>
    </row>
    <row r="692" spans="1:9">
      <c r="A692" s="83"/>
      <c r="B692" s="83"/>
      <c r="C692" s="83"/>
      <c r="D692" s="83"/>
      <c r="E692" s="83"/>
      <c r="F692" s="83"/>
      <c r="G692" s="83"/>
      <c r="H692" s="83"/>
      <c r="I692" s="83"/>
    </row>
    <row r="693" spans="1:9">
      <c r="A693" s="83"/>
      <c r="B693" s="83"/>
      <c r="C693" s="83"/>
      <c r="D693" s="83"/>
      <c r="E693" s="83"/>
      <c r="F693" s="83"/>
      <c r="G693" s="83"/>
      <c r="H693" s="83"/>
      <c r="I693" s="83"/>
    </row>
    <row r="694" spans="1:9">
      <c r="A694" s="83"/>
      <c r="B694" s="83"/>
      <c r="C694" s="83"/>
      <c r="D694" s="83"/>
      <c r="E694" s="83"/>
      <c r="F694" s="83"/>
      <c r="G694" s="83"/>
      <c r="H694" s="83"/>
      <c r="I694" s="83"/>
    </row>
    <row r="695" spans="1:9">
      <c r="A695" s="83"/>
      <c r="B695" s="83"/>
      <c r="C695" s="83"/>
      <c r="D695" s="83"/>
      <c r="E695" s="83"/>
      <c r="F695" s="83"/>
      <c r="G695" s="83"/>
      <c r="H695" s="83"/>
      <c r="I695" s="83"/>
    </row>
    <row r="696" spans="1:9">
      <c r="A696" s="83"/>
      <c r="B696" s="83"/>
      <c r="C696" s="83"/>
      <c r="D696" s="83"/>
      <c r="E696" s="83"/>
      <c r="F696" s="83"/>
      <c r="G696" s="83"/>
      <c r="H696" s="83"/>
      <c r="I696" s="83"/>
    </row>
    <row r="697" spans="1:9">
      <c r="A697" s="83"/>
      <c r="B697" s="83"/>
      <c r="C697" s="83"/>
      <c r="D697" s="83"/>
      <c r="E697" s="83"/>
      <c r="F697" s="83"/>
      <c r="G697" s="83"/>
      <c r="H697" s="83"/>
      <c r="I697" s="83"/>
    </row>
    <row r="698" spans="1:9">
      <c r="A698" s="83"/>
      <c r="B698" s="83"/>
      <c r="C698" s="83"/>
      <c r="D698" s="83"/>
      <c r="E698" s="83"/>
      <c r="F698" s="83"/>
      <c r="G698" s="83"/>
      <c r="H698" s="83"/>
      <c r="I698" s="83"/>
    </row>
    <row r="699" spans="1:9">
      <c r="A699" s="83"/>
      <c r="B699" s="83"/>
      <c r="C699" s="83"/>
      <c r="D699" s="83"/>
      <c r="E699" s="83"/>
      <c r="F699" s="83"/>
      <c r="G699" s="83"/>
      <c r="H699" s="83"/>
      <c r="I699" s="83"/>
    </row>
    <row r="700" spans="1:9">
      <c r="A700" s="83"/>
      <c r="B700" s="83"/>
      <c r="C700" s="83"/>
      <c r="D700" s="83"/>
      <c r="E700" s="83"/>
      <c r="F700" s="83"/>
      <c r="G700" s="83"/>
      <c r="H700" s="83"/>
      <c r="I700" s="83"/>
    </row>
    <row r="701" spans="1:9">
      <c r="A701" s="83"/>
      <c r="B701" s="83"/>
      <c r="C701" s="83"/>
      <c r="D701" s="83"/>
      <c r="E701" s="83"/>
      <c r="F701" s="83"/>
      <c r="G701" s="83"/>
      <c r="H701" s="83"/>
      <c r="I701" s="83"/>
    </row>
    <row r="702" spans="1:9">
      <c r="A702" s="83"/>
      <c r="B702" s="83"/>
      <c r="C702" s="83"/>
      <c r="D702" s="83"/>
      <c r="E702" s="83"/>
      <c r="F702" s="83"/>
      <c r="G702" s="83"/>
      <c r="H702" s="83"/>
      <c r="I702" s="83"/>
    </row>
    <row r="703" spans="1:9">
      <c r="A703" s="84"/>
      <c r="B703" s="83"/>
      <c r="C703" s="83"/>
      <c r="D703" s="83"/>
      <c r="E703" s="83"/>
      <c r="F703" s="83"/>
      <c r="G703" s="83"/>
      <c r="H703" s="83"/>
      <c r="I703" s="83"/>
    </row>
    <row r="704" spans="1:9">
      <c r="A704" s="83"/>
      <c r="B704" s="83"/>
      <c r="C704" s="83"/>
      <c r="D704" s="83"/>
      <c r="E704" s="83"/>
      <c r="F704" s="83"/>
      <c r="G704" s="83"/>
      <c r="H704" s="83"/>
      <c r="I704" s="83"/>
    </row>
    <row r="705" spans="1:9">
      <c r="A705" s="83"/>
      <c r="B705" s="83"/>
      <c r="C705" s="83"/>
      <c r="D705" s="83"/>
      <c r="E705" s="83"/>
      <c r="F705" s="83"/>
      <c r="G705" s="83"/>
      <c r="H705" s="83"/>
      <c r="I705" s="83"/>
    </row>
    <row r="706" spans="1:9">
      <c r="A706" s="83"/>
      <c r="B706" s="83"/>
      <c r="C706" s="83"/>
      <c r="D706" s="83"/>
      <c r="E706" s="83"/>
      <c r="F706" s="83"/>
      <c r="G706" s="83"/>
      <c r="H706" s="83"/>
      <c r="I706" s="83"/>
    </row>
    <row r="707" spans="1:9">
      <c r="A707" s="83"/>
      <c r="B707" s="83"/>
      <c r="C707" s="83"/>
      <c r="D707" s="83"/>
      <c r="E707" s="83"/>
      <c r="F707" s="83"/>
      <c r="G707" s="83"/>
      <c r="H707" s="83"/>
      <c r="I707" s="83"/>
    </row>
    <row r="708" spans="1:9">
      <c r="A708" s="83"/>
      <c r="B708" s="83"/>
      <c r="C708" s="83"/>
      <c r="D708" s="83"/>
      <c r="E708" s="83"/>
      <c r="F708" s="83"/>
      <c r="G708" s="83"/>
      <c r="H708" s="83"/>
      <c r="I708" s="83"/>
    </row>
    <row r="709" spans="1:9">
      <c r="A709" s="83"/>
      <c r="B709" s="83"/>
      <c r="C709" s="83"/>
      <c r="D709" s="83"/>
      <c r="E709" s="83"/>
      <c r="F709" s="83"/>
      <c r="G709" s="83"/>
      <c r="H709" s="83"/>
      <c r="I709" s="83"/>
    </row>
    <row r="710" spans="1:9">
      <c r="A710" s="83"/>
      <c r="B710" s="83"/>
      <c r="C710" s="83"/>
      <c r="D710" s="83"/>
      <c r="E710" s="83"/>
      <c r="F710" s="83"/>
      <c r="G710" s="83"/>
      <c r="H710" s="83"/>
      <c r="I710" s="83"/>
    </row>
    <row r="711" spans="1:9">
      <c r="A711" s="83"/>
      <c r="B711" s="83"/>
      <c r="C711" s="83"/>
      <c r="D711" s="83"/>
      <c r="E711" s="83"/>
      <c r="F711" s="83"/>
      <c r="G711" s="83"/>
      <c r="H711" s="83"/>
      <c r="I711" s="83"/>
    </row>
    <row r="712" spans="1:9">
      <c r="A712" s="83"/>
      <c r="B712" s="83"/>
      <c r="C712" s="83"/>
      <c r="D712" s="83"/>
      <c r="E712" s="83"/>
      <c r="F712" s="83"/>
      <c r="G712" s="83"/>
      <c r="H712" s="83"/>
      <c r="I712" s="83"/>
    </row>
    <row r="713" spans="1:9">
      <c r="A713" s="83"/>
      <c r="B713" s="83"/>
      <c r="C713" s="83"/>
      <c r="D713" s="83"/>
      <c r="E713" s="83"/>
      <c r="F713" s="83"/>
      <c r="G713" s="83"/>
      <c r="H713" s="83"/>
      <c r="I713" s="83"/>
    </row>
    <row r="714" spans="1:9">
      <c r="A714" s="83"/>
      <c r="B714" s="83"/>
      <c r="C714" s="83"/>
      <c r="D714" s="83"/>
      <c r="E714" s="83"/>
      <c r="F714" s="83"/>
      <c r="G714" s="83"/>
      <c r="H714" s="83"/>
      <c r="I714" s="83"/>
    </row>
    <row r="715" spans="1:9">
      <c r="A715" s="83"/>
      <c r="B715" s="83"/>
      <c r="C715" s="83"/>
      <c r="D715" s="83"/>
      <c r="E715" s="83"/>
      <c r="F715" s="83"/>
      <c r="G715" s="83"/>
      <c r="H715" s="83"/>
      <c r="I715" s="83"/>
    </row>
    <row r="716" spans="1:9">
      <c r="A716" s="83"/>
      <c r="B716" s="83"/>
      <c r="C716" s="83"/>
      <c r="D716" s="83"/>
      <c r="E716" s="83"/>
      <c r="F716" s="83"/>
      <c r="G716" s="83"/>
      <c r="H716" s="83"/>
      <c r="I716" s="83"/>
    </row>
    <row r="717" spans="1:9">
      <c r="A717" s="83"/>
      <c r="B717" s="83"/>
      <c r="C717" s="83"/>
      <c r="D717" s="83"/>
      <c r="E717" s="83"/>
      <c r="F717" s="83"/>
      <c r="G717" s="83"/>
      <c r="H717" s="83"/>
      <c r="I717" s="83"/>
    </row>
    <row r="718" spans="1:9">
      <c r="A718" s="83"/>
      <c r="B718" s="83"/>
      <c r="C718" s="83"/>
      <c r="D718" s="83"/>
      <c r="E718" s="83"/>
      <c r="F718" s="83"/>
      <c r="G718" s="83"/>
      <c r="H718" s="83"/>
      <c r="I718" s="83"/>
    </row>
    <row r="719" spans="1:9">
      <c r="A719" s="83"/>
      <c r="B719" s="83"/>
      <c r="C719" s="83"/>
      <c r="D719" s="83"/>
      <c r="E719" s="83"/>
      <c r="F719" s="83"/>
      <c r="G719" s="83"/>
      <c r="H719" s="83"/>
      <c r="I719" s="83"/>
    </row>
    <row r="720" spans="1:9">
      <c r="A720" s="83"/>
      <c r="B720" s="83"/>
      <c r="C720" s="83"/>
      <c r="D720" s="83"/>
      <c r="E720" s="83"/>
      <c r="F720" s="83"/>
      <c r="G720" s="83"/>
      <c r="H720" s="83"/>
      <c r="I720" s="83"/>
    </row>
    <row r="721" spans="1:9">
      <c r="A721" s="83"/>
      <c r="B721" s="83"/>
      <c r="C721" s="83"/>
      <c r="D721" s="83"/>
      <c r="E721" s="83"/>
      <c r="F721" s="83"/>
      <c r="G721" s="83"/>
      <c r="H721" s="83"/>
      <c r="I721" s="83"/>
    </row>
    <row r="722" spans="1:9">
      <c r="A722" s="83"/>
      <c r="B722" s="83"/>
      <c r="C722" s="83"/>
      <c r="D722" s="83"/>
      <c r="E722" s="83"/>
      <c r="F722" s="83"/>
      <c r="G722" s="83"/>
      <c r="H722" s="83"/>
      <c r="I722" s="83"/>
    </row>
    <row r="723" spans="1:9">
      <c r="A723" s="83"/>
      <c r="B723" s="83"/>
      <c r="C723" s="83"/>
      <c r="D723" s="83"/>
      <c r="E723" s="83"/>
      <c r="F723" s="83"/>
      <c r="G723" s="83"/>
      <c r="H723" s="83"/>
      <c r="I723" s="83"/>
    </row>
    <row r="724" spans="1:9">
      <c r="A724" s="83"/>
      <c r="B724" s="83"/>
      <c r="C724" s="83"/>
      <c r="D724" s="83"/>
      <c r="E724" s="83"/>
      <c r="F724" s="83"/>
      <c r="G724" s="83"/>
      <c r="H724" s="83"/>
      <c r="I724" s="83"/>
    </row>
    <row r="725" spans="1:9">
      <c r="A725" s="83"/>
      <c r="B725" s="83"/>
      <c r="C725" s="83"/>
      <c r="D725" s="83"/>
      <c r="E725" s="83"/>
      <c r="F725" s="83"/>
      <c r="G725" s="83"/>
      <c r="H725" s="83"/>
      <c r="I725" s="83"/>
    </row>
    <row r="726" spans="1:9">
      <c r="A726" s="83"/>
      <c r="B726" s="83"/>
      <c r="C726" s="83"/>
      <c r="D726" s="83"/>
      <c r="E726" s="83"/>
      <c r="F726" s="83"/>
      <c r="G726" s="83"/>
      <c r="H726" s="83"/>
      <c r="I726" s="83"/>
    </row>
    <row r="727" spans="1:9">
      <c r="A727" s="83"/>
      <c r="B727" s="83"/>
      <c r="C727" s="83"/>
      <c r="D727" s="83"/>
      <c r="E727" s="83"/>
      <c r="F727" s="83"/>
      <c r="G727" s="83"/>
      <c r="H727" s="83"/>
      <c r="I727" s="83"/>
    </row>
    <row r="728" spans="1:9">
      <c r="A728" s="83"/>
      <c r="B728" s="83"/>
      <c r="C728" s="83"/>
      <c r="D728" s="83"/>
      <c r="E728" s="83"/>
      <c r="F728" s="83"/>
      <c r="G728" s="83"/>
      <c r="H728" s="83"/>
      <c r="I728" s="83"/>
    </row>
    <row r="729" spans="1:9">
      <c r="A729" s="83"/>
      <c r="B729" s="83"/>
      <c r="C729" s="83"/>
      <c r="D729" s="83"/>
      <c r="E729" s="83"/>
      <c r="F729" s="83"/>
      <c r="G729" s="83"/>
      <c r="H729" s="83"/>
      <c r="I729" s="83"/>
    </row>
    <row r="730" spans="1:9">
      <c r="A730" s="83"/>
      <c r="B730" s="83"/>
      <c r="C730" s="83"/>
      <c r="D730" s="83"/>
      <c r="E730" s="83"/>
      <c r="F730" s="83"/>
      <c r="G730" s="83"/>
      <c r="H730" s="83"/>
      <c r="I730" s="83"/>
    </row>
    <row r="731" spans="1:9">
      <c r="A731" s="83"/>
      <c r="B731" s="83"/>
      <c r="C731" s="83"/>
      <c r="D731" s="83"/>
      <c r="E731" s="83"/>
      <c r="F731" s="83"/>
      <c r="G731" s="83"/>
      <c r="H731" s="83"/>
      <c r="I731" s="83"/>
    </row>
    <row r="732" spans="1:9">
      <c r="A732" s="84"/>
      <c r="B732" s="83"/>
      <c r="C732" s="83"/>
      <c r="D732" s="83"/>
      <c r="E732" s="83"/>
      <c r="F732" s="83"/>
      <c r="G732" s="83"/>
      <c r="H732" s="83"/>
      <c r="I732" s="83"/>
    </row>
    <row r="733" spans="1:9">
      <c r="A733" s="83"/>
      <c r="B733" s="83"/>
      <c r="C733" s="83"/>
      <c r="D733" s="83"/>
      <c r="E733" s="83"/>
      <c r="F733" s="83"/>
      <c r="G733" s="83"/>
      <c r="H733" s="83"/>
      <c r="I733" s="83"/>
    </row>
    <row r="734" spans="1:9">
      <c r="A734" s="83"/>
      <c r="B734" s="83"/>
      <c r="C734" s="83"/>
      <c r="D734" s="83"/>
      <c r="E734" s="83"/>
      <c r="F734" s="83"/>
      <c r="G734" s="83"/>
      <c r="H734" s="83"/>
      <c r="I734" s="83"/>
    </row>
    <row r="735" spans="1:9">
      <c r="A735" s="83"/>
      <c r="B735" s="83"/>
      <c r="C735" s="83"/>
      <c r="D735" s="83"/>
      <c r="E735" s="83"/>
      <c r="F735" s="83"/>
      <c r="G735" s="83"/>
      <c r="H735" s="83"/>
      <c r="I735" s="83"/>
    </row>
    <row r="736" spans="1:9">
      <c r="A736" s="83"/>
      <c r="B736" s="83"/>
      <c r="C736" s="83"/>
      <c r="D736" s="83"/>
      <c r="E736" s="83"/>
      <c r="F736" s="83"/>
      <c r="G736" s="83"/>
      <c r="H736" s="83"/>
      <c r="I736" s="83"/>
    </row>
    <row r="737" spans="1:9">
      <c r="A737" s="83"/>
      <c r="B737" s="83"/>
      <c r="C737" s="83"/>
      <c r="D737" s="83"/>
      <c r="E737" s="83"/>
      <c r="F737" s="83"/>
      <c r="G737" s="83"/>
      <c r="H737" s="83"/>
      <c r="I737" s="83"/>
    </row>
    <row r="738" spans="1:9">
      <c r="A738" s="83"/>
      <c r="B738" s="83"/>
      <c r="C738" s="83"/>
      <c r="D738" s="83"/>
      <c r="E738" s="83"/>
      <c r="F738" s="83"/>
      <c r="G738" s="83"/>
      <c r="H738" s="83"/>
      <c r="I738" s="83"/>
    </row>
    <row r="739" spans="1:9">
      <c r="A739" s="83"/>
      <c r="B739" s="83"/>
      <c r="C739" s="83"/>
      <c r="D739" s="83"/>
      <c r="E739" s="83"/>
      <c r="F739" s="83"/>
      <c r="G739" s="83"/>
      <c r="H739" s="83"/>
      <c r="I739" s="83"/>
    </row>
    <row r="740" spans="1:9">
      <c r="A740" s="83"/>
      <c r="B740" s="83"/>
      <c r="C740" s="83"/>
      <c r="D740" s="83"/>
      <c r="E740" s="83"/>
      <c r="F740" s="83"/>
      <c r="G740" s="83"/>
      <c r="H740" s="83"/>
      <c r="I740" s="83"/>
    </row>
    <row r="741" spans="1:9">
      <c r="A741" s="83"/>
      <c r="B741" s="83"/>
      <c r="C741" s="83"/>
      <c r="D741" s="83"/>
      <c r="E741" s="83"/>
      <c r="F741" s="83"/>
      <c r="G741" s="83"/>
      <c r="H741" s="83"/>
      <c r="I741" s="83"/>
    </row>
    <row r="742" spans="1:9">
      <c r="A742" s="83"/>
      <c r="B742" s="83"/>
      <c r="C742" s="83"/>
      <c r="D742" s="83"/>
      <c r="E742" s="83"/>
      <c r="F742" s="83"/>
      <c r="G742" s="83"/>
      <c r="H742" s="83"/>
      <c r="I742" s="83"/>
    </row>
    <row r="743" spans="1:9">
      <c r="A743" s="83"/>
      <c r="B743" s="83"/>
      <c r="C743" s="83"/>
      <c r="D743" s="83"/>
      <c r="E743" s="83"/>
      <c r="F743" s="83"/>
      <c r="G743" s="83"/>
      <c r="H743" s="83"/>
      <c r="I743" s="83"/>
    </row>
    <row r="744" spans="1:9">
      <c r="A744" s="83"/>
      <c r="B744" s="83"/>
      <c r="C744" s="83"/>
      <c r="D744" s="83"/>
      <c r="E744" s="83"/>
      <c r="F744" s="83"/>
      <c r="G744" s="83"/>
      <c r="H744" s="83"/>
      <c r="I744" s="83"/>
    </row>
    <row r="745" spans="1:9">
      <c r="A745" s="83"/>
      <c r="B745" s="83"/>
      <c r="C745" s="83"/>
      <c r="D745" s="83"/>
      <c r="E745" s="83"/>
      <c r="F745" s="83"/>
      <c r="G745" s="83"/>
      <c r="H745" s="83"/>
      <c r="I745" s="83"/>
    </row>
    <row r="746" spans="1:9">
      <c r="A746" s="83"/>
      <c r="B746" s="83"/>
      <c r="C746" s="83"/>
      <c r="D746" s="83"/>
      <c r="E746" s="83"/>
      <c r="F746" s="83"/>
      <c r="G746" s="83"/>
      <c r="H746" s="83"/>
      <c r="I746" s="83"/>
    </row>
    <row r="747" spans="1:9">
      <c r="A747" s="83"/>
      <c r="B747" s="83"/>
      <c r="C747" s="83"/>
      <c r="D747" s="83"/>
      <c r="E747" s="83"/>
      <c r="F747" s="83"/>
      <c r="G747" s="83"/>
      <c r="H747" s="83"/>
      <c r="I747" s="83"/>
    </row>
    <row r="748" spans="1:9">
      <c r="A748" s="83"/>
      <c r="B748" s="83"/>
      <c r="C748" s="83"/>
      <c r="D748" s="83"/>
      <c r="E748" s="83"/>
      <c r="F748" s="83"/>
      <c r="G748" s="83"/>
      <c r="H748" s="83"/>
      <c r="I748" s="83"/>
    </row>
    <row r="749" spans="1:9">
      <c r="A749" s="83"/>
      <c r="B749" s="83"/>
      <c r="C749" s="83"/>
      <c r="D749" s="83"/>
      <c r="E749" s="83"/>
      <c r="F749" s="83"/>
      <c r="G749" s="83"/>
      <c r="H749" s="83"/>
      <c r="I749" s="83"/>
    </row>
    <row r="750" spans="1:9">
      <c r="A750" s="83"/>
      <c r="B750" s="83"/>
      <c r="C750" s="83"/>
      <c r="D750" s="83"/>
      <c r="E750" s="83"/>
      <c r="F750" s="83"/>
      <c r="G750" s="83"/>
      <c r="H750" s="83"/>
      <c r="I750" s="83"/>
    </row>
    <row r="751" spans="1:9">
      <c r="A751" s="83"/>
      <c r="B751" s="83"/>
      <c r="C751" s="83"/>
      <c r="D751" s="83"/>
      <c r="E751" s="83"/>
      <c r="F751" s="83"/>
      <c r="G751" s="83"/>
      <c r="H751" s="83"/>
      <c r="I751" s="83"/>
    </row>
    <row r="752" spans="1:9">
      <c r="A752" s="83"/>
      <c r="B752" s="83"/>
      <c r="C752" s="83"/>
      <c r="D752" s="83"/>
      <c r="E752" s="83"/>
      <c r="F752" s="83"/>
      <c r="G752" s="83"/>
      <c r="H752" s="83"/>
      <c r="I752" s="83"/>
    </row>
    <row r="753" spans="1:9">
      <c r="A753" s="83"/>
      <c r="B753" s="83"/>
      <c r="C753" s="83"/>
      <c r="D753" s="83"/>
      <c r="E753" s="83"/>
      <c r="F753" s="83"/>
      <c r="G753" s="83"/>
      <c r="H753" s="83"/>
      <c r="I753" s="83"/>
    </row>
    <row r="754" spans="1:9">
      <c r="A754" s="83"/>
      <c r="B754" s="83"/>
      <c r="C754" s="83"/>
      <c r="D754" s="83"/>
      <c r="E754" s="83"/>
      <c r="F754" s="83"/>
      <c r="G754" s="83"/>
      <c r="H754" s="83"/>
      <c r="I754" s="83"/>
    </row>
    <row r="755" spans="1:9">
      <c r="A755" s="83"/>
      <c r="B755" s="83"/>
      <c r="C755" s="83"/>
      <c r="D755" s="83"/>
      <c r="E755" s="83"/>
      <c r="F755" s="83"/>
      <c r="G755" s="83"/>
      <c r="H755" s="83"/>
      <c r="I755" s="83"/>
    </row>
    <row r="756" spans="1:9">
      <c r="A756" s="83"/>
      <c r="B756" s="83"/>
      <c r="C756" s="83"/>
      <c r="D756" s="83"/>
      <c r="E756" s="83"/>
      <c r="F756" s="83"/>
      <c r="G756" s="83"/>
      <c r="H756" s="83"/>
      <c r="I756" s="83"/>
    </row>
    <row r="757" spans="1:9">
      <c r="A757" s="83"/>
      <c r="B757" s="83"/>
      <c r="C757" s="83"/>
      <c r="D757" s="83"/>
      <c r="E757" s="83"/>
      <c r="F757" s="83"/>
      <c r="G757" s="83"/>
      <c r="H757" s="83"/>
      <c r="I757" s="83"/>
    </row>
    <row r="758" spans="1:9">
      <c r="A758" s="83"/>
      <c r="B758" s="83"/>
      <c r="C758" s="83"/>
      <c r="D758" s="83"/>
      <c r="E758" s="83"/>
      <c r="F758" s="83"/>
      <c r="G758" s="83"/>
      <c r="H758" s="83"/>
      <c r="I758" s="83"/>
    </row>
    <row r="759" spans="1:9">
      <c r="A759" s="83"/>
      <c r="B759" s="83"/>
      <c r="C759" s="83"/>
      <c r="D759" s="83"/>
      <c r="E759" s="83"/>
      <c r="F759" s="83"/>
      <c r="G759" s="83"/>
      <c r="H759" s="83"/>
      <c r="I759" s="83"/>
    </row>
    <row r="760" spans="1:9">
      <c r="A760" s="83"/>
      <c r="B760" s="83"/>
      <c r="C760" s="83"/>
      <c r="D760" s="83"/>
      <c r="E760" s="83"/>
      <c r="F760" s="83"/>
      <c r="G760" s="83"/>
      <c r="H760" s="83"/>
      <c r="I760" s="83"/>
    </row>
    <row r="761" spans="1:9">
      <c r="A761" s="83"/>
      <c r="B761" s="83"/>
      <c r="C761" s="83"/>
      <c r="D761" s="83"/>
      <c r="E761" s="83"/>
      <c r="F761" s="83"/>
      <c r="G761" s="83"/>
      <c r="H761" s="83"/>
      <c r="I761" s="83"/>
    </row>
    <row r="762" spans="1:9">
      <c r="A762" s="83"/>
      <c r="B762" s="83"/>
      <c r="C762" s="83"/>
      <c r="D762" s="83"/>
      <c r="E762" s="83"/>
      <c r="F762" s="83"/>
      <c r="G762" s="83"/>
      <c r="H762" s="83"/>
      <c r="I762" s="83"/>
    </row>
    <row r="763" spans="1:9">
      <c r="A763" s="83"/>
      <c r="B763" s="83"/>
      <c r="C763" s="83"/>
      <c r="D763" s="83"/>
      <c r="E763" s="83"/>
      <c r="F763" s="83"/>
      <c r="G763" s="83"/>
      <c r="H763" s="83"/>
      <c r="I763" s="83"/>
    </row>
    <row r="764" spans="1:9">
      <c r="A764" s="83"/>
      <c r="B764" s="83"/>
      <c r="C764" s="83"/>
      <c r="D764" s="83"/>
      <c r="E764" s="83"/>
      <c r="F764" s="83"/>
      <c r="G764" s="83"/>
      <c r="H764" s="83"/>
      <c r="I764" s="83"/>
    </row>
    <row r="765" spans="1:9">
      <c r="A765" s="83"/>
      <c r="B765" s="83"/>
      <c r="C765" s="83"/>
      <c r="D765" s="83"/>
      <c r="E765" s="83"/>
      <c r="F765" s="83"/>
      <c r="G765" s="83"/>
      <c r="H765" s="83"/>
      <c r="I765" s="83"/>
    </row>
    <row r="766" spans="1:9">
      <c r="A766" s="83"/>
      <c r="B766" s="83"/>
      <c r="C766" s="83"/>
      <c r="D766" s="83"/>
      <c r="E766" s="83"/>
      <c r="F766" s="83"/>
      <c r="G766" s="83"/>
      <c r="H766" s="83"/>
      <c r="I766" s="83"/>
    </row>
    <row r="767" spans="1:9">
      <c r="A767" s="83"/>
      <c r="B767" s="83"/>
      <c r="C767" s="83"/>
      <c r="D767" s="83"/>
      <c r="E767" s="83"/>
      <c r="F767" s="83"/>
      <c r="G767" s="83"/>
      <c r="H767" s="83"/>
      <c r="I767" s="83"/>
    </row>
    <row r="768" spans="1:9">
      <c r="A768" s="83"/>
      <c r="B768" s="83"/>
      <c r="C768" s="83"/>
      <c r="D768" s="83"/>
      <c r="E768" s="83"/>
      <c r="F768" s="83"/>
      <c r="G768" s="83"/>
      <c r="H768" s="83"/>
      <c r="I768" s="83"/>
    </row>
    <row r="769" spans="1:9">
      <c r="A769" s="83"/>
      <c r="B769" s="83"/>
      <c r="C769" s="83"/>
      <c r="D769" s="83"/>
      <c r="E769" s="83"/>
      <c r="F769" s="83"/>
      <c r="G769" s="83"/>
      <c r="H769" s="83"/>
      <c r="I769" s="83"/>
    </row>
    <row r="770" spans="1:9">
      <c r="A770" s="83"/>
      <c r="B770" s="83"/>
      <c r="C770" s="83"/>
      <c r="D770" s="83"/>
      <c r="E770" s="83"/>
      <c r="F770" s="83"/>
      <c r="G770" s="83"/>
      <c r="H770" s="83"/>
      <c r="I770" s="83"/>
    </row>
    <row r="771" spans="1:9">
      <c r="A771" s="83"/>
      <c r="B771" s="83"/>
      <c r="C771" s="83"/>
      <c r="D771" s="83"/>
      <c r="E771" s="83"/>
      <c r="F771" s="83"/>
      <c r="G771" s="83"/>
      <c r="H771" s="83"/>
      <c r="I771" s="83"/>
    </row>
    <row r="772" spans="1:9">
      <c r="A772" s="83"/>
      <c r="B772" s="83"/>
      <c r="C772" s="83"/>
      <c r="D772" s="83"/>
      <c r="E772" s="83"/>
      <c r="F772" s="83"/>
      <c r="G772" s="83"/>
      <c r="H772" s="83"/>
      <c r="I772" s="83"/>
    </row>
    <row r="773" spans="1:9">
      <c r="A773" s="83"/>
      <c r="B773" s="83"/>
      <c r="C773" s="83"/>
      <c r="D773" s="83"/>
      <c r="E773" s="83"/>
      <c r="F773" s="83"/>
      <c r="G773" s="83"/>
      <c r="H773" s="83"/>
      <c r="I773" s="83"/>
    </row>
    <row r="774" spans="1:9">
      <c r="A774" s="83"/>
      <c r="B774" s="83"/>
      <c r="C774" s="83"/>
      <c r="D774" s="83"/>
      <c r="E774" s="83"/>
      <c r="F774" s="83"/>
      <c r="G774" s="83"/>
      <c r="H774" s="83"/>
      <c r="I774" s="83"/>
    </row>
    <row r="775" spans="1:9">
      <c r="A775" s="83"/>
      <c r="B775" s="83"/>
      <c r="C775" s="83"/>
      <c r="D775" s="83"/>
      <c r="E775" s="83"/>
      <c r="F775" s="83"/>
      <c r="G775" s="83"/>
      <c r="H775" s="83"/>
      <c r="I775" s="83"/>
    </row>
    <row r="776" spans="1:9">
      <c r="A776" s="83"/>
      <c r="B776" s="83"/>
      <c r="C776" s="83"/>
      <c r="D776" s="83"/>
      <c r="E776" s="83"/>
      <c r="F776" s="83"/>
      <c r="G776" s="83"/>
      <c r="H776" s="83"/>
      <c r="I776" s="83"/>
    </row>
    <row r="777" spans="1:9">
      <c r="A777" s="83"/>
      <c r="B777" s="83"/>
      <c r="C777" s="83"/>
      <c r="D777" s="83"/>
      <c r="E777" s="83"/>
      <c r="F777" s="83"/>
      <c r="G777" s="83"/>
      <c r="H777" s="83"/>
      <c r="I777" s="83"/>
    </row>
    <row r="778" spans="1:9">
      <c r="A778" s="83"/>
      <c r="B778" s="83"/>
      <c r="C778" s="83"/>
      <c r="D778" s="83"/>
      <c r="E778" s="83"/>
      <c r="F778" s="83"/>
      <c r="G778" s="83"/>
      <c r="H778" s="83"/>
      <c r="I778" s="83"/>
    </row>
    <row r="779" spans="1:9">
      <c r="A779" s="83"/>
      <c r="B779" s="83"/>
      <c r="C779" s="83"/>
      <c r="D779" s="83"/>
      <c r="E779" s="83"/>
      <c r="F779" s="83"/>
      <c r="G779" s="83"/>
      <c r="H779" s="83"/>
      <c r="I779" s="83"/>
    </row>
    <row r="780" spans="1:9">
      <c r="A780" s="83"/>
      <c r="B780" s="83"/>
      <c r="C780" s="83"/>
      <c r="D780" s="83"/>
      <c r="E780" s="83"/>
      <c r="F780" s="83"/>
      <c r="G780" s="83"/>
      <c r="H780" s="83"/>
      <c r="I780" s="83"/>
    </row>
    <row r="781" spans="1:9">
      <c r="A781" s="84"/>
      <c r="B781" s="83"/>
      <c r="C781" s="83"/>
      <c r="D781" s="83"/>
      <c r="E781" s="83"/>
      <c r="F781" s="83"/>
      <c r="G781" s="83"/>
      <c r="H781" s="83"/>
      <c r="I781" s="83"/>
    </row>
    <row r="782" spans="1:9">
      <c r="A782" s="83"/>
      <c r="B782" s="83"/>
      <c r="C782" s="83"/>
      <c r="D782" s="83"/>
      <c r="E782" s="83"/>
      <c r="F782" s="83"/>
      <c r="G782" s="83"/>
      <c r="H782" s="83"/>
      <c r="I782" s="83"/>
    </row>
    <row r="783" spans="1:9">
      <c r="A783" s="83"/>
      <c r="B783" s="83"/>
      <c r="C783" s="83"/>
      <c r="D783" s="83"/>
      <c r="E783" s="83"/>
      <c r="F783" s="83"/>
      <c r="G783" s="83"/>
      <c r="H783" s="83"/>
      <c r="I783" s="83"/>
    </row>
    <row r="784" spans="1:9">
      <c r="A784" s="83"/>
      <c r="B784" s="83"/>
      <c r="C784" s="83"/>
      <c r="D784" s="83"/>
      <c r="E784" s="83"/>
      <c r="F784" s="83"/>
      <c r="G784" s="83"/>
      <c r="H784" s="83"/>
      <c r="I784" s="83"/>
    </row>
    <row r="785" spans="1:11">
      <c r="A785" s="83"/>
      <c r="B785" s="83"/>
      <c r="C785" s="83"/>
      <c r="D785" s="83"/>
      <c r="E785" s="83"/>
      <c r="F785" s="83"/>
      <c r="G785" s="83"/>
      <c r="H785" s="83"/>
      <c r="I785" s="83"/>
    </row>
    <row r="786" spans="1:11">
      <c r="A786" s="83"/>
      <c r="B786" s="83"/>
      <c r="C786" s="83"/>
      <c r="D786" s="83"/>
      <c r="E786" s="83"/>
      <c r="F786" s="83"/>
      <c r="G786" s="83"/>
      <c r="H786" s="83"/>
      <c r="I786" s="83"/>
    </row>
    <row r="787" spans="1:11">
      <c r="A787" s="83"/>
      <c r="B787" s="83"/>
      <c r="C787" s="83"/>
      <c r="D787" s="83"/>
      <c r="E787" s="83"/>
      <c r="F787" s="83"/>
      <c r="G787" s="83"/>
      <c r="H787" s="83"/>
      <c r="I787" s="83"/>
    </row>
    <row r="788" spans="1:11">
      <c r="A788" s="83"/>
      <c r="B788" s="83"/>
      <c r="C788" s="83"/>
      <c r="D788" s="83"/>
      <c r="E788" s="83"/>
      <c r="F788" s="83"/>
      <c r="G788" s="83"/>
      <c r="H788" s="83"/>
      <c r="I788" s="83"/>
    </row>
    <row r="789" spans="1:11">
      <c r="A789" s="83"/>
      <c r="B789" s="83"/>
      <c r="C789" s="83"/>
      <c r="D789" s="83"/>
      <c r="E789" s="83"/>
      <c r="F789" s="83"/>
      <c r="G789" s="83"/>
      <c r="H789" s="83"/>
      <c r="I789" s="83"/>
    </row>
    <row r="790" spans="1:11">
      <c r="A790" s="83"/>
      <c r="B790" s="83"/>
      <c r="C790" s="83"/>
      <c r="D790" s="83"/>
      <c r="E790" s="83"/>
      <c r="F790" s="83"/>
      <c r="G790" s="83"/>
      <c r="H790" s="83"/>
      <c r="I790" s="83"/>
    </row>
    <row r="791" spans="1:11">
      <c r="A791" s="83"/>
      <c r="B791" s="83"/>
      <c r="C791" s="83"/>
      <c r="D791" s="83"/>
      <c r="E791" s="83"/>
      <c r="F791" s="83"/>
      <c r="G791" s="83"/>
      <c r="H791" s="83"/>
      <c r="I791" s="83"/>
    </row>
    <row r="792" spans="1:11">
      <c r="A792" s="83"/>
      <c r="B792" s="83"/>
      <c r="C792" s="83"/>
      <c r="D792" s="83"/>
      <c r="E792" s="83"/>
      <c r="F792" s="83"/>
      <c r="G792" s="83"/>
      <c r="H792" s="83"/>
      <c r="I792" s="83"/>
    </row>
    <row r="793" spans="1:11">
      <c r="A793" s="83"/>
      <c r="B793" s="83"/>
      <c r="C793" s="83"/>
      <c r="D793" s="83"/>
      <c r="E793" s="83"/>
      <c r="F793" s="83"/>
      <c r="G793" s="83"/>
      <c r="H793" s="83"/>
      <c r="I793" s="83"/>
    </row>
    <row r="794" spans="1:11">
      <c r="A794" s="83"/>
      <c r="B794" s="83"/>
      <c r="C794" s="83"/>
      <c r="D794" s="83"/>
      <c r="E794" s="83"/>
      <c r="F794" s="83"/>
      <c r="G794" s="83"/>
      <c r="H794" s="83"/>
      <c r="I794" s="83"/>
    </row>
    <row r="795" spans="1:11">
      <c r="A795" s="83"/>
      <c r="B795" s="83"/>
      <c r="C795" s="83"/>
      <c r="D795" s="83"/>
      <c r="E795" s="83"/>
      <c r="F795" s="83"/>
      <c r="G795" s="83"/>
      <c r="H795" s="83"/>
      <c r="I795" s="83"/>
    </row>
    <row r="796" spans="1:11">
      <c r="A796" s="83"/>
      <c r="B796" s="83"/>
      <c r="C796" s="83"/>
      <c r="D796" s="83"/>
      <c r="E796" s="83"/>
      <c r="F796" s="83"/>
      <c r="G796" s="83"/>
      <c r="H796" s="83"/>
      <c r="I796" s="83"/>
    </row>
    <row r="797" spans="1:11">
      <c r="A797" s="83"/>
      <c r="B797" s="83"/>
      <c r="C797" s="83"/>
      <c r="D797" s="83"/>
      <c r="E797" s="83"/>
      <c r="F797" s="83"/>
      <c r="G797" s="83"/>
      <c r="H797" s="83"/>
      <c r="I797" s="83"/>
    </row>
    <row r="799" spans="1:11">
      <c r="B799" s="83"/>
      <c r="C799" s="83"/>
      <c r="D799" s="83"/>
      <c r="E799" s="83"/>
      <c r="F799" s="83"/>
      <c r="G799" s="83"/>
      <c r="H799" s="83"/>
      <c r="I799" s="83"/>
      <c r="J799" s="83"/>
      <c r="K799" s="83"/>
    </row>
    <row r="800" spans="1:11">
      <c r="A800" s="83"/>
      <c r="B800" s="83"/>
      <c r="C800" s="83"/>
      <c r="D800" s="83"/>
      <c r="E800" s="83"/>
      <c r="F800" s="83"/>
      <c r="G800" s="83"/>
      <c r="H800" s="83"/>
      <c r="I800" s="84"/>
      <c r="J800" s="83"/>
      <c r="K800" s="83"/>
    </row>
    <row r="801" spans="1:11">
      <c r="A801" s="83"/>
      <c r="B801" s="83"/>
      <c r="C801" s="83"/>
      <c r="D801" s="83"/>
      <c r="E801" s="83"/>
      <c r="F801" s="83"/>
      <c r="G801" s="83"/>
      <c r="H801" s="83"/>
      <c r="I801" s="83"/>
      <c r="J801" s="83"/>
      <c r="K801" s="83"/>
    </row>
    <row r="802" spans="1:11">
      <c r="A802" s="83"/>
      <c r="B802" s="83"/>
      <c r="C802" s="83"/>
      <c r="D802" s="83"/>
      <c r="E802" s="83"/>
      <c r="F802" s="83"/>
      <c r="G802" s="83"/>
      <c r="H802" s="83"/>
      <c r="I802" s="83"/>
      <c r="J802" s="83"/>
      <c r="K802" s="83"/>
    </row>
    <row r="803" spans="1:11">
      <c r="A803" s="83"/>
      <c r="B803" s="83"/>
      <c r="C803" s="83"/>
      <c r="D803" s="83"/>
      <c r="E803" s="83"/>
      <c r="F803" s="83"/>
      <c r="G803" s="83"/>
      <c r="H803" s="83"/>
      <c r="I803" s="83"/>
      <c r="J803" s="83"/>
      <c r="K803" s="83"/>
    </row>
    <row r="804" spans="1:11">
      <c r="A804" s="83"/>
      <c r="B804" s="83"/>
      <c r="C804" s="83"/>
      <c r="D804" s="83"/>
      <c r="E804" s="83"/>
      <c r="F804" s="83"/>
      <c r="G804" s="83"/>
      <c r="H804" s="83"/>
      <c r="I804" s="83"/>
      <c r="J804" s="83"/>
      <c r="K804" s="83"/>
    </row>
    <row r="805" spans="1:11">
      <c r="A805" s="83"/>
      <c r="B805" s="83"/>
      <c r="C805" s="83"/>
      <c r="D805" s="83"/>
      <c r="E805" s="83"/>
      <c r="F805" s="83"/>
      <c r="G805" s="83"/>
      <c r="H805" s="83"/>
      <c r="I805" s="83"/>
      <c r="J805" s="83"/>
      <c r="K805" s="83"/>
    </row>
    <row r="806" spans="1:11">
      <c r="A806" s="83"/>
      <c r="B806" s="83"/>
      <c r="C806" s="83"/>
      <c r="D806" s="83"/>
      <c r="E806" s="83"/>
      <c r="F806" s="83"/>
      <c r="G806" s="83"/>
      <c r="H806" s="83"/>
      <c r="I806" s="83"/>
      <c r="J806" s="83"/>
      <c r="K806" s="83"/>
    </row>
    <row r="807" spans="1:11">
      <c r="A807" s="83"/>
      <c r="B807" s="83"/>
      <c r="C807" s="83"/>
      <c r="D807" s="83"/>
      <c r="E807" s="83"/>
      <c r="F807" s="83"/>
      <c r="G807" s="83"/>
      <c r="H807" s="83"/>
      <c r="I807" s="83"/>
      <c r="J807" s="83"/>
      <c r="K807" s="83"/>
    </row>
    <row r="808" spans="1:11">
      <c r="A808" s="83"/>
      <c r="B808" s="83"/>
      <c r="C808" s="83"/>
      <c r="D808" s="83"/>
      <c r="E808" s="83"/>
      <c r="F808" s="83"/>
      <c r="G808" s="83"/>
      <c r="H808" s="83"/>
      <c r="I808" s="83"/>
      <c r="J808" s="83"/>
      <c r="K808" s="83"/>
    </row>
    <row r="809" spans="1:11">
      <c r="A809" s="83"/>
      <c r="B809" s="83"/>
      <c r="C809" s="83"/>
      <c r="D809" s="83"/>
      <c r="E809" s="83"/>
      <c r="F809" s="83"/>
      <c r="G809" s="83"/>
      <c r="H809" s="83"/>
      <c r="I809" s="83"/>
      <c r="J809" s="83"/>
      <c r="K809" s="83"/>
    </row>
    <row r="810" spans="1:11">
      <c r="A810" s="83"/>
      <c r="B810" s="83"/>
      <c r="C810" s="83"/>
      <c r="D810" s="83"/>
      <c r="E810" s="83"/>
      <c r="F810" s="83"/>
      <c r="G810" s="83"/>
      <c r="H810" s="83"/>
      <c r="I810" s="83"/>
      <c r="J810" s="83"/>
      <c r="K810" s="83"/>
    </row>
    <row r="811" spans="1:11">
      <c r="A811" s="83"/>
      <c r="B811" s="83"/>
      <c r="C811" s="83"/>
      <c r="D811" s="83"/>
      <c r="E811" s="83"/>
      <c r="F811" s="83"/>
      <c r="G811" s="83"/>
      <c r="H811" s="83"/>
      <c r="I811" s="83"/>
      <c r="J811" s="83"/>
      <c r="K811" s="83"/>
    </row>
    <row r="812" spans="1:11">
      <c r="A812" s="83"/>
      <c r="B812" s="83"/>
      <c r="C812" s="83"/>
      <c r="D812" s="83"/>
      <c r="E812" s="83"/>
      <c r="F812" s="83"/>
      <c r="G812" s="83"/>
      <c r="H812" s="83"/>
      <c r="I812" s="83"/>
      <c r="J812" s="83"/>
      <c r="K812" s="83"/>
    </row>
    <row r="813" spans="1:11">
      <c r="A813" s="83"/>
      <c r="B813" s="83"/>
      <c r="C813" s="83"/>
      <c r="D813" s="83"/>
      <c r="E813" s="83"/>
      <c r="F813" s="83"/>
      <c r="G813" s="83"/>
      <c r="H813" s="83"/>
      <c r="I813" s="83"/>
      <c r="J813" s="83"/>
      <c r="K813" s="83"/>
    </row>
    <row r="814" spans="1:11">
      <c r="A814" s="83"/>
      <c r="B814" s="83"/>
      <c r="C814" s="83"/>
      <c r="D814" s="83"/>
      <c r="E814" s="83"/>
      <c r="F814" s="83"/>
      <c r="G814" s="83"/>
      <c r="H814" s="83"/>
      <c r="I814" s="83"/>
      <c r="J814" s="83"/>
      <c r="K814" s="83"/>
    </row>
    <row r="815" spans="1:11">
      <c r="A815" s="83"/>
      <c r="B815" s="83"/>
      <c r="C815" s="83"/>
      <c r="D815" s="83"/>
      <c r="E815" s="83"/>
      <c r="F815" s="83"/>
      <c r="G815" s="83"/>
      <c r="H815" s="83"/>
      <c r="I815" s="83"/>
      <c r="J815" s="83"/>
      <c r="K815" s="83"/>
    </row>
    <row r="816" spans="1:11">
      <c r="A816" s="83"/>
      <c r="B816" s="83"/>
      <c r="C816" s="83"/>
      <c r="D816" s="83"/>
      <c r="E816" s="83"/>
      <c r="F816" s="83"/>
      <c r="G816" s="83"/>
      <c r="H816" s="83"/>
      <c r="I816" s="83"/>
      <c r="J816" s="83"/>
      <c r="K816" s="83"/>
    </row>
    <row r="817" spans="1:11">
      <c r="A817" s="83"/>
      <c r="B817" s="83"/>
      <c r="C817" s="83"/>
      <c r="D817" s="83"/>
      <c r="E817" s="83"/>
      <c r="F817" s="83"/>
      <c r="G817" s="83"/>
      <c r="H817" s="83"/>
      <c r="I817" s="83"/>
      <c r="J817" s="83"/>
      <c r="K817" s="83"/>
    </row>
    <row r="818" spans="1:11">
      <c r="A818" s="83"/>
      <c r="B818" s="83"/>
      <c r="C818" s="83"/>
      <c r="D818" s="83"/>
      <c r="E818" s="83"/>
      <c r="F818" s="83"/>
      <c r="G818" s="83"/>
      <c r="H818" s="83"/>
      <c r="I818" s="83"/>
      <c r="J818" s="83"/>
      <c r="K818" s="83"/>
    </row>
    <row r="819" spans="1:11">
      <c r="A819" s="83"/>
      <c r="B819" s="83"/>
      <c r="C819" s="83"/>
      <c r="D819" s="83"/>
      <c r="E819" s="83"/>
      <c r="F819" s="83"/>
      <c r="G819" s="83"/>
      <c r="H819" s="83"/>
      <c r="I819" s="83"/>
      <c r="J819" s="83"/>
      <c r="K819" s="83"/>
    </row>
    <row r="820" spans="1:11">
      <c r="A820" s="83"/>
      <c r="B820" s="83"/>
      <c r="C820" s="83"/>
      <c r="D820" s="83"/>
      <c r="E820" s="83"/>
      <c r="F820" s="83"/>
      <c r="G820" s="83"/>
      <c r="H820" s="83"/>
      <c r="I820" s="83"/>
      <c r="J820" s="83"/>
      <c r="K820" s="83"/>
    </row>
    <row r="821" spans="1:11">
      <c r="A821" s="83"/>
      <c r="B821" s="83"/>
      <c r="C821" s="83"/>
      <c r="D821" s="83"/>
      <c r="E821" s="83"/>
      <c r="F821" s="83"/>
      <c r="G821" s="83"/>
      <c r="H821" s="83"/>
      <c r="I821" s="83"/>
      <c r="J821" s="83"/>
      <c r="K821" s="83"/>
    </row>
    <row r="822" spans="1:11">
      <c r="A822" s="83"/>
      <c r="B822" s="83"/>
      <c r="C822" s="83"/>
      <c r="D822" s="83"/>
      <c r="E822" s="83"/>
      <c r="F822" s="83"/>
      <c r="G822" s="83"/>
      <c r="H822" s="83"/>
      <c r="I822" s="83"/>
      <c r="J822" s="83"/>
      <c r="K822" s="83"/>
    </row>
    <row r="823" spans="1:11">
      <c r="A823" s="83"/>
      <c r="B823" s="83"/>
      <c r="C823" s="83"/>
      <c r="D823" s="83"/>
      <c r="E823" s="83"/>
      <c r="F823" s="83"/>
      <c r="G823" s="83"/>
      <c r="H823" s="83"/>
      <c r="I823" s="83"/>
      <c r="J823" s="83"/>
      <c r="K823" s="83"/>
    </row>
    <row r="824" spans="1:11">
      <c r="A824" s="83"/>
      <c r="B824" s="83"/>
      <c r="C824" s="83"/>
      <c r="D824" s="83"/>
      <c r="E824" s="83"/>
      <c r="F824" s="83"/>
      <c r="G824" s="83"/>
      <c r="H824" s="83"/>
      <c r="I824" s="83"/>
      <c r="J824" s="83"/>
      <c r="K824" s="83"/>
    </row>
    <row r="825" spans="1:11">
      <c r="A825" s="83"/>
      <c r="B825" s="83"/>
      <c r="C825" s="83"/>
      <c r="D825" s="83"/>
      <c r="E825" s="83"/>
      <c r="F825" s="83"/>
      <c r="G825" s="83"/>
      <c r="H825" s="83"/>
      <c r="I825" s="83"/>
      <c r="J825" s="83"/>
      <c r="K825" s="83"/>
    </row>
    <row r="826" spans="1:11">
      <c r="A826" s="83"/>
      <c r="B826" s="83"/>
      <c r="C826" s="83"/>
      <c r="D826" s="83"/>
      <c r="E826" s="83"/>
      <c r="F826" s="83"/>
      <c r="G826" s="83"/>
      <c r="H826" s="83"/>
      <c r="I826" s="83"/>
      <c r="J826" s="83"/>
      <c r="K826" s="83"/>
    </row>
    <row r="827" spans="1:11">
      <c r="A827" s="83"/>
      <c r="B827" s="83"/>
      <c r="C827" s="83"/>
      <c r="D827" s="83"/>
      <c r="E827" s="83"/>
      <c r="F827" s="83"/>
      <c r="G827" s="83"/>
      <c r="H827" s="83"/>
      <c r="I827" s="83"/>
      <c r="J827" s="83"/>
      <c r="K827" s="83"/>
    </row>
    <row r="828" spans="1:11">
      <c r="A828" s="83"/>
      <c r="B828" s="83"/>
      <c r="C828" s="83"/>
      <c r="D828" s="83"/>
      <c r="E828" s="83"/>
      <c r="F828" s="83"/>
      <c r="G828" s="83"/>
      <c r="H828" s="83"/>
      <c r="I828" s="84"/>
      <c r="J828" s="83"/>
      <c r="K828" s="83"/>
    </row>
    <row r="829" spans="1:11">
      <c r="A829" s="83"/>
      <c r="B829" s="83"/>
      <c r="C829" s="83"/>
      <c r="D829" s="83"/>
      <c r="E829" s="83"/>
      <c r="F829" s="83"/>
      <c r="G829" s="83"/>
      <c r="H829" s="83"/>
      <c r="I829" s="83"/>
      <c r="J829" s="83"/>
      <c r="K829" s="83"/>
    </row>
    <row r="830" spans="1:11">
      <c r="A830" s="83"/>
      <c r="B830" s="83"/>
      <c r="C830" s="83"/>
      <c r="D830" s="83"/>
      <c r="E830" s="83"/>
      <c r="F830" s="83"/>
      <c r="G830" s="83"/>
      <c r="H830" s="83"/>
      <c r="I830" s="83"/>
      <c r="J830" s="83"/>
      <c r="K830" s="83"/>
    </row>
    <row r="831" spans="1:11">
      <c r="A831" s="83"/>
      <c r="B831" s="83"/>
      <c r="C831" s="83"/>
      <c r="D831" s="83"/>
      <c r="E831" s="83"/>
      <c r="F831" s="83"/>
      <c r="G831" s="83"/>
      <c r="H831" s="83"/>
      <c r="I831" s="83"/>
      <c r="J831" s="83"/>
      <c r="K831" s="83"/>
    </row>
    <row r="832" spans="1:11">
      <c r="A832" s="83"/>
      <c r="B832" s="83"/>
      <c r="C832" s="83"/>
      <c r="D832" s="83"/>
      <c r="E832" s="83"/>
      <c r="F832" s="83"/>
      <c r="G832" s="83"/>
      <c r="H832" s="83"/>
      <c r="I832" s="83"/>
      <c r="J832" s="83"/>
      <c r="K832" s="83"/>
    </row>
    <row r="833" spans="1:11">
      <c r="A833" s="83"/>
      <c r="B833" s="83"/>
      <c r="C833" s="83"/>
      <c r="D833" s="83"/>
      <c r="E833" s="83"/>
      <c r="F833" s="83"/>
      <c r="G833" s="83"/>
      <c r="H833" s="83"/>
      <c r="I833" s="83"/>
      <c r="J833" s="83"/>
      <c r="K833" s="83"/>
    </row>
    <row r="834" spans="1:11">
      <c r="A834" s="83"/>
      <c r="B834" s="83"/>
      <c r="C834" s="83"/>
      <c r="D834" s="83"/>
      <c r="E834" s="83"/>
      <c r="F834" s="83"/>
      <c r="G834" s="83"/>
      <c r="H834" s="83"/>
      <c r="I834" s="83"/>
      <c r="J834" s="83"/>
      <c r="K834" s="83"/>
    </row>
    <row r="835" spans="1:11">
      <c r="A835" s="83"/>
      <c r="B835" s="83"/>
      <c r="C835" s="83"/>
      <c r="D835" s="83"/>
      <c r="E835" s="83"/>
      <c r="F835" s="83"/>
      <c r="G835" s="83"/>
      <c r="H835" s="83"/>
      <c r="I835" s="83"/>
      <c r="J835" s="83"/>
      <c r="K835" s="83"/>
    </row>
    <row r="836" spans="1:11">
      <c r="A836" s="83"/>
      <c r="B836" s="83"/>
      <c r="C836" s="83"/>
      <c r="D836" s="83"/>
      <c r="E836" s="83"/>
      <c r="F836" s="83"/>
      <c r="G836" s="83"/>
      <c r="H836" s="83"/>
      <c r="I836" s="83"/>
      <c r="J836" s="83"/>
      <c r="K836" s="83"/>
    </row>
    <row r="837" spans="1:11">
      <c r="A837" s="83"/>
      <c r="B837" s="83"/>
      <c r="C837" s="83"/>
      <c r="D837" s="83"/>
      <c r="E837" s="83"/>
      <c r="F837" s="83"/>
      <c r="G837" s="83"/>
      <c r="H837" s="83"/>
      <c r="I837" s="83"/>
      <c r="J837" s="83"/>
      <c r="K837" s="83"/>
    </row>
    <row r="838" spans="1:11">
      <c r="A838" s="83"/>
      <c r="B838" s="83"/>
      <c r="C838" s="83"/>
      <c r="D838" s="83"/>
      <c r="E838" s="83"/>
      <c r="F838" s="83"/>
      <c r="G838" s="83"/>
      <c r="H838" s="83"/>
      <c r="I838" s="83"/>
      <c r="J838" s="83"/>
      <c r="K838" s="83"/>
    </row>
    <row r="839" spans="1:11">
      <c r="A839" s="83"/>
      <c r="B839" s="83"/>
      <c r="C839" s="83"/>
      <c r="D839" s="83"/>
      <c r="E839" s="83"/>
      <c r="F839" s="83"/>
      <c r="G839" s="83"/>
      <c r="H839" s="83"/>
      <c r="I839" s="83"/>
      <c r="J839" s="83"/>
      <c r="K839" s="83"/>
    </row>
    <row r="840" spans="1:11">
      <c r="A840" s="83"/>
      <c r="B840" s="83"/>
      <c r="C840" s="83"/>
      <c r="D840" s="83"/>
      <c r="E840" s="83"/>
      <c r="F840" s="83"/>
      <c r="G840" s="83"/>
      <c r="H840" s="83"/>
      <c r="I840" s="83"/>
      <c r="J840" s="83"/>
      <c r="K840" s="83"/>
    </row>
    <row r="841" spans="1:11">
      <c r="A841" s="83"/>
      <c r="B841" s="83"/>
      <c r="C841" s="83"/>
      <c r="D841" s="83"/>
      <c r="E841" s="83"/>
      <c r="F841" s="83"/>
      <c r="G841" s="83"/>
      <c r="H841" s="83"/>
      <c r="I841" s="83"/>
      <c r="J841" s="83"/>
      <c r="K841" s="83"/>
    </row>
    <row r="842" spans="1:11">
      <c r="A842" s="83"/>
      <c r="B842" s="83"/>
      <c r="C842" s="83"/>
      <c r="D842" s="83"/>
      <c r="E842" s="83"/>
      <c r="F842" s="83"/>
      <c r="G842" s="83"/>
      <c r="H842" s="83"/>
      <c r="I842" s="83"/>
      <c r="J842" s="83"/>
      <c r="K842" s="83"/>
    </row>
    <row r="843" spans="1:11">
      <c r="A843" s="83"/>
      <c r="B843" s="83"/>
      <c r="C843" s="83"/>
      <c r="D843" s="83"/>
      <c r="E843" s="83"/>
      <c r="F843" s="83"/>
      <c r="G843" s="83"/>
      <c r="H843" s="83"/>
      <c r="I843" s="83"/>
      <c r="J843" s="83"/>
      <c r="K843" s="83"/>
    </row>
    <row r="844" spans="1:11">
      <c r="A844" s="83"/>
      <c r="B844" s="83"/>
      <c r="C844" s="83"/>
      <c r="D844" s="83"/>
      <c r="E844" s="83"/>
      <c r="F844" s="83"/>
      <c r="G844" s="83"/>
      <c r="H844" s="83"/>
      <c r="I844" s="83"/>
      <c r="J844" s="83"/>
      <c r="K844" s="83"/>
    </row>
    <row r="845" spans="1:11">
      <c r="A845" s="83"/>
      <c r="B845" s="83"/>
      <c r="C845" s="83"/>
      <c r="D845" s="83"/>
      <c r="E845" s="83"/>
      <c r="F845" s="83"/>
      <c r="G845" s="83"/>
      <c r="H845" s="83"/>
      <c r="I845" s="83"/>
      <c r="J845" s="83"/>
      <c r="K845" s="83"/>
    </row>
    <row r="846" spans="1:11">
      <c r="A846" s="83"/>
      <c r="B846" s="83"/>
      <c r="C846" s="83"/>
      <c r="D846" s="83"/>
      <c r="E846" s="83"/>
      <c r="F846" s="83"/>
      <c r="G846" s="83"/>
      <c r="H846" s="83"/>
      <c r="I846" s="83"/>
      <c r="J846" s="83"/>
      <c r="K846" s="83"/>
    </row>
    <row r="847" spans="1:11">
      <c r="A847" s="83"/>
      <c r="B847" s="83"/>
      <c r="C847" s="83"/>
      <c r="D847" s="83"/>
      <c r="E847" s="83"/>
      <c r="F847" s="83"/>
      <c r="G847" s="83"/>
      <c r="H847" s="83"/>
      <c r="I847" s="83"/>
      <c r="J847" s="83"/>
      <c r="K847" s="83"/>
    </row>
    <row r="848" spans="1:11">
      <c r="A848" s="83"/>
      <c r="B848" s="83"/>
      <c r="C848" s="83"/>
      <c r="D848" s="83"/>
      <c r="E848" s="83"/>
      <c r="F848" s="83"/>
      <c r="G848" s="83"/>
      <c r="H848" s="83"/>
      <c r="I848" s="83"/>
      <c r="J848" s="83"/>
      <c r="K848" s="83"/>
    </row>
    <row r="849" spans="1:11">
      <c r="A849" s="83"/>
      <c r="B849" s="83"/>
      <c r="C849" s="83"/>
      <c r="D849" s="83"/>
      <c r="E849" s="83"/>
      <c r="F849" s="83"/>
      <c r="G849" s="83"/>
      <c r="H849" s="83"/>
      <c r="I849" s="83"/>
      <c r="J849" s="83"/>
      <c r="K849" s="83"/>
    </row>
    <row r="850" spans="1:11">
      <c r="A850" s="83"/>
      <c r="B850" s="83"/>
      <c r="C850" s="83"/>
      <c r="D850" s="83"/>
      <c r="E850" s="83"/>
      <c r="F850" s="83"/>
      <c r="G850" s="83"/>
      <c r="H850" s="83"/>
      <c r="I850" s="83"/>
      <c r="J850" s="83"/>
      <c r="K850" s="83"/>
    </row>
    <row r="851" spans="1:11">
      <c r="A851" s="83"/>
      <c r="B851" s="83"/>
      <c r="C851" s="83"/>
      <c r="D851" s="83"/>
      <c r="E851" s="83"/>
      <c r="F851" s="83"/>
      <c r="G851" s="83"/>
      <c r="H851" s="83"/>
      <c r="I851" s="83"/>
      <c r="J851" s="83"/>
      <c r="K851" s="83"/>
    </row>
    <row r="852" spans="1:11">
      <c r="A852" s="83"/>
      <c r="B852" s="83"/>
      <c r="C852" s="83"/>
      <c r="D852" s="83"/>
      <c r="E852" s="83"/>
      <c r="F852" s="83"/>
      <c r="G852" s="83"/>
      <c r="H852" s="83"/>
      <c r="I852" s="83"/>
      <c r="J852" s="83"/>
      <c r="K852" s="83"/>
    </row>
    <row r="853" spans="1:11">
      <c r="A853" s="83"/>
      <c r="B853" s="83"/>
      <c r="C853" s="83"/>
      <c r="D853" s="83"/>
      <c r="E853" s="83"/>
      <c r="F853" s="83"/>
      <c r="G853" s="83"/>
      <c r="H853" s="83"/>
      <c r="I853" s="83"/>
      <c r="J853" s="83"/>
      <c r="K853" s="83"/>
    </row>
    <row r="854" spans="1:11">
      <c r="A854" s="83"/>
      <c r="B854" s="83"/>
      <c r="C854" s="83"/>
      <c r="D854" s="83"/>
      <c r="E854" s="83"/>
      <c r="F854" s="83"/>
      <c r="G854" s="83"/>
      <c r="H854" s="83"/>
      <c r="I854" s="83"/>
      <c r="J854" s="83"/>
      <c r="K854" s="83"/>
    </row>
    <row r="855" spans="1:11">
      <c r="A855" s="83"/>
      <c r="B855" s="83"/>
      <c r="C855" s="83"/>
      <c r="D855" s="83"/>
      <c r="E855" s="83"/>
      <c r="F855" s="83"/>
      <c r="G855" s="83"/>
      <c r="H855" s="83"/>
      <c r="I855" s="83"/>
      <c r="J855" s="83"/>
      <c r="K855" s="83"/>
    </row>
    <row r="856" spans="1:11">
      <c r="A856" s="83"/>
      <c r="B856" s="83"/>
      <c r="C856" s="83"/>
      <c r="D856" s="83"/>
      <c r="E856" s="83"/>
      <c r="F856" s="83"/>
      <c r="G856" s="83"/>
      <c r="H856" s="83"/>
      <c r="I856" s="83"/>
      <c r="J856" s="83"/>
      <c r="K856" s="83"/>
    </row>
    <row r="857" spans="1:11">
      <c r="A857" s="83"/>
      <c r="B857" s="83"/>
      <c r="C857" s="83"/>
      <c r="D857" s="83"/>
      <c r="E857" s="83"/>
      <c r="F857" s="83"/>
      <c r="G857" s="83"/>
      <c r="H857" s="83"/>
      <c r="I857" s="83"/>
      <c r="J857" s="83"/>
      <c r="K857" s="83"/>
    </row>
    <row r="858" spans="1:11">
      <c r="A858" s="83"/>
      <c r="B858" s="83"/>
      <c r="C858" s="83"/>
      <c r="D858" s="83"/>
      <c r="E858" s="83"/>
      <c r="F858" s="83"/>
      <c r="G858" s="83"/>
      <c r="H858" s="83"/>
      <c r="I858" s="83"/>
      <c r="J858" s="83"/>
      <c r="K858" s="83"/>
    </row>
    <row r="859" spans="1:11">
      <c r="A859" s="83"/>
      <c r="B859" s="83"/>
      <c r="C859" s="83"/>
      <c r="D859" s="83"/>
      <c r="E859" s="83"/>
      <c r="F859" s="83"/>
      <c r="G859" s="83"/>
      <c r="H859" s="83"/>
      <c r="I859" s="83"/>
      <c r="J859" s="83"/>
      <c r="K859" s="83"/>
    </row>
    <row r="860" spans="1:11">
      <c r="A860" s="83"/>
      <c r="B860" s="83"/>
      <c r="C860" s="83"/>
      <c r="D860" s="83"/>
      <c r="E860" s="83"/>
      <c r="F860" s="83"/>
      <c r="G860" s="83"/>
      <c r="H860" s="83"/>
      <c r="I860" s="83"/>
      <c r="J860" s="83"/>
      <c r="K860" s="83"/>
    </row>
    <row r="861" spans="1:11">
      <c r="A861" s="83"/>
      <c r="B861" s="83"/>
      <c r="C861" s="83"/>
      <c r="D861" s="83"/>
      <c r="E861" s="83"/>
      <c r="F861" s="83"/>
      <c r="G861" s="83"/>
      <c r="H861" s="83"/>
      <c r="I861" s="83"/>
      <c r="J861" s="83"/>
      <c r="K861" s="83"/>
    </row>
    <row r="862" spans="1:11">
      <c r="A862" s="83"/>
      <c r="B862" s="83"/>
      <c r="C862" s="83"/>
      <c r="D862" s="83"/>
      <c r="E862" s="83"/>
      <c r="F862" s="83"/>
      <c r="G862" s="83"/>
      <c r="H862" s="83"/>
      <c r="I862" s="83"/>
      <c r="J862" s="83"/>
      <c r="K862" s="83"/>
    </row>
    <row r="863" spans="1:11">
      <c r="A863" s="83"/>
      <c r="B863" s="83"/>
      <c r="C863" s="83"/>
      <c r="D863" s="83"/>
      <c r="E863" s="83"/>
      <c r="F863" s="83"/>
      <c r="G863" s="83"/>
      <c r="H863" s="83"/>
      <c r="I863" s="83"/>
      <c r="J863" s="83"/>
      <c r="K863" s="83"/>
    </row>
    <row r="864" spans="1:11">
      <c r="A864" s="83"/>
      <c r="B864" s="83"/>
      <c r="C864" s="83"/>
      <c r="D864" s="83"/>
      <c r="E864" s="83"/>
      <c r="F864" s="83"/>
      <c r="G864" s="83"/>
      <c r="H864" s="83"/>
      <c r="I864" s="83"/>
      <c r="J864" s="83"/>
      <c r="K864" s="83"/>
    </row>
    <row r="865" spans="1:11">
      <c r="A865" s="83"/>
      <c r="B865" s="83"/>
      <c r="C865" s="83"/>
      <c r="D865" s="83"/>
      <c r="E865" s="83"/>
      <c r="F865" s="83"/>
      <c r="G865" s="83"/>
      <c r="H865" s="83"/>
      <c r="I865" s="83"/>
      <c r="J865" s="83"/>
      <c r="K865" s="83"/>
    </row>
    <row r="866" spans="1:11">
      <c r="A866" s="83"/>
      <c r="B866" s="83"/>
      <c r="C866" s="83"/>
      <c r="D866" s="83"/>
      <c r="E866" s="83"/>
      <c r="F866" s="83"/>
      <c r="G866" s="83"/>
      <c r="H866" s="83"/>
      <c r="I866" s="83"/>
      <c r="J866" s="83"/>
      <c r="K866" s="83"/>
    </row>
    <row r="867" spans="1:11">
      <c r="A867" s="83"/>
      <c r="B867" s="83"/>
      <c r="C867" s="83"/>
      <c r="D867" s="83"/>
      <c r="E867" s="83"/>
      <c r="F867" s="83"/>
      <c r="G867" s="83"/>
      <c r="H867" s="83"/>
      <c r="I867" s="83"/>
      <c r="J867" s="83"/>
      <c r="K867" s="83"/>
    </row>
    <row r="868" spans="1:11">
      <c r="A868" s="83"/>
      <c r="B868" s="83"/>
      <c r="C868" s="83"/>
      <c r="D868" s="83"/>
      <c r="E868" s="83"/>
      <c r="F868" s="83"/>
      <c r="G868" s="83"/>
      <c r="H868" s="83"/>
      <c r="I868" s="83"/>
      <c r="J868" s="83"/>
      <c r="K868" s="83"/>
    </row>
    <row r="869" spans="1:11">
      <c r="A869" s="83"/>
      <c r="B869" s="83"/>
      <c r="C869" s="83"/>
      <c r="D869" s="83"/>
      <c r="E869" s="83"/>
      <c r="F869" s="83"/>
      <c r="G869" s="83"/>
      <c r="H869" s="83"/>
      <c r="I869" s="83"/>
      <c r="J869" s="83"/>
      <c r="K869" s="83"/>
    </row>
    <row r="870" spans="1:11">
      <c r="A870" s="83"/>
      <c r="B870" s="83"/>
      <c r="C870" s="83"/>
      <c r="D870" s="83"/>
      <c r="E870" s="83"/>
      <c r="F870" s="83"/>
      <c r="G870" s="83"/>
      <c r="H870" s="83"/>
      <c r="I870" s="83"/>
      <c r="J870" s="83"/>
      <c r="K870" s="83"/>
    </row>
    <row r="871" spans="1:11">
      <c r="A871" s="83"/>
      <c r="B871" s="83"/>
      <c r="C871" s="83"/>
      <c r="D871" s="83"/>
      <c r="E871" s="83"/>
      <c r="F871" s="83"/>
      <c r="G871" s="83"/>
      <c r="H871" s="83"/>
      <c r="I871" s="83"/>
      <c r="J871" s="83"/>
      <c r="K871" s="83"/>
    </row>
    <row r="872" spans="1:11">
      <c r="A872" s="83"/>
      <c r="B872" s="83"/>
      <c r="C872" s="83"/>
      <c r="D872" s="83"/>
      <c r="E872" s="83"/>
      <c r="F872" s="83"/>
      <c r="G872" s="83"/>
      <c r="H872" s="83"/>
      <c r="I872" s="83"/>
      <c r="J872" s="83"/>
      <c r="K872" s="83"/>
    </row>
    <row r="873" spans="1:11">
      <c r="A873" s="83"/>
      <c r="B873" s="83"/>
      <c r="C873" s="83"/>
      <c r="D873" s="83"/>
      <c r="E873" s="83"/>
      <c r="F873" s="83"/>
      <c r="G873" s="83"/>
      <c r="H873" s="83"/>
      <c r="I873" s="83"/>
      <c r="J873" s="83"/>
      <c r="K873" s="83"/>
    </row>
    <row r="874" spans="1:11">
      <c r="A874" s="83"/>
      <c r="B874" s="83"/>
      <c r="C874" s="83"/>
      <c r="D874" s="83"/>
      <c r="E874" s="83"/>
      <c r="F874" s="83"/>
      <c r="G874" s="83"/>
      <c r="H874" s="83"/>
      <c r="I874" s="83"/>
      <c r="J874" s="83"/>
      <c r="K874" s="83"/>
    </row>
    <row r="875" spans="1:11">
      <c r="A875" s="83"/>
      <c r="B875" s="83"/>
      <c r="C875" s="83"/>
      <c r="D875" s="83"/>
      <c r="E875" s="83"/>
      <c r="F875" s="83"/>
      <c r="G875" s="83"/>
      <c r="H875" s="83"/>
      <c r="I875" s="83"/>
      <c r="J875" s="83"/>
      <c r="K875" s="83"/>
    </row>
    <row r="876" spans="1:11">
      <c r="A876" s="83"/>
      <c r="B876" s="83"/>
      <c r="C876" s="83"/>
      <c r="D876" s="83"/>
      <c r="E876" s="83"/>
      <c r="F876" s="83"/>
      <c r="G876" s="83"/>
      <c r="H876" s="83"/>
      <c r="I876" s="83"/>
      <c r="J876" s="83"/>
      <c r="K876" s="83"/>
    </row>
    <row r="877" spans="1:11">
      <c r="A877" s="83"/>
      <c r="B877" s="83"/>
      <c r="C877" s="83"/>
      <c r="D877" s="83"/>
      <c r="E877" s="83"/>
      <c r="F877" s="83"/>
      <c r="G877" s="83"/>
      <c r="H877" s="83"/>
      <c r="I877" s="83"/>
      <c r="J877" s="83"/>
      <c r="K877" s="83"/>
    </row>
    <row r="878" spans="1:11">
      <c r="A878" s="83"/>
      <c r="B878" s="83"/>
      <c r="C878" s="83"/>
      <c r="D878" s="83"/>
      <c r="E878" s="83"/>
      <c r="F878" s="83"/>
      <c r="G878" s="83"/>
      <c r="H878" s="83"/>
      <c r="I878" s="83"/>
      <c r="J878" s="83"/>
      <c r="K878" s="83"/>
    </row>
    <row r="879" spans="1:11">
      <c r="A879" s="83"/>
      <c r="B879" s="83"/>
      <c r="C879" s="83"/>
      <c r="D879" s="83"/>
      <c r="E879" s="83"/>
      <c r="F879" s="83"/>
      <c r="G879" s="83"/>
      <c r="H879" s="83"/>
      <c r="I879" s="83"/>
      <c r="J879" s="83"/>
      <c r="K879" s="83"/>
    </row>
    <row r="880" spans="1:11">
      <c r="A880" s="83"/>
      <c r="B880" s="83"/>
      <c r="C880" s="83"/>
      <c r="D880" s="83"/>
      <c r="E880" s="83"/>
      <c r="F880" s="83"/>
      <c r="G880" s="83"/>
      <c r="H880" s="83"/>
      <c r="I880" s="83"/>
      <c r="J880" s="83"/>
      <c r="K880" s="83"/>
    </row>
    <row r="881" spans="1:11">
      <c r="A881" s="83"/>
      <c r="B881" s="83"/>
      <c r="C881" s="83"/>
      <c r="D881" s="83"/>
      <c r="E881" s="83"/>
      <c r="F881" s="83"/>
      <c r="G881" s="83"/>
      <c r="H881" s="83"/>
      <c r="I881" s="83"/>
      <c r="J881" s="83"/>
      <c r="K881" s="83"/>
    </row>
    <row r="882" spans="1:11">
      <c r="A882" s="83"/>
      <c r="B882" s="83"/>
      <c r="C882" s="83"/>
      <c r="D882" s="83"/>
      <c r="E882" s="83"/>
      <c r="F882" s="83"/>
      <c r="G882" s="83"/>
      <c r="H882" s="83"/>
      <c r="I882" s="83"/>
      <c r="J882" s="83"/>
      <c r="K882" s="83"/>
    </row>
    <row r="883" spans="1:11">
      <c r="A883" s="83"/>
      <c r="B883" s="83"/>
      <c r="C883" s="83"/>
      <c r="D883" s="83"/>
      <c r="E883" s="83"/>
      <c r="F883" s="83"/>
      <c r="G883" s="83"/>
      <c r="H883" s="83"/>
      <c r="I883" s="83"/>
      <c r="J883" s="83"/>
      <c r="K883" s="83"/>
    </row>
    <row r="884" spans="1:11">
      <c r="A884" s="83"/>
      <c r="B884" s="83"/>
      <c r="C884" s="83"/>
      <c r="D884" s="83"/>
      <c r="E884" s="83"/>
      <c r="F884" s="83"/>
      <c r="G884" s="83"/>
      <c r="H884" s="83"/>
      <c r="I884" s="83"/>
      <c r="J884" s="83"/>
      <c r="K884" s="83"/>
    </row>
    <row r="885" spans="1:11">
      <c r="A885" s="83"/>
      <c r="B885" s="83"/>
      <c r="C885" s="83"/>
      <c r="D885" s="83"/>
      <c r="E885" s="83"/>
      <c r="F885" s="83"/>
      <c r="G885" s="83"/>
      <c r="H885" s="83"/>
      <c r="I885" s="83"/>
      <c r="J885" s="83"/>
      <c r="K885" s="83"/>
    </row>
    <row r="886" spans="1:11">
      <c r="A886" s="83"/>
      <c r="B886" s="83"/>
      <c r="C886" s="83"/>
      <c r="D886" s="83"/>
      <c r="E886" s="83"/>
      <c r="F886" s="83"/>
      <c r="G886" s="83"/>
      <c r="H886" s="83"/>
      <c r="I886" s="83"/>
      <c r="J886" s="83"/>
      <c r="K886" s="83"/>
    </row>
    <row r="887" spans="1:11">
      <c r="A887" s="83"/>
      <c r="B887" s="83"/>
      <c r="C887" s="83"/>
      <c r="D887" s="83"/>
      <c r="E887" s="83"/>
      <c r="F887" s="83"/>
      <c r="G887" s="83"/>
      <c r="H887" s="83"/>
      <c r="I887" s="83"/>
      <c r="J887" s="83"/>
      <c r="K887" s="83"/>
    </row>
    <row r="888" spans="1:11">
      <c r="A888" s="83"/>
      <c r="B888" s="83"/>
      <c r="C888" s="83"/>
      <c r="D888" s="83"/>
      <c r="E888" s="83"/>
      <c r="F888" s="83"/>
      <c r="G888" s="83"/>
      <c r="H888" s="83"/>
      <c r="I888" s="83"/>
      <c r="J888" s="83"/>
      <c r="K888" s="83"/>
    </row>
    <row r="889" spans="1:11">
      <c r="A889" s="83"/>
      <c r="B889" s="83"/>
      <c r="C889" s="83"/>
      <c r="D889" s="83"/>
      <c r="E889" s="83"/>
      <c r="F889" s="83"/>
      <c r="G889" s="83"/>
      <c r="H889" s="83"/>
      <c r="I889" s="84"/>
      <c r="J889" s="83"/>
      <c r="K889" s="83"/>
    </row>
    <row r="890" spans="1:11">
      <c r="A890" s="83"/>
      <c r="B890" s="83"/>
      <c r="C890" s="83"/>
      <c r="D890" s="83"/>
      <c r="E890" s="83"/>
      <c r="F890" s="83"/>
      <c r="G890" s="83"/>
      <c r="H890" s="83"/>
      <c r="I890" s="84"/>
      <c r="J890" s="83"/>
      <c r="K890" s="83"/>
    </row>
    <row r="891" spans="1:11">
      <c r="A891" s="83"/>
      <c r="B891" s="83"/>
      <c r="C891" s="83"/>
      <c r="D891" s="83"/>
      <c r="E891" s="83"/>
      <c r="F891" s="83"/>
      <c r="G891" s="83"/>
      <c r="H891" s="83"/>
      <c r="I891" s="83"/>
      <c r="J891" s="83"/>
      <c r="K891" s="83"/>
    </row>
    <row r="892" spans="1:11">
      <c r="A892" s="83"/>
      <c r="B892" s="83"/>
      <c r="C892" s="83"/>
      <c r="D892" s="83"/>
      <c r="E892" s="83"/>
      <c r="F892" s="83"/>
      <c r="G892" s="83"/>
      <c r="H892" s="83"/>
      <c r="I892" s="83"/>
      <c r="J892" s="83"/>
      <c r="K892" s="83"/>
    </row>
    <row r="893" spans="1:11">
      <c r="A893" s="83"/>
      <c r="B893" s="83"/>
      <c r="C893" s="83"/>
      <c r="D893" s="83"/>
      <c r="E893" s="83"/>
      <c r="F893" s="83"/>
      <c r="G893" s="83"/>
      <c r="H893" s="83"/>
      <c r="I893" s="83"/>
      <c r="J893" s="83"/>
      <c r="K893" s="83"/>
    </row>
    <row r="894" spans="1:11">
      <c r="A894" s="83"/>
      <c r="B894" s="83"/>
      <c r="C894" s="83"/>
      <c r="D894" s="83"/>
      <c r="E894" s="83"/>
      <c r="F894" s="83"/>
      <c r="G894" s="83"/>
      <c r="H894" s="83"/>
      <c r="I894" s="83"/>
      <c r="J894" s="83"/>
      <c r="K894" s="83"/>
    </row>
    <row r="895" spans="1:11">
      <c r="A895" s="83"/>
      <c r="B895" s="83"/>
      <c r="C895" s="83"/>
      <c r="D895" s="83"/>
      <c r="E895" s="83"/>
      <c r="F895" s="83"/>
      <c r="G895" s="83"/>
      <c r="H895" s="83"/>
      <c r="I895" s="83"/>
      <c r="J895" s="83"/>
      <c r="K895" s="83"/>
    </row>
    <row r="896" spans="1:11">
      <c r="A896" s="83"/>
      <c r="B896" s="83"/>
      <c r="C896" s="83"/>
      <c r="D896" s="83"/>
      <c r="E896" s="83"/>
      <c r="F896" s="83"/>
      <c r="G896" s="83"/>
      <c r="H896" s="83"/>
      <c r="I896" s="83"/>
      <c r="J896" s="83"/>
      <c r="K896" s="83"/>
    </row>
    <row r="898" spans="1:7">
      <c r="B898" s="83"/>
      <c r="C898" s="83"/>
      <c r="D898" s="83"/>
    </row>
    <row r="899" spans="1:7">
      <c r="A899" s="83"/>
      <c r="B899" s="83"/>
      <c r="C899" s="83"/>
      <c r="D899" s="83"/>
    </row>
    <row r="901" spans="1:7">
      <c r="B901" s="83"/>
      <c r="C901" s="83"/>
      <c r="D901" s="83"/>
      <c r="E901" s="83"/>
      <c r="F901" s="83"/>
      <c r="G901" s="83"/>
    </row>
    <row r="902" spans="1:7">
      <c r="A902" s="83"/>
      <c r="B902" s="83"/>
      <c r="C902" s="83"/>
      <c r="D902" s="83"/>
      <c r="E902" s="83"/>
      <c r="F902" s="83"/>
      <c r="G902" s="83"/>
    </row>
    <row r="903" spans="1:7">
      <c r="A903" s="83"/>
      <c r="B903" s="83"/>
      <c r="C903" s="83"/>
      <c r="D903" s="83"/>
      <c r="E903" s="83"/>
      <c r="F903" s="83"/>
      <c r="G903" s="83"/>
    </row>
    <row r="905" spans="1:7">
      <c r="B905" s="83"/>
      <c r="C905" s="83"/>
      <c r="D905" s="83"/>
    </row>
    <row r="906" spans="1:7">
      <c r="A906" s="83"/>
      <c r="B906" s="83"/>
      <c r="C906" s="83"/>
      <c r="D906" s="83"/>
    </row>
    <row r="907" spans="1:7">
      <c r="A907" s="83"/>
      <c r="B907" s="83"/>
      <c r="C907" s="83"/>
      <c r="D907" s="83"/>
    </row>
    <row r="908" spans="1:7">
      <c r="A908" s="83"/>
      <c r="B908" s="83"/>
      <c r="C908" s="83"/>
      <c r="D908" s="83"/>
    </row>
    <row r="909" spans="1:7">
      <c r="A909" s="83"/>
      <c r="B909" s="83"/>
      <c r="C909" s="83"/>
      <c r="D909" s="83"/>
    </row>
    <row r="910" spans="1:7">
      <c r="A910" s="83"/>
      <c r="B910" s="83"/>
      <c r="C910" s="83"/>
      <c r="D910" s="83"/>
    </row>
    <row r="911" spans="1:7">
      <c r="A911" s="83"/>
      <c r="B911" s="83"/>
      <c r="C911" s="83"/>
      <c r="D911" s="83"/>
    </row>
    <row r="912" spans="1:7">
      <c r="A912" s="83"/>
      <c r="B912" s="83"/>
      <c r="C912" s="83"/>
      <c r="D912" s="83"/>
    </row>
    <row r="913" spans="1:4">
      <c r="A913" s="83"/>
      <c r="B913" s="83"/>
      <c r="C913" s="83"/>
      <c r="D913" s="83"/>
    </row>
    <row r="914" spans="1:4">
      <c r="A914" s="83"/>
      <c r="B914" s="83"/>
      <c r="C914" s="83"/>
      <c r="D914" s="83"/>
    </row>
    <row r="915" spans="1:4">
      <c r="A915" s="83"/>
      <c r="B915" s="83"/>
      <c r="C915" s="83"/>
      <c r="D915" s="83"/>
    </row>
    <row r="916" spans="1:4">
      <c r="A916" s="83"/>
      <c r="B916" s="83"/>
      <c r="C916" s="83"/>
      <c r="D916" s="83"/>
    </row>
    <row r="917" spans="1:4">
      <c r="A917" s="83"/>
      <c r="B917" s="83"/>
      <c r="C917" s="83"/>
      <c r="D917" s="83"/>
    </row>
    <row r="918" spans="1:4">
      <c r="A918" s="83"/>
      <c r="B918" s="83"/>
      <c r="C918" s="83"/>
      <c r="D918" s="83"/>
    </row>
    <row r="919" spans="1:4">
      <c r="A919" s="83"/>
      <c r="B919" s="83"/>
      <c r="C919" s="83"/>
      <c r="D919" s="83"/>
    </row>
    <row r="920" spans="1:4">
      <c r="A920" s="83"/>
      <c r="B920" s="83"/>
      <c r="C920" s="83"/>
      <c r="D920" s="83"/>
    </row>
    <row r="921" spans="1:4">
      <c r="A921" s="83"/>
      <c r="B921" s="83"/>
      <c r="C921" s="83"/>
      <c r="D921" s="83"/>
    </row>
    <row r="922" spans="1:4">
      <c r="A922" s="83"/>
      <c r="B922" s="83"/>
      <c r="C922" s="83"/>
      <c r="D922" s="83"/>
    </row>
    <row r="923" spans="1:4">
      <c r="A923" s="83"/>
      <c r="B923" s="83"/>
      <c r="C923" s="83"/>
      <c r="D923" s="83"/>
    </row>
    <row r="924" spans="1:4">
      <c r="A924" s="83"/>
      <c r="B924" s="83"/>
      <c r="C924" s="83"/>
      <c r="D924" s="83"/>
    </row>
    <row r="925" spans="1:4">
      <c r="A925" s="83"/>
      <c r="B925" s="83"/>
      <c r="C925" s="83"/>
      <c r="D925" s="83"/>
    </row>
    <row r="926" spans="1:4">
      <c r="A926" s="83"/>
      <c r="B926" s="83"/>
      <c r="C926" s="83"/>
      <c r="D926" s="83"/>
    </row>
    <row r="927" spans="1:4">
      <c r="A927" s="83"/>
      <c r="B927" s="83"/>
      <c r="C927" s="83"/>
      <c r="D927" s="83"/>
    </row>
    <row r="928" spans="1:4">
      <c r="A928" s="83"/>
      <c r="B928" s="83"/>
      <c r="C928" s="83"/>
      <c r="D928" s="83"/>
    </row>
    <row r="929" spans="1:4">
      <c r="A929" s="83"/>
      <c r="B929" s="83"/>
      <c r="C929" s="83"/>
      <c r="D929" s="83"/>
    </row>
    <row r="930" spans="1:4">
      <c r="A930" s="83"/>
      <c r="B930" s="83"/>
      <c r="C930" s="83"/>
      <c r="D930" s="83"/>
    </row>
    <row r="931" spans="1:4">
      <c r="A931" s="83"/>
      <c r="B931" s="83"/>
      <c r="C931" s="83"/>
      <c r="D931" s="83"/>
    </row>
    <row r="932" spans="1:4">
      <c r="A932" s="83"/>
      <c r="B932" s="83"/>
      <c r="C932" s="83"/>
      <c r="D932" s="83"/>
    </row>
    <row r="933" spans="1:4">
      <c r="A933" s="83"/>
      <c r="B933" s="83"/>
      <c r="C933" s="83"/>
      <c r="D933" s="83"/>
    </row>
    <row r="934" spans="1:4">
      <c r="A934" s="83"/>
      <c r="B934" s="83"/>
      <c r="C934" s="83"/>
      <c r="D934" s="83"/>
    </row>
    <row r="935" spans="1:4">
      <c r="A935" s="83"/>
      <c r="B935" s="83"/>
      <c r="C935" s="83"/>
      <c r="D935" s="83"/>
    </row>
    <row r="936" spans="1:4">
      <c r="A936" s="83"/>
      <c r="B936" s="83"/>
      <c r="C936" s="83"/>
      <c r="D936" s="83"/>
    </row>
    <row r="937" spans="1:4">
      <c r="A937" s="83"/>
      <c r="B937" s="83"/>
      <c r="C937" s="83"/>
      <c r="D937" s="83"/>
    </row>
    <row r="938" spans="1:4">
      <c r="A938" s="83"/>
      <c r="B938" s="83"/>
      <c r="C938" s="83"/>
      <c r="D938" s="83"/>
    </row>
    <row r="939" spans="1:4">
      <c r="A939" s="83"/>
      <c r="B939" s="83"/>
      <c r="C939" s="83"/>
      <c r="D939" s="83"/>
    </row>
    <row r="940" spans="1:4">
      <c r="A940" s="83"/>
      <c r="B940" s="83"/>
      <c r="C940" s="83"/>
      <c r="D940" s="83"/>
    </row>
    <row r="941" spans="1:4">
      <c r="A941" s="83"/>
      <c r="B941" s="83"/>
      <c r="C941" s="83"/>
      <c r="D941" s="83"/>
    </row>
    <row r="942" spans="1:4">
      <c r="A942" s="83"/>
      <c r="B942" s="83"/>
      <c r="C942" s="83"/>
      <c r="D942" s="83"/>
    </row>
    <row r="943" spans="1:4">
      <c r="A943" s="83"/>
      <c r="B943" s="83"/>
      <c r="C943" s="83"/>
      <c r="D943" s="83"/>
    </row>
    <row r="944" spans="1:4">
      <c r="A944" s="83"/>
      <c r="B944" s="83"/>
      <c r="C944" s="83"/>
      <c r="D944" s="83"/>
    </row>
    <row r="945" spans="1:4">
      <c r="A945" s="83"/>
      <c r="B945" s="83"/>
      <c r="C945" s="83"/>
      <c r="D945" s="83"/>
    </row>
    <row r="946" spans="1:4">
      <c r="A946" s="83"/>
      <c r="B946" s="83"/>
      <c r="C946" s="83"/>
      <c r="D946" s="83"/>
    </row>
    <row r="947" spans="1:4">
      <c r="A947" s="83"/>
      <c r="B947" s="83"/>
      <c r="C947" s="83"/>
      <c r="D947" s="83"/>
    </row>
    <row r="948" spans="1:4">
      <c r="A948" s="83"/>
      <c r="B948" s="83"/>
      <c r="C948" s="83"/>
      <c r="D948" s="83"/>
    </row>
    <row r="949" spans="1:4">
      <c r="A949" s="83"/>
      <c r="B949" s="83"/>
      <c r="C949" s="83"/>
      <c r="D949" s="83"/>
    </row>
    <row r="950" spans="1:4">
      <c r="A950" s="83"/>
      <c r="B950" s="83"/>
      <c r="C950" s="83"/>
      <c r="D950" s="83"/>
    </row>
    <row r="951" spans="1:4">
      <c r="A951" s="83"/>
      <c r="B951" s="83"/>
      <c r="C951" s="83"/>
      <c r="D951" s="83"/>
    </row>
    <row r="952" spans="1:4">
      <c r="A952" s="83"/>
      <c r="B952" s="83"/>
      <c r="C952" s="83"/>
      <c r="D952" s="83"/>
    </row>
    <row r="953" spans="1:4">
      <c r="A953" s="83"/>
      <c r="B953" s="83"/>
      <c r="C953" s="83"/>
      <c r="D953" s="83"/>
    </row>
    <row r="954" spans="1:4">
      <c r="A954" s="83"/>
      <c r="B954" s="83"/>
      <c r="C954" s="83"/>
      <c r="D954" s="83"/>
    </row>
    <row r="955" spans="1:4">
      <c r="A955" s="83"/>
      <c r="B955" s="83"/>
      <c r="C955" s="83"/>
      <c r="D955" s="83"/>
    </row>
    <row r="956" spans="1:4">
      <c r="A956" s="83"/>
      <c r="B956" s="83"/>
      <c r="C956" s="83"/>
      <c r="D956" s="83"/>
    </row>
    <row r="957" spans="1:4">
      <c r="A957" s="83"/>
      <c r="B957" s="83"/>
      <c r="C957" s="83"/>
      <c r="D957" s="83"/>
    </row>
    <row r="958" spans="1:4">
      <c r="A958" s="83"/>
      <c r="B958" s="83"/>
      <c r="C958" s="83"/>
      <c r="D958" s="83"/>
    </row>
    <row r="959" spans="1:4">
      <c r="A959" s="83"/>
      <c r="B959" s="83"/>
      <c r="C959" s="83"/>
      <c r="D959" s="83"/>
    </row>
    <row r="960" spans="1:4">
      <c r="A960" s="83"/>
      <c r="B960" s="83"/>
      <c r="C960" s="83"/>
      <c r="D960" s="83"/>
    </row>
    <row r="961" spans="1:4">
      <c r="A961" s="83"/>
      <c r="B961" s="83"/>
      <c r="C961" s="83"/>
      <c r="D961" s="83"/>
    </row>
    <row r="962" spans="1:4">
      <c r="A962" s="83"/>
      <c r="B962" s="83"/>
      <c r="C962" s="83"/>
      <c r="D962" s="83"/>
    </row>
    <row r="963" spans="1:4">
      <c r="A963" s="83"/>
      <c r="B963" s="83"/>
      <c r="C963" s="83"/>
      <c r="D963" s="83"/>
    </row>
    <row r="964" spans="1:4">
      <c r="A964" s="83"/>
      <c r="B964" s="83"/>
      <c r="C964" s="83"/>
      <c r="D964" s="83"/>
    </row>
    <row r="965" spans="1:4">
      <c r="A965" s="83"/>
      <c r="B965" s="83"/>
      <c r="C965" s="83"/>
      <c r="D965" s="83"/>
    </row>
    <row r="966" spans="1:4">
      <c r="A966" s="83"/>
      <c r="B966" s="83"/>
      <c r="C966" s="83"/>
      <c r="D966" s="83"/>
    </row>
    <row r="967" spans="1:4">
      <c r="A967" s="83"/>
      <c r="B967" s="83"/>
      <c r="C967" s="83"/>
      <c r="D967" s="83"/>
    </row>
    <row r="968" spans="1:4">
      <c r="A968" s="83"/>
      <c r="B968" s="83"/>
      <c r="C968" s="83"/>
      <c r="D968" s="83"/>
    </row>
    <row r="969" spans="1:4">
      <c r="A969" s="83"/>
      <c r="B969" s="83"/>
      <c r="C969" s="83"/>
      <c r="D969" s="83"/>
    </row>
    <row r="970" spans="1:4">
      <c r="A970" s="83"/>
      <c r="B970" s="83"/>
      <c r="C970" s="83"/>
      <c r="D970" s="83"/>
    </row>
    <row r="971" spans="1:4">
      <c r="A971" s="83"/>
      <c r="B971" s="83"/>
      <c r="C971" s="83"/>
      <c r="D971" s="83"/>
    </row>
    <row r="972" spans="1:4">
      <c r="A972" s="83"/>
      <c r="B972" s="83"/>
      <c r="C972" s="83"/>
      <c r="D972" s="83"/>
    </row>
    <row r="973" spans="1:4">
      <c r="A973" s="83"/>
      <c r="B973" s="83"/>
      <c r="C973" s="83"/>
      <c r="D973" s="83"/>
    </row>
    <row r="974" spans="1:4">
      <c r="A974" s="83"/>
      <c r="B974" s="83"/>
      <c r="C974" s="83"/>
      <c r="D974" s="83"/>
    </row>
    <row r="975" spans="1:4">
      <c r="A975" s="83"/>
      <c r="B975" s="83"/>
      <c r="C975" s="83"/>
      <c r="D975" s="83"/>
    </row>
    <row r="976" spans="1:4">
      <c r="A976" s="83"/>
      <c r="B976" s="83"/>
      <c r="C976" s="83"/>
      <c r="D976" s="83"/>
    </row>
    <row r="977" spans="1:4">
      <c r="A977" s="83"/>
      <c r="B977" s="83"/>
      <c r="C977" s="83"/>
      <c r="D977" s="83"/>
    </row>
    <row r="978" spans="1:4">
      <c r="A978" s="83"/>
      <c r="B978" s="83"/>
      <c r="C978" s="83"/>
      <c r="D978" s="83"/>
    </row>
    <row r="979" spans="1:4">
      <c r="A979" s="83"/>
      <c r="B979" s="83"/>
      <c r="C979" s="83"/>
      <c r="D979" s="83"/>
    </row>
    <row r="980" spans="1:4">
      <c r="A980" s="83"/>
      <c r="B980" s="83"/>
      <c r="C980" s="83"/>
      <c r="D980" s="83"/>
    </row>
    <row r="981" spans="1:4">
      <c r="A981" s="83"/>
      <c r="B981" s="83"/>
      <c r="C981" s="83"/>
      <c r="D981" s="83"/>
    </row>
    <row r="982" spans="1:4">
      <c r="A982" s="83"/>
      <c r="B982" s="83"/>
      <c r="C982" s="83"/>
      <c r="D982" s="83"/>
    </row>
    <row r="983" spans="1:4">
      <c r="A983" s="83"/>
      <c r="B983" s="83"/>
      <c r="C983" s="83"/>
      <c r="D983" s="83"/>
    </row>
    <row r="984" spans="1:4">
      <c r="A984" s="83"/>
      <c r="B984" s="83"/>
      <c r="C984" s="83"/>
      <c r="D984" s="83"/>
    </row>
    <row r="985" spans="1:4">
      <c r="A985" s="83"/>
      <c r="B985" s="83"/>
      <c r="C985" s="83"/>
      <c r="D985" s="83"/>
    </row>
    <row r="986" spans="1:4">
      <c r="A986" s="83"/>
      <c r="B986" s="83"/>
      <c r="C986" s="83"/>
      <c r="D986" s="83"/>
    </row>
    <row r="987" spans="1:4">
      <c r="A987" s="83"/>
      <c r="B987" s="83"/>
      <c r="C987" s="83"/>
      <c r="D987" s="83"/>
    </row>
    <row r="988" spans="1:4">
      <c r="A988" s="83"/>
      <c r="B988" s="83"/>
      <c r="C988" s="83"/>
      <c r="D988" s="83"/>
    </row>
    <row r="989" spans="1:4">
      <c r="A989" s="83"/>
      <c r="B989" s="83"/>
      <c r="C989" s="83"/>
      <c r="D989" s="83"/>
    </row>
    <row r="990" spans="1:4">
      <c r="A990" s="83"/>
      <c r="B990" s="83"/>
      <c r="C990" s="83"/>
      <c r="D990" s="83"/>
    </row>
    <row r="991" spans="1:4">
      <c r="A991" s="83"/>
      <c r="B991" s="83"/>
      <c r="C991" s="83"/>
      <c r="D991" s="83"/>
    </row>
    <row r="992" spans="1:4">
      <c r="A992" s="83"/>
      <c r="B992" s="83"/>
      <c r="C992" s="83"/>
      <c r="D992" s="83"/>
    </row>
    <row r="993" spans="1:4">
      <c r="A993" s="83"/>
      <c r="B993" s="83"/>
      <c r="C993" s="83"/>
      <c r="D993" s="83"/>
    </row>
    <row r="994" spans="1:4">
      <c r="A994" s="83"/>
      <c r="B994" s="83"/>
      <c r="C994" s="83"/>
      <c r="D994" s="83"/>
    </row>
    <row r="995" spans="1:4">
      <c r="A995" s="83"/>
      <c r="B995" s="83"/>
      <c r="C995" s="83"/>
      <c r="D995" s="83"/>
    </row>
    <row r="996" spans="1:4">
      <c r="A996" s="83"/>
      <c r="B996" s="83"/>
      <c r="C996" s="83"/>
      <c r="D996" s="83"/>
    </row>
    <row r="997" spans="1:4">
      <c r="A997" s="83"/>
      <c r="B997" s="83"/>
      <c r="C997" s="83"/>
      <c r="D997" s="83"/>
    </row>
    <row r="998" spans="1:4">
      <c r="A998" s="83"/>
      <c r="B998" s="83"/>
      <c r="C998" s="83"/>
      <c r="D998" s="83"/>
    </row>
    <row r="999" spans="1:4">
      <c r="A999" s="83"/>
      <c r="B999" s="83"/>
      <c r="C999" s="83"/>
      <c r="D999" s="83"/>
    </row>
    <row r="1000" spans="1:4">
      <c r="A1000" s="83"/>
      <c r="B1000" s="83"/>
      <c r="C1000" s="83"/>
      <c r="D1000" s="83"/>
    </row>
    <row r="1001" spans="1:4">
      <c r="A1001" s="83"/>
      <c r="B1001" s="83"/>
      <c r="C1001" s="83"/>
      <c r="D1001" s="83"/>
    </row>
    <row r="1002" spans="1:4">
      <c r="A1002" s="83"/>
      <c r="B1002" s="83"/>
      <c r="C1002" s="83"/>
      <c r="D1002" s="83"/>
    </row>
    <row r="1003" spans="1:4">
      <c r="A1003" s="83"/>
      <c r="B1003" s="83"/>
      <c r="C1003" s="83"/>
      <c r="D1003" s="83"/>
    </row>
    <row r="1004" spans="1:4">
      <c r="A1004" s="83"/>
      <c r="B1004" s="83"/>
      <c r="C1004" s="83"/>
      <c r="D1004" s="83"/>
    </row>
    <row r="1005" spans="1:4">
      <c r="A1005" s="83"/>
      <c r="B1005" s="83"/>
      <c r="C1005" s="83"/>
      <c r="D1005" s="83"/>
    </row>
    <row r="1006" spans="1:4">
      <c r="A1006" s="83"/>
      <c r="B1006" s="83"/>
      <c r="C1006" s="83"/>
      <c r="D1006" s="83"/>
    </row>
    <row r="1007" spans="1:4">
      <c r="A1007" s="83"/>
      <c r="B1007" s="83"/>
      <c r="C1007" s="83"/>
      <c r="D1007" s="83"/>
    </row>
    <row r="1008" spans="1:4">
      <c r="A1008" s="83"/>
      <c r="B1008" s="83"/>
      <c r="C1008" s="83"/>
      <c r="D1008" s="83"/>
    </row>
    <row r="1009" spans="1:4">
      <c r="A1009" s="83"/>
      <c r="B1009" s="83"/>
      <c r="C1009" s="83"/>
      <c r="D1009" s="83"/>
    </row>
    <row r="1010" spans="1:4">
      <c r="A1010" s="83"/>
      <c r="B1010" s="83"/>
      <c r="C1010" s="83"/>
      <c r="D1010" s="83"/>
    </row>
    <row r="1011" spans="1:4">
      <c r="A1011" s="83"/>
      <c r="B1011" s="83"/>
      <c r="C1011" s="83"/>
      <c r="D1011" s="83"/>
    </row>
    <row r="1012" spans="1:4">
      <c r="A1012" s="83"/>
      <c r="B1012" s="83"/>
      <c r="C1012" s="83"/>
      <c r="D1012" s="83"/>
    </row>
    <row r="1013" spans="1:4">
      <c r="A1013" s="83"/>
      <c r="B1013" s="83"/>
      <c r="C1013" s="83"/>
      <c r="D1013" s="83"/>
    </row>
    <row r="1014" spans="1:4">
      <c r="A1014" s="83"/>
      <c r="B1014" s="83"/>
      <c r="C1014" s="83"/>
      <c r="D1014" s="83"/>
    </row>
    <row r="1015" spans="1:4">
      <c r="A1015" s="83"/>
      <c r="B1015" s="83"/>
      <c r="C1015" s="83"/>
      <c r="D1015" s="83"/>
    </row>
    <row r="1016" spans="1:4">
      <c r="A1016" s="83"/>
      <c r="B1016" s="83"/>
      <c r="C1016" s="83"/>
      <c r="D1016" s="83"/>
    </row>
    <row r="1017" spans="1:4">
      <c r="A1017" s="83"/>
      <c r="B1017" s="83"/>
      <c r="C1017" s="83"/>
      <c r="D1017" s="83"/>
    </row>
    <row r="1018" spans="1:4">
      <c r="A1018" s="83"/>
      <c r="B1018" s="83"/>
      <c r="C1018" s="83"/>
      <c r="D1018" s="83"/>
    </row>
    <row r="1019" spans="1:4">
      <c r="A1019" s="83"/>
      <c r="B1019" s="83"/>
      <c r="C1019" s="83"/>
      <c r="D1019" s="83"/>
    </row>
    <row r="1020" spans="1:4">
      <c r="A1020" s="83"/>
      <c r="B1020" s="83"/>
      <c r="C1020" s="83"/>
      <c r="D1020" s="83"/>
    </row>
    <row r="1021" spans="1:4">
      <c r="A1021" s="83"/>
      <c r="B1021" s="83"/>
      <c r="C1021" s="83"/>
      <c r="D1021" s="83"/>
    </row>
    <row r="1022" spans="1:4">
      <c r="A1022" s="83"/>
      <c r="B1022" s="83"/>
      <c r="C1022" s="83"/>
      <c r="D1022" s="83"/>
    </row>
    <row r="1023" spans="1:4">
      <c r="A1023" s="83"/>
      <c r="B1023" s="83"/>
      <c r="C1023" s="83"/>
      <c r="D1023" s="83"/>
    </row>
    <row r="1024" spans="1:4">
      <c r="A1024" s="83"/>
      <c r="B1024" s="83"/>
      <c r="C1024" s="83"/>
      <c r="D1024" s="83"/>
    </row>
    <row r="1025" spans="1:8">
      <c r="A1025" s="83"/>
      <c r="B1025" s="83"/>
      <c r="C1025" s="83"/>
      <c r="D1025" s="83"/>
    </row>
    <row r="1027" spans="1:8">
      <c r="B1027" s="83"/>
      <c r="C1027" s="83"/>
      <c r="D1027" s="83"/>
      <c r="E1027" s="83"/>
      <c r="F1027" s="83"/>
      <c r="G1027" s="83"/>
      <c r="H1027" s="83"/>
    </row>
    <row r="1028" spans="1:8">
      <c r="A1028" s="83"/>
      <c r="B1028" s="83"/>
      <c r="C1028" s="83"/>
      <c r="D1028" s="83"/>
      <c r="E1028" s="83"/>
      <c r="F1028" s="83"/>
      <c r="G1028" s="83"/>
      <c r="H1028" s="83"/>
    </row>
    <row r="1029" spans="1:8">
      <c r="A1029" s="83"/>
      <c r="B1029" s="83"/>
      <c r="C1029" s="83"/>
      <c r="D1029" s="83"/>
      <c r="E1029" s="83"/>
      <c r="F1029" s="83"/>
      <c r="G1029" s="83"/>
      <c r="H1029" s="83"/>
    </row>
    <row r="1030" spans="1:8">
      <c r="A1030" s="83"/>
      <c r="B1030" s="83"/>
      <c r="C1030" s="83"/>
      <c r="D1030" s="83"/>
      <c r="E1030" s="83"/>
      <c r="F1030" s="83"/>
      <c r="G1030" s="83"/>
      <c r="H1030" s="83"/>
    </row>
    <row r="1031" spans="1:8">
      <c r="A1031" s="83"/>
      <c r="B1031" s="83"/>
      <c r="C1031" s="83"/>
      <c r="D1031" s="83"/>
      <c r="E1031" s="83"/>
      <c r="F1031" s="83"/>
      <c r="G1031" s="83"/>
      <c r="H1031" s="83"/>
    </row>
    <row r="1032" spans="1:8">
      <c r="A1032" s="83"/>
      <c r="B1032" s="83"/>
      <c r="C1032" s="83"/>
      <c r="D1032" s="83"/>
      <c r="E1032" s="83"/>
      <c r="F1032" s="83"/>
      <c r="G1032" s="83"/>
      <c r="H1032" s="83"/>
    </row>
    <row r="1033" spans="1:8">
      <c r="A1033" s="83"/>
      <c r="B1033" s="83"/>
      <c r="C1033" s="83"/>
      <c r="D1033" s="83"/>
      <c r="E1033" s="83"/>
      <c r="F1033" s="83"/>
      <c r="G1033" s="83"/>
      <c r="H1033" s="83"/>
    </row>
    <row r="1034" spans="1:8">
      <c r="A1034" s="83"/>
      <c r="B1034" s="83"/>
      <c r="C1034" s="83"/>
      <c r="D1034" s="83"/>
      <c r="E1034" s="83"/>
      <c r="F1034" s="83"/>
      <c r="G1034" s="83"/>
      <c r="H1034" s="83"/>
    </row>
    <row r="1035" spans="1:8">
      <c r="A1035" s="83"/>
      <c r="B1035" s="83"/>
      <c r="C1035" s="83"/>
      <c r="D1035" s="83"/>
      <c r="E1035" s="83"/>
      <c r="F1035" s="83"/>
      <c r="G1035" s="83"/>
      <c r="H1035" s="83"/>
    </row>
    <row r="1036" spans="1:8">
      <c r="A1036" s="83"/>
      <c r="B1036" s="83"/>
      <c r="C1036" s="83"/>
      <c r="D1036" s="83"/>
      <c r="E1036" s="83"/>
      <c r="F1036" s="83"/>
      <c r="G1036" s="83"/>
      <c r="H1036" s="83"/>
    </row>
    <row r="1037" spans="1:8">
      <c r="A1037" s="83"/>
      <c r="B1037" s="83"/>
      <c r="C1037" s="83"/>
      <c r="D1037" s="83"/>
      <c r="E1037" s="83"/>
      <c r="F1037" s="83"/>
      <c r="G1037" s="83"/>
      <c r="H1037" s="83"/>
    </row>
    <row r="1038" spans="1:8">
      <c r="A1038" s="83"/>
      <c r="B1038" s="83"/>
      <c r="C1038" s="83"/>
      <c r="D1038" s="83"/>
      <c r="E1038" s="83"/>
      <c r="F1038" s="83"/>
      <c r="G1038" s="83"/>
      <c r="H1038" s="83"/>
    </row>
    <row r="1039" spans="1:8">
      <c r="A1039" s="83"/>
      <c r="B1039" s="83"/>
      <c r="C1039" s="83"/>
      <c r="D1039" s="83"/>
      <c r="E1039" s="83"/>
      <c r="F1039" s="83"/>
      <c r="G1039" s="83"/>
      <c r="H1039" s="83"/>
    </row>
    <row r="1040" spans="1:8">
      <c r="A1040" s="83"/>
      <c r="B1040" s="83"/>
      <c r="C1040" s="83"/>
      <c r="D1040" s="83"/>
      <c r="E1040" s="83"/>
      <c r="F1040" s="83"/>
      <c r="G1040" s="83"/>
      <c r="H1040" s="83"/>
    </row>
    <row r="1041" spans="1:8">
      <c r="A1041" s="83"/>
      <c r="B1041" s="83"/>
      <c r="C1041" s="83"/>
      <c r="D1041" s="83"/>
      <c r="E1041" s="83"/>
      <c r="F1041" s="83"/>
      <c r="G1041" s="83"/>
      <c r="H1041" s="83"/>
    </row>
    <row r="1042" spans="1:8">
      <c r="A1042" s="83"/>
      <c r="B1042" s="83"/>
      <c r="C1042" s="83"/>
      <c r="D1042" s="83"/>
      <c r="E1042" s="83"/>
      <c r="F1042" s="83"/>
      <c r="G1042" s="83"/>
      <c r="H1042" s="83"/>
    </row>
    <row r="1043" spans="1:8">
      <c r="A1043" s="83"/>
      <c r="B1043" s="83"/>
      <c r="C1043" s="83"/>
      <c r="D1043" s="83"/>
      <c r="E1043" s="83"/>
      <c r="F1043" s="83"/>
      <c r="G1043" s="83"/>
      <c r="H1043" s="83"/>
    </row>
    <row r="1044" spans="1:8">
      <c r="A1044" s="83"/>
      <c r="B1044" s="83"/>
      <c r="C1044" s="83"/>
      <c r="D1044" s="83"/>
      <c r="E1044" s="83"/>
      <c r="F1044" s="83"/>
      <c r="G1044" s="83"/>
      <c r="H1044" s="83"/>
    </row>
    <row r="1045" spans="1:8">
      <c r="A1045" s="83"/>
      <c r="B1045" s="83"/>
      <c r="C1045" s="83"/>
      <c r="D1045" s="83"/>
      <c r="E1045" s="83"/>
      <c r="F1045" s="83"/>
      <c r="G1045" s="83"/>
      <c r="H1045" s="83"/>
    </row>
    <row r="1046" spans="1:8">
      <c r="A1046" s="83"/>
      <c r="B1046" s="83"/>
      <c r="C1046" s="83"/>
      <c r="D1046" s="83"/>
      <c r="E1046" s="83"/>
      <c r="F1046" s="83"/>
      <c r="G1046" s="83"/>
      <c r="H1046" s="83"/>
    </row>
    <row r="1048" spans="1:8">
      <c r="B1048" s="83"/>
      <c r="C1048" s="83"/>
      <c r="D1048" s="83"/>
      <c r="E1048" s="83"/>
      <c r="F1048" s="83"/>
    </row>
    <row r="1049" spans="1:8">
      <c r="A1049" s="83"/>
      <c r="B1049" s="83"/>
      <c r="C1049" s="83"/>
      <c r="D1049" s="83"/>
      <c r="E1049" s="83"/>
      <c r="F1049" s="83"/>
    </row>
    <row r="1050" spans="1:8">
      <c r="A1050" s="83"/>
      <c r="B1050" s="83"/>
      <c r="C1050" s="83"/>
      <c r="D1050" s="83"/>
      <c r="E1050" s="83"/>
      <c r="F1050" s="83"/>
    </row>
    <row r="1052" spans="1:8">
      <c r="B1052" s="83"/>
      <c r="C1052" s="83"/>
      <c r="D1052" s="83"/>
      <c r="E1052" s="83"/>
      <c r="F1052" s="83"/>
      <c r="G1052" s="83"/>
    </row>
    <row r="1053" spans="1:8">
      <c r="A1053" s="83"/>
      <c r="B1053" s="83"/>
      <c r="C1053" s="83"/>
      <c r="D1053" s="83"/>
      <c r="E1053" s="83"/>
      <c r="F1053" s="83"/>
      <c r="G1053" s="83"/>
    </row>
    <row r="1055" spans="1:8">
      <c r="B1055" s="83"/>
      <c r="C1055" s="83"/>
      <c r="D1055" s="83"/>
      <c r="E1055" s="83"/>
      <c r="F1055" s="83"/>
      <c r="G1055" s="83"/>
    </row>
    <row r="1056" spans="1:8">
      <c r="A1056" s="83"/>
      <c r="B1056" s="83"/>
      <c r="C1056" s="83"/>
      <c r="D1056" s="83"/>
      <c r="E1056" s="83"/>
      <c r="F1056" s="83"/>
      <c r="G1056" s="83"/>
    </row>
    <row r="1057" spans="1:7">
      <c r="A1057" s="83"/>
      <c r="B1057" s="83"/>
      <c r="C1057" s="83"/>
      <c r="D1057" s="83"/>
      <c r="E1057" s="83"/>
      <c r="F1057" s="83"/>
      <c r="G1057" s="83"/>
    </row>
    <row r="1058" spans="1:7">
      <c r="A1058" s="83"/>
      <c r="B1058" s="83"/>
      <c r="C1058" s="83"/>
      <c r="D1058" s="83"/>
      <c r="E1058" s="83"/>
      <c r="F1058" s="83"/>
      <c r="G1058" s="83"/>
    </row>
    <row r="1059" spans="1:7">
      <c r="A1059" s="83"/>
      <c r="B1059" s="83"/>
      <c r="C1059" s="83"/>
      <c r="D1059" s="83"/>
      <c r="E1059" s="83"/>
      <c r="F1059" s="83"/>
      <c r="G1059" s="83"/>
    </row>
    <row r="1060" spans="1:7">
      <c r="A1060" s="83"/>
      <c r="B1060" s="83"/>
      <c r="C1060" s="83"/>
      <c r="D1060" s="83"/>
      <c r="E1060" s="83"/>
      <c r="F1060" s="83"/>
      <c r="G1060" s="83"/>
    </row>
    <row r="1061" spans="1:7">
      <c r="A1061" s="83"/>
      <c r="B1061" s="83"/>
      <c r="C1061" s="83"/>
      <c r="D1061" s="83"/>
      <c r="E1061" s="83"/>
      <c r="F1061" s="83"/>
      <c r="G1061" s="83"/>
    </row>
    <row r="1062" spans="1:7">
      <c r="A1062" s="83"/>
      <c r="B1062" s="83"/>
      <c r="C1062" s="83"/>
      <c r="D1062" s="83"/>
      <c r="E1062" s="83"/>
      <c r="F1062" s="83"/>
      <c r="G1062" s="83"/>
    </row>
    <row r="1063" spans="1:7">
      <c r="A1063" s="83"/>
      <c r="B1063" s="83"/>
      <c r="C1063" s="83"/>
      <c r="D1063" s="83"/>
      <c r="E1063" s="83"/>
      <c r="F1063" s="83"/>
      <c r="G1063" s="83"/>
    </row>
    <row r="1064" spans="1:7">
      <c r="A1064" s="83"/>
      <c r="B1064" s="83"/>
      <c r="C1064" s="83"/>
      <c r="D1064" s="83"/>
      <c r="E1064" s="83"/>
      <c r="F1064" s="83"/>
      <c r="G1064" s="83"/>
    </row>
    <row r="1065" spans="1:7">
      <c r="A1065" s="83"/>
      <c r="B1065" s="83"/>
      <c r="C1065" s="83"/>
      <c r="D1065" s="83"/>
      <c r="E1065" s="83"/>
      <c r="F1065" s="83"/>
      <c r="G1065" s="83"/>
    </row>
    <row r="1066" spans="1:7">
      <c r="A1066" s="83"/>
      <c r="B1066" s="83"/>
      <c r="C1066" s="83"/>
      <c r="D1066" s="83"/>
      <c r="E1066" s="83"/>
      <c r="F1066" s="83"/>
      <c r="G1066" s="83"/>
    </row>
    <row r="1067" spans="1:7">
      <c r="A1067" s="83"/>
      <c r="B1067" s="83"/>
      <c r="C1067" s="83"/>
      <c r="D1067" s="83"/>
      <c r="E1067" s="83"/>
      <c r="F1067" s="83"/>
      <c r="G1067" s="83"/>
    </row>
    <row r="1068" spans="1:7">
      <c r="A1068" s="83"/>
      <c r="B1068" s="83"/>
      <c r="C1068" s="83"/>
      <c r="D1068" s="83"/>
      <c r="E1068" s="83"/>
      <c r="F1068" s="83"/>
      <c r="G1068" s="83"/>
    </row>
    <row r="1069" spans="1:7">
      <c r="A1069" s="83"/>
      <c r="B1069" s="83"/>
      <c r="C1069" s="83"/>
      <c r="D1069" s="83"/>
      <c r="E1069" s="83"/>
      <c r="F1069" s="83"/>
      <c r="G1069" s="83"/>
    </row>
    <row r="1070" spans="1:7">
      <c r="A1070" s="83"/>
      <c r="B1070" s="83"/>
      <c r="C1070" s="83"/>
      <c r="D1070" s="83"/>
      <c r="E1070" s="83"/>
      <c r="F1070" s="83"/>
      <c r="G1070" s="83"/>
    </row>
    <row r="1071" spans="1:7">
      <c r="A1071" s="83"/>
      <c r="B1071" s="83"/>
      <c r="C1071" s="83"/>
      <c r="D1071" s="83"/>
      <c r="E1071" s="83"/>
      <c r="F1071" s="83"/>
      <c r="G1071" s="83"/>
    </row>
    <row r="1073" spans="1:7">
      <c r="B1073" s="83"/>
      <c r="C1073" s="83"/>
      <c r="D1073" s="83"/>
      <c r="E1073" s="83"/>
      <c r="F1073" s="83"/>
      <c r="G1073" s="83"/>
    </row>
    <row r="1074" spans="1:7">
      <c r="A1074" s="83"/>
      <c r="B1074" s="83"/>
      <c r="C1074" s="83"/>
      <c r="D1074" s="83"/>
      <c r="E1074" s="83"/>
      <c r="F1074" s="83"/>
      <c r="G1074" s="83"/>
    </row>
    <row r="1075" spans="1:7">
      <c r="A1075" s="83"/>
      <c r="B1075" s="83"/>
      <c r="C1075" s="83"/>
      <c r="D1075" s="83"/>
      <c r="E1075" s="83"/>
      <c r="F1075" s="83"/>
      <c r="G1075" s="83"/>
    </row>
    <row r="1076" spans="1:7">
      <c r="A1076" s="83"/>
      <c r="B1076" s="83"/>
      <c r="C1076" s="83"/>
      <c r="D1076" s="83"/>
      <c r="E1076" s="83"/>
      <c r="F1076" s="83"/>
      <c r="G1076" s="83"/>
    </row>
    <row r="1077" spans="1:7">
      <c r="A1077" s="83"/>
      <c r="B1077" s="83"/>
      <c r="C1077" s="83"/>
      <c r="D1077" s="83"/>
      <c r="E1077" s="83"/>
      <c r="F1077" s="83"/>
      <c r="G1077" s="83"/>
    </row>
    <row r="1078" spans="1:7">
      <c r="A1078" s="83"/>
      <c r="B1078" s="83"/>
      <c r="C1078" s="83"/>
      <c r="D1078" s="83"/>
      <c r="E1078" s="83"/>
      <c r="F1078" s="83"/>
      <c r="G1078" s="83"/>
    </row>
    <row r="1079" spans="1:7">
      <c r="A1079" s="83"/>
      <c r="B1079" s="83"/>
      <c r="C1079" s="83"/>
      <c r="D1079" s="83"/>
      <c r="E1079" s="83"/>
      <c r="F1079" s="83"/>
      <c r="G1079" s="83"/>
    </row>
    <row r="1080" spans="1:7">
      <c r="A1080" s="83"/>
      <c r="B1080" s="83"/>
      <c r="C1080" s="83"/>
      <c r="D1080" s="83"/>
      <c r="E1080" s="83"/>
      <c r="F1080" s="83"/>
      <c r="G1080" s="83"/>
    </row>
    <row r="1081" spans="1:7">
      <c r="A1081" s="83"/>
      <c r="B1081" s="83"/>
      <c r="C1081" s="83"/>
      <c r="D1081" s="83"/>
      <c r="E1081" s="83"/>
      <c r="F1081" s="83"/>
      <c r="G1081" s="83"/>
    </row>
    <row r="1082" spans="1:7">
      <c r="A1082" s="83"/>
      <c r="B1082" s="83"/>
      <c r="C1082" s="83"/>
      <c r="D1082" s="83"/>
      <c r="E1082" s="83"/>
      <c r="F1082" s="83"/>
      <c r="G1082" s="83"/>
    </row>
    <row r="1083" spans="1:7">
      <c r="A1083" s="83"/>
      <c r="B1083" s="83"/>
      <c r="C1083" s="83"/>
      <c r="D1083" s="83"/>
      <c r="E1083" s="83"/>
      <c r="F1083" s="83"/>
      <c r="G1083" s="83"/>
    </row>
    <row r="1084" spans="1:7">
      <c r="A1084" s="83"/>
      <c r="B1084" s="83"/>
      <c r="C1084" s="83"/>
      <c r="D1084" s="83"/>
      <c r="E1084" s="83"/>
      <c r="F1084" s="83"/>
      <c r="G1084" s="83"/>
    </row>
    <row r="1085" spans="1:7">
      <c r="A1085" s="83"/>
      <c r="B1085" s="83"/>
      <c r="C1085" s="83"/>
      <c r="D1085" s="83"/>
      <c r="E1085" s="83"/>
      <c r="F1085" s="83"/>
      <c r="G1085" s="83"/>
    </row>
    <row r="1086" spans="1:7">
      <c r="A1086" s="83"/>
      <c r="B1086" s="83"/>
      <c r="C1086" s="83"/>
      <c r="D1086" s="83"/>
      <c r="E1086" s="83"/>
      <c r="F1086" s="83"/>
      <c r="G1086" s="83"/>
    </row>
    <row r="1087" spans="1:7">
      <c r="A1087" s="83"/>
      <c r="B1087" s="83"/>
      <c r="C1087" s="83"/>
      <c r="D1087" s="83"/>
      <c r="E1087" s="83"/>
      <c r="F1087" s="83"/>
      <c r="G1087" s="83"/>
    </row>
    <row r="1088" spans="1:7">
      <c r="A1088" s="83"/>
      <c r="B1088" s="83"/>
      <c r="C1088" s="83"/>
      <c r="D1088" s="83"/>
      <c r="E1088" s="83"/>
      <c r="F1088" s="83"/>
      <c r="G1088" s="83"/>
    </row>
    <row r="1089" spans="1:7">
      <c r="A1089" s="83"/>
      <c r="B1089" s="83"/>
      <c r="C1089" s="83"/>
      <c r="D1089" s="83"/>
      <c r="E1089" s="83"/>
      <c r="F1089" s="83"/>
      <c r="G1089" s="83"/>
    </row>
    <row r="1091" spans="1:7">
      <c r="B1091" s="83"/>
      <c r="C1091" s="83"/>
      <c r="D1091" s="83"/>
      <c r="E1091" s="83"/>
      <c r="F1091" s="83"/>
      <c r="G1091" s="83"/>
    </row>
    <row r="1092" spans="1:7">
      <c r="A1092" s="83"/>
      <c r="B1092" s="83"/>
      <c r="C1092" s="83"/>
      <c r="D1092" s="83"/>
      <c r="E1092" s="83"/>
      <c r="F1092" s="83"/>
      <c r="G1092" s="83"/>
    </row>
    <row r="1093" spans="1:7">
      <c r="A1093" s="83"/>
      <c r="B1093" s="83"/>
      <c r="C1093" s="83"/>
      <c r="D1093" s="83"/>
      <c r="E1093" s="83"/>
      <c r="F1093" s="83"/>
      <c r="G1093" s="83"/>
    </row>
    <row r="1094" spans="1:7">
      <c r="A1094" s="83"/>
      <c r="B1094" s="83"/>
      <c r="C1094" s="83"/>
      <c r="D1094" s="83"/>
      <c r="E1094" s="83"/>
      <c r="F1094" s="83"/>
      <c r="G1094" s="83"/>
    </row>
    <row r="1095" spans="1:7">
      <c r="A1095" s="83"/>
      <c r="B1095" s="83"/>
      <c r="C1095" s="83"/>
      <c r="D1095" s="83"/>
      <c r="E1095" s="83"/>
      <c r="F1095" s="83"/>
      <c r="G1095" s="83"/>
    </row>
    <row r="1096" spans="1:7">
      <c r="A1096" s="83"/>
      <c r="B1096" s="83"/>
      <c r="C1096" s="83"/>
      <c r="D1096" s="83"/>
      <c r="E1096" s="83"/>
      <c r="F1096" s="83"/>
      <c r="G1096" s="83"/>
    </row>
    <row r="1097" spans="1:7">
      <c r="A1097" s="83"/>
      <c r="B1097" s="83"/>
      <c r="C1097" s="83"/>
      <c r="D1097" s="83"/>
      <c r="E1097" s="83"/>
      <c r="F1097" s="83"/>
      <c r="G1097" s="83"/>
    </row>
    <row r="1098" spans="1:7">
      <c r="A1098" s="83"/>
      <c r="B1098" s="83"/>
      <c r="C1098" s="83"/>
      <c r="D1098" s="83"/>
      <c r="E1098" s="83"/>
      <c r="F1098" s="83"/>
      <c r="G1098" s="83"/>
    </row>
    <row r="1099" spans="1:7">
      <c r="A1099" s="83"/>
      <c r="B1099" s="83"/>
      <c r="C1099" s="83"/>
      <c r="D1099" s="83"/>
      <c r="E1099" s="83"/>
      <c r="F1099" s="83"/>
      <c r="G1099" s="83"/>
    </row>
    <row r="1100" spans="1:7">
      <c r="A1100" s="83"/>
      <c r="B1100" s="83"/>
      <c r="C1100" s="83"/>
      <c r="D1100" s="83"/>
      <c r="E1100" s="83"/>
      <c r="F1100" s="83"/>
      <c r="G1100" s="83"/>
    </row>
    <row r="1101" spans="1:7">
      <c r="A1101" s="83"/>
      <c r="B1101" s="83"/>
      <c r="C1101" s="83"/>
      <c r="D1101" s="83"/>
      <c r="E1101" s="83"/>
      <c r="F1101" s="83"/>
      <c r="G1101" s="83"/>
    </row>
    <row r="1102" spans="1:7">
      <c r="A1102" s="83"/>
      <c r="B1102" s="83"/>
      <c r="C1102" s="83"/>
      <c r="D1102" s="83"/>
      <c r="E1102" s="83"/>
      <c r="F1102" s="83"/>
      <c r="G1102" s="83"/>
    </row>
    <row r="1103" spans="1:7">
      <c r="A1103" s="83"/>
      <c r="B1103" s="83"/>
      <c r="C1103" s="83"/>
      <c r="D1103" s="83"/>
      <c r="E1103" s="83"/>
      <c r="F1103" s="83"/>
      <c r="G1103" s="83"/>
    </row>
    <row r="1104" spans="1:7">
      <c r="A1104" s="83"/>
      <c r="B1104" s="83"/>
      <c r="C1104" s="83"/>
      <c r="D1104" s="83"/>
      <c r="E1104" s="83"/>
      <c r="F1104" s="83"/>
      <c r="G1104" s="83"/>
    </row>
    <row r="1105" spans="1:10">
      <c r="A1105" s="83"/>
      <c r="B1105" s="83"/>
      <c r="C1105" s="83"/>
      <c r="D1105" s="83"/>
      <c r="E1105" s="83"/>
      <c r="F1105" s="83"/>
      <c r="G1105" s="83"/>
    </row>
    <row r="1106" spans="1:10">
      <c r="A1106" s="83"/>
      <c r="B1106" s="83"/>
      <c r="C1106" s="83"/>
      <c r="D1106" s="83"/>
      <c r="E1106" s="83"/>
      <c r="F1106" s="83"/>
      <c r="G1106" s="83"/>
    </row>
    <row r="1107" spans="1:10">
      <c r="A1107" s="83"/>
      <c r="B1107" s="83"/>
      <c r="C1107" s="83"/>
      <c r="D1107" s="83"/>
      <c r="E1107" s="83"/>
      <c r="F1107" s="83"/>
      <c r="G1107" s="83"/>
    </row>
    <row r="1108" spans="1:10">
      <c r="A1108" s="83"/>
      <c r="B1108" s="83"/>
      <c r="C1108" s="83"/>
      <c r="D1108" s="83"/>
      <c r="E1108" s="83"/>
      <c r="F1108" s="83"/>
      <c r="G1108" s="83"/>
      <c r="H1108" s="83"/>
      <c r="I1108" s="83"/>
      <c r="J1108" s="83"/>
    </row>
    <row r="1109" spans="1:10">
      <c r="A1109" s="83"/>
      <c r="B1109" s="83"/>
      <c r="C1109" s="83"/>
      <c r="D1109" s="83"/>
      <c r="E1109" s="83"/>
      <c r="F1109" s="83"/>
      <c r="G1109" s="83"/>
      <c r="H1109" s="83"/>
      <c r="I1109" s="83"/>
      <c r="J1109" s="83"/>
    </row>
    <row r="1110" spans="1:10">
      <c r="A1110" s="83"/>
      <c r="B1110" s="83"/>
      <c r="C1110" s="83"/>
      <c r="D1110" s="83"/>
      <c r="E1110" s="83"/>
      <c r="F1110" s="83"/>
      <c r="G1110" s="83"/>
      <c r="H1110" s="83"/>
      <c r="I1110" s="83"/>
      <c r="J1110" s="83"/>
    </row>
    <row r="1111" spans="1:10">
      <c r="A1111" s="83"/>
      <c r="B1111" s="83"/>
      <c r="C1111" s="83"/>
      <c r="D1111" s="83"/>
      <c r="E1111" s="83"/>
      <c r="F1111" s="83"/>
      <c r="G1111" s="83"/>
      <c r="H1111" s="83"/>
      <c r="I1111" s="83"/>
      <c r="J1111" s="83"/>
    </row>
    <row r="1112" spans="1:10">
      <c r="A1112" s="83"/>
      <c r="B1112" s="83"/>
      <c r="C1112" s="83"/>
      <c r="D1112" s="83"/>
      <c r="E1112" s="83"/>
      <c r="F1112" s="83"/>
      <c r="G1112" s="83"/>
      <c r="H1112" s="83"/>
      <c r="I1112" s="83"/>
      <c r="J1112" s="83"/>
    </row>
    <row r="1113" spans="1:10">
      <c r="A1113" s="83"/>
      <c r="B1113" s="83"/>
      <c r="C1113" s="83"/>
      <c r="D1113" s="83"/>
      <c r="E1113" s="83"/>
      <c r="F1113" s="83"/>
      <c r="G1113" s="83"/>
      <c r="H1113" s="83"/>
      <c r="I1113" s="83"/>
      <c r="J1113" s="83"/>
    </row>
    <row r="1114" spans="1:10">
      <c r="A1114" s="83"/>
      <c r="B1114" s="83"/>
      <c r="C1114" s="83"/>
      <c r="D1114" s="83"/>
      <c r="E1114" s="83"/>
      <c r="F1114" s="83"/>
      <c r="G1114" s="83"/>
      <c r="H1114" s="83"/>
      <c r="I1114" s="83"/>
      <c r="J1114" s="83"/>
    </row>
    <row r="1115" spans="1:10">
      <c r="A1115" s="83"/>
      <c r="B1115" s="83"/>
      <c r="C1115" s="83"/>
      <c r="D1115" s="83"/>
      <c r="E1115" s="83"/>
      <c r="F1115" s="83"/>
      <c r="G1115" s="83"/>
      <c r="H1115" s="83"/>
      <c r="I1115" s="83"/>
      <c r="J1115" s="83"/>
    </row>
    <row r="1116" spans="1:10">
      <c r="A1116" s="83"/>
      <c r="B1116" s="83"/>
      <c r="C1116" s="83"/>
      <c r="D1116" s="83"/>
      <c r="E1116" s="83"/>
      <c r="F1116" s="83"/>
      <c r="G1116" s="83"/>
      <c r="H1116" s="83"/>
      <c r="I1116" s="83"/>
      <c r="J1116" s="83"/>
    </row>
    <row r="1117" spans="1:10">
      <c r="A1117" s="83"/>
      <c r="B1117" s="83"/>
      <c r="C1117" s="83"/>
      <c r="D1117" s="83"/>
      <c r="E1117" s="83"/>
      <c r="F1117" s="83"/>
      <c r="G1117" s="83"/>
      <c r="H1117" s="83"/>
      <c r="I1117" s="83"/>
      <c r="J1117" s="83"/>
    </row>
    <row r="1118" spans="1:10">
      <c r="A1118" s="83"/>
      <c r="B1118" s="83"/>
      <c r="C1118" s="83"/>
      <c r="D1118" s="83"/>
      <c r="E1118" s="83"/>
      <c r="F1118" s="83"/>
      <c r="G1118" s="83"/>
      <c r="H1118" s="83"/>
      <c r="I1118" s="83"/>
      <c r="J1118" s="83"/>
    </row>
    <row r="1119" spans="1:10">
      <c r="A1119" s="83"/>
      <c r="B1119" s="83"/>
      <c r="C1119" s="83"/>
      <c r="D1119" s="83"/>
      <c r="E1119" s="83"/>
      <c r="F1119" s="83"/>
      <c r="G1119" s="83"/>
      <c r="H1119" s="83"/>
      <c r="I1119" s="83"/>
      <c r="J1119" s="83"/>
    </row>
    <row r="1120" spans="1:10">
      <c r="A1120" s="83"/>
      <c r="B1120" s="83"/>
      <c r="C1120" s="83"/>
      <c r="D1120" s="83"/>
      <c r="E1120" s="83"/>
      <c r="F1120" s="83"/>
      <c r="G1120" s="83"/>
      <c r="H1120" s="83"/>
      <c r="I1120" s="83"/>
      <c r="J1120" s="83"/>
    </row>
    <row r="1121" spans="1:10">
      <c r="A1121" s="83"/>
      <c r="B1121" s="83"/>
      <c r="C1121" s="83"/>
      <c r="D1121" s="83"/>
      <c r="E1121" s="83"/>
      <c r="F1121" s="83"/>
      <c r="G1121" s="83"/>
      <c r="H1121" s="83"/>
      <c r="I1121" s="83"/>
      <c r="J1121" s="83"/>
    </row>
    <row r="1122" spans="1:10">
      <c r="A1122" s="83"/>
      <c r="B1122" s="83"/>
      <c r="C1122" s="83"/>
      <c r="D1122" s="83"/>
      <c r="E1122" s="83"/>
      <c r="F1122" s="83"/>
      <c r="G1122" s="83"/>
      <c r="H1122" s="83"/>
      <c r="I1122" s="83"/>
      <c r="J1122" s="83"/>
    </row>
    <row r="1123" spans="1:10">
      <c r="A1123" s="83"/>
      <c r="B1123" s="83"/>
      <c r="C1123" s="83"/>
      <c r="D1123" s="83"/>
      <c r="E1123" s="83"/>
      <c r="F1123" s="83"/>
      <c r="G1123" s="83"/>
      <c r="H1123" s="83"/>
      <c r="I1123" s="83"/>
      <c r="J1123" s="83"/>
    </row>
    <row r="1124" spans="1:10">
      <c r="A1124" s="83"/>
      <c r="B1124" s="83"/>
      <c r="C1124" s="83"/>
      <c r="D1124" s="83"/>
      <c r="E1124" s="83"/>
      <c r="F1124" s="83"/>
      <c r="G1124" s="83"/>
      <c r="H1124" s="83"/>
      <c r="I1124" s="83"/>
      <c r="J1124" s="83"/>
    </row>
    <row r="1125" spans="1:10">
      <c r="A1125" s="83"/>
      <c r="B1125" s="83"/>
      <c r="C1125" s="83"/>
      <c r="D1125" s="83"/>
      <c r="E1125" s="83"/>
      <c r="F1125" s="83"/>
      <c r="G1125" s="83"/>
      <c r="H1125" s="83"/>
      <c r="I1125" s="83"/>
      <c r="J1125" s="83"/>
    </row>
    <row r="1126" spans="1:10">
      <c r="A1126" s="83"/>
      <c r="B1126" s="83"/>
      <c r="C1126" s="83"/>
      <c r="D1126" s="83"/>
      <c r="E1126" s="83"/>
      <c r="F1126" s="83"/>
      <c r="G1126" s="83"/>
      <c r="H1126" s="83"/>
      <c r="I1126" s="83"/>
      <c r="J1126" s="83"/>
    </row>
    <row r="1127" spans="1:10">
      <c r="A1127" s="83"/>
      <c r="B1127" s="83"/>
      <c r="C1127" s="83"/>
      <c r="D1127" s="83"/>
      <c r="E1127" s="83"/>
      <c r="F1127" s="83"/>
      <c r="G1127" s="83"/>
      <c r="H1127" s="83"/>
      <c r="I1127" s="83"/>
      <c r="J1127" s="83"/>
    </row>
    <row r="1128" spans="1:10">
      <c r="A1128" s="83"/>
      <c r="B1128" s="83"/>
      <c r="C1128" s="83"/>
      <c r="D1128" s="83"/>
      <c r="E1128" s="83"/>
      <c r="F1128" s="83"/>
      <c r="G1128" s="83"/>
      <c r="H1128" s="83"/>
      <c r="I1128" s="83"/>
      <c r="J1128" s="83"/>
    </row>
    <row r="1129" spans="1:10">
      <c r="A1129" s="83"/>
      <c r="B1129" s="83"/>
      <c r="C1129" s="83"/>
      <c r="D1129" s="83"/>
      <c r="E1129" s="83"/>
      <c r="F1129" s="83"/>
      <c r="G1129" s="83"/>
      <c r="H1129" s="83"/>
      <c r="I1129" s="83"/>
      <c r="J1129" s="83"/>
    </row>
    <row r="1130" spans="1:10">
      <c r="A1130" s="83"/>
      <c r="B1130" s="83"/>
      <c r="C1130" s="83"/>
      <c r="D1130" s="83"/>
      <c r="E1130" s="83"/>
      <c r="F1130" s="83"/>
      <c r="G1130" s="83"/>
      <c r="H1130" s="83"/>
      <c r="I1130" s="83"/>
      <c r="J1130" s="83"/>
    </row>
    <row r="1131" spans="1:10">
      <c r="A1131" s="83"/>
      <c r="B1131" s="83"/>
      <c r="C1131" s="83"/>
      <c r="D1131" s="83"/>
      <c r="E1131" s="83"/>
      <c r="F1131" s="83"/>
      <c r="G1131" s="83"/>
      <c r="H1131" s="83"/>
      <c r="I1131" s="83"/>
      <c r="J1131" s="83"/>
    </row>
    <row r="1132" spans="1:10">
      <c r="A1132" s="83"/>
      <c r="B1132" s="83"/>
      <c r="C1132" s="83"/>
      <c r="D1132" s="83"/>
      <c r="E1132" s="83"/>
      <c r="F1132" s="83"/>
      <c r="G1132" s="83"/>
      <c r="H1132" s="83"/>
      <c r="I1132" s="83"/>
      <c r="J1132" s="83"/>
    </row>
    <row r="1134" spans="1:10">
      <c r="B1134" s="83"/>
      <c r="C1134" s="83"/>
      <c r="D1134" s="83"/>
      <c r="E1134" s="83"/>
      <c r="F1134" s="83"/>
      <c r="G1134" s="83"/>
      <c r="H1134" s="83"/>
      <c r="I1134" s="83"/>
    </row>
    <row r="1135" spans="1:10">
      <c r="A1135" s="84"/>
      <c r="B1135" s="83"/>
      <c r="C1135" s="83"/>
      <c r="D1135" s="83"/>
      <c r="E1135" s="83"/>
      <c r="F1135" s="83"/>
      <c r="G1135" s="83"/>
      <c r="H1135" s="83"/>
      <c r="I1135" s="83"/>
    </row>
    <row r="1136" spans="1:10">
      <c r="A1136" s="83"/>
      <c r="B1136" s="83"/>
      <c r="C1136" s="83"/>
      <c r="D1136" s="83"/>
      <c r="E1136" s="83"/>
      <c r="F1136" s="83"/>
      <c r="G1136" s="83"/>
      <c r="H1136" s="83"/>
      <c r="I1136" s="83"/>
    </row>
    <row r="1137" spans="1:9">
      <c r="A1137" s="83"/>
      <c r="B1137" s="83"/>
      <c r="C1137" s="83"/>
      <c r="D1137" s="83"/>
      <c r="E1137" s="83"/>
      <c r="F1137" s="83"/>
      <c r="G1137" s="83"/>
      <c r="H1137" s="83"/>
      <c r="I1137" s="83"/>
    </row>
    <row r="1138" spans="1:9">
      <c r="A1138" s="83"/>
      <c r="B1138" s="83"/>
      <c r="C1138" s="83"/>
      <c r="D1138" s="83"/>
      <c r="E1138" s="83"/>
      <c r="F1138" s="83"/>
      <c r="G1138" s="83"/>
      <c r="H1138" s="83"/>
      <c r="I1138" s="83"/>
    </row>
    <row r="1139" spans="1:9">
      <c r="A1139" s="83"/>
      <c r="B1139" s="83"/>
      <c r="C1139" s="83"/>
      <c r="D1139" s="83"/>
      <c r="E1139" s="83"/>
      <c r="F1139" s="83"/>
      <c r="G1139" s="83"/>
      <c r="H1139" s="83"/>
      <c r="I1139" s="83"/>
    </row>
    <row r="1140" spans="1:9">
      <c r="A1140" s="83"/>
      <c r="B1140" s="83"/>
      <c r="C1140" s="83"/>
      <c r="D1140" s="83"/>
      <c r="E1140" s="83"/>
      <c r="F1140" s="83"/>
      <c r="G1140" s="83"/>
      <c r="H1140" s="83"/>
      <c r="I1140" s="83"/>
    </row>
    <row r="1141" spans="1:9">
      <c r="A1141" s="83"/>
      <c r="B1141" s="83"/>
      <c r="C1141" s="83"/>
      <c r="D1141" s="83"/>
      <c r="E1141" s="83"/>
      <c r="F1141" s="83"/>
      <c r="G1141" s="83"/>
      <c r="H1141" s="83"/>
      <c r="I1141" s="83"/>
    </row>
    <row r="1142" spans="1:9">
      <c r="A1142" s="83"/>
      <c r="B1142" s="83"/>
      <c r="C1142" s="83"/>
      <c r="D1142" s="83"/>
      <c r="E1142" s="83"/>
      <c r="F1142" s="83"/>
      <c r="G1142" s="83"/>
      <c r="H1142" s="83"/>
      <c r="I1142" s="83"/>
    </row>
    <row r="1143" spans="1:9">
      <c r="A1143" s="83"/>
      <c r="B1143" s="83"/>
      <c r="C1143" s="83"/>
      <c r="D1143" s="83"/>
      <c r="E1143" s="83"/>
      <c r="F1143" s="83"/>
      <c r="G1143" s="83"/>
      <c r="H1143" s="83"/>
      <c r="I1143" s="83"/>
    </row>
    <row r="1144" spans="1:9">
      <c r="A1144" s="83"/>
      <c r="B1144" s="83"/>
      <c r="C1144" s="83"/>
      <c r="D1144" s="83"/>
      <c r="E1144" s="83"/>
      <c r="F1144" s="83"/>
      <c r="G1144" s="83"/>
      <c r="H1144" s="83"/>
      <c r="I1144" s="83"/>
    </row>
    <row r="1145" spans="1:9">
      <c r="A1145" s="83"/>
      <c r="B1145" s="83"/>
      <c r="C1145" s="83"/>
      <c r="D1145" s="83"/>
      <c r="E1145" s="83"/>
      <c r="F1145" s="83"/>
      <c r="G1145" s="83"/>
      <c r="H1145" s="83"/>
      <c r="I1145" s="83"/>
    </row>
    <row r="1146" spans="1:9">
      <c r="A1146" s="83"/>
      <c r="B1146" s="83"/>
      <c r="C1146" s="83"/>
      <c r="D1146" s="83"/>
      <c r="E1146" s="83"/>
      <c r="F1146" s="83"/>
      <c r="G1146" s="83"/>
      <c r="H1146" s="83"/>
      <c r="I1146" s="83"/>
    </row>
    <row r="1147" spans="1:9">
      <c r="A1147" s="83"/>
      <c r="B1147" s="83"/>
      <c r="C1147" s="83"/>
      <c r="D1147" s="83"/>
      <c r="E1147" s="83"/>
      <c r="F1147" s="83"/>
      <c r="G1147" s="83"/>
      <c r="H1147" s="83"/>
      <c r="I1147" s="83"/>
    </row>
    <row r="1148" spans="1:9">
      <c r="A1148" s="83"/>
      <c r="B1148" s="83"/>
      <c r="C1148" s="83"/>
      <c r="D1148" s="83"/>
      <c r="E1148" s="83"/>
      <c r="F1148" s="83"/>
      <c r="G1148" s="83"/>
      <c r="H1148" s="83"/>
      <c r="I1148" s="83"/>
    </row>
    <row r="1149" spans="1:9">
      <c r="A1149" s="83"/>
      <c r="B1149" s="83"/>
      <c r="C1149" s="83"/>
      <c r="D1149" s="83"/>
      <c r="E1149" s="83"/>
      <c r="F1149" s="83"/>
      <c r="G1149" s="83"/>
      <c r="H1149" s="83"/>
      <c r="I1149" s="83"/>
    </row>
    <row r="1150" spans="1:9">
      <c r="A1150" s="83"/>
      <c r="B1150" s="83"/>
      <c r="C1150" s="83"/>
      <c r="D1150" s="83"/>
      <c r="E1150" s="83"/>
      <c r="F1150" s="83"/>
      <c r="G1150" s="83"/>
      <c r="H1150" s="83"/>
      <c r="I1150" s="83"/>
    </row>
    <row r="1151" spans="1:9">
      <c r="A1151" s="83"/>
      <c r="B1151" s="83"/>
      <c r="C1151" s="83"/>
      <c r="D1151" s="83"/>
      <c r="E1151" s="83"/>
      <c r="F1151" s="83"/>
      <c r="G1151" s="83"/>
      <c r="H1151" s="83"/>
      <c r="I1151" s="83"/>
    </row>
    <row r="1152" spans="1:9">
      <c r="A1152" s="83"/>
      <c r="B1152" s="83"/>
      <c r="C1152" s="83"/>
      <c r="D1152" s="83"/>
      <c r="E1152" s="83"/>
      <c r="F1152" s="83"/>
      <c r="G1152" s="83"/>
      <c r="H1152" s="83"/>
      <c r="I1152" s="83"/>
    </row>
    <row r="1153" spans="1:9">
      <c r="A1153" s="83"/>
      <c r="B1153" s="83"/>
      <c r="C1153" s="83"/>
      <c r="D1153" s="83"/>
      <c r="E1153" s="83"/>
      <c r="F1153" s="83"/>
      <c r="G1153" s="83"/>
      <c r="H1153" s="83"/>
      <c r="I1153" s="83"/>
    </row>
    <row r="1154" spans="1:9">
      <c r="A1154" s="83"/>
      <c r="B1154" s="83"/>
      <c r="C1154" s="83"/>
      <c r="D1154" s="83"/>
      <c r="E1154" s="83"/>
      <c r="F1154" s="83"/>
      <c r="G1154" s="83"/>
      <c r="H1154" s="83"/>
      <c r="I1154" s="83"/>
    </row>
    <row r="1155" spans="1:9">
      <c r="A1155" s="83"/>
      <c r="B1155" s="83"/>
      <c r="C1155" s="83"/>
      <c r="D1155" s="83"/>
      <c r="E1155" s="83"/>
      <c r="F1155" s="83"/>
      <c r="G1155" s="83"/>
      <c r="H1155" s="83"/>
      <c r="I1155" s="83"/>
    </row>
    <row r="1156" spans="1:9">
      <c r="A1156" s="83"/>
      <c r="B1156" s="83"/>
      <c r="C1156" s="83"/>
      <c r="D1156" s="83"/>
      <c r="E1156" s="83"/>
      <c r="F1156" s="83"/>
      <c r="G1156" s="83"/>
      <c r="H1156" s="83"/>
      <c r="I1156" s="83"/>
    </row>
    <row r="1157" spans="1:9">
      <c r="A1157" s="83"/>
      <c r="B1157" s="83"/>
      <c r="C1157" s="83"/>
      <c r="D1157" s="83"/>
      <c r="E1157" s="83"/>
      <c r="F1157" s="83"/>
      <c r="G1157" s="83"/>
      <c r="H1157" s="83"/>
      <c r="I1157" s="83"/>
    </row>
    <row r="1158" spans="1:9">
      <c r="A1158" s="83"/>
      <c r="B1158" s="83"/>
      <c r="C1158" s="83"/>
      <c r="D1158" s="83"/>
      <c r="E1158" s="83"/>
      <c r="F1158" s="83"/>
      <c r="G1158" s="83"/>
      <c r="H1158" s="83"/>
      <c r="I1158" s="83"/>
    </row>
    <row r="1159" spans="1:9">
      <c r="A1159" s="83"/>
      <c r="B1159" s="83"/>
      <c r="C1159" s="83"/>
      <c r="D1159" s="83"/>
      <c r="E1159" s="83"/>
      <c r="F1159" s="83"/>
      <c r="G1159" s="83"/>
      <c r="H1159" s="83"/>
      <c r="I1159" s="83"/>
    </row>
    <row r="1160" spans="1:9">
      <c r="A1160" s="83"/>
      <c r="B1160" s="83"/>
      <c r="C1160" s="83"/>
      <c r="D1160" s="83"/>
      <c r="E1160" s="83"/>
      <c r="F1160" s="83"/>
      <c r="G1160" s="83"/>
      <c r="H1160" s="83"/>
      <c r="I1160" s="83"/>
    </row>
    <row r="1161" spans="1:9">
      <c r="A1161" s="83"/>
      <c r="B1161" s="83"/>
      <c r="C1161" s="83"/>
      <c r="D1161" s="83"/>
      <c r="E1161" s="83"/>
      <c r="F1161" s="83"/>
      <c r="G1161" s="83"/>
      <c r="H1161" s="83"/>
      <c r="I1161" s="83"/>
    </row>
    <row r="1162" spans="1:9">
      <c r="A1162" s="83"/>
      <c r="B1162" s="83"/>
      <c r="C1162" s="83"/>
      <c r="D1162" s="83"/>
      <c r="E1162" s="83"/>
      <c r="F1162" s="83"/>
      <c r="G1162" s="83"/>
      <c r="H1162" s="83"/>
      <c r="I1162" s="83"/>
    </row>
    <row r="1163" spans="1:9">
      <c r="A1163" s="83"/>
      <c r="B1163" s="83"/>
      <c r="C1163" s="83"/>
      <c r="D1163" s="83"/>
      <c r="E1163" s="83"/>
      <c r="F1163" s="83"/>
      <c r="G1163" s="83"/>
      <c r="H1163" s="83"/>
      <c r="I1163" s="83"/>
    </row>
    <row r="1164" spans="1:9">
      <c r="A1164" s="83"/>
      <c r="B1164" s="83"/>
      <c r="C1164" s="83"/>
      <c r="D1164" s="83"/>
      <c r="E1164" s="83"/>
      <c r="F1164" s="83"/>
      <c r="G1164" s="83"/>
      <c r="H1164" s="83"/>
      <c r="I1164" s="83"/>
    </row>
    <row r="1165" spans="1:9">
      <c r="A1165" s="83"/>
      <c r="B1165" s="83"/>
      <c r="C1165" s="83"/>
      <c r="D1165" s="83"/>
      <c r="E1165" s="83"/>
      <c r="F1165" s="83"/>
      <c r="G1165" s="83"/>
      <c r="H1165" s="83"/>
      <c r="I1165" s="83"/>
    </row>
    <row r="1166" spans="1:9">
      <c r="A1166" s="83"/>
      <c r="B1166" s="83"/>
      <c r="C1166" s="83"/>
      <c r="D1166" s="83"/>
      <c r="E1166" s="83"/>
      <c r="F1166" s="83"/>
      <c r="G1166" s="83"/>
      <c r="H1166" s="83"/>
      <c r="I1166" s="83"/>
    </row>
    <row r="1167" spans="1:9">
      <c r="A1167" s="83"/>
      <c r="B1167" s="83"/>
      <c r="C1167" s="83"/>
      <c r="D1167" s="83"/>
      <c r="E1167" s="83"/>
      <c r="F1167" s="83"/>
      <c r="G1167" s="83"/>
      <c r="H1167" s="83"/>
      <c r="I1167" s="83"/>
    </row>
    <row r="1168" spans="1:9">
      <c r="A1168" s="83"/>
      <c r="B1168" s="83"/>
      <c r="C1168" s="83"/>
      <c r="D1168" s="83"/>
      <c r="E1168" s="83"/>
      <c r="F1168" s="83"/>
      <c r="G1168" s="83"/>
      <c r="H1168" s="83"/>
      <c r="I1168" s="83"/>
    </row>
    <row r="1169" spans="1:9">
      <c r="A1169" s="83"/>
      <c r="B1169" s="83"/>
      <c r="C1169" s="83"/>
      <c r="D1169" s="83"/>
      <c r="E1169" s="83"/>
      <c r="F1169" s="83"/>
      <c r="G1169" s="83"/>
      <c r="H1169" s="83"/>
      <c r="I1169" s="83"/>
    </row>
    <row r="1170" spans="1:9">
      <c r="A1170" s="83"/>
      <c r="B1170" s="83"/>
      <c r="C1170" s="83"/>
      <c r="D1170" s="83"/>
      <c r="E1170" s="83"/>
      <c r="F1170" s="83"/>
      <c r="G1170" s="83"/>
      <c r="H1170" s="83"/>
      <c r="I1170" s="83"/>
    </row>
    <row r="1171" spans="1:9">
      <c r="A1171" s="83"/>
      <c r="B1171" s="83"/>
      <c r="C1171" s="83"/>
      <c r="D1171" s="83"/>
      <c r="E1171" s="83"/>
      <c r="F1171" s="83"/>
      <c r="G1171" s="83"/>
      <c r="H1171" s="83"/>
      <c r="I1171" s="83"/>
    </row>
    <row r="1172" spans="1:9">
      <c r="A1172" s="83"/>
      <c r="B1172" s="83"/>
      <c r="C1172" s="83"/>
      <c r="D1172" s="83"/>
      <c r="E1172" s="83"/>
      <c r="F1172" s="83"/>
      <c r="G1172" s="83"/>
      <c r="H1172" s="83"/>
      <c r="I1172" s="83"/>
    </row>
    <row r="1173" spans="1:9">
      <c r="A1173" s="83"/>
      <c r="B1173" s="83"/>
      <c r="C1173" s="83"/>
      <c r="D1173" s="83"/>
      <c r="E1173" s="83"/>
      <c r="F1173" s="83"/>
      <c r="G1173" s="83"/>
      <c r="H1173" s="83"/>
      <c r="I1173" s="83"/>
    </row>
    <row r="1174" spans="1:9">
      <c r="A1174" s="83"/>
      <c r="B1174" s="83"/>
      <c r="C1174" s="83"/>
      <c r="D1174" s="83"/>
      <c r="E1174" s="83"/>
      <c r="F1174" s="83"/>
      <c r="G1174" s="83"/>
      <c r="H1174" s="83"/>
      <c r="I1174" s="83"/>
    </row>
    <row r="1175" spans="1:9">
      <c r="A1175" s="83"/>
      <c r="B1175" s="83"/>
      <c r="C1175" s="83"/>
      <c r="D1175" s="83"/>
      <c r="E1175" s="83"/>
      <c r="F1175" s="83"/>
      <c r="G1175" s="83"/>
      <c r="H1175" s="83"/>
      <c r="I1175" s="83"/>
    </row>
    <row r="1176" spans="1:9">
      <c r="A1176" s="83"/>
      <c r="B1176" s="83"/>
      <c r="C1176" s="83"/>
      <c r="D1176" s="83"/>
      <c r="E1176" s="83"/>
      <c r="F1176" s="83"/>
      <c r="G1176" s="83"/>
      <c r="H1176" s="83"/>
      <c r="I1176" s="83"/>
    </row>
    <row r="1177" spans="1:9">
      <c r="A1177" s="83"/>
      <c r="B1177" s="83"/>
      <c r="C1177" s="83"/>
      <c r="D1177" s="83"/>
      <c r="E1177" s="83"/>
      <c r="F1177" s="83"/>
      <c r="G1177" s="83"/>
      <c r="H1177" s="83"/>
      <c r="I1177" s="83"/>
    </row>
    <row r="1178" spans="1:9">
      <c r="A1178" s="83"/>
      <c r="B1178" s="83"/>
      <c r="C1178" s="83"/>
      <c r="D1178" s="83"/>
      <c r="E1178" s="83"/>
      <c r="F1178" s="83"/>
      <c r="G1178" s="83"/>
      <c r="H1178" s="83"/>
      <c r="I1178" s="83"/>
    </row>
    <row r="1179" spans="1:9">
      <c r="A1179" s="83"/>
      <c r="B1179" s="83"/>
      <c r="C1179" s="83"/>
      <c r="D1179" s="83"/>
      <c r="E1179" s="83"/>
      <c r="F1179" s="83"/>
      <c r="G1179" s="83"/>
      <c r="H1179" s="83"/>
      <c r="I1179" s="83"/>
    </row>
    <row r="1180" spans="1:9">
      <c r="A1180" s="83"/>
      <c r="B1180" s="83"/>
      <c r="C1180" s="83"/>
      <c r="D1180" s="83"/>
      <c r="E1180" s="83"/>
      <c r="F1180" s="83"/>
      <c r="G1180" s="83"/>
      <c r="H1180" s="83"/>
      <c r="I1180" s="83"/>
    </row>
    <row r="1181" spans="1:9">
      <c r="A1181" s="83"/>
      <c r="B1181" s="83"/>
      <c r="C1181" s="83"/>
      <c r="D1181" s="83"/>
      <c r="E1181" s="83"/>
      <c r="F1181" s="83"/>
      <c r="G1181" s="83"/>
      <c r="H1181" s="83"/>
      <c r="I1181" s="83"/>
    </row>
    <row r="1182" spans="1:9">
      <c r="A1182" s="83"/>
      <c r="B1182" s="83"/>
      <c r="C1182" s="83"/>
      <c r="D1182" s="83"/>
      <c r="E1182" s="83"/>
      <c r="F1182" s="83"/>
      <c r="G1182" s="83"/>
      <c r="H1182" s="83"/>
      <c r="I1182" s="83"/>
    </row>
    <row r="1183" spans="1:9">
      <c r="A1183" s="83"/>
      <c r="B1183" s="83"/>
      <c r="C1183" s="83"/>
      <c r="D1183" s="83"/>
      <c r="E1183" s="83"/>
      <c r="F1183" s="83"/>
      <c r="G1183" s="83"/>
      <c r="H1183" s="83"/>
      <c r="I1183" s="83"/>
    </row>
    <row r="1184" spans="1:9">
      <c r="A1184" s="83"/>
      <c r="B1184" s="83"/>
      <c r="C1184" s="83"/>
      <c r="D1184" s="83"/>
      <c r="E1184" s="83"/>
      <c r="F1184" s="83"/>
      <c r="G1184" s="83"/>
      <c r="H1184" s="83"/>
      <c r="I1184" s="83"/>
    </row>
    <row r="1185" spans="1:9">
      <c r="A1185" s="83"/>
      <c r="B1185" s="83"/>
      <c r="C1185" s="83"/>
      <c r="D1185" s="83"/>
      <c r="E1185" s="83"/>
      <c r="F1185" s="83"/>
      <c r="G1185" s="83"/>
      <c r="H1185" s="83"/>
      <c r="I1185" s="83"/>
    </row>
    <row r="1186" spans="1:9">
      <c r="A1186" s="83"/>
      <c r="B1186" s="83"/>
      <c r="C1186" s="83"/>
      <c r="D1186" s="83"/>
      <c r="E1186" s="83"/>
      <c r="F1186" s="83"/>
      <c r="G1186" s="83"/>
      <c r="H1186" s="83"/>
      <c r="I1186" s="83"/>
    </row>
    <row r="1187" spans="1:9">
      <c r="A1187" s="83"/>
      <c r="B1187" s="83"/>
      <c r="C1187" s="83"/>
      <c r="D1187" s="83"/>
      <c r="E1187" s="83"/>
      <c r="F1187" s="83"/>
      <c r="G1187" s="83"/>
      <c r="H1187" s="83"/>
      <c r="I1187" s="83"/>
    </row>
    <row r="1188" spans="1:9">
      <c r="A1188" s="83"/>
      <c r="B1188" s="83"/>
      <c r="C1188" s="83"/>
      <c r="D1188" s="83"/>
      <c r="E1188" s="83"/>
      <c r="F1188" s="83"/>
      <c r="G1188" s="83"/>
      <c r="H1188" s="83"/>
      <c r="I1188" s="83"/>
    </row>
    <row r="1189" spans="1:9">
      <c r="A1189" s="83"/>
      <c r="B1189" s="83"/>
      <c r="C1189" s="83"/>
      <c r="D1189" s="83"/>
      <c r="E1189" s="83"/>
      <c r="F1189" s="83"/>
      <c r="G1189" s="83"/>
      <c r="H1189" s="83"/>
      <c r="I1189" s="83"/>
    </row>
    <row r="1190" spans="1:9">
      <c r="A1190" s="83"/>
      <c r="B1190" s="83"/>
      <c r="C1190" s="83"/>
      <c r="D1190" s="83"/>
      <c r="E1190" s="83"/>
      <c r="F1190" s="83"/>
      <c r="G1190" s="83"/>
      <c r="H1190" s="83"/>
      <c r="I1190" s="83"/>
    </row>
    <row r="1191" spans="1:9">
      <c r="A1191" s="83"/>
      <c r="B1191" s="83"/>
      <c r="C1191" s="83"/>
      <c r="D1191" s="83"/>
      <c r="E1191" s="83"/>
      <c r="F1191" s="83"/>
      <c r="G1191" s="83"/>
      <c r="H1191" s="83"/>
      <c r="I1191" s="83"/>
    </row>
    <row r="1192" spans="1:9">
      <c r="A1192" s="83"/>
      <c r="B1192" s="83"/>
      <c r="C1192" s="83"/>
      <c r="D1192" s="83"/>
      <c r="E1192" s="83"/>
      <c r="F1192" s="83"/>
      <c r="G1192" s="83"/>
      <c r="H1192" s="83"/>
      <c r="I1192" s="83"/>
    </row>
    <row r="1193" spans="1:9">
      <c r="A1193" s="83"/>
      <c r="B1193" s="83"/>
      <c r="C1193" s="83"/>
      <c r="D1193" s="83"/>
      <c r="E1193" s="83"/>
      <c r="F1193" s="83"/>
      <c r="G1193" s="83"/>
      <c r="H1193" s="83"/>
      <c r="I1193" s="83"/>
    </row>
    <row r="1194" spans="1:9">
      <c r="A1194" s="83"/>
      <c r="B1194" s="83"/>
      <c r="C1194" s="83"/>
      <c r="D1194" s="83"/>
      <c r="E1194" s="83"/>
      <c r="F1194" s="83"/>
      <c r="G1194" s="83"/>
      <c r="H1194" s="83"/>
      <c r="I1194" s="83"/>
    </row>
    <row r="1195" spans="1:9">
      <c r="A1195" s="83"/>
      <c r="B1195" s="83"/>
      <c r="C1195" s="83"/>
      <c r="D1195" s="83"/>
      <c r="E1195" s="83"/>
      <c r="F1195" s="83"/>
      <c r="G1195" s="83"/>
      <c r="H1195" s="83"/>
      <c r="I1195" s="83"/>
    </row>
    <row r="1196" spans="1:9">
      <c r="A1196" s="83"/>
      <c r="B1196" s="83"/>
      <c r="C1196" s="83"/>
      <c r="D1196" s="83"/>
      <c r="E1196" s="83"/>
      <c r="F1196" s="83"/>
      <c r="G1196" s="83"/>
      <c r="H1196" s="83"/>
      <c r="I1196" s="83"/>
    </row>
    <row r="1197" spans="1:9">
      <c r="A1197" s="83"/>
      <c r="B1197" s="83"/>
      <c r="C1197" s="83"/>
      <c r="D1197" s="83"/>
      <c r="E1197" s="83"/>
      <c r="F1197" s="83"/>
      <c r="G1197" s="83"/>
      <c r="H1197" s="83"/>
      <c r="I1197" s="83"/>
    </row>
    <row r="1198" spans="1:9">
      <c r="A1198" s="83"/>
      <c r="B1198" s="83"/>
      <c r="C1198" s="83"/>
      <c r="D1198" s="83"/>
      <c r="E1198" s="83"/>
      <c r="F1198" s="83"/>
      <c r="G1198" s="83"/>
      <c r="H1198" s="83"/>
      <c r="I1198" s="83"/>
    </row>
    <row r="1199" spans="1:9">
      <c r="A1199" s="83"/>
      <c r="B1199" s="83"/>
      <c r="C1199" s="83"/>
      <c r="D1199" s="83"/>
      <c r="E1199" s="83"/>
      <c r="F1199" s="83"/>
      <c r="G1199" s="83"/>
      <c r="H1199" s="83"/>
      <c r="I1199" s="83"/>
    </row>
    <row r="1200" spans="1:9">
      <c r="A1200" s="83"/>
      <c r="B1200" s="83"/>
      <c r="C1200" s="83"/>
      <c r="D1200" s="83"/>
      <c r="E1200" s="83"/>
      <c r="F1200" s="83"/>
      <c r="G1200" s="83"/>
      <c r="H1200" s="83"/>
      <c r="I1200" s="83"/>
    </row>
    <row r="1201" spans="1:9">
      <c r="A1201" s="83"/>
      <c r="B1201" s="83"/>
      <c r="C1201" s="83"/>
      <c r="D1201" s="83"/>
      <c r="E1201" s="83"/>
      <c r="F1201" s="83"/>
      <c r="G1201" s="83"/>
      <c r="H1201" s="83"/>
      <c r="I1201" s="83"/>
    </row>
    <row r="1202" spans="1:9">
      <c r="A1202" s="83"/>
      <c r="B1202" s="83"/>
      <c r="C1202" s="83"/>
      <c r="D1202" s="83"/>
      <c r="E1202" s="83"/>
      <c r="F1202" s="83"/>
      <c r="G1202" s="83"/>
      <c r="H1202" s="83"/>
      <c r="I1202" s="83"/>
    </row>
    <row r="1203" spans="1:9">
      <c r="A1203" s="83"/>
      <c r="B1203" s="83"/>
      <c r="C1203" s="83"/>
      <c r="D1203" s="83"/>
      <c r="E1203" s="83"/>
      <c r="F1203" s="83"/>
      <c r="G1203" s="83"/>
      <c r="H1203" s="83"/>
      <c r="I1203" s="83"/>
    </row>
    <row r="1204" spans="1:9">
      <c r="A1204" s="83"/>
      <c r="B1204" s="83"/>
      <c r="C1204" s="83"/>
      <c r="D1204" s="83"/>
      <c r="E1204" s="83"/>
      <c r="F1204" s="83"/>
      <c r="G1204" s="83"/>
      <c r="H1204" s="83"/>
      <c r="I1204" s="83"/>
    </row>
    <row r="1205" spans="1:9">
      <c r="A1205" s="83"/>
      <c r="B1205" s="83"/>
      <c r="C1205" s="83"/>
      <c r="D1205" s="83"/>
      <c r="E1205" s="83"/>
      <c r="F1205" s="83"/>
      <c r="G1205" s="83"/>
      <c r="H1205" s="83"/>
      <c r="I1205" s="83"/>
    </row>
    <row r="1206" spans="1:9">
      <c r="A1206" s="83"/>
      <c r="B1206" s="83"/>
      <c r="C1206" s="83"/>
      <c r="D1206" s="83"/>
      <c r="E1206" s="83"/>
      <c r="F1206" s="83"/>
      <c r="G1206" s="83"/>
      <c r="H1206" s="83"/>
      <c r="I1206" s="83"/>
    </row>
    <row r="1207" spans="1:9">
      <c r="A1207" s="83"/>
      <c r="B1207" s="83"/>
      <c r="C1207" s="83"/>
      <c r="D1207" s="83"/>
      <c r="E1207" s="83"/>
      <c r="F1207" s="83"/>
      <c r="G1207" s="83"/>
      <c r="H1207" s="83"/>
      <c r="I1207" s="83"/>
    </row>
    <row r="1208" spans="1:9">
      <c r="A1208" s="83"/>
      <c r="B1208" s="83"/>
      <c r="C1208" s="83"/>
      <c r="D1208" s="83"/>
      <c r="E1208" s="83"/>
      <c r="F1208" s="83"/>
      <c r="G1208" s="83"/>
      <c r="H1208" s="83"/>
      <c r="I1208" s="83"/>
    </row>
    <row r="1209" spans="1:9">
      <c r="A1209" s="83"/>
      <c r="B1209" s="83"/>
      <c r="C1209" s="83"/>
      <c r="D1209" s="83"/>
      <c r="E1209" s="83"/>
      <c r="F1209" s="83"/>
      <c r="G1209" s="83"/>
      <c r="H1209" s="83"/>
      <c r="I1209" s="83"/>
    </row>
    <row r="1210" spans="1:9">
      <c r="A1210" s="83"/>
      <c r="B1210" s="83"/>
      <c r="C1210" s="83"/>
      <c r="D1210" s="83"/>
      <c r="E1210" s="83"/>
      <c r="F1210" s="83"/>
      <c r="G1210" s="83"/>
      <c r="H1210" s="83"/>
      <c r="I1210" s="83"/>
    </row>
    <row r="1211" spans="1:9">
      <c r="A1211" s="83"/>
      <c r="B1211" s="83"/>
      <c r="C1211" s="83"/>
      <c r="D1211" s="83"/>
      <c r="E1211" s="83"/>
      <c r="F1211" s="83"/>
      <c r="G1211" s="83"/>
      <c r="H1211" s="83"/>
      <c r="I1211" s="83"/>
    </row>
    <row r="1212" spans="1:9">
      <c r="A1212" s="83"/>
      <c r="B1212" s="83"/>
      <c r="C1212" s="83"/>
      <c r="D1212" s="83"/>
      <c r="E1212" s="83"/>
      <c r="F1212" s="83"/>
      <c r="G1212" s="83"/>
      <c r="H1212" s="83"/>
      <c r="I1212" s="83"/>
    </row>
    <row r="1213" spans="1:9">
      <c r="A1213" s="83"/>
      <c r="B1213" s="83"/>
      <c r="C1213" s="83"/>
      <c r="D1213" s="83"/>
      <c r="E1213" s="83"/>
      <c r="F1213" s="83"/>
      <c r="G1213" s="83"/>
      <c r="H1213" s="83"/>
      <c r="I1213" s="83"/>
    </row>
    <row r="1214" spans="1:9">
      <c r="A1214" s="84"/>
      <c r="B1214" s="83"/>
      <c r="C1214" s="83"/>
      <c r="D1214" s="83"/>
      <c r="E1214" s="83"/>
      <c r="F1214" s="83"/>
      <c r="G1214" s="83"/>
      <c r="H1214" s="83"/>
      <c r="I1214" s="83"/>
    </row>
    <row r="1215" spans="1:9">
      <c r="A1215" s="83"/>
      <c r="B1215" s="83"/>
      <c r="C1215" s="83"/>
      <c r="D1215" s="83"/>
      <c r="E1215" s="83"/>
      <c r="F1215" s="83"/>
      <c r="G1215" s="83"/>
      <c r="H1215" s="83"/>
      <c r="I1215" s="83"/>
    </row>
    <row r="1216" spans="1:9">
      <c r="A1216" s="83"/>
      <c r="B1216" s="83"/>
      <c r="C1216" s="83"/>
      <c r="D1216" s="83"/>
      <c r="E1216" s="83"/>
      <c r="F1216" s="83"/>
      <c r="G1216" s="83"/>
      <c r="H1216" s="83"/>
      <c r="I1216" s="83"/>
    </row>
    <row r="1217" spans="1:9">
      <c r="A1217" s="83"/>
      <c r="B1217" s="83"/>
      <c r="C1217" s="83"/>
      <c r="D1217" s="83"/>
      <c r="E1217" s="83"/>
      <c r="F1217" s="83"/>
      <c r="G1217" s="83"/>
      <c r="H1217" s="83"/>
      <c r="I1217" s="83"/>
    </row>
    <row r="1218" spans="1:9">
      <c r="A1218" s="83"/>
      <c r="B1218" s="83"/>
      <c r="C1218" s="83"/>
      <c r="D1218" s="83"/>
      <c r="E1218" s="83"/>
      <c r="F1218" s="83"/>
      <c r="G1218" s="83"/>
      <c r="H1218" s="83"/>
      <c r="I1218" s="83"/>
    </row>
    <row r="1219" spans="1:9">
      <c r="A1219" s="83"/>
      <c r="B1219" s="83"/>
      <c r="C1219" s="83"/>
      <c r="D1219" s="83"/>
      <c r="E1219" s="83"/>
      <c r="F1219" s="83"/>
      <c r="G1219" s="83"/>
      <c r="H1219" s="83"/>
      <c r="I1219" s="83"/>
    </row>
    <row r="1220" spans="1:9">
      <c r="A1220" s="83"/>
      <c r="B1220" s="83"/>
      <c r="C1220" s="83"/>
      <c r="D1220" s="83"/>
      <c r="E1220" s="83"/>
      <c r="F1220" s="83"/>
      <c r="G1220" s="83"/>
      <c r="H1220" s="83"/>
      <c r="I1220" s="83"/>
    </row>
    <row r="1221" spans="1:9">
      <c r="A1221" s="83"/>
      <c r="B1221" s="83"/>
      <c r="C1221" s="83"/>
      <c r="D1221" s="83"/>
      <c r="E1221" s="83"/>
      <c r="F1221" s="83"/>
      <c r="G1221" s="83"/>
      <c r="H1221" s="83"/>
      <c r="I1221" s="83"/>
    </row>
    <row r="1222" spans="1:9">
      <c r="A1222" s="83"/>
      <c r="B1222" s="83"/>
      <c r="C1222" s="83"/>
      <c r="D1222" s="83"/>
      <c r="E1222" s="83"/>
      <c r="F1222" s="83"/>
      <c r="G1222" s="83"/>
      <c r="H1222" s="83"/>
      <c r="I1222" s="83"/>
    </row>
    <row r="1223" spans="1:9">
      <c r="A1223" s="83"/>
      <c r="B1223" s="83"/>
      <c r="C1223" s="83"/>
      <c r="D1223" s="83"/>
      <c r="E1223" s="83"/>
      <c r="F1223" s="83"/>
      <c r="G1223" s="83"/>
      <c r="H1223" s="83"/>
      <c r="I1223" s="83"/>
    </row>
    <row r="1224" spans="1:9">
      <c r="A1224" s="83"/>
      <c r="B1224" s="83"/>
      <c r="C1224" s="83"/>
      <c r="D1224" s="83"/>
      <c r="E1224" s="83"/>
      <c r="F1224" s="83"/>
      <c r="G1224" s="83"/>
      <c r="H1224" s="83"/>
      <c r="I1224" s="83"/>
    </row>
    <row r="1225" spans="1:9">
      <c r="A1225" s="83"/>
      <c r="B1225" s="83"/>
      <c r="C1225" s="83"/>
      <c r="D1225" s="83"/>
      <c r="E1225" s="83"/>
      <c r="F1225" s="83"/>
      <c r="G1225" s="83"/>
      <c r="H1225" s="83"/>
      <c r="I1225" s="83"/>
    </row>
    <row r="1226" spans="1:9">
      <c r="A1226" s="83"/>
      <c r="B1226" s="83"/>
      <c r="C1226" s="83"/>
      <c r="D1226" s="83"/>
      <c r="E1226" s="83"/>
      <c r="F1226" s="83"/>
      <c r="G1226" s="83"/>
      <c r="H1226" s="83"/>
      <c r="I1226" s="83"/>
    </row>
    <row r="1227" spans="1:9">
      <c r="A1227" s="83"/>
      <c r="B1227" s="83"/>
      <c r="C1227" s="83"/>
      <c r="D1227" s="83"/>
      <c r="E1227" s="83"/>
      <c r="F1227" s="83"/>
      <c r="G1227" s="83"/>
      <c r="H1227" s="83"/>
      <c r="I1227" s="83"/>
    </row>
    <row r="1228" spans="1:9">
      <c r="A1228" s="83"/>
      <c r="B1228" s="83"/>
      <c r="C1228" s="83"/>
      <c r="D1228" s="83"/>
      <c r="E1228" s="83"/>
      <c r="F1228" s="83"/>
      <c r="G1228" s="83"/>
      <c r="H1228" s="83"/>
      <c r="I1228" s="83"/>
    </row>
    <row r="1229" spans="1:9">
      <c r="A1229" s="83"/>
      <c r="B1229" s="83"/>
      <c r="C1229" s="83"/>
      <c r="D1229" s="83"/>
      <c r="E1229" s="83"/>
      <c r="F1229" s="83"/>
      <c r="G1229" s="83"/>
      <c r="H1229" s="83"/>
      <c r="I1229" s="83"/>
    </row>
    <row r="1230" spans="1:9">
      <c r="A1230" s="83"/>
      <c r="B1230" s="83"/>
      <c r="C1230" s="83"/>
      <c r="D1230" s="83"/>
      <c r="E1230" s="83"/>
      <c r="F1230" s="83"/>
      <c r="G1230" s="83"/>
      <c r="H1230" s="83"/>
      <c r="I1230" s="83"/>
    </row>
    <row r="1231" spans="1:9">
      <c r="A1231" s="83"/>
      <c r="B1231" s="83"/>
      <c r="C1231" s="83"/>
      <c r="D1231" s="83"/>
      <c r="E1231" s="83"/>
      <c r="F1231" s="83"/>
      <c r="G1231" s="83"/>
      <c r="H1231" s="83"/>
      <c r="I1231" s="83"/>
    </row>
    <row r="1232" spans="1:9">
      <c r="A1232" s="83"/>
      <c r="B1232" s="83"/>
      <c r="C1232" s="83"/>
      <c r="D1232" s="83"/>
      <c r="E1232" s="83"/>
      <c r="F1232" s="83"/>
      <c r="G1232" s="83"/>
      <c r="H1232" s="83"/>
      <c r="I1232" s="83"/>
    </row>
    <row r="1233" spans="1:9">
      <c r="A1233" s="83"/>
      <c r="B1233" s="83"/>
      <c r="C1233" s="83"/>
      <c r="D1233" s="83"/>
      <c r="E1233" s="83"/>
      <c r="F1233" s="83"/>
      <c r="G1233" s="83"/>
      <c r="H1233" s="83"/>
      <c r="I1233" s="83"/>
    </row>
    <row r="1234" spans="1:9">
      <c r="A1234" s="83"/>
      <c r="B1234" s="83"/>
      <c r="C1234" s="83"/>
      <c r="D1234" s="83"/>
      <c r="E1234" s="83"/>
      <c r="F1234" s="83"/>
      <c r="G1234" s="83"/>
      <c r="H1234" s="83"/>
      <c r="I1234" s="83"/>
    </row>
    <row r="1235" spans="1:9">
      <c r="A1235" s="83"/>
      <c r="B1235" s="83"/>
      <c r="C1235" s="83"/>
      <c r="D1235" s="83"/>
      <c r="E1235" s="83"/>
      <c r="F1235" s="83"/>
      <c r="G1235" s="83"/>
      <c r="H1235" s="83"/>
      <c r="I1235" s="83"/>
    </row>
    <row r="1236" spans="1:9">
      <c r="A1236" s="83"/>
      <c r="B1236" s="83"/>
      <c r="C1236" s="83"/>
      <c r="D1236" s="83"/>
      <c r="E1236" s="83"/>
      <c r="F1236" s="83"/>
      <c r="G1236" s="83"/>
      <c r="H1236" s="83"/>
      <c r="I1236" s="83"/>
    </row>
    <row r="1237" spans="1:9">
      <c r="A1237" s="83"/>
      <c r="B1237" s="83"/>
      <c r="C1237" s="83"/>
      <c r="D1237" s="83"/>
      <c r="E1237" s="83"/>
      <c r="F1237" s="83"/>
      <c r="G1237" s="83"/>
      <c r="H1237" s="83"/>
      <c r="I1237" s="83"/>
    </row>
    <row r="1238" spans="1:9">
      <c r="A1238" s="83"/>
      <c r="B1238" s="83"/>
      <c r="C1238" s="83"/>
      <c r="D1238" s="83"/>
      <c r="E1238" s="83"/>
      <c r="F1238" s="83"/>
      <c r="G1238" s="83"/>
      <c r="H1238" s="83"/>
      <c r="I1238" s="83"/>
    </row>
    <row r="1239" spans="1:9">
      <c r="A1239" s="83"/>
      <c r="B1239" s="83"/>
      <c r="C1239" s="83"/>
      <c r="D1239" s="83"/>
      <c r="E1239" s="83"/>
      <c r="F1239" s="83"/>
      <c r="G1239" s="83"/>
      <c r="H1239" s="83"/>
      <c r="I1239" s="83"/>
    </row>
    <row r="1240" spans="1:9">
      <c r="A1240" s="83"/>
      <c r="B1240" s="83"/>
      <c r="C1240" s="83"/>
      <c r="D1240" s="83"/>
      <c r="E1240" s="83"/>
      <c r="F1240" s="83"/>
      <c r="G1240" s="83"/>
      <c r="H1240" s="83"/>
      <c r="I1240" s="83"/>
    </row>
    <row r="1241" spans="1:9">
      <c r="A1241" s="83"/>
      <c r="B1241" s="83"/>
      <c r="C1241" s="83"/>
      <c r="D1241" s="83"/>
      <c r="E1241" s="83"/>
      <c r="F1241" s="83"/>
      <c r="G1241" s="83"/>
      <c r="H1241" s="83"/>
      <c r="I1241" s="83"/>
    </row>
    <row r="1242" spans="1:9">
      <c r="A1242" s="83"/>
      <c r="B1242" s="83"/>
      <c r="C1242" s="83"/>
      <c r="D1242" s="83"/>
      <c r="E1242" s="83"/>
      <c r="F1242" s="83"/>
      <c r="G1242" s="83"/>
      <c r="H1242" s="83"/>
      <c r="I1242" s="83"/>
    </row>
    <row r="1243" spans="1:9">
      <c r="A1243" s="84"/>
      <c r="B1243" s="83"/>
      <c r="C1243" s="83"/>
      <c r="D1243" s="83"/>
      <c r="E1243" s="83"/>
      <c r="F1243" s="83"/>
      <c r="G1243" s="83"/>
      <c r="H1243" s="83"/>
      <c r="I1243" s="83"/>
    </row>
    <row r="1244" spans="1:9">
      <c r="A1244" s="83"/>
      <c r="B1244" s="83"/>
      <c r="C1244" s="83"/>
      <c r="D1244" s="83"/>
      <c r="E1244" s="83"/>
      <c r="F1244" s="83"/>
      <c r="G1244" s="83"/>
      <c r="H1244" s="83"/>
      <c r="I1244" s="83"/>
    </row>
    <row r="1245" spans="1:9">
      <c r="A1245" s="83"/>
      <c r="B1245" s="83"/>
      <c r="C1245" s="83"/>
      <c r="D1245" s="83"/>
      <c r="E1245" s="83"/>
      <c r="F1245" s="83"/>
      <c r="G1245" s="83"/>
      <c r="H1245" s="83"/>
      <c r="I1245" s="83"/>
    </row>
    <row r="1246" spans="1:9">
      <c r="A1246" s="83"/>
      <c r="B1246" s="83"/>
      <c r="C1246" s="83"/>
      <c r="D1246" s="83"/>
      <c r="E1246" s="83"/>
      <c r="F1246" s="83"/>
      <c r="G1246" s="83"/>
      <c r="H1246" s="83"/>
      <c r="I1246" s="83"/>
    </row>
    <row r="1247" spans="1:9">
      <c r="A1247" s="83"/>
      <c r="B1247" s="83"/>
      <c r="C1247" s="83"/>
      <c r="D1247" s="83"/>
      <c r="E1247" s="83"/>
      <c r="F1247" s="83"/>
      <c r="G1247" s="83"/>
      <c r="H1247" s="83"/>
      <c r="I1247" s="83"/>
    </row>
    <row r="1248" spans="1:9">
      <c r="A1248" s="83"/>
      <c r="B1248" s="83"/>
      <c r="C1248" s="83"/>
      <c r="D1248" s="83"/>
      <c r="E1248" s="83"/>
      <c r="F1248" s="83"/>
      <c r="G1248" s="83"/>
      <c r="H1248" s="83"/>
      <c r="I1248" s="83"/>
    </row>
    <row r="1249" spans="1:9">
      <c r="A1249" s="83"/>
      <c r="B1249" s="83"/>
      <c r="C1249" s="83"/>
      <c r="D1249" s="83"/>
      <c r="E1249" s="83"/>
      <c r="F1249" s="83"/>
      <c r="G1249" s="83"/>
      <c r="H1249" s="83"/>
      <c r="I1249" s="83"/>
    </row>
    <row r="1250" spans="1:9">
      <c r="A1250" s="83"/>
      <c r="B1250" s="83"/>
      <c r="C1250" s="83"/>
      <c r="D1250" s="83"/>
      <c r="E1250" s="83"/>
      <c r="F1250" s="83"/>
      <c r="G1250" s="83"/>
      <c r="H1250" s="83"/>
      <c r="I1250" s="83"/>
    </row>
    <row r="1251" spans="1:9">
      <c r="A1251" s="83"/>
      <c r="B1251" s="83"/>
      <c r="C1251" s="83"/>
      <c r="D1251" s="83"/>
      <c r="E1251" s="83"/>
      <c r="F1251" s="83"/>
      <c r="G1251" s="83"/>
      <c r="H1251" s="83"/>
      <c r="I1251" s="83"/>
    </row>
    <row r="1252" spans="1:9">
      <c r="A1252" s="83"/>
      <c r="B1252" s="83"/>
      <c r="C1252" s="83"/>
      <c r="D1252" s="83"/>
      <c r="E1252" s="83"/>
      <c r="F1252" s="83"/>
      <c r="G1252" s="83"/>
      <c r="H1252" s="83"/>
      <c r="I1252" s="83"/>
    </row>
    <row r="1253" spans="1:9">
      <c r="A1253" s="83"/>
      <c r="B1253" s="83"/>
      <c r="C1253" s="83"/>
      <c r="D1253" s="83"/>
      <c r="E1253" s="83"/>
      <c r="F1253" s="83"/>
      <c r="G1253" s="83"/>
      <c r="H1253" s="83"/>
      <c r="I1253" s="83"/>
    </row>
    <row r="1254" spans="1:9">
      <c r="A1254" s="83"/>
      <c r="B1254" s="83"/>
      <c r="C1254" s="83"/>
      <c r="D1254" s="83"/>
      <c r="E1254" s="83"/>
      <c r="F1254" s="83"/>
      <c r="G1254" s="83"/>
      <c r="H1254" s="83"/>
      <c r="I1254" s="83"/>
    </row>
    <row r="1255" spans="1:9">
      <c r="A1255" s="83"/>
      <c r="B1255" s="83"/>
      <c r="C1255" s="83"/>
      <c r="D1255" s="83"/>
      <c r="E1255" s="83"/>
      <c r="F1255" s="83"/>
      <c r="G1255" s="83"/>
      <c r="H1255" s="83"/>
      <c r="I1255" s="83"/>
    </row>
    <row r="1256" spans="1:9">
      <c r="A1256" s="83"/>
      <c r="B1256" s="83"/>
      <c r="C1256" s="83"/>
      <c r="D1256" s="83"/>
      <c r="E1256" s="83"/>
      <c r="F1256" s="83"/>
      <c r="G1256" s="83"/>
      <c r="H1256" s="83"/>
      <c r="I1256" s="83"/>
    </row>
    <row r="1257" spans="1:9">
      <c r="A1257" s="83"/>
      <c r="B1257" s="83"/>
      <c r="C1257" s="83"/>
      <c r="D1257" s="83"/>
      <c r="E1257" s="83"/>
      <c r="F1257" s="83"/>
      <c r="G1257" s="83"/>
      <c r="H1257" s="83"/>
      <c r="I1257" s="83"/>
    </row>
    <row r="1258" spans="1:9">
      <c r="A1258" s="83"/>
      <c r="B1258" s="83"/>
      <c r="C1258" s="83"/>
      <c r="D1258" s="83"/>
      <c r="E1258" s="83"/>
      <c r="F1258" s="83"/>
      <c r="G1258" s="83"/>
      <c r="H1258" s="83"/>
      <c r="I1258" s="83"/>
    </row>
    <row r="1259" spans="1:9">
      <c r="A1259" s="83"/>
      <c r="B1259" s="83"/>
      <c r="C1259" s="83"/>
      <c r="D1259" s="83"/>
      <c r="E1259" s="83"/>
      <c r="F1259" s="83"/>
      <c r="G1259" s="83"/>
      <c r="H1259" s="83"/>
      <c r="I1259" s="83"/>
    </row>
    <row r="1260" spans="1:9">
      <c r="A1260" s="83"/>
      <c r="B1260" s="83"/>
      <c r="C1260" s="83"/>
      <c r="D1260" s="83"/>
      <c r="E1260" s="83"/>
      <c r="F1260" s="83"/>
      <c r="G1260" s="83"/>
      <c r="H1260" s="83"/>
      <c r="I1260" s="83"/>
    </row>
    <row r="1261" spans="1:9">
      <c r="A1261" s="83"/>
      <c r="B1261" s="83"/>
      <c r="C1261" s="83"/>
      <c r="D1261" s="83"/>
      <c r="E1261" s="83"/>
      <c r="F1261" s="83"/>
      <c r="G1261" s="83"/>
      <c r="H1261" s="83"/>
      <c r="I1261" s="83"/>
    </row>
    <row r="1262" spans="1:9">
      <c r="A1262" s="83"/>
      <c r="B1262" s="83"/>
      <c r="C1262" s="83"/>
      <c r="D1262" s="83"/>
      <c r="E1262" s="83"/>
      <c r="F1262" s="83"/>
      <c r="G1262" s="83"/>
      <c r="H1262" s="83"/>
      <c r="I1262" s="83"/>
    </row>
    <row r="1263" spans="1:9">
      <c r="A1263" s="83"/>
      <c r="B1263" s="83"/>
      <c r="C1263" s="83"/>
      <c r="D1263" s="83"/>
      <c r="E1263" s="83"/>
      <c r="F1263" s="83"/>
      <c r="G1263" s="83"/>
      <c r="H1263" s="83"/>
      <c r="I1263" s="83"/>
    </row>
    <row r="1264" spans="1:9">
      <c r="A1264" s="83"/>
      <c r="B1264" s="83"/>
      <c r="C1264" s="83"/>
      <c r="D1264" s="83"/>
      <c r="E1264" s="83"/>
      <c r="F1264" s="83"/>
      <c r="G1264" s="83"/>
      <c r="H1264" s="83"/>
      <c r="I1264" s="83"/>
    </row>
    <row r="1265" spans="1:9">
      <c r="A1265" s="83"/>
      <c r="B1265" s="83"/>
      <c r="C1265" s="83"/>
      <c r="D1265" s="83"/>
      <c r="E1265" s="83"/>
      <c r="F1265" s="83"/>
      <c r="G1265" s="83"/>
      <c r="H1265" s="83"/>
      <c r="I1265" s="83"/>
    </row>
    <row r="1266" spans="1:9">
      <c r="A1266" s="83"/>
      <c r="B1266" s="83"/>
      <c r="C1266" s="83"/>
      <c r="D1266" s="83"/>
      <c r="E1266" s="83"/>
      <c r="F1266" s="83"/>
      <c r="G1266" s="83"/>
      <c r="H1266" s="83"/>
      <c r="I1266" s="83"/>
    </row>
    <row r="1267" spans="1:9">
      <c r="A1267" s="83"/>
      <c r="B1267" s="83"/>
      <c r="C1267" s="83"/>
      <c r="D1267" s="83"/>
      <c r="E1267" s="83"/>
      <c r="F1267" s="83"/>
      <c r="G1267" s="83"/>
      <c r="H1267" s="83"/>
      <c r="I1267" s="83"/>
    </row>
    <row r="1268" spans="1:9">
      <c r="A1268" s="83"/>
      <c r="B1268" s="83"/>
      <c r="C1268" s="83"/>
      <c r="D1268" s="83"/>
      <c r="E1268" s="83"/>
      <c r="F1268" s="83"/>
      <c r="G1268" s="83"/>
      <c r="H1268" s="83"/>
      <c r="I1268" s="83"/>
    </row>
    <row r="1269" spans="1:9">
      <c r="A1269" s="83"/>
      <c r="B1269" s="83"/>
      <c r="C1269" s="83"/>
      <c r="D1269" s="83"/>
      <c r="E1269" s="83"/>
      <c r="F1269" s="83"/>
      <c r="G1269" s="83"/>
      <c r="H1269" s="83"/>
      <c r="I1269" s="83"/>
    </row>
    <row r="1270" spans="1:9">
      <c r="A1270" s="83"/>
      <c r="B1270" s="83"/>
      <c r="C1270" s="83"/>
      <c r="D1270" s="83"/>
      <c r="E1270" s="83"/>
      <c r="F1270" s="83"/>
      <c r="G1270" s="83"/>
      <c r="H1270" s="83"/>
      <c r="I1270" s="83"/>
    </row>
    <row r="1271" spans="1:9">
      <c r="A1271" s="83"/>
      <c r="B1271" s="83"/>
      <c r="C1271" s="83"/>
      <c r="D1271" s="83"/>
      <c r="E1271" s="83"/>
      <c r="F1271" s="83"/>
      <c r="G1271" s="83"/>
      <c r="H1271" s="83"/>
      <c r="I1271" s="83"/>
    </row>
    <row r="1272" spans="1:9">
      <c r="A1272" s="83"/>
      <c r="B1272" s="83"/>
      <c r="C1272" s="83"/>
      <c r="D1272" s="83"/>
      <c r="E1272" s="83"/>
      <c r="F1272" s="83"/>
      <c r="G1272" s="83"/>
      <c r="H1272" s="83"/>
      <c r="I1272" s="83"/>
    </row>
    <row r="1273" spans="1:9">
      <c r="A1273" s="83"/>
      <c r="B1273" s="83"/>
      <c r="C1273" s="83"/>
      <c r="D1273" s="83"/>
      <c r="E1273" s="83"/>
      <c r="F1273" s="83"/>
      <c r="G1273" s="83"/>
      <c r="H1273" s="83"/>
      <c r="I1273" s="83"/>
    </row>
    <row r="1274" spans="1:9">
      <c r="A1274" s="83"/>
      <c r="B1274" s="83"/>
      <c r="C1274" s="83"/>
      <c r="D1274" s="83"/>
      <c r="E1274" s="83"/>
      <c r="F1274" s="83"/>
      <c r="G1274" s="83"/>
      <c r="H1274" s="83"/>
      <c r="I1274" s="83"/>
    </row>
    <row r="1275" spans="1:9">
      <c r="A1275" s="83"/>
      <c r="B1275" s="83"/>
      <c r="C1275" s="83"/>
      <c r="D1275" s="83"/>
      <c r="E1275" s="83"/>
      <c r="F1275" s="83"/>
      <c r="G1275" s="83"/>
      <c r="H1275" s="83"/>
      <c r="I1275" s="83"/>
    </row>
    <row r="1276" spans="1:9">
      <c r="A1276" s="83"/>
      <c r="B1276" s="83"/>
      <c r="C1276" s="83"/>
      <c r="D1276" s="83"/>
      <c r="E1276" s="83"/>
      <c r="F1276" s="83"/>
      <c r="G1276" s="83"/>
      <c r="H1276" s="83"/>
      <c r="I1276" s="83"/>
    </row>
    <row r="1277" spans="1:9">
      <c r="A1277" s="83"/>
      <c r="B1277" s="83"/>
      <c r="C1277" s="83"/>
      <c r="D1277" s="83"/>
      <c r="E1277" s="83"/>
      <c r="F1277" s="83"/>
      <c r="G1277" s="83"/>
      <c r="H1277" s="83"/>
      <c r="I1277" s="83"/>
    </row>
    <row r="1278" spans="1:9">
      <c r="A1278" s="83"/>
      <c r="B1278" s="83"/>
      <c r="C1278" s="83"/>
      <c r="D1278" s="83"/>
      <c r="E1278" s="83"/>
      <c r="F1278" s="83"/>
      <c r="G1278" s="83"/>
      <c r="H1278" s="83"/>
      <c r="I1278" s="83"/>
    </row>
    <row r="1279" spans="1:9">
      <c r="A1279" s="83"/>
      <c r="B1279" s="83"/>
      <c r="C1279" s="83"/>
      <c r="D1279" s="83"/>
      <c r="E1279" s="83"/>
      <c r="F1279" s="83"/>
      <c r="G1279" s="83"/>
      <c r="H1279" s="83"/>
      <c r="I1279" s="83"/>
    </row>
    <row r="1280" spans="1:9">
      <c r="A1280" s="83"/>
      <c r="B1280" s="83"/>
      <c r="C1280" s="83"/>
      <c r="D1280" s="83"/>
      <c r="E1280" s="83"/>
      <c r="F1280" s="83"/>
      <c r="G1280" s="83"/>
      <c r="H1280" s="83"/>
      <c r="I1280" s="83"/>
    </row>
    <row r="1281" spans="1:9">
      <c r="A1281" s="83"/>
      <c r="B1281" s="83"/>
      <c r="C1281" s="83"/>
      <c r="D1281" s="83"/>
      <c r="E1281" s="83"/>
      <c r="F1281" s="83"/>
      <c r="G1281" s="83"/>
      <c r="H1281" s="83"/>
      <c r="I1281" s="83"/>
    </row>
    <row r="1282" spans="1:9">
      <c r="A1282" s="83"/>
      <c r="B1282" s="83"/>
      <c r="C1282" s="83"/>
      <c r="D1282" s="83"/>
      <c r="E1282" s="83"/>
      <c r="F1282" s="83"/>
      <c r="G1282" s="83"/>
      <c r="H1282" s="83"/>
      <c r="I1282" s="83"/>
    </row>
    <row r="1283" spans="1:9">
      <c r="A1283" s="83"/>
      <c r="B1283" s="83"/>
      <c r="C1283" s="83"/>
      <c r="D1283" s="83"/>
      <c r="E1283" s="83"/>
      <c r="F1283" s="83"/>
      <c r="G1283" s="83"/>
      <c r="H1283" s="83"/>
      <c r="I1283" s="83"/>
    </row>
    <row r="1284" spans="1:9">
      <c r="A1284" s="83"/>
      <c r="B1284" s="83"/>
      <c r="C1284" s="83"/>
      <c r="D1284" s="83"/>
      <c r="E1284" s="83"/>
      <c r="F1284" s="83"/>
      <c r="G1284" s="83"/>
      <c r="H1284" s="83"/>
      <c r="I1284" s="83"/>
    </row>
    <row r="1285" spans="1:9">
      <c r="A1285" s="83"/>
      <c r="B1285" s="83"/>
      <c r="C1285" s="83"/>
      <c r="D1285" s="83"/>
      <c r="E1285" s="83"/>
      <c r="F1285" s="83"/>
      <c r="G1285" s="83"/>
      <c r="H1285" s="83"/>
      <c r="I1285" s="83"/>
    </row>
    <row r="1286" spans="1:9">
      <c r="A1286" s="83"/>
      <c r="B1286" s="83"/>
      <c r="C1286" s="83"/>
      <c r="D1286" s="83"/>
      <c r="E1286" s="83"/>
      <c r="F1286" s="83"/>
      <c r="G1286" s="83"/>
      <c r="H1286" s="83"/>
      <c r="I1286" s="83"/>
    </row>
    <row r="1287" spans="1:9">
      <c r="A1287" s="83"/>
      <c r="B1287" s="83"/>
      <c r="C1287" s="83"/>
      <c r="D1287" s="83"/>
      <c r="E1287" s="83"/>
      <c r="F1287" s="83"/>
      <c r="G1287" s="83"/>
      <c r="H1287" s="83"/>
      <c r="I1287" s="83"/>
    </row>
    <row r="1288" spans="1:9">
      <c r="A1288" s="83"/>
      <c r="B1288" s="83"/>
      <c r="C1288" s="83"/>
      <c r="D1288" s="83"/>
      <c r="E1288" s="83"/>
      <c r="F1288" s="83"/>
      <c r="G1288" s="83"/>
      <c r="H1288" s="83"/>
      <c r="I1288" s="83"/>
    </row>
    <row r="1289" spans="1:9">
      <c r="A1289" s="83"/>
      <c r="B1289" s="83"/>
      <c r="C1289" s="83"/>
      <c r="D1289" s="83"/>
      <c r="E1289" s="83"/>
      <c r="F1289" s="83"/>
      <c r="G1289" s="83"/>
      <c r="H1289" s="83"/>
      <c r="I1289" s="83"/>
    </row>
    <row r="1290" spans="1:9">
      <c r="A1290" s="83"/>
      <c r="B1290" s="83"/>
      <c r="C1290" s="83"/>
      <c r="D1290" s="83"/>
      <c r="E1290" s="83"/>
      <c r="F1290" s="83"/>
      <c r="G1290" s="83"/>
      <c r="H1290" s="83"/>
      <c r="I1290" s="83"/>
    </row>
    <row r="1291" spans="1:9">
      <c r="A1291" s="83"/>
      <c r="B1291" s="83"/>
      <c r="C1291" s="83"/>
      <c r="D1291" s="83"/>
      <c r="E1291" s="83"/>
      <c r="F1291" s="83"/>
      <c r="G1291" s="83"/>
      <c r="H1291" s="83"/>
      <c r="I1291" s="83"/>
    </row>
    <row r="1292" spans="1:9">
      <c r="A1292" s="84"/>
      <c r="B1292" s="83"/>
      <c r="C1292" s="83"/>
      <c r="D1292" s="83"/>
      <c r="E1292" s="83"/>
      <c r="F1292" s="83"/>
      <c r="G1292" s="83"/>
      <c r="H1292" s="83"/>
      <c r="I1292" s="83"/>
    </row>
    <row r="1293" spans="1:9">
      <c r="A1293" s="83"/>
      <c r="B1293" s="83"/>
      <c r="C1293" s="83"/>
      <c r="D1293" s="83"/>
      <c r="E1293" s="83"/>
      <c r="F1293" s="83"/>
      <c r="G1293" s="83"/>
      <c r="H1293" s="83"/>
      <c r="I1293" s="83"/>
    </row>
    <row r="1294" spans="1:9">
      <c r="A1294" s="83"/>
      <c r="B1294" s="83"/>
      <c r="C1294" s="83"/>
      <c r="D1294" s="83"/>
      <c r="E1294" s="83"/>
      <c r="F1294" s="83"/>
      <c r="G1294" s="83"/>
      <c r="H1294" s="83"/>
      <c r="I1294" s="83"/>
    </row>
    <row r="1295" spans="1:9">
      <c r="A1295" s="83"/>
      <c r="B1295" s="83"/>
      <c r="C1295" s="83"/>
      <c r="D1295" s="83"/>
      <c r="E1295" s="83"/>
      <c r="F1295" s="83"/>
      <c r="G1295" s="83"/>
      <c r="H1295" s="83"/>
      <c r="I1295" s="83"/>
    </row>
    <row r="1296" spans="1:9">
      <c r="A1296" s="83"/>
      <c r="B1296" s="83"/>
      <c r="C1296" s="83"/>
      <c r="D1296" s="83"/>
      <c r="E1296" s="83"/>
      <c r="F1296" s="83"/>
      <c r="G1296" s="83"/>
      <c r="H1296" s="83"/>
      <c r="I1296" s="83"/>
    </row>
    <row r="1297" spans="1:11">
      <c r="A1297" s="83"/>
      <c r="B1297" s="83"/>
      <c r="C1297" s="83"/>
      <c r="D1297" s="83"/>
      <c r="E1297" s="83"/>
      <c r="F1297" s="83"/>
      <c r="G1297" s="83"/>
      <c r="H1297" s="83"/>
      <c r="I1297" s="83"/>
    </row>
    <row r="1298" spans="1:11">
      <c r="A1298" s="83"/>
      <c r="B1298" s="83"/>
      <c r="C1298" s="83"/>
      <c r="D1298" s="83"/>
      <c r="E1298" s="83"/>
      <c r="F1298" s="83"/>
      <c r="G1298" s="83"/>
      <c r="H1298" s="83"/>
      <c r="I1298" s="83"/>
    </row>
    <row r="1299" spans="1:11">
      <c r="A1299" s="83"/>
      <c r="B1299" s="83"/>
      <c r="C1299" s="83"/>
      <c r="D1299" s="83"/>
      <c r="E1299" s="83"/>
      <c r="F1299" s="83"/>
      <c r="G1299" s="83"/>
      <c r="H1299" s="83"/>
      <c r="I1299" s="83"/>
    </row>
    <row r="1300" spans="1:11">
      <c r="A1300" s="83"/>
      <c r="B1300" s="83"/>
      <c r="C1300" s="83"/>
      <c r="D1300" s="83"/>
      <c r="E1300" s="83"/>
      <c r="F1300" s="83"/>
      <c r="G1300" s="83"/>
      <c r="H1300" s="83"/>
      <c r="I1300" s="83"/>
    </row>
    <row r="1301" spans="1:11">
      <c r="A1301" s="83"/>
      <c r="B1301" s="83"/>
      <c r="C1301" s="83"/>
      <c r="D1301" s="83"/>
      <c r="E1301" s="83"/>
      <c r="F1301" s="83"/>
      <c r="G1301" s="83"/>
      <c r="H1301" s="83"/>
      <c r="I1301" s="83"/>
    </row>
    <row r="1302" spans="1:11">
      <c r="A1302" s="83"/>
      <c r="B1302" s="83"/>
      <c r="C1302" s="83"/>
      <c r="D1302" s="83"/>
      <c r="E1302" s="83"/>
      <c r="F1302" s="83"/>
      <c r="G1302" s="83"/>
      <c r="H1302" s="83"/>
      <c r="I1302" s="83"/>
    </row>
    <row r="1303" spans="1:11">
      <c r="A1303" s="83"/>
      <c r="B1303" s="83"/>
      <c r="C1303" s="83"/>
      <c r="D1303" s="83"/>
      <c r="E1303" s="83"/>
      <c r="F1303" s="83"/>
      <c r="G1303" s="83"/>
      <c r="H1303" s="83"/>
      <c r="I1303" s="83"/>
    </row>
    <row r="1304" spans="1:11">
      <c r="A1304" s="83"/>
      <c r="B1304" s="83"/>
      <c r="C1304" s="83"/>
      <c r="D1304" s="83"/>
      <c r="E1304" s="83"/>
      <c r="F1304" s="83"/>
      <c r="G1304" s="83"/>
      <c r="H1304" s="83"/>
      <c r="I1304" s="83"/>
    </row>
    <row r="1305" spans="1:11">
      <c r="A1305" s="83"/>
      <c r="B1305" s="83"/>
      <c r="C1305" s="83"/>
      <c r="D1305" s="83"/>
      <c r="E1305" s="83"/>
      <c r="F1305" s="83"/>
      <c r="G1305" s="83"/>
      <c r="H1305" s="83"/>
      <c r="I1305" s="83"/>
    </row>
    <row r="1306" spans="1:11">
      <c r="A1306" s="83"/>
      <c r="B1306" s="83"/>
      <c r="C1306" s="83"/>
      <c r="D1306" s="83"/>
      <c r="E1306" s="83"/>
      <c r="F1306" s="83"/>
      <c r="G1306" s="83"/>
      <c r="H1306" s="83"/>
      <c r="I1306" s="83"/>
    </row>
    <row r="1307" spans="1:11">
      <c r="A1307" s="83"/>
      <c r="B1307" s="83"/>
      <c r="C1307" s="83"/>
      <c r="D1307" s="83"/>
      <c r="E1307" s="83"/>
      <c r="F1307" s="83"/>
      <c r="G1307" s="83"/>
      <c r="H1307" s="83"/>
      <c r="I1307" s="83"/>
    </row>
    <row r="1308" spans="1:11">
      <c r="A1308" s="83"/>
      <c r="B1308" s="83"/>
      <c r="C1308" s="83"/>
      <c r="D1308" s="83"/>
      <c r="E1308" s="83"/>
      <c r="F1308" s="83"/>
      <c r="G1308" s="83"/>
      <c r="H1308" s="83"/>
      <c r="I1308" s="83"/>
    </row>
    <row r="1310" spans="1:11">
      <c r="B1310" s="83"/>
      <c r="C1310" s="83"/>
      <c r="D1310" s="83"/>
      <c r="E1310" s="83"/>
      <c r="F1310" s="83"/>
      <c r="G1310" s="83"/>
      <c r="H1310" s="83"/>
      <c r="I1310" s="83"/>
      <c r="J1310" s="83"/>
      <c r="K1310" s="83"/>
    </row>
    <row r="1311" spans="1:11">
      <c r="A1311" s="83"/>
      <c r="B1311" s="83"/>
      <c r="C1311" s="83"/>
      <c r="D1311" s="83"/>
      <c r="E1311" s="83"/>
      <c r="F1311" s="83"/>
      <c r="G1311" s="83"/>
      <c r="H1311" s="83"/>
      <c r="I1311" s="84"/>
      <c r="J1311" s="83"/>
      <c r="K1311" s="83"/>
    </row>
    <row r="1312" spans="1:11">
      <c r="A1312" s="83"/>
      <c r="B1312" s="83"/>
      <c r="C1312" s="83"/>
      <c r="D1312" s="83"/>
      <c r="E1312" s="83"/>
      <c r="F1312" s="83"/>
      <c r="G1312" s="83"/>
      <c r="H1312" s="83"/>
      <c r="I1312" s="83"/>
      <c r="J1312" s="83"/>
      <c r="K1312" s="83"/>
    </row>
    <row r="1313" spans="1:11">
      <c r="A1313" s="83"/>
      <c r="B1313" s="83"/>
      <c r="C1313" s="83"/>
      <c r="D1313" s="83"/>
      <c r="E1313" s="83"/>
      <c r="F1313" s="83"/>
      <c r="G1313" s="83"/>
      <c r="H1313" s="83"/>
      <c r="I1313" s="83"/>
      <c r="J1313" s="83"/>
      <c r="K1313" s="83"/>
    </row>
    <row r="1314" spans="1:11">
      <c r="A1314" s="83"/>
      <c r="B1314" s="83"/>
      <c r="C1314" s="83"/>
      <c r="D1314" s="83"/>
      <c r="E1314" s="83"/>
      <c r="F1314" s="83"/>
      <c r="G1314" s="83"/>
      <c r="H1314" s="83"/>
      <c r="I1314" s="83"/>
      <c r="J1314" s="83"/>
      <c r="K1314" s="83"/>
    </row>
    <row r="1315" spans="1:11">
      <c r="A1315" s="83"/>
      <c r="B1315" s="83"/>
      <c r="C1315" s="83"/>
      <c r="D1315" s="83"/>
      <c r="E1315" s="83"/>
      <c r="F1315" s="83"/>
      <c r="G1315" s="83"/>
      <c r="H1315" s="83"/>
      <c r="I1315" s="83"/>
      <c r="J1315" s="83"/>
      <c r="K1315" s="83"/>
    </row>
    <row r="1316" spans="1:11">
      <c r="A1316" s="83"/>
      <c r="B1316" s="83"/>
      <c r="C1316" s="83"/>
      <c r="D1316" s="83"/>
      <c r="E1316" s="83"/>
      <c r="F1316" s="83"/>
      <c r="G1316" s="83"/>
      <c r="H1316" s="83"/>
      <c r="I1316" s="83"/>
      <c r="J1316" s="83"/>
      <c r="K1316" s="83"/>
    </row>
    <row r="1317" spans="1:11">
      <c r="A1317" s="83"/>
      <c r="B1317" s="83"/>
      <c r="C1317" s="83"/>
      <c r="D1317" s="83"/>
      <c r="E1317" s="83"/>
      <c r="F1317" s="83"/>
      <c r="G1317" s="83"/>
      <c r="H1317" s="83"/>
      <c r="I1317" s="83"/>
      <c r="J1317" s="83"/>
      <c r="K1317" s="83"/>
    </row>
    <row r="1318" spans="1:11">
      <c r="A1318" s="83"/>
      <c r="B1318" s="83"/>
      <c r="C1318" s="83"/>
      <c r="D1318" s="83"/>
      <c r="E1318" s="83"/>
      <c r="F1318" s="83"/>
      <c r="G1318" s="83"/>
      <c r="H1318" s="83"/>
      <c r="I1318" s="83"/>
      <c r="J1318" s="83"/>
      <c r="K1318" s="83"/>
    </row>
    <row r="1319" spans="1:11">
      <c r="A1319" s="83"/>
      <c r="B1319" s="83"/>
      <c r="C1319" s="83"/>
      <c r="D1319" s="83"/>
      <c r="E1319" s="83"/>
      <c r="F1319" s="83"/>
      <c r="G1319" s="83"/>
      <c r="H1319" s="83"/>
      <c r="I1319" s="83"/>
      <c r="J1319" s="83"/>
      <c r="K1319" s="83"/>
    </row>
    <row r="1320" spans="1:11">
      <c r="A1320" s="83"/>
      <c r="B1320" s="83"/>
      <c r="C1320" s="83"/>
      <c r="D1320" s="83"/>
      <c r="E1320" s="83"/>
      <c r="F1320" s="83"/>
      <c r="G1320" s="83"/>
      <c r="H1320" s="83"/>
      <c r="I1320" s="83"/>
      <c r="J1320" s="83"/>
      <c r="K1320" s="83"/>
    </row>
    <row r="1321" spans="1:11">
      <c r="A1321" s="83"/>
      <c r="B1321" s="83"/>
      <c r="C1321" s="83"/>
      <c r="D1321" s="83"/>
      <c r="E1321" s="83"/>
      <c r="F1321" s="83"/>
      <c r="G1321" s="83"/>
      <c r="H1321" s="83"/>
      <c r="I1321" s="83"/>
      <c r="J1321" s="83"/>
      <c r="K1321" s="83"/>
    </row>
    <row r="1322" spans="1:11">
      <c r="A1322" s="83"/>
      <c r="B1322" s="83"/>
      <c r="C1322" s="83"/>
      <c r="D1322" s="83"/>
      <c r="E1322" s="83"/>
      <c r="F1322" s="83"/>
      <c r="G1322" s="83"/>
      <c r="H1322" s="83"/>
      <c r="I1322" s="83"/>
      <c r="J1322" s="83"/>
      <c r="K1322" s="83"/>
    </row>
    <row r="1323" spans="1:11">
      <c r="A1323" s="83"/>
      <c r="B1323" s="83"/>
      <c r="C1323" s="83"/>
      <c r="D1323" s="83"/>
      <c r="E1323" s="83"/>
      <c r="F1323" s="83"/>
      <c r="G1323" s="83"/>
      <c r="H1323" s="83"/>
      <c r="I1323" s="83"/>
      <c r="J1323" s="83"/>
      <c r="K1323" s="83"/>
    </row>
    <row r="1324" spans="1:11">
      <c r="A1324" s="83"/>
      <c r="B1324" s="83"/>
      <c r="C1324" s="83"/>
      <c r="D1324" s="83"/>
      <c r="E1324" s="83"/>
      <c r="F1324" s="83"/>
      <c r="G1324" s="83"/>
      <c r="H1324" s="83"/>
      <c r="I1324" s="83"/>
      <c r="J1324" s="83"/>
      <c r="K1324" s="83"/>
    </row>
    <row r="1325" spans="1:11">
      <c r="A1325" s="83"/>
      <c r="B1325" s="83"/>
      <c r="C1325" s="83"/>
      <c r="D1325" s="83"/>
      <c r="E1325" s="83"/>
      <c r="F1325" s="83"/>
      <c r="G1325" s="83"/>
      <c r="H1325" s="83"/>
      <c r="I1325" s="83"/>
      <c r="J1325" s="83"/>
      <c r="K1325" s="83"/>
    </row>
    <row r="1326" spans="1:11">
      <c r="A1326" s="83"/>
      <c r="B1326" s="83"/>
      <c r="C1326" s="83"/>
      <c r="D1326" s="83"/>
      <c r="E1326" s="83"/>
      <c r="F1326" s="83"/>
      <c r="G1326" s="83"/>
      <c r="H1326" s="83"/>
      <c r="I1326" s="83"/>
      <c r="J1326" s="83"/>
      <c r="K1326" s="83"/>
    </row>
    <row r="1327" spans="1:11">
      <c r="A1327" s="83"/>
      <c r="B1327" s="83"/>
      <c r="C1327" s="83"/>
      <c r="D1327" s="83"/>
      <c r="E1327" s="83"/>
      <c r="F1327" s="83"/>
      <c r="G1327" s="83"/>
      <c r="H1327" s="83"/>
      <c r="I1327" s="83"/>
      <c r="J1327" s="83"/>
      <c r="K1327" s="83"/>
    </row>
    <row r="1328" spans="1:11">
      <c r="A1328" s="83"/>
      <c r="B1328" s="83"/>
      <c r="C1328" s="83"/>
      <c r="D1328" s="83"/>
      <c r="E1328" s="83"/>
      <c r="F1328" s="83"/>
      <c r="G1328" s="83"/>
      <c r="H1328" s="83"/>
      <c r="I1328" s="83"/>
      <c r="J1328" s="83"/>
      <c r="K1328" s="83"/>
    </row>
    <row r="1329" spans="1:11">
      <c r="A1329" s="83"/>
      <c r="B1329" s="83"/>
      <c r="C1329" s="83"/>
      <c r="D1329" s="83"/>
      <c r="E1329" s="83"/>
      <c r="F1329" s="83"/>
      <c r="G1329" s="83"/>
      <c r="H1329" s="83"/>
      <c r="I1329" s="83"/>
      <c r="J1329" s="83"/>
      <c r="K1329" s="83"/>
    </row>
    <row r="1330" spans="1:11">
      <c r="A1330" s="83"/>
      <c r="B1330" s="83"/>
      <c r="C1330" s="83"/>
      <c r="D1330" s="83"/>
      <c r="E1330" s="83"/>
      <c r="F1330" s="83"/>
      <c r="G1330" s="83"/>
      <c r="H1330" s="83"/>
      <c r="I1330" s="83"/>
      <c r="J1330" s="83"/>
      <c r="K1330" s="83"/>
    </row>
    <row r="1331" spans="1:11">
      <c r="A1331" s="83"/>
      <c r="B1331" s="83"/>
      <c r="C1331" s="83"/>
      <c r="D1331" s="83"/>
      <c r="E1331" s="83"/>
      <c r="F1331" s="83"/>
      <c r="G1331" s="83"/>
      <c r="H1331" s="83"/>
      <c r="I1331" s="83"/>
      <c r="J1331" s="83"/>
      <c r="K1331" s="83"/>
    </row>
    <row r="1332" spans="1:11">
      <c r="A1332" s="83"/>
      <c r="B1332" s="83"/>
      <c r="C1332" s="83"/>
      <c r="D1332" s="83"/>
      <c r="E1332" s="83"/>
      <c r="F1332" s="83"/>
      <c r="G1332" s="83"/>
      <c r="H1332" s="83"/>
      <c r="I1332" s="83"/>
      <c r="J1332" s="83"/>
      <c r="K1332" s="83"/>
    </row>
    <row r="1333" spans="1:11">
      <c r="A1333" s="83"/>
      <c r="B1333" s="83"/>
      <c r="C1333" s="83"/>
      <c r="D1333" s="83"/>
      <c r="E1333" s="83"/>
      <c r="F1333" s="83"/>
      <c r="G1333" s="83"/>
      <c r="H1333" s="83"/>
      <c r="I1333" s="83"/>
      <c r="J1333" s="83"/>
      <c r="K1333" s="83"/>
    </row>
    <row r="1334" spans="1:11">
      <c r="A1334" s="83"/>
      <c r="B1334" s="83"/>
      <c r="C1334" s="83"/>
      <c r="D1334" s="83"/>
      <c r="E1334" s="83"/>
      <c r="F1334" s="83"/>
      <c r="G1334" s="83"/>
      <c r="H1334" s="83"/>
      <c r="I1334" s="83"/>
      <c r="J1334" s="83"/>
      <c r="K1334" s="83"/>
    </row>
    <row r="1335" spans="1:11">
      <c r="A1335" s="83"/>
      <c r="B1335" s="83"/>
      <c r="C1335" s="83"/>
      <c r="D1335" s="83"/>
      <c r="E1335" s="83"/>
      <c r="F1335" s="83"/>
      <c r="G1335" s="83"/>
      <c r="H1335" s="83"/>
      <c r="I1335" s="83"/>
      <c r="J1335" s="83"/>
      <c r="K1335" s="83"/>
    </row>
    <row r="1336" spans="1:11">
      <c r="A1336" s="83"/>
      <c r="B1336" s="83"/>
      <c r="C1336" s="83"/>
      <c r="D1336" s="83"/>
      <c r="E1336" s="83"/>
      <c r="F1336" s="83"/>
      <c r="G1336" s="83"/>
      <c r="H1336" s="83"/>
      <c r="I1336" s="83"/>
      <c r="J1336" s="83"/>
      <c r="K1336" s="83"/>
    </row>
    <row r="1337" spans="1:11">
      <c r="A1337" s="83"/>
      <c r="B1337" s="83"/>
      <c r="C1337" s="83"/>
      <c r="D1337" s="83"/>
      <c r="E1337" s="83"/>
      <c r="F1337" s="83"/>
      <c r="G1337" s="83"/>
      <c r="H1337" s="83"/>
      <c r="I1337" s="83"/>
      <c r="J1337" s="83"/>
      <c r="K1337" s="83"/>
    </row>
    <row r="1338" spans="1:11">
      <c r="A1338" s="83"/>
      <c r="B1338" s="83"/>
      <c r="C1338" s="83"/>
      <c r="D1338" s="83"/>
      <c r="E1338" s="83"/>
      <c r="F1338" s="83"/>
      <c r="G1338" s="83"/>
      <c r="H1338" s="83"/>
      <c r="I1338" s="83"/>
      <c r="J1338" s="83"/>
      <c r="K1338" s="83"/>
    </row>
    <row r="1339" spans="1:11">
      <c r="A1339" s="83"/>
      <c r="B1339" s="83"/>
      <c r="C1339" s="83"/>
      <c r="D1339" s="83"/>
      <c r="E1339" s="83"/>
      <c r="F1339" s="83"/>
      <c r="G1339" s="83"/>
      <c r="H1339" s="83"/>
      <c r="I1339" s="84"/>
      <c r="J1339" s="83"/>
      <c r="K1339" s="83"/>
    </row>
    <row r="1340" spans="1:11">
      <c r="A1340" s="83"/>
      <c r="B1340" s="83"/>
      <c r="C1340" s="83"/>
      <c r="D1340" s="83"/>
      <c r="E1340" s="83"/>
      <c r="F1340" s="83"/>
      <c r="G1340" s="83"/>
      <c r="H1340" s="83"/>
      <c r="I1340" s="83"/>
      <c r="J1340" s="83"/>
      <c r="K1340" s="83"/>
    </row>
    <row r="1341" spans="1:11">
      <c r="A1341" s="83"/>
      <c r="B1341" s="83"/>
      <c r="C1341" s="83"/>
      <c r="D1341" s="83"/>
      <c r="E1341" s="83"/>
      <c r="F1341" s="83"/>
      <c r="G1341" s="83"/>
      <c r="H1341" s="83"/>
      <c r="I1341" s="83"/>
      <c r="J1341" s="83"/>
      <c r="K1341" s="83"/>
    </row>
    <row r="1342" spans="1:11">
      <c r="A1342" s="83"/>
      <c r="B1342" s="83"/>
      <c r="C1342" s="83"/>
      <c r="D1342" s="83"/>
      <c r="E1342" s="83"/>
      <c r="F1342" s="83"/>
      <c r="G1342" s="83"/>
      <c r="H1342" s="83"/>
      <c r="I1342" s="83"/>
      <c r="J1342" s="83"/>
      <c r="K1342" s="83"/>
    </row>
    <row r="1343" spans="1:11">
      <c r="A1343" s="83"/>
      <c r="B1343" s="83"/>
      <c r="C1343" s="83"/>
      <c r="D1343" s="83"/>
      <c r="E1343" s="83"/>
      <c r="F1343" s="83"/>
      <c r="G1343" s="83"/>
      <c r="H1343" s="83"/>
      <c r="I1343" s="83"/>
      <c r="J1343" s="83"/>
      <c r="K1343" s="83"/>
    </row>
    <row r="1344" spans="1:11">
      <c r="A1344" s="83"/>
      <c r="B1344" s="83"/>
      <c r="C1344" s="83"/>
      <c r="D1344" s="83"/>
      <c r="E1344" s="83"/>
      <c r="F1344" s="83"/>
      <c r="G1344" s="83"/>
      <c r="H1344" s="83"/>
      <c r="I1344" s="83"/>
      <c r="J1344" s="83"/>
      <c r="K1344" s="83"/>
    </row>
    <row r="1345" spans="1:11">
      <c r="A1345" s="83"/>
      <c r="B1345" s="83"/>
      <c r="C1345" s="83"/>
      <c r="D1345" s="83"/>
      <c r="E1345" s="83"/>
      <c r="F1345" s="83"/>
      <c r="G1345" s="83"/>
      <c r="H1345" s="83"/>
      <c r="I1345" s="83"/>
      <c r="J1345" s="83"/>
      <c r="K1345" s="83"/>
    </row>
    <row r="1346" spans="1:11">
      <c r="A1346" s="83"/>
      <c r="B1346" s="83"/>
      <c r="C1346" s="83"/>
      <c r="D1346" s="83"/>
      <c r="E1346" s="83"/>
      <c r="F1346" s="83"/>
      <c r="G1346" s="83"/>
      <c r="H1346" s="83"/>
      <c r="I1346" s="83"/>
      <c r="J1346" s="83"/>
      <c r="K1346" s="83"/>
    </row>
    <row r="1347" spans="1:11">
      <c r="A1347" s="83"/>
      <c r="B1347" s="83"/>
      <c r="C1347" s="83"/>
      <c r="D1347" s="83"/>
      <c r="E1347" s="83"/>
      <c r="F1347" s="83"/>
      <c r="G1347" s="83"/>
      <c r="H1347" s="83"/>
      <c r="I1347" s="83"/>
      <c r="J1347" s="83"/>
      <c r="K1347" s="83"/>
    </row>
    <row r="1348" spans="1:11">
      <c r="A1348" s="83"/>
      <c r="B1348" s="83"/>
      <c r="C1348" s="83"/>
      <c r="D1348" s="83"/>
      <c r="E1348" s="83"/>
      <c r="F1348" s="83"/>
      <c r="G1348" s="83"/>
      <c r="H1348" s="83"/>
      <c r="I1348" s="83"/>
      <c r="J1348" s="83"/>
      <c r="K1348" s="83"/>
    </row>
    <row r="1349" spans="1:11">
      <c r="A1349" s="83"/>
      <c r="B1349" s="83"/>
      <c r="C1349" s="83"/>
      <c r="D1349" s="83"/>
      <c r="E1349" s="83"/>
      <c r="F1349" s="83"/>
      <c r="G1349" s="83"/>
      <c r="H1349" s="83"/>
      <c r="I1349" s="83"/>
      <c r="J1349" s="83"/>
      <c r="K1349" s="83"/>
    </row>
    <row r="1350" spans="1:11">
      <c r="A1350" s="83"/>
      <c r="B1350" s="83"/>
      <c r="C1350" s="83"/>
      <c r="D1350" s="83"/>
      <c r="E1350" s="83"/>
      <c r="F1350" s="83"/>
      <c r="G1350" s="83"/>
      <c r="H1350" s="83"/>
      <c r="I1350" s="83"/>
      <c r="J1350" s="83"/>
      <c r="K1350" s="83"/>
    </row>
    <row r="1351" spans="1:11">
      <c r="A1351" s="83"/>
      <c r="B1351" s="83"/>
      <c r="C1351" s="83"/>
      <c r="D1351" s="83"/>
      <c r="E1351" s="83"/>
      <c r="F1351" s="83"/>
      <c r="G1351" s="83"/>
      <c r="H1351" s="83"/>
      <c r="I1351" s="83"/>
      <c r="J1351" s="83"/>
      <c r="K1351" s="83"/>
    </row>
    <row r="1352" spans="1:11">
      <c r="A1352" s="83"/>
      <c r="B1352" s="83"/>
      <c r="C1352" s="83"/>
      <c r="D1352" s="83"/>
      <c r="E1352" s="83"/>
      <c r="F1352" s="83"/>
      <c r="G1352" s="83"/>
      <c r="H1352" s="83"/>
      <c r="I1352" s="83"/>
      <c r="J1352" s="83"/>
      <c r="K1352" s="83"/>
    </row>
    <row r="1353" spans="1:11">
      <c r="A1353" s="83"/>
      <c r="B1353" s="83"/>
      <c r="C1353" s="83"/>
      <c r="D1353" s="83"/>
      <c r="E1353" s="83"/>
      <c r="F1353" s="83"/>
      <c r="G1353" s="83"/>
      <c r="H1353" s="83"/>
      <c r="I1353" s="83"/>
      <c r="J1353" s="83"/>
      <c r="K1353" s="83"/>
    </row>
    <row r="1354" spans="1:11">
      <c r="A1354" s="83"/>
      <c r="B1354" s="83"/>
      <c r="C1354" s="83"/>
      <c r="D1354" s="83"/>
      <c r="E1354" s="83"/>
      <c r="F1354" s="83"/>
      <c r="G1354" s="83"/>
      <c r="H1354" s="83"/>
      <c r="I1354" s="83"/>
      <c r="J1354" s="83"/>
      <c r="K1354" s="83"/>
    </row>
    <row r="1355" spans="1:11">
      <c r="A1355" s="83"/>
      <c r="B1355" s="83"/>
      <c r="C1355" s="83"/>
      <c r="D1355" s="83"/>
      <c r="E1355" s="83"/>
      <c r="F1355" s="83"/>
      <c r="G1355" s="83"/>
      <c r="H1355" s="83"/>
      <c r="I1355" s="83"/>
      <c r="J1355" s="83"/>
      <c r="K1355" s="83"/>
    </row>
    <row r="1356" spans="1:11">
      <c r="A1356" s="83"/>
      <c r="B1356" s="83"/>
      <c r="C1356" s="83"/>
      <c r="D1356" s="83"/>
      <c r="E1356" s="83"/>
      <c r="F1356" s="83"/>
      <c r="G1356" s="83"/>
      <c r="H1356" s="83"/>
      <c r="I1356" s="83"/>
      <c r="J1356" s="83"/>
      <c r="K1356" s="83"/>
    </row>
    <row r="1357" spans="1:11">
      <c r="A1357" s="83"/>
      <c r="B1357" s="83"/>
      <c r="C1357" s="83"/>
      <c r="D1357" s="83"/>
      <c r="E1357" s="83"/>
      <c r="F1357" s="83"/>
      <c r="G1357" s="83"/>
      <c r="H1357" s="83"/>
      <c r="I1357" s="83"/>
      <c r="J1357" s="83"/>
      <c r="K1357" s="83"/>
    </row>
    <row r="1358" spans="1:11">
      <c r="A1358" s="83"/>
      <c r="B1358" s="83"/>
      <c r="C1358" s="83"/>
      <c r="D1358" s="83"/>
      <c r="E1358" s="83"/>
      <c r="F1358" s="83"/>
      <c r="G1358" s="83"/>
      <c r="H1358" s="83"/>
      <c r="I1358" s="83"/>
      <c r="J1358" s="83"/>
      <c r="K1358" s="83"/>
    </row>
    <row r="1359" spans="1:11">
      <c r="A1359" s="83"/>
      <c r="B1359" s="83"/>
      <c r="C1359" s="83"/>
      <c r="D1359" s="83"/>
      <c r="E1359" s="83"/>
      <c r="F1359" s="83"/>
      <c r="G1359" s="83"/>
      <c r="H1359" s="83"/>
      <c r="I1359" s="83"/>
      <c r="J1359" s="83"/>
      <c r="K1359" s="83"/>
    </row>
    <row r="1360" spans="1:11">
      <c r="A1360" s="83"/>
      <c r="B1360" s="83"/>
      <c r="C1360" s="83"/>
      <c r="D1360" s="83"/>
      <c r="E1360" s="83"/>
      <c r="F1360" s="83"/>
      <c r="G1360" s="83"/>
      <c r="H1360" s="83"/>
      <c r="I1360" s="83"/>
      <c r="J1360" s="83"/>
      <c r="K1360" s="83"/>
    </row>
    <row r="1361" spans="1:11">
      <c r="A1361" s="83"/>
      <c r="B1361" s="83"/>
      <c r="C1361" s="83"/>
      <c r="D1361" s="83"/>
      <c r="E1361" s="83"/>
      <c r="F1361" s="83"/>
      <c r="G1361" s="83"/>
      <c r="H1361" s="83"/>
      <c r="I1361" s="83"/>
      <c r="J1361" s="83"/>
      <c r="K1361" s="83"/>
    </row>
    <row r="1362" spans="1:11">
      <c r="A1362" s="83"/>
      <c r="B1362" s="83"/>
      <c r="C1362" s="83"/>
      <c r="D1362" s="83"/>
      <c r="E1362" s="83"/>
      <c r="F1362" s="83"/>
      <c r="G1362" s="83"/>
      <c r="H1362" s="83"/>
      <c r="I1362" s="83"/>
      <c r="J1362" s="83"/>
      <c r="K1362" s="83"/>
    </row>
    <row r="1363" spans="1:11">
      <c r="A1363" s="83"/>
      <c r="B1363" s="83"/>
      <c r="C1363" s="83"/>
      <c r="D1363" s="83"/>
      <c r="E1363" s="83"/>
      <c r="F1363" s="83"/>
      <c r="G1363" s="83"/>
      <c r="H1363" s="83"/>
      <c r="I1363" s="83"/>
      <c r="J1363" s="83"/>
      <c r="K1363" s="83"/>
    </row>
    <row r="1364" spans="1:11">
      <c r="A1364" s="83"/>
      <c r="B1364" s="83"/>
      <c r="C1364" s="83"/>
      <c r="D1364" s="83"/>
      <c r="E1364" s="83"/>
      <c r="F1364" s="83"/>
      <c r="G1364" s="83"/>
      <c r="H1364" s="83"/>
      <c r="I1364" s="83"/>
      <c r="J1364" s="83"/>
      <c r="K1364" s="83"/>
    </row>
    <row r="1365" spans="1:11">
      <c r="A1365" s="83"/>
      <c r="B1365" s="83"/>
      <c r="C1365" s="83"/>
      <c r="D1365" s="83"/>
      <c r="E1365" s="83"/>
      <c r="F1365" s="83"/>
      <c r="G1365" s="83"/>
      <c r="H1365" s="83"/>
      <c r="I1365" s="83"/>
      <c r="J1365" s="83"/>
      <c r="K1365" s="83"/>
    </row>
    <row r="1366" spans="1:11">
      <c r="A1366" s="83"/>
      <c r="B1366" s="83"/>
      <c r="C1366" s="83"/>
      <c r="D1366" s="83"/>
      <c r="E1366" s="83"/>
      <c r="F1366" s="83"/>
      <c r="G1366" s="83"/>
      <c r="H1366" s="83"/>
      <c r="I1366" s="83"/>
      <c r="J1366" s="83"/>
      <c r="K1366" s="83"/>
    </row>
    <row r="1367" spans="1:11">
      <c r="A1367" s="83"/>
      <c r="B1367" s="83"/>
      <c r="C1367" s="83"/>
      <c r="D1367" s="83"/>
      <c r="E1367" s="83"/>
      <c r="F1367" s="83"/>
      <c r="G1367" s="83"/>
      <c r="H1367" s="83"/>
      <c r="I1367" s="83"/>
      <c r="J1367" s="83"/>
      <c r="K1367" s="83"/>
    </row>
    <row r="1368" spans="1:11">
      <c r="A1368" s="83"/>
      <c r="B1368" s="83"/>
      <c r="C1368" s="83"/>
      <c r="D1368" s="83"/>
      <c r="E1368" s="83"/>
      <c r="F1368" s="83"/>
      <c r="G1368" s="83"/>
      <c r="H1368" s="83"/>
      <c r="I1368" s="83"/>
      <c r="J1368" s="83"/>
      <c r="K1368" s="83"/>
    </row>
    <row r="1369" spans="1:11">
      <c r="A1369" s="83"/>
      <c r="B1369" s="83"/>
      <c r="C1369" s="83"/>
      <c r="D1369" s="83"/>
      <c r="E1369" s="83"/>
      <c r="F1369" s="83"/>
      <c r="G1369" s="83"/>
      <c r="H1369" s="83"/>
      <c r="I1369" s="83"/>
      <c r="J1369" s="83"/>
      <c r="K1369" s="83"/>
    </row>
    <row r="1370" spans="1:11">
      <c r="A1370" s="83"/>
      <c r="B1370" s="83"/>
      <c r="C1370" s="83"/>
      <c r="D1370" s="83"/>
      <c r="E1370" s="83"/>
      <c r="F1370" s="83"/>
      <c r="G1370" s="83"/>
      <c r="H1370" s="83"/>
      <c r="I1370" s="83"/>
      <c r="J1370" s="83"/>
      <c r="K1370" s="83"/>
    </row>
    <row r="1371" spans="1:11">
      <c r="A1371" s="83"/>
      <c r="B1371" s="83"/>
      <c r="C1371" s="83"/>
      <c r="D1371" s="83"/>
      <c r="E1371" s="83"/>
      <c r="F1371" s="83"/>
      <c r="G1371" s="83"/>
      <c r="H1371" s="83"/>
      <c r="I1371" s="83"/>
      <c r="J1371" s="83"/>
      <c r="K1371" s="83"/>
    </row>
    <row r="1372" spans="1:11">
      <c r="A1372" s="83"/>
      <c r="B1372" s="83"/>
      <c r="C1372" s="83"/>
      <c r="D1372" s="83"/>
      <c r="E1372" s="83"/>
      <c r="F1372" s="83"/>
      <c r="G1372" s="83"/>
      <c r="H1372" s="83"/>
      <c r="I1372" s="83"/>
      <c r="J1372" s="83"/>
      <c r="K1372" s="83"/>
    </row>
    <row r="1373" spans="1:11">
      <c r="A1373" s="83"/>
      <c r="B1373" s="83"/>
      <c r="C1373" s="83"/>
      <c r="D1373" s="83"/>
      <c r="E1373" s="83"/>
      <c r="F1373" s="83"/>
      <c r="G1373" s="83"/>
      <c r="H1373" s="83"/>
      <c r="I1373" s="83"/>
      <c r="J1373" s="83"/>
      <c r="K1373" s="83"/>
    </row>
    <row r="1374" spans="1:11">
      <c r="A1374" s="83"/>
      <c r="B1374" s="83"/>
      <c r="C1374" s="83"/>
      <c r="D1374" s="83"/>
      <c r="E1374" s="83"/>
      <c r="F1374" s="83"/>
      <c r="G1374" s="83"/>
      <c r="H1374" s="83"/>
      <c r="I1374" s="83"/>
      <c r="J1374" s="83"/>
      <c r="K1374" s="83"/>
    </row>
    <row r="1375" spans="1:11">
      <c r="A1375" s="83"/>
      <c r="B1375" s="83"/>
      <c r="C1375" s="83"/>
      <c r="D1375" s="83"/>
      <c r="E1375" s="83"/>
      <c r="F1375" s="83"/>
      <c r="G1375" s="83"/>
      <c r="H1375" s="83"/>
      <c r="I1375" s="83"/>
      <c r="J1375" s="83"/>
      <c r="K1375" s="83"/>
    </row>
    <row r="1376" spans="1:11">
      <c r="A1376" s="83"/>
      <c r="B1376" s="83"/>
      <c r="C1376" s="83"/>
      <c r="D1376" s="83"/>
      <c r="E1376" s="83"/>
      <c r="F1376" s="83"/>
      <c r="G1376" s="83"/>
      <c r="H1376" s="83"/>
      <c r="I1376" s="83"/>
      <c r="J1376" s="83"/>
      <c r="K1376" s="83"/>
    </row>
    <row r="1377" spans="1:11">
      <c r="A1377" s="83"/>
      <c r="B1377" s="83"/>
      <c r="C1377" s="83"/>
      <c r="D1377" s="83"/>
      <c r="E1377" s="83"/>
      <c r="F1377" s="83"/>
      <c r="G1377" s="83"/>
      <c r="H1377" s="83"/>
      <c r="I1377" s="83"/>
      <c r="J1377" s="83"/>
      <c r="K1377" s="83"/>
    </row>
    <row r="1378" spans="1:11">
      <c r="A1378" s="83"/>
      <c r="B1378" s="83"/>
      <c r="C1378" s="83"/>
      <c r="D1378" s="83"/>
      <c r="E1378" s="83"/>
      <c r="F1378" s="83"/>
      <c r="G1378" s="83"/>
      <c r="H1378" s="83"/>
      <c r="I1378" s="83"/>
      <c r="J1378" s="83"/>
      <c r="K1378" s="83"/>
    </row>
    <row r="1379" spans="1:11">
      <c r="A1379" s="83"/>
      <c r="B1379" s="83"/>
      <c r="C1379" s="83"/>
      <c r="D1379" s="83"/>
      <c r="E1379" s="83"/>
      <c r="F1379" s="83"/>
      <c r="G1379" s="83"/>
      <c r="H1379" s="83"/>
      <c r="I1379" s="83"/>
      <c r="J1379" s="83"/>
      <c r="K1379" s="83"/>
    </row>
    <row r="1380" spans="1:11">
      <c r="A1380" s="83"/>
      <c r="B1380" s="83"/>
      <c r="C1380" s="83"/>
      <c r="D1380" s="83"/>
      <c r="E1380" s="83"/>
      <c r="F1380" s="83"/>
      <c r="G1380" s="83"/>
      <c r="H1380" s="83"/>
      <c r="I1380" s="83"/>
      <c r="J1380" s="83"/>
      <c r="K1380" s="83"/>
    </row>
    <row r="1381" spans="1:11">
      <c r="A1381" s="83"/>
      <c r="B1381" s="83"/>
      <c r="C1381" s="83"/>
      <c r="D1381" s="83"/>
      <c r="E1381" s="83"/>
      <c r="F1381" s="83"/>
      <c r="G1381" s="83"/>
      <c r="H1381" s="83"/>
      <c r="I1381" s="83"/>
      <c r="J1381" s="83"/>
      <c r="K1381" s="83"/>
    </row>
    <row r="1382" spans="1:11">
      <c r="A1382" s="83"/>
      <c r="B1382" s="83"/>
      <c r="C1382" s="83"/>
      <c r="D1382" s="83"/>
      <c r="E1382" s="83"/>
      <c r="F1382" s="83"/>
      <c r="G1382" s="83"/>
      <c r="H1382" s="83"/>
      <c r="I1382" s="83"/>
      <c r="J1382" s="83"/>
      <c r="K1382" s="83"/>
    </row>
    <row r="1383" spans="1:11">
      <c r="A1383" s="83"/>
      <c r="B1383" s="83"/>
      <c r="C1383" s="83"/>
      <c r="D1383" s="83"/>
      <c r="E1383" s="83"/>
      <c r="F1383" s="83"/>
      <c r="G1383" s="83"/>
      <c r="H1383" s="83"/>
      <c r="I1383" s="83"/>
      <c r="J1383" s="83"/>
      <c r="K1383" s="83"/>
    </row>
    <row r="1384" spans="1:11">
      <c r="A1384" s="83"/>
      <c r="B1384" s="83"/>
      <c r="C1384" s="83"/>
      <c r="D1384" s="83"/>
      <c r="E1384" s="83"/>
      <c r="F1384" s="83"/>
      <c r="G1384" s="83"/>
      <c r="H1384" s="83"/>
      <c r="I1384" s="83"/>
      <c r="J1384" s="83"/>
      <c r="K1384" s="83"/>
    </row>
    <row r="1385" spans="1:11">
      <c r="A1385" s="83"/>
      <c r="B1385" s="83"/>
      <c r="C1385" s="83"/>
      <c r="D1385" s="83"/>
      <c r="E1385" s="83"/>
      <c r="F1385" s="83"/>
      <c r="G1385" s="83"/>
      <c r="H1385" s="83"/>
      <c r="I1385" s="83"/>
      <c r="J1385" s="83"/>
      <c r="K1385" s="83"/>
    </row>
    <row r="1386" spans="1:11">
      <c r="A1386" s="83"/>
      <c r="B1386" s="83"/>
      <c r="C1386" s="83"/>
      <c r="D1386" s="83"/>
      <c r="E1386" s="83"/>
      <c r="F1386" s="83"/>
      <c r="G1386" s="83"/>
      <c r="H1386" s="83"/>
      <c r="I1386" s="83"/>
      <c r="J1386" s="83"/>
      <c r="K1386" s="83"/>
    </row>
    <row r="1387" spans="1:11">
      <c r="A1387" s="83"/>
      <c r="B1387" s="83"/>
      <c r="C1387" s="83"/>
      <c r="D1387" s="83"/>
      <c r="E1387" s="83"/>
      <c r="F1387" s="83"/>
      <c r="G1387" s="83"/>
      <c r="H1387" s="83"/>
      <c r="I1387" s="83"/>
      <c r="J1387" s="83"/>
      <c r="K1387" s="83"/>
    </row>
    <row r="1388" spans="1:11">
      <c r="A1388" s="83"/>
      <c r="B1388" s="83"/>
      <c r="C1388" s="83"/>
      <c r="D1388" s="83"/>
      <c r="E1388" s="83"/>
      <c r="F1388" s="83"/>
      <c r="G1388" s="83"/>
      <c r="H1388" s="83"/>
      <c r="I1388" s="83"/>
      <c r="J1388" s="83"/>
      <c r="K1388" s="83"/>
    </row>
    <row r="1389" spans="1:11">
      <c r="A1389" s="83"/>
      <c r="B1389" s="83"/>
      <c r="C1389" s="83"/>
      <c r="D1389" s="83"/>
      <c r="E1389" s="83"/>
      <c r="F1389" s="83"/>
      <c r="G1389" s="83"/>
      <c r="H1389" s="83"/>
      <c r="I1389" s="83"/>
      <c r="J1389" s="83"/>
      <c r="K1389" s="83"/>
    </row>
    <row r="1390" spans="1:11">
      <c r="A1390" s="83"/>
      <c r="B1390" s="83"/>
      <c r="C1390" s="83"/>
      <c r="D1390" s="83"/>
      <c r="E1390" s="83"/>
      <c r="F1390" s="83"/>
      <c r="G1390" s="83"/>
      <c r="H1390" s="83"/>
      <c r="I1390" s="83"/>
      <c r="J1390" s="83"/>
      <c r="K1390" s="83"/>
    </row>
    <row r="1391" spans="1:11">
      <c r="A1391" s="83"/>
      <c r="B1391" s="83"/>
      <c r="C1391" s="83"/>
      <c r="D1391" s="83"/>
      <c r="E1391" s="83"/>
      <c r="F1391" s="83"/>
      <c r="G1391" s="83"/>
      <c r="H1391" s="83"/>
      <c r="I1391" s="83"/>
      <c r="J1391" s="83"/>
      <c r="K1391" s="83"/>
    </row>
    <row r="1392" spans="1:11">
      <c r="A1392" s="83"/>
      <c r="B1392" s="83"/>
      <c r="C1392" s="83"/>
      <c r="D1392" s="83"/>
      <c r="E1392" s="83"/>
      <c r="F1392" s="83"/>
      <c r="G1392" s="83"/>
      <c r="H1392" s="83"/>
      <c r="I1392" s="83"/>
      <c r="J1392" s="83"/>
      <c r="K1392" s="83"/>
    </row>
    <row r="1393" spans="1:11">
      <c r="A1393" s="83"/>
      <c r="B1393" s="83"/>
      <c r="C1393" s="83"/>
      <c r="D1393" s="83"/>
      <c r="E1393" s="83"/>
      <c r="F1393" s="83"/>
      <c r="G1393" s="83"/>
      <c r="H1393" s="83"/>
      <c r="I1393" s="83"/>
      <c r="J1393" s="83"/>
      <c r="K1393" s="83"/>
    </row>
    <row r="1394" spans="1:11">
      <c r="A1394" s="83"/>
      <c r="B1394" s="83"/>
      <c r="C1394" s="83"/>
      <c r="D1394" s="83"/>
      <c r="E1394" s="83"/>
      <c r="F1394" s="83"/>
      <c r="G1394" s="83"/>
      <c r="H1394" s="83"/>
      <c r="I1394" s="83"/>
      <c r="J1394" s="83"/>
      <c r="K1394" s="83"/>
    </row>
    <row r="1395" spans="1:11">
      <c r="A1395" s="83"/>
      <c r="B1395" s="83"/>
      <c r="C1395" s="83"/>
      <c r="D1395" s="83"/>
      <c r="E1395" s="83"/>
      <c r="F1395" s="83"/>
      <c r="G1395" s="83"/>
      <c r="H1395" s="83"/>
      <c r="I1395" s="83"/>
      <c r="J1395" s="83"/>
      <c r="K1395" s="83"/>
    </row>
    <row r="1396" spans="1:11">
      <c r="A1396" s="83"/>
      <c r="B1396" s="83"/>
      <c r="C1396" s="83"/>
      <c r="D1396" s="83"/>
      <c r="E1396" s="83"/>
      <c r="F1396" s="83"/>
      <c r="G1396" s="83"/>
      <c r="H1396" s="83"/>
      <c r="I1396" s="83"/>
      <c r="J1396" s="83"/>
      <c r="K1396" s="83"/>
    </row>
    <row r="1397" spans="1:11">
      <c r="A1397" s="83"/>
      <c r="B1397" s="83"/>
      <c r="C1397" s="83"/>
      <c r="D1397" s="83"/>
      <c r="E1397" s="83"/>
      <c r="F1397" s="83"/>
      <c r="G1397" s="83"/>
      <c r="H1397" s="83"/>
      <c r="I1397" s="83"/>
      <c r="J1397" s="83"/>
      <c r="K1397" s="83"/>
    </row>
    <row r="1398" spans="1:11">
      <c r="A1398" s="83"/>
      <c r="B1398" s="83"/>
      <c r="C1398" s="83"/>
      <c r="D1398" s="83"/>
      <c r="E1398" s="83"/>
      <c r="F1398" s="83"/>
      <c r="G1398" s="83"/>
      <c r="H1398" s="83"/>
      <c r="I1398" s="83"/>
      <c r="J1398" s="83"/>
      <c r="K1398" s="83"/>
    </row>
    <row r="1399" spans="1:11">
      <c r="A1399" s="83"/>
      <c r="B1399" s="83"/>
      <c r="C1399" s="83"/>
      <c r="D1399" s="83"/>
      <c r="E1399" s="83"/>
      <c r="F1399" s="83"/>
      <c r="G1399" s="83"/>
      <c r="H1399" s="83"/>
      <c r="I1399" s="83"/>
      <c r="J1399" s="83"/>
      <c r="K1399" s="83"/>
    </row>
    <row r="1400" spans="1:11">
      <c r="A1400" s="83"/>
      <c r="B1400" s="83"/>
      <c r="C1400" s="83"/>
      <c r="D1400" s="83"/>
      <c r="E1400" s="83"/>
      <c r="F1400" s="83"/>
      <c r="G1400" s="83"/>
      <c r="H1400" s="83"/>
      <c r="I1400" s="84"/>
      <c r="J1400" s="83"/>
      <c r="K1400" s="83"/>
    </row>
    <row r="1401" spans="1:11">
      <c r="A1401" s="83"/>
      <c r="B1401" s="83"/>
      <c r="C1401" s="83"/>
      <c r="D1401" s="83"/>
      <c r="E1401" s="83"/>
      <c r="F1401" s="83"/>
      <c r="G1401" s="83"/>
      <c r="H1401" s="83"/>
      <c r="I1401" s="84"/>
      <c r="J1401" s="83"/>
      <c r="K1401" s="83"/>
    </row>
    <row r="1402" spans="1:11">
      <c r="A1402" s="83"/>
      <c r="B1402" s="83"/>
      <c r="C1402" s="83"/>
      <c r="D1402" s="83"/>
      <c r="E1402" s="83"/>
      <c r="F1402" s="83"/>
      <c r="G1402" s="83"/>
      <c r="H1402" s="83"/>
      <c r="I1402" s="83"/>
      <c r="J1402" s="83"/>
      <c r="K1402" s="83"/>
    </row>
    <row r="1403" spans="1:11">
      <c r="A1403" s="83"/>
      <c r="B1403" s="83"/>
      <c r="C1403" s="83"/>
      <c r="D1403" s="83"/>
      <c r="E1403" s="83"/>
      <c r="F1403" s="83"/>
      <c r="G1403" s="83"/>
      <c r="H1403" s="83"/>
      <c r="I1403" s="83"/>
      <c r="J1403" s="83"/>
      <c r="K1403" s="83"/>
    </row>
    <row r="1404" spans="1:11">
      <c r="A1404" s="83"/>
      <c r="B1404" s="83"/>
      <c r="C1404" s="83"/>
      <c r="D1404" s="83"/>
      <c r="E1404" s="83"/>
      <c r="F1404" s="83"/>
      <c r="G1404" s="83"/>
      <c r="H1404" s="83"/>
      <c r="I1404" s="83"/>
      <c r="J1404" s="83"/>
      <c r="K1404" s="83"/>
    </row>
    <row r="1405" spans="1:11">
      <c r="A1405" s="83"/>
      <c r="B1405" s="83"/>
      <c r="C1405" s="83"/>
      <c r="D1405" s="83"/>
      <c r="E1405" s="83"/>
      <c r="F1405" s="83"/>
      <c r="G1405" s="83"/>
      <c r="H1405" s="83"/>
      <c r="I1405" s="83"/>
      <c r="J1405" s="83"/>
      <c r="K1405" s="83"/>
    </row>
    <row r="1406" spans="1:11">
      <c r="A1406" s="83"/>
      <c r="B1406" s="83"/>
      <c r="C1406" s="83"/>
      <c r="D1406" s="83"/>
      <c r="E1406" s="83"/>
      <c r="F1406" s="83"/>
      <c r="G1406" s="83"/>
      <c r="H1406" s="83"/>
      <c r="I1406" s="83"/>
      <c r="J1406" s="83"/>
      <c r="K1406" s="83"/>
    </row>
    <row r="1407" spans="1:11">
      <c r="A1407" s="83"/>
      <c r="B1407" s="83"/>
      <c r="C1407" s="83"/>
      <c r="D1407" s="83"/>
      <c r="E1407" s="83"/>
      <c r="F1407" s="83"/>
      <c r="G1407" s="83"/>
      <c r="H1407" s="83"/>
      <c r="I1407" s="83"/>
      <c r="J1407" s="83"/>
      <c r="K1407" s="83"/>
    </row>
    <row r="1409" spans="1:7">
      <c r="B1409" s="83"/>
      <c r="C1409" s="83"/>
      <c r="D1409" s="83"/>
    </row>
    <row r="1410" spans="1:7">
      <c r="A1410" s="83"/>
      <c r="B1410" s="83"/>
      <c r="C1410" s="83"/>
      <c r="D1410" s="83"/>
    </row>
    <row r="1412" spans="1:7">
      <c r="B1412" s="83"/>
      <c r="C1412" s="83"/>
      <c r="D1412" s="83"/>
      <c r="E1412" s="83"/>
      <c r="F1412" s="83"/>
      <c r="G1412" s="83"/>
    </row>
    <row r="1413" spans="1:7">
      <c r="A1413" s="83"/>
      <c r="B1413" s="83"/>
      <c r="C1413" s="83"/>
      <c r="D1413" s="83"/>
      <c r="E1413" s="83"/>
      <c r="F1413" s="83"/>
      <c r="G1413" s="83"/>
    </row>
    <row r="1414" spans="1:7">
      <c r="A1414" s="83"/>
      <c r="B1414" s="83"/>
      <c r="C1414" s="83"/>
      <c r="D1414" s="83"/>
      <c r="E1414" s="83"/>
      <c r="F1414" s="83"/>
      <c r="G1414" s="83"/>
    </row>
    <row r="1416" spans="1:7">
      <c r="B1416" s="83"/>
      <c r="C1416" s="83"/>
      <c r="D1416" s="83"/>
    </row>
    <row r="1417" spans="1:7">
      <c r="A1417" s="83"/>
      <c r="B1417" s="83"/>
      <c r="C1417" s="83"/>
      <c r="D1417" s="83"/>
    </row>
    <row r="1418" spans="1:7">
      <c r="A1418" s="83"/>
      <c r="B1418" s="83"/>
      <c r="C1418" s="83"/>
      <c r="D1418" s="83"/>
    </row>
    <row r="1419" spans="1:7">
      <c r="A1419" s="83"/>
      <c r="B1419" s="83"/>
      <c r="C1419" s="83"/>
      <c r="D1419" s="83"/>
    </row>
    <row r="1420" spans="1:7">
      <c r="A1420" s="83"/>
      <c r="B1420" s="83"/>
      <c r="C1420" s="83"/>
      <c r="D1420" s="83"/>
    </row>
    <row r="1421" spans="1:7">
      <c r="A1421" s="83"/>
      <c r="B1421" s="83"/>
      <c r="C1421" s="83"/>
      <c r="D1421" s="83"/>
    </row>
    <row r="1422" spans="1:7">
      <c r="A1422" s="83"/>
      <c r="B1422" s="83"/>
      <c r="C1422" s="83"/>
      <c r="D1422" s="83"/>
    </row>
    <row r="1423" spans="1:7">
      <c r="A1423" s="83"/>
      <c r="B1423" s="83"/>
      <c r="C1423" s="83"/>
      <c r="D1423" s="83"/>
    </row>
    <row r="1424" spans="1:7">
      <c r="A1424" s="83"/>
      <c r="B1424" s="83"/>
      <c r="C1424" s="83"/>
      <c r="D1424" s="83"/>
    </row>
    <row r="1425" spans="1:4">
      <c r="A1425" s="83"/>
      <c r="B1425" s="83"/>
      <c r="C1425" s="83"/>
      <c r="D1425" s="83"/>
    </row>
    <row r="1426" spans="1:4">
      <c r="A1426" s="83"/>
      <c r="B1426" s="83"/>
      <c r="C1426" s="83"/>
      <c r="D1426" s="83"/>
    </row>
    <row r="1427" spans="1:4">
      <c r="A1427" s="83"/>
      <c r="B1427" s="83"/>
      <c r="C1427" s="83"/>
      <c r="D1427" s="83"/>
    </row>
    <row r="1428" spans="1:4">
      <c r="A1428" s="83"/>
      <c r="B1428" s="83"/>
      <c r="C1428" s="83"/>
      <c r="D1428" s="83"/>
    </row>
    <row r="1429" spans="1:4">
      <c r="A1429" s="83"/>
      <c r="B1429" s="83"/>
      <c r="C1429" s="83"/>
      <c r="D1429" s="83"/>
    </row>
    <row r="1430" spans="1:4">
      <c r="A1430" s="83"/>
      <c r="B1430" s="83"/>
      <c r="C1430" s="83"/>
      <c r="D1430" s="83"/>
    </row>
    <row r="1431" spans="1:4">
      <c r="A1431" s="83"/>
      <c r="B1431" s="83"/>
      <c r="C1431" s="83"/>
      <c r="D1431" s="83"/>
    </row>
    <row r="1432" spans="1:4">
      <c r="A1432" s="83"/>
      <c r="B1432" s="83"/>
      <c r="C1432" s="83"/>
      <c r="D1432" s="83"/>
    </row>
    <row r="1433" spans="1:4">
      <c r="A1433" s="83"/>
      <c r="B1433" s="83"/>
      <c r="C1433" s="83"/>
      <c r="D1433" s="83"/>
    </row>
    <row r="1434" spans="1:4">
      <c r="A1434" s="83"/>
      <c r="B1434" s="83"/>
      <c r="C1434" s="83"/>
      <c r="D1434" s="83"/>
    </row>
    <row r="1435" spans="1:4">
      <c r="A1435" s="83"/>
      <c r="B1435" s="83"/>
      <c r="C1435" s="83"/>
      <c r="D1435" s="83"/>
    </row>
    <row r="1436" spans="1:4">
      <c r="A1436" s="83"/>
      <c r="B1436" s="83"/>
      <c r="C1436" s="83"/>
      <c r="D1436" s="83"/>
    </row>
    <row r="1437" spans="1:4">
      <c r="A1437" s="83"/>
      <c r="B1437" s="83"/>
      <c r="C1437" s="83"/>
      <c r="D1437" s="83"/>
    </row>
    <row r="1438" spans="1:4">
      <c r="A1438" s="83"/>
      <c r="B1438" s="83"/>
      <c r="C1438" s="83"/>
      <c r="D1438" s="83"/>
    </row>
    <row r="1439" spans="1:4">
      <c r="A1439" s="83"/>
      <c r="B1439" s="83"/>
      <c r="C1439" s="83"/>
      <c r="D1439" s="83"/>
    </row>
    <row r="1440" spans="1:4">
      <c r="A1440" s="83"/>
      <c r="B1440" s="83"/>
      <c r="C1440" s="83"/>
      <c r="D1440" s="83"/>
    </row>
    <row r="1441" spans="1:4">
      <c r="A1441" s="83"/>
      <c r="B1441" s="83"/>
      <c r="C1441" s="83"/>
      <c r="D1441" s="83"/>
    </row>
    <row r="1442" spans="1:4">
      <c r="A1442" s="83"/>
      <c r="B1442" s="83"/>
      <c r="C1442" s="83"/>
      <c r="D1442" s="83"/>
    </row>
    <row r="1443" spans="1:4">
      <c r="A1443" s="83"/>
      <c r="B1443" s="83"/>
      <c r="C1443" s="83"/>
      <c r="D1443" s="83"/>
    </row>
    <row r="1444" spans="1:4">
      <c r="A1444" s="83"/>
      <c r="B1444" s="83"/>
      <c r="C1444" s="83"/>
      <c r="D1444" s="83"/>
    </row>
    <row r="1445" spans="1:4">
      <c r="A1445" s="83"/>
      <c r="B1445" s="83"/>
      <c r="C1445" s="83"/>
      <c r="D1445" s="83"/>
    </row>
    <row r="1446" spans="1:4">
      <c r="A1446" s="83"/>
      <c r="B1446" s="83"/>
      <c r="C1446" s="83"/>
      <c r="D1446" s="83"/>
    </row>
    <row r="1447" spans="1:4">
      <c r="A1447" s="83"/>
      <c r="B1447" s="83"/>
      <c r="C1447" s="83"/>
      <c r="D1447" s="83"/>
    </row>
    <row r="1448" spans="1:4">
      <c r="A1448" s="83"/>
      <c r="B1448" s="83"/>
      <c r="C1448" s="83"/>
      <c r="D1448" s="83"/>
    </row>
    <row r="1449" spans="1:4">
      <c r="A1449" s="83"/>
      <c r="B1449" s="83"/>
      <c r="C1449" s="83"/>
      <c r="D1449" s="83"/>
    </row>
    <row r="1450" spans="1:4">
      <c r="A1450" s="83"/>
      <c r="B1450" s="83"/>
      <c r="C1450" s="83"/>
      <c r="D1450" s="83"/>
    </row>
    <row r="1451" spans="1:4">
      <c r="A1451" s="83"/>
      <c r="B1451" s="83"/>
      <c r="C1451" s="83"/>
      <c r="D1451" s="83"/>
    </row>
    <row r="1452" spans="1:4">
      <c r="A1452" s="83"/>
      <c r="B1452" s="83"/>
      <c r="C1452" s="83"/>
      <c r="D1452" s="83"/>
    </row>
    <row r="1453" spans="1:4">
      <c r="A1453" s="83"/>
      <c r="B1453" s="83"/>
      <c r="C1453" s="83"/>
      <c r="D1453" s="83"/>
    </row>
    <row r="1454" spans="1:4">
      <c r="A1454" s="83"/>
      <c r="B1454" s="83"/>
      <c r="C1454" s="83"/>
      <c r="D1454" s="83"/>
    </row>
    <row r="1455" spans="1:4">
      <c r="A1455" s="83"/>
      <c r="B1455" s="83"/>
      <c r="C1455" s="83"/>
      <c r="D1455" s="83"/>
    </row>
    <row r="1456" spans="1:4">
      <c r="A1456" s="83"/>
      <c r="B1456" s="83"/>
      <c r="C1456" s="83"/>
      <c r="D1456" s="83"/>
    </row>
    <row r="1457" spans="1:4">
      <c r="A1457" s="83"/>
      <c r="B1457" s="83"/>
      <c r="C1457" s="83"/>
      <c r="D1457" s="83"/>
    </row>
    <row r="1458" spans="1:4">
      <c r="A1458" s="83"/>
      <c r="B1458" s="83"/>
      <c r="C1458" s="83"/>
      <c r="D1458" s="83"/>
    </row>
    <row r="1459" spans="1:4">
      <c r="A1459" s="83"/>
      <c r="B1459" s="83"/>
      <c r="C1459" s="83"/>
      <c r="D1459" s="83"/>
    </row>
    <row r="1460" spans="1:4">
      <c r="A1460" s="83"/>
      <c r="B1460" s="83"/>
      <c r="C1460" s="83"/>
      <c r="D1460" s="83"/>
    </row>
    <row r="1461" spans="1:4">
      <c r="A1461" s="83"/>
      <c r="B1461" s="83"/>
      <c r="C1461" s="83"/>
      <c r="D1461" s="83"/>
    </row>
    <row r="1462" spans="1:4">
      <c r="A1462" s="83"/>
      <c r="B1462" s="83"/>
      <c r="C1462" s="83"/>
      <c r="D1462" s="83"/>
    </row>
    <row r="1463" spans="1:4">
      <c r="A1463" s="83"/>
      <c r="B1463" s="83"/>
      <c r="C1463" s="83"/>
      <c r="D1463" s="83"/>
    </row>
    <row r="1464" spans="1:4">
      <c r="A1464" s="83"/>
      <c r="B1464" s="83"/>
      <c r="C1464" s="83"/>
      <c r="D1464" s="83"/>
    </row>
    <row r="1465" spans="1:4">
      <c r="A1465" s="83"/>
      <c r="B1465" s="83"/>
      <c r="C1465" s="83"/>
      <c r="D1465" s="83"/>
    </row>
    <row r="1466" spans="1:4">
      <c r="A1466" s="83"/>
      <c r="B1466" s="83"/>
      <c r="C1466" s="83"/>
      <c r="D1466" s="83"/>
    </row>
    <row r="1467" spans="1:4">
      <c r="A1467" s="83"/>
      <c r="B1467" s="83"/>
      <c r="C1467" s="83"/>
      <c r="D1467" s="83"/>
    </row>
    <row r="1468" spans="1:4">
      <c r="A1468" s="83"/>
      <c r="B1468" s="83"/>
      <c r="C1468" s="83"/>
      <c r="D1468" s="83"/>
    </row>
    <row r="1469" spans="1:4">
      <c r="A1469" s="83"/>
      <c r="B1469" s="83"/>
      <c r="C1469" s="83"/>
      <c r="D1469" s="83"/>
    </row>
    <row r="1470" spans="1:4">
      <c r="A1470" s="83"/>
      <c r="B1470" s="83"/>
      <c r="C1470" s="83"/>
      <c r="D1470" s="83"/>
    </row>
    <row r="1471" spans="1:4">
      <c r="A1471" s="83"/>
      <c r="B1471" s="83"/>
      <c r="C1471" s="83"/>
      <c r="D1471" s="83"/>
    </row>
    <row r="1472" spans="1:4">
      <c r="A1472" s="83"/>
      <c r="B1472" s="83"/>
      <c r="C1472" s="83"/>
      <c r="D1472" s="83"/>
    </row>
    <row r="1473" spans="1:4">
      <c r="A1473" s="83"/>
      <c r="B1473" s="83"/>
      <c r="C1473" s="83"/>
      <c r="D1473" s="83"/>
    </row>
    <row r="1474" spans="1:4">
      <c r="A1474" s="83"/>
      <c r="B1474" s="83"/>
      <c r="C1474" s="83"/>
      <c r="D1474" s="83"/>
    </row>
    <row r="1475" spans="1:4">
      <c r="A1475" s="83"/>
      <c r="B1475" s="83"/>
      <c r="C1475" s="83"/>
      <c r="D1475" s="83"/>
    </row>
    <row r="1476" spans="1:4">
      <c r="A1476" s="83"/>
      <c r="B1476" s="83"/>
      <c r="C1476" s="83"/>
      <c r="D1476" s="83"/>
    </row>
    <row r="1477" spans="1:4">
      <c r="A1477" s="83"/>
      <c r="B1477" s="83"/>
      <c r="C1477" s="83"/>
      <c r="D1477" s="83"/>
    </row>
    <row r="1478" spans="1:4">
      <c r="A1478" s="83"/>
      <c r="B1478" s="83"/>
      <c r="C1478" s="83"/>
      <c r="D1478" s="83"/>
    </row>
    <row r="1479" spans="1:4">
      <c r="A1479" s="83"/>
      <c r="B1479" s="83"/>
      <c r="C1479" s="83"/>
      <c r="D1479" s="83"/>
    </row>
    <row r="1480" spans="1:4">
      <c r="A1480" s="83"/>
      <c r="B1480" s="83"/>
      <c r="C1480" s="83"/>
      <c r="D1480" s="83"/>
    </row>
    <row r="1481" spans="1:4">
      <c r="A1481" s="83"/>
      <c r="B1481" s="83"/>
      <c r="C1481" s="83"/>
      <c r="D1481" s="83"/>
    </row>
    <row r="1482" spans="1:4">
      <c r="A1482" s="83"/>
      <c r="B1482" s="83"/>
      <c r="C1482" s="83"/>
      <c r="D1482" s="83"/>
    </row>
    <row r="1483" spans="1:4">
      <c r="A1483" s="83"/>
      <c r="B1483" s="83"/>
      <c r="C1483" s="83"/>
      <c r="D1483" s="83"/>
    </row>
    <row r="1484" spans="1:4">
      <c r="A1484" s="83"/>
      <c r="B1484" s="83"/>
      <c r="C1484" s="83"/>
      <c r="D1484" s="83"/>
    </row>
    <row r="1485" spans="1:4">
      <c r="A1485" s="83"/>
      <c r="B1485" s="83"/>
      <c r="C1485" s="83"/>
      <c r="D1485" s="83"/>
    </row>
    <row r="1486" spans="1:4">
      <c r="A1486" s="83"/>
      <c r="B1486" s="83"/>
      <c r="C1486" s="83"/>
      <c r="D1486" s="83"/>
    </row>
    <row r="1487" spans="1:4">
      <c r="A1487" s="83"/>
      <c r="B1487" s="83"/>
      <c r="C1487" s="83"/>
      <c r="D1487" s="83"/>
    </row>
    <row r="1488" spans="1:4">
      <c r="A1488" s="83"/>
      <c r="B1488" s="83"/>
      <c r="C1488" s="83"/>
      <c r="D1488" s="83"/>
    </row>
    <row r="1489" spans="1:4">
      <c r="A1489" s="83"/>
      <c r="B1489" s="83"/>
      <c r="C1489" s="83"/>
      <c r="D1489" s="83"/>
    </row>
    <row r="1490" spans="1:4">
      <c r="A1490" s="83"/>
      <c r="B1490" s="83"/>
      <c r="C1490" s="83"/>
      <c r="D1490" s="83"/>
    </row>
    <row r="1491" spans="1:4">
      <c r="A1491" s="83"/>
      <c r="B1491" s="83"/>
      <c r="C1491" s="83"/>
      <c r="D1491" s="83"/>
    </row>
    <row r="1492" spans="1:4">
      <c r="A1492" s="83"/>
      <c r="B1492" s="83"/>
      <c r="C1492" s="83"/>
      <c r="D1492" s="83"/>
    </row>
    <row r="1493" spans="1:4">
      <c r="A1493" s="83"/>
      <c r="B1493" s="83"/>
      <c r="C1493" s="83"/>
      <c r="D1493" s="83"/>
    </row>
    <row r="1494" spans="1:4">
      <c r="A1494" s="83"/>
      <c r="B1494" s="83"/>
      <c r="C1494" s="83"/>
      <c r="D1494" s="83"/>
    </row>
    <row r="1495" spans="1:4">
      <c r="A1495" s="83"/>
      <c r="B1495" s="83"/>
      <c r="C1495" s="83"/>
      <c r="D1495" s="83"/>
    </row>
    <row r="1496" spans="1:4">
      <c r="A1496" s="83"/>
      <c r="B1496" s="83"/>
      <c r="C1496" s="83"/>
      <c r="D1496" s="83"/>
    </row>
    <row r="1497" spans="1:4">
      <c r="A1497" s="83"/>
      <c r="B1497" s="83"/>
      <c r="C1497" s="83"/>
      <c r="D1497" s="83"/>
    </row>
    <row r="1498" spans="1:4">
      <c r="A1498" s="83"/>
      <c r="B1498" s="83"/>
      <c r="C1498" s="83"/>
      <c r="D1498" s="83"/>
    </row>
    <row r="1499" spans="1:4">
      <c r="A1499" s="83"/>
      <c r="B1499" s="83"/>
      <c r="C1499" s="83"/>
      <c r="D1499" s="83"/>
    </row>
    <row r="1500" spans="1:4">
      <c r="A1500" s="83"/>
      <c r="B1500" s="83"/>
      <c r="C1500" s="83"/>
      <c r="D1500" s="83"/>
    </row>
    <row r="1501" spans="1:4">
      <c r="A1501" s="83"/>
      <c r="B1501" s="83"/>
      <c r="C1501" s="83"/>
      <c r="D1501" s="83"/>
    </row>
    <row r="1502" spans="1:4">
      <c r="A1502" s="83"/>
      <c r="B1502" s="83"/>
      <c r="C1502" s="83"/>
      <c r="D1502" s="83"/>
    </row>
    <row r="1503" spans="1:4">
      <c r="A1503" s="83"/>
      <c r="B1503" s="83"/>
      <c r="C1503" s="83"/>
      <c r="D1503" s="83"/>
    </row>
    <row r="1504" spans="1:4">
      <c r="A1504" s="83"/>
      <c r="B1504" s="83"/>
      <c r="C1504" s="83"/>
      <c r="D1504" s="83"/>
    </row>
    <row r="1505" spans="1:4">
      <c r="A1505" s="83"/>
      <c r="B1505" s="83"/>
      <c r="C1505" s="83"/>
      <c r="D1505" s="83"/>
    </row>
    <row r="1506" spans="1:4">
      <c r="A1506" s="83"/>
      <c r="B1506" s="83"/>
      <c r="C1506" s="83"/>
      <c r="D1506" s="83"/>
    </row>
    <row r="1507" spans="1:4">
      <c r="A1507" s="83"/>
      <c r="B1507" s="83"/>
      <c r="C1507" s="83"/>
      <c r="D1507" s="83"/>
    </row>
    <row r="1508" spans="1:4">
      <c r="A1508" s="83"/>
      <c r="B1508" s="83"/>
      <c r="C1508" s="83"/>
      <c r="D1508" s="83"/>
    </row>
    <row r="1509" spans="1:4">
      <c r="A1509" s="83"/>
      <c r="B1509" s="83"/>
      <c r="C1509" s="83"/>
      <c r="D1509" s="83"/>
    </row>
    <row r="1510" spans="1:4">
      <c r="A1510" s="83"/>
      <c r="B1510" s="83"/>
      <c r="C1510" s="83"/>
      <c r="D1510" s="83"/>
    </row>
    <row r="1511" spans="1:4">
      <c r="A1511" s="83"/>
      <c r="B1511" s="83"/>
      <c r="C1511" s="83"/>
      <c r="D1511" s="83"/>
    </row>
    <row r="1512" spans="1:4">
      <c r="A1512" s="83"/>
      <c r="B1512" s="83"/>
      <c r="C1512" s="83"/>
      <c r="D1512" s="83"/>
    </row>
    <row r="1513" spans="1:4">
      <c r="A1513" s="83"/>
      <c r="B1513" s="83"/>
      <c r="C1513" s="83"/>
      <c r="D1513" s="83"/>
    </row>
    <row r="1514" spans="1:4">
      <c r="A1514" s="83"/>
      <c r="B1514" s="83"/>
      <c r="C1514" s="83"/>
      <c r="D1514" s="83"/>
    </row>
    <row r="1515" spans="1:4">
      <c r="A1515" s="83"/>
      <c r="B1515" s="83"/>
      <c r="C1515" s="83"/>
      <c r="D1515" s="83"/>
    </row>
    <row r="1516" spans="1:4">
      <c r="A1516" s="83"/>
      <c r="B1516" s="83"/>
      <c r="C1516" s="83"/>
      <c r="D1516" s="83"/>
    </row>
    <row r="1517" spans="1:4">
      <c r="A1517" s="83"/>
      <c r="B1517" s="83"/>
      <c r="C1517" s="83"/>
      <c r="D1517" s="83"/>
    </row>
    <row r="1518" spans="1:4">
      <c r="A1518" s="83"/>
      <c r="B1518" s="83"/>
      <c r="C1518" s="83"/>
      <c r="D1518" s="83"/>
    </row>
    <row r="1519" spans="1:4">
      <c r="A1519" s="83"/>
      <c r="B1519" s="83"/>
      <c r="C1519" s="83"/>
      <c r="D1519" s="83"/>
    </row>
    <row r="1520" spans="1:4">
      <c r="A1520" s="83"/>
      <c r="B1520" s="83"/>
      <c r="C1520" s="83"/>
      <c r="D1520" s="83"/>
    </row>
    <row r="1521" spans="1:4">
      <c r="A1521" s="83"/>
      <c r="B1521" s="83"/>
      <c r="C1521" s="83"/>
      <c r="D1521" s="83"/>
    </row>
    <row r="1522" spans="1:4">
      <c r="A1522" s="83"/>
      <c r="B1522" s="83"/>
      <c r="C1522" s="83"/>
      <c r="D1522" s="83"/>
    </row>
    <row r="1523" spans="1:4">
      <c r="A1523" s="83"/>
      <c r="B1523" s="83"/>
      <c r="C1523" s="83"/>
      <c r="D1523" s="83"/>
    </row>
    <row r="1524" spans="1:4">
      <c r="A1524" s="83"/>
      <c r="B1524" s="83"/>
      <c r="C1524" s="83"/>
      <c r="D1524" s="83"/>
    </row>
    <row r="1525" spans="1:4">
      <c r="A1525" s="83"/>
      <c r="B1525" s="83"/>
      <c r="C1525" s="83"/>
      <c r="D1525" s="83"/>
    </row>
    <row r="1526" spans="1:4">
      <c r="A1526" s="83"/>
      <c r="B1526" s="83"/>
      <c r="C1526" s="83"/>
      <c r="D1526" s="83"/>
    </row>
    <row r="1527" spans="1:4">
      <c r="A1527" s="83"/>
      <c r="B1527" s="83"/>
      <c r="C1527" s="83"/>
      <c r="D1527" s="83"/>
    </row>
    <row r="1528" spans="1:4">
      <c r="A1528" s="83"/>
      <c r="B1528" s="83"/>
      <c r="C1528" s="83"/>
      <c r="D1528" s="83"/>
    </row>
    <row r="1529" spans="1:4">
      <c r="A1529" s="83"/>
      <c r="B1529" s="83"/>
      <c r="C1529" s="83"/>
      <c r="D1529" s="83"/>
    </row>
    <row r="1530" spans="1:4">
      <c r="A1530" s="83"/>
      <c r="B1530" s="83"/>
      <c r="C1530" s="83"/>
      <c r="D1530" s="83"/>
    </row>
    <row r="1531" spans="1:4">
      <c r="A1531" s="83"/>
      <c r="B1531" s="83"/>
      <c r="C1531" s="83"/>
      <c r="D1531" s="83"/>
    </row>
    <row r="1532" spans="1:4">
      <c r="A1532" s="83"/>
      <c r="B1532" s="83"/>
      <c r="C1532" s="83"/>
      <c r="D1532" s="83"/>
    </row>
    <row r="1533" spans="1:4">
      <c r="A1533" s="83"/>
      <c r="B1533" s="83"/>
      <c r="C1533" s="83"/>
      <c r="D1533" s="83"/>
    </row>
    <row r="1534" spans="1:4">
      <c r="A1534" s="83"/>
      <c r="B1534" s="83"/>
      <c r="C1534" s="83"/>
      <c r="D1534" s="83"/>
    </row>
    <row r="1535" spans="1:4">
      <c r="A1535" s="83"/>
      <c r="B1535" s="83"/>
      <c r="C1535" s="83"/>
      <c r="D1535" s="83"/>
    </row>
    <row r="1536" spans="1:4">
      <c r="A1536" s="83"/>
      <c r="B1536" s="83"/>
      <c r="C1536" s="83"/>
      <c r="D1536" s="83"/>
    </row>
    <row r="1538" spans="1:8">
      <c r="B1538" s="83"/>
      <c r="C1538" s="83"/>
      <c r="D1538" s="83"/>
      <c r="E1538" s="83"/>
      <c r="F1538" s="83"/>
      <c r="G1538" s="83"/>
      <c r="H1538" s="83"/>
    </row>
    <row r="1539" spans="1:8">
      <c r="A1539" s="83"/>
      <c r="B1539" s="83"/>
      <c r="C1539" s="83"/>
      <c r="D1539" s="83"/>
      <c r="E1539" s="83"/>
      <c r="F1539" s="83"/>
      <c r="G1539" s="83"/>
      <c r="H1539" s="83"/>
    </row>
    <row r="1540" spans="1:8">
      <c r="A1540" s="83"/>
      <c r="B1540" s="83"/>
      <c r="C1540" s="83"/>
      <c r="D1540" s="83"/>
      <c r="E1540" s="83"/>
      <c r="F1540" s="83"/>
      <c r="G1540" s="83"/>
      <c r="H1540" s="83"/>
    </row>
    <row r="1541" spans="1:8">
      <c r="A1541" s="83"/>
      <c r="B1541" s="83"/>
      <c r="C1541" s="83"/>
      <c r="D1541" s="83"/>
      <c r="E1541" s="83"/>
      <c r="F1541" s="83"/>
      <c r="G1541" s="83"/>
      <c r="H1541" s="83"/>
    </row>
    <row r="1542" spans="1:8">
      <c r="A1542" s="83"/>
      <c r="B1542" s="83"/>
      <c r="C1542" s="83"/>
      <c r="D1542" s="83"/>
      <c r="E1542" s="83"/>
      <c r="F1542" s="83"/>
      <c r="G1542" s="83"/>
      <c r="H1542" s="83"/>
    </row>
    <row r="1543" spans="1:8">
      <c r="A1543" s="83"/>
      <c r="B1543" s="83"/>
      <c r="C1543" s="83"/>
      <c r="D1543" s="83"/>
      <c r="E1543" s="83"/>
      <c r="F1543" s="83"/>
      <c r="G1543" s="83"/>
      <c r="H1543" s="83"/>
    </row>
    <row r="1544" spans="1:8">
      <c r="A1544" s="83"/>
      <c r="B1544" s="83"/>
      <c r="C1544" s="83"/>
      <c r="D1544" s="83"/>
      <c r="E1544" s="83"/>
      <c r="F1544" s="83"/>
      <c r="G1544" s="83"/>
      <c r="H1544" s="83"/>
    </row>
    <row r="1545" spans="1:8">
      <c r="A1545" s="83"/>
      <c r="B1545" s="83"/>
      <c r="C1545" s="83"/>
      <c r="D1545" s="83"/>
      <c r="E1545" s="83"/>
      <c r="F1545" s="83"/>
      <c r="G1545" s="83"/>
      <c r="H1545" s="83"/>
    </row>
    <row r="1546" spans="1:8">
      <c r="A1546" s="83"/>
      <c r="B1546" s="83"/>
      <c r="C1546" s="83"/>
      <c r="D1546" s="83"/>
      <c r="E1546" s="83"/>
      <c r="F1546" s="83"/>
      <c r="G1546" s="83"/>
      <c r="H1546" s="83"/>
    </row>
    <row r="1547" spans="1:8">
      <c r="A1547" s="83"/>
      <c r="B1547" s="83"/>
      <c r="C1547" s="83"/>
      <c r="D1547" s="83"/>
      <c r="E1547" s="83"/>
      <c r="F1547" s="83"/>
      <c r="G1547" s="83"/>
      <c r="H1547" s="83"/>
    </row>
    <row r="1548" spans="1:8">
      <c r="A1548" s="83"/>
      <c r="B1548" s="83"/>
      <c r="C1548" s="83"/>
      <c r="D1548" s="83"/>
      <c r="E1548" s="83"/>
      <c r="F1548" s="83"/>
      <c r="G1548" s="83"/>
      <c r="H1548" s="83"/>
    </row>
    <row r="1549" spans="1:8">
      <c r="A1549" s="83"/>
      <c r="B1549" s="83"/>
      <c r="C1549" s="83"/>
      <c r="D1549" s="83"/>
      <c r="E1549" s="83"/>
      <c r="F1549" s="83"/>
      <c r="G1549" s="83"/>
      <c r="H1549" s="83"/>
    </row>
    <row r="1550" spans="1:8">
      <c r="A1550" s="83"/>
      <c r="B1550" s="83"/>
      <c r="C1550" s="83"/>
      <c r="D1550" s="83"/>
      <c r="E1550" s="83"/>
      <c r="F1550" s="83"/>
      <c r="G1550" s="83"/>
      <c r="H1550" s="83"/>
    </row>
    <row r="1551" spans="1:8">
      <c r="A1551" s="83"/>
      <c r="B1551" s="83"/>
      <c r="C1551" s="83"/>
      <c r="D1551" s="83"/>
      <c r="E1551" s="83"/>
      <c r="F1551" s="83"/>
      <c r="G1551" s="83"/>
      <c r="H1551" s="83"/>
    </row>
    <row r="1552" spans="1:8">
      <c r="A1552" s="83"/>
      <c r="B1552" s="83"/>
      <c r="C1552" s="83"/>
      <c r="D1552" s="83"/>
      <c r="E1552" s="83"/>
      <c r="F1552" s="83"/>
      <c r="G1552" s="83"/>
      <c r="H1552" s="83"/>
    </row>
    <row r="1553" spans="1:8">
      <c r="A1553" s="83"/>
      <c r="B1553" s="83"/>
      <c r="C1553" s="83"/>
      <c r="D1553" s="83"/>
      <c r="E1553" s="83"/>
      <c r="F1553" s="83"/>
      <c r="G1553" s="83"/>
      <c r="H1553" s="83"/>
    </row>
    <row r="1554" spans="1:8">
      <c r="A1554" s="83"/>
      <c r="B1554" s="83"/>
      <c r="C1554" s="83"/>
      <c r="D1554" s="83"/>
      <c r="E1554" s="83"/>
      <c r="F1554" s="83"/>
      <c r="G1554" s="83"/>
      <c r="H1554" s="83"/>
    </row>
    <row r="1555" spans="1:8">
      <c r="A1555" s="83"/>
      <c r="B1555" s="83"/>
      <c r="C1555" s="83"/>
      <c r="D1555" s="83"/>
      <c r="E1555" s="83"/>
      <c r="F1555" s="83"/>
      <c r="G1555" s="83"/>
      <c r="H1555" s="83"/>
    </row>
    <row r="1556" spans="1:8">
      <c r="A1556" s="83"/>
      <c r="B1556" s="83"/>
      <c r="C1556" s="83"/>
      <c r="D1556" s="83"/>
      <c r="E1556" s="83"/>
      <c r="F1556" s="83"/>
      <c r="G1556" s="83"/>
      <c r="H1556" s="83"/>
    </row>
    <row r="1557" spans="1:8">
      <c r="A1557" s="83"/>
      <c r="B1557" s="83"/>
      <c r="C1557" s="83"/>
      <c r="D1557" s="83"/>
      <c r="E1557" s="83"/>
      <c r="F1557" s="83"/>
      <c r="G1557" s="83"/>
      <c r="H1557" s="83"/>
    </row>
    <row r="1559" spans="1:8">
      <c r="B1559" s="83"/>
      <c r="C1559" s="83"/>
      <c r="D1559" s="83"/>
      <c r="E1559" s="83"/>
      <c r="F1559" s="83"/>
    </row>
    <row r="1560" spans="1:8">
      <c r="A1560" s="83"/>
      <c r="B1560" s="83"/>
      <c r="C1560" s="83"/>
      <c r="D1560" s="83"/>
      <c r="E1560" s="83"/>
      <c r="F1560" s="83"/>
    </row>
    <row r="1561" spans="1:8">
      <c r="A1561" s="83"/>
      <c r="B1561" s="83"/>
      <c r="C1561" s="83"/>
      <c r="D1561" s="83"/>
      <c r="E1561" s="83"/>
      <c r="F1561" s="83"/>
    </row>
    <row r="1563" spans="1:8">
      <c r="B1563" s="83"/>
      <c r="C1563" s="83"/>
      <c r="D1563" s="83"/>
      <c r="E1563" s="83"/>
      <c r="F1563" s="83"/>
      <c r="G1563" s="83"/>
    </row>
    <row r="1564" spans="1:8">
      <c r="A1564" s="83"/>
      <c r="B1564" s="83"/>
      <c r="C1564" s="83"/>
      <c r="D1564" s="83"/>
      <c r="E1564" s="83"/>
      <c r="F1564" s="83"/>
      <c r="G1564" s="83"/>
    </row>
    <row r="1566" spans="1:8">
      <c r="B1566" s="83"/>
      <c r="C1566" s="83"/>
      <c r="D1566" s="83"/>
      <c r="E1566" s="83"/>
      <c r="F1566" s="83"/>
      <c r="G1566" s="83"/>
    </row>
    <row r="1567" spans="1:8">
      <c r="A1567" s="83"/>
      <c r="B1567" s="83"/>
      <c r="C1567" s="83"/>
      <c r="D1567" s="83"/>
      <c r="E1567" s="83"/>
      <c r="F1567" s="83"/>
      <c r="G1567" s="83"/>
    </row>
    <row r="1568" spans="1:8">
      <c r="A1568" s="83"/>
      <c r="B1568" s="83"/>
      <c r="C1568" s="83"/>
      <c r="D1568" s="83"/>
      <c r="E1568" s="83"/>
      <c r="F1568" s="83"/>
      <c r="G1568" s="83"/>
    </row>
    <row r="1569" spans="1:7">
      <c r="A1569" s="83"/>
      <c r="B1569" s="83"/>
      <c r="C1569" s="83"/>
      <c r="D1569" s="83"/>
      <c r="E1569" s="83"/>
      <c r="F1569" s="83"/>
      <c r="G1569" s="83"/>
    </row>
    <row r="1570" spans="1:7">
      <c r="A1570" s="83"/>
      <c r="B1570" s="83"/>
      <c r="C1570" s="83"/>
      <c r="D1570" s="83"/>
      <c r="E1570" s="83"/>
      <c r="F1570" s="83"/>
      <c r="G1570" s="83"/>
    </row>
    <row r="1571" spans="1:7">
      <c r="A1571" s="83"/>
      <c r="B1571" s="83"/>
      <c r="C1571" s="83"/>
      <c r="D1571" s="83"/>
      <c r="E1571" s="83"/>
      <c r="F1571" s="83"/>
      <c r="G1571" s="83"/>
    </row>
    <row r="1572" spans="1:7">
      <c r="A1572" s="83"/>
      <c r="B1572" s="83"/>
      <c r="C1572" s="83"/>
      <c r="D1572" s="83"/>
      <c r="E1572" s="83"/>
      <c r="F1572" s="83"/>
      <c r="G1572" s="83"/>
    </row>
    <row r="1573" spans="1:7">
      <c r="A1573" s="83"/>
      <c r="B1573" s="83"/>
      <c r="C1573" s="83"/>
      <c r="D1573" s="83"/>
      <c r="E1573" s="83"/>
      <c r="F1573" s="83"/>
      <c r="G1573" s="83"/>
    </row>
    <row r="1574" spans="1:7">
      <c r="A1574" s="83"/>
      <c r="B1574" s="83"/>
      <c r="C1574" s="83"/>
      <c r="D1574" s="83"/>
      <c r="E1574" s="83"/>
      <c r="F1574" s="83"/>
      <c r="G1574" s="83"/>
    </row>
    <row r="1575" spans="1:7">
      <c r="A1575" s="83"/>
      <c r="B1575" s="83"/>
      <c r="C1575" s="83"/>
      <c r="D1575" s="83"/>
      <c r="E1575" s="83"/>
      <c r="F1575" s="83"/>
      <c r="G1575" s="83"/>
    </row>
    <row r="1576" spans="1:7">
      <c r="A1576" s="83"/>
      <c r="B1576" s="83"/>
      <c r="C1576" s="83"/>
      <c r="D1576" s="83"/>
      <c r="E1576" s="83"/>
      <c r="F1576" s="83"/>
      <c r="G1576" s="83"/>
    </row>
    <row r="1577" spans="1:7">
      <c r="A1577" s="83"/>
      <c r="B1577" s="83"/>
      <c r="C1577" s="83"/>
      <c r="D1577" s="83"/>
      <c r="E1577" s="83"/>
      <c r="F1577" s="83"/>
      <c r="G1577" s="83"/>
    </row>
    <row r="1578" spans="1:7">
      <c r="A1578" s="83"/>
      <c r="B1578" s="83"/>
      <c r="C1578" s="83"/>
      <c r="D1578" s="83"/>
      <c r="E1578" s="83"/>
      <c r="F1578" s="83"/>
      <c r="G1578" s="83"/>
    </row>
    <row r="1579" spans="1:7">
      <c r="A1579" s="83"/>
      <c r="B1579" s="83"/>
      <c r="C1579" s="83"/>
      <c r="D1579" s="83"/>
      <c r="E1579" s="83"/>
      <c r="F1579" s="83"/>
      <c r="G1579" s="83"/>
    </row>
    <row r="1580" spans="1:7">
      <c r="A1580" s="83"/>
      <c r="B1580" s="83"/>
      <c r="C1580" s="83"/>
      <c r="D1580" s="83"/>
      <c r="E1580" s="83"/>
      <c r="F1580" s="83"/>
      <c r="G1580" s="83"/>
    </row>
    <row r="1581" spans="1:7">
      <c r="A1581" s="83"/>
      <c r="B1581" s="83"/>
      <c r="C1581" s="83"/>
      <c r="D1581" s="83"/>
      <c r="E1581" s="83"/>
      <c r="F1581" s="83"/>
      <c r="G1581" s="83"/>
    </row>
    <row r="1582" spans="1:7">
      <c r="A1582" s="83"/>
      <c r="B1582" s="83"/>
      <c r="C1582" s="83"/>
      <c r="D1582" s="83"/>
      <c r="E1582" s="83"/>
      <c r="F1582" s="83"/>
      <c r="G1582" s="83"/>
    </row>
    <row r="1584" spans="1:7">
      <c r="B1584" s="83"/>
      <c r="C1584" s="83"/>
      <c r="D1584" s="83"/>
      <c r="E1584" s="83"/>
      <c r="F1584" s="83"/>
      <c r="G1584" s="83"/>
    </row>
    <row r="1585" spans="1:7">
      <c r="A1585" s="83"/>
      <c r="B1585" s="83"/>
      <c r="C1585" s="83"/>
      <c r="D1585" s="83"/>
      <c r="E1585" s="83"/>
      <c r="F1585" s="83"/>
      <c r="G1585" s="83"/>
    </row>
    <row r="1586" spans="1:7">
      <c r="A1586" s="83"/>
      <c r="B1586" s="83"/>
      <c r="C1586" s="83"/>
      <c r="D1586" s="83"/>
      <c r="E1586" s="83"/>
      <c r="F1586" s="83"/>
      <c r="G1586" s="83"/>
    </row>
    <row r="1587" spans="1:7">
      <c r="A1587" s="83"/>
      <c r="B1587" s="83"/>
      <c r="C1587" s="83"/>
      <c r="D1587" s="83"/>
      <c r="E1587" s="83"/>
      <c r="F1587" s="83"/>
      <c r="G1587" s="83"/>
    </row>
    <row r="1588" spans="1:7">
      <c r="A1588" s="83"/>
      <c r="B1588" s="83"/>
      <c r="C1588" s="83"/>
      <c r="D1588" s="83"/>
      <c r="E1588" s="83"/>
      <c r="F1588" s="83"/>
      <c r="G1588" s="83"/>
    </row>
    <row r="1589" spans="1:7">
      <c r="A1589" s="83"/>
      <c r="B1589" s="83"/>
      <c r="C1589" s="83"/>
      <c r="D1589" s="83"/>
      <c r="E1589" s="83"/>
      <c r="F1589" s="83"/>
      <c r="G1589" s="83"/>
    </row>
    <row r="1590" spans="1:7">
      <c r="A1590" s="83"/>
      <c r="B1590" s="83"/>
      <c r="C1590" s="83"/>
      <c r="D1590" s="83"/>
      <c r="E1590" s="83"/>
      <c r="F1590" s="83"/>
      <c r="G1590" s="83"/>
    </row>
    <row r="1591" spans="1:7">
      <c r="A1591" s="83"/>
      <c r="B1591" s="83"/>
      <c r="C1591" s="83"/>
      <c r="D1591" s="83"/>
      <c r="E1591" s="83"/>
      <c r="F1591" s="83"/>
      <c r="G1591" s="83"/>
    </row>
    <row r="1592" spans="1:7">
      <c r="A1592" s="83"/>
      <c r="B1592" s="83"/>
      <c r="C1592" s="83"/>
      <c r="D1592" s="83"/>
      <c r="E1592" s="83"/>
      <c r="F1592" s="83"/>
      <c r="G1592" s="83"/>
    </row>
    <row r="1593" spans="1:7">
      <c r="A1593" s="83"/>
      <c r="B1593" s="83"/>
      <c r="C1593" s="83"/>
      <c r="D1593" s="83"/>
      <c r="E1593" s="83"/>
      <c r="F1593" s="83"/>
      <c r="G1593" s="83"/>
    </row>
    <row r="1594" spans="1:7">
      <c r="A1594" s="83"/>
      <c r="B1594" s="83"/>
      <c r="C1594" s="83"/>
      <c r="D1594" s="83"/>
      <c r="E1594" s="83"/>
      <c r="F1594" s="83"/>
      <c r="G1594" s="83"/>
    </row>
    <row r="1595" spans="1:7">
      <c r="A1595" s="83"/>
      <c r="B1595" s="83"/>
      <c r="C1595" s="83"/>
      <c r="D1595" s="83"/>
      <c r="E1595" s="83"/>
      <c r="F1595" s="83"/>
      <c r="G1595" s="83"/>
    </row>
    <row r="1596" spans="1:7">
      <c r="A1596" s="83"/>
      <c r="B1596" s="83"/>
      <c r="C1596" s="83"/>
      <c r="D1596" s="83"/>
      <c r="E1596" s="83"/>
      <c r="F1596" s="83"/>
      <c r="G1596" s="83"/>
    </row>
    <row r="1597" spans="1:7">
      <c r="A1597" s="83"/>
      <c r="B1597" s="83"/>
      <c r="C1597" s="83"/>
      <c r="D1597" s="83"/>
      <c r="E1597" s="83"/>
      <c r="F1597" s="83"/>
      <c r="G1597" s="83"/>
    </row>
    <row r="1598" spans="1:7">
      <c r="A1598" s="83"/>
      <c r="B1598" s="83"/>
      <c r="C1598" s="83"/>
      <c r="D1598" s="83"/>
      <c r="E1598" s="83"/>
      <c r="F1598" s="83"/>
      <c r="G1598" s="83"/>
    </row>
    <row r="1599" spans="1:7">
      <c r="A1599" s="83"/>
      <c r="B1599" s="83"/>
      <c r="C1599" s="83"/>
      <c r="D1599" s="83"/>
      <c r="E1599" s="83"/>
      <c r="F1599" s="83"/>
      <c r="G1599" s="83"/>
    </row>
    <row r="1600" spans="1:7">
      <c r="A1600" s="83"/>
      <c r="B1600" s="83"/>
      <c r="C1600" s="83"/>
      <c r="D1600" s="83"/>
      <c r="E1600" s="83"/>
      <c r="F1600" s="83"/>
      <c r="G1600" s="83"/>
    </row>
    <row r="1602" spans="1:7">
      <c r="B1602" s="83"/>
      <c r="C1602" s="83"/>
      <c r="D1602" s="83"/>
      <c r="E1602" s="83"/>
      <c r="F1602" s="83"/>
      <c r="G1602" s="83"/>
    </row>
    <row r="1603" spans="1:7">
      <c r="A1603" s="83"/>
      <c r="B1603" s="83"/>
      <c r="C1603" s="83"/>
      <c r="D1603" s="83"/>
      <c r="E1603" s="83"/>
      <c r="F1603" s="83"/>
      <c r="G1603" s="83"/>
    </row>
    <row r="1604" spans="1:7">
      <c r="A1604" s="83"/>
      <c r="B1604" s="83"/>
      <c r="C1604" s="83"/>
      <c r="D1604" s="83"/>
      <c r="E1604" s="83"/>
      <c r="F1604" s="83"/>
      <c r="G1604" s="83"/>
    </row>
    <row r="1605" spans="1:7">
      <c r="A1605" s="83"/>
      <c r="B1605" s="83"/>
      <c r="C1605" s="83"/>
      <c r="D1605" s="83"/>
      <c r="E1605" s="83"/>
      <c r="F1605" s="83"/>
      <c r="G1605" s="83"/>
    </row>
    <row r="1606" spans="1:7">
      <c r="A1606" s="83"/>
      <c r="B1606" s="83"/>
      <c r="C1606" s="83"/>
      <c r="D1606" s="83"/>
      <c r="E1606" s="83"/>
      <c r="F1606" s="83"/>
      <c r="G1606" s="83"/>
    </row>
    <row r="1607" spans="1:7">
      <c r="A1607" s="83"/>
      <c r="B1607" s="83"/>
      <c r="C1607" s="83"/>
      <c r="D1607" s="83"/>
      <c r="E1607" s="83"/>
      <c r="F1607" s="83"/>
      <c r="G1607" s="83"/>
    </row>
    <row r="1608" spans="1:7">
      <c r="A1608" s="83"/>
      <c r="B1608" s="83"/>
      <c r="C1608" s="83"/>
      <c r="D1608" s="83"/>
      <c r="E1608" s="83"/>
      <c r="F1608" s="83"/>
      <c r="G1608" s="83"/>
    </row>
    <row r="1609" spans="1:7">
      <c r="A1609" s="83"/>
      <c r="B1609" s="83"/>
      <c r="C1609" s="83"/>
      <c r="D1609" s="83"/>
      <c r="E1609" s="83"/>
      <c r="F1609" s="83"/>
      <c r="G1609" s="83"/>
    </row>
    <row r="1610" spans="1:7">
      <c r="A1610" s="83"/>
      <c r="B1610" s="83"/>
      <c r="C1610" s="83"/>
      <c r="D1610" s="83"/>
      <c r="E1610" s="83"/>
      <c r="F1610" s="83"/>
      <c r="G1610" s="83"/>
    </row>
    <row r="1611" spans="1:7">
      <c r="A1611" s="83"/>
      <c r="B1611" s="83"/>
      <c r="C1611" s="83"/>
      <c r="D1611" s="83"/>
      <c r="E1611" s="83"/>
      <c r="F1611" s="83"/>
      <c r="G1611" s="83"/>
    </row>
    <row r="1612" spans="1:7">
      <c r="A1612" s="83"/>
      <c r="B1612" s="83"/>
      <c r="C1612" s="83"/>
      <c r="D1612" s="83"/>
      <c r="E1612" s="83"/>
      <c r="F1612" s="83"/>
      <c r="G1612" s="83"/>
    </row>
    <row r="1613" spans="1:7">
      <c r="A1613" s="83"/>
      <c r="B1613" s="83"/>
      <c r="C1613" s="83"/>
      <c r="D1613" s="83"/>
      <c r="E1613" s="83"/>
      <c r="F1613" s="83"/>
      <c r="G1613" s="83"/>
    </row>
    <row r="1614" spans="1:7">
      <c r="A1614" s="83"/>
      <c r="B1614" s="83"/>
      <c r="C1614" s="83"/>
      <c r="D1614" s="83"/>
      <c r="E1614" s="83"/>
      <c r="F1614" s="83"/>
      <c r="G1614" s="83"/>
    </row>
    <row r="1615" spans="1:7">
      <c r="A1615" s="83"/>
      <c r="B1615" s="83"/>
      <c r="C1615" s="83"/>
      <c r="D1615" s="83"/>
      <c r="E1615" s="83"/>
      <c r="F1615" s="83"/>
      <c r="G1615" s="83"/>
    </row>
    <row r="1616" spans="1:7">
      <c r="A1616" s="83"/>
      <c r="B1616" s="83"/>
      <c r="C1616" s="83"/>
      <c r="D1616" s="83"/>
      <c r="E1616" s="83"/>
      <c r="F1616" s="83"/>
      <c r="G1616" s="83"/>
    </row>
    <row r="1617" spans="1:10">
      <c r="A1617" s="83"/>
      <c r="B1617" s="83"/>
      <c r="C1617" s="83"/>
      <c r="D1617" s="83"/>
      <c r="E1617" s="83"/>
      <c r="F1617" s="83"/>
      <c r="G1617" s="83"/>
    </row>
    <row r="1618" spans="1:10">
      <c r="A1618" s="83"/>
      <c r="B1618" s="83"/>
      <c r="C1618" s="83"/>
      <c r="D1618" s="83"/>
      <c r="E1618" s="83"/>
      <c r="F1618" s="83"/>
      <c r="G1618" s="83"/>
    </row>
    <row r="1619" spans="1:10">
      <c r="A1619" s="83"/>
      <c r="B1619" s="83"/>
      <c r="C1619" s="83"/>
      <c r="D1619" s="83"/>
      <c r="E1619" s="83"/>
      <c r="F1619" s="83"/>
      <c r="G1619" s="83"/>
      <c r="H1619" s="83"/>
      <c r="I1619" s="83"/>
      <c r="J1619" s="83"/>
    </row>
    <row r="1620" spans="1:10">
      <c r="A1620" s="83"/>
      <c r="B1620" s="83"/>
      <c r="C1620" s="83"/>
      <c r="D1620" s="83"/>
      <c r="E1620" s="83"/>
      <c r="F1620" s="83"/>
      <c r="G1620" s="83"/>
      <c r="H1620" s="83"/>
      <c r="I1620" s="83"/>
      <c r="J1620" s="83"/>
    </row>
    <row r="1621" spans="1:10">
      <c r="A1621" s="83"/>
      <c r="B1621" s="83"/>
      <c r="C1621" s="83"/>
      <c r="D1621" s="83"/>
      <c r="E1621" s="83"/>
      <c r="F1621" s="83"/>
      <c r="G1621" s="83"/>
      <c r="H1621" s="83"/>
      <c r="I1621" s="83"/>
      <c r="J1621" s="83"/>
    </row>
    <row r="1622" spans="1:10">
      <c r="A1622" s="83"/>
      <c r="B1622" s="83"/>
      <c r="C1622" s="83"/>
      <c r="D1622" s="83"/>
      <c r="E1622" s="83"/>
      <c r="F1622" s="83"/>
      <c r="G1622" s="83"/>
      <c r="H1622" s="83"/>
      <c r="I1622" s="83"/>
      <c r="J1622" s="83"/>
    </row>
    <row r="1623" spans="1:10">
      <c r="A1623" s="83"/>
      <c r="B1623" s="83"/>
      <c r="C1623" s="83"/>
      <c r="D1623" s="83"/>
      <c r="E1623" s="83"/>
      <c r="F1623" s="83"/>
      <c r="G1623" s="83"/>
      <c r="H1623" s="83"/>
      <c r="I1623" s="83"/>
      <c r="J1623" s="83"/>
    </row>
    <row r="1624" spans="1:10">
      <c r="A1624" s="83"/>
      <c r="B1624" s="83"/>
      <c r="C1624" s="83"/>
      <c r="D1624" s="83"/>
      <c r="E1624" s="83"/>
      <c r="F1624" s="83"/>
      <c r="G1624" s="83"/>
      <c r="H1624" s="83"/>
      <c r="I1624" s="83"/>
      <c r="J1624" s="83"/>
    </row>
    <row r="1625" spans="1:10">
      <c r="A1625" s="83"/>
      <c r="B1625" s="83"/>
      <c r="C1625" s="83"/>
      <c r="D1625" s="83"/>
      <c r="E1625" s="83"/>
      <c r="F1625" s="83"/>
      <c r="G1625" s="83"/>
      <c r="H1625" s="83"/>
      <c r="I1625" s="83"/>
      <c r="J1625" s="83"/>
    </row>
    <row r="1626" spans="1:10">
      <c r="A1626" s="83"/>
      <c r="B1626" s="83"/>
      <c r="C1626" s="83"/>
      <c r="D1626" s="83"/>
      <c r="E1626" s="83"/>
      <c r="F1626" s="83"/>
      <c r="G1626" s="83"/>
      <c r="H1626" s="83"/>
      <c r="I1626" s="83"/>
      <c r="J1626" s="83"/>
    </row>
    <row r="1627" spans="1:10">
      <c r="A1627" s="83"/>
      <c r="B1627" s="83"/>
      <c r="C1627" s="83"/>
      <c r="D1627" s="83"/>
      <c r="E1627" s="83"/>
      <c r="F1627" s="83"/>
      <c r="G1627" s="83"/>
      <c r="H1627" s="83"/>
      <c r="I1627" s="83"/>
      <c r="J1627" s="83"/>
    </row>
    <row r="1628" spans="1:10">
      <c r="A1628" s="83"/>
      <c r="B1628" s="83"/>
      <c r="C1628" s="83"/>
      <c r="D1628" s="83"/>
      <c r="E1628" s="83"/>
      <c r="F1628" s="83"/>
      <c r="G1628" s="83"/>
      <c r="H1628" s="83"/>
      <c r="I1628" s="83"/>
      <c r="J1628" s="83"/>
    </row>
    <row r="1629" spans="1:10">
      <c r="A1629" s="83"/>
      <c r="B1629" s="83"/>
      <c r="C1629" s="83"/>
      <c r="D1629" s="83"/>
      <c r="E1629" s="83"/>
      <c r="F1629" s="83"/>
      <c r="G1629" s="83"/>
      <c r="H1629" s="83"/>
      <c r="I1629" s="83"/>
      <c r="J1629" s="83"/>
    </row>
    <row r="1630" spans="1:10">
      <c r="A1630" s="83"/>
      <c r="B1630" s="83"/>
      <c r="C1630" s="83"/>
      <c r="D1630" s="83"/>
      <c r="E1630" s="83"/>
      <c r="F1630" s="83"/>
      <c r="G1630" s="83"/>
      <c r="H1630" s="83"/>
      <c r="I1630" s="83"/>
      <c r="J1630" s="83"/>
    </row>
    <row r="1631" spans="1:10">
      <c r="A1631" s="83"/>
      <c r="B1631" s="83"/>
      <c r="C1631" s="83"/>
      <c r="D1631" s="83"/>
      <c r="E1631" s="83"/>
      <c r="F1631" s="83"/>
      <c r="G1631" s="83"/>
      <c r="H1631" s="83"/>
      <c r="I1631" s="83"/>
      <c r="J1631" s="83"/>
    </row>
    <row r="1632" spans="1:10">
      <c r="A1632" s="83"/>
      <c r="B1632" s="83"/>
      <c r="C1632" s="83"/>
      <c r="D1632" s="83"/>
      <c r="E1632" s="83"/>
      <c r="F1632" s="83"/>
      <c r="G1632" s="83"/>
      <c r="H1632" s="83"/>
      <c r="I1632" s="83"/>
      <c r="J1632" s="83"/>
    </row>
    <row r="1633" spans="1:10">
      <c r="A1633" s="83"/>
      <c r="B1633" s="83"/>
      <c r="C1633" s="83"/>
      <c r="D1633" s="83"/>
      <c r="E1633" s="83"/>
      <c r="F1633" s="83"/>
      <c r="G1633" s="83"/>
      <c r="H1633" s="83"/>
      <c r="I1633" s="83"/>
      <c r="J1633" s="83"/>
    </row>
    <row r="1634" spans="1:10">
      <c r="A1634" s="83"/>
      <c r="B1634" s="83"/>
      <c r="C1634" s="83"/>
      <c r="D1634" s="83"/>
      <c r="E1634" s="83"/>
      <c r="F1634" s="83"/>
      <c r="G1634" s="83"/>
      <c r="H1634" s="83"/>
      <c r="I1634" s="83"/>
      <c r="J1634" s="83"/>
    </row>
    <row r="1635" spans="1:10">
      <c r="A1635" s="83"/>
      <c r="B1635" s="83"/>
      <c r="C1635" s="83"/>
      <c r="D1635" s="83"/>
      <c r="E1635" s="83"/>
      <c r="F1635" s="83"/>
      <c r="G1635" s="83"/>
      <c r="H1635" s="83"/>
      <c r="I1635" s="83"/>
      <c r="J1635" s="83"/>
    </row>
    <row r="1636" spans="1:10">
      <c r="A1636" s="83"/>
      <c r="B1636" s="83"/>
      <c r="C1636" s="83"/>
      <c r="D1636" s="83"/>
      <c r="E1636" s="83"/>
      <c r="F1636" s="83"/>
      <c r="G1636" s="83"/>
      <c r="H1636" s="83"/>
      <c r="I1636" s="83"/>
      <c r="J1636" s="83"/>
    </row>
    <row r="1637" spans="1:10">
      <c r="A1637" s="83"/>
      <c r="B1637" s="83"/>
      <c r="C1637" s="83"/>
      <c r="D1637" s="83"/>
      <c r="E1637" s="83"/>
      <c r="F1637" s="83"/>
      <c r="G1637" s="83"/>
      <c r="H1637" s="83"/>
      <c r="I1637" s="83"/>
      <c r="J1637" s="83"/>
    </row>
    <row r="1638" spans="1:10">
      <c r="A1638" s="83"/>
      <c r="B1638" s="83"/>
      <c r="C1638" s="83"/>
      <c r="D1638" s="83"/>
      <c r="E1638" s="83"/>
      <c r="F1638" s="83"/>
      <c r="G1638" s="83"/>
      <c r="H1638" s="83"/>
      <c r="I1638" s="83"/>
      <c r="J1638" s="83"/>
    </row>
    <row r="1639" spans="1:10">
      <c r="A1639" s="83"/>
      <c r="B1639" s="83"/>
      <c r="C1639" s="83"/>
      <c r="D1639" s="83"/>
      <c r="E1639" s="83"/>
      <c r="F1639" s="83"/>
      <c r="G1639" s="83"/>
      <c r="H1639" s="83"/>
      <c r="I1639" s="83"/>
      <c r="J1639" s="83"/>
    </row>
    <row r="1640" spans="1:10">
      <c r="A1640" s="83"/>
      <c r="B1640" s="83"/>
      <c r="C1640" s="83"/>
      <c r="D1640" s="83"/>
      <c r="E1640" s="83"/>
      <c r="F1640" s="83"/>
      <c r="G1640" s="83"/>
      <c r="H1640" s="83"/>
      <c r="I1640" s="83"/>
      <c r="J1640" s="83"/>
    </row>
    <row r="1641" spans="1:10">
      <c r="A1641" s="83"/>
      <c r="B1641" s="83"/>
      <c r="C1641" s="83"/>
      <c r="D1641" s="83"/>
      <c r="E1641" s="83"/>
      <c r="F1641" s="83"/>
      <c r="G1641" s="83"/>
      <c r="H1641" s="83"/>
      <c r="I1641" s="83"/>
      <c r="J1641" s="83"/>
    </row>
    <row r="1642" spans="1:10">
      <c r="A1642" s="83"/>
      <c r="B1642" s="83"/>
      <c r="C1642" s="83"/>
      <c r="D1642" s="83"/>
      <c r="E1642" s="83"/>
      <c r="F1642" s="83"/>
      <c r="G1642" s="83"/>
      <c r="H1642" s="83"/>
      <c r="I1642" s="83"/>
      <c r="J1642" s="83"/>
    </row>
    <row r="1643" spans="1:10">
      <c r="A1643" s="83"/>
      <c r="B1643" s="83"/>
      <c r="C1643" s="83"/>
      <c r="D1643" s="83"/>
      <c r="E1643" s="83"/>
      <c r="F1643" s="83"/>
      <c r="G1643" s="83"/>
      <c r="H1643" s="83"/>
      <c r="I1643" s="83"/>
      <c r="J1643" s="83"/>
    </row>
    <row r="1645" spans="1:10">
      <c r="B1645" s="83"/>
      <c r="C1645" s="83"/>
      <c r="D1645" s="83"/>
      <c r="E1645" s="83"/>
      <c r="F1645" s="83"/>
      <c r="G1645" s="83"/>
      <c r="H1645" s="83"/>
      <c r="I1645" s="83"/>
    </row>
    <row r="1646" spans="1:10">
      <c r="A1646" s="84"/>
      <c r="B1646" s="83"/>
      <c r="C1646" s="83"/>
      <c r="D1646" s="83"/>
      <c r="E1646" s="83"/>
      <c r="F1646" s="83"/>
      <c r="G1646" s="83"/>
      <c r="H1646" s="83"/>
      <c r="I1646" s="83"/>
    </row>
    <row r="1647" spans="1:10">
      <c r="A1647" s="83"/>
      <c r="B1647" s="83"/>
      <c r="C1647" s="83"/>
      <c r="D1647" s="83"/>
      <c r="E1647" s="83"/>
      <c r="F1647" s="83"/>
      <c r="G1647" s="83"/>
      <c r="H1647" s="83"/>
      <c r="I1647" s="83"/>
    </row>
    <row r="1648" spans="1:10">
      <c r="A1648" s="83"/>
      <c r="B1648" s="83"/>
      <c r="C1648" s="83"/>
      <c r="D1648" s="83"/>
      <c r="E1648" s="83"/>
      <c r="F1648" s="83"/>
      <c r="G1648" s="83"/>
      <c r="H1648" s="83"/>
      <c r="I1648" s="83"/>
    </row>
    <row r="1649" spans="1:9">
      <c r="A1649" s="83"/>
      <c r="B1649" s="83"/>
      <c r="C1649" s="83"/>
      <c r="D1649" s="83"/>
      <c r="E1649" s="83"/>
      <c r="F1649" s="83"/>
      <c r="G1649" s="83"/>
      <c r="H1649" s="83"/>
      <c r="I1649" s="83"/>
    </row>
    <row r="1650" spans="1:9">
      <c r="A1650" s="83"/>
      <c r="B1650" s="83"/>
      <c r="C1650" s="83"/>
      <c r="D1650" s="83"/>
      <c r="E1650" s="83"/>
      <c r="F1650" s="83"/>
      <c r="G1650" s="83"/>
      <c r="H1650" s="83"/>
      <c r="I1650" s="83"/>
    </row>
    <row r="1651" spans="1:9">
      <c r="A1651" s="83"/>
      <c r="B1651" s="83"/>
      <c r="C1651" s="83"/>
      <c r="D1651" s="83"/>
      <c r="E1651" s="83"/>
      <c r="F1651" s="83"/>
      <c r="G1651" s="83"/>
      <c r="H1651" s="83"/>
      <c r="I1651" s="83"/>
    </row>
    <row r="1652" spans="1:9">
      <c r="A1652" s="83"/>
      <c r="B1652" s="83"/>
      <c r="C1652" s="83"/>
      <c r="D1652" s="83"/>
      <c r="E1652" s="83"/>
      <c r="F1652" s="83"/>
      <c r="G1652" s="83"/>
      <c r="H1652" s="83"/>
      <c r="I1652" s="83"/>
    </row>
    <row r="1653" spans="1:9">
      <c r="A1653" s="83"/>
      <c r="B1653" s="83"/>
      <c r="C1653" s="83"/>
      <c r="D1653" s="83"/>
      <c r="E1653" s="83"/>
      <c r="F1653" s="83"/>
      <c r="G1653" s="83"/>
      <c r="H1653" s="83"/>
      <c r="I1653" s="83"/>
    </row>
    <row r="1654" spans="1:9">
      <c r="A1654" s="83"/>
      <c r="B1654" s="83"/>
      <c r="C1654" s="83"/>
      <c r="D1654" s="83"/>
      <c r="E1654" s="83"/>
      <c r="F1654" s="83"/>
      <c r="G1654" s="83"/>
      <c r="H1654" s="83"/>
      <c r="I1654" s="83"/>
    </row>
    <row r="1655" spans="1:9">
      <c r="A1655" s="83"/>
      <c r="B1655" s="83"/>
      <c r="C1655" s="83"/>
      <c r="D1655" s="83"/>
      <c r="E1655" s="83"/>
      <c r="F1655" s="83"/>
      <c r="G1655" s="83"/>
      <c r="H1655" s="83"/>
      <c r="I1655" s="83"/>
    </row>
    <row r="1656" spans="1:9">
      <c r="A1656" s="83"/>
      <c r="B1656" s="83"/>
      <c r="C1656" s="83"/>
      <c r="D1656" s="83"/>
      <c r="E1656" s="83"/>
      <c r="F1656" s="83"/>
      <c r="G1656" s="83"/>
      <c r="H1656" s="83"/>
      <c r="I1656" s="83"/>
    </row>
    <row r="1657" spans="1:9">
      <c r="A1657" s="83"/>
      <c r="B1657" s="83"/>
      <c r="C1657" s="83"/>
      <c r="D1657" s="83"/>
      <c r="E1657" s="83"/>
      <c r="F1657" s="83"/>
      <c r="G1657" s="83"/>
      <c r="H1657" s="83"/>
      <c r="I1657" s="83"/>
    </row>
    <row r="1658" spans="1:9">
      <c r="A1658" s="83"/>
      <c r="B1658" s="83"/>
      <c r="C1658" s="83"/>
      <c r="D1658" s="83"/>
      <c r="E1658" s="83"/>
      <c r="F1658" s="83"/>
      <c r="G1658" s="83"/>
      <c r="H1658" s="83"/>
      <c r="I1658" s="83"/>
    </row>
    <row r="1659" spans="1:9">
      <c r="A1659" s="83"/>
      <c r="B1659" s="83"/>
      <c r="C1659" s="83"/>
      <c r="D1659" s="83"/>
      <c r="E1659" s="83"/>
      <c r="F1659" s="83"/>
      <c r="G1659" s="83"/>
      <c r="H1659" s="83"/>
      <c r="I1659" s="83"/>
    </row>
    <row r="1660" spans="1:9">
      <c r="A1660" s="83"/>
      <c r="B1660" s="83"/>
      <c r="C1660" s="83"/>
      <c r="D1660" s="83"/>
      <c r="E1660" s="83"/>
      <c r="F1660" s="83"/>
      <c r="G1660" s="83"/>
      <c r="H1660" s="83"/>
      <c r="I1660" s="83"/>
    </row>
    <row r="1661" spans="1:9">
      <c r="A1661" s="83"/>
      <c r="B1661" s="83"/>
      <c r="C1661" s="83"/>
      <c r="D1661" s="83"/>
      <c r="E1661" s="83"/>
      <c r="F1661" s="83"/>
      <c r="G1661" s="83"/>
      <c r="H1661" s="83"/>
      <c r="I1661" s="83"/>
    </row>
    <row r="1662" spans="1:9">
      <c r="A1662" s="83"/>
      <c r="B1662" s="83"/>
      <c r="C1662" s="83"/>
      <c r="D1662" s="83"/>
      <c r="E1662" s="83"/>
      <c r="F1662" s="83"/>
      <c r="G1662" s="83"/>
      <c r="H1662" s="83"/>
      <c r="I1662" s="83"/>
    </row>
    <row r="1663" spans="1:9">
      <c r="A1663" s="83"/>
      <c r="B1663" s="83"/>
      <c r="C1663" s="83"/>
      <c r="D1663" s="83"/>
      <c r="E1663" s="83"/>
      <c r="F1663" s="83"/>
      <c r="G1663" s="83"/>
      <c r="H1663" s="83"/>
      <c r="I1663" s="83"/>
    </row>
    <row r="1664" spans="1:9">
      <c r="A1664" s="83"/>
      <c r="B1664" s="83"/>
      <c r="C1664" s="83"/>
      <c r="D1664" s="83"/>
      <c r="E1664" s="83"/>
      <c r="F1664" s="83"/>
      <c r="G1664" s="83"/>
      <c r="H1664" s="83"/>
      <c r="I1664" s="83"/>
    </row>
    <row r="1665" spans="1:9">
      <c r="A1665" s="83"/>
      <c r="B1665" s="83"/>
      <c r="C1665" s="83"/>
      <c r="D1665" s="83"/>
      <c r="E1665" s="83"/>
      <c r="F1665" s="83"/>
      <c r="G1665" s="83"/>
      <c r="H1665" s="83"/>
      <c r="I1665" s="83"/>
    </row>
    <row r="1666" spans="1:9">
      <c r="A1666" s="83"/>
      <c r="B1666" s="83"/>
      <c r="C1666" s="83"/>
      <c r="D1666" s="83"/>
      <c r="E1666" s="83"/>
      <c r="F1666" s="83"/>
      <c r="G1666" s="83"/>
      <c r="H1666" s="83"/>
      <c r="I1666" s="83"/>
    </row>
    <row r="1667" spans="1:9">
      <c r="A1667" s="83"/>
      <c r="B1667" s="83"/>
      <c r="C1667" s="83"/>
      <c r="D1667" s="83"/>
      <c r="E1667" s="83"/>
      <c r="F1667" s="83"/>
      <c r="G1667" s="83"/>
      <c r="H1667" s="83"/>
      <c r="I1667" s="83"/>
    </row>
    <row r="1668" spans="1:9">
      <c r="A1668" s="83"/>
      <c r="B1668" s="83"/>
      <c r="C1668" s="83"/>
      <c r="D1668" s="83"/>
      <c r="E1668" s="83"/>
      <c r="F1668" s="83"/>
      <c r="G1668" s="83"/>
      <c r="H1668" s="83"/>
      <c r="I1668" s="83"/>
    </row>
    <row r="1669" spans="1:9">
      <c r="A1669" s="83"/>
      <c r="B1669" s="83"/>
      <c r="C1669" s="83"/>
      <c r="D1669" s="83"/>
      <c r="E1669" s="83"/>
      <c r="F1669" s="83"/>
      <c r="G1669" s="83"/>
      <c r="H1669" s="83"/>
      <c r="I1669" s="83"/>
    </row>
    <row r="1670" spans="1:9">
      <c r="A1670" s="83"/>
      <c r="B1670" s="83"/>
      <c r="C1670" s="83"/>
      <c r="D1670" s="83"/>
      <c r="E1670" s="83"/>
      <c r="F1670" s="83"/>
      <c r="G1670" s="83"/>
      <c r="H1670" s="83"/>
      <c r="I1670" s="83"/>
    </row>
    <row r="1671" spans="1:9">
      <c r="A1671" s="83"/>
      <c r="B1671" s="83"/>
      <c r="C1671" s="83"/>
      <c r="D1671" s="83"/>
      <c r="E1671" s="83"/>
      <c r="F1671" s="83"/>
      <c r="G1671" s="83"/>
      <c r="H1671" s="83"/>
      <c r="I1671" s="83"/>
    </row>
    <row r="1672" spans="1:9">
      <c r="A1672" s="83"/>
      <c r="B1672" s="83"/>
      <c r="C1672" s="83"/>
      <c r="D1672" s="83"/>
      <c r="E1672" s="83"/>
      <c r="F1672" s="83"/>
      <c r="G1672" s="83"/>
      <c r="H1672" s="83"/>
      <c r="I1672" s="83"/>
    </row>
    <row r="1673" spans="1:9">
      <c r="A1673" s="83"/>
      <c r="B1673" s="83"/>
      <c r="C1673" s="83"/>
      <c r="D1673" s="83"/>
      <c r="E1673" s="83"/>
      <c r="F1673" s="83"/>
      <c r="G1673" s="83"/>
      <c r="H1673" s="83"/>
      <c r="I1673" s="83"/>
    </row>
    <row r="1674" spans="1:9">
      <c r="A1674" s="83"/>
      <c r="B1674" s="83"/>
      <c r="C1674" s="83"/>
      <c r="D1674" s="83"/>
      <c r="E1674" s="83"/>
      <c r="F1674" s="83"/>
      <c r="G1674" s="83"/>
      <c r="H1674" s="83"/>
      <c r="I1674" s="83"/>
    </row>
    <row r="1675" spans="1:9">
      <c r="A1675" s="83"/>
      <c r="B1675" s="83"/>
      <c r="C1675" s="83"/>
      <c r="D1675" s="83"/>
      <c r="E1675" s="83"/>
      <c r="F1675" s="83"/>
      <c r="G1675" s="83"/>
      <c r="H1675" s="83"/>
      <c r="I1675" s="83"/>
    </row>
    <row r="1676" spans="1:9">
      <c r="A1676" s="83"/>
      <c r="B1676" s="83"/>
      <c r="C1676" s="83"/>
      <c r="D1676" s="83"/>
      <c r="E1676" s="83"/>
      <c r="F1676" s="83"/>
      <c r="G1676" s="83"/>
      <c r="H1676" s="83"/>
      <c r="I1676" s="83"/>
    </row>
    <row r="1677" spans="1:9">
      <c r="A1677" s="83"/>
      <c r="B1677" s="83"/>
      <c r="C1677" s="83"/>
      <c r="D1677" s="83"/>
      <c r="E1677" s="83"/>
      <c r="F1677" s="83"/>
      <c r="G1677" s="83"/>
      <c r="H1677" s="83"/>
      <c r="I1677" s="83"/>
    </row>
    <row r="1678" spans="1:9">
      <c r="A1678" s="83"/>
      <c r="B1678" s="83"/>
      <c r="C1678" s="83"/>
      <c r="D1678" s="83"/>
      <c r="E1678" s="83"/>
      <c r="F1678" s="83"/>
      <c r="G1678" s="83"/>
      <c r="H1678" s="83"/>
      <c r="I1678" s="83"/>
    </row>
    <row r="1679" spans="1:9">
      <c r="A1679" s="83"/>
      <c r="B1679" s="83"/>
      <c r="C1679" s="83"/>
      <c r="D1679" s="83"/>
      <c r="E1679" s="83"/>
      <c r="F1679" s="83"/>
      <c r="G1679" s="83"/>
      <c r="H1679" s="83"/>
      <c r="I1679" s="83"/>
    </row>
    <row r="1680" spans="1:9">
      <c r="A1680" s="83"/>
      <c r="B1680" s="83"/>
      <c r="C1680" s="83"/>
      <c r="D1680" s="83"/>
      <c r="E1680" s="83"/>
      <c r="F1680" s="83"/>
      <c r="G1680" s="83"/>
      <c r="H1680" s="83"/>
      <c r="I1680" s="83"/>
    </row>
    <row r="1681" spans="1:9">
      <c r="A1681" s="83"/>
      <c r="B1681" s="83"/>
      <c r="C1681" s="83"/>
      <c r="D1681" s="83"/>
      <c r="E1681" s="83"/>
      <c r="F1681" s="83"/>
      <c r="G1681" s="83"/>
      <c r="H1681" s="83"/>
      <c r="I1681" s="83"/>
    </row>
    <row r="1682" spans="1:9">
      <c r="A1682" s="83"/>
      <c r="B1682" s="83"/>
      <c r="C1682" s="83"/>
      <c r="D1682" s="83"/>
      <c r="E1682" s="83"/>
      <c r="F1682" s="83"/>
      <c r="G1682" s="83"/>
      <c r="H1682" s="83"/>
      <c r="I1682" s="83"/>
    </row>
    <row r="1683" spans="1:9">
      <c r="A1683" s="83"/>
      <c r="B1683" s="83"/>
      <c r="C1683" s="83"/>
      <c r="D1683" s="83"/>
      <c r="E1683" s="83"/>
      <c r="F1683" s="83"/>
      <c r="G1683" s="83"/>
      <c r="H1683" s="83"/>
      <c r="I1683" s="83"/>
    </row>
    <row r="1684" spans="1:9">
      <c r="A1684" s="83"/>
      <c r="B1684" s="83"/>
      <c r="C1684" s="83"/>
      <c r="D1684" s="83"/>
      <c r="E1684" s="83"/>
      <c r="F1684" s="83"/>
      <c r="G1684" s="83"/>
      <c r="H1684" s="83"/>
      <c r="I1684" s="83"/>
    </row>
    <row r="1685" spans="1:9">
      <c r="A1685" s="83"/>
      <c r="B1685" s="83"/>
      <c r="C1685" s="83"/>
      <c r="D1685" s="83"/>
      <c r="E1685" s="83"/>
      <c r="F1685" s="83"/>
      <c r="G1685" s="83"/>
      <c r="H1685" s="83"/>
      <c r="I1685" s="83"/>
    </row>
    <row r="1686" spans="1:9">
      <c r="A1686" s="83"/>
      <c r="B1686" s="83"/>
      <c r="C1686" s="83"/>
      <c r="D1686" s="83"/>
      <c r="E1686" s="83"/>
      <c r="F1686" s="83"/>
      <c r="G1686" s="83"/>
      <c r="H1686" s="83"/>
      <c r="I1686" s="83"/>
    </row>
    <row r="1687" spans="1:9">
      <c r="A1687" s="83"/>
      <c r="B1687" s="83"/>
      <c r="C1687" s="83"/>
      <c r="D1687" s="83"/>
      <c r="E1687" s="83"/>
      <c r="F1687" s="83"/>
      <c r="G1687" s="83"/>
      <c r="H1687" s="83"/>
      <c r="I1687" s="83"/>
    </row>
    <row r="1688" spans="1:9">
      <c r="A1688" s="83"/>
      <c r="B1688" s="83"/>
      <c r="C1688" s="83"/>
      <c r="D1688" s="83"/>
      <c r="E1688" s="83"/>
      <c r="F1688" s="83"/>
      <c r="G1688" s="83"/>
      <c r="H1688" s="83"/>
      <c r="I1688" s="83"/>
    </row>
    <row r="1689" spans="1:9">
      <c r="A1689" s="83"/>
      <c r="B1689" s="83"/>
      <c r="C1689" s="83"/>
      <c r="D1689" s="83"/>
      <c r="E1689" s="83"/>
      <c r="F1689" s="83"/>
      <c r="G1689" s="83"/>
      <c r="H1689" s="83"/>
      <c r="I1689" s="83"/>
    </row>
    <row r="1690" spans="1:9">
      <c r="A1690" s="83"/>
      <c r="B1690" s="83"/>
      <c r="C1690" s="83"/>
      <c r="D1690" s="83"/>
      <c r="E1690" s="83"/>
      <c r="F1690" s="83"/>
      <c r="G1690" s="83"/>
      <c r="H1690" s="83"/>
      <c r="I1690" s="83"/>
    </row>
    <row r="1691" spans="1:9">
      <c r="A1691" s="83"/>
      <c r="B1691" s="83"/>
      <c r="C1691" s="83"/>
      <c r="D1691" s="83"/>
      <c r="E1691" s="83"/>
      <c r="F1691" s="83"/>
      <c r="G1691" s="83"/>
      <c r="H1691" s="83"/>
      <c r="I1691" s="83"/>
    </row>
    <row r="1692" spans="1:9">
      <c r="A1692" s="83"/>
      <c r="B1692" s="83"/>
      <c r="C1692" s="83"/>
      <c r="D1692" s="83"/>
      <c r="E1692" s="83"/>
      <c r="F1692" s="83"/>
      <c r="G1692" s="83"/>
      <c r="H1692" s="83"/>
      <c r="I1692" s="83"/>
    </row>
    <row r="1693" spans="1:9">
      <c r="A1693" s="83"/>
      <c r="B1693" s="83"/>
      <c r="C1693" s="83"/>
      <c r="D1693" s="83"/>
      <c r="E1693" s="83"/>
      <c r="F1693" s="83"/>
      <c r="G1693" s="83"/>
      <c r="H1693" s="83"/>
      <c r="I1693" s="83"/>
    </row>
    <row r="1694" spans="1:9">
      <c r="A1694" s="83"/>
      <c r="B1694" s="83"/>
      <c r="C1694" s="83"/>
      <c r="D1694" s="83"/>
      <c r="E1694" s="83"/>
      <c r="F1694" s="83"/>
      <c r="G1694" s="83"/>
      <c r="H1694" s="83"/>
      <c r="I1694" s="83"/>
    </row>
    <row r="1695" spans="1:9">
      <c r="A1695" s="83"/>
      <c r="B1695" s="83"/>
      <c r="C1695" s="83"/>
      <c r="D1695" s="83"/>
      <c r="E1695" s="83"/>
      <c r="F1695" s="83"/>
      <c r="G1695" s="83"/>
      <c r="H1695" s="83"/>
      <c r="I1695" s="83"/>
    </row>
    <row r="1696" spans="1:9">
      <c r="A1696" s="83"/>
      <c r="B1696" s="83"/>
      <c r="C1696" s="83"/>
      <c r="D1696" s="83"/>
      <c r="E1696" s="83"/>
      <c r="F1696" s="83"/>
      <c r="G1696" s="83"/>
      <c r="H1696" s="83"/>
      <c r="I1696" s="83"/>
    </row>
    <row r="1697" spans="1:9">
      <c r="A1697" s="83"/>
      <c r="B1697" s="83"/>
      <c r="C1697" s="83"/>
      <c r="D1697" s="83"/>
      <c r="E1697" s="83"/>
      <c r="F1697" s="83"/>
      <c r="G1697" s="83"/>
      <c r="H1697" s="83"/>
      <c r="I1697" s="83"/>
    </row>
    <row r="1698" spans="1:9">
      <c r="A1698" s="83"/>
      <c r="B1698" s="83"/>
      <c r="C1698" s="83"/>
      <c r="D1698" s="83"/>
      <c r="E1698" s="83"/>
      <c r="F1698" s="83"/>
      <c r="G1698" s="83"/>
      <c r="H1698" s="83"/>
      <c r="I1698" s="83"/>
    </row>
    <row r="1699" spans="1:9">
      <c r="A1699" s="83"/>
      <c r="B1699" s="83"/>
      <c r="C1699" s="83"/>
      <c r="D1699" s="83"/>
      <c r="E1699" s="83"/>
      <c r="F1699" s="83"/>
      <c r="G1699" s="83"/>
      <c r="H1699" s="83"/>
      <c r="I1699" s="83"/>
    </row>
    <row r="1700" spans="1:9">
      <c r="A1700" s="83"/>
      <c r="B1700" s="83"/>
      <c r="C1700" s="83"/>
      <c r="D1700" s="83"/>
      <c r="E1700" s="83"/>
      <c r="F1700" s="83"/>
      <c r="G1700" s="83"/>
      <c r="H1700" s="83"/>
      <c r="I1700" s="83"/>
    </row>
    <row r="1701" spans="1:9">
      <c r="A1701" s="83"/>
      <c r="B1701" s="83"/>
      <c r="C1701" s="83"/>
      <c r="D1701" s="83"/>
      <c r="E1701" s="83"/>
      <c r="F1701" s="83"/>
      <c r="G1701" s="83"/>
      <c r="H1701" s="83"/>
      <c r="I1701" s="83"/>
    </row>
    <row r="1702" spans="1:9">
      <c r="A1702" s="83"/>
      <c r="B1702" s="83"/>
      <c r="C1702" s="83"/>
      <c r="D1702" s="83"/>
      <c r="E1702" s="83"/>
      <c r="F1702" s="83"/>
      <c r="G1702" s="83"/>
      <c r="H1702" s="83"/>
      <c r="I1702" s="83"/>
    </row>
    <row r="1703" spans="1:9">
      <c r="A1703" s="83"/>
      <c r="B1703" s="83"/>
      <c r="C1703" s="83"/>
      <c r="D1703" s="83"/>
      <c r="E1703" s="83"/>
      <c r="F1703" s="83"/>
      <c r="G1703" s="83"/>
      <c r="H1703" s="83"/>
      <c r="I1703" s="83"/>
    </row>
    <row r="1704" spans="1:9">
      <c r="A1704" s="83"/>
      <c r="B1704" s="83"/>
      <c r="C1704" s="83"/>
      <c r="D1704" s="83"/>
      <c r="E1704" s="83"/>
      <c r="F1704" s="83"/>
      <c r="G1704" s="83"/>
      <c r="H1704" s="83"/>
      <c r="I1704" s="83"/>
    </row>
    <row r="1705" spans="1:9">
      <c r="A1705" s="83"/>
      <c r="B1705" s="83"/>
      <c r="C1705" s="83"/>
      <c r="D1705" s="83"/>
      <c r="E1705" s="83"/>
      <c r="F1705" s="83"/>
      <c r="G1705" s="83"/>
      <c r="H1705" s="83"/>
      <c r="I1705" s="83"/>
    </row>
    <row r="1706" spans="1:9">
      <c r="A1706" s="83"/>
      <c r="B1706" s="83"/>
      <c r="C1706" s="83"/>
      <c r="D1706" s="83"/>
      <c r="E1706" s="83"/>
      <c r="F1706" s="83"/>
      <c r="G1706" s="83"/>
      <c r="H1706" s="83"/>
      <c r="I1706" s="83"/>
    </row>
    <row r="1707" spans="1:9">
      <c r="A1707" s="83"/>
      <c r="B1707" s="83"/>
      <c r="C1707" s="83"/>
      <c r="D1707" s="83"/>
      <c r="E1707" s="83"/>
      <c r="F1707" s="83"/>
      <c r="G1707" s="83"/>
      <c r="H1707" s="83"/>
      <c r="I1707" s="83"/>
    </row>
    <row r="1708" spans="1:9">
      <c r="A1708" s="83"/>
      <c r="B1708" s="83"/>
      <c r="C1708" s="83"/>
      <c r="D1708" s="83"/>
      <c r="E1708" s="83"/>
      <c r="F1708" s="83"/>
      <c r="G1708" s="83"/>
      <c r="H1708" s="83"/>
      <c r="I1708" s="83"/>
    </row>
    <row r="1709" spans="1:9">
      <c r="A1709" s="83"/>
      <c r="B1709" s="83"/>
      <c r="C1709" s="83"/>
      <c r="D1709" s="83"/>
      <c r="E1709" s="83"/>
      <c r="F1709" s="83"/>
      <c r="G1709" s="83"/>
      <c r="H1709" s="83"/>
      <c r="I1709" s="83"/>
    </row>
    <row r="1710" spans="1:9">
      <c r="A1710" s="83"/>
      <c r="B1710" s="83"/>
      <c r="C1710" s="83"/>
      <c r="D1710" s="83"/>
      <c r="E1710" s="83"/>
      <c r="F1710" s="83"/>
      <c r="G1710" s="83"/>
      <c r="H1710" s="83"/>
      <c r="I1710" s="83"/>
    </row>
    <row r="1711" spans="1:9">
      <c r="A1711" s="83"/>
      <c r="B1711" s="83"/>
      <c r="C1711" s="83"/>
      <c r="D1711" s="83"/>
      <c r="E1711" s="83"/>
      <c r="F1711" s="83"/>
      <c r="G1711" s="83"/>
      <c r="H1711" s="83"/>
      <c r="I1711" s="83"/>
    </row>
    <row r="1712" spans="1:9">
      <c r="A1712" s="83"/>
      <c r="B1712" s="83"/>
      <c r="C1712" s="83"/>
      <c r="D1712" s="83"/>
      <c r="E1712" s="83"/>
      <c r="F1712" s="83"/>
      <c r="G1712" s="83"/>
      <c r="H1712" s="83"/>
      <c r="I1712" s="83"/>
    </row>
    <row r="1713" spans="1:9">
      <c r="A1713" s="83"/>
      <c r="B1713" s="83"/>
      <c r="C1713" s="83"/>
      <c r="D1713" s="83"/>
      <c r="E1713" s="83"/>
      <c r="F1713" s="83"/>
      <c r="G1713" s="83"/>
      <c r="H1713" s="83"/>
      <c r="I1713" s="83"/>
    </row>
    <row r="1714" spans="1:9">
      <c r="A1714" s="83"/>
      <c r="B1714" s="83"/>
      <c r="C1714" s="83"/>
      <c r="D1714" s="83"/>
      <c r="E1714" s="83"/>
      <c r="F1714" s="83"/>
      <c r="G1714" s="83"/>
      <c r="H1714" s="83"/>
      <c r="I1714" s="83"/>
    </row>
    <row r="1715" spans="1:9">
      <c r="A1715" s="83"/>
      <c r="B1715" s="83"/>
      <c r="C1715" s="83"/>
      <c r="D1715" s="83"/>
      <c r="E1715" s="83"/>
      <c r="F1715" s="83"/>
      <c r="G1715" s="83"/>
      <c r="H1715" s="83"/>
      <c r="I1715" s="83"/>
    </row>
    <row r="1716" spans="1:9">
      <c r="A1716" s="83"/>
      <c r="B1716" s="83"/>
      <c r="C1716" s="83"/>
      <c r="D1716" s="83"/>
      <c r="E1716" s="83"/>
      <c r="F1716" s="83"/>
      <c r="G1716" s="83"/>
      <c r="H1716" s="83"/>
      <c r="I1716" s="83"/>
    </row>
    <row r="1717" spans="1:9">
      <c r="A1717" s="83"/>
      <c r="B1717" s="83"/>
      <c r="C1717" s="83"/>
      <c r="D1717" s="83"/>
      <c r="E1717" s="83"/>
      <c r="F1717" s="83"/>
      <c r="G1717" s="83"/>
      <c r="H1717" s="83"/>
      <c r="I1717" s="83"/>
    </row>
    <row r="1718" spans="1:9">
      <c r="A1718" s="83"/>
      <c r="B1718" s="83"/>
      <c r="C1718" s="83"/>
      <c r="D1718" s="83"/>
      <c r="E1718" s="83"/>
      <c r="F1718" s="83"/>
      <c r="G1718" s="83"/>
      <c r="H1718" s="83"/>
      <c r="I1718" s="83"/>
    </row>
    <row r="1719" spans="1:9">
      <c r="A1719" s="83"/>
      <c r="B1719" s="83"/>
      <c r="C1719" s="83"/>
      <c r="D1719" s="83"/>
      <c r="E1719" s="83"/>
      <c r="F1719" s="83"/>
      <c r="G1719" s="83"/>
      <c r="H1719" s="83"/>
      <c r="I1719" s="83"/>
    </row>
    <row r="1720" spans="1:9">
      <c r="A1720" s="83"/>
      <c r="B1720" s="83"/>
      <c r="C1720" s="83"/>
      <c r="D1720" s="83"/>
      <c r="E1720" s="83"/>
      <c r="F1720" s="83"/>
      <c r="G1720" s="83"/>
      <c r="H1720" s="83"/>
      <c r="I1720" s="83"/>
    </row>
    <row r="1721" spans="1:9">
      <c r="A1721" s="83"/>
      <c r="B1721" s="83"/>
      <c r="C1721" s="83"/>
      <c r="D1721" s="83"/>
      <c r="E1721" s="83"/>
      <c r="F1721" s="83"/>
      <c r="G1721" s="83"/>
      <c r="H1721" s="83"/>
      <c r="I1721" s="83"/>
    </row>
    <row r="1722" spans="1:9">
      <c r="A1722" s="83"/>
      <c r="B1722" s="83"/>
      <c r="C1722" s="83"/>
      <c r="D1722" s="83"/>
      <c r="E1722" s="83"/>
      <c r="F1722" s="83"/>
      <c r="G1722" s="83"/>
      <c r="H1722" s="83"/>
      <c r="I1722" s="83"/>
    </row>
    <row r="1723" spans="1:9">
      <c r="A1723" s="83"/>
      <c r="B1723" s="83"/>
      <c r="C1723" s="83"/>
      <c r="D1723" s="83"/>
      <c r="E1723" s="83"/>
      <c r="F1723" s="83"/>
      <c r="G1723" s="83"/>
      <c r="H1723" s="83"/>
      <c r="I1723" s="83"/>
    </row>
    <row r="1724" spans="1:9">
      <c r="A1724" s="83"/>
      <c r="B1724" s="83"/>
      <c r="C1724" s="83"/>
      <c r="D1724" s="83"/>
      <c r="E1724" s="83"/>
      <c r="F1724" s="83"/>
      <c r="G1724" s="83"/>
      <c r="H1724" s="83"/>
      <c r="I1724" s="83"/>
    </row>
    <row r="1725" spans="1:9">
      <c r="A1725" s="84"/>
      <c r="B1725" s="83"/>
      <c r="C1725" s="83"/>
      <c r="D1725" s="83"/>
      <c r="E1725" s="83"/>
      <c r="F1725" s="83"/>
      <c r="G1725" s="83"/>
      <c r="H1725" s="83"/>
      <c r="I1725" s="83"/>
    </row>
    <row r="1726" spans="1:9">
      <c r="A1726" s="83"/>
      <c r="B1726" s="83"/>
      <c r="C1726" s="83"/>
      <c r="D1726" s="83"/>
      <c r="E1726" s="83"/>
      <c r="F1726" s="83"/>
      <c r="G1726" s="83"/>
      <c r="H1726" s="83"/>
      <c r="I1726" s="83"/>
    </row>
    <row r="1727" spans="1:9">
      <c r="A1727" s="83"/>
      <c r="B1727" s="83"/>
      <c r="C1727" s="83"/>
      <c r="D1727" s="83"/>
      <c r="E1727" s="83"/>
      <c r="F1727" s="83"/>
      <c r="G1727" s="83"/>
      <c r="H1727" s="83"/>
      <c r="I1727" s="83"/>
    </row>
    <row r="1728" spans="1:9">
      <c r="A1728" s="83"/>
      <c r="B1728" s="83"/>
      <c r="C1728" s="83"/>
      <c r="D1728" s="83"/>
      <c r="E1728" s="83"/>
      <c r="F1728" s="83"/>
      <c r="G1728" s="83"/>
      <c r="H1728" s="83"/>
      <c r="I1728" s="83"/>
    </row>
    <row r="1729" spans="1:9">
      <c r="A1729" s="83"/>
      <c r="B1729" s="83"/>
      <c r="C1729" s="83"/>
      <c r="D1729" s="83"/>
      <c r="E1729" s="83"/>
      <c r="F1729" s="83"/>
      <c r="G1729" s="83"/>
      <c r="H1729" s="83"/>
      <c r="I1729" s="83"/>
    </row>
    <row r="1730" spans="1:9">
      <c r="A1730" s="83"/>
      <c r="B1730" s="83"/>
      <c r="C1730" s="83"/>
      <c r="D1730" s="83"/>
      <c r="E1730" s="83"/>
      <c r="F1730" s="83"/>
      <c r="G1730" s="83"/>
      <c r="H1730" s="83"/>
      <c r="I1730" s="83"/>
    </row>
    <row r="1731" spans="1:9">
      <c r="A1731" s="83"/>
      <c r="B1731" s="83"/>
      <c r="C1731" s="83"/>
      <c r="D1731" s="83"/>
      <c r="E1731" s="83"/>
      <c r="F1731" s="83"/>
      <c r="G1731" s="83"/>
      <c r="H1731" s="83"/>
      <c r="I1731" s="83"/>
    </row>
    <row r="1732" spans="1:9">
      <c r="A1732" s="83"/>
      <c r="B1732" s="83"/>
      <c r="C1732" s="83"/>
      <c r="D1732" s="83"/>
      <c r="E1732" s="83"/>
      <c r="F1732" s="83"/>
      <c r="G1732" s="83"/>
      <c r="H1732" s="83"/>
      <c r="I1732" s="83"/>
    </row>
    <row r="1733" spans="1:9">
      <c r="A1733" s="83"/>
      <c r="B1733" s="83"/>
      <c r="C1733" s="83"/>
      <c r="D1733" s="83"/>
      <c r="E1733" s="83"/>
      <c r="F1733" s="83"/>
      <c r="G1733" s="83"/>
      <c r="H1733" s="83"/>
      <c r="I1733" s="83"/>
    </row>
    <row r="1734" spans="1:9">
      <c r="A1734" s="83"/>
      <c r="B1734" s="83"/>
      <c r="C1734" s="83"/>
      <c r="D1734" s="83"/>
      <c r="E1734" s="83"/>
      <c r="F1734" s="83"/>
      <c r="G1734" s="83"/>
      <c r="H1734" s="83"/>
      <c r="I1734" s="83"/>
    </row>
    <row r="1735" spans="1:9">
      <c r="A1735" s="83"/>
      <c r="B1735" s="83"/>
      <c r="C1735" s="83"/>
      <c r="D1735" s="83"/>
      <c r="E1735" s="83"/>
      <c r="F1735" s="83"/>
      <c r="G1735" s="83"/>
      <c r="H1735" s="83"/>
      <c r="I1735" s="83"/>
    </row>
    <row r="1736" spans="1:9">
      <c r="A1736" s="83"/>
      <c r="B1736" s="83"/>
      <c r="C1736" s="83"/>
      <c r="D1736" s="83"/>
      <c r="E1736" s="83"/>
      <c r="F1736" s="83"/>
      <c r="G1736" s="83"/>
      <c r="H1736" s="83"/>
      <c r="I1736" s="83"/>
    </row>
    <row r="1737" spans="1:9">
      <c r="A1737" s="83"/>
      <c r="B1737" s="83"/>
      <c r="C1737" s="83"/>
      <c r="D1737" s="83"/>
      <c r="E1737" s="83"/>
      <c r="F1737" s="83"/>
      <c r="G1737" s="83"/>
      <c r="H1737" s="83"/>
      <c r="I1737" s="83"/>
    </row>
    <row r="1738" spans="1:9">
      <c r="A1738" s="83"/>
      <c r="B1738" s="83"/>
      <c r="C1738" s="83"/>
      <c r="D1738" s="83"/>
      <c r="E1738" s="83"/>
      <c r="F1738" s="83"/>
      <c r="G1738" s="83"/>
      <c r="H1738" s="83"/>
      <c r="I1738" s="83"/>
    </row>
    <row r="1739" spans="1:9">
      <c r="A1739" s="83"/>
      <c r="B1739" s="83"/>
      <c r="C1739" s="83"/>
      <c r="D1739" s="83"/>
      <c r="E1739" s="83"/>
      <c r="F1739" s="83"/>
      <c r="G1739" s="83"/>
      <c r="H1739" s="83"/>
      <c r="I1739" s="83"/>
    </row>
    <row r="1740" spans="1:9">
      <c r="A1740" s="83"/>
      <c r="B1740" s="83"/>
      <c r="C1740" s="83"/>
      <c r="D1740" s="83"/>
      <c r="E1740" s="83"/>
      <c r="F1740" s="83"/>
      <c r="G1740" s="83"/>
      <c r="H1740" s="83"/>
      <c r="I1740" s="83"/>
    </row>
    <row r="1741" spans="1:9">
      <c r="A1741" s="83"/>
      <c r="B1741" s="83"/>
      <c r="C1741" s="83"/>
      <c r="D1741" s="83"/>
      <c r="E1741" s="83"/>
      <c r="F1741" s="83"/>
      <c r="G1741" s="83"/>
      <c r="H1741" s="83"/>
      <c r="I1741" s="83"/>
    </row>
    <row r="1742" spans="1:9">
      <c r="A1742" s="83"/>
      <c r="B1742" s="83"/>
      <c r="C1742" s="83"/>
      <c r="D1742" s="83"/>
      <c r="E1742" s="83"/>
      <c r="F1742" s="83"/>
      <c r="G1742" s="83"/>
      <c r="H1742" s="83"/>
      <c r="I1742" s="83"/>
    </row>
    <row r="1743" spans="1:9">
      <c r="A1743" s="83"/>
      <c r="B1743" s="83"/>
      <c r="C1743" s="83"/>
      <c r="D1743" s="83"/>
      <c r="E1743" s="83"/>
      <c r="F1743" s="83"/>
      <c r="G1743" s="83"/>
      <c r="H1743" s="83"/>
      <c r="I1743" s="83"/>
    </row>
    <row r="1744" spans="1:9">
      <c r="A1744" s="83"/>
      <c r="B1744" s="83"/>
      <c r="C1744" s="83"/>
      <c r="D1744" s="83"/>
      <c r="E1744" s="83"/>
      <c r="F1744" s="83"/>
      <c r="G1744" s="83"/>
      <c r="H1744" s="83"/>
      <c r="I1744" s="83"/>
    </row>
    <row r="1745" spans="1:9">
      <c r="A1745" s="83"/>
      <c r="B1745" s="83"/>
      <c r="C1745" s="83"/>
      <c r="D1745" s="83"/>
      <c r="E1745" s="83"/>
      <c r="F1745" s="83"/>
      <c r="G1745" s="83"/>
      <c r="H1745" s="83"/>
      <c r="I1745" s="83"/>
    </row>
    <row r="1746" spans="1:9">
      <c r="A1746" s="83"/>
      <c r="B1746" s="83"/>
      <c r="C1746" s="83"/>
      <c r="D1746" s="83"/>
      <c r="E1746" s="83"/>
      <c r="F1746" s="83"/>
      <c r="G1746" s="83"/>
      <c r="H1746" s="83"/>
      <c r="I1746" s="83"/>
    </row>
    <row r="1747" spans="1:9">
      <c r="A1747" s="83"/>
      <c r="B1747" s="83"/>
      <c r="C1747" s="83"/>
      <c r="D1747" s="83"/>
      <c r="E1747" s="83"/>
      <c r="F1747" s="83"/>
      <c r="G1747" s="83"/>
      <c r="H1747" s="83"/>
      <c r="I1747" s="83"/>
    </row>
    <row r="1748" spans="1:9">
      <c r="A1748" s="83"/>
      <c r="B1748" s="83"/>
      <c r="C1748" s="83"/>
      <c r="D1748" s="83"/>
      <c r="E1748" s="83"/>
      <c r="F1748" s="83"/>
      <c r="G1748" s="83"/>
      <c r="H1748" s="83"/>
      <c r="I1748" s="83"/>
    </row>
    <row r="1749" spans="1:9">
      <c r="A1749" s="83"/>
      <c r="B1749" s="83"/>
      <c r="C1749" s="83"/>
      <c r="D1749" s="83"/>
      <c r="E1749" s="83"/>
      <c r="F1749" s="83"/>
      <c r="G1749" s="83"/>
      <c r="H1749" s="83"/>
      <c r="I1749" s="83"/>
    </row>
    <row r="1750" spans="1:9">
      <c r="A1750" s="83"/>
      <c r="B1750" s="83"/>
      <c r="C1750" s="83"/>
      <c r="D1750" s="83"/>
      <c r="E1750" s="83"/>
      <c r="F1750" s="83"/>
      <c r="G1750" s="83"/>
      <c r="H1750" s="83"/>
      <c r="I1750" s="83"/>
    </row>
    <row r="1751" spans="1:9">
      <c r="A1751" s="83"/>
      <c r="B1751" s="83"/>
      <c r="C1751" s="83"/>
      <c r="D1751" s="83"/>
      <c r="E1751" s="83"/>
      <c r="F1751" s="83"/>
      <c r="G1751" s="83"/>
      <c r="H1751" s="83"/>
      <c r="I1751" s="83"/>
    </row>
    <row r="1752" spans="1:9">
      <c r="A1752" s="83"/>
      <c r="B1752" s="83"/>
      <c r="C1752" s="83"/>
      <c r="D1752" s="83"/>
      <c r="E1752" s="83"/>
      <c r="F1752" s="83"/>
      <c r="G1752" s="83"/>
      <c r="H1752" s="83"/>
      <c r="I1752" s="83"/>
    </row>
    <row r="1753" spans="1:9">
      <c r="A1753" s="83"/>
      <c r="B1753" s="83"/>
      <c r="C1753" s="83"/>
      <c r="D1753" s="83"/>
      <c r="E1753" s="83"/>
      <c r="F1753" s="83"/>
      <c r="G1753" s="83"/>
      <c r="H1753" s="83"/>
      <c r="I1753" s="83"/>
    </row>
    <row r="1754" spans="1:9">
      <c r="A1754" s="84"/>
      <c r="B1754" s="83"/>
      <c r="C1754" s="83"/>
      <c r="D1754" s="83"/>
      <c r="E1754" s="83"/>
      <c r="F1754" s="83"/>
      <c r="G1754" s="83"/>
      <c r="H1754" s="83"/>
      <c r="I1754" s="83"/>
    </row>
    <row r="1755" spans="1:9">
      <c r="A1755" s="83"/>
      <c r="B1755" s="83"/>
      <c r="C1755" s="83"/>
      <c r="D1755" s="83"/>
      <c r="E1755" s="83"/>
      <c r="F1755" s="83"/>
      <c r="G1755" s="83"/>
      <c r="H1755" s="83"/>
      <c r="I1755" s="83"/>
    </row>
    <row r="1756" spans="1:9">
      <c r="A1756" s="83"/>
      <c r="B1756" s="83"/>
      <c r="C1756" s="83"/>
      <c r="D1756" s="83"/>
      <c r="E1756" s="83"/>
      <c r="F1756" s="83"/>
      <c r="G1756" s="83"/>
      <c r="H1756" s="83"/>
      <c r="I1756" s="83"/>
    </row>
    <row r="1757" spans="1:9">
      <c r="A1757" s="83"/>
      <c r="B1757" s="83"/>
      <c r="C1757" s="83"/>
      <c r="D1757" s="83"/>
      <c r="E1757" s="83"/>
      <c r="F1757" s="83"/>
      <c r="G1757" s="83"/>
      <c r="H1757" s="83"/>
      <c r="I1757" s="83"/>
    </row>
    <row r="1758" spans="1:9">
      <c r="A1758" s="83"/>
      <c r="B1758" s="83"/>
      <c r="C1758" s="83"/>
      <c r="D1758" s="83"/>
      <c r="E1758" s="83"/>
      <c r="F1758" s="83"/>
      <c r="G1758" s="83"/>
      <c r="H1758" s="83"/>
      <c r="I1758" s="83"/>
    </row>
    <row r="1759" spans="1:9">
      <c r="A1759" s="83"/>
      <c r="B1759" s="83"/>
      <c r="C1759" s="83"/>
      <c r="D1759" s="83"/>
      <c r="E1759" s="83"/>
      <c r="F1759" s="83"/>
      <c r="G1759" s="83"/>
      <c r="H1759" s="83"/>
      <c r="I1759" s="83"/>
    </row>
    <row r="1760" spans="1:9">
      <c r="A1760" s="83"/>
      <c r="B1760" s="83"/>
      <c r="C1760" s="83"/>
      <c r="D1760" s="83"/>
      <c r="E1760" s="83"/>
      <c r="F1760" s="83"/>
      <c r="G1760" s="83"/>
      <c r="H1760" s="83"/>
      <c r="I1760" s="83"/>
    </row>
    <row r="1761" spans="1:9">
      <c r="A1761" s="83"/>
      <c r="B1761" s="83"/>
      <c r="C1761" s="83"/>
      <c r="D1761" s="83"/>
      <c r="E1761" s="83"/>
      <c r="F1761" s="83"/>
      <c r="G1761" s="83"/>
      <c r="H1761" s="83"/>
      <c r="I1761" s="83"/>
    </row>
    <row r="1762" spans="1:9">
      <c r="A1762" s="83"/>
      <c r="B1762" s="83"/>
      <c r="C1762" s="83"/>
      <c r="D1762" s="83"/>
      <c r="E1762" s="83"/>
      <c r="F1762" s="83"/>
      <c r="G1762" s="83"/>
      <c r="H1762" s="83"/>
      <c r="I1762" s="83"/>
    </row>
    <row r="1763" spans="1:9">
      <c r="A1763" s="83"/>
      <c r="B1763" s="83"/>
      <c r="C1763" s="83"/>
      <c r="D1763" s="83"/>
      <c r="E1763" s="83"/>
      <c r="F1763" s="83"/>
      <c r="G1763" s="83"/>
      <c r="H1763" s="83"/>
      <c r="I1763" s="83"/>
    </row>
    <row r="1764" spans="1:9">
      <c r="A1764" s="83"/>
      <c r="B1764" s="83"/>
      <c r="C1764" s="83"/>
      <c r="D1764" s="83"/>
      <c r="E1764" s="83"/>
      <c r="F1764" s="83"/>
      <c r="G1764" s="83"/>
      <c r="H1764" s="83"/>
      <c r="I1764" s="83"/>
    </row>
    <row r="1765" spans="1:9">
      <c r="A1765" s="83"/>
      <c r="B1765" s="83"/>
      <c r="C1765" s="83"/>
      <c r="D1765" s="83"/>
      <c r="E1765" s="83"/>
      <c r="F1765" s="83"/>
      <c r="G1765" s="83"/>
      <c r="H1765" s="83"/>
      <c r="I1765" s="83"/>
    </row>
    <row r="1766" spans="1:9">
      <c r="A1766" s="83"/>
      <c r="B1766" s="83"/>
      <c r="C1766" s="83"/>
      <c r="D1766" s="83"/>
      <c r="E1766" s="83"/>
      <c r="F1766" s="83"/>
      <c r="G1766" s="83"/>
      <c r="H1766" s="83"/>
      <c r="I1766" s="83"/>
    </row>
    <row r="1767" spans="1:9">
      <c r="A1767" s="83"/>
      <c r="B1767" s="83"/>
      <c r="C1767" s="83"/>
      <c r="D1767" s="83"/>
      <c r="E1767" s="83"/>
      <c r="F1767" s="83"/>
      <c r="G1767" s="83"/>
      <c r="H1767" s="83"/>
      <c r="I1767" s="83"/>
    </row>
    <row r="1768" spans="1:9">
      <c r="A1768" s="83"/>
      <c r="B1768" s="83"/>
      <c r="C1768" s="83"/>
      <c r="D1768" s="83"/>
      <c r="E1768" s="83"/>
      <c r="F1768" s="83"/>
      <c r="G1768" s="83"/>
      <c r="H1768" s="83"/>
      <c r="I1768" s="83"/>
    </row>
    <row r="1769" spans="1:9">
      <c r="A1769" s="83"/>
      <c r="B1769" s="83"/>
      <c r="C1769" s="83"/>
      <c r="D1769" s="83"/>
      <c r="E1769" s="83"/>
      <c r="F1769" s="83"/>
      <c r="G1769" s="83"/>
      <c r="H1769" s="83"/>
      <c r="I1769" s="83"/>
    </row>
    <row r="1770" spans="1:9">
      <c r="A1770" s="83"/>
      <c r="B1770" s="83"/>
      <c r="C1770" s="83"/>
      <c r="D1770" s="83"/>
      <c r="E1770" s="83"/>
      <c r="F1770" s="83"/>
      <c r="G1770" s="83"/>
      <c r="H1770" s="83"/>
      <c r="I1770" s="83"/>
    </row>
    <row r="1771" spans="1:9">
      <c r="A1771" s="83"/>
      <c r="B1771" s="83"/>
      <c r="C1771" s="83"/>
      <c r="D1771" s="83"/>
      <c r="E1771" s="83"/>
      <c r="F1771" s="83"/>
      <c r="G1771" s="83"/>
      <c r="H1771" s="83"/>
      <c r="I1771" s="83"/>
    </row>
    <row r="1772" spans="1:9">
      <c r="A1772" s="83"/>
      <c r="B1772" s="83"/>
      <c r="C1772" s="83"/>
      <c r="D1772" s="83"/>
      <c r="E1772" s="83"/>
      <c r="F1772" s="83"/>
      <c r="G1772" s="83"/>
      <c r="H1772" s="83"/>
      <c r="I1772" s="83"/>
    </row>
    <row r="1773" spans="1:9">
      <c r="A1773" s="83"/>
      <c r="B1773" s="83"/>
      <c r="C1773" s="83"/>
      <c r="D1773" s="83"/>
      <c r="E1773" s="83"/>
      <c r="F1773" s="83"/>
      <c r="G1773" s="83"/>
      <c r="H1773" s="83"/>
      <c r="I1773" s="83"/>
    </row>
    <row r="1774" spans="1:9">
      <c r="A1774" s="83"/>
      <c r="B1774" s="83"/>
      <c r="C1774" s="83"/>
      <c r="D1774" s="83"/>
      <c r="E1774" s="83"/>
      <c r="F1774" s="83"/>
      <c r="G1774" s="83"/>
      <c r="H1774" s="83"/>
      <c r="I1774" s="83"/>
    </row>
    <row r="1775" spans="1:9">
      <c r="A1775" s="83"/>
      <c r="B1775" s="83"/>
      <c r="C1775" s="83"/>
      <c r="D1775" s="83"/>
      <c r="E1775" s="83"/>
      <c r="F1775" s="83"/>
      <c r="G1775" s="83"/>
      <c r="H1775" s="83"/>
      <c r="I1775" s="83"/>
    </row>
    <row r="1776" spans="1:9">
      <c r="A1776" s="83"/>
      <c r="B1776" s="83"/>
      <c r="C1776" s="83"/>
      <c r="D1776" s="83"/>
      <c r="E1776" s="83"/>
      <c r="F1776" s="83"/>
      <c r="G1776" s="83"/>
      <c r="H1776" s="83"/>
      <c r="I1776" s="83"/>
    </row>
    <row r="1777" spans="1:9">
      <c r="A1777" s="83"/>
      <c r="B1777" s="83"/>
      <c r="C1777" s="83"/>
      <c r="D1777" s="83"/>
      <c r="E1777" s="83"/>
      <c r="F1777" s="83"/>
      <c r="G1777" s="83"/>
      <c r="H1777" s="83"/>
      <c r="I1777" s="83"/>
    </row>
    <row r="1778" spans="1:9">
      <c r="A1778" s="83"/>
      <c r="B1778" s="83"/>
      <c r="C1778" s="83"/>
      <c r="D1778" s="83"/>
      <c r="E1778" s="83"/>
      <c r="F1778" s="83"/>
      <c r="G1778" s="83"/>
      <c r="H1778" s="83"/>
      <c r="I1778" s="83"/>
    </row>
    <row r="1779" spans="1:9">
      <c r="A1779" s="83"/>
      <c r="B1779" s="83"/>
      <c r="C1779" s="83"/>
      <c r="D1779" s="83"/>
      <c r="E1779" s="83"/>
      <c r="F1779" s="83"/>
      <c r="G1779" s="83"/>
      <c r="H1779" s="83"/>
      <c r="I1779" s="83"/>
    </row>
    <row r="1780" spans="1:9">
      <c r="A1780" s="83"/>
      <c r="B1780" s="83"/>
      <c r="C1780" s="83"/>
      <c r="D1780" s="83"/>
      <c r="E1780" s="83"/>
      <c r="F1780" s="83"/>
      <c r="G1780" s="83"/>
      <c r="H1780" s="83"/>
      <c r="I1780" s="83"/>
    </row>
    <row r="1781" spans="1:9">
      <c r="A1781" s="83"/>
      <c r="B1781" s="83"/>
      <c r="C1781" s="83"/>
      <c r="D1781" s="83"/>
      <c r="E1781" s="83"/>
      <c r="F1781" s="83"/>
      <c r="G1781" s="83"/>
      <c r="H1781" s="83"/>
      <c r="I1781" s="83"/>
    </row>
    <row r="1782" spans="1:9">
      <c r="A1782" s="83"/>
      <c r="B1782" s="83"/>
      <c r="C1782" s="83"/>
      <c r="D1782" s="83"/>
      <c r="E1782" s="83"/>
      <c r="F1782" s="83"/>
      <c r="G1782" s="83"/>
      <c r="H1782" s="83"/>
      <c r="I1782" s="83"/>
    </row>
    <row r="1783" spans="1:9">
      <c r="A1783" s="83"/>
      <c r="B1783" s="83"/>
      <c r="C1783" s="83"/>
      <c r="D1783" s="83"/>
      <c r="E1783" s="83"/>
      <c r="F1783" s="83"/>
      <c r="G1783" s="83"/>
      <c r="H1783" s="83"/>
      <c r="I1783" s="83"/>
    </row>
    <row r="1784" spans="1:9">
      <c r="A1784" s="83"/>
      <c r="B1784" s="83"/>
      <c r="C1784" s="83"/>
      <c r="D1784" s="83"/>
      <c r="E1784" s="83"/>
      <c r="F1784" s="83"/>
      <c r="G1784" s="83"/>
      <c r="H1784" s="83"/>
      <c r="I1784" s="83"/>
    </row>
    <row r="1785" spans="1:9">
      <c r="A1785" s="83"/>
      <c r="B1785" s="83"/>
      <c r="C1785" s="83"/>
      <c r="D1785" s="83"/>
      <c r="E1785" s="83"/>
      <c r="F1785" s="83"/>
      <c r="G1785" s="83"/>
      <c r="H1785" s="83"/>
      <c r="I1785" s="83"/>
    </row>
    <row r="1786" spans="1:9">
      <c r="A1786" s="83"/>
      <c r="B1786" s="83"/>
      <c r="C1786" s="83"/>
      <c r="D1786" s="83"/>
      <c r="E1786" s="83"/>
      <c r="F1786" s="83"/>
      <c r="G1786" s="83"/>
      <c r="H1786" s="83"/>
      <c r="I1786" s="83"/>
    </row>
    <row r="1787" spans="1:9">
      <c r="A1787" s="83"/>
      <c r="B1787" s="83"/>
      <c r="C1787" s="83"/>
      <c r="D1787" s="83"/>
      <c r="E1787" s="83"/>
      <c r="F1787" s="83"/>
      <c r="G1787" s="83"/>
      <c r="H1787" s="83"/>
      <c r="I1787" s="83"/>
    </row>
    <row r="1788" spans="1:9">
      <c r="A1788" s="83"/>
      <c r="B1788" s="83"/>
      <c r="C1788" s="83"/>
      <c r="D1788" s="83"/>
      <c r="E1788" s="83"/>
      <c r="F1788" s="83"/>
      <c r="G1788" s="83"/>
      <c r="H1788" s="83"/>
      <c r="I1788" s="83"/>
    </row>
    <row r="1789" spans="1:9">
      <c r="A1789" s="83"/>
      <c r="B1789" s="83"/>
      <c r="C1789" s="83"/>
      <c r="D1789" s="83"/>
      <c r="E1789" s="83"/>
      <c r="F1789" s="83"/>
      <c r="G1789" s="83"/>
      <c r="H1789" s="83"/>
      <c r="I1789" s="83"/>
    </row>
    <row r="1790" spans="1:9">
      <c r="A1790" s="83"/>
      <c r="B1790" s="83"/>
      <c r="C1790" s="83"/>
      <c r="D1790" s="83"/>
      <c r="E1790" s="83"/>
      <c r="F1790" s="83"/>
      <c r="G1790" s="83"/>
      <c r="H1790" s="83"/>
      <c r="I1790" s="83"/>
    </row>
    <row r="1791" spans="1:9">
      <c r="A1791" s="83"/>
      <c r="B1791" s="83"/>
      <c r="C1791" s="83"/>
      <c r="D1791" s="83"/>
      <c r="E1791" s="83"/>
      <c r="F1791" s="83"/>
      <c r="G1791" s="83"/>
      <c r="H1791" s="83"/>
      <c r="I1791" s="83"/>
    </row>
    <row r="1792" spans="1:9">
      <c r="A1792" s="83"/>
      <c r="B1792" s="83"/>
      <c r="C1792" s="83"/>
      <c r="D1792" s="83"/>
      <c r="E1792" s="83"/>
      <c r="F1792" s="83"/>
      <c r="G1792" s="83"/>
      <c r="H1792" s="83"/>
      <c r="I1792" s="83"/>
    </row>
    <row r="1793" spans="1:9">
      <c r="A1793" s="83"/>
      <c r="B1793" s="83"/>
      <c r="C1793" s="83"/>
      <c r="D1793" s="83"/>
      <c r="E1793" s="83"/>
      <c r="F1793" s="83"/>
      <c r="G1793" s="83"/>
      <c r="H1793" s="83"/>
      <c r="I1793" s="83"/>
    </row>
    <row r="1794" spans="1:9">
      <c r="A1794" s="83"/>
      <c r="B1794" s="83"/>
      <c r="C1794" s="83"/>
      <c r="D1794" s="83"/>
      <c r="E1794" s="83"/>
      <c r="F1794" s="83"/>
      <c r="G1794" s="83"/>
      <c r="H1794" s="83"/>
      <c r="I1794" s="83"/>
    </row>
    <row r="1795" spans="1:9">
      <c r="A1795" s="83"/>
      <c r="B1795" s="83"/>
      <c r="C1795" s="83"/>
      <c r="D1795" s="83"/>
      <c r="E1795" s="83"/>
      <c r="F1795" s="83"/>
      <c r="G1795" s="83"/>
      <c r="H1795" s="83"/>
      <c r="I1795" s="83"/>
    </row>
    <row r="1796" spans="1:9">
      <c r="A1796" s="83"/>
      <c r="B1796" s="83"/>
      <c r="C1796" s="83"/>
      <c r="D1796" s="83"/>
      <c r="E1796" s="83"/>
      <c r="F1796" s="83"/>
      <c r="G1796" s="83"/>
      <c r="H1796" s="83"/>
      <c r="I1796" s="83"/>
    </row>
    <row r="1797" spans="1:9">
      <c r="A1797" s="83"/>
      <c r="B1797" s="83"/>
      <c r="C1797" s="83"/>
      <c r="D1797" s="83"/>
      <c r="E1797" s="83"/>
      <c r="F1797" s="83"/>
      <c r="G1797" s="83"/>
      <c r="H1797" s="83"/>
      <c r="I1797" s="83"/>
    </row>
    <row r="1798" spans="1:9">
      <c r="A1798" s="83"/>
      <c r="B1798" s="83"/>
      <c r="C1798" s="83"/>
      <c r="D1798" s="83"/>
      <c r="E1798" s="83"/>
      <c r="F1798" s="83"/>
      <c r="G1798" s="83"/>
      <c r="H1798" s="83"/>
      <c r="I1798" s="83"/>
    </row>
    <row r="1799" spans="1:9">
      <c r="A1799" s="83"/>
      <c r="B1799" s="83"/>
      <c r="C1799" s="83"/>
      <c r="D1799" s="83"/>
      <c r="E1799" s="83"/>
      <c r="F1799" s="83"/>
      <c r="G1799" s="83"/>
      <c r="H1799" s="83"/>
      <c r="I1799" s="83"/>
    </row>
    <row r="1800" spans="1:9">
      <c r="A1800" s="83"/>
      <c r="B1800" s="83"/>
      <c r="C1800" s="83"/>
      <c r="D1800" s="83"/>
      <c r="E1800" s="83"/>
      <c r="F1800" s="83"/>
      <c r="G1800" s="83"/>
      <c r="H1800" s="83"/>
      <c r="I1800" s="83"/>
    </row>
    <row r="1801" spans="1:9">
      <c r="A1801" s="83"/>
      <c r="B1801" s="83"/>
      <c r="C1801" s="83"/>
      <c r="D1801" s="83"/>
      <c r="E1801" s="83"/>
      <c r="F1801" s="83"/>
      <c r="G1801" s="83"/>
      <c r="H1801" s="83"/>
      <c r="I1801" s="83"/>
    </row>
    <row r="1802" spans="1:9">
      <c r="A1802" s="83"/>
      <c r="B1802" s="83"/>
      <c r="C1802" s="83"/>
      <c r="D1802" s="83"/>
      <c r="E1802" s="83"/>
      <c r="F1802" s="83"/>
      <c r="G1802" s="83"/>
      <c r="H1802" s="83"/>
      <c r="I1802" s="83"/>
    </row>
    <row r="1803" spans="1:9">
      <c r="A1803" s="84"/>
      <c r="B1803" s="83"/>
      <c r="C1803" s="83"/>
      <c r="D1803" s="83"/>
      <c r="E1803" s="83"/>
      <c r="F1803" s="83"/>
      <c r="G1803" s="83"/>
      <c r="H1803" s="83"/>
      <c r="I1803" s="83"/>
    </row>
    <row r="1804" spans="1:9">
      <c r="A1804" s="83"/>
      <c r="B1804" s="83"/>
      <c r="C1804" s="83"/>
      <c r="D1804" s="83"/>
      <c r="E1804" s="83"/>
      <c r="F1804" s="83"/>
      <c r="G1804" s="83"/>
      <c r="H1804" s="83"/>
      <c r="I1804" s="83"/>
    </row>
    <row r="1805" spans="1:9">
      <c r="A1805" s="83"/>
      <c r="B1805" s="83"/>
      <c r="C1805" s="83"/>
      <c r="D1805" s="83"/>
      <c r="E1805" s="83"/>
      <c r="F1805" s="83"/>
      <c r="G1805" s="83"/>
      <c r="H1805" s="83"/>
      <c r="I1805" s="83"/>
    </row>
    <row r="1806" spans="1:9">
      <c r="A1806" s="83"/>
      <c r="B1806" s="83"/>
      <c r="C1806" s="83"/>
      <c r="D1806" s="83"/>
      <c r="E1806" s="83"/>
      <c r="F1806" s="83"/>
      <c r="G1806" s="83"/>
      <c r="H1806" s="83"/>
      <c r="I1806" s="83"/>
    </row>
    <row r="1807" spans="1:9">
      <c r="A1807" s="83"/>
      <c r="B1807" s="83"/>
      <c r="C1807" s="83"/>
      <c r="D1807" s="83"/>
      <c r="E1807" s="83"/>
      <c r="F1807" s="83"/>
      <c r="G1807" s="83"/>
      <c r="H1807" s="83"/>
      <c r="I1807" s="83"/>
    </row>
    <row r="1808" spans="1:9">
      <c r="A1808" s="83"/>
      <c r="B1808" s="83"/>
      <c r="C1808" s="83"/>
      <c r="D1808" s="83"/>
      <c r="E1808" s="83"/>
      <c r="F1808" s="83"/>
      <c r="G1808" s="83"/>
      <c r="H1808" s="83"/>
      <c r="I1808" s="83"/>
    </row>
    <row r="1809" spans="1:11">
      <c r="A1809" s="83"/>
      <c r="B1809" s="83"/>
      <c r="C1809" s="83"/>
      <c r="D1809" s="83"/>
      <c r="E1809" s="83"/>
      <c r="F1809" s="83"/>
      <c r="G1809" s="83"/>
      <c r="H1809" s="83"/>
      <c r="I1809" s="83"/>
    </row>
    <row r="1810" spans="1:11">
      <c r="A1810" s="83"/>
      <c r="B1810" s="83"/>
      <c r="C1810" s="83"/>
      <c r="D1810" s="83"/>
      <c r="E1810" s="83"/>
      <c r="F1810" s="83"/>
      <c r="G1810" s="83"/>
      <c r="H1810" s="83"/>
      <c r="I1810" s="83"/>
    </row>
    <row r="1811" spans="1:11">
      <c r="A1811" s="83"/>
      <c r="B1811" s="83"/>
      <c r="C1811" s="83"/>
      <c r="D1811" s="83"/>
      <c r="E1811" s="83"/>
      <c r="F1811" s="83"/>
      <c r="G1811" s="83"/>
      <c r="H1811" s="83"/>
      <c r="I1811" s="83"/>
    </row>
    <row r="1812" spans="1:11">
      <c r="A1812" s="83"/>
      <c r="B1812" s="83"/>
      <c r="C1812" s="83"/>
      <c r="D1812" s="83"/>
      <c r="E1812" s="83"/>
      <c r="F1812" s="83"/>
      <c r="G1812" s="83"/>
      <c r="H1812" s="83"/>
      <c r="I1812" s="83"/>
    </row>
    <row r="1813" spans="1:11">
      <c r="A1813" s="83"/>
      <c r="B1813" s="83"/>
      <c r="C1813" s="83"/>
      <c r="D1813" s="83"/>
      <c r="E1813" s="83"/>
      <c r="F1813" s="83"/>
      <c r="G1813" s="83"/>
      <c r="H1813" s="83"/>
      <c r="I1813" s="83"/>
    </row>
    <row r="1814" spans="1:11">
      <c r="A1814" s="83"/>
      <c r="B1814" s="83"/>
      <c r="C1814" s="83"/>
      <c r="D1814" s="83"/>
      <c r="E1814" s="83"/>
      <c r="F1814" s="83"/>
      <c r="G1814" s="83"/>
      <c r="H1814" s="83"/>
      <c r="I1814" s="83"/>
    </row>
    <row r="1815" spans="1:11">
      <c r="A1815" s="83"/>
      <c r="B1815" s="83"/>
      <c r="C1815" s="83"/>
      <c r="D1815" s="83"/>
      <c r="E1815" s="83"/>
      <c r="F1815" s="83"/>
      <c r="G1815" s="83"/>
      <c r="H1815" s="83"/>
      <c r="I1815" s="83"/>
    </row>
    <row r="1816" spans="1:11">
      <c r="A1816" s="83"/>
      <c r="B1816" s="83"/>
      <c r="C1816" s="83"/>
      <c r="D1816" s="83"/>
      <c r="E1816" s="83"/>
      <c r="F1816" s="83"/>
      <c r="G1816" s="83"/>
      <c r="H1816" s="83"/>
      <c r="I1816" s="83"/>
    </row>
    <row r="1817" spans="1:11">
      <c r="A1817" s="83"/>
      <c r="B1817" s="83"/>
      <c r="C1817" s="83"/>
      <c r="D1817" s="83"/>
      <c r="E1817" s="83"/>
      <c r="F1817" s="83"/>
      <c r="G1817" s="83"/>
      <c r="H1817" s="83"/>
      <c r="I1817" s="83"/>
    </row>
    <row r="1818" spans="1:11">
      <c r="A1818" s="83"/>
      <c r="B1818" s="83"/>
      <c r="C1818" s="83"/>
      <c r="D1818" s="83"/>
      <c r="E1818" s="83"/>
      <c r="F1818" s="83"/>
      <c r="G1818" s="83"/>
      <c r="H1818" s="83"/>
      <c r="I1818" s="83"/>
    </row>
    <row r="1819" spans="1:11">
      <c r="A1819" s="83"/>
      <c r="B1819" s="83"/>
      <c r="C1819" s="83"/>
      <c r="D1819" s="83"/>
      <c r="E1819" s="83"/>
      <c r="F1819" s="83"/>
      <c r="G1819" s="83"/>
      <c r="H1819" s="83"/>
      <c r="I1819" s="83"/>
    </row>
    <row r="1821" spans="1:11">
      <c r="B1821" s="83"/>
      <c r="C1821" s="83"/>
      <c r="D1821" s="83"/>
      <c r="E1821" s="83"/>
      <c r="F1821" s="83"/>
      <c r="G1821" s="83"/>
      <c r="H1821" s="83"/>
      <c r="I1821" s="83"/>
      <c r="J1821" s="83"/>
      <c r="K1821" s="83"/>
    </row>
    <row r="1822" spans="1:11">
      <c r="A1822" s="83"/>
      <c r="B1822" s="83"/>
      <c r="C1822" s="83"/>
      <c r="D1822" s="83"/>
      <c r="E1822" s="83"/>
      <c r="F1822" s="83"/>
      <c r="G1822" s="83"/>
      <c r="H1822" s="83"/>
      <c r="I1822" s="84"/>
      <c r="J1822" s="83"/>
      <c r="K1822" s="83"/>
    </row>
    <row r="1823" spans="1:11">
      <c r="A1823" s="83"/>
      <c r="B1823" s="83"/>
      <c r="C1823" s="83"/>
      <c r="D1823" s="83"/>
      <c r="E1823" s="83"/>
      <c r="F1823" s="83"/>
      <c r="G1823" s="83"/>
      <c r="H1823" s="83"/>
      <c r="I1823" s="83"/>
      <c r="J1823" s="83"/>
      <c r="K1823" s="83"/>
    </row>
    <row r="1824" spans="1:11">
      <c r="A1824" s="83"/>
      <c r="B1824" s="83"/>
      <c r="C1824" s="83"/>
      <c r="D1824" s="83"/>
      <c r="E1824" s="83"/>
      <c r="F1824" s="83"/>
      <c r="G1824" s="83"/>
      <c r="H1824" s="83"/>
      <c r="I1824" s="83"/>
      <c r="J1824" s="83"/>
      <c r="K1824" s="83"/>
    </row>
    <row r="1825" spans="1:11">
      <c r="A1825" s="83"/>
      <c r="B1825" s="83"/>
      <c r="C1825" s="83"/>
      <c r="D1825" s="83"/>
      <c r="E1825" s="83"/>
      <c r="F1825" s="83"/>
      <c r="G1825" s="83"/>
      <c r="H1825" s="83"/>
      <c r="I1825" s="83"/>
      <c r="J1825" s="83"/>
      <c r="K1825" s="83"/>
    </row>
    <row r="1826" spans="1:11">
      <c r="A1826" s="83"/>
      <c r="B1826" s="83"/>
      <c r="C1826" s="83"/>
      <c r="D1826" s="83"/>
      <c r="E1826" s="83"/>
      <c r="F1826" s="83"/>
      <c r="G1826" s="83"/>
      <c r="H1826" s="83"/>
      <c r="I1826" s="83"/>
      <c r="J1826" s="83"/>
      <c r="K1826" s="83"/>
    </row>
    <row r="1827" spans="1:11">
      <c r="A1827" s="83"/>
      <c r="B1827" s="83"/>
      <c r="C1827" s="83"/>
      <c r="D1827" s="83"/>
      <c r="E1827" s="83"/>
      <c r="F1827" s="83"/>
      <c r="G1827" s="83"/>
      <c r="H1827" s="83"/>
      <c r="I1827" s="83"/>
      <c r="J1827" s="83"/>
      <c r="K1827" s="83"/>
    </row>
    <row r="1828" spans="1:11">
      <c r="A1828" s="83"/>
      <c r="B1828" s="83"/>
      <c r="C1828" s="83"/>
      <c r="D1828" s="83"/>
      <c r="E1828" s="83"/>
      <c r="F1828" s="83"/>
      <c r="G1828" s="83"/>
      <c r="H1828" s="83"/>
      <c r="I1828" s="83"/>
      <c r="J1828" s="83"/>
      <c r="K1828" s="83"/>
    </row>
    <row r="1829" spans="1:11">
      <c r="A1829" s="83"/>
      <c r="B1829" s="83"/>
      <c r="C1829" s="83"/>
      <c r="D1829" s="83"/>
      <c r="E1829" s="83"/>
      <c r="F1829" s="83"/>
      <c r="G1829" s="83"/>
      <c r="H1829" s="83"/>
      <c r="I1829" s="83"/>
      <c r="J1829" s="83"/>
      <c r="K1829" s="83"/>
    </row>
    <row r="1830" spans="1:11">
      <c r="A1830" s="83"/>
      <c r="B1830" s="83"/>
      <c r="C1830" s="83"/>
      <c r="D1830" s="83"/>
      <c r="E1830" s="83"/>
      <c r="F1830" s="83"/>
      <c r="G1830" s="83"/>
      <c r="H1830" s="83"/>
      <c r="I1830" s="83"/>
      <c r="J1830" s="83"/>
      <c r="K1830" s="83"/>
    </row>
    <row r="1831" spans="1:11">
      <c r="A1831" s="83"/>
      <c r="B1831" s="83"/>
      <c r="C1831" s="83"/>
      <c r="D1831" s="83"/>
      <c r="E1831" s="83"/>
      <c r="F1831" s="83"/>
      <c r="G1831" s="83"/>
      <c r="H1831" s="83"/>
      <c r="I1831" s="83"/>
      <c r="J1831" s="83"/>
      <c r="K1831" s="83"/>
    </row>
    <row r="1832" spans="1:11">
      <c r="A1832" s="83"/>
      <c r="B1832" s="83"/>
      <c r="C1832" s="83"/>
      <c r="D1832" s="83"/>
      <c r="E1832" s="83"/>
      <c r="F1832" s="83"/>
      <c r="G1832" s="83"/>
      <c r="H1832" s="83"/>
      <c r="I1832" s="83"/>
      <c r="J1832" s="83"/>
      <c r="K1832" s="83"/>
    </row>
    <row r="1833" spans="1:11">
      <c r="A1833" s="83"/>
      <c r="B1833" s="83"/>
      <c r="C1833" s="83"/>
      <c r="D1833" s="83"/>
      <c r="E1833" s="83"/>
      <c r="F1833" s="83"/>
      <c r="G1833" s="83"/>
      <c r="H1833" s="83"/>
      <c r="I1833" s="83"/>
      <c r="J1833" s="83"/>
      <c r="K1833" s="83"/>
    </row>
    <row r="1834" spans="1:11">
      <c r="A1834" s="83"/>
      <c r="B1834" s="83"/>
      <c r="C1834" s="83"/>
      <c r="D1834" s="83"/>
      <c r="E1834" s="83"/>
      <c r="F1834" s="83"/>
      <c r="G1834" s="83"/>
      <c r="H1834" s="83"/>
      <c r="I1834" s="83"/>
      <c r="J1834" s="83"/>
      <c r="K1834" s="83"/>
    </row>
    <row r="1835" spans="1:11">
      <c r="A1835" s="83"/>
      <c r="B1835" s="83"/>
      <c r="C1835" s="83"/>
      <c r="D1835" s="83"/>
      <c r="E1835" s="83"/>
      <c r="F1835" s="83"/>
      <c r="G1835" s="83"/>
      <c r="H1835" s="83"/>
      <c r="I1835" s="83"/>
      <c r="J1835" s="83"/>
      <c r="K1835" s="83"/>
    </row>
    <row r="1836" spans="1:11">
      <c r="A1836" s="83"/>
      <c r="B1836" s="83"/>
      <c r="C1836" s="83"/>
      <c r="D1836" s="83"/>
      <c r="E1836" s="83"/>
      <c r="F1836" s="83"/>
      <c r="G1836" s="83"/>
      <c r="H1836" s="83"/>
      <c r="I1836" s="83"/>
      <c r="J1836" s="83"/>
      <c r="K1836" s="83"/>
    </row>
    <row r="1837" spans="1:11">
      <c r="A1837" s="83"/>
      <c r="B1837" s="83"/>
      <c r="C1837" s="83"/>
      <c r="D1837" s="83"/>
      <c r="E1837" s="83"/>
      <c r="F1837" s="83"/>
      <c r="G1837" s="83"/>
      <c r="H1837" s="83"/>
      <c r="I1837" s="83"/>
      <c r="J1837" s="83"/>
      <c r="K1837" s="83"/>
    </row>
    <row r="1838" spans="1:11">
      <c r="A1838" s="83"/>
      <c r="B1838" s="83"/>
      <c r="C1838" s="83"/>
      <c r="D1838" s="83"/>
      <c r="E1838" s="83"/>
      <c r="F1838" s="83"/>
      <c r="G1838" s="83"/>
      <c r="H1838" s="83"/>
      <c r="I1838" s="83"/>
      <c r="J1838" s="83"/>
      <c r="K1838" s="83"/>
    </row>
    <row r="1839" spans="1:11">
      <c r="A1839" s="83"/>
      <c r="B1839" s="83"/>
      <c r="C1839" s="83"/>
      <c r="D1839" s="83"/>
      <c r="E1839" s="83"/>
      <c r="F1839" s="83"/>
      <c r="G1839" s="83"/>
      <c r="H1839" s="83"/>
      <c r="I1839" s="83"/>
      <c r="J1839" s="83"/>
      <c r="K1839" s="83"/>
    </row>
    <row r="1840" spans="1:11">
      <c r="A1840" s="83"/>
      <c r="B1840" s="83"/>
      <c r="C1840" s="83"/>
      <c r="D1840" s="83"/>
      <c r="E1840" s="83"/>
      <c r="F1840" s="83"/>
      <c r="G1840" s="83"/>
      <c r="H1840" s="83"/>
      <c r="I1840" s="83"/>
      <c r="J1840" s="83"/>
      <c r="K1840" s="83"/>
    </row>
    <row r="1841" spans="1:11">
      <c r="A1841" s="83"/>
      <c r="B1841" s="83"/>
      <c r="C1841" s="83"/>
      <c r="D1841" s="83"/>
      <c r="E1841" s="83"/>
      <c r="F1841" s="83"/>
      <c r="G1841" s="83"/>
      <c r="H1841" s="83"/>
      <c r="I1841" s="83"/>
      <c r="J1841" s="83"/>
      <c r="K1841" s="83"/>
    </row>
    <row r="1842" spans="1:11">
      <c r="A1842" s="83"/>
      <c r="B1842" s="83"/>
      <c r="C1842" s="83"/>
      <c r="D1842" s="83"/>
      <c r="E1842" s="83"/>
      <c r="F1842" s="83"/>
      <c r="G1842" s="83"/>
      <c r="H1842" s="83"/>
      <c r="I1842" s="83"/>
      <c r="J1842" s="83"/>
      <c r="K1842" s="83"/>
    </row>
    <row r="1843" spans="1:11">
      <c r="A1843" s="83"/>
      <c r="B1843" s="83"/>
      <c r="C1843" s="83"/>
      <c r="D1843" s="83"/>
      <c r="E1843" s="83"/>
      <c r="F1843" s="83"/>
      <c r="G1843" s="83"/>
      <c r="H1843" s="83"/>
      <c r="I1843" s="83"/>
      <c r="J1843" s="83"/>
      <c r="K1843" s="83"/>
    </row>
    <row r="1844" spans="1:11">
      <c r="A1844" s="83"/>
      <c r="B1844" s="83"/>
      <c r="C1844" s="83"/>
      <c r="D1844" s="83"/>
      <c r="E1844" s="83"/>
      <c r="F1844" s="83"/>
      <c r="G1844" s="83"/>
      <c r="H1844" s="83"/>
      <c r="I1844" s="83"/>
      <c r="J1844" s="83"/>
      <c r="K1844" s="83"/>
    </row>
    <row r="1845" spans="1:11">
      <c r="A1845" s="83"/>
      <c r="B1845" s="83"/>
      <c r="C1845" s="83"/>
      <c r="D1845" s="83"/>
      <c r="E1845" s="83"/>
      <c r="F1845" s="83"/>
      <c r="G1845" s="83"/>
      <c r="H1845" s="83"/>
      <c r="I1845" s="83"/>
      <c r="J1845" s="83"/>
      <c r="K1845" s="83"/>
    </row>
    <row r="1846" spans="1:11">
      <c r="A1846" s="83"/>
      <c r="B1846" s="83"/>
      <c r="C1846" s="83"/>
      <c r="D1846" s="83"/>
      <c r="E1846" s="83"/>
      <c r="F1846" s="83"/>
      <c r="G1846" s="83"/>
      <c r="H1846" s="83"/>
      <c r="I1846" s="83"/>
      <c r="J1846" s="83"/>
      <c r="K1846" s="83"/>
    </row>
    <row r="1847" spans="1:11">
      <c r="A1847" s="83"/>
      <c r="B1847" s="83"/>
      <c r="C1847" s="83"/>
      <c r="D1847" s="83"/>
      <c r="E1847" s="83"/>
      <c r="F1847" s="83"/>
      <c r="G1847" s="83"/>
      <c r="H1847" s="83"/>
      <c r="I1847" s="83"/>
      <c r="J1847" s="83"/>
      <c r="K1847" s="83"/>
    </row>
    <row r="1848" spans="1:11">
      <c r="A1848" s="83"/>
      <c r="B1848" s="83"/>
      <c r="C1848" s="83"/>
      <c r="D1848" s="83"/>
      <c r="E1848" s="83"/>
      <c r="F1848" s="83"/>
      <c r="G1848" s="83"/>
      <c r="H1848" s="83"/>
      <c r="I1848" s="83"/>
      <c r="J1848" s="83"/>
      <c r="K1848" s="83"/>
    </row>
    <row r="1849" spans="1:11">
      <c r="A1849" s="83"/>
      <c r="B1849" s="83"/>
      <c r="C1849" s="83"/>
      <c r="D1849" s="83"/>
      <c r="E1849" s="83"/>
      <c r="F1849" s="83"/>
      <c r="G1849" s="83"/>
      <c r="H1849" s="83"/>
      <c r="I1849" s="83"/>
      <c r="J1849" s="83"/>
      <c r="K1849" s="83"/>
    </row>
    <row r="1850" spans="1:11">
      <c r="A1850" s="83"/>
      <c r="B1850" s="83"/>
      <c r="C1850" s="83"/>
      <c r="D1850" s="83"/>
      <c r="E1850" s="83"/>
      <c r="F1850" s="83"/>
      <c r="G1850" s="83"/>
      <c r="H1850" s="83"/>
      <c r="I1850" s="84"/>
      <c r="J1850" s="83"/>
      <c r="K1850" s="83"/>
    </row>
    <row r="1851" spans="1:11">
      <c r="A1851" s="83"/>
      <c r="B1851" s="83"/>
      <c r="C1851" s="83"/>
      <c r="D1851" s="83"/>
      <c r="E1851" s="83"/>
      <c r="F1851" s="83"/>
      <c r="G1851" s="83"/>
      <c r="H1851" s="83"/>
      <c r="I1851" s="83"/>
      <c r="J1851" s="83"/>
      <c r="K1851" s="83"/>
    </row>
    <row r="1852" spans="1:11">
      <c r="A1852" s="83"/>
      <c r="B1852" s="83"/>
      <c r="C1852" s="83"/>
      <c r="D1852" s="83"/>
      <c r="E1852" s="83"/>
      <c r="F1852" s="83"/>
      <c r="G1852" s="83"/>
      <c r="H1852" s="83"/>
      <c r="I1852" s="83"/>
      <c r="J1852" s="83"/>
      <c r="K1852" s="83"/>
    </row>
    <row r="1853" spans="1:11">
      <c r="A1853" s="83"/>
      <c r="B1853" s="83"/>
      <c r="C1853" s="83"/>
      <c r="D1853" s="83"/>
      <c r="E1853" s="83"/>
      <c r="F1853" s="83"/>
      <c r="G1853" s="83"/>
      <c r="H1853" s="83"/>
      <c r="I1853" s="83"/>
      <c r="J1853" s="83"/>
      <c r="K1853" s="83"/>
    </row>
    <row r="1854" spans="1:11">
      <c r="A1854" s="83"/>
      <c r="B1854" s="83"/>
      <c r="C1854" s="83"/>
      <c r="D1854" s="83"/>
      <c r="E1854" s="83"/>
      <c r="F1854" s="83"/>
      <c r="G1854" s="83"/>
      <c r="H1854" s="83"/>
      <c r="I1854" s="83"/>
      <c r="J1854" s="83"/>
      <c r="K1854" s="83"/>
    </row>
    <row r="1855" spans="1:11">
      <c r="A1855" s="83"/>
      <c r="B1855" s="83"/>
      <c r="C1855" s="83"/>
      <c r="D1855" s="83"/>
      <c r="E1855" s="83"/>
      <c r="F1855" s="83"/>
      <c r="G1855" s="83"/>
      <c r="H1855" s="83"/>
      <c r="I1855" s="83"/>
      <c r="J1855" s="83"/>
      <c r="K1855" s="83"/>
    </row>
    <row r="1856" spans="1:11">
      <c r="A1856" s="83"/>
      <c r="B1856" s="83"/>
      <c r="C1856" s="83"/>
      <c r="D1856" s="83"/>
      <c r="E1856" s="83"/>
      <c r="F1856" s="83"/>
      <c r="G1856" s="83"/>
      <c r="H1856" s="83"/>
      <c r="I1856" s="83"/>
      <c r="J1856" s="83"/>
      <c r="K1856" s="83"/>
    </row>
    <row r="1857" spans="1:11">
      <c r="A1857" s="83"/>
      <c r="B1857" s="83"/>
      <c r="C1857" s="83"/>
      <c r="D1857" s="83"/>
      <c r="E1857" s="83"/>
      <c r="F1857" s="83"/>
      <c r="G1857" s="83"/>
      <c r="H1857" s="83"/>
      <c r="I1857" s="83"/>
      <c r="J1857" s="83"/>
      <c r="K1857" s="83"/>
    </row>
    <row r="1858" spans="1:11">
      <c r="A1858" s="83"/>
      <c r="B1858" s="83"/>
      <c r="C1858" s="83"/>
      <c r="D1858" s="83"/>
      <c r="E1858" s="83"/>
      <c r="F1858" s="83"/>
      <c r="G1858" s="83"/>
      <c r="H1858" s="83"/>
      <c r="I1858" s="83"/>
      <c r="J1858" s="83"/>
      <c r="K1858" s="83"/>
    </row>
    <row r="1859" spans="1:11">
      <c r="A1859" s="83"/>
      <c r="B1859" s="83"/>
      <c r="C1859" s="83"/>
      <c r="D1859" s="83"/>
      <c r="E1859" s="83"/>
      <c r="F1859" s="83"/>
      <c r="G1859" s="83"/>
      <c r="H1859" s="83"/>
      <c r="I1859" s="83"/>
      <c r="J1859" s="83"/>
      <c r="K1859" s="83"/>
    </row>
    <row r="1860" spans="1:11">
      <c r="A1860" s="83"/>
      <c r="B1860" s="83"/>
      <c r="C1860" s="83"/>
      <c r="D1860" s="83"/>
      <c r="E1860" s="83"/>
      <c r="F1860" s="83"/>
      <c r="G1860" s="83"/>
      <c r="H1860" s="83"/>
      <c r="I1860" s="83"/>
      <c r="J1860" s="83"/>
      <c r="K1860" s="83"/>
    </row>
    <row r="1861" spans="1:11">
      <c r="A1861" s="83"/>
      <c r="B1861" s="83"/>
      <c r="C1861" s="83"/>
      <c r="D1861" s="83"/>
      <c r="E1861" s="83"/>
      <c r="F1861" s="83"/>
      <c r="G1861" s="83"/>
      <c r="H1861" s="83"/>
      <c r="I1861" s="83"/>
      <c r="J1861" s="83"/>
      <c r="K1861" s="83"/>
    </row>
    <row r="1862" spans="1:11">
      <c r="A1862" s="83"/>
      <c r="B1862" s="83"/>
      <c r="C1862" s="83"/>
      <c r="D1862" s="83"/>
      <c r="E1862" s="83"/>
      <c r="F1862" s="83"/>
      <c r="G1862" s="83"/>
      <c r="H1862" s="83"/>
      <c r="I1862" s="83"/>
      <c r="J1862" s="83"/>
      <c r="K1862" s="83"/>
    </row>
    <row r="1863" spans="1:11">
      <c r="A1863" s="83"/>
      <c r="B1863" s="83"/>
      <c r="C1863" s="83"/>
      <c r="D1863" s="83"/>
      <c r="E1863" s="83"/>
      <c r="F1863" s="83"/>
      <c r="G1863" s="83"/>
      <c r="H1863" s="83"/>
      <c r="I1863" s="83"/>
      <c r="J1863" s="83"/>
      <c r="K1863" s="83"/>
    </row>
    <row r="1864" spans="1:11">
      <c r="A1864" s="83"/>
      <c r="B1864" s="83"/>
      <c r="C1864" s="83"/>
      <c r="D1864" s="83"/>
      <c r="E1864" s="83"/>
      <c r="F1864" s="83"/>
      <c r="G1864" s="83"/>
      <c r="H1864" s="83"/>
      <c r="I1864" s="83"/>
      <c r="J1864" s="83"/>
      <c r="K1864" s="83"/>
    </row>
    <row r="1865" spans="1:11">
      <c r="A1865" s="83"/>
      <c r="B1865" s="83"/>
      <c r="C1865" s="83"/>
      <c r="D1865" s="83"/>
      <c r="E1865" s="83"/>
      <c r="F1865" s="83"/>
      <c r="G1865" s="83"/>
      <c r="H1865" s="83"/>
      <c r="I1865" s="83"/>
      <c r="J1865" s="83"/>
      <c r="K1865" s="83"/>
    </row>
    <row r="1866" spans="1:11">
      <c r="A1866" s="83"/>
      <c r="B1866" s="83"/>
      <c r="C1866" s="83"/>
      <c r="D1866" s="83"/>
      <c r="E1866" s="83"/>
      <c r="F1866" s="83"/>
      <c r="G1866" s="83"/>
      <c r="H1866" s="83"/>
      <c r="I1866" s="83"/>
      <c r="J1866" s="83"/>
      <c r="K1866" s="83"/>
    </row>
    <row r="1867" spans="1:11">
      <c r="A1867" s="83"/>
      <c r="B1867" s="83"/>
      <c r="C1867" s="83"/>
      <c r="D1867" s="83"/>
      <c r="E1867" s="83"/>
      <c r="F1867" s="83"/>
      <c r="G1867" s="83"/>
      <c r="H1867" s="83"/>
      <c r="I1867" s="83"/>
      <c r="J1867" s="83"/>
      <c r="K1867" s="83"/>
    </row>
    <row r="1868" spans="1:11">
      <c r="A1868" s="83"/>
      <c r="B1868" s="83"/>
      <c r="C1868" s="83"/>
      <c r="D1868" s="83"/>
      <c r="E1868" s="83"/>
      <c r="F1868" s="83"/>
      <c r="G1868" s="83"/>
      <c r="H1868" s="83"/>
      <c r="I1868" s="83"/>
      <c r="J1868" s="83"/>
      <c r="K1868" s="83"/>
    </row>
    <row r="1869" spans="1:11">
      <c r="A1869" s="83"/>
      <c r="B1869" s="83"/>
      <c r="C1869" s="83"/>
      <c r="D1869" s="83"/>
      <c r="E1869" s="83"/>
      <c r="F1869" s="83"/>
      <c r="G1869" s="83"/>
      <c r="H1869" s="83"/>
      <c r="I1869" s="83"/>
      <c r="J1869" s="83"/>
      <c r="K1869" s="83"/>
    </row>
    <row r="1870" spans="1:11">
      <c r="A1870" s="83"/>
      <c r="B1870" s="83"/>
      <c r="C1870" s="83"/>
      <c r="D1870" s="83"/>
      <c r="E1870" s="83"/>
      <c r="F1870" s="83"/>
      <c r="G1870" s="83"/>
      <c r="H1870" s="83"/>
      <c r="I1870" s="83"/>
      <c r="J1870" s="83"/>
      <c r="K1870" s="83"/>
    </row>
    <row r="1871" spans="1:11">
      <c r="A1871" s="83"/>
      <c r="B1871" s="83"/>
      <c r="C1871" s="83"/>
      <c r="D1871" s="83"/>
      <c r="E1871" s="83"/>
      <c r="F1871" s="83"/>
      <c r="G1871" s="83"/>
      <c r="H1871" s="83"/>
      <c r="I1871" s="83"/>
      <c r="J1871" s="83"/>
      <c r="K1871" s="83"/>
    </row>
    <row r="1872" spans="1:11">
      <c r="A1872" s="83"/>
      <c r="B1872" s="83"/>
      <c r="C1872" s="83"/>
      <c r="D1872" s="83"/>
      <c r="E1872" s="83"/>
      <c r="F1872" s="83"/>
      <c r="G1872" s="83"/>
      <c r="H1872" s="83"/>
      <c r="I1872" s="83"/>
      <c r="J1872" s="83"/>
      <c r="K1872" s="83"/>
    </row>
    <row r="1873" spans="1:11">
      <c r="A1873" s="83"/>
      <c r="B1873" s="83"/>
      <c r="C1873" s="83"/>
      <c r="D1873" s="83"/>
      <c r="E1873" s="83"/>
      <c r="F1873" s="83"/>
      <c r="G1873" s="83"/>
      <c r="H1873" s="83"/>
      <c r="I1873" s="83"/>
      <c r="J1873" s="83"/>
      <c r="K1873" s="83"/>
    </row>
    <row r="1874" spans="1:11">
      <c r="A1874" s="83"/>
      <c r="B1874" s="83"/>
      <c r="C1874" s="83"/>
      <c r="D1874" s="83"/>
      <c r="E1874" s="83"/>
      <c r="F1874" s="83"/>
      <c r="G1874" s="83"/>
      <c r="H1874" s="83"/>
      <c r="I1874" s="83"/>
      <c r="J1874" s="83"/>
      <c r="K1874" s="83"/>
    </row>
    <row r="1875" spans="1:11">
      <c r="A1875" s="83"/>
      <c r="B1875" s="83"/>
      <c r="C1875" s="83"/>
      <c r="D1875" s="83"/>
      <c r="E1875" s="83"/>
      <c r="F1875" s="83"/>
      <c r="G1875" s="83"/>
      <c r="H1875" s="83"/>
      <c r="I1875" s="83"/>
      <c r="J1875" s="83"/>
      <c r="K1875" s="83"/>
    </row>
    <row r="1876" spans="1:11">
      <c r="A1876" s="83"/>
      <c r="B1876" s="83"/>
      <c r="C1876" s="83"/>
      <c r="D1876" s="83"/>
      <c r="E1876" s="83"/>
      <c r="F1876" s="83"/>
      <c r="G1876" s="83"/>
      <c r="H1876" s="83"/>
      <c r="I1876" s="83"/>
      <c r="J1876" s="83"/>
      <c r="K1876" s="83"/>
    </row>
    <row r="1877" spans="1:11">
      <c r="A1877" s="83"/>
      <c r="B1877" s="83"/>
      <c r="C1877" s="83"/>
      <c r="D1877" s="83"/>
      <c r="E1877" s="83"/>
      <c r="F1877" s="83"/>
      <c r="G1877" s="83"/>
      <c r="H1877" s="83"/>
      <c r="I1877" s="83"/>
      <c r="J1877" s="83"/>
      <c r="K1877" s="83"/>
    </row>
    <row r="1878" spans="1:11">
      <c r="A1878" s="83"/>
      <c r="B1878" s="83"/>
      <c r="C1878" s="83"/>
      <c r="D1878" s="83"/>
      <c r="E1878" s="83"/>
      <c r="F1878" s="83"/>
      <c r="G1878" s="83"/>
      <c r="H1878" s="83"/>
      <c r="I1878" s="83"/>
      <c r="J1878" s="83"/>
      <c r="K1878" s="83"/>
    </row>
    <row r="1879" spans="1:11">
      <c r="A1879" s="83"/>
      <c r="B1879" s="83"/>
      <c r="C1879" s="83"/>
      <c r="D1879" s="83"/>
      <c r="E1879" s="83"/>
      <c r="F1879" s="83"/>
      <c r="G1879" s="83"/>
      <c r="H1879" s="83"/>
      <c r="I1879" s="83"/>
      <c r="J1879" s="83"/>
      <c r="K1879" s="83"/>
    </row>
    <row r="1880" spans="1:11">
      <c r="A1880" s="83"/>
      <c r="B1880" s="83"/>
      <c r="C1880" s="83"/>
      <c r="D1880" s="83"/>
      <c r="E1880" s="83"/>
      <c r="F1880" s="83"/>
      <c r="G1880" s="83"/>
      <c r="H1880" s="83"/>
      <c r="I1880" s="83"/>
      <c r="J1880" s="83"/>
      <c r="K1880" s="83"/>
    </row>
    <row r="1881" spans="1:11">
      <c r="A1881" s="83"/>
      <c r="B1881" s="83"/>
      <c r="C1881" s="83"/>
      <c r="D1881" s="83"/>
      <c r="E1881" s="83"/>
      <c r="F1881" s="83"/>
      <c r="G1881" s="83"/>
      <c r="H1881" s="83"/>
      <c r="I1881" s="83"/>
      <c r="J1881" s="83"/>
      <c r="K1881" s="83"/>
    </row>
    <row r="1882" spans="1:11">
      <c r="A1882" s="83"/>
      <c r="B1882" s="83"/>
      <c r="C1882" s="83"/>
      <c r="D1882" s="83"/>
      <c r="E1882" s="83"/>
      <c r="F1882" s="83"/>
      <c r="G1882" s="83"/>
      <c r="H1882" s="83"/>
      <c r="I1882" s="83"/>
      <c r="J1882" s="83"/>
      <c r="K1882" s="83"/>
    </row>
    <row r="1883" spans="1:11">
      <c r="A1883" s="83"/>
      <c r="B1883" s="83"/>
      <c r="C1883" s="83"/>
      <c r="D1883" s="83"/>
      <c r="E1883" s="83"/>
      <c r="F1883" s="83"/>
      <c r="G1883" s="83"/>
      <c r="H1883" s="83"/>
      <c r="I1883" s="83"/>
      <c r="J1883" s="83"/>
      <c r="K1883" s="83"/>
    </row>
    <row r="1884" spans="1:11">
      <c r="A1884" s="83"/>
      <c r="B1884" s="83"/>
      <c r="C1884" s="83"/>
      <c r="D1884" s="83"/>
      <c r="E1884" s="83"/>
      <c r="F1884" s="83"/>
      <c r="G1884" s="83"/>
      <c r="H1884" s="83"/>
      <c r="I1884" s="83"/>
      <c r="J1884" s="83"/>
      <c r="K1884" s="83"/>
    </row>
    <row r="1885" spans="1:11">
      <c r="A1885" s="83"/>
      <c r="B1885" s="83"/>
      <c r="C1885" s="83"/>
      <c r="D1885" s="83"/>
      <c r="E1885" s="83"/>
      <c r="F1885" s="83"/>
      <c r="G1885" s="83"/>
      <c r="H1885" s="83"/>
      <c r="I1885" s="83"/>
      <c r="J1885" s="83"/>
      <c r="K1885" s="83"/>
    </row>
    <row r="1886" spans="1:11">
      <c r="A1886" s="83"/>
      <c r="B1886" s="83"/>
      <c r="C1886" s="83"/>
      <c r="D1886" s="83"/>
      <c r="E1886" s="83"/>
      <c r="F1886" s="83"/>
      <c r="G1886" s="83"/>
      <c r="H1886" s="83"/>
      <c r="I1886" s="83"/>
      <c r="J1886" s="83"/>
      <c r="K1886" s="83"/>
    </row>
    <row r="1887" spans="1:11">
      <c r="A1887" s="83"/>
      <c r="B1887" s="83"/>
      <c r="C1887" s="83"/>
      <c r="D1887" s="83"/>
      <c r="E1887" s="83"/>
      <c r="F1887" s="83"/>
      <c r="G1887" s="83"/>
      <c r="H1887" s="83"/>
      <c r="I1887" s="83"/>
      <c r="J1887" s="83"/>
      <c r="K1887" s="83"/>
    </row>
    <row r="1888" spans="1:11">
      <c r="A1888" s="83"/>
      <c r="B1888" s="83"/>
      <c r="C1888" s="83"/>
      <c r="D1888" s="83"/>
      <c r="E1888" s="83"/>
      <c r="F1888" s="83"/>
      <c r="G1888" s="83"/>
      <c r="H1888" s="83"/>
      <c r="I1888" s="83"/>
      <c r="J1888" s="83"/>
      <c r="K1888" s="83"/>
    </row>
    <row r="1889" spans="1:11">
      <c r="A1889" s="83"/>
      <c r="B1889" s="83"/>
      <c r="C1889" s="83"/>
      <c r="D1889" s="83"/>
      <c r="E1889" s="83"/>
      <c r="F1889" s="83"/>
      <c r="G1889" s="83"/>
      <c r="H1889" s="83"/>
      <c r="I1889" s="83"/>
      <c r="J1889" s="83"/>
      <c r="K1889" s="83"/>
    </row>
    <row r="1890" spans="1:11">
      <c r="A1890" s="83"/>
      <c r="B1890" s="83"/>
      <c r="C1890" s="83"/>
      <c r="D1890" s="83"/>
      <c r="E1890" s="83"/>
      <c r="F1890" s="83"/>
      <c r="G1890" s="83"/>
      <c r="H1890" s="83"/>
      <c r="I1890" s="83"/>
      <c r="J1890" s="83"/>
      <c r="K1890" s="83"/>
    </row>
    <row r="1891" spans="1:11">
      <c r="A1891" s="83"/>
      <c r="B1891" s="83"/>
      <c r="C1891" s="83"/>
      <c r="D1891" s="83"/>
      <c r="E1891" s="83"/>
      <c r="F1891" s="83"/>
      <c r="G1891" s="83"/>
      <c r="H1891" s="83"/>
      <c r="I1891" s="83"/>
      <c r="J1891" s="83"/>
      <c r="K1891" s="83"/>
    </row>
    <row r="1892" spans="1:11">
      <c r="A1892" s="83"/>
      <c r="B1892" s="83"/>
      <c r="C1892" s="83"/>
      <c r="D1892" s="83"/>
      <c r="E1892" s="83"/>
      <c r="F1892" s="83"/>
      <c r="G1892" s="83"/>
      <c r="H1892" s="83"/>
      <c r="I1892" s="83"/>
      <c r="J1892" s="83"/>
      <c r="K1892" s="83"/>
    </row>
    <row r="1893" spans="1:11">
      <c r="A1893" s="83"/>
      <c r="B1893" s="83"/>
      <c r="C1893" s="83"/>
      <c r="D1893" s="83"/>
      <c r="E1893" s="83"/>
      <c r="F1893" s="83"/>
      <c r="G1893" s="83"/>
      <c r="H1893" s="83"/>
      <c r="I1893" s="83"/>
      <c r="J1893" s="83"/>
      <c r="K1893" s="83"/>
    </row>
    <row r="1894" spans="1:11">
      <c r="A1894" s="83"/>
      <c r="B1894" s="83"/>
      <c r="C1894" s="83"/>
      <c r="D1894" s="83"/>
      <c r="E1894" s="83"/>
      <c r="F1894" s="83"/>
      <c r="G1894" s="83"/>
      <c r="H1894" s="83"/>
      <c r="I1894" s="83"/>
      <c r="J1894" s="83"/>
      <c r="K1894" s="83"/>
    </row>
    <row r="1895" spans="1:11">
      <c r="A1895" s="83"/>
      <c r="B1895" s="83"/>
      <c r="C1895" s="83"/>
      <c r="D1895" s="83"/>
      <c r="E1895" s="83"/>
      <c r="F1895" s="83"/>
      <c r="G1895" s="83"/>
      <c r="H1895" s="83"/>
      <c r="I1895" s="83"/>
      <c r="J1895" s="83"/>
      <c r="K1895" s="83"/>
    </row>
    <row r="1896" spans="1:11">
      <c r="A1896" s="83"/>
      <c r="B1896" s="83"/>
      <c r="C1896" s="83"/>
      <c r="D1896" s="83"/>
      <c r="E1896" s="83"/>
      <c r="F1896" s="83"/>
      <c r="G1896" s="83"/>
      <c r="H1896" s="83"/>
      <c r="I1896" s="83"/>
      <c r="J1896" s="83"/>
      <c r="K1896" s="83"/>
    </row>
    <row r="1897" spans="1:11">
      <c r="A1897" s="83"/>
      <c r="B1897" s="83"/>
      <c r="C1897" s="83"/>
      <c r="D1897" s="83"/>
      <c r="E1897" s="83"/>
      <c r="F1897" s="83"/>
      <c r="G1897" s="83"/>
      <c r="H1897" s="83"/>
      <c r="I1897" s="83"/>
      <c r="J1897" s="83"/>
      <c r="K1897" s="83"/>
    </row>
    <row r="1898" spans="1:11">
      <c r="A1898" s="83"/>
      <c r="B1898" s="83"/>
      <c r="C1898" s="83"/>
      <c r="D1898" s="83"/>
      <c r="E1898" s="83"/>
      <c r="F1898" s="83"/>
      <c r="G1898" s="83"/>
      <c r="H1898" s="83"/>
      <c r="I1898" s="83"/>
      <c r="J1898" s="83"/>
      <c r="K1898" s="83"/>
    </row>
    <row r="1899" spans="1:11">
      <c r="A1899" s="83"/>
      <c r="B1899" s="83"/>
      <c r="C1899" s="83"/>
      <c r="D1899" s="83"/>
      <c r="E1899" s="83"/>
      <c r="F1899" s="83"/>
      <c r="G1899" s="83"/>
      <c r="H1899" s="83"/>
      <c r="I1899" s="83"/>
      <c r="J1899" s="83"/>
      <c r="K1899" s="83"/>
    </row>
    <row r="1900" spans="1:11">
      <c r="A1900" s="83"/>
      <c r="B1900" s="83"/>
      <c r="C1900" s="83"/>
      <c r="D1900" s="83"/>
      <c r="E1900" s="83"/>
      <c r="F1900" s="83"/>
      <c r="G1900" s="83"/>
      <c r="H1900" s="83"/>
      <c r="I1900" s="83"/>
      <c r="J1900" s="83"/>
      <c r="K1900" s="83"/>
    </row>
    <row r="1901" spans="1:11">
      <c r="A1901" s="83"/>
      <c r="B1901" s="83"/>
      <c r="C1901" s="83"/>
      <c r="D1901" s="83"/>
      <c r="E1901" s="83"/>
      <c r="F1901" s="83"/>
      <c r="G1901" s="83"/>
      <c r="H1901" s="83"/>
      <c r="I1901" s="83"/>
      <c r="J1901" s="83"/>
      <c r="K1901" s="83"/>
    </row>
    <row r="1902" spans="1:11">
      <c r="A1902" s="83"/>
      <c r="B1902" s="83"/>
      <c r="C1902" s="83"/>
      <c r="D1902" s="83"/>
      <c r="E1902" s="83"/>
      <c r="F1902" s="83"/>
      <c r="G1902" s="83"/>
      <c r="H1902" s="83"/>
      <c r="I1902" s="83"/>
      <c r="J1902" s="83"/>
      <c r="K1902" s="83"/>
    </row>
    <row r="1903" spans="1:11">
      <c r="A1903" s="83"/>
      <c r="B1903" s="83"/>
      <c r="C1903" s="83"/>
      <c r="D1903" s="83"/>
      <c r="E1903" s="83"/>
      <c r="F1903" s="83"/>
      <c r="G1903" s="83"/>
      <c r="H1903" s="83"/>
      <c r="I1903" s="83"/>
      <c r="J1903" s="83"/>
      <c r="K1903" s="83"/>
    </row>
    <row r="1904" spans="1:11">
      <c r="A1904" s="83"/>
      <c r="B1904" s="83"/>
      <c r="C1904" s="83"/>
      <c r="D1904" s="83"/>
      <c r="E1904" s="83"/>
      <c r="F1904" s="83"/>
      <c r="G1904" s="83"/>
      <c r="H1904" s="83"/>
      <c r="I1904" s="83"/>
      <c r="J1904" s="83"/>
      <c r="K1904" s="83"/>
    </row>
    <row r="1905" spans="1:11">
      <c r="A1905" s="83"/>
      <c r="B1905" s="83"/>
      <c r="C1905" s="83"/>
      <c r="D1905" s="83"/>
      <c r="E1905" s="83"/>
      <c r="F1905" s="83"/>
      <c r="G1905" s="83"/>
      <c r="H1905" s="83"/>
      <c r="I1905" s="83"/>
      <c r="J1905" s="83"/>
      <c r="K1905" s="83"/>
    </row>
    <row r="1906" spans="1:11">
      <c r="A1906" s="83"/>
      <c r="B1906" s="83"/>
      <c r="C1906" s="83"/>
      <c r="D1906" s="83"/>
      <c r="E1906" s="83"/>
      <c r="F1906" s="83"/>
      <c r="G1906" s="83"/>
      <c r="H1906" s="83"/>
      <c r="I1906" s="83"/>
      <c r="J1906" s="83"/>
      <c r="K1906" s="83"/>
    </row>
    <row r="1907" spans="1:11">
      <c r="A1907" s="83"/>
      <c r="B1907" s="83"/>
      <c r="C1907" s="83"/>
      <c r="D1907" s="83"/>
      <c r="E1907" s="83"/>
      <c r="F1907" s="83"/>
      <c r="G1907" s="83"/>
      <c r="H1907" s="83"/>
      <c r="I1907" s="83"/>
      <c r="J1907" s="83"/>
      <c r="K1907" s="83"/>
    </row>
    <row r="1908" spans="1:11">
      <c r="A1908" s="83"/>
      <c r="B1908" s="83"/>
      <c r="C1908" s="83"/>
      <c r="D1908" s="83"/>
      <c r="E1908" s="83"/>
      <c r="F1908" s="83"/>
      <c r="G1908" s="83"/>
      <c r="H1908" s="83"/>
      <c r="I1908" s="83"/>
      <c r="J1908" s="83"/>
      <c r="K1908" s="83"/>
    </row>
    <row r="1909" spans="1:11">
      <c r="A1909" s="83"/>
      <c r="B1909" s="83"/>
      <c r="C1909" s="83"/>
      <c r="D1909" s="83"/>
      <c r="E1909" s="83"/>
      <c r="F1909" s="83"/>
      <c r="G1909" s="83"/>
      <c r="H1909" s="83"/>
      <c r="I1909" s="83"/>
      <c r="J1909" s="83"/>
      <c r="K1909" s="83"/>
    </row>
    <row r="1910" spans="1:11">
      <c r="A1910" s="83"/>
      <c r="B1910" s="83"/>
      <c r="C1910" s="83"/>
      <c r="D1910" s="83"/>
      <c r="E1910" s="83"/>
      <c r="F1910" s="83"/>
      <c r="G1910" s="83"/>
      <c r="H1910" s="83"/>
      <c r="I1910" s="83"/>
      <c r="J1910" s="83"/>
      <c r="K1910" s="83"/>
    </row>
    <row r="1911" spans="1:11">
      <c r="A1911" s="83"/>
      <c r="B1911" s="83"/>
      <c r="C1911" s="83"/>
      <c r="D1911" s="83"/>
      <c r="E1911" s="83"/>
      <c r="F1911" s="83"/>
      <c r="G1911" s="83"/>
      <c r="H1911" s="83"/>
      <c r="I1911" s="84"/>
      <c r="J1911" s="83"/>
      <c r="K1911" s="83"/>
    </row>
    <row r="1912" spans="1:11">
      <c r="A1912" s="83"/>
      <c r="B1912" s="83"/>
      <c r="C1912" s="83"/>
      <c r="D1912" s="83"/>
      <c r="E1912" s="83"/>
      <c r="F1912" s="83"/>
      <c r="G1912" s="83"/>
      <c r="H1912" s="83"/>
      <c r="I1912" s="84"/>
      <c r="J1912" s="83"/>
      <c r="K1912" s="83"/>
    </row>
    <row r="1913" spans="1:11">
      <c r="A1913" s="83"/>
      <c r="B1913" s="83"/>
      <c r="C1913" s="83"/>
      <c r="D1913" s="83"/>
      <c r="E1913" s="83"/>
      <c r="F1913" s="83"/>
      <c r="G1913" s="83"/>
      <c r="H1913" s="83"/>
      <c r="I1913" s="83"/>
      <c r="J1913" s="83"/>
      <c r="K1913" s="83"/>
    </row>
    <row r="1914" spans="1:11">
      <c r="A1914" s="83"/>
      <c r="B1914" s="83"/>
      <c r="C1914" s="83"/>
      <c r="D1914" s="83"/>
      <c r="E1914" s="83"/>
      <c r="F1914" s="83"/>
      <c r="G1914" s="83"/>
      <c r="H1914" s="83"/>
      <c r="I1914" s="83"/>
      <c r="J1914" s="83"/>
      <c r="K1914" s="83"/>
    </row>
    <row r="1915" spans="1:11">
      <c r="A1915" s="83"/>
      <c r="B1915" s="83"/>
      <c r="C1915" s="83"/>
      <c r="D1915" s="83"/>
      <c r="E1915" s="83"/>
      <c r="F1915" s="83"/>
      <c r="G1915" s="83"/>
      <c r="H1915" s="83"/>
      <c r="I1915" s="83"/>
      <c r="J1915" s="83"/>
      <c r="K1915" s="83"/>
    </row>
    <row r="1916" spans="1:11">
      <c r="A1916" s="83"/>
      <c r="B1916" s="83"/>
      <c r="C1916" s="83"/>
      <c r="D1916" s="83"/>
      <c r="E1916" s="83"/>
      <c r="F1916" s="83"/>
      <c r="G1916" s="83"/>
      <c r="H1916" s="83"/>
      <c r="I1916" s="83"/>
      <c r="J1916" s="83"/>
      <c r="K1916" s="83"/>
    </row>
    <row r="1917" spans="1:11">
      <c r="A1917" s="83"/>
      <c r="B1917" s="83"/>
      <c r="C1917" s="83"/>
      <c r="D1917" s="83"/>
      <c r="E1917" s="83"/>
      <c r="F1917" s="83"/>
      <c r="G1917" s="83"/>
      <c r="H1917" s="83"/>
      <c r="I1917" s="83"/>
      <c r="J1917" s="83"/>
      <c r="K1917" s="83"/>
    </row>
    <row r="1918" spans="1:11">
      <c r="A1918" s="83"/>
      <c r="B1918" s="83"/>
      <c r="C1918" s="83"/>
      <c r="D1918" s="83"/>
      <c r="E1918" s="83"/>
      <c r="F1918" s="83"/>
      <c r="G1918" s="83"/>
      <c r="H1918" s="83"/>
      <c r="I1918" s="83"/>
      <c r="J1918" s="83"/>
      <c r="K1918" s="83"/>
    </row>
    <row r="1920" spans="1:11">
      <c r="B1920" s="83"/>
      <c r="C1920" s="83"/>
      <c r="D1920" s="83"/>
    </row>
    <row r="1921" spans="1:7">
      <c r="A1921" s="83"/>
      <c r="B1921" s="83"/>
      <c r="C1921" s="83"/>
      <c r="D1921" s="83"/>
    </row>
    <row r="1923" spans="1:7">
      <c r="B1923" s="83"/>
      <c r="C1923" s="83"/>
      <c r="D1923" s="83"/>
      <c r="E1923" s="83"/>
      <c r="F1923" s="83"/>
      <c r="G1923" s="83"/>
    </row>
    <row r="1924" spans="1:7">
      <c r="A1924" s="83"/>
      <c r="B1924" s="83"/>
      <c r="C1924" s="83"/>
      <c r="D1924" s="83"/>
      <c r="E1924" s="83"/>
      <c r="F1924" s="83"/>
      <c r="G1924" s="83"/>
    </row>
    <row r="1925" spans="1:7">
      <c r="A1925" s="83"/>
      <c r="B1925" s="83"/>
      <c r="C1925" s="83"/>
      <c r="D1925" s="83"/>
      <c r="E1925" s="83"/>
      <c r="F1925" s="83"/>
      <c r="G1925" s="83"/>
    </row>
    <row r="1927" spans="1:7">
      <c r="B1927" s="83"/>
      <c r="C1927" s="83"/>
      <c r="D1927" s="83"/>
    </row>
    <row r="1928" spans="1:7">
      <c r="A1928" s="83"/>
      <c r="B1928" s="83"/>
      <c r="C1928" s="83"/>
      <c r="D1928" s="83"/>
    </row>
    <row r="1929" spans="1:7">
      <c r="A1929" s="83"/>
      <c r="B1929" s="83"/>
      <c r="C1929" s="83"/>
      <c r="D1929" s="83"/>
    </row>
    <row r="1930" spans="1:7">
      <c r="A1930" s="83"/>
      <c r="B1930" s="83"/>
      <c r="C1930" s="83"/>
      <c r="D1930" s="83"/>
    </row>
    <row r="1931" spans="1:7">
      <c r="A1931" s="83"/>
      <c r="B1931" s="83"/>
      <c r="C1931" s="83"/>
      <c r="D1931" s="83"/>
    </row>
    <row r="1932" spans="1:7">
      <c r="A1932" s="83"/>
      <c r="B1932" s="83"/>
      <c r="C1932" s="83"/>
      <c r="D1932" s="83"/>
    </row>
    <row r="1933" spans="1:7">
      <c r="A1933" s="83"/>
      <c r="B1933" s="83"/>
      <c r="C1933" s="83"/>
      <c r="D1933" s="83"/>
    </row>
    <row r="1934" spans="1:7">
      <c r="A1934" s="83"/>
      <c r="B1934" s="83"/>
      <c r="C1934" s="83"/>
      <c r="D1934" s="83"/>
    </row>
    <row r="1935" spans="1:7">
      <c r="A1935" s="83"/>
      <c r="B1935" s="83"/>
      <c r="C1935" s="83"/>
      <c r="D1935" s="83"/>
    </row>
    <row r="1936" spans="1:7">
      <c r="A1936" s="83"/>
      <c r="B1936" s="83"/>
      <c r="C1936" s="83"/>
      <c r="D1936" s="83"/>
    </row>
    <row r="1937" spans="1:4">
      <c r="A1937" s="83"/>
      <c r="B1937" s="83"/>
      <c r="C1937" s="83"/>
      <c r="D1937" s="83"/>
    </row>
    <row r="1938" spans="1:4">
      <c r="A1938" s="83"/>
      <c r="B1938" s="83"/>
      <c r="C1938" s="83"/>
      <c r="D1938" s="83"/>
    </row>
    <row r="1939" spans="1:4">
      <c r="A1939" s="83"/>
      <c r="B1939" s="83"/>
      <c r="C1939" s="83"/>
      <c r="D1939" s="83"/>
    </row>
    <row r="1940" spans="1:4">
      <c r="A1940" s="83"/>
      <c r="B1940" s="83"/>
      <c r="C1940" s="83"/>
      <c r="D1940" s="83"/>
    </row>
    <row r="1941" spans="1:4">
      <c r="A1941" s="83"/>
      <c r="B1941" s="83"/>
      <c r="C1941" s="83"/>
      <c r="D1941" s="83"/>
    </row>
    <row r="1942" spans="1:4">
      <c r="A1942" s="83"/>
      <c r="B1942" s="83"/>
      <c r="C1942" s="83"/>
      <c r="D1942" s="83"/>
    </row>
    <row r="1943" spans="1:4">
      <c r="A1943" s="83"/>
      <c r="B1943" s="83"/>
      <c r="C1943" s="83"/>
      <c r="D1943" s="83"/>
    </row>
    <row r="1944" spans="1:4">
      <c r="A1944" s="83"/>
      <c r="B1944" s="83"/>
      <c r="C1944" s="83"/>
      <c r="D1944" s="83"/>
    </row>
    <row r="1945" spans="1:4">
      <c r="A1945" s="83"/>
      <c r="B1945" s="83"/>
      <c r="C1945" s="83"/>
      <c r="D1945" s="83"/>
    </row>
    <row r="1946" spans="1:4">
      <c r="A1946" s="83"/>
      <c r="B1946" s="83"/>
      <c r="C1946" s="83"/>
      <c r="D1946" s="83"/>
    </row>
    <row r="1947" spans="1:4">
      <c r="A1947" s="83"/>
      <c r="B1947" s="83"/>
      <c r="C1947" s="83"/>
      <c r="D1947" s="83"/>
    </row>
    <row r="1948" spans="1:4">
      <c r="A1948" s="83"/>
      <c r="B1948" s="83"/>
      <c r="C1948" s="83"/>
      <c r="D1948" s="83"/>
    </row>
    <row r="1949" spans="1:4">
      <c r="A1949" s="83"/>
      <c r="B1949" s="83"/>
      <c r="C1949" s="83"/>
      <c r="D1949" s="83"/>
    </row>
    <row r="1950" spans="1:4">
      <c r="A1950" s="83"/>
      <c r="B1950" s="83"/>
      <c r="C1950" s="83"/>
      <c r="D1950" s="83"/>
    </row>
    <row r="1951" spans="1:4">
      <c r="A1951" s="83"/>
      <c r="B1951" s="83"/>
      <c r="C1951" s="83"/>
      <c r="D1951" s="83"/>
    </row>
    <row r="1952" spans="1:4">
      <c r="A1952" s="83"/>
      <c r="B1952" s="83"/>
      <c r="C1952" s="83"/>
      <c r="D1952" s="83"/>
    </row>
    <row r="1953" spans="1:4">
      <c r="A1953" s="83"/>
      <c r="B1953" s="83"/>
      <c r="C1953" s="83"/>
      <c r="D1953" s="83"/>
    </row>
    <row r="1954" spans="1:4">
      <c r="A1954" s="83"/>
      <c r="B1954" s="83"/>
      <c r="C1954" s="83"/>
      <c r="D1954" s="83"/>
    </row>
    <row r="1955" spans="1:4">
      <c r="A1955" s="83"/>
      <c r="B1955" s="83"/>
      <c r="C1955" s="83"/>
      <c r="D1955" s="83"/>
    </row>
    <row r="1956" spans="1:4">
      <c r="A1956" s="83"/>
      <c r="B1956" s="83"/>
      <c r="C1956" s="83"/>
      <c r="D1956" s="83"/>
    </row>
    <row r="1957" spans="1:4">
      <c r="A1957" s="83"/>
      <c r="B1957" s="83"/>
      <c r="C1957" s="83"/>
      <c r="D1957" s="83"/>
    </row>
    <row r="1958" spans="1:4">
      <c r="A1958" s="83"/>
      <c r="B1958" s="83"/>
      <c r="C1958" s="83"/>
      <c r="D1958" s="83"/>
    </row>
    <row r="1959" spans="1:4">
      <c r="A1959" s="83"/>
      <c r="B1959" s="83"/>
      <c r="C1959" s="83"/>
      <c r="D1959" s="83"/>
    </row>
    <row r="1960" spans="1:4">
      <c r="A1960" s="83"/>
      <c r="B1960" s="83"/>
      <c r="C1960" s="83"/>
      <c r="D1960" s="83"/>
    </row>
    <row r="1961" spans="1:4">
      <c r="A1961" s="83"/>
      <c r="B1961" s="83"/>
      <c r="C1961" s="83"/>
      <c r="D1961" s="83"/>
    </row>
    <row r="1962" spans="1:4">
      <c r="A1962" s="83"/>
      <c r="B1962" s="83"/>
      <c r="C1962" s="83"/>
      <c r="D1962" s="83"/>
    </row>
    <row r="1963" spans="1:4">
      <c r="A1963" s="83"/>
      <c r="B1963" s="83"/>
      <c r="C1963" s="83"/>
      <c r="D1963" s="83"/>
    </row>
    <row r="1964" spans="1:4">
      <c r="A1964" s="83"/>
      <c r="B1964" s="83"/>
      <c r="C1964" s="83"/>
      <c r="D1964" s="83"/>
    </row>
    <row r="1965" spans="1:4">
      <c r="A1965" s="83"/>
      <c r="B1965" s="83"/>
      <c r="C1965" s="83"/>
      <c r="D1965" s="83"/>
    </row>
    <row r="1966" spans="1:4">
      <c r="A1966" s="83"/>
      <c r="B1966" s="83"/>
      <c r="C1966" s="83"/>
      <c r="D1966" s="83"/>
    </row>
    <row r="1967" spans="1:4">
      <c r="A1967" s="83"/>
      <c r="B1967" s="83"/>
      <c r="C1967" s="83"/>
      <c r="D1967" s="83"/>
    </row>
    <row r="1968" spans="1:4">
      <c r="A1968" s="83"/>
      <c r="B1968" s="83"/>
      <c r="C1968" s="83"/>
      <c r="D1968" s="83"/>
    </row>
    <row r="1969" spans="1:4">
      <c r="A1969" s="83"/>
      <c r="B1969" s="83"/>
      <c r="C1969" s="83"/>
      <c r="D1969" s="83"/>
    </row>
    <row r="1970" spans="1:4">
      <c r="A1970" s="83"/>
      <c r="B1970" s="83"/>
      <c r="C1970" s="83"/>
      <c r="D1970" s="83"/>
    </row>
    <row r="1971" spans="1:4">
      <c r="A1971" s="83"/>
      <c r="B1971" s="83"/>
      <c r="C1971" s="83"/>
      <c r="D1971" s="83"/>
    </row>
    <row r="1972" spans="1:4">
      <c r="A1972" s="83"/>
      <c r="B1972" s="83"/>
      <c r="C1972" s="83"/>
      <c r="D1972" s="83"/>
    </row>
    <row r="1973" spans="1:4">
      <c r="A1973" s="83"/>
      <c r="B1973" s="83"/>
      <c r="C1973" s="83"/>
      <c r="D1973" s="83"/>
    </row>
    <row r="1974" spans="1:4">
      <c r="A1974" s="83"/>
      <c r="B1974" s="83"/>
      <c r="C1974" s="83"/>
      <c r="D1974" s="83"/>
    </row>
    <row r="1975" spans="1:4">
      <c r="A1975" s="83"/>
      <c r="B1975" s="83"/>
      <c r="C1975" s="83"/>
      <c r="D1975" s="83"/>
    </row>
    <row r="1976" spans="1:4">
      <c r="A1976" s="83"/>
      <c r="B1976" s="83"/>
      <c r="C1976" s="83"/>
      <c r="D1976" s="83"/>
    </row>
    <row r="1977" spans="1:4">
      <c r="A1977" s="83"/>
      <c r="B1977" s="83"/>
      <c r="C1977" s="83"/>
      <c r="D1977" s="83"/>
    </row>
    <row r="1978" spans="1:4">
      <c r="A1978" s="83"/>
      <c r="B1978" s="83"/>
      <c r="C1978" s="83"/>
      <c r="D1978" s="83"/>
    </row>
    <row r="1979" spans="1:4">
      <c r="A1979" s="83"/>
      <c r="B1979" s="83"/>
      <c r="C1979" s="83"/>
      <c r="D1979" s="83"/>
    </row>
    <row r="1980" spans="1:4">
      <c r="A1980" s="83"/>
      <c r="B1980" s="83"/>
      <c r="C1980" s="83"/>
      <c r="D1980" s="83"/>
    </row>
    <row r="1981" spans="1:4">
      <c r="A1981" s="83"/>
      <c r="B1981" s="83"/>
      <c r="C1981" s="83"/>
      <c r="D1981" s="83"/>
    </row>
    <row r="1982" spans="1:4">
      <c r="A1982" s="83"/>
      <c r="B1982" s="83"/>
      <c r="C1982" s="83"/>
      <c r="D1982" s="83"/>
    </row>
    <row r="1983" spans="1:4">
      <c r="A1983" s="83"/>
      <c r="B1983" s="83"/>
      <c r="C1983" s="83"/>
      <c r="D1983" s="83"/>
    </row>
    <row r="1984" spans="1:4">
      <c r="A1984" s="83"/>
      <c r="B1984" s="83"/>
      <c r="C1984" s="83"/>
      <c r="D1984" s="83"/>
    </row>
    <row r="1985" spans="1:4">
      <c r="A1985" s="83"/>
      <c r="B1985" s="83"/>
      <c r="C1985" s="83"/>
      <c r="D1985" s="83"/>
    </row>
    <row r="1986" spans="1:4">
      <c r="A1986" s="83"/>
      <c r="B1986" s="83"/>
      <c r="C1986" s="83"/>
      <c r="D1986" s="83"/>
    </row>
    <row r="1987" spans="1:4">
      <c r="A1987" s="83"/>
      <c r="B1987" s="83"/>
      <c r="C1987" s="83"/>
      <c r="D1987" s="83"/>
    </row>
    <row r="1988" spans="1:4">
      <c r="A1988" s="83"/>
      <c r="B1988" s="83"/>
      <c r="C1988" s="83"/>
      <c r="D1988" s="83"/>
    </row>
    <row r="1989" spans="1:4">
      <c r="A1989" s="83"/>
      <c r="B1989" s="83"/>
      <c r="C1989" s="83"/>
      <c r="D1989" s="83"/>
    </row>
    <row r="1990" spans="1:4">
      <c r="A1990" s="83"/>
      <c r="B1990" s="83"/>
      <c r="C1990" s="83"/>
      <c r="D1990" s="83"/>
    </row>
    <row r="1991" spans="1:4">
      <c r="A1991" s="83"/>
      <c r="B1991" s="83"/>
      <c r="C1991" s="83"/>
      <c r="D1991" s="83"/>
    </row>
    <row r="1992" spans="1:4">
      <c r="A1992" s="83"/>
      <c r="B1992" s="83"/>
      <c r="C1992" s="83"/>
      <c r="D1992" s="83"/>
    </row>
    <row r="1993" spans="1:4">
      <c r="A1993" s="83"/>
      <c r="B1993" s="83"/>
      <c r="C1993" s="83"/>
      <c r="D1993" s="83"/>
    </row>
    <row r="1994" spans="1:4">
      <c r="A1994" s="83"/>
      <c r="B1994" s="83"/>
      <c r="C1994" s="83"/>
      <c r="D1994" s="83"/>
    </row>
    <row r="1995" spans="1:4">
      <c r="A1995" s="83"/>
      <c r="B1995" s="83"/>
      <c r="C1995" s="83"/>
      <c r="D1995" s="83"/>
    </row>
    <row r="1996" spans="1:4">
      <c r="A1996" s="83"/>
      <c r="B1996" s="83"/>
      <c r="C1996" s="83"/>
      <c r="D1996" s="83"/>
    </row>
    <row r="1997" spans="1:4">
      <c r="A1997" s="83"/>
      <c r="B1997" s="83"/>
      <c r="C1997" s="83"/>
      <c r="D1997" s="83"/>
    </row>
    <row r="1998" spans="1:4">
      <c r="A1998" s="83"/>
      <c r="B1998" s="83"/>
      <c r="C1998" s="83"/>
      <c r="D1998" s="83"/>
    </row>
    <row r="1999" spans="1:4">
      <c r="A1999" s="83"/>
      <c r="B1999" s="83"/>
      <c r="C1999" s="83"/>
      <c r="D1999" s="83"/>
    </row>
    <row r="2000" spans="1:4">
      <c r="A2000" s="83"/>
      <c r="B2000" s="83"/>
      <c r="C2000" s="83"/>
      <c r="D2000" s="83"/>
    </row>
    <row r="2001" spans="1:4">
      <c r="A2001" s="83"/>
      <c r="B2001" s="83"/>
      <c r="C2001" s="83"/>
      <c r="D2001" s="83"/>
    </row>
    <row r="2002" spans="1:4">
      <c r="A2002" s="83"/>
      <c r="B2002" s="83"/>
      <c r="C2002" s="83"/>
      <c r="D2002" s="83"/>
    </row>
    <row r="2003" spans="1:4">
      <c r="A2003" s="83"/>
      <c r="B2003" s="83"/>
      <c r="C2003" s="83"/>
      <c r="D2003" s="83"/>
    </row>
    <row r="2004" spans="1:4">
      <c r="A2004" s="83"/>
      <c r="B2004" s="83"/>
      <c r="C2004" s="83"/>
      <c r="D2004" s="83"/>
    </row>
    <row r="2005" spans="1:4">
      <c r="A2005" s="83"/>
      <c r="B2005" s="83"/>
      <c r="C2005" s="83"/>
      <c r="D2005" s="83"/>
    </row>
    <row r="2006" spans="1:4">
      <c r="A2006" s="83"/>
      <c r="B2006" s="83"/>
      <c r="C2006" s="83"/>
      <c r="D2006" s="83"/>
    </row>
    <row r="2007" spans="1:4">
      <c r="A2007" s="83"/>
      <c r="B2007" s="83"/>
      <c r="C2007" s="83"/>
      <c r="D2007" s="83"/>
    </row>
    <row r="2008" spans="1:4">
      <c r="A2008" s="83"/>
      <c r="B2008" s="83"/>
      <c r="C2008" s="83"/>
      <c r="D2008" s="83"/>
    </row>
    <row r="2009" spans="1:4">
      <c r="A2009" s="83"/>
      <c r="B2009" s="83"/>
      <c r="C2009" s="83"/>
      <c r="D2009" s="83"/>
    </row>
    <row r="2010" spans="1:4">
      <c r="A2010" s="83"/>
      <c r="B2010" s="83"/>
      <c r="C2010" s="83"/>
      <c r="D2010" s="83"/>
    </row>
    <row r="2011" spans="1:4">
      <c r="A2011" s="83"/>
      <c r="B2011" s="83"/>
      <c r="C2011" s="83"/>
      <c r="D2011" s="83"/>
    </row>
    <row r="2012" spans="1:4">
      <c r="A2012" s="83"/>
      <c r="B2012" s="83"/>
      <c r="C2012" s="83"/>
      <c r="D2012" s="83"/>
    </row>
    <row r="2013" spans="1:4">
      <c r="A2013" s="83"/>
      <c r="B2013" s="83"/>
      <c r="C2013" s="83"/>
      <c r="D2013" s="83"/>
    </row>
    <row r="2014" spans="1:4">
      <c r="A2014" s="83"/>
      <c r="B2014" s="83"/>
      <c r="C2014" s="83"/>
      <c r="D2014" s="83"/>
    </row>
    <row r="2015" spans="1:4">
      <c r="A2015" s="83"/>
      <c r="B2015" s="83"/>
      <c r="C2015" s="83"/>
      <c r="D2015" s="83"/>
    </row>
    <row r="2016" spans="1:4">
      <c r="A2016" s="83"/>
      <c r="B2016" s="83"/>
      <c r="C2016" s="83"/>
      <c r="D2016" s="83"/>
    </row>
    <row r="2017" spans="1:4">
      <c r="A2017" s="83"/>
      <c r="B2017" s="83"/>
      <c r="C2017" s="83"/>
      <c r="D2017" s="83"/>
    </row>
    <row r="2018" spans="1:4">
      <c r="A2018" s="83"/>
      <c r="B2018" s="83"/>
      <c r="C2018" s="83"/>
      <c r="D2018" s="83"/>
    </row>
    <row r="2019" spans="1:4">
      <c r="A2019" s="83"/>
      <c r="B2019" s="83"/>
      <c r="C2019" s="83"/>
      <c r="D2019" s="83"/>
    </row>
    <row r="2020" spans="1:4">
      <c r="A2020" s="83"/>
      <c r="B2020" s="83"/>
      <c r="C2020" s="83"/>
      <c r="D2020" s="83"/>
    </row>
    <row r="2021" spans="1:4">
      <c r="A2021" s="83"/>
      <c r="B2021" s="83"/>
      <c r="C2021" s="83"/>
      <c r="D2021" s="83"/>
    </row>
    <row r="2022" spans="1:4">
      <c r="A2022" s="83"/>
      <c r="B2022" s="83"/>
      <c r="C2022" s="83"/>
      <c r="D2022" s="83"/>
    </row>
    <row r="2023" spans="1:4">
      <c r="A2023" s="83"/>
      <c r="B2023" s="83"/>
      <c r="C2023" s="83"/>
      <c r="D2023" s="83"/>
    </row>
    <row r="2024" spans="1:4">
      <c r="A2024" s="83"/>
      <c r="B2024" s="83"/>
      <c r="C2024" s="83"/>
      <c r="D2024" s="83"/>
    </row>
    <row r="2025" spans="1:4">
      <c r="A2025" s="83"/>
      <c r="B2025" s="83"/>
      <c r="C2025" s="83"/>
      <c r="D2025" s="83"/>
    </row>
    <row r="2026" spans="1:4">
      <c r="A2026" s="83"/>
      <c r="B2026" s="83"/>
      <c r="C2026" s="83"/>
      <c r="D2026" s="83"/>
    </row>
    <row r="2027" spans="1:4">
      <c r="A2027" s="83"/>
      <c r="B2027" s="83"/>
      <c r="C2027" s="83"/>
      <c r="D2027" s="83"/>
    </row>
    <row r="2028" spans="1:4">
      <c r="A2028" s="83"/>
      <c r="B2028" s="83"/>
      <c r="C2028" s="83"/>
      <c r="D2028" s="83"/>
    </row>
    <row r="2029" spans="1:4">
      <c r="A2029" s="83"/>
      <c r="B2029" s="83"/>
      <c r="C2029" s="83"/>
      <c r="D2029" s="83"/>
    </row>
    <row r="2030" spans="1:4">
      <c r="A2030" s="83"/>
      <c r="B2030" s="83"/>
      <c r="C2030" s="83"/>
      <c r="D2030" s="83"/>
    </row>
    <row r="2031" spans="1:4">
      <c r="A2031" s="83"/>
      <c r="B2031" s="83"/>
      <c r="C2031" s="83"/>
      <c r="D2031" s="83"/>
    </row>
    <row r="2032" spans="1:4">
      <c r="A2032" s="83"/>
      <c r="B2032" s="83"/>
      <c r="C2032" s="83"/>
      <c r="D2032" s="83"/>
    </row>
    <row r="2033" spans="1:4">
      <c r="A2033" s="83"/>
      <c r="B2033" s="83"/>
      <c r="C2033" s="83"/>
      <c r="D2033" s="83"/>
    </row>
    <row r="2034" spans="1:4">
      <c r="A2034" s="83"/>
      <c r="B2034" s="83"/>
      <c r="C2034" s="83"/>
      <c r="D2034" s="83"/>
    </row>
    <row r="2035" spans="1:4">
      <c r="A2035" s="83"/>
      <c r="B2035" s="83"/>
      <c r="C2035" s="83"/>
      <c r="D2035" s="83"/>
    </row>
    <row r="2036" spans="1:4">
      <c r="A2036" s="83"/>
      <c r="B2036" s="83"/>
      <c r="C2036" s="83"/>
      <c r="D2036" s="83"/>
    </row>
    <row r="2037" spans="1:4">
      <c r="A2037" s="83"/>
      <c r="B2037" s="83"/>
      <c r="C2037" s="83"/>
      <c r="D2037" s="83"/>
    </row>
    <row r="2038" spans="1:4">
      <c r="A2038" s="83"/>
      <c r="B2038" s="83"/>
      <c r="C2038" s="83"/>
      <c r="D2038" s="83"/>
    </row>
    <row r="2039" spans="1:4">
      <c r="A2039" s="83"/>
      <c r="B2039" s="83"/>
      <c r="C2039" s="83"/>
      <c r="D2039" s="83"/>
    </row>
    <row r="2040" spans="1:4">
      <c r="A2040" s="83"/>
      <c r="B2040" s="83"/>
      <c r="C2040" s="83"/>
      <c r="D2040" s="83"/>
    </row>
    <row r="2041" spans="1:4">
      <c r="A2041" s="83"/>
      <c r="B2041" s="83"/>
      <c r="C2041" s="83"/>
      <c r="D2041" s="83"/>
    </row>
    <row r="2042" spans="1:4">
      <c r="A2042" s="83"/>
      <c r="B2042" s="83"/>
      <c r="C2042" s="83"/>
      <c r="D2042" s="83"/>
    </row>
    <row r="2043" spans="1:4">
      <c r="A2043" s="83"/>
      <c r="B2043" s="83"/>
      <c r="C2043" s="83"/>
      <c r="D2043" s="83"/>
    </row>
    <row r="2044" spans="1:4">
      <c r="A2044" s="83"/>
      <c r="B2044" s="83"/>
      <c r="C2044" s="83"/>
      <c r="D2044" s="83"/>
    </row>
    <row r="2045" spans="1:4">
      <c r="A2045" s="83"/>
      <c r="B2045" s="83"/>
      <c r="C2045" s="83"/>
      <c r="D2045" s="83"/>
    </row>
    <row r="2046" spans="1:4">
      <c r="A2046" s="83"/>
      <c r="B2046" s="83"/>
      <c r="C2046" s="83"/>
      <c r="D2046" s="83"/>
    </row>
    <row r="2047" spans="1:4">
      <c r="A2047" s="83"/>
      <c r="B2047" s="83"/>
      <c r="C2047" s="83"/>
      <c r="D2047" s="83"/>
    </row>
    <row r="2049" spans="1:8">
      <c r="B2049" s="83"/>
      <c r="C2049" s="83"/>
      <c r="D2049" s="83"/>
      <c r="E2049" s="83"/>
      <c r="F2049" s="83"/>
      <c r="G2049" s="83"/>
      <c r="H2049" s="83"/>
    </row>
    <row r="2050" spans="1:8">
      <c r="A2050" s="83"/>
      <c r="B2050" s="83"/>
      <c r="C2050" s="83"/>
      <c r="D2050" s="83"/>
      <c r="E2050" s="83"/>
      <c r="F2050" s="83"/>
      <c r="G2050" s="83"/>
      <c r="H2050" s="83"/>
    </row>
    <row r="2051" spans="1:8">
      <c r="A2051" s="83"/>
      <c r="B2051" s="83"/>
      <c r="C2051" s="83"/>
      <c r="D2051" s="83"/>
      <c r="E2051" s="83"/>
      <c r="F2051" s="83"/>
      <c r="G2051" s="83"/>
      <c r="H2051" s="83"/>
    </row>
    <row r="2052" spans="1:8">
      <c r="A2052" s="83"/>
      <c r="B2052" s="83"/>
      <c r="C2052" s="83"/>
      <c r="D2052" s="83"/>
      <c r="E2052" s="83"/>
      <c r="F2052" s="83"/>
      <c r="G2052" s="83"/>
      <c r="H2052" s="83"/>
    </row>
    <row r="2053" spans="1:8">
      <c r="A2053" s="83"/>
      <c r="B2053" s="83"/>
      <c r="C2053" s="83"/>
      <c r="D2053" s="83"/>
      <c r="E2053" s="83"/>
      <c r="F2053" s="83"/>
      <c r="G2053" s="83"/>
      <c r="H2053" s="83"/>
    </row>
    <row r="2054" spans="1:8">
      <c r="A2054" s="83"/>
      <c r="B2054" s="83"/>
      <c r="C2054" s="83"/>
      <c r="D2054" s="83"/>
      <c r="E2054" s="83"/>
      <c r="F2054" s="83"/>
      <c r="G2054" s="83"/>
      <c r="H2054" s="83"/>
    </row>
    <row r="2055" spans="1:8">
      <c r="A2055" s="83"/>
      <c r="B2055" s="83"/>
      <c r="C2055" s="83"/>
      <c r="D2055" s="83"/>
      <c r="E2055" s="83"/>
      <c r="F2055" s="83"/>
      <c r="G2055" s="83"/>
      <c r="H2055" s="83"/>
    </row>
    <row r="2056" spans="1:8">
      <c r="A2056" s="83"/>
      <c r="B2056" s="83"/>
      <c r="C2056" s="83"/>
      <c r="D2056" s="83"/>
      <c r="E2056" s="83"/>
      <c r="F2056" s="83"/>
      <c r="G2056" s="83"/>
      <c r="H2056" s="83"/>
    </row>
    <row r="2057" spans="1:8">
      <c r="A2057" s="83"/>
      <c r="B2057" s="83"/>
      <c r="C2057" s="83"/>
      <c r="D2057" s="83"/>
      <c r="E2057" s="83"/>
      <c r="F2057" s="83"/>
      <c r="G2057" s="83"/>
      <c r="H2057" s="83"/>
    </row>
    <row r="2058" spans="1:8">
      <c r="A2058" s="83"/>
      <c r="B2058" s="83"/>
      <c r="C2058" s="83"/>
      <c r="D2058" s="83"/>
      <c r="E2058" s="83"/>
      <c r="F2058" s="83"/>
      <c r="G2058" s="83"/>
      <c r="H2058" s="83"/>
    </row>
    <row r="2059" spans="1:8">
      <c r="A2059" s="83"/>
      <c r="B2059" s="83"/>
      <c r="C2059" s="83"/>
      <c r="D2059" s="83"/>
      <c r="E2059" s="83"/>
      <c r="F2059" s="83"/>
      <c r="G2059" s="83"/>
      <c r="H2059" s="83"/>
    </row>
    <row r="2060" spans="1:8">
      <c r="A2060" s="83"/>
      <c r="B2060" s="83"/>
      <c r="C2060" s="83"/>
      <c r="D2060" s="83"/>
      <c r="E2060" s="83"/>
      <c r="F2060" s="83"/>
      <c r="G2060" s="83"/>
      <c r="H2060" s="83"/>
    </row>
    <row r="2061" spans="1:8">
      <c r="A2061" s="83"/>
      <c r="B2061" s="83"/>
      <c r="C2061" s="83"/>
      <c r="D2061" s="83"/>
      <c r="E2061" s="83"/>
      <c r="F2061" s="83"/>
      <c r="G2061" s="83"/>
      <c r="H2061" s="83"/>
    </row>
    <row r="2062" spans="1:8">
      <c r="A2062" s="83"/>
      <c r="B2062" s="83"/>
      <c r="C2062" s="83"/>
      <c r="D2062" s="83"/>
      <c r="E2062" s="83"/>
      <c r="F2062" s="83"/>
      <c r="G2062" s="83"/>
      <c r="H2062" s="83"/>
    </row>
    <row r="2063" spans="1:8">
      <c r="A2063" s="83"/>
      <c r="B2063" s="83"/>
      <c r="C2063" s="83"/>
      <c r="D2063" s="83"/>
      <c r="E2063" s="83"/>
      <c r="F2063" s="83"/>
      <c r="G2063" s="83"/>
      <c r="H2063" s="83"/>
    </row>
    <row r="2064" spans="1:8">
      <c r="A2064" s="83"/>
      <c r="B2064" s="83"/>
      <c r="C2064" s="83"/>
      <c r="D2064" s="83"/>
      <c r="E2064" s="83"/>
      <c r="F2064" s="83"/>
      <c r="G2064" s="83"/>
      <c r="H2064" s="83"/>
    </row>
    <row r="2065" spans="1:8">
      <c r="A2065" s="83"/>
      <c r="B2065" s="83"/>
      <c r="C2065" s="83"/>
      <c r="D2065" s="83"/>
      <c r="E2065" s="83"/>
      <c r="F2065" s="83"/>
      <c r="G2065" s="83"/>
      <c r="H2065" s="83"/>
    </row>
    <row r="2066" spans="1:8">
      <c r="A2066" s="83"/>
      <c r="B2066" s="83"/>
      <c r="C2066" s="83"/>
      <c r="D2066" s="83"/>
      <c r="E2066" s="83"/>
      <c r="F2066" s="83"/>
      <c r="G2066" s="83"/>
      <c r="H2066" s="83"/>
    </row>
    <row r="2067" spans="1:8">
      <c r="A2067" s="83"/>
      <c r="B2067" s="83"/>
      <c r="C2067" s="83"/>
      <c r="D2067" s="83"/>
      <c r="E2067" s="83"/>
      <c r="F2067" s="83"/>
      <c r="G2067" s="83"/>
      <c r="H2067" s="83"/>
    </row>
    <row r="2068" spans="1:8">
      <c r="A2068" s="83"/>
      <c r="B2068" s="83"/>
      <c r="C2068" s="83"/>
      <c r="D2068" s="83"/>
      <c r="E2068" s="83"/>
      <c r="F2068" s="83"/>
      <c r="G2068" s="83"/>
      <c r="H2068" s="83"/>
    </row>
    <row r="2070" spans="1:8">
      <c r="B2070" s="83"/>
      <c r="C2070" s="83"/>
      <c r="D2070" s="83"/>
      <c r="E2070" s="83"/>
      <c r="F2070" s="83"/>
    </row>
    <row r="2071" spans="1:8">
      <c r="A2071" s="83"/>
      <c r="B2071" s="83"/>
      <c r="C2071" s="83"/>
      <c r="D2071" s="83"/>
      <c r="E2071" s="83"/>
      <c r="F2071" s="83"/>
    </row>
    <row r="2072" spans="1:8">
      <c r="A2072" s="83"/>
      <c r="B2072" s="83"/>
      <c r="C2072" s="83"/>
      <c r="D2072" s="83"/>
      <c r="E2072" s="83"/>
      <c r="F2072" s="83"/>
    </row>
    <row r="2074" spans="1:8">
      <c r="B2074" s="83"/>
      <c r="C2074" s="83"/>
      <c r="D2074" s="83"/>
      <c r="E2074" s="83"/>
      <c r="F2074" s="83"/>
      <c r="G2074" s="83"/>
    </row>
    <row r="2075" spans="1:8">
      <c r="A2075" s="83"/>
      <c r="B2075" s="83"/>
      <c r="C2075" s="83"/>
      <c r="D2075" s="83"/>
      <c r="E2075" s="83"/>
      <c r="F2075" s="83"/>
      <c r="G2075" s="83"/>
    </row>
    <row r="2077" spans="1:8">
      <c r="B2077" s="83"/>
      <c r="C2077" s="83"/>
      <c r="D2077" s="83"/>
      <c r="E2077" s="83"/>
      <c r="F2077" s="83"/>
      <c r="G2077" s="83"/>
    </row>
    <row r="2078" spans="1:8">
      <c r="A2078" s="83"/>
      <c r="B2078" s="83"/>
      <c r="C2078" s="83"/>
      <c r="D2078" s="83"/>
      <c r="E2078" s="83"/>
      <c r="F2078" s="83"/>
      <c r="G2078" s="83"/>
    </row>
    <row r="2079" spans="1:8">
      <c r="A2079" s="83"/>
      <c r="B2079" s="83"/>
      <c r="C2079" s="83"/>
      <c r="D2079" s="83"/>
      <c r="E2079" s="83"/>
      <c r="F2079" s="83"/>
      <c r="G2079" s="83"/>
    </row>
    <row r="2080" spans="1:8">
      <c r="A2080" s="83"/>
      <c r="B2080" s="83"/>
      <c r="C2080" s="83"/>
      <c r="D2080" s="83"/>
      <c r="E2080" s="83"/>
      <c r="F2080" s="83"/>
      <c r="G2080" s="83"/>
    </row>
    <row r="2081" spans="1:7">
      <c r="A2081" s="83"/>
      <c r="B2081" s="83"/>
      <c r="C2081" s="83"/>
      <c r="D2081" s="83"/>
      <c r="E2081" s="83"/>
      <c r="F2081" s="83"/>
      <c r="G2081" s="83"/>
    </row>
    <row r="2082" spans="1:7">
      <c r="A2082" s="83"/>
      <c r="B2082" s="83"/>
      <c r="C2082" s="83"/>
      <c r="D2082" s="83"/>
      <c r="E2082" s="83"/>
      <c r="F2082" s="83"/>
      <c r="G2082" s="83"/>
    </row>
    <row r="2083" spans="1:7">
      <c r="A2083" s="83"/>
      <c r="B2083" s="83"/>
      <c r="C2083" s="83"/>
      <c r="D2083" s="83"/>
      <c r="E2083" s="83"/>
      <c r="F2083" s="83"/>
      <c r="G2083" s="83"/>
    </row>
    <row r="2084" spans="1:7">
      <c r="A2084" s="83"/>
      <c r="B2084" s="83"/>
      <c r="C2084" s="83"/>
      <c r="D2084" s="83"/>
      <c r="E2084" s="83"/>
      <c r="F2084" s="83"/>
      <c r="G2084" s="83"/>
    </row>
    <row r="2085" spans="1:7">
      <c r="A2085" s="83"/>
      <c r="B2085" s="83"/>
      <c r="C2085" s="83"/>
      <c r="D2085" s="83"/>
      <c r="E2085" s="83"/>
      <c r="F2085" s="83"/>
      <c r="G2085" s="83"/>
    </row>
    <row r="2086" spans="1:7">
      <c r="A2086" s="83"/>
      <c r="B2086" s="83"/>
      <c r="C2086" s="83"/>
      <c r="D2086" s="83"/>
      <c r="E2086" s="83"/>
      <c r="F2086" s="83"/>
      <c r="G2086" s="83"/>
    </row>
    <row r="2087" spans="1:7">
      <c r="A2087" s="83"/>
      <c r="B2087" s="83"/>
      <c r="C2087" s="83"/>
      <c r="D2087" s="83"/>
      <c r="E2087" s="83"/>
      <c r="F2087" s="83"/>
      <c r="G2087" s="83"/>
    </row>
    <row r="2088" spans="1:7">
      <c r="A2088" s="83"/>
      <c r="B2088" s="83"/>
      <c r="C2088" s="83"/>
      <c r="D2088" s="83"/>
      <c r="E2088" s="83"/>
      <c r="F2088" s="83"/>
      <c r="G2088" s="83"/>
    </row>
    <row r="2089" spans="1:7">
      <c r="A2089" s="83"/>
      <c r="B2089" s="83"/>
      <c r="C2089" s="83"/>
      <c r="D2089" s="83"/>
      <c r="E2089" s="83"/>
      <c r="F2089" s="83"/>
      <c r="G2089" s="83"/>
    </row>
    <row r="2090" spans="1:7">
      <c r="A2090" s="83"/>
      <c r="B2090" s="83"/>
      <c r="C2090" s="83"/>
      <c r="D2090" s="83"/>
      <c r="E2090" s="83"/>
      <c r="F2090" s="83"/>
      <c r="G2090" s="83"/>
    </row>
    <row r="2091" spans="1:7">
      <c r="A2091" s="83"/>
      <c r="B2091" s="83"/>
      <c r="C2091" s="83"/>
      <c r="D2091" s="83"/>
      <c r="E2091" s="83"/>
      <c r="F2091" s="83"/>
      <c r="G2091" s="83"/>
    </row>
    <row r="2092" spans="1:7">
      <c r="A2092" s="83"/>
      <c r="B2092" s="83"/>
      <c r="C2092" s="83"/>
      <c r="D2092" s="83"/>
      <c r="E2092" s="83"/>
      <c r="F2092" s="83"/>
      <c r="G2092" s="83"/>
    </row>
    <row r="2093" spans="1:7">
      <c r="A2093" s="83"/>
      <c r="B2093" s="83"/>
      <c r="C2093" s="83"/>
      <c r="D2093" s="83"/>
      <c r="E2093" s="83"/>
      <c r="F2093" s="83"/>
      <c r="G2093" s="83"/>
    </row>
    <row r="2095" spans="1:7">
      <c r="B2095" s="83"/>
      <c r="C2095" s="83"/>
      <c r="D2095" s="83"/>
      <c r="E2095" s="83"/>
      <c r="F2095" s="83"/>
      <c r="G2095" s="83"/>
    </row>
    <row r="2096" spans="1:7">
      <c r="A2096" s="83"/>
      <c r="B2096" s="83"/>
      <c r="C2096" s="83"/>
      <c r="D2096" s="83"/>
      <c r="E2096" s="83"/>
      <c r="F2096" s="83"/>
      <c r="G2096" s="83"/>
    </row>
    <row r="2097" spans="1:7">
      <c r="A2097" s="83"/>
      <c r="B2097" s="83"/>
      <c r="C2097" s="83"/>
      <c r="D2097" s="83"/>
      <c r="E2097" s="83"/>
      <c r="F2097" s="83"/>
      <c r="G2097" s="83"/>
    </row>
    <row r="2098" spans="1:7">
      <c r="A2098" s="83"/>
      <c r="B2098" s="83"/>
      <c r="C2098" s="83"/>
      <c r="D2098" s="83"/>
      <c r="E2098" s="83"/>
      <c r="F2098" s="83"/>
      <c r="G2098" s="83"/>
    </row>
    <row r="2099" spans="1:7">
      <c r="A2099" s="83"/>
      <c r="B2099" s="83"/>
      <c r="C2099" s="83"/>
      <c r="D2099" s="83"/>
      <c r="E2099" s="83"/>
      <c r="F2099" s="83"/>
      <c r="G2099" s="83"/>
    </row>
    <row r="2100" spans="1:7">
      <c r="A2100" s="83"/>
      <c r="B2100" s="83"/>
      <c r="C2100" s="83"/>
      <c r="D2100" s="83"/>
      <c r="E2100" s="83"/>
      <c r="F2100" s="83"/>
      <c r="G2100" s="83"/>
    </row>
    <row r="2101" spans="1:7">
      <c r="A2101" s="83"/>
      <c r="B2101" s="83"/>
      <c r="C2101" s="83"/>
      <c r="D2101" s="83"/>
      <c r="E2101" s="83"/>
      <c r="F2101" s="83"/>
      <c r="G2101" s="83"/>
    </row>
    <row r="2102" spans="1:7">
      <c r="A2102" s="83"/>
      <c r="B2102" s="83"/>
      <c r="C2102" s="83"/>
      <c r="D2102" s="83"/>
      <c r="E2102" s="83"/>
      <c r="F2102" s="83"/>
      <c r="G2102" s="83"/>
    </row>
    <row r="2103" spans="1:7">
      <c r="A2103" s="83"/>
      <c r="B2103" s="83"/>
      <c r="C2103" s="83"/>
      <c r="D2103" s="83"/>
      <c r="E2103" s="83"/>
      <c r="F2103" s="83"/>
      <c r="G2103" s="83"/>
    </row>
    <row r="2104" spans="1:7">
      <c r="A2104" s="83"/>
      <c r="B2104" s="83"/>
      <c r="C2104" s="83"/>
      <c r="D2104" s="83"/>
      <c r="E2104" s="83"/>
      <c r="F2104" s="83"/>
      <c r="G2104" s="83"/>
    </row>
    <row r="2105" spans="1:7">
      <c r="A2105" s="83"/>
      <c r="B2105" s="83"/>
      <c r="C2105" s="83"/>
      <c r="D2105" s="83"/>
      <c r="E2105" s="83"/>
      <c r="F2105" s="83"/>
      <c r="G2105" s="83"/>
    </row>
    <row r="2106" spans="1:7">
      <c r="A2106" s="83"/>
      <c r="B2106" s="83"/>
      <c r="C2106" s="83"/>
      <c r="D2106" s="83"/>
      <c r="E2106" s="83"/>
      <c r="F2106" s="83"/>
      <c r="G2106" s="83"/>
    </row>
    <row r="2107" spans="1:7">
      <c r="A2107" s="83"/>
      <c r="B2107" s="83"/>
      <c r="C2107" s="83"/>
      <c r="D2107" s="83"/>
      <c r="E2107" s="83"/>
      <c r="F2107" s="83"/>
      <c r="G2107" s="83"/>
    </row>
    <row r="2108" spans="1:7">
      <c r="A2108" s="83"/>
      <c r="B2108" s="83"/>
      <c r="C2108" s="83"/>
      <c r="D2108" s="83"/>
      <c r="E2108" s="83"/>
      <c r="F2108" s="83"/>
      <c r="G2108" s="83"/>
    </row>
    <row r="2109" spans="1:7">
      <c r="A2109" s="83"/>
      <c r="B2109" s="83"/>
      <c r="C2109" s="83"/>
      <c r="D2109" s="83"/>
      <c r="E2109" s="83"/>
      <c r="F2109" s="83"/>
      <c r="G2109" s="83"/>
    </row>
    <row r="2110" spans="1:7">
      <c r="A2110" s="83"/>
      <c r="B2110" s="83"/>
      <c r="C2110" s="83"/>
      <c r="D2110" s="83"/>
      <c r="E2110" s="83"/>
      <c r="F2110" s="83"/>
      <c r="G2110" s="83"/>
    </row>
    <row r="2111" spans="1:7">
      <c r="A2111" s="83"/>
      <c r="B2111" s="83"/>
      <c r="C2111" s="83"/>
      <c r="D2111" s="83"/>
      <c r="E2111" s="83"/>
      <c r="F2111" s="83"/>
      <c r="G2111" s="83"/>
    </row>
    <row r="2113" spans="1:7">
      <c r="B2113" s="83"/>
      <c r="C2113" s="83"/>
      <c r="D2113" s="83"/>
      <c r="E2113" s="83"/>
      <c r="F2113" s="83"/>
      <c r="G2113" s="83"/>
    </row>
    <row r="2114" spans="1:7">
      <c r="A2114" s="83"/>
      <c r="B2114" s="83"/>
      <c r="C2114" s="83"/>
      <c r="D2114" s="83"/>
      <c r="E2114" s="83"/>
      <c r="F2114" s="83"/>
      <c r="G2114" s="83"/>
    </row>
    <row r="2115" spans="1:7">
      <c r="A2115" s="83"/>
      <c r="B2115" s="83"/>
      <c r="C2115" s="83"/>
      <c r="D2115" s="83"/>
      <c r="E2115" s="83"/>
      <c r="F2115" s="83"/>
      <c r="G2115" s="83"/>
    </row>
    <row r="2116" spans="1:7">
      <c r="A2116" s="83"/>
      <c r="B2116" s="83"/>
      <c r="C2116" s="83"/>
      <c r="D2116" s="83"/>
      <c r="E2116" s="83"/>
      <c r="F2116" s="83"/>
      <c r="G2116" s="83"/>
    </row>
    <row r="2117" spans="1:7">
      <c r="A2117" s="83"/>
      <c r="B2117" s="83"/>
      <c r="C2117" s="83"/>
      <c r="D2117" s="83"/>
      <c r="E2117" s="83"/>
      <c r="F2117" s="83"/>
      <c r="G2117" s="83"/>
    </row>
    <row r="2118" spans="1:7">
      <c r="A2118" s="83"/>
      <c r="B2118" s="83"/>
      <c r="C2118" s="83"/>
      <c r="D2118" s="83"/>
      <c r="E2118" s="83"/>
      <c r="F2118" s="83"/>
      <c r="G2118" s="83"/>
    </row>
    <row r="2119" spans="1:7">
      <c r="A2119" s="83"/>
      <c r="B2119" s="83"/>
      <c r="C2119" s="83"/>
      <c r="D2119" s="83"/>
      <c r="E2119" s="83"/>
      <c r="F2119" s="83"/>
      <c r="G2119" s="83"/>
    </row>
    <row r="2120" spans="1:7">
      <c r="A2120" s="83"/>
      <c r="B2120" s="83"/>
      <c r="C2120" s="83"/>
      <c r="D2120" s="83"/>
      <c r="E2120" s="83"/>
      <c r="F2120" s="83"/>
      <c r="G2120" s="83"/>
    </row>
    <row r="2121" spans="1:7">
      <c r="A2121" s="83"/>
      <c r="B2121" s="83"/>
      <c r="C2121" s="83"/>
      <c r="D2121" s="83"/>
      <c r="E2121" s="83"/>
      <c r="F2121" s="83"/>
      <c r="G2121" s="83"/>
    </row>
    <row r="2122" spans="1:7">
      <c r="A2122" s="83"/>
      <c r="B2122" s="83"/>
      <c r="C2122" s="83"/>
      <c r="D2122" s="83"/>
      <c r="E2122" s="83"/>
      <c r="F2122" s="83"/>
      <c r="G2122" s="83"/>
    </row>
    <row r="2123" spans="1:7">
      <c r="A2123" s="83"/>
      <c r="B2123" s="83"/>
      <c r="C2123" s="83"/>
      <c r="D2123" s="83"/>
      <c r="E2123" s="83"/>
      <c r="F2123" s="83"/>
      <c r="G2123" s="83"/>
    </row>
    <row r="2124" spans="1:7">
      <c r="A2124" s="83"/>
      <c r="B2124" s="83"/>
      <c r="C2124" s="83"/>
      <c r="D2124" s="83"/>
      <c r="E2124" s="83"/>
      <c r="F2124" s="83"/>
      <c r="G2124" s="83"/>
    </row>
    <row r="2125" spans="1:7">
      <c r="A2125" s="83"/>
      <c r="B2125" s="83"/>
      <c r="C2125" s="83"/>
      <c r="D2125" s="83"/>
      <c r="E2125" s="83"/>
      <c r="F2125" s="83"/>
      <c r="G2125" s="83"/>
    </row>
    <row r="2126" spans="1:7">
      <c r="A2126" s="83"/>
      <c r="B2126" s="83"/>
      <c r="C2126" s="83"/>
      <c r="D2126" s="83"/>
      <c r="E2126" s="83"/>
      <c r="F2126" s="83"/>
      <c r="G2126" s="83"/>
    </row>
    <row r="2127" spans="1:7">
      <c r="A2127" s="83"/>
      <c r="B2127" s="83"/>
      <c r="C2127" s="83"/>
      <c r="D2127" s="83"/>
      <c r="E2127" s="83"/>
      <c r="F2127" s="83"/>
      <c r="G2127" s="83"/>
    </row>
    <row r="2128" spans="1:7">
      <c r="A2128" s="83"/>
      <c r="B2128" s="83"/>
      <c r="C2128" s="83"/>
      <c r="D2128" s="83"/>
      <c r="E2128" s="83"/>
      <c r="F2128" s="83"/>
      <c r="G2128" s="83"/>
    </row>
    <row r="2129" spans="1:10">
      <c r="A2129" s="83"/>
      <c r="B2129" s="83"/>
      <c r="C2129" s="83"/>
      <c r="D2129" s="83"/>
      <c r="E2129" s="83"/>
      <c r="F2129" s="83"/>
      <c r="G2129" s="83"/>
    </row>
    <row r="2130" spans="1:10">
      <c r="A2130" s="83"/>
      <c r="B2130" s="83"/>
      <c r="C2130" s="83"/>
      <c r="D2130" s="83"/>
      <c r="E2130" s="83"/>
      <c r="F2130" s="83"/>
      <c r="G2130" s="83"/>
      <c r="H2130" s="83"/>
      <c r="I2130" s="83"/>
      <c r="J2130" s="83"/>
    </row>
    <row r="2131" spans="1:10">
      <c r="A2131" s="83"/>
      <c r="B2131" s="83"/>
      <c r="C2131" s="83"/>
      <c r="D2131" s="83"/>
      <c r="E2131" s="83"/>
      <c r="F2131" s="83"/>
      <c r="G2131" s="83"/>
      <c r="H2131" s="83"/>
      <c r="I2131" s="83"/>
      <c r="J2131" s="83"/>
    </row>
    <row r="2132" spans="1:10">
      <c r="A2132" s="83"/>
      <c r="B2132" s="83"/>
      <c r="C2132" s="83"/>
      <c r="D2132" s="83"/>
      <c r="E2132" s="83"/>
      <c r="F2132" s="83"/>
      <c r="G2132" s="83"/>
      <c r="H2132" s="83"/>
      <c r="I2132" s="83"/>
      <c r="J2132" s="83"/>
    </row>
    <row r="2133" spans="1:10">
      <c r="A2133" s="83"/>
      <c r="B2133" s="83"/>
      <c r="C2133" s="83"/>
      <c r="D2133" s="83"/>
      <c r="E2133" s="83"/>
      <c r="F2133" s="83"/>
      <c r="G2133" s="83"/>
      <c r="H2133" s="83"/>
      <c r="I2133" s="83"/>
      <c r="J2133" s="83"/>
    </row>
    <row r="2134" spans="1:10">
      <c r="A2134" s="83"/>
      <c r="B2134" s="83"/>
      <c r="C2134" s="83"/>
      <c r="D2134" s="83"/>
      <c r="E2134" s="83"/>
      <c r="F2134" s="83"/>
      <c r="G2134" s="83"/>
      <c r="H2134" s="83"/>
      <c r="I2134" s="83"/>
      <c r="J2134" s="83"/>
    </row>
    <row r="2135" spans="1:10">
      <c r="A2135" s="83"/>
      <c r="B2135" s="83"/>
      <c r="C2135" s="83"/>
      <c r="D2135" s="83"/>
      <c r="E2135" s="83"/>
      <c r="F2135" s="83"/>
      <c r="G2135" s="83"/>
      <c r="H2135" s="83"/>
      <c r="I2135" s="83"/>
      <c r="J2135" s="83"/>
    </row>
    <row r="2136" spans="1:10">
      <c r="A2136" s="83"/>
      <c r="B2136" s="83"/>
      <c r="C2136" s="83"/>
      <c r="D2136" s="83"/>
      <c r="E2136" s="83"/>
      <c r="F2136" s="83"/>
      <c r="G2136" s="83"/>
      <c r="H2136" s="83"/>
      <c r="I2136" s="83"/>
      <c r="J2136" s="83"/>
    </row>
    <row r="2137" spans="1:10">
      <c r="A2137" s="83"/>
      <c r="B2137" s="83"/>
      <c r="C2137" s="83"/>
      <c r="D2137" s="83"/>
      <c r="E2137" s="83"/>
      <c r="F2137" s="83"/>
      <c r="G2137" s="83"/>
      <c r="H2137" s="83"/>
      <c r="I2137" s="83"/>
      <c r="J2137" s="83"/>
    </row>
    <row r="2138" spans="1:10">
      <c r="A2138" s="83"/>
      <c r="B2138" s="83"/>
      <c r="C2138" s="83"/>
      <c r="D2138" s="83"/>
      <c r="E2138" s="83"/>
      <c r="F2138" s="83"/>
      <c r="G2138" s="83"/>
      <c r="H2138" s="83"/>
      <c r="I2138" s="83"/>
      <c r="J2138" s="83"/>
    </row>
    <row r="2139" spans="1:10">
      <c r="A2139" s="83"/>
      <c r="B2139" s="83"/>
      <c r="C2139" s="83"/>
      <c r="D2139" s="83"/>
      <c r="E2139" s="83"/>
      <c r="F2139" s="83"/>
      <c r="G2139" s="83"/>
      <c r="H2139" s="83"/>
      <c r="I2139" s="83"/>
      <c r="J2139" s="83"/>
    </row>
    <row r="2140" spans="1:10">
      <c r="A2140" s="83"/>
      <c r="B2140" s="83"/>
      <c r="C2140" s="83"/>
      <c r="D2140" s="83"/>
      <c r="E2140" s="83"/>
      <c r="F2140" s="83"/>
      <c r="G2140" s="83"/>
      <c r="H2140" s="83"/>
      <c r="I2140" s="83"/>
      <c r="J2140" s="83"/>
    </row>
    <row r="2141" spans="1:10">
      <c r="A2141" s="83"/>
      <c r="B2141" s="83"/>
      <c r="C2141" s="83"/>
      <c r="D2141" s="83"/>
      <c r="E2141" s="83"/>
      <c r="F2141" s="83"/>
      <c r="G2141" s="83"/>
      <c r="H2141" s="83"/>
      <c r="I2141" s="83"/>
      <c r="J2141" s="83"/>
    </row>
    <row r="2142" spans="1:10">
      <c r="A2142" s="83"/>
      <c r="B2142" s="83"/>
      <c r="C2142" s="83"/>
      <c r="D2142" s="83"/>
      <c r="E2142" s="83"/>
      <c r="F2142" s="83"/>
      <c r="G2142" s="83"/>
      <c r="H2142" s="83"/>
      <c r="I2142" s="83"/>
      <c r="J2142" s="83"/>
    </row>
    <row r="2143" spans="1:10">
      <c r="A2143" s="83"/>
      <c r="B2143" s="83"/>
      <c r="C2143" s="83"/>
      <c r="D2143" s="83"/>
      <c r="E2143" s="83"/>
      <c r="F2143" s="83"/>
      <c r="G2143" s="83"/>
      <c r="H2143" s="83"/>
      <c r="I2143" s="83"/>
      <c r="J2143" s="83"/>
    </row>
    <row r="2144" spans="1:10">
      <c r="A2144" s="83"/>
      <c r="B2144" s="83"/>
      <c r="C2144" s="83"/>
      <c r="D2144" s="83"/>
      <c r="E2144" s="83"/>
      <c r="F2144" s="83"/>
      <c r="G2144" s="83"/>
      <c r="H2144" s="83"/>
      <c r="I2144" s="83"/>
      <c r="J2144" s="83"/>
    </row>
    <row r="2145" spans="1:10">
      <c r="A2145" s="83"/>
      <c r="B2145" s="83"/>
      <c r="C2145" s="83"/>
      <c r="D2145" s="83"/>
      <c r="E2145" s="83"/>
      <c r="F2145" s="83"/>
      <c r="G2145" s="83"/>
      <c r="H2145" s="83"/>
      <c r="I2145" s="83"/>
      <c r="J2145" s="83"/>
    </row>
    <row r="2146" spans="1:10">
      <c r="A2146" s="83"/>
      <c r="B2146" s="83"/>
      <c r="C2146" s="83"/>
      <c r="D2146" s="83"/>
      <c r="E2146" s="83"/>
      <c r="F2146" s="83"/>
      <c r="G2146" s="83"/>
      <c r="H2146" s="83"/>
      <c r="I2146" s="83"/>
      <c r="J2146" s="83"/>
    </row>
    <row r="2147" spans="1:10">
      <c r="A2147" s="83"/>
      <c r="B2147" s="83"/>
      <c r="C2147" s="83"/>
      <c r="D2147" s="83"/>
      <c r="E2147" s="83"/>
      <c r="F2147" s="83"/>
      <c r="G2147" s="83"/>
      <c r="H2147" s="83"/>
      <c r="I2147" s="83"/>
      <c r="J2147" s="83"/>
    </row>
    <row r="2148" spans="1:10">
      <c r="A2148" s="83"/>
      <c r="B2148" s="83"/>
      <c r="C2148" s="83"/>
      <c r="D2148" s="83"/>
      <c r="E2148" s="83"/>
      <c r="F2148" s="83"/>
      <c r="G2148" s="83"/>
      <c r="H2148" s="83"/>
      <c r="I2148" s="83"/>
      <c r="J2148" s="83"/>
    </row>
    <row r="2149" spans="1:10">
      <c r="A2149" s="83"/>
      <c r="B2149" s="83"/>
      <c r="C2149" s="83"/>
      <c r="D2149" s="83"/>
      <c r="E2149" s="83"/>
      <c r="F2149" s="83"/>
      <c r="G2149" s="83"/>
      <c r="H2149" s="83"/>
      <c r="I2149" s="83"/>
      <c r="J2149" s="83"/>
    </row>
    <row r="2150" spans="1:10">
      <c r="A2150" s="83"/>
      <c r="B2150" s="83"/>
      <c r="C2150" s="83"/>
      <c r="D2150" s="83"/>
      <c r="E2150" s="83"/>
      <c r="F2150" s="83"/>
      <c r="G2150" s="83"/>
      <c r="H2150" s="83"/>
      <c r="I2150" s="83"/>
      <c r="J2150" s="83"/>
    </row>
    <row r="2151" spans="1:10">
      <c r="A2151" s="83"/>
      <c r="B2151" s="83"/>
      <c r="C2151" s="83"/>
      <c r="D2151" s="83"/>
      <c r="E2151" s="83"/>
      <c r="F2151" s="83"/>
      <c r="G2151" s="83"/>
      <c r="H2151" s="83"/>
      <c r="I2151" s="83"/>
      <c r="J2151" s="83"/>
    </row>
    <row r="2152" spans="1:10">
      <c r="A2152" s="83"/>
      <c r="B2152" s="83"/>
      <c r="C2152" s="83"/>
      <c r="D2152" s="83"/>
      <c r="E2152" s="83"/>
      <c r="F2152" s="83"/>
      <c r="G2152" s="83"/>
      <c r="H2152" s="83"/>
      <c r="I2152" s="83"/>
      <c r="J2152" s="83"/>
    </row>
    <row r="2153" spans="1:10">
      <c r="A2153" s="83"/>
      <c r="B2153" s="83"/>
      <c r="C2153" s="83"/>
      <c r="D2153" s="83"/>
      <c r="E2153" s="83"/>
      <c r="F2153" s="83"/>
      <c r="G2153" s="83"/>
      <c r="H2153" s="83"/>
      <c r="I2153" s="83"/>
      <c r="J2153" s="83"/>
    </row>
    <row r="2154" spans="1:10">
      <c r="A2154" s="83"/>
      <c r="B2154" s="83"/>
      <c r="C2154" s="83"/>
      <c r="D2154" s="83"/>
      <c r="E2154" s="83"/>
      <c r="F2154" s="83"/>
      <c r="G2154" s="83"/>
      <c r="H2154" s="83"/>
      <c r="I2154" s="83"/>
      <c r="J2154" s="83"/>
    </row>
    <row r="2156" spans="1:10">
      <c r="B2156" s="83"/>
      <c r="C2156" s="83"/>
      <c r="D2156" s="83"/>
      <c r="E2156" s="83"/>
      <c r="F2156" s="83"/>
      <c r="G2156" s="83"/>
      <c r="H2156" s="83"/>
      <c r="I2156" s="83"/>
    </row>
    <row r="2157" spans="1:10">
      <c r="A2157" s="84"/>
      <c r="B2157" s="83"/>
      <c r="C2157" s="83"/>
      <c r="D2157" s="83"/>
      <c r="E2157" s="83"/>
      <c r="F2157" s="83"/>
      <c r="G2157" s="83"/>
      <c r="H2157" s="83"/>
      <c r="I2157" s="83"/>
    </row>
    <row r="2158" spans="1:10">
      <c r="A2158" s="83"/>
      <c r="B2158" s="83"/>
      <c r="C2158" s="83"/>
      <c r="D2158" s="83"/>
      <c r="E2158" s="83"/>
      <c r="F2158" s="83"/>
      <c r="G2158" s="83"/>
      <c r="H2158" s="83"/>
      <c r="I2158" s="83"/>
    </row>
    <row r="2159" spans="1:10">
      <c r="A2159" s="83"/>
      <c r="B2159" s="83"/>
      <c r="C2159" s="83"/>
      <c r="D2159" s="83"/>
      <c r="E2159" s="83"/>
      <c r="F2159" s="83"/>
      <c r="G2159" s="83"/>
      <c r="H2159" s="83"/>
      <c r="I2159" s="83"/>
    </row>
    <row r="2160" spans="1:10">
      <c r="A2160" s="83"/>
      <c r="B2160" s="83"/>
      <c r="C2160" s="83"/>
      <c r="D2160" s="83"/>
      <c r="E2160" s="83"/>
      <c r="F2160" s="83"/>
      <c r="G2160" s="83"/>
      <c r="H2160" s="83"/>
      <c r="I2160" s="83"/>
    </row>
    <row r="2161" spans="1:9">
      <c r="A2161" s="83"/>
      <c r="B2161" s="83"/>
      <c r="C2161" s="83"/>
      <c r="D2161" s="83"/>
      <c r="E2161" s="83"/>
      <c r="F2161" s="83"/>
      <c r="G2161" s="83"/>
      <c r="H2161" s="83"/>
      <c r="I2161" s="83"/>
    </row>
    <row r="2162" spans="1:9">
      <c r="A2162" s="83"/>
      <c r="B2162" s="83"/>
      <c r="C2162" s="83"/>
      <c r="D2162" s="83"/>
      <c r="E2162" s="83"/>
      <c r="F2162" s="83"/>
      <c r="G2162" s="83"/>
      <c r="H2162" s="83"/>
      <c r="I2162" s="83"/>
    </row>
    <row r="2163" spans="1:9">
      <c r="A2163" s="83"/>
      <c r="B2163" s="83"/>
      <c r="C2163" s="83"/>
      <c r="D2163" s="83"/>
      <c r="E2163" s="83"/>
      <c r="F2163" s="83"/>
      <c r="G2163" s="83"/>
      <c r="H2163" s="83"/>
      <c r="I2163" s="83"/>
    </row>
    <row r="2164" spans="1:9">
      <c r="A2164" s="83"/>
      <c r="B2164" s="83"/>
      <c r="C2164" s="83"/>
      <c r="D2164" s="83"/>
      <c r="E2164" s="83"/>
      <c r="F2164" s="83"/>
      <c r="G2164" s="83"/>
      <c r="H2164" s="83"/>
      <c r="I2164" s="83"/>
    </row>
    <row r="2165" spans="1:9">
      <c r="A2165" s="83"/>
      <c r="B2165" s="83"/>
      <c r="C2165" s="83"/>
      <c r="D2165" s="83"/>
      <c r="E2165" s="83"/>
      <c r="F2165" s="83"/>
      <c r="G2165" s="83"/>
      <c r="H2165" s="83"/>
      <c r="I2165" s="83"/>
    </row>
    <row r="2166" spans="1:9">
      <c r="A2166" s="83"/>
      <c r="B2166" s="83"/>
      <c r="C2166" s="83"/>
      <c r="D2166" s="83"/>
      <c r="E2166" s="83"/>
      <c r="F2166" s="83"/>
      <c r="G2166" s="83"/>
      <c r="H2166" s="83"/>
      <c r="I2166" s="83"/>
    </row>
    <row r="2167" spans="1:9">
      <c r="A2167" s="83"/>
      <c r="B2167" s="83"/>
      <c r="C2167" s="83"/>
      <c r="D2167" s="83"/>
      <c r="E2167" s="83"/>
      <c r="F2167" s="83"/>
      <c r="G2167" s="83"/>
      <c r="H2167" s="83"/>
      <c r="I2167" s="83"/>
    </row>
    <row r="2168" spans="1:9">
      <c r="A2168" s="83"/>
      <c r="B2168" s="83"/>
      <c r="C2168" s="83"/>
      <c r="D2168" s="83"/>
      <c r="E2168" s="83"/>
      <c r="F2168" s="83"/>
      <c r="G2168" s="83"/>
      <c r="H2168" s="83"/>
      <c r="I2168" s="83"/>
    </row>
    <row r="2169" spans="1:9">
      <c r="A2169" s="83"/>
      <c r="B2169" s="83"/>
      <c r="C2169" s="83"/>
      <c r="D2169" s="83"/>
      <c r="E2169" s="83"/>
      <c r="F2169" s="83"/>
      <c r="G2169" s="83"/>
      <c r="H2169" s="83"/>
      <c r="I2169" s="83"/>
    </row>
    <row r="2170" spans="1:9">
      <c r="A2170" s="83"/>
      <c r="B2170" s="83"/>
      <c r="C2170" s="83"/>
      <c r="D2170" s="83"/>
      <c r="E2170" s="83"/>
      <c r="F2170" s="83"/>
      <c r="G2170" s="83"/>
      <c r="H2170" s="83"/>
      <c r="I2170" s="83"/>
    </row>
    <row r="2171" spans="1:9">
      <c r="A2171" s="83"/>
      <c r="B2171" s="83"/>
      <c r="C2171" s="83"/>
      <c r="D2171" s="83"/>
      <c r="E2171" s="83"/>
      <c r="F2171" s="83"/>
      <c r="G2171" s="83"/>
      <c r="H2171" s="83"/>
      <c r="I2171" s="83"/>
    </row>
    <row r="2172" spans="1:9">
      <c r="A2172" s="83"/>
      <c r="B2172" s="83"/>
      <c r="C2172" s="83"/>
      <c r="D2172" s="83"/>
      <c r="E2172" s="83"/>
      <c r="F2172" s="83"/>
      <c r="G2172" s="83"/>
      <c r="H2172" s="83"/>
      <c r="I2172" s="83"/>
    </row>
    <row r="2173" spans="1:9">
      <c r="A2173" s="83"/>
      <c r="B2173" s="83"/>
      <c r="C2173" s="83"/>
      <c r="D2173" s="83"/>
      <c r="E2173" s="83"/>
      <c r="F2173" s="83"/>
      <c r="G2173" s="83"/>
      <c r="H2173" s="83"/>
      <c r="I2173" s="83"/>
    </row>
    <row r="2174" spans="1:9">
      <c r="A2174" s="83"/>
      <c r="B2174" s="83"/>
      <c r="C2174" s="83"/>
      <c r="D2174" s="83"/>
      <c r="E2174" s="83"/>
      <c r="F2174" s="83"/>
      <c r="G2174" s="83"/>
      <c r="H2174" s="83"/>
      <c r="I2174" s="83"/>
    </row>
    <row r="2175" spans="1:9">
      <c r="A2175" s="83"/>
      <c r="B2175" s="83"/>
      <c r="C2175" s="83"/>
      <c r="D2175" s="83"/>
      <c r="E2175" s="83"/>
      <c r="F2175" s="83"/>
      <c r="G2175" s="83"/>
      <c r="H2175" s="83"/>
      <c r="I2175" s="83"/>
    </row>
    <row r="2176" spans="1:9">
      <c r="A2176" s="83"/>
      <c r="B2176" s="83"/>
      <c r="C2176" s="83"/>
      <c r="D2176" s="83"/>
      <c r="E2176" s="83"/>
      <c r="F2176" s="83"/>
      <c r="G2176" s="83"/>
      <c r="H2176" s="83"/>
      <c r="I2176" s="83"/>
    </row>
    <row r="2177" spans="1:9">
      <c r="A2177" s="83"/>
      <c r="B2177" s="83"/>
      <c r="C2177" s="83"/>
      <c r="D2177" s="83"/>
      <c r="E2177" s="83"/>
      <c r="F2177" s="83"/>
      <c r="G2177" s="83"/>
      <c r="H2177" s="83"/>
      <c r="I2177" s="83"/>
    </row>
    <row r="2178" spans="1:9">
      <c r="A2178" s="83"/>
      <c r="B2178" s="83"/>
      <c r="C2178" s="83"/>
      <c r="D2178" s="83"/>
      <c r="E2178" s="83"/>
      <c r="F2178" s="83"/>
      <c r="G2178" s="83"/>
      <c r="H2178" s="83"/>
      <c r="I2178" s="83"/>
    </row>
    <row r="2179" spans="1:9">
      <c r="A2179" s="83"/>
      <c r="B2179" s="83"/>
      <c r="C2179" s="83"/>
      <c r="D2179" s="83"/>
      <c r="E2179" s="83"/>
      <c r="F2179" s="83"/>
      <c r="G2179" s="83"/>
      <c r="H2179" s="83"/>
      <c r="I2179" s="83"/>
    </row>
    <row r="2180" spans="1:9">
      <c r="A2180" s="83"/>
      <c r="B2180" s="83"/>
      <c r="C2180" s="83"/>
      <c r="D2180" s="83"/>
      <c r="E2180" s="83"/>
      <c r="F2180" s="83"/>
      <c r="G2180" s="83"/>
      <c r="H2180" s="83"/>
      <c r="I2180" s="83"/>
    </row>
    <row r="2181" spans="1:9">
      <c r="A2181" s="83"/>
      <c r="B2181" s="83"/>
      <c r="C2181" s="83"/>
      <c r="D2181" s="83"/>
      <c r="E2181" s="83"/>
      <c r="F2181" s="83"/>
      <c r="G2181" s="83"/>
      <c r="H2181" s="83"/>
      <c r="I2181" s="83"/>
    </row>
    <row r="2182" spans="1:9">
      <c r="A2182" s="83"/>
      <c r="B2182" s="83"/>
      <c r="C2182" s="83"/>
      <c r="D2182" s="83"/>
      <c r="E2182" s="83"/>
      <c r="F2182" s="83"/>
      <c r="G2182" s="83"/>
      <c r="H2182" s="83"/>
      <c r="I2182" s="83"/>
    </row>
    <row r="2183" spans="1:9">
      <c r="A2183" s="83"/>
      <c r="B2183" s="83"/>
      <c r="C2183" s="83"/>
      <c r="D2183" s="83"/>
      <c r="E2183" s="83"/>
      <c r="F2183" s="83"/>
      <c r="G2183" s="83"/>
      <c r="H2183" s="83"/>
      <c r="I2183" s="83"/>
    </row>
    <row r="2184" spans="1:9">
      <c r="A2184" s="83"/>
      <c r="B2184" s="83"/>
      <c r="C2184" s="83"/>
      <c r="D2184" s="83"/>
      <c r="E2184" s="83"/>
      <c r="F2184" s="83"/>
      <c r="G2184" s="83"/>
      <c r="H2184" s="83"/>
      <c r="I2184" s="83"/>
    </row>
    <row r="2185" spans="1:9">
      <c r="A2185" s="83"/>
      <c r="B2185" s="83"/>
      <c r="C2185" s="83"/>
      <c r="D2185" s="83"/>
      <c r="E2185" s="83"/>
      <c r="F2185" s="83"/>
      <c r="G2185" s="83"/>
      <c r="H2185" s="83"/>
      <c r="I2185" s="83"/>
    </row>
    <row r="2186" spans="1:9">
      <c r="A2186" s="83"/>
      <c r="B2186" s="83"/>
      <c r="C2186" s="83"/>
      <c r="D2186" s="83"/>
      <c r="E2186" s="83"/>
      <c r="F2186" s="83"/>
      <c r="G2186" s="83"/>
      <c r="H2186" s="83"/>
      <c r="I2186" s="83"/>
    </row>
    <row r="2187" spans="1:9">
      <c r="A2187" s="83"/>
      <c r="B2187" s="83"/>
      <c r="C2187" s="83"/>
      <c r="D2187" s="83"/>
      <c r="E2187" s="83"/>
      <c r="F2187" s="83"/>
      <c r="G2187" s="83"/>
      <c r="H2187" s="83"/>
      <c r="I2187" s="83"/>
    </row>
    <row r="2188" spans="1:9">
      <c r="A2188" s="83"/>
      <c r="B2188" s="83"/>
      <c r="C2188" s="83"/>
      <c r="D2188" s="83"/>
      <c r="E2188" s="83"/>
      <c r="F2188" s="83"/>
      <c r="G2188" s="83"/>
      <c r="H2188" s="83"/>
      <c r="I2188" s="83"/>
    </row>
    <row r="2189" spans="1:9">
      <c r="A2189" s="83"/>
      <c r="B2189" s="83"/>
      <c r="C2189" s="83"/>
      <c r="D2189" s="83"/>
      <c r="E2189" s="83"/>
      <c r="F2189" s="83"/>
      <c r="G2189" s="83"/>
      <c r="H2189" s="83"/>
      <c r="I2189" s="83"/>
    </row>
    <row r="2190" spans="1:9">
      <c r="A2190" s="83"/>
      <c r="B2190" s="83"/>
      <c r="C2190" s="83"/>
      <c r="D2190" s="83"/>
      <c r="E2190" s="83"/>
      <c r="F2190" s="83"/>
      <c r="G2190" s="83"/>
      <c r="H2190" s="83"/>
      <c r="I2190" s="83"/>
    </row>
    <row r="2191" spans="1:9">
      <c r="A2191" s="83"/>
      <c r="B2191" s="83"/>
      <c r="C2191" s="83"/>
      <c r="D2191" s="83"/>
      <c r="E2191" s="83"/>
      <c r="F2191" s="83"/>
      <c r="G2191" s="83"/>
      <c r="H2191" s="83"/>
      <c r="I2191" s="83"/>
    </row>
    <row r="2192" spans="1:9">
      <c r="A2192" s="83"/>
      <c r="B2192" s="83"/>
      <c r="C2192" s="83"/>
      <c r="D2192" s="83"/>
      <c r="E2192" s="83"/>
      <c r="F2192" s="83"/>
      <c r="G2192" s="83"/>
      <c r="H2192" s="83"/>
      <c r="I2192" s="83"/>
    </row>
    <row r="2193" spans="1:9">
      <c r="A2193" s="83"/>
      <c r="B2193" s="83"/>
      <c r="C2193" s="83"/>
      <c r="D2193" s="83"/>
      <c r="E2193" s="83"/>
      <c r="F2193" s="83"/>
      <c r="G2193" s="83"/>
      <c r="H2193" s="83"/>
      <c r="I2193" s="83"/>
    </row>
    <row r="2194" spans="1:9">
      <c r="A2194" s="83"/>
      <c r="B2194" s="83"/>
      <c r="C2194" s="83"/>
      <c r="D2194" s="83"/>
      <c r="E2194" s="83"/>
      <c r="F2194" s="83"/>
      <c r="G2194" s="83"/>
      <c r="H2194" s="83"/>
      <c r="I2194" s="83"/>
    </row>
    <row r="2195" spans="1:9">
      <c r="A2195" s="83"/>
      <c r="B2195" s="83"/>
      <c r="C2195" s="83"/>
      <c r="D2195" s="83"/>
      <c r="E2195" s="83"/>
      <c r="F2195" s="83"/>
      <c r="G2195" s="83"/>
      <c r="H2195" s="83"/>
      <c r="I2195" s="83"/>
    </row>
    <row r="2196" spans="1:9">
      <c r="A2196" s="83"/>
      <c r="B2196" s="83"/>
      <c r="C2196" s="83"/>
      <c r="D2196" s="83"/>
      <c r="E2196" s="83"/>
      <c r="F2196" s="83"/>
      <c r="G2196" s="83"/>
      <c r="H2196" s="83"/>
      <c r="I2196" s="83"/>
    </row>
    <row r="2197" spans="1:9">
      <c r="A2197" s="83"/>
      <c r="B2197" s="83"/>
      <c r="C2197" s="83"/>
      <c r="D2197" s="83"/>
      <c r="E2197" s="83"/>
      <c r="F2197" s="83"/>
      <c r="G2197" s="83"/>
      <c r="H2197" s="83"/>
      <c r="I2197" s="83"/>
    </row>
    <row r="2198" spans="1:9">
      <c r="A2198" s="83"/>
      <c r="B2198" s="83"/>
      <c r="C2198" s="83"/>
      <c r="D2198" s="83"/>
      <c r="E2198" s="83"/>
      <c r="F2198" s="83"/>
      <c r="G2198" s="83"/>
      <c r="H2198" s="83"/>
      <c r="I2198" s="83"/>
    </row>
    <row r="2199" spans="1:9">
      <c r="A2199" s="83"/>
      <c r="B2199" s="83"/>
      <c r="C2199" s="83"/>
      <c r="D2199" s="83"/>
      <c r="E2199" s="83"/>
      <c r="F2199" s="83"/>
      <c r="G2199" s="83"/>
      <c r="H2199" s="83"/>
      <c r="I2199" s="83"/>
    </row>
    <row r="2200" spans="1:9">
      <c r="A2200" s="83"/>
      <c r="B2200" s="83"/>
      <c r="C2200" s="83"/>
      <c r="D2200" s="83"/>
      <c r="E2200" s="83"/>
      <c r="F2200" s="83"/>
      <c r="G2200" s="83"/>
      <c r="H2200" s="83"/>
      <c r="I2200" s="83"/>
    </row>
    <row r="2201" spans="1:9">
      <c r="A2201" s="83"/>
      <c r="B2201" s="83"/>
      <c r="C2201" s="83"/>
      <c r="D2201" s="83"/>
      <c r="E2201" s="83"/>
      <c r="F2201" s="83"/>
      <c r="G2201" s="83"/>
      <c r="H2201" s="83"/>
      <c r="I2201" s="83"/>
    </row>
    <row r="2202" spans="1:9">
      <c r="A2202" s="83"/>
      <c r="B2202" s="83"/>
      <c r="C2202" s="83"/>
      <c r="D2202" s="83"/>
      <c r="E2202" s="83"/>
      <c r="F2202" s="83"/>
      <c r="G2202" s="83"/>
      <c r="H2202" s="83"/>
      <c r="I2202" s="83"/>
    </row>
    <row r="2203" spans="1:9">
      <c r="A2203" s="83"/>
      <c r="B2203" s="83"/>
      <c r="C2203" s="83"/>
      <c r="D2203" s="83"/>
      <c r="E2203" s="83"/>
      <c r="F2203" s="83"/>
      <c r="G2203" s="83"/>
      <c r="H2203" s="83"/>
      <c r="I2203" s="83"/>
    </row>
    <row r="2204" spans="1:9">
      <c r="A2204" s="83"/>
      <c r="B2204" s="83"/>
      <c r="C2204" s="83"/>
      <c r="D2204" s="83"/>
      <c r="E2204" s="83"/>
      <c r="F2204" s="83"/>
      <c r="G2204" s="83"/>
      <c r="H2204" s="83"/>
      <c r="I2204" s="83"/>
    </row>
    <row r="2205" spans="1:9">
      <c r="A2205" s="83"/>
      <c r="B2205" s="83"/>
      <c r="C2205" s="83"/>
      <c r="D2205" s="83"/>
      <c r="E2205" s="83"/>
      <c r="F2205" s="83"/>
      <c r="G2205" s="83"/>
      <c r="H2205" s="83"/>
      <c r="I2205" s="83"/>
    </row>
    <row r="2206" spans="1:9">
      <c r="A2206" s="83"/>
      <c r="B2206" s="83"/>
      <c r="C2206" s="83"/>
      <c r="D2206" s="83"/>
      <c r="E2206" s="83"/>
      <c r="F2206" s="83"/>
      <c r="G2206" s="83"/>
      <c r="H2206" s="83"/>
      <c r="I2206" s="83"/>
    </row>
    <row r="2207" spans="1:9">
      <c r="A2207" s="83"/>
      <c r="B2207" s="83"/>
      <c r="C2207" s="83"/>
      <c r="D2207" s="83"/>
      <c r="E2207" s="83"/>
      <c r="F2207" s="83"/>
      <c r="G2207" s="83"/>
      <c r="H2207" s="83"/>
      <c r="I2207" s="83"/>
    </row>
    <row r="2208" spans="1:9">
      <c r="A2208" s="83"/>
      <c r="B2208" s="83"/>
      <c r="C2208" s="83"/>
      <c r="D2208" s="83"/>
      <c r="E2208" s="83"/>
      <c r="F2208" s="83"/>
      <c r="G2208" s="83"/>
      <c r="H2208" s="83"/>
      <c r="I2208" s="83"/>
    </row>
    <row r="2209" spans="1:9">
      <c r="A2209" s="83"/>
      <c r="B2209" s="83"/>
      <c r="C2209" s="83"/>
      <c r="D2209" s="83"/>
      <c r="E2209" s="83"/>
      <c r="F2209" s="83"/>
      <c r="G2209" s="83"/>
      <c r="H2209" s="83"/>
      <c r="I2209" s="83"/>
    </row>
    <row r="2210" spans="1:9">
      <c r="A2210" s="83"/>
      <c r="B2210" s="83"/>
      <c r="C2210" s="83"/>
      <c r="D2210" s="83"/>
      <c r="E2210" s="83"/>
      <c r="F2210" s="83"/>
      <c r="G2210" s="83"/>
      <c r="H2210" s="83"/>
      <c r="I2210" s="83"/>
    </row>
    <row r="2211" spans="1:9">
      <c r="A2211" s="83"/>
      <c r="B2211" s="83"/>
      <c r="C2211" s="83"/>
      <c r="D2211" s="83"/>
      <c r="E2211" s="83"/>
      <c r="F2211" s="83"/>
      <c r="G2211" s="83"/>
      <c r="H2211" s="83"/>
      <c r="I2211" s="83"/>
    </row>
    <row r="2212" spans="1:9">
      <c r="A2212" s="83"/>
      <c r="B2212" s="83"/>
      <c r="C2212" s="83"/>
      <c r="D2212" s="83"/>
      <c r="E2212" s="83"/>
      <c r="F2212" s="83"/>
      <c r="G2212" s="83"/>
      <c r="H2212" s="83"/>
      <c r="I2212" s="83"/>
    </row>
    <row r="2213" spans="1:9">
      <c r="A2213" s="83"/>
      <c r="B2213" s="83"/>
      <c r="C2213" s="83"/>
      <c r="D2213" s="83"/>
      <c r="E2213" s="83"/>
      <c r="F2213" s="83"/>
      <c r="G2213" s="83"/>
      <c r="H2213" s="83"/>
      <c r="I2213" s="83"/>
    </row>
    <row r="2214" spans="1:9">
      <c r="A2214" s="83"/>
      <c r="B2214" s="83"/>
      <c r="C2214" s="83"/>
      <c r="D2214" s="83"/>
      <c r="E2214" s="83"/>
      <c r="F2214" s="83"/>
      <c r="G2214" s="83"/>
      <c r="H2214" s="83"/>
      <c r="I2214" s="83"/>
    </row>
    <row r="2215" spans="1:9">
      <c r="A2215" s="83"/>
      <c r="B2215" s="83"/>
      <c r="C2215" s="83"/>
      <c r="D2215" s="83"/>
      <c r="E2215" s="83"/>
      <c r="F2215" s="83"/>
      <c r="G2215" s="83"/>
      <c r="H2215" s="83"/>
      <c r="I2215" s="83"/>
    </row>
    <row r="2216" spans="1:9">
      <c r="A2216" s="83"/>
      <c r="B2216" s="83"/>
      <c r="C2216" s="83"/>
      <c r="D2216" s="83"/>
      <c r="E2216" s="83"/>
      <c r="F2216" s="83"/>
      <c r="G2216" s="83"/>
      <c r="H2216" s="83"/>
      <c r="I2216" s="83"/>
    </row>
    <row r="2217" spans="1:9">
      <c r="A2217" s="83"/>
      <c r="B2217" s="83"/>
      <c r="C2217" s="83"/>
      <c r="D2217" s="83"/>
      <c r="E2217" s="83"/>
      <c r="F2217" s="83"/>
      <c r="G2217" s="83"/>
      <c r="H2217" s="83"/>
      <c r="I2217" s="83"/>
    </row>
    <row r="2218" spans="1:9">
      <c r="A2218" s="83"/>
      <c r="B2218" s="83"/>
      <c r="C2218" s="83"/>
      <c r="D2218" s="83"/>
      <c r="E2218" s="83"/>
      <c r="F2218" s="83"/>
      <c r="G2218" s="83"/>
      <c r="H2218" s="83"/>
      <c r="I2218" s="83"/>
    </row>
    <row r="2219" spans="1:9">
      <c r="A2219" s="83"/>
      <c r="B2219" s="83"/>
      <c r="C2219" s="83"/>
      <c r="D2219" s="83"/>
      <c r="E2219" s="83"/>
      <c r="F2219" s="83"/>
      <c r="G2219" s="83"/>
      <c r="H2219" s="83"/>
      <c r="I2219" s="83"/>
    </row>
    <row r="2220" spans="1:9">
      <c r="A2220" s="83"/>
      <c r="B2220" s="83"/>
      <c r="C2220" s="83"/>
      <c r="D2220" s="83"/>
      <c r="E2220" s="83"/>
      <c r="F2220" s="83"/>
      <c r="G2220" s="83"/>
      <c r="H2220" s="83"/>
      <c r="I2220" s="83"/>
    </row>
    <row r="2221" spans="1:9">
      <c r="A2221" s="83"/>
      <c r="B2221" s="83"/>
      <c r="C2221" s="83"/>
      <c r="D2221" s="83"/>
      <c r="E2221" s="83"/>
      <c r="F2221" s="83"/>
      <c r="G2221" s="83"/>
      <c r="H2221" s="83"/>
      <c r="I2221" s="83"/>
    </row>
    <row r="2222" spans="1:9">
      <c r="A2222" s="83"/>
      <c r="B2222" s="83"/>
      <c r="C2222" s="83"/>
      <c r="D2222" s="83"/>
      <c r="E2222" s="83"/>
      <c r="F2222" s="83"/>
      <c r="G2222" s="83"/>
      <c r="H2222" s="83"/>
      <c r="I2222" s="83"/>
    </row>
    <row r="2223" spans="1:9">
      <c r="A2223" s="83"/>
      <c r="B2223" s="83"/>
      <c r="C2223" s="83"/>
      <c r="D2223" s="83"/>
      <c r="E2223" s="83"/>
      <c r="F2223" s="83"/>
      <c r="G2223" s="83"/>
      <c r="H2223" s="83"/>
      <c r="I2223" s="83"/>
    </row>
    <row r="2224" spans="1:9">
      <c r="A2224" s="83"/>
      <c r="B2224" s="83"/>
      <c r="C2224" s="83"/>
      <c r="D2224" s="83"/>
      <c r="E2224" s="83"/>
      <c r="F2224" s="83"/>
      <c r="G2224" s="83"/>
      <c r="H2224" s="83"/>
      <c r="I2224" s="83"/>
    </row>
    <row r="2225" spans="1:9">
      <c r="A2225" s="83"/>
      <c r="B2225" s="83"/>
      <c r="C2225" s="83"/>
      <c r="D2225" s="83"/>
      <c r="E2225" s="83"/>
      <c r="F2225" s="83"/>
      <c r="G2225" s="83"/>
      <c r="H2225" s="83"/>
      <c r="I2225" s="83"/>
    </row>
    <row r="2226" spans="1:9">
      <c r="A2226" s="83"/>
      <c r="B2226" s="83"/>
      <c r="C2226" s="83"/>
      <c r="D2226" s="83"/>
      <c r="E2226" s="83"/>
      <c r="F2226" s="83"/>
      <c r="G2226" s="83"/>
      <c r="H2226" s="83"/>
      <c r="I2226" s="83"/>
    </row>
    <row r="2227" spans="1:9">
      <c r="A2227" s="83"/>
      <c r="B2227" s="83"/>
      <c r="C2227" s="83"/>
      <c r="D2227" s="83"/>
      <c r="E2227" s="83"/>
      <c r="F2227" s="83"/>
      <c r="G2227" s="83"/>
      <c r="H2227" s="83"/>
      <c r="I2227" s="83"/>
    </row>
    <row r="2228" spans="1:9">
      <c r="A2228" s="83"/>
      <c r="B2228" s="83"/>
      <c r="C2228" s="83"/>
      <c r="D2228" s="83"/>
      <c r="E2228" s="83"/>
      <c r="F2228" s="83"/>
      <c r="G2228" s="83"/>
      <c r="H2228" s="83"/>
      <c r="I2228" s="83"/>
    </row>
    <row r="2229" spans="1:9">
      <c r="A2229" s="83"/>
      <c r="B2229" s="83"/>
      <c r="C2229" s="83"/>
      <c r="D2229" s="83"/>
      <c r="E2229" s="83"/>
      <c r="F2229" s="83"/>
      <c r="G2229" s="83"/>
      <c r="H2229" s="83"/>
      <c r="I2229" s="83"/>
    </row>
    <row r="2230" spans="1:9">
      <c r="A2230" s="83"/>
      <c r="B2230" s="83"/>
      <c r="C2230" s="83"/>
      <c r="D2230" s="83"/>
      <c r="E2230" s="83"/>
      <c r="F2230" s="83"/>
      <c r="G2230" s="83"/>
      <c r="H2230" s="83"/>
      <c r="I2230" s="83"/>
    </row>
    <row r="2231" spans="1:9">
      <c r="A2231" s="83"/>
      <c r="B2231" s="83"/>
      <c r="C2231" s="83"/>
      <c r="D2231" s="83"/>
      <c r="E2231" s="83"/>
      <c r="F2231" s="83"/>
      <c r="G2231" s="83"/>
      <c r="H2231" s="83"/>
      <c r="I2231" s="83"/>
    </row>
    <row r="2232" spans="1:9">
      <c r="A2232" s="83"/>
      <c r="B2232" s="83"/>
      <c r="C2232" s="83"/>
      <c r="D2232" s="83"/>
      <c r="E2232" s="83"/>
      <c r="F2232" s="83"/>
      <c r="G2232" s="83"/>
      <c r="H2232" s="83"/>
      <c r="I2232" s="83"/>
    </row>
    <row r="2233" spans="1:9">
      <c r="A2233" s="83"/>
      <c r="B2233" s="83"/>
      <c r="C2233" s="83"/>
      <c r="D2233" s="83"/>
      <c r="E2233" s="83"/>
      <c r="F2233" s="83"/>
      <c r="G2233" s="83"/>
      <c r="H2233" s="83"/>
      <c r="I2233" s="83"/>
    </row>
    <row r="2234" spans="1:9">
      <c r="A2234" s="83"/>
      <c r="B2234" s="83"/>
      <c r="C2234" s="83"/>
      <c r="D2234" s="83"/>
      <c r="E2234" s="83"/>
      <c r="F2234" s="83"/>
      <c r="G2234" s="83"/>
      <c r="H2234" s="83"/>
      <c r="I2234" s="83"/>
    </row>
    <row r="2235" spans="1:9">
      <c r="A2235" s="83"/>
      <c r="B2235" s="83"/>
      <c r="C2235" s="83"/>
      <c r="D2235" s="83"/>
      <c r="E2235" s="83"/>
      <c r="F2235" s="83"/>
      <c r="G2235" s="83"/>
      <c r="H2235" s="83"/>
      <c r="I2235" s="83"/>
    </row>
    <row r="2236" spans="1:9">
      <c r="A2236" s="84"/>
      <c r="B2236" s="83"/>
      <c r="C2236" s="83"/>
      <c r="D2236" s="83"/>
      <c r="E2236" s="83"/>
      <c r="F2236" s="83"/>
      <c r="G2236" s="83"/>
      <c r="H2236" s="83"/>
      <c r="I2236" s="83"/>
    </row>
    <row r="2237" spans="1:9">
      <c r="A2237" s="83"/>
      <c r="B2237" s="83"/>
      <c r="C2237" s="83"/>
      <c r="D2237" s="83"/>
      <c r="E2237" s="83"/>
      <c r="F2237" s="83"/>
      <c r="G2237" s="83"/>
      <c r="H2237" s="83"/>
      <c r="I2237" s="83"/>
    </row>
    <row r="2238" spans="1:9">
      <c r="A2238" s="83"/>
      <c r="B2238" s="83"/>
      <c r="C2238" s="83"/>
      <c r="D2238" s="83"/>
      <c r="E2238" s="83"/>
      <c r="F2238" s="83"/>
      <c r="G2238" s="83"/>
      <c r="H2238" s="83"/>
      <c r="I2238" s="83"/>
    </row>
    <row r="2239" spans="1:9">
      <c r="A2239" s="83"/>
      <c r="B2239" s="83"/>
      <c r="C2239" s="83"/>
      <c r="D2239" s="83"/>
      <c r="E2239" s="83"/>
      <c r="F2239" s="83"/>
      <c r="G2239" s="83"/>
      <c r="H2239" s="83"/>
      <c r="I2239" s="83"/>
    </row>
    <row r="2240" spans="1:9">
      <c r="A2240" s="83"/>
      <c r="B2240" s="83"/>
      <c r="C2240" s="83"/>
      <c r="D2240" s="83"/>
      <c r="E2240" s="83"/>
      <c r="F2240" s="83"/>
      <c r="G2240" s="83"/>
      <c r="H2240" s="83"/>
      <c r="I2240" s="83"/>
    </row>
    <row r="2241" spans="1:9">
      <c r="A2241" s="83"/>
      <c r="B2241" s="83"/>
      <c r="C2241" s="83"/>
      <c r="D2241" s="83"/>
      <c r="E2241" s="83"/>
      <c r="F2241" s="83"/>
      <c r="G2241" s="83"/>
      <c r="H2241" s="83"/>
      <c r="I2241" s="83"/>
    </row>
    <row r="2242" spans="1:9">
      <c r="A2242" s="83"/>
      <c r="B2242" s="83"/>
      <c r="C2242" s="83"/>
      <c r="D2242" s="83"/>
      <c r="E2242" s="83"/>
      <c r="F2242" s="83"/>
      <c r="G2242" s="83"/>
      <c r="H2242" s="83"/>
      <c r="I2242" s="83"/>
    </row>
    <row r="2243" spans="1:9">
      <c r="A2243" s="83"/>
      <c r="B2243" s="83"/>
      <c r="C2243" s="83"/>
      <c r="D2243" s="83"/>
      <c r="E2243" s="83"/>
      <c r="F2243" s="83"/>
      <c r="G2243" s="83"/>
      <c r="H2243" s="83"/>
      <c r="I2243" s="83"/>
    </row>
    <row r="2244" spans="1:9">
      <c r="A2244" s="83"/>
      <c r="B2244" s="83"/>
      <c r="C2244" s="83"/>
      <c r="D2244" s="83"/>
      <c r="E2244" s="83"/>
      <c r="F2244" s="83"/>
      <c r="G2244" s="83"/>
      <c r="H2244" s="83"/>
      <c r="I2244" s="83"/>
    </row>
    <row r="2245" spans="1:9">
      <c r="A2245" s="83"/>
      <c r="B2245" s="83"/>
      <c r="C2245" s="83"/>
      <c r="D2245" s="83"/>
      <c r="E2245" s="83"/>
      <c r="F2245" s="83"/>
      <c r="G2245" s="83"/>
      <c r="H2245" s="83"/>
      <c r="I2245" s="83"/>
    </row>
    <row r="2246" spans="1:9">
      <c r="A2246" s="83"/>
      <c r="B2246" s="83"/>
      <c r="C2246" s="83"/>
      <c r="D2246" s="83"/>
      <c r="E2246" s="83"/>
      <c r="F2246" s="83"/>
      <c r="G2246" s="83"/>
      <c r="H2246" s="83"/>
      <c r="I2246" s="83"/>
    </row>
    <row r="2247" spans="1:9">
      <c r="A2247" s="83"/>
      <c r="B2247" s="83"/>
      <c r="C2247" s="83"/>
      <c r="D2247" s="83"/>
      <c r="E2247" s="83"/>
      <c r="F2247" s="83"/>
      <c r="G2247" s="83"/>
      <c r="H2247" s="83"/>
      <c r="I2247" s="83"/>
    </row>
    <row r="2248" spans="1:9">
      <c r="A2248" s="83"/>
      <c r="B2248" s="83"/>
      <c r="C2248" s="83"/>
      <c r="D2248" s="83"/>
      <c r="E2248" s="83"/>
      <c r="F2248" s="83"/>
      <c r="G2248" s="83"/>
      <c r="H2248" s="83"/>
      <c r="I2248" s="83"/>
    </row>
    <row r="2249" spans="1:9">
      <c r="A2249" s="83"/>
      <c r="B2249" s="83"/>
      <c r="C2249" s="83"/>
      <c r="D2249" s="83"/>
      <c r="E2249" s="83"/>
      <c r="F2249" s="83"/>
      <c r="G2249" s="83"/>
      <c r="H2249" s="83"/>
      <c r="I2249" s="83"/>
    </row>
    <row r="2250" spans="1:9">
      <c r="A2250" s="83"/>
      <c r="B2250" s="83"/>
      <c r="C2250" s="83"/>
      <c r="D2250" s="83"/>
      <c r="E2250" s="83"/>
      <c r="F2250" s="83"/>
      <c r="G2250" s="83"/>
      <c r="H2250" s="83"/>
      <c r="I2250" s="83"/>
    </row>
    <row r="2251" spans="1:9">
      <c r="A2251" s="83"/>
      <c r="B2251" s="83"/>
      <c r="C2251" s="83"/>
      <c r="D2251" s="83"/>
      <c r="E2251" s="83"/>
      <c r="F2251" s="83"/>
      <c r="G2251" s="83"/>
      <c r="H2251" s="83"/>
      <c r="I2251" s="83"/>
    </row>
    <row r="2252" spans="1:9">
      <c r="A2252" s="83"/>
      <c r="B2252" s="83"/>
      <c r="C2252" s="83"/>
      <c r="D2252" s="83"/>
      <c r="E2252" s="83"/>
      <c r="F2252" s="83"/>
      <c r="G2252" s="83"/>
      <c r="H2252" s="83"/>
      <c r="I2252" s="83"/>
    </row>
    <row r="2253" spans="1:9">
      <c r="A2253" s="83"/>
      <c r="B2253" s="83"/>
      <c r="C2253" s="83"/>
      <c r="D2253" s="83"/>
      <c r="E2253" s="83"/>
      <c r="F2253" s="83"/>
      <c r="G2253" s="83"/>
      <c r="H2253" s="83"/>
      <c r="I2253" s="83"/>
    </row>
    <row r="2254" spans="1:9">
      <c r="A2254" s="83"/>
      <c r="B2254" s="83"/>
      <c r="C2254" s="83"/>
      <c r="D2254" s="83"/>
      <c r="E2254" s="83"/>
      <c r="F2254" s="83"/>
      <c r="G2254" s="83"/>
      <c r="H2254" s="83"/>
      <c r="I2254" s="83"/>
    </row>
    <row r="2255" spans="1:9">
      <c r="A2255" s="83"/>
      <c r="B2255" s="83"/>
      <c r="C2255" s="83"/>
      <c r="D2255" s="83"/>
      <c r="E2255" s="83"/>
      <c r="F2255" s="83"/>
      <c r="G2255" s="83"/>
      <c r="H2255" s="83"/>
      <c r="I2255" s="83"/>
    </row>
    <row r="2256" spans="1:9">
      <c r="A2256" s="83"/>
      <c r="B2256" s="83"/>
      <c r="C2256" s="83"/>
      <c r="D2256" s="83"/>
      <c r="E2256" s="83"/>
      <c r="F2256" s="83"/>
      <c r="G2256" s="83"/>
      <c r="H2256" s="83"/>
      <c r="I2256" s="83"/>
    </row>
    <row r="2257" spans="1:9">
      <c r="A2257" s="83"/>
      <c r="B2257" s="83"/>
      <c r="C2257" s="83"/>
      <c r="D2257" s="83"/>
      <c r="E2257" s="83"/>
      <c r="F2257" s="83"/>
      <c r="G2257" s="83"/>
      <c r="H2257" s="83"/>
      <c r="I2257" s="83"/>
    </row>
    <row r="2258" spans="1:9">
      <c r="A2258" s="83"/>
      <c r="B2258" s="83"/>
      <c r="C2258" s="83"/>
      <c r="D2258" s="83"/>
      <c r="E2258" s="83"/>
      <c r="F2258" s="83"/>
      <c r="G2258" s="83"/>
      <c r="H2258" s="83"/>
      <c r="I2258" s="83"/>
    </row>
    <row r="2259" spans="1:9">
      <c r="A2259" s="83"/>
      <c r="B2259" s="83"/>
      <c r="C2259" s="83"/>
      <c r="D2259" s="83"/>
      <c r="E2259" s="83"/>
      <c r="F2259" s="83"/>
      <c r="G2259" s="83"/>
      <c r="H2259" s="83"/>
      <c r="I2259" s="83"/>
    </row>
    <row r="2260" spans="1:9">
      <c r="A2260" s="83"/>
      <c r="B2260" s="83"/>
      <c r="C2260" s="83"/>
      <c r="D2260" s="83"/>
      <c r="E2260" s="83"/>
      <c r="F2260" s="83"/>
      <c r="G2260" s="83"/>
      <c r="H2260" s="83"/>
      <c r="I2260" s="83"/>
    </row>
    <row r="2261" spans="1:9">
      <c r="A2261" s="83"/>
      <c r="B2261" s="83"/>
      <c r="C2261" s="83"/>
      <c r="D2261" s="83"/>
      <c r="E2261" s="83"/>
      <c r="F2261" s="83"/>
      <c r="G2261" s="83"/>
      <c r="H2261" s="83"/>
      <c r="I2261" s="83"/>
    </row>
    <row r="2262" spans="1:9">
      <c r="A2262" s="83"/>
      <c r="B2262" s="83"/>
      <c r="C2262" s="83"/>
      <c r="D2262" s="83"/>
      <c r="E2262" s="83"/>
      <c r="F2262" s="83"/>
      <c r="G2262" s="83"/>
      <c r="H2262" s="83"/>
      <c r="I2262" s="83"/>
    </row>
    <row r="2263" spans="1:9">
      <c r="A2263" s="83"/>
      <c r="B2263" s="83"/>
      <c r="C2263" s="83"/>
      <c r="D2263" s="83"/>
      <c r="E2263" s="83"/>
      <c r="F2263" s="83"/>
      <c r="G2263" s="83"/>
      <c r="H2263" s="83"/>
      <c r="I2263" s="83"/>
    </row>
    <row r="2264" spans="1:9">
      <c r="A2264" s="83"/>
      <c r="B2264" s="83"/>
      <c r="C2264" s="83"/>
      <c r="D2264" s="83"/>
      <c r="E2264" s="83"/>
      <c r="F2264" s="83"/>
      <c r="G2264" s="83"/>
      <c r="H2264" s="83"/>
      <c r="I2264" s="83"/>
    </row>
    <row r="2265" spans="1:9">
      <c r="A2265" s="84"/>
      <c r="B2265" s="83"/>
      <c r="C2265" s="83"/>
      <c r="D2265" s="83"/>
      <c r="E2265" s="83"/>
      <c r="F2265" s="83"/>
      <c r="G2265" s="83"/>
      <c r="H2265" s="83"/>
      <c r="I2265" s="83"/>
    </row>
    <row r="2266" spans="1:9">
      <c r="A2266" s="83"/>
      <c r="B2266" s="83"/>
      <c r="C2266" s="83"/>
      <c r="D2266" s="83"/>
      <c r="E2266" s="83"/>
      <c r="F2266" s="83"/>
      <c r="G2266" s="83"/>
      <c r="H2266" s="83"/>
      <c r="I2266" s="83"/>
    </row>
    <row r="2267" spans="1:9">
      <c r="A2267" s="83"/>
      <c r="B2267" s="83"/>
      <c r="C2267" s="83"/>
      <c r="D2267" s="83"/>
      <c r="E2267" s="83"/>
      <c r="F2267" s="83"/>
      <c r="G2267" s="83"/>
      <c r="H2267" s="83"/>
      <c r="I2267" s="83"/>
    </row>
    <row r="2268" spans="1:9">
      <c r="A2268" s="83"/>
      <c r="B2268" s="83"/>
      <c r="C2268" s="83"/>
      <c r="D2268" s="83"/>
      <c r="E2268" s="83"/>
      <c r="F2268" s="83"/>
      <c r="G2268" s="83"/>
      <c r="H2268" s="83"/>
      <c r="I2268" s="83"/>
    </row>
    <row r="2269" spans="1:9">
      <c r="A2269" s="83"/>
      <c r="B2269" s="83"/>
      <c r="C2269" s="83"/>
      <c r="D2269" s="83"/>
      <c r="E2269" s="83"/>
      <c r="F2269" s="83"/>
      <c r="G2269" s="83"/>
      <c r="H2269" s="83"/>
      <c r="I2269" s="83"/>
    </row>
    <row r="2270" spans="1:9">
      <c r="A2270" s="83"/>
      <c r="B2270" s="83"/>
      <c r="C2270" s="83"/>
      <c r="D2270" s="83"/>
      <c r="E2270" s="83"/>
      <c r="F2270" s="83"/>
      <c r="G2270" s="83"/>
      <c r="H2270" s="83"/>
      <c r="I2270" s="83"/>
    </row>
    <row r="2271" spans="1:9">
      <c r="A2271" s="83"/>
      <c r="B2271" s="83"/>
      <c r="C2271" s="83"/>
      <c r="D2271" s="83"/>
      <c r="E2271" s="83"/>
      <c r="F2271" s="83"/>
      <c r="G2271" s="83"/>
      <c r="H2271" s="83"/>
      <c r="I2271" s="83"/>
    </row>
    <row r="2272" spans="1:9">
      <c r="A2272" s="83"/>
      <c r="B2272" s="83"/>
      <c r="C2272" s="83"/>
      <c r="D2272" s="83"/>
      <c r="E2272" s="83"/>
      <c r="F2272" s="83"/>
      <c r="G2272" s="83"/>
      <c r="H2272" s="83"/>
      <c r="I2272" s="83"/>
    </row>
    <row r="2273" spans="1:9">
      <c r="A2273" s="83"/>
      <c r="B2273" s="83"/>
      <c r="C2273" s="83"/>
      <c r="D2273" s="83"/>
      <c r="E2273" s="83"/>
      <c r="F2273" s="83"/>
      <c r="G2273" s="83"/>
      <c r="H2273" s="83"/>
      <c r="I2273" s="83"/>
    </row>
    <row r="2274" spans="1:9">
      <c r="A2274" s="83"/>
      <c r="B2274" s="83"/>
      <c r="C2274" s="83"/>
      <c r="D2274" s="83"/>
      <c r="E2274" s="83"/>
      <c r="F2274" s="83"/>
      <c r="G2274" s="83"/>
      <c r="H2274" s="83"/>
      <c r="I2274" s="83"/>
    </row>
    <row r="2275" spans="1:9">
      <c r="A2275" s="83"/>
      <c r="B2275" s="83"/>
      <c r="C2275" s="83"/>
      <c r="D2275" s="83"/>
      <c r="E2275" s="83"/>
      <c r="F2275" s="83"/>
      <c r="G2275" s="83"/>
      <c r="H2275" s="83"/>
      <c r="I2275" s="83"/>
    </row>
    <row r="2276" spans="1:9">
      <c r="A2276" s="83"/>
      <c r="B2276" s="83"/>
      <c r="C2276" s="83"/>
      <c r="D2276" s="83"/>
      <c r="E2276" s="83"/>
      <c r="F2276" s="83"/>
      <c r="G2276" s="83"/>
      <c r="H2276" s="83"/>
      <c r="I2276" s="83"/>
    </row>
    <row r="2277" spans="1:9">
      <c r="A2277" s="83"/>
      <c r="B2277" s="83"/>
      <c r="C2277" s="83"/>
      <c r="D2277" s="83"/>
      <c r="E2277" s="83"/>
      <c r="F2277" s="83"/>
      <c r="G2277" s="83"/>
      <c r="H2277" s="83"/>
      <c r="I2277" s="83"/>
    </row>
    <row r="2278" spans="1:9">
      <c r="A2278" s="83"/>
      <c r="B2278" s="83"/>
      <c r="C2278" s="83"/>
      <c r="D2278" s="83"/>
      <c r="E2278" s="83"/>
      <c r="F2278" s="83"/>
      <c r="G2278" s="83"/>
      <c r="H2278" s="83"/>
      <c r="I2278" s="83"/>
    </row>
    <row r="2279" spans="1:9">
      <c r="A2279" s="83"/>
      <c r="B2279" s="83"/>
      <c r="C2279" s="83"/>
      <c r="D2279" s="83"/>
      <c r="E2279" s="83"/>
      <c r="F2279" s="83"/>
      <c r="G2279" s="83"/>
      <c r="H2279" s="83"/>
      <c r="I2279" s="83"/>
    </row>
    <row r="2280" spans="1:9">
      <c r="A2280" s="83"/>
      <c r="B2280" s="83"/>
      <c r="C2280" s="83"/>
      <c r="D2280" s="83"/>
      <c r="E2280" s="83"/>
      <c r="F2280" s="83"/>
      <c r="G2280" s="83"/>
      <c r="H2280" s="83"/>
      <c r="I2280" s="83"/>
    </row>
    <row r="2281" spans="1:9">
      <c r="A2281" s="83"/>
      <c r="B2281" s="83"/>
      <c r="C2281" s="83"/>
      <c r="D2281" s="83"/>
      <c r="E2281" s="83"/>
      <c r="F2281" s="83"/>
      <c r="G2281" s="83"/>
      <c r="H2281" s="83"/>
      <c r="I2281" s="83"/>
    </row>
    <row r="2282" spans="1:9">
      <c r="A2282" s="83"/>
      <c r="B2282" s="83"/>
      <c r="C2282" s="83"/>
      <c r="D2282" s="83"/>
      <c r="E2282" s="83"/>
      <c r="F2282" s="83"/>
      <c r="G2282" s="83"/>
      <c r="H2282" s="83"/>
      <c r="I2282" s="83"/>
    </row>
    <row r="2283" spans="1:9">
      <c r="A2283" s="83"/>
      <c r="B2283" s="83"/>
      <c r="C2283" s="83"/>
      <c r="D2283" s="83"/>
      <c r="E2283" s="83"/>
      <c r="F2283" s="83"/>
      <c r="G2283" s="83"/>
      <c r="H2283" s="83"/>
      <c r="I2283" s="83"/>
    </row>
    <row r="2284" spans="1:9">
      <c r="A2284" s="83"/>
      <c r="B2284" s="83"/>
      <c r="C2284" s="83"/>
      <c r="D2284" s="83"/>
      <c r="E2284" s="83"/>
      <c r="F2284" s="83"/>
      <c r="G2284" s="83"/>
      <c r="H2284" s="83"/>
      <c r="I2284" s="83"/>
    </row>
    <row r="2285" spans="1:9">
      <c r="A2285" s="83"/>
      <c r="B2285" s="83"/>
      <c r="C2285" s="83"/>
      <c r="D2285" s="83"/>
      <c r="E2285" s="83"/>
      <c r="F2285" s="83"/>
      <c r="G2285" s="83"/>
      <c r="H2285" s="83"/>
      <c r="I2285" s="83"/>
    </row>
    <row r="2286" spans="1:9">
      <c r="A2286" s="83"/>
      <c r="B2286" s="83"/>
      <c r="C2286" s="83"/>
      <c r="D2286" s="83"/>
      <c r="E2286" s="83"/>
      <c r="F2286" s="83"/>
      <c r="G2286" s="83"/>
      <c r="H2286" s="83"/>
      <c r="I2286" s="83"/>
    </row>
    <row r="2287" spans="1:9">
      <c r="A2287" s="83"/>
      <c r="B2287" s="83"/>
      <c r="C2287" s="83"/>
      <c r="D2287" s="83"/>
      <c r="E2287" s="83"/>
      <c r="F2287" s="83"/>
      <c r="G2287" s="83"/>
      <c r="H2287" s="83"/>
      <c r="I2287" s="83"/>
    </row>
    <row r="2288" spans="1:9">
      <c r="A2288" s="83"/>
      <c r="B2288" s="83"/>
      <c r="C2288" s="83"/>
      <c r="D2288" s="83"/>
      <c r="E2288" s="83"/>
      <c r="F2288" s="83"/>
      <c r="G2288" s="83"/>
      <c r="H2288" s="83"/>
      <c r="I2288" s="83"/>
    </row>
    <row r="2289" spans="1:9">
      <c r="A2289" s="83"/>
      <c r="B2289" s="83"/>
      <c r="C2289" s="83"/>
      <c r="D2289" s="83"/>
      <c r="E2289" s="83"/>
      <c r="F2289" s="83"/>
      <c r="G2289" s="83"/>
      <c r="H2289" s="83"/>
      <c r="I2289" s="83"/>
    </row>
    <row r="2290" spans="1:9">
      <c r="A2290" s="83"/>
      <c r="B2290" s="83"/>
      <c r="C2290" s="83"/>
      <c r="D2290" s="83"/>
      <c r="E2290" s="83"/>
      <c r="F2290" s="83"/>
      <c r="G2290" s="83"/>
      <c r="H2290" s="83"/>
      <c r="I2290" s="83"/>
    </row>
    <row r="2291" spans="1:9">
      <c r="A2291" s="83"/>
      <c r="B2291" s="83"/>
      <c r="C2291" s="83"/>
      <c r="D2291" s="83"/>
      <c r="E2291" s="83"/>
      <c r="F2291" s="83"/>
      <c r="G2291" s="83"/>
      <c r="H2291" s="83"/>
      <c r="I2291" s="83"/>
    </row>
    <row r="2292" spans="1:9">
      <c r="A2292" s="83"/>
      <c r="B2292" s="83"/>
      <c r="C2292" s="83"/>
      <c r="D2292" s="83"/>
      <c r="E2292" s="83"/>
      <c r="F2292" s="83"/>
      <c r="G2292" s="83"/>
      <c r="H2292" s="83"/>
      <c r="I2292" s="83"/>
    </row>
    <row r="2293" spans="1:9">
      <c r="A2293" s="83"/>
      <c r="B2293" s="83"/>
      <c r="C2293" s="83"/>
      <c r="D2293" s="83"/>
      <c r="E2293" s="83"/>
      <c r="F2293" s="83"/>
      <c r="G2293" s="83"/>
      <c r="H2293" s="83"/>
      <c r="I2293" s="83"/>
    </row>
    <row r="2294" spans="1:9">
      <c r="A2294" s="83"/>
      <c r="B2294" s="83"/>
      <c r="C2294" s="83"/>
      <c r="D2294" s="83"/>
      <c r="E2294" s="83"/>
      <c r="F2294" s="83"/>
      <c r="G2294" s="83"/>
      <c r="H2294" s="83"/>
      <c r="I2294" s="83"/>
    </row>
    <row r="2295" spans="1:9">
      <c r="A2295" s="83"/>
      <c r="B2295" s="83"/>
      <c r="C2295" s="83"/>
      <c r="D2295" s="83"/>
      <c r="E2295" s="83"/>
      <c r="F2295" s="83"/>
      <c r="G2295" s="83"/>
      <c r="H2295" s="83"/>
      <c r="I2295" s="83"/>
    </row>
    <row r="2296" spans="1:9">
      <c r="A2296" s="83"/>
      <c r="B2296" s="83"/>
      <c r="C2296" s="83"/>
      <c r="D2296" s="83"/>
      <c r="E2296" s="83"/>
      <c r="F2296" s="83"/>
      <c r="G2296" s="83"/>
      <c r="H2296" s="83"/>
      <c r="I2296" s="83"/>
    </row>
    <row r="2297" spans="1:9">
      <c r="A2297" s="83"/>
      <c r="B2297" s="83"/>
      <c r="C2297" s="83"/>
      <c r="D2297" s="83"/>
      <c r="E2297" s="83"/>
      <c r="F2297" s="83"/>
      <c r="G2297" s="83"/>
      <c r="H2297" s="83"/>
      <c r="I2297" s="83"/>
    </row>
    <row r="2298" spans="1:9">
      <c r="A2298" s="83"/>
      <c r="B2298" s="83"/>
      <c r="C2298" s="83"/>
      <c r="D2298" s="83"/>
      <c r="E2298" s="83"/>
      <c r="F2298" s="83"/>
      <c r="G2298" s="83"/>
      <c r="H2298" s="83"/>
      <c r="I2298" s="83"/>
    </row>
    <row r="2299" spans="1:9">
      <c r="A2299" s="83"/>
      <c r="B2299" s="83"/>
      <c r="C2299" s="83"/>
      <c r="D2299" s="83"/>
      <c r="E2299" s="83"/>
      <c r="F2299" s="83"/>
      <c r="G2299" s="83"/>
      <c r="H2299" s="83"/>
      <c r="I2299" s="83"/>
    </row>
    <row r="2300" spans="1:9">
      <c r="A2300" s="83"/>
      <c r="B2300" s="83"/>
      <c r="C2300" s="83"/>
      <c r="D2300" s="83"/>
      <c r="E2300" s="83"/>
      <c r="F2300" s="83"/>
      <c r="G2300" s="83"/>
      <c r="H2300" s="83"/>
      <c r="I2300" s="83"/>
    </row>
    <row r="2301" spans="1:9">
      <c r="A2301" s="83"/>
      <c r="B2301" s="83"/>
      <c r="C2301" s="83"/>
      <c r="D2301" s="83"/>
      <c r="E2301" s="83"/>
      <c r="F2301" s="83"/>
      <c r="G2301" s="83"/>
      <c r="H2301" s="83"/>
      <c r="I2301" s="83"/>
    </row>
    <row r="2302" spans="1:9">
      <c r="A2302" s="83"/>
      <c r="B2302" s="83"/>
      <c r="C2302" s="83"/>
      <c r="D2302" s="83"/>
      <c r="E2302" s="83"/>
      <c r="F2302" s="83"/>
      <c r="G2302" s="83"/>
      <c r="H2302" s="83"/>
      <c r="I2302" s="83"/>
    </row>
    <row r="2303" spans="1:9">
      <c r="A2303" s="83"/>
      <c r="B2303" s="83"/>
      <c r="C2303" s="83"/>
      <c r="D2303" s="83"/>
      <c r="E2303" s="83"/>
      <c r="F2303" s="83"/>
      <c r="G2303" s="83"/>
      <c r="H2303" s="83"/>
      <c r="I2303" s="83"/>
    </row>
    <row r="2304" spans="1:9">
      <c r="A2304" s="83"/>
      <c r="B2304" s="83"/>
      <c r="C2304" s="83"/>
      <c r="D2304" s="83"/>
      <c r="E2304" s="83"/>
      <c r="F2304" s="83"/>
      <c r="G2304" s="83"/>
      <c r="H2304" s="83"/>
      <c r="I2304" s="83"/>
    </row>
    <row r="2305" spans="1:9">
      <c r="A2305" s="83"/>
      <c r="B2305" s="83"/>
      <c r="C2305" s="83"/>
      <c r="D2305" s="83"/>
      <c r="E2305" s="83"/>
      <c r="F2305" s="83"/>
      <c r="G2305" s="83"/>
      <c r="H2305" s="83"/>
      <c r="I2305" s="83"/>
    </row>
    <row r="2306" spans="1:9">
      <c r="A2306" s="83"/>
      <c r="B2306" s="83"/>
      <c r="C2306" s="83"/>
      <c r="D2306" s="83"/>
      <c r="E2306" s="83"/>
      <c r="F2306" s="83"/>
      <c r="G2306" s="83"/>
      <c r="H2306" s="83"/>
      <c r="I2306" s="83"/>
    </row>
    <row r="2307" spans="1:9">
      <c r="A2307" s="83"/>
      <c r="B2307" s="83"/>
      <c r="C2307" s="83"/>
      <c r="D2307" s="83"/>
      <c r="E2307" s="83"/>
      <c r="F2307" s="83"/>
      <c r="G2307" s="83"/>
      <c r="H2307" s="83"/>
      <c r="I2307" s="83"/>
    </row>
    <row r="2308" spans="1:9">
      <c r="A2308" s="83"/>
      <c r="B2308" s="83"/>
      <c r="C2308" s="83"/>
      <c r="D2308" s="83"/>
      <c r="E2308" s="83"/>
      <c r="F2308" s="83"/>
      <c r="G2308" s="83"/>
      <c r="H2308" s="83"/>
      <c r="I2308" s="83"/>
    </row>
    <row r="2309" spans="1:9">
      <c r="A2309" s="83"/>
      <c r="B2309" s="83"/>
      <c r="C2309" s="83"/>
      <c r="D2309" s="83"/>
      <c r="E2309" s="83"/>
      <c r="F2309" s="83"/>
      <c r="G2309" s="83"/>
      <c r="H2309" s="83"/>
      <c r="I2309" s="83"/>
    </row>
    <row r="2310" spans="1:9">
      <c r="A2310" s="83"/>
      <c r="B2310" s="83"/>
      <c r="C2310" s="83"/>
      <c r="D2310" s="83"/>
      <c r="E2310" s="83"/>
      <c r="F2310" s="83"/>
      <c r="G2310" s="83"/>
      <c r="H2310" s="83"/>
      <c r="I2310" s="83"/>
    </row>
    <row r="2311" spans="1:9">
      <c r="A2311" s="83"/>
      <c r="B2311" s="83"/>
      <c r="C2311" s="83"/>
      <c r="D2311" s="83"/>
      <c r="E2311" s="83"/>
      <c r="F2311" s="83"/>
      <c r="G2311" s="83"/>
      <c r="H2311" s="83"/>
      <c r="I2311" s="83"/>
    </row>
    <row r="2312" spans="1:9">
      <c r="A2312" s="83"/>
      <c r="B2312" s="83"/>
      <c r="C2312" s="83"/>
      <c r="D2312" s="83"/>
      <c r="E2312" s="83"/>
      <c r="F2312" s="83"/>
      <c r="G2312" s="83"/>
      <c r="H2312" s="83"/>
      <c r="I2312" s="83"/>
    </row>
    <row r="2313" spans="1:9">
      <c r="A2313" s="83"/>
      <c r="B2313" s="83"/>
      <c r="C2313" s="83"/>
      <c r="D2313" s="83"/>
      <c r="E2313" s="83"/>
      <c r="F2313" s="83"/>
      <c r="G2313" s="83"/>
      <c r="H2313" s="83"/>
      <c r="I2313" s="83"/>
    </row>
    <row r="2314" spans="1:9">
      <c r="A2314" s="84"/>
      <c r="B2314" s="83"/>
      <c r="C2314" s="83"/>
      <c r="D2314" s="83"/>
      <c r="E2314" s="83"/>
      <c r="F2314" s="83"/>
      <c r="G2314" s="83"/>
      <c r="H2314" s="83"/>
      <c r="I2314" s="83"/>
    </row>
    <row r="2315" spans="1:9">
      <c r="A2315" s="83"/>
      <c r="B2315" s="83"/>
      <c r="C2315" s="83"/>
      <c r="D2315" s="83"/>
      <c r="E2315" s="83"/>
      <c r="F2315" s="83"/>
      <c r="G2315" s="83"/>
      <c r="H2315" s="83"/>
      <c r="I2315" s="83"/>
    </row>
    <row r="2316" spans="1:9">
      <c r="A2316" s="83"/>
      <c r="B2316" s="83"/>
      <c r="C2316" s="83"/>
      <c r="D2316" s="83"/>
      <c r="E2316" s="83"/>
      <c r="F2316" s="83"/>
      <c r="G2316" s="83"/>
      <c r="H2316" s="83"/>
      <c r="I2316" s="83"/>
    </row>
    <row r="2317" spans="1:9">
      <c r="A2317" s="83"/>
      <c r="B2317" s="83"/>
      <c r="C2317" s="83"/>
      <c r="D2317" s="83"/>
      <c r="E2317" s="83"/>
      <c r="F2317" s="83"/>
      <c r="G2317" s="83"/>
      <c r="H2317" s="83"/>
      <c r="I2317" s="83"/>
    </row>
    <row r="2318" spans="1:9">
      <c r="A2318" s="83"/>
      <c r="B2318" s="83"/>
      <c r="C2318" s="83"/>
      <c r="D2318" s="83"/>
      <c r="E2318" s="83"/>
      <c r="F2318" s="83"/>
      <c r="G2318" s="83"/>
      <c r="H2318" s="83"/>
      <c r="I2318" s="83"/>
    </row>
    <row r="2319" spans="1:9">
      <c r="A2319" s="83"/>
      <c r="B2319" s="83"/>
      <c r="C2319" s="83"/>
      <c r="D2319" s="83"/>
      <c r="E2319" s="83"/>
      <c r="F2319" s="83"/>
      <c r="G2319" s="83"/>
      <c r="H2319" s="83"/>
      <c r="I2319" s="83"/>
    </row>
    <row r="2320" spans="1:9">
      <c r="A2320" s="83"/>
      <c r="B2320" s="83"/>
      <c r="C2320" s="83"/>
      <c r="D2320" s="83"/>
      <c r="E2320" s="83"/>
      <c r="F2320" s="83"/>
      <c r="G2320" s="83"/>
      <c r="H2320" s="83"/>
      <c r="I2320" s="83"/>
    </row>
    <row r="2321" spans="1:11">
      <c r="A2321" s="83"/>
      <c r="B2321" s="83"/>
      <c r="C2321" s="83"/>
      <c r="D2321" s="83"/>
      <c r="E2321" s="83"/>
      <c r="F2321" s="83"/>
      <c r="G2321" s="83"/>
      <c r="H2321" s="83"/>
      <c r="I2321" s="83"/>
    </row>
    <row r="2322" spans="1:11">
      <c r="A2322" s="83"/>
      <c r="B2322" s="83"/>
      <c r="C2322" s="83"/>
      <c r="D2322" s="83"/>
      <c r="E2322" s="83"/>
      <c r="F2322" s="83"/>
      <c r="G2322" s="83"/>
      <c r="H2322" s="83"/>
      <c r="I2322" s="83"/>
    </row>
    <row r="2323" spans="1:11">
      <c r="A2323" s="83"/>
      <c r="B2323" s="83"/>
      <c r="C2323" s="83"/>
      <c r="D2323" s="83"/>
      <c r="E2323" s="83"/>
      <c r="F2323" s="83"/>
      <c r="G2323" s="83"/>
      <c r="H2323" s="83"/>
      <c r="I2323" s="83"/>
    </row>
    <row r="2324" spans="1:11">
      <c r="A2324" s="83"/>
      <c r="B2324" s="83"/>
      <c r="C2324" s="83"/>
      <c r="D2324" s="83"/>
      <c r="E2324" s="83"/>
      <c r="F2324" s="83"/>
      <c r="G2324" s="83"/>
      <c r="H2324" s="83"/>
      <c r="I2324" s="83"/>
    </row>
    <row r="2325" spans="1:11">
      <c r="A2325" s="83"/>
      <c r="B2325" s="83"/>
      <c r="C2325" s="83"/>
      <c r="D2325" s="83"/>
      <c r="E2325" s="83"/>
      <c r="F2325" s="83"/>
      <c r="G2325" s="83"/>
      <c r="H2325" s="83"/>
      <c r="I2325" s="83"/>
    </row>
    <row r="2326" spans="1:11">
      <c r="A2326" s="83"/>
      <c r="B2326" s="83"/>
      <c r="C2326" s="83"/>
      <c r="D2326" s="83"/>
      <c r="E2326" s="83"/>
      <c r="F2326" s="83"/>
      <c r="G2326" s="83"/>
      <c r="H2326" s="83"/>
      <c r="I2326" s="83"/>
    </row>
    <row r="2327" spans="1:11">
      <c r="A2327" s="83"/>
      <c r="B2327" s="83"/>
      <c r="C2327" s="83"/>
      <c r="D2327" s="83"/>
      <c r="E2327" s="83"/>
      <c r="F2327" s="83"/>
      <c r="G2327" s="83"/>
      <c r="H2327" s="83"/>
      <c r="I2327" s="83"/>
    </row>
    <row r="2328" spans="1:11">
      <c r="A2328" s="83"/>
      <c r="B2328" s="83"/>
      <c r="C2328" s="83"/>
      <c r="D2328" s="83"/>
      <c r="E2328" s="83"/>
      <c r="F2328" s="83"/>
      <c r="G2328" s="83"/>
      <c r="H2328" s="83"/>
      <c r="I2328" s="83"/>
    </row>
    <row r="2329" spans="1:11">
      <c r="A2329" s="83"/>
      <c r="B2329" s="83"/>
      <c r="C2329" s="83"/>
      <c r="D2329" s="83"/>
      <c r="E2329" s="83"/>
      <c r="F2329" s="83"/>
      <c r="G2329" s="83"/>
      <c r="H2329" s="83"/>
      <c r="I2329" s="83"/>
    </row>
    <row r="2330" spans="1:11">
      <c r="A2330" s="83"/>
      <c r="B2330" s="83"/>
      <c r="C2330" s="83"/>
      <c r="D2330" s="83"/>
      <c r="E2330" s="83"/>
      <c r="F2330" s="83"/>
      <c r="G2330" s="83"/>
      <c r="H2330" s="83"/>
      <c r="I2330" s="83"/>
    </row>
    <row r="2332" spans="1:11">
      <c r="B2332" s="83"/>
      <c r="C2332" s="83"/>
      <c r="D2332" s="83"/>
      <c r="E2332" s="83"/>
      <c r="F2332" s="83"/>
      <c r="G2332" s="83"/>
      <c r="H2332" s="83"/>
      <c r="I2332" s="83"/>
      <c r="J2332" s="83"/>
      <c r="K2332" s="83"/>
    </row>
    <row r="2333" spans="1:11">
      <c r="A2333" s="83"/>
      <c r="B2333" s="83"/>
      <c r="C2333" s="83"/>
      <c r="D2333" s="83"/>
      <c r="E2333" s="83"/>
      <c r="F2333" s="83"/>
      <c r="G2333" s="83"/>
      <c r="H2333" s="83"/>
      <c r="I2333" s="84"/>
      <c r="J2333" s="83"/>
      <c r="K2333" s="83"/>
    </row>
    <row r="2334" spans="1:11">
      <c r="A2334" s="83"/>
      <c r="B2334" s="83"/>
      <c r="C2334" s="83"/>
      <c r="D2334" s="83"/>
      <c r="E2334" s="83"/>
      <c r="F2334" s="83"/>
      <c r="G2334" s="83"/>
      <c r="H2334" s="83"/>
      <c r="I2334" s="83"/>
      <c r="J2334" s="83"/>
      <c r="K2334" s="83"/>
    </row>
    <row r="2335" spans="1:11">
      <c r="A2335" s="83"/>
      <c r="B2335" s="83"/>
      <c r="C2335" s="83"/>
      <c r="D2335" s="83"/>
      <c r="E2335" s="83"/>
      <c r="F2335" s="83"/>
      <c r="G2335" s="83"/>
      <c r="H2335" s="83"/>
      <c r="I2335" s="83"/>
      <c r="J2335" s="83"/>
      <c r="K2335" s="83"/>
    </row>
    <row r="2336" spans="1:11">
      <c r="A2336" s="83"/>
      <c r="B2336" s="83"/>
      <c r="C2336" s="83"/>
      <c r="D2336" s="83"/>
      <c r="E2336" s="83"/>
      <c r="F2336" s="83"/>
      <c r="G2336" s="83"/>
      <c r="H2336" s="83"/>
      <c r="I2336" s="83"/>
      <c r="J2336" s="83"/>
      <c r="K2336" s="83"/>
    </row>
    <row r="2337" spans="1:11">
      <c r="A2337" s="83"/>
      <c r="B2337" s="83"/>
      <c r="C2337" s="83"/>
      <c r="D2337" s="83"/>
      <c r="E2337" s="83"/>
      <c r="F2337" s="83"/>
      <c r="G2337" s="83"/>
      <c r="H2337" s="83"/>
      <c r="I2337" s="83"/>
      <c r="J2337" s="83"/>
      <c r="K2337" s="83"/>
    </row>
    <row r="2338" spans="1:11">
      <c r="A2338" s="83"/>
      <c r="B2338" s="83"/>
      <c r="C2338" s="83"/>
      <c r="D2338" s="83"/>
      <c r="E2338" s="83"/>
      <c r="F2338" s="83"/>
      <c r="G2338" s="83"/>
      <c r="H2338" s="83"/>
      <c r="I2338" s="83"/>
      <c r="J2338" s="83"/>
      <c r="K2338" s="83"/>
    </row>
    <row r="2339" spans="1:11">
      <c r="A2339" s="83"/>
      <c r="B2339" s="83"/>
      <c r="C2339" s="83"/>
      <c r="D2339" s="83"/>
      <c r="E2339" s="83"/>
      <c r="F2339" s="83"/>
      <c r="G2339" s="83"/>
      <c r="H2339" s="83"/>
      <c r="I2339" s="83"/>
      <c r="J2339" s="83"/>
      <c r="K2339" s="83"/>
    </row>
    <row r="2340" spans="1:11">
      <c r="A2340" s="83"/>
      <c r="B2340" s="83"/>
      <c r="C2340" s="83"/>
      <c r="D2340" s="83"/>
      <c r="E2340" s="83"/>
      <c r="F2340" s="83"/>
      <c r="G2340" s="83"/>
      <c r="H2340" s="83"/>
      <c r="I2340" s="83"/>
      <c r="J2340" s="83"/>
      <c r="K2340" s="83"/>
    </row>
    <row r="2341" spans="1:11">
      <c r="A2341" s="83"/>
      <c r="B2341" s="83"/>
      <c r="C2341" s="83"/>
      <c r="D2341" s="83"/>
      <c r="E2341" s="83"/>
      <c r="F2341" s="83"/>
      <c r="G2341" s="83"/>
      <c r="H2341" s="83"/>
      <c r="I2341" s="83"/>
      <c r="J2341" s="83"/>
      <c r="K2341" s="83"/>
    </row>
    <row r="2342" spans="1:11">
      <c r="A2342" s="83"/>
      <c r="B2342" s="83"/>
      <c r="C2342" s="83"/>
      <c r="D2342" s="83"/>
      <c r="E2342" s="83"/>
      <c r="F2342" s="83"/>
      <c r="G2342" s="83"/>
      <c r="H2342" s="83"/>
      <c r="I2342" s="83"/>
      <c r="J2342" s="83"/>
      <c r="K2342" s="83"/>
    </row>
    <row r="2343" spans="1:11">
      <c r="A2343" s="83"/>
      <c r="B2343" s="83"/>
      <c r="C2343" s="83"/>
      <c r="D2343" s="83"/>
      <c r="E2343" s="83"/>
      <c r="F2343" s="83"/>
      <c r="G2343" s="83"/>
      <c r="H2343" s="83"/>
      <c r="I2343" s="83"/>
      <c r="J2343" s="83"/>
      <c r="K2343" s="83"/>
    </row>
    <row r="2344" spans="1:11">
      <c r="A2344" s="83"/>
      <c r="B2344" s="83"/>
      <c r="C2344" s="83"/>
      <c r="D2344" s="83"/>
      <c r="E2344" s="83"/>
      <c r="F2344" s="83"/>
      <c r="G2344" s="83"/>
      <c r="H2344" s="83"/>
      <c r="I2344" s="83"/>
      <c r="J2344" s="83"/>
      <c r="K2344" s="83"/>
    </row>
    <row r="2345" spans="1:11">
      <c r="A2345" s="83"/>
      <c r="B2345" s="83"/>
      <c r="C2345" s="83"/>
      <c r="D2345" s="83"/>
      <c r="E2345" s="83"/>
      <c r="F2345" s="83"/>
      <c r="G2345" s="83"/>
      <c r="H2345" s="83"/>
      <c r="I2345" s="83"/>
      <c r="J2345" s="83"/>
      <c r="K2345" s="83"/>
    </row>
    <row r="2346" spans="1:11">
      <c r="A2346" s="83"/>
      <c r="B2346" s="83"/>
      <c r="C2346" s="83"/>
      <c r="D2346" s="83"/>
      <c r="E2346" s="83"/>
      <c r="F2346" s="83"/>
      <c r="G2346" s="83"/>
      <c r="H2346" s="83"/>
      <c r="I2346" s="83"/>
      <c r="J2346" s="83"/>
      <c r="K2346" s="83"/>
    </row>
    <row r="2347" spans="1:11">
      <c r="A2347" s="83"/>
      <c r="B2347" s="83"/>
      <c r="C2347" s="83"/>
      <c r="D2347" s="83"/>
      <c r="E2347" s="83"/>
      <c r="F2347" s="83"/>
      <c r="G2347" s="83"/>
      <c r="H2347" s="83"/>
      <c r="I2347" s="83"/>
      <c r="J2347" s="83"/>
      <c r="K2347" s="83"/>
    </row>
    <row r="2348" spans="1:11">
      <c r="A2348" s="83"/>
      <c r="B2348" s="83"/>
      <c r="C2348" s="83"/>
      <c r="D2348" s="83"/>
      <c r="E2348" s="83"/>
      <c r="F2348" s="83"/>
      <c r="G2348" s="83"/>
      <c r="H2348" s="83"/>
      <c r="I2348" s="83"/>
      <c r="J2348" s="83"/>
      <c r="K2348" s="83"/>
    </row>
    <row r="2349" spans="1:11">
      <c r="A2349" s="83"/>
      <c r="B2349" s="83"/>
      <c r="C2349" s="83"/>
      <c r="D2349" s="83"/>
      <c r="E2349" s="83"/>
      <c r="F2349" s="83"/>
      <c r="G2349" s="83"/>
      <c r="H2349" s="83"/>
      <c r="I2349" s="83"/>
      <c r="J2349" s="83"/>
      <c r="K2349" s="83"/>
    </row>
    <row r="2350" spans="1:11">
      <c r="A2350" s="83"/>
      <c r="B2350" s="83"/>
      <c r="C2350" s="83"/>
      <c r="D2350" s="83"/>
      <c r="E2350" s="83"/>
      <c r="F2350" s="83"/>
      <c r="G2350" s="83"/>
      <c r="H2350" s="83"/>
      <c r="I2350" s="83"/>
      <c r="J2350" s="83"/>
      <c r="K2350" s="83"/>
    </row>
    <row r="2351" spans="1:11">
      <c r="A2351" s="83"/>
      <c r="B2351" s="83"/>
      <c r="C2351" s="83"/>
      <c r="D2351" s="83"/>
      <c r="E2351" s="83"/>
      <c r="F2351" s="83"/>
      <c r="G2351" s="83"/>
      <c r="H2351" s="83"/>
      <c r="I2351" s="83"/>
      <c r="J2351" s="83"/>
      <c r="K2351" s="83"/>
    </row>
    <row r="2352" spans="1:11">
      <c r="A2352" s="83"/>
      <c r="B2352" s="83"/>
      <c r="C2352" s="83"/>
      <c r="D2352" s="83"/>
      <c r="E2352" s="83"/>
      <c r="F2352" s="83"/>
      <c r="G2352" s="83"/>
      <c r="H2352" s="83"/>
      <c r="I2352" s="83"/>
      <c r="J2352" s="83"/>
      <c r="K2352" s="83"/>
    </row>
    <row r="2353" spans="1:11">
      <c r="A2353" s="83"/>
      <c r="B2353" s="83"/>
      <c r="C2353" s="83"/>
      <c r="D2353" s="83"/>
      <c r="E2353" s="83"/>
      <c r="F2353" s="83"/>
      <c r="G2353" s="83"/>
      <c r="H2353" s="83"/>
      <c r="I2353" s="83"/>
      <c r="J2353" s="83"/>
      <c r="K2353" s="83"/>
    </row>
    <row r="2354" spans="1:11">
      <c r="A2354" s="83"/>
      <c r="B2354" s="83"/>
      <c r="C2354" s="83"/>
      <c r="D2354" s="83"/>
      <c r="E2354" s="83"/>
      <c r="F2354" s="83"/>
      <c r="G2354" s="83"/>
      <c r="H2354" s="83"/>
      <c r="I2354" s="83"/>
      <c r="J2354" s="83"/>
      <c r="K2354" s="83"/>
    </row>
    <row r="2355" spans="1:11">
      <c r="A2355" s="83"/>
      <c r="B2355" s="83"/>
      <c r="C2355" s="83"/>
      <c r="D2355" s="83"/>
      <c r="E2355" s="83"/>
      <c r="F2355" s="83"/>
      <c r="G2355" s="83"/>
      <c r="H2355" s="83"/>
      <c r="I2355" s="83"/>
      <c r="J2355" s="83"/>
      <c r="K2355" s="83"/>
    </row>
    <row r="2356" spans="1:11">
      <c r="A2356" s="83"/>
      <c r="B2356" s="83"/>
      <c r="C2356" s="83"/>
      <c r="D2356" s="83"/>
      <c r="E2356" s="83"/>
      <c r="F2356" s="83"/>
      <c r="G2356" s="83"/>
      <c r="H2356" s="83"/>
      <c r="I2356" s="83"/>
      <c r="J2356" s="83"/>
      <c r="K2356" s="83"/>
    </row>
    <row r="2357" spans="1:11">
      <c r="A2357" s="83"/>
      <c r="B2357" s="83"/>
      <c r="C2357" s="83"/>
      <c r="D2357" s="83"/>
      <c r="E2357" s="83"/>
      <c r="F2357" s="83"/>
      <c r="G2357" s="83"/>
      <c r="H2357" s="83"/>
      <c r="I2357" s="83"/>
      <c r="J2357" s="83"/>
      <c r="K2357" s="83"/>
    </row>
    <row r="2358" spans="1:11">
      <c r="A2358" s="83"/>
      <c r="B2358" s="83"/>
      <c r="C2358" s="83"/>
      <c r="D2358" s="83"/>
      <c r="E2358" s="83"/>
      <c r="F2358" s="83"/>
      <c r="G2358" s="83"/>
      <c r="H2358" s="83"/>
      <c r="I2358" s="83"/>
      <c r="J2358" s="83"/>
      <c r="K2358" s="83"/>
    </row>
    <row r="2359" spans="1:11">
      <c r="A2359" s="83"/>
      <c r="B2359" s="83"/>
      <c r="C2359" s="83"/>
      <c r="D2359" s="83"/>
      <c r="E2359" s="83"/>
      <c r="F2359" s="83"/>
      <c r="G2359" s="83"/>
      <c r="H2359" s="83"/>
      <c r="I2359" s="83"/>
      <c r="J2359" s="83"/>
      <c r="K2359" s="83"/>
    </row>
    <row r="2360" spans="1:11">
      <c r="A2360" s="83"/>
      <c r="B2360" s="83"/>
      <c r="C2360" s="83"/>
      <c r="D2360" s="83"/>
      <c r="E2360" s="83"/>
      <c r="F2360" s="83"/>
      <c r="G2360" s="83"/>
      <c r="H2360" s="83"/>
      <c r="I2360" s="83"/>
      <c r="J2360" s="83"/>
      <c r="K2360" s="83"/>
    </row>
    <row r="2361" spans="1:11">
      <c r="A2361" s="83"/>
      <c r="B2361" s="83"/>
      <c r="C2361" s="83"/>
      <c r="D2361" s="83"/>
      <c r="E2361" s="83"/>
      <c r="F2361" s="83"/>
      <c r="G2361" s="83"/>
      <c r="H2361" s="83"/>
      <c r="I2361" s="84"/>
      <c r="J2361" s="83"/>
      <c r="K2361" s="83"/>
    </row>
    <row r="2362" spans="1:11">
      <c r="A2362" s="83"/>
      <c r="B2362" s="83"/>
      <c r="C2362" s="83"/>
      <c r="D2362" s="83"/>
      <c r="E2362" s="83"/>
      <c r="F2362" s="83"/>
      <c r="G2362" s="83"/>
      <c r="H2362" s="83"/>
      <c r="I2362" s="83"/>
      <c r="J2362" s="83"/>
      <c r="K2362" s="83"/>
    </row>
    <row r="2363" spans="1:11">
      <c r="A2363" s="83"/>
      <c r="B2363" s="83"/>
      <c r="C2363" s="83"/>
      <c r="D2363" s="83"/>
      <c r="E2363" s="83"/>
      <c r="F2363" s="83"/>
      <c r="G2363" s="83"/>
      <c r="H2363" s="83"/>
      <c r="I2363" s="83"/>
      <c r="J2363" s="83"/>
      <c r="K2363" s="83"/>
    </row>
    <row r="2364" spans="1:11">
      <c r="A2364" s="83"/>
      <c r="B2364" s="83"/>
      <c r="C2364" s="83"/>
      <c r="D2364" s="83"/>
      <c r="E2364" s="83"/>
      <c r="F2364" s="83"/>
      <c r="G2364" s="83"/>
      <c r="H2364" s="83"/>
      <c r="I2364" s="83"/>
      <c r="J2364" s="83"/>
      <c r="K2364" s="83"/>
    </row>
    <row r="2365" spans="1:11">
      <c r="A2365" s="83"/>
      <c r="B2365" s="83"/>
      <c r="C2365" s="83"/>
      <c r="D2365" s="83"/>
      <c r="E2365" s="83"/>
      <c r="F2365" s="83"/>
      <c r="G2365" s="83"/>
      <c r="H2365" s="83"/>
      <c r="I2365" s="83"/>
      <c r="J2365" s="83"/>
      <c r="K2365" s="83"/>
    </row>
    <row r="2366" spans="1:11">
      <c r="A2366" s="83"/>
      <c r="B2366" s="83"/>
      <c r="C2366" s="83"/>
      <c r="D2366" s="83"/>
      <c r="E2366" s="83"/>
      <c r="F2366" s="83"/>
      <c r="G2366" s="83"/>
      <c r="H2366" s="83"/>
      <c r="I2366" s="83"/>
      <c r="J2366" s="83"/>
      <c r="K2366" s="83"/>
    </row>
    <row r="2367" spans="1:11">
      <c r="A2367" s="83"/>
      <c r="B2367" s="83"/>
      <c r="C2367" s="83"/>
      <c r="D2367" s="83"/>
      <c r="E2367" s="83"/>
      <c r="F2367" s="83"/>
      <c r="G2367" s="83"/>
      <c r="H2367" s="83"/>
      <c r="I2367" s="83"/>
      <c r="J2367" s="83"/>
      <c r="K2367" s="83"/>
    </row>
    <row r="2368" spans="1:11">
      <c r="A2368" s="83"/>
      <c r="B2368" s="83"/>
      <c r="C2368" s="83"/>
      <c r="D2368" s="83"/>
      <c r="E2368" s="83"/>
      <c r="F2368" s="83"/>
      <c r="G2368" s="83"/>
      <c r="H2368" s="83"/>
      <c r="I2368" s="83"/>
      <c r="J2368" s="83"/>
      <c r="K2368" s="83"/>
    </row>
    <row r="2369" spans="1:11">
      <c r="A2369" s="83"/>
      <c r="B2369" s="83"/>
      <c r="C2369" s="83"/>
      <c r="D2369" s="83"/>
      <c r="E2369" s="83"/>
      <c r="F2369" s="83"/>
      <c r="G2369" s="83"/>
      <c r="H2369" s="83"/>
      <c r="I2369" s="83"/>
      <c r="J2369" s="83"/>
      <c r="K2369" s="83"/>
    </row>
    <row r="2370" spans="1:11">
      <c r="A2370" s="83"/>
      <c r="B2370" s="83"/>
      <c r="C2370" s="83"/>
      <c r="D2370" s="83"/>
      <c r="E2370" s="83"/>
      <c r="F2370" s="83"/>
      <c r="G2370" s="83"/>
      <c r="H2370" s="83"/>
      <c r="I2370" s="83"/>
      <c r="J2370" s="83"/>
      <c r="K2370" s="83"/>
    </row>
    <row r="2371" spans="1:11">
      <c r="A2371" s="83"/>
      <c r="B2371" s="83"/>
      <c r="C2371" s="83"/>
      <c r="D2371" s="83"/>
      <c r="E2371" s="83"/>
      <c r="F2371" s="83"/>
      <c r="G2371" s="83"/>
      <c r="H2371" s="83"/>
      <c r="I2371" s="83"/>
      <c r="J2371" s="83"/>
      <c r="K2371" s="83"/>
    </row>
    <row r="2372" spans="1:11">
      <c r="A2372" s="83"/>
      <c r="B2372" s="83"/>
      <c r="C2372" s="83"/>
      <c r="D2372" s="83"/>
      <c r="E2372" s="83"/>
      <c r="F2372" s="83"/>
      <c r="G2372" s="83"/>
      <c r="H2372" s="83"/>
      <c r="I2372" s="83"/>
      <c r="J2372" s="83"/>
      <c r="K2372" s="83"/>
    </row>
    <row r="2373" spans="1:11">
      <c r="A2373" s="83"/>
      <c r="B2373" s="83"/>
      <c r="C2373" s="83"/>
      <c r="D2373" s="83"/>
      <c r="E2373" s="83"/>
      <c r="F2373" s="83"/>
      <c r="G2373" s="83"/>
      <c r="H2373" s="83"/>
      <c r="I2373" s="83"/>
      <c r="J2373" s="83"/>
      <c r="K2373" s="83"/>
    </row>
    <row r="2374" spans="1:11">
      <c r="A2374" s="83"/>
      <c r="B2374" s="83"/>
      <c r="C2374" s="83"/>
      <c r="D2374" s="83"/>
      <c r="E2374" s="83"/>
      <c r="F2374" s="83"/>
      <c r="G2374" s="83"/>
      <c r="H2374" s="83"/>
      <c r="I2374" s="83"/>
      <c r="J2374" s="83"/>
      <c r="K2374" s="83"/>
    </row>
    <row r="2375" spans="1:11">
      <c r="A2375" s="83"/>
      <c r="B2375" s="83"/>
      <c r="C2375" s="83"/>
      <c r="D2375" s="83"/>
      <c r="E2375" s="83"/>
      <c r="F2375" s="83"/>
      <c r="G2375" s="83"/>
      <c r="H2375" s="83"/>
      <c r="I2375" s="83"/>
      <c r="J2375" s="83"/>
      <c r="K2375" s="83"/>
    </row>
    <row r="2376" spans="1:11">
      <c r="A2376" s="83"/>
      <c r="B2376" s="83"/>
      <c r="C2376" s="83"/>
      <c r="D2376" s="83"/>
      <c r="E2376" s="83"/>
      <c r="F2376" s="83"/>
      <c r="G2376" s="83"/>
      <c r="H2376" s="83"/>
      <c r="I2376" s="83"/>
      <c r="J2376" s="83"/>
      <c r="K2376" s="83"/>
    </row>
    <row r="2377" spans="1:11">
      <c r="A2377" s="83"/>
      <c r="B2377" s="83"/>
      <c r="C2377" s="83"/>
      <c r="D2377" s="83"/>
      <c r="E2377" s="83"/>
      <c r="F2377" s="83"/>
      <c r="G2377" s="83"/>
      <c r="H2377" s="83"/>
      <c r="I2377" s="83"/>
      <c r="J2377" s="83"/>
      <c r="K2377" s="83"/>
    </row>
    <row r="2378" spans="1:11">
      <c r="A2378" s="83"/>
      <c r="B2378" s="83"/>
      <c r="C2378" s="83"/>
      <c r="D2378" s="83"/>
      <c r="E2378" s="83"/>
      <c r="F2378" s="83"/>
      <c r="G2378" s="83"/>
      <c r="H2378" s="83"/>
      <c r="I2378" s="83"/>
      <c r="J2378" s="83"/>
      <c r="K2378" s="83"/>
    </row>
    <row r="2379" spans="1:11">
      <c r="A2379" s="83"/>
      <c r="B2379" s="83"/>
      <c r="C2379" s="83"/>
      <c r="D2379" s="83"/>
      <c r="E2379" s="83"/>
      <c r="F2379" s="83"/>
      <c r="G2379" s="83"/>
      <c r="H2379" s="83"/>
      <c r="I2379" s="83"/>
      <c r="J2379" s="83"/>
      <c r="K2379" s="83"/>
    </row>
    <row r="2380" spans="1:11">
      <c r="A2380" s="83"/>
      <c r="B2380" s="83"/>
      <c r="C2380" s="83"/>
      <c r="D2380" s="83"/>
      <c r="E2380" s="83"/>
      <c r="F2380" s="83"/>
      <c r="G2380" s="83"/>
      <c r="H2380" s="83"/>
      <c r="I2380" s="83"/>
      <c r="J2380" s="83"/>
      <c r="K2380" s="83"/>
    </row>
    <row r="2381" spans="1:11">
      <c r="A2381" s="83"/>
      <c r="B2381" s="83"/>
      <c r="C2381" s="83"/>
      <c r="D2381" s="83"/>
      <c r="E2381" s="83"/>
      <c r="F2381" s="83"/>
      <c r="G2381" s="83"/>
      <c r="H2381" s="83"/>
      <c r="I2381" s="83"/>
      <c r="J2381" s="83"/>
      <c r="K2381" s="83"/>
    </row>
    <row r="2382" spans="1:11">
      <c r="A2382" s="83"/>
      <c r="B2382" s="83"/>
      <c r="C2382" s="83"/>
      <c r="D2382" s="83"/>
      <c r="E2382" s="83"/>
      <c r="F2382" s="83"/>
      <c r="G2382" s="83"/>
      <c r="H2382" s="83"/>
      <c r="I2382" s="83"/>
      <c r="J2382" s="83"/>
      <c r="K2382" s="83"/>
    </row>
    <row r="2383" spans="1:11">
      <c r="A2383" s="83"/>
      <c r="B2383" s="83"/>
      <c r="C2383" s="83"/>
      <c r="D2383" s="83"/>
      <c r="E2383" s="83"/>
      <c r="F2383" s="83"/>
      <c r="G2383" s="83"/>
      <c r="H2383" s="83"/>
      <c r="I2383" s="83"/>
      <c r="J2383" s="83"/>
      <c r="K2383" s="83"/>
    </row>
    <row r="2384" spans="1:11">
      <c r="A2384" s="83"/>
      <c r="B2384" s="83"/>
      <c r="C2384" s="83"/>
      <c r="D2384" s="83"/>
      <c r="E2384" s="83"/>
      <c r="F2384" s="83"/>
      <c r="G2384" s="83"/>
      <c r="H2384" s="83"/>
      <c r="I2384" s="83"/>
      <c r="J2384" s="83"/>
      <c r="K2384" s="83"/>
    </row>
    <row r="2385" spans="1:11">
      <c r="A2385" s="83"/>
      <c r="B2385" s="83"/>
      <c r="C2385" s="83"/>
      <c r="D2385" s="83"/>
      <c r="E2385" s="83"/>
      <c r="F2385" s="83"/>
      <c r="G2385" s="83"/>
      <c r="H2385" s="83"/>
      <c r="I2385" s="83"/>
      <c r="J2385" s="83"/>
      <c r="K2385" s="83"/>
    </row>
    <row r="2386" spans="1:11">
      <c r="A2386" s="83"/>
      <c r="B2386" s="83"/>
      <c r="C2386" s="83"/>
      <c r="D2386" s="83"/>
      <c r="E2386" s="83"/>
      <c r="F2386" s="83"/>
      <c r="G2386" s="83"/>
      <c r="H2386" s="83"/>
      <c r="I2386" s="83"/>
      <c r="J2386" s="83"/>
      <c r="K2386" s="83"/>
    </row>
    <row r="2387" spans="1:11">
      <c r="A2387" s="83"/>
      <c r="B2387" s="83"/>
      <c r="C2387" s="83"/>
      <c r="D2387" s="83"/>
      <c r="E2387" s="83"/>
      <c r="F2387" s="83"/>
      <c r="G2387" s="83"/>
      <c r="H2387" s="83"/>
      <c r="I2387" s="83"/>
      <c r="J2387" s="83"/>
      <c r="K2387" s="83"/>
    </row>
    <row r="2388" spans="1:11">
      <c r="A2388" s="83"/>
      <c r="B2388" s="83"/>
      <c r="C2388" s="83"/>
      <c r="D2388" s="83"/>
      <c r="E2388" s="83"/>
      <c r="F2388" s="83"/>
      <c r="G2388" s="83"/>
      <c r="H2388" s="83"/>
      <c r="I2388" s="83"/>
      <c r="J2388" s="83"/>
      <c r="K2388" s="83"/>
    </row>
    <row r="2389" spans="1:11">
      <c r="A2389" s="83"/>
      <c r="B2389" s="83"/>
      <c r="C2389" s="83"/>
      <c r="D2389" s="83"/>
      <c r="E2389" s="83"/>
      <c r="F2389" s="83"/>
      <c r="G2389" s="83"/>
      <c r="H2389" s="83"/>
      <c r="I2389" s="83"/>
      <c r="J2389" s="83"/>
      <c r="K2389" s="83"/>
    </row>
    <row r="2390" spans="1:11">
      <c r="A2390" s="83"/>
      <c r="B2390" s="83"/>
      <c r="C2390" s="83"/>
      <c r="D2390" s="83"/>
      <c r="E2390" s="83"/>
      <c r="F2390" s="83"/>
      <c r="G2390" s="83"/>
      <c r="H2390" s="83"/>
      <c r="I2390" s="83"/>
      <c r="J2390" s="83"/>
      <c r="K2390" s="83"/>
    </row>
    <row r="2391" spans="1:11">
      <c r="A2391" s="83"/>
      <c r="B2391" s="83"/>
      <c r="C2391" s="83"/>
      <c r="D2391" s="83"/>
      <c r="E2391" s="83"/>
      <c r="F2391" s="83"/>
      <c r="G2391" s="83"/>
      <c r="H2391" s="83"/>
      <c r="I2391" s="83"/>
      <c r="J2391" s="83"/>
      <c r="K2391" s="83"/>
    </row>
    <row r="2392" spans="1:11">
      <c r="A2392" s="83"/>
      <c r="B2392" s="83"/>
      <c r="C2392" s="83"/>
      <c r="D2392" s="83"/>
      <c r="E2392" s="83"/>
      <c r="F2392" s="83"/>
      <c r="G2392" s="83"/>
      <c r="H2392" s="83"/>
      <c r="I2392" s="83"/>
      <c r="J2392" s="83"/>
      <c r="K2392" s="83"/>
    </row>
    <row r="2393" spans="1:11">
      <c r="A2393" s="83"/>
      <c r="B2393" s="83"/>
      <c r="C2393" s="83"/>
      <c r="D2393" s="83"/>
      <c r="E2393" s="83"/>
      <c r="F2393" s="83"/>
      <c r="G2393" s="83"/>
      <c r="H2393" s="83"/>
      <c r="I2393" s="83"/>
      <c r="J2393" s="83"/>
      <c r="K2393" s="83"/>
    </row>
    <row r="2394" spans="1:11">
      <c r="A2394" s="83"/>
      <c r="B2394" s="83"/>
      <c r="C2394" s="83"/>
      <c r="D2394" s="83"/>
      <c r="E2394" s="83"/>
      <c r="F2394" s="83"/>
      <c r="G2394" s="83"/>
      <c r="H2394" s="83"/>
      <c r="I2394" s="83"/>
      <c r="J2394" s="83"/>
      <c r="K2394" s="83"/>
    </row>
    <row r="2395" spans="1:11">
      <c r="A2395" s="83"/>
      <c r="B2395" s="83"/>
      <c r="C2395" s="83"/>
      <c r="D2395" s="83"/>
      <c r="E2395" s="83"/>
      <c r="F2395" s="83"/>
      <c r="G2395" s="83"/>
      <c r="H2395" s="83"/>
      <c r="I2395" s="83"/>
      <c r="J2395" s="83"/>
      <c r="K2395" s="83"/>
    </row>
    <row r="2396" spans="1:11">
      <c r="A2396" s="83"/>
      <c r="B2396" s="83"/>
      <c r="C2396" s="83"/>
      <c r="D2396" s="83"/>
      <c r="E2396" s="83"/>
      <c r="F2396" s="83"/>
      <c r="G2396" s="83"/>
      <c r="H2396" s="83"/>
      <c r="I2396" s="83"/>
      <c r="J2396" s="83"/>
      <c r="K2396" s="83"/>
    </row>
    <row r="2397" spans="1:11">
      <c r="A2397" s="83"/>
      <c r="B2397" s="83"/>
      <c r="C2397" s="83"/>
      <c r="D2397" s="83"/>
      <c r="E2397" s="83"/>
      <c r="F2397" s="83"/>
      <c r="G2397" s="83"/>
      <c r="H2397" s="83"/>
      <c r="I2397" s="83"/>
      <c r="J2397" s="83"/>
      <c r="K2397" s="83"/>
    </row>
    <row r="2398" spans="1:11">
      <c r="A2398" s="83"/>
      <c r="B2398" s="83"/>
      <c r="C2398" s="83"/>
      <c r="D2398" s="83"/>
      <c r="E2398" s="83"/>
      <c r="F2398" s="83"/>
      <c r="G2398" s="83"/>
      <c r="H2398" s="83"/>
      <c r="I2398" s="83"/>
      <c r="J2398" s="83"/>
      <c r="K2398" s="83"/>
    </row>
    <row r="2399" spans="1:11">
      <c r="A2399" s="83"/>
      <c r="B2399" s="83"/>
      <c r="C2399" s="83"/>
      <c r="D2399" s="83"/>
      <c r="E2399" s="83"/>
      <c r="F2399" s="83"/>
      <c r="G2399" s="83"/>
      <c r="H2399" s="83"/>
      <c r="I2399" s="83"/>
      <c r="J2399" s="83"/>
      <c r="K2399" s="83"/>
    </row>
    <row r="2400" spans="1:11">
      <c r="A2400" s="83"/>
      <c r="B2400" s="83"/>
      <c r="C2400" s="83"/>
      <c r="D2400" s="83"/>
      <c r="E2400" s="83"/>
      <c r="F2400" s="83"/>
      <c r="G2400" s="83"/>
      <c r="H2400" s="83"/>
      <c r="I2400" s="83"/>
      <c r="J2400" s="83"/>
      <c r="K2400" s="83"/>
    </row>
    <row r="2401" spans="1:11">
      <c r="A2401" s="83"/>
      <c r="B2401" s="83"/>
      <c r="C2401" s="83"/>
      <c r="D2401" s="83"/>
      <c r="E2401" s="83"/>
      <c r="F2401" s="83"/>
      <c r="G2401" s="83"/>
      <c r="H2401" s="83"/>
      <c r="I2401" s="83"/>
      <c r="J2401" s="83"/>
      <c r="K2401" s="83"/>
    </row>
    <row r="2402" spans="1:11">
      <c r="A2402" s="83"/>
      <c r="B2402" s="83"/>
      <c r="C2402" s="83"/>
      <c r="D2402" s="83"/>
      <c r="E2402" s="83"/>
      <c r="F2402" s="83"/>
      <c r="G2402" s="83"/>
      <c r="H2402" s="83"/>
      <c r="I2402" s="83"/>
      <c r="J2402" s="83"/>
      <c r="K2402" s="83"/>
    </row>
    <row r="2403" spans="1:11">
      <c r="A2403" s="83"/>
      <c r="B2403" s="83"/>
      <c r="C2403" s="83"/>
      <c r="D2403" s="83"/>
      <c r="E2403" s="83"/>
      <c r="F2403" s="83"/>
      <c r="G2403" s="83"/>
      <c r="H2403" s="83"/>
      <c r="I2403" s="83"/>
      <c r="J2403" s="83"/>
      <c r="K2403" s="83"/>
    </row>
    <row r="2404" spans="1:11">
      <c r="A2404" s="83"/>
      <c r="B2404" s="83"/>
      <c r="C2404" s="83"/>
      <c r="D2404" s="83"/>
      <c r="E2404" s="83"/>
      <c r="F2404" s="83"/>
      <c r="G2404" s="83"/>
      <c r="H2404" s="83"/>
      <c r="I2404" s="83"/>
      <c r="J2404" s="83"/>
      <c r="K2404" s="83"/>
    </row>
    <row r="2405" spans="1:11">
      <c r="A2405" s="83"/>
      <c r="B2405" s="83"/>
      <c r="C2405" s="83"/>
      <c r="D2405" s="83"/>
      <c r="E2405" s="83"/>
      <c r="F2405" s="83"/>
      <c r="G2405" s="83"/>
      <c r="H2405" s="83"/>
      <c r="I2405" s="83"/>
      <c r="J2405" s="83"/>
      <c r="K2405" s="83"/>
    </row>
    <row r="2406" spans="1:11">
      <c r="A2406" s="83"/>
      <c r="B2406" s="83"/>
      <c r="C2406" s="83"/>
      <c r="D2406" s="83"/>
      <c r="E2406" s="83"/>
      <c r="F2406" s="83"/>
      <c r="G2406" s="83"/>
      <c r="H2406" s="83"/>
      <c r="I2406" s="83"/>
      <c r="J2406" s="83"/>
      <c r="K2406" s="83"/>
    </row>
    <row r="2407" spans="1:11">
      <c r="A2407" s="83"/>
      <c r="B2407" s="83"/>
      <c r="C2407" s="83"/>
      <c r="D2407" s="83"/>
      <c r="E2407" s="83"/>
      <c r="F2407" s="83"/>
      <c r="G2407" s="83"/>
      <c r="H2407" s="83"/>
      <c r="I2407" s="83"/>
      <c r="J2407" s="83"/>
      <c r="K2407" s="83"/>
    </row>
    <row r="2408" spans="1:11">
      <c r="A2408" s="83"/>
      <c r="B2408" s="83"/>
      <c r="C2408" s="83"/>
      <c r="D2408" s="83"/>
      <c r="E2408" s="83"/>
      <c r="F2408" s="83"/>
      <c r="G2408" s="83"/>
      <c r="H2408" s="83"/>
      <c r="I2408" s="83"/>
      <c r="J2408" s="83"/>
      <c r="K2408" s="83"/>
    </row>
    <row r="2409" spans="1:11">
      <c r="A2409" s="83"/>
      <c r="B2409" s="83"/>
      <c r="C2409" s="83"/>
      <c r="D2409" s="83"/>
      <c r="E2409" s="83"/>
      <c r="F2409" s="83"/>
      <c r="G2409" s="83"/>
      <c r="H2409" s="83"/>
      <c r="I2409" s="83"/>
      <c r="J2409" s="83"/>
      <c r="K2409" s="83"/>
    </row>
    <row r="2410" spans="1:11">
      <c r="A2410" s="83"/>
      <c r="B2410" s="83"/>
      <c r="C2410" s="83"/>
      <c r="D2410" s="83"/>
      <c r="E2410" s="83"/>
      <c r="F2410" s="83"/>
      <c r="G2410" s="83"/>
      <c r="H2410" s="83"/>
      <c r="I2410" s="83"/>
      <c r="J2410" s="83"/>
      <c r="K2410" s="83"/>
    </row>
    <row r="2411" spans="1:11">
      <c r="A2411" s="83"/>
      <c r="B2411" s="83"/>
      <c r="C2411" s="83"/>
      <c r="D2411" s="83"/>
      <c r="E2411" s="83"/>
      <c r="F2411" s="83"/>
      <c r="G2411" s="83"/>
      <c r="H2411" s="83"/>
      <c r="I2411" s="83"/>
      <c r="J2411" s="83"/>
      <c r="K2411" s="83"/>
    </row>
    <row r="2412" spans="1:11">
      <c r="A2412" s="83"/>
      <c r="B2412" s="83"/>
      <c r="C2412" s="83"/>
      <c r="D2412" s="83"/>
      <c r="E2412" s="83"/>
      <c r="F2412" s="83"/>
      <c r="G2412" s="83"/>
      <c r="H2412" s="83"/>
      <c r="I2412" s="83"/>
      <c r="J2412" s="83"/>
      <c r="K2412" s="83"/>
    </row>
    <row r="2413" spans="1:11">
      <c r="A2413" s="83"/>
      <c r="B2413" s="83"/>
      <c r="C2413" s="83"/>
      <c r="D2413" s="83"/>
      <c r="E2413" s="83"/>
      <c r="F2413" s="83"/>
      <c r="G2413" s="83"/>
      <c r="H2413" s="83"/>
      <c r="I2413" s="83"/>
      <c r="J2413" s="83"/>
      <c r="K2413" s="83"/>
    </row>
    <row r="2414" spans="1:11">
      <c r="A2414" s="83"/>
      <c r="B2414" s="83"/>
      <c r="C2414" s="83"/>
      <c r="D2414" s="83"/>
      <c r="E2414" s="83"/>
      <c r="F2414" s="83"/>
      <c r="G2414" s="83"/>
      <c r="H2414" s="83"/>
      <c r="I2414" s="83"/>
      <c r="J2414" s="83"/>
      <c r="K2414" s="83"/>
    </row>
    <row r="2415" spans="1:11">
      <c r="A2415" s="83"/>
      <c r="B2415" s="83"/>
      <c r="C2415" s="83"/>
      <c r="D2415" s="83"/>
      <c r="E2415" s="83"/>
      <c r="F2415" s="83"/>
      <c r="G2415" s="83"/>
      <c r="H2415" s="83"/>
      <c r="I2415" s="83"/>
      <c r="J2415" s="83"/>
      <c r="K2415" s="83"/>
    </row>
    <row r="2416" spans="1:11">
      <c r="A2416" s="83"/>
      <c r="B2416" s="83"/>
      <c r="C2416" s="83"/>
      <c r="D2416" s="83"/>
      <c r="E2416" s="83"/>
      <c r="F2416" s="83"/>
      <c r="G2416" s="83"/>
      <c r="H2416" s="83"/>
      <c r="I2416" s="83"/>
      <c r="J2416" s="83"/>
      <c r="K2416" s="83"/>
    </row>
    <row r="2417" spans="1:11">
      <c r="A2417" s="83"/>
      <c r="B2417" s="83"/>
      <c r="C2417" s="83"/>
      <c r="D2417" s="83"/>
      <c r="E2417" s="83"/>
      <c r="F2417" s="83"/>
      <c r="G2417" s="83"/>
      <c r="H2417" s="83"/>
      <c r="I2417" s="83"/>
      <c r="J2417" s="83"/>
      <c r="K2417" s="83"/>
    </row>
    <row r="2418" spans="1:11">
      <c r="A2418" s="83"/>
      <c r="B2418" s="83"/>
      <c r="C2418" s="83"/>
      <c r="D2418" s="83"/>
      <c r="E2418" s="83"/>
      <c r="F2418" s="83"/>
      <c r="G2418" s="83"/>
      <c r="H2418" s="83"/>
      <c r="I2418" s="83"/>
      <c r="J2418" s="83"/>
      <c r="K2418" s="83"/>
    </row>
    <row r="2419" spans="1:11">
      <c r="A2419" s="83"/>
      <c r="B2419" s="83"/>
      <c r="C2419" s="83"/>
      <c r="D2419" s="83"/>
      <c r="E2419" s="83"/>
      <c r="F2419" s="83"/>
      <c r="G2419" s="83"/>
      <c r="H2419" s="83"/>
      <c r="I2419" s="83"/>
      <c r="J2419" s="83"/>
      <c r="K2419" s="83"/>
    </row>
    <row r="2420" spans="1:11">
      <c r="A2420" s="83"/>
      <c r="B2420" s="83"/>
      <c r="C2420" s="83"/>
      <c r="D2420" s="83"/>
      <c r="E2420" s="83"/>
      <c r="F2420" s="83"/>
      <c r="G2420" s="83"/>
      <c r="H2420" s="83"/>
      <c r="I2420" s="83"/>
      <c r="J2420" s="83"/>
      <c r="K2420" s="83"/>
    </row>
    <row r="2421" spans="1:11">
      <c r="A2421" s="83"/>
      <c r="B2421" s="83"/>
      <c r="C2421" s="83"/>
      <c r="D2421" s="83"/>
      <c r="E2421" s="83"/>
      <c r="F2421" s="83"/>
      <c r="G2421" s="83"/>
      <c r="H2421" s="83"/>
      <c r="I2421" s="83"/>
      <c r="J2421" s="83"/>
      <c r="K2421" s="83"/>
    </row>
    <row r="2422" spans="1:11">
      <c r="A2422" s="83"/>
      <c r="B2422" s="83"/>
      <c r="C2422" s="83"/>
      <c r="D2422" s="83"/>
      <c r="E2422" s="83"/>
      <c r="F2422" s="83"/>
      <c r="G2422" s="83"/>
      <c r="H2422" s="83"/>
      <c r="I2422" s="84"/>
      <c r="J2422" s="83"/>
      <c r="K2422" s="83"/>
    </row>
    <row r="2423" spans="1:11">
      <c r="A2423" s="83"/>
      <c r="B2423" s="83"/>
      <c r="C2423" s="83"/>
      <c r="D2423" s="83"/>
      <c r="E2423" s="83"/>
      <c r="F2423" s="83"/>
      <c r="G2423" s="83"/>
      <c r="H2423" s="83"/>
      <c r="I2423" s="84"/>
      <c r="J2423" s="83"/>
      <c r="K2423" s="83"/>
    </row>
    <row r="2424" spans="1:11">
      <c r="A2424" s="83"/>
      <c r="B2424" s="83"/>
      <c r="C2424" s="83"/>
      <c r="D2424" s="83"/>
      <c r="E2424" s="83"/>
      <c r="F2424" s="83"/>
      <c r="G2424" s="83"/>
      <c r="H2424" s="83"/>
      <c r="I2424" s="83"/>
      <c r="J2424" s="83"/>
      <c r="K2424" s="83"/>
    </row>
    <row r="2425" spans="1:11">
      <c r="A2425" s="83"/>
      <c r="B2425" s="83"/>
      <c r="C2425" s="83"/>
      <c r="D2425" s="83"/>
      <c r="E2425" s="83"/>
      <c r="F2425" s="83"/>
      <c r="G2425" s="83"/>
      <c r="H2425" s="83"/>
      <c r="I2425" s="83"/>
      <c r="J2425" s="83"/>
      <c r="K2425" s="83"/>
    </row>
    <row r="2426" spans="1:11">
      <c r="A2426" s="83"/>
      <c r="B2426" s="83"/>
      <c r="C2426" s="83"/>
      <c r="D2426" s="83"/>
      <c r="E2426" s="83"/>
      <c r="F2426" s="83"/>
      <c r="G2426" s="83"/>
      <c r="H2426" s="83"/>
      <c r="I2426" s="83"/>
      <c r="J2426" s="83"/>
      <c r="K2426" s="83"/>
    </row>
    <row r="2427" spans="1:11">
      <c r="A2427" s="83"/>
      <c r="B2427" s="83"/>
      <c r="C2427" s="83"/>
      <c r="D2427" s="83"/>
      <c r="E2427" s="83"/>
      <c r="F2427" s="83"/>
      <c r="G2427" s="83"/>
      <c r="H2427" s="83"/>
      <c r="I2427" s="83"/>
      <c r="J2427" s="83"/>
      <c r="K2427" s="83"/>
    </row>
    <row r="2428" spans="1:11">
      <c r="A2428" s="83"/>
      <c r="B2428" s="83"/>
      <c r="C2428" s="83"/>
      <c r="D2428" s="83"/>
      <c r="E2428" s="83"/>
      <c r="F2428" s="83"/>
      <c r="G2428" s="83"/>
      <c r="H2428" s="83"/>
      <c r="I2428" s="83"/>
      <c r="J2428" s="83"/>
      <c r="K2428" s="83"/>
    </row>
    <row r="2429" spans="1:11">
      <c r="A2429" s="83"/>
      <c r="B2429" s="83"/>
      <c r="C2429" s="83"/>
      <c r="D2429" s="83"/>
      <c r="E2429" s="83"/>
      <c r="F2429" s="83"/>
      <c r="G2429" s="83"/>
      <c r="H2429" s="83"/>
      <c r="I2429" s="83"/>
      <c r="J2429" s="83"/>
      <c r="K2429" s="83"/>
    </row>
    <row r="2431" spans="1:11">
      <c r="B2431" s="83"/>
      <c r="C2431" s="83"/>
      <c r="D2431" s="83"/>
    </row>
    <row r="2432" spans="1:11">
      <c r="A2432" s="83"/>
      <c r="B2432" s="83"/>
      <c r="C2432" s="83"/>
      <c r="D2432" s="83"/>
    </row>
    <row r="2434" spans="1:7">
      <c r="B2434" s="83"/>
      <c r="C2434" s="83"/>
      <c r="D2434" s="83"/>
      <c r="E2434" s="83"/>
      <c r="F2434" s="83"/>
      <c r="G2434" s="83"/>
    </row>
    <row r="2435" spans="1:7">
      <c r="A2435" s="83"/>
      <c r="B2435" s="83"/>
      <c r="C2435" s="83"/>
      <c r="D2435" s="83"/>
      <c r="E2435" s="83"/>
      <c r="F2435" s="83"/>
      <c r="G2435" s="83"/>
    </row>
    <row r="2436" spans="1:7">
      <c r="A2436" s="83"/>
      <c r="B2436" s="83"/>
      <c r="C2436" s="83"/>
      <c r="D2436" s="83"/>
      <c r="E2436" s="83"/>
      <c r="F2436" s="83"/>
      <c r="G2436" s="83"/>
    </row>
    <row r="2438" spans="1:7">
      <c r="B2438" s="83"/>
      <c r="C2438" s="83"/>
      <c r="D2438" s="83"/>
    </row>
    <row r="2439" spans="1:7">
      <c r="A2439" s="83"/>
      <c r="B2439" s="83"/>
      <c r="C2439" s="83"/>
      <c r="D2439" s="83"/>
    </row>
    <row r="2440" spans="1:7">
      <c r="A2440" s="83"/>
      <c r="B2440" s="83"/>
      <c r="C2440" s="83"/>
      <c r="D2440" s="83"/>
    </row>
    <row r="2441" spans="1:7">
      <c r="A2441" s="83"/>
      <c r="B2441" s="83"/>
      <c r="C2441" s="83"/>
      <c r="D2441" s="83"/>
    </row>
    <row r="2442" spans="1:7">
      <c r="A2442" s="83"/>
      <c r="B2442" s="83"/>
      <c r="C2442" s="83"/>
      <c r="D2442" s="83"/>
    </row>
    <row r="2443" spans="1:7">
      <c r="A2443" s="83"/>
      <c r="B2443" s="83"/>
      <c r="C2443" s="83"/>
      <c r="D2443" s="83"/>
    </row>
    <row r="2444" spans="1:7">
      <c r="A2444" s="83"/>
      <c r="B2444" s="83"/>
      <c r="C2444" s="83"/>
      <c r="D2444" s="83"/>
    </row>
    <row r="2445" spans="1:7">
      <c r="A2445" s="83"/>
      <c r="B2445" s="83"/>
      <c r="C2445" s="83"/>
      <c r="D2445" s="83"/>
    </row>
    <row r="2446" spans="1:7">
      <c r="A2446" s="83"/>
      <c r="B2446" s="83"/>
      <c r="C2446" s="83"/>
      <c r="D2446" s="83"/>
    </row>
    <row r="2447" spans="1:7">
      <c r="A2447" s="83"/>
      <c r="B2447" s="83"/>
      <c r="C2447" s="83"/>
      <c r="D2447" s="83"/>
    </row>
    <row r="2448" spans="1:7">
      <c r="A2448" s="83"/>
      <c r="B2448" s="83"/>
      <c r="C2448" s="83"/>
      <c r="D2448" s="83"/>
    </row>
    <row r="2449" spans="1:4">
      <c r="A2449" s="83"/>
      <c r="B2449" s="83"/>
      <c r="C2449" s="83"/>
      <c r="D2449" s="83"/>
    </row>
    <row r="2450" spans="1:4">
      <c r="A2450" s="83"/>
      <c r="B2450" s="83"/>
      <c r="C2450" s="83"/>
      <c r="D2450" s="83"/>
    </row>
    <row r="2451" spans="1:4">
      <c r="A2451" s="83"/>
      <c r="B2451" s="83"/>
      <c r="C2451" s="83"/>
      <c r="D2451" s="83"/>
    </row>
    <row r="2452" spans="1:4">
      <c r="A2452" s="83"/>
      <c r="B2452" s="83"/>
      <c r="C2452" s="83"/>
      <c r="D2452" s="83"/>
    </row>
    <row r="2453" spans="1:4">
      <c r="A2453" s="83"/>
      <c r="B2453" s="83"/>
      <c r="C2453" s="83"/>
      <c r="D2453" s="83"/>
    </row>
    <row r="2454" spans="1:4">
      <c r="A2454" s="83"/>
      <c r="B2454" s="83"/>
      <c r="C2454" s="83"/>
      <c r="D2454" s="83"/>
    </row>
    <row r="2455" spans="1:4">
      <c r="A2455" s="83"/>
      <c r="B2455" s="83"/>
      <c r="C2455" s="83"/>
      <c r="D2455" s="83"/>
    </row>
    <row r="2456" spans="1:4">
      <c r="A2456" s="83"/>
      <c r="B2456" s="83"/>
      <c r="C2456" s="83"/>
      <c r="D2456" s="83"/>
    </row>
    <row r="2457" spans="1:4">
      <c r="A2457" s="83"/>
      <c r="B2457" s="83"/>
      <c r="C2457" s="83"/>
      <c r="D2457" s="83"/>
    </row>
    <row r="2458" spans="1:4">
      <c r="A2458" s="83"/>
      <c r="B2458" s="83"/>
      <c r="C2458" s="83"/>
      <c r="D2458" s="83"/>
    </row>
    <row r="2459" spans="1:4">
      <c r="A2459" s="83"/>
      <c r="B2459" s="83"/>
      <c r="C2459" s="83"/>
      <c r="D2459" s="83"/>
    </row>
    <row r="2460" spans="1:4">
      <c r="A2460" s="83"/>
      <c r="B2460" s="83"/>
      <c r="C2460" s="83"/>
      <c r="D2460" s="83"/>
    </row>
    <row r="2461" spans="1:4">
      <c r="A2461" s="83"/>
      <c r="B2461" s="83"/>
      <c r="C2461" s="83"/>
      <c r="D2461" s="83"/>
    </row>
    <row r="2462" spans="1:4">
      <c r="A2462" s="83"/>
      <c r="B2462" s="83"/>
      <c r="C2462" s="83"/>
      <c r="D2462" s="83"/>
    </row>
    <row r="2463" spans="1:4">
      <c r="A2463" s="83"/>
      <c r="B2463" s="83"/>
      <c r="C2463" s="83"/>
      <c r="D2463" s="83"/>
    </row>
    <row r="2464" spans="1:4">
      <c r="A2464" s="83"/>
      <c r="B2464" s="83"/>
      <c r="C2464" s="83"/>
      <c r="D2464" s="83"/>
    </row>
    <row r="2465" spans="1:4">
      <c r="A2465" s="83"/>
      <c r="B2465" s="83"/>
      <c r="C2465" s="83"/>
      <c r="D2465" s="83"/>
    </row>
    <row r="2466" spans="1:4">
      <c r="A2466" s="83"/>
      <c r="B2466" s="83"/>
      <c r="C2466" s="83"/>
      <c r="D2466" s="83"/>
    </row>
    <row r="2467" spans="1:4">
      <c r="A2467" s="83"/>
      <c r="B2467" s="83"/>
      <c r="C2467" s="83"/>
      <c r="D2467" s="83"/>
    </row>
    <row r="2468" spans="1:4">
      <c r="A2468" s="83"/>
      <c r="B2468" s="83"/>
      <c r="C2468" s="83"/>
      <c r="D2468" s="83"/>
    </row>
    <row r="2469" spans="1:4">
      <c r="A2469" s="83"/>
      <c r="B2469" s="83"/>
      <c r="C2469" s="83"/>
      <c r="D2469" s="83"/>
    </row>
    <row r="2470" spans="1:4">
      <c r="A2470" s="83"/>
      <c r="B2470" s="83"/>
      <c r="C2470" s="83"/>
      <c r="D2470" s="83"/>
    </row>
    <row r="2471" spans="1:4">
      <c r="A2471" s="83"/>
      <c r="B2471" s="83"/>
      <c r="C2471" s="83"/>
      <c r="D2471" s="83"/>
    </row>
    <row r="2472" spans="1:4">
      <c r="A2472" s="83"/>
      <c r="B2472" s="83"/>
      <c r="C2472" s="83"/>
      <c r="D2472" s="83"/>
    </row>
    <row r="2473" spans="1:4">
      <c r="A2473" s="83"/>
      <c r="B2473" s="83"/>
      <c r="C2473" s="83"/>
      <c r="D2473" s="83"/>
    </row>
    <row r="2474" spans="1:4">
      <c r="A2474" s="83"/>
      <c r="B2474" s="83"/>
      <c r="C2474" s="83"/>
      <c r="D2474" s="83"/>
    </row>
    <row r="2475" spans="1:4">
      <c r="A2475" s="83"/>
      <c r="B2475" s="83"/>
      <c r="C2475" s="83"/>
      <c r="D2475" s="83"/>
    </row>
    <row r="2476" spans="1:4">
      <c r="A2476" s="83"/>
      <c r="B2476" s="83"/>
      <c r="C2476" s="83"/>
      <c r="D2476" s="83"/>
    </row>
    <row r="2477" spans="1:4">
      <c r="A2477" s="83"/>
      <c r="B2477" s="83"/>
      <c r="C2477" s="83"/>
      <c r="D2477" s="83"/>
    </row>
    <row r="2478" spans="1:4">
      <c r="A2478" s="83"/>
      <c r="B2478" s="83"/>
      <c r="C2478" s="83"/>
      <c r="D2478" s="83"/>
    </row>
    <row r="2479" spans="1:4">
      <c r="A2479" s="83"/>
      <c r="B2479" s="83"/>
      <c r="C2479" s="83"/>
      <c r="D2479" s="83"/>
    </row>
    <row r="2480" spans="1:4">
      <c r="A2480" s="83"/>
      <c r="B2480" s="83"/>
      <c r="C2480" s="83"/>
      <c r="D2480" s="83"/>
    </row>
    <row r="2481" spans="1:4">
      <c r="A2481" s="83"/>
      <c r="B2481" s="83"/>
      <c r="C2481" s="83"/>
      <c r="D2481" s="83"/>
    </row>
    <row r="2482" spans="1:4">
      <c r="A2482" s="83"/>
      <c r="B2482" s="83"/>
      <c r="C2482" s="83"/>
      <c r="D2482" s="83"/>
    </row>
    <row r="2483" spans="1:4">
      <c r="A2483" s="83"/>
      <c r="B2483" s="83"/>
      <c r="C2483" s="83"/>
      <c r="D2483" s="83"/>
    </row>
    <row r="2484" spans="1:4">
      <c r="A2484" s="83"/>
      <c r="B2484" s="83"/>
      <c r="C2484" s="83"/>
      <c r="D2484" s="83"/>
    </row>
    <row r="2485" spans="1:4">
      <c r="A2485" s="83"/>
      <c r="B2485" s="83"/>
      <c r="C2485" s="83"/>
      <c r="D2485" s="83"/>
    </row>
    <row r="2486" spans="1:4">
      <c r="A2486" s="83"/>
      <c r="B2486" s="83"/>
      <c r="C2486" s="83"/>
      <c r="D2486" s="83"/>
    </row>
    <row r="2487" spans="1:4">
      <c r="A2487" s="83"/>
      <c r="B2487" s="83"/>
      <c r="C2487" s="83"/>
      <c r="D2487" s="83"/>
    </row>
    <row r="2488" spans="1:4">
      <c r="A2488" s="83"/>
      <c r="B2488" s="83"/>
      <c r="C2488" s="83"/>
      <c r="D2488" s="83"/>
    </row>
    <row r="2489" spans="1:4">
      <c r="A2489" s="83"/>
      <c r="B2489" s="83"/>
      <c r="C2489" s="83"/>
      <c r="D2489" s="83"/>
    </row>
    <row r="2490" spans="1:4">
      <c r="A2490" s="83"/>
      <c r="B2490" s="83"/>
      <c r="C2490" s="83"/>
      <c r="D2490" s="83"/>
    </row>
    <row r="2491" spans="1:4">
      <c r="A2491" s="83"/>
      <c r="B2491" s="83"/>
      <c r="C2491" s="83"/>
      <c r="D2491" s="83"/>
    </row>
    <row r="2492" spans="1:4">
      <c r="A2492" s="83"/>
      <c r="B2492" s="83"/>
      <c r="C2492" s="83"/>
      <c r="D2492" s="83"/>
    </row>
    <row r="2493" spans="1:4">
      <c r="A2493" s="83"/>
      <c r="B2493" s="83"/>
      <c r="C2493" s="83"/>
      <c r="D2493" s="83"/>
    </row>
    <row r="2494" spans="1:4">
      <c r="A2494" s="83"/>
      <c r="B2494" s="83"/>
      <c r="C2494" s="83"/>
      <c r="D2494" s="83"/>
    </row>
    <row r="2495" spans="1:4">
      <c r="A2495" s="83"/>
      <c r="B2495" s="83"/>
      <c r="C2495" s="83"/>
      <c r="D2495" s="83"/>
    </row>
    <row r="2496" spans="1:4">
      <c r="A2496" s="83"/>
      <c r="B2496" s="83"/>
      <c r="C2496" s="83"/>
      <c r="D2496" s="83"/>
    </row>
    <row r="2497" spans="1:4">
      <c r="A2497" s="83"/>
      <c r="B2497" s="83"/>
      <c r="C2497" s="83"/>
      <c r="D2497" s="83"/>
    </row>
    <row r="2498" spans="1:4">
      <c r="A2498" s="83"/>
      <c r="B2498" s="83"/>
      <c r="C2498" s="83"/>
      <c r="D2498" s="83"/>
    </row>
    <row r="2499" spans="1:4">
      <c r="A2499" s="83"/>
      <c r="B2499" s="83"/>
      <c r="C2499" s="83"/>
      <c r="D2499" s="83"/>
    </row>
    <row r="2500" spans="1:4">
      <c r="A2500" s="83"/>
      <c r="B2500" s="83"/>
      <c r="C2500" s="83"/>
      <c r="D2500" s="83"/>
    </row>
    <row r="2501" spans="1:4">
      <c r="A2501" s="83"/>
      <c r="B2501" s="83"/>
      <c r="C2501" s="83"/>
      <c r="D2501" s="83"/>
    </row>
    <row r="2502" spans="1:4">
      <c r="A2502" s="83"/>
      <c r="B2502" s="83"/>
      <c r="C2502" s="83"/>
      <c r="D2502" s="83"/>
    </row>
    <row r="2503" spans="1:4">
      <c r="A2503" s="83"/>
      <c r="B2503" s="83"/>
      <c r="C2503" s="83"/>
      <c r="D2503" s="83"/>
    </row>
    <row r="2504" spans="1:4">
      <c r="A2504" s="83"/>
      <c r="B2504" s="83"/>
      <c r="C2504" s="83"/>
      <c r="D2504" s="83"/>
    </row>
    <row r="2505" spans="1:4">
      <c r="A2505" s="83"/>
      <c r="B2505" s="83"/>
      <c r="C2505" s="83"/>
      <c r="D2505" s="83"/>
    </row>
    <row r="2506" spans="1:4">
      <c r="A2506" s="83"/>
      <c r="B2506" s="83"/>
      <c r="C2506" s="83"/>
      <c r="D2506" s="83"/>
    </row>
    <row r="2507" spans="1:4">
      <c r="A2507" s="83"/>
      <c r="B2507" s="83"/>
      <c r="C2507" s="83"/>
      <c r="D2507" s="83"/>
    </row>
    <row r="2508" spans="1:4">
      <c r="A2508" s="83"/>
      <c r="B2508" s="83"/>
      <c r="C2508" s="83"/>
      <c r="D2508" s="83"/>
    </row>
    <row r="2509" spans="1:4">
      <c r="A2509" s="83"/>
      <c r="B2509" s="83"/>
      <c r="C2509" s="83"/>
      <c r="D2509" s="83"/>
    </row>
    <row r="2510" spans="1:4">
      <c r="A2510" s="83"/>
      <c r="B2510" s="83"/>
      <c r="C2510" s="83"/>
      <c r="D2510" s="83"/>
    </row>
    <row r="2511" spans="1:4">
      <c r="A2511" s="83"/>
      <c r="B2511" s="83"/>
      <c r="C2511" s="83"/>
      <c r="D2511" s="83"/>
    </row>
    <row r="2512" spans="1:4">
      <c r="A2512" s="83"/>
      <c r="B2512" s="83"/>
      <c r="C2512" s="83"/>
      <c r="D2512" s="83"/>
    </row>
    <row r="2513" spans="1:4">
      <c r="A2513" s="83"/>
      <c r="B2513" s="83"/>
      <c r="C2513" s="83"/>
      <c r="D2513" s="83"/>
    </row>
    <row r="2514" spans="1:4">
      <c r="A2514" s="83"/>
      <c r="B2514" s="83"/>
      <c r="C2514" s="83"/>
      <c r="D2514" s="83"/>
    </row>
    <row r="2515" spans="1:4">
      <c r="A2515" s="83"/>
      <c r="B2515" s="83"/>
      <c r="C2515" s="83"/>
      <c r="D2515" s="83"/>
    </row>
    <row r="2516" spans="1:4">
      <c r="A2516" s="83"/>
      <c r="B2516" s="83"/>
      <c r="C2516" s="83"/>
      <c r="D2516" s="83"/>
    </row>
    <row r="2517" spans="1:4">
      <c r="A2517" s="83"/>
      <c r="B2517" s="83"/>
      <c r="C2517" s="83"/>
      <c r="D2517" s="83"/>
    </row>
    <row r="2518" spans="1:4">
      <c r="A2518" s="83"/>
      <c r="B2518" s="83"/>
      <c r="C2518" s="83"/>
      <c r="D2518" s="83"/>
    </row>
    <row r="2519" spans="1:4">
      <c r="A2519" s="83"/>
      <c r="B2519" s="83"/>
      <c r="C2519" s="83"/>
      <c r="D2519" s="83"/>
    </row>
    <row r="2520" spans="1:4">
      <c r="A2520" s="83"/>
      <c r="B2520" s="83"/>
      <c r="C2520" s="83"/>
      <c r="D2520" s="83"/>
    </row>
    <row r="2521" spans="1:4">
      <c r="A2521" s="83"/>
      <c r="B2521" s="83"/>
      <c r="C2521" s="83"/>
      <c r="D2521" s="83"/>
    </row>
    <row r="2522" spans="1:4">
      <c r="A2522" s="83"/>
      <c r="B2522" s="83"/>
      <c r="C2522" s="83"/>
      <c r="D2522" s="83"/>
    </row>
    <row r="2523" spans="1:4">
      <c r="A2523" s="83"/>
      <c r="B2523" s="83"/>
      <c r="C2523" s="83"/>
      <c r="D2523" s="83"/>
    </row>
    <row r="2524" spans="1:4">
      <c r="A2524" s="83"/>
      <c r="B2524" s="83"/>
      <c r="C2524" s="83"/>
      <c r="D2524" s="83"/>
    </row>
    <row r="2525" spans="1:4">
      <c r="A2525" s="83"/>
      <c r="B2525" s="83"/>
      <c r="C2525" s="83"/>
      <c r="D2525" s="83"/>
    </row>
    <row r="2526" spans="1:4">
      <c r="A2526" s="83"/>
      <c r="B2526" s="83"/>
      <c r="C2526" s="83"/>
      <c r="D2526" s="83"/>
    </row>
    <row r="2527" spans="1:4">
      <c r="A2527" s="83"/>
      <c r="B2527" s="83"/>
      <c r="C2527" s="83"/>
      <c r="D2527" s="83"/>
    </row>
    <row r="2528" spans="1:4">
      <c r="A2528" s="83"/>
      <c r="B2528" s="83"/>
      <c r="C2528" s="83"/>
      <c r="D2528" s="83"/>
    </row>
    <row r="2529" spans="1:4">
      <c r="A2529" s="83"/>
      <c r="B2529" s="83"/>
      <c r="C2529" s="83"/>
      <c r="D2529" s="83"/>
    </row>
    <row r="2530" spans="1:4">
      <c r="A2530" s="83"/>
      <c r="B2530" s="83"/>
      <c r="C2530" s="83"/>
      <c r="D2530" s="83"/>
    </row>
    <row r="2531" spans="1:4">
      <c r="A2531" s="83"/>
      <c r="B2531" s="83"/>
      <c r="C2531" s="83"/>
      <c r="D2531" s="83"/>
    </row>
    <row r="2532" spans="1:4">
      <c r="A2532" s="83"/>
      <c r="B2532" s="83"/>
      <c r="C2532" s="83"/>
      <c r="D2532" s="83"/>
    </row>
    <row r="2533" spans="1:4">
      <c r="A2533" s="83"/>
      <c r="B2533" s="83"/>
      <c r="C2533" s="83"/>
      <c r="D2533" s="83"/>
    </row>
    <row r="2534" spans="1:4">
      <c r="A2534" s="83"/>
      <c r="B2534" s="83"/>
      <c r="C2534" s="83"/>
      <c r="D2534" s="83"/>
    </row>
    <row r="2535" spans="1:4">
      <c r="A2535" s="83"/>
      <c r="B2535" s="83"/>
      <c r="C2535" s="83"/>
      <c r="D2535" s="83"/>
    </row>
    <row r="2536" spans="1:4">
      <c r="A2536" s="83"/>
      <c r="B2536" s="83"/>
      <c r="C2536" s="83"/>
      <c r="D2536" s="83"/>
    </row>
    <row r="2537" spans="1:4">
      <c r="A2537" s="83"/>
      <c r="B2537" s="83"/>
      <c r="C2537" s="83"/>
      <c r="D2537" s="83"/>
    </row>
    <row r="2538" spans="1:4">
      <c r="A2538" s="83"/>
      <c r="B2538" s="83"/>
      <c r="C2538" s="83"/>
      <c r="D2538" s="83"/>
    </row>
    <row r="2539" spans="1:4">
      <c r="A2539" s="83"/>
      <c r="B2539" s="83"/>
      <c r="C2539" s="83"/>
      <c r="D2539" s="83"/>
    </row>
    <row r="2540" spans="1:4">
      <c r="A2540" s="83"/>
      <c r="B2540" s="83"/>
      <c r="C2540" s="83"/>
      <c r="D2540" s="83"/>
    </row>
    <row r="2541" spans="1:4">
      <c r="A2541" s="83"/>
      <c r="B2541" s="83"/>
      <c r="C2541" s="83"/>
      <c r="D2541" s="83"/>
    </row>
    <row r="2542" spans="1:4">
      <c r="A2542" s="83"/>
      <c r="B2542" s="83"/>
      <c r="C2542" s="83"/>
      <c r="D2542" s="83"/>
    </row>
    <row r="2543" spans="1:4">
      <c r="A2543" s="83"/>
      <c r="B2543" s="83"/>
      <c r="C2543" s="83"/>
      <c r="D2543" s="83"/>
    </row>
    <row r="2544" spans="1:4">
      <c r="A2544" s="83"/>
      <c r="B2544" s="83"/>
      <c r="C2544" s="83"/>
      <c r="D2544" s="83"/>
    </row>
    <row r="2545" spans="1:8">
      <c r="A2545" s="83"/>
      <c r="B2545" s="83"/>
      <c r="C2545" s="83"/>
      <c r="D2545" s="83"/>
    </row>
    <row r="2546" spans="1:8">
      <c r="A2546" s="83"/>
      <c r="B2546" s="83"/>
      <c r="C2546" s="83"/>
      <c r="D2546" s="83"/>
    </row>
    <row r="2547" spans="1:8">
      <c r="A2547" s="83"/>
      <c r="B2547" s="83"/>
      <c r="C2547" s="83"/>
      <c r="D2547" s="83"/>
    </row>
    <row r="2548" spans="1:8">
      <c r="A2548" s="83"/>
      <c r="B2548" s="83"/>
      <c r="C2548" s="83"/>
      <c r="D2548" s="83"/>
    </row>
    <row r="2549" spans="1:8">
      <c r="A2549" s="83"/>
      <c r="B2549" s="83"/>
      <c r="C2549" s="83"/>
      <c r="D2549" s="83"/>
    </row>
    <row r="2550" spans="1:8">
      <c r="A2550" s="83"/>
      <c r="B2550" s="83"/>
      <c r="C2550" s="83"/>
      <c r="D2550" s="83"/>
    </row>
    <row r="2551" spans="1:8">
      <c r="A2551" s="83"/>
      <c r="B2551" s="83"/>
      <c r="C2551" s="83"/>
      <c r="D2551" s="83"/>
    </row>
    <row r="2552" spans="1:8">
      <c r="A2552" s="83"/>
      <c r="B2552" s="83"/>
      <c r="C2552" s="83"/>
      <c r="D2552" s="83"/>
    </row>
    <row r="2553" spans="1:8">
      <c r="A2553" s="83"/>
      <c r="B2553" s="83"/>
      <c r="C2553" s="83"/>
      <c r="D2553" s="83"/>
    </row>
    <row r="2554" spans="1:8">
      <c r="A2554" s="83"/>
      <c r="B2554" s="83"/>
      <c r="C2554" s="83"/>
      <c r="D2554" s="83"/>
    </row>
    <row r="2555" spans="1:8">
      <c r="A2555" s="83"/>
      <c r="B2555" s="83"/>
      <c r="C2555" s="83"/>
      <c r="D2555" s="83"/>
    </row>
    <row r="2556" spans="1:8">
      <c r="A2556" s="83"/>
      <c r="B2556" s="83"/>
      <c r="C2556" s="83"/>
      <c r="D2556" s="83"/>
    </row>
    <row r="2557" spans="1:8">
      <c r="A2557" s="83"/>
      <c r="B2557" s="83"/>
      <c r="C2557" s="83"/>
      <c r="D2557" s="83"/>
    </row>
    <row r="2558" spans="1:8">
      <c r="A2558" s="83"/>
      <c r="B2558" s="83"/>
      <c r="C2558" s="83"/>
      <c r="D2558" s="83"/>
    </row>
    <row r="2560" spans="1:8">
      <c r="B2560" s="83"/>
      <c r="C2560" s="83"/>
      <c r="D2560" s="83"/>
      <c r="E2560" s="83"/>
      <c r="F2560" s="83"/>
      <c r="G2560" s="83"/>
      <c r="H2560" s="83"/>
    </row>
    <row r="2561" spans="1:8">
      <c r="A2561" s="83"/>
      <c r="B2561" s="83"/>
      <c r="C2561" s="83"/>
      <c r="D2561" s="83"/>
      <c r="E2561" s="83"/>
      <c r="F2561" s="83"/>
      <c r="G2561" s="83"/>
      <c r="H2561" s="83"/>
    </row>
    <row r="2562" spans="1:8">
      <c r="A2562" s="83"/>
      <c r="B2562" s="83"/>
      <c r="C2562" s="83"/>
      <c r="D2562" s="83"/>
      <c r="E2562" s="83"/>
      <c r="F2562" s="83"/>
      <c r="G2562" s="83"/>
      <c r="H2562" s="83"/>
    </row>
    <row r="2563" spans="1:8">
      <c r="A2563" s="83"/>
      <c r="B2563" s="83"/>
      <c r="C2563" s="83"/>
      <c r="D2563" s="83"/>
      <c r="E2563" s="83"/>
      <c r="F2563" s="83"/>
      <c r="G2563" s="83"/>
      <c r="H2563" s="83"/>
    </row>
    <row r="2564" spans="1:8">
      <c r="A2564" s="83"/>
      <c r="B2564" s="83"/>
      <c r="C2564" s="83"/>
      <c r="D2564" s="83"/>
      <c r="E2564" s="83"/>
      <c r="F2564" s="83"/>
      <c r="G2564" s="83"/>
      <c r="H2564" s="83"/>
    </row>
    <row r="2565" spans="1:8">
      <c r="A2565" s="83"/>
      <c r="B2565" s="83"/>
      <c r="C2565" s="83"/>
      <c r="D2565" s="83"/>
      <c r="E2565" s="83"/>
      <c r="F2565" s="83"/>
      <c r="G2565" s="83"/>
      <c r="H2565" s="83"/>
    </row>
    <row r="2566" spans="1:8">
      <c r="A2566" s="83"/>
      <c r="B2566" s="83"/>
      <c r="C2566" s="83"/>
      <c r="D2566" s="83"/>
      <c r="E2566" s="83"/>
      <c r="F2566" s="83"/>
      <c r="G2566" s="83"/>
      <c r="H2566" s="83"/>
    </row>
    <row r="2567" spans="1:8">
      <c r="A2567" s="83"/>
      <c r="B2567" s="83"/>
      <c r="C2567" s="83"/>
      <c r="D2567" s="83"/>
      <c r="E2567" s="83"/>
      <c r="F2567" s="83"/>
      <c r="G2567" s="83"/>
      <c r="H2567" s="83"/>
    </row>
    <row r="2568" spans="1:8">
      <c r="A2568" s="83"/>
      <c r="B2568" s="83"/>
      <c r="C2568" s="83"/>
      <c r="D2568" s="83"/>
      <c r="E2568" s="83"/>
      <c r="F2568" s="83"/>
      <c r="G2568" s="83"/>
      <c r="H2568" s="83"/>
    </row>
    <row r="2569" spans="1:8">
      <c r="A2569" s="83"/>
      <c r="B2569" s="83"/>
      <c r="C2569" s="83"/>
      <c r="D2569" s="83"/>
      <c r="E2569" s="83"/>
      <c r="F2569" s="83"/>
      <c r="G2569" s="83"/>
      <c r="H2569" s="83"/>
    </row>
    <row r="2570" spans="1:8">
      <c r="A2570" s="83"/>
      <c r="B2570" s="83"/>
      <c r="C2570" s="83"/>
      <c r="D2570" s="83"/>
      <c r="E2570" s="83"/>
      <c r="F2570" s="83"/>
      <c r="G2570" s="83"/>
      <c r="H2570" s="83"/>
    </row>
    <row r="2571" spans="1:8">
      <c r="A2571" s="83"/>
      <c r="B2571" s="83"/>
      <c r="C2571" s="83"/>
      <c r="D2571" s="83"/>
      <c r="E2571" s="83"/>
      <c r="F2571" s="83"/>
      <c r="G2571" s="83"/>
      <c r="H2571" s="83"/>
    </row>
    <row r="2572" spans="1:8">
      <c r="A2572" s="83"/>
      <c r="B2572" s="83"/>
      <c r="C2572" s="83"/>
      <c r="D2572" s="83"/>
      <c r="E2572" s="83"/>
      <c r="F2572" s="83"/>
      <c r="G2572" s="83"/>
      <c r="H2572" s="83"/>
    </row>
    <row r="2573" spans="1:8">
      <c r="A2573" s="83"/>
      <c r="B2573" s="83"/>
      <c r="C2573" s="83"/>
      <c r="D2573" s="83"/>
      <c r="E2573" s="83"/>
      <c r="F2573" s="83"/>
      <c r="G2573" s="83"/>
      <c r="H2573" s="83"/>
    </row>
    <row r="2574" spans="1:8">
      <c r="A2574" s="83"/>
      <c r="B2574" s="83"/>
      <c r="C2574" s="83"/>
      <c r="D2574" s="83"/>
      <c r="E2574" s="83"/>
      <c r="F2574" s="83"/>
      <c r="G2574" s="83"/>
      <c r="H2574" s="83"/>
    </row>
    <row r="2575" spans="1:8">
      <c r="A2575" s="83"/>
      <c r="B2575" s="83"/>
      <c r="C2575" s="83"/>
      <c r="D2575" s="83"/>
      <c r="E2575" s="83"/>
      <c r="F2575" s="83"/>
      <c r="G2575" s="83"/>
      <c r="H2575" s="83"/>
    </row>
    <row r="2576" spans="1:8">
      <c r="A2576" s="83"/>
      <c r="B2576" s="83"/>
      <c r="C2576" s="83"/>
      <c r="D2576" s="83"/>
      <c r="E2576" s="83"/>
      <c r="F2576" s="83"/>
      <c r="G2576" s="83"/>
      <c r="H2576" s="83"/>
    </row>
    <row r="2577" spans="1:8">
      <c r="A2577" s="83"/>
      <c r="B2577" s="83"/>
      <c r="C2577" s="83"/>
      <c r="D2577" s="83"/>
      <c r="E2577" s="83"/>
      <c r="F2577" s="83"/>
      <c r="G2577" s="83"/>
      <c r="H2577" s="83"/>
    </row>
    <row r="2578" spans="1:8">
      <c r="A2578" s="83"/>
      <c r="B2578" s="83"/>
      <c r="C2578" s="83"/>
      <c r="D2578" s="83"/>
      <c r="E2578" s="83"/>
      <c r="F2578" s="83"/>
      <c r="G2578" s="83"/>
      <c r="H2578" s="83"/>
    </row>
    <row r="2579" spans="1:8">
      <c r="A2579" s="83"/>
      <c r="B2579" s="83"/>
      <c r="C2579" s="83"/>
      <c r="D2579" s="83"/>
      <c r="E2579" s="83"/>
      <c r="F2579" s="83"/>
      <c r="G2579" s="83"/>
      <c r="H2579" s="83"/>
    </row>
    <row r="2581" spans="1:8">
      <c r="B2581" s="83"/>
      <c r="C2581" s="83"/>
      <c r="D2581" s="83"/>
      <c r="E2581" s="83"/>
      <c r="F2581" s="83"/>
    </row>
    <row r="2582" spans="1:8">
      <c r="A2582" s="83"/>
      <c r="B2582" s="83"/>
      <c r="C2582" s="83"/>
      <c r="D2582" s="83"/>
      <c r="E2582" s="83"/>
      <c r="F2582" s="83"/>
    </row>
    <row r="2583" spans="1:8">
      <c r="A2583" s="83"/>
      <c r="B2583" s="83"/>
      <c r="C2583" s="83"/>
      <c r="D2583" s="83"/>
      <c r="E2583" s="83"/>
      <c r="F2583" s="83"/>
    </row>
    <row r="2585" spans="1:8">
      <c r="B2585" s="83"/>
      <c r="C2585" s="83"/>
      <c r="D2585" s="83"/>
      <c r="E2585" s="83"/>
      <c r="F2585" s="83"/>
      <c r="G2585" s="83"/>
    </row>
    <row r="2586" spans="1:8">
      <c r="A2586" s="83"/>
      <c r="B2586" s="83"/>
      <c r="C2586" s="83"/>
      <c r="D2586" s="83"/>
      <c r="E2586" s="83"/>
      <c r="F2586" s="83"/>
      <c r="G2586" s="83"/>
    </row>
    <row r="2588" spans="1:8">
      <c r="B2588" s="83"/>
      <c r="C2588" s="83"/>
      <c r="D2588" s="83"/>
      <c r="E2588" s="83"/>
      <c r="F2588" s="83"/>
      <c r="G2588" s="83"/>
    </row>
    <row r="2589" spans="1:8">
      <c r="A2589" s="83"/>
      <c r="B2589" s="83"/>
      <c r="C2589" s="83"/>
      <c r="D2589" s="83"/>
      <c r="E2589" s="83"/>
      <c r="F2589" s="83"/>
      <c r="G2589" s="83"/>
    </row>
    <row r="2590" spans="1:8">
      <c r="A2590" s="83"/>
      <c r="B2590" s="83"/>
      <c r="C2590" s="83"/>
      <c r="D2590" s="83"/>
      <c r="E2590" s="83"/>
      <c r="F2590" s="83"/>
      <c r="G2590" s="83"/>
    </row>
    <row r="2591" spans="1:8">
      <c r="A2591" s="83"/>
      <c r="B2591" s="83"/>
      <c r="C2591" s="83"/>
      <c r="D2591" s="83"/>
      <c r="E2591" s="83"/>
      <c r="F2591" s="83"/>
      <c r="G2591" s="83"/>
    </row>
    <row r="2592" spans="1:8">
      <c r="A2592" s="83"/>
      <c r="B2592" s="83"/>
      <c r="C2592" s="83"/>
      <c r="D2592" s="83"/>
      <c r="E2592" s="83"/>
      <c r="F2592" s="83"/>
      <c r="G2592" s="83"/>
    </row>
    <row r="2593" spans="1:7">
      <c r="A2593" s="83"/>
      <c r="B2593" s="83"/>
      <c r="C2593" s="83"/>
      <c r="D2593" s="83"/>
      <c r="E2593" s="83"/>
      <c r="F2593" s="83"/>
      <c r="G2593" s="83"/>
    </row>
    <row r="2594" spans="1:7">
      <c r="A2594" s="83"/>
      <c r="B2594" s="83"/>
      <c r="C2594" s="83"/>
      <c r="D2594" s="83"/>
      <c r="E2594" s="83"/>
      <c r="F2594" s="83"/>
      <c r="G2594" s="83"/>
    </row>
    <row r="2595" spans="1:7">
      <c r="A2595" s="83"/>
      <c r="B2595" s="83"/>
      <c r="C2595" s="83"/>
      <c r="D2595" s="83"/>
      <c r="E2595" s="83"/>
      <c r="F2595" s="83"/>
      <c r="G2595" s="83"/>
    </row>
    <row r="2596" spans="1:7">
      <c r="A2596" s="83"/>
      <c r="B2596" s="83"/>
      <c r="C2596" s="83"/>
      <c r="D2596" s="83"/>
      <c r="E2596" s="83"/>
      <c r="F2596" s="83"/>
      <c r="G2596" s="83"/>
    </row>
    <row r="2597" spans="1:7">
      <c r="A2597" s="83"/>
      <c r="B2597" s="83"/>
      <c r="C2597" s="83"/>
      <c r="D2597" s="83"/>
      <c r="E2597" s="83"/>
      <c r="F2597" s="83"/>
      <c r="G2597" s="83"/>
    </row>
    <row r="2598" spans="1:7">
      <c r="A2598" s="83"/>
      <c r="B2598" s="83"/>
      <c r="C2598" s="83"/>
      <c r="D2598" s="83"/>
      <c r="E2598" s="83"/>
      <c r="F2598" s="83"/>
      <c r="G2598" s="83"/>
    </row>
    <row r="2599" spans="1:7">
      <c r="A2599" s="83"/>
      <c r="B2599" s="83"/>
      <c r="C2599" s="83"/>
      <c r="D2599" s="83"/>
      <c r="E2599" s="83"/>
      <c r="F2599" s="83"/>
      <c r="G2599" s="83"/>
    </row>
    <row r="2600" spans="1:7">
      <c r="A2600" s="83"/>
      <c r="B2600" s="83"/>
      <c r="C2600" s="83"/>
      <c r="D2600" s="83"/>
      <c r="E2600" s="83"/>
      <c r="F2600" s="83"/>
      <c r="G2600" s="83"/>
    </row>
    <row r="2601" spans="1:7">
      <c r="A2601" s="83"/>
      <c r="B2601" s="83"/>
      <c r="C2601" s="83"/>
      <c r="D2601" s="83"/>
      <c r="E2601" s="83"/>
      <c r="F2601" s="83"/>
      <c r="G2601" s="83"/>
    </row>
    <row r="2602" spans="1:7">
      <c r="A2602" s="83"/>
      <c r="B2602" s="83"/>
      <c r="C2602" s="83"/>
      <c r="D2602" s="83"/>
      <c r="E2602" s="83"/>
      <c r="F2602" s="83"/>
      <c r="G2602" s="83"/>
    </row>
    <row r="2603" spans="1:7">
      <c r="A2603" s="83"/>
      <c r="B2603" s="83"/>
      <c r="C2603" s="83"/>
      <c r="D2603" s="83"/>
      <c r="E2603" s="83"/>
      <c r="F2603" s="83"/>
      <c r="G2603" s="83"/>
    </row>
    <row r="2604" spans="1:7">
      <c r="A2604" s="83"/>
      <c r="B2604" s="83"/>
      <c r="C2604" s="83"/>
      <c r="D2604" s="83"/>
      <c r="E2604" s="83"/>
      <c r="F2604" s="83"/>
      <c r="G2604" s="83"/>
    </row>
    <row r="2606" spans="1:7">
      <c r="B2606" s="83"/>
      <c r="C2606" s="83"/>
      <c r="D2606" s="83"/>
      <c r="E2606" s="83"/>
      <c r="F2606" s="83"/>
      <c r="G2606" s="83"/>
    </row>
    <row r="2607" spans="1:7">
      <c r="A2607" s="83"/>
      <c r="B2607" s="83"/>
      <c r="C2607" s="83"/>
      <c r="D2607" s="83"/>
      <c r="E2607" s="83"/>
      <c r="F2607" s="83"/>
      <c r="G2607" s="83"/>
    </row>
    <row r="2608" spans="1:7">
      <c r="A2608" s="83"/>
      <c r="B2608" s="83"/>
      <c r="C2608" s="83"/>
      <c r="D2608" s="83"/>
      <c r="E2608" s="83"/>
      <c r="F2608" s="83"/>
      <c r="G2608" s="83"/>
    </row>
    <row r="2609" spans="1:7">
      <c r="A2609" s="83"/>
      <c r="B2609" s="83"/>
      <c r="C2609" s="83"/>
      <c r="D2609" s="83"/>
      <c r="E2609" s="83"/>
      <c r="F2609" s="83"/>
      <c r="G2609" s="83"/>
    </row>
    <row r="2610" spans="1:7">
      <c r="A2610" s="83"/>
      <c r="B2610" s="83"/>
      <c r="C2610" s="83"/>
      <c r="D2610" s="83"/>
      <c r="E2610" s="83"/>
      <c r="F2610" s="83"/>
      <c r="G2610" s="83"/>
    </row>
    <row r="2611" spans="1:7">
      <c r="A2611" s="83"/>
      <c r="B2611" s="83"/>
      <c r="C2611" s="83"/>
      <c r="D2611" s="83"/>
      <c r="E2611" s="83"/>
      <c r="F2611" s="83"/>
      <c r="G2611" s="83"/>
    </row>
    <row r="2612" spans="1:7">
      <c r="A2612" s="83"/>
      <c r="B2612" s="83"/>
      <c r="C2612" s="83"/>
      <c r="D2612" s="83"/>
      <c r="E2612" s="83"/>
      <c r="F2612" s="83"/>
      <c r="G2612" s="83"/>
    </row>
    <row r="2613" spans="1:7">
      <c r="A2613" s="83"/>
      <c r="B2613" s="83"/>
      <c r="C2613" s="83"/>
      <c r="D2613" s="83"/>
      <c r="E2613" s="83"/>
      <c r="F2613" s="83"/>
      <c r="G2613" s="83"/>
    </row>
    <row r="2614" spans="1:7">
      <c r="A2614" s="83"/>
      <c r="B2614" s="83"/>
      <c r="C2614" s="83"/>
      <c r="D2614" s="83"/>
      <c r="E2614" s="83"/>
      <c r="F2614" s="83"/>
      <c r="G2614" s="83"/>
    </row>
    <row r="2615" spans="1:7">
      <c r="A2615" s="83"/>
      <c r="B2615" s="83"/>
      <c r="C2615" s="83"/>
      <c r="D2615" s="83"/>
      <c r="E2615" s="83"/>
      <c r="F2615" s="83"/>
      <c r="G2615" s="83"/>
    </row>
    <row r="2616" spans="1:7">
      <c r="A2616" s="83"/>
      <c r="B2616" s="83"/>
      <c r="C2616" s="83"/>
      <c r="D2616" s="83"/>
      <c r="E2616" s="83"/>
      <c r="F2616" s="83"/>
      <c r="G2616" s="83"/>
    </row>
    <row r="2617" spans="1:7">
      <c r="A2617" s="83"/>
      <c r="B2617" s="83"/>
      <c r="C2617" s="83"/>
      <c r="D2617" s="83"/>
      <c r="E2617" s="83"/>
      <c r="F2617" s="83"/>
      <c r="G2617" s="83"/>
    </row>
    <row r="2618" spans="1:7">
      <c r="A2618" s="83"/>
      <c r="B2618" s="83"/>
      <c r="C2618" s="83"/>
      <c r="D2618" s="83"/>
      <c r="E2618" s="83"/>
      <c r="F2618" s="83"/>
      <c r="G2618" s="83"/>
    </row>
    <row r="2619" spans="1:7">
      <c r="A2619" s="83"/>
      <c r="B2619" s="83"/>
      <c r="C2619" s="83"/>
      <c r="D2619" s="83"/>
      <c r="E2619" s="83"/>
      <c r="F2619" s="83"/>
      <c r="G2619" s="83"/>
    </row>
    <row r="2620" spans="1:7">
      <c r="A2620" s="83"/>
      <c r="B2620" s="83"/>
      <c r="C2620" s="83"/>
      <c r="D2620" s="83"/>
      <c r="E2620" s="83"/>
      <c r="F2620" s="83"/>
      <c r="G2620" s="83"/>
    </row>
    <row r="2621" spans="1:7">
      <c r="A2621" s="83"/>
      <c r="B2621" s="83"/>
      <c r="C2621" s="83"/>
      <c r="D2621" s="83"/>
      <c r="E2621" s="83"/>
      <c r="F2621" s="83"/>
      <c r="G2621" s="83"/>
    </row>
    <row r="2622" spans="1:7">
      <c r="A2622" s="83"/>
      <c r="B2622" s="83"/>
      <c r="C2622" s="83"/>
      <c r="D2622" s="83"/>
      <c r="E2622" s="83"/>
      <c r="F2622" s="83"/>
      <c r="G2622" s="83"/>
    </row>
    <row r="2624" spans="1:7">
      <c r="B2624" s="83"/>
      <c r="C2624" s="83"/>
      <c r="D2624" s="83"/>
      <c r="E2624" s="83"/>
      <c r="F2624" s="83"/>
      <c r="G2624" s="83"/>
    </row>
    <row r="2625" spans="1:7">
      <c r="A2625" s="83"/>
      <c r="B2625" s="83"/>
      <c r="C2625" s="83"/>
      <c r="D2625" s="83"/>
      <c r="E2625" s="83"/>
      <c r="F2625" s="83"/>
      <c r="G2625" s="83"/>
    </row>
    <row r="2626" spans="1:7">
      <c r="A2626" s="83"/>
      <c r="B2626" s="83"/>
      <c r="C2626" s="83"/>
      <c r="D2626" s="83"/>
      <c r="E2626" s="83"/>
      <c r="F2626" s="83"/>
      <c r="G2626" s="83"/>
    </row>
    <row r="2627" spans="1:7">
      <c r="A2627" s="83"/>
      <c r="B2627" s="83"/>
      <c r="C2627" s="83"/>
      <c r="D2627" s="83"/>
      <c r="E2627" s="83"/>
      <c r="F2627" s="83"/>
      <c r="G2627" s="83"/>
    </row>
    <row r="2628" spans="1:7">
      <c r="A2628" s="83"/>
      <c r="B2628" s="83"/>
      <c r="C2628" s="83"/>
      <c r="D2628" s="83"/>
      <c r="E2628" s="83"/>
      <c r="F2628" s="83"/>
      <c r="G2628" s="83"/>
    </row>
    <row r="2629" spans="1:7">
      <c r="A2629" s="83"/>
      <c r="B2629" s="83"/>
      <c r="C2629" s="83"/>
      <c r="D2629" s="83"/>
      <c r="E2629" s="83"/>
      <c r="F2629" s="83"/>
      <c r="G2629" s="83"/>
    </row>
    <row r="2630" spans="1:7">
      <c r="A2630" s="83"/>
      <c r="B2630" s="83"/>
      <c r="C2630" s="83"/>
      <c r="D2630" s="83"/>
      <c r="E2630" s="83"/>
      <c r="F2630" s="83"/>
      <c r="G2630" s="83"/>
    </row>
    <row r="2631" spans="1:7">
      <c r="A2631" s="83"/>
      <c r="B2631" s="83"/>
      <c r="C2631" s="83"/>
      <c r="D2631" s="83"/>
      <c r="E2631" s="83"/>
      <c r="F2631" s="83"/>
      <c r="G2631" s="83"/>
    </row>
    <row r="2632" spans="1:7">
      <c r="A2632" s="83"/>
      <c r="B2632" s="83"/>
      <c r="C2632" s="83"/>
      <c r="D2632" s="83"/>
      <c r="E2632" s="83"/>
      <c r="F2632" s="83"/>
      <c r="G2632" s="83"/>
    </row>
    <row r="2633" spans="1:7">
      <c r="A2633" s="83"/>
      <c r="B2633" s="83"/>
      <c r="C2633" s="83"/>
      <c r="D2633" s="83"/>
      <c r="E2633" s="83"/>
      <c r="F2633" s="83"/>
      <c r="G2633" s="83"/>
    </row>
    <row r="2634" spans="1:7">
      <c r="A2634" s="83"/>
      <c r="B2634" s="83"/>
      <c r="C2634" s="83"/>
      <c r="D2634" s="83"/>
      <c r="E2634" s="83"/>
      <c r="F2634" s="83"/>
      <c r="G2634" s="83"/>
    </row>
    <row r="2635" spans="1:7">
      <c r="A2635" s="83"/>
      <c r="B2635" s="83"/>
      <c r="C2635" s="83"/>
      <c r="D2635" s="83"/>
      <c r="E2635" s="83"/>
      <c r="F2635" s="83"/>
      <c r="G2635" s="83"/>
    </row>
    <row r="2636" spans="1:7">
      <c r="A2636" s="83"/>
      <c r="B2636" s="83"/>
      <c r="C2636" s="83"/>
      <c r="D2636" s="83"/>
      <c r="E2636" s="83"/>
      <c r="F2636" s="83"/>
      <c r="G2636" s="83"/>
    </row>
    <row r="2637" spans="1:7">
      <c r="A2637" s="83"/>
      <c r="B2637" s="83"/>
      <c r="C2637" s="83"/>
      <c r="D2637" s="83"/>
      <c r="E2637" s="83"/>
      <c r="F2637" s="83"/>
      <c r="G2637" s="83"/>
    </row>
    <row r="2638" spans="1:7">
      <c r="A2638" s="83"/>
      <c r="B2638" s="83"/>
      <c r="C2638" s="83"/>
      <c r="D2638" s="83"/>
      <c r="E2638" s="83"/>
      <c r="F2638" s="83"/>
      <c r="G2638" s="83"/>
    </row>
    <row r="2639" spans="1:7">
      <c r="A2639" s="83"/>
      <c r="B2639" s="83"/>
      <c r="C2639" s="83"/>
      <c r="D2639" s="83"/>
      <c r="E2639" s="83"/>
      <c r="F2639" s="83"/>
      <c r="G2639" s="83"/>
    </row>
    <row r="2640" spans="1:7">
      <c r="A2640" s="83"/>
      <c r="B2640" s="83"/>
      <c r="C2640" s="83"/>
      <c r="D2640" s="83"/>
      <c r="E2640" s="83"/>
      <c r="F2640" s="83"/>
      <c r="G2640" s="83"/>
    </row>
    <row r="2641" spans="1:10">
      <c r="A2641" s="83"/>
      <c r="B2641" s="83"/>
      <c r="C2641" s="83"/>
      <c r="D2641" s="83"/>
      <c r="E2641" s="83"/>
      <c r="F2641" s="83"/>
      <c r="G2641" s="83"/>
      <c r="H2641" s="83"/>
      <c r="I2641" s="83"/>
      <c r="J2641" s="83"/>
    </row>
    <row r="2642" spans="1:10">
      <c r="A2642" s="83"/>
      <c r="B2642" s="83"/>
      <c r="C2642" s="83"/>
      <c r="D2642" s="83"/>
      <c r="E2642" s="83"/>
      <c r="F2642" s="83"/>
      <c r="G2642" s="83"/>
      <c r="H2642" s="83"/>
      <c r="I2642" s="83"/>
      <c r="J2642" s="83"/>
    </row>
    <row r="2643" spans="1:10">
      <c r="A2643" s="83"/>
      <c r="B2643" s="83"/>
      <c r="C2643" s="83"/>
      <c r="D2643" s="83"/>
      <c r="E2643" s="83"/>
      <c r="F2643" s="83"/>
      <c r="G2643" s="83"/>
      <c r="H2643" s="83"/>
      <c r="I2643" s="83"/>
      <c r="J2643" s="83"/>
    </row>
    <row r="2644" spans="1:10">
      <c r="A2644" s="83"/>
      <c r="B2644" s="83"/>
      <c r="C2644" s="83"/>
      <c r="D2644" s="83"/>
      <c r="E2644" s="83"/>
      <c r="F2644" s="83"/>
      <c r="G2644" s="83"/>
      <c r="H2644" s="83"/>
      <c r="I2644" s="83"/>
      <c r="J2644" s="83"/>
    </row>
    <row r="2645" spans="1:10">
      <c r="A2645" s="83"/>
      <c r="B2645" s="83"/>
      <c r="C2645" s="83"/>
      <c r="D2645" s="83"/>
      <c r="E2645" s="83"/>
      <c r="F2645" s="83"/>
      <c r="G2645" s="83"/>
      <c r="H2645" s="83"/>
      <c r="I2645" s="83"/>
      <c r="J2645" s="83"/>
    </row>
    <row r="2646" spans="1:10">
      <c r="A2646" s="83"/>
      <c r="B2646" s="83"/>
      <c r="C2646" s="83"/>
      <c r="D2646" s="83"/>
      <c r="E2646" s="83"/>
      <c r="F2646" s="83"/>
      <c r="G2646" s="83"/>
      <c r="H2646" s="83"/>
      <c r="I2646" s="83"/>
      <c r="J2646" s="83"/>
    </row>
    <row r="2647" spans="1:10">
      <c r="A2647" s="83"/>
      <c r="B2647" s="83"/>
      <c r="C2647" s="83"/>
      <c r="D2647" s="83"/>
      <c r="E2647" s="83"/>
      <c r="F2647" s="83"/>
      <c r="G2647" s="83"/>
      <c r="H2647" s="83"/>
      <c r="I2647" s="83"/>
      <c r="J2647" s="83"/>
    </row>
    <row r="2648" spans="1:10">
      <c r="A2648" s="83"/>
      <c r="B2648" s="83"/>
      <c r="C2648" s="83"/>
      <c r="D2648" s="83"/>
      <c r="E2648" s="83"/>
      <c r="F2648" s="83"/>
      <c r="G2648" s="83"/>
      <c r="H2648" s="83"/>
      <c r="I2648" s="83"/>
      <c r="J2648" s="83"/>
    </row>
    <row r="2649" spans="1:10">
      <c r="A2649" s="83"/>
      <c r="B2649" s="83"/>
      <c r="C2649" s="83"/>
      <c r="D2649" s="83"/>
      <c r="E2649" s="83"/>
      <c r="F2649" s="83"/>
      <c r="G2649" s="83"/>
      <c r="H2649" s="83"/>
      <c r="I2649" s="83"/>
      <c r="J2649" s="83"/>
    </row>
    <row r="2650" spans="1:10">
      <c r="A2650" s="83"/>
      <c r="B2650" s="83"/>
      <c r="C2650" s="83"/>
      <c r="D2650" s="83"/>
      <c r="E2650" s="83"/>
      <c r="F2650" s="83"/>
      <c r="G2650" s="83"/>
      <c r="H2650" s="83"/>
      <c r="I2650" s="83"/>
      <c r="J2650" s="83"/>
    </row>
    <row r="2651" spans="1:10">
      <c r="A2651" s="83"/>
      <c r="B2651" s="83"/>
      <c r="C2651" s="83"/>
      <c r="D2651" s="83"/>
      <c r="E2651" s="83"/>
      <c r="F2651" s="83"/>
      <c r="G2651" s="83"/>
      <c r="H2651" s="83"/>
      <c r="I2651" s="83"/>
      <c r="J2651" s="83"/>
    </row>
    <row r="2652" spans="1:10">
      <c r="A2652" s="83"/>
      <c r="B2652" s="83"/>
      <c r="C2652" s="83"/>
      <c r="D2652" s="83"/>
      <c r="E2652" s="83"/>
      <c r="F2652" s="83"/>
      <c r="G2652" s="83"/>
      <c r="H2652" s="83"/>
      <c r="I2652" s="83"/>
      <c r="J2652" s="83"/>
    </row>
    <row r="2653" spans="1:10">
      <c r="A2653" s="83"/>
      <c r="B2653" s="83"/>
      <c r="C2653" s="83"/>
      <c r="D2653" s="83"/>
      <c r="E2653" s="83"/>
      <c r="F2653" s="83"/>
      <c r="G2653" s="83"/>
      <c r="H2653" s="83"/>
      <c r="I2653" s="83"/>
      <c r="J2653" s="83"/>
    </row>
    <row r="2654" spans="1:10">
      <c r="A2654" s="83"/>
      <c r="B2654" s="83"/>
      <c r="C2654" s="83"/>
      <c r="D2654" s="83"/>
      <c r="E2654" s="83"/>
      <c r="F2654" s="83"/>
      <c r="G2654" s="83"/>
      <c r="H2654" s="83"/>
      <c r="I2654" s="83"/>
      <c r="J2654" s="83"/>
    </row>
    <row r="2655" spans="1:10">
      <c r="A2655" s="83"/>
      <c r="B2655" s="83"/>
      <c r="C2655" s="83"/>
      <c r="D2655" s="83"/>
      <c r="E2655" s="83"/>
      <c r="F2655" s="83"/>
      <c r="G2655" s="83"/>
      <c r="H2655" s="83"/>
      <c r="I2655" s="83"/>
      <c r="J2655" s="83"/>
    </row>
    <row r="2656" spans="1:10">
      <c r="A2656" s="83"/>
      <c r="B2656" s="83"/>
      <c r="C2656" s="83"/>
      <c r="D2656" s="83"/>
      <c r="E2656" s="83"/>
      <c r="F2656" s="83"/>
      <c r="G2656" s="83"/>
      <c r="H2656" s="83"/>
      <c r="I2656" s="83"/>
      <c r="J2656" s="83"/>
    </row>
    <row r="2657" spans="1:10">
      <c r="A2657" s="83"/>
      <c r="B2657" s="83"/>
      <c r="C2657" s="83"/>
      <c r="D2657" s="83"/>
      <c r="E2657" s="83"/>
      <c r="F2657" s="83"/>
      <c r="G2657" s="83"/>
      <c r="H2657" s="83"/>
      <c r="I2657" s="83"/>
      <c r="J2657" s="83"/>
    </row>
    <row r="2658" spans="1:10">
      <c r="A2658" s="83"/>
      <c r="B2658" s="83"/>
      <c r="C2658" s="83"/>
      <c r="D2658" s="83"/>
      <c r="E2658" s="83"/>
      <c r="F2658" s="83"/>
      <c r="G2658" s="83"/>
      <c r="H2658" s="83"/>
      <c r="I2658" s="83"/>
      <c r="J2658" s="83"/>
    </row>
    <row r="2659" spans="1:10">
      <c r="A2659" s="83"/>
      <c r="B2659" s="83"/>
      <c r="C2659" s="83"/>
      <c r="D2659" s="83"/>
      <c r="E2659" s="83"/>
      <c r="F2659" s="83"/>
      <c r="G2659" s="83"/>
      <c r="H2659" s="83"/>
      <c r="I2659" s="83"/>
      <c r="J2659" s="83"/>
    </row>
    <row r="2660" spans="1:10">
      <c r="A2660" s="83"/>
      <c r="B2660" s="83"/>
      <c r="C2660" s="83"/>
      <c r="D2660" s="83"/>
      <c r="E2660" s="83"/>
      <c r="F2660" s="83"/>
      <c r="G2660" s="83"/>
      <c r="H2660" s="83"/>
      <c r="I2660" s="83"/>
      <c r="J2660" s="83"/>
    </row>
    <row r="2661" spans="1:10">
      <c r="A2661" s="83"/>
      <c r="B2661" s="83"/>
      <c r="C2661" s="83"/>
      <c r="D2661" s="83"/>
      <c r="E2661" s="83"/>
      <c r="F2661" s="83"/>
      <c r="G2661" s="83"/>
      <c r="H2661" s="83"/>
      <c r="I2661" s="83"/>
      <c r="J2661" s="83"/>
    </row>
    <row r="2662" spans="1:10">
      <c r="A2662" s="83"/>
      <c r="B2662" s="83"/>
      <c r="C2662" s="83"/>
      <c r="D2662" s="83"/>
      <c r="E2662" s="83"/>
      <c r="F2662" s="83"/>
      <c r="G2662" s="83"/>
      <c r="H2662" s="83"/>
      <c r="I2662" s="83"/>
      <c r="J2662" s="83"/>
    </row>
    <row r="2663" spans="1:10">
      <c r="A2663" s="83"/>
      <c r="B2663" s="83"/>
      <c r="C2663" s="83"/>
      <c r="D2663" s="83"/>
      <c r="E2663" s="83"/>
      <c r="F2663" s="83"/>
      <c r="G2663" s="83"/>
      <c r="H2663" s="83"/>
      <c r="I2663" s="83"/>
      <c r="J2663" s="83"/>
    </row>
    <row r="2664" spans="1:10">
      <c r="A2664" s="83"/>
      <c r="B2664" s="83"/>
      <c r="C2664" s="83"/>
      <c r="D2664" s="83"/>
      <c r="E2664" s="83"/>
      <c r="F2664" s="83"/>
      <c r="G2664" s="83"/>
      <c r="H2664" s="83"/>
      <c r="I2664" s="83"/>
      <c r="J2664" s="83"/>
    </row>
    <row r="2665" spans="1:10">
      <c r="A2665" s="83"/>
      <c r="B2665" s="83"/>
      <c r="C2665" s="83"/>
      <c r="D2665" s="83"/>
      <c r="E2665" s="83"/>
      <c r="F2665" s="83"/>
      <c r="G2665" s="83"/>
      <c r="H2665" s="83"/>
      <c r="I2665" s="83"/>
      <c r="J2665" s="83"/>
    </row>
    <row r="2667" spans="1:10">
      <c r="B2667" s="83"/>
      <c r="C2667" s="83"/>
      <c r="D2667" s="83"/>
      <c r="E2667" s="83"/>
      <c r="F2667" s="83"/>
      <c r="G2667" s="83"/>
      <c r="H2667" s="83"/>
      <c r="I2667" s="83"/>
    </row>
    <row r="2668" spans="1:10">
      <c r="A2668" s="84"/>
      <c r="B2668" s="83"/>
      <c r="C2668" s="83"/>
      <c r="D2668" s="83"/>
      <c r="E2668" s="83"/>
      <c r="F2668" s="83"/>
      <c r="G2668" s="83"/>
      <c r="H2668" s="83"/>
      <c r="I2668" s="83"/>
    </row>
    <row r="2669" spans="1:10">
      <c r="A2669" s="83"/>
      <c r="B2669" s="83"/>
      <c r="C2669" s="83"/>
      <c r="D2669" s="83"/>
      <c r="E2669" s="83"/>
      <c r="F2669" s="83"/>
      <c r="G2669" s="83"/>
      <c r="H2669" s="83"/>
      <c r="I2669" s="83"/>
    </row>
    <row r="2670" spans="1:10">
      <c r="A2670" s="83"/>
      <c r="B2670" s="83"/>
      <c r="C2670" s="83"/>
      <c r="D2670" s="83"/>
      <c r="E2670" s="83"/>
      <c r="F2670" s="83"/>
      <c r="G2670" s="83"/>
      <c r="H2670" s="83"/>
      <c r="I2670" s="83"/>
    </row>
    <row r="2671" spans="1:10">
      <c r="A2671" s="83"/>
      <c r="B2671" s="83"/>
      <c r="C2671" s="83"/>
      <c r="D2671" s="83"/>
      <c r="E2671" s="83"/>
      <c r="F2671" s="83"/>
      <c r="G2671" s="83"/>
      <c r="H2671" s="83"/>
      <c r="I2671" s="83"/>
    </row>
    <row r="2672" spans="1:10">
      <c r="A2672" s="83"/>
      <c r="B2672" s="83"/>
      <c r="C2672" s="83"/>
      <c r="D2672" s="83"/>
      <c r="E2672" s="83"/>
      <c r="F2672" s="83"/>
      <c r="G2672" s="83"/>
      <c r="H2672" s="83"/>
      <c r="I2672" s="83"/>
    </row>
    <row r="2673" spans="1:9">
      <c r="A2673" s="83"/>
      <c r="B2673" s="83"/>
      <c r="C2673" s="83"/>
      <c r="D2673" s="83"/>
      <c r="E2673" s="83"/>
      <c r="F2673" s="83"/>
      <c r="G2673" s="83"/>
      <c r="H2673" s="83"/>
      <c r="I2673" s="83"/>
    </row>
    <row r="2674" spans="1:9">
      <c r="A2674" s="83"/>
      <c r="B2674" s="83"/>
      <c r="C2674" s="83"/>
      <c r="D2674" s="83"/>
      <c r="E2674" s="83"/>
      <c r="F2674" s="83"/>
      <c r="G2674" s="83"/>
      <c r="H2674" s="83"/>
      <c r="I2674" s="83"/>
    </row>
    <row r="2675" spans="1:9">
      <c r="A2675" s="83"/>
      <c r="B2675" s="83"/>
      <c r="C2675" s="83"/>
      <c r="D2675" s="83"/>
      <c r="E2675" s="83"/>
      <c r="F2675" s="83"/>
      <c r="G2675" s="83"/>
      <c r="H2675" s="83"/>
      <c r="I2675" s="83"/>
    </row>
    <row r="2676" spans="1:9">
      <c r="A2676" s="83"/>
      <c r="B2676" s="83"/>
      <c r="C2676" s="83"/>
      <c r="D2676" s="83"/>
      <c r="E2676" s="83"/>
      <c r="F2676" s="83"/>
      <c r="G2676" s="83"/>
      <c r="H2676" s="83"/>
      <c r="I2676" s="83"/>
    </row>
    <row r="2677" spans="1:9">
      <c r="A2677" s="83"/>
      <c r="B2677" s="83"/>
      <c r="C2677" s="83"/>
      <c r="D2677" s="83"/>
      <c r="E2677" s="83"/>
      <c r="F2677" s="83"/>
      <c r="G2677" s="83"/>
      <c r="H2677" s="83"/>
      <c r="I2677" s="83"/>
    </row>
    <row r="2678" spans="1:9">
      <c r="A2678" s="83"/>
      <c r="B2678" s="83"/>
      <c r="C2678" s="83"/>
      <c r="D2678" s="83"/>
      <c r="E2678" s="83"/>
      <c r="F2678" s="83"/>
      <c r="G2678" s="83"/>
      <c r="H2678" s="83"/>
      <c r="I2678" s="83"/>
    </row>
    <row r="2679" spans="1:9">
      <c r="A2679" s="83"/>
      <c r="B2679" s="83"/>
      <c r="C2679" s="83"/>
      <c r="D2679" s="83"/>
      <c r="E2679" s="83"/>
      <c r="F2679" s="83"/>
      <c r="G2679" s="83"/>
      <c r="H2679" s="83"/>
      <c r="I2679" s="83"/>
    </row>
    <row r="2680" spans="1:9">
      <c r="A2680" s="83"/>
      <c r="B2680" s="83"/>
      <c r="C2680" s="83"/>
      <c r="D2680" s="83"/>
      <c r="E2680" s="83"/>
      <c r="F2680" s="83"/>
      <c r="G2680" s="83"/>
      <c r="H2680" s="83"/>
      <c r="I2680" s="83"/>
    </row>
    <row r="2681" spans="1:9">
      <c r="A2681" s="83"/>
      <c r="B2681" s="83"/>
      <c r="C2681" s="83"/>
      <c r="D2681" s="83"/>
      <c r="E2681" s="83"/>
      <c r="F2681" s="83"/>
      <c r="G2681" s="83"/>
      <c r="H2681" s="83"/>
      <c r="I2681" s="83"/>
    </row>
    <row r="2682" spans="1:9">
      <c r="A2682" s="83"/>
      <c r="B2682" s="83"/>
      <c r="C2682" s="83"/>
      <c r="D2682" s="83"/>
      <c r="E2682" s="83"/>
      <c r="F2682" s="83"/>
      <c r="G2682" s="83"/>
      <c r="H2682" s="83"/>
      <c r="I2682" s="83"/>
    </row>
    <row r="2683" spans="1:9">
      <c r="A2683" s="83"/>
      <c r="B2683" s="83"/>
      <c r="C2683" s="83"/>
      <c r="D2683" s="83"/>
      <c r="E2683" s="83"/>
      <c r="F2683" s="83"/>
      <c r="G2683" s="83"/>
      <c r="H2683" s="83"/>
      <c r="I2683" s="83"/>
    </row>
    <row r="2684" spans="1:9">
      <c r="A2684" s="83"/>
      <c r="B2684" s="83"/>
      <c r="C2684" s="83"/>
      <c r="D2684" s="83"/>
      <c r="E2684" s="83"/>
      <c r="F2684" s="83"/>
      <c r="G2684" s="83"/>
      <c r="H2684" s="83"/>
      <c r="I2684" s="83"/>
    </row>
    <row r="2685" spans="1:9">
      <c r="A2685" s="83"/>
      <c r="B2685" s="83"/>
      <c r="C2685" s="83"/>
      <c r="D2685" s="83"/>
      <c r="E2685" s="83"/>
      <c r="F2685" s="83"/>
      <c r="G2685" s="83"/>
      <c r="H2685" s="83"/>
      <c r="I2685" s="83"/>
    </row>
    <row r="2686" spans="1:9">
      <c r="A2686" s="83"/>
      <c r="B2686" s="83"/>
      <c r="C2686" s="83"/>
      <c r="D2686" s="83"/>
      <c r="E2686" s="83"/>
      <c r="F2686" s="83"/>
      <c r="G2686" s="83"/>
      <c r="H2686" s="83"/>
      <c r="I2686" s="83"/>
    </row>
    <row r="2687" spans="1:9">
      <c r="A2687" s="83"/>
      <c r="B2687" s="83"/>
      <c r="C2687" s="83"/>
      <c r="D2687" s="83"/>
      <c r="E2687" s="83"/>
      <c r="F2687" s="83"/>
      <c r="G2687" s="83"/>
      <c r="H2687" s="83"/>
      <c r="I2687" s="83"/>
    </row>
    <row r="2688" spans="1:9">
      <c r="A2688" s="83"/>
      <c r="B2688" s="83"/>
      <c r="C2688" s="83"/>
      <c r="D2688" s="83"/>
      <c r="E2688" s="83"/>
      <c r="F2688" s="83"/>
      <c r="G2688" s="83"/>
      <c r="H2688" s="83"/>
      <c r="I2688" s="83"/>
    </row>
    <row r="2689" spans="1:9">
      <c r="A2689" s="83"/>
      <c r="B2689" s="83"/>
      <c r="C2689" s="83"/>
      <c r="D2689" s="83"/>
      <c r="E2689" s="83"/>
      <c r="F2689" s="83"/>
      <c r="G2689" s="83"/>
      <c r="H2689" s="83"/>
      <c r="I2689" s="83"/>
    </row>
    <row r="2690" spans="1:9">
      <c r="A2690" s="83"/>
      <c r="B2690" s="83"/>
      <c r="C2690" s="83"/>
      <c r="D2690" s="83"/>
      <c r="E2690" s="83"/>
      <c r="F2690" s="83"/>
      <c r="G2690" s="83"/>
      <c r="H2690" s="83"/>
      <c r="I2690" s="83"/>
    </row>
    <row r="2691" spans="1:9">
      <c r="A2691" s="83"/>
      <c r="B2691" s="83"/>
      <c r="C2691" s="83"/>
      <c r="D2691" s="83"/>
      <c r="E2691" s="83"/>
      <c r="F2691" s="83"/>
      <c r="G2691" s="83"/>
      <c r="H2691" s="83"/>
      <c r="I2691" s="83"/>
    </row>
    <row r="2692" spans="1:9">
      <c r="A2692" s="83"/>
      <c r="B2692" s="83"/>
      <c r="C2692" s="83"/>
      <c r="D2692" s="83"/>
      <c r="E2692" s="83"/>
      <c r="F2692" s="83"/>
      <c r="G2692" s="83"/>
      <c r="H2692" s="83"/>
      <c r="I2692" s="83"/>
    </row>
    <row r="2693" spans="1:9">
      <c r="A2693" s="83"/>
      <c r="B2693" s="83"/>
      <c r="C2693" s="83"/>
      <c r="D2693" s="83"/>
      <c r="E2693" s="83"/>
      <c r="F2693" s="83"/>
      <c r="G2693" s="83"/>
      <c r="H2693" s="83"/>
      <c r="I2693" s="83"/>
    </row>
    <row r="2694" spans="1:9">
      <c r="A2694" s="83"/>
      <c r="B2694" s="83"/>
      <c r="C2694" s="83"/>
      <c r="D2694" s="83"/>
      <c r="E2694" s="83"/>
      <c r="F2694" s="83"/>
      <c r="G2694" s="83"/>
      <c r="H2694" s="83"/>
      <c r="I2694" s="83"/>
    </row>
    <row r="2695" spans="1:9">
      <c r="A2695" s="83"/>
      <c r="B2695" s="83"/>
      <c r="C2695" s="83"/>
      <c r="D2695" s="83"/>
      <c r="E2695" s="83"/>
      <c r="F2695" s="83"/>
      <c r="G2695" s="83"/>
      <c r="H2695" s="83"/>
      <c r="I2695" s="83"/>
    </row>
    <row r="2696" spans="1:9">
      <c r="A2696" s="83"/>
      <c r="B2696" s="83"/>
      <c r="C2696" s="83"/>
      <c r="D2696" s="83"/>
      <c r="E2696" s="83"/>
      <c r="F2696" s="83"/>
      <c r="G2696" s="83"/>
      <c r="H2696" s="83"/>
      <c r="I2696" s="83"/>
    </row>
    <row r="2697" spans="1:9">
      <c r="A2697" s="83"/>
      <c r="B2697" s="83"/>
      <c r="C2697" s="83"/>
      <c r="D2697" s="83"/>
      <c r="E2697" s="83"/>
      <c r="F2697" s="83"/>
      <c r="G2697" s="83"/>
      <c r="H2697" s="83"/>
      <c r="I2697" s="83"/>
    </row>
    <row r="2698" spans="1:9">
      <c r="A2698" s="83"/>
      <c r="B2698" s="83"/>
      <c r="C2698" s="83"/>
      <c r="D2698" s="83"/>
      <c r="E2698" s="83"/>
      <c r="F2698" s="83"/>
      <c r="G2698" s="83"/>
      <c r="H2698" s="83"/>
      <c r="I2698" s="83"/>
    </row>
    <row r="2699" spans="1:9">
      <c r="A2699" s="83"/>
      <c r="B2699" s="83"/>
      <c r="C2699" s="83"/>
      <c r="D2699" s="83"/>
      <c r="E2699" s="83"/>
      <c r="F2699" s="83"/>
      <c r="G2699" s="83"/>
      <c r="H2699" s="83"/>
      <c r="I2699" s="83"/>
    </row>
    <row r="2700" spans="1:9">
      <c r="A2700" s="83"/>
      <c r="B2700" s="83"/>
      <c r="C2700" s="83"/>
      <c r="D2700" s="83"/>
      <c r="E2700" s="83"/>
      <c r="F2700" s="83"/>
      <c r="G2700" s="83"/>
      <c r="H2700" s="83"/>
      <c r="I2700" s="83"/>
    </row>
    <row r="2701" spans="1:9">
      <c r="A2701" s="83"/>
      <c r="B2701" s="83"/>
      <c r="C2701" s="83"/>
      <c r="D2701" s="83"/>
      <c r="E2701" s="83"/>
      <c r="F2701" s="83"/>
      <c r="G2701" s="83"/>
      <c r="H2701" s="83"/>
      <c r="I2701" s="83"/>
    </row>
    <row r="2702" spans="1:9">
      <c r="A2702" s="83"/>
      <c r="B2702" s="83"/>
      <c r="C2702" s="83"/>
      <c r="D2702" s="83"/>
      <c r="E2702" s="83"/>
      <c r="F2702" s="83"/>
      <c r="G2702" s="83"/>
      <c r="H2702" s="83"/>
      <c r="I2702" s="83"/>
    </row>
    <row r="2703" spans="1:9">
      <c r="A2703" s="83"/>
      <c r="B2703" s="83"/>
      <c r="C2703" s="83"/>
      <c r="D2703" s="83"/>
      <c r="E2703" s="83"/>
      <c r="F2703" s="83"/>
      <c r="G2703" s="83"/>
      <c r="H2703" s="83"/>
      <c r="I2703" s="83"/>
    </row>
    <row r="2704" spans="1:9">
      <c r="A2704" s="83"/>
      <c r="B2704" s="83"/>
      <c r="C2704" s="83"/>
      <c r="D2704" s="83"/>
      <c r="E2704" s="83"/>
      <c r="F2704" s="83"/>
      <c r="G2704" s="83"/>
      <c r="H2704" s="83"/>
      <c r="I2704" s="83"/>
    </row>
    <row r="2705" spans="1:9">
      <c r="A2705" s="83"/>
      <c r="B2705" s="83"/>
      <c r="C2705" s="83"/>
      <c r="D2705" s="83"/>
      <c r="E2705" s="83"/>
      <c r="F2705" s="83"/>
      <c r="G2705" s="83"/>
      <c r="H2705" s="83"/>
      <c r="I2705" s="83"/>
    </row>
    <row r="2706" spans="1:9">
      <c r="A2706" s="83"/>
      <c r="B2706" s="83"/>
      <c r="C2706" s="83"/>
      <c r="D2706" s="83"/>
      <c r="E2706" s="83"/>
      <c r="F2706" s="83"/>
      <c r="G2706" s="83"/>
      <c r="H2706" s="83"/>
      <c r="I2706" s="83"/>
    </row>
    <row r="2707" spans="1:9">
      <c r="A2707" s="83"/>
      <c r="B2707" s="83"/>
      <c r="C2707" s="83"/>
      <c r="D2707" s="83"/>
      <c r="E2707" s="83"/>
      <c r="F2707" s="83"/>
      <c r="G2707" s="83"/>
      <c r="H2707" s="83"/>
      <c r="I2707" s="83"/>
    </row>
    <row r="2708" spans="1:9">
      <c r="A2708" s="83"/>
      <c r="B2708" s="83"/>
      <c r="C2708" s="83"/>
      <c r="D2708" s="83"/>
      <c r="E2708" s="83"/>
      <c r="F2708" s="83"/>
      <c r="G2708" s="83"/>
      <c r="H2708" s="83"/>
      <c r="I2708" s="83"/>
    </row>
    <row r="2709" spans="1:9">
      <c r="A2709" s="83"/>
      <c r="B2709" s="83"/>
      <c r="C2709" s="83"/>
      <c r="D2709" s="83"/>
      <c r="E2709" s="83"/>
      <c r="F2709" s="83"/>
      <c r="G2709" s="83"/>
      <c r="H2709" s="83"/>
      <c r="I2709" s="83"/>
    </row>
    <row r="2710" spans="1:9">
      <c r="A2710" s="83"/>
      <c r="B2710" s="83"/>
      <c r="C2710" s="83"/>
      <c r="D2710" s="83"/>
      <c r="E2710" s="83"/>
      <c r="F2710" s="83"/>
      <c r="G2710" s="83"/>
      <c r="H2710" s="83"/>
      <c r="I2710" s="83"/>
    </row>
    <row r="2711" spans="1:9">
      <c r="A2711" s="83"/>
      <c r="B2711" s="83"/>
      <c r="C2711" s="83"/>
      <c r="D2711" s="83"/>
      <c r="E2711" s="83"/>
      <c r="F2711" s="83"/>
      <c r="G2711" s="83"/>
      <c r="H2711" s="83"/>
      <c r="I2711" s="83"/>
    </row>
    <row r="2712" spans="1:9">
      <c r="A2712" s="83"/>
      <c r="B2712" s="83"/>
      <c r="C2712" s="83"/>
      <c r="D2712" s="83"/>
      <c r="E2712" s="83"/>
      <c r="F2712" s="83"/>
      <c r="G2712" s="83"/>
      <c r="H2712" s="83"/>
      <c r="I2712" s="83"/>
    </row>
    <row r="2713" spans="1:9">
      <c r="A2713" s="83"/>
      <c r="B2713" s="83"/>
      <c r="C2713" s="83"/>
      <c r="D2713" s="83"/>
      <c r="E2713" s="83"/>
      <c r="F2713" s="83"/>
      <c r="G2713" s="83"/>
      <c r="H2713" s="83"/>
      <c r="I2713" s="83"/>
    </row>
    <row r="2714" spans="1:9">
      <c r="A2714" s="83"/>
      <c r="B2714" s="83"/>
      <c r="C2714" s="83"/>
      <c r="D2714" s="83"/>
      <c r="E2714" s="83"/>
      <c r="F2714" s="83"/>
      <c r="G2714" s="83"/>
      <c r="H2714" s="83"/>
      <c r="I2714" s="83"/>
    </row>
    <row r="2715" spans="1:9">
      <c r="A2715" s="83"/>
      <c r="B2715" s="83"/>
      <c r="C2715" s="83"/>
      <c r="D2715" s="83"/>
      <c r="E2715" s="83"/>
      <c r="F2715" s="83"/>
      <c r="G2715" s="83"/>
      <c r="H2715" s="83"/>
      <c r="I2715" s="83"/>
    </row>
    <row r="2716" spans="1:9">
      <c r="A2716" s="83"/>
      <c r="B2716" s="83"/>
      <c r="C2716" s="83"/>
      <c r="D2716" s="83"/>
      <c r="E2716" s="83"/>
      <c r="F2716" s="83"/>
      <c r="G2716" s="83"/>
      <c r="H2716" s="83"/>
      <c r="I2716" s="83"/>
    </row>
    <row r="2717" spans="1:9">
      <c r="A2717" s="83"/>
      <c r="B2717" s="83"/>
      <c r="C2717" s="83"/>
      <c r="D2717" s="83"/>
      <c r="E2717" s="83"/>
      <c r="F2717" s="83"/>
      <c r="G2717" s="83"/>
      <c r="H2717" s="83"/>
      <c r="I2717" s="83"/>
    </row>
    <row r="2718" spans="1:9">
      <c r="A2718" s="83"/>
      <c r="B2718" s="83"/>
      <c r="C2718" s="83"/>
      <c r="D2718" s="83"/>
      <c r="E2718" s="83"/>
      <c r="F2718" s="83"/>
      <c r="G2718" s="83"/>
      <c r="H2718" s="83"/>
      <c r="I2718" s="83"/>
    </row>
    <row r="2719" spans="1:9">
      <c r="A2719" s="83"/>
      <c r="B2719" s="83"/>
      <c r="C2719" s="83"/>
      <c r="D2719" s="83"/>
      <c r="E2719" s="83"/>
      <c r="F2719" s="83"/>
      <c r="G2719" s="83"/>
      <c r="H2719" s="83"/>
      <c r="I2719" s="83"/>
    </row>
    <row r="2720" spans="1:9">
      <c r="A2720" s="83"/>
      <c r="B2720" s="83"/>
      <c r="C2720" s="83"/>
      <c r="D2720" s="83"/>
      <c r="E2720" s="83"/>
      <c r="F2720" s="83"/>
      <c r="G2720" s="83"/>
      <c r="H2720" s="83"/>
      <c r="I2720" s="83"/>
    </row>
    <row r="2721" spans="1:9">
      <c r="A2721" s="83"/>
      <c r="B2721" s="83"/>
      <c r="C2721" s="83"/>
      <c r="D2721" s="83"/>
      <c r="E2721" s="83"/>
      <c r="F2721" s="83"/>
      <c r="G2721" s="83"/>
      <c r="H2721" s="83"/>
      <c r="I2721" s="83"/>
    </row>
    <row r="2722" spans="1:9">
      <c r="A2722" s="83"/>
      <c r="B2722" s="83"/>
      <c r="C2722" s="83"/>
      <c r="D2722" s="83"/>
      <c r="E2722" s="83"/>
      <c r="F2722" s="83"/>
      <c r="G2722" s="83"/>
      <c r="H2722" s="83"/>
      <c r="I2722" s="83"/>
    </row>
    <row r="2723" spans="1:9">
      <c r="A2723" s="83"/>
      <c r="B2723" s="83"/>
      <c r="C2723" s="83"/>
      <c r="D2723" s="83"/>
      <c r="E2723" s="83"/>
      <c r="F2723" s="83"/>
      <c r="G2723" s="83"/>
      <c r="H2723" s="83"/>
      <c r="I2723" s="83"/>
    </row>
    <row r="2724" spans="1:9">
      <c r="A2724" s="83"/>
      <c r="B2724" s="83"/>
      <c r="C2724" s="83"/>
      <c r="D2724" s="83"/>
      <c r="E2724" s="83"/>
      <c r="F2724" s="83"/>
      <c r="G2724" s="83"/>
      <c r="H2724" s="83"/>
      <c r="I2724" s="83"/>
    </row>
    <row r="2725" spans="1:9">
      <c r="A2725" s="83"/>
      <c r="B2725" s="83"/>
      <c r="C2725" s="83"/>
      <c r="D2725" s="83"/>
      <c r="E2725" s="83"/>
      <c r="F2725" s="83"/>
      <c r="G2725" s="83"/>
      <c r="H2725" s="83"/>
      <c r="I2725" s="83"/>
    </row>
    <row r="2726" spans="1:9">
      <c r="A2726" s="83"/>
      <c r="B2726" s="83"/>
      <c r="C2726" s="83"/>
      <c r="D2726" s="83"/>
      <c r="E2726" s="83"/>
      <c r="F2726" s="83"/>
      <c r="G2726" s="83"/>
      <c r="H2726" s="83"/>
      <c r="I2726" s="83"/>
    </row>
    <row r="2727" spans="1:9">
      <c r="A2727" s="83"/>
      <c r="B2727" s="83"/>
      <c r="C2727" s="83"/>
      <c r="D2727" s="83"/>
      <c r="E2727" s="83"/>
      <c r="F2727" s="83"/>
      <c r="G2727" s="83"/>
      <c r="H2727" s="83"/>
      <c r="I2727" s="83"/>
    </row>
    <row r="2728" spans="1:9">
      <c r="A2728" s="83"/>
      <c r="B2728" s="83"/>
      <c r="C2728" s="83"/>
      <c r="D2728" s="83"/>
      <c r="E2728" s="83"/>
      <c r="F2728" s="83"/>
      <c r="G2728" s="83"/>
      <c r="H2728" s="83"/>
      <c r="I2728" s="83"/>
    </row>
    <row r="2729" spans="1:9">
      <c r="A2729" s="83"/>
      <c r="B2729" s="83"/>
      <c r="C2729" s="83"/>
      <c r="D2729" s="83"/>
      <c r="E2729" s="83"/>
      <c r="F2729" s="83"/>
      <c r="G2729" s="83"/>
      <c r="H2729" s="83"/>
      <c r="I2729" s="83"/>
    </row>
    <row r="2730" spans="1:9">
      <c r="A2730" s="83"/>
      <c r="B2730" s="83"/>
      <c r="C2730" s="83"/>
      <c r="D2730" s="83"/>
      <c r="E2730" s="83"/>
      <c r="F2730" s="83"/>
      <c r="G2730" s="83"/>
      <c r="H2730" s="83"/>
      <c r="I2730" s="83"/>
    </row>
    <row r="2731" spans="1:9">
      <c r="A2731" s="83"/>
      <c r="B2731" s="83"/>
      <c r="C2731" s="83"/>
      <c r="D2731" s="83"/>
      <c r="E2731" s="83"/>
      <c r="F2731" s="83"/>
      <c r="G2731" s="83"/>
      <c r="H2731" s="83"/>
      <c r="I2731" s="83"/>
    </row>
    <row r="2732" spans="1:9">
      <c r="A2732" s="83"/>
      <c r="B2732" s="83"/>
      <c r="C2732" s="83"/>
      <c r="D2732" s="83"/>
      <c r="E2732" s="83"/>
      <c r="F2732" s="83"/>
      <c r="G2732" s="83"/>
      <c r="H2732" s="83"/>
      <c r="I2732" s="83"/>
    </row>
    <row r="2733" spans="1:9">
      <c r="A2733" s="83"/>
      <c r="B2733" s="83"/>
      <c r="C2733" s="83"/>
      <c r="D2733" s="83"/>
      <c r="E2733" s="83"/>
      <c r="F2733" s="83"/>
      <c r="G2733" s="83"/>
      <c r="H2733" s="83"/>
      <c r="I2733" s="83"/>
    </row>
    <row r="2734" spans="1:9">
      <c r="A2734" s="83"/>
      <c r="B2734" s="83"/>
      <c r="C2734" s="83"/>
      <c r="D2734" s="83"/>
      <c r="E2734" s="83"/>
      <c r="F2734" s="83"/>
      <c r="G2734" s="83"/>
      <c r="H2734" s="83"/>
      <c r="I2734" s="83"/>
    </row>
    <row r="2735" spans="1:9">
      <c r="A2735" s="83"/>
      <c r="B2735" s="83"/>
      <c r="C2735" s="83"/>
      <c r="D2735" s="83"/>
      <c r="E2735" s="83"/>
      <c r="F2735" s="83"/>
      <c r="G2735" s="83"/>
      <c r="H2735" s="83"/>
      <c r="I2735" s="83"/>
    </row>
    <row r="2736" spans="1:9">
      <c r="A2736" s="83"/>
      <c r="B2736" s="83"/>
      <c r="C2736" s="83"/>
      <c r="D2736" s="83"/>
      <c r="E2736" s="83"/>
      <c r="F2736" s="83"/>
      <c r="G2736" s="83"/>
      <c r="H2736" s="83"/>
      <c r="I2736" s="83"/>
    </row>
    <row r="2737" spans="1:9">
      <c r="A2737" s="83"/>
      <c r="B2737" s="83"/>
      <c r="C2737" s="83"/>
      <c r="D2737" s="83"/>
      <c r="E2737" s="83"/>
      <c r="F2737" s="83"/>
      <c r="G2737" s="83"/>
      <c r="H2737" s="83"/>
      <c r="I2737" s="83"/>
    </row>
    <row r="2738" spans="1:9">
      <c r="A2738" s="83"/>
      <c r="B2738" s="83"/>
      <c r="C2738" s="83"/>
      <c r="D2738" s="83"/>
      <c r="E2738" s="83"/>
      <c r="F2738" s="83"/>
      <c r="G2738" s="83"/>
      <c r="H2738" s="83"/>
      <c r="I2738" s="83"/>
    </row>
    <row r="2739" spans="1:9">
      <c r="A2739" s="83"/>
      <c r="B2739" s="83"/>
      <c r="C2739" s="83"/>
      <c r="D2739" s="83"/>
      <c r="E2739" s="83"/>
      <c r="F2739" s="83"/>
      <c r="G2739" s="83"/>
      <c r="H2739" s="83"/>
      <c r="I2739" s="83"/>
    </row>
    <row r="2740" spans="1:9">
      <c r="A2740" s="83"/>
      <c r="B2740" s="83"/>
      <c r="C2740" s="83"/>
      <c r="D2740" s="83"/>
      <c r="E2740" s="83"/>
      <c r="F2740" s="83"/>
      <c r="G2740" s="83"/>
      <c r="H2740" s="83"/>
      <c r="I2740" s="83"/>
    </row>
    <row r="2741" spans="1:9">
      <c r="A2741" s="83"/>
      <c r="B2741" s="83"/>
      <c r="C2741" s="83"/>
      <c r="D2741" s="83"/>
      <c r="E2741" s="83"/>
      <c r="F2741" s="83"/>
      <c r="G2741" s="83"/>
      <c r="H2741" s="83"/>
      <c r="I2741" s="83"/>
    </row>
    <row r="2742" spans="1:9">
      <c r="A2742" s="83"/>
      <c r="B2742" s="83"/>
      <c r="C2742" s="83"/>
      <c r="D2742" s="83"/>
      <c r="E2742" s="83"/>
      <c r="F2742" s="83"/>
      <c r="G2742" s="83"/>
      <c r="H2742" s="83"/>
      <c r="I2742" s="83"/>
    </row>
    <row r="2743" spans="1:9">
      <c r="A2743" s="83"/>
      <c r="B2743" s="83"/>
      <c r="C2743" s="83"/>
      <c r="D2743" s="83"/>
      <c r="E2743" s="83"/>
      <c r="F2743" s="83"/>
      <c r="G2743" s="83"/>
      <c r="H2743" s="83"/>
      <c r="I2743" s="83"/>
    </row>
    <row r="2744" spans="1:9">
      <c r="A2744" s="83"/>
      <c r="B2744" s="83"/>
      <c r="C2744" s="83"/>
      <c r="D2744" s="83"/>
      <c r="E2744" s="83"/>
      <c r="F2744" s="83"/>
      <c r="G2744" s="83"/>
      <c r="H2744" s="83"/>
      <c r="I2744" s="83"/>
    </row>
    <row r="2745" spans="1:9">
      <c r="A2745" s="83"/>
      <c r="B2745" s="83"/>
      <c r="C2745" s="83"/>
      <c r="D2745" s="83"/>
      <c r="E2745" s="83"/>
      <c r="F2745" s="83"/>
      <c r="G2745" s="83"/>
      <c r="H2745" s="83"/>
      <c r="I2745" s="83"/>
    </row>
    <row r="2746" spans="1:9">
      <c r="A2746" s="83"/>
      <c r="B2746" s="83"/>
      <c r="C2746" s="83"/>
      <c r="D2746" s="83"/>
      <c r="E2746" s="83"/>
      <c r="F2746" s="83"/>
      <c r="G2746" s="83"/>
      <c r="H2746" s="83"/>
      <c r="I2746" s="83"/>
    </row>
    <row r="2747" spans="1:9">
      <c r="A2747" s="84"/>
      <c r="B2747" s="83"/>
      <c r="C2747" s="83"/>
      <c r="D2747" s="83"/>
      <c r="E2747" s="83"/>
      <c r="F2747" s="83"/>
      <c r="G2747" s="83"/>
      <c r="H2747" s="83"/>
      <c r="I2747" s="83"/>
    </row>
    <row r="2748" spans="1:9">
      <c r="A2748" s="83"/>
      <c r="B2748" s="83"/>
      <c r="C2748" s="83"/>
      <c r="D2748" s="83"/>
      <c r="E2748" s="83"/>
      <c r="F2748" s="83"/>
      <c r="G2748" s="83"/>
      <c r="H2748" s="83"/>
      <c r="I2748" s="83"/>
    </row>
    <row r="2749" spans="1:9">
      <c r="A2749" s="83"/>
      <c r="B2749" s="83"/>
      <c r="C2749" s="83"/>
      <c r="D2749" s="83"/>
      <c r="E2749" s="83"/>
      <c r="F2749" s="83"/>
      <c r="G2749" s="83"/>
      <c r="H2749" s="83"/>
      <c r="I2749" s="83"/>
    </row>
    <row r="2750" spans="1:9">
      <c r="A2750" s="83"/>
      <c r="B2750" s="83"/>
      <c r="C2750" s="83"/>
      <c r="D2750" s="83"/>
      <c r="E2750" s="83"/>
      <c r="F2750" s="83"/>
      <c r="G2750" s="83"/>
      <c r="H2750" s="83"/>
      <c r="I2750" s="83"/>
    </row>
    <row r="2751" spans="1:9">
      <c r="A2751" s="83"/>
      <c r="B2751" s="83"/>
      <c r="C2751" s="83"/>
      <c r="D2751" s="83"/>
      <c r="E2751" s="83"/>
      <c r="F2751" s="83"/>
      <c r="G2751" s="83"/>
      <c r="H2751" s="83"/>
      <c r="I2751" s="83"/>
    </row>
    <row r="2752" spans="1:9">
      <c r="A2752" s="83"/>
      <c r="B2752" s="83"/>
      <c r="C2752" s="83"/>
      <c r="D2752" s="83"/>
      <c r="E2752" s="83"/>
      <c r="F2752" s="83"/>
      <c r="G2752" s="83"/>
      <c r="H2752" s="83"/>
      <c r="I2752" s="83"/>
    </row>
    <row r="2753" spans="1:9">
      <c r="A2753" s="83"/>
      <c r="B2753" s="83"/>
      <c r="C2753" s="83"/>
      <c r="D2753" s="83"/>
      <c r="E2753" s="83"/>
      <c r="F2753" s="83"/>
      <c r="G2753" s="83"/>
      <c r="H2753" s="83"/>
      <c r="I2753" s="83"/>
    </row>
    <row r="2754" spans="1:9">
      <c r="A2754" s="83"/>
      <c r="B2754" s="83"/>
      <c r="C2754" s="83"/>
      <c r="D2754" s="83"/>
      <c r="E2754" s="83"/>
      <c r="F2754" s="83"/>
      <c r="G2754" s="83"/>
      <c r="H2754" s="83"/>
      <c r="I2754" s="83"/>
    </row>
    <row r="2755" spans="1:9">
      <c r="A2755" s="83"/>
      <c r="B2755" s="83"/>
      <c r="C2755" s="83"/>
      <c r="D2755" s="83"/>
      <c r="E2755" s="83"/>
      <c r="F2755" s="83"/>
      <c r="G2755" s="83"/>
      <c r="H2755" s="83"/>
      <c r="I2755" s="83"/>
    </row>
    <row r="2756" spans="1:9">
      <c r="A2756" s="83"/>
      <c r="B2756" s="83"/>
      <c r="C2756" s="83"/>
      <c r="D2756" s="83"/>
      <c r="E2756" s="83"/>
      <c r="F2756" s="83"/>
      <c r="G2756" s="83"/>
      <c r="H2756" s="83"/>
      <c r="I2756" s="83"/>
    </row>
    <row r="2757" spans="1:9">
      <c r="A2757" s="83"/>
      <c r="B2757" s="83"/>
      <c r="C2757" s="83"/>
      <c r="D2757" s="83"/>
      <c r="E2757" s="83"/>
      <c r="F2757" s="83"/>
      <c r="G2757" s="83"/>
      <c r="H2757" s="83"/>
      <c r="I2757" s="83"/>
    </row>
    <row r="2758" spans="1:9">
      <c r="A2758" s="83"/>
      <c r="B2758" s="83"/>
      <c r="C2758" s="83"/>
      <c r="D2758" s="83"/>
      <c r="E2758" s="83"/>
      <c r="F2758" s="83"/>
      <c r="G2758" s="83"/>
      <c r="H2758" s="83"/>
      <c r="I2758" s="83"/>
    </row>
    <row r="2759" spans="1:9">
      <c r="A2759" s="83"/>
      <c r="B2759" s="83"/>
      <c r="C2759" s="83"/>
      <c r="D2759" s="83"/>
      <c r="E2759" s="83"/>
      <c r="F2759" s="83"/>
      <c r="G2759" s="83"/>
      <c r="H2759" s="83"/>
      <c r="I2759" s="83"/>
    </row>
    <row r="2760" spans="1:9">
      <c r="A2760" s="83"/>
      <c r="B2760" s="83"/>
      <c r="C2760" s="83"/>
      <c r="D2760" s="83"/>
      <c r="E2760" s="83"/>
      <c r="F2760" s="83"/>
      <c r="G2760" s="83"/>
      <c r="H2760" s="83"/>
      <c r="I2760" s="83"/>
    </row>
    <row r="2761" spans="1:9">
      <c r="A2761" s="83"/>
      <c r="B2761" s="83"/>
      <c r="C2761" s="83"/>
      <c r="D2761" s="83"/>
      <c r="E2761" s="83"/>
      <c r="F2761" s="83"/>
      <c r="G2761" s="83"/>
      <c r="H2761" s="83"/>
      <c r="I2761" s="83"/>
    </row>
    <row r="2762" spans="1:9">
      <c r="A2762" s="83"/>
      <c r="B2762" s="83"/>
      <c r="C2762" s="83"/>
      <c r="D2762" s="83"/>
      <c r="E2762" s="83"/>
      <c r="F2762" s="83"/>
      <c r="G2762" s="83"/>
      <c r="H2762" s="83"/>
      <c r="I2762" s="83"/>
    </row>
    <row r="2763" spans="1:9">
      <c r="A2763" s="83"/>
      <c r="B2763" s="83"/>
      <c r="C2763" s="83"/>
      <c r="D2763" s="83"/>
      <c r="E2763" s="83"/>
      <c r="F2763" s="83"/>
      <c r="G2763" s="83"/>
      <c r="H2763" s="83"/>
      <c r="I2763" s="83"/>
    </row>
    <row r="2764" spans="1:9">
      <c r="A2764" s="83"/>
      <c r="B2764" s="83"/>
      <c r="C2764" s="83"/>
      <c r="D2764" s="83"/>
      <c r="E2764" s="83"/>
      <c r="F2764" s="83"/>
      <c r="G2764" s="83"/>
      <c r="H2764" s="83"/>
      <c r="I2764" s="83"/>
    </row>
    <row r="2765" spans="1:9">
      <c r="A2765" s="83"/>
      <c r="B2765" s="83"/>
      <c r="C2765" s="83"/>
      <c r="D2765" s="83"/>
      <c r="E2765" s="83"/>
      <c r="F2765" s="83"/>
      <c r="G2765" s="83"/>
      <c r="H2765" s="83"/>
      <c r="I2765" s="83"/>
    </row>
    <row r="2766" spans="1:9">
      <c r="A2766" s="83"/>
      <c r="B2766" s="83"/>
      <c r="C2766" s="83"/>
      <c r="D2766" s="83"/>
      <c r="E2766" s="83"/>
      <c r="F2766" s="83"/>
      <c r="G2766" s="83"/>
      <c r="H2766" s="83"/>
      <c r="I2766" s="83"/>
    </row>
    <row r="2767" spans="1:9">
      <c r="A2767" s="83"/>
      <c r="B2767" s="83"/>
      <c r="C2767" s="83"/>
      <c r="D2767" s="83"/>
      <c r="E2767" s="83"/>
      <c r="F2767" s="83"/>
      <c r="G2767" s="83"/>
      <c r="H2767" s="83"/>
      <c r="I2767" s="83"/>
    </row>
    <row r="2768" spans="1:9">
      <c r="A2768" s="83"/>
      <c r="B2768" s="83"/>
      <c r="C2768" s="83"/>
      <c r="D2768" s="83"/>
      <c r="E2768" s="83"/>
      <c r="F2768" s="83"/>
      <c r="G2768" s="83"/>
      <c r="H2768" s="83"/>
      <c r="I2768" s="83"/>
    </row>
    <row r="2769" spans="1:9">
      <c r="A2769" s="83"/>
      <c r="B2769" s="83"/>
      <c r="C2769" s="83"/>
      <c r="D2769" s="83"/>
      <c r="E2769" s="83"/>
      <c r="F2769" s="83"/>
      <c r="G2769" s="83"/>
      <c r="H2769" s="83"/>
      <c r="I2769" s="83"/>
    </row>
    <row r="2770" spans="1:9">
      <c r="A2770" s="83"/>
      <c r="B2770" s="83"/>
      <c r="C2770" s="83"/>
      <c r="D2770" s="83"/>
      <c r="E2770" s="83"/>
      <c r="F2770" s="83"/>
      <c r="G2770" s="83"/>
      <c r="H2770" s="83"/>
      <c r="I2770" s="83"/>
    </row>
    <row r="2771" spans="1:9">
      <c r="A2771" s="83"/>
      <c r="B2771" s="83"/>
      <c r="C2771" s="83"/>
      <c r="D2771" s="83"/>
      <c r="E2771" s="83"/>
      <c r="F2771" s="83"/>
      <c r="G2771" s="83"/>
      <c r="H2771" s="83"/>
      <c r="I2771" s="83"/>
    </row>
    <row r="2772" spans="1:9">
      <c r="A2772" s="83"/>
      <c r="B2772" s="83"/>
      <c r="C2772" s="83"/>
      <c r="D2772" s="83"/>
      <c r="E2772" s="83"/>
      <c r="F2772" s="83"/>
      <c r="G2772" s="83"/>
      <c r="H2772" s="83"/>
      <c r="I2772" s="83"/>
    </row>
    <row r="2773" spans="1:9">
      <c r="A2773" s="83"/>
      <c r="B2773" s="83"/>
      <c r="C2773" s="83"/>
      <c r="D2773" s="83"/>
      <c r="E2773" s="83"/>
      <c r="F2773" s="83"/>
      <c r="G2773" s="83"/>
      <c r="H2773" s="83"/>
      <c r="I2773" s="83"/>
    </row>
    <row r="2774" spans="1:9">
      <c r="A2774" s="83"/>
      <c r="B2774" s="83"/>
      <c r="C2774" s="83"/>
      <c r="D2774" s="83"/>
      <c r="E2774" s="83"/>
      <c r="F2774" s="83"/>
      <c r="G2774" s="83"/>
      <c r="H2774" s="83"/>
      <c r="I2774" s="83"/>
    </row>
    <row r="2775" spans="1:9">
      <c r="A2775" s="83"/>
      <c r="B2775" s="83"/>
      <c r="C2775" s="83"/>
      <c r="D2775" s="83"/>
      <c r="E2775" s="83"/>
      <c r="F2775" s="83"/>
      <c r="G2775" s="83"/>
      <c r="H2775" s="83"/>
      <c r="I2775" s="83"/>
    </row>
    <row r="2776" spans="1:9">
      <c r="A2776" s="84"/>
      <c r="B2776" s="83"/>
      <c r="C2776" s="83"/>
      <c r="D2776" s="83"/>
      <c r="E2776" s="83"/>
      <c r="F2776" s="83"/>
      <c r="G2776" s="83"/>
      <c r="H2776" s="83"/>
      <c r="I2776" s="83"/>
    </row>
    <row r="2777" spans="1:9">
      <c r="A2777" s="83"/>
      <c r="B2777" s="83"/>
      <c r="C2777" s="83"/>
      <c r="D2777" s="83"/>
      <c r="E2777" s="83"/>
      <c r="F2777" s="83"/>
      <c r="G2777" s="83"/>
      <c r="H2777" s="83"/>
      <c r="I2777" s="83"/>
    </row>
    <row r="2778" spans="1:9">
      <c r="A2778" s="83"/>
      <c r="B2778" s="83"/>
      <c r="C2778" s="83"/>
      <c r="D2778" s="83"/>
      <c r="E2778" s="83"/>
      <c r="F2778" s="83"/>
      <c r="G2778" s="83"/>
      <c r="H2778" s="83"/>
      <c r="I2778" s="83"/>
    </row>
    <row r="2779" spans="1:9">
      <c r="A2779" s="83"/>
      <c r="B2779" s="83"/>
      <c r="C2779" s="83"/>
      <c r="D2779" s="83"/>
      <c r="E2779" s="83"/>
      <c r="F2779" s="83"/>
      <c r="G2779" s="83"/>
      <c r="H2779" s="83"/>
      <c r="I2779" s="83"/>
    </row>
    <row r="2780" spans="1:9">
      <c r="A2780" s="83"/>
      <c r="B2780" s="83"/>
      <c r="C2780" s="83"/>
      <c r="D2780" s="83"/>
      <c r="E2780" s="83"/>
      <c r="F2780" s="83"/>
      <c r="G2780" s="83"/>
      <c r="H2780" s="83"/>
      <c r="I2780" s="83"/>
    </row>
    <row r="2781" spans="1:9">
      <c r="A2781" s="83"/>
      <c r="B2781" s="83"/>
      <c r="C2781" s="83"/>
      <c r="D2781" s="83"/>
      <c r="E2781" s="83"/>
      <c r="F2781" s="83"/>
      <c r="G2781" s="83"/>
      <c r="H2781" s="83"/>
      <c r="I2781" s="83"/>
    </row>
    <row r="2782" spans="1:9">
      <c r="A2782" s="83"/>
      <c r="B2782" s="83"/>
      <c r="C2782" s="83"/>
      <c r="D2782" s="83"/>
      <c r="E2782" s="83"/>
      <c r="F2782" s="83"/>
      <c r="G2782" s="83"/>
      <c r="H2782" s="83"/>
      <c r="I2782" s="83"/>
    </row>
    <row r="2783" spans="1:9">
      <c r="A2783" s="83"/>
      <c r="B2783" s="83"/>
      <c r="C2783" s="83"/>
      <c r="D2783" s="83"/>
      <c r="E2783" s="83"/>
      <c r="F2783" s="83"/>
      <c r="G2783" s="83"/>
      <c r="H2783" s="83"/>
      <c r="I2783" s="83"/>
    </row>
    <row r="2784" spans="1:9">
      <c r="A2784" s="83"/>
      <c r="B2784" s="83"/>
      <c r="C2784" s="83"/>
      <c r="D2784" s="83"/>
      <c r="E2784" s="83"/>
      <c r="F2784" s="83"/>
      <c r="G2784" s="83"/>
      <c r="H2784" s="83"/>
      <c r="I2784" s="83"/>
    </row>
    <row r="2785" spans="1:9">
      <c r="A2785" s="83"/>
      <c r="B2785" s="83"/>
      <c r="C2785" s="83"/>
      <c r="D2785" s="83"/>
      <c r="E2785" s="83"/>
      <c r="F2785" s="83"/>
      <c r="G2785" s="83"/>
      <c r="H2785" s="83"/>
      <c r="I2785" s="83"/>
    </row>
    <row r="2786" spans="1:9">
      <c r="A2786" s="83"/>
      <c r="B2786" s="83"/>
      <c r="C2786" s="83"/>
      <c r="D2786" s="83"/>
      <c r="E2786" s="83"/>
      <c r="F2786" s="83"/>
      <c r="G2786" s="83"/>
      <c r="H2786" s="83"/>
      <c r="I2786" s="83"/>
    </row>
    <row r="2787" spans="1:9">
      <c r="A2787" s="83"/>
      <c r="B2787" s="83"/>
      <c r="C2787" s="83"/>
      <c r="D2787" s="83"/>
      <c r="E2787" s="83"/>
      <c r="F2787" s="83"/>
      <c r="G2787" s="83"/>
      <c r="H2787" s="83"/>
      <c r="I2787" s="83"/>
    </row>
    <row r="2788" spans="1:9">
      <c r="A2788" s="83"/>
      <c r="B2788" s="83"/>
      <c r="C2788" s="83"/>
      <c r="D2788" s="83"/>
      <c r="E2788" s="83"/>
      <c r="F2788" s="83"/>
      <c r="G2788" s="83"/>
      <c r="H2788" s="83"/>
      <c r="I2788" s="83"/>
    </row>
    <row r="2789" spans="1:9">
      <c r="A2789" s="83"/>
      <c r="B2789" s="83"/>
      <c r="C2789" s="83"/>
      <c r="D2789" s="83"/>
      <c r="E2789" s="83"/>
      <c r="F2789" s="83"/>
      <c r="G2789" s="83"/>
      <c r="H2789" s="83"/>
      <c r="I2789" s="83"/>
    </row>
    <row r="2790" spans="1:9">
      <c r="A2790" s="83"/>
      <c r="B2790" s="83"/>
      <c r="C2790" s="83"/>
      <c r="D2790" s="83"/>
      <c r="E2790" s="83"/>
      <c r="F2790" s="83"/>
      <c r="G2790" s="83"/>
      <c r="H2790" s="83"/>
      <c r="I2790" s="83"/>
    </row>
    <row r="2791" spans="1:9">
      <c r="A2791" s="83"/>
      <c r="B2791" s="83"/>
      <c r="C2791" s="83"/>
      <c r="D2791" s="83"/>
      <c r="E2791" s="83"/>
      <c r="F2791" s="83"/>
      <c r="G2791" s="83"/>
      <c r="H2791" s="83"/>
      <c r="I2791" s="83"/>
    </row>
    <row r="2792" spans="1:9">
      <c r="A2792" s="83"/>
      <c r="B2792" s="83"/>
      <c r="C2792" s="83"/>
      <c r="D2792" s="83"/>
      <c r="E2792" s="83"/>
      <c r="F2792" s="83"/>
      <c r="G2792" s="83"/>
      <c r="H2792" s="83"/>
      <c r="I2792" s="83"/>
    </row>
    <row r="2793" spans="1:9">
      <c r="A2793" s="83"/>
      <c r="B2793" s="83"/>
      <c r="C2793" s="83"/>
      <c r="D2793" s="83"/>
      <c r="E2793" s="83"/>
      <c r="F2793" s="83"/>
      <c r="G2793" s="83"/>
      <c r="H2793" s="83"/>
      <c r="I2793" s="83"/>
    </row>
    <row r="2794" spans="1:9">
      <c r="A2794" s="83"/>
      <c r="B2794" s="83"/>
      <c r="C2794" s="83"/>
      <c r="D2794" s="83"/>
      <c r="E2794" s="83"/>
      <c r="F2794" s="83"/>
      <c r="G2794" s="83"/>
      <c r="H2794" s="83"/>
      <c r="I2794" s="83"/>
    </row>
    <row r="2795" spans="1:9">
      <c r="A2795" s="83"/>
      <c r="B2795" s="83"/>
      <c r="C2795" s="83"/>
      <c r="D2795" s="83"/>
      <c r="E2795" s="83"/>
      <c r="F2795" s="83"/>
      <c r="G2795" s="83"/>
      <c r="H2795" s="83"/>
      <c r="I2795" s="83"/>
    </row>
    <row r="2796" spans="1:9">
      <c r="A2796" s="83"/>
      <c r="B2796" s="83"/>
      <c r="C2796" s="83"/>
      <c r="D2796" s="83"/>
      <c r="E2796" s="83"/>
      <c r="F2796" s="83"/>
      <c r="G2796" s="83"/>
      <c r="H2796" s="83"/>
      <c r="I2796" s="83"/>
    </row>
    <row r="2797" spans="1:9">
      <c r="A2797" s="83"/>
      <c r="B2797" s="83"/>
      <c r="C2797" s="83"/>
      <c r="D2797" s="83"/>
      <c r="E2797" s="83"/>
      <c r="F2797" s="83"/>
      <c r="G2797" s="83"/>
      <c r="H2797" s="83"/>
      <c r="I2797" s="83"/>
    </row>
    <row r="2798" spans="1:9">
      <c r="A2798" s="83"/>
      <c r="B2798" s="83"/>
      <c r="C2798" s="83"/>
      <c r="D2798" s="83"/>
      <c r="E2798" s="83"/>
      <c r="F2798" s="83"/>
      <c r="G2798" s="83"/>
      <c r="H2798" s="83"/>
      <c r="I2798" s="83"/>
    </row>
    <row r="2799" spans="1:9">
      <c r="A2799" s="83"/>
      <c r="B2799" s="83"/>
      <c r="C2799" s="83"/>
      <c r="D2799" s="83"/>
      <c r="E2799" s="83"/>
      <c r="F2799" s="83"/>
      <c r="G2799" s="83"/>
      <c r="H2799" s="83"/>
      <c r="I2799" s="83"/>
    </row>
    <row r="2800" spans="1:9">
      <c r="A2800" s="83"/>
      <c r="B2800" s="83"/>
      <c r="C2800" s="83"/>
      <c r="D2800" s="83"/>
      <c r="E2800" s="83"/>
      <c r="F2800" s="83"/>
      <c r="G2800" s="83"/>
      <c r="H2800" s="83"/>
      <c r="I2800" s="83"/>
    </row>
    <row r="2801" spans="1:9">
      <c r="A2801" s="83"/>
      <c r="B2801" s="83"/>
      <c r="C2801" s="83"/>
      <c r="D2801" s="83"/>
      <c r="E2801" s="83"/>
      <c r="F2801" s="83"/>
      <c r="G2801" s="83"/>
      <c r="H2801" s="83"/>
      <c r="I2801" s="83"/>
    </row>
    <row r="2802" spans="1:9">
      <c r="A2802" s="83"/>
      <c r="B2802" s="83"/>
      <c r="C2802" s="83"/>
      <c r="D2802" s="83"/>
      <c r="E2802" s="83"/>
      <c r="F2802" s="83"/>
      <c r="G2802" s="83"/>
      <c r="H2802" s="83"/>
      <c r="I2802" s="83"/>
    </row>
    <row r="2803" spans="1:9">
      <c r="A2803" s="83"/>
      <c r="B2803" s="83"/>
      <c r="C2803" s="83"/>
      <c r="D2803" s="83"/>
      <c r="E2803" s="83"/>
      <c r="F2803" s="83"/>
      <c r="G2803" s="83"/>
      <c r="H2803" s="83"/>
      <c r="I2803" s="83"/>
    </row>
    <row r="2804" spans="1:9">
      <c r="A2804" s="83"/>
      <c r="B2804" s="83"/>
      <c r="C2804" s="83"/>
      <c r="D2804" s="83"/>
      <c r="E2804" s="83"/>
      <c r="F2804" s="83"/>
      <c r="G2804" s="83"/>
      <c r="H2804" s="83"/>
      <c r="I2804" s="83"/>
    </row>
    <row r="2805" spans="1:9">
      <c r="A2805" s="83"/>
      <c r="B2805" s="83"/>
      <c r="C2805" s="83"/>
      <c r="D2805" s="83"/>
      <c r="E2805" s="83"/>
      <c r="F2805" s="83"/>
      <c r="G2805" s="83"/>
      <c r="H2805" s="83"/>
      <c r="I2805" s="83"/>
    </row>
    <row r="2806" spans="1:9">
      <c r="A2806" s="83"/>
      <c r="B2806" s="83"/>
      <c r="C2806" s="83"/>
      <c r="D2806" s="83"/>
      <c r="E2806" s="83"/>
      <c r="F2806" s="83"/>
      <c r="G2806" s="83"/>
      <c r="H2806" s="83"/>
      <c r="I2806" s="83"/>
    </row>
    <row r="2807" spans="1:9">
      <c r="A2807" s="83"/>
      <c r="B2807" s="83"/>
      <c r="C2807" s="83"/>
      <c r="D2807" s="83"/>
      <c r="E2807" s="83"/>
      <c r="F2807" s="83"/>
      <c r="G2807" s="83"/>
      <c r="H2807" s="83"/>
      <c r="I2807" s="83"/>
    </row>
    <row r="2808" spans="1:9">
      <c r="A2808" s="83"/>
      <c r="B2808" s="83"/>
      <c r="C2808" s="83"/>
      <c r="D2808" s="83"/>
      <c r="E2808" s="83"/>
      <c r="F2808" s="83"/>
      <c r="G2808" s="83"/>
      <c r="H2808" s="83"/>
      <c r="I2808" s="83"/>
    </row>
    <row r="2809" spans="1:9">
      <c r="A2809" s="83"/>
      <c r="B2809" s="83"/>
      <c r="C2809" s="83"/>
      <c r="D2809" s="83"/>
      <c r="E2809" s="83"/>
      <c r="F2809" s="83"/>
      <c r="G2809" s="83"/>
      <c r="H2809" s="83"/>
      <c r="I2809" s="83"/>
    </row>
    <row r="2810" spans="1:9">
      <c r="A2810" s="83"/>
      <c r="B2810" s="83"/>
      <c r="C2810" s="83"/>
      <c r="D2810" s="83"/>
      <c r="E2810" s="83"/>
      <c r="F2810" s="83"/>
      <c r="G2810" s="83"/>
      <c r="H2810" s="83"/>
      <c r="I2810" s="83"/>
    </row>
    <row r="2811" spans="1:9">
      <c r="A2811" s="83"/>
      <c r="B2811" s="83"/>
      <c r="C2811" s="83"/>
      <c r="D2811" s="83"/>
      <c r="E2811" s="83"/>
      <c r="F2811" s="83"/>
      <c r="G2811" s="83"/>
      <c r="H2811" s="83"/>
      <c r="I2811" s="83"/>
    </row>
    <row r="2812" spans="1:9">
      <c r="A2812" s="83"/>
      <c r="B2812" s="83"/>
      <c r="C2812" s="83"/>
      <c r="D2812" s="83"/>
      <c r="E2812" s="83"/>
      <c r="F2812" s="83"/>
      <c r="G2812" s="83"/>
      <c r="H2812" s="83"/>
      <c r="I2812" s="83"/>
    </row>
    <row r="2813" spans="1:9">
      <c r="A2813" s="83"/>
      <c r="B2813" s="83"/>
      <c r="C2813" s="83"/>
      <c r="D2813" s="83"/>
      <c r="E2813" s="83"/>
      <c r="F2813" s="83"/>
      <c r="G2813" s="83"/>
      <c r="H2813" s="83"/>
      <c r="I2813" s="83"/>
    </row>
    <row r="2814" spans="1:9">
      <c r="A2814" s="83"/>
      <c r="B2814" s="83"/>
      <c r="C2814" s="83"/>
      <c r="D2814" s="83"/>
      <c r="E2814" s="83"/>
      <c r="F2814" s="83"/>
      <c r="G2814" s="83"/>
      <c r="H2814" s="83"/>
      <c r="I2814" s="83"/>
    </row>
    <row r="2815" spans="1:9">
      <c r="A2815" s="83"/>
      <c r="B2815" s="83"/>
      <c r="C2815" s="83"/>
      <c r="D2815" s="83"/>
      <c r="E2815" s="83"/>
      <c r="F2815" s="83"/>
      <c r="G2815" s="83"/>
      <c r="H2815" s="83"/>
      <c r="I2815" s="83"/>
    </row>
    <row r="2816" spans="1:9">
      <c r="A2816" s="83"/>
      <c r="B2816" s="83"/>
      <c r="C2816" s="83"/>
      <c r="D2816" s="83"/>
      <c r="E2816" s="83"/>
      <c r="F2816" s="83"/>
      <c r="G2816" s="83"/>
      <c r="H2816" s="83"/>
      <c r="I2816" s="83"/>
    </row>
    <row r="2817" spans="1:9">
      <c r="A2817" s="83"/>
      <c r="B2817" s="83"/>
      <c r="C2817" s="83"/>
      <c r="D2817" s="83"/>
      <c r="E2817" s="83"/>
      <c r="F2817" s="83"/>
      <c r="G2817" s="83"/>
      <c r="H2817" s="83"/>
      <c r="I2817" s="83"/>
    </row>
    <row r="2818" spans="1:9">
      <c r="A2818" s="83"/>
      <c r="B2818" s="83"/>
      <c r="C2818" s="83"/>
      <c r="D2818" s="83"/>
      <c r="E2818" s="83"/>
      <c r="F2818" s="83"/>
      <c r="G2818" s="83"/>
      <c r="H2818" s="83"/>
      <c r="I2818" s="83"/>
    </row>
    <row r="2819" spans="1:9">
      <c r="A2819" s="83"/>
      <c r="B2819" s="83"/>
      <c r="C2819" s="83"/>
      <c r="D2819" s="83"/>
      <c r="E2819" s="83"/>
      <c r="F2819" s="83"/>
      <c r="G2819" s="83"/>
      <c r="H2819" s="83"/>
      <c r="I2819" s="83"/>
    </row>
    <row r="2820" spans="1:9">
      <c r="A2820" s="83"/>
      <c r="B2820" s="83"/>
      <c r="C2820" s="83"/>
      <c r="D2820" s="83"/>
      <c r="E2820" s="83"/>
      <c r="F2820" s="83"/>
      <c r="G2820" s="83"/>
      <c r="H2820" s="83"/>
      <c r="I2820" s="83"/>
    </row>
    <row r="2821" spans="1:9">
      <c r="A2821" s="83"/>
      <c r="B2821" s="83"/>
      <c r="C2821" s="83"/>
      <c r="D2821" s="83"/>
      <c r="E2821" s="83"/>
      <c r="F2821" s="83"/>
      <c r="G2821" s="83"/>
      <c r="H2821" s="83"/>
      <c r="I2821" s="83"/>
    </row>
    <row r="2822" spans="1:9">
      <c r="A2822" s="83"/>
      <c r="B2822" s="83"/>
      <c r="C2822" s="83"/>
      <c r="D2822" s="83"/>
      <c r="E2822" s="83"/>
      <c r="F2822" s="83"/>
      <c r="G2822" s="83"/>
      <c r="H2822" s="83"/>
      <c r="I2822" s="83"/>
    </row>
    <row r="2823" spans="1:9">
      <c r="A2823" s="83"/>
      <c r="B2823" s="83"/>
      <c r="C2823" s="83"/>
      <c r="D2823" s="83"/>
      <c r="E2823" s="83"/>
      <c r="F2823" s="83"/>
      <c r="G2823" s="83"/>
      <c r="H2823" s="83"/>
      <c r="I2823" s="83"/>
    </row>
    <row r="2824" spans="1:9">
      <c r="A2824" s="83"/>
      <c r="B2824" s="83"/>
      <c r="C2824" s="83"/>
      <c r="D2824" s="83"/>
      <c r="E2824" s="83"/>
      <c r="F2824" s="83"/>
      <c r="G2824" s="83"/>
      <c r="H2824" s="83"/>
      <c r="I2824" s="83"/>
    </row>
    <row r="2825" spans="1:9">
      <c r="A2825" s="84"/>
      <c r="B2825" s="83"/>
      <c r="C2825" s="83"/>
      <c r="D2825" s="83"/>
      <c r="E2825" s="83"/>
      <c r="F2825" s="83"/>
      <c r="G2825" s="83"/>
      <c r="H2825" s="83"/>
      <c r="I2825" s="83"/>
    </row>
    <row r="2826" spans="1:9">
      <c r="A2826" s="83"/>
      <c r="B2826" s="83"/>
      <c r="C2826" s="83"/>
      <c r="D2826" s="83"/>
      <c r="E2826" s="83"/>
      <c r="F2826" s="83"/>
      <c r="G2826" s="83"/>
      <c r="H2826" s="83"/>
      <c r="I2826" s="83"/>
    </row>
    <row r="2827" spans="1:9">
      <c r="A2827" s="83"/>
      <c r="B2827" s="83"/>
      <c r="C2827" s="83"/>
      <c r="D2827" s="83"/>
      <c r="E2827" s="83"/>
      <c r="F2827" s="83"/>
      <c r="G2827" s="83"/>
      <c r="H2827" s="83"/>
      <c r="I2827" s="83"/>
    </row>
    <row r="2828" spans="1:9">
      <c r="A2828" s="83"/>
      <c r="B2828" s="83"/>
      <c r="C2828" s="83"/>
      <c r="D2828" s="83"/>
      <c r="E2828" s="83"/>
      <c r="F2828" s="83"/>
      <c r="G2828" s="83"/>
      <c r="H2828" s="83"/>
      <c r="I2828" s="83"/>
    </row>
    <row r="2829" spans="1:9">
      <c r="A2829" s="83"/>
      <c r="B2829" s="83"/>
      <c r="C2829" s="83"/>
      <c r="D2829" s="83"/>
      <c r="E2829" s="83"/>
      <c r="F2829" s="83"/>
      <c r="G2829" s="83"/>
      <c r="H2829" s="83"/>
      <c r="I2829" s="83"/>
    </row>
    <row r="2830" spans="1:9">
      <c r="A2830" s="83"/>
      <c r="B2830" s="83"/>
      <c r="C2830" s="83"/>
      <c r="D2830" s="83"/>
      <c r="E2830" s="83"/>
      <c r="F2830" s="83"/>
      <c r="G2830" s="83"/>
      <c r="H2830" s="83"/>
      <c r="I2830" s="83"/>
    </row>
    <row r="2831" spans="1:9">
      <c r="A2831" s="83"/>
      <c r="B2831" s="83"/>
      <c r="C2831" s="83"/>
      <c r="D2831" s="83"/>
      <c r="E2831" s="83"/>
      <c r="F2831" s="83"/>
      <c r="G2831" s="83"/>
      <c r="H2831" s="83"/>
      <c r="I2831" s="83"/>
    </row>
    <row r="2832" spans="1:9">
      <c r="A2832" s="83"/>
      <c r="B2832" s="83"/>
      <c r="C2832" s="83"/>
      <c r="D2832" s="83"/>
      <c r="E2832" s="83"/>
      <c r="F2832" s="83"/>
      <c r="G2832" s="83"/>
      <c r="H2832" s="83"/>
      <c r="I2832" s="83"/>
    </row>
    <row r="2833" spans="1:11">
      <c r="A2833" s="83"/>
      <c r="B2833" s="83"/>
      <c r="C2833" s="83"/>
      <c r="D2833" s="83"/>
      <c r="E2833" s="83"/>
      <c r="F2833" s="83"/>
      <c r="G2833" s="83"/>
      <c r="H2833" s="83"/>
      <c r="I2833" s="83"/>
    </row>
    <row r="2834" spans="1:11">
      <c r="A2834" s="83"/>
      <c r="B2834" s="83"/>
      <c r="C2834" s="83"/>
      <c r="D2834" s="83"/>
      <c r="E2834" s="83"/>
      <c r="F2834" s="83"/>
      <c r="G2834" s="83"/>
      <c r="H2834" s="83"/>
      <c r="I2834" s="83"/>
    </row>
    <row r="2835" spans="1:11">
      <c r="A2835" s="83"/>
      <c r="B2835" s="83"/>
      <c r="C2835" s="83"/>
      <c r="D2835" s="83"/>
      <c r="E2835" s="83"/>
      <c r="F2835" s="83"/>
      <c r="G2835" s="83"/>
      <c r="H2835" s="83"/>
      <c r="I2835" s="83"/>
    </row>
    <row r="2836" spans="1:11">
      <c r="A2836" s="83"/>
      <c r="B2836" s="83"/>
      <c r="C2836" s="83"/>
      <c r="D2836" s="83"/>
      <c r="E2836" s="83"/>
      <c r="F2836" s="83"/>
      <c r="G2836" s="83"/>
      <c r="H2836" s="83"/>
      <c r="I2836" s="83"/>
    </row>
    <row r="2837" spans="1:11">
      <c r="A2837" s="83"/>
      <c r="B2837" s="83"/>
      <c r="C2837" s="83"/>
      <c r="D2837" s="83"/>
      <c r="E2837" s="83"/>
      <c r="F2837" s="83"/>
      <c r="G2837" s="83"/>
      <c r="H2837" s="83"/>
      <c r="I2837" s="83"/>
    </row>
    <row r="2838" spans="1:11">
      <c r="A2838" s="83"/>
      <c r="B2838" s="83"/>
      <c r="C2838" s="83"/>
      <c r="D2838" s="83"/>
      <c r="E2838" s="83"/>
      <c r="F2838" s="83"/>
      <c r="G2838" s="83"/>
      <c r="H2838" s="83"/>
      <c r="I2838" s="83"/>
    </row>
    <row r="2839" spans="1:11">
      <c r="A2839" s="83"/>
      <c r="B2839" s="83"/>
      <c r="C2839" s="83"/>
      <c r="D2839" s="83"/>
      <c r="E2839" s="83"/>
      <c r="F2839" s="83"/>
      <c r="G2839" s="83"/>
      <c r="H2839" s="83"/>
      <c r="I2839" s="83"/>
    </row>
    <row r="2840" spans="1:11">
      <c r="A2840" s="83"/>
      <c r="B2840" s="83"/>
      <c r="C2840" s="83"/>
      <c r="D2840" s="83"/>
      <c r="E2840" s="83"/>
      <c r="F2840" s="83"/>
      <c r="G2840" s="83"/>
      <c r="H2840" s="83"/>
      <c r="I2840" s="83"/>
    </row>
    <row r="2841" spans="1:11">
      <c r="A2841" s="83"/>
      <c r="B2841" s="83"/>
      <c r="C2841" s="83"/>
      <c r="D2841" s="83"/>
      <c r="E2841" s="83"/>
      <c r="F2841" s="83"/>
      <c r="G2841" s="83"/>
      <c r="H2841" s="83"/>
      <c r="I2841" s="83"/>
    </row>
    <row r="2843" spans="1:11">
      <c r="B2843" s="83"/>
      <c r="C2843" s="83"/>
      <c r="D2843" s="83"/>
      <c r="E2843" s="83"/>
      <c r="F2843" s="83"/>
      <c r="G2843" s="83"/>
      <c r="H2843" s="83"/>
      <c r="I2843" s="83"/>
      <c r="J2843" s="83"/>
      <c r="K2843" s="83"/>
    </row>
    <row r="2844" spans="1:11">
      <c r="A2844" s="83"/>
      <c r="B2844" s="83"/>
      <c r="C2844" s="83"/>
      <c r="D2844" s="83"/>
      <c r="E2844" s="83"/>
      <c r="F2844" s="83"/>
      <c r="G2844" s="83"/>
      <c r="H2844" s="83"/>
      <c r="I2844" s="84"/>
      <c r="J2844" s="83"/>
      <c r="K2844" s="83"/>
    </row>
    <row r="2845" spans="1:11">
      <c r="A2845" s="83"/>
      <c r="B2845" s="83"/>
      <c r="C2845" s="83"/>
      <c r="D2845" s="83"/>
      <c r="E2845" s="83"/>
      <c r="F2845" s="83"/>
      <c r="G2845" s="83"/>
      <c r="H2845" s="83"/>
      <c r="I2845" s="83"/>
      <c r="J2845" s="83"/>
      <c r="K2845" s="83"/>
    </row>
    <row r="2846" spans="1:11">
      <c r="A2846" s="83"/>
      <c r="B2846" s="83"/>
      <c r="C2846" s="83"/>
      <c r="D2846" s="83"/>
      <c r="E2846" s="83"/>
      <c r="F2846" s="83"/>
      <c r="G2846" s="83"/>
      <c r="H2846" s="83"/>
      <c r="I2846" s="83"/>
      <c r="J2846" s="83"/>
      <c r="K2846" s="83"/>
    </row>
    <row r="2847" spans="1:11">
      <c r="A2847" s="83"/>
      <c r="B2847" s="83"/>
      <c r="C2847" s="83"/>
      <c r="D2847" s="83"/>
      <c r="E2847" s="83"/>
      <c r="F2847" s="83"/>
      <c r="G2847" s="83"/>
      <c r="H2847" s="83"/>
      <c r="I2847" s="83"/>
      <c r="J2847" s="83"/>
      <c r="K2847" s="83"/>
    </row>
    <row r="2848" spans="1:11">
      <c r="A2848" s="83"/>
      <c r="B2848" s="83"/>
      <c r="C2848" s="83"/>
      <c r="D2848" s="83"/>
      <c r="E2848" s="83"/>
      <c r="F2848" s="83"/>
      <c r="G2848" s="83"/>
      <c r="H2848" s="83"/>
      <c r="I2848" s="83"/>
      <c r="J2848" s="83"/>
      <c r="K2848" s="83"/>
    </row>
    <row r="2849" spans="1:11">
      <c r="A2849" s="83"/>
      <c r="B2849" s="83"/>
      <c r="C2849" s="83"/>
      <c r="D2849" s="83"/>
      <c r="E2849" s="83"/>
      <c r="F2849" s="83"/>
      <c r="G2849" s="83"/>
      <c r="H2849" s="83"/>
      <c r="I2849" s="83"/>
      <c r="J2849" s="83"/>
      <c r="K2849" s="83"/>
    </row>
    <row r="2850" spans="1:11">
      <c r="A2850" s="83"/>
      <c r="B2850" s="83"/>
      <c r="C2850" s="83"/>
      <c r="D2850" s="83"/>
      <c r="E2850" s="83"/>
      <c r="F2850" s="83"/>
      <c r="G2850" s="83"/>
      <c r="H2850" s="83"/>
      <c r="I2850" s="83"/>
      <c r="J2850" s="83"/>
      <c r="K2850" s="83"/>
    </row>
    <row r="2851" spans="1:11">
      <c r="A2851" s="83"/>
      <c r="B2851" s="83"/>
      <c r="C2851" s="83"/>
      <c r="D2851" s="83"/>
      <c r="E2851" s="83"/>
      <c r="F2851" s="83"/>
      <c r="G2851" s="83"/>
      <c r="H2851" s="83"/>
      <c r="I2851" s="83"/>
      <c r="J2851" s="83"/>
      <c r="K2851" s="83"/>
    </row>
    <row r="2852" spans="1:11">
      <c r="A2852" s="83"/>
      <c r="B2852" s="83"/>
      <c r="C2852" s="83"/>
      <c r="D2852" s="83"/>
      <c r="E2852" s="83"/>
      <c r="F2852" s="83"/>
      <c r="G2852" s="83"/>
      <c r="H2852" s="83"/>
      <c r="I2852" s="83"/>
      <c r="J2852" s="83"/>
      <c r="K2852" s="83"/>
    </row>
    <row r="2853" spans="1:11">
      <c r="A2853" s="83"/>
      <c r="B2853" s="83"/>
      <c r="C2853" s="83"/>
      <c r="D2853" s="83"/>
      <c r="E2853" s="83"/>
      <c r="F2853" s="83"/>
      <c r="G2853" s="83"/>
      <c r="H2853" s="83"/>
      <c r="I2853" s="83"/>
      <c r="J2853" s="83"/>
      <c r="K2853" s="83"/>
    </row>
    <row r="2854" spans="1:11">
      <c r="A2854" s="83"/>
      <c r="B2854" s="83"/>
      <c r="C2854" s="83"/>
      <c r="D2854" s="83"/>
      <c r="E2854" s="83"/>
      <c r="F2854" s="83"/>
      <c r="G2854" s="83"/>
      <c r="H2854" s="83"/>
      <c r="I2854" s="83"/>
      <c r="J2854" s="83"/>
      <c r="K2854" s="83"/>
    </row>
    <row r="2855" spans="1:11">
      <c r="A2855" s="83"/>
      <c r="B2855" s="83"/>
      <c r="C2855" s="83"/>
      <c r="D2855" s="83"/>
      <c r="E2855" s="83"/>
      <c r="F2855" s="83"/>
      <c r="G2855" s="83"/>
      <c r="H2855" s="83"/>
      <c r="I2855" s="83"/>
      <c r="J2855" s="83"/>
      <c r="K2855" s="83"/>
    </row>
    <row r="2856" spans="1:11">
      <c r="A2856" s="83"/>
      <c r="B2856" s="83"/>
      <c r="C2856" s="83"/>
      <c r="D2856" s="83"/>
      <c r="E2856" s="83"/>
      <c r="F2856" s="83"/>
      <c r="G2856" s="83"/>
      <c r="H2856" s="83"/>
      <c r="I2856" s="83"/>
      <c r="J2856" s="83"/>
      <c r="K2856" s="83"/>
    </row>
    <row r="2857" spans="1:11">
      <c r="A2857" s="83"/>
      <c r="B2857" s="83"/>
      <c r="C2857" s="83"/>
      <c r="D2857" s="83"/>
      <c r="E2857" s="83"/>
      <c r="F2857" s="83"/>
      <c r="G2857" s="83"/>
      <c r="H2857" s="83"/>
      <c r="I2857" s="83"/>
      <c r="J2857" s="83"/>
      <c r="K2857" s="83"/>
    </row>
    <row r="2858" spans="1:11">
      <c r="A2858" s="83"/>
      <c r="B2858" s="83"/>
      <c r="C2858" s="83"/>
      <c r="D2858" s="83"/>
      <c r="E2858" s="83"/>
      <c r="F2858" s="83"/>
      <c r="G2858" s="83"/>
      <c r="H2858" s="83"/>
      <c r="I2858" s="83"/>
      <c r="J2858" s="83"/>
      <c r="K2858" s="83"/>
    </row>
    <row r="2859" spans="1:11">
      <c r="A2859" s="83"/>
      <c r="B2859" s="83"/>
      <c r="C2859" s="83"/>
      <c r="D2859" s="83"/>
      <c r="E2859" s="83"/>
      <c r="F2859" s="83"/>
      <c r="G2859" s="83"/>
      <c r="H2859" s="83"/>
      <c r="I2859" s="83"/>
      <c r="J2859" s="83"/>
      <c r="K2859" s="83"/>
    </row>
    <row r="2860" spans="1:11">
      <c r="A2860" s="83"/>
      <c r="B2860" s="83"/>
      <c r="C2860" s="83"/>
      <c r="D2860" s="83"/>
      <c r="E2860" s="83"/>
      <c r="F2860" s="83"/>
      <c r="G2860" s="83"/>
      <c r="H2860" s="83"/>
      <c r="I2860" s="83"/>
      <c r="J2860" s="83"/>
      <c r="K2860" s="83"/>
    </row>
    <row r="2861" spans="1:11">
      <c r="A2861" s="83"/>
      <c r="B2861" s="83"/>
      <c r="C2861" s="83"/>
      <c r="D2861" s="83"/>
      <c r="E2861" s="83"/>
      <c r="F2861" s="83"/>
      <c r="G2861" s="83"/>
      <c r="H2861" s="83"/>
      <c r="I2861" s="83"/>
      <c r="J2861" s="83"/>
      <c r="K2861" s="83"/>
    </row>
    <row r="2862" spans="1:11">
      <c r="A2862" s="83"/>
      <c r="B2862" s="83"/>
      <c r="C2862" s="83"/>
      <c r="D2862" s="83"/>
      <c r="E2862" s="83"/>
      <c r="F2862" s="83"/>
      <c r="G2862" s="83"/>
      <c r="H2862" s="83"/>
      <c r="I2862" s="83"/>
      <c r="J2862" s="83"/>
      <c r="K2862" s="83"/>
    </row>
    <row r="2863" spans="1:11">
      <c r="A2863" s="83"/>
      <c r="B2863" s="83"/>
      <c r="C2863" s="83"/>
      <c r="D2863" s="83"/>
      <c r="E2863" s="83"/>
      <c r="F2863" s="83"/>
      <c r="G2863" s="83"/>
      <c r="H2863" s="83"/>
      <c r="I2863" s="83"/>
      <c r="J2863" s="83"/>
      <c r="K2863" s="83"/>
    </row>
    <row r="2864" spans="1:11">
      <c r="A2864" s="83"/>
      <c r="B2864" s="83"/>
      <c r="C2864" s="83"/>
      <c r="D2864" s="83"/>
      <c r="E2864" s="83"/>
      <c r="F2864" s="83"/>
      <c r="G2864" s="83"/>
      <c r="H2864" s="83"/>
      <c r="I2864" s="83"/>
      <c r="J2864" s="83"/>
      <c r="K2864" s="83"/>
    </row>
    <row r="2865" spans="1:11">
      <c r="A2865" s="83"/>
      <c r="B2865" s="83"/>
      <c r="C2865" s="83"/>
      <c r="D2865" s="83"/>
      <c r="E2865" s="83"/>
      <c r="F2865" s="83"/>
      <c r="G2865" s="83"/>
      <c r="H2865" s="83"/>
      <c r="I2865" s="83"/>
      <c r="J2865" s="83"/>
      <c r="K2865" s="83"/>
    </row>
    <row r="2866" spans="1:11">
      <c r="A2866" s="83"/>
      <c r="B2866" s="83"/>
      <c r="C2866" s="83"/>
      <c r="D2866" s="83"/>
      <c r="E2866" s="83"/>
      <c r="F2866" s="83"/>
      <c r="G2866" s="83"/>
      <c r="H2866" s="83"/>
      <c r="I2866" s="83"/>
      <c r="J2866" s="83"/>
      <c r="K2866" s="83"/>
    </row>
    <row r="2867" spans="1:11">
      <c r="A2867" s="83"/>
      <c r="B2867" s="83"/>
      <c r="C2867" s="83"/>
      <c r="D2867" s="83"/>
      <c r="E2867" s="83"/>
      <c r="F2867" s="83"/>
      <c r="G2867" s="83"/>
      <c r="H2867" s="83"/>
      <c r="I2867" s="83"/>
      <c r="J2867" s="83"/>
      <c r="K2867" s="83"/>
    </row>
    <row r="2868" spans="1:11">
      <c r="A2868" s="83"/>
      <c r="B2868" s="83"/>
      <c r="C2868" s="83"/>
      <c r="D2868" s="83"/>
      <c r="E2868" s="83"/>
      <c r="F2868" s="83"/>
      <c r="G2868" s="83"/>
      <c r="H2868" s="83"/>
      <c r="I2868" s="83"/>
      <c r="J2868" s="83"/>
      <c r="K2868" s="83"/>
    </row>
    <row r="2869" spans="1:11">
      <c r="A2869" s="83"/>
      <c r="B2869" s="83"/>
      <c r="C2869" s="83"/>
      <c r="D2869" s="83"/>
      <c r="E2869" s="83"/>
      <c r="F2869" s="83"/>
      <c r="G2869" s="83"/>
      <c r="H2869" s="83"/>
      <c r="I2869" s="83"/>
      <c r="J2869" s="83"/>
      <c r="K2869" s="83"/>
    </row>
    <row r="2870" spans="1:11">
      <c r="A2870" s="83"/>
      <c r="B2870" s="83"/>
      <c r="C2870" s="83"/>
      <c r="D2870" s="83"/>
      <c r="E2870" s="83"/>
      <c r="F2870" s="83"/>
      <c r="G2870" s="83"/>
      <c r="H2870" s="83"/>
      <c r="I2870" s="83"/>
      <c r="J2870" s="83"/>
      <c r="K2870" s="83"/>
    </row>
    <row r="2871" spans="1:11">
      <c r="A2871" s="83"/>
      <c r="B2871" s="83"/>
      <c r="C2871" s="83"/>
      <c r="D2871" s="83"/>
      <c r="E2871" s="83"/>
      <c r="F2871" s="83"/>
      <c r="G2871" s="83"/>
      <c r="H2871" s="83"/>
      <c r="I2871" s="83"/>
      <c r="J2871" s="83"/>
      <c r="K2871" s="83"/>
    </row>
    <row r="2872" spans="1:11">
      <c r="A2872" s="83"/>
      <c r="B2872" s="83"/>
      <c r="C2872" s="83"/>
      <c r="D2872" s="83"/>
      <c r="E2872" s="83"/>
      <c r="F2872" s="83"/>
      <c r="G2872" s="83"/>
      <c r="H2872" s="83"/>
      <c r="I2872" s="84"/>
      <c r="J2872" s="83"/>
      <c r="K2872" s="83"/>
    </row>
    <row r="2873" spans="1:11">
      <c r="A2873" s="83"/>
      <c r="B2873" s="83"/>
      <c r="C2873" s="83"/>
      <c r="D2873" s="83"/>
      <c r="E2873" s="83"/>
      <c r="F2873" s="83"/>
      <c r="G2873" s="83"/>
      <c r="H2873" s="83"/>
      <c r="I2873" s="83"/>
      <c r="J2873" s="83"/>
      <c r="K2873" s="83"/>
    </row>
    <row r="2874" spans="1:11">
      <c r="A2874" s="83"/>
      <c r="B2874" s="83"/>
      <c r="C2874" s="83"/>
      <c r="D2874" s="83"/>
      <c r="E2874" s="83"/>
      <c r="F2874" s="83"/>
      <c r="G2874" s="83"/>
      <c r="H2874" s="83"/>
      <c r="I2874" s="83"/>
      <c r="J2874" s="83"/>
      <c r="K2874" s="83"/>
    </row>
    <row r="2875" spans="1:11">
      <c r="A2875" s="83"/>
      <c r="B2875" s="83"/>
      <c r="C2875" s="83"/>
      <c r="D2875" s="83"/>
      <c r="E2875" s="83"/>
      <c r="F2875" s="83"/>
      <c r="G2875" s="83"/>
      <c r="H2875" s="83"/>
      <c r="I2875" s="83"/>
      <c r="J2875" s="83"/>
      <c r="K2875" s="83"/>
    </row>
    <row r="2876" spans="1:11">
      <c r="A2876" s="83"/>
      <c r="B2876" s="83"/>
      <c r="C2876" s="83"/>
      <c r="D2876" s="83"/>
      <c r="E2876" s="83"/>
      <c r="F2876" s="83"/>
      <c r="G2876" s="83"/>
      <c r="H2876" s="83"/>
      <c r="I2876" s="83"/>
      <c r="J2876" s="83"/>
      <c r="K2876" s="83"/>
    </row>
    <row r="2877" spans="1:11">
      <c r="A2877" s="83"/>
      <c r="B2877" s="83"/>
      <c r="C2877" s="83"/>
      <c r="D2877" s="83"/>
      <c r="E2877" s="83"/>
      <c r="F2877" s="83"/>
      <c r="G2877" s="83"/>
      <c r="H2877" s="83"/>
      <c r="I2877" s="83"/>
      <c r="J2877" s="83"/>
      <c r="K2877" s="83"/>
    </row>
    <row r="2878" spans="1:11">
      <c r="A2878" s="83"/>
      <c r="B2878" s="83"/>
      <c r="C2878" s="83"/>
      <c r="D2878" s="83"/>
      <c r="E2878" s="83"/>
      <c r="F2878" s="83"/>
      <c r="G2878" s="83"/>
      <c r="H2878" s="83"/>
      <c r="I2878" s="83"/>
      <c r="J2878" s="83"/>
      <c r="K2878" s="83"/>
    </row>
    <row r="2879" spans="1:11">
      <c r="A2879" s="83"/>
      <c r="B2879" s="83"/>
      <c r="C2879" s="83"/>
      <c r="D2879" s="83"/>
      <c r="E2879" s="83"/>
      <c r="F2879" s="83"/>
      <c r="G2879" s="83"/>
      <c r="H2879" s="83"/>
      <c r="I2879" s="83"/>
      <c r="J2879" s="83"/>
      <c r="K2879" s="83"/>
    </row>
    <row r="2880" spans="1:11">
      <c r="A2880" s="83"/>
      <c r="B2880" s="83"/>
      <c r="C2880" s="83"/>
      <c r="D2880" s="83"/>
      <c r="E2880" s="83"/>
      <c r="F2880" s="83"/>
      <c r="G2880" s="83"/>
      <c r="H2880" s="83"/>
      <c r="I2880" s="83"/>
      <c r="J2880" s="83"/>
      <c r="K2880" s="83"/>
    </row>
    <row r="2881" spans="1:11">
      <c r="A2881" s="83"/>
      <c r="B2881" s="83"/>
      <c r="C2881" s="83"/>
      <c r="D2881" s="83"/>
      <c r="E2881" s="83"/>
      <c r="F2881" s="83"/>
      <c r="G2881" s="83"/>
      <c r="H2881" s="83"/>
      <c r="I2881" s="83"/>
      <c r="J2881" s="83"/>
      <c r="K2881" s="83"/>
    </row>
    <row r="2882" spans="1:11">
      <c r="A2882" s="83"/>
      <c r="B2882" s="83"/>
      <c r="C2882" s="83"/>
      <c r="D2882" s="83"/>
      <c r="E2882" s="83"/>
      <c r="F2882" s="83"/>
      <c r="G2882" s="83"/>
      <c r="H2882" s="83"/>
      <c r="I2882" s="83"/>
      <c r="J2882" s="83"/>
      <c r="K2882" s="83"/>
    </row>
    <row r="2883" spans="1:11">
      <c r="A2883" s="83"/>
      <c r="B2883" s="83"/>
      <c r="C2883" s="83"/>
      <c r="D2883" s="83"/>
      <c r="E2883" s="83"/>
      <c r="F2883" s="83"/>
      <c r="G2883" s="83"/>
      <c r="H2883" s="83"/>
      <c r="I2883" s="83"/>
      <c r="J2883" s="83"/>
      <c r="K2883" s="83"/>
    </row>
    <row r="2884" spans="1:11">
      <c r="A2884" s="83"/>
      <c r="B2884" s="83"/>
      <c r="C2884" s="83"/>
      <c r="D2884" s="83"/>
      <c r="E2884" s="83"/>
      <c r="F2884" s="83"/>
      <c r="G2884" s="83"/>
      <c r="H2884" s="83"/>
      <c r="I2884" s="83"/>
      <c r="J2884" s="83"/>
      <c r="K2884" s="83"/>
    </row>
    <row r="2885" spans="1:11">
      <c r="A2885" s="83"/>
      <c r="B2885" s="83"/>
      <c r="C2885" s="83"/>
      <c r="D2885" s="83"/>
      <c r="E2885" s="83"/>
      <c r="F2885" s="83"/>
      <c r="G2885" s="83"/>
      <c r="H2885" s="83"/>
      <c r="I2885" s="83"/>
      <c r="J2885" s="83"/>
      <c r="K2885" s="83"/>
    </row>
    <row r="2886" spans="1:11">
      <c r="A2886" s="83"/>
      <c r="B2886" s="83"/>
      <c r="C2886" s="83"/>
      <c r="D2886" s="83"/>
      <c r="E2886" s="83"/>
      <c r="F2886" s="83"/>
      <c r="G2886" s="83"/>
      <c r="H2886" s="83"/>
      <c r="I2886" s="83"/>
      <c r="J2886" s="83"/>
      <c r="K2886" s="83"/>
    </row>
    <row r="2887" spans="1:11">
      <c r="A2887" s="83"/>
      <c r="B2887" s="83"/>
      <c r="C2887" s="83"/>
      <c r="D2887" s="83"/>
      <c r="E2887" s="83"/>
      <c r="F2887" s="83"/>
      <c r="G2887" s="83"/>
      <c r="H2887" s="83"/>
      <c r="I2887" s="83"/>
      <c r="J2887" s="83"/>
      <c r="K2887" s="83"/>
    </row>
    <row r="2888" spans="1:11">
      <c r="A2888" s="83"/>
      <c r="B2888" s="83"/>
      <c r="C2888" s="83"/>
      <c r="D2888" s="83"/>
      <c r="E2888" s="83"/>
      <c r="F2888" s="83"/>
      <c r="G2888" s="83"/>
      <c r="H2888" s="83"/>
      <c r="I2888" s="83"/>
      <c r="J2888" s="83"/>
      <c r="K2888" s="83"/>
    </row>
    <row r="2889" spans="1:11">
      <c r="A2889" s="83"/>
      <c r="B2889" s="83"/>
      <c r="C2889" s="83"/>
      <c r="D2889" s="83"/>
      <c r="E2889" s="83"/>
      <c r="F2889" s="83"/>
      <c r="G2889" s="83"/>
      <c r="H2889" s="83"/>
      <c r="I2889" s="83"/>
      <c r="J2889" s="83"/>
      <c r="K2889" s="83"/>
    </row>
    <row r="2890" spans="1:11">
      <c r="A2890" s="83"/>
      <c r="B2890" s="83"/>
      <c r="C2890" s="83"/>
      <c r="D2890" s="83"/>
      <c r="E2890" s="83"/>
      <c r="F2890" s="83"/>
      <c r="G2890" s="83"/>
      <c r="H2890" s="83"/>
      <c r="I2890" s="83"/>
      <c r="J2890" s="83"/>
      <c r="K2890" s="83"/>
    </row>
    <row r="2891" spans="1:11">
      <c r="A2891" s="83"/>
      <c r="B2891" s="83"/>
      <c r="C2891" s="83"/>
      <c r="D2891" s="83"/>
      <c r="E2891" s="83"/>
      <c r="F2891" s="83"/>
      <c r="G2891" s="83"/>
      <c r="H2891" s="83"/>
      <c r="I2891" s="83"/>
      <c r="J2891" s="83"/>
      <c r="K2891" s="83"/>
    </row>
    <row r="2892" spans="1:11">
      <c r="A2892" s="83"/>
      <c r="B2892" s="83"/>
      <c r="C2892" s="83"/>
      <c r="D2892" s="83"/>
      <c r="E2892" s="83"/>
      <c r="F2892" s="83"/>
      <c r="G2892" s="83"/>
      <c r="H2892" s="83"/>
      <c r="I2892" s="83"/>
      <c r="J2892" s="83"/>
      <c r="K2892" s="83"/>
    </row>
    <row r="2893" spans="1:11">
      <c r="A2893" s="83"/>
      <c r="B2893" s="83"/>
      <c r="C2893" s="83"/>
      <c r="D2893" s="83"/>
      <c r="E2893" s="83"/>
      <c r="F2893" s="83"/>
      <c r="G2893" s="83"/>
      <c r="H2893" s="83"/>
      <c r="I2893" s="83"/>
      <c r="J2893" s="83"/>
      <c r="K2893" s="83"/>
    </row>
    <row r="2894" spans="1:11">
      <c r="A2894" s="83"/>
      <c r="B2894" s="83"/>
      <c r="C2894" s="83"/>
      <c r="D2894" s="83"/>
      <c r="E2894" s="83"/>
      <c r="F2894" s="83"/>
      <c r="G2894" s="83"/>
      <c r="H2894" s="83"/>
      <c r="I2894" s="83"/>
      <c r="J2894" s="83"/>
      <c r="K2894" s="83"/>
    </row>
    <row r="2895" spans="1:11">
      <c r="A2895" s="83"/>
      <c r="B2895" s="83"/>
      <c r="C2895" s="83"/>
      <c r="D2895" s="83"/>
      <c r="E2895" s="83"/>
      <c r="F2895" s="83"/>
      <c r="G2895" s="83"/>
      <c r="H2895" s="83"/>
      <c r="I2895" s="83"/>
      <c r="J2895" s="83"/>
      <c r="K2895" s="83"/>
    </row>
    <row r="2896" spans="1:11">
      <c r="A2896" s="83"/>
      <c r="B2896" s="83"/>
      <c r="C2896" s="83"/>
      <c r="D2896" s="83"/>
      <c r="E2896" s="83"/>
      <c r="F2896" s="83"/>
      <c r="G2896" s="83"/>
      <c r="H2896" s="83"/>
      <c r="I2896" s="83"/>
      <c r="J2896" s="83"/>
      <c r="K2896" s="83"/>
    </row>
    <row r="2897" spans="1:11">
      <c r="A2897" s="83"/>
      <c r="B2897" s="83"/>
      <c r="C2897" s="83"/>
      <c r="D2897" s="83"/>
      <c r="E2897" s="83"/>
      <c r="F2897" s="83"/>
      <c r="G2897" s="83"/>
      <c r="H2897" s="83"/>
      <c r="I2897" s="83"/>
      <c r="J2897" s="83"/>
      <c r="K2897" s="83"/>
    </row>
    <row r="2898" spans="1:11">
      <c r="A2898" s="83"/>
      <c r="B2898" s="83"/>
      <c r="C2898" s="83"/>
      <c r="D2898" s="83"/>
      <c r="E2898" s="83"/>
      <c r="F2898" s="83"/>
      <c r="G2898" s="83"/>
      <c r="H2898" s="83"/>
      <c r="I2898" s="83"/>
      <c r="J2898" s="83"/>
      <c r="K2898" s="83"/>
    </row>
    <row r="2899" spans="1:11">
      <c r="A2899" s="83"/>
      <c r="B2899" s="83"/>
      <c r="C2899" s="83"/>
      <c r="D2899" s="83"/>
      <c r="E2899" s="83"/>
      <c r="F2899" s="83"/>
      <c r="G2899" s="83"/>
      <c r="H2899" s="83"/>
      <c r="I2899" s="83"/>
      <c r="J2899" s="83"/>
      <c r="K2899" s="83"/>
    </row>
    <row r="2900" spans="1:11">
      <c r="A2900" s="83"/>
      <c r="B2900" s="83"/>
      <c r="C2900" s="83"/>
      <c r="D2900" s="83"/>
      <c r="E2900" s="83"/>
      <c r="F2900" s="83"/>
      <c r="G2900" s="83"/>
      <c r="H2900" s="83"/>
      <c r="I2900" s="83"/>
      <c r="J2900" s="83"/>
      <c r="K2900" s="83"/>
    </row>
    <row r="2901" spans="1:11">
      <c r="A2901" s="83"/>
      <c r="B2901" s="83"/>
      <c r="C2901" s="83"/>
      <c r="D2901" s="83"/>
      <c r="E2901" s="83"/>
      <c r="F2901" s="83"/>
      <c r="G2901" s="83"/>
      <c r="H2901" s="83"/>
      <c r="I2901" s="83"/>
      <c r="J2901" s="83"/>
      <c r="K2901" s="83"/>
    </row>
    <row r="2902" spans="1:11">
      <c r="A2902" s="83"/>
      <c r="B2902" s="83"/>
      <c r="C2902" s="83"/>
      <c r="D2902" s="83"/>
      <c r="E2902" s="83"/>
      <c r="F2902" s="83"/>
      <c r="G2902" s="83"/>
      <c r="H2902" s="83"/>
      <c r="I2902" s="83"/>
      <c r="J2902" s="83"/>
      <c r="K2902" s="83"/>
    </row>
    <row r="2903" spans="1:11">
      <c r="A2903" s="83"/>
      <c r="B2903" s="83"/>
      <c r="C2903" s="83"/>
      <c r="D2903" s="83"/>
      <c r="E2903" s="83"/>
      <c r="F2903" s="83"/>
      <c r="G2903" s="83"/>
      <c r="H2903" s="83"/>
      <c r="I2903" s="83"/>
      <c r="J2903" s="83"/>
      <c r="K2903" s="83"/>
    </row>
    <row r="2904" spans="1:11">
      <c r="A2904" s="83"/>
      <c r="B2904" s="83"/>
      <c r="C2904" s="83"/>
      <c r="D2904" s="83"/>
      <c r="E2904" s="83"/>
      <c r="F2904" s="83"/>
      <c r="G2904" s="83"/>
      <c r="H2904" s="83"/>
      <c r="I2904" s="83"/>
      <c r="J2904" s="83"/>
      <c r="K2904" s="83"/>
    </row>
    <row r="2905" spans="1:11">
      <c r="A2905" s="83"/>
      <c r="B2905" s="83"/>
      <c r="C2905" s="83"/>
      <c r="D2905" s="83"/>
      <c r="E2905" s="83"/>
      <c r="F2905" s="83"/>
      <c r="G2905" s="83"/>
      <c r="H2905" s="83"/>
      <c r="I2905" s="83"/>
      <c r="J2905" s="83"/>
      <c r="K2905" s="83"/>
    </row>
    <row r="2906" spans="1:11">
      <c r="A2906" s="83"/>
      <c r="B2906" s="83"/>
      <c r="C2906" s="83"/>
      <c r="D2906" s="83"/>
      <c r="E2906" s="83"/>
      <c r="F2906" s="83"/>
      <c r="G2906" s="83"/>
      <c r="H2906" s="83"/>
      <c r="I2906" s="83"/>
      <c r="J2906" s="83"/>
      <c r="K2906" s="83"/>
    </row>
    <row r="2907" spans="1:11">
      <c r="A2907" s="83"/>
      <c r="B2907" s="83"/>
      <c r="C2907" s="83"/>
      <c r="D2907" s="83"/>
      <c r="E2907" s="83"/>
      <c r="F2907" s="83"/>
      <c r="G2907" s="83"/>
      <c r="H2907" s="83"/>
      <c r="I2907" s="83"/>
      <c r="J2907" s="83"/>
      <c r="K2907" s="83"/>
    </row>
    <row r="2908" spans="1:11">
      <c r="A2908" s="83"/>
      <c r="B2908" s="83"/>
      <c r="C2908" s="83"/>
      <c r="D2908" s="83"/>
      <c r="E2908" s="83"/>
      <c r="F2908" s="83"/>
      <c r="G2908" s="83"/>
      <c r="H2908" s="83"/>
      <c r="I2908" s="83"/>
      <c r="J2908" s="83"/>
      <c r="K2908" s="83"/>
    </row>
    <row r="2909" spans="1:11">
      <c r="A2909" s="83"/>
      <c r="B2909" s="83"/>
      <c r="C2909" s="83"/>
      <c r="D2909" s="83"/>
      <c r="E2909" s="83"/>
      <c r="F2909" s="83"/>
      <c r="G2909" s="83"/>
      <c r="H2909" s="83"/>
      <c r="I2909" s="83"/>
      <c r="J2909" s="83"/>
      <c r="K2909" s="83"/>
    </row>
    <row r="2910" spans="1:11">
      <c r="A2910" s="83"/>
      <c r="B2910" s="83"/>
      <c r="C2910" s="83"/>
      <c r="D2910" s="83"/>
      <c r="E2910" s="83"/>
      <c r="F2910" s="83"/>
      <c r="G2910" s="83"/>
      <c r="H2910" s="83"/>
      <c r="I2910" s="83"/>
      <c r="J2910" s="83"/>
      <c r="K2910" s="83"/>
    </row>
    <row r="2911" spans="1:11">
      <c r="A2911" s="83"/>
      <c r="B2911" s="83"/>
      <c r="C2911" s="83"/>
      <c r="D2911" s="83"/>
      <c r="E2911" s="83"/>
      <c r="F2911" s="83"/>
      <c r="G2911" s="83"/>
      <c r="H2911" s="83"/>
      <c r="I2911" s="83"/>
      <c r="J2911" s="83"/>
      <c r="K2911" s="83"/>
    </row>
    <row r="2912" spans="1:11">
      <c r="A2912" s="83"/>
      <c r="B2912" s="83"/>
      <c r="C2912" s="83"/>
      <c r="D2912" s="83"/>
      <c r="E2912" s="83"/>
      <c r="F2912" s="83"/>
      <c r="G2912" s="83"/>
      <c r="H2912" s="83"/>
      <c r="I2912" s="83"/>
      <c r="J2912" s="83"/>
      <c r="K2912" s="83"/>
    </row>
    <row r="2913" spans="1:11">
      <c r="A2913" s="83"/>
      <c r="B2913" s="83"/>
      <c r="C2913" s="83"/>
      <c r="D2913" s="83"/>
      <c r="E2913" s="83"/>
      <c r="F2913" s="83"/>
      <c r="G2913" s="83"/>
      <c r="H2913" s="83"/>
      <c r="I2913" s="83"/>
      <c r="J2913" s="83"/>
      <c r="K2913" s="83"/>
    </row>
    <row r="2914" spans="1:11">
      <c r="A2914" s="83"/>
      <c r="B2914" s="83"/>
      <c r="C2914" s="83"/>
      <c r="D2914" s="83"/>
      <c r="E2914" s="83"/>
      <c r="F2914" s="83"/>
      <c r="G2914" s="83"/>
      <c r="H2914" s="83"/>
      <c r="I2914" s="83"/>
      <c r="J2914" s="83"/>
      <c r="K2914" s="83"/>
    </row>
    <row r="2915" spans="1:11">
      <c r="A2915" s="83"/>
      <c r="B2915" s="83"/>
      <c r="C2915" s="83"/>
      <c r="D2915" s="83"/>
      <c r="E2915" s="83"/>
      <c r="F2915" s="83"/>
      <c r="G2915" s="83"/>
      <c r="H2915" s="83"/>
      <c r="I2915" s="83"/>
      <c r="J2915" s="83"/>
      <c r="K2915" s="83"/>
    </row>
    <row r="2916" spans="1:11">
      <c r="A2916" s="83"/>
      <c r="B2916" s="83"/>
      <c r="C2916" s="83"/>
      <c r="D2916" s="83"/>
      <c r="E2916" s="83"/>
      <c r="F2916" s="83"/>
      <c r="G2916" s="83"/>
      <c r="H2916" s="83"/>
      <c r="I2916" s="83"/>
      <c r="J2916" s="83"/>
      <c r="K2916" s="83"/>
    </row>
    <row r="2917" spans="1:11">
      <c r="A2917" s="83"/>
      <c r="B2917" s="83"/>
      <c r="C2917" s="83"/>
      <c r="D2917" s="83"/>
      <c r="E2917" s="83"/>
      <c r="F2917" s="83"/>
      <c r="G2917" s="83"/>
      <c r="H2917" s="83"/>
      <c r="I2917" s="83"/>
      <c r="J2917" s="83"/>
      <c r="K2917" s="83"/>
    </row>
    <row r="2918" spans="1:11">
      <c r="A2918" s="83"/>
      <c r="B2918" s="83"/>
      <c r="C2918" s="83"/>
      <c r="D2918" s="83"/>
      <c r="E2918" s="83"/>
      <c r="F2918" s="83"/>
      <c r="G2918" s="83"/>
      <c r="H2918" s="83"/>
      <c r="I2918" s="83"/>
      <c r="J2918" s="83"/>
      <c r="K2918" s="83"/>
    </row>
    <row r="2919" spans="1:11">
      <c r="A2919" s="83"/>
      <c r="B2919" s="83"/>
      <c r="C2919" s="83"/>
      <c r="D2919" s="83"/>
      <c r="E2919" s="83"/>
      <c r="F2919" s="83"/>
      <c r="G2919" s="83"/>
      <c r="H2919" s="83"/>
      <c r="I2919" s="83"/>
      <c r="J2919" s="83"/>
      <c r="K2919" s="83"/>
    </row>
    <row r="2920" spans="1:11">
      <c r="A2920" s="83"/>
      <c r="B2920" s="83"/>
      <c r="C2920" s="83"/>
      <c r="D2920" s="83"/>
      <c r="E2920" s="83"/>
      <c r="F2920" s="83"/>
      <c r="G2920" s="83"/>
      <c r="H2920" s="83"/>
      <c r="I2920" s="83"/>
      <c r="J2920" s="83"/>
      <c r="K2920" s="83"/>
    </row>
    <row r="2921" spans="1:11">
      <c r="A2921" s="83"/>
      <c r="B2921" s="83"/>
      <c r="C2921" s="83"/>
      <c r="D2921" s="83"/>
      <c r="E2921" s="83"/>
      <c r="F2921" s="83"/>
      <c r="G2921" s="83"/>
      <c r="H2921" s="83"/>
      <c r="I2921" s="83"/>
      <c r="J2921" s="83"/>
      <c r="K2921" s="83"/>
    </row>
    <row r="2922" spans="1:11">
      <c r="A2922" s="83"/>
      <c r="B2922" s="83"/>
      <c r="C2922" s="83"/>
      <c r="D2922" s="83"/>
      <c r="E2922" s="83"/>
      <c r="F2922" s="83"/>
      <c r="G2922" s="83"/>
      <c r="H2922" s="83"/>
      <c r="I2922" s="83"/>
      <c r="J2922" s="83"/>
      <c r="K2922" s="83"/>
    </row>
    <row r="2923" spans="1:11">
      <c r="A2923" s="83"/>
      <c r="B2923" s="83"/>
      <c r="C2923" s="83"/>
      <c r="D2923" s="83"/>
      <c r="E2923" s="83"/>
      <c r="F2923" s="83"/>
      <c r="G2923" s="83"/>
      <c r="H2923" s="83"/>
      <c r="I2923" s="83"/>
      <c r="J2923" s="83"/>
      <c r="K2923" s="83"/>
    </row>
    <row r="2924" spans="1:11">
      <c r="A2924" s="83"/>
      <c r="B2924" s="83"/>
      <c r="C2924" s="83"/>
      <c r="D2924" s="83"/>
      <c r="E2924" s="83"/>
      <c r="F2924" s="83"/>
      <c r="G2924" s="83"/>
      <c r="H2924" s="83"/>
      <c r="I2924" s="83"/>
      <c r="J2924" s="83"/>
      <c r="K2924" s="83"/>
    </row>
    <row r="2925" spans="1:11">
      <c r="A2925" s="83"/>
      <c r="B2925" s="83"/>
      <c r="C2925" s="83"/>
      <c r="D2925" s="83"/>
      <c r="E2925" s="83"/>
      <c r="F2925" s="83"/>
      <c r="G2925" s="83"/>
      <c r="H2925" s="83"/>
      <c r="I2925" s="83"/>
      <c r="J2925" s="83"/>
      <c r="K2925" s="83"/>
    </row>
    <row r="2926" spans="1:11">
      <c r="A2926" s="83"/>
      <c r="B2926" s="83"/>
      <c r="C2926" s="83"/>
      <c r="D2926" s="83"/>
      <c r="E2926" s="83"/>
      <c r="F2926" s="83"/>
      <c r="G2926" s="83"/>
      <c r="H2926" s="83"/>
      <c r="I2926" s="83"/>
      <c r="J2926" s="83"/>
      <c r="K2926" s="83"/>
    </row>
    <row r="2927" spans="1:11">
      <c r="A2927" s="83"/>
      <c r="B2927" s="83"/>
      <c r="C2927" s="83"/>
      <c r="D2927" s="83"/>
      <c r="E2927" s="83"/>
      <c r="F2927" s="83"/>
      <c r="G2927" s="83"/>
      <c r="H2927" s="83"/>
      <c r="I2927" s="83"/>
      <c r="J2927" s="83"/>
      <c r="K2927" s="83"/>
    </row>
    <row r="2928" spans="1:11">
      <c r="A2928" s="83"/>
      <c r="B2928" s="83"/>
      <c r="C2928" s="83"/>
      <c r="D2928" s="83"/>
      <c r="E2928" s="83"/>
      <c r="F2928" s="83"/>
      <c r="G2928" s="83"/>
      <c r="H2928" s="83"/>
      <c r="I2928" s="83"/>
      <c r="J2928" s="83"/>
      <c r="K2928" s="83"/>
    </row>
    <row r="2929" spans="1:11">
      <c r="A2929" s="83"/>
      <c r="B2929" s="83"/>
      <c r="C2929" s="83"/>
      <c r="D2929" s="83"/>
      <c r="E2929" s="83"/>
      <c r="F2929" s="83"/>
      <c r="G2929" s="83"/>
      <c r="H2929" s="83"/>
      <c r="I2929" s="83"/>
      <c r="J2929" s="83"/>
      <c r="K2929" s="83"/>
    </row>
    <row r="2930" spans="1:11">
      <c r="A2930" s="83"/>
      <c r="B2930" s="83"/>
      <c r="C2930" s="83"/>
      <c r="D2930" s="83"/>
      <c r="E2930" s="83"/>
      <c r="F2930" s="83"/>
      <c r="G2930" s="83"/>
      <c r="H2930" s="83"/>
      <c r="I2930" s="83"/>
      <c r="J2930" s="83"/>
      <c r="K2930" s="83"/>
    </row>
    <row r="2931" spans="1:11">
      <c r="A2931" s="83"/>
      <c r="B2931" s="83"/>
      <c r="C2931" s="83"/>
      <c r="D2931" s="83"/>
      <c r="E2931" s="83"/>
      <c r="F2931" s="83"/>
      <c r="G2931" s="83"/>
      <c r="H2931" s="83"/>
      <c r="I2931" s="83"/>
      <c r="J2931" s="83"/>
      <c r="K2931" s="83"/>
    </row>
    <row r="2932" spans="1:11">
      <c r="A2932" s="83"/>
      <c r="B2932" s="83"/>
      <c r="C2932" s="83"/>
      <c r="D2932" s="83"/>
      <c r="E2932" s="83"/>
      <c r="F2932" s="83"/>
      <c r="G2932" s="83"/>
      <c r="H2932" s="83"/>
      <c r="I2932" s="83"/>
      <c r="J2932" s="83"/>
      <c r="K2932" s="83"/>
    </row>
    <row r="2933" spans="1:11">
      <c r="A2933" s="83"/>
      <c r="B2933" s="83"/>
      <c r="C2933" s="83"/>
      <c r="D2933" s="83"/>
      <c r="E2933" s="83"/>
      <c r="F2933" s="83"/>
      <c r="G2933" s="83"/>
      <c r="H2933" s="83"/>
      <c r="I2933" s="84"/>
      <c r="J2933" s="83"/>
      <c r="K2933" s="83"/>
    </row>
    <row r="2934" spans="1:11">
      <c r="A2934" s="83"/>
      <c r="B2934" s="83"/>
      <c r="C2934" s="83"/>
      <c r="D2934" s="83"/>
      <c r="E2934" s="83"/>
      <c r="F2934" s="83"/>
      <c r="G2934" s="83"/>
      <c r="H2934" s="83"/>
      <c r="I2934" s="84"/>
      <c r="J2934" s="83"/>
      <c r="K2934" s="83"/>
    </row>
    <row r="2935" spans="1:11">
      <c r="A2935" s="83"/>
      <c r="B2935" s="83"/>
      <c r="C2935" s="83"/>
      <c r="D2935" s="83"/>
      <c r="E2935" s="83"/>
      <c r="F2935" s="83"/>
      <c r="G2935" s="83"/>
      <c r="H2935" s="83"/>
      <c r="I2935" s="83"/>
      <c r="J2935" s="83"/>
      <c r="K2935" s="83"/>
    </row>
    <row r="2936" spans="1:11">
      <c r="A2936" s="83"/>
      <c r="B2936" s="83"/>
      <c r="C2936" s="83"/>
      <c r="D2936" s="83"/>
      <c r="E2936" s="83"/>
      <c r="F2936" s="83"/>
      <c r="G2936" s="83"/>
      <c r="H2936" s="83"/>
      <c r="I2936" s="83"/>
      <c r="J2936" s="83"/>
      <c r="K2936" s="83"/>
    </row>
    <row r="2937" spans="1:11">
      <c r="A2937" s="83"/>
      <c r="B2937" s="83"/>
      <c r="C2937" s="83"/>
      <c r="D2937" s="83"/>
      <c r="E2937" s="83"/>
      <c r="F2937" s="83"/>
      <c r="G2937" s="83"/>
      <c r="H2937" s="83"/>
      <c r="I2937" s="83"/>
      <c r="J2937" s="83"/>
      <c r="K2937" s="83"/>
    </row>
    <row r="2938" spans="1:11">
      <c r="A2938" s="83"/>
      <c r="B2938" s="83"/>
      <c r="C2938" s="83"/>
      <c r="D2938" s="83"/>
      <c r="E2938" s="83"/>
      <c r="F2938" s="83"/>
      <c r="G2938" s="83"/>
      <c r="H2938" s="83"/>
      <c r="I2938" s="83"/>
      <c r="J2938" s="83"/>
      <c r="K2938" s="83"/>
    </row>
    <row r="2939" spans="1:11">
      <c r="A2939" s="83"/>
      <c r="B2939" s="83"/>
      <c r="C2939" s="83"/>
      <c r="D2939" s="83"/>
      <c r="E2939" s="83"/>
      <c r="F2939" s="83"/>
      <c r="G2939" s="83"/>
      <c r="H2939" s="83"/>
      <c r="I2939" s="83"/>
      <c r="J2939" s="83"/>
      <c r="K2939" s="83"/>
    </row>
    <row r="2940" spans="1:11">
      <c r="A2940" s="83"/>
      <c r="B2940" s="83"/>
      <c r="C2940" s="83"/>
      <c r="D2940" s="83"/>
      <c r="E2940" s="83"/>
      <c r="F2940" s="83"/>
      <c r="G2940" s="83"/>
      <c r="H2940" s="83"/>
      <c r="I2940" s="83"/>
      <c r="J2940" s="83"/>
      <c r="K2940" s="83"/>
    </row>
    <row r="2942" spans="1:11">
      <c r="B2942" s="83"/>
      <c r="C2942" s="83"/>
      <c r="D2942" s="83"/>
    </row>
    <row r="2943" spans="1:11">
      <c r="A2943" s="83"/>
      <c r="B2943" s="83"/>
      <c r="C2943" s="83"/>
      <c r="D2943" s="83"/>
    </row>
    <row r="2945" spans="1:7">
      <c r="B2945" s="83"/>
      <c r="C2945" s="83"/>
      <c r="D2945" s="83"/>
      <c r="E2945" s="83"/>
      <c r="F2945" s="83"/>
      <c r="G2945" s="83"/>
    </row>
    <row r="2946" spans="1:7">
      <c r="A2946" s="83"/>
      <c r="B2946" s="83"/>
      <c r="C2946" s="83"/>
      <c r="D2946" s="83"/>
      <c r="E2946" s="83"/>
      <c r="F2946" s="83"/>
      <c r="G2946" s="83"/>
    </row>
    <row r="2947" spans="1:7">
      <c r="A2947" s="83"/>
      <c r="B2947" s="83"/>
      <c r="C2947" s="83"/>
      <c r="D2947" s="83"/>
      <c r="E2947" s="83"/>
      <c r="F2947" s="83"/>
      <c r="G2947" s="83"/>
    </row>
    <row r="2949" spans="1:7">
      <c r="B2949" s="83"/>
      <c r="C2949" s="83"/>
      <c r="D2949" s="83"/>
    </row>
    <row r="2950" spans="1:7">
      <c r="A2950" s="83"/>
      <c r="B2950" s="83"/>
      <c r="C2950" s="83"/>
      <c r="D2950" s="83"/>
    </row>
    <row r="2951" spans="1:7">
      <c r="A2951" s="83"/>
      <c r="B2951" s="83"/>
      <c r="C2951" s="83"/>
      <c r="D2951" s="83"/>
    </row>
    <row r="2952" spans="1:7">
      <c r="A2952" s="83"/>
      <c r="B2952" s="83"/>
      <c r="C2952" s="83"/>
      <c r="D2952" s="83"/>
    </row>
    <row r="2953" spans="1:7">
      <c r="A2953" s="83"/>
      <c r="B2953" s="83"/>
      <c r="C2953" s="83"/>
      <c r="D2953" s="83"/>
    </row>
    <row r="2954" spans="1:7">
      <c r="A2954" s="83"/>
      <c r="B2954" s="83"/>
      <c r="C2954" s="83"/>
      <c r="D2954" s="83"/>
    </row>
    <row r="2955" spans="1:7">
      <c r="A2955" s="83"/>
      <c r="B2955" s="83"/>
      <c r="C2955" s="83"/>
      <c r="D2955" s="83"/>
    </row>
    <row r="2956" spans="1:7">
      <c r="A2956" s="83"/>
      <c r="B2956" s="83"/>
      <c r="C2956" s="83"/>
      <c r="D2956" s="83"/>
    </row>
    <row r="2957" spans="1:7">
      <c r="A2957" s="83"/>
      <c r="B2957" s="83"/>
      <c r="C2957" s="83"/>
      <c r="D2957" s="83"/>
    </row>
    <row r="2958" spans="1:7">
      <c r="A2958" s="83"/>
      <c r="B2958" s="83"/>
      <c r="C2958" s="83"/>
      <c r="D2958" s="83"/>
    </row>
    <row r="2959" spans="1:7">
      <c r="A2959" s="83"/>
      <c r="B2959" s="83"/>
      <c r="C2959" s="83"/>
      <c r="D2959" s="83"/>
    </row>
    <row r="2960" spans="1:7">
      <c r="A2960" s="83"/>
      <c r="B2960" s="83"/>
      <c r="C2960" s="83"/>
      <c r="D2960" s="83"/>
    </row>
    <row r="2961" spans="1:4">
      <c r="A2961" s="83"/>
      <c r="B2961" s="83"/>
      <c r="C2961" s="83"/>
      <c r="D2961" s="83"/>
    </row>
    <row r="2962" spans="1:4">
      <c r="A2962" s="83"/>
      <c r="B2962" s="83"/>
      <c r="C2962" s="83"/>
      <c r="D2962" s="83"/>
    </row>
    <row r="2963" spans="1:4">
      <c r="A2963" s="83"/>
      <c r="B2963" s="83"/>
      <c r="C2963" s="83"/>
      <c r="D2963" s="83"/>
    </row>
    <row r="2964" spans="1:4">
      <c r="A2964" s="83"/>
      <c r="B2964" s="83"/>
      <c r="C2964" s="83"/>
      <c r="D2964" s="83"/>
    </row>
    <row r="2965" spans="1:4">
      <c r="A2965" s="83"/>
      <c r="B2965" s="83"/>
      <c r="C2965" s="83"/>
      <c r="D2965" s="83"/>
    </row>
    <row r="2966" spans="1:4">
      <c r="A2966" s="83"/>
      <c r="B2966" s="83"/>
      <c r="C2966" s="83"/>
      <c r="D2966" s="83"/>
    </row>
    <row r="2967" spans="1:4">
      <c r="A2967" s="83"/>
      <c r="B2967" s="83"/>
      <c r="C2967" s="83"/>
      <c r="D2967" s="83"/>
    </row>
    <row r="2968" spans="1:4">
      <c r="A2968" s="83"/>
      <c r="B2968" s="83"/>
      <c r="C2968" s="83"/>
      <c r="D2968" s="83"/>
    </row>
    <row r="2969" spans="1:4">
      <c r="A2969" s="83"/>
      <c r="B2969" s="83"/>
      <c r="C2969" s="83"/>
      <c r="D2969" s="83"/>
    </row>
    <row r="2970" spans="1:4">
      <c r="A2970" s="83"/>
      <c r="B2970" s="83"/>
      <c r="C2970" s="83"/>
      <c r="D2970" s="83"/>
    </row>
    <row r="2971" spans="1:4">
      <c r="A2971" s="83"/>
      <c r="B2971" s="83"/>
      <c r="C2971" s="83"/>
      <c r="D2971" s="83"/>
    </row>
    <row r="2972" spans="1:4">
      <c r="A2972" s="83"/>
      <c r="B2972" s="83"/>
      <c r="C2972" s="83"/>
      <c r="D2972" s="83"/>
    </row>
    <row r="2973" spans="1:4">
      <c r="A2973" s="83"/>
      <c r="B2973" s="83"/>
      <c r="C2973" s="83"/>
      <c r="D2973" s="83"/>
    </row>
    <row r="2974" spans="1:4">
      <c r="A2974" s="83"/>
      <c r="B2974" s="83"/>
      <c r="C2974" s="83"/>
      <c r="D2974" s="83"/>
    </row>
    <row r="2975" spans="1:4">
      <c r="A2975" s="83"/>
      <c r="B2975" s="83"/>
      <c r="C2975" s="83"/>
      <c r="D2975" s="83"/>
    </row>
    <row r="2976" spans="1:4">
      <c r="A2976" s="83"/>
      <c r="B2976" s="83"/>
      <c r="C2976" s="83"/>
      <c r="D2976" s="83"/>
    </row>
    <row r="2977" spans="1:4">
      <c r="A2977" s="83"/>
      <c r="B2977" s="83"/>
      <c r="C2977" s="83"/>
      <c r="D2977" s="83"/>
    </row>
    <row r="2978" spans="1:4">
      <c r="A2978" s="83"/>
      <c r="B2978" s="83"/>
      <c r="C2978" s="83"/>
      <c r="D2978" s="83"/>
    </row>
    <row r="2979" spans="1:4">
      <c r="A2979" s="83"/>
      <c r="B2979" s="83"/>
      <c r="C2979" s="83"/>
      <c r="D2979" s="83"/>
    </row>
    <row r="2980" spans="1:4">
      <c r="A2980" s="83"/>
      <c r="B2980" s="83"/>
      <c r="C2980" s="83"/>
      <c r="D2980" s="83"/>
    </row>
    <row r="2981" spans="1:4">
      <c r="A2981" s="83"/>
      <c r="B2981" s="83"/>
      <c r="C2981" s="83"/>
      <c r="D2981" s="83"/>
    </row>
    <row r="2982" spans="1:4">
      <c r="A2982" s="83"/>
      <c r="B2982" s="83"/>
      <c r="C2982" s="83"/>
      <c r="D2982" s="83"/>
    </row>
    <row r="2983" spans="1:4">
      <c r="A2983" s="83"/>
      <c r="B2983" s="83"/>
      <c r="C2983" s="83"/>
      <c r="D2983" s="83"/>
    </row>
    <row r="2984" spans="1:4">
      <c r="A2984" s="83"/>
      <c r="B2984" s="83"/>
      <c r="C2984" s="83"/>
      <c r="D2984" s="83"/>
    </row>
    <row r="2985" spans="1:4">
      <c r="A2985" s="83"/>
      <c r="B2985" s="83"/>
      <c r="C2985" s="83"/>
      <c r="D2985" s="83"/>
    </row>
    <row r="2986" spans="1:4">
      <c r="A2986" s="83"/>
      <c r="B2986" s="83"/>
      <c r="C2986" s="83"/>
      <c r="D2986" s="83"/>
    </row>
    <row r="2987" spans="1:4">
      <c r="A2987" s="83"/>
      <c r="B2987" s="83"/>
      <c r="C2987" s="83"/>
      <c r="D2987" s="83"/>
    </row>
    <row r="2988" spans="1:4">
      <c r="A2988" s="83"/>
      <c r="B2988" s="83"/>
      <c r="C2988" s="83"/>
      <c r="D2988" s="83"/>
    </row>
    <row r="2989" spans="1:4">
      <c r="A2989" s="83"/>
      <c r="B2989" s="83"/>
      <c r="C2989" s="83"/>
      <c r="D2989" s="83"/>
    </row>
    <row r="2990" spans="1:4">
      <c r="A2990" s="83"/>
      <c r="B2990" s="83"/>
      <c r="C2990" s="83"/>
      <c r="D2990" s="83"/>
    </row>
    <row r="2991" spans="1:4">
      <c r="A2991" s="83"/>
      <c r="B2991" s="83"/>
      <c r="C2991" s="83"/>
      <c r="D2991" s="83"/>
    </row>
    <row r="2992" spans="1:4">
      <c r="A2992" s="83"/>
      <c r="B2992" s="83"/>
      <c r="C2992" s="83"/>
      <c r="D2992" s="83"/>
    </row>
    <row r="2993" spans="1:4">
      <c r="A2993" s="83"/>
      <c r="B2993" s="83"/>
      <c r="C2993" s="83"/>
      <c r="D2993" s="83"/>
    </row>
    <row r="2994" spans="1:4">
      <c r="A2994" s="83"/>
      <c r="B2994" s="83"/>
      <c r="C2994" s="83"/>
      <c r="D2994" s="83"/>
    </row>
    <row r="2995" spans="1:4">
      <c r="A2995" s="83"/>
      <c r="B2995" s="83"/>
      <c r="C2995" s="83"/>
      <c r="D2995" s="83"/>
    </row>
    <row r="2996" spans="1:4">
      <c r="A2996" s="83"/>
      <c r="B2996" s="83"/>
      <c r="C2996" s="83"/>
      <c r="D2996" s="83"/>
    </row>
    <row r="2997" spans="1:4">
      <c r="A2997" s="83"/>
      <c r="B2997" s="83"/>
      <c r="C2997" s="83"/>
      <c r="D2997" s="83"/>
    </row>
    <row r="2998" spans="1:4">
      <c r="A2998" s="83"/>
      <c r="B2998" s="83"/>
      <c r="C2998" s="83"/>
      <c r="D2998" s="83"/>
    </row>
    <row r="2999" spans="1:4">
      <c r="A2999" s="83"/>
      <c r="B2999" s="83"/>
      <c r="C2999" s="83"/>
      <c r="D2999" s="83"/>
    </row>
    <row r="3000" spans="1:4">
      <c r="A3000" s="83"/>
      <c r="B3000" s="83"/>
      <c r="C3000" s="83"/>
      <c r="D3000" s="83"/>
    </row>
    <row r="3001" spans="1:4">
      <c r="A3001" s="83"/>
      <c r="B3001" s="83"/>
      <c r="C3001" s="83"/>
      <c r="D3001" s="83"/>
    </row>
    <row r="3002" spans="1:4">
      <c r="A3002" s="83"/>
      <c r="B3002" s="83"/>
      <c r="C3002" s="83"/>
      <c r="D3002" s="83"/>
    </row>
    <row r="3003" spans="1:4">
      <c r="A3003" s="83"/>
      <c r="B3003" s="83"/>
      <c r="C3003" s="83"/>
      <c r="D3003" s="83"/>
    </row>
    <row r="3004" spans="1:4">
      <c r="A3004" s="83"/>
      <c r="B3004" s="83"/>
      <c r="C3004" s="83"/>
      <c r="D3004" s="83"/>
    </row>
    <row r="3005" spans="1:4">
      <c r="A3005" s="83"/>
      <c r="B3005" s="83"/>
      <c r="C3005" s="83"/>
      <c r="D3005" s="83"/>
    </row>
    <row r="3006" spans="1:4">
      <c r="A3006" s="83"/>
      <c r="B3006" s="83"/>
      <c r="C3006" s="83"/>
      <c r="D3006" s="83"/>
    </row>
    <row r="3007" spans="1:4">
      <c r="A3007" s="83"/>
      <c r="B3007" s="83"/>
      <c r="C3007" s="83"/>
      <c r="D3007" s="83"/>
    </row>
    <row r="3008" spans="1:4">
      <c r="A3008" s="83"/>
      <c r="B3008" s="83"/>
      <c r="C3008" s="83"/>
      <c r="D3008" s="83"/>
    </row>
    <row r="3009" spans="1:4">
      <c r="A3009" s="83"/>
      <c r="B3009" s="83"/>
      <c r="C3009" s="83"/>
      <c r="D3009" s="83"/>
    </row>
    <row r="3010" spans="1:4">
      <c r="A3010" s="83"/>
      <c r="B3010" s="83"/>
      <c r="C3010" s="83"/>
      <c r="D3010" s="83"/>
    </row>
    <row r="3011" spans="1:4">
      <c r="A3011" s="83"/>
      <c r="B3011" s="83"/>
      <c r="C3011" s="83"/>
      <c r="D3011" s="83"/>
    </row>
    <row r="3012" spans="1:4">
      <c r="A3012" s="83"/>
      <c r="B3012" s="83"/>
      <c r="C3012" s="83"/>
      <c r="D3012" s="83"/>
    </row>
    <row r="3013" spans="1:4">
      <c r="A3013" s="83"/>
      <c r="B3013" s="83"/>
      <c r="C3013" s="83"/>
      <c r="D3013" s="83"/>
    </row>
    <row r="3014" spans="1:4">
      <c r="A3014" s="83"/>
      <c r="B3014" s="83"/>
      <c r="C3014" s="83"/>
      <c r="D3014" s="83"/>
    </row>
    <row r="3015" spans="1:4">
      <c r="A3015" s="83"/>
      <c r="B3015" s="83"/>
      <c r="C3015" s="83"/>
      <c r="D3015" s="83"/>
    </row>
    <row r="3016" spans="1:4">
      <c r="A3016" s="83"/>
      <c r="B3016" s="83"/>
      <c r="C3016" s="83"/>
      <c r="D3016" s="83"/>
    </row>
    <row r="3017" spans="1:4">
      <c r="A3017" s="83"/>
      <c r="B3017" s="83"/>
      <c r="C3017" s="83"/>
      <c r="D3017" s="83"/>
    </row>
    <row r="3018" spans="1:4">
      <c r="A3018" s="83"/>
      <c r="B3018" s="83"/>
      <c r="C3018" s="83"/>
      <c r="D3018" s="83"/>
    </row>
    <row r="3019" spans="1:4">
      <c r="A3019" s="83"/>
      <c r="B3019" s="83"/>
      <c r="C3019" s="83"/>
      <c r="D3019" s="83"/>
    </row>
    <row r="3020" spans="1:4">
      <c r="A3020" s="83"/>
      <c r="B3020" s="83"/>
      <c r="C3020" s="83"/>
      <c r="D3020" s="83"/>
    </row>
    <row r="3021" spans="1:4">
      <c r="A3021" s="83"/>
      <c r="B3021" s="83"/>
      <c r="C3021" s="83"/>
      <c r="D3021" s="83"/>
    </row>
    <row r="3022" spans="1:4">
      <c r="A3022" s="83"/>
      <c r="B3022" s="83"/>
      <c r="C3022" s="83"/>
      <c r="D3022" s="83"/>
    </row>
    <row r="3023" spans="1:4">
      <c r="A3023" s="83"/>
      <c r="B3023" s="83"/>
      <c r="C3023" s="83"/>
      <c r="D3023" s="83"/>
    </row>
    <row r="3024" spans="1:4">
      <c r="A3024" s="83"/>
      <c r="B3024" s="83"/>
      <c r="C3024" s="83"/>
      <c r="D3024" s="83"/>
    </row>
    <row r="3025" spans="1:4">
      <c r="A3025" s="83"/>
      <c r="B3025" s="83"/>
      <c r="C3025" s="83"/>
      <c r="D3025" s="83"/>
    </row>
    <row r="3026" spans="1:4">
      <c r="A3026" s="83"/>
      <c r="B3026" s="83"/>
      <c r="C3026" s="83"/>
      <c r="D3026" s="83"/>
    </row>
    <row r="3027" spans="1:4">
      <c r="A3027" s="83"/>
      <c r="B3027" s="83"/>
      <c r="C3027" s="83"/>
      <c r="D3027" s="83"/>
    </row>
    <row r="3028" spans="1:4">
      <c r="A3028" s="83"/>
      <c r="B3028" s="83"/>
      <c r="C3028" s="83"/>
      <c r="D3028" s="83"/>
    </row>
    <row r="3029" spans="1:4">
      <c r="A3029" s="83"/>
      <c r="B3029" s="83"/>
      <c r="C3029" s="83"/>
      <c r="D3029" s="83"/>
    </row>
    <row r="3030" spans="1:4">
      <c r="A3030" s="83"/>
      <c r="B3030" s="83"/>
      <c r="C3030" s="83"/>
      <c r="D3030" s="83"/>
    </row>
    <row r="3031" spans="1:4">
      <c r="A3031" s="83"/>
      <c r="B3031" s="83"/>
      <c r="C3031" s="83"/>
      <c r="D3031" s="83"/>
    </row>
    <row r="3032" spans="1:4">
      <c r="A3032" s="83"/>
      <c r="B3032" s="83"/>
      <c r="C3032" s="83"/>
      <c r="D3032" s="83"/>
    </row>
    <row r="3033" spans="1:4">
      <c r="A3033" s="83"/>
      <c r="B3033" s="83"/>
      <c r="C3033" s="83"/>
      <c r="D3033" s="83"/>
    </row>
    <row r="3034" spans="1:4">
      <c r="A3034" s="83"/>
      <c r="B3034" s="83"/>
      <c r="C3034" s="83"/>
      <c r="D3034" s="83"/>
    </row>
    <row r="3035" spans="1:4">
      <c r="A3035" s="83"/>
      <c r="B3035" s="83"/>
      <c r="C3035" s="83"/>
      <c r="D3035" s="83"/>
    </row>
    <row r="3036" spans="1:4">
      <c r="A3036" s="83"/>
      <c r="B3036" s="83"/>
      <c r="C3036" s="83"/>
      <c r="D3036" s="83"/>
    </row>
    <row r="3037" spans="1:4">
      <c r="A3037" s="83"/>
      <c r="B3037" s="83"/>
      <c r="C3037" s="83"/>
      <c r="D3037" s="83"/>
    </row>
    <row r="3038" spans="1:4">
      <c r="A3038" s="83"/>
      <c r="B3038" s="83"/>
      <c r="C3038" s="83"/>
      <c r="D3038" s="83"/>
    </row>
    <row r="3039" spans="1:4">
      <c r="A3039" s="83"/>
      <c r="B3039" s="83"/>
      <c r="C3039" s="83"/>
      <c r="D3039" s="83"/>
    </row>
    <row r="3040" spans="1:4">
      <c r="A3040" s="83"/>
      <c r="B3040" s="83"/>
      <c r="C3040" s="83"/>
      <c r="D3040" s="83"/>
    </row>
    <row r="3041" spans="1:4">
      <c r="A3041" s="83"/>
      <c r="B3041" s="83"/>
      <c r="C3041" s="83"/>
      <c r="D3041" s="83"/>
    </row>
    <row r="3042" spans="1:4">
      <c r="A3042" s="83"/>
      <c r="B3042" s="83"/>
      <c r="C3042" s="83"/>
      <c r="D3042" s="83"/>
    </row>
    <row r="3043" spans="1:4">
      <c r="A3043" s="83"/>
      <c r="B3043" s="83"/>
      <c r="C3043" s="83"/>
      <c r="D3043" s="83"/>
    </row>
    <row r="3044" spans="1:4">
      <c r="A3044" s="83"/>
      <c r="B3044" s="83"/>
      <c r="C3044" s="83"/>
      <c r="D3044" s="83"/>
    </row>
    <row r="3045" spans="1:4">
      <c r="A3045" s="83"/>
      <c r="B3045" s="83"/>
      <c r="C3045" s="83"/>
      <c r="D3045" s="83"/>
    </row>
    <row r="3046" spans="1:4">
      <c r="A3046" s="83"/>
      <c r="B3046" s="83"/>
      <c r="C3046" s="83"/>
      <c r="D3046" s="83"/>
    </row>
    <row r="3047" spans="1:4">
      <c r="A3047" s="83"/>
      <c r="B3047" s="83"/>
      <c r="C3047" s="83"/>
      <c r="D3047" s="83"/>
    </row>
    <row r="3048" spans="1:4">
      <c r="A3048" s="83"/>
      <c r="B3048" s="83"/>
      <c r="C3048" s="83"/>
      <c r="D3048" s="83"/>
    </row>
    <row r="3049" spans="1:4">
      <c r="A3049" s="83"/>
      <c r="B3049" s="83"/>
      <c r="C3049" s="83"/>
      <c r="D3049" s="83"/>
    </row>
    <row r="3050" spans="1:4">
      <c r="A3050" s="83"/>
      <c r="B3050" s="83"/>
      <c r="C3050" s="83"/>
      <c r="D3050" s="83"/>
    </row>
    <row r="3051" spans="1:4">
      <c r="A3051" s="83"/>
      <c r="B3051" s="83"/>
      <c r="C3051" s="83"/>
      <c r="D3051" s="83"/>
    </row>
    <row r="3052" spans="1:4">
      <c r="A3052" s="83"/>
      <c r="B3052" s="83"/>
      <c r="C3052" s="83"/>
      <c r="D3052" s="83"/>
    </row>
    <row r="3053" spans="1:4">
      <c r="A3053" s="83"/>
      <c r="B3053" s="83"/>
      <c r="C3053" s="83"/>
      <c r="D3053" s="83"/>
    </row>
    <row r="3054" spans="1:4">
      <c r="A3054" s="83"/>
      <c r="B3054" s="83"/>
      <c r="C3054" s="83"/>
      <c r="D3054" s="83"/>
    </row>
    <row r="3055" spans="1:4">
      <c r="A3055" s="83"/>
      <c r="B3055" s="83"/>
      <c r="C3055" s="83"/>
      <c r="D3055" s="83"/>
    </row>
    <row r="3056" spans="1:4">
      <c r="A3056" s="83"/>
      <c r="B3056" s="83"/>
      <c r="C3056" s="83"/>
      <c r="D3056" s="83"/>
    </row>
    <row r="3057" spans="1:8">
      <c r="A3057" s="83"/>
      <c r="B3057" s="83"/>
      <c r="C3057" s="83"/>
      <c r="D3057" s="83"/>
    </row>
    <row r="3058" spans="1:8">
      <c r="A3058" s="83"/>
      <c r="B3058" s="83"/>
      <c r="C3058" s="83"/>
      <c r="D3058" s="83"/>
    </row>
    <row r="3059" spans="1:8">
      <c r="A3059" s="83"/>
      <c r="B3059" s="83"/>
      <c r="C3059" s="83"/>
      <c r="D3059" s="83"/>
    </row>
    <row r="3060" spans="1:8">
      <c r="A3060" s="83"/>
      <c r="B3060" s="83"/>
      <c r="C3060" s="83"/>
      <c r="D3060" s="83"/>
    </row>
    <row r="3061" spans="1:8">
      <c r="A3061" s="83"/>
      <c r="B3061" s="83"/>
      <c r="C3061" s="83"/>
      <c r="D3061" s="83"/>
    </row>
    <row r="3062" spans="1:8">
      <c r="A3062" s="83"/>
      <c r="B3062" s="83"/>
      <c r="C3062" s="83"/>
      <c r="D3062" s="83"/>
    </row>
    <row r="3063" spans="1:8">
      <c r="A3063" s="83"/>
      <c r="B3063" s="83"/>
      <c r="C3063" s="83"/>
      <c r="D3063" s="83"/>
    </row>
    <row r="3064" spans="1:8">
      <c r="A3064" s="83"/>
      <c r="B3064" s="83"/>
      <c r="C3064" s="83"/>
      <c r="D3064" s="83"/>
    </row>
    <row r="3065" spans="1:8">
      <c r="A3065" s="83"/>
      <c r="B3065" s="83"/>
      <c r="C3065" s="83"/>
      <c r="D3065" s="83"/>
    </row>
    <row r="3066" spans="1:8">
      <c r="A3066" s="83"/>
      <c r="B3066" s="83"/>
      <c r="C3066" s="83"/>
      <c r="D3066" s="83"/>
    </row>
    <row r="3067" spans="1:8">
      <c r="A3067" s="83"/>
      <c r="B3067" s="83"/>
      <c r="C3067" s="83"/>
      <c r="D3067" s="83"/>
    </row>
    <row r="3068" spans="1:8">
      <c r="A3068" s="83"/>
      <c r="B3068" s="83"/>
      <c r="C3068" s="83"/>
      <c r="D3068" s="83"/>
    </row>
    <row r="3069" spans="1:8">
      <c r="A3069" s="83"/>
      <c r="B3069" s="83"/>
      <c r="C3069" s="83"/>
      <c r="D3069" s="83"/>
    </row>
    <row r="3071" spans="1:8">
      <c r="B3071" s="83"/>
      <c r="C3071" s="83"/>
      <c r="D3071" s="83"/>
      <c r="E3071" s="83"/>
      <c r="F3071" s="83"/>
      <c r="G3071" s="83"/>
      <c r="H3071" s="83"/>
    </row>
    <row r="3072" spans="1:8">
      <c r="A3072" s="83"/>
      <c r="B3072" s="83"/>
      <c r="C3072" s="83"/>
      <c r="D3072" s="83"/>
      <c r="E3072" s="83"/>
      <c r="F3072" s="83"/>
      <c r="G3072" s="83"/>
      <c r="H3072" s="83"/>
    </row>
    <row r="3073" spans="1:8">
      <c r="A3073" s="83"/>
      <c r="B3073" s="83"/>
      <c r="C3073" s="83"/>
      <c r="D3073" s="83"/>
      <c r="E3073" s="83"/>
      <c r="F3073" s="83"/>
      <c r="G3073" s="83"/>
      <c r="H3073" s="83"/>
    </row>
    <row r="3074" spans="1:8">
      <c r="A3074" s="83"/>
      <c r="B3074" s="83"/>
      <c r="C3074" s="83"/>
      <c r="D3074" s="83"/>
      <c r="E3074" s="83"/>
      <c r="F3074" s="83"/>
      <c r="G3074" s="83"/>
      <c r="H3074" s="83"/>
    </row>
    <row r="3075" spans="1:8">
      <c r="A3075" s="83"/>
      <c r="B3075" s="83"/>
      <c r="C3075" s="83"/>
      <c r="D3075" s="83"/>
      <c r="E3075" s="83"/>
      <c r="F3075" s="83"/>
      <c r="G3075" s="83"/>
      <c r="H3075" s="83"/>
    </row>
    <row r="3076" spans="1:8">
      <c r="A3076" s="83"/>
      <c r="B3076" s="83"/>
      <c r="C3076" s="83"/>
      <c r="D3076" s="83"/>
      <c r="E3076" s="83"/>
      <c r="F3076" s="83"/>
      <c r="G3076" s="83"/>
      <c r="H3076" s="83"/>
    </row>
    <row r="3077" spans="1:8">
      <c r="A3077" s="83"/>
      <c r="B3077" s="83"/>
      <c r="C3077" s="83"/>
      <c r="D3077" s="83"/>
      <c r="E3077" s="83"/>
      <c r="F3077" s="83"/>
      <c r="G3077" s="83"/>
      <c r="H3077" s="83"/>
    </row>
    <row r="3078" spans="1:8">
      <c r="A3078" s="83"/>
      <c r="B3078" s="83"/>
      <c r="C3078" s="83"/>
      <c r="D3078" s="83"/>
      <c r="E3078" s="83"/>
      <c r="F3078" s="83"/>
      <c r="G3078" s="83"/>
      <c r="H3078" s="83"/>
    </row>
    <row r="3079" spans="1:8">
      <c r="A3079" s="83"/>
      <c r="B3079" s="83"/>
      <c r="C3079" s="83"/>
      <c r="D3079" s="83"/>
      <c r="E3079" s="83"/>
      <c r="F3079" s="83"/>
      <c r="G3079" s="83"/>
      <c r="H3079" s="83"/>
    </row>
    <row r="3080" spans="1:8">
      <c r="A3080" s="83"/>
      <c r="B3080" s="83"/>
      <c r="C3080" s="83"/>
      <c r="D3080" s="83"/>
      <c r="E3080" s="83"/>
      <c r="F3080" s="83"/>
      <c r="G3080" s="83"/>
      <c r="H3080" s="83"/>
    </row>
    <row r="3081" spans="1:8">
      <c r="A3081" s="83"/>
      <c r="B3081" s="83"/>
      <c r="C3081" s="83"/>
      <c r="D3081" s="83"/>
      <c r="E3081" s="83"/>
      <c r="F3081" s="83"/>
      <c r="G3081" s="83"/>
      <c r="H3081" s="83"/>
    </row>
    <row r="3082" spans="1:8">
      <c r="A3082" s="83"/>
      <c r="B3082" s="83"/>
      <c r="C3082" s="83"/>
      <c r="D3082" s="83"/>
      <c r="E3082" s="83"/>
      <c r="F3082" s="83"/>
      <c r="G3082" s="83"/>
      <c r="H3082" s="83"/>
    </row>
    <row r="3083" spans="1:8">
      <c r="A3083" s="83"/>
      <c r="B3083" s="83"/>
      <c r="C3083" s="83"/>
      <c r="D3083" s="83"/>
      <c r="E3083" s="83"/>
      <c r="F3083" s="83"/>
      <c r="G3083" s="83"/>
      <c r="H3083" s="83"/>
    </row>
    <row r="3084" spans="1:8">
      <c r="A3084" s="83"/>
      <c r="B3084" s="83"/>
      <c r="C3084" s="83"/>
      <c r="D3084" s="83"/>
      <c r="E3084" s="83"/>
      <c r="F3084" s="83"/>
      <c r="G3084" s="83"/>
      <c r="H3084" s="83"/>
    </row>
    <row r="3085" spans="1:8">
      <c r="A3085" s="83"/>
      <c r="B3085" s="83"/>
      <c r="C3085" s="83"/>
      <c r="D3085" s="83"/>
      <c r="E3085" s="83"/>
      <c r="F3085" s="83"/>
      <c r="G3085" s="83"/>
      <c r="H3085" s="83"/>
    </row>
    <row r="3086" spans="1:8">
      <c r="A3086" s="83"/>
      <c r="B3086" s="83"/>
      <c r="C3086" s="83"/>
      <c r="D3086" s="83"/>
      <c r="E3086" s="83"/>
      <c r="F3086" s="83"/>
      <c r="G3086" s="83"/>
      <c r="H3086" s="83"/>
    </row>
    <row r="3087" spans="1:8">
      <c r="A3087" s="83"/>
      <c r="B3087" s="83"/>
      <c r="C3087" s="83"/>
      <c r="D3087" s="83"/>
      <c r="E3087" s="83"/>
      <c r="F3087" s="83"/>
      <c r="G3087" s="83"/>
      <c r="H3087" s="83"/>
    </row>
    <row r="3088" spans="1:8">
      <c r="A3088" s="83"/>
      <c r="B3088" s="83"/>
      <c r="C3088" s="83"/>
      <c r="D3088" s="83"/>
      <c r="E3088" s="83"/>
      <c r="F3088" s="83"/>
      <c r="G3088" s="83"/>
      <c r="H3088" s="83"/>
    </row>
    <row r="3089" spans="1:8">
      <c r="A3089" s="83"/>
      <c r="B3089" s="83"/>
      <c r="C3089" s="83"/>
      <c r="D3089" s="83"/>
      <c r="E3089" s="83"/>
      <c r="F3089" s="83"/>
      <c r="G3089" s="83"/>
      <c r="H3089" s="83"/>
    </row>
    <row r="3090" spans="1:8">
      <c r="A3090" s="83"/>
      <c r="B3090" s="83"/>
      <c r="C3090" s="83"/>
      <c r="D3090" s="83"/>
      <c r="E3090" s="83"/>
      <c r="F3090" s="83"/>
      <c r="G3090" s="83"/>
      <c r="H3090" s="83"/>
    </row>
    <row r="3092" spans="1:8">
      <c r="B3092" s="83"/>
      <c r="C3092" s="83"/>
      <c r="D3092" s="83"/>
      <c r="E3092" s="83"/>
      <c r="F3092" s="83"/>
    </row>
    <row r="3093" spans="1:8">
      <c r="A3093" s="83"/>
      <c r="B3093" s="83"/>
      <c r="C3093" s="83"/>
      <c r="D3093" s="83"/>
      <c r="E3093" s="83"/>
      <c r="F3093" s="83"/>
    </row>
    <row r="3094" spans="1:8">
      <c r="A3094" s="83"/>
      <c r="B3094" s="83"/>
      <c r="C3094" s="83"/>
      <c r="D3094" s="83"/>
      <c r="E3094" s="83"/>
      <c r="F3094" s="83"/>
    </row>
    <row r="3096" spans="1:8">
      <c r="B3096" s="83"/>
      <c r="C3096" s="83"/>
      <c r="D3096" s="83"/>
      <c r="E3096" s="83"/>
      <c r="F3096" s="83"/>
      <c r="G3096" s="83"/>
    </row>
    <row r="3097" spans="1:8">
      <c r="A3097" s="83"/>
      <c r="B3097" s="83"/>
      <c r="C3097" s="83"/>
      <c r="D3097" s="83"/>
      <c r="E3097" s="83"/>
      <c r="F3097" s="83"/>
      <c r="G3097" s="83"/>
    </row>
    <row r="3099" spans="1:8">
      <c r="B3099" s="83"/>
      <c r="C3099" s="83"/>
      <c r="D3099" s="83"/>
      <c r="E3099" s="83"/>
      <c r="F3099" s="83"/>
      <c r="G3099" s="83"/>
    </row>
    <row r="3100" spans="1:8">
      <c r="A3100" s="83"/>
      <c r="B3100" s="83"/>
      <c r="C3100" s="83"/>
      <c r="D3100" s="83"/>
      <c r="E3100" s="83"/>
      <c r="F3100" s="83"/>
      <c r="G3100" s="83"/>
    </row>
    <row r="3101" spans="1:8">
      <c r="A3101" s="83"/>
      <c r="B3101" s="83"/>
      <c r="C3101" s="83"/>
      <c r="D3101" s="83"/>
      <c r="E3101" s="83"/>
      <c r="F3101" s="83"/>
      <c r="G3101" s="83"/>
    </row>
    <row r="3102" spans="1:8">
      <c r="A3102" s="83"/>
      <c r="B3102" s="83"/>
      <c r="C3102" s="83"/>
      <c r="D3102" s="83"/>
      <c r="E3102" s="83"/>
      <c r="F3102" s="83"/>
      <c r="G3102" s="83"/>
    </row>
    <row r="3103" spans="1:8">
      <c r="A3103" s="83"/>
      <c r="B3103" s="83"/>
      <c r="C3103" s="83"/>
      <c r="D3103" s="83"/>
      <c r="E3103" s="83"/>
      <c r="F3103" s="83"/>
      <c r="G3103" s="83"/>
    </row>
    <row r="3104" spans="1:8">
      <c r="A3104" s="83"/>
      <c r="B3104" s="83"/>
      <c r="C3104" s="83"/>
      <c r="D3104" s="83"/>
      <c r="E3104" s="83"/>
      <c r="F3104" s="83"/>
      <c r="G3104" s="83"/>
    </row>
    <row r="3105" spans="1:7">
      <c r="A3105" s="83"/>
      <c r="B3105" s="83"/>
      <c r="C3105" s="83"/>
      <c r="D3105" s="83"/>
      <c r="E3105" s="83"/>
      <c r="F3105" s="83"/>
      <c r="G3105" s="83"/>
    </row>
    <row r="3106" spans="1:7">
      <c r="A3106" s="83"/>
      <c r="B3106" s="83"/>
      <c r="C3106" s="83"/>
      <c r="D3106" s="83"/>
      <c r="E3106" s="83"/>
      <c r="F3106" s="83"/>
      <c r="G3106" s="83"/>
    </row>
    <row r="3107" spans="1:7">
      <c r="A3107" s="83"/>
      <c r="B3107" s="83"/>
      <c r="C3107" s="83"/>
      <c r="D3107" s="83"/>
      <c r="E3107" s="83"/>
      <c r="F3107" s="83"/>
      <c r="G3107" s="83"/>
    </row>
    <row r="3108" spans="1:7">
      <c r="A3108" s="83"/>
      <c r="B3108" s="83"/>
      <c r="C3108" s="83"/>
      <c r="D3108" s="83"/>
      <c r="E3108" s="83"/>
      <c r="F3108" s="83"/>
      <c r="G3108" s="83"/>
    </row>
    <row r="3109" spans="1:7">
      <c r="A3109" s="83"/>
      <c r="B3109" s="83"/>
      <c r="C3109" s="83"/>
      <c r="D3109" s="83"/>
      <c r="E3109" s="83"/>
      <c r="F3109" s="83"/>
      <c r="G3109" s="83"/>
    </row>
    <row r="3110" spans="1:7">
      <c r="A3110" s="83"/>
      <c r="B3110" s="83"/>
      <c r="C3110" s="83"/>
      <c r="D3110" s="83"/>
      <c r="E3110" s="83"/>
      <c r="F3110" s="83"/>
      <c r="G3110" s="83"/>
    </row>
    <row r="3111" spans="1:7">
      <c r="A3111" s="83"/>
      <c r="B3111" s="83"/>
      <c r="C3111" s="83"/>
      <c r="D3111" s="83"/>
      <c r="E3111" s="83"/>
      <c r="F3111" s="83"/>
      <c r="G3111" s="83"/>
    </row>
    <row r="3112" spans="1:7">
      <c r="A3112" s="83"/>
      <c r="B3112" s="83"/>
      <c r="C3112" s="83"/>
      <c r="D3112" s="83"/>
      <c r="E3112" s="83"/>
      <c r="F3112" s="83"/>
      <c r="G3112" s="83"/>
    </row>
    <row r="3113" spans="1:7">
      <c r="A3113" s="83"/>
      <c r="B3113" s="83"/>
      <c r="C3113" s="83"/>
      <c r="D3113" s="83"/>
      <c r="E3113" s="83"/>
      <c r="F3113" s="83"/>
      <c r="G3113" s="83"/>
    </row>
    <row r="3114" spans="1:7">
      <c r="A3114" s="83"/>
      <c r="B3114" s="83"/>
      <c r="C3114" s="83"/>
      <c r="D3114" s="83"/>
      <c r="E3114" s="83"/>
      <c r="F3114" s="83"/>
      <c r="G3114" s="83"/>
    </row>
    <row r="3115" spans="1:7">
      <c r="A3115" s="83"/>
      <c r="B3115" s="83"/>
      <c r="C3115" s="83"/>
      <c r="D3115" s="83"/>
      <c r="E3115" s="83"/>
      <c r="F3115" s="83"/>
      <c r="G3115" s="83"/>
    </row>
    <row r="3117" spans="1:7">
      <c r="B3117" s="83"/>
      <c r="C3117" s="83"/>
      <c r="D3117" s="83"/>
      <c r="E3117" s="83"/>
      <c r="F3117" s="83"/>
      <c r="G3117" s="83"/>
    </row>
    <row r="3118" spans="1:7">
      <c r="A3118" s="83"/>
      <c r="B3118" s="83"/>
      <c r="C3118" s="83"/>
      <c r="D3118" s="83"/>
      <c r="E3118" s="83"/>
      <c r="F3118" s="83"/>
      <c r="G3118" s="83"/>
    </row>
    <row r="3119" spans="1:7">
      <c r="A3119" s="83"/>
      <c r="B3119" s="83"/>
      <c r="C3119" s="83"/>
      <c r="D3119" s="83"/>
      <c r="E3119" s="83"/>
      <c r="F3119" s="83"/>
      <c r="G3119" s="83"/>
    </row>
    <row r="3120" spans="1:7">
      <c r="A3120" s="83"/>
      <c r="B3120" s="83"/>
      <c r="C3120" s="83"/>
      <c r="D3120" s="83"/>
      <c r="E3120" s="83"/>
      <c r="F3120" s="83"/>
      <c r="G3120" s="83"/>
    </row>
    <row r="3121" spans="1:7">
      <c r="A3121" s="83"/>
      <c r="B3121" s="83"/>
      <c r="C3121" s="83"/>
      <c r="D3121" s="83"/>
      <c r="E3121" s="83"/>
      <c r="F3121" s="83"/>
      <c r="G3121" s="83"/>
    </row>
    <row r="3122" spans="1:7">
      <c r="A3122" s="83"/>
      <c r="B3122" s="83"/>
      <c r="C3122" s="83"/>
      <c r="D3122" s="83"/>
      <c r="E3122" s="83"/>
      <c r="F3122" s="83"/>
      <c r="G3122" s="83"/>
    </row>
    <row r="3123" spans="1:7">
      <c r="A3123" s="83"/>
      <c r="B3123" s="83"/>
      <c r="C3123" s="83"/>
      <c r="D3123" s="83"/>
      <c r="E3123" s="83"/>
      <c r="F3123" s="83"/>
      <c r="G3123" s="83"/>
    </row>
    <row r="3124" spans="1:7">
      <c r="A3124" s="83"/>
      <c r="B3124" s="83"/>
      <c r="C3124" s="83"/>
      <c r="D3124" s="83"/>
      <c r="E3124" s="83"/>
      <c r="F3124" s="83"/>
      <c r="G3124" s="83"/>
    </row>
    <row r="3125" spans="1:7">
      <c r="A3125" s="83"/>
      <c r="B3125" s="83"/>
      <c r="C3125" s="83"/>
      <c r="D3125" s="83"/>
      <c r="E3125" s="83"/>
      <c r="F3125" s="83"/>
      <c r="G3125" s="83"/>
    </row>
    <row r="3126" spans="1:7">
      <c r="A3126" s="83"/>
      <c r="B3126" s="83"/>
      <c r="C3126" s="83"/>
      <c r="D3126" s="83"/>
      <c r="E3126" s="83"/>
      <c r="F3126" s="83"/>
      <c r="G3126" s="83"/>
    </row>
    <row r="3127" spans="1:7">
      <c r="A3127" s="83"/>
      <c r="B3127" s="83"/>
      <c r="C3127" s="83"/>
      <c r="D3127" s="83"/>
      <c r="E3127" s="83"/>
      <c r="F3127" s="83"/>
      <c r="G3127" s="83"/>
    </row>
    <row r="3128" spans="1:7">
      <c r="A3128" s="83"/>
      <c r="B3128" s="83"/>
      <c r="C3128" s="83"/>
      <c r="D3128" s="83"/>
      <c r="E3128" s="83"/>
      <c r="F3128" s="83"/>
      <c r="G3128" s="83"/>
    </row>
    <row r="3129" spans="1:7">
      <c r="A3129" s="83"/>
      <c r="B3129" s="83"/>
      <c r="C3129" s="83"/>
      <c r="D3129" s="83"/>
      <c r="E3129" s="83"/>
      <c r="F3129" s="83"/>
      <c r="G3129" s="83"/>
    </row>
    <row r="3130" spans="1:7">
      <c r="A3130" s="83"/>
      <c r="B3130" s="83"/>
      <c r="C3130" s="83"/>
      <c r="D3130" s="83"/>
      <c r="E3130" s="83"/>
      <c r="F3130" s="83"/>
      <c r="G3130" s="83"/>
    </row>
    <row r="3131" spans="1:7">
      <c r="A3131" s="83"/>
      <c r="B3131" s="83"/>
      <c r="C3131" s="83"/>
      <c r="D3131" s="83"/>
      <c r="E3131" s="83"/>
      <c r="F3131" s="83"/>
      <c r="G3131" s="83"/>
    </row>
    <row r="3132" spans="1:7">
      <c r="A3132" s="83"/>
      <c r="B3132" s="83"/>
      <c r="C3132" s="83"/>
      <c r="D3132" s="83"/>
      <c r="E3132" s="83"/>
      <c r="F3132" s="83"/>
      <c r="G3132" s="83"/>
    </row>
    <row r="3133" spans="1:7">
      <c r="A3133" s="83"/>
      <c r="B3133" s="83"/>
      <c r="C3133" s="83"/>
      <c r="D3133" s="83"/>
      <c r="E3133" s="83"/>
      <c r="F3133" s="83"/>
      <c r="G3133" s="83"/>
    </row>
    <row r="3135" spans="1:7">
      <c r="B3135" s="83"/>
      <c r="C3135" s="83"/>
      <c r="D3135" s="83"/>
      <c r="E3135" s="83"/>
      <c r="F3135" s="83"/>
      <c r="G3135" s="83"/>
    </row>
    <row r="3136" spans="1:7">
      <c r="A3136" s="83"/>
      <c r="B3136" s="83"/>
      <c r="C3136" s="83"/>
      <c r="D3136" s="83"/>
      <c r="E3136" s="83"/>
      <c r="F3136" s="83"/>
      <c r="G3136" s="83"/>
    </row>
    <row r="3137" spans="1:10">
      <c r="A3137" s="83"/>
      <c r="B3137" s="83"/>
      <c r="C3137" s="83"/>
      <c r="D3137" s="83"/>
      <c r="E3137" s="83"/>
      <c r="F3137" s="83"/>
      <c r="G3137" s="83"/>
    </row>
    <row r="3138" spans="1:10">
      <c r="A3138" s="83"/>
      <c r="B3138" s="83"/>
      <c r="C3138" s="83"/>
      <c r="D3138" s="83"/>
      <c r="E3138" s="83"/>
      <c r="F3138" s="83"/>
      <c r="G3138" s="83"/>
    </row>
    <row r="3139" spans="1:10">
      <c r="A3139" s="83"/>
      <c r="B3139" s="83"/>
      <c r="C3139" s="83"/>
      <c r="D3139" s="83"/>
      <c r="E3139" s="83"/>
      <c r="F3139" s="83"/>
      <c r="G3139" s="83"/>
    </row>
    <row r="3140" spans="1:10">
      <c r="A3140" s="83"/>
      <c r="B3140" s="83"/>
      <c r="C3140" s="83"/>
      <c r="D3140" s="83"/>
      <c r="E3140" s="83"/>
      <c r="F3140" s="83"/>
      <c r="G3140" s="83"/>
    </row>
    <row r="3141" spans="1:10">
      <c r="A3141" s="83"/>
      <c r="B3141" s="83"/>
      <c r="C3141" s="83"/>
      <c r="D3141" s="83"/>
      <c r="E3141" s="83"/>
      <c r="F3141" s="83"/>
      <c r="G3141" s="83"/>
    </row>
    <row r="3142" spans="1:10">
      <c r="A3142" s="83"/>
      <c r="B3142" s="83"/>
      <c r="C3142" s="83"/>
      <c r="D3142" s="83"/>
      <c r="E3142" s="83"/>
      <c r="F3142" s="83"/>
      <c r="G3142" s="83"/>
    </row>
    <row r="3143" spans="1:10">
      <c r="A3143" s="83"/>
      <c r="B3143" s="83"/>
      <c r="C3143" s="83"/>
      <c r="D3143" s="83"/>
      <c r="E3143" s="83"/>
      <c r="F3143" s="83"/>
      <c r="G3143" s="83"/>
    </row>
    <row r="3144" spans="1:10">
      <c r="A3144" s="83"/>
      <c r="B3144" s="83"/>
      <c r="C3144" s="83"/>
      <c r="D3144" s="83"/>
      <c r="E3144" s="83"/>
      <c r="F3144" s="83"/>
      <c r="G3144" s="83"/>
    </row>
    <row r="3145" spans="1:10">
      <c r="A3145" s="83"/>
      <c r="B3145" s="83"/>
      <c r="C3145" s="83"/>
      <c r="D3145" s="83"/>
      <c r="E3145" s="83"/>
      <c r="F3145" s="83"/>
      <c r="G3145" s="83"/>
    </row>
    <row r="3146" spans="1:10">
      <c r="A3146" s="83"/>
      <c r="B3146" s="83"/>
      <c r="C3146" s="83"/>
      <c r="D3146" s="83"/>
      <c r="E3146" s="83"/>
      <c r="F3146" s="83"/>
      <c r="G3146" s="83"/>
    </row>
    <row r="3147" spans="1:10">
      <c r="A3147" s="83"/>
      <c r="B3147" s="83"/>
      <c r="C3147" s="83"/>
      <c r="D3147" s="83"/>
      <c r="E3147" s="83"/>
      <c r="F3147" s="83"/>
      <c r="G3147" s="83"/>
    </row>
    <row r="3148" spans="1:10">
      <c r="A3148" s="83"/>
      <c r="B3148" s="83"/>
      <c r="C3148" s="83"/>
      <c r="D3148" s="83"/>
      <c r="E3148" s="83"/>
      <c r="F3148" s="83"/>
      <c r="G3148" s="83"/>
    </row>
    <row r="3149" spans="1:10">
      <c r="A3149" s="83"/>
      <c r="B3149" s="83"/>
      <c r="C3149" s="83"/>
      <c r="D3149" s="83"/>
      <c r="E3149" s="83"/>
      <c r="F3149" s="83"/>
      <c r="G3149" s="83"/>
    </row>
    <row r="3150" spans="1:10">
      <c r="A3150" s="83"/>
      <c r="B3150" s="83"/>
      <c r="C3150" s="83"/>
      <c r="D3150" s="83"/>
      <c r="E3150" s="83"/>
      <c r="F3150" s="83"/>
      <c r="G3150" s="83"/>
    </row>
    <row r="3151" spans="1:10">
      <c r="A3151" s="83"/>
      <c r="B3151" s="83"/>
      <c r="C3151" s="83"/>
      <c r="D3151" s="83"/>
      <c r="E3151" s="83"/>
      <c r="F3151" s="83"/>
      <c r="G3151" s="83"/>
    </row>
    <row r="3152" spans="1:10">
      <c r="A3152" s="83"/>
      <c r="B3152" s="83"/>
      <c r="C3152" s="83"/>
      <c r="D3152" s="83"/>
      <c r="E3152" s="83"/>
      <c r="F3152" s="83"/>
      <c r="G3152" s="83"/>
      <c r="H3152" s="83"/>
      <c r="I3152" s="83"/>
      <c r="J3152" s="83"/>
    </row>
    <row r="3153" spans="1:10">
      <c r="A3153" s="83"/>
      <c r="B3153" s="83"/>
      <c r="C3153" s="83"/>
      <c r="D3153" s="83"/>
      <c r="E3153" s="83"/>
      <c r="F3153" s="83"/>
      <c r="G3153" s="83"/>
      <c r="H3153" s="83"/>
      <c r="I3153" s="83"/>
      <c r="J3153" s="83"/>
    </row>
    <row r="3154" spans="1:10">
      <c r="A3154" s="83"/>
      <c r="B3154" s="83"/>
      <c r="C3154" s="83"/>
      <c r="D3154" s="83"/>
      <c r="E3154" s="83"/>
      <c r="F3154" s="83"/>
      <c r="G3154" s="83"/>
      <c r="H3154" s="83"/>
      <c r="I3154" s="83"/>
      <c r="J3154" s="83"/>
    </row>
    <row r="3155" spans="1:10">
      <c r="A3155" s="83"/>
      <c r="B3155" s="83"/>
      <c r="C3155" s="83"/>
      <c r="D3155" s="83"/>
      <c r="E3155" s="83"/>
      <c r="F3155" s="83"/>
      <c r="G3155" s="83"/>
      <c r="H3155" s="83"/>
      <c r="I3155" s="83"/>
      <c r="J3155" s="83"/>
    </row>
    <row r="3156" spans="1:10">
      <c r="A3156" s="83"/>
      <c r="B3156" s="83"/>
      <c r="C3156" s="83"/>
      <c r="D3156" s="83"/>
      <c r="E3156" s="83"/>
      <c r="F3156" s="83"/>
      <c r="G3156" s="83"/>
      <c r="H3156" s="83"/>
      <c r="I3156" s="83"/>
      <c r="J3156" s="83"/>
    </row>
    <row r="3157" spans="1:10">
      <c r="A3157" s="83"/>
      <c r="B3157" s="83"/>
      <c r="C3157" s="83"/>
      <c r="D3157" s="83"/>
      <c r="E3157" s="83"/>
      <c r="F3157" s="83"/>
      <c r="G3157" s="83"/>
      <c r="H3157" s="83"/>
      <c r="I3157" s="83"/>
      <c r="J3157" s="83"/>
    </row>
    <row r="3158" spans="1:10">
      <c r="A3158" s="83"/>
      <c r="B3158" s="83"/>
      <c r="C3158" s="83"/>
      <c r="D3158" s="83"/>
      <c r="E3158" s="83"/>
      <c r="F3158" s="83"/>
      <c r="G3158" s="83"/>
      <c r="H3158" s="83"/>
      <c r="I3158" s="83"/>
      <c r="J3158" s="83"/>
    </row>
    <row r="3159" spans="1:10">
      <c r="A3159" s="83"/>
      <c r="B3159" s="83"/>
      <c r="C3159" s="83"/>
      <c r="D3159" s="83"/>
      <c r="E3159" s="83"/>
      <c r="F3159" s="83"/>
      <c r="G3159" s="83"/>
      <c r="H3159" s="83"/>
      <c r="I3159" s="83"/>
      <c r="J3159" s="83"/>
    </row>
    <row r="3160" spans="1:10">
      <c r="A3160" s="83"/>
      <c r="B3160" s="83"/>
      <c r="C3160" s="83"/>
      <c r="D3160" s="83"/>
      <c r="E3160" s="83"/>
      <c r="F3160" s="83"/>
      <c r="G3160" s="83"/>
      <c r="H3160" s="83"/>
      <c r="I3160" s="83"/>
      <c r="J3160" s="83"/>
    </row>
    <row r="3161" spans="1:10">
      <c r="A3161" s="83"/>
      <c r="B3161" s="83"/>
      <c r="C3161" s="83"/>
      <c r="D3161" s="83"/>
      <c r="E3161" s="83"/>
      <c r="F3161" s="83"/>
      <c r="G3161" s="83"/>
      <c r="H3161" s="83"/>
      <c r="I3161" s="83"/>
      <c r="J3161" s="83"/>
    </row>
    <row r="3162" spans="1:10">
      <c r="A3162" s="83"/>
      <c r="B3162" s="83"/>
      <c r="C3162" s="83"/>
      <c r="D3162" s="83"/>
      <c r="E3162" s="83"/>
      <c r="F3162" s="83"/>
      <c r="G3162" s="83"/>
      <c r="H3162" s="83"/>
      <c r="I3162" s="83"/>
      <c r="J3162" s="83"/>
    </row>
    <row r="3163" spans="1:10">
      <c r="A3163" s="83"/>
      <c r="B3163" s="83"/>
      <c r="C3163" s="83"/>
      <c r="D3163" s="83"/>
      <c r="E3163" s="83"/>
      <c r="F3163" s="83"/>
      <c r="G3163" s="83"/>
      <c r="H3163" s="83"/>
      <c r="I3163" s="83"/>
      <c r="J3163" s="83"/>
    </row>
    <row r="3164" spans="1:10">
      <c r="A3164" s="83"/>
      <c r="B3164" s="83"/>
      <c r="C3164" s="83"/>
      <c r="D3164" s="83"/>
      <c r="E3164" s="83"/>
      <c r="F3164" s="83"/>
      <c r="G3164" s="83"/>
      <c r="H3164" s="83"/>
      <c r="I3164" s="83"/>
      <c r="J3164" s="83"/>
    </row>
    <row r="3165" spans="1:10">
      <c r="A3165" s="83"/>
      <c r="B3165" s="83"/>
      <c r="C3165" s="83"/>
      <c r="D3165" s="83"/>
      <c r="E3165" s="83"/>
      <c r="F3165" s="83"/>
      <c r="G3165" s="83"/>
      <c r="H3165" s="83"/>
      <c r="I3165" s="83"/>
      <c r="J3165" s="83"/>
    </row>
    <row r="3166" spans="1:10">
      <c r="A3166" s="83"/>
      <c r="B3166" s="83"/>
      <c r="C3166" s="83"/>
      <c r="D3166" s="83"/>
      <c r="E3166" s="83"/>
      <c r="F3166" s="83"/>
      <c r="G3166" s="83"/>
      <c r="H3166" s="83"/>
      <c r="I3166" s="83"/>
      <c r="J3166" s="83"/>
    </row>
    <row r="3167" spans="1:10">
      <c r="A3167" s="83"/>
      <c r="B3167" s="83"/>
      <c r="C3167" s="83"/>
      <c r="D3167" s="83"/>
      <c r="E3167" s="83"/>
      <c r="F3167" s="83"/>
      <c r="G3167" s="83"/>
      <c r="H3167" s="83"/>
      <c r="I3167" s="83"/>
      <c r="J3167" s="83"/>
    </row>
    <row r="3168" spans="1:10">
      <c r="A3168" s="83"/>
      <c r="B3168" s="83"/>
      <c r="C3168" s="83"/>
      <c r="D3168" s="83"/>
      <c r="E3168" s="83"/>
      <c r="F3168" s="83"/>
      <c r="G3168" s="83"/>
      <c r="H3168" s="83"/>
      <c r="I3168" s="83"/>
      <c r="J3168" s="83"/>
    </row>
    <row r="3169" spans="1:10">
      <c r="A3169" s="83"/>
      <c r="B3169" s="83"/>
      <c r="C3169" s="83"/>
      <c r="D3169" s="83"/>
      <c r="E3169" s="83"/>
      <c r="F3169" s="83"/>
      <c r="G3169" s="83"/>
      <c r="H3169" s="83"/>
      <c r="I3169" s="83"/>
      <c r="J3169" s="83"/>
    </row>
    <row r="3170" spans="1:10">
      <c r="A3170" s="83"/>
      <c r="B3170" s="83"/>
      <c r="C3170" s="83"/>
      <c r="D3170" s="83"/>
      <c r="E3170" s="83"/>
      <c r="F3170" s="83"/>
      <c r="G3170" s="83"/>
      <c r="H3170" s="83"/>
      <c r="I3170" s="83"/>
      <c r="J3170" s="83"/>
    </row>
    <row r="3171" spans="1:10">
      <c r="A3171" s="83"/>
      <c r="B3171" s="83"/>
      <c r="C3171" s="83"/>
      <c r="D3171" s="83"/>
      <c r="E3171" s="83"/>
      <c r="F3171" s="83"/>
      <c r="G3171" s="83"/>
      <c r="H3171" s="83"/>
      <c r="I3171" s="83"/>
      <c r="J3171" s="83"/>
    </row>
    <row r="3172" spans="1:10">
      <c r="A3172" s="83"/>
      <c r="B3172" s="83"/>
      <c r="C3172" s="83"/>
      <c r="D3172" s="83"/>
      <c r="E3172" s="83"/>
      <c r="F3172" s="83"/>
      <c r="G3172" s="83"/>
      <c r="H3172" s="83"/>
      <c r="I3172" s="83"/>
      <c r="J3172" s="83"/>
    </row>
    <row r="3173" spans="1:10">
      <c r="A3173" s="83"/>
      <c r="B3173" s="83"/>
      <c r="C3173" s="83"/>
      <c r="D3173" s="83"/>
      <c r="E3173" s="83"/>
      <c r="F3173" s="83"/>
      <c r="G3173" s="83"/>
      <c r="H3173" s="83"/>
      <c r="I3173" s="83"/>
      <c r="J3173" s="83"/>
    </row>
    <row r="3174" spans="1:10">
      <c r="A3174" s="83"/>
      <c r="B3174" s="83"/>
      <c r="C3174" s="83"/>
      <c r="D3174" s="83"/>
      <c r="E3174" s="83"/>
      <c r="F3174" s="83"/>
      <c r="G3174" s="83"/>
      <c r="H3174" s="83"/>
      <c r="I3174" s="83"/>
      <c r="J3174" s="83"/>
    </row>
    <row r="3175" spans="1:10">
      <c r="A3175" s="83"/>
      <c r="B3175" s="83"/>
      <c r="C3175" s="83"/>
      <c r="D3175" s="83"/>
      <c r="E3175" s="83"/>
      <c r="F3175" s="83"/>
      <c r="G3175" s="83"/>
      <c r="H3175" s="83"/>
      <c r="I3175" s="83"/>
      <c r="J3175" s="83"/>
    </row>
    <row r="3176" spans="1:10">
      <c r="A3176" s="83"/>
      <c r="B3176" s="83"/>
      <c r="C3176" s="83"/>
      <c r="D3176" s="83"/>
      <c r="E3176" s="83"/>
      <c r="F3176" s="83"/>
      <c r="G3176" s="83"/>
      <c r="H3176" s="83"/>
      <c r="I3176" s="83"/>
      <c r="J3176" s="83"/>
    </row>
    <row r="3178" spans="1:10">
      <c r="B3178" s="83"/>
      <c r="C3178" s="83"/>
      <c r="D3178" s="83"/>
      <c r="E3178" s="83"/>
      <c r="F3178" s="83"/>
      <c r="G3178" s="83"/>
      <c r="H3178" s="83"/>
      <c r="I3178" s="83"/>
    </row>
    <row r="3179" spans="1:10">
      <c r="A3179" s="84"/>
      <c r="B3179" s="83"/>
      <c r="C3179" s="83"/>
      <c r="D3179" s="83"/>
      <c r="E3179" s="83"/>
      <c r="F3179" s="83"/>
      <c r="G3179" s="83"/>
      <c r="H3179" s="83"/>
      <c r="I3179" s="83"/>
    </row>
    <row r="3180" spans="1:10">
      <c r="A3180" s="83"/>
      <c r="B3180" s="83"/>
      <c r="C3180" s="83"/>
      <c r="D3180" s="83"/>
      <c r="E3180" s="83"/>
      <c r="F3180" s="83"/>
      <c r="G3180" s="83"/>
      <c r="H3180" s="83"/>
      <c r="I3180" s="83"/>
    </row>
    <row r="3181" spans="1:10">
      <c r="A3181" s="83"/>
      <c r="B3181" s="83"/>
      <c r="C3181" s="83"/>
      <c r="D3181" s="83"/>
      <c r="E3181" s="83"/>
      <c r="F3181" s="83"/>
      <c r="G3181" s="83"/>
      <c r="H3181" s="83"/>
      <c r="I3181" s="83"/>
    </row>
    <row r="3182" spans="1:10">
      <c r="A3182" s="83"/>
      <c r="B3182" s="83"/>
      <c r="C3182" s="83"/>
      <c r="D3182" s="83"/>
      <c r="E3182" s="83"/>
      <c r="F3182" s="83"/>
      <c r="G3182" s="83"/>
      <c r="H3182" s="83"/>
      <c r="I3182" s="83"/>
    </row>
    <row r="3183" spans="1:10">
      <c r="A3183" s="83"/>
      <c r="B3183" s="83"/>
      <c r="C3183" s="83"/>
      <c r="D3183" s="83"/>
      <c r="E3183" s="83"/>
      <c r="F3183" s="83"/>
      <c r="G3183" s="83"/>
      <c r="H3183" s="83"/>
      <c r="I3183" s="83"/>
    </row>
    <row r="3184" spans="1:10">
      <c r="A3184" s="83"/>
      <c r="B3184" s="83"/>
      <c r="C3184" s="83"/>
      <c r="D3184" s="83"/>
      <c r="E3184" s="83"/>
      <c r="F3184" s="83"/>
      <c r="G3184" s="83"/>
      <c r="H3184" s="83"/>
      <c r="I3184" s="83"/>
    </row>
    <row r="3185" spans="1:9">
      <c r="A3185" s="83"/>
      <c r="B3185" s="83"/>
      <c r="C3185" s="83"/>
      <c r="D3185" s="83"/>
      <c r="E3185" s="83"/>
      <c r="F3185" s="83"/>
      <c r="G3185" s="83"/>
      <c r="H3185" s="83"/>
      <c r="I3185" s="83"/>
    </row>
    <row r="3186" spans="1:9">
      <c r="A3186" s="83"/>
      <c r="B3186" s="83"/>
      <c r="C3186" s="83"/>
      <c r="D3186" s="83"/>
      <c r="E3186" s="83"/>
      <c r="F3186" s="83"/>
      <c r="G3186" s="83"/>
      <c r="H3186" s="83"/>
      <c r="I3186" s="83"/>
    </row>
    <row r="3187" spans="1:9">
      <c r="A3187" s="83"/>
      <c r="B3187" s="83"/>
      <c r="C3187" s="83"/>
      <c r="D3187" s="83"/>
      <c r="E3187" s="83"/>
      <c r="F3187" s="83"/>
      <c r="G3187" s="83"/>
      <c r="H3187" s="83"/>
      <c r="I3187" s="83"/>
    </row>
    <row r="3188" spans="1:9">
      <c r="A3188" s="83"/>
      <c r="B3188" s="83"/>
      <c r="C3188" s="83"/>
      <c r="D3188" s="83"/>
      <c r="E3188" s="83"/>
      <c r="F3188" s="83"/>
      <c r="G3188" s="83"/>
      <c r="H3188" s="83"/>
      <c r="I3188" s="83"/>
    </row>
    <row r="3189" spans="1:9">
      <c r="A3189" s="83"/>
      <c r="B3189" s="83"/>
      <c r="C3189" s="83"/>
      <c r="D3189" s="83"/>
      <c r="E3189" s="83"/>
      <c r="F3189" s="83"/>
      <c r="G3189" s="83"/>
      <c r="H3189" s="83"/>
      <c r="I3189" s="83"/>
    </row>
    <row r="3190" spans="1:9">
      <c r="A3190" s="83"/>
      <c r="B3190" s="83"/>
      <c r="C3190" s="83"/>
      <c r="D3190" s="83"/>
      <c r="E3190" s="83"/>
      <c r="F3190" s="83"/>
      <c r="G3190" s="83"/>
      <c r="H3190" s="83"/>
      <c r="I3190" s="83"/>
    </row>
    <row r="3191" spans="1:9">
      <c r="A3191" s="83"/>
      <c r="B3191" s="83"/>
      <c r="C3191" s="83"/>
      <c r="D3191" s="83"/>
      <c r="E3191" s="83"/>
      <c r="F3191" s="83"/>
      <c r="G3191" s="83"/>
      <c r="H3191" s="83"/>
      <c r="I3191" s="83"/>
    </row>
    <row r="3192" spans="1:9">
      <c r="A3192" s="83"/>
      <c r="B3192" s="83"/>
      <c r="C3192" s="83"/>
      <c r="D3192" s="83"/>
      <c r="E3192" s="83"/>
      <c r="F3192" s="83"/>
      <c r="G3192" s="83"/>
      <c r="H3192" s="83"/>
      <c r="I3192" s="83"/>
    </row>
    <row r="3193" spans="1:9">
      <c r="A3193" s="83"/>
      <c r="B3193" s="83"/>
      <c r="C3193" s="83"/>
      <c r="D3193" s="83"/>
      <c r="E3193" s="83"/>
      <c r="F3193" s="83"/>
      <c r="G3193" s="83"/>
      <c r="H3193" s="83"/>
      <c r="I3193" s="83"/>
    </row>
    <row r="3194" spans="1:9">
      <c r="A3194" s="83"/>
      <c r="B3194" s="83"/>
      <c r="C3194" s="83"/>
      <c r="D3194" s="83"/>
      <c r="E3194" s="83"/>
      <c r="F3194" s="83"/>
      <c r="G3194" s="83"/>
      <c r="H3194" s="83"/>
      <c r="I3194" s="83"/>
    </row>
    <row r="3195" spans="1:9">
      <c r="A3195" s="83"/>
      <c r="B3195" s="83"/>
      <c r="C3195" s="83"/>
      <c r="D3195" s="83"/>
      <c r="E3195" s="83"/>
      <c r="F3195" s="83"/>
      <c r="G3195" s="83"/>
      <c r="H3195" s="83"/>
      <c r="I3195" s="83"/>
    </row>
    <row r="3196" spans="1:9">
      <c r="A3196" s="83"/>
      <c r="B3196" s="83"/>
      <c r="C3196" s="83"/>
      <c r="D3196" s="83"/>
      <c r="E3196" s="83"/>
      <c r="F3196" s="83"/>
      <c r="G3196" s="83"/>
      <c r="H3196" s="83"/>
      <c r="I3196" s="83"/>
    </row>
    <row r="3197" spans="1:9">
      <c r="A3197" s="83"/>
      <c r="B3197" s="83"/>
      <c r="C3197" s="83"/>
      <c r="D3197" s="83"/>
      <c r="E3197" s="83"/>
      <c r="F3197" s="83"/>
      <c r="G3197" s="83"/>
      <c r="H3197" s="83"/>
      <c r="I3197" s="83"/>
    </row>
    <row r="3198" spans="1:9">
      <c r="A3198" s="83"/>
      <c r="B3198" s="83"/>
      <c r="C3198" s="83"/>
      <c r="D3198" s="83"/>
      <c r="E3198" s="83"/>
      <c r="F3198" s="83"/>
      <c r="G3198" s="83"/>
      <c r="H3198" s="83"/>
      <c r="I3198" s="83"/>
    </row>
    <row r="3199" spans="1:9">
      <c r="A3199" s="83"/>
      <c r="B3199" s="83"/>
      <c r="C3199" s="83"/>
      <c r="D3199" s="83"/>
      <c r="E3199" s="83"/>
      <c r="F3199" s="83"/>
      <c r="G3199" s="83"/>
      <c r="H3199" s="83"/>
      <c r="I3199" s="83"/>
    </row>
    <row r="3200" spans="1:9">
      <c r="A3200" s="83"/>
      <c r="B3200" s="83"/>
      <c r="C3200" s="83"/>
      <c r="D3200" s="83"/>
      <c r="E3200" s="83"/>
      <c r="F3200" s="83"/>
      <c r="G3200" s="83"/>
      <c r="H3200" s="83"/>
      <c r="I3200" s="83"/>
    </row>
    <row r="3201" spans="1:9">
      <c r="A3201" s="83"/>
      <c r="B3201" s="83"/>
      <c r="C3201" s="83"/>
      <c r="D3201" s="83"/>
      <c r="E3201" s="83"/>
      <c r="F3201" s="83"/>
      <c r="G3201" s="83"/>
      <c r="H3201" s="83"/>
      <c r="I3201" s="83"/>
    </row>
    <row r="3202" spans="1:9">
      <c r="A3202" s="83"/>
      <c r="B3202" s="83"/>
      <c r="C3202" s="83"/>
      <c r="D3202" s="83"/>
      <c r="E3202" s="83"/>
      <c r="F3202" s="83"/>
      <c r="G3202" s="83"/>
      <c r="H3202" s="83"/>
      <c r="I3202" s="83"/>
    </row>
    <row r="3203" spans="1:9">
      <c r="A3203" s="83"/>
      <c r="B3203" s="83"/>
      <c r="C3203" s="83"/>
      <c r="D3203" s="83"/>
      <c r="E3203" s="83"/>
      <c r="F3203" s="83"/>
      <c r="G3203" s="83"/>
      <c r="H3203" s="83"/>
      <c r="I3203" s="83"/>
    </row>
    <row r="3204" spans="1:9">
      <c r="A3204" s="83"/>
      <c r="B3204" s="83"/>
      <c r="C3204" s="83"/>
      <c r="D3204" s="83"/>
      <c r="E3204" s="83"/>
      <c r="F3204" s="83"/>
      <c r="G3204" s="83"/>
      <c r="H3204" s="83"/>
      <c r="I3204" s="83"/>
    </row>
    <row r="3205" spans="1:9">
      <c r="A3205" s="83"/>
      <c r="B3205" s="83"/>
      <c r="C3205" s="83"/>
      <c r="D3205" s="83"/>
      <c r="E3205" s="83"/>
      <c r="F3205" s="83"/>
      <c r="G3205" s="83"/>
      <c r="H3205" s="83"/>
      <c r="I3205" s="83"/>
    </row>
    <row r="3206" spans="1:9">
      <c r="A3206" s="83"/>
      <c r="B3206" s="83"/>
      <c r="C3206" s="83"/>
      <c r="D3206" s="83"/>
      <c r="E3206" s="83"/>
      <c r="F3206" s="83"/>
      <c r="G3206" s="83"/>
      <c r="H3206" s="83"/>
      <c r="I3206" s="83"/>
    </row>
    <row r="3207" spans="1:9">
      <c r="A3207" s="83"/>
      <c r="B3207" s="83"/>
      <c r="C3207" s="83"/>
      <c r="D3207" s="83"/>
      <c r="E3207" s="83"/>
      <c r="F3207" s="83"/>
      <c r="G3207" s="83"/>
      <c r="H3207" s="83"/>
      <c r="I3207" s="83"/>
    </row>
    <row r="3208" spans="1:9">
      <c r="A3208" s="83"/>
      <c r="B3208" s="83"/>
      <c r="C3208" s="83"/>
      <c r="D3208" s="83"/>
      <c r="E3208" s="83"/>
      <c r="F3208" s="83"/>
      <c r="G3208" s="83"/>
      <c r="H3208" s="83"/>
      <c r="I3208" s="83"/>
    </row>
    <row r="3209" spans="1:9">
      <c r="A3209" s="83"/>
      <c r="B3209" s="83"/>
      <c r="C3209" s="83"/>
      <c r="D3209" s="83"/>
      <c r="E3209" s="83"/>
      <c r="F3209" s="83"/>
      <c r="G3209" s="83"/>
      <c r="H3209" s="83"/>
      <c r="I3209" s="83"/>
    </row>
    <row r="3210" spans="1:9">
      <c r="A3210" s="83"/>
      <c r="B3210" s="83"/>
      <c r="C3210" s="83"/>
      <c r="D3210" s="83"/>
      <c r="E3210" s="83"/>
      <c r="F3210" s="83"/>
      <c r="G3210" s="83"/>
      <c r="H3210" s="83"/>
      <c r="I3210" s="83"/>
    </row>
    <row r="3211" spans="1:9">
      <c r="A3211" s="83"/>
      <c r="B3211" s="83"/>
      <c r="C3211" s="83"/>
      <c r="D3211" s="83"/>
      <c r="E3211" s="83"/>
      <c r="F3211" s="83"/>
      <c r="G3211" s="83"/>
      <c r="H3211" s="83"/>
      <c r="I3211" s="83"/>
    </row>
    <row r="3212" spans="1:9">
      <c r="A3212" s="83"/>
      <c r="B3212" s="83"/>
      <c r="C3212" s="83"/>
      <c r="D3212" s="83"/>
      <c r="E3212" s="83"/>
      <c r="F3212" s="83"/>
      <c r="G3212" s="83"/>
      <c r="H3212" s="83"/>
      <c r="I3212" s="83"/>
    </row>
    <row r="3213" spans="1:9">
      <c r="A3213" s="83"/>
      <c r="B3213" s="83"/>
      <c r="C3213" s="83"/>
      <c r="D3213" s="83"/>
      <c r="E3213" s="83"/>
      <c r="F3213" s="83"/>
      <c r="G3213" s="83"/>
      <c r="H3213" s="83"/>
      <c r="I3213" s="83"/>
    </row>
    <row r="3214" spans="1:9">
      <c r="A3214" s="83"/>
      <c r="B3214" s="83"/>
      <c r="C3214" s="83"/>
      <c r="D3214" s="83"/>
      <c r="E3214" s="83"/>
      <c r="F3214" s="83"/>
      <c r="G3214" s="83"/>
      <c r="H3214" s="83"/>
      <c r="I3214" s="83"/>
    </row>
    <row r="3215" spans="1:9">
      <c r="A3215" s="83"/>
      <c r="B3215" s="83"/>
      <c r="C3215" s="83"/>
      <c r="D3215" s="83"/>
      <c r="E3215" s="83"/>
      <c r="F3215" s="83"/>
      <c r="G3215" s="83"/>
      <c r="H3215" s="83"/>
      <c r="I3215" s="83"/>
    </row>
    <row r="3216" spans="1:9">
      <c r="A3216" s="83"/>
      <c r="B3216" s="83"/>
      <c r="C3216" s="83"/>
      <c r="D3216" s="83"/>
      <c r="E3216" s="83"/>
      <c r="F3216" s="83"/>
      <c r="G3216" s="83"/>
      <c r="H3216" s="83"/>
      <c r="I3216" s="83"/>
    </row>
    <row r="3217" spans="1:9">
      <c r="A3217" s="83"/>
      <c r="B3217" s="83"/>
      <c r="C3217" s="83"/>
      <c r="D3217" s="83"/>
      <c r="E3217" s="83"/>
      <c r="F3217" s="83"/>
      <c r="G3217" s="83"/>
      <c r="H3217" s="83"/>
      <c r="I3217" s="83"/>
    </row>
    <row r="3218" spans="1:9">
      <c r="A3218" s="83"/>
      <c r="B3218" s="83"/>
      <c r="C3218" s="83"/>
      <c r="D3218" s="83"/>
      <c r="E3218" s="83"/>
      <c r="F3218" s="83"/>
      <c r="G3218" s="83"/>
      <c r="H3218" s="83"/>
      <c r="I3218" s="83"/>
    </row>
    <row r="3219" spans="1:9">
      <c r="A3219" s="83"/>
      <c r="B3219" s="83"/>
      <c r="C3219" s="83"/>
      <c r="D3219" s="83"/>
      <c r="E3219" s="83"/>
      <c r="F3219" s="83"/>
      <c r="G3219" s="83"/>
      <c r="H3219" s="83"/>
      <c r="I3219" s="83"/>
    </row>
    <row r="3220" spans="1:9">
      <c r="A3220" s="83"/>
      <c r="B3220" s="83"/>
      <c r="C3220" s="83"/>
      <c r="D3220" s="83"/>
      <c r="E3220" s="83"/>
      <c r="F3220" s="83"/>
      <c r="G3220" s="83"/>
      <c r="H3220" s="83"/>
      <c r="I3220" s="83"/>
    </row>
    <row r="3221" spans="1:9">
      <c r="A3221" s="83"/>
      <c r="B3221" s="83"/>
      <c r="C3221" s="83"/>
      <c r="D3221" s="83"/>
      <c r="E3221" s="83"/>
      <c r="F3221" s="83"/>
      <c r="G3221" s="83"/>
      <c r="H3221" s="83"/>
      <c r="I3221" s="83"/>
    </row>
    <row r="3222" spans="1:9">
      <c r="A3222" s="83"/>
      <c r="B3222" s="83"/>
      <c r="C3222" s="83"/>
      <c r="D3222" s="83"/>
      <c r="E3222" s="83"/>
      <c r="F3222" s="83"/>
      <c r="G3222" s="83"/>
      <c r="H3222" s="83"/>
      <c r="I3222" s="83"/>
    </row>
    <row r="3223" spans="1:9">
      <c r="A3223" s="83"/>
      <c r="B3223" s="83"/>
      <c r="C3223" s="83"/>
      <c r="D3223" s="83"/>
      <c r="E3223" s="83"/>
      <c r="F3223" s="83"/>
      <c r="G3223" s="83"/>
      <c r="H3223" s="83"/>
      <c r="I3223" s="83"/>
    </row>
    <row r="3224" spans="1:9">
      <c r="A3224" s="83"/>
      <c r="B3224" s="83"/>
      <c r="C3224" s="83"/>
      <c r="D3224" s="83"/>
      <c r="E3224" s="83"/>
      <c r="F3224" s="83"/>
      <c r="G3224" s="83"/>
      <c r="H3224" s="83"/>
      <c r="I3224" s="83"/>
    </row>
    <row r="3225" spans="1:9">
      <c r="A3225" s="83"/>
      <c r="B3225" s="83"/>
      <c r="C3225" s="83"/>
      <c r="D3225" s="83"/>
      <c r="E3225" s="83"/>
      <c r="F3225" s="83"/>
      <c r="G3225" s="83"/>
      <c r="H3225" s="83"/>
      <c r="I3225" s="83"/>
    </row>
    <row r="3226" spans="1:9">
      <c r="A3226" s="83"/>
      <c r="B3226" s="83"/>
      <c r="C3226" s="83"/>
      <c r="D3226" s="83"/>
      <c r="E3226" s="83"/>
      <c r="F3226" s="83"/>
      <c r="G3226" s="83"/>
      <c r="H3226" s="83"/>
      <c r="I3226" s="83"/>
    </row>
    <row r="3227" spans="1:9">
      <c r="A3227" s="83"/>
      <c r="B3227" s="83"/>
      <c r="C3227" s="83"/>
      <c r="D3227" s="83"/>
      <c r="E3227" s="83"/>
      <c r="F3227" s="83"/>
      <c r="G3227" s="83"/>
      <c r="H3227" s="83"/>
      <c r="I3227" s="83"/>
    </row>
    <row r="3228" spans="1:9">
      <c r="A3228" s="83"/>
      <c r="B3228" s="83"/>
      <c r="C3228" s="83"/>
      <c r="D3228" s="83"/>
      <c r="E3228" s="83"/>
      <c r="F3228" s="83"/>
      <c r="G3228" s="83"/>
      <c r="H3228" s="83"/>
      <c r="I3228" s="83"/>
    </row>
    <row r="3229" spans="1:9">
      <c r="A3229" s="83"/>
      <c r="B3229" s="83"/>
      <c r="C3229" s="83"/>
      <c r="D3229" s="83"/>
      <c r="E3229" s="83"/>
      <c r="F3229" s="83"/>
      <c r="G3229" s="83"/>
      <c r="H3229" s="83"/>
      <c r="I3229" s="83"/>
    </row>
    <row r="3230" spans="1:9">
      <c r="A3230" s="83"/>
      <c r="B3230" s="83"/>
      <c r="C3230" s="83"/>
      <c r="D3230" s="83"/>
      <c r="E3230" s="83"/>
      <c r="F3230" s="83"/>
      <c r="G3230" s="83"/>
      <c r="H3230" s="83"/>
      <c r="I3230" s="83"/>
    </row>
    <row r="3231" spans="1:9">
      <c r="A3231" s="83"/>
      <c r="B3231" s="83"/>
      <c r="C3231" s="83"/>
      <c r="D3231" s="83"/>
      <c r="E3231" s="83"/>
      <c r="F3231" s="83"/>
      <c r="G3231" s="83"/>
      <c r="H3231" s="83"/>
      <c r="I3231" s="83"/>
    </row>
    <row r="3232" spans="1:9">
      <c r="A3232" s="83"/>
      <c r="B3232" s="83"/>
      <c r="C3232" s="83"/>
      <c r="D3232" s="83"/>
      <c r="E3232" s="83"/>
      <c r="F3232" s="83"/>
      <c r="G3232" s="83"/>
      <c r="H3232" s="83"/>
      <c r="I3232" s="83"/>
    </row>
    <row r="3233" spans="1:9">
      <c r="A3233" s="83"/>
      <c r="B3233" s="83"/>
      <c r="C3233" s="83"/>
      <c r="D3233" s="83"/>
      <c r="E3233" s="83"/>
      <c r="F3233" s="83"/>
      <c r="G3233" s="83"/>
      <c r="H3233" s="83"/>
      <c r="I3233" s="83"/>
    </row>
    <row r="3234" spans="1:9">
      <c r="A3234" s="83"/>
      <c r="B3234" s="83"/>
      <c r="C3234" s="83"/>
      <c r="D3234" s="83"/>
      <c r="E3234" s="83"/>
      <c r="F3234" s="83"/>
      <c r="G3234" s="83"/>
      <c r="H3234" s="83"/>
      <c r="I3234" s="83"/>
    </row>
    <row r="3235" spans="1:9">
      <c r="A3235" s="83"/>
      <c r="B3235" s="83"/>
      <c r="C3235" s="83"/>
      <c r="D3235" s="83"/>
      <c r="E3235" s="83"/>
      <c r="F3235" s="83"/>
      <c r="G3235" s="83"/>
      <c r="H3235" s="83"/>
      <c r="I3235" s="83"/>
    </row>
    <row r="3236" spans="1:9">
      <c r="A3236" s="83"/>
      <c r="B3236" s="83"/>
      <c r="C3236" s="83"/>
      <c r="D3236" s="83"/>
      <c r="E3236" s="83"/>
      <c r="F3236" s="83"/>
      <c r="G3236" s="83"/>
      <c r="H3236" s="83"/>
      <c r="I3236" s="83"/>
    </row>
    <row r="3237" spans="1:9">
      <c r="A3237" s="83"/>
      <c r="B3237" s="83"/>
      <c r="C3237" s="83"/>
      <c r="D3237" s="83"/>
      <c r="E3237" s="83"/>
      <c r="F3237" s="83"/>
      <c r="G3237" s="83"/>
      <c r="H3237" s="83"/>
      <c r="I3237" s="83"/>
    </row>
    <row r="3238" spans="1:9">
      <c r="A3238" s="83"/>
      <c r="B3238" s="83"/>
      <c r="C3238" s="83"/>
      <c r="D3238" s="83"/>
      <c r="E3238" s="83"/>
      <c r="F3238" s="83"/>
      <c r="G3238" s="83"/>
      <c r="H3238" s="83"/>
      <c r="I3238" s="83"/>
    </row>
    <row r="3239" spans="1:9">
      <c r="A3239" s="83"/>
      <c r="B3239" s="83"/>
      <c r="C3239" s="83"/>
      <c r="D3239" s="83"/>
      <c r="E3239" s="83"/>
      <c r="F3239" s="83"/>
      <c r="G3239" s="83"/>
      <c r="H3239" s="83"/>
      <c r="I3239" s="83"/>
    </row>
    <row r="3240" spans="1:9">
      <c r="A3240" s="83"/>
      <c r="B3240" s="83"/>
      <c r="C3240" s="83"/>
      <c r="D3240" s="83"/>
      <c r="E3240" s="83"/>
      <c r="F3240" s="83"/>
      <c r="G3240" s="83"/>
      <c r="H3240" s="83"/>
      <c r="I3240" s="83"/>
    </row>
    <row r="3241" spans="1:9">
      <c r="A3241" s="83"/>
      <c r="B3241" s="83"/>
      <c r="C3241" s="83"/>
      <c r="D3241" s="83"/>
      <c r="E3241" s="83"/>
      <c r="F3241" s="83"/>
      <c r="G3241" s="83"/>
      <c r="H3241" s="83"/>
      <c r="I3241" s="83"/>
    </row>
    <row r="3242" spans="1:9">
      <c r="A3242" s="83"/>
      <c r="B3242" s="83"/>
      <c r="C3242" s="83"/>
      <c r="D3242" s="83"/>
      <c r="E3242" s="83"/>
      <c r="F3242" s="83"/>
      <c r="G3242" s="83"/>
      <c r="H3242" s="83"/>
      <c r="I3242" s="83"/>
    </row>
    <row r="3243" spans="1:9">
      <c r="A3243" s="83"/>
      <c r="B3243" s="83"/>
      <c r="C3243" s="83"/>
      <c r="D3243" s="83"/>
      <c r="E3243" s="83"/>
      <c r="F3243" s="83"/>
      <c r="G3243" s="83"/>
      <c r="H3243" s="83"/>
      <c r="I3243" s="83"/>
    </row>
    <row r="3244" spans="1:9">
      <c r="A3244" s="83"/>
      <c r="B3244" s="83"/>
      <c r="C3244" s="83"/>
      <c r="D3244" s="83"/>
      <c r="E3244" s="83"/>
      <c r="F3244" s="83"/>
      <c r="G3244" s="83"/>
      <c r="H3244" s="83"/>
      <c r="I3244" s="83"/>
    </row>
    <row r="3245" spans="1:9">
      <c r="A3245" s="83"/>
      <c r="B3245" s="83"/>
      <c r="C3245" s="83"/>
      <c r="D3245" s="83"/>
      <c r="E3245" s="83"/>
      <c r="F3245" s="83"/>
      <c r="G3245" s="83"/>
      <c r="H3245" s="83"/>
      <c r="I3245" s="83"/>
    </row>
    <row r="3246" spans="1:9">
      <c r="A3246" s="83"/>
      <c r="B3246" s="83"/>
      <c r="C3246" s="83"/>
      <c r="D3246" s="83"/>
      <c r="E3246" s="83"/>
      <c r="F3246" s="83"/>
      <c r="G3246" s="83"/>
      <c r="H3246" s="83"/>
      <c r="I3246" s="83"/>
    </row>
    <row r="3247" spans="1:9">
      <c r="A3247" s="83"/>
      <c r="B3247" s="83"/>
      <c r="C3247" s="83"/>
      <c r="D3247" s="83"/>
      <c r="E3247" s="83"/>
      <c r="F3247" s="83"/>
      <c r="G3247" s="83"/>
      <c r="H3247" s="83"/>
      <c r="I3247" s="83"/>
    </row>
    <row r="3248" spans="1:9">
      <c r="A3248" s="83"/>
      <c r="B3248" s="83"/>
      <c r="C3248" s="83"/>
      <c r="D3248" s="83"/>
      <c r="E3248" s="83"/>
      <c r="F3248" s="83"/>
      <c r="G3248" s="83"/>
      <c r="H3248" s="83"/>
      <c r="I3248" s="83"/>
    </row>
    <row r="3249" spans="1:9">
      <c r="A3249" s="83"/>
      <c r="B3249" s="83"/>
      <c r="C3249" s="83"/>
      <c r="D3249" s="83"/>
      <c r="E3249" s="83"/>
      <c r="F3249" s="83"/>
      <c r="G3249" s="83"/>
      <c r="H3249" s="83"/>
      <c r="I3249" s="83"/>
    </row>
    <row r="3250" spans="1:9">
      <c r="A3250" s="83"/>
      <c r="B3250" s="83"/>
      <c r="C3250" s="83"/>
      <c r="D3250" s="83"/>
      <c r="E3250" s="83"/>
      <c r="F3250" s="83"/>
      <c r="G3250" s="83"/>
      <c r="H3250" s="83"/>
      <c r="I3250" s="83"/>
    </row>
    <row r="3251" spans="1:9">
      <c r="A3251" s="83"/>
      <c r="B3251" s="83"/>
      <c r="C3251" s="83"/>
      <c r="D3251" s="83"/>
      <c r="E3251" s="83"/>
      <c r="F3251" s="83"/>
      <c r="G3251" s="83"/>
      <c r="H3251" s="83"/>
      <c r="I3251" s="83"/>
    </row>
    <row r="3252" spans="1:9">
      <c r="A3252" s="83"/>
      <c r="B3252" s="83"/>
      <c r="C3252" s="83"/>
      <c r="D3252" s="83"/>
      <c r="E3252" s="83"/>
      <c r="F3252" s="83"/>
      <c r="G3252" s="83"/>
      <c r="H3252" s="83"/>
      <c r="I3252" s="83"/>
    </row>
    <row r="3253" spans="1:9">
      <c r="A3253" s="83"/>
      <c r="B3253" s="83"/>
      <c r="C3253" s="83"/>
      <c r="D3253" s="83"/>
      <c r="E3253" s="83"/>
      <c r="F3253" s="83"/>
      <c r="G3253" s="83"/>
      <c r="H3253" s="83"/>
      <c r="I3253" s="83"/>
    </row>
    <row r="3254" spans="1:9">
      <c r="A3254" s="83"/>
      <c r="B3254" s="83"/>
      <c r="C3254" s="83"/>
      <c r="D3254" s="83"/>
      <c r="E3254" s="83"/>
      <c r="F3254" s="83"/>
      <c r="G3254" s="83"/>
      <c r="H3254" s="83"/>
      <c r="I3254" s="83"/>
    </row>
    <row r="3255" spans="1:9">
      <c r="A3255" s="83"/>
      <c r="B3255" s="83"/>
      <c r="C3255" s="83"/>
      <c r="D3255" s="83"/>
      <c r="E3255" s="83"/>
      <c r="F3255" s="83"/>
      <c r="G3255" s="83"/>
      <c r="H3255" s="83"/>
      <c r="I3255" s="83"/>
    </row>
    <row r="3256" spans="1:9">
      <c r="A3256" s="83"/>
      <c r="B3256" s="83"/>
      <c r="C3256" s="83"/>
      <c r="D3256" s="83"/>
      <c r="E3256" s="83"/>
      <c r="F3256" s="83"/>
      <c r="G3256" s="83"/>
      <c r="H3256" s="83"/>
      <c r="I3256" s="83"/>
    </row>
    <row r="3257" spans="1:9">
      <c r="A3257" s="83"/>
      <c r="B3257" s="83"/>
      <c r="C3257" s="83"/>
      <c r="D3257" s="83"/>
      <c r="E3257" s="83"/>
      <c r="F3257" s="83"/>
      <c r="G3257" s="83"/>
      <c r="H3257" s="83"/>
      <c r="I3257" s="83"/>
    </row>
    <row r="3258" spans="1:9">
      <c r="A3258" s="84"/>
      <c r="B3258" s="83"/>
      <c r="C3258" s="83"/>
      <c r="D3258" s="83"/>
      <c r="E3258" s="83"/>
      <c r="F3258" s="83"/>
      <c r="G3258" s="83"/>
      <c r="H3258" s="83"/>
      <c r="I3258" s="83"/>
    </row>
    <row r="3259" spans="1:9">
      <c r="A3259" s="83"/>
      <c r="B3259" s="83"/>
      <c r="C3259" s="83"/>
      <c r="D3259" s="83"/>
      <c r="E3259" s="83"/>
      <c r="F3259" s="83"/>
      <c r="G3259" s="83"/>
      <c r="H3259" s="83"/>
      <c r="I3259" s="83"/>
    </row>
    <row r="3260" spans="1:9">
      <c r="A3260" s="83"/>
      <c r="B3260" s="83"/>
      <c r="C3260" s="83"/>
      <c r="D3260" s="83"/>
      <c r="E3260" s="83"/>
      <c r="F3260" s="83"/>
      <c r="G3260" s="83"/>
      <c r="H3260" s="83"/>
      <c r="I3260" s="83"/>
    </row>
    <row r="3261" spans="1:9">
      <c r="A3261" s="83"/>
      <c r="B3261" s="83"/>
      <c r="C3261" s="83"/>
      <c r="D3261" s="83"/>
      <c r="E3261" s="83"/>
      <c r="F3261" s="83"/>
      <c r="G3261" s="83"/>
      <c r="H3261" s="83"/>
      <c r="I3261" s="83"/>
    </row>
    <row r="3262" spans="1:9">
      <c r="A3262" s="83"/>
      <c r="B3262" s="83"/>
      <c r="C3262" s="83"/>
      <c r="D3262" s="83"/>
      <c r="E3262" s="83"/>
      <c r="F3262" s="83"/>
      <c r="G3262" s="83"/>
      <c r="H3262" s="83"/>
      <c r="I3262" s="83"/>
    </row>
    <row r="3263" spans="1:9">
      <c r="A3263" s="83"/>
      <c r="B3263" s="83"/>
      <c r="C3263" s="83"/>
      <c r="D3263" s="83"/>
      <c r="E3263" s="83"/>
      <c r="F3263" s="83"/>
      <c r="G3263" s="83"/>
      <c r="H3263" s="83"/>
      <c r="I3263" s="83"/>
    </row>
    <row r="3264" spans="1:9">
      <c r="A3264" s="83"/>
      <c r="B3264" s="83"/>
      <c r="C3264" s="83"/>
      <c r="D3264" s="83"/>
      <c r="E3264" s="83"/>
      <c r="F3264" s="83"/>
      <c r="G3264" s="83"/>
      <c r="H3264" s="83"/>
      <c r="I3264" s="83"/>
    </row>
    <row r="3265" spans="1:9">
      <c r="A3265" s="83"/>
      <c r="B3265" s="83"/>
      <c r="C3265" s="83"/>
      <c r="D3265" s="83"/>
      <c r="E3265" s="83"/>
      <c r="F3265" s="83"/>
      <c r="G3265" s="83"/>
      <c r="H3265" s="83"/>
      <c r="I3265" s="83"/>
    </row>
    <row r="3266" spans="1:9">
      <c r="A3266" s="83"/>
      <c r="B3266" s="83"/>
      <c r="C3266" s="83"/>
      <c r="D3266" s="83"/>
      <c r="E3266" s="83"/>
      <c r="F3266" s="83"/>
      <c r="G3266" s="83"/>
      <c r="H3266" s="83"/>
      <c r="I3266" s="83"/>
    </row>
    <row r="3267" spans="1:9">
      <c r="A3267" s="83"/>
      <c r="B3267" s="83"/>
      <c r="C3267" s="83"/>
      <c r="D3267" s="83"/>
      <c r="E3267" s="83"/>
      <c r="F3267" s="83"/>
      <c r="G3267" s="83"/>
      <c r="H3267" s="83"/>
      <c r="I3267" s="83"/>
    </row>
    <row r="3268" spans="1:9">
      <c r="A3268" s="83"/>
      <c r="B3268" s="83"/>
      <c r="C3268" s="83"/>
      <c r="D3268" s="83"/>
      <c r="E3268" s="83"/>
      <c r="F3268" s="83"/>
      <c r="G3268" s="83"/>
      <c r="H3268" s="83"/>
      <c r="I3268" s="83"/>
    </row>
    <row r="3269" spans="1:9">
      <c r="A3269" s="83"/>
      <c r="B3269" s="83"/>
      <c r="C3269" s="83"/>
      <c r="D3269" s="83"/>
      <c r="E3269" s="83"/>
      <c r="F3269" s="83"/>
      <c r="G3269" s="83"/>
      <c r="H3269" s="83"/>
      <c r="I3269" s="83"/>
    </row>
    <row r="3270" spans="1:9">
      <c r="A3270" s="83"/>
      <c r="B3270" s="83"/>
      <c r="C3270" s="83"/>
      <c r="D3270" s="83"/>
      <c r="E3270" s="83"/>
      <c r="F3270" s="83"/>
      <c r="G3270" s="83"/>
      <c r="H3270" s="83"/>
      <c r="I3270" s="83"/>
    </row>
    <row r="3271" spans="1:9">
      <c r="A3271" s="83"/>
      <c r="B3271" s="83"/>
      <c r="C3271" s="83"/>
      <c r="D3271" s="83"/>
      <c r="E3271" s="83"/>
      <c r="F3271" s="83"/>
      <c r="G3271" s="83"/>
      <c r="H3271" s="83"/>
      <c r="I3271" s="83"/>
    </row>
    <row r="3272" spans="1:9">
      <c r="A3272" s="83"/>
      <c r="B3272" s="83"/>
      <c r="C3272" s="83"/>
      <c r="D3272" s="83"/>
      <c r="E3272" s="83"/>
      <c r="F3272" s="83"/>
      <c r="G3272" s="83"/>
      <c r="H3272" s="83"/>
      <c r="I3272" s="83"/>
    </row>
    <row r="3273" spans="1:9">
      <c r="A3273" s="83"/>
      <c r="B3273" s="83"/>
      <c r="C3273" s="83"/>
      <c r="D3273" s="83"/>
      <c r="E3273" s="83"/>
      <c r="F3273" s="83"/>
      <c r="G3273" s="83"/>
      <c r="H3273" s="83"/>
      <c r="I3273" s="83"/>
    </row>
    <row r="3274" spans="1:9">
      <c r="A3274" s="83"/>
      <c r="B3274" s="83"/>
      <c r="C3274" s="83"/>
      <c r="D3274" s="83"/>
      <c r="E3274" s="83"/>
      <c r="F3274" s="83"/>
      <c r="G3274" s="83"/>
      <c r="H3274" s="83"/>
      <c r="I3274" s="83"/>
    </row>
    <row r="3275" spans="1:9">
      <c r="A3275" s="83"/>
      <c r="B3275" s="83"/>
      <c r="C3275" s="83"/>
      <c r="D3275" s="83"/>
      <c r="E3275" s="83"/>
      <c r="F3275" s="83"/>
      <c r="G3275" s="83"/>
      <c r="H3275" s="83"/>
      <c r="I3275" s="83"/>
    </row>
    <row r="3276" spans="1:9">
      <c r="A3276" s="83"/>
      <c r="B3276" s="83"/>
      <c r="C3276" s="83"/>
      <c r="D3276" s="83"/>
      <c r="E3276" s="83"/>
      <c r="F3276" s="83"/>
      <c r="G3276" s="83"/>
      <c r="H3276" s="83"/>
      <c r="I3276" s="83"/>
    </row>
    <row r="3277" spans="1:9">
      <c r="A3277" s="83"/>
      <c r="B3277" s="83"/>
      <c r="C3277" s="83"/>
      <c r="D3277" s="83"/>
      <c r="E3277" s="83"/>
      <c r="F3277" s="83"/>
      <c r="G3277" s="83"/>
      <c r="H3277" s="83"/>
      <c r="I3277" s="83"/>
    </row>
    <row r="3278" spans="1:9">
      <c r="A3278" s="83"/>
      <c r="B3278" s="83"/>
      <c r="C3278" s="83"/>
      <c r="D3278" s="83"/>
      <c r="E3278" s="83"/>
      <c r="F3278" s="83"/>
      <c r="G3278" s="83"/>
      <c r="H3278" s="83"/>
      <c r="I3278" s="83"/>
    </row>
    <row r="3279" spans="1:9">
      <c r="A3279" s="83"/>
      <c r="B3279" s="83"/>
      <c r="C3279" s="83"/>
      <c r="D3279" s="83"/>
      <c r="E3279" s="83"/>
      <c r="F3279" s="83"/>
      <c r="G3279" s="83"/>
      <c r="H3279" s="83"/>
      <c r="I3279" s="83"/>
    </row>
    <row r="3280" spans="1:9">
      <c r="A3280" s="83"/>
      <c r="B3280" s="83"/>
      <c r="C3280" s="83"/>
      <c r="D3280" s="83"/>
      <c r="E3280" s="83"/>
      <c r="F3280" s="83"/>
      <c r="G3280" s="83"/>
      <c r="H3280" s="83"/>
      <c r="I3280" s="83"/>
    </row>
    <row r="3281" spans="1:9">
      <c r="A3281" s="83"/>
      <c r="B3281" s="83"/>
      <c r="C3281" s="83"/>
      <c r="D3281" s="83"/>
      <c r="E3281" s="83"/>
      <c r="F3281" s="83"/>
      <c r="G3281" s="83"/>
      <c r="H3281" s="83"/>
      <c r="I3281" s="83"/>
    </row>
    <row r="3282" spans="1:9">
      <c r="A3282" s="83"/>
      <c r="B3282" s="83"/>
      <c r="C3282" s="83"/>
      <c r="D3282" s="83"/>
      <c r="E3282" s="83"/>
      <c r="F3282" s="83"/>
      <c r="G3282" s="83"/>
      <c r="H3282" s="83"/>
      <c r="I3282" s="83"/>
    </row>
    <row r="3283" spans="1:9">
      <c r="A3283" s="83"/>
      <c r="B3283" s="83"/>
      <c r="C3283" s="83"/>
      <c r="D3283" s="83"/>
      <c r="E3283" s="83"/>
      <c r="F3283" s="83"/>
      <c r="G3283" s="83"/>
      <c r="H3283" s="83"/>
      <c r="I3283" s="83"/>
    </row>
    <row r="3284" spans="1:9">
      <c r="A3284" s="83"/>
      <c r="B3284" s="83"/>
      <c r="C3284" s="83"/>
      <c r="D3284" s="83"/>
      <c r="E3284" s="83"/>
      <c r="F3284" s="83"/>
      <c r="G3284" s="83"/>
      <c r="H3284" s="83"/>
      <c r="I3284" s="83"/>
    </row>
    <row r="3285" spans="1:9">
      <c r="A3285" s="83"/>
      <c r="B3285" s="83"/>
      <c r="C3285" s="83"/>
      <c r="D3285" s="83"/>
      <c r="E3285" s="83"/>
      <c r="F3285" s="83"/>
      <c r="G3285" s="83"/>
      <c r="H3285" s="83"/>
      <c r="I3285" s="83"/>
    </row>
    <row r="3286" spans="1:9">
      <c r="A3286" s="83"/>
      <c r="B3286" s="83"/>
      <c r="C3286" s="83"/>
      <c r="D3286" s="83"/>
      <c r="E3286" s="83"/>
      <c r="F3286" s="83"/>
      <c r="G3286" s="83"/>
      <c r="H3286" s="83"/>
      <c r="I3286" s="83"/>
    </row>
    <row r="3287" spans="1:9">
      <c r="A3287" s="84"/>
      <c r="B3287" s="83"/>
      <c r="C3287" s="83"/>
      <c r="D3287" s="83"/>
      <c r="E3287" s="83"/>
      <c r="F3287" s="83"/>
      <c r="G3287" s="83"/>
      <c r="H3287" s="83"/>
      <c r="I3287" s="83"/>
    </row>
    <row r="3288" spans="1:9">
      <c r="A3288" s="83"/>
      <c r="B3288" s="83"/>
      <c r="C3288" s="83"/>
      <c r="D3288" s="83"/>
      <c r="E3288" s="83"/>
      <c r="F3288" s="83"/>
      <c r="G3288" s="83"/>
      <c r="H3288" s="83"/>
      <c r="I3288" s="83"/>
    </row>
    <row r="3289" spans="1:9">
      <c r="A3289" s="83"/>
      <c r="B3289" s="83"/>
      <c r="C3289" s="83"/>
      <c r="D3289" s="83"/>
      <c r="E3289" s="83"/>
      <c r="F3289" s="83"/>
      <c r="G3289" s="83"/>
      <c r="H3289" s="83"/>
      <c r="I3289" s="83"/>
    </row>
    <row r="3290" spans="1:9">
      <c r="A3290" s="83"/>
      <c r="B3290" s="83"/>
      <c r="C3290" s="83"/>
      <c r="D3290" s="83"/>
      <c r="E3290" s="83"/>
      <c r="F3290" s="83"/>
      <c r="G3290" s="83"/>
      <c r="H3290" s="83"/>
      <c r="I3290" s="83"/>
    </row>
    <row r="3291" spans="1:9">
      <c r="A3291" s="83"/>
      <c r="B3291" s="83"/>
      <c r="C3291" s="83"/>
      <c r="D3291" s="83"/>
      <c r="E3291" s="83"/>
      <c r="F3291" s="83"/>
      <c r="G3291" s="83"/>
      <c r="H3291" s="83"/>
      <c r="I3291" s="83"/>
    </row>
    <row r="3292" spans="1:9">
      <c r="A3292" s="83"/>
      <c r="B3292" s="83"/>
      <c r="C3292" s="83"/>
      <c r="D3292" s="83"/>
      <c r="E3292" s="83"/>
      <c r="F3292" s="83"/>
      <c r="G3292" s="83"/>
      <c r="H3292" s="83"/>
      <c r="I3292" s="83"/>
    </row>
    <row r="3293" spans="1:9">
      <c r="A3293" s="83"/>
      <c r="B3293" s="83"/>
      <c r="C3293" s="83"/>
      <c r="D3293" s="83"/>
      <c r="E3293" s="83"/>
      <c r="F3293" s="83"/>
      <c r="G3293" s="83"/>
      <c r="H3293" s="83"/>
      <c r="I3293" s="83"/>
    </row>
    <row r="3294" spans="1:9">
      <c r="A3294" s="83"/>
      <c r="B3294" s="83"/>
      <c r="C3294" s="83"/>
      <c r="D3294" s="83"/>
      <c r="E3294" s="83"/>
      <c r="F3294" s="83"/>
      <c r="G3294" s="83"/>
      <c r="H3294" s="83"/>
      <c r="I3294" s="83"/>
    </row>
    <row r="3295" spans="1:9">
      <c r="A3295" s="83"/>
      <c r="B3295" s="83"/>
      <c r="C3295" s="83"/>
      <c r="D3295" s="83"/>
      <c r="E3295" s="83"/>
      <c r="F3295" s="83"/>
      <c r="G3295" s="83"/>
      <c r="H3295" s="83"/>
      <c r="I3295" s="83"/>
    </row>
    <row r="3296" spans="1:9">
      <c r="A3296" s="83"/>
      <c r="B3296" s="83"/>
      <c r="C3296" s="83"/>
      <c r="D3296" s="83"/>
      <c r="E3296" s="83"/>
      <c r="F3296" s="83"/>
      <c r="G3296" s="83"/>
      <c r="H3296" s="83"/>
      <c r="I3296" s="83"/>
    </row>
    <row r="3297" spans="1:9">
      <c r="A3297" s="83"/>
      <c r="B3297" s="83"/>
      <c r="C3297" s="83"/>
      <c r="D3297" s="83"/>
      <c r="E3297" s="83"/>
      <c r="F3297" s="83"/>
      <c r="G3297" s="83"/>
      <c r="H3297" s="83"/>
      <c r="I3297" s="83"/>
    </row>
    <row r="3298" spans="1:9">
      <c r="A3298" s="83"/>
      <c r="B3298" s="83"/>
      <c r="C3298" s="83"/>
      <c r="D3298" s="83"/>
      <c r="E3298" s="83"/>
      <c r="F3298" s="83"/>
      <c r="G3298" s="83"/>
      <c r="H3298" s="83"/>
      <c r="I3298" s="83"/>
    </row>
    <row r="3299" spans="1:9">
      <c r="A3299" s="83"/>
      <c r="B3299" s="83"/>
      <c r="C3299" s="83"/>
      <c r="D3299" s="83"/>
      <c r="E3299" s="83"/>
      <c r="F3299" s="83"/>
      <c r="G3299" s="83"/>
      <c r="H3299" s="83"/>
      <c r="I3299" s="83"/>
    </row>
    <row r="3300" spans="1:9">
      <c r="A3300" s="83"/>
      <c r="B3300" s="83"/>
      <c r="C3300" s="83"/>
      <c r="D3300" s="83"/>
      <c r="E3300" s="83"/>
      <c r="F3300" s="83"/>
      <c r="G3300" s="83"/>
      <c r="H3300" s="83"/>
      <c r="I3300" s="83"/>
    </row>
    <row r="3301" spans="1:9">
      <c r="A3301" s="83"/>
      <c r="B3301" s="83"/>
      <c r="C3301" s="83"/>
      <c r="D3301" s="83"/>
      <c r="E3301" s="83"/>
      <c r="F3301" s="83"/>
      <c r="G3301" s="83"/>
      <c r="H3301" s="83"/>
      <c r="I3301" s="83"/>
    </row>
    <row r="3302" spans="1:9">
      <c r="A3302" s="83"/>
      <c r="B3302" s="83"/>
      <c r="C3302" s="83"/>
      <c r="D3302" s="83"/>
      <c r="E3302" s="83"/>
      <c r="F3302" s="83"/>
      <c r="G3302" s="83"/>
      <c r="H3302" s="83"/>
      <c r="I3302" s="83"/>
    </row>
    <row r="3303" spans="1:9">
      <c r="A3303" s="83"/>
      <c r="B3303" s="83"/>
      <c r="C3303" s="83"/>
      <c r="D3303" s="83"/>
      <c r="E3303" s="83"/>
      <c r="F3303" s="83"/>
      <c r="G3303" s="83"/>
      <c r="H3303" s="83"/>
      <c r="I3303" s="83"/>
    </row>
    <row r="3304" spans="1:9">
      <c r="A3304" s="83"/>
      <c r="B3304" s="83"/>
      <c r="C3304" s="83"/>
      <c r="D3304" s="83"/>
      <c r="E3304" s="83"/>
      <c r="F3304" s="83"/>
      <c r="G3304" s="83"/>
      <c r="H3304" s="83"/>
      <c r="I3304" s="83"/>
    </row>
    <row r="3305" spans="1:9">
      <c r="A3305" s="83"/>
      <c r="B3305" s="83"/>
      <c r="C3305" s="83"/>
      <c r="D3305" s="83"/>
      <c r="E3305" s="83"/>
      <c r="F3305" s="83"/>
      <c r="G3305" s="83"/>
      <c r="H3305" s="83"/>
      <c r="I3305" s="83"/>
    </row>
    <row r="3306" spans="1:9">
      <c r="A3306" s="83"/>
      <c r="B3306" s="83"/>
      <c r="C3306" s="83"/>
      <c r="D3306" s="83"/>
      <c r="E3306" s="83"/>
      <c r="F3306" s="83"/>
      <c r="G3306" s="83"/>
      <c r="H3306" s="83"/>
      <c r="I3306" s="83"/>
    </row>
    <row r="3307" spans="1:9">
      <c r="A3307" s="83"/>
      <c r="B3307" s="83"/>
      <c r="C3307" s="83"/>
      <c r="D3307" s="83"/>
      <c r="E3307" s="83"/>
      <c r="F3307" s="83"/>
      <c r="G3307" s="83"/>
      <c r="H3307" s="83"/>
      <c r="I3307" s="83"/>
    </row>
    <row r="3308" spans="1:9">
      <c r="A3308" s="83"/>
      <c r="B3308" s="83"/>
      <c r="C3308" s="83"/>
      <c r="D3308" s="83"/>
      <c r="E3308" s="83"/>
      <c r="F3308" s="83"/>
      <c r="G3308" s="83"/>
      <c r="H3308" s="83"/>
      <c r="I3308" s="83"/>
    </row>
    <row r="3309" spans="1:9">
      <c r="A3309" s="83"/>
      <c r="B3309" s="83"/>
      <c r="C3309" s="83"/>
      <c r="D3309" s="83"/>
      <c r="E3309" s="83"/>
      <c r="F3309" s="83"/>
      <c r="G3309" s="83"/>
      <c r="H3309" s="83"/>
      <c r="I3309" s="83"/>
    </row>
    <row r="3310" spans="1:9">
      <c r="A3310" s="83"/>
      <c r="B3310" s="83"/>
      <c r="C3310" s="83"/>
      <c r="D3310" s="83"/>
      <c r="E3310" s="83"/>
      <c r="F3310" s="83"/>
      <c r="G3310" s="83"/>
      <c r="H3310" s="83"/>
      <c r="I3310" s="83"/>
    </row>
    <row r="3311" spans="1:9">
      <c r="A3311" s="83"/>
      <c r="B3311" s="83"/>
      <c r="C3311" s="83"/>
      <c r="D3311" s="83"/>
      <c r="E3311" s="83"/>
      <c r="F3311" s="83"/>
      <c r="G3311" s="83"/>
      <c r="H3311" s="83"/>
      <c r="I3311" s="83"/>
    </row>
    <row r="3312" spans="1:9">
      <c r="A3312" s="83"/>
      <c r="B3312" s="83"/>
      <c r="C3312" s="83"/>
      <c r="D3312" s="83"/>
      <c r="E3312" s="83"/>
      <c r="F3312" s="83"/>
      <c r="G3312" s="83"/>
      <c r="H3312" s="83"/>
      <c r="I3312" s="83"/>
    </row>
    <row r="3313" spans="1:9">
      <c r="A3313" s="83"/>
      <c r="B3313" s="83"/>
      <c r="C3313" s="83"/>
      <c r="D3313" s="83"/>
      <c r="E3313" s="83"/>
      <c r="F3313" s="83"/>
      <c r="G3313" s="83"/>
      <c r="H3313" s="83"/>
      <c r="I3313" s="83"/>
    </row>
    <row r="3314" spans="1:9">
      <c r="A3314" s="83"/>
      <c r="B3314" s="83"/>
      <c r="C3314" s="83"/>
      <c r="D3314" s="83"/>
      <c r="E3314" s="83"/>
      <c r="F3314" s="83"/>
      <c r="G3314" s="83"/>
      <c r="H3314" s="83"/>
      <c r="I3314" s="83"/>
    </row>
    <row r="3315" spans="1:9">
      <c r="A3315" s="83"/>
      <c r="B3315" s="83"/>
      <c r="C3315" s="83"/>
      <c r="D3315" s="83"/>
      <c r="E3315" s="83"/>
      <c r="F3315" s="83"/>
      <c r="G3315" s="83"/>
      <c r="H3315" s="83"/>
      <c r="I3315" s="83"/>
    </row>
    <row r="3316" spans="1:9">
      <c r="A3316" s="83"/>
      <c r="B3316" s="83"/>
      <c r="C3316" s="83"/>
      <c r="D3316" s="83"/>
      <c r="E3316" s="83"/>
      <c r="F3316" s="83"/>
      <c r="G3316" s="83"/>
      <c r="H3316" s="83"/>
      <c r="I3316" s="83"/>
    </row>
    <row r="3317" spans="1:9">
      <c r="A3317" s="83"/>
      <c r="B3317" s="83"/>
      <c r="C3317" s="83"/>
      <c r="D3317" s="83"/>
      <c r="E3317" s="83"/>
      <c r="F3317" s="83"/>
      <c r="G3317" s="83"/>
      <c r="H3317" s="83"/>
      <c r="I3317" s="83"/>
    </row>
    <row r="3318" spans="1:9">
      <c r="A3318" s="83"/>
      <c r="B3318" s="83"/>
      <c r="C3318" s="83"/>
      <c r="D3318" s="83"/>
      <c r="E3318" s="83"/>
      <c r="F3318" s="83"/>
      <c r="G3318" s="83"/>
      <c r="H3318" s="83"/>
      <c r="I3318" s="83"/>
    </row>
    <row r="3319" spans="1:9">
      <c r="A3319" s="83"/>
      <c r="B3319" s="83"/>
      <c r="C3319" s="83"/>
      <c r="D3319" s="83"/>
      <c r="E3319" s="83"/>
      <c r="F3319" s="83"/>
      <c r="G3319" s="83"/>
      <c r="H3319" s="83"/>
      <c r="I3319" s="83"/>
    </row>
    <row r="3320" spans="1:9">
      <c r="A3320" s="83"/>
      <c r="B3320" s="83"/>
      <c r="C3320" s="83"/>
      <c r="D3320" s="83"/>
      <c r="E3320" s="83"/>
      <c r="F3320" s="83"/>
      <c r="G3320" s="83"/>
      <c r="H3320" s="83"/>
      <c r="I3320" s="83"/>
    </row>
    <row r="3321" spans="1:9">
      <c r="A3321" s="83"/>
      <c r="B3321" s="83"/>
      <c r="C3321" s="83"/>
      <c r="D3321" s="83"/>
      <c r="E3321" s="83"/>
      <c r="F3321" s="83"/>
      <c r="G3321" s="83"/>
      <c r="H3321" s="83"/>
      <c r="I3321" s="83"/>
    </row>
    <row r="3322" spans="1:9">
      <c r="A3322" s="83"/>
      <c r="B3322" s="83"/>
      <c r="C3322" s="83"/>
      <c r="D3322" s="83"/>
      <c r="E3322" s="83"/>
      <c r="F3322" s="83"/>
      <c r="G3322" s="83"/>
      <c r="H3322" s="83"/>
      <c r="I3322" s="83"/>
    </row>
    <row r="3323" spans="1:9">
      <c r="A3323" s="83"/>
      <c r="B3323" s="83"/>
      <c r="C3323" s="83"/>
      <c r="D3323" s="83"/>
      <c r="E3323" s="83"/>
      <c r="F3323" s="83"/>
      <c r="G3323" s="83"/>
      <c r="H3323" s="83"/>
      <c r="I3323" s="83"/>
    </row>
    <row r="3324" spans="1:9">
      <c r="A3324" s="83"/>
      <c r="B3324" s="83"/>
      <c r="C3324" s="83"/>
      <c r="D3324" s="83"/>
      <c r="E3324" s="83"/>
      <c r="F3324" s="83"/>
      <c r="G3324" s="83"/>
      <c r="H3324" s="83"/>
      <c r="I3324" s="83"/>
    </row>
    <row r="3325" spans="1:9">
      <c r="A3325" s="83"/>
      <c r="B3325" s="83"/>
      <c r="C3325" s="83"/>
      <c r="D3325" s="83"/>
      <c r="E3325" s="83"/>
      <c r="F3325" s="83"/>
      <c r="G3325" s="83"/>
      <c r="H3325" s="83"/>
      <c r="I3325" s="83"/>
    </row>
    <row r="3326" spans="1:9">
      <c r="A3326" s="83"/>
      <c r="B3326" s="83"/>
      <c r="C3326" s="83"/>
      <c r="D3326" s="83"/>
      <c r="E3326" s="83"/>
      <c r="F3326" s="83"/>
      <c r="G3326" s="83"/>
      <c r="H3326" s="83"/>
      <c r="I3326" s="83"/>
    </row>
    <row r="3327" spans="1:9">
      <c r="A3327" s="83"/>
      <c r="B3327" s="83"/>
      <c r="C3327" s="83"/>
      <c r="D3327" s="83"/>
      <c r="E3327" s="83"/>
      <c r="F3327" s="83"/>
      <c r="G3327" s="83"/>
      <c r="H3327" s="83"/>
      <c r="I3327" s="83"/>
    </row>
    <row r="3328" spans="1:9">
      <c r="A3328" s="83"/>
      <c r="B3328" s="83"/>
      <c r="C3328" s="83"/>
      <c r="D3328" s="83"/>
      <c r="E3328" s="83"/>
      <c r="F3328" s="83"/>
      <c r="G3328" s="83"/>
      <c r="H3328" s="83"/>
      <c r="I3328" s="83"/>
    </row>
    <row r="3329" spans="1:9">
      <c r="A3329" s="83"/>
      <c r="B3329" s="83"/>
      <c r="C3329" s="83"/>
      <c r="D3329" s="83"/>
      <c r="E3329" s="83"/>
      <c r="F3329" s="83"/>
      <c r="G3329" s="83"/>
      <c r="H3329" s="83"/>
      <c r="I3329" s="83"/>
    </row>
    <row r="3330" spans="1:9">
      <c r="A3330" s="83"/>
      <c r="B3330" s="83"/>
      <c r="C3330" s="83"/>
      <c r="D3330" s="83"/>
      <c r="E3330" s="83"/>
      <c r="F3330" s="83"/>
      <c r="G3330" s="83"/>
      <c r="H3330" s="83"/>
      <c r="I3330" s="83"/>
    </row>
    <row r="3331" spans="1:9">
      <c r="A3331" s="83"/>
      <c r="B3331" s="83"/>
      <c r="C3331" s="83"/>
      <c r="D3331" s="83"/>
      <c r="E3331" s="83"/>
      <c r="F3331" s="83"/>
      <c r="G3331" s="83"/>
      <c r="H3331" s="83"/>
      <c r="I3331" s="83"/>
    </row>
    <row r="3332" spans="1:9">
      <c r="A3332" s="83"/>
      <c r="B3332" s="83"/>
      <c r="C3332" s="83"/>
      <c r="D3332" s="83"/>
      <c r="E3332" s="83"/>
      <c r="F3332" s="83"/>
      <c r="G3332" s="83"/>
      <c r="H3332" s="83"/>
      <c r="I3332" s="83"/>
    </row>
    <row r="3333" spans="1:9">
      <c r="A3333" s="83"/>
      <c r="B3333" s="83"/>
      <c r="C3333" s="83"/>
      <c r="D3333" s="83"/>
      <c r="E3333" s="83"/>
      <c r="F3333" s="83"/>
      <c r="G3333" s="83"/>
      <c r="H3333" s="83"/>
      <c r="I3333" s="83"/>
    </row>
    <row r="3334" spans="1:9">
      <c r="A3334" s="83"/>
      <c r="B3334" s="83"/>
      <c r="C3334" s="83"/>
      <c r="D3334" s="83"/>
      <c r="E3334" s="83"/>
      <c r="F3334" s="83"/>
      <c r="G3334" s="83"/>
      <c r="H3334" s="83"/>
      <c r="I3334" s="83"/>
    </row>
    <row r="3335" spans="1:9">
      <c r="A3335" s="83"/>
      <c r="B3335" s="83"/>
      <c r="C3335" s="83"/>
      <c r="D3335" s="83"/>
      <c r="E3335" s="83"/>
      <c r="F3335" s="83"/>
      <c r="G3335" s="83"/>
      <c r="H3335" s="83"/>
      <c r="I3335" s="83"/>
    </row>
    <row r="3336" spans="1:9">
      <c r="A3336" s="84"/>
      <c r="B3336" s="83"/>
      <c r="C3336" s="83"/>
      <c r="D3336" s="83"/>
      <c r="E3336" s="83"/>
      <c r="F3336" s="83"/>
      <c r="G3336" s="83"/>
      <c r="H3336" s="83"/>
      <c r="I3336" s="83"/>
    </row>
    <row r="3337" spans="1:9">
      <c r="A3337" s="83"/>
      <c r="B3337" s="83"/>
      <c r="C3337" s="83"/>
      <c r="D3337" s="83"/>
      <c r="E3337" s="83"/>
      <c r="F3337" s="83"/>
      <c r="G3337" s="83"/>
      <c r="H3337" s="83"/>
      <c r="I3337" s="83"/>
    </row>
    <row r="3338" spans="1:9">
      <c r="A3338" s="83"/>
      <c r="B3338" s="83"/>
      <c r="C3338" s="83"/>
      <c r="D3338" s="83"/>
      <c r="E3338" s="83"/>
      <c r="F3338" s="83"/>
      <c r="G3338" s="83"/>
      <c r="H3338" s="83"/>
      <c r="I3338" s="83"/>
    </row>
    <row r="3339" spans="1:9">
      <c r="A3339" s="83"/>
      <c r="B3339" s="83"/>
      <c r="C3339" s="83"/>
      <c r="D3339" s="83"/>
      <c r="E3339" s="83"/>
      <c r="F3339" s="83"/>
      <c r="G3339" s="83"/>
      <c r="H3339" s="83"/>
      <c r="I3339" s="83"/>
    </row>
    <row r="3340" spans="1:9">
      <c r="A3340" s="83"/>
      <c r="B3340" s="83"/>
      <c r="C3340" s="83"/>
      <c r="D3340" s="83"/>
      <c r="E3340" s="83"/>
      <c r="F3340" s="83"/>
      <c r="G3340" s="83"/>
      <c r="H3340" s="83"/>
      <c r="I3340" s="83"/>
    </row>
    <row r="3341" spans="1:9">
      <c r="A3341" s="83"/>
      <c r="B3341" s="83"/>
      <c r="C3341" s="83"/>
      <c r="D3341" s="83"/>
      <c r="E3341" s="83"/>
      <c r="F3341" s="83"/>
      <c r="G3341" s="83"/>
      <c r="H3341" s="83"/>
      <c r="I3341" s="83"/>
    </row>
    <row r="3342" spans="1:9">
      <c r="A3342" s="83"/>
      <c r="B3342" s="83"/>
      <c r="C3342" s="83"/>
      <c r="D3342" s="83"/>
      <c r="E3342" s="83"/>
      <c r="F3342" s="83"/>
      <c r="G3342" s="83"/>
      <c r="H3342" s="83"/>
      <c r="I3342" s="83"/>
    </row>
    <row r="3343" spans="1:9">
      <c r="A3343" s="83"/>
      <c r="B3343" s="83"/>
      <c r="C3343" s="83"/>
      <c r="D3343" s="83"/>
      <c r="E3343" s="83"/>
      <c r="F3343" s="83"/>
      <c r="G3343" s="83"/>
      <c r="H3343" s="83"/>
      <c r="I3343" s="83"/>
    </row>
    <row r="3344" spans="1:9">
      <c r="A3344" s="83"/>
      <c r="B3344" s="83"/>
      <c r="C3344" s="83"/>
      <c r="D3344" s="83"/>
      <c r="E3344" s="83"/>
      <c r="F3344" s="83"/>
      <c r="G3344" s="83"/>
      <c r="H3344" s="83"/>
      <c r="I3344" s="83"/>
    </row>
    <row r="3345" spans="1:11">
      <c r="A3345" s="83"/>
      <c r="B3345" s="83"/>
      <c r="C3345" s="83"/>
      <c r="D3345" s="83"/>
      <c r="E3345" s="83"/>
      <c r="F3345" s="83"/>
      <c r="G3345" s="83"/>
      <c r="H3345" s="83"/>
      <c r="I3345" s="83"/>
    </row>
    <row r="3346" spans="1:11">
      <c r="A3346" s="83"/>
      <c r="B3346" s="83"/>
      <c r="C3346" s="83"/>
      <c r="D3346" s="83"/>
      <c r="E3346" s="83"/>
      <c r="F3346" s="83"/>
      <c r="G3346" s="83"/>
      <c r="H3346" s="83"/>
      <c r="I3346" s="83"/>
    </row>
    <row r="3347" spans="1:11">
      <c r="A3347" s="83"/>
      <c r="B3347" s="83"/>
      <c r="C3347" s="83"/>
      <c r="D3347" s="83"/>
      <c r="E3347" s="83"/>
      <c r="F3347" s="83"/>
      <c r="G3347" s="83"/>
      <c r="H3347" s="83"/>
      <c r="I3347" s="83"/>
    </row>
    <row r="3348" spans="1:11">
      <c r="A3348" s="83"/>
      <c r="B3348" s="83"/>
      <c r="C3348" s="83"/>
      <c r="D3348" s="83"/>
      <c r="E3348" s="83"/>
      <c r="F3348" s="83"/>
      <c r="G3348" s="83"/>
      <c r="H3348" s="83"/>
      <c r="I3348" s="83"/>
    </row>
    <row r="3349" spans="1:11">
      <c r="A3349" s="83"/>
      <c r="B3349" s="83"/>
      <c r="C3349" s="83"/>
      <c r="D3349" s="83"/>
      <c r="E3349" s="83"/>
      <c r="F3349" s="83"/>
      <c r="G3349" s="83"/>
      <c r="H3349" s="83"/>
      <c r="I3349" s="83"/>
    </row>
    <row r="3350" spans="1:11">
      <c r="A3350" s="83"/>
      <c r="B3350" s="83"/>
      <c r="C3350" s="83"/>
      <c r="D3350" s="83"/>
      <c r="E3350" s="83"/>
      <c r="F3350" s="83"/>
      <c r="G3350" s="83"/>
      <c r="H3350" s="83"/>
      <c r="I3350" s="83"/>
    </row>
    <row r="3351" spans="1:11">
      <c r="A3351" s="83"/>
      <c r="B3351" s="83"/>
      <c r="C3351" s="83"/>
      <c r="D3351" s="83"/>
      <c r="E3351" s="83"/>
      <c r="F3351" s="83"/>
      <c r="G3351" s="83"/>
      <c r="H3351" s="83"/>
      <c r="I3351" s="83"/>
    </row>
    <row r="3352" spans="1:11">
      <c r="A3352" s="83"/>
      <c r="B3352" s="83"/>
      <c r="C3352" s="83"/>
      <c r="D3352" s="83"/>
      <c r="E3352" s="83"/>
      <c r="F3352" s="83"/>
      <c r="G3352" s="83"/>
      <c r="H3352" s="83"/>
      <c r="I3352" s="83"/>
    </row>
    <row r="3354" spans="1:11">
      <c r="B3354" s="83"/>
      <c r="C3354" s="83"/>
      <c r="D3354" s="83"/>
      <c r="E3354" s="83"/>
      <c r="F3354" s="83"/>
      <c r="G3354" s="83"/>
      <c r="H3354" s="83"/>
      <c r="I3354" s="83"/>
      <c r="J3354" s="83"/>
      <c r="K3354" s="83"/>
    </row>
    <row r="3355" spans="1:11">
      <c r="A3355" s="83"/>
      <c r="B3355" s="83"/>
      <c r="C3355" s="83"/>
      <c r="D3355" s="83"/>
      <c r="E3355" s="83"/>
      <c r="F3355" s="83"/>
      <c r="G3355" s="83"/>
      <c r="H3355" s="83"/>
      <c r="I3355" s="84"/>
      <c r="J3355" s="83"/>
      <c r="K3355" s="83"/>
    </row>
    <row r="3356" spans="1:11">
      <c r="A3356" s="83"/>
      <c r="B3356" s="83"/>
      <c r="C3356" s="83"/>
      <c r="D3356" s="83"/>
      <c r="E3356" s="83"/>
      <c r="F3356" s="83"/>
      <c r="G3356" s="83"/>
      <c r="H3356" s="83"/>
      <c r="I3356" s="83"/>
      <c r="J3356" s="83"/>
      <c r="K3356" s="83"/>
    </row>
    <row r="3357" spans="1:11">
      <c r="A3357" s="83"/>
      <c r="B3357" s="83"/>
      <c r="C3357" s="83"/>
      <c r="D3357" s="83"/>
      <c r="E3357" s="83"/>
      <c r="F3357" s="83"/>
      <c r="G3357" s="83"/>
      <c r="H3357" s="83"/>
      <c r="I3357" s="83"/>
      <c r="J3357" s="83"/>
      <c r="K3357" s="83"/>
    </row>
    <row r="3358" spans="1:11">
      <c r="A3358" s="83"/>
      <c r="B3358" s="83"/>
      <c r="C3358" s="83"/>
      <c r="D3358" s="83"/>
      <c r="E3358" s="83"/>
      <c r="F3358" s="83"/>
      <c r="G3358" s="83"/>
      <c r="H3358" s="83"/>
      <c r="I3358" s="83"/>
      <c r="J3358" s="83"/>
      <c r="K3358" s="83"/>
    </row>
    <row r="3359" spans="1:11">
      <c r="A3359" s="83"/>
      <c r="B3359" s="83"/>
      <c r="C3359" s="83"/>
      <c r="D3359" s="83"/>
      <c r="E3359" s="83"/>
      <c r="F3359" s="83"/>
      <c r="G3359" s="83"/>
      <c r="H3359" s="83"/>
      <c r="I3359" s="83"/>
      <c r="J3359" s="83"/>
      <c r="K3359" s="83"/>
    </row>
    <row r="3360" spans="1:11">
      <c r="A3360" s="83"/>
      <c r="B3360" s="83"/>
      <c r="C3360" s="83"/>
      <c r="D3360" s="83"/>
      <c r="E3360" s="83"/>
      <c r="F3360" s="83"/>
      <c r="G3360" s="83"/>
      <c r="H3360" s="83"/>
      <c r="I3360" s="83"/>
      <c r="J3360" s="83"/>
      <c r="K3360" s="83"/>
    </row>
    <row r="3361" spans="1:11">
      <c r="A3361" s="83"/>
      <c r="B3361" s="83"/>
      <c r="C3361" s="83"/>
      <c r="D3361" s="83"/>
      <c r="E3361" s="83"/>
      <c r="F3361" s="83"/>
      <c r="G3361" s="83"/>
      <c r="H3361" s="83"/>
      <c r="I3361" s="83"/>
      <c r="J3361" s="83"/>
      <c r="K3361" s="83"/>
    </row>
    <row r="3362" spans="1:11">
      <c r="A3362" s="83"/>
      <c r="B3362" s="83"/>
      <c r="C3362" s="83"/>
      <c r="D3362" s="83"/>
      <c r="E3362" s="83"/>
      <c r="F3362" s="83"/>
      <c r="G3362" s="83"/>
      <c r="H3362" s="83"/>
      <c r="I3362" s="83"/>
      <c r="J3362" s="83"/>
      <c r="K3362" s="83"/>
    </row>
    <row r="3363" spans="1:11">
      <c r="A3363" s="83"/>
      <c r="B3363" s="83"/>
      <c r="C3363" s="83"/>
      <c r="D3363" s="83"/>
      <c r="E3363" s="83"/>
      <c r="F3363" s="83"/>
      <c r="G3363" s="83"/>
      <c r="H3363" s="83"/>
      <c r="I3363" s="83"/>
      <c r="J3363" s="83"/>
      <c r="K3363" s="83"/>
    </row>
    <row r="3364" spans="1:11">
      <c r="A3364" s="83"/>
      <c r="B3364" s="83"/>
      <c r="C3364" s="83"/>
      <c r="D3364" s="83"/>
      <c r="E3364" s="83"/>
      <c r="F3364" s="83"/>
      <c r="G3364" s="83"/>
      <c r="H3364" s="83"/>
      <c r="I3364" s="83"/>
      <c r="J3364" s="83"/>
      <c r="K3364" s="83"/>
    </row>
    <row r="3365" spans="1:11">
      <c r="A3365" s="83"/>
      <c r="B3365" s="83"/>
      <c r="C3365" s="83"/>
      <c r="D3365" s="83"/>
      <c r="E3365" s="83"/>
      <c r="F3365" s="83"/>
      <c r="G3365" s="83"/>
      <c r="H3365" s="83"/>
      <c r="I3365" s="83"/>
      <c r="J3365" s="83"/>
      <c r="K3365" s="83"/>
    </row>
    <row r="3366" spans="1:11">
      <c r="A3366" s="83"/>
      <c r="B3366" s="83"/>
      <c r="C3366" s="83"/>
      <c r="D3366" s="83"/>
      <c r="E3366" s="83"/>
      <c r="F3366" s="83"/>
      <c r="G3366" s="83"/>
      <c r="H3366" s="83"/>
      <c r="I3366" s="83"/>
      <c r="J3366" s="83"/>
      <c r="K3366" s="83"/>
    </row>
    <row r="3367" spans="1:11">
      <c r="A3367" s="83"/>
      <c r="B3367" s="83"/>
      <c r="C3367" s="83"/>
      <c r="D3367" s="83"/>
      <c r="E3367" s="83"/>
      <c r="F3367" s="83"/>
      <c r="G3367" s="83"/>
      <c r="H3367" s="83"/>
      <c r="I3367" s="83"/>
      <c r="J3367" s="83"/>
      <c r="K3367" s="83"/>
    </row>
    <row r="3368" spans="1:11">
      <c r="A3368" s="83"/>
      <c r="B3368" s="83"/>
      <c r="C3368" s="83"/>
      <c r="D3368" s="83"/>
      <c r="E3368" s="83"/>
      <c r="F3368" s="83"/>
      <c r="G3368" s="83"/>
      <c r="H3368" s="83"/>
      <c r="I3368" s="83"/>
      <c r="J3368" s="83"/>
      <c r="K3368" s="83"/>
    </row>
    <row r="3369" spans="1:11">
      <c r="A3369" s="83"/>
      <c r="B3369" s="83"/>
      <c r="C3369" s="83"/>
      <c r="D3369" s="83"/>
      <c r="E3369" s="83"/>
      <c r="F3369" s="83"/>
      <c r="G3369" s="83"/>
      <c r="H3369" s="83"/>
      <c r="I3369" s="83"/>
      <c r="J3369" s="83"/>
      <c r="K3369" s="83"/>
    </row>
    <row r="3370" spans="1:11">
      <c r="A3370" s="83"/>
      <c r="B3370" s="83"/>
      <c r="C3370" s="83"/>
      <c r="D3370" s="83"/>
      <c r="E3370" s="83"/>
      <c r="F3370" s="83"/>
      <c r="G3370" s="83"/>
      <c r="H3370" s="83"/>
      <c r="I3370" s="83"/>
      <c r="J3370" s="83"/>
      <c r="K3370" s="83"/>
    </row>
    <row r="3371" spans="1:11">
      <c r="A3371" s="83"/>
      <c r="B3371" s="83"/>
      <c r="C3371" s="83"/>
      <c r="D3371" s="83"/>
      <c r="E3371" s="83"/>
      <c r="F3371" s="83"/>
      <c r="G3371" s="83"/>
      <c r="H3371" s="83"/>
      <c r="I3371" s="83"/>
      <c r="J3371" s="83"/>
      <c r="K3371" s="83"/>
    </row>
    <row r="3372" spans="1:11">
      <c r="A3372" s="83"/>
      <c r="B3372" s="83"/>
      <c r="C3372" s="83"/>
      <c r="D3372" s="83"/>
      <c r="E3372" s="83"/>
      <c r="F3372" s="83"/>
      <c r="G3372" s="83"/>
      <c r="H3372" s="83"/>
      <c r="I3372" s="83"/>
      <c r="J3372" s="83"/>
      <c r="K3372" s="83"/>
    </row>
    <row r="3373" spans="1:11">
      <c r="A3373" s="83"/>
      <c r="B3373" s="83"/>
      <c r="C3373" s="83"/>
      <c r="D3373" s="83"/>
      <c r="E3373" s="83"/>
      <c r="F3373" s="83"/>
      <c r="G3373" s="83"/>
      <c r="H3373" s="83"/>
      <c r="I3373" s="83"/>
      <c r="J3373" s="83"/>
      <c r="K3373" s="83"/>
    </row>
    <row r="3374" spans="1:11">
      <c r="A3374" s="83"/>
      <c r="B3374" s="83"/>
      <c r="C3374" s="83"/>
      <c r="D3374" s="83"/>
      <c r="E3374" s="83"/>
      <c r="F3374" s="83"/>
      <c r="G3374" s="83"/>
      <c r="H3374" s="83"/>
      <c r="I3374" s="83"/>
      <c r="J3374" s="83"/>
      <c r="K3374" s="83"/>
    </row>
    <row r="3375" spans="1:11">
      <c r="A3375" s="83"/>
      <c r="B3375" s="83"/>
      <c r="C3375" s="83"/>
      <c r="D3375" s="83"/>
      <c r="E3375" s="83"/>
      <c r="F3375" s="83"/>
      <c r="G3375" s="83"/>
      <c r="H3375" s="83"/>
      <c r="I3375" s="83"/>
      <c r="J3375" s="83"/>
      <c r="K3375" s="83"/>
    </row>
    <row r="3376" spans="1:11">
      <c r="A3376" s="83"/>
      <c r="B3376" s="83"/>
      <c r="C3376" s="83"/>
      <c r="D3376" s="83"/>
      <c r="E3376" s="83"/>
      <c r="F3376" s="83"/>
      <c r="G3376" s="83"/>
      <c r="H3376" s="83"/>
      <c r="I3376" s="83"/>
      <c r="J3376" s="83"/>
      <c r="K3376" s="83"/>
    </row>
    <row r="3377" spans="1:11">
      <c r="A3377" s="83"/>
      <c r="B3377" s="83"/>
      <c r="C3377" s="83"/>
      <c r="D3377" s="83"/>
      <c r="E3377" s="83"/>
      <c r="F3377" s="83"/>
      <c r="G3377" s="83"/>
      <c r="H3377" s="83"/>
      <c r="I3377" s="83"/>
      <c r="J3377" s="83"/>
      <c r="K3377" s="83"/>
    </row>
    <row r="3378" spans="1:11">
      <c r="A3378" s="83"/>
      <c r="B3378" s="83"/>
      <c r="C3378" s="83"/>
      <c r="D3378" s="83"/>
      <c r="E3378" s="83"/>
      <c r="F3378" s="83"/>
      <c r="G3378" s="83"/>
      <c r="H3378" s="83"/>
      <c r="I3378" s="83"/>
      <c r="J3378" s="83"/>
      <c r="K3378" s="83"/>
    </row>
    <row r="3379" spans="1:11">
      <c r="A3379" s="83"/>
      <c r="B3379" s="83"/>
      <c r="C3379" s="83"/>
      <c r="D3379" s="83"/>
      <c r="E3379" s="83"/>
      <c r="F3379" s="83"/>
      <c r="G3379" s="83"/>
      <c r="H3379" s="83"/>
      <c r="I3379" s="83"/>
      <c r="J3379" s="83"/>
      <c r="K3379" s="83"/>
    </row>
    <row r="3380" spans="1:11">
      <c r="A3380" s="83"/>
      <c r="B3380" s="83"/>
      <c r="C3380" s="83"/>
      <c r="D3380" s="83"/>
      <c r="E3380" s="83"/>
      <c r="F3380" s="83"/>
      <c r="G3380" s="83"/>
      <c r="H3380" s="83"/>
      <c r="I3380" s="83"/>
      <c r="J3380" s="83"/>
      <c r="K3380" s="83"/>
    </row>
    <row r="3381" spans="1:11">
      <c r="A3381" s="83"/>
      <c r="B3381" s="83"/>
      <c r="C3381" s="83"/>
      <c r="D3381" s="83"/>
      <c r="E3381" s="83"/>
      <c r="F3381" s="83"/>
      <c r="G3381" s="83"/>
      <c r="H3381" s="83"/>
      <c r="I3381" s="83"/>
      <c r="J3381" s="83"/>
      <c r="K3381" s="83"/>
    </row>
    <row r="3382" spans="1:11">
      <c r="A3382" s="83"/>
      <c r="B3382" s="83"/>
      <c r="C3382" s="83"/>
      <c r="D3382" s="83"/>
      <c r="E3382" s="83"/>
      <c r="F3382" s="83"/>
      <c r="G3382" s="83"/>
      <c r="H3382" s="83"/>
      <c r="I3382" s="83"/>
      <c r="J3382" s="83"/>
      <c r="K3382" s="83"/>
    </row>
    <row r="3383" spans="1:11">
      <c r="A3383" s="83"/>
      <c r="B3383" s="83"/>
      <c r="C3383" s="83"/>
      <c r="D3383" s="83"/>
      <c r="E3383" s="83"/>
      <c r="F3383" s="83"/>
      <c r="G3383" s="83"/>
      <c r="H3383" s="83"/>
      <c r="I3383" s="84"/>
      <c r="J3383" s="83"/>
      <c r="K3383" s="83"/>
    </row>
    <row r="3384" spans="1:11">
      <c r="A3384" s="83"/>
      <c r="B3384" s="83"/>
      <c r="C3384" s="83"/>
      <c r="D3384" s="83"/>
      <c r="E3384" s="83"/>
      <c r="F3384" s="83"/>
      <c r="G3384" s="83"/>
      <c r="H3384" s="83"/>
      <c r="I3384" s="83"/>
      <c r="J3384" s="83"/>
      <c r="K3384" s="83"/>
    </row>
    <row r="3385" spans="1:11">
      <c r="A3385" s="83"/>
      <c r="B3385" s="83"/>
      <c r="C3385" s="83"/>
      <c r="D3385" s="83"/>
      <c r="E3385" s="83"/>
      <c r="F3385" s="83"/>
      <c r="G3385" s="83"/>
      <c r="H3385" s="83"/>
      <c r="I3385" s="83"/>
      <c r="J3385" s="83"/>
      <c r="K3385" s="83"/>
    </row>
    <row r="3386" spans="1:11">
      <c r="A3386" s="83"/>
      <c r="B3386" s="83"/>
      <c r="C3386" s="83"/>
      <c r="D3386" s="83"/>
      <c r="E3386" s="83"/>
      <c r="F3386" s="83"/>
      <c r="G3386" s="83"/>
      <c r="H3386" s="83"/>
      <c r="I3386" s="83"/>
      <c r="J3386" s="83"/>
      <c r="K3386" s="83"/>
    </row>
    <row r="3387" spans="1:11">
      <c r="A3387" s="83"/>
      <c r="B3387" s="83"/>
      <c r="C3387" s="83"/>
      <c r="D3387" s="83"/>
      <c r="E3387" s="83"/>
      <c r="F3387" s="83"/>
      <c r="G3387" s="83"/>
      <c r="H3387" s="83"/>
      <c r="I3387" s="83"/>
      <c r="J3387" s="83"/>
      <c r="K3387" s="83"/>
    </row>
    <row r="3388" spans="1:11">
      <c r="A3388" s="83"/>
      <c r="B3388" s="83"/>
      <c r="C3388" s="83"/>
      <c r="D3388" s="83"/>
      <c r="E3388" s="83"/>
      <c r="F3388" s="83"/>
      <c r="G3388" s="83"/>
      <c r="H3388" s="83"/>
      <c r="I3388" s="83"/>
      <c r="J3388" s="83"/>
      <c r="K3388" s="83"/>
    </row>
    <row r="3389" spans="1:11">
      <c r="A3389" s="83"/>
      <c r="B3389" s="83"/>
      <c r="C3389" s="83"/>
      <c r="D3389" s="83"/>
      <c r="E3389" s="83"/>
      <c r="F3389" s="83"/>
      <c r="G3389" s="83"/>
      <c r="H3389" s="83"/>
      <c r="I3389" s="83"/>
      <c r="J3389" s="83"/>
      <c r="K3389" s="83"/>
    </row>
    <row r="3390" spans="1:11">
      <c r="A3390" s="83"/>
      <c r="B3390" s="83"/>
      <c r="C3390" s="83"/>
      <c r="D3390" s="83"/>
      <c r="E3390" s="83"/>
      <c r="F3390" s="83"/>
      <c r="G3390" s="83"/>
      <c r="H3390" s="83"/>
      <c r="I3390" s="83"/>
      <c r="J3390" s="83"/>
      <c r="K3390" s="83"/>
    </row>
    <row r="3391" spans="1:11">
      <c r="A3391" s="83"/>
      <c r="B3391" s="83"/>
      <c r="C3391" s="83"/>
      <c r="D3391" s="83"/>
      <c r="E3391" s="83"/>
      <c r="F3391" s="83"/>
      <c r="G3391" s="83"/>
      <c r="H3391" s="83"/>
      <c r="I3391" s="83"/>
      <c r="J3391" s="83"/>
      <c r="K3391" s="83"/>
    </row>
    <row r="3392" spans="1:11">
      <c r="A3392" s="83"/>
      <c r="B3392" s="83"/>
      <c r="C3392" s="83"/>
      <c r="D3392" s="83"/>
      <c r="E3392" s="83"/>
      <c r="F3392" s="83"/>
      <c r="G3392" s="83"/>
      <c r="H3392" s="83"/>
      <c r="I3392" s="83"/>
      <c r="J3392" s="83"/>
      <c r="K3392" s="83"/>
    </row>
    <row r="3393" spans="1:11">
      <c r="A3393" s="83"/>
      <c r="B3393" s="83"/>
      <c r="C3393" s="83"/>
      <c r="D3393" s="83"/>
      <c r="E3393" s="83"/>
      <c r="F3393" s="83"/>
      <c r="G3393" s="83"/>
      <c r="H3393" s="83"/>
      <c r="I3393" s="83"/>
      <c r="J3393" s="83"/>
      <c r="K3393" s="83"/>
    </row>
    <row r="3394" spans="1:11">
      <c r="A3394" s="83"/>
      <c r="B3394" s="83"/>
      <c r="C3394" s="83"/>
      <c r="D3394" s="83"/>
      <c r="E3394" s="83"/>
      <c r="F3394" s="83"/>
      <c r="G3394" s="83"/>
      <c r="H3394" s="83"/>
      <c r="I3394" s="83"/>
      <c r="J3394" s="83"/>
      <c r="K3394" s="83"/>
    </row>
    <row r="3395" spans="1:11">
      <c r="A3395" s="83"/>
      <c r="B3395" s="83"/>
      <c r="C3395" s="83"/>
      <c r="D3395" s="83"/>
      <c r="E3395" s="83"/>
      <c r="F3395" s="83"/>
      <c r="G3395" s="83"/>
      <c r="H3395" s="83"/>
      <c r="I3395" s="83"/>
      <c r="J3395" s="83"/>
      <c r="K3395" s="83"/>
    </row>
    <row r="3396" spans="1:11">
      <c r="A3396" s="83"/>
      <c r="B3396" s="83"/>
      <c r="C3396" s="83"/>
      <c r="D3396" s="83"/>
      <c r="E3396" s="83"/>
      <c r="F3396" s="83"/>
      <c r="G3396" s="83"/>
      <c r="H3396" s="83"/>
      <c r="I3396" s="83"/>
      <c r="J3396" s="83"/>
      <c r="K3396" s="83"/>
    </row>
    <row r="3397" spans="1:11">
      <c r="A3397" s="83"/>
      <c r="B3397" s="83"/>
      <c r="C3397" s="83"/>
      <c r="D3397" s="83"/>
      <c r="E3397" s="83"/>
      <c r="F3397" s="83"/>
      <c r="G3397" s="83"/>
      <c r="H3397" s="83"/>
      <c r="I3397" s="83"/>
      <c r="J3397" s="83"/>
      <c r="K3397" s="83"/>
    </row>
    <row r="3398" spans="1:11">
      <c r="A3398" s="83"/>
      <c r="B3398" s="83"/>
      <c r="C3398" s="83"/>
      <c r="D3398" s="83"/>
      <c r="E3398" s="83"/>
      <c r="F3398" s="83"/>
      <c r="G3398" s="83"/>
      <c r="H3398" s="83"/>
      <c r="I3398" s="83"/>
      <c r="J3398" s="83"/>
      <c r="K3398" s="83"/>
    </row>
    <row r="3399" spans="1:11">
      <c r="A3399" s="83"/>
      <c r="B3399" s="83"/>
      <c r="C3399" s="83"/>
      <c r="D3399" s="83"/>
      <c r="E3399" s="83"/>
      <c r="F3399" s="83"/>
      <c r="G3399" s="83"/>
      <c r="H3399" s="83"/>
      <c r="I3399" s="83"/>
      <c r="J3399" s="83"/>
      <c r="K3399" s="83"/>
    </row>
    <row r="3400" spans="1:11">
      <c r="A3400" s="83"/>
      <c r="B3400" s="83"/>
      <c r="C3400" s="83"/>
      <c r="D3400" s="83"/>
      <c r="E3400" s="83"/>
      <c r="F3400" s="83"/>
      <c r="G3400" s="83"/>
      <c r="H3400" s="83"/>
      <c r="I3400" s="83"/>
      <c r="J3400" s="83"/>
      <c r="K3400" s="83"/>
    </row>
    <row r="3401" spans="1:11">
      <c r="A3401" s="83"/>
      <c r="B3401" s="83"/>
      <c r="C3401" s="83"/>
      <c r="D3401" s="83"/>
      <c r="E3401" s="83"/>
      <c r="F3401" s="83"/>
      <c r="G3401" s="83"/>
      <c r="H3401" s="83"/>
      <c r="I3401" s="83"/>
      <c r="J3401" s="83"/>
      <c r="K3401" s="83"/>
    </row>
    <row r="3402" spans="1:11">
      <c r="A3402" s="83"/>
      <c r="B3402" s="83"/>
      <c r="C3402" s="83"/>
      <c r="D3402" s="83"/>
      <c r="E3402" s="83"/>
      <c r="F3402" s="83"/>
      <c r="G3402" s="83"/>
      <c r="H3402" s="83"/>
      <c r="I3402" s="83"/>
      <c r="J3402" s="83"/>
      <c r="K3402" s="83"/>
    </row>
    <row r="3403" spans="1:11">
      <c r="A3403" s="83"/>
      <c r="B3403" s="83"/>
      <c r="C3403" s="83"/>
      <c r="D3403" s="83"/>
      <c r="E3403" s="83"/>
      <c r="F3403" s="83"/>
      <c r="G3403" s="83"/>
      <c r="H3403" s="83"/>
      <c r="I3403" s="83"/>
      <c r="J3403" s="83"/>
      <c r="K3403" s="83"/>
    </row>
    <row r="3404" spans="1:11">
      <c r="A3404" s="83"/>
      <c r="B3404" s="83"/>
      <c r="C3404" s="83"/>
      <c r="D3404" s="83"/>
      <c r="E3404" s="83"/>
      <c r="F3404" s="83"/>
      <c r="G3404" s="83"/>
      <c r="H3404" s="83"/>
      <c r="I3404" s="83"/>
      <c r="J3404" s="83"/>
      <c r="K3404" s="83"/>
    </row>
    <row r="3405" spans="1:11">
      <c r="A3405" s="83"/>
      <c r="B3405" s="83"/>
      <c r="C3405" s="83"/>
      <c r="D3405" s="83"/>
      <c r="E3405" s="83"/>
      <c r="F3405" s="83"/>
      <c r="G3405" s="83"/>
      <c r="H3405" s="83"/>
      <c r="I3405" s="83"/>
      <c r="J3405" s="83"/>
      <c r="K3405" s="83"/>
    </row>
    <row r="3406" spans="1:11">
      <c r="A3406" s="83"/>
      <c r="B3406" s="83"/>
      <c r="C3406" s="83"/>
      <c r="D3406" s="83"/>
      <c r="E3406" s="83"/>
      <c r="F3406" s="83"/>
      <c r="G3406" s="83"/>
      <c r="H3406" s="83"/>
      <c r="I3406" s="83"/>
      <c r="J3406" s="83"/>
      <c r="K3406" s="83"/>
    </row>
    <row r="3407" spans="1:11">
      <c r="A3407" s="83"/>
      <c r="B3407" s="83"/>
      <c r="C3407" s="83"/>
      <c r="D3407" s="83"/>
      <c r="E3407" s="83"/>
      <c r="F3407" s="83"/>
      <c r="G3407" s="83"/>
      <c r="H3407" s="83"/>
      <c r="I3407" s="83"/>
      <c r="J3407" s="83"/>
      <c r="K3407" s="83"/>
    </row>
    <row r="3408" spans="1:11">
      <c r="A3408" s="83"/>
      <c r="B3408" s="83"/>
      <c r="C3408" s="83"/>
      <c r="D3408" s="83"/>
      <c r="E3408" s="83"/>
      <c r="F3408" s="83"/>
      <c r="G3408" s="83"/>
      <c r="H3408" s="83"/>
      <c r="I3408" s="83"/>
      <c r="J3408" s="83"/>
      <c r="K3408" s="83"/>
    </row>
    <row r="3409" spans="1:11">
      <c r="A3409" s="83"/>
      <c r="B3409" s="83"/>
      <c r="C3409" s="83"/>
      <c r="D3409" s="83"/>
      <c r="E3409" s="83"/>
      <c r="F3409" s="83"/>
      <c r="G3409" s="83"/>
      <c r="H3409" s="83"/>
      <c r="I3409" s="83"/>
      <c r="J3409" s="83"/>
      <c r="K3409" s="83"/>
    </row>
    <row r="3410" spans="1:11">
      <c r="A3410" s="83"/>
      <c r="B3410" s="83"/>
      <c r="C3410" s="83"/>
      <c r="D3410" s="83"/>
      <c r="E3410" s="83"/>
      <c r="F3410" s="83"/>
      <c r="G3410" s="83"/>
      <c r="H3410" s="83"/>
      <c r="I3410" s="83"/>
      <c r="J3410" s="83"/>
      <c r="K3410" s="83"/>
    </row>
    <row r="3411" spans="1:11">
      <c r="A3411" s="83"/>
      <c r="B3411" s="83"/>
      <c r="C3411" s="83"/>
      <c r="D3411" s="83"/>
      <c r="E3411" s="83"/>
      <c r="F3411" s="83"/>
      <c r="G3411" s="83"/>
      <c r="H3411" s="83"/>
      <c r="I3411" s="83"/>
      <c r="J3411" s="83"/>
      <c r="K3411" s="83"/>
    </row>
    <row r="3412" spans="1:11">
      <c r="A3412" s="83"/>
      <c r="B3412" s="83"/>
      <c r="C3412" s="83"/>
      <c r="D3412" s="83"/>
      <c r="E3412" s="83"/>
      <c r="F3412" s="83"/>
      <c r="G3412" s="83"/>
      <c r="H3412" s="83"/>
      <c r="I3412" s="83"/>
      <c r="J3412" s="83"/>
      <c r="K3412" s="83"/>
    </row>
    <row r="3413" spans="1:11">
      <c r="A3413" s="83"/>
      <c r="B3413" s="83"/>
      <c r="C3413" s="83"/>
      <c r="D3413" s="83"/>
      <c r="E3413" s="83"/>
      <c r="F3413" s="83"/>
      <c r="G3413" s="83"/>
      <c r="H3413" s="83"/>
      <c r="I3413" s="83"/>
      <c r="J3413" s="83"/>
      <c r="K3413" s="83"/>
    </row>
    <row r="3414" spans="1:11">
      <c r="A3414" s="83"/>
      <c r="B3414" s="83"/>
      <c r="C3414" s="83"/>
      <c r="D3414" s="83"/>
      <c r="E3414" s="83"/>
      <c r="F3414" s="83"/>
      <c r="G3414" s="83"/>
      <c r="H3414" s="83"/>
      <c r="I3414" s="83"/>
      <c r="J3414" s="83"/>
      <c r="K3414" s="83"/>
    </row>
    <row r="3415" spans="1:11">
      <c r="A3415" s="83"/>
      <c r="B3415" s="83"/>
      <c r="C3415" s="83"/>
      <c r="D3415" s="83"/>
      <c r="E3415" s="83"/>
      <c r="F3415" s="83"/>
      <c r="G3415" s="83"/>
      <c r="H3415" s="83"/>
      <c r="I3415" s="83"/>
      <c r="J3415" s="83"/>
      <c r="K3415" s="83"/>
    </row>
    <row r="3416" spans="1:11">
      <c r="A3416" s="83"/>
      <c r="B3416" s="83"/>
      <c r="C3416" s="83"/>
      <c r="D3416" s="83"/>
      <c r="E3416" s="83"/>
      <c r="F3416" s="83"/>
      <c r="G3416" s="83"/>
      <c r="H3416" s="83"/>
      <c r="I3416" s="83"/>
      <c r="J3416" s="83"/>
      <c r="K3416" s="83"/>
    </row>
    <row r="3417" spans="1:11">
      <c r="A3417" s="83"/>
      <c r="B3417" s="83"/>
      <c r="C3417" s="83"/>
      <c r="D3417" s="83"/>
      <c r="E3417" s="83"/>
      <c r="F3417" s="83"/>
      <c r="G3417" s="83"/>
      <c r="H3417" s="83"/>
      <c r="I3417" s="83"/>
      <c r="J3417" s="83"/>
      <c r="K3417" s="83"/>
    </row>
    <row r="3418" spans="1:11">
      <c r="A3418" s="83"/>
      <c r="B3418" s="83"/>
      <c r="C3418" s="83"/>
      <c r="D3418" s="83"/>
      <c r="E3418" s="83"/>
      <c r="F3418" s="83"/>
      <c r="G3418" s="83"/>
      <c r="H3418" s="83"/>
      <c r="I3418" s="83"/>
      <c r="J3418" s="83"/>
      <c r="K3418" s="83"/>
    </row>
    <row r="3419" spans="1:11">
      <c r="A3419" s="83"/>
      <c r="B3419" s="83"/>
      <c r="C3419" s="83"/>
      <c r="D3419" s="83"/>
      <c r="E3419" s="83"/>
      <c r="F3419" s="83"/>
      <c r="G3419" s="83"/>
      <c r="H3419" s="83"/>
      <c r="I3419" s="83"/>
      <c r="J3419" s="83"/>
      <c r="K3419" s="83"/>
    </row>
    <row r="3420" spans="1:11">
      <c r="A3420" s="83"/>
      <c r="B3420" s="83"/>
      <c r="C3420" s="83"/>
      <c r="D3420" s="83"/>
      <c r="E3420" s="83"/>
      <c r="F3420" s="83"/>
      <c r="G3420" s="83"/>
      <c r="H3420" s="83"/>
      <c r="I3420" s="83"/>
      <c r="J3420" s="83"/>
      <c r="K3420" s="83"/>
    </row>
    <row r="3421" spans="1:11">
      <c r="A3421" s="83"/>
      <c r="B3421" s="83"/>
      <c r="C3421" s="83"/>
      <c r="D3421" s="83"/>
      <c r="E3421" s="83"/>
      <c r="F3421" s="83"/>
      <c r="G3421" s="83"/>
      <c r="H3421" s="83"/>
      <c r="I3421" s="83"/>
      <c r="J3421" s="83"/>
      <c r="K3421" s="83"/>
    </row>
    <row r="3422" spans="1:11">
      <c r="A3422" s="83"/>
      <c r="B3422" s="83"/>
      <c r="C3422" s="83"/>
      <c r="D3422" s="83"/>
      <c r="E3422" s="83"/>
      <c r="F3422" s="83"/>
      <c r="G3422" s="83"/>
      <c r="H3422" s="83"/>
      <c r="I3422" s="83"/>
      <c r="J3422" s="83"/>
      <c r="K3422" s="83"/>
    </row>
    <row r="3423" spans="1:11">
      <c r="A3423" s="83"/>
      <c r="B3423" s="83"/>
      <c r="C3423" s="83"/>
      <c r="D3423" s="83"/>
      <c r="E3423" s="83"/>
      <c r="F3423" s="83"/>
      <c r="G3423" s="83"/>
      <c r="H3423" s="83"/>
      <c r="I3423" s="83"/>
      <c r="J3423" s="83"/>
      <c r="K3423" s="83"/>
    </row>
    <row r="3424" spans="1:11">
      <c r="A3424" s="83"/>
      <c r="B3424" s="83"/>
      <c r="C3424" s="83"/>
      <c r="D3424" s="83"/>
      <c r="E3424" s="83"/>
      <c r="F3424" s="83"/>
      <c r="G3424" s="83"/>
      <c r="H3424" s="83"/>
      <c r="I3424" s="83"/>
      <c r="J3424" s="83"/>
      <c r="K3424" s="83"/>
    </row>
    <row r="3425" spans="1:11">
      <c r="A3425" s="83"/>
      <c r="B3425" s="83"/>
      <c r="C3425" s="83"/>
      <c r="D3425" s="83"/>
      <c r="E3425" s="83"/>
      <c r="F3425" s="83"/>
      <c r="G3425" s="83"/>
      <c r="H3425" s="83"/>
      <c r="I3425" s="83"/>
      <c r="J3425" s="83"/>
      <c r="K3425" s="83"/>
    </row>
    <row r="3426" spans="1:11">
      <c r="A3426" s="83"/>
      <c r="B3426" s="83"/>
      <c r="C3426" s="83"/>
      <c r="D3426" s="83"/>
      <c r="E3426" s="83"/>
      <c r="F3426" s="83"/>
      <c r="G3426" s="83"/>
      <c r="H3426" s="83"/>
      <c r="I3426" s="83"/>
      <c r="J3426" s="83"/>
      <c r="K3426" s="83"/>
    </row>
    <row r="3427" spans="1:11">
      <c r="A3427" s="83"/>
      <c r="B3427" s="83"/>
      <c r="C3427" s="83"/>
      <c r="D3427" s="83"/>
      <c r="E3427" s="83"/>
      <c r="F3427" s="83"/>
      <c r="G3427" s="83"/>
      <c r="H3427" s="83"/>
      <c r="I3427" s="83"/>
      <c r="J3427" s="83"/>
      <c r="K3427" s="83"/>
    </row>
    <row r="3428" spans="1:11">
      <c r="A3428" s="83"/>
      <c r="B3428" s="83"/>
      <c r="C3428" s="83"/>
      <c r="D3428" s="83"/>
      <c r="E3428" s="83"/>
      <c r="F3428" s="83"/>
      <c r="G3428" s="83"/>
      <c r="H3428" s="83"/>
      <c r="I3428" s="83"/>
      <c r="J3428" s="83"/>
      <c r="K3428" s="83"/>
    </row>
    <row r="3429" spans="1:11">
      <c r="A3429" s="83"/>
      <c r="B3429" s="83"/>
      <c r="C3429" s="83"/>
      <c r="D3429" s="83"/>
      <c r="E3429" s="83"/>
      <c r="F3429" s="83"/>
      <c r="G3429" s="83"/>
      <c r="H3429" s="83"/>
      <c r="I3429" s="83"/>
      <c r="J3429" s="83"/>
      <c r="K3429" s="83"/>
    </row>
    <row r="3430" spans="1:11">
      <c r="A3430" s="83"/>
      <c r="B3430" s="83"/>
      <c r="C3430" s="83"/>
      <c r="D3430" s="83"/>
      <c r="E3430" s="83"/>
      <c r="F3430" s="83"/>
      <c r="G3430" s="83"/>
      <c r="H3430" s="83"/>
      <c r="I3430" s="83"/>
      <c r="J3430" s="83"/>
      <c r="K3430" s="83"/>
    </row>
    <row r="3431" spans="1:11">
      <c r="A3431" s="83"/>
      <c r="B3431" s="83"/>
      <c r="C3431" s="83"/>
      <c r="D3431" s="83"/>
      <c r="E3431" s="83"/>
      <c r="F3431" s="83"/>
      <c r="G3431" s="83"/>
      <c r="H3431" s="83"/>
      <c r="I3431" s="83"/>
      <c r="J3431" s="83"/>
      <c r="K3431" s="83"/>
    </row>
    <row r="3432" spans="1:11">
      <c r="A3432" s="83"/>
      <c r="B3432" s="83"/>
      <c r="C3432" s="83"/>
      <c r="D3432" s="83"/>
      <c r="E3432" s="83"/>
      <c r="F3432" s="83"/>
      <c r="G3432" s="83"/>
      <c r="H3432" s="83"/>
      <c r="I3432" s="83"/>
      <c r="J3432" s="83"/>
      <c r="K3432" s="83"/>
    </row>
    <row r="3433" spans="1:11">
      <c r="A3433" s="83"/>
      <c r="B3433" s="83"/>
      <c r="C3433" s="83"/>
      <c r="D3433" s="83"/>
      <c r="E3433" s="83"/>
      <c r="F3433" s="83"/>
      <c r="G3433" s="83"/>
      <c r="H3433" s="83"/>
      <c r="I3433" s="83"/>
      <c r="J3433" s="83"/>
      <c r="K3433" s="83"/>
    </row>
    <row r="3434" spans="1:11">
      <c r="A3434" s="83"/>
      <c r="B3434" s="83"/>
      <c r="C3434" s="83"/>
      <c r="D3434" s="83"/>
      <c r="E3434" s="83"/>
      <c r="F3434" s="83"/>
      <c r="G3434" s="83"/>
      <c r="H3434" s="83"/>
      <c r="I3434" s="83"/>
      <c r="J3434" s="83"/>
      <c r="K3434" s="83"/>
    </row>
    <row r="3435" spans="1:11">
      <c r="A3435" s="83"/>
      <c r="B3435" s="83"/>
      <c r="C3435" s="83"/>
      <c r="D3435" s="83"/>
      <c r="E3435" s="83"/>
      <c r="F3435" s="83"/>
      <c r="G3435" s="83"/>
      <c r="H3435" s="83"/>
      <c r="I3435" s="83"/>
      <c r="J3435" s="83"/>
      <c r="K3435" s="83"/>
    </row>
    <row r="3436" spans="1:11">
      <c r="A3436" s="83"/>
      <c r="B3436" s="83"/>
      <c r="C3436" s="83"/>
      <c r="D3436" s="83"/>
      <c r="E3436" s="83"/>
      <c r="F3436" s="83"/>
      <c r="G3436" s="83"/>
      <c r="H3436" s="83"/>
      <c r="I3436" s="83"/>
      <c r="J3436" s="83"/>
      <c r="K3436" s="83"/>
    </row>
    <row r="3437" spans="1:11">
      <c r="A3437" s="83"/>
      <c r="B3437" s="83"/>
      <c r="C3437" s="83"/>
      <c r="D3437" s="83"/>
      <c r="E3437" s="83"/>
      <c r="F3437" s="83"/>
      <c r="G3437" s="83"/>
      <c r="H3437" s="83"/>
      <c r="I3437" s="83"/>
      <c r="J3437" s="83"/>
      <c r="K3437" s="83"/>
    </row>
    <row r="3438" spans="1:11">
      <c r="A3438" s="83"/>
      <c r="B3438" s="83"/>
      <c r="C3438" s="83"/>
      <c r="D3438" s="83"/>
      <c r="E3438" s="83"/>
      <c r="F3438" s="83"/>
      <c r="G3438" s="83"/>
      <c r="H3438" s="83"/>
      <c r="I3438" s="83"/>
      <c r="J3438" s="83"/>
      <c r="K3438" s="83"/>
    </row>
    <row r="3439" spans="1:11">
      <c r="A3439" s="83"/>
      <c r="B3439" s="83"/>
      <c r="C3439" s="83"/>
      <c r="D3439" s="83"/>
      <c r="E3439" s="83"/>
      <c r="F3439" s="83"/>
      <c r="G3439" s="83"/>
      <c r="H3439" s="83"/>
      <c r="I3439" s="83"/>
      <c r="J3439" s="83"/>
      <c r="K3439" s="83"/>
    </row>
    <row r="3440" spans="1:11">
      <c r="A3440" s="83"/>
      <c r="B3440" s="83"/>
      <c r="C3440" s="83"/>
      <c r="D3440" s="83"/>
      <c r="E3440" s="83"/>
      <c r="F3440" s="83"/>
      <c r="G3440" s="83"/>
      <c r="H3440" s="83"/>
      <c r="I3440" s="83"/>
      <c r="J3440" s="83"/>
      <c r="K3440" s="83"/>
    </row>
    <row r="3441" spans="1:11">
      <c r="A3441" s="83"/>
      <c r="B3441" s="83"/>
      <c r="C3441" s="83"/>
      <c r="D3441" s="83"/>
      <c r="E3441" s="83"/>
      <c r="F3441" s="83"/>
      <c r="G3441" s="83"/>
      <c r="H3441" s="83"/>
      <c r="I3441" s="83"/>
      <c r="J3441" s="83"/>
      <c r="K3441" s="83"/>
    </row>
    <row r="3442" spans="1:11">
      <c r="A3442" s="83"/>
      <c r="B3442" s="83"/>
      <c r="C3442" s="83"/>
      <c r="D3442" s="83"/>
      <c r="E3442" s="83"/>
      <c r="F3442" s="83"/>
      <c r="G3442" s="83"/>
      <c r="H3442" s="83"/>
      <c r="I3442" s="83"/>
      <c r="J3442" s="83"/>
      <c r="K3442" s="83"/>
    </row>
    <row r="3443" spans="1:11">
      <c r="A3443" s="83"/>
      <c r="B3443" s="83"/>
      <c r="C3443" s="83"/>
      <c r="D3443" s="83"/>
      <c r="E3443" s="83"/>
      <c r="F3443" s="83"/>
      <c r="G3443" s="83"/>
      <c r="H3443" s="83"/>
      <c r="I3443" s="83"/>
      <c r="J3443" s="83"/>
      <c r="K3443" s="83"/>
    </row>
    <row r="3444" spans="1:11">
      <c r="A3444" s="83"/>
      <c r="B3444" s="83"/>
      <c r="C3444" s="83"/>
      <c r="D3444" s="83"/>
      <c r="E3444" s="83"/>
      <c r="F3444" s="83"/>
      <c r="G3444" s="83"/>
      <c r="H3444" s="83"/>
      <c r="I3444" s="84"/>
      <c r="J3444" s="83"/>
      <c r="K3444" s="83"/>
    </row>
    <row r="3445" spans="1:11">
      <c r="A3445" s="83"/>
      <c r="B3445" s="83"/>
      <c r="C3445" s="83"/>
      <c r="D3445" s="83"/>
      <c r="E3445" s="83"/>
      <c r="F3445" s="83"/>
      <c r="G3445" s="83"/>
      <c r="H3445" s="83"/>
      <c r="I3445" s="84"/>
      <c r="J3445" s="83"/>
      <c r="K3445" s="83"/>
    </row>
    <row r="3446" spans="1:11">
      <c r="A3446" s="83"/>
      <c r="B3446" s="83"/>
      <c r="C3446" s="83"/>
      <c r="D3446" s="83"/>
      <c r="E3446" s="83"/>
      <c r="F3446" s="83"/>
      <c r="G3446" s="83"/>
      <c r="H3446" s="83"/>
      <c r="I3446" s="83"/>
      <c r="J3446" s="83"/>
      <c r="K3446" s="83"/>
    </row>
    <row r="3447" spans="1:11">
      <c r="A3447" s="83"/>
      <c r="B3447" s="83"/>
      <c r="C3447" s="83"/>
      <c r="D3447" s="83"/>
      <c r="E3447" s="83"/>
      <c r="F3447" s="83"/>
      <c r="G3447" s="83"/>
      <c r="H3447" s="83"/>
      <c r="I3447" s="83"/>
      <c r="J3447" s="83"/>
      <c r="K3447" s="83"/>
    </row>
    <row r="3448" spans="1:11">
      <c r="A3448" s="83"/>
      <c r="B3448" s="83"/>
      <c r="C3448" s="83"/>
      <c r="D3448" s="83"/>
      <c r="E3448" s="83"/>
      <c r="F3448" s="83"/>
      <c r="G3448" s="83"/>
      <c r="H3448" s="83"/>
      <c r="I3448" s="83"/>
      <c r="J3448" s="83"/>
      <c r="K3448" s="83"/>
    </row>
    <row r="3449" spans="1:11">
      <c r="A3449" s="83"/>
      <c r="B3449" s="83"/>
      <c r="C3449" s="83"/>
      <c r="D3449" s="83"/>
      <c r="E3449" s="83"/>
      <c r="F3449" s="83"/>
      <c r="G3449" s="83"/>
      <c r="H3449" s="83"/>
      <c r="I3449" s="83"/>
      <c r="J3449" s="83"/>
      <c r="K3449" s="83"/>
    </row>
    <row r="3450" spans="1:11">
      <c r="A3450" s="83"/>
      <c r="B3450" s="83"/>
      <c r="C3450" s="83"/>
      <c r="D3450" s="83"/>
      <c r="E3450" s="83"/>
      <c r="F3450" s="83"/>
      <c r="G3450" s="83"/>
      <c r="H3450" s="83"/>
      <c r="I3450" s="83"/>
      <c r="J3450" s="83"/>
      <c r="K3450" s="83"/>
    </row>
    <row r="3451" spans="1:11">
      <c r="A3451" s="83"/>
      <c r="B3451" s="83"/>
      <c r="C3451" s="83"/>
      <c r="D3451" s="83"/>
      <c r="E3451" s="83"/>
      <c r="F3451" s="83"/>
      <c r="G3451" s="83"/>
      <c r="H3451" s="83"/>
      <c r="I3451" s="83"/>
      <c r="J3451" s="83"/>
      <c r="K3451" s="83"/>
    </row>
    <row r="3453" spans="1:11">
      <c r="B3453" s="83"/>
      <c r="C3453" s="83"/>
      <c r="D3453" s="83"/>
    </row>
    <row r="3454" spans="1:11">
      <c r="A3454" s="83"/>
      <c r="B3454" s="83"/>
      <c r="C3454" s="83"/>
      <c r="D3454" s="83"/>
    </row>
    <row r="3456" spans="1:11">
      <c r="B3456" s="83"/>
      <c r="C3456" s="83"/>
      <c r="D3456" s="83"/>
      <c r="E3456" s="83"/>
      <c r="F3456" s="83"/>
      <c r="G3456" s="83"/>
    </row>
    <row r="3457" spans="1:7">
      <c r="A3457" s="83"/>
      <c r="B3457" s="83"/>
      <c r="C3457" s="83"/>
      <c r="D3457" s="83"/>
      <c r="E3457" s="83"/>
      <c r="F3457" s="83"/>
      <c r="G3457" s="83"/>
    </row>
    <row r="3458" spans="1:7">
      <c r="A3458" s="83"/>
      <c r="B3458" s="83"/>
      <c r="C3458" s="83"/>
      <c r="D3458" s="83"/>
      <c r="E3458" s="83"/>
      <c r="F3458" s="83"/>
      <c r="G3458" s="83"/>
    </row>
    <row r="3460" spans="1:7">
      <c r="B3460" s="83"/>
      <c r="C3460" s="83"/>
      <c r="D3460" s="83"/>
    </row>
    <row r="3461" spans="1:7">
      <c r="A3461" s="83"/>
      <c r="B3461" s="83"/>
      <c r="C3461" s="83"/>
      <c r="D3461" s="83"/>
    </row>
    <row r="3462" spans="1:7">
      <c r="A3462" s="83"/>
      <c r="B3462" s="83"/>
      <c r="C3462" s="83"/>
      <c r="D3462" s="83"/>
    </row>
    <row r="3463" spans="1:7">
      <c r="A3463" s="83"/>
      <c r="B3463" s="83"/>
      <c r="C3463" s="83"/>
      <c r="D3463" s="83"/>
    </row>
    <row r="3464" spans="1:7">
      <c r="A3464" s="83"/>
      <c r="B3464" s="83"/>
      <c r="C3464" s="83"/>
      <c r="D3464" s="83"/>
    </row>
    <row r="3465" spans="1:7">
      <c r="A3465" s="83"/>
      <c r="B3465" s="83"/>
      <c r="C3465" s="83"/>
      <c r="D3465" s="83"/>
    </row>
    <row r="3466" spans="1:7">
      <c r="A3466" s="83"/>
      <c r="B3466" s="83"/>
      <c r="C3466" s="83"/>
      <c r="D3466" s="83"/>
    </row>
    <row r="3467" spans="1:7">
      <c r="A3467" s="83"/>
      <c r="B3467" s="83"/>
      <c r="C3467" s="83"/>
      <c r="D3467" s="83"/>
    </row>
    <row r="3468" spans="1:7">
      <c r="A3468" s="83"/>
      <c r="B3468" s="83"/>
      <c r="C3468" s="83"/>
      <c r="D3468" s="83"/>
    </row>
    <row r="3469" spans="1:7">
      <c r="A3469" s="83"/>
      <c r="B3469" s="83"/>
      <c r="C3469" s="83"/>
      <c r="D3469" s="83"/>
    </row>
    <row r="3470" spans="1:7">
      <c r="A3470" s="83"/>
      <c r="B3470" s="83"/>
      <c r="C3470" s="83"/>
      <c r="D3470" s="83"/>
    </row>
    <row r="3471" spans="1:7">
      <c r="A3471" s="83"/>
      <c r="B3471" s="83"/>
      <c r="C3471" s="83"/>
      <c r="D3471" s="83"/>
    </row>
    <row r="3472" spans="1:7">
      <c r="A3472" s="83"/>
      <c r="B3472" s="83"/>
      <c r="C3472" s="83"/>
      <c r="D3472" s="83"/>
    </row>
    <row r="3473" spans="1:4">
      <c r="A3473" s="83"/>
      <c r="B3473" s="83"/>
      <c r="C3473" s="83"/>
      <c r="D3473" s="83"/>
    </row>
    <row r="3474" spans="1:4">
      <c r="A3474" s="83"/>
      <c r="B3474" s="83"/>
      <c r="C3474" s="83"/>
      <c r="D3474" s="83"/>
    </row>
    <row r="3475" spans="1:4">
      <c r="A3475" s="83"/>
      <c r="B3475" s="83"/>
      <c r="C3475" s="83"/>
      <c r="D3475" s="83"/>
    </row>
    <row r="3476" spans="1:4">
      <c r="A3476" s="83"/>
      <c r="B3476" s="83"/>
      <c r="C3476" s="83"/>
      <c r="D3476" s="83"/>
    </row>
    <row r="3477" spans="1:4">
      <c r="A3477" s="83"/>
      <c r="B3477" s="83"/>
      <c r="C3477" s="83"/>
      <c r="D3477" s="83"/>
    </row>
    <row r="3478" spans="1:4">
      <c r="A3478" s="83"/>
      <c r="B3478" s="83"/>
      <c r="C3478" s="83"/>
      <c r="D3478" s="83"/>
    </row>
    <row r="3479" spans="1:4">
      <c r="A3479" s="83"/>
      <c r="B3479" s="83"/>
      <c r="C3479" s="83"/>
      <c r="D3479" s="83"/>
    </row>
    <row r="3480" spans="1:4">
      <c r="A3480" s="83"/>
      <c r="B3480" s="83"/>
      <c r="C3480" s="83"/>
      <c r="D3480" s="83"/>
    </row>
    <row r="3481" spans="1:4">
      <c r="A3481" s="83"/>
      <c r="B3481" s="83"/>
      <c r="C3481" s="83"/>
      <c r="D3481" s="83"/>
    </row>
    <row r="3482" spans="1:4">
      <c r="A3482" s="83"/>
      <c r="B3482" s="83"/>
      <c r="C3482" s="83"/>
      <c r="D3482" s="83"/>
    </row>
    <row r="3483" spans="1:4">
      <c r="A3483" s="83"/>
      <c r="B3483" s="83"/>
      <c r="C3483" s="83"/>
      <c r="D3483" s="83"/>
    </row>
    <row r="3484" spans="1:4">
      <c r="A3484" s="83"/>
      <c r="B3484" s="83"/>
      <c r="C3484" s="83"/>
      <c r="D3484" s="83"/>
    </row>
    <row r="3485" spans="1:4">
      <c r="A3485" s="83"/>
      <c r="B3485" s="83"/>
      <c r="C3485" s="83"/>
      <c r="D3485" s="83"/>
    </row>
    <row r="3486" spans="1:4">
      <c r="A3486" s="83"/>
      <c r="B3486" s="83"/>
      <c r="C3486" s="83"/>
      <c r="D3486" s="83"/>
    </row>
    <row r="3487" spans="1:4">
      <c r="A3487" s="83"/>
      <c r="B3487" s="83"/>
      <c r="C3487" s="83"/>
      <c r="D3487" s="83"/>
    </row>
    <row r="3488" spans="1:4">
      <c r="A3488" s="83"/>
      <c r="B3488" s="83"/>
      <c r="C3488" s="83"/>
      <c r="D3488" s="83"/>
    </row>
    <row r="3489" spans="1:4">
      <c r="A3489" s="83"/>
      <c r="B3489" s="83"/>
      <c r="C3489" s="83"/>
      <c r="D3489" s="83"/>
    </row>
    <row r="3490" spans="1:4">
      <c r="A3490" s="83"/>
      <c r="B3490" s="83"/>
      <c r="C3490" s="83"/>
      <c r="D3490" s="83"/>
    </row>
    <row r="3491" spans="1:4">
      <c r="A3491" s="83"/>
      <c r="B3491" s="83"/>
      <c r="C3491" s="83"/>
      <c r="D3491" s="83"/>
    </row>
    <row r="3492" spans="1:4">
      <c r="A3492" s="83"/>
      <c r="B3492" s="83"/>
      <c r="C3492" s="83"/>
      <c r="D3492" s="83"/>
    </row>
    <row r="3493" spans="1:4">
      <c r="A3493" s="83"/>
      <c r="B3493" s="83"/>
      <c r="C3493" s="83"/>
      <c r="D3493" s="83"/>
    </row>
    <row r="3494" spans="1:4">
      <c r="A3494" s="83"/>
      <c r="B3494" s="83"/>
      <c r="C3494" s="83"/>
      <c r="D3494" s="83"/>
    </row>
    <row r="3495" spans="1:4">
      <c r="A3495" s="83"/>
      <c r="B3495" s="83"/>
      <c r="C3495" s="83"/>
      <c r="D3495" s="83"/>
    </row>
    <row r="3496" spans="1:4">
      <c r="A3496" s="83"/>
      <c r="B3496" s="83"/>
      <c r="C3496" s="83"/>
      <c r="D3496" s="83"/>
    </row>
    <row r="3497" spans="1:4">
      <c r="A3497" s="83"/>
      <c r="B3497" s="83"/>
      <c r="C3497" s="83"/>
      <c r="D3497" s="83"/>
    </row>
    <row r="3498" spans="1:4">
      <c r="A3498" s="83"/>
      <c r="B3498" s="83"/>
      <c r="C3498" s="83"/>
      <c r="D3498" s="83"/>
    </row>
    <row r="3499" spans="1:4">
      <c r="A3499" s="83"/>
      <c r="B3499" s="83"/>
      <c r="C3499" s="83"/>
      <c r="D3499" s="83"/>
    </row>
    <row r="3500" spans="1:4">
      <c r="A3500" s="83"/>
      <c r="B3500" s="83"/>
      <c r="C3500" s="83"/>
      <c r="D3500" s="83"/>
    </row>
    <row r="3501" spans="1:4">
      <c r="A3501" s="83"/>
      <c r="B3501" s="83"/>
      <c r="C3501" s="83"/>
      <c r="D3501" s="83"/>
    </row>
    <row r="3502" spans="1:4">
      <c r="A3502" s="83"/>
      <c r="B3502" s="83"/>
      <c r="C3502" s="83"/>
      <c r="D3502" s="83"/>
    </row>
    <row r="3503" spans="1:4">
      <c r="A3503" s="83"/>
      <c r="B3503" s="83"/>
      <c r="C3503" s="83"/>
      <c r="D3503" s="83"/>
    </row>
    <row r="3504" spans="1:4">
      <c r="A3504" s="83"/>
      <c r="B3504" s="83"/>
      <c r="C3504" s="83"/>
      <c r="D3504" s="83"/>
    </row>
    <row r="3505" spans="1:4">
      <c r="A3505" s="83"/>
      <c r="B3505" s="83"/>
      <c r="C3505" s="83"/>
      <c r="D3505" s="83"/>
    </row>
    <row r="3506" spans="1:4">
      <c r="A3506" s="83"/>
      <c r="B3506" s="83"/>
      <c r="C3506" s="83"/>
      <c r="D3506" s="83"/>
    </row>
    <row r="3507" spans="1:4">
      <c r="A3507" s="83"/>
      <c r="B3507" s="83"/>
      <c r="C3507" s="83"/>
      <c r="D3507" s="83"/>
    </row>
    <row r="3508" spans="1:4">
      <c r="A3508" s="83"/>
      <c r="B3508" s="83"/>
      <c r="C3508" s="83"/>
      <c r="D3508" s="83"/>
    </row>
    <row r="3509" spans="1:4">
      <c r="A3509" s="83"/>
      <c r="B3509" s="83"/>
      <c r="C3509" s="83"/>
      <c r="D3509" s="83"/>
    </row>
    <row r="3510" spans="1:4">
      <c r="A3510" s="83"/>
      <c r="B3510" s="83"/>
      <c r="C3510" s="83"/>
      <c r="D3510" s="83"/>
    </row>
    <row r="3511" spans="1:4">
      <c r="A3511" s="83"/>
      <c r="B3511" s="83"/>
      <c r="C3511" s="83"/>
      <c r="D3511" s="83"/>
    </row>
    <row r="3512" spans="1:4">
      <c r="A3512" s="83"/>
      <c r="B3512" s="83"/>
      <c r="C3512" s="83"/>
      <c r="D3512" s="83"/>
    </row>
    <row r="3513" spans="1:4">
      <c r="A3513" s="83"/>
      <c r="B3513" s="83"/>
      <c r="C3513" s="83"/>
      <c r="D3513" s="83"/>
    </row>
    <row r="3514" spans="1:4">
      <c r="A3514" s="83"/>
      <c r="B3514" s="83"/>
      <c r="C3514" s="83"/>
      <c r="D3514" s="83"/>
    </row>
    <row r="3515" spans="1:4">
      <c r="A3515" s="83"/>
      <c r="B3515" s="83"/>
      <c r="C3515" s="83"/>
      <c r="D3515" s="83"/>
    </row>
    <row r="3516" spans="1:4">
      <c r="A3516" s="83"/>
      <c r="B3516" s="83"/>
      <c r="C3516" s="83"/>
      <c r="D3516" s="83"/>
    </row>
    <row r="3517" spans="1:4">
      <c r="A3517" s="83"/>
      <c r="B3517" s="83"/>
      <c r="C3517" s="83"/>
      <c r="D3517" s="83"/>
    </row>
    <row r="3518" spans="1:4">
      <c r="A3518" s="83"/>
      <c r="B3518" s="83"/>
      <c r="C3518" s="83"/>
      <c r="D3518" s="83"/>
    </row>
    <row r="3519" spans="1:4">
      <c r="A3519" s="83"/>
      <c r="B3519" s="83"/>
      <c r="C3519" s="83"/>
      <c r="D3519" s="83"/>
    </row>
    <row r="3520" spans="1:4">
      <c r="A3520" s="83"/>
      <c r="B3520" s="83"/>
      <c r="C3520" s="83"/>
      <c r="D3520" s="83"/>
    </row>
    <row r="3521" spans="1:4">
      <c r="A3521" s="83"/>
      <c r="B3521" s="83"/>
      <c r="C3521" s="83"/>
      <c r="D3521" s="83"/>
    </row>
    <row r="3522" spans="1:4">
      <c r="A3522" s="83"/>
      <c r="B3522" s="83"/>
      <c r="C3522" s="83"/>
      <c r="D3522" s="83"/>
    </row>
    <row r="3523" spans="1:4">
      <c r="A3523" s="83"/>
      <c r="B3523" s="83"/>
      <c r="C3523" s="83"/>
      <c r="D3523" s="83"/>
    </row>
    <row r="3524" spans="1:4">
      <c r="A3524" s="83"/>
      <c r="B3524" s="83"/>
      <c r="C3524" s="83"/>
      <c r="D3524" s="83"/>
    </row>
    <row r="3525" spans="1:4">
      <c r="A3525" s="83"/>
      <c r="B3525" s="83"/>
      <c r="C3525" s="83"/>
      <c r="D3525" s="83"/>
    </row>
    <row r="3526" spans="1:4">
      <c r="A3526" s="83"/>
      <c r="B3526" s="83"/>
      <c r="C3526" s="83"/>
      <c r="D3526" s="83"/>
    </row>
    <row r="3527" spans="1:4">
      <c r="A3527" s="83"/>
      <c r="B3527" s="83"/>
      <c r="C3527" s="83"/>
      <c r="D3527" s="83"/>
    </row>
    <row r="3528" spans="1:4">
      <c r="A3528" s="83"/>
      <c r="B3528" s="83"/>
      <c r="C3528" s="83"/>
      <c r="D3528" s="83"/>
    </row>
    <row r="3529" spans="1:4">
      <c r="A3529" s="83"/>
      <c r="B3529" s="83"/>
      <c r="C3529" s="83"/>
      <c r="D3529" s="83"/>
    </row>
    <row r="3530" spans="1:4">
      <c r="A3530" s="83"/>
      <c r="B3530" s="83"/>
      <c r="C3530" s="83"/>
      <c r="D3530" s="83"/>
    </row>
    <row r="3531" spans="1:4">
      <c r="A3531" s="83"/>
      <c r="B3531" s="83"/>
      <c r="C3531" s="83"/>
      <c r="D3531" s="83"/>
    </row>
    <row r="3532" spans="1:4">
      <c r="A3532" s="83"/>
      <c r="B3532" s="83"/>
      <c r="C3532" s="83"/>
      <c r="D3532" s="83"/>
    </row>
    <row r="3533" spans="1:4">
      <c r="A3533" s="83"/>
      <c r="B3533" s="83"/>
      <c r="C3533" s="83"/>
      <c r="D3533" s="83"/>
    </row>
    <row r="3534" spans="1:4">
      <c r="A3534" s="83"/>
      <c r="B3534" s="83"/>
      <c r="C3534" s="83"/>
      <c r="D3534" s="83"/>
    </row>
    <row r="3535" spans="1:4">
      <c r="A3535" s="83"/>
      <c r="B3535" s="83"/>
      <c r="C3535" s="83"/>
      <c r="D3535" s="83"/>
    </row>
    <row r="3536" spans="1:4">
      <c r="A3536" s="83"/>
      <c r="B3536" s="83"/>
      <c r="C3536" s="83"/>
      <c r="D3536" s="83"/>
    </row>
    <row r="3537" spans="1:4">
      <c r="A3537" s="83"/>
      <c r="B3537" s="83"/>
      <c r="C3537" s="83"/>
      <c r="D3537" s="83"/>
    </row>
    <row r="3538" spans="1:4">
      <c r="A3538" s="83"/>
      <c r="B3538" s="83"/>
      <c r="C3538" s="83"/>
      <c r="D3538" s="83"/>
    </row>
    <row r="3539" spans="1:4">
      <c r="A3539" s="83"/>
      <c r="B3539" s="83"/>
      <c r="C3539" s="83"/>
      <c r="D3539" s="83"/>
    </row>
    <row r="3540" spans="1:4">
      <c r="A3540" s="83"/>
      <c r="B3540" s="83"/>
      <c r="C3540" s="83"/>
      <c r="D3540" s="83"/>
    </row>
    <row r="3541" spans="1:4">
      <c r="A3541" s="83"/>
      <c r="B3541" s="83"/>
      <c r="C3541" s="83"/>
      <c r="D3541" s="83"/>
    </row>
    <row r="3542" spans="1:4">
      <c r="A3542" s="83"/>
      <c r="B3542" s="83"/>
      <c r="C3542" s="83"/>
      <c r="D3542" s="83"/>
    </row>
    <row r="3543" spans="1:4">
      <c r="A3543" s="83"/>
      <c r="B3543" s="83"/>
      <c r="C3543" s="83"/>
      <c r="D3543" s="83"/>
    </row>
    <row r="3544" spans="1:4">
      <c r="A3544" s="83"/>
      <c r="B3544" s="83"/>
      <c r="C3544" s="83"/>
      <c r="D3544" s="83"/>
    </row>
    <row r="3545" spans="1:4">
      <c r="A3545" s="83"/>
      <c r="B3545" s="83"/>
      <c r="C3545" s="83"/>
      <c r="D3545" s="83"/>
    </row>
    <row r="3546" spans="1:4">
      <c r="A3546" s="83"/>
      <c r="B3546" s="83"/>
      <c r="C3546" s="83"/>
      <c r="D3546" s="83"/>
    </row>
    <row r="3547" spans="1:4">
      <c r="A3547" s="83"/>
      <c r="B3547" s="83"/>
      <c r="C3547" s="83"/>
      <c r="D3547" s="83"/>
    </row>
    <row r="3548" spans="1:4">
      <c r="A3548" s="83"/>
      <c r="B3548" s="83"/>
      <c r="C3548" s="83"/>
      <c r="D3548" s="83"/>
    </row>
    <row r="3549" spans="1:4">
      <c r="A3549" s="83"/>
      <c r="B3549" s="83"/>
      <c r="C3549" s="83"/>
      <c r="D3549" s="83"/>
    </row>
    <row r="3550" spans="1:4">
      <c r="A3550" s="83"/>
      <c r="B3550" s="83"/>
      <c r="C3550" s="83"/>
      <c r="D3550" s="83"/>
    </row>
    <row r="3551" spans="1:4">
      <c r="A3551" s="83"/>
      <c r="B3551" s="83"/>
      <c r="C3551" s="83"/>
      <c r="D3551" s="83"/>
    </row>
    <row r="3552" spans="1:4">
      <c r="A3552" s="83"/>
      <c r="B3552" s="83"/>
      <c r="C3552" s="83"/>
      <c r="D3552" s="83"/>
    </row>
    <row r="3553" spans="1:4">
      <c r="A3553" s="83"/>
      <c r="B3553" s="83"/>
      <c r="C3553" s="83"/>
      <c r="D3553" s="83"/>
    </row>
    <row r="3554" spans="1:4">
      <c r="A3554" s="83"/>
      <c r="B3554" s="83"/>
      <c r="C3554" s="83"/>
      <c r="D3554" s="83"/>
    </row>
    <row r="3555" spans="1:4">
      <c r="A3555" s="83"/>
      <c r="B3555" s="83"/>
      <c r="C3555" s="83"/>
      <c r="D3555" s="83"/>
    </row>
    <row r="3556" spans="1:4">
      <c r="A3556" s="83"/>
      <c r="B3556" s="83"/>
      <c r="C3556" s="83"/>
      <c r="D3556" s="83"/>
    </row>
    <row r="3557" spans="1:4">
      <c r="A3557" s="83"/>
      <c r="B3557" s="83"/>
      <c r="C3557" s="83"/>
      <c r="D3557" s="83"/>
    </row>
    <row r="3558" spans="1:4">
      <c r="A3558" s="83"/>
      <c r="B3558" s="83"/>
      <c r="C3558" s="83"/>
      <c r="D3558" s="83"/>
    </row>
    <row r="3559" spans="1:4">
      <c r="A3559" s="83"/>
      <c r="B3559" s="83"/>
      <c r="C3559" s="83"/>
      <c r="D3559" s="83"/>
    </row>
    <row r="3560" spans="1:4">
      <c r="A3560" s="83"/>
      <c r="B3560" s="83"/>
      <c r="C3560" s="83"/>
      <c r="D3560" s="83"/>
    </row>
    <row r="3561" spans="1:4">
      <c r="A3561" s="83"/>
      <c r="B3561" s="83"/>
      <c r="C3561" s="83"/>
      <c r="D3561" s="83"/>
    </row>
    <row r="3562" spans="1:4">
      <c r="A3562" s="83"/>
      <c r="B3562" s="83"/>
      <c r="C3562" s="83"/>
      <c r="D3562" s="83"/>
    </row>
    <row r="3563" spans="1:4">
      <c r="A3563" s="83"/>
      <c r="B3563" s="83"/>
      <c r="C3563" s="83"/>
      <c r="D3563" s="83"/>
    </row>
    <row r="3564" spans="1:4">
      <c r="A3564" s="83"/>
      <c r="B3564" s="83"/>
      <c r="C3564" s="83"/>
      <c r="D3564" s="83"/>
    </row>
    <row r="3565" spans="1:4">
      <c r="A3565" s="83"/>
      <c r="B3565" s="83"/>
      <c r="C3565" s="83"/>
      <c r="D3565" s="83"/>
    </row>
    <row r="3566" spans="1:4">
      <c r="A3566" s="83"/>
      <c r="B3566" s="83"/>
      <c r="C3566" s="83"/>
      <c r="D3566" s="83"/>
    </row>
    <row r="3567" spans="1:4">
      <c r="A3567" s="83"/>
      <c r="B3567" s="83"/>
      <c r="C3567" s="83"/>
      <c r="D3567" s="83"/>
    </row>
    <row r="3568" spans="1:4">
      <c r="A3568" s="83"/>
      <c r="B3568" s="83"/>
      <c r="C3568" s="83"/>
      <c r="D3568" s="83"/>
    </row>
    <row r="3569" spans="1:8">
      <c r="A3569" s="83"/>
      <c r="B3569" s="83"/>
      <c r="C3569" s="83"/>
      <c r="D3569" s="83"/>
    </row>
    <row r="3570" spans="1:8">
      <c r="A3570" s="83"/>
      <c r="B3570" s="83"/>
      <c r="C3570" s="83"/>
      <c r="D3570" s="83"/>
    </row>
    <row r="3571" spans="1:8">
      <c r="A3571" s="83"/>
      <c r="B3571" s="83"/>
      <c r="C3571" s="83"/>
      <c r="D3571" s="83"/>
    </row>
    <row r="3572" spans="1:8">
      <c r="A3572" s="83"/>
      <c r="B3572" s="83"/>
      <c r="C3572" s="83"/>
      <c r="D3572" s="83"/>
    </row>
    <row r="3573" spans="1:8">
      <c r="A3573" s="83"/>
      <c r="B3573" s="83"/>
      <c r="C3573" s="83"/>
      <c r="D3573" s="83"/>
    </row>
    <row r="3574" spans="1:8">
      <c r="A3574" s="83"/>
      <c r="B3574" s="83"/>
      <c r="C3574" s="83"/>
      <c r="D3574" s="83"/>
    </row>
    <row r="3575" spans="1:8">
      <c r="A3575" s="83"/>
      <c r="B3575" s="83"/>
      <c r="C3575" s="83"/>
      <c r="D3575" s="83"/>
    </row>
    <row r="3576" spans="1:8">
      <c r="A3576" s="83"/>
      <c r="B3576" s="83"/>
      <c r="C3576" s="83"/>
      <c r="D3576" s="83"/>
    </row>
    <row r="3577" spans="1:8">
      <c r="A3577" s="83"/>
      <c r="B3577" s="83"/>
      <c r="C3577" s="83"/>
      <c r="D3577" s="83"/>
    </row>
    <row r="3578" spans="1:8">
      <c r="A3578" s="83"/>
      <c r="B3578" s="83"/>
      <c r="C3578" s="83"/>
      <c r="D3578" s="83"/>
    </row>
    <row r="3579" spans="1:8">
      <c r="A3579" s="83"/>
      <c r="B3579" s="83"/>
      <c r="C3579" s="83"/>
      <c r="D3579" s="83"/>
    </row>
    <row r="3580" spans="1:8">
      <c r="A3580" s="83"/>
      <c r="B3580" s="83"/>
      <c r="C3580" s="83"/>
      <c r="D3580" s="83"/>
    </row>
    <row r="3582" spans="1:8">
      <c r="B3582" s="83"/>
      <c r="C3582" s="83"/>
      <c r="D3582" s="83"/>
      <c r="E3582" s="83"/>
      <c r="F3582" s="83"/>
      <c r="G3582" s="83"/>
      <c r="H3582" s="83"/>
    </row>
    <row r="3583" spans="1:8">
      <c r="A3583" s="83"/>
      <c r="B3583" s="83"/>
      <c r="C3583" s="83"/>
      <c r="D3583" s="83"/>
      <c r="E3583" s="83"/>
      <c r="F3583" s="83"/>
      <c r="G3583" s="83"/>
      <c r="H3583" s="83"/>
    </row>
    <row r="3584" spans="1:8">
      <c r="A3584" s="83"/>
      <c r="B3584" s="83"/>
      <c r="C3584" s="83"/>
      <c r="D3584" s="83"/>
      <c r="E3584" s="83"/>
      <c r="F3584" s="83"/>
      <c r="G3584" s="83"/>
      <c r="H3584" s="83"/>
    </row>
    <row r="3585" spans="1:8">
      <c r="A3585" s="83"/>
      <c r="B3585" s="83"/>
      <c r="C3585" s="83"/>
      <c r="D3585" s="83"/>
      <c r="E3585" s="83"/>
      <c r="F3585" s="83"/>
      <c r="G3585" s="83"/>
      <c r="H3585" s="83"/>
    </row>
    <row r="3586" spans="1:8">
      <c r="A3586" s="83"/>
      <c r="B3586" s="83"/>
      <c r="C3586" s="83"/>
      <c r="D3586" s="83"/>
      <c r="E3586" s="83"/>
      <c r="F3586" s="83"/>
      <c r="G3586" s="83"/>
      <c r="H3586" s="83"/>
    </row>
    <row r="3587" spans="1:8">
      <c r="A3587" s="83"/>
      <c r="B3587" s="83"/>
      <c r="C3587" s="83"/>
      <c r="D3587" s="83"/>
      <c r="E3587" s="83"/>
      <c r="F3587" s="83"/>
      <c r="G3587" s="83"/>
      <c r="H3587" s="83"/>
    </row>
    <row r="3588" spans="1:8">
      <c r="A3588" s="83"/>
      <c r="B3588" s="83"/>
      <c r="C3588" s="83"/>
      <c r="D3588" s="83"/>
      <c r="E3588" s="83"/>
      <c r="F3588" s="83"/>
      <c r="G3588" s="83"/>
      <c r="H3588" s="83"/>
    </row>
    <row r="3589" spans="1:8">
      <c r="A3589" s="83"/>
      <c r="B3589" s="83"/>
      <c r="C3589" s="83"/>
      <c r="D3589" s="83"/>
      <c r="E3589" s="83"/>
      <c r="F3589" s="83"/>
      <c r="G3589" s="83"/>
      <c r="H3589" s="83"/>
    </row>
    <row r="3590" spans="1:8">
      <c r="A3590" s="83"/>
      <c r="B3590" s="83"/>
      <c r="C3590" s="83"/>
      <c r="D3590" s="83"/>
      <c r="E3590" s="83"/>
      <c r="F3590" s="83"/>
      <c r="G3590" s="83"/>
      <c r="H3590" s="83"/>
    </row>
    <row r="3591" spans="1:8">
      <c r="A3591" s="83"/>
      <c r="B3591" s="83"/>
      <c r="C3591" s="83"/>
      <c r="D3591" s="83"/>
      <c r="E3591" s="83"/>
      <c r="F3591" s="83"/>
      <c r="G3591" s="83"/>
      <c r="H3591" s="83"/>
    </row>
    <row r="3592" spans="1:8">
      <c r="A3592" s="83"/>
      <c r="B3592" s="83"/>
      <c r="C3592" s="83"/>
      <c r="D3592" s="83"/>
      <c r="E3592" s="83"/>
      <c r="F3592" s="83"/>
      <c r="G3592" s="83"/>
      <c r="H3592" s="83"/>
    </row>
    <row r="3593" spans="1:8">
      <c r="A3593" s="83"/>
      <c r="B3593" s="83"/>
      <c r="C3593" s="83"/>
      <c r="D3593" s="83"/>
      <c r="E3593" s="83"/>
      <c r="F3593" s="83"/>
      <c r="G3593" s="83"/>
      <c r="H3593" s="83"/>
    </row>
    <row r="3594" spans="1:8">
      <c r="A3594" s="83"/>
      <c r="B3594" s="83"/>
      <c r="C3594" s="83"/>
      <c r="D3594" s="83"/>
      <c r="E3594" s="83"/>
      <c r="F3594" s="83"/>
      <c r="G3594" s="83"/>
      <c r="H3594" s="83"/>
    </row>
    <row r="3595" spans="1:8">
      <c r="A3595" s="83"/>
      <c r="B3595" s="83"/>
      <c r="C3595" s="83"/>
      <c r="D3595" s="83"/>
      <c r="E3595" s="83"/>
      <c r="F3595" s="83"/>
      <c r="G3595" s="83"/>
      <c r="H3595" s="83"/>
    </row>
    <row r="3596" spans="1:8">
      <c r="A3596" s="83"/>
      <c r="B3596" s="83"/>
      <c r="C3596" s="83"/>
      <c r="D3596" s="83"/>
      <c r="E3596" s="83"/>
      <c r="F3596" s="83"/>
      <c r="G3596" s="83"/>
      <c r="H3596" s="83"/>
    </row>
    <row r="3597" spans="1:8">
      <c r="A3597" s="83"/>
      <c r="B3597" s="83"/>
      <c r="C3597" s="83"/>
      <c r="D3597" s="83"/>
      <c r="E3597" s="83"/>
      <c r="F3597" s="83"/>
      <c r="G3597" s="83"/>
      <c r="H3597" s="83"/>
    </row>
    <row r="3598" spans="1:8">
      <c r="A3598" s="83"/>
      <c r="B3598" s="83"/>
      <c r="C3598" s="83"/>
      <c r="D3598" s="83"/>
      <c r="E3598" s="83"/>
      <c r="F3598" s="83"/>
      <c r="G3598" s="83"/>
      <c r="H3598" s="83"/>
    </row>
    <row r="3599" spans="1:8">
      <c r="A3599" s="83"/>
      <c r="B3599" s="83"/>
      <c r="C3599" s="83"/>
      <c r="D3599" s="83"/>
      <c r="E3599" s="83"/>
      <c r="F3599" s="83"/>
      <c r="G3599" s="83"/>
      <c r="H3599" s="83"/>
    </row>
    <row r="3600" spans="1:8">
      <c r="A3600" s="83"/>
      <c r="B3600" s="83"/>
      <c r="C3600" s="83"/>
      <c r="D3600" s="83"/>
      <c r="E3600" s="83"/>
      <c r="F3600" s="83"/>
      <c r="G3600" s="83"/>
      <c r="H3600" s="83"/>
    </row>
    <row r="3601" spans="1:8">
      <c r="A3601" s="83"/>
      <c r="B3601" s="83"/>
      <c r="C3601" s="83"/>
      <c r="D3601" s="83"/>
      <c r="E3601" s="83"/>
      <c r="F3601" s="83"/>
      <c r="G3601" s="83"/>
      <c r="H3601" s="83"/>
    </row>
    <row r="3603" spans="1:8">
      <c r="B3603" s="83"/>
      <c r="C3603" s="83"/>
      <c r="D3603" s="83"/>
      <c r="E3603" s="83"/>
      <c r="F3603" s="83"/>
    </row>
    <row r="3604" spans="1:8">
      <c r="A3604" s="83"/>
      <c r="B3604" s="83"/>
      <c r="C3604" s="83"/>
      <c r="D3604" s="83"/>
      <c r="E3604" s="83"/>
      <c r="F3604" s="83"/>
    </row>
    <row r="3605" spans="1:8">
      <c r="A3605" s="83"/>
      <c r="B3605" s="83"/>
      <c r="C3605" s="83"/>
      <c r="D3605" s="83"/>
      <c r="E3605" s="83"/>
      <c r="F3605" s="83"/>
    </row>
    <row r="3607" spans="1:8">
      <c r="B3607" s="83"/>
      <c r="C3607" s="83"/>
      <c r="D3607" s="83"/>
      <c r="E3607" s="83"/>
      <c r="F3607" s="83"/>
      <c r="G3607" s="83"/>
    </row>
    <row r="3608" spans="1:8">
      <c r="A3608" s="83"/>
      <c r="B3608" s="83"/>
      <c r="C3608" s="83"/>
      <c r="D3608" s="83"/>
      <c r="E3608" s="83"/>
      <c r="F3608" s="83"/>
      <c r="G3608" s="83"/>
    </row>
    <row r="3610" spans="1:8">
      <c r="B3610" s="83"/>
      <c r="C3610" s="83"/>
      <c r="D3610" s="83"/>
      <c r="E3610" s="83"/>
      <c r="F3610" s="83"/>
      <c r="G3610" s="83"/>
      <c r="H3610" s="83"/>
    </row>
    <row r="3611" spans="1:8">
      <c r="A3611" s="83"/>
      <c r="B3611" s="83"/>
      <c r="C3611" s="83"/>
      <c r="D3611" s="83"/>
      <c r="E3611" s="83"/>
      <c r="F3611" s="83"/>
      <c r="G3611" s="84"/>
      <c r="H3611" s="83"/>
    </row>
    <row r="3612" spans="1:8">
      <c r="A3612" s="83"/>
      <c r="B3612" s="83"/>
      <c r="C3612" s="83"/>
      <c r="D3612" s="83"/>
      <c r="E3612" s="83"/>
      <c r="F3612" s="83"/>
      <c r="G3612" s="84"/>
      <c r="H3612" s="83"/>
    </row>
    <row r="3613" spans="1:8">
      <c r="A3613" s="83"/>
      <c r="B3613" s="83"/>
      <c r="C3613" s="83"/>
      <c r="D3613" s="83"/>
      <c r="E3613" s="83"/>
      <c r="F3613" s="83"/>
      <c r="G3613" s="84"/>
      <c r="H3613" s="83"/>
    </row>
    <row r="3614" spans="1:8">
      <c r="A3614" s="83"/>
      <c r="B3614" s="83"/>
      <c r="C3614" s="83"/>
      <c r="D3614" s="83"/>
      <c r="E3614" s="83"/>
      <c r="F3614" s="83"/>
      <c r="G3614" s="84"/>
      <c r="H3614" s="83"/>
    </row>
    <row r="3615" spans="1:8">
      <c r="A3615" s="83"/>
      <c r="B3615" s="83"/>
      <c r="C3615" s="83"/>
      <c r="D3615" s="83"/>
      <c r="E3615" s="83"/>
      <c r="F3615" s="83"/>
      <c r="G3615" s="84"/>
      <c r="H3615" s="83"/>
    </row>
    <row r="3616" spans="1:8">
      <c r="A3616" s="83"/>
      <c r="B3616" s="83"/>
      <c r="C3616" s="83"/>
      <c r="D3616" s="83"/>
      <c r="E3616" s="83"/>
      <c r="F3616" s="83"/>
      <c r="G3616" s="84"/>
      <c r="H3616" s="83"/>
    </row>
    <row r="3617" spans="1:11">
      <c r="A3617" s="83"/>
      <c r="B3617" s="83"/>
      <c r="C3617" s="83"/>
      <c r="D3617" s="83"/>
      <c r="E3617" s="83"/>
      <c r="F3617" s="83"/>
      <c r="G3617" s="84"/>
      <c r="H3617" s="83"/>
    </row>
    <row r="3618" spans="1:11">
      <c r="A3618" s="83"/>
      <c r="B3618" s="83"/>
      <c r="C3618" s="83"/>
      <c r="D3618" s="83"/>
      <c r="E3618" s="83"/>
      <c r="F3618" s="83"/>
      <c r="G3618" s="84"/>
      <c r="H3618" s="83"/>
    </row>
    <row r="3619" spans="1:11">
      <c r="A3619" s="83"/>
      <c r="B3619" s="83"/>
      <c r="C3619" s="83"/>
      <c r="D3619" s="83"/>
      <c r="E3619" s="83"/>
      <c r="F3619" s="83"/>
      <c r="G3619" s="84"/>
      <c r="H3619" s="83"/>
    </row>
    <row r="3620" spans="1:11">
      <c r="A3620" s="83"/>
      <c r="B3620" s="83"/>
      <c r="C3620" s="83"/>
      <c r="D3620" s="83"/>
      <c r="E3620" s="83"/>
      <c r="F3620" s="83"/>
      <c r="G3620" s="84"/>
      <c r="H3620" s="83"/>
    </row>
    <row r="3621" spans="1:11">
      <c r="A3621" s="83"/>
      <c r="B3621" s="83"/>
      <c r="C3621" s="83"/>
      <c r="D3621" s="83"/>
      <c r="E3621" s="83"/>
      <c r="F3621" s="83"/>
      <c r="G3621" s="84"/>
      <c r="H3621" s="83"/>
    </row>
    <row r="3622" spans="1:11">
      <c r="A3622" s="83"/>
      <c r="B3622" s="83"/>
      <c r="C3622" s="83"/>
      <c r="D3622" s="83"/>
      <c r="E3622" s="83"/>
      <c r="F3622" s="83"/>
      <c r="G3622" s="84"/>
      <c r="H3622" s="83"/>
    </row>
    <row r="3623" spans="1:11">
      <c r="A3623" s="83"/>
      <c r="B3623" s="83"/>
      <c r="C3623" s="83"/>
      <c r="D3623" s="83"/>
      <c r="E3623" s="83"/>
      <c r="F3623" s="83"/>
      <c r="G3623" s="83"/>
      <c r="H3623" s="83"/>
    </row>
    <row r="3624" spans="1:11">
      <c r="A3624" s="83"/>
      <c r="B3624" s="83"/>
      <c r="C3624" s="83"/>
      <c r="D3624" s="83"/>
      <c r="E3624" s="83"/>
      <c r="F3624" s="83"/>
      <c r="G3624" s="84"/>
      <c r="H3624" s="83"/>
    </row>
    <row r="3625" spans="1:11">
      <c r="A3625" s="83"/>
      <c r="B3625" s="83"/>
      <c r="C3625" s="83"/>
      <c r="D3625" s="83"/>
      <c r="E3625" s="83"/>
      <c r="F3625" s="83"/>
      <c r="G3625" s="84"/>
      <c r="H3625" s="83"/>
    </row>
    <row r="3626" spans="1:11">
      <c r="A3626" s="83"/>
      <c r="B3626" s="83"/>
      <c r="C3626" s="83"/>
      <c r="D3626" s="83"/>
      <c r="E3626" s="83"/>
      <c r="F3626" s="83"/>
      <c r="G3626" s="84"/>
      <c r="H3626" s="83"/>
    </row>
    <row r="3628" spans="1:11">
      <c r="B3628" s="83"/>
      <c r="C3628" s="83"/>
      <c r="D3628" s="83"/>
      <c r="E3628" s="83"/>
      <c r="F3628" s="83"/>
      <c r="G3628" s="83"/>
      <c r="H3628" s="83"/>
      <c r="I3628" s="83"/>
      <c r="J3628" s="83"/>
      <c r="K3628" s="83"/>
    </row>
    <row r="3629" spans="1:11">
      <c r="A3629" s="83"/>
      <c r="B3629" s="84"/>
      <c r="C3629" s="83"/>
      <c r="D3629" s="83"/>
      <c r="E3629" s="83"/>
      <c r="F3629" s="83"/>
      <c r="G3629" s="83"/>
      <c r="H3629" s="83"/>
      <c r="I3629" s="83"/>
      <c r="J3629" s="83"/>
      <c r="K3629" s="83"/>
    </row>
    <row r="3630" spans="1:11">
      <c r="A3630" s="83"/>
      <c r="B3630" s="84"/>
      <c r="C3630" s="83"/>
      <c r="D3630" s="83"/>
      <c r="E3630" s="83"/>
      <c r="F3630" s="83"/>
      <c r="G3630" s="83"/>
      <c r="H3630" s="83"/>
      <c r="I3630" s="83"/>
      <c r="J3630" s="83"/>
      <c r="K3630" s="83"/>
    </row>
    <row r="3631" spans="1:11">
      <c r="A3631" s="83"/>
      <c r="B3631" s="84"/>
      <c r="C3631" s="83"/>
      <c r="D3631" s="83"/>
      <c r="E3631" s="83"/>
      <c r="F3631" s="83"/>
      <c r="G3631" s="83"/>
      <c r="H3631" s="83"/>
      <c r="I3631" s="83"/>
      <c r="J3631" s="83"/>
      <c r="K3631" s="83"/>
    </row>
    <row r="3632" spans="1:11">
      <c r="A3632" s="83"/>
      <c r="B3632" s="84"/>
      <c r="C3632" s="83"/>
      <c r="D3632" s="83"/>
      <c r="E3632" s="83"/>
      <c r="F3632" s="83"/>
      <c r="G3632" s="83"/>
      <c r="H3632" s="83"/>
      <c r="I3632" s="83"/>
      <c r="J3632" s="83"/>
      <c r="K3632" s="83"/>
    </row>
    <row r="3633" spans="1:11">
      <c r="A3633" s="83"/>
      <c r="B3633" s="84"/>
      <c r="C3633" s="83"/>
      <c r="D3633" s="83"/>
      <c r="E3633" s="83"/>
      <c r="F3633" s="83"/>
      <c r="G3633" s="83"/>
      <c r="H3633" s="83"/>
      <c r="I3633" s="83"/>
      <c r="J3633" s="83"/>
      <c r="K3633" s="83"/>
    </row>
    <row r="3634" spans="1:11">
      <c r="A3634" s="83"/>
      <c r="B3634" s="84"/>
      <c r="C3634" s="83"/>
      <c r="D3634" s="83"/>
      <c r="E3634" s="83"/>
      <c r="F3634" s="83"/>
      <c r="G3634" s="83"/>
      <c r="H3634" s="83"/>
      <c r="I3634" s="83"/>
      <c r="J3634" s="83"/>
      <c r="K3634" s="83"/>
    </row>
    <row r="3635" spans="1:11">
      <c r="A3635" s="83"/>
      <c r="B3635" s="84"/>
      <c r="C3635" s="83"/>
      <c r="D3635" s="83"/>
      <c r="E3635" s="83"/>
      <c r="F3635" s="83"/>
      <c r="G3635" s="83"/>
      <c r="H3635" s="83"/>
      <c r="I3635" s="83"/>
      <c r="J3635" s="83"/>
      <c r="K3635" s="83"/>
    </row>
    <row r="3636" spans="1:11">
      <c r="A3636" s="83"/>
      <c r="B3636" s="84"/>
      <c r="C3636" s="83"/>
      <c r="D3636" s="83"/>
      <c r="E3636" s="83"/>
      <c r="F3636" s="83"/>
      <c r="G3636" s="83"/>
      <c r="H3636" s="83"/>
      <c r="I3636" s="83"/>
      <c r="J3636" s="83"/>
      <c r="K3636" s="83"/>
    </row>
    <row r="3637" spans="1:11">
      <c r="A3637" s="83"/>
      <c r="B3637" s="84"/>
      <c r="C3637" s="83"/>
      <c r="D3637" s="83"/>
      <c r="E3637" s="83"/>
      <c r="F3637" s="83"/>
      <c r="G3637" s="83"/>
      <c r="H3637" s="83"/>
      <c r="I3637" s="83"/>
      <c r="J3637" s="83"/>
      <c r="K3637" s="83"/>
    </row>
    <row r="3638" spans="1:11">
      <c r="A3638" s="83"/>
      <c r="B3638" s="84"/>
      <c r="C3638" s="83"/>
      <c r="D3638" s="83"/>
      <c r="E3638" s="83"/>
      <c r="F3638" s="83"/>
      <c r="G3638" s="83"/>
      <c r="H3638" s="83"/>
      <c r="I3638" s="83"/>
      <c r="J3638" s="83"/>
      <c r="K3638" s="83"/>
    </row>
    <row r="3639" spans="1:11">
      <c r="A3639" s="83"/>
      <c r="B3639" s="84"/>
      <c r="C3639" s="83"/>
      <c r="D3639" s="83"/>
      <c r="E3639" s="83"/>
      <c r="F3639" s="83"/>
      <c r="G3639" s="83"/>
      <c r="H3639" s="83"/>
      <c r="I3639" s="83"/>
      <c r="J3639" s="83"/>
      <c r="K3639" s="83"/>
    </row>
    <row r="3640" spans="1:11">
      <c r="A3640" s="83"/>
      <c r="B3640" s="84"/>
      <c r="C3640" s="83"/>
      <c r="D3640" s="83"/>
      <c r="E3640" s="83"/>
      <c r="F3640" s="83"/>
      <c r="G3640" s="83"/>
      <c r="H3640" s="83"/>
      <c r="I3640" s="83"/>
      <c r="J3640" s="83"/>
      <c r="K3640" s="83"/>
    </row>
    <row r="3641" spans="1:11">
      <c r="A3641" s="83"/>
      <c r="B3641" s="83"/>
      <c r="C3641" s="83"/>
      <c r="D3641" s="83"/>
      <c r="E3641" s="83"/>
      <c r="F3641" s="83"/>
      <c r="G3641" s="83"/>
      <c r="H3641" s="83"/>
      <c r="I3641" s="83"/>
      <c r="J3641" s="83"/>
      <c r="K3641" s="83"/>
    </row>
    <row r="3642" spans="1:11">
      <c r="A3642" s="83"/>
      <c r="B3642" s="84"/>
      <c r="C3642" s="83"/>
      <c r="D3642" s="83"/>
      <c r="E3642" s="83"/>
      <c r="F3642" s="83"/>
      <c r="G3642" s="83"/>
      <c r="H3642" s="83"/>
      <c r="I3642" s="83"/>
      <c r="J3642" s="83"/>
      <c r="K3642" s="83"/>
    </row>
    <row r="3643" spans="1:11">
      <c r="A3643" s="83"/>
      <c r="B3643" s="84"/>
      <c r="C3643" s="83"/>
      <c r="D3643" s="83"/>
      <c r="E3643" s="83"/>
      <c r="F3643" s="83"/>
      <c r="G3643" s="83"/>
      <c r="H3643" s="83"/>
      <c r="I3643" s="83"/>
      <c r="J3643" s="83"/>
      <c r="K3643" s="83"/>
    </row>
    <row r="3644" spans="1:11">
      <c r="A3644" s="83"/>
      <c r="B3644" s="84"/>
      <c r="C3644" s="83"/>
      <c r="D3644" s="83"/>
      <c r="E3644" s="83"/>
      <c r="F3644" s="83"/>
      <c r="G3644" s="83"/>
      <c r="H3644" s="83"/>
      <c r="I3644" s="83"/>
      <c r="J3644" s="83"/>
      <c r="K3644" s="83"/>
    </row>
    <row r="3646" spans="1:11">
      <c r="B3646" s="83"/>
      <c r="C3646" s="83"/>
      <c r="D3646" s="83"/>
      <c r="E3646" s="83"/>
    </row>
    <row r="3647" spans="1:11">
      <c r="A3647" s="83"/>
      <c r="B3647" s="83"/>
      <c r="C3647" s="83"/>
      <c r="D3647" s="83"/>
      <c r="E3647" s="83"/>
    </row>
    <row r="3648" spans="1:11">
      <c r="A3648" s="83"/>
      <c r="B3648" s="83"/>
      <c r="C3648" s="83"/>
      <c r="D3648" s="83"/>
      <c r="E3648" s="83"/>
    </row>
    <row r="3649" spans="1:5">
      <c r="A3649" s="83"/>
      <c r="B3649" s="83"/>
      <c r="C3649" s="83"/>
      <c r="D3649" s="83"/>
      <c r="E3649" s="83"/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>
  <sheetPr codeName="Sheet17"/>
  <dimension ref="A1:S3649"/>
  <sheetViews>
    <sheetView workbookViewId="0"/>
  </sheetViews>
  <sheetFormatPr defaultRowHeight="10.5"/>
  <cols>
    <col min="1" max="1" width="56" style="82" customWidth="1"/>
    <col min="2" max="2" width="32.6640625" style="82" customWidth="1"/>
    <col min="3" max="3" width="33.6640625" style="82" customWidth="1"/>
    <col min="4" max="4" width="38.6640625" style="82" customWidth="1"/>
    <col min="5" max="5" width="45.6640625" style="82" customWidth="1"/>
    <col min="6" max="6" width="50" style="82" customWidth="1"/>
    <col min="7" max="7" width="43.6640625" style="82" customWidth="1"/>
    <col min="8" max="9" width="38.33203125" style="82" customWidth="1"/>
    <col min="10" max="10" width="46.1640625" style="82" customWidth="1"/>
    <col min="11" max="11" width="36.5" style="82" customWidth="1"/>
    <col min="12" max="12" width="45" style="82" customWidth="1"/>
    <col min="13" max="13" width="50.1640625" style="82" customWidth="1"/>
    <col min="14" max="15" width="44.83203125" style="82" customWidth="1"/>
    <col min="16" max="16" width="45.33203125" style="82" customWidth="1"/>
    <col min="17" max="17" width="44.83203125" style="82" customWidth="1"/>
    <col min="18" max="18" width="42.6640625" style="82" customWidth="1"/>
    <col min="19" max="19" width="48.1640625" style="82" customWidth="1"/>
    <col min="20" max="23" width="9.33203125" style="82" customWidth="1"/>
    <col min="24" max="16384" width="9.33203125" style="82"/>
  </cols>
  <sheetData>
    <row r="1" spans="1:19">
      <c r="A1" s="92"/>
      <c r="B1" s="101" t="s">
        <v>365</v>
      </c>
      <c r="C1" s="101" t="s">
        <v>366</v>
      </c>
      <c r="D1" s="101" t="s">
        <v>367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101" t="s">
        <v>368</v>
      </c>
      <c r="B2" s="101">
        <v>14186.69</v>
      </c>
      <c r="C2" s="101">
        <v>3729.41</v>
      </c>
      <c r="D2" s="101">
        <v>3729.41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101" t="s">
        <v>369</v>
      </c>
      <c r="B3" s="101">
        <v>14186.69</v>
      </c>
      <c r="C3" s="101">
        <v>3729.41</v>
      </c>
      <c r="D3" s="101">
        <v>3729.41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101" t="s">
        <v>370</v>
      </c>
      <c r="B4" s="101">
        <v>35978.699999999997</v>
      </c>
      <c r="C4" s="101">
        <v>9458.1</v>
      </c>
      <c r="D4" s="101">
        <v>9458.1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101" t="s">
        <v>371</v>
      </c>
      <c r="B5" s="101">
        <v>35978.699999999997</v>
      </c>
      <c r="C5" s="101">
        <v>9458.1</v>
      </c>
      <c r="D5" s="101">
        <v>9458.1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92"/>
      <c r="B7" s="101" t="s">
        <v>372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101" t="s">
        <v>373</v>
      </c>
      <c r="B8" s="101">
        <v>3804.01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101" t="s">
        <v>374</v>
      </c>
      <c r="B9" s="101">
        <v>3804.01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101" t="s">
        <v>375</v>
      </c>
      <c r="B10" s="101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92"/>
      <c r="B12" s="101" t="s">
        <v>376</v>
      </c>
      <c r="C12" s="101" t="s">
        <v>377</v>
      </c>
      <c r="D12" s="101" t="s">
        <v>378</v>
      </c>
      <c r="E12" s="101" t="s">
        <v>379</v>
      </c>
      <c r="F12" s="101" t="s">
        <v>380</v>
      </c>
      <c r="G12" s="101" t="s">
        <v>381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101" t="s">
        <v>60</v>
      </c>
      <c r="B13" s="101">
        <v>303.27999999999997</v>
      </c>
      <c r="C13" s="101">
        <v>5711.77</v>
      </c>
      <c r="D13" s="101">
        <v>0</v>
      </c>
      <c r="E13" s="101">
        <v>0</v>
      </c>
      <c r="F13" s="101">
        <v>0</v>
      </c>
      <c r="G13" s="101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101" t="s">
        <v>61</v>
      </c>
      <c r="B14" s="101">
        <v>2230.2800000000002</v>
      </c>
      <c r="C14" s="101">
        <v>0</v>
      </c>
      <c r="D14" s="101">
        <v>0</v>
      </c>
      <c r="E14" s="101">
        <v>0</v>
      </c>
      <c r="F14" s="101">
        <v>0</v>
      </c>
      <c r="G14" s="101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101" t="s">
        <v>69</v>
      </c>
      <c r="B15" s="101">
        <v>879.76</v>
      </c>
      <c r="C15" s="101">
        <v>0</v>
      </c>
      <c r="D15" s="101">
        <v>0</v>
      </c>
      <c r="E15" s="101">
        <v>0</v>
      </c>
      <c r="F15" s="101">
        <v>0</v>
      </c>
      <c r="G15" s="101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101" t="s">
        <v>70</v>
      </c>
      <c r="B16" s="101">
        <v>31.81</v>
      </c>
      <c r="C16" s="101">
        <v>0</v>
      </c>
      <c r="D16" s="101">
        <v>0</v>
      </c>
      <c r="E16" s="101">
        <v>0</v>
      </c>
      <c r="F16" s="101">
        <v>0</v>
      </c>
      <c r="G16" s="101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101" t="s">
        <v>71</v>
      </c>
      <c r="B17" s="101">
        <v>1985.76</v>
      </c>
      <c r="C17" s="101">
        <v>188.37</v>
      </c>
      <c r="D17" s="101">
        <v>0</v>
      </c>
      <c r="E17" s="101">
        <v>0</v>
      </c>
      <c r="F17" s="101">
        <v>0</v>
      </c>
      <c r="G17" s="101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101" t="s">
        <v>72</v>
      </c>
      <c r="B18" s="101">
        <v>0</v>
      </c>
      <c r="C18" s="101">
        <v>0</v>
      </c>
      <c r="D18" s="101">
        <v>0</v>
      </c>
      <c r="E18" s="101">
        <v>0</v>
      </c>
      <c r="F18" s="101">
        <v>0</v>
      </c>
      <c r="G18" s="101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101" t="s">
        <v>73</v>
      </c>
      <c r="B19" s="101">
        <v>1116.1500000000001</v>
      </c>
      <c r="C19" s="101">
        <v>0</v>
      </c>
      <c r="D19" s="101">
        <v>0</v>
      </c>
      <c r="E19" s="101">
        <v>0</v>
      </c>
      <c r="F19" s="101">
        <v>0</v>
      </c>
      <c r="G19" s="101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101" t="s">
        <v>74</v>
      </c>
      <c r="B20" s="101">
        <v>29.05</v>
      </c>
      <c r="C20" s="101">
        <v>0</v>
      </c>
      <c r="D20" s="101">
        <v>0</v>
      </c>
      <c r="E20" s="101">
        <v>0</v>
      </c>
      <c r="F20" s="101">
        <v>0</v>
      </c>
      <c r="G20" s="101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101" t="s">
        <v>75</v>
      </c>
      <c r="B21" s="101">
        <v>0</v>
      </c>
      <c r="C21" s="101">
        <v>0</v>
      </c>
      <c r="D21" s="101">
        <v>0</v>
      </c>
      <c r="E21" s="101">
        <v>0</v>
      </c>
      <c r="F21" s="101">
        <v>0</v>
      </c>
      <c r="G21" s="101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101" t="s">
        <v>76</v>
      </c>
      <c r="B22" s="101">
        <v>1668.11</v>
      </c>
      <c r="C22" s="101">
        <v>0</v>
      </c>
      <c r="D22" s="101">
        <v>0</v>
      </c>
      <c r="E22" s="101">
        <v>0</v>
      </c>
      <c r="F22" s="101">
        <v>0</v>
      </c>
      <c r="G22" s="101">
        <v>620.54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101" t="s">
        <v>55</v>
      </c>
      <c r="B23" s="101">
        <v>0</v>
      </c>
      <c r="C23" s="101">
        <v>0</v>
      </c>
      <c r="D23" s="101">
        <v>0</v>
      </c>
      <c r="E23" s="101">
        <v>0</v>
      </c>
      <c r="F23" s="101">
        <v>0</v>
      </c>
      <c r="G23" s="101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101" t="s">
        <v>77</v>
      </c>
      <c r="B24" s="101">
        <v>0</v>
      </c>
      <c r="C24" s="101">
        <v>42.35</v>
      </c>
      <c r="D24" s="101">
        <v>0</v>
      </c>
      <c r="E24" s="101">
        <v>0</v>
      </c>
      <c r="F24" s="101">
        <v>0</v>
      </c>
      <c r="G24" s="101">
        <v>240.48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101" t="s">
        <v>78</v>
      </c>
      <c r="B25" s="101">
        <v>0</v>
      </c>
      <c r="C25" s="101">
        <v>0</v>
      </c>
      <c r="D25" s="101">
        <v>0</v>
      </c>
      <c r="E25" s="101">
        <v>0</v>
      </c>
      <c r="F25" s="101">
        <v>0</v>
      </c>
      <c r="G25" s="101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101" t="s">
        <v>79</v>
      </c>
      <c r="B26" s="101">
        <v>0</v>
      </c>
      <c r="C26" s="101">
        <v>0</v>
      </c>
      <c r="D26" s="101">
        <v>0</v>
      </c>
      <c r="E26" s="101">
        <v>0</v>
      </c>
      <c r="F26" s="101">
        <v>0</v>
      </c>
      <c r="G26" s="101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101"/>
      <c r="B27" s="101"/>
      <c r="C27" s="101"/>
      <c r="D27" s="101"/>
      <c r="E27" s="101"/>
      <c r="F27" s="101"/>
      <c r="G27" s="101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101" t="s">
        <v>80</v>
      </c>
      <c r="B28" s="101">
        <v>8244.2000000000007</v>
      </c>
      <c r="C28" s="101">
        <v>5942.49</v>
      </c>
      <c r="D28" s="101">
        <v>0</v>
      </c>
      <c r="E28" s="101">
        <v>0</v>
      </c>
      <c r="F28" s="101">
        <v>0</v>
      </c>
      <c r="G28" s="101">
        <v>861.02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92"/>
      <c r="B30" s="101" t="s">
        <v>372</v>
      </c>
      <c r="C30" s="101" t="s">
        <v>213</v>
      </c>
      <c r="D30" s="101" t="s">
        <v>382</v>
      </c>
      <c r="E30" s="101" t="s">
        <v>383</v>
      </c>
      <c r="F30" s="101" t="s">
        <v>384</v>
      </c>
      <c r="G30" s="101" t="s">
        <v>385</v>
      </c>
      <c r="H30" s="101" t="s">
        <v>386</v>
      </c>
      <c r="I30" s="101" t="s">
        <v>387</v>
      </c>
      <c r="J30" s="101" t="s">
        <v>388</v>
      </c>
      <c r="K30"/>
      <c r="L30"/>
      <c r="M30"/>
      <c r="N30"/>
      <c r="O30"/>
      <c r="P30"/>
      <c r="Q30"/>
      <c r="R30"/>
      <c r="S30"/>
    </row>
    <row r="31" spans="1:19">
      <c r="A31" s="101" t="s">
        <v>389</v>
      </c>
      <c r="B31" s="101">
        <v>10.029999999999999</v>
      </c>
      <c r="C31" s="101" t="s">
        <v>390</v>
      </c>
      <c r="D31" s="101">
        <v>30.58</v>
      </c>
      <c r="E31" s="101">
        <v>1</v>
      </c>
      <c r="F31" s="101">
        <v>8.36</v>
      </c>
      <c r="G31" s="101">
        <v>2.23</v>
      </c>
      <c r="H31" s="101">
        <v>22.6</v>
      </c>
      <c r="I31" s="101"/>
      <c r="J31" s="101">
        <v>21.53</v>
      </c>
      <c r="K31"/>
      <c r="L31"/>
      <c r="M31"/>
      <c r="N31"/>
      <c r="O31"/>
      <c r="P31"/>
      <c r="Q31"/>
      <c r="R31"/>
      <c r="S31"/>
    </row>
    <row r="32" spans="1:19">
      <c r="A32" s="101" t="s">
        <v>391</v>
      </c>
      <c r="B32" s="101">
        <v>5.2</v>
      </c>
      <c r="C32" s="101" t="s">
        <v>390</v>
      </c>
      <c r="D32" s="101">
        <v>15.86</v>
      </c>
      <c r="E32" s="101">
        <v>1</v>
      </c>
      <c r="F32" s="101">
        <v>0</v>
      </c>
      <c r="G32" s="101">
        <v>0</v>
      </c>
      <c r="H32" s="101">
        <v>10.8</v>
      </c>
      <c r="I32" s="101"/>
      <c r="J32" s="101">
        <v>1.08</v>
      </c>
      <c r="K32"/>
      <c r="L32"/>
      <c r="M32"/>
      <c r="N32"/>
      <c r="O32"/>
      <c r="P32"/>
      <c r="Q32"/>
      <c r="R32"/>
      <c r="S32"/>
    </row>
    <row r="33" spans="1:19">
      <c r="A33" s="101" t="s">
        <v>392</v>
      </c>
      <c r="B33" s="101">
        <v>39.020000000000003</v>
      </c>
      <c r="C33" s="101" t="s">
        <v>390</v>
      </c>
      <c r="D33" s="101">
        <v>118.93</v>
      </c>
      <c r="E33" s="101">
        <v>1</v>
      </c>
      <c r="F33" s="101">
        <v>18.579999999999998</v>
      </c>
      <c r="G33" s="101">
        <v>8.92</v>
      </c>
      <c r="H33" s="101">
        <v>14</v>
      </c>
      <c r="I33" s="101">
        <v>1</v>
      </c>
      <c r="J33" s="101">
        <v>10.76</v>
      </c>
      <c r="K33"/>
      <c r="L33"/>
      <c r="M33"/>
      <c r="N33"/>
      <c r="O33"/>
      <c r="P33"/>
      <c r="Q33"/>
      <c r="R33"/>
      <c r="S33"/>
    </row>
    <row r="34" spans="1:19">
      <c r="A34" s="101" t="s">
        <v>393</v>
      </c>
      <c r="B34" s="101">
        <v>11.71</v>
      </c>
      <c r="C34" s="101" t="s">
        <v>390</v>
      </c>
      <c r="D34" s="101">
        <v>35.68</v>
      </c>
      <c r="E34" s="101">
        <v>1</v>
      </c>
      <c r="F34" s="101">
        <v>0</v>
      </c>
      <c r="G34" s="101">
        <v>0</v>
      </c>
      <c r="H34" s="101">
        <v>14</v>
      </c>
      <c r="I34" s="101">
        <v>5</v>
      </c>
      <c r="J34" s="101">
        <v>21.53</v>
      </c>
      <c r="K34"/>
      <c r="L34"/>
      <c r="M34"/>
      <c r="N34"/>
      <c r="O34"/>
      <c r="P34"/>
      <c r="Q34"/>
      <c r="R34"/>
      <c r="S34"/>
    </row>
    <row r="35" spans="1:19">
      <c r="A35" s="101" t="s">
        <v>394</v>
      </c>
      <c r="B35" s="101">
        <v>15.33</v>
      </c>
      <c r="C35" s="101" t="s">
        <v>390</v>
      </c>
      <c r="D35" s="101">
        <v>46.72</v>
      </c>
      <c r="E35" s="101">
        <v>1</v>
      </c>
      <c r="F35" s="101">
        <v>0</v>
      </c>
      <c r="G35" s="101">
        <v>0</v>
      </c>
      <c r="H35" s="101">
        <v>14</v>
      </c>
      <c r="I35" s="101">
        <v>5</v>
      </c>
      <c r="J35" s="101">
        <v>21.53</v>
      </c>
      <c r="K35"/>
      <c r="L35"/>
      <c r="M35"/>
      <c r="N35"/>
      <c r="O35"/>
      <c r="P35"/>
      <c r="Q35"/>
      <c r="R35"/>
      <c r="S35"/>
    </row>
    <row r="36" spans="1:19">
      <c r="A36" s="101" t="s">
        <v>395</v>
      </c>
      <c r="B36" s="101">
        <v>11.71</v>
      </c>
      <c r="C36" s="101" t="s">
        <v>390</v>
      </c>
      <c r="D36" s="101">
        <v>35.68</v>
      </c>
      <c r="E36" s="101">
        <v>1</v>
      </c>
      <c r="F36" s="101">
        <v>0</v>
      </c>
      <c r="G36" s="101">
        <v>0</v>
      </c>
      <c r="H36" s="101">
        <v>19.399999999999999</v>
      </c>
      <c r="I36" s="101">
        <v>20</v>
      </c>
      <c r="J36" s="101">
        <v>11.84</v>
      </c>
      <c r="K36"/>
      <c r="L36"/>
      <c r="M36"/>
      <c r="N36"/>
      <c r="O36"/>
      <c r="P36"/>
      <c r="Q36"/>
      <c r="R36"/>
      <c r="S36"/>
    </row>
    <row r="37" spans="1:19">
      <c r="A37" s="101" t="s">
        <v>396</v>
      </c>
      <c r="B37" s="101">
        <v>4.18</v>
      </c>
      <c r="C37" s="101" t="s">
        <v>390</v>
      </c>
      <c r="D37" s="101">
        <v>12.74</v>
      </c>
      <c r="E37" s="101">
        <v>1</v>
      </c>
      <c r="F37" s="101">
        <v>8.36</v>
      </c>
      <c r="G37" s="101">
        <v>2.3199999999999998</v>
      </c>
      <c r="H37" s="101">
        <v>19.399999999999999</v>
      </c>
      <c r="I37" s="101">
        <v>20</v>
      </c>
      <c r="J37" s="101">
        <v>11.84</v>
      </c>
      <c r="K37"/>
      <c r="L37"/>
      <c r="M37"/>
      <c r="N37"/>
      <c r="O37"/>
      <c r="P37"/>
      <c r="Q37"/>
      <c r="R37"/>
      <c r="S37"/>
    </row>
    <row r="38" spans="1:19">
      <c r="A38" s="101" t="s">
        <v>397</v>
      </c>
      <c r="B38" s="101">
        <v>9.1</v>
      </c>
      <c r="C38" s="101" t="s">
        <v>390</v>
      </c>
      <c r="D38" s="101">
        <v>27.75</v>
      </c>
      <c r="E38" s="101">
        <v>1</v>
      </c>
      <c r="F38" s="101">
        <v>6.5</v>
      </c>
      <c r="G38" s="101">
        <v>0</v>
      </c>
      <c r="H38" s="101">
        <v>7.53</v>
      </c>
      <c r="I38" s="101"/>
      <c r="J38" s="101">
        <v>53.82</v>
      </c>
      <c r="K38"/>
      <c r="L38"/>
      <c r="M38"/>
      <c r="N38"/>
      <c r="O38"/>
      <c r="P38"/>
      <c r="Q38"/>
      <c r="R38"/>
      <c r="S38"/>
    </row>
    <row r="39" spans="1:19">
      <c r="A39" s="101" t="s">
        <v>398</v>
      </c>
      <c r="B39" s="101">
        <v>8.4499999999999993</v>
      </c>
      <c r="C39" s="101" t="s">
        <v>390</v>
      </c>
      <c r="D39" s="101">
        <v>25.77</v>
      </c>
      <c r="E39" s="101">
        <v>1</v>
      </c>
      <c r="F39" s="101">
        <v>18.579999999999998</v>
      </c>
      <c r="G39" s="101">
        <v>0</v>
      </c>
      <c r="H39" s="101">
        <v>7.53</v>
      </c>
      <c r="I39" s="101"/>
      <c r="J39" s="101">
        <v>5750.9844999999996</v>
      </c>
      <c r="K39"/>
      <c r="L39"/>
      <c r="M39"/>
      <c r="N39"/>
      <c r="O39"/>
      <c r="P39"/>
      <c r="Q39"/>
      <c r="R39"/>
      <c r="S39"/>
    </row>
    <row r="40" spans="1:19">
      <c r="A40" s="101" t="s">
        <v>399</v>
      </c>
      <c r="B40" s="101">
        <v>5.0199999999999996</v>
      </c>
      <c r="C40" s="101" t="s">
        <v>390</v>
      </c>
      <c r="D40" s="101">
        <v>15.29</v>
      </c>
      <c r="E40" s="101">
        <v>1</v>
      </c>
      <c r="F40" s="101">
        <v>0</v>
      </c>
      <c r="G40" s="101">
        <v>0</v>
      </c>
      <c r="H40" s="101">
        <v>19.399999999999999</v>
      </c>
      <c r="I40" s="101">
        <v>20</v>
      </c>
      <c r="J40" s="101">
        <v>11.84</v>
      </c>
      <c r="K40"/>
      <c r="L40"/>
      <c r="M40"/>
      <c r="N40"/>
      <c r="O40"/>
      <c r="P40"/>
      <c r="Q40"/>
      <c r="R40"/>
      <c r="S40"/>
    </row>
    <row r="41" spans="1:19">
      <c r="A41" s="101" t="s">
        <v>400</v>
      </c>
      <c r="B41" s="101">
        <v>13.01</v>
      </c>
      <c r="C41" s="101" t="s">
        <v>390</v>
      </c>
      <c r="D41" s="101">
        <v>39.64</v>
      </c>
      <c r="E41" s="101">
        <v>1</v>
      </c>
      <c r="F41" s="101">
        <v>0</v>
      </c>
      <c r="G41" s="101">
        <v>0</v>
      </c>
      <c r="H41" s="101">
        <v>8.61</v>
      </c>
      <c r="I41" s="101"/>
      <c r="J41" s="101">
        <v>4.3099999999999996</v>
      </c>
      <c r="K41"/>
      <c r="L41"/>
      <c r="M41"/>
      <c r="N41"/>
      <c r="O41"/>
      <c r="P41"/>
      <c r="Q41"/>
      <c r="R41"/>
      <c r="S41"/>
    </row>
    <row r="42" spans="1:19">
      <c r="A42" s="101" t="s">
        <v>401</v>
      </c>
      <c r="B42" s="101">
        <v>10.41</v>
      </c>
      <c r="C42" s="101" t="s">
        <v>390</v>
      </c>
      <c r="D42" s="101">
        <v>31.71</v>
      </c>
      <c r="E42" s="101">
        <v>1</v>
      </c>
      <c r="F42" s="101">
        <v>0</v>
      </c>
      <c r="G42" s="101">
        <v>0</v>
      </c>
      <c r="H42" s="101">
        <v>19.399999999999999</v>
      </c>
      <c r="I42" s="101">
        <v>20</v>
      </c>
      <c r="J42" s="101">
        <v>11.84</v>
      </c>
      <c r="K42"/>
      <c r="L42"/>
      <c r="M42"/>
      <c r="N42"/>
      <c r="O42"/>
      <c r="P42"/>
      <c r="Q42"/>
      <c r="R42"/>
      <c r="S42"/>
    </row>
    <row r="43" spans="1:19">
      <c r="A43" s="101" t="s">
        <v>402</v>
      </c>
      <c r="B43" s="101">
        <v>57.79</v>
      </c>
      <c r="C43" s="101" t="s">
        <v>390</v>
      </c>
      <c r="D43" s="101">
        <v>176.13</v>
      </c>
      <c r="E43" s="101">
        <v>1</v>
      </c>
      <c r="F43" s="101">
        <v>20.440000000000001</v>
      </c>
      <c r="G43" s="101">
        <v>8.92</v>
      </c>
      <c r="H43" s="101">
        <v>10.8</v>
      </c>
      <c r="I43" s="101">
        <v>3.33</v>
      </c>
      <c r="J43" s="101">
        <v>11.84</v>
      </c>
      <c r="K43"/>
      <c r="L43"/>
      <c r="M43"/>
      <c r="N43"/>
      <c r="O43"/>
      <c r="P43"/>
      <c r="Q43"/>
      <c r="R43"/>
      <c r="S43"/>
    </row>
    <row r="44" spans="1:19">
      <c r="A44" s="101" t="s">
        <v>403</v>
      </c>
      <c r="B44" s="101">
        <v>22.3</v>
      </c>
      <c r="C44" s="101" t="s">
        <v>390</v>
      </c>
      <c r="D44" s="101">
        <v>67.959999999999994</v>
      </c>
      <c r="E44" s="101">
        <v>1</v>
      </c>
      <c r="F44" s="101">
        <v>0</v>
      </c>
      <c r="G44" s="101">
        <v>0</v>
      </c>
      <c r="H44" s="101">
        <v>8.61</v>
      </c>
      <c r="I44" s="101"/>
      <c r="J44" s="101">
        <v>4.3099999999999996</v>
      </c>
      <c r="K44"/>
      <c r="L44"/>
      <c r="M44"/>
      <c r="N44"/>
      <c r="O44"/>
      <c r="P44"/>
      <c r="Q44"/>
      <c r="R44"/>
      <c r="S44"/>
    </row>
    <row r="45" spans="1:19">
      <c r="A45" s="101" t="s">
        <v>404</v>
      </c>
      <c r="B45" s="101">
        <v>5.0199999999999996</v>
      </c>
      <c r="C45" s="101" t="s">
        <v>390</v>
      </c>
      <c r="D45" s="101">
        <v>15.29</v>
      </c>
      <c r="E45" s="101">
        <v>1</v>
      </c>
      <c r="F45" s="101">
        <v>5.57</v>
      </c>
      <c r="G45" s="101">
        <v>0</v>
      </c>
      <c r="H45" s="101">
        <v>8.61</v>
      </c>
      <c r="I45" s="101"/>
      <c r="J45" s="101">
        <v>4.3099999999999996</v>
      </c>
      <c r="K45"/>
      <c r="L45"/>
      <c r="M45"/>
      <c r="N45"/>
      <c r="O45"/>
      <c r="P45"/>
      <c r="Q45"/>
      <c r="R45"/>
      <c r="S45"/>
    </row>
    <row r="46" spans="1:19">
      <c r="A46" s="101" t="s">
        <v>405</v>
      </c>
      <c r="B46" s="101">
        <v>61.32</v>
      </c>
      <c r="C46" s="101" t="s">
        <v>390</v>
      </c>
      <c r="D46" s="101">
        <v>186.89</v>
      </c>
      <c r="E46" s="101">
        <v>1</v>
      </c>
      <c r="F46" s="101">
        <v>20.440000000000001</v>
      </c>
      <c r="G46" s="101">
        <v>5.57</v>
      </c>
      <c r="H46" s="101">
        <v>9.68</v>
      </c>
      <c r="I46" s="101">
        <v>6.67</v>
      </c>
      <c r="J46" s="101">
        <v>32.29</v>
      </c>
      <c r="K46"/>
      <c r="L46"/>
      <c r="M46"/>
      <c r="N46"/>
      <c r="O46"/>
      <c r="P46"/>
      <c r="Q46"/>
      <c r="R46"/>
      <c r="S46"/>
    </row>
    <row r="47" spans="1:19">
      <c r="A47" s="101" t="s">
        <v>406</v>
      </c>
      <c r="B47" s="101">
        <v>46.08</v>
      </c>
      <c r="C47" s="101" t="s">
        <v>390</v>
      </c>
      <c r="D47" s="101">
        <v>140.44999999999999</v>
      </c>
      <c r="E47" s="101">
        <v>1</v>
      </c>
      <c r="F47" s="101">
        <v>0</v>
      </c>
      <c r="G47" s="101">
        <v>0</v>
      </c>
      <c r="H47" s="101">
        <v>8.61</v>
      </c>
      <c r="I47" s="101"/>
      <c r="J47" s="101">
        <v>4.3099999999999996</v>
      </c>
      <c r="K47"/>
      <c r="L47"/>
      <c r="M47"/>
      <c r="N47"/>
      <c r="O47"/>
      <c r="P47"/>
      <c r="Q47"/>
      <c r="R47"/>
      <c r="S47"/>
    </row>
    <row r="48" spans="1:19">
      <c r="A48" s="101" t="s">
        <v>407</v>
      </c>
      <c r="B48" s="101">
        <v>33.450000000000003</v>
      </c>
      <c r="C48" s="101" t="s">
        <v>390</v>
      </c>
      <c r="D48" s="101">
        <v>101.94</v>
      </c>
      <c r="E48" s="101">
        <v>1</v>
      </c>
      <c r="F48" s="101">
        <v>0</v>
      </c>
      <c r="G48" s="101">
        <v>0</v>
      </c>
      <c r="H48" s="101">
        <v>9.68</v>
      </c>
      <c r="I48" s="101">
        <v>6.67</v>
      </c>
      <c r="J48" s="101">
        <v>32.29</v>
      </c>
      <c r="K48"/>
      <c r="L48"/>
      <c r="M48"/>
      <c r="N48"/>
      <c r="O48"/>
      <c r="P48"/>
      <c r="Q48"/>
      <c r="R48"/>
      <c r="S48"/>
    </row>
    <row r="49" spans="1:19">
      <c r="A49" s="101" t="s">
        <v>408</v>
      </c>
      <c r="B49" s="101">
        <v>15.61</v>
      </c>
      <c r="C49" s="101" t="s">
        <v>390</v>
      </c>
      <c r="D49" s="101">
        <v>47.57</v>
      </c>
      <c r="E49" s="101">
        <v>1</v>
      </c>
      <c r="F49" s="101">
        <v>4.6500000000000004</v>
      </c>
      <c r="G49" s="101">
        <v>0</v>
      </c>
      <c r="H49" s="101">
        <v>22.6</v>
      </c>
      <c r="I49" s="101">
        <v>5</v>
      </c>
      <c r="J49" s="101">
        <v>11.84</v>
      </c>
      <c r="K49"/>
      <c r="L49"/>
      <c r="M49"/>
      <c r="N49"/>
      <c r="O49"/>
      <c r="P49"/>
      <c r="Q49"/>
      <c r="R49"/>
      <c r="S49"/>
    </row>
    <row r="50" spans="1:19">
      <c r="A50" s="101" t="s">
        <v>409</v>
      </c>
      <c r="B50" s="101">
        <v>13.66</v>
      </c>
      <c r="C50" s="101" t="s">
        <v>390</v>
      </c>
      <c r="D50" s="101">
        <v>41.63</v>
      </c>
      <c r="E50" s="101">
        <v>1</v>
      </c>
      <c r="F50" s="101">
        <v>0</v>
      </c>
      <c r="G50" s="101">
        <v>0</v>
      </c>
      <c r="H50" s="101">
        <v>8.61</v>
      </c>
      <c r="I50" s="101"/>
      <c r="J50" s="101">
        <v>4.3099999999999996</v>
      </c>
      <c r="K50"/>
      <c r="L50"/>
      <c r="M50"/>
      <c r="N50"/>
      <c r="O50"/>
      <c r="P50"/>
      <c r="Q50"/>
      <c r="R50"/>
      <c r="S50"/>
    </row>
    <row r="51" spans="1:19">
      <c r="A51" s="101" t="s">
        <v>410</v>
      </c>
      <c r="B51" s="101">
        <v>40.880000000000003</v>
      </c>
      <c r="C51" s="101" t="s">
        <v>390</v>
      </c>
      <c r="D51" s="101">
        <v>124.59</v>
      </c>
      <c r="E51" s="101">
        <v>1</v>
      </c>
      <c r="F51" s="101">
        <v>0</v>
      </c>
      <c r="G51" s="101">
        <v>0</v>
      </c>
      <c r="H51" s="101">
        <v>22.6</v>
      </c>
      <c r="I51" s="101">
        <v>5</v>
      </c>
      <c r="J51" s="101">
        <v>573.56230000000005</v>
      </c>
      <c r="K51"/>
      <c r="L51"/>
      <c r="M51"/>
      <c r="N51"/>
      <c r="O51"/>
      <c r="P51"/>
      <c r="Q51"/>
      <c r="R51"/>
      <c r="S51"/>
    </row>
    <row r="52" spans="1:19">
      <c r="A52" s="101" t="s">
        <v>411</v>
      </c>
      <c r="B52" s="101">
        <v>5.0199999999999996</v>
      </c>
      <c r="C52" s="101" t="s">
        <v>390</v>
      </c>
      <c r="D52" s="101">
        <v>15.29</v>
      </c>
      <c r="E52" s="101">
        <v>1</v>
      </c>
      <c r="F52" s="101">
        <v>5.57</v>
      </c>
      <c r="G52" s="101">
        <v>0</v>
      </c>
      <c r="H52" s="101">
        <v>8.61</v>
      </c>
      <c r="I52" s="101"/>
      <c r="J52" s="101">
        <v>4.3099999999999996</v>
      </c>
      <c r="K52"/>
      <c r="L52"/>
      <c r="M52"/>
      <c r="N52"/>
      <c r="O52"/>
      <c r="P52"/>
      <c r="Q52"/>
      <c r="R52"/>
      <c r="S52"/>
    </row>
    <row r="53" spans="1:19">
      <c r="A53" s="101" t="s">
        <v>412</v>
      </c>
      <c r="B53" s="101">
        <v>5.2</v>
      </c>
      <c r="C53" s="101" t="s">
        <v>390</v>
      </c>
      <c r="D53" s="101">
        <v>15.86</v>
      </c>
      <c r="E53" s="101">
        <v>1</v>
      </c>
      <c r="F53" s="101">
        <v>13.94</v>
      </c>
      <c r="G53" s="101">
        <v>0</v>
      </c>
      <c r="H53" s="101">
        <v>10.8</v>
      </c>
      <c r="I53" s="101"/>
      <c r="J53" s="101">
        <v>1.08</v>
      </c>
      <c r="K53"/>
      <c r="L53"/>
      <c r="M53"/>
      <c r="N53"/>
      <c r="O53"/>
      <c r="P53"/>
      <c r="Q53"/>
      <c r="R53"/>
      <c r="S53"/>
    </row>
    <row r="54" spans="1:19">
      <c r="A54" s="101" t="s">
        <v>413</v>
      </c>
      <c r="B54" s="101">
        <v>16.91</v>
      </c>
      <c r="C54" s="101" t="s">
        <v>390</v>
      </c>
      <c r="D54" s="101">
        <v>51.54</v>
      </c>
      <c r="E54" s="101">
        <v>1</v>
      </c>
      <c r="F54" s="101">
        <v>0</v>
      </c>
      <c r="G54" s="101">
        <v>0</v>
      </c>
      <c r="H54" s="101">
        <v>22.6</v>
      </c>
      <c r="I54" s="101">
        <v>5</v>
      </c>
      <c r="J54" s="101">
        <v>21.53</v>
      </c>
      <c r="K54"/>
      <c r="L54"/>
      <c r="M54"/>
      <c r="N54"/>
      <c r="O54"/>
      <c r="P54"/>
      <c r="Q54"/>
      <c r="R54"/>
      <c r="S54"/>
    </row>
    <row r="55" spans="1:19">
      <c r="A55" s="101" t="s">
        <v>414</v>
      </c>
      <c r="B55" s="101">
        <v>46.08</v>
      </c>
      <c r="C55" s="101" t="s">
        <v>390</v>
      </c>
      <c r="D55" s="101">
        <v>140.44999999999999</v>
      </c>
      <c r="E55" s="101">
        <v>1</v>
      </c>
      <c r="F55" s="101">
        <v>0</v>
      </c>
      <c r="G55" s="101">
        <v>0</v>
      </c>
      <c r="H55" s="101">
        <v>8.61</v>
      </c>
      <c r="I55" s="101"/>
      <c r="J55" s="101">
        <v>4.3099999999999996</v>
      </c>
      <c r="K55"/>
      <c r="L55"/>
      <c r="M55"/>
      <c r="N55"/>
      <c r="O55"/>
      <c r="P55"/>
      <c r="Q55"/>
      <c r="R55"/>
      <c r="S55"/>
    </row>
    <row r="56" spans="1:19">
      <c r="A56" s="101" t="s">
        <v>415</v>
      </c>
      <c r="B56" s="101">
        <v>5.0199999999999996</v>
      </c>
      <c r="C56" s="101" t="s">
        <v>390</v>
      </c>
      <c r="D56" s="101">
        <v>15.29</v>
      </c>
      <c r="E56" s="101">
        <v>1</v>
      </c>
      <c r="F56" s="101">
        <v>0</v>
      </c>
      <c r="G56" s="101">
        <v>0</v>
      </c>
      <c r="H56" s="101">
        <v>10.8</v>
      </c>
      <c r="I56" s="101"/>
      <c r="J56" s="101">
        <v>1.08</v>
      </c>
      <c r="K56"/>
      <c r="L56"/>
      <c r="M56"/>
      <c r="N56"/>
      <c r="O56"/>
      <c r="P56"/>
      <c r="Q56"/>
      <c r="R56"/>
      <c r="S56"/>
    </row>
    <row r="57" spans="1:19">
      <c r="A57" s="101" t="s">
        <v>416</v>
      </c>
      <c r="B57" s="101">
        <v>24.25</v>
      </c>
      <c r="C57" s="101" t="s">
        <v>390</v>
      </c>
      <c r="D57" s="101">
        <v>73.91</v>
      </c>
      <c r="E57" s="101">
        <v>1</v>
      </c>
      <c r="F57" s="101">
        <v>0</v>
      </c>
      <c r="G57" s="101">
        <v>0</v>
      </c>
      <c r="H57" s="101">
        <v>22.6</v>
      </c>
      <c r="I57" s="101">
        <v>5</v>
      </c>
      <c r="J57" s="101">
        <v>21.53</v>
      </c>
      <c r="K57"/>
      <c r="L57"/>
      <c r="M57"/>
      <c r="N57"/>
      <c r="O57"/>
      <c r="P57"/>
      <c r="Q57"/>
      <c r="R57"/>
      <c r="S57"/>
    </row>
    <row r="58" spans="1:19">
      <c r="A58" s="101" t="s">
        <v>417</v>
      </c>
      <c r="B58" s="101">
        <v>5.0199999999999996</v>
      </c>
      <c r="C58" s="101" t="s">
        <v>390</v>
      </c>
      <c r="D58" s="101">
        <v>15.29</v>
      </c>
      <c r="E58" s="101">
        <v>1</v>
      </c>
      <c r="F58" s="101">
        <v>0</v>
      </c>
      <c r="G58" s="101">
        <v>0</v>
      </c>
      <c r="H58" s="101">
        <v>8.61</v>
      </c>
      <c r="I58" s="101"/>
      <c r="J58" s="101">
        <v>4.3099999999999996</v>
      </c>
      <c r="K58"/>
      <c r="L58"/>
      <c r="M58"/>
      <c r="N58"/>
      <c r="O58"/>
      <c r="P58"/>
      <c r="Q58"/>
      <c r="R58"/>
      <c r="S58"/>
    </row>
    <row r="59" spans="1:19">
      <c r="A59" s="101" t="s">
        <v>418</v>
      </c>
      <c r="B59" s="101">
        <v>44.87</v>
      </c>
      <c r="C59" s="101" t="s">
        <v>390</v>
      </c>
      <c r="D59" s="101">
        <v>136.77000000000001</v>
      </c>
      <c r="E59" s="101">
        <v>1</v>
      </c>
      <c r="F59" s="101">
        <v>0</v>
      </c>
      <c r="G59" s="101">
        <v>0</v>
      </c>
      <c r="H59" s="101">
        <v>19.399999999999999</v>
      </c>
      <c r="I59" s="101">
        <v>20</v>
      </c>
      <c r="J59" s="101">
        <v>11.84</v>
      </c>
      <c r="K59"/>
      <c r="L59"/>
      <c r="M59"/>
      <c r="N59"/>
      <c r="O59"/>
      <c r="P59"/>
      <c r="Q59"/>
      <c r="R59"/>
      <c r="S59"/>
    </row>
    <row r="60" spans="1:19">
      <c r="A60" s="101" t="s">
        <v>419</v>
      </c>
      <c r="B60" s="101">
        <v>42.74</v>
      </c>
      <c r="C60" s="101" t="s">
        <v>390</v>
      </c>
      <c r="D60" s="101">
        <v>130.26</v>
      </c>
      <c r="E60" s="101">
        <v>1</v>
      </c>
      <c r="F60" s="101">
        <v>39.950000000000003</v>
      </c>
      <c r="G60" s="101">
        <v>8.92</v>
      </c>
      <c r="H60" s="101">
        <v>75.3</v>
      </c>
      <c r="I60" s="101">
        <v>5</v>
      </c>
      <c r="J60" s="101">
        <v>118.36</v>
      </c>
      <c r="K60"/>
      <c r="L60"/>
      <c r="M60"/>
      <c r="N60"/>
      <c r="O60"/>
      <c r="P60"/>
      <c r="Q60"/>
      <c r="R60"/>
      <c r="S60"/>
    </row>
    <row r="61" spans="1:19">
      <c r="A61" s="101" t="s">
        <v>420</v>
      </c>
      <c r="B61" s="101">
        <v>44.59</v>
      </c>
      <c r="C61" s="101" t="s">
        <v>390</v>
      </c>
      <c r="D61" s="101">
        <v>135.91999999999999</v>
      </c>
      <c r="E61" s="101">
        <v>1</v>
      </c>
      <c r="F61" s="101">
        <v>22.3</v>
      </c>
      <c r="G61" s="101">
        <v>6.69</v>
      </c>
      <c r="H61" s="101">
        <v>75.3</v>
      </c>
      <c r="I61" s="101">
        <v>5</v>
      </c>
      <c r="J61" s="101">
        <v>118.36</v>
      </c>
      <c r="K61"/>
      <c r="L61"/>
      <c r="M61"/>
      <c r="N61"/>
      <c r="O61"/>
      <c r="P61"/>
      <c r="Q61"/>
      <c r="R61"/>
      <c r="S61"/>
    </row>
    <row r="62" spans="1:19">
      <c r="A62" s="101" t="s">
        <v>421</v>
      </c>
      <c r="B62" s="101">
        <v>44.22</v>
      </c>
      <c r="C62" s="101" t="s">
        <v>390</v>
      </c>
      <c r="D62" s="101">
        <v>134.79</v>
      </c>
      <c r="E62" s="101">
        <v>1</v>
      </c>
      <c r="F62" s="101">
        <v>0</v>
      </c>
      <c r="G62" s="101">
        <v>0</v>
      </c>
      <c r="H62" s="101">
        <v>75.3</v>
      </c>
      <c r="I62" s="101">
        <v>5</v>
      </c>
      <c r="J62" s="101">
        <v>118.36</v>
      </c>
      <c r="K62"/>
      <c r="L62"/>
      <c r="M62"/>
      <c r="N62"/>
      <c r="O62"/>
      <c r="P62"/>
      <c r="Q62"/>
      <c r="R62"/>
      <c r="S62"/>
    </row>
    <row r="63" spans="1:19">
      <c r="A63" s="101" t="s">
        <v>422</v>
      </c>
      <c r="B63" s="101">
        <v>10.029999999999999</v>
      </c>
      <c r="C63" s="101" t="s">
        <v>390</v>
      </c>
      <c r="D63" s="101">
        <v>30.58</v>
      </c>
      <c r="E63" s="101">
        <v>1</v>
      </c>
      <c r="F63" s="101">
        <v>0</v>
      </c>
      <c r="G63" s="101">
        <v>0</v>
      </c>
      <c r="H63" s="101">
        <v>24.7</v>
      </c>
      <c r="I63" s="101">
        <v>5</v>
      </c>
      <c r="J63" s="101">
        <v>32.29</v>
      </c>
      <c r="K63"/>
      <c r="L63"/>
      <c r="M63"/>
      <c r="N63"/>
      <c r="O63"/>
      <c r="P63"/>
      <c r="Q63"/>
      <c r="R63"/>
      <c r="S63"/>
    </row>
    <row r="64" spans="1:19">
      <c r="A64" s="101" t="s">
        <v>423</v>
      </c>
      <c r="B64" s="101">
        <v>49.05</v>
      </c>
      <c r="C64" s="101" t="s">
        <v>390</v>
      </c>
      <c r="D64" s="101">
        <v>149.51</v>
      </c>
      <c r="E64" s="101">
        <v>1</v>
      </c>
      <c r="F64" s="101">
        <v>0</v>
      </c>
      <c r="G64" s="101">
        <v>0</v>
      </c>
      <c r="H64" s="101">
        <v>8.61</v>
      </c>
      <c r="I64" s="101"/>
      <c r="J64" s="101">
        <v>4.3099999999999996</v>
      </c>
      <c r="K64"/>
      <c r="L64"/>
      <c r="M64"/>
      <c r="N64"/>
      <c r="O64"/>
      <c r="P64"/>
      <c r="Q64"/>
      <c r="R64"/>
      <c r="S64"/>
    </row>
    <row r="65" spans="1:19">
      <c r="A65" s="101" t="s">
        <v>424</v>
      </c>
      <c r="B65" s="101">
        <v>17.559999999999999</v>
      </c>
      <c r="C65" s="101" t="s">
        <v>390</v>
      </c>
      <c r="D65" s="101">
        <v>53.52</v>
      </c>
      <c r="E65" s="101">
        <v>1</v>
      </c>
      <c r="F65" s="101">
        <v>3.72</v>
      </c>
      <c r="G65" s="101">
        <v>0</v>
      </c>
      <c r="H65" s="101">
        <v>15.1</v>
      </c>
      <c r="I65" s="101">
        <v>10</v>
      </c>
      <c r="J65" s="101">
        <v>21.53</v>
      </c>
      <c r="K65"/>
      <c r="L65"/>
      <c r="M65"/>
      <c r="N65"/>
      <c r="O65"/>
      <c r="P65"/>
      <c r="Q65"/>
      <c r="R65"/>
      <c r="S65"/>
    </row>
    <row r="66" spans="1:19">
      <c r="A66" s="101" t="s">
        <v>425</v>
      </c>
      <c r="B66" s="101">
        <v>31.4</v>
      </c>
      <c r="C66" s="101" t="s">
        <v>390</v>
      </c>
      <c r="D66" s="101">
        <v>95.71</v>
      </c>
      <c r="E66" s="101">
        <v>1</v>
      </c>
      <c r="F66" s="101">
        <v>0</v>
      </c>
      <c r="G66" s="101">
        <v>0</v>
      </c>
      <c r="H66" s="101">
        <v>15.1</v>
      </c>
      <c r="I66" s="101">
        <v>10</v>
      </c>
      <c r="J66" s="101">
        <v>21.53</v>
      </c>
      <c r="K66"/>
      <c r="L66"/>
      <c r="M66"/>
      <c r="N66"/>
      <c r="O66"/>
      <c r="P66"/>
      <c r="Q66"/>
      <c r="R66"/>
      <c r="S66"/>
    </row>
    <row r="67" spans="1:19">
      <c r="A67" s="101" t="s">
        <v>426</v>
      </c>
      <c r="B67" s="101">
        <v>5.0199999999999996</v>
      </c>
      <c r="C67" s="101" t="s">
        <v>390</v>
      </c>
      <c r="D67" s="101">
        <v>15.29</v>
      </c>
      <c r="E67" s="101">
        <v>1</v>
      </c>
      <c r="F67" s="101">
        <v>5.57</v>
      </c>
      <c r="G67" s="101">
        <v>0</v>
      </c>
      <c r="H67" s="101">
        <v>8.61</v>
      </c>
      <c r="I67" s="101"/>
      <c r="J67" s="101">
        <v>4.3099999999999996</v>
      </c>
      <c r="K67"/>
      <c r="L67"/>
      <c r="M67"/>
      <c r="N67"/>
      <c r="O67"/>
      <c r="P67"/>
      <c r="Q67"/>
      <c r="R67"/>
      <c r="S67"/>
    </row>
    <row r="68" spans="1:19">
      <c r="A68" s="101" t="s">
        <v>427</v>
      </c>
      <c r="B68" s="101">
        <v>26.48</v>
      </c>
      <c r="C68" s="101" t="s">
        <v>390</v>
      </c>
      <c r="D68" s="101">
        <v>80.7</v>
      </c>
      <c r="E68" s="101">
        <v>1</v>
      </c>
      <c r="F68" s="101">
        <v>17.649999999999999</v>
      </c>
      <c r="G68" s="101">
        <v>5.57</v>
      </c>
      <c r="H68" s="101">
        <v>17.2</v>
      </c>
      <c r="I68" s="101">
        <v>5</v>
      </c>
      <c r="J68" s="101">
        <v>32.29</v>
      </c>
      <c r="K68"/>
      <c r="L68"/>
      <c r="M68"/>
      <c r="N68"/>
      <c r="O68"/>
      <c r="P68"/>
      <c r="Q68"/>
      <c r="R68"/>
      <c r="S68"/>
    </row>
    <row r="69" spans="1:19">
      <c r="A69" s="101" t="s">
        <v>428</v>
      </c>
      <c r="B69" s="101">
        <v>47.29</v>
      </c>
      <c r="C69" s="101" t="s">
        <v>390</v>
      </c>
      <c r="D69" s="101">
        <v>144.13</v>
      </c>
      <c r="E69" s="101">
        <v>1</v>
      </c>
      <c r="F69" s="101">
        <v>12.08</v>
      </c>
      <c r="G69" s="101">
        <v>3.34</v>
      </c>
      <c r="H69" s="101">
        <v>10.8</v>
      </c>
      <c r="I69" s="101">
        <v>3.33</v>
      </c>
      <c r="J69" s="101">
        <v>11.84</v>
      </c>
      <c r="K69"/>
      <c r="L69"/>
      <c r="M69"/>
      <c r="N69"/>
      <c r="O69"/>
      <c r="P69"/>
      <c r="Q69"/>
      <c r="R69"/>
      <c r="S69"/>
    </row>
    <row r="70" spans="1:19">
      <c r="A70" s="101" t="s">
        <v>429</v>
      </c>
      <c r="B70" s="101">
        <v>11.89</v>
      </c>
      <c r="C70" s="101" t="s">
        <v>390</v>
      </c>
      <c r="D70" s="101">
        <v>36.25</v>
      </c>
      <c r="E70" s="101">
        <v>1</v>
      </c>
      <c r="F70" s="101">
        <v>0</v>
      </c>
      <c r="G70" s="101">
        <v>0</v>
      </c>
      <c r="H70" s="101">
        <v>8.61</v>
      </c>
      <c r="I70" s="101"/>
      <c r="J70" s="101">
        <v>4.3099999999999996</v>
      </c>
      <c r="K70"/>
      <c r="L70"/>
      <c r="M70"/>
      <c r="N70"/>
      <c r="O70"/>
      <c r="P70"/>
      <c r="Q70"/>
      <c r="R70"/>
      <c r="S70"/>
    </row>
    <row r="71" spans="1:19">
      <c r="A71" s="101" t="s">
        <v>430</v>
      </c>
      <c r="B71" s="101">
        <v>50.17</v>
      </c>
      <c r="C71" s="101" t="s">
        <v>390</v>
      </c>
      <c r="D71" s="101">
        <v>152.91</v>
      </c>
      <c r="E71" s="101">
        <v>1</v>
      </c>
      <c r="F71" s="101">
        <v>41.81</v>
      </c>
      <c r="G71" s="101">
        <v>8.92</v>
      </c>
      <c r="H71" s="101">
        <v>24.7</v>
      </c>
      <c r="I71" s="101">
        <v>5</v>
      </c>
      <c r="J71" s="101">
        <v>32.29</v>
      </c>
      <c r="K71"/>
      <c r="L71"/>
      <c r="M71"/>
      <c r="N71"/>
      <c r="O71"/>
      <c r="P71"/>
      <c r="Q71"/>
      <c r="R71"/>
      <c r="S71"/>
    </row>
    <row r="72" spans="1:19">
      <c r="A72" s="101" t="s">
        <v>431</v>
      </c>
      <c r="B72" s="101">
        <v>11.06</v>
      </c>
      <c r="C72" s="101" t="s">
        <v>390</v>
      </c>
      <c r="D72" s="101">
        <v>33.700000000000003</v>
      </c>
      <c r="E72" s="101">
        <v>1</v>
      </c>
      <c r="F72" s="101">
        <v>6.5</v>
      </c>
      <c r="G72" s="101">
        <v>0.74</v>
      </c>
      <c r="H72" s="101">
        <v>19.399999999999999</v>
      </c>
      <c r="I72" s="101">
        <v>20</v>
      </c>
      <c r="J72" s="101">
        <v>11.84</v>
      </c>
      <c r="K72"/>
      <c r="L72"/>
      <c r="M72"/>
      <c r="N72"/>
      <c r="O72"/>
      <c r="P72"/>
      <c r="Q72"/>
      <c r="R72"/>
      <c r="S72"/>
    </row>
    <row r="73" spans="1:19">
      <c r="A73" s="101" t="s">
        <v>432</v>
      </c>
      <c r="B73" s="101">
        <v>7.8</v>
      </c>
      <c r="C73" s="101" t="s">
        <v>390</v>
      </c>
      <c r="D73" s="101">
        <v>23.79</v>
      </c>
      <c r="E73" s="101">
        <v>1</v>
      </c>
      <c r="F73" s="101">
        <v>0</v>
      </c>
      <c r="G73" s="101">
        <v>0</v>
      </c>
      <c r="H73" s="101">
        <v>8.61</v>
      </c>
      <c r="I73" s="101"/>
      <c r="J73" s="101">
        <v>4.3099999999999996</v>
      </c>
      <c r="K73"/>
      <c r="L73"/>
      <c r="M73"/>
      <c r="N73"/>
      <c r="O73"/>
      <c r="P73"/>
      <c r="Q73"/>
      <c r="R73"/>
      <c r="S73"/>
    </row>
    <row r="74" spans="1:19">
      <c r="A74" s="101" t="s">
        <v>433</v>
      </c>
      <c r="B74" s="101">
        <v>11.71</v>
      </c>
      <c r="C74" s="101" t="s">
        <v>390</v>
      </c>
      <c r="D74" s="101">
        <v>35.68</v>
      </c>
      <c r="E74" s="101">
        <v>1</v>
      </c>
      <c r="F74" s="101">
        <v>0</v>
      </c>
      <c r="G74" s="101">
        <v>0</v>
      </c>
      <c r="H74" s="101">
        <v>9.68</v>
      </c>
      <c r="I74" s="101">
        <v>5</v>
      </c>
      <c r="J74" s="101">
        <v>21.53</v>
      </c>
      <c r="K74"/>
      <c r="L74"/>
      <c r="M74"/>
      <c r="N74"/>
      <c r="O74"/>
      <c r="P74"/>
      <c r="Q74"/>
      <c r="R74"/>
      <c r="S74"/>
    </row>
    <row r="75" spans="1:19">
      <c r="A75" s="101" t="s">
        <v>434</v>
      </c>
      <c r="B75" s="101">
        <v>5.2</v>
      </c>
      <c r="C75" s="101" t="s">
        <v>390</v>
      </c>
      <c r="D75" s="101">
        <v>15.86</v>
      </c>
      <c r="E75" s="101">
        <v>1</v>
      </c>
      <c r="F75" s="101">
        <v>0</v>
      </c>
      <c r="G75" s="101">
        <v>0</v>
      </c>
      <c r="H75" s="101">
        <v>9.68</v>
      </c>
      <c r="I75" s="101">
        <v>5</v>
      </c>
      <c r="J75" s="101">
        <v>21.53</v>
      </c>
      <c r="K75"/>
      <c r="L75"/>
      <c r="M75"/>
      <c r="N75"/>
      <c r="O75"/>
      <c r="P75"/>
      <c r="Q75"/>
      <c r="R75"/>
      <c r="S75"/>
    </row>
    <row r="76" spans="1:19">
      <c r="A76" s="101" t="s">
        <v>435</v>
      </c>
      <c r="B76" s="101">
        <v>16.72</v>
      </c>
      <c r="C76" s="101" t="s">
        <v>390</v>
      </c>
      <c r="D76" s="101">
        <v>50.97</v>
      </c>
      <c r="E76" s="101">
        <v>1</v>
      </c>
      <c r="F76" s="101">
        <v>0</v>
      </c>
      <c r="G76" s="101">
        <v>0</v>
      </c>
      <c r="H76" s="101">
        <v>9.68</v>
      </c>
      <c r="I76" s="101">
        <v>5</v>
      </c>
      <c r="J76" s="101">
        <v>21.53</v>
      </c>
      <c r="K76"/>
      <c r="L76"/>
      <c r="M76"/>
      <c r="N76"/>
      <c r="O76"/>
      <c r="P76"/>
      <c r="Q76"/>
      <c r="R76"/>
      <c r="S76"/>
    </row>
    <row r="77" spans="1:19">
      <c r="A77" s="101" t="s">
        <v>436</v>
      </c>
      <c r="B77" s="101">
        <v>27.87</v>
      </c>
      <c r="C77" s="101" t="s">
        <v>390</v>
      </c>
      <c r="D77" s="101">
        <v>84.95</v>
      </c>
      <c r="E77" s="101">
        <v>1</v>
      </c>
      <c r="F77" s="101">
        <v>34.369999999999997</v>
      </c>
      <c r="G77" s="101">
        <v>6.69</v>
      </c>
      <c r="H77" s="101">
        <v>24.7</v>
      </c>
      <c r="I77" s="101">
        <v>5</v>
      </c>
      <c r="J77" s="101">
        <v>32.29</v>
      </c>
      <c r="K77"/>
      <c r="L77"/>
      <c r="M77"/>
      <c r="N77"/>
      <c r="O77"/>
      <c r="P77"/>
      <c r="Q77"/>
      <c r="R77"/>
      <c r="S77"/>
    </row>
    <row r="78" spans="1:19">
      <c r="A78" s="101" t="s">
        <v>437</v>
      </c>
      <c r="B78" s="101">
        <v>57.23</v>
      </c>
      <c r="C78" s="101" t="s">
        <v>390</v>
      </c>
      <c r="D78" s="101">
        <v>174.43</v>
      </c>
      <c r="E78" s="101">
        <v>1</v>
      </c>
      <c r="F78" s="101">
        <v>7.43</v>
      </c>
      <c r="G78" s="101">
        <v>2.23</v>
      </c>
      <c r="H78" s="101">
        <v>8.61</v>
      </c>
      <c r="I78" s="101"/>
      <c r="J78" s="101">
        <v>4.3099999999999996</v>
      </c>
      <c r="K78"/>
      <c r="L78"/>
      <c r="M78"/>
      <c r="N78"/>
      <c r="O78"/>
      <c r="P78"/>
      <c r="Q78"/>
      <c r="R78"/>
      <c r="S78"/>
    </row>
    <row r="79" spans="1:19">
      <c r="A79" s="101" t="s">
        <v>438</v>
      </c>
      <c r="B79" s="101">
        <v>36.79</v>
      </c>
      <c r="C79" s="101" t="s">
        <v>390</v>
      </c>
      <c r="D79" s="101">
        <v>112.14</v>
      </c>
      <c r="E79" s="101">
        <v>1</v>
      </c>
      <c r="F79" s="101">
        <v>0</v>
      </c>
      <c r="G79" s="101">
        <v>0</v>
      </c>
      <c r="H79" s="101">
        <v>10.8</v>
      </c>
      <c r="I79" s="101"/>
      <c r="J79" s="101">
        <v>1.08</v>
      </c>
      <c r="K79"/>
      <c r="L79"/>
      <c r="M79"/>
      <c r="N79"/>
      <c r="O79"/>
      <c r="P79"/>
      <c r="Q79"/>
      <c r="R79"/>
      <c r="S79"/>
    </row>
    <row r="80" spans="1:19">
      <c r="A80" s="101" t="s">
        <v>439</v>
      </c>
      <c r="B80" s="101">
        <v>85.47</v>
      </c>
      <c r="C80" s="101" t="s">
        <v>390</v>
      </c>
      <c r="D80" s="101">
        <v>260.51</v>
      </c>
      <c r="E80" s="101">
        <v>1</v>
      </c>
      <c r="F80" s="101">
        <v>58.53</v>
      </c>
      <c r="G80" s="101">
        <v>8.36</v>
      </c>
      <c r="H80" s="101">
        <v>10.8</v>
      </c>
      <c r="I80" s="101"/>
      <c r="J80" s="101">
        <v>1.08</v>
      </c>
      <c r="K80"/>
      <c r="L80"/>
      <c r="M80"/>
      <c r="N80"/>
      <c r="O80"/>
      <c r="P80"/>
      <c r="Q80"/>
      <c r="R80"/>
      <c r="S80"/>
    </row>
    <row r="81" spans="1:19">
      <c r="A81" s="101" t="s">
        <v>440</v>
      </c>
      <c r="B81" s="101">
        <v>18.21</v>
      </c>
      <c r="C81" s="101" t="s">
        <v>390</v>
      </c>
      <c r="D81" s="101">
        <v>55.5</v>
      </c>
      <c r="E81" s="101">
        <v>1</v>
      </c>
      <c r="F81" s="101">
        <v>13.01</v>
      </c>
      <c r="G81" s="101">
        <v>2.97</v>
      </c>
      <c r="H81" s="101">
        <v>8.61</v>
      </c>
      <c r="I81" s="101"/>
      <c r="J81" s="101">
        <v>4.3099999999999996</v>
      </c>
      <c r="K81"/>
      <c r="L81"/>
      <c r="M81"/>
      <c r="N81"/>
      <c r="O81"/>
      <c r="P81"/>
      <c r="Q81"/>
      <c r="R81"/>
      <c r="S81"/>
    </row>
    <row r="82" spans="1:19">
      <c r="A82" s="101" t="s">
        <v>441</v>
      </c>
      <c r="B82" s="101">
        <v>23.78</v>
      </c>
      <c r="C82" s="101" t="s">
        <v>390</v>
      </c>
      <c r="D82" s="101">
        <v>72.489999999999995</v>
      </c>
      <c r="E82" s="101">
        <v>1</v>
      </c>
      <c r="F82" s="101">
        <v>14.86</v>
      </c>
      <c r="G82" s="101">
        <v>0</v>
      </c>
      <c r="H82" s="101">
        <v>8.61</v>
      </c>
      <c r="I82" s="101"/>
      <c r="J82" s="101">
        <v>4.3099999999999996</v>
      </c>
      <c r="K82"/>
      <c r="L82"/>
      <c r="M82"/>
      <c r="N82"/>
      <c r="O82"/>
      <c r="P82"/>
      <c r="Q82"/>
      <c r="R82"/>
      <c r="S82"/>
    </row>
    <row r="83" spans="1:19">
      <c r="A83" s="101" t="s">
        <v>442</v>
      </c>
      <c r="B83" s="101">
        <v>3.9</v>
      </c>
      <c r="C83" s="101" t="s">
        <v>390</v>
      </c>
      <c r="D83" s="101">
        <v>11.89</v>
      </c>
      <c r="E83" s="101">
        <v>1</v>
      </c>
      <c r="F83" s="101">
        <v>0</v>
      </c>
      <c r="G83" s="101">
        <v>0</v>
      </c>
      <c r="H83" s="101">
        <v>10.8</v>
      </c>
      <c r="I83" s="101"/>
      <c r="J83" s="101">
        <v>1.08</v>
      </c>
      <c r="K83"/>
      <c r="L83"/>
      <c r="M83"/>
      <c r="N83"/>
      <c r="O83"/>
      <c r="P83"/>
      <c r="Q83"/>
      <c r="R83"/>
      <c r="S83"/>
    </row>
    <row r="84" spans="1:19">
      <c r="A84" s="101" t="s">
        <v>443</v>
      </c>
      <c r="B84" s="101">
        <v>33.450000000000003</v>
      </c>
      <c r="C84" s="101" t="s">
        <v>390</v>
      </c>
      <c r="D84" s="101">
        <v>101.94</v>
      </c>
      <c r="E84" s="101">
        <v>1</v>
      </c>
      <c r="F84" s="101">
        <v>16.72</v>
      </c>
      <c r="G84" s="101">
        <v>2.23</v>
      </c>
      <c r="H84" s="101">
        <v>10.8</v>
      </c>
      <c r="I84" s="101"/>
      <c r="J84" s="101">
        <v>1.08</v>
      </c>
      <c r="K84"/>
      <c r="L84"/>
      <c r="M84"/>
      <c r="N84"/>
      <c r="O84"/>
      <c r="P84"/>
      <c r="Q84"/>
      <c r="R84"/>
      <c r="S84"/>
    </row>
    <row r="85" spans="1:19">
      <c r="A85" s="101" t="s">
        <v>444</v>
      </c>
      <c r="B85" s="101">
        <v>6.69</v>
      </c>
      <c r="C85" s="101" t="s">
        <v>390</v>
      </c>
      <c r="D85" s="101">
        <v>20.39</v>
      </c>
      <c r="E85" s="101">
        <v>1</v>
      </c>
      <c r="F85" s="101">
        <v>7.43</v>
      </c>
      <c r="G85" s="101">
        <v>0</v>
      </c>
      <c r="H85" s="101">
        <v>8.61</v>
      </c>
      <c r="I85" s="101"/>
      <c r="J85" s="101">
        <v>4.3099999999999996</v>
      </c>
      <c r="K85"/>
      <c r="L85"/>
      <c r="M85"/>
      <c r="N85"/>
      <c r="O85"/>
      <c r="P85"/>
      <c r="Q85"/>
      <c r="R85"/>
      <c r="S85"/>
    </row>
    <row r="86" spans="1:19">
      <c r="A86" s="101" t="s">
        <v>445</v>
      </c>
      <c r="B86" s="101">
        <v>31.22</v>
      </c>
      <c r="C86" s="101" t="s">
        <v>390</v>
      </c>
      <c r="D86" s="101">
        <v>95.14</v>
      </c>
      <c r="E86" s="101">
        <v>1</v>
      </c>
      <c r="F86" s="101">
        <v>37.159999999999997</v>
      </c>
      <c r="G86" s="101">
        <v>8.92</v>
      </c>
      <c r="H86" s="101">
        <v>19.399999999999999</v>
      </c>
      <c r="I86" s="101">
        <v>2</v>
      </c>
      <c r="J86" s="101">
        <v>10.76</v>
      </c>
      <c r="K86"/>
      <c r="L86"/>
      <c r="M86"/>
      <c r="N86"/>
      <c r="O86"/>
      <c r="P86"/>
      <c r="Q86"/>
      <c r="R86"/>
      <c r="S86"/>
    </row>
    <row r="87" spans="1:19">
      <c r="A87" s="101" t="s">
        <v>446</v>
      </c>
      <c r="B87" s="101">
        <v>5.95</v>
      </c>
      <c r="C87" s="101" t="s">
        <v>390</v>
      </c>
      <c r="D87" s="101">
        <v>18.12</v>
      </c>
      <c r="E87" s="101">
        <v>1</v>
      </c>
      <c r="F87" s="101">
        <v>0</v>
      </c>
      <c r="G87" s="101">
        <v>0</v>
      </c>
      <c r="H87" s="101">
        <v>8.61</v>
      </c>
      <c r="I87" s="101"/>
      <c r="J87" s="101">
        <v>4.3099999999999996</v>
      </c>
      <c r="K87"/>
      <c r="L87"/>
      <c r="M87"/>
      <c r="N87"/>
      <c r="O87"/>
      <c r="P87"/>
      <c r="Q87"/>
      <c r="R87"/>
      <c r="S87"/>
    </row>
    <row r="88" spans="1:19">
      <c r="A88" s="101" t="s">
        <v>447</v>
      </c>
      <c r="B88" s="101">
        <v>6.5</v>
      </c>
      <c r="C88" s="101" t="s">
        <v>390</v>
      </c>
      <c r="D88" s="101">
        <v>19.82</v>
      </c>
      <c r="E88" s="101">
        <v>1</v>
      </c>
      <c r="F88" s="101">
        <v>0</v>
      </c>
      <c r="G88" s="101">
        <v>0</v>
      </c>
      <c r="H88" s="101">
        <v>19.399999999999999</v>
      </c>
      <c r="I88" s="101">
        <v>20</v>
      </c>
      <c r="J88" s="101">
        <v>11.84</v>
      </c>
      <c r="K88"/>
      <c r="L88"/>
      <c r="M88"/>
      <c r="N88"/>
      <c r="O88"/>
      <c r="P88"/>
      <c r="Q88"/>
      <c r="R88"/>
      <c r="S88"/>
    </row>
    <row r="89" spans="1:19">
      <c r="A89" s="101" t="s">
        <v>448</v>
      </c>
      <c r="B89" s="101">
        <v>33.450000000000003</v>
      </c>
      <c r="C89" s="101" t="s">
        <v>390</v>
      </c>
      <c r="D89" s="101">
        <v>101.94</v>
      </c>
      <c r="E89" s="101">
        <v>1</v>
      </c>
      <c r="F89" s="101">
        <v>39.020000000000003</v>
      </c>
      <c r="G89" s="101">
        <v>8.92</v>
      </c>
      <c r="H89" s="101">
        <v>17.2</v>
      </c>
      <c r="I89" s="101">
        <v>5</v>
      </c>
      <c r="J89" s="101">
        <v>11.84</v>
      </c>
      <c r="K89"/>
      <c r="L89"/>
      <c r="M89"/>
      <c r="N89"/>
      <c r="O89"/>
      <c r="P89"/>
      <c r="Q89"/>
      <c r="R89"/>
      <c r="S89"/>
    </row>
    <row r="90" spans="1:19">
      <c r="A90" s="101" t="s">
        <v>449</v>
      </c>
      <c r="B90" s="101">
        <v>50.17</v>
      </c>
      <c r="C90" s="101" t="s">
        <v>390</v>
      </c>
      <c r="D90" s="101">
        <v>152.91</v>
      </c>
      <c r="E90" s="101">
        <v>1</v>
      </c>
      <c r="F90" s="101">
        <v>16.72</v>
      </c>
      <c r="G90" s="101">
        <v>3.72</v>
      </c>
      <c r="H90" s="101">
        <v>17.2</v>
      </c>
      <c r="I90" s="101">
        <v>5</v>
      </c>
      <c r="J90" s="101">
        <v>11.84</v>
      </c>
      <c r="K90"/>
      <c r="L90"/>
      <c r="M90"/>
      <c r="N90"/>
      <c r="O90"/>
      <c r="P90"/>
      <c r="Q90"/>
      <c r="R90"/>
      <c r="S90"/>
    </row>
    <row r="91" spans="1:19">
      <c r="A91" s="101" t="s">
        <v>450</v>
      </c>
      <c r="B91" s="101">
        <v>66.89</v>
      </c>
      <c r="C91" s="101" t="s">
        <v>390</v>
      </c>
      <c r="D91" s="101">
        <v>203.88</v>
      </c>
      <c r="E91" s="101">
        <v>1</v>
      </c>
      <c r="F91" s="101">
        <v>22.3</v>
      </c>
      <c r="G91" s="101">
        <v>5.95</v>
      </c>
      <c r="H91" s="101">
        <v>17.2</v>
      </c>
      <c r="I91" s="101">
        <v>5</v>
      </c>
      <c r="J91" s="101">
        <v>11.84</v>
      </c>
      <c r="K91"/>
      <c r="L91"/>
      <c r="M91"/>
      <c r="N91"/>
      <c r="O91"/>
      <c r="P91"/>
      <c r="Q91"/>
      <c r="R91"/>
      <c r="S91"/>
    </row>
    <row r="92" spans="1:19">
      <c r="A92" s="101" t="s">
        <v>451</v>
      </c>
      <c r="B92" s="101">
        <v>7.8</v>
      </c>
      <c r="C92" s="101" t="s">
        <v>390</v>
      </c>
      <c r="D92" s="101">
        <v>23.79</v>
      </c>
      <c r="E92" s="101">
        <v>1</v>
      </c>
      <c r="F92" s="101">
        <v>6.5</v>
      </c>
      <c r="G92" s="101">
        <v>2.23</v>
      </c>
      <c r="H92" s="101">
        <v>17.2</v>
      </c>
      <c r="I92" s="101">
        <v>5</v>
      </c>
      <c r="J92" s="101">
        <v>11.84</v>
      </c>
      <c r="K92"/>
      <c r="L92"/>
      <c r="M92"/>
      <c r="N92"/>
      <c r="O92"/>
      <c r="P92"/>
      <c r="Q92"/>
      <c r="R92"/>
      <c r="S92"/>
    </row>
    <row r="93" spans="1:19">
      <c r="A93" s="101" t="s">
        <v>452</v>
      </c>
      <c r="B93" s="101">
        <v>32.520000000000003</v>
      </c>
      <c r="C93" s="101" t="s">
        <v>390</v>
      </c>
      <c r="D93" s="101">
        <v>99.11</v>
      </c>
      <c r="E93" s="101">
        <v>1</v>
      </c>
      <c r="F93" s="101">
        <v>23.23</v>
      </c>
      <c r="G93" s="101">
        <v>5.95</v>
      </c>
      <c r="H93" s="101">
        <v>17.2</v>
      </c>
      <c r="I93" s="101">
        <v>5</v>
      </c>
      <c r="J93" s="101">
        <v>11.84</v>
      </c>
      <c r="K93"/>
      <c r="L93"/>
      <c r="M93"/>
      <c r="N93"/>
      <c r="O93"/>
      <c r="P93"/>
      <c r="Q93"/>
      <c r="R93"/>
      <c r="S93"/>
    </row>
    <row r="94" spans="1:19">
      <c r="A94" s="101" t="s">
        <v>453</v>
      </c>
      <c r="B94" s="101">
        <v>20.9</v>
      </c>
      <c r="C94" s="101" t="s">
        <v>390</v>
      </c>
      <c r="D94" s="101">
        <v>63.71</v>
      </c>
      <c r="E94" s="101">
        <v>1</v>
      </c>
      <c r="F94" s="101">
        <v>13.94</v>
      </c>
      <c r="G94" s="101">
        <v>4.18</v>
      </c>
      <c r="H94" s="101">
        <v>17.2</v>
      </c>
      <c r="I94" s="101">
        <v>5</v>
      </c>
      <c r="J94" s="101">
        <v>11.84</v>
      </c>
      <c r="K94"/>
      <c r="L94"/>
      <c r="M94"/>
      <c r="N94"/>
      <c r="O94"/>
      <c r="P94"/>
      <c r="Q94"/>
      <c r="R94"/>
      <c r="S94"/>
    </row>
    <row r="95" spans="1:19">
      <c r="A95" s="101" t="s">
        <v>454</v>
      </c>
      <c r="B95" s="101">
        <v>73.58</v>
      </c>
      <c r="C95" s="101" t="s">
        <v>390</v>
      </c>
      <c r="D95" s="101">
        <v>224.27</v>
      </c>
      <c r="E95" s="101">
        <v>1</v>
      </c>
      <c r="F95" s="101">
        <v>22.3</v>
      </c>
      <c r="G95" s="101">
        <v>5.57</v>
      </c>
      <c r="H95" s="101">
        <v>17.2</v>
      </c>
      <c r="I95" s="101">
        <v>5</v>
      </c>
      <c r="J95" s="101">
        <v>11.84</v>
      </c>
      <c r="K95"/>
      <c r="L95"/>
      <c r="M95"/>
      <c r="N95"/>
      <c r="O95"/>
      <c r="P95"/>
      <c r="Q95"/>
      <c r="R95"/>
      <c r="S95"/>
    </row>
    <row r="96" spans="1:19">
      <c r="A96" s="101" t="s">
        <v>455</v>
      </c>
      <c r="B96" s="101">
        <v>25.08</v>
      </c>
      <c r="C96" s="101" t="s">
        <v>390</v>
      </c>
      <c r="D96" s="101">
        <v>76.459999999999994</v>
      </c>
      <c r="E96" s="101">
        <v>1</v>
      </c>
      <c r="F96" s="101">
        <v>16.72</v>
      </c>
      <c r="G96" s="101">
        <v>5.57</v>
      </c>
      <c r="H96" s="101">
        <v>17.2</v>
      </c>
      <c r="I96" s="101">
        <v>5</v>
      </c>
      <c r="J96" s="101">
        <v>11.84</v>
      </c>
      <c r="K96"/>
      <c r="L96"/>
      <c r="M96"/>
      <c r="N96"/>
      <c r="O96"/>
      <c r="P96"/>
      <c r="Q96"/>
      <c r="R96"/>
      <c r="S96"/>
    </row>
    <row r="97" spans="1:19">
      <c r="A97" s="101" t="s">
        <v>456</v>
      </c>
      <c r="B97" s="101">
        <v>36.79</v>
      </c>
      <c r="C97" s="101" t="s">
        <v>390</v>
      </c>
      <c r="D97" s="101">
        <v>112.14</v>
      </c>
      <c r="E97" s="101">
        <v>1</v>
      </c>
      <c r="F97" s="101">
        <v>11.15</v>
      </c>
      <c r="G97" s="101">
        <v>2.79</v>
      </c>
      <c r="H97" s="101">
        <v>17.2</v>
      </c>
      <c r="I97" s="101">
        <v>5</v>
      </c>
      <c r="J97" s="101">
        <v>11.84</v>
      </c>
      <c r="K97"/>
      <c r="L97"/>
      <c r="M97"/>
      <c r="N97"/>
      <c r="O97"/>
      <c r="P97"/>
      <c r="Q97"/>
      <c r="R97"/>
      <c r="S97"/>
    </row>
    <row r="98" spans="1:19">
      <c r="A98" s="101" t="s">
        <v>457</v>
      </c>
      <c r="B98" s="101">
        <v>16.72</v>
      </c>
      <c r="C98" s="101" t="s">
        <v>390</v>
      </c>
      <c r="D98" s="101">
        <v>50.97</v>
      </c>
      <c r="E98" s="101">
        <v>1</v>
      </c>
      <c r="F98" s="101">
        <v>5.57</v>
      </c>
      <c r="G98" s="101">
        <v>0</v>
      </c>
      <c r="H98" s="101">
        <v>8.61</v>
      </c>
      <c r="I98" s="101"/>
      <c r="J98" s="101">
        <v>4.3099999999999996</v>
      </c>
      <c r="K98"/>
      <c r="L98"/>
      <c r="M98"/>
      <c r="N98"/>
      <c r="O98"/>
      <c r="P98"/>
      <c r="Q98"/>
      <c r="R98"/>
      <c r="S98"/>
    </row>
    <row r="99" spans="1:19">
      <c r="A99" s="101" t="s">
        <v>458</v>
      </c>
      <c r="B99" s="101">
        <v>16.72</v>
      </c>
      <c r="C99" s="101" t="s">
        <v>390</v>
      </c>
      <c r="D99" s="101">
        <v>50.97</v>
      </c>
      <c r="E99" s="101">
        <v>1</v>
      </c>
      <c r="F99" s="101">
        <v>5.57</v>
      </c>
      <c r="G99" s="101">
        <v>0</v>
      </c>
      <c r="H99" s="101">
        <v>8.61</v>
      </c>
      <c r="I99" s="101"/>
      <c r="J99" s="101">
        <v>4.3099999999999996</v>
      </c>
      <c r="K99"/>
      <c r="L99"/>
      <c r="M99"/>
      <c r="N99"/>
      <c r="O99"/>
      <c r="P99"/>
      <c r="Q99"/>
      <c r="R99"/>
      <c r="S99"/>
    </row>
    <row r="100" spans="1:19">
      <c r="A100" s="101" t="s">
        <v>459</v>
      </c>
      <c r="B100" s="101">
        <v>16.72</v>
      </c>
      <c r="C100" s="101" t="s">
        <v>390</v>
      </c>
      <c r="D100" s="101">
        <v>50.97</v>
      </c>
      <c r="E100" s="101">
        <v>1</v>
      </c>
      <c r="F100" s="101">
        <v>5.57</v>
      </c>
      <c r="G100" s="101">
        <v>0</v>
      </c>
      <c r="H100" s="101">
        <v>8.61</v>
      </c>
      <c r="I100" s="101"/>
      <c r="J100" s="101">
        <v>4.3099999999999996</v>
      </c>
      <c r="K100"/>
      <c r="L100"/>
      <c r="M100"/>
      <c r="N100"/>
      <c r="O100"/>
      <c r="P100"/>
      <c r="Q100"/>
      <c r="R100"/>
      <c r="S100"/>
    </row>
    <row r="101" spans="1:19">
      <c r="A101" s="101" t="s">
        <v>460</v>
      </c>
      <c r="B101" s="101">
        <v>18.39</v>
      </c>
      <c r="C101" s="101" t="s">
        <v>390</v>
      </c>
      <c r="D101" s="101">
        <v>56.07</v>
      </c>
      <c r="E101" s="101">
        <v>1</v>
      </c>
      <c r="F101" s="101">
        <v>5.57</v>
      </c>
      <c r="G101" s="101">
        <v>0</v>
      </c>
      <c r="H101" s="101">
        <v>8.61</v>
      </c>
      <c r="I101" s="101"/>
      <c r="J101" s="101">
        <v>4.3099999999999996</v>
      </c>
      <c r="K101"/>
      <c r="L101"/>
      <c r="M101"/>
      <c r="N101"/>
      <c r="O101"/>
      <c r="P101"/>
      <c r="Q101"/>
      <c r="R101"/>
      <c r="S101"/>
    </row>
    <row r="102" spans="1:19">
      <c r="A102" s="101" t="s">
        <v>461</v>
      </c>
      <c r="B102" s="101">
        <v>18.39</v>
      </c>
      <c r="C102" s="101" t="s">
        <v>390</v>
      </c>
      <c r="D102" s="101">
        <v>56.07</v>
      </c>
      <c r="E102" s="101">
        <v>1</v>
      </c>
      <c r="F102" s="101">
        <v>5.57</v>
      </c>
      <c r="G102" s="101">
        <v>0</v>
      </c>
      <c r="H102" s="101">
        <v>8.61</v>
      </c>
      <c r="I102" s="101"/>
      <c r="J102" s="101">
        <v>4.3099999999999996</v>
      </c>
      <c r="K102"/>
      <c r="L102"/>
      <c r="M102"/>
      <c r="N102"/>
      <c r="O102"/>
      <c r="P102"/>
      <c r="Q102"/>
      <c r="R102"/>
      <c r="S102"/>
    </row>
    <row r="103" spans="1:19">
      <c r="A103" s="101" t="s">
        <v>462</v>
      </c>
      <c r="B103" s="101">
        <v>18.39</v>
      </c>
      <c r="C103" s="101" t="s">
        <v>390</v>
      </c>
      <c r="D103" s="101">
        <v>56.07</v>
      </c>
      <c r="E103" s="101">
        <v>1</v>
      </c>
      <c r="F103" s="101">
        <v>5.57</v>
      </c>
      <c r="G103" s="101">
        <v>0</v>
      </c>
      <c r="H103" s="101">
        <v>8.61</v>
      </c>
      <c r="I103" s="101"/>
      <c r="J103" s="101">
        <v>4.3099999999999996</v>
      </c>
      <c r="K103"/>
      <c r="L103"/>
      <c r="M103"/>
      <c r="N103"/>
      <c r="O103"/>
      <c r="P103"/>
      <c r="Q103"/>
      <c r="R103"/>
      <c r="S103"/>
    </row>
    <row r="104" spans="1:19">
      <c r="A104" s="101" t="s">
        <v>463</v>
      </c>
      <c r="B104" s="101">
        <v>5.85</v>
      </c>
      <c r="C104" s="101" t="s">
        <v>390</v>
      </c>
      <c r="D104" s="101">
        <v>17.84</v>
      </c>
      <c r="E104" s="101">
        <v>1</v>
      </c>
      <c r="F104" s="101">
        <v>14.86</v>
      </c>
      <c r="G104" s="101">
        <v>0</v>
      </c>
      <c r="H104" s="101">
        <v>10.8</v>
      </c>
      <c r="I104" s="101"/>
      <c r="J104" s="101">
        <v>1.08</v>
      </c>
      <c r="K104"/>
      <c r="L104"/>
      <c r="M104"/>
      <c r="N104"/>
      <c r="O104"/>
      <c r="P104"/>
      <c r="Q104"/>
      <c r="R104"/>
      <c r="S104"/>
    </row>
    <row r="105" spans="1:19">
      <c r="A105" s="101" t="s">
        <v>464</v>
      </c>
      <c r="B105" s="101">
        <v>7.43</v>
      </c>
      <c r="C105" s="101" t="s">
        <v>390</v>
      </c>
      <c r="D105" s="101">
        <v>22.65</v>
      </c>
      <c r="E105" s="101">
        <v>1</v>
      </c>
      <c r="F105" s="101">
        <v>0</v>
      </c>
      <c r="G105" s="101">
        <v>0</v>
      </c>
      <c r="H105" s="101">
        <v>9.68</v>
      </c>
      <c r="I105" s="101">
        <v>6.67</v>
      </c>
      <c r="J105" s="101">
        <v>32.29</v>
      </c>
      <c r="K105"/>
      <c r="L105"/>
      <c r="M105"/>
      <c r="N105"/>
      <c r="O105"/>
      <c r="P105"/>
      <c r="Q105"/>
      <c r="R105"/>
      <c r="S105"/>
    </row>
    <row r="106" spans="1:19">
      <c r="A106" s="101" t="s">
        <v>465</v>
      </c>
      <c r="B106" s="101">
        <v>13.94</v>
      </c>
      <c r="C106" s="101" t="s">
        <v>390</v>
      </c>
      <c r="D106" s="101">
        <v>42.48</v>
      </c>
      <c r="E106" s="101">
        <v>1</v>
      </c>
      <c r="F106" s="101">
        <v>0</v>
      </c>
      <c r="G106" s="101">
        <v>0</v>
      </c>
      <c r="H106" s="101">
        <v>22.6</v>
      </c>
      <c r="I106" s="101">
        <v>5</v>
      </c>
      <c r="J106" s="101">
        <v>21.53</v>
      </c>
      <c r="K106"/>
      <c r="L106"/>
      <c r="M106"/>
      <c r="N106"/>
      <c r="O106"/>
      <c r="P106"/>
      <c r="Q106"/>
      <c r="R106"/>
      <c r="S106"/>
    </row>
    <row r="107" spans="1:19">
      <c r="A107" s="101" t="s">
        <v>466</v>
      </c>
      <c r="B107" s="101">
        <v>16.72</v>
      </c>
      <c r="C107" s="101" t="s">
        <v>390</v>
      </c>
      <c r="D107" s="101">
        <v>50.97</v>
      </c>
      <c r="E107" s="101">
        <v>1</v>
      </c>
      <c r="F107" s="101">
        <v>0</v>
      </c>
      <c r="G107" s="101">
        <v>0</v>
      </c>
      <c r="H107" s="101">
        <v>22.6</v>
      </c>
      <c r="I107" s="101">
        <v>5</v>
      </c>
      <c r="J107" s="101">
        <v>21.53</v>
      </c>
      <c r="K107"/>
      <c r="L107"/>
      <c r="M107"/>
      <c r="N107"/>
      <c r="O107"/>
      <c r="P107"/>
      <c r="Q107"/>
      <c r="R107"/>
      <c r="S107"/>
    </row>
    <row r="108" spans="1:19">
      <c r="A108" s="101" t="s">
        <v>467</v>
      </c>
      <c r="B108" s="101">
        <v>52.03</v>
      </c>
      <c r="C108" s="101" t="s">
        <v>390</v>
      </c>
      <c r="D108" s="101">
        <v>158.57</v>
      </c>
      <c r="E108" s="101">
        <v>1</v>
      </c>
      <c r="F108" s="101">
        <v>37.159999999999997</v>
      </c>
      <c r="G108" s="101">
        <v>8.92</v>
      </c>
      <c r="H108" s="101">
        <v>19.399999999999999</v>
      </c>
      <c r="I108" s="101">
        <v>20</v>
      </c>
      <c r="J108" s="101">
        <v>11.84</v>
      </c>
      <c r="K108"/>
      <c r="L108"/>
      <c r="M108"/>
      <c r="N108"/>
      <c r="O108"/>
      <c r="P108"/>
      <c r="Q108"/>
      <c r="R108"/>
      <c r="S108"/>
    </row>
    <row r="109" spans="1:19">
      <c r="A109" s="101" t="s">
        <v>468</v>
      </c>
      <c r="B109" s="101">
        <v>41.25</v>
      </c>
      <c r="C109" s="101" t="s">
        <v>390</v>
      </c>
      <c r="D109" s="101">
        <v>125.73</v>
      </c>
      <c r="E109" s="101">
        <v>1</v>
      </c>
      <c r="F109" s="101">
        <v>0</v>
      </c>
      <c r="G109" s="101">
        <v>0</v>
      </c>
      <c r="H109" s="101">
        <v>8.61</v>
      </c>
      <c r="I109" s="101"/>
      <c r="J109" s="101">
        <v>4.3099999999999996</v>
      </c>
      <c r="K109"/>
      <c r="L109"/>
      <c r="M109"/>
      <c r="N109"/>
      <c r="O109"/>
      <c r="P109"/>
      <c r="Q109"/>
      <c r="R109"/>
      <c r="S109"/>
    </row>
    <row r="110" spans="1:19">
      <c r="A110" s="101" t="s">
        <v>469</v>
      </c>
      <c r="B110" s="101">
        <v>91.42</v>
      </c>
      <c r="C110" s="101" t="s">
        <v>390</v>
      </c>
      <c r="D110" s="101">
        <v>278.64</v>
      </c>
      <c r="E110" s="101">
        <v>1</v>
      </c>
      <c r="F110" s="101">
        <v>45.52</v>
      </c>
      <c r="G110" s="101">
        <v>16.72</v>
      </c>
      <c r="H110" s="101">
        <v>10.8</v>
      </c>
      <c r="I110" s="101">
        <v>3.33</v>
      </c>
      <c r="J110" s="101">
        <v>11.84</v>
      </c>
      <c r="K110"/>
      <c r="L110"/>
      <c r="M110"/>
      <c r="N110"/>
      <c r="O110"/>
      <c r="P110"/>
      <c r="Q110"/>
      <c r="R110"/>
      <c r="S110"/>
    </row>
    <row r="111" spans="1:19">
      <c r="A111" s="101" t="s">
        <v>470</v>
      </c>
      <c r="B111" s="101">
        <v>52.4</v>
      </c>
      <c r="C111" s="101" t="s">
        <v>390</v>
      </c>
      <c r="D111" s="101">
        <v>159.71</v>
      </c>
      <c r="E111" s="101">
        <v>1</v>
      </c>
      <c r="F111" s="101">
        <v>87.33</v>
      </c>
      <c r="G111" s="101">
        <v>0</v>
      </c>
      <c r="H111" s="101">
        <v>8.61</v>
      </c>
      <c r="I111" s="101"/>
      <c r="J111" s="101">
        <v>4.3099999999999996</v>
      </c>
      <c r="K111"/>
      <c r="L111"/>
      <c r="M111"/>
      <c r="N111"/>
      <c r="O111"/>
      <c r="P111"/>
      <c r="Q111"/>
      <c r="R111"/>
      <c r="S111"/>
    </row>
    <row r="112" spans="1:19">
      <c r="A112" s="101" t="s">
        <v>471</v>
      </c>
      <c r="B112" s="101">
        <v>11.71</v>
      </c>
      <c r="C112" s="101" t="s">
        <v>390</v>
      </c>
      <c r="D112" s="101">
        <v>35.68</v>
      </c>
      <c r="E112" s="101">
        <v>1</v>
      </c>
      <c r="F112" s="101">
        <v>0</v>
      </c>
      <c r="G112" s="101">
        <v>0</v>
      </c>
      <c r="H112" s="101">
        <v>8.61</v>
      </c>
      <c r="I112" s="101"/>
      <c r="J112" s="101">
        <v>4.3099999999999996</v>
      </c>
      <c r="K112"/>
      <c r="L112"/>
      <c r="M112"/>
      <c r="N112"/>
      <c r="O112"/>
      <c r="P112"/>
      <c r="Q112"/>
      <c r="R112"/>
      <c r="S112"/>
    </row>
    <row r="113" spans="1:19">
      <c r="A113" s="101" t="s">
        <v>472</v>
      </c>
      <c r="B113" s="101">
        <v>30.1</v>
      </c>
      <c r="C113" s="101" t="s">
        <v>390</v>
      </c>
      <c r="D113" s="101">
        <v>91.75</v>
      </c>
      <c r="E113" s="101">
        <v>1</v>
      </c>
      <c r="F113" s="101">
        <v>0</v>
      </c>
      <c r="G113" s="101">
        <v>0</v>
      </c>
      <c r="H113" s="101">
        <v>19.399999999999999</v>
      </c>
      <c r="I113" s="101">
        <v>20</v>
      </c>
      <c r="J113" s="101">
        <v>11.84</v>
      </c>
      <c r="K113"/>
      <c r="L113"/>
      <c r="M113"/>
      <c r="N113"/>
      <c r="O113"/>
      <c r="P113"/>
      <c r="Q113"/>
      <c r="R113"/>
      <c r="S113"/>
    </row>
    <row r="114" spans="1:19">
      <c r="A114" s="101" t="s">
        <v>473</v>
      </c>
      <c r="B114" s="101">
        <v>31.77</v>
      </c>
      <c r="C114" s="101" t="s">
        <v>390</v>
      </c>
      <c r="D114" s="101">
        <v>96.84</v>
      </c>
      <c r="E114" s="101">
        <v>1</v>
      </c>
      <c r="F114" s="101">
        <v>0</v>
      </c>
      <c r="G114" s="101">
        <v>0</v>
      </c>
      <c r="H114" s="101">
        <v>19.399999999999999</v>
      </c>
      <c r="I114" s="101">
        <v>20</v>
      </c>
      <c r="J114" s="101">
        <v>11.84</v>
      </c>
      <c r="K114"/>
      <c r="L114"/>
      <c r="M114"/>
      <c r="N114"/>
      <c r="O114"/>
      <c r="P114"/>
      <c r="Q114"/>
      <c r="R114"/>
      <c r="S114"/>
    </row>
    <row r="115" spans="1:19">
      <c r="A115" s="101" t="s">
        <v>474</v>
      </c>
      <c r="B115" s="101">
        <v>5.2</v>
      </c>
      <c r="C115" s="101" t="s">
        <v>390</v>
      </c>
      <c r="D115" s="101">
        <v>15.86</v>
      </c>
      <c r="E115" s="101">
        <v>1</v>
      </c>
      <c r="F115" s="101">
        <v>0</v>
      </c>
      <c r="G115" s="101">
        <v>0</v>
      </c>
      <c r="H115" s="101">
        <v>10.8</v>
      </c>
      <c r="I115" s="101"/>
      <c r="J115" s="101">
        <v>1.08</v>
      </c>
      <c r="K115"/>
      <c r="L115"/>
      <c r="M115"/>
      <c r="N115"/>
      <c r="O115"/>
      <c r="P115"/>
      <c r="Q115"/>
      <c r="R115"/>
      <c r="S115"/>
    </row>
    <row r="116" spans="1:19">
      <c r="A116" s="101" t="s">
        <v>475</v>
      </c>
      <c r="B116" s="101">
        <v>11.15</v>
      </c>
      <c r="C116" s="101" t="s">
        <v>390</v>
      </c>
      <c r="D116" s="101">
        <v>33.979999999999997</v>
      </c>
      <c r="E116" s="101">
        <v>1</v>
      </c>
      <c r="F116" s="101">
        <v>0</v>
      </c>
      <c r="G116" s="101">
        <v>0</v>
      </c>
      <c r="H116" s="101">
        <v>10.8</v>
      </c>
      <c r="I116" s="101"/>
      <c r="J116" s="101">
        <v>1.08</v>
      </c>
      <c r="K116"/>
      <c r="L116"/>
      <c r="M116"/>
      <c r="N116"/>
      <c r="O116"/>
      <c r="P116"/>
      <c r="Q116"/>
      <c r="R116"/>
      <c r="S116"/>
    </row>
    <row r="117" spans="1:19">
      <c r="A117" s="101" t="s">
        <v>476</v>
      </c>
      <c r="B117" s="101">
        <v>13.38</v>
      </c>
      <c r="C117" s="101" t="s">
        <v>390</v>
      </c>
      <c r="D117" s="101">
        <v>40.78</v>
      </c>
      <c r="E117" s="101">
        <v>1</v>
      </c>
      <c r="F117" s="101">
        <v>0</v>
      </c>
      <c r="G117" s="101">
        <v>0</v>
      </c>
      <c r="H117" s="101">
        <v>10.8</v>
      </c>
      <c r="I117" s="101"/>
      <c r="J117" s="101">
        <v>1.08</v>
      </c>
      <c r="K117"/>
      <c r="L117"/>
      <c r="M117"/>
      <c r="N117"/>
      <c r="O117"/>
      <c r="P117"/>
      <c r="Q117"/>
      <c r="R117"/>
      <c r="S117"/>
    </row>
    <row r="118" spans="1:19">
      <c r="A118" s="101" t="s">
        <v>477</v>
      </c>
      <c r="B118" s="101">
        <v>11.71</v>
      </c>
      <c r="C118" s="101" t="s">
        <v>390</v>
      </c>
      <c r="D118" s="101">
        <v>35.68</v>
      </c>
      <c r="E118" s="101">
        <v>1</v>
      </c>
      <c r="F118" s="101">
        <v>8.36</v>
      </c>
      <c r="G118" s="101">
        <v>2.23</v>
      </c>
      <c r="H118" s="101">
        <v>10.8</v>
      </c>
      <c r="I118" s="101"/>
      <c r="J118" s="101">
        <v>1.08</v>
      </c>
      <c r="K118"/>
      <c r="L118"/>
      <c r="M118"/>
      <c r="N118"/>
      <c r="O118"/>
      <c r="P118"/>
      <c r="Q118"/>
      <c r="R118"/>
      <c r="S118"/>
    </row>
    <row r="119" spans="1:19">
      <c r="A119" s="101" t="s">
        <v>478</v>
      </c>
      <c r="B119" s="101">
        <v>157.01</v>
      </c>
      <c r="C119" s="101" t="s">
        <v>390</v>
      </c>
      <c r="D119" s="101">
        <v>478.56</v>
      </c>
      <c r="E119" s="101">
        <v>1</v>
      </c>
      <c r="F119" s="101">
        <v>24.15</v>
      </c>
      <c r="G119" s="101">
        <v>5.57</v>
      </c>
      <c r="H119" s="101">
        <v>19.399999999999999</v>
      </c>
      <c r="I119" s="101">
        <v>20</v>
      </c>
      <c r="J119" s="101">
        <v>11.84</v>
      </c>
      <c r="K119"/>
      <c r="L119"/>
      <c r="M119"/>
      <c r="N119"/>
      <c r="O119"/>
      <c r="P119"/>
      <c r="Q119"/>
      <c r="R119"/>
      <c r="S119"/>
    </row>
    <row r="120" spans="1:19">
      <c r="A120" s="101" t="s">
        <v>479</v>
      </c>
      <c r="B120" s="101">
        <v>77.48</v>
      </c>
      <c r="C120" s="101" t="s">
        <v>390</v>
      </c>
      <c r="D120" s="101">
        <v>236.16</v>
      </c>
      <c r="E120" s="101">
        <v>1</v>
      </c>
      <c r="F120" s="101">
        <v>5.57</v>
      </c>
      <c r="G120" s="101">
        <v>0</v>
      </c>
      <c r="H120" s="101">
        <v>8.61</v>
      </c>
      <c r="I120" s="101"/>
      <c r="J120" s="101">
        <v>4.3099999999999996</v>
      </c>
      <c r="K120"/>
      <c r="L120"/>
      <c r="M120"/>
      <c r="N120"/>
      <c r="O120"/>
      <c r="P120"/>
      <c r="Q120"/>
      <c r="R120"/>
      <c r="S120"/>
    </row>
    <row r="121" spans="1:19">
      <c r="A121" s="101" t="s">
        <v>480</v>
      </c>
      <c r="B121" s="101">
        <v>5.0199999999999996</v>
      </c>
      <c r="C121" s="101" t="s">
        <v>390</v>
      </c>
      <c r="D121" s="101">
        <v>15.29</v>
      </c>
      <c r="E121" s="101">
        <v>1</v>
      </c>
      <c r="F121" s="101">
        <v>5.57</v>
      </c>
      <c r="G121" s="101">
        <v>0</v>
      </c>
      <c r="H121" s="101">
        <v>8.61</v>
      </c>
      <c r="I121" s="101"/>
      <c r="J121" s="101">
        <v>4.3099999999999996</v>
      </c>
      <c r="K121"/>
      <c r="L121"/>
      <c r="M121"/>
      <c r="N121"/>
      <c r="O121"/>
      <c r="P121"/>
      <c r="Q121"/>
      <c r="R121"/>
      <c r="S121"/>
    </row>
    <row r="122" spans="1:19">
      <c r="A122" s="101" t="s">
        <v>481</v>
      </c>
      <c r="B122" s="101">
        <v>83.61</v>
      </c>
      <c r="C122" s="101" t="s">
        <v>390</v>
      </c>
      <c r="D122" s="101">
        <v>254.85</v>
      </c>
      <c r="E122" s="101">
        <v>1</v>
      </c>
      <c r="F122" s="101">
        <v>0</v>
      </c>
      <c r="G122" s="101">
        <v>0</v>
      </c>
      <c r="H122" s="101">
        <v>22.6</v>
      </c>
      <c r="I122" s="101">
        <v>5</v>
      </c>
      <c r="J122" s="101">
        <v>14.0206</v>
      </c>
      <c r="K122"/>
      <c r="L122"/>
      <c r="M122"/>
      <c r="N122"/>
      <c r="O122"/>
      <c r="P122"/>
      <c r="Q122"/>
      <c r="R122"/>
      <c r="S122"/>
    </row>
    <row r="123" spans="1:19">
      <c r="A123" s="101" t="s">
        <v>482</v>
      </c>
      <c r="B123" s="101">
        <v>3.9</v>
      </c>
      <c r="C123" s="101" t="s">
        <v>390</v>
      </c>
      <c r="D123" s="101">
        <v>11.89</v>
      </c>
      <c r="E123" s="101">
        <v>1</v>
      </c>
      <c r="F123" s="101">
        <v>0</v>
      </c>
      <c r="G123" s="101">
        <v>0</v>
      </c>
      <c r="H123" s="101">
        <v>19.399999999999999</v>
      </c>
      <c r="I123" s="101">
        <v>20</v>
      </c>
      <c r="J123" s="101">
        <v>11.84</v>
      </c>
      <c r="K123"/>
      <c r="L123"/>
      <c r="M123"/>
      <c r="N123"/>
      <c r="O123"/>
      <c r="P123"/>
      <c r="Q123"/>
      <c r="R123"/>
      <c r="S123"/>
    </row>
    <row r="124" spans="1:19">
      <c r="A124" s="101" t="s">
        <v>483</v>
      </c>
      <c r="B124" s="101">
        <v>34.369999999999997</v>
      </c>
      <c r="C124" s="101" t="s">
        <v>390</v>
      </c>
      <c r="D124" s="101">
        <v>104.77</v>
      </c>
      <c r="E124" s="101">
        <v>1</v>
      </c>
      <c r="F124" s="101">
        <v>3.72</v>
      </c>
      <c r="G124" s="101">
        <v>0</v>
      </c>
      <c r="H124" s="101">
        <v>8.61</v>
      </c>
      <c r="I124" s="101"/>
      <c r="J124" s="101">
        <v>4.3099999999999996</v>
      </c>
      <c r="K124"/>
      <c r="L124"/>
      <c r="M124"/>
      <c r="N124"/>
      <c r="O124"/>
      <c r="P124"/>
      <c r="Q124"/>
      <c r="R124"/>
      <c r="S124"/>
    </row>
    <row r="125" spans="1:19">
      <c r="A125" s="101" t="s">
        <v>484</v>
      </c>
      <c r="B125" s="101">
        <v>10.029999999999999</v>
      </c>
      <c r="C125" s="101" t="s">
        <v>390</v>
      </c>
      <c r="D125" s="101">
        <v>30.58</v>
      </c>
      <c r="E125" s="101">
        <v>1</v>
      </c>
      <c r="F125" s="101">
        <v>0</v>
      </c>
      <c r="G125" s="101">
        <v>0</v>
      </c>
      <c r="H125" s="101">
        <v>19.399999999999999</v>
      </c>
      <c r="I125" s="101">
        <v>20</v>
      </c>
      <c r="J125" s="101">
        <v>11.84</v>
      </c>
      <c r="K125"/>
      <c r="L125"/>
      <c r="M125"/>
      <c r="N125"/>
      <c r="O125"/>
      <c r="P125"/>
      <c r="Q125"/>
      <c r="R125"/>
      <c r="S125"/>
    </row>
    <row r="126" spans="1:19">
      <c r="A126" s="101" t="s">
        <v>485</v>
      </c>
      <c r="B126" s="101">
        <v>5.85</v>
      </c>
      <c r="C126" s="101" t="s">
        <v>390</v>
      </c>
      <c r="D126" s="101">
        <v>17.84</v>
      </c>
      <c r="E126" s="101">
        <v>1</v>
      </c>
      <c r="F126" s="101">
        <v>14.86</v>
      </c>
      <c r="G126" s="101">
        <v>0</v>
      </c>
      <c r="H126" s="101">
        <v>10.8</v>
      </c>
      <c r="I126" s="101"/>
      <c r="J126" s="101">
        <v>1.08</v>
      </c>
      <c r="K126"/>
      <c r="L126"/>
      <c r="M126"/>
      <c r="N126"/>
      <c r="O126"/>
      <c r="P126"/>
      <c r="Q126"/>
      <c r="R126"/>
      <c r="S126"/>
    </row>
    <row r="127" spans="1:19">
      <c r="A127" s="101" t="s">
        <v>486</v>
      </c>
      <c r="B127" s="101">
        <v>11.15</v>
      </c>
      <c r="C127" s="101" t="s">
        <v>390</v>
      </c>
      <c r="D127" s="101">
        <v>33.979999999999997</v>
      </c>
      <c r="E127" s="101">
        <v>1</v>
      </c>
      <c r="F127" s="101">
        <v>0</v>
      </c>
      <c r="G127" s="101">
        <v>0</v>
      </c>
      <c r="H127" s="101">
        <v>9.68</v>
      </c>
      <c r="I127" s="101">
        <v>6.67</v>
      </c>
      <c r="J127" s="101">
        <v>32.29</v>
      </c>
      <c r="K127"/>
      <c r="L127"/>
      <c r="M127"/>
      <c r="N127"/>
      <c r="O127"/>
      <c r="P127"/>
      <c r="Q127"/>
      <c r="R127"/>
      <c r="S127"/>
    </row>
    <row r="128" spans="1:19">
      <c r="A128" s="101" t="s">
        <v>487</v>
      </c>
      <c r="B128" s="101">
        <v>70.510000000000005</v>
      </c>
      <c r="C128" s="101" t="s">
        <v>390</v>
      </c>
      <c r="D128" s="101">
        <v>214.93</v>
      </c>
      <c r="E128" s="101">
        <v>1</v>
      </c>
      <c r="F128" s="101">
        <v>21.37</v>
      </c>
      <c r="G128" s="101">
        <v>5.57</v>
      </c>
      <c r="H128" s="101">
        <v>9.68</v>
      </c>
      <c r="I128" s="101">
        <v>6.67</v>
      </c>
      <c r="J128" s="101">
        <v>32.29</v>
      </c>
      <c r="K128"/>
      <c r="L128"/>
      <c r="M128"/>
      <c r="N128"/>
      <c r="O128"/>
      <c r="P128"/>
      <c r="Q128"/>
      <c r="R128"/>
      <c r="S128"/>
    </row>
    <row r="129" spans="1:19">
      <c r="A129" s="101" t="s">
        <v>488</v>
      </c>
      <c r="B129" s="101">
        <v>17.84</v>
      </c>
      <c r="C129" s="101" t="s">
        <v>390</v>
      </c>
      <c r="D129" s="101">
        <v>54.37</v>
      </c>
      <c r="E129" s="101">
        <v>1</v>
      </c>
      <c r="F129" s="101">
        <v>11.15</v>
      </c>
      <c r="G129" s="101">
        <v>4.18</v>
      </c>
      <c r="H129" s="101">
        <v>8.61</v>
      </c>
      <c r="I129" s="101"/>
      <c r="J129" s="101">
        <v>4.3099999999999996</v>
      </c>
      <c r="K129"/>
      <c r="L129"/>
      <c r="M129"/>
      <c r="N129"/>
      <c r="O129"/>
      <c r="P129"/>
      <c r="Q129"/>
      <c r="R129"/>
      <c r="S129"/>
    </row>
    <row r="130" spans="1:19">
      <c r="A130" s="101" t="s">
        <v>489</v>
      </c>
      <c r="B130" s="101">
        <v>32.520000000000003</v>
      </c>
      <c r="C130" s="101" t="s">
        <v>390</v>
      </c>
      <c r="D130" s="101">
        <v>99.11</v>
      </c>
      <c r="E130" s="101">
        <v>1</v>
      </c>
      <c r="F130" s="101">
        <v>23.23</v>
      </c>
      <c r="G130" s="101">
        <v>5.95</v>
      </c>
      <c r="H130" s="101">
        <v>7.53</v>
      </c>
      <c r="I130" s="101"/>
      <c r="J130" s="101">
        <v>53.82</v>
      </c>
      <c r="K130"/>
      <c r="L130"/>
      <c r="M130"/>
      <c r="N130"/>
      <c r="O130"/>
      <c r="P130"/>
      <c r="Q130"/>
      <c r="R130"/>
      <c r="S130"/>
    </row>
    <row r="131" spans="1:19">
      <c r="A131" s="101" t="s">
        <v>490</v>
      </c>
      <c r="B131" s="101">
        <v>27.87</v>
      </c>
      <c r="C131" s="101" t="s">
        <v>390</v>
      </c>
      <c r="D131" s="101">
        <v>84.95</v>
      </c>
      <c r="E131" s="101">
        <v>1</v>
      </c>
      <c r="F131" s="101">
        <v>0</v>
      </c>
      <c r="G131" s="101">
        <v>0</v>
      </c>
      <c r="H131" s="101">
        <v>8.61</v>
      </c>
      <c r="I131" s="101"/>
      <c r="J131" s="101">
        <v>4.3099999999999996</v>
      </c>
      <c r="K131"/>
      <c r="L131"/>
      <c r="M131"/>
      <c r="N131"/>
      <c r="O131"/>
      <c r="P131"/>
      <c r="Q131"/>
      <c r="R131"/>
      <c r="S131"/>
    </row>
    <row r="132" spans="1:19">
      <c r="A132" s="101" t="s">
        <v>491</v>
      </c>
      <c r="B132" s="101">
        <v>282.05</v>
      </c>
      <c r="C132" s="101" t="s">
        <v>390</v>
      </c>
      <c r="D132" s="101">
        <v>859.7</v>
      </c>
      <c r="E132" s="101">
        <v>1</v>
      </c>
      <c r="F132" s="101">
        <v>68.75</v>
      </c>
      <c r="G132" s="101">
        <v>19.510000000000002</v>
      </c>
      <c r="H132" s="101">
        <v>19.399999999999999</v>
      </c>
      <c r="I132" s="101">
        <v>20</v>
      </c>
      <c r="J132" s="101">
        <v>11.84</v>
      </c>
      <c r="K132"/>
      <c r="L132"/>
      <c r="M132"/>
      <c r="N132"/>
      <c r="O132"/>
      <c r="P132"/>
      <c r="Q132"/>
      <c r="R132"/>
      <c r="S132"/>
    </row>
    <row r="133" spans="1:19">
      <c r="A133" s="101" t="s">
        <v>492</v>
      </c>
      <c r="B133" s="101">
        <v>77.48</v>
      </c>
      <c r="C133" s="101" t="s">
        <v>390</v>
      </c>
      <c r="D133" s="101">
        <v>236.16</v>
      </c>
      <c r="E133" s="101">
        <v>1</v>
      </c>
      <c r="F133" s="101">
        <v>5.57</v>
      </c>
      <c r="G133" s="101">
        <v>0</v>
      </c>
      <c r="H133" s="101">
        <v>8.61</v>
      </c>
      <c r="I133" s="101"/>
      <c r="J133" s="101">
        <v>4.3099999999999996</v>
      </c>
      <c r="K133"/>
      <c r="L133"/>
      <c r="M133"/>
      <c r="N133"/>
      <c r="O133"/>
      <c r="P133"/>
      <c r="Q133"/>
      <c r="R133"/>
      <c r="S133"/>
    </row>
    <row r="134" spans="1:19">
      <c r="A134" s="101" t="s">
        <v>493</v>
      </c>
      <c r="B134" s="101">
        <v>5.0199999999999996</v>
      </c>
      <c r="C134" s="101" t="s">
        <v>390</v>
      </c>
      <c r="D134" s="101">
        <v>15.29</v>
      </c>
      <c r="E134" s="101">
        <v>1</v>
      </c>
      <c r="F134" s="101">
        <v>5.57</v>
      </c>
      <c r="G134" s="101">
        <v>0</v>
      </c>
      <c r="H134" s="101">
        <v>8.61</v>
      </c>
      <c r="I134" s="101"/>
      <c r="J134" s="101">
        <v>4.3099999999999996</v>
      </c>
      <c r="K134"/>
      <c r="L134"/>
      <c r="M134"/>
      <c r="N134"/>
      <c r="O134"/>
      <c r="P134"/>
      <c r="Q134"/>
      <c r="R134"/>
      <c r="S134"/>
    </row>
    <row r="135" spans="1:19">
      <c r="A135" s="101" t="s">
        <v>494</v>
      </c>
      <c r="B135" s="101">
        <v>120.77</v>
      </c>
      <c r="C135" s="101" t="s">
        <v>390</v>
      </c>
      <c r="D135" s="101">
        <v>368.12</v>
      </c>
      <c r="E135" s="101">
        <v>1</v>
      </c>
      <c r="F135" s="101">
        <v>78.97</v>
      </c>
      <c r="G135" s="101">
        <v>28.99</v>
      </c>
      <c r="H135" s="101">
        <v>17.2</v>
      </c>
      <c r="I135" s="101">
        <v>5</v>
      </c>
      <c r="J135" s="101">
        <v>16.149999999999999</v>
      </c>
      <c r="K135"/>
      <c r="L135"/>
      <c r="M135"/>
      <c r="N135"/>
      <c r="O135"/>
      <c r="P135"/>
      <c r="Q135"/>
      <c r="R135"/>
      <c r="S135"/>
    </row>
    <row r="136" spans="1:19">
      <c r="A136" s="101" t="s">
        <v>495</v>
      </c>
      <c r="B136" s="101">
        <v>55</v>
      </c>
      <c r="C136" s="101" t="s">
        <v>390</v>
      </c>
      <c r="D136" s="101">
        <v>167.64</v>
      </c>
      <c r="E136" s="101">
        <v>1</v>
      </c>
      <c r="F136" s="101">
        <v>0</v>
      </c>
      <c r="G136" s="101">
        <v>0</v>
      </c>
      <c r="H136" s="101">
        <v>17.2</v>
      </c>
      <c r="I136" s="101">
        <v>5</v>
      </c>
      <c r="J136" s="101">
        <v>16.149999999999999</v>
      </c>
      <c r="K136"/>
      <c r="L136"/>
      <c r="M136"/>
      <c r="N136"/>
      <c r="O136"/>
      <c r="P136"/>
      <c r="Q136"/>
      <c r="R136"/>
      <c r="S136"/>
    </row>
    <row r="137" spans="1:19">
      <c r="A137" s="101" t="s">
        <v>496</v>
      </c>
      <c r="B137" s="101">
        <v>7.8</v>
      </c>
      <c r="C137" s="101" t="s">
        <v>390</v>
      </c>
      <c r="D137" s="101">
        <v>23.79</v>
      </c>
      <c r="E137" s="101">
        <v>1</v>
      </c>
      <c r="F137" s="101">
        <v>0</v>
      </c>
      <c r="G137" s="101">
        <v>0</v>
      </c>
      <c r="H137" s="101">
        <v>8.61</v>
      </c>
      <c r="I137" s="101"/>
      <c r="J137" s="101">
        <v>4.3099999999999996</v>
      </c>
      <c r="K137"/>
      <c r="L137"/>
      <c r="M137"/>
      <c r="N137"/>
      <c r="O137"/>
      <c r="P137"/>
      <c r="Q137"/>
      <c r="R137"/>
      <c r="S137"/>
    </row>
    <row r="138" spans="1:19">
      <c r="A138" s="101" t="s">
        <v>497</v>
      </c>
      <c r="B138" s="101">
        <v>10.029999999999999</v>
      </c>
      <c r="C138" s="101" t="s">
        <v>390</v>
      </c>
      <c r="D138" s="101">
        <v>30.58</v>
      </c>
      <c r="E138" s="101">
        <v>1</v>
      </c>
      <c r="F138" s="101">
        <v>0</v>
      </c>
      <c r="G138" s="101">
        <v>0</v>
      </c>
      <c r="H138" s="101">
        <v>10.8</v>
      </c>
      <c r="I138" s="101"/>
      <c r="J138" s="101">
        <v>1.08</v>
      </c>
      <c r="K138"/>
      <c r="L138"/>
      <c r="M138"/>
      <c r="N138"/>
      <c r="O138"/>
      <c r="P138"/>
      <c r="Q138"/>
      <c r="R138"/>
      <c r="S138"/>
    </row>
    <row r="139" spans="1:19">
      <c r="A139" s="101" t="s">
        <v>498</v>
      </c>
      <c r="B139" s="101">
        <v>7.8</v>
      </c>
      <c r="C139" s="101" t="s">
        <v>390</v>
      </c>
      <c r="D139" s="101">
        <v>23.79</v>
      </c>
      <c r="E139" s="101">
        <v>1</v>
      </c>
      <c r="F139" s="101">
        <v>0</v>
      </c>
      <c r="G139" s="101">
        <v>0</v>
      </c>
      <c r="H139" s="101">
        <v>10.8</v>
      </c>
      <c r="I139" s="101"/>
      <c r="J139" s="101">
        <v>1.08</v>
      </c>
      <c r="K139"/>
      <c r="L139"/>
      <c r="M139"/>
      <c r="N139"/>
      <c r="O139"/>
      <c r="P139"/>
      <c r="Q139"/>
      <c r="R139"/>
      <c r="S139"/>
    </row>
    <row r="140" spans="1:19">
      <c r="A140" s="101" t="s">
        <v>499</v>
      </c>
      <c r="B140" s="101">
        <v>44.22</v>
      </c>
      <c r="C140" s="101" t="s">
        <v>390</v>
      </c>
      <c r="D140" s="101">
        <v>134.79</v>
      </c>
      <c r="E140" s="101">
        <v>1</v>
      </c>
      <c r="F140" s="101">
        <v>0</v>
      </c>
      <c r="G140" s="101">
        <v>0</v>
      </c>
      <c r="H140" s="101">
        <v>17.2</v>
      </c>
      <c r="I140" s="101">
        <v>5</v>
      </c>
      <c r="J140" s="101">
        <v>11.84</v>
      </c>
      <c r="K140"/>
      <c r="L140"/>
      <c r="M140"/>
      <c r="N140"/>
      <c r="O140"/>
      <c r="P140"/>
      <c r="Q140"/>
      <c r="R140"/>
      <c r="S140"/>
    </row>
    <row r="141" spans="1:19">
      <c r="A141" s="101" t="s">
        <v>500</v>
      </c>
      <c r="B141" s="101">
        <v>210.7</v>
      </c>
      <c r="C141" s="101" t="s">
        <v>390</v>
      </c>
      <c r="D141" s="101">
        <v>642.23</v>
      </c>
      <c r="E141" s="101">
        <v>1</v>
      </c>
      <c r="F141" s="101">
        <v>66.89</v>
      </c>
      <c r="G141" s="101">
        <v>25.64</v>
      </c>
      <c r="H141" s="101">
        <v>19.399999999999999</v>
      </c>
      <c r="I141" s="101">
        <v>20</v>
      </c>
      <c r="J141" s="101">
        <v>11.84</v>
      </c>
      <c r="K141"/>
      <c r="L141"/>
      <c r="M141"/>
      <c r="N141"/>
      <c r="O141"/>
      <c r="P141"/>
      <c r="Q141"/>
      <c r="R141"/>
      <c r="S141"/>
    </row>
    <row r="142" spans="1:19">
      <c r="A142" s="101" t="s">
        <v>501</v>
      </c>
      <c r="B142" s="101">
        <v>107.02</v>
      </c>
      <c r="C142" s="101" t="s">
        <v>390</v>
      </c>
      <c r="D142" s="101">
        <v>326.20999999999998</v>
      </c>
      <c r="E142" s="101">
        <v>1</v>
      </c>
      <c r="F142" s="101">
        <v>52.03</v>
      </c>
      <c r="G142" s="101">
        <v>13.38</v>
      </c>
      <c r="H142" s="101">
        <v>19.399999999999999</v>
      </c>
      <c r="I142" s="101">
        <v>20</v>
      </c>
      <c r="J142" s="101">
        <v>11.84</v>
      </c>
      <c r="K142"/>
      <c r="L142"/>
      <c r="M142"/>
      <c r="N142"/>
      <c r="O142"/>
      <c r="P142"/>
      <c r="Q142"/>
      <c r="R142"/>
      <c r="S142"/>
    </row>
    <row r="143" spans="1:19">
      <c r="A143" s="101" t="s">
        <v>502</v>
      </c>
      <c r="B143" s="101">
        <v>20.07</v>
      </c>
      <c r="C143" s="101" t="s">
        <v>390</v>
      </c>
      <c r="D143" s="101">
        <v>61.16</v>
      </c>
      <c r="E143" s="101">
        <v>1</v>
      </c>
      <c r="F143" s="101">
        <v>0</v>
      </c>
      <c r="G143" s="101">
        <v>0</v>
      </c>
      <c r="H143" s="101">
        <v>10.8</v>
      </c>
      <c r="I143" s="101"/>
      <c r="J143" s="101">
        <v>1.08</v>
      </c>
      <c r="K143"/>
      <c r="L143"/>
      <c r="M143"/>
      <c r="N143"/>
      <c r="O143"/>
      <c r="P143"/>
      <c r="Q143"/>
      <c r="R143"/>
      <c r="S143"/>
    </row>
    <row r="144" spans="1:19">
      <c r="A144" s="101" t="s">
        <v>503</v>
      </c>
      <c r="B144" s="101">
        <v>53.33</v>
      </c>
      <c r="C144" s="101" t="s">
        <v>390</v>
      </c>
      <c r="D144" s="101">
        <v>162.54</v>
      </c>
      <c r="E144" s="101">
        <v>1</v>
      </c>
      <c r="F144" s="101">
        <v>38.090000000000003</v>
      </c>
      <c r="G144" s="101">
        <v>8.92</v>
      </c>
      <c r="H144" s="101">
        <v>19.399999999999999</v>
      </c>
      <c r="I144" s="101">
        <v>20</v>
      </c>
      <c r="J144" s="101">
        <v>11.84</v>
      </c>
      <c r="K144"/>
      <c r="L144"/>
      <c r="M144"/>
      <c r="N144"/>
      <c r="O144"/>
      <c r="P144"/>
      <c r="Q144"/>
      <c r="R144"/>
      <c r="S144"/>
    </row>
    <row r="145" spans="1:19">
      <c r="A145" s="101" t="s">
        <v>504</v>
      </c>
      <c r="B145" s="101">
        <v>15.61</v>
      </c>
      <c r="C145" s="101" t="s">
        <v>390</v>
      </c>
      <c r="D145" s="101">
        <v>142.72</v>
      </c>
      <c r="E145" s="101">
        <v>1</v>
      </c>
      <c r="F145" s="101">
        <v>97.55</v>
      </c>
      <c r="G145" s="101">
        <v>12.02</v>
      </c>
      <c r="H145" s="101">
        <v>8.61</v>
      </c>
      <c r="I145" s="101"/>
      <c r="J145" s="101">
        <v>4.3099999999999996</v>
      </c>
      <c r="K145"/>
      <c r="L145"/>
      <c r="M145"/>
      <c r="N145"/>
      <c r="O145"/>
      <c r="P145"/>
      <c r="Q145"/>
      <c r="R145"/>
      <c r="S145"/>
    </row>
    <row r="146" spans="1:19">
      <c r="A146" s="101" t="s">
        <v>505</v>
      </c>
      <c r="B146" s="101">
        <v>13.01</v>
      </c>
      <c r="C146" s="101" t="s">
        <v>390</v>
      </c>
      <c r="D146" s="101">
        <v>118.93</v>
      </c>
      <c r="E146" s="101">
        <v>1</v>
      </c>
      <c r="F146" s="101">
        <v>75.25</v>
      </c>
      <c r="G146" s="101">
        <v>0</v>
      </c>
      <c r="H146" s="101">
        <v>8.61</v>
      </c>
      <c r="I146" s="101"/>
      <c r="J146" s="101">
        <v>4.3099999999999996</v>
      </c>
      <c r="K146"/>
      <c r="L146"/>
      <c r="M146"/>
      <c r="N146"/>
      <c r="O146"/>
      <c r="P146"/>
      <c r="Q146"/>
      <c r="R146"/>
      <c r="S146"/>
    </row>
    <row r="147" spans="1:19">
      <c r="A147" s="101" t="s">
        <v>506</v>
      </c>
      <c r="B147" s="101">
        <v>17.84</v>
      </c>
      <c r="C147" s="101" t="s">
        <v>390</v>
      </c>
      <c r="D147" s="101">
        <v>163.1</v>
      </c>
      <c r="E147" s="101">
        <v>1</v>
      </c>
      <c r="F147" s="101">
        <v>111.48</v>
      </c>
      <c r="G147" s="101">
        <v>11.15</v>
      </c>
      <c r="H147" s="101">
        <v>8.61</v>
      </c>
      <c r="I147" s="101"/>
      <c r="J147" s="101">
        <v>4.3099999999999996</v>
      </c>
      <c r="K147"/>
      <c r="L147"/>
      <c r="M147"/>
      <c r="N147"/>
      <c r="O147"/>
      <c r="P147"/>
      <c r="Q147"/>
      <c r="R147"/>
      <c r="S147"/>
    </row>
    <row r="148" spans="1:19">
      <c r="A148" s="101" t="s">
        <v>507</v>
      </c>
      <c r="B148" s="101">
        <v>8.92</v>
      </c>
      <c r="C148" s="101" t="s">
        <v>390</v>
      </c>
      <c r="D148" s="101">
        <v>81.55</v>
      </c>
      <c r="E148" s="101">
        <v>1</v>
      </c>
      <c r="F148" s="101">
        <v>55.74</v>
      </c>
      <c r="G148" s="101">
        <v>1.1100000000000001</v>
      </c>
      <c r="H148" s="101">
        <v>8.61</v>
      </c>
      <c r="I148" s="101"/>
      <c r="J148" s="101">
        <v>4.3099999999999996</v>
      </c>
      <c r="K148"/>
      <c r="L148"/>
      <c r="M148"/>
      <c r="N148"/>
      <c r="O148"/>
      <c r="P148"/>
      <c r="Q148"/>
      <c r="R148"/>
      <c r="S148"/>
    </row>
    <row r="149" spans="1:19">
      <c r="A149" s="101" t="s">
        <v>150</v>
      </c>
      <c r="B149" s="101">
        <v>3804.01</v>
      </c>
      <c r="C149" s="101"/>
      <c r="D149" s="101">
        <v>11932.15</v>
      </c>
      <c r="E149" s="101"/>
      <c r="F149" s="101">
        <v>1634.16</v>
      </c>
      <c r="G149" s="101">
        <v>308.29000000000002</v>
      </c>
      <c r="H149" s="101">
        <v>16.950900000000001</v>
      </c>
      <c r="I149" s="101">
        <v>9.17</v>
      </c>
      <c r="J149" s="101">
        <v>34.636699999999998</v>
      </c>
      <c r="K149"/>
      <c r="L149"/>
      <c r="M149"/>
      <c r="N149"/>
      <c r="O149"/>
      <c r="P149"/>
      <c r="Q149"/>
      <c r="R149"/>
      <c r="S149"/>
    </row>
    <row r="150" spans="1:19">
      <c r="A150" s="101" t="s">
        <v>508</v>
      </c>
      <c r="B150" s="101">
        <v>3804.01</v>
      </c>
      <c r="C150" s="101"/>
      <c r="D150" s="101">
        <v>11932.15</v>
      </c>
      <c r="E150" s="101"/>
      <c r="F150" s="101">
        <v>1634.16</v>
      </c>
      <c r="G150" s="101">
        <v>308.29000000000002</v>
      </c>
      <c r="H150" s="101">
        <v>16.950900000000001</v>
      </c>
      <c r="I150" s="101">
        <v>9.17</v>
      </c>
      <c r="J150" s="101">
        <v>34.636699999999998</v>
      </c>
      <c r="K150"/>
      <c r="L150"/>
      <c r="M150"/>
      <c r="N150"/>
      <c r="O150"/>
      <c r="P150"/>
      <c r="Q150"/>
      <c r="R150"/>
      <c r="S150"/>
    </row>
    <row r="151" spans="1:19">
      <c r="A151" s="101" t="s">
        <v>509</v>
      </c>
      <c r="B151" s="101">
        <v>0</v>
      </c>
      <c r="C151" s="101"/>
      <c r="D151" s="101">
        <v>0</v>
      </c>
      <c r="E151" s="101"/>
      <c r="F151" s="101">
        <v>0</v>
      </c>
      <c r="G151" s="101">
        <v>0</v>
      </c>
      <c r="H151" s="101"/>
      <c r="I151" s="101"/>
      <c r="J151" s="101"/>
      <c r="K151"/>
      <c r="L151"/>
      <c r="M151"/>
      <c r="N151"/>
      <c r="O151"/>
      <c r="P151"/>
      <c r="Q151"/>
      <c r="R151"/>
      <c r="S151"/>
    </row>
    <row r="152" spans="1:19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</row>
    <row r="153" spans="1:19">
      <c r="A153" s="92"/>
      <c r="B153" s="101" t="s">
        <v>42</v>
      </c>
      <c r="C153" s="101" t="s">
        <v>510</v>
      </c>
      <c r="D153" s="101" t="s">
        <v>511</v>
      </c>
      <c r="E153" s="101" t="s">
        <v>512</v>
      </c>
      <c r="F153" s="101" t="s">
        <v>513</v>
      </c>
      <c r="G153" s="101" t="s">
        <v>514</v>
      </c>
      <c r="H153" s="101" t="s">
        <v>515</v>
      </c>
      <c r="I153" s="101" t="s">
        <v>516</v>
      </c>
      <c r="J153"/>
      <c r="K153"/>
      <c r="L153"/>
      <c r="M153"/>
      <c r="N153"/>
      <c r="O153"/>
      <c r="P153"/>
      <c r="Q153"/>
      <c r="R153"/>
      <c r="S153"/>
    </row>
    <row r="154" spans="1:19">
      <c r="A154" s="102">
        <v>4.8099999999999997E+73</v>
      </c>
      <c r="B154" s="101" t="s">
        <v>517</v>
      </c>
      <c r="C154" s="101">
        <v>0.22</v>
      </c>
      <c r="D154" s="101">
        <v>0.90800000000000003</v>
      </c>
      <c r="E154" s="101">
        <v>1.0509999999999999</v>
      </c>
      <c r="F154" s="101">
        <v>8.36</v>
      </c>
      <c r="G154" s="101">
        <v>180</v>
      </c>
      <c r="H154" s="101">
        <v>90</v>
      </c>
      <c r="I154" s="101" t="s">
        <v>518</v>
      </c>
      <c r="J154"/>
      <c r="K154"/>
      <c r="L154"/>
      <c r="M154"/>
      <c r="N154"/>
      <c r="O154"/>
      <c r="P154"/>
      <c r="Q154"/>
      <c r="R154"/>
      <c r="S154"/>
    </row>
    <row r="155" spans="1:19">
      <c r="A155" s="101" t="s">
        <v>519</v>
      </c>
      <c r="B155" s="101" t="s">
        <v>520</v>
      </c>
      <c r="C155" s="101">
        <v>0.3</v>
      </c>
      <c r="D155" s="101">
        <v>1.627</v>
      </c>
      <c r="E155" s="101">
        <v>2.6920000000000002</v>
      </c>
      <c r="F155" s="101">
        <v>10.029999999999999</v>
      </c>
      <c r="G155" s="101">
        <v>0</v>
      </c>
      <c r="H155" s="101">
        <v>180</v>
      </c>
      <c r="I155" s="101"/>
      <c r="J155"/>
      <c r="K155"/>
      <c r="L155"/>
      <c r="M155"/>
      <c r="N155"/>
      <c r="O155"/>
      <c r="P155"/>
      <c r="Q155"/>
      <c r="R155"/>
      <c r="S155"/>
    </row>
    <row r="156" spans="1:19">
      <c r="A156" s="101" t="s">
        <v>521</v>
      </c>
      <c r="B156" s="101" t="s">
        <v>520</v>
      </c>
      <c r="C156" s="101">
        <v>0.3</v>
      </c>
      <c r="D156" s="101">
        <v>1.627</v>
      </c>
      <c r="E156" s="101">
        <v>2.6920000000000002</v>
      </c>
      <c r="F156" s="101">
        <v>5.2</v>
      </c>
      <c r="G156" s="101">
        <v>0</v>
      </c>
      <c r="H156" s="101">
        <v>180</v>
      </c>
      <c r="I156" s="101"/>
      <c r="J156"/>
      <c r="K156"/>
      <c r="L156"/>
      <c r="M156"/>
      <c r="N156"/>
      <c r="O156"/>
      <c r="P156"/>
      <c r="Q156"/>
      <c r="R156"/>
      <c r="S156"/>
    </row>
    <row r="157" spans="1:19">
      <c r="A157" s="101" t="s">
        <v>522</v>
      </c>
      <c r="B157" s="101" t="s">
        <v>517</v>
      </c>
      <c r="C157" s="101">
        <v>0.22</v>
      </c>
      <c r="D157" s="101">
        <v>0.90800000000000003</v>
      </c>
      <c r="E157" s="101">
        <v>1.0509999999999999</v>
      </c>
      <c r="F157" s="101">
        <v>18.579999999999998</v>
      </c>
      <c r="G157" s="101">
        <v>180</v>
      </c>
      <c r="H157" s="101">
        <v>90</v>
      </c>
      <c r="I157" s="101" t="s">
        <v>518</v>
      </c>
      <c r="J157"/>
      <c r="K157"/>
      <c r="L157"/>
      <c r="M157"/>
      <c r="N157"/>
      <c r="O157"/>
      <c r="P157"/>
      <c r="Q157"/>
      <c r="R157"/>
      <c r="S157"/>
    </row>
    <row r="158" spans="1:19">
      <c r="A158" s="101" t="s">
        <v>523</v>
      </c>
      <c r="B158" s="101" t="s">
        <v>520</v>
      </c>
      <c r="C158" s="101">
        <v>0.3</v>
      </c>
      <c r="D158" s="101">
        <v>1.627</v>
      </c>
      <c r="E158" s="101">
        <v>2.6920000000000002</v>
      </c>
      <c r="F158" s="101">
        <v>39.020000000000003</v>
      </c>
      <c r="G158" s="101">
        <v>90</v>
      </c>
      <c r="H158" s="101">
        <v>180</v>
      </c>
      <c r="I158" s="101"/>
      <c r="J158"/>
      <c r="K158"/>
      <c r="L158"/>
      <c r="M158"/>
      <c r="N158"/>
      <c r="O158"/>
      <c r="P158"/>
      <c r="Q158"/>
      <c r="R158"/>
      <c r="S158"/>
    </row>
    <row r="159" spans="1:19">
      <c r="A159" s="101" t="s">
        <v>524</v>
      </c>
      <c r="B159" s="101" t="s">
        <v>520</v>
      </c>
      <c r="C159" s="101">
        <v>0.3</v>
      </c>
      <c r="D159" s="101">
        <v>1.627</v>
      </c>
      <c r="E159" s="101">
        <v>2.6920000000000002</v>
      </c>
      <c r="F159" s="101">
        <v>11.71</v>
      </c>
      <c r="G159" s="101">
        <v>90</v>
      </c>
      <c r="H159" s="101">
        <v>180</v>
      </c>
      <c r="I159" s="101"/>
      <c r="J159"/>
      <c r="K159"/>
      <c r="L159"/>
      <c r="M159"/>
      <c r="N159"/>
      <c r="O159"/>
      <c r="P159"/>
      <c r="Q159"/>
      <c r="R159"/>
      <c r="S159"/>
    </row>
    <row r="160" spans="1:19">
      <c r="A160" s="101" t="s">
        <v>525</v>
      </c>
      <c r="B160" s="101" t="s">
        <v>520</v>
      </c>
      <c r="C160" s="101">
        <v>0.3</v>
      </c>
      <c r="D160" s="101">
        <v>1.627</v>
      </c>
      <c r="E160" s="101">
        <v>2.6920000000000002</v>
      </c>
      <c r="F160" s="101">
        <v>15.33</v>
      </c>
      <c r="G160" s="101">
        <v>180</v>
      </c>
      <c r="H160" s="101">
        <v>180</v>
      </c>
      <c r="I160" s="101"/>
      <c r="J160"/>
      <c r="K160"/>
      <c r="L160"/>
      <c r="M160"/>
      <c r="N160"/>
      <c r="O160"/>
      <c r="P160"/>
      <c r="Q160"/>
      <c r="R160"/>
      <c r="S160"/>
    </row>
    <row r="161" spans="1:19">
      <c r="A161" s="101" t="s">
        <v>526</v>
      </c>
      <c r="B161" s="101" t="s">
        <v>520</v>
      </c>
      <c r="C161" s="101">
        <v>0.3</v>
      </c>
      <c r="D161" s="101">
        <v>1.627</v>
      </c>
      <c r="E161" s="101">
        <v>2.6920000000000002</v>
      </c>
      <c r="F161" s="101">
        <v>11.71</v>
      </c>
      <c r="G161" s="101">
        <v>0</v>
      </c>
      <c r="H161" s="101">
        <v>180</v>
      </c>
      <c r="I161" s="101"/>
      <c r="J161"/>
      <c r="K161"/>
      <c r="L161"/>
      <c r="M161"/>
      <c r="N161"/>
      <c r="O161"/>
      <c r="P161"/>
      <c r="Q161"/>
      <c r="R161"/>
      <c r="S161"/>
    </row>
    <row r="162" spans="1:19">
      <c r="A162" s="101" t="s">
        <v>527</v>
      </c>
      <c r="B162" s="101" t="s">
        <v>517</v>
      </c>
      <c r="C162" s="101">
        <v>0.22</v>
      </c>
      <c r="D162" s="101">
        <v>0.90800000000000003</v>
      </c>
      <c r="E162" s="101">
        <v>1.0509999999999999</v>
      </c>
      <c r="F162" s="101">
        <v>8.36</v>
      </c>
      <c r="G162" s="101">
        <v>0</v>
      </c>
      <c r="H162" s="101">
        <v>90</v>
      </c>
      <c r="I162" s="101" t="s">
        <v>528</v>
      </c>
      <c r="J162"/>
      <c r="K162"/>
      <c r="L162"/>
      <c r="M162"/>
      <c r="N162"/>
      <c r="O162"/>
      <c r="P162"/>
      <c r="Q162"/>
      <c r="R162"/>
      <c r="S162"/>
    </row>
    <row r="163" spans="1:19">
      <c r="A163" s="101" t="s">
        <v>529</v>
      </c>
      <c r="B163" s="101" t="s">
        <v>520</v>
      </c>
      <c r="C163" s="101">
        <v>0.3</v>
      </c>
      <c r="D163" s="101">
        <v>1.627</v>
      </c>
      <c r="E163" s="101">
        <v>2.6920000000000002</v>
      </c>
      <c r="F163" s="101">
        <v>4.18</v>
      </c>
      <c r="G163" s="101">
        <v>0</v>
      </c>
      <c r="H163" s="101">
        <v>180</v>
      </c>
      <c r="I163" s="101"/>
      <c r="J163"/>
      <c r="K163"/>
      <c r="L163"/>
      <c r="M163"/>
      <c r="N163"/>
      <c r="O163"/>
      <c r="P163"/>
      <c r="Q163"/>
      <c r="R163"/>
      <c r="S163"/>
    </row>
    <row r="164" spans="1:19">
      <c r="A164" s="101" t="s">
        <v>530</v>
      </c>
      <c r="B164" s="101" t="s">
        <v>517</v>
      </c>
      <c r="C164" s="101">
        <v>0.22</v>
      </c>
      <c r="D164" s="101">
        <v>0.90800000000000003</v>
      </c>
      <c r="E164" s="101">
        <v>1.0509999999999999</v>
      </c>
      <c r="F164" s="101">
        <v>6.5</v>
      </c>
      <c r="G164" s="101">
        <v>90</v>
      </c>
      <c r="H164" s="101">
        <v>90</v>
      </c>
      <c r="I164" s="101" t="s">
        <v>531</v>
      </c>
      <c r="J164"/>
      <c r="K164"/>
      <c r="L164"/>
      <c r="M164"/>
      <c r="N164"/>
      <c r="O164"/>
      <c r="P164"/>
      <c r="Q164"/>
      <c r="R164"/>
      <c r="S164"/>
    </row>
    <row r="165" spans="1:19">
      <c r="A165" s="101" t="s">
        <v>532</v>
      </c>
      <c r="B165" s="101" t="s">
        <v>520</v>
      </c>
      <c r="C165" s="101">
        <v>0.3</v>
      </c>
      <c r="D165" s="101">
        <v>1.627</v>
      </c>
      <c r="E165" s="101">
        <v>2.6920000000000002</v>
      </c>
      <c r="F165" s="101">
        <v>9.1</v>
      </c>
      <c r="G165" s="101">
        <v>0</v>
      </c>
      <c r="H165" s="101">
        <v>180</v>
      </c>
      <c r="I165" s="101"/>
      <c r="J165"/>
      <c r="K165"/>
      <c r="L165"/>
      <c r="M165"/>
      <c r="N165"/>
      <c r="O165"/>
      <c r="P165"/>
      <c r="Q165"/>
      <c r="R165"/>
      <c r="S165"/>
    </row>
    <row r="166" spans="1:19">
      <c r="A166" s="101" t="s">
        <v>533</v>
      </c>
      <c r="B166" s="101" t="s">
        <v>517</v>
      </c>
      <c r="C166" s="101">
        <v>0.22</v>
      </c>
      <c r="D166" s="101">
        <v>0.90800000000000003</v>
      </c>
      <c r="E166" s="101">
        <v>1.0509999999999999</v>
      </c>
      <c r="F166" s="101">
        <v>12.08</v>
      </c>
      <c r="G166" s="101">
        <v>0</v>
      </c>
      <c r="H166" s="101">
        <v>90</v>
      </c>
      <c r="I166" s="101" t="s">
        <v>528</v>
      </c>
      <c r="J166"/>
      <c r="K166"/>
      <c r="L166"/>
      <c r="M166"/>
      <c r="N166"/>
      <c r="O166"/>
      <c r="P166"/>
      <c r="Q166"/>
      <c r="R166"/>
      <c r="S166"/>
    </row>
    <row r="167" spans="1:19">
      <c r="A167" s="101" t="s">
        <v>534</v>
      </c>
      <c r="B167" s="101" t="s">
        <v>517</v>
      </c>
      <c r="C167" s="101">
        <v>0.22</v>
      </c>
      <c r="D167" s="101">
        <v>0.90800000000000003</v>
      </c>
      <c r="E167" s="101">
        <v>1.0509999999999999</v>
      </c>
      <c r="F167" s="101">
        <v>6.5</v>
      </c>
      <c r="G167" s="101">
        <v>270</v>
      </c>
      <c r="H167" s="101">
        <v>90</v>
      </c>
      <c r="I167" s="101" t="s">
        <v>535</v>
      </c>
      <c r="J167"/>
      <c r="K167"/>
      <c r="L167"/>
      <c r="M167"/>
      <c r="N167"/>
      <c r="O167"/>
      <c r="P167"/>
      <c r="Q167"/>
      <c r="R167"/>
      <c r="S167"/>
    </row>
    <row r="168" spans="1:19">
      <c r="A168" s="101" t="s">
        <v>536</v>
      </c>
      <c r="B168" s="101" t="s">
        <v>520</v>
      </c>
      <c r="C168" s="101">
        <v>0.3</v>
      </c>
      <c r="D168" s="101">
        <v>1.627</v>
      </c>
      <c r="E168" s="101">
        <v>2.6920000000000002</v>
      </c>
      <c r="F168" s="101">
        <v>8.4499999999999993</v>
      </c>
      <c r="G168" s="101">
        <v>180</v>
      </c>
      <c r="H168" s="101">
        <v>180</v>
      </c>
      <c r="I168" s="101"/>
      <c r="J168"/>
      <c r="K168"/>
      <c r="L168"/>
      <c r="M168"/>
      <c r="N168"/>
      <c r="O168"/>
      <c r="P168"/>
      <c r="Q168"/>
      <c r="R168"/>
      <c r="S168"/>
    </row>
    <row r="169" spans="1:19">
      <c r="A169" s="101" t="s">
        <v>537</v>
      </c>
      <c r="B169" s="101" t="s">
        <v>520</v>
      </c>
      <c r="C169" s="101">
        <v>0.3</v>
      </c>
      <c r="D169" s="101">
        <v>1.627</v>
      </c>
      <c r="E169" s="101">
        <v>2.6920000000000002</v>
      </c>
      <c r="F169" s="101">
        <v>5.0199999999999996</v>
      </c>
      <c r="G169" s="101">
        <v>0</v>
      </c>
      <c r="H169" s="101">
        <v>180</v>
      </c>
      <c r="I169" s="101"/>
      <c r="J169"/>
      <c r="K169"/>
      <c r="L169"/>
      <c r="M169"/>
      <c r="N169"/>
      <c r="O169"/>
      <c r="P169"/>
      <c r="Q169"/>
      <c r="R169"/>
      <c r="S169"/>
    </row>
    <row r="170" spans="1:19">
      <c r="A170" s="101" t="s">
        <v>538</v>
      </c>
      <c r="B170" s="101" t="s">
        <v>520</v>
      </c>
      <c r="C170" s="101">
        <v>0.3</v>
      </c>
      <c r="D170" s="101">
        <v>1.627</v>
      </c>
      <c r="E170" s="101">
        <v>2.6920000000000002</v>
      </c>
      <c r="F170" s="101">
        <v>13.01</v>
      </c>
      <c r="G170" s="101">
        <v>180</v>
      </c>
      <c r="H170" s="101">
        <v>180</v>
      </c>
      <c r="I170" s="101"/>
      <c r="J170"/>
      <c r="K170"/>
      <c r="L170"/>
      <c r="M170"/>
      <c r="N170"/>
      <c r="O170"/>
      <c r="P170"/>
      <c r="Q170"/>
      <c r="R170"/>
      <c r="S170"/>
    </row>
    <row r="171" spans="1:19">
      <c r="A171" s="101" t="s">
        <v>539</v>
      </c>
      <c r="B171" s="101" t="s">
        <v>520</v>
      </c>
      <c r="C171" s="101">
        <v>0.3</v>
      </c>
      <c r="D171" s="101">
        <v>1.627</v>
      </c>
      <c r="E171" s="101">
        <v>2.6920000000000002</v>
      </c>
      <c r="F171" s="101">
        <v>10.41</v>
      </c>
      <c r="G171" s="101">
        <v>90</v>
      </c>
      <c r="H171" s="101">
        <v>180</v>
      </c>
      <c r="I171" s="101"/>
      <c r="J171"/>
      <c r="K171"/>
      <c r="L171"/>
      <c r="M171"/>
      <c r="N171"/>
      <c r="O171"/>
      <c r="P171"/>
      <c r="Q171"/>
      <c r="R171"/>
      <c r="S171"/>
    </row>
    <row r="172" spans="1:19">
      <c r="A172" s="101" t="s">
        <v>540</v>
      </c>
      <c r="B172" s="101" t="s">
        <v>517</v>
      </c>
      <c r="C172" s="101">
        <v>0.22</v>
      </c>
      <c r="D172" s="101">
        <v>0.90800000000000003</v>
      </c>
      <c r="E172" s="101">
        <v>1.0509999999999999</v>
      </c>
      <c r="F172" s="101">
        <v>20.440000000000001</v>
      </c>
      <c r="G172" s="101">
        <v>270</v>
      </c>
      <c r="H172" s="101">
        <v>90</v>
      </c>
      <c r="I172" s="101" t="s">
        <v>535</v>
      </c>
      <c r="J172"/>
      <c r="K172"/>
      <c r="L172"/>
      <c r="M172"/>
      <c r="N172"/>
      <c r="O172"/>
      <c r="P172"/>
      <c r="Q172"/>
      <c r="R172"/>
      <c r="S172"/>
    </row>
    <row r="173" spans="1:19">
      <c r="A173" s="101" t="s">
        <v>541</v>
      </c>
      <c r="B173" s="101" t="s">
        <v>520</v>
      </c>
      <c r="C173" s="101">
        <v>0.3</v>
      </c>
      <c r="D173" s="101">
        <v>1.627</v>
      </c>
      <c r="E173" s="101">
        <v>2.6920000000000002</v>
      </c>
      <c r="F173" s="101">
        <v>57.79</v>
      </c>
      <c r="G173" s="101">
        <v>90</v>
      </c>
      <c r="H173" s="101">
        <v>180</v>
      </c>
      <c r="I173" s="101"/>
      <c r="J173"/>
      <c r="K173"/>
      <c r="L173"/>
      <c r="M173"/>
      <c r="N173"/>
      <c r="O173"/>
      <c r="P173"/>
      <c r="Q173"/>
      <c r="R173"/>
      <c r="S173"/>
    </row>
    <row r="174" spans="1:19">
      <c r="A174" s="101" t="s">
        <v>542</v>
      </c>
      <c r="B174" s="101" t="s">
        <v>520</v>
      </c>
      <c r="C174" s="101">
        <v>0.3</v>
      </c>
      <c r="D174" s="101">
        <v>1.627</v>
      </c>
      <c r="E174" s="101">
        <v>2.6920000000000002</v>
      </c>
      <c r="F174" s="101">
        <v>22.3</v>
      </c>
      <c r="G174" s="101">
        <v>0</v>
      </c>
      <c r="H174" s="101">
        <v>180</v>
      </c>
      <c r="I174" s="101"/>
      <c r="J174"/>
      <c r="K174"/>
      <c r="L174"/>
      <c r="M174"/>
      <c r="N174"/>
      <c r="O174"/>
      <c r="P174"/>
      <c r="Q174"/>
      <c r="R174"/>
      <c r="S174"/>
    </row>
    <row r="175" spans="1:19">
      <c r="A175" s="101" t="s">
        <v>543</v>
      </c>
      <c r="B175" s="101" t="s">
        <v>517</v>
      </c>
      <c r="C175" s="101">
        <v>0.22</v>
      </c>
      <c r="D175" s="101">
        <v>0.90800000000000003</v>
      </c>
      <c r="E175" s="101">
        <v>1.0509999999999999</v>
      </c>
      <c r="F175" s="101">
        <v>5.57</v>
      </c>
      <c r="G175" s="101">
        <v>270</v>
      </c>
      <c r="H175" s="101">
        <v>90</v>
      </c>
      <c r="I175" s="101" t="s">
        <v>535</v>
      </c>
      <c r="J175"/>
      <c r="K175"/>
      <c r="L175"/>
      <c r="M175"/>
      <c r="N175"/>
      <c r="O175"/>
      <c r="P175"/>
      <c r="Q175"/>
      <c r="R175"/>
      <c r="S175"/>
    </row>
    <row r="176" spans="1:19">
      <c r="A176" s="101" t="s">
        <v>544</v>
      </c>
      <c r="B176" s="101" t="s">
        <v>520</v>
      </c>
      <c r="C176" s="101">
        <v>0.3</v>
      </c>
      <c r="D176" s="101">
        <v>1.627</v>
      </c>
      <c r="E176" s="101">
        <v>2.6920000000000002</v>
      </c>
      <c r="F176" s="101">
        <v>5.0199999999999996</v>
      </c>
      <c r="G176" s="101">
        <v>0</v>
      </c>
      <c r="H176" s="101">
        <v>180</v>
      </c>
      <c r="I176" s="101"/>
      <c r="J176"/>
      <c r="K176"/>
      <c r="L176"/>
      <c r="M176"/>
      <c r="N176"/>
      <c r="O176"/>
      <c r="P176"/>
      <c r="Q176"/>
      <c r="R176"/>
      <c r="S176"/>
    </row>
    <row r="177" spans="1:19">
      <c r="A177" s="101" t="s">
        <v>545</v>
      </c>
      <c r="B177" s="101" t="s">
        <v>517</v>
      </c>
      <c r="C177" s="101">
        <v>0.22</v>
      </c>
      <c r="D177" s="101">
        <v>0.90800000000000003</v>
      </c>
      <c r="E177" s="101">
        <v>1.0509999999999999</v>
      </c>
      <c r="F177" s="101">
        <v>20.440000000000001</v>
      </c>
      <c r="G177" s="101">
        <v>0</v>
      </c>
      <c r="H177" s="101">
        <v>90</v>
      </c>
      <c r="I177" s="101" t="s">
        <v>528</v>
      </c>
      <c r="J177"/>
      <c r="K177"/>
      <c r="L177"/>
      <c r="M177"/>
      <c r="N177"/>
      <c r="O177"/>
      <c r="P177"/>
      <c r="Q177"/>
      <c r="R177"/>
      <c r="S177"/>
    </row>
    <row r="178" spans="1:19">
      <c r="A178" s="101" t="s">
        <v>546</v>
      </c>
      <c r="B178" s="101" t="s">
        <v>520</v>
      </c>
      <c r="C178" s="101">
        <v>0.3</v>
      </c>
      <c r="D178" s="101">
        <v>1.627</v>
      </c>
      <c r="E178" s="101">
        <v>2.6920000000000002</v>
      </c>
      <c r="F178" s="101">
        <v>61.32</v>
      </c>
      <c r="G178" s="101">
        <v>270</v>
      </c>
      <c r="H178" s="101">
        <v>180</v>
      </c>
      <c r="I178" s="101"/>
      <c r="J178"/>
      <c r="K178"/>
      <c r="L178"/>
      <c r="M178"/>
      <c r="N178"/>
      <c r="O178"/>
      <c r="P178"/>
      <c r="Q178"/>
      <c r="R178"/>
      <c r="S178"/>
    </row>
    <row r="179" spans="1:19">
      <c r="A179" s="101" t="s">
        <v>547</v>
      </c>
      <c r="B179" s="101" t="s">
        <v>520</v>
      </c>
      <c r="C179" s="101">
        <v>0.3</v>
      </c>
      <c r="D179" s="101">
        <v>1.627</v>
      </c>
      <c r="E179" s="101">
        <v>2.6920000000000002</v>
      </c>
      <c r="F179" s="101">
        <v>46.08</v>
      </c>
      <c r="G179" s="101">
        <v>180</v>
      </c>
      <c r="H179" s="101">
        <v>180</v>
      </c>
      <c r="I179" s="101"/>
      <c r="J179"/>
      <c r="K179"/>
      <c r="L179"/>
      <c r="M179"/>
      <c r="N179"/>
      <c r="O179"/>
      <c r="P179"/>
      <c r="Q179"/>
      <c r="R179"/>
      <c r="S179"/>
    </row>
    <row r="180" spans="1:19">
      <c r="A180" s="101" t="s">
        <v>548</v>
      </c>
      <c r="B180" s="101" t="s">
        <v>520</v>
      </c>
      <c r="C180" s="101">
        <v>0.3</v>
      </c>
      <c r="D180" s="101">
        <v>1.627</v>
      </c>
      <c r="E180" s="101">
        <v>2.6920000000000002</v>
      </c>
      <c r="F180" s="101">
        <v>33.450000000000003</v>
      </c>
      <c r="G180" s="101">
        <v>180</v>
      </c>
      <c r="H180" s="101">
        <v>180</v>
      </c>
      <c r="I180" s="101"/>
      <c r="J180"/>
      <c r="K180"/>
      <c r="L180"/>
      <c r="M180"/>
      <c r="N180"/>
      <c r="O180"/>
      <c r="P180"/>
      <c r="Q180"/>
      <c r="R180"/>
      <c r="S180"/>
    </row>
    <row r="181" spans="1:19">
      <c r="A181" s="101" t="s">
        <v>549</v>
      </c>
      <c r="B181" s="101" t="s">
        <v>517</v>
      </c>
      <c r="C181" s="101">
        <v>0.22</v>
      </c>
      <c r="D181" s="101">
        <v>0.90800000000000003</v>
      </c>
      <c r="E181" s="101">
        <v>1.0509999999999999</v>
      </c>
      <c r="F181" s="101">
        <v>4.6500000000000004</v>
      </c>
      <c r="G181" s="101">
        <v>0</v>
      </c>
      <c r="H181" s="101">
        <v>90</v>
      </c>
      <c r="I181" s="101" t="s">
        <v>528</v>
      </c>
      <c r="J181"/>
      <c r="K181"/>
      <c r="L181"/>
      <c r="M181"/>
      <c r="N181"/>
      <c r="O181"/>
      <c r="P181"/>
      <c r="Q181"/>
      <c r="R181"/>
      <c r="S181"/>
    </row>
    <row r="182" spans="1:19">
      <c r="A182" s="101" t="s">
        <v>550</v>
      </c>
      <c r="B182" s="101" t="s">
        <v>520</v>
      </c>
      <c r="C182" s="101">
        <v>0.3</v>
      </c>
      <c r="D182" s="101">
        <v>1.627</v>
      </c>
      <c r="E182" s="101">
        <v>2.6920000000000002</v>
      </c>
      <c r="F182" s="101">
        <v>15.61</v>
      </c>
      <c r="G182" s="101">
        <v>180</v>
      </c>
      <c r="H182" s="101">
        <v>180</v>
      </c>
      <c r="I182" s="101"/>
      <c r="J182"/>
      <c r="K182"/>
      <c r="L182"/>
      <c r="M182"/>
      <c r="N182"/>
      <c r="O182"/>
      <c r="P182"/>
      <c r="Q182"/>
      <c r="R182"/>
      <c r="S182"/>
    </row>
    <row r="183" spans="1:19">
      <c r="A183" s="101" t="s">
        <v>551</v>
      </c>
      <c r="B183" s="101" t="s">
        <v>520</v>
      </c>
      <c r="C183" s="101">
        <v>0.3</v>
      </c>
      <c r="D183" s="101">
        <v>1.627</v>
      </c>
      <c r="E183" s="101">
        <v>2.6920000000000002</v>
      </c>
      <c r="F183" s="101">
        <v>13.66</v>
      </c>
      <c r="G183" s="101">
        <v>180</v>
      </c>
      <c r="H183" s="101">
        <v>180</v>
      </c>
      <c r="I183" s="101"/>
      <c r="J183"/>
      <c r="K183"/>
      <c r="L183"/>
      <c r="M183"/>
      <c r="N183"/>
      <c r="O183"/>
      <c r="P183"/>
      <c r="Q183"/>
      <c r="R183"/>
      <c r="S183"/>
    </row>
    <row r="184" spans="1:19">
      <c r="A184" s="101" t="s">
        <v>552</v>
      </c>
      <c r="B184" s="101" t="s">
        <v>520</v>
      </c>
      <c r="C184" s="101">
        <v>0.3</v>
      </c>
      <c r="D184" s="101">
        <v>1.627</v>
      </c>
      <c r="E184" s="101">
        <v>2.6920000000000002</v>
      </c>
      <c r="F184" s="101">
        <v>40.880000000000003</v>
      </c>
      <c r="G184" s="101">
        <v>90</v>
      </c>
      <c r="H184" s="101">
        <v>180</v>
      </c>
      <c r="I184" s="101"/>
      <c r="J184"/>
      <c r="K184"/>
      <c r="L184"/>
      <c r="M184"/>
      <c r="N184"/>
      <c r="O184"/>
      <c r="P184"/>
      <c r="Q184"/>
      <c r="R184"/>
      <c r="S184"/>
    </row>
    <row r="185" spans="1:19">
      <c r="A185" s="101" t="s">
        <v>553</v>
      </c>
      <c r="B185" s="101" t="s">
        <v>517</v>
      </c>
      <c r="C185" s="101">
        <v>0.22</v>
      </c>
      <c r="D185" s="101">
        <v>0.90800000000000003</v>
      </c>
      <c r="E185" s="101">
        <v>1.0509999999999999</v>
      </c>
      <c r="F185" s="101">
        <v>5.57</v>
      </c>
      <c r="G185" s="101">
        <v>0</v>
      </c>
      <c r="H185" s="101">
        <v>90</v>
      </c>
      <c r="I185" s="101" t="s">
        <v>528</v>
      </c>
      <c r="J185"/>
      <c r="K185"/>
      <c r="L185"/>
      <c r="M185"/>
      <c r="N185"/>
      <c r="O185"/>
      <c r="P185"/>
      <c r="Q185"/>
      <c r="R185"/>
      <c r="S185"/>
    </row>
    <row r="186" spans="1:19">
      <c r="A186" s="101" t="s">
        <v>554</v>
      </c>
      <c r="B186" s="101" t="s">
        <v>520</v>
      </c>
      <c r="C186" s="101">
        <v>0.3</v>
      </c>
      <c r="D186" s="101">
        <v>1.627</v>
      </c>
      <c r="E186" s="101">
        <v>2.6920000000000002</v>
      </c>
      <c r="F186" s="101">
        <v>5.0199999999999996</v>
      </c>
      <c r="G186" s="101">
        <v>90</v>
      </c>
      <c r="H186" s="101">
        <v>180</v>
      </c>
      <c r="I186" s="101"/>
      <c r="J186"/>
      <c r="K186"/>
      <c r="L186"/>
      <c r="M186"/>
      <c r="N186"/>
      <c r="O186"/>
      <c r="P186"/>
      <c r="Q186"/>
      <c r="R186"/>
      <c r="S186"/>
    </row>
    <row r="187" spans="1:19">
      <c r="A187" s="101" t="s">
        <v>555</v>
      </c>
      <c r="B187" s="101" t="s">
        <v>517</v>
      </c>
      <c r="C187" s="101">
        <v>0.22</v>
      </c>
      <c r="D187" s="101">
        <v>0.90800000000000003</v>
      </c>
      <c r="E187" s="101">
        <v>1.0509999999999999</v>
      </c>
      <c r="F187" s="101">
        <v>6.5</v>
      </c>
      <c r="G187" s="101">
        <v>90</v>
      </c>
      <c r="H187" s="101">
        <v>90</v>
      </c>
      <c r="I187" s="101" t="s">
        <v>531</v>
      </c>
      <c r="J187"/>
      <c r="K187"/>
      <c r="L187"/>
      <c r="M187"/>
      <c r="N187"/>
      <c r="O187"/>
      <c r="P187"/>
      <c r="Q187"/>
      <c r="R187"/>
      <c r="S187"/>
    </row>
    <row r="188" spans="1:19">
      <c r="A188" s="101" t="s">
        <v>556</v>
      </c>
      <c r="B188" s="101" t="s">
        <v>517</v>
      </c>
      <c r="C188" s="101">
        <v>0.22</v>
      </c>
      <c r="D188" s="101">
        <v>0.90800000000000003</v>
      </c>
      <c r="E188" s="101">
        <v>1.0509999999999999</v>
      </c>
      <c r="F188" s="101">
        <v>7.43</v>
      </c>
      <c r="G188" s="101">
        <v>0</v>
      </c>
      <c r="H188" s="101">
        <v>90</v>
      </c>
      <c r="I188" s="101" t="s">
        <v>528</v>
      </c>
      <c r="J188"/>
      <c r="K188"/>
      <c r="L188"/>
      <c r="M188"/>
      <c r="N188"/>
      <c r="O188"/>
      <c r="P188"/>
      <c r="Q188"/>
      <c r="R188"/>
      <c r="S188"/>
    </row>
    <row r="189" spans="1:19">
      <c r="A189" s="101" t="s">
        <v>557</v>
      </c>
      <c r="B189" s="101" t="s">
        <v>520</v>
      </c>
      <c r="C189" s="101">
        <v>0.3</v>
      </c>
      <c r="D189" s="101">
        <v>1.627</v>
      </c>
      <c r="E189" s="101">
        <v>2.6920000000000002</v>
      </c>
      <c r="F189" s="101">
        <v>5.2</v>
      </c>
      <c r="G189" s="101">
        <v>180</v>
      </c>
      <c r="H189" s="101">
        <v>180</v>
      </c>
      <c r="I189" s="101"/>
      <c r="J189"/>
      <c r="K189"/>
      <c r="L189"/>
      <c r="M189"/>
      <c r="N189"/>
      <c r="O189"/>
      <c r="P189"/>
      <c r="Q189"/>
      <c r="R189"/>
      <c r="S189"/>
    </row>
    <row r="190" spans="1:19">
      <c r="A190" s="101" t="s">
        <v>558</v>
      </c>
      <c r="B190" s="101" t="s">
        <v>559</v>
      </c>
      <c r="C190" s="101">
        <v>0.3</v>
      </c>
      <c r="D190" s="101">
        <v>0.27300000000000002</v>
      </c>
      <c r="E190" s="101">
        <v>0.28799999999999998</v>
      </c>
      <c r="F190" s="101">
        <v>5.2</v>
      </c>
      <c r="G190" s="101">
        <v>180</v>
      </c>
      <c r="H190" s="101">
        <v>0</v>
      </c>
      <c r="I190" s="101"/>
      <c r="J190"/>
      <c r="K190"/>
      <c r="L190"/>
      <c r="M190"/>
      <c r="N190"/>
      <c r="O190"/>
      <c r="P190"/>
      <c r="Q190"/>
      <c r="R190"/>
      <c r="S190"/>
    </row>
    <row r="191" spans="1:19">
      <c r="A191" s="101" t="s">
        <v>560</v>
      </c>
      <c r="B191" s="101" t="s">
        <v>520</v>
      </c>
      <c r="C191" s="101">
        <v>0.3</v>
      </c>
      <c r="D191" s="101">
        <v>1.627</v>
      </c>
      <c r="E191" s="101">
        <v>2.6920000000000002</v>
      </c>
      <c r="F191" s="101">
        <v>16.91</v>
      </c>
      <c r="G191" s="101">
        <v>270</v>
      </c>
      <c r="H191" s="101">
        <v>180</v>
      </c>
      <c r="I191" s="101"/>
      <c r="J191"/>
      <c r="K191"/>
      <c r="L191"/>
      <c r="M191"/>
      <c r="N191"/>
      <c r="O191"/>
      <c r="P191"/>
      <c r="Q191"/>
      <c r="R191"/>
      <c r="S191"/>
    </row>
    <row r="192" spans="1:19">
      <c r="A192" s="101" t="s">
        <v>561</v>
      </c>
      <c r="B192" s="101" t="s">
        <v>520</v>
      </c>
      <c r="C192" s="101">
        <v>0.3</v>
      </c>
      <c r="D192" s="101">
        <v>1.627</v>
      </c>
      <c r="E192" s="101">
        <v>2.6920000000000002</v>
      </c>
      <c r="F192" s="101">
        <v>46.08</v>
      </c>
      <c r="G192" s="101">
        <v>270</v>
      </c>
      <c r="H192" s="101">
        <v>180</v>
      </c>
      <c r="I192" s="101"/>
      <c r="J192"/>
      <c r="K192"/>
      <c r="L192"/>
      <c r="M192"/>
      <c r="N192"/>
      <c r="O192"/>
      <c r="P192"/>
      <c r="Q192"/>
      <c r="R192"/>
      <c r="S192"/>
    </row>
    <row r="193" spans="1:19">
      <c r="A193" s="101" t="s">
        <v>562</v>
      </c>
      <c r="B193" s="101" t="s">
        <v>520</v>
      </c>
      <c r="C193" s="101">
        <v>0.3</v>
      </c>
      <c r="D193" s="101">
        <v>1.627</v>
      </c>
      <c r="E193" s="101">
        <v>2.6920000000000002</v>
      </c>
      <c r="F193" s="101">
        <v>5.0199999999999996</v>
      </c>
      <c r="G193" s="101">
        <v>180</v>
      </c>
      <c r="H193" s="101">
        <v>180</v>
      </c>
      <c r="I193" s="101"/>
      <c r="J193"/>
      <c r="K193"/>
      <c r="L193"/>
      <c r="M193"/>
      <c r="N193"/>
      <c r="O193"/>
      <c r="P193"/>
      <c r="Q193"/>
      <c r="R193"/>
      <c r="S193"/>
    </row>
    <row r="194" spans="1:19">
      <c r="A194" s="101" t="s">
        <v>563</v>
      </c>
      <c r="B194" s="101" t="s">
        <v>520</v>
      </c>
      <c r="C194" s="101">
        <v>0.3</v>
      </c>
      <c r="D194" s="101">
        <v>1.627</v>
      </c>
      <c r="E194" s="101">
        <v>2.6920000000000002</v>
      </c>
      <c r="F194" s="101">
        <v>24.25</v>
      </c>
      <c r="G194" s="101">
        <v>180</v>
      </c>
      <c r="H194" s="101">
        <v>180</v>
      </c>
      <c r="I194" s="101"/>
      <c r="J194"/>
      <c r="K194"/>
      <c r="L194"/>
      <c r="M194"/>
      <c r="N194"/>
      <c r="O194"/>
      <c r="P194"/>
      <c r="Q194"/>
      <c r="R194"/>
      <c r="S194"/>
    </row>
    <row r="195" spans="1:19">
      <c r="A195" s="101" t="s">
        <v>564</v>
      </c>
      <c r="B195" s="101" t="s">
        <v>520</v>
      </c>
      <c r="C195" s="101">
        <v>0.3</v>
      </c>
      <c r="D195" s="101">
        <v>1.627</v>
      </c>
      <c r="E195" s="101">
        <v>2.6920000000000002</v>
      </c>
      <c r="F195" s="101">
        <v>5.0199999999999996</v>
      </c>
      <c r="G195" s="101">
        <v>180</v>
      </c>
      <c r="H195" s="101">
        <v>180</v>
      </c>
      <c r="I195" s="101"/>
      <c r="J195"/>
      <c r="K195"/>
      <c r="L195"/>
      <c r="M195"/>
      <c r="N195"/>
      <c r="O195"/>
      <c r="P195"/>
      <c r="Q195"/>
      <c r="R195"/>
      <c r="S195"/>
    </row>
    <row r="196" spans="1:19">
      <c r="A196" s="101" t="s">
        <v>565</v>
      </c>
      <c r="B196" s="101" t="s">
        <v>520</v>
      </c>
      <c r="C196" s="101">
        <v>0.3</v>
      </c>
      <c r="D196" s="101">
        <v>1.627</v>
      </c>
      <c r="E196" s="101">
        <v>2.6920000000000002</v>
      </c>
      <c r="F196" s="101">
        <v>44.87</v>
      </c>
      <c r="G196" s="101">
        <v>0</v>
      </c>
      <c r="H196" s="101">
        <v>180</v>
      </c>
      <c r="I196" s="101"/>
      <c r="J196"/>
      <c r="K196"/>
      <c r="L196"/>
      <c r="M196"/>
      <c r="N196"/>
      <c r="O196"/>
      <c r="P196"/>
      <c r="Q196"/>
      <c r="R196"/>
      <c r="S196"/>
    </row>
    <row r="197" spans="1:19">
      <c r="A197" s="101">
        <v>879583</v>
      </c>
      <c r="B197" s="101" t="s">
        <v>517</v>
      </c>
      <c r="C197" s="101">
        <v>0.22</v>
      </c>
      <c r="D197" s="101">
        <v>0.90800000000000003</v>
      </c>
      <c r="E197" s="101">
        <v>1.0509999999999999</v>
      </c>
      <c r="F197" s="101">
        <v>18.579999999999998</v>
      </c>
      <c r="G197" s="101">
        <v>180</v>
      </c>
      <c r="H197" s="101">
        <v>90</v>
      </c>
      <c r="I197" s="101" t="s">
        <v>518</v>
      </c>
      <c r="J197"/>
      <c r="K197"/>
      <c r="L197"/>
      <c r="M197"/>
      <c r="N197"/>
      <c r="O197"/>
      <c r="P197"/>
      <c r="Q197"/>
      <c r="R197"/>
      <c r="S197"/>
    </row>
    <row r="198" spans="1:19">
      <c r="A198" s="101" t="s">
        <v>566</v>
      </c>
      <c r="B198" s="101" t="s">
        <v>517</v>
      </c>
      <c r="C198" s="101">
        <v>0.22</v>
      </c>
      <c r="D198" s="101">
        <v>0.90800000000000003</v>
      </c>
      <c r="E198" s="101">
        <v>1.0509999999999999</v>
      </c>
      <c r="F198" s="101">
        <v>21.37</v>
      </c>
      <c r="G198" s="101">
        <v>90</v>
      </c>
      <c r="H198" s="101">
        <v>90</v>
      </c>
      <c r="I198" s="101" t="s">
        <v>531</v>
      </c>
      <c r="J198"/>
      <c r="K198"/>
      <c r="L198"/>
      <c r="M198"/>
      <c r="N198"/>
      <c r="O198"/>
      <c r="P198"/>
      <c r="Q198"/>
      <c r="R198"/>
      <c r="S198"/>
    </row>
    <row r="199" spans="1:19">
      <c r="A199" s="101" t="s">
        <v>567</v>
      </c>
      <c r="B199" s="101" t="s">
        <v>520</v>
      </c>
      <c r="C199" s="101">
        <v>0.3</v>
      </c>
      <c r="D199" s="101">
        <v>1.627</v>
      </c>
      <c r="E199" s="101">
        <v>2.6920000000000002</v>
      </c>
      <c r="F199" s="101">
        <v>42.74</v>
      </c>
      <c r="G199" s="101">
        <v>0</v>
      </c>
      <c r="H199" s="101">
        <v>180</v>
      </c>
      <c r="I199" s="101"/>
      <c r="J199"/>
      <c r="K199"/>
      <c r="L199"/>
      <c r="M199"/>
      <c r="N199"/>
      <c r="O199"/>
      <c r="P199"/>
      <c r="Q199"/>
      <c r="R199"/>
      <c r="S199"/>
    </row>
    <row r="200" spans="1:19">
      <c r="A200" s="101" t="s">
        <v>568</v>
      </c>
      <c r="B200" s="101" t="s">
        <v>517</v>
      </c>
      <c r="C200" s="101">
        <v>0.22</v>
      </c>
      <c r="D200" s="101">
        <v>0.90800000000000003</v>
      </c>
      <c r="E200" s="101">
        <v>1.0509999999999999</v>
      </c>
      <c r="F200" s="101">
        <v>22.3</v>
      </c>
      <c r="G200" s="101">
        <v>90</v>
      </c>
      <c r="H200" s="101">
        <v>90</v>
      </c>
      <c r="I200" s="101" t="s">
        <v>531</v>
      </c>
      <c r="J200"/>
      <c r="K200"/>
      <c r="L200"/>
      <c r="M200"/>
      <c r="N200"/>
      <c r="O200"/>
      <c r="P200"/>
      <c r="Q200"/>
      <c r="R200"/>
      <c r="S200"/>
    </row>
    <row r="201" spans="1:19">
      <c r="A201" s="101" t="s">
        <v>569</v>
      </c>
      <c r="B201" s="101" t="s">
        <v>520</v>
      </c>
      <c r="C201" s="101">
        <v>0.3</v>
      </c>
      <c r="D201" s="101">
        <v>1.627</v>
      </c>
      <c r="E201" s="101">
        <v>2.6920000000000002</v>
      </c>
      <c r="F201" s="101">
        <v>44.59</v>
      </c>
      <c r="G201" s="101">
        <v>0</v>
      </c>
      <c r="H201" s="101">
        <v>180</v>
      </c>
      <c r="I201" s="101"/>
      <c r="J201"/>
      <c r="K201"/>
      <c r="L201"/>
      <c r="M201"/>
      <c r="N201"/>
      <c r="O201"/>
      <c r="P201"/>
      <c r="Q201"/>
      <c r="R201"/>
      <c r="S201"/>
    </row>
    <row r="202" spans="1:19">
      <c r="A202" s="101" t="s">
        <v>570</v>
      </c>
      <c r="B202" s="101" t="s">
        <v>520</v>
      </c>
      <c r="C202" s="101">
        <v>0.3</v>
      </c>
      <c r="D202" s="101">
        <v>1.627</v>
      </c>
      <c r="E202" s="101">
        <v>2.6920000000000002</v>
      </c>
      <c r="F202" s="101">
        <v>44.22</v>
      </c>
      <c r="G202" s="101">
        <v>0</v>
      </c>
      <c r="H202" s="101">
        <v>180</v>
      </c>
      <c r="I202" s="101"/>
      <c r="J202"/>
      <c r="K202"/>
      <c r="L202"/>
      <c r="M202"/>
      <c r="N202"/>
      <c r="O202"/>
      <c r="P202"/>
      <c r="Q202"/>
      <c r="R202"/>
      <c r="S202"/>
    </row>
    <row r="203" spans="1:19">
      <c r="A203" s="101" t="s">
        <v>571</v>
      </c>
      <c r="B203" s="101" t="s">
        <v>520</v>
      </c>
      <c r="C203" s="101">
        <v>0.3</v>
      </c>
      <c r="D203" s="101">
        <v>1.627</v>
      </c>
      <c r="E203" s="101">
        <v>2.6920000000000002</v>
      </c>
      <c r="F203" s="101">
        <v>10.029999999999999</v>
      </c>
      <c r="G203" s="101">
        <v>180</v>
      </c>
      <c r="H203" s="101">
        <v>180</v>
      </c>
      <c r="I203" s="101"/>
      <c r="J203"/>
      <c r="K203"/>
      <c r="L203"/>
      <c r="M203"/>
      <c r="N203"/>
      <c r="O203"/>
      <c r="P203"/>
      <c r="Q203"/>
      <c r="R203"/>
      <c r="S203"/>
    </row>
    <row r="204" spans="1:19">
      <c r="A204" s="101" t="s">
        <v>572</v>
      </c>
      <c r="B204" s="101" t="s">
        <v>520</v>
      </c>
      <c r="C204" s="101">
        <v>0.3</v>
      </c>
      <c r="D204" s="101">
        <v>1.627</v>
      </c>
      <c r="E204" s="101">
        <v>2.6920000000000002</v>
      </c>
      <c r="F204" s="101">
        <v>49.05</v>
      </c>
      <c r="G204" s="101">
        <v>180</v>
      </c>
      <c r="H204" s="101">
        <v>180</v>
      </c>
      <c r="I204" s="101"/>
      <c r="J204"/>
      <c r="K204"/>
      <c r="L204"/>
      <c r="M204"/>
      <c r="N204"/>
      <c r="O204"/>
      <c r="P204"/>
      <c r="Q204"/>
      <c r="R204"/>
      <c r="S204"/>
    </row>
    <row r="205" spans="1:19">
      <c r="A205" s="101" t="s">
        <v>573</v>
      </c>
      <c r="B205" s="101" t="s">
        <v>517</v>
      </c>
      <c r="C205" s="101">
        <v>0.22</v>
      </c>
      <c r="D205" s="101">
        <v>0.90800000000000003</v>
      </c>
      <c r="E205" s="101">
        <v>1.0509999999999999</v>
      </c>
      <c r="F205" s="101">
        <v>3.72</v>
      </c>
      <c r="G205" s="101">
        <v>270</v>
      </c>
      <c r="H205" s="101">
        <v>90</v>
      </c>
      <c r="I205" s="101" t="s">
        <v>535</v>
      </c>
      <c r="J205"/>
      <c r="K205"/>
      <c r="L205"/>
      <c r="M205"/>
      <c r="N205"/>
      <c r="O205"/>
      <c r="P205"/>
      <c r="Q205"/>
      <c r="R205"/>
      <c r="S205"/>
    </row>
    <row r="206" spans="1:19">
      <c r="A206" s="101" t="s">
        <v>574</v>
      </c>
      <c r="B206" s="101" t="s">
        <v>520</v>
      </c>
      <c r="C206" s="101">
        <v>0.3</v>
      </c>
      <c r="D206" s="101">
        <v>1.627</v>
      </c>
      <c r="E206" s="101">
        <v>2.6920000000000002</v>
      </c>
      <c r="F206" s="101">
        <v>17.559999999999999</v>
      </c>
      <c r="G206" s="101">
        <v>90</v>
      </c>
      <c r="H206" s="101">
        <v>180</v>
      </c>
      <c r="I206" s="101"/>
      <c r="J206"/>
      <c r="K206"/>
      <c r="L206"/>
      <c r="M206"/>
      <c r="N206"/>
      <c r="O206"/>
      <c r="P206"/>
      <c r="Q206"/>
      <c r="R206"/>
      <c r="S206"/>
    </row>
    <row r="207" spans="1:19">
      <c r="A207" s="101" t="s">
        <v>575</v>
      </c>
      <c r="B207" s="101" t="s">
        <v>520</v>
      </c>
      <c r="C207" s="101">
        <v>0.3</v>
      </c>
      <c r="D207" s="101">
        <v>1.627</v>
      </c>
      <c r="E207" s="101">
        <v>2.6920000000000002</v>
      </c>
      <c r="F207" s="101">
        <v>31.4</v>
      </c>
      <c r="G207" s="101">
        <v>0</v>
      </c>
      <c r="H207" s="101">
        <v>180</v>
      </c>
      <c r="I207" s="101"/>
      <c r="J207"/>
      <c r="K207"/>
      <c r="L207"/>
      <c r="M207"/>
      <c r="N207"/>
      <c r="O207"/>
      <c r="P207"/>
      <c r="Q207"/>
      <c r="R207"/>
      <c r="S207"/>
    </row>
    <row r="208" spans="1:19">
      <c r="A208" s="101" t="s">
        <v>576</v>
      </c>
      <c r="B208" s="101" t="s">
        <v>517</v>
      </c>
      <c r="C208" s="101">
        <v>0.22</v>
      </c>
      <c r="D208" s="101">
        <v>0.90800000000000003</v>
      </c>
      <c r="E208" s="101">
        <v>1.0509999999999999</v>
      </c>
      <c r="F208" s="101">
        <v>5.57</v>
      </c>
      <c r="G208" s="101">
        <v>270</v>
      </c>
      <c r="H208" s="101">
        <v>90</v>
      </c>
      <c r="I208" s="101" t="s">
        <v>535</v>
      </c>
      <c r="J208"/>
      <c r="K208"/>
      <c r="L208"/>
      <c r="M208"/>
      <c r="N208"/>
      <c r="O208"/>
      <c r="P208"/>
      <c r="Q208"/>
      <c r="R208"/>
      <c r="S208"/>
    </row>
    <row r="209" spans="1:19">
      <c r="A209" s="101" t="s">
        <v>577</v>
      </c>
      <c r="B209" s="101" t="s">
        <v>520</v>
      </c>
      <c r="C209" s="101">
        <v>0.3</v>
      </c>
      <c r="D209" s="101">
        <v>1.627</v>
      </c>
      <c r="E209" s="101">
        <v>2.6920000000000002</v>
      </c>
      <c r="F209" s="101">
        <v>5.0199999999999996</v>
      </c>
      <c r="G209" s="101">
        <v>270</v>
      </c>
      <c r="H209" s="101">
        <v>180</v>
      </c>
      <c r="I209" s="101"/>
      <c r="J209"/>
      <c r="K209"/>
      <c r="L209"/>
      <c r="M209"/>
      <c r="N209"/>
      <c r="O209"/>
      <c r="P209"/>
      <c r="Q209"/>
      <c r="R209"/>
      <c r="S209"/>
    </row>
    <row r="210" spans="1:19">
      <c r="A210" s="101" t="s">
        <v>578</v>
      </c>
      <c r="B210" s="101" t="s">
        <v>517</v>
      </c>
      <c r="C210" s="101">
        <v>0.22</v>
      </c>
      <c r="D210" s="101">
        <v>0.90800000000000003</v>
      </c>
      <c r="E210" s="101">
        <v>1.0509999999999999</v>
      </c>
      <c r="F210" s="101">
        <v>17.649999999999999</v>
      </c>
      <c r="G210" s="101">
        <v>0</v>
      </c>
      <c r="H210" s="101">
        <v>90</v>
      </c>
      <c r="I210" s="101" t="s">
        <v>528</v>
      </c>
      <c r="J210"/>
      <c r="K210"/>
      <c r="L210"/>
      <c r="M210"/>
      <c r="N210"/>
      <c r="O210"/>
      <c r="P210"/>
      <c r="Q210"/>
      <c r="R210"/>
      <c r="S210"/>
    </row>
    <row r="211" spans="1:19">
      <c r="A211" s="101" t="s">
        <v>579</v>
      </c>
      <c r="B211" s="101" t="s">
        <v>520</v>
      </c>
      <c r="C211" s="101">
        <v>0.3</v>
      </c>
      <c r="D211" s="101">
        <v>1.627</v>
      </c>
      <c r="E211" s="101">
        <v>2.6920000000000002</v>
      </c>
      <c r="F211" s="101">
        <v>26.48</v>
      </c>
      <c r="G211" s="101">
        <v>270</v>
      </c>
      <c r="H211" s="101">
        <v>180</v>
      </c>
      <c r="I211" s="101"/>
      <c r="J211"/>
      <c r="K211"/>
      <c r="L211"/>
      <c r="M211"/>
      <c r="N211"/>
      <c r="O211"/>
      <c r="P211"/>
      <c r="Q211"/>
      <c r="R211"/>
      <c r="S211"/>
    </row>
    <row r="212" spans="1:19">
      <c r="A212" s="101" t="s">
        <v>580</v>
      </c>
      <c r="B212" s="101" t="s">
        <v>517</v>
      </c>
      <c r="C212" s="101">
        <v>0.22</v>
      </c>
      <c r="D212" s="101">
        <v>0.90800000000000003</v>
      </c>
      <c r="E212" s="101">
        <v>1.0509999999999999</v>
      </c>
      <c r="F212" s="101">
        <v>12.08</v>
      </c>
      <c r="G212" s="101">
        <v>180</v>
      </c>
      <c r="H212" s="101">
        <v>90</v>
      </c>
      <c r="I212" s="101" t="s">
        <v>518</v>
      </c>
      <c r="J212"/>
      <c r="K212"/>
      <c r="L212"/>
      <c r="M212"/>
      <c r="N212"/>
      <c r="O212"/>
      <c r="P212"/>
      <c r="Q212"/>
      <c r="R212"/>
      <c r="S212"/>
    </row>
    <row r="213" spans="1:19">
      <c r="A213" s="101" t="s">
        <v>581</v>
      </c>
      <c r="B213" s="101" t="s">
        <v>520</v>
      </c>
      <c r="C213" s="101">
        <v>0.3</v>
      </c>
      <c r="D213" s="101">
        <v>1.627</v>
      </c>
      <c r="E213" s="101">
        <v>2.6920000000000002</v>
      </c>
      <c r="F213" s="101">
        <v>47.29</v>
      </c>
      <c r="G213" s="101">
        <v>270</v>
      </c>
      <c r="H213" s="101">
        <v>180</v>
      </c>
      <c r="I213" s="101"/>
      <c r="J213"/>
      <c r="K213"/>
      <c r="L213"/>
      <c r="M213"/>
      <c r="N213"/>
      <c r="O213"/>
      <c r="P213"/>
      <c r="Q213"/>
      <c r="R213"/>
      <c r="S213"/>
    </row>
    <row r="214" spans="1:19">
      <c r="A214" s="101" t="s">
        <v>582</v>
      </c>
      <c r="B214" s="101" t="s">
        <v>520</v>
      </c>
      <c r="C214" s="101">
        <v>0.3</v>
      </c>
      <c r="D214" s="101">
        <v>1.627</v>
      </c>
      <c r="E214" s="101">
        <v>2.6920000000000002</v>
      </c>
      <c r="F214" s="101">
        <v>11.89</v>
      </c>
      <c r="G214" s="101">
        <v>0</v>
      </c>
      <c r="H214" s="101">
        <v>180</v>
      </c>
      <c r="I214" s="101"/>
      <c r="J214"/>
      <c r="K214"/>
      <c r="L214"/>
      <c r="M214"/>
      <c r="N214"/>
      <c r="O214"/>
      <c r="P214"/>
      <c r="Q214"/>
      <c r="R214"/>
      <c r="S214"/>
    </row>
    <row r="215" spans="1:19">
      <c r="A215" s="101" t="s">
        <v>583</v>
      </c>
      <c r="B215" s="101" t="s">
        <v>517</v>
      </c>
      <c r="C215" s="101">
        <v>0.22</v>
      </c>
      <c r="D215" s="101">
        <v>0.90800000000000003</v>
      </c>
      <c r="E215" s="101">
        <v>1.0509999999999999</v>
      </c>
      <c r="F215" s="101">
        <v>41.81</v>
      </c>
      <c r="G215" s="101">
        <v>180</v>
      </c>
      <c r="H215" s="101">
        <v>90</v>
      </c>
      <c r="I215" s="101" t="s">
        <v>518</v>
      </c>
      <c r="J215"/>
      <c r="K215"/>
      <c r="L215"/>
      <c r="M215"/>
      <c r="N215"/>
      <c r="O215"/>
      <c r="P215"/>
      <c r="Q215"/>
      <c r="R215"/>
      <c r="S215"/>
    </row>
    <row r="216" spans="1:19">
      <c r="A216" s="101" t="s">
        <v>584</v>
      </c>
      <c r="B216" s="101" t="s">
        <v>520</v>
      </c>
      <c r="C216" s="101">
        <v>0.3</v>
      </c>
      <c r="D216" s="101">
        <v>1.627</v>
      </c>
      <c r="E216" s="101">
        <v>2.6920000000000002</v>
      </c>
      <c r="F216" s="101">
        <v>50.17</v>
      </c>
      <c r="G216" s="101">
        <v>90</v>
      </c>
      <c r="H216" s="101">
        <v>180</v>
      </c>
      <c r="I216" s="101"/>
      <c r="J216"/>
      <c r="K216"/>
      <c r="L216"/>
      <c r="M216"/>
      <c r="N216"/>
      <c r="O216"/>
      <c r="P216"/>
      <c r="Q216"/>
      <c r="R216"/>
      <c r="S216"/>
    </row>
    <row r="217" spans="1:19">
      <c r="A217" s="101" t="s">
        <v>585</v>
      </c>
      <c r="B217" s="101" t="s">
        <v>517</v>
      </c>
      <c r="C217" s="101">
        <v>0.22</v>
      </c>
      <c r="D217" s="101">
        <v>0.90800000000000003</v>
      </c>
      <c r="E217" s="101">
        <v>1.0509999999999999</v>
      </c>
      <c r="F217" s="101">
        <v>6.5</v>
      </c>
      <c r="G217" s="101">
        <v>180</v>
      </c>
      <c r="H217" s="101">
        <v>90</v>
      </c>
      <c r="I217" s="101" t="s">
        <v>518</v>
      </c>
      <c r="J217"/>
      <c r="K217"/>
      <c r="L217"/>
      <c r="M217"/>
      <c r="N217"/>
      <c r="O217"/>
      <c r="P217"/>
      <c r="Q217"/>
      <c r="R217"/>
      <c r="S217"/>
    </row>
    <row r="218" spans="1:19">
      <c r="A218" s="101" t="s">
        <v>586</v>
      </c>
      <c r="B218" s="101" t="s">
        <v>520</v>
      </c>
      <c r="C218" s="101">
        <v>0.3</v>
      </c>
      <c r="D218" s="101">
        <v>1.627</v>
      </c>
      <c r="E218" s="101">
        <v>2.6920000000000002</v>
      </c>
      <c r="F218" s="101">
        <v>11.06</v>
      </c>
      <c r="G218" s="101">
        <v>90</v>
      </c>
      <c r="H218" s="101">
        <v>180</v>
      </c>
      <c r="I218" s="101"/>
      <c r="J218"/>
      <c r="K218"/>
      <c r="L218"/>
      <c r="M218"/>
      <c r="N218"/>
      <c r="O218"/>
      <c r="P218"/>
      <c r="Q218"/>
      <c r="R218"/>
      <c r="S218"/>
    </row>
    <row r="219" spans="1:19">
      <c r="A219" s="101" t="s">
        <v>587</v>
      </c>
      <c r="B219" s="101" t="s">
        <v>520</v>
      </c>
      <c r="C219" s="101">
        <v>0.3</v>
      </c>
      <c r="D219" s="101">
        <v>1.627</v>
      </c>
      <c r="E219" s="101">
        <v>2.6920000000000002</v>
      </c>
      <c r="F219" s="101">
        <v>7.8</v>
      </c>
      <c r="G219" s="101">
        <v>90</v>
      </c>
      <c r="H219" s="101">
        <v>180</v>
      </c>
      <c r="I219" s="101"/>
      <c r="J219"/>
      <c r="K219"/>
      <c r="L219"/>
      <c r="M219"/>
      <c r="N219"/>
      <c r="O219"/>
      <c r="P219"/>
      <c r="Q219"/>
      <c r="R219"/>
      <c r="S219"/>
    </row>
    <row r="220" spans="1:19">
      <c r="A220" s="101" t="s">
        <v>588</v>
      </c>
      <c r="B220" s="101" t="s">
        <v>520</v>
      </c>
      <c r="C220" s="101">
        <v>0.3</v>
      </c>
      <c r="D220" s="101">
        <v>1.627</v>
      </c>
      <c r="E220" s="101">
        <v>2.6920000000000002</v>
      </c>
      <c r="F220" s="101">
        <v>11.71</v>
      </c>
      <c r="G220" s="101">
        <v>90</v>
      </c>
      <c r="H220" s="101">
        <v>180</v>
      </c>
      <c r="I220" s="101"/>
      <c r="J220"/>
      <c r="K220"/>
      <c r="L220"/>
      <c r="M220"/>
      <c r="N220"/>
      <c r="O220"/>
      <c r="P220"/>
      <c r="Q220"/>
      <c r="R220"/>
      <c r="S220"/>
    </row>
    <row r="221" spans="1:19">
      <c r="A221" s="101" t="s">
        <v>589</v>
      </c>
      <c r="B221" s="101" t="s">
        <v>520</v>
      </c>
      <c r="C221" s="101">
        <v>0.3</v>
      </c>
      <c r="D221" s="101">
        <v>1.627</v>
      </c>
      <c r="E221" s="101">
        <v>2.6920000000000002</v>
      </c>
      <c r="F221" s="101">
        <v>5.2</v>
      </c>
      <c r="G221" s="101">
        <v>0</v>
      </c>
      <c r="H221" s="101">
        <v>180</v>
      </c>
      <c r="I221" s="101"/>
      <c r="J221"/>
      <c r="K221"/>
      <c r="L221"/>
      <c r="M221"/>
      <c r="N221"/>
      <c r="O221"/>
      <c r="P221"/>
      <c r="Q221"/>
      <c r="R221"/>
      <c r="S221"/>
    </row>
    <row r="222" spans="1:19">
      <c r="A222" s="101" t="s">
        <v>590</v>
      </c>
      <c r="B222" s="101" t="s">
        <v>520</v>
      </c>
      <c r="C222" s="101">
        <v>0.3</v>
      </c>
      <c r="D222" s="101">
        <v>1.627</v>
      </c>
      <c r="E222" s="101">
        <v>2.6920000000000002</v>
      </c>
      <c r="F222" s="101">
        <v>16.72</v>
      </c>
      <c r="G222" s="101">
        <v>0</v>
      </c>
      <c r="H222" s="101">
        <v>180</v>
      </c>
      <c r="I222" s="101"/>
      <c r="J222"/>
      <c r="K222"/>
      <c r="L222"/>
      <c r="M222"/>
      <c r="N222"/>
      <c r="O222"/>
      <c r="P222"/>
      <c r="Q222"/>
      <c r="R222"/>
      <c r="S222"/>
    </row>
    <row r="223" spans="1:19">
      <c r="A223" s="101">
        <v>997723</v>
      </c>
      <c r="B223" s="101" t="s">
        <v>517</v>
      </c>
      <c r="C223" s="101">
        <v>0.22</v>
      </c>
      <c r="D223" s="101">
        <v>0.90800000000000003</v>
      </c>
      <c r="E223" s="101">
        <v>1.0509999999999999</v>
      </c>
      <c r="F223" s="101">
        <v>23.23</v>
      </c>
      <c r="G223" s="101">
        <v>180</v>
      </c>
      <c r="H223" s="101">
        <v>90</v>
      </c>
      <c r="I223" s="101" t="s">
        <v>518</v>
      </c>
      <c r="J223"/>
      <c r="K223"/>
      <c r="L223"/>
      <c r="M223"/>
      <c r="N223"/>
      <c r="O223"/>
      <c r="P223"/>
      <c r="Q223"/>
      <c r="R223"/>
      <c r="S223"/>
    </row>
    <row r="224" spans="1:19">
      <c r="A224" s="101" t="s">
        <v>591</v>
      </c>
      <c r="B224" s="101" t="s">
        <v>517</v>
      </c>
      <c r="C224" s="101">
        <v>0.22</v>
      </c>
      <c r="D224" s="101">
        <v>0.90800000000000003</v>
      </c>
      <c r="E224" s="101">
        <v>1.0509999999999999</v>
      </c>
      <c r="F224" s="101">
        <v>11.15</v>
      </c>
      <c r="G224" s="101">
        <v>270</v>
      </c>
      <c r="H224" s="101">
        <v>90</v>
      </c>
      <c r="I224" s="101" t="s">
        <v>535</v>
      </c>
      <c r="J224"/>
      <c r="K224"/>
      <c r="L224"/>
      <c r="M224"/>
      <c r="N224"/>
      <c r="O224"/>
      <c r="P224"/>
      <c r="Q224"/>
      <c r="R224"/>
      <c r="S224"/>
    </row>
    <row r="225" spans="1:19">
      <c r="A225" s="101" t="s">
        <v>592</v>
      </c>
      <c r="B225" s="101" t="s">
        <v>520</v>
      </c>
      <c r="C225" s="101">
        <v>0.3</v>
      </c>
      <c r="D225" s="101">
        <v>1.627</v>
      </c>
      <c r="E225" s="101">
        <v>2.6920000000000002</v>
      </c>
      <c r="F225" s="101">
        <v>27.87</v>
      </c>
      <c r="G225" s="101">
        <v>270</v>
      </c>
      <c r="H225" s="101">
        <v>180</v>
      </c>
      <c r="I225" s="101"/>
      <c r="J225"/>
      <c r="K225"/>
      <c r="L225"/>
      <c r="M225"/>
      <c r="N225"/>
      <c r="O225"/>
      <c r="P225"/>
      <c r="Q225"/>
      <c r="R225"/>
      <c r="S225"/>
    </row>
    <row r="226" spans="1:19">
      <c r="A226" s="101" t="s">
        <v>593</v>
      </c>
      <c r="B226" s="101" t="s">
        <v>517</v>
      </c>
      <c r="C226" s="101">
        <v>0.22</v>
      </c>
      <c r="D226" s="101">
        <v>0.90800000000000003</v>
      </c>
      <c r="E226" s="101">
        <v>1.0509999999999999</v>
      </c>
      <c r="F226" s="101">
        <v>7.43</v>
      </c>
      <c r="G226" s="101">
        <v>180</v>
      </c>
      <c r="H226" s="101">
        <v>90</v>
      </c>
      <c r="I226" s="101" t="s">
        <v>518</v>
      </c>
      <c r="J226"/>
      <c r="K226"/>
      <c r="L226"/>
      <c r="M226"/>
      <c r="N226"/>
      <c r="O226"/>
      <c r="P226"/>
      <c r="Q226"/>
      <c r="R226"/>
      <c r="S226"/>
    </row>
    <row r="227" spans="1:19">
      <c r="A227" s="101" t="s">
        <v>594</v>
      </c>
      <c r="B227" s="101" t="s">
        <v>520</v>
      </c>
      <c r="C227" s="101">
        <v>0.3</v>
      </c>
      <c r="D227" s="101">
        <v>1.627</v>
      </c>
      <c r="E227" s="101">
        <v>2.6920000000000002</v>
      </c>
      <c r="F227" s="101">
        <v>57.23</v>
      </c>
      <c r="G227" s="101">
        <v>270</v>
      </c>
      <c r="H227" s="101">
        <v>180</v>
      </c>
      <c r="I227" s="101"/>
      <c r="J227"/>
      <c r="K227"/>
      <c r="L227"/>
      <c r="M227"/>
      <c r="N227"/>
      <c r="O227"/>
      <c r="P227"/>
      <c r="Q227"/>
      <c r="R227"/>
      <c r="S227"/>
    </row>
    <row r="228" spans="1:19">
      <c r="A228" s="101" t="s">
        <v>595</v>
      </c>
      <c r="B228" s="101" t="s">
        <v>520</v>
      </c>
      <c r="C228" s="101">
        <v>0.3</v>
      </c>
      <c r="D228" s="101">
        <v>1.627</v>
      </c>
      <c r="E228" s="101">
        <v>2.6920000000000002</v>
      </c>
      <c r="F228" s="101">
        <v>36.79</v>
      </c>
      <c r="G228" s="101">
        <v>0</v>
      </c>
      <c r="H228" s="101">
        <v>180</v>
      </c>
      <c r="I228" s="101"/>
      <c r="J228"/>
      <c r="K228"/>
      <c r="L228"/>
      <c r="M228"/>
      <c r="N228"/>
      <c r="O228"/>
      <c r="P228"/>
      <c r="Q228"/>
      <c r="R228"/>
      <c r="S228"/>
    </row>
    <row r="229" spans="1:19">
      <c r="A229" s="101" t="s">
        <v>596</v>
      </c>
      <c r="B229" s="101" t="s">
        <v>517</v>
      </c>
      <c r="C229" s="101">
        <v>0.22</v>
      </c>
      <c r="D229" s="101">
        <v>0.90800000000000003</v>
      </c>
      <c r="E229" s="101">
        <v>1.0509999999999999</v>
      </c>
      <c r="F229" s="101">
        <v>37.159999999999997</v>
      </c>
      <c r="G229" s="101">
        <v>0</v>
      </c>
      <c r="H229" s="101">
        <v>90</v>
      </c>
      <c r="I229" s="101" t="s">
        <v>528</v>
      </c>
      <c r="J229"/>
      <c r="K229"/>
      <c r="L229"/>
      <c r="M229"/>
      <c r="N229"/>
      <c r="O229"/>
      <c r="P229"/>
      <c r="Q229"/>
      <c r="R229"/>
      <c r="S229"/>
    </row>
    <row r="230" spans="1:19">
      <c r="A230" s="101" t="s">
        <v>597</v>
      </c>
      <c r="B230" s="101" t="s">
        <v>517</v>
      </c>
      <c r="C230" s="101">
        <v>0.22</v>
      </c>
      <c r="D230" s="101">
        <v>0.90800000000000003</v>
      </c>
      <c r="E230" s="101">
        <v>1.0509999999999999</v>
      </c>
      <c r="F230" s="101">
        <v>21.37</v>
      </c>
      <c r="G230" s="101">
        <v>270</v>
      </c>
      <c r="H230" s="101">
        <v>90</v>
      </c>
      <c r="I230" s="101" t="s">
        <v>535</v>
      </c>
      <c r="J230"/>
      <c r="K230"/>
      <c r="L230"/>
      <c r="M230"/>
      <c r="N230"/>
      <c r="O230"/>
      <c r="P230"/>
      <c r="Q230"/>
      <c r="R230"/>
      <c r="S230"/>
    </row>
    <row r="231" spans="1:19">
      <c r="A231" s="101" t="s">
        <v>598</v>
      </c>
      <c r="B231" s="101" t="s">
        <v>520</v>
      </c>
      <c r="C231" s="101">
        <v>0.3</v>
      </c>
      <c r="D231" s="101">
        <v>1.627</v>
      </c>
      <c r="E231" s="101">
        <v>2.6920000000000002</v>
      </c>
      <c r="F231" s="101">
        <v>85.47</v>
      </c>
      <c r="G231" s="101">
        <v>270</v>
      </c>
      <c r="H231" s="101">
        <v>180</v>
      </c>
      <c r="I231" s="101"/>
      <c r="J231"/>
      <c r="K231"/>
      <c r="L231"/>
      <c r="M231"/>
      <c r="N231"/>
      <c r="O231"/>
      <c r="P231"/>
      <c r="Q231"/>
      <c r="R231"/>
      <c r="S231"/>
    </row>
    <row r="232" spans="1:19">
      <c r="A232" s="101" t="s">
        <v>599</v>
      </c>
      <c r="B232" s="101" t="s">
        <v>559</v>
      </c>
      <c r="C232" s="101">
        <v>0.3</v>
      </c>
      <c r="D232" s="101">
        <v>0.27300000000000002</v>
      </c>
      <c r="E232" s="101">
        <v>0.28799999999999998</v>
      </c>
      <c r="F232" s="101">
        <v>85.47</v>
      </c>
      <c r="G232" s="101">
        <v>270</v>
      </c>
      <c r="H232" s="101">
        <v>0</v>
      </c>
      <c r="I232" s="101"/>
      <c r="J232"/>
      <c r="K232"/>
      <c r="L232"/>
      <c r="M232"/>
      <c r="N232"/>
      <c r="O232"/>
      <c r="P232"/>
      <c r="Q232"/>
      <c r="R232"/>
      <c r="S232"/>
    </row>
    <row r="233" spans="1:19">
      <c r="A233" s="102" t="s">
        <v>600</v>
      </c>
      <c r="B233" s="101" t="s">
        <v>517</v>
      </c>
      <c r="C233" s="101">
        <v>0.22</v>
      </c>
      <c r="D233" s="101">
        <v>0.90800000000000003</v>
      </c>
      <c r="E233" s="101">
        <v>1.0509999999999999</v>
      </c>
      <c r="F233" s="101">
        <v>13.01</v>
      </c>
      <c r="G233" s="101">
        <v>90</v>
      </c>
      <c r="H233" s="101">
        <v>90</v>
      </c>
      <c r="I233" s="101" t="s">
        <v>531</v>
      </c>
      <c r="J233"/>
      <c r="K233"/>
      <c r="L233"/>
      <c r="M233"/>
      <c r="N233"/>
      <c r="O233"/>
      <c r="P233"/>
      <c r="Q233"/>
      <c r="R233"/>
      <c r="S233"/>
    </row>
    <row r="234" spans="1:19">
      <c r="A234" s="101" t="s">
        <v>601</v>
      </c>
      <c r="B234" s="101" t="s">
        <v>520</v>
      </c>
      <c r="C234" s="101">
        <v>0.3</v>
      </c>
      <c r="D234" s="101">
        <v>1.627</v>
      </c>
      <c r="E234" s="101">
        <v>2.6920000000000002</v>
      </c>
      <c r="F234" s="101">
        <v>18.21</v>
      </c>
      <c r="G234" s="101">
        <v>180</v>
      </c>
      <c r="H234" s="101">
        <v>180</v>
      </c>
      <c r="I234" s="101"/>
      <c r="J234"/>
      <c r="K234"/>
      <c r="L234"/>
      <c r="M234"/>
      <c r="N234"/>
      <c r="O234"/>
      <c r="P234"/>
      <c r="Q234"/>
      <c r="R234"/>
      <c r="S234"/>
    </row>
    <row r="235" spans="1:19">
      <c r="A235" s="101">
        <v>529072</v>
      </c>
      <c r="B235" s="101" t="s">
        <v>517</v>
      </c>
      <c r="C235" s="101">
        <v>0.22</v>
      </c>
      <c r="D235" s="101">
        <v>0.90800000000000003</v>
      </c>
      <c r="E235" s="101">
        <v>1.0509999999999999</v>
      </c>
      <c r="F235" s="101">
        <v>14.86</v>
      </c>
      <c r="G235" s="101">
        <v>90</v>
      </c>
      <c r="H235" s="101">
        <v>90</v>
      </c>
      <c r="I235" s="101" t="s">
        <v>531</v>
      </c>
      <c r="J235"/>
      <c r="K235"/>
      <c r="L235"/>
      <c r="M235"/>
      <c r="N235"/>
      <c r="O235"/>
      <c r="P235"/>
      <c r="Q235"/>
      <c r="R235"/>
      <c r="S235"/>
    </row>
    <row r="236" spans="1:19">
      <c r="A236" s="101" t="s">
        <v>602</v>
      </c>
      <c r="B236" s="101" t="s">
        <v>520</v>
      </c>
      <c r="C236" s="101">
        <v>0.3</v>
      </c>
      <c r="D236" s="101">
        <v>1.627</v>
      </c>
      <c r="E236" s="101">
        <v>2.6920000000000002</v>
      </c>
      <c r="F236" s="101">
        <v>23.78</v>
      </c>
      <c r="G236" s="101">
        <v>90</v>
      </c>
      <c r="H236" s="101">
        <v>180</v>
      </c>
      <c r="I236" s="101"/>
      <c r="J236"/>
      <c r="K236"/>
      <c r="L236"/>
      <c r="M236"/>
      <c r="N236"/>
      <c r="O236"/>
      <c r="P236"/>
      <c r="Q236"/>
      <c r="R236"/>
      <c r="S236"/>
    </row>
    <row r="237" spans="1:19">
      <c r="A237" s="101" t="s">
        <v>603</v>
      </c>
      <c r="B237" s="101" t="s">
        <v>559</v>
      </c>
      <c r="C237" s="101">
        <v>0.3</v>
      </c>
      <c r="D237" s="101">
        <v>0.27300000000000002</v>
      </c>
      <c r="E237" s="101">
        <v>0.28799999999999998</v>
      </c>
      <c r="F237" s="101">
        <v>11.89</v>
      </c>
      <c r="G237" s="101">
        <v>180</v>
      </c>
      <c r="H237" s="101">
        <v>0</v>
      </c>
      <c r="I237" s="101"/>
      <c r="J237"/>
      <c r="K237"/>
      <c r="L237"/>
      <c r="M237"/>
      <c r="N237"/>
      <c r="O237"/>
      <c r="P237"/>
      <c r="Q237"/>
      <c r="R237"/>
      <c r="S237"/>
    </row>
    <row r="238" spans="1:19">
      <c r="A238" s="101" t="s">
        <v>604</v>
      </c>
      <c r="B238" s="101" t="s">
        <v>520</v>
      </c>
      <c r="C238" s="101">
        <v>0.3</v>
      </c>
      <c r="D238" s="101">
        <v>1.627</v>
      </c>
      <c r="E238" s="101">
        <v>2.6920000000000002</v>
      </c>
      <c r="F238" s="101">
        <v>3.9</v>
      </c>
      <c r="G238" s="101">
        <v>90</v>
      </c>
      <c r="H238" s="101">
        <v>180</v>
      </c>
      <c r="I238" s="101"/>
      <c r="J238"/>
      <c r="K238"/>
      <c r="L238"/>
      <c r="M238"/>
      <c r="N238"/>
      <c r="O238"/>
      <c r="P238"/>
      <c r="Q238"/>
      <c r="R238"/>
      <c r="S238"/>
    </row>
    <row r="239" spans="1:19">
      <c r="A239" s="101" t="s">
        <v>605</v>
      </c>
      <c r="B239" s="101" t="s">
        <v>517</v>
      </c>
      <c r="C239" s="101">
        <v>0.22</v>
      </c>
      <c r="D239" s="101">
        <v>0.90800000000000003</v>
      </c>
      <c r="E239" s="101">
        <v>1.0509999999999999</v>
      </c>
      <c r="F239" s="101">
        <v>16.72</v>
      </c>
      <c r="G239" s="101">
        <v>90</v>
      </c>
      <c r="H239" s="101">
        <v>90</v>
      </c>
      <c r="I239" s="101" t="s">
        <v>531</v>
      </c>
      <c r="J239"/>
      <c r="K239"/>
      <c r="L239"/>
      <c r="M239"/>
      <c r="N239"/>
      <c r="O239"/>
      <c r="P239"/>
      <c r="Q239"/>
      <c r="R239"/>
      <c r="S239"/>
    </row>
    <row r="240" spans="1:19">
      <c r="A240" s="101" t="s">
        <v>606</v>
      </c>
      <c r="B240" s="101" t="s">
        <v>520</v>
      </c>
      <c r="C240" s="101">
        <v>0.3</v>
      </c>
      <c r="D240" s="101">
        <v>1.627</v>
      </c>
      <c r="E240" s="101">
        <v>2.6920000000000002</v>
      </c>
      <c r="F240" s="101">
        <v>33.450000000000003</v>
      </c>
      <c r="G240" s="101">
        <v>180</v>
      </c>
      <c r="H240" s="101">
        <v>180</v>
      </c>
      <c r="I240" s="101"/>
      <c r="J240"/>
      <c r="K240"/>
      <c r="L240"/>
      <c r="M240"/>
      <c r="N240"/>
      <c r="O240"/>
      <c r="P240"/>
      <c r="Q240"/>
      <c r="R240"/>
      <c r="S240"/>
    </row>
    <row r="241" spans="1:19">
      <c r="A241" s="101" t="s">
        <v>607</v>
      </c>
      <c r="B241" s="101" t="s">
        <v>517</v>
      </c>
      <c r="C241" s="101">
        <v>0.22</v>
      </c>
      <c r="D241" s="101">
        <v>0.90800000000000003</v>
      </c>
      <c r="E241" s="101">
        <v>1.0509999999999999</v>
      </c>
      <c r="F241" s="101">
        <v>7.43</v>
      </c>
      <c r="G241" s="101">
        <v>270</v>
      </c>
      <c r="H241" s="101">
        <v>90</v>
      </c>
      <c r="I241" s="101" t="s">
        <v>535</v>
      </c>
      <c r="J241"/>
      <c r="K241"/>
      <c r="L241"/>
      <c r="M241"/>
      <c r="N241"/>
      <c r="O241"/>
      <c r="P241"/>
      <c r="Q241"/>
      <c r="R241"/>
      <c r="S241"/>
    </row>
    <row r="242" spans="1:19">
      <c r="A242" s="101" t="s">
        <v>608</v>
      </c>
      <c r="B242" s="101" t="s">
        <v>520</v>
      </c>
      <c r="C242" s="101">
        <v>0.3</v>
      </c>
      <c r="D242" s="101">
        <v>1.627</v>
      </c>
      <c r="E242" s="101">
        <v>2.6920000000000002</v>
      </c>
      <c r="F242" s="101">
        <v>6.69</v>
      </c>
      <c r="G242" s="101">
        <v>90</v>
      </c>
      <c r="H242" s="101">
        <v>180</v>
      </c>
      <c r="I242" s="101"/>
      <c r="J242"/>
      <c r="K242"/>
      <c r="L242"/>
      <c r="M242"/>
      <c r="N242"/>
      <c r="O242"/>
      <c r="P242"/>
      <c r="Q242"/>
      <c r="R242"/>
      <c r="S242"/>
    </row>
    <row r="243" spans="1:19">
      <c r="A243" s="101" t="s">
        <v>609</v>
      </c>
      <c r="B243" s="101" t="s">
        <v>517</v>
      </c>
      <c r="C243" s="101">
        <v>0.22</v>
      </c>
      <c r="D243" s="101">
        <v>0.90800000000000003</v>
      </c>
      <c r="E243" s="101">
        <v>1.0509999999999999</v>
      </c>
      <c r="F243" s="101">
        <v>11.15</v>
      </c>
      <c r="G243" s="101">
        <v>90</v>
      </c>
      <c r="H243" s="101">
        <v>90</v>
      </c>
      <c r="I243" s="101" t="s">
        <v>531</v>
      </c>
      <c r="J243"/>
      <c r="K243"/>
      <c r="L243"/>
      <c r="M243"/>
      <c r="N243"/>
      <c r="O243"/>
      <c r="P243"/>
      <c r="Q243"/>
      <c r="R243"/>
      <c r="S243"/>
    </row>
    <row r="244" spans="1:19">
      <c r="A244" s="101" t="s">
        <v>610</v>
      </c>
      <c r="B244" s="101" t="s">
        <v>517</v>
      </c>
      <c r="C244" s="101">
        <v>0.22</v>
      </c>
      <c r="D244" s="101">
        <v>0.90800000000000003</v>
      </c>
      <c r="E244" s="101">
        <v>1.0509999999999999</v>
      </c>
      <c r="F244" s="101">
        <v>26.01</v>
      </c>
      <c r="G244" s="101">
        <v>180</v>
      </c>
      <c r="H244" s="101">
        <v>90</v>
      </c>
      <c r="I244" s="101" t="s">
        <v>518</v>
      </c>
      <c r="J244"/>
      <c r="K244"/>
      <c r="L244"/>
      <c r="M244"/>
      <c r="N244"/>
      <c r="O244"/>
      <c r="P244"/>
      <c r="Q244"/>
      <c r="R244"/>
      <c r="S244"/>
    </row>
    <row r="245" spans="1:19">
      <c r="A245" s="101" t="s">
        <v>611</v>
      </c>
      <c r="B245" s="101" t="s">
        <v>517</v>
      </c>
      <c r="C245" s="101">
        <v>0.22</v>
      </c>
      <c r="D245" s="101">
        <v>0.90800000000000003</v>
      </c>
      <c r="E245" s="101">
        <v>1.0509999999999999</v>
      </c>
      <c r="F245" s="101">
        <v>27.87</v>
      </c>
      <c r="G245" s="101">
        <v>270</v>
      </c>
      <c r="H245" s="101">
        <v>90</v>
      </c>
      <c r="I245" s="101" t="s">
        <v>535</v>
      </c>
      <c r="J245"/>
      <c r="K245"/>
      <c r="L245"/>
      <c r="M245"/>
      <c r="N245"/>
      <c r="O245"/>
      <c r="P245"/>
      <c r="Q245"/>
      <c r="R245"/>
      <c r="S245"/>
    </row>
    <row r="246" spans="1:19">
      <c r="A246" s="101" t="s">
        <v>612</v>
      </c>
      <c r="B246" s="101" t="s">
        <v>517</v>
      </c>
      <c r="C246" s="101">
        <v>0.22</v>
      </c>
      <c r="D246" s="101">
        <v>0.90800000000000003</v>
      </c>
      <c r="E246" s="101">
        <v>1.0509999999999999</v>
      </c>
      <c r="F246" s="101">
        <v>11.15</v>
      </c>
      <c r="G246" s="101">
        <v>180</v>
      </c>
      <c r="H246" s="101">
        <v>90</v>
      </c>
      <c r="I246" s="101" t="s">
        <v>518</v>
      </c>
      <c r="J246"/>
      <c r="K246"/>
      <c r="L246"/>
      <c r="M246"/>
      <c r="N246"/>
      <c r="O246"/>
      <c r="P246"/>
      <c r="Q246"/>
      <c r="R246"/>
      <c r="S246"/>
    </row>
    <row r="247" spans="1:19">
      <c r="A247" s="101" t="s">
        <v>613</v>
      </c>
      <c r="B247" s="101" t="s">
        <v>517</v>
      </c>
      <c r="C247" s="101">
        <v>0.22</v>
      </c>
      <c r="D247" s="101">
        <v>0.90800000000000003</v>
      </c>
      <c r="E247" s="101">
        <v>1.0509999999999999</v>
      </c>
      <c r="F247" s="101">
        <v>16.72</v>
      </c>
      <c r="G247" s="101">
        <v>180</v>
      </c>
      <c r="H247" s="101">
        <v>90</v>
      </c>
      <c r="I247" s="101" t="s">
        <v>518</v>
      </c>
      <c r="J247"/>
      <c r="K247"/>
      <c r="L247"/>
      <c r="M247"/>
      <c r="N247"/>
      <c r="O247"/>
      <c r="P247"/>
      <c r="Q247"/>
      <c r="R247"/>
      <c r="S247"/>
    </row>
    <row r="248" spans="1:19">
      <c r="A248" s="101" t="s">
        <v>614</v>
      </c>
      <c r="B248" s="101" t="s">
        <v>517</v>
      </c>
      <c r="C248" s="101">
        <v>0.22</v>
      </c>
      <c r="D248" s="101">
        <v>0.90800000000000003</v>
      </c>
      <c r="E248" s="101">
        <v>1.0509999999999999</v>
      </c>
      <c r="F248" s="101">
        <v>22.3</v>
      </c>
      <c r="G248" s="101">
        <v>180</v>
      </c>
      <c r="H248" s="101">
        <v>90</v>
      </c>
      <c r="I248" s="101" t="s">
        <v>518</v>
      </c>
      <c r="J248"/>
      <c r="K248"/>
      <c r="L248"/>
      <c r="M248"/>
      <c r="N248"/>
      <c r="O248"/>
      <c r="P248"/>
      <c r="Q248"/>
      <c r="R248"/>
      <c r="S248"/>
    </row>
    <row r="249" spans="1:19">
      <c r="A249" s="101" t="s">
        <v>615</v>
      </c>
      <c r="B249" s="101" t="s">
        <v>517</v>
      </c>
      <c r="C249" s="101">
        <v>0.22</v>
      </c>
      <c r="D249" s="101">
        <v>0.90800000000000003</v>
      </c>
      <c r="E249" s="101">
        <v>1.0509999999999999</v>
      </c>
      <c r="F249" s="101">
        <v>6.5</v>
      </c>
      <c r="G249" s="101">
        <v>180</v>
      </c>
      <c r="H249" s="101">
        <v>90</v>
      </c>
      <c r="I249" s="101" t="s">
        <v>518</v>
      </c>
      <c r="J249"/>
      <c r="K249"/>
      <c r="L249"/>
      <c r="M249"/>
      <c r="N249"/>
      <c r="O249"/>
      <c r="P249"/>
      <c r="Q249"/>
      <c r="R249"/>
      <c r="S249"/>
    </row>
    <row r="250" spans="1:19">
      <c r="A250" s="101" t="s">
        <v>616</v>
      </c>
      <c r="B250" s="101" t="s">
        <v>517</v>
      </c>
      <c r="C250" s="101">
        <v>0.22</v>
      </c>
      <c r="D250" s="101">
        <v>0.90800000000000003</v>
      </c>
      <c r="E250" s="101">
        <v>1.0509999999999999</v>
      </c>
      <c r="F250" s="101">
        <v>23.23</v>
      </c>
      <c r="G250" s="101">
        <v>90</v>
      </c>
      <c r="H250" s="101">
        <v>90</v>
      </c>
      <c r="I250" s="101" t="s">
        <v>531</v>
      </c>
      <c r="J250"/>
      <c r="K250"/>
      <c r="L250"/>
      <c r="M250"/>
      <c r="N250"/>
      <c r="O250"/>
      <c r="P250"/>
      <c r="Q250"/>
      <c r="R250"/>
      <c r="S250"/>
    </row>
    <row r="251" spans="1:19">
      <c r="A251" s="101" t="s">
        <v>617</v>
      </c>
      <c r="B251" s="101" t="s">
        <v>517</v>
      </c>
      <c r="C251" s="101">
        <v>0.22</v>
      </c>
      <c r="D251" s="101">
        <v>0.90800000000000003</v>
      </c>
      <c r="E251" s="101">
        <v>1.0509999999999999</v>
      </c>
      <c r="F251" s="101">
        <v>13.94</v>
      </c>
      <c r="G251" s="101">
        <v>0</v>
      </c>
      <c r="H251" s="101">
        <v>90</v>
      </c>
      <c r="I251" s="101" t="s">
        <v>528</v>
      </c>
      <c r="J251"/>
      <c r="K251"/>
      <c r="L251"/>
      <c r="M251"/>
      <c r="N251"/>
      <c r="O251"/>
      <c r="P251"/>
      <c r="Q251"/>
      <c r="R251"/>
      <c r="S251"/>
    </row>
    <row r="252" spans="1:19">
      <c r="A252" s="101" t="s">
        <v>618</v>
      </c>
      <c r="B252" s="101" t="s">
        <v>517</v>
      </c>
      <c r="C252" s="101">
        <v>0.22</v>
      </c>
      <c r="D252" s="101">
        <v>0.90800000000000003</v>
      </c>
      <c r="E252" s="101">
        <v>1.0509999999999999</v>
      </c>
      <c r="F252" s="101">
        <v>22.3</v>
      </c>
      <c r="G252" s="101">
        <v>0</v>
      </c>
      <c r="H252" s="101">
        <v>90</v>
      </c>
      <c r="I252" s="101" t="s">
        <v>528</v>
      </c>
      <c r="J252"/>
      <c r="K252"/>
      <c r="L252"/>
      <c r="M252"/>
      <c r="N252"/>
      <c r="O252"/>
      <c r="P252"/>
      <c r="Q252"/>
      <c r="R252"/>
      <c r="S252"/>
    </row>
    <row r="253" spans="1:19">
      <c r="A253" s="101" t="s">
        <v>619</v>
      </c>
      <c r="B253" s="101" t="s">
        <v>517</v>
      </c>
      <c r="C253" s="101">
        <v>0.22</v>
      </c>
      <c r="D253" s="101">
        <v>0.90800000000000003</v>
      </c>
      <c r="E253" s="101">
        <v>1.0509999999999999</v>
      </c>
      <c r="F253" s="101">
        <v>16.72</v>
      </c>
      <c r="G253" s="101">
        <v>0</v>
      </c>
      <c r="H253" s="101">
        <v>90</v>
      </c>
      <c r="I253" s="101" t="s">
        <v>528</v>
      </c>
      <c r="J253"/>
      <c r="K253"/>
      <c r="L253"/>
      <c r="M253"/>
      <c r="N253"/>
      <c r="O253"/>
      <c r="P253"/>
      <c r="Q253"/>
      <c r="R253"/>
      <c r="S253"/>
    </row>
    <row r="254" spans="1:19">
      <c r="A254" s="101" t="s">
        <v>620</v>
      </c>
      <c r="B254" s="101" t="s">
        <v>517</v>
      </c>
      <c r="C254" s="101">
        <v>0.22</v>
      </c>
      <c r="D254" s="101">
        <v>0.90800000000000003</v>
      </c>
      <c r="E254" s="101">
        <v>1.0509999999999999</v>
      </c>
      <c r="F254" s="101">
        <v>11.15</v>
      </c>
      <c r="G254" s="101">
        <v>0</v>
      </c>
      <c r="H254" s="101">
        <v>90</v>
      </c>
      <c r="I254" s="101" t="s">
        <v>528</v>
      </c>
      <c r="J254"/>
      <c r="K254"/>
      <c r="L254"/>
      <c r="M254"/>
      <c r="N254"/>
      <c r="O254"/>
      <c r="P254"/>
      <c r="Q254"/>
      <c r="R254"/>
      <c r="S254"/>
    </row>
    <row r="255" spans="1:19">
      <c r="A255" s="101" t="s">
        <v>621</v>
      </c>
      <c r="B255" s="101" t="s">
        <v>517</v>
      </c>
      <c r="C255" s="101">
        <v>0.22</v>
      </c>
      <c r="D255" s="101">
        <v>0.90800000000000003</v>
      </c>
      <c r="E255" s="101">
        <v>1.0509999999999999</v>
      </c>
      <c r="F255" s="101">
        <v>5.57</v>
      </c>
      <c r="G255" s="101">
        <v>180</v>
      </c>
      <c r="H255" s="101">
        <v>90</v>
      </c>
      <c r="I255" s="101" t="s">
        <v>518</v>
      </c>
      <c r="J255"/>
      <c r="K255"/>
      <c r="L255"/>
      <c r="M255"/>
      <c r="N255"/>
      <c r="O255"/>
      <c r="P255"/>
      <c r="Q255"/>
      <c r="R255"/>
      <c r="S255"/>
    </row>
    <row r="256" spans="1:19">
      <c r="A256" s="101" t="s">
        <v>622</v>
      </c>
      <c r="B256" s="101" t="s">
        <v>517</v>
      </c>
      <c r="C256" s="101">
        <v>0.22</v>
      </c>
      <c r="D256" s="101">
        <v>0.90800000000000003</v>
      </c>
      <c r="E256" s="101">
        <v>1.0509999999999999</v>
      </c>
      <c r="F256" s="101">
        <v>5.57</v>
      </c>
      <c r="G256" s="101">
        <v>180</v>
      </c>
      <c r="H256" s="101">
        <v>90</v>
      </c>
      <c r="I256" s="101" t="s">
        <v>518</v>
      </c>
      <c r="J256"/>
      <c r="K256"/>
      <c r="L256"/>
      <c r="M256"/>
      <c r="N256"/>
      <c r="O256"/>
      <c r="P256"/>
      <c r="Q256"/>
      <c r="R256"/>
      <c r="S256"/>
    </row>
    <row r="257" spans="1:19">
      <c r="A257" s="101" t="s">
        <v>623</v>
      </c>
      <c r="B257" s="101" t="s">
        <v>517</v>
      </c>
      <c r="C257" s="101">
        <v>0.22</v>
      </c>
      <c r="D257" s="101">
        <v>0.90800000000000003</v>
      </c>
      <c r="E257" s="101">
        <v>1.0509999999999999</v>
      </c>
      <c r="F257" s="101">
        <v>5.57</v>
      </c>
      <c r="G257" s="101">
        <v>180</v>
      </c>
      <c r="H257" s="101">
        <v>90</v>
      </c>
      <c r="I257" s="101" t="s">
        <v>518</v>
      </c>
      <c r="J257"/>
      <c r="K257"/>
      <c r="L257"/>
      <c r="M257"/>
      <c r="N257"/>
      <c r="O257"/>
      <c r="P257"/>
      <c r="Q257"/>
      <c r="R257"/>
      <c r="S257"/>
    </row>
    <row r="258" spans="1:19">
      <c r="A258" s="101" t="s">
        <v>624</v>
      </c>
      <c r="B258" s="101" t="s">
        <v>517</v>
      </c>
      <c r="C258" s="101">
        <v>0.22</v>
      </c>
      <c r="D258" s="101">
        <v>0.90800000000000003</v>
      </c>
      <c r="E258" s="101">
        <v>1.0509999999999999</v>
      </c>
      <c r="F258" s="101">
        <v>5.57</v>
      </c>
      <c r="G258" s="101">
        <v>0</v>
      </c>
      <c r="H258" s="101">
        <v>90</v>
      </c>
      <c r="I258" s="101" t="s">
        <v>528</v>
      </c>
      <c r="J258"/>
      <c r="K258"/>
      <c r="L258"/>
      <c r="M258"/>
      <c r="N258"/>
      <c r="O258"/>
      <c r="P258"/>
      <c r="Q258"/>
      <c r="R258"/>
      <c r="S258"/>
    </row>
    <row r="259" spans="1:19">
      <c r="A259" s="101" t="s">
        <v>625</v>
      </c>
      <c r="B259" s="101" t="s">
        <v>517</v>
      </c>
      <c r="C259" s="101">
        <v>0.22</v>
      </c>
      <c r="D259" s="101">
        <v>0.90800000000000003</v>
      </c>
      <c r="E259" s="101">
        <v>1.0509999999999999</v>
      </c>
      <c r="F259" s="101">
        <v>5.57</v>
      </c>
      <c r="G259" s="101">
        <v>0</v>
      </c>
      <c r="H259" s="101">
        <v>90</v>
      </c>
      <c r="I259" s="101" t="s">
        <v>528</v>
      </c>
      <c r="J259"/>
      <c r="K259"/>
      <c r="L259"/>
      <c r="M259"/>
      <c r="N259"/>
      <c r="O259"/>
      <c r="P259"/>
      <c r="Q259"/>
      <c r="R259"/>
      <c r="S259"/>
    </row>
    <row r="260" spans="1:19">
      <c r="A260" s="101" t="s">
        <v>626</v>
      </c>
      <c r="B260" s="101" t="s">
        <v>517</v>
      </c>
      <c r="C260" s="101">
        <v>0.22</v>
      </c>
      <c r="D260" s="101">
        <v>0.90800000000000003</v>
      </c>
      <c r="E260" s="101">
        <v>1.0509999999999999</v>
      </c>
      <c r="F260" s="101">
        <v>5.57</v>
      </c>
      <c r="G260" s="101">
        <v>0</v>
      </c>
      <c r="H260" s="101">
        <v>90</v>
      </c>
      <c r="I260" s="101" t="s">
        <v>528</v>
      </c>
      <c r="J260"/>
      <c r="K260"/>
      <c r="L260"/>
      <c r="M260"/>
      <c r="N260"/>
      <c r="O260"/>
      <c r="P260"/>
      <c r="Q260"/>
      <c r="R260"/>
      <c r="S260"/>
    </row>
    <row r="261" spans="1:19">
      <c r="A261" s="102" t="s">
        <v>627</v>
      </c>
      <c r="B261" s="101" t="s">
        <v>517</v>
      </c>
      <c r="C261" s="101">
        <v>0.22</v>
      </c>
      <c r="D261" s="101">
        <v>0.90800000000000003</v>
      </c>
      <c r="E261" s="101">
        <v>1.0509999999999999</v>
      </c>
      <c r="F261" s="101">
        <v>8.36</v>
      </c>
      <c r="G261" s="101">
        <v>0</v>
      </c>
      <c r="H261" s="101">
        <v>90</v>
      </c>
      <c r="I261" s="101" t="s">
        <v>528</v>
      </c>
      <c r="J261"/>
      <c r="K261"/>
      <c r="L261"/>
      <c r="M261"/>
      <c r="N261"/>
      <c r="O261"/>
      <c r="P261"/>
      <c r="Q261"/>
      <c r="R261"/>
      <c r="S261"/>
    </row>
    <row r="262" spans="1:19">
      <c r="A262" s="101" t="s">
        <v>628</v>
      </c>
      <c r="B262" s="101" t="s">
        <v>517</v>
      </c>
      <c r="C262" s="101">
        <v>0.22</v>
      </c>
      <c r="D262" s="101">
        <v>0.90800000000000003</v>
      </c>
      <c r="E262" s="101">
        <v>1.0509999999999999</v>
      </c>
      <c r="F262" s="101">
        <v>6.5</v>
      </c>
      <c r="G262" s="101">
        <v>270</v>
      </c>
      <c r="H262" s="101">
        <v>90</v>
      </c>
      <c r="I262" s="101" t="s">
        <v>535</v>
      </c>
      <c r="J262"/>
      <c r="K262"/>
      <c r="L262"/>
      <c r="M262"/>
      <c r="N262"/>
      <c r="O262"/>
      <c r="P262"/>
      <c r="Q262"/>
      <c r="R262"/>
      <c r="S262"/>
    </row>
    <row r="263" spans="1:19">
      <c r="A263" s="101" t="s">
        <v>629</v>
      </c>
      <c r="B263" s="101" t="s">
        <v>517</v>
      </c>
      <c r="C263" s="101">
        <v>0.22</v>
      </c>
      <c r="D263" s="101">
        <v>0.90800000000000003</v>
      </c>
      <c r="E263" s="101">
        <v>1.0509999999999999</v>
      </c>
      <c r="F263" s="101">
        <v>37.159999999999997</v>
      </c>
      <c r="G263" s="101">
        <v>90</v>
      </c>
      <c r="H263" s="101">
        <v>90</v>
      </c>
      <c r="I263" s="101" t="s">
        <v>531</v>
      </c>
      <c r="J263"/>
      <c r="K263"/>
      <c r="L263"/>
      <c r="M263"/>
      <c r="N263"/>
      <c r="O263"/>
      <c r="P263"/>
      <c r="Q263"/>
      <c r="R263"/>
      <c r="S263"/>
    </row>
    <row r="264" spans="1:19">
      <c r="A264" s="101" t="s">
        <v>630</v>
      </c>
      <c r="B264" s="101" t="s">
        <v>517</v>
      </c>
      <c r="C264" s="101">
        <v>0.22</v>
      </c>
      <c r="D264" s="101">
        <v>0.90800000000000003</v>
      </c>
      <c r="E264" s="101">
        <v>1.0509999999999999</v>
      </c>
      <c r="F264" s="101">
        <v>30.66</v>
      </c>
      <c r="G264" s="101">
        <v>180</v>
      </c>
      <c r="H264" s="101">
        <v>90</v>
      </c>
      <c r="I264" s="101" t="s">
        <v>518</v>
      </c>
      <c r="J264"/>
      <c r="K264"/>
      <c r="L264"/>
      <c r="M264"/>
      <c r="N264"/>
      <c r="O264"/>
      <c r="P264"/>
      <c r="Q264"/>
      <c r="R264"/>
      <c r="S264"/>
    </row>
    <row r="265" spans="1:19">
      <c r="A265" s="101" t="s">
        <v>631</v>
      </c>
      <c r="B265" s="101" t="s">
        <v>517</v>
      </c>
      <c r="C265" s="101">
        <v>0.22</v>
      </c>
      <c r="D265" s="101">
        <v>0.90800000000000003</v>
      </c>
      <c r="E265" s="101">
        <v>1.0509999999999999</v>
      </c>
      <c r="F265" s="101">
        <v>14.86</v>
      </c>
      <c r="G265" s="101">
        <v>270</v>
      </c>
      <c r="H265" s="101">
        <v>90</v>
      </c>
      <c r="I265" s="101" t="s">
        <v>535</v>
      </c>
      <c r="J265"/>
      <c r="K265"/>
      <c r="L265"/>
      <c r="M265"/>
      <c r="N265"/>
      <c r="O265"/>
      <c r="P265"/>
      <c r="Q265"/>
      <c r="R265"/>
      <c r="S265"/>
    </row>
    <row r="266" spans="1:19">
      <c r="A266" s="101" t="s">
        <v>632</v>
      </c>
      <c r="B266" s="101" t="s">
        <v>517</v>
      </c>
      <c r="C266" s="101">
        <v>0.22</v>
      </c>
      <c r="D266" s="101">
        <v>0.90800000000000003</v>
      </c>
      <c r="E266" s="101">
        <v>1.0509999999999999</v>
      </c>
      <c r="F266" s="101">
        <v>87.33</v>
      </c>
      <c r="G266" s="101">
        <v>180</v>
      </c>
      <c r="H266" s="101">
        <v>90</v>
      </c>
      <c r="I266" s="101" t="s">
        <v>518</v>
      </c>
      <c r="J266"/>
      <c r="K266"/>
      <c r="L266"/>
      <c r="M266"/>
      <c r="N266"/>
      <c r="O266"/>
      <c r="P266"/>
      <c r="Q266"/>
      <c r="R266"/>
      <c r="S266"/>
    </row>
    <row r="267" spans="1:19">
      <c r="A267" s="101" t="s">
        <v>633</v>
      </c>
      <c r="B267" s="101" t="s">
        <v>517</v>
      </c>
      <c r="C267" s="101">
        <v>0.22</v>
      </c>
      <c r="D267" s="101">
        <v>0.90800000000000003</v>
      </c>
      <c r="E267" s="101">
        <v>1.0509999999999999</v>
      </c>
      <c r="F267" s="101">
        <v>8.36</v>
      </c>
      <c r="G267" s="101">
        <v>90</v>
      </c>
      <c r="H267" s="101">
        <v>90</v>
      </c>
      <c r="I267" s="101" t="s">
        <v>531</v>
      </c>
      <c r="J267"/>
      <c r="K267"/>
      <c r="L267"/>
      <c r="M267"/>
      <c r="N267"/>
      <c r="O267"/>
      <c r="P267"/>
      <c r="Q267"/>
      <c r="R267"/>
      <c r="S267"/>
    </row>
    <row r="268" spans="1:19">
      <c r="A268" s="101" t="s">
        <v>634</v>
      </c>
      <c r="B268" s="101" t="s">
        <v>517</v>
      </c>
      <c r="C268" s="101">
        <v>0.22</v>
      </c>
      <c r="D268" s="101">
        <v>0.90800000000000003</v>
      </c>
      <c r="E268" s="101">
        <v>1.0509999999999999</v>
      </c>
      <c r="F268" s="101">
        <v>20.440000000000001</v>
      </c>
      <c r="G268" s="101">
        <v>0</v>
      </c>
      <c r="H268" s="101">
        <v>90</v>
      </c>
      <c r="I268" s="101" t="s">
        <v>528</v>
      </c>
      <c r="J268"/>
      <c r="K268"/>
      <c r="L268"/>
      <c r="M268"/>
      <c r="N268"/>
      <c r="O268"/>
      <c r="P268"/>
      <c r="Q268"/>
      <c r="R268"/>
      <c r="S268"/>
    </row>
    <row r="269" spans="1:19">
      <c r="A269" s="101" t="s">
        <v>635</v>
      </c>
      <c r="B269" s="101" t="s">
        <v>517</v>
      </c>
      <c r="C269" s="101">
        <v>0.22</v>
      </c>
      <c r="D269" s="101">
        <v>0.90800000000000003</v>
      </c>
      <c r="E269" s="101">
        <v>1.0509999999999999</v>
      </c>
      <c r="F269" s="101">
        <v>3.72</v>
      </c>
      <c r="G269" s="101">
        <v>0</v>
      </c>
      <c r="H269" s="101">
        <v>90</v>
      </c>
      <c r="I269" s="101" t="s">
        <v>528</v>
      </c>
      <c r="J269"/>
      <c r="K269"/>
      <c r="L269"/>
      <c r="M269"/>
      <c r="N269"/>
      <c r="O269"/>
      <c r="P269"/>
      <c r="Q269"/>
      <c r="R269"/>
      <c r="S269"/>
    </row>
    <row r="270" spans="1:19">
      <c r="A270" s="101" t="s">
        <v>636</v>
      </c>
      <c r="B270" s="101" t="s">
        <v>517</v>
      </c>
      <c r="C270" s="101">
        <v>0.22</v>
      </c>
      <c r="D270" s="101">
        <v>0.90800000000000003</v>
      </c>
      <c r="E270" s="101">
        <v>1.0509999999999999</v>
      </c>
      <c r="F270" s="101">
        <v>5.57</v>
      </c>
      <c r="G270" s="101">
        <v>270</v>
      </c>
      <c r="H270" s="101">
        <v>90</v>
      </c>
      <c r="I270" s="101" t="s">
        <v>535</v>
      </c>
      <c r="J270"/>
      <c r="K270"/>
      <c r="L270"/>
      <c r="M270"/>
      <c r="N270"/>
      <c r="O270"/>
      <c r="P270"/>
      <c r="Q270"/>
      <c r="R270"/>
      <c r="S270"/>
    </row>
    <row r="271" spans="1:19">
      <c r="A271" s="101" t="s">
        <v>637</v>
      </c>
      <c r="B271" s="101" t="s">
        <v>517</v>
      </c>
      <c r="C271" s="101">
        <v>0.22</v>
      </c>
      <c r="D271" s="101">
        <v>0.90800000000000003</v>
      </c>
      <c r="E271" s="101">
        <v>1.0509999999999999</v>
      </c>
      <c r="F271" s="101">
        <v>5.57</v>
      </c>
      <c r="G271" s="101">
        <v>270</v>
      </c>
      <c r="H271" s="101">
        <v>90</v>
      </c>
      <c r="I271" s="101" t="s">
        <v>535</v>
      </c>
      <c r="J271"/>
      <c r="K271"/>
      <c r="L271"/>
      <c r="M271"/>
      <c r="N271"/>
      <c r="O271"/>
      <c r="P271"/>
      <c r="Q271"/>
      <c r="R271"/>
      <c r="S271"/>
    </row>
    <row r="272" spans="1:19">
      <c r="A272" s="101" t="s">
        <v>638</v>
      </c>
      <c r="B272" s="101" t="s">
        <v>559</v>
      </c>
      <c r="C272" s="101">
        <v>0.3</v>
      </c>
      <c r="D272" s="101">
        <v>0.27300000000000002</v>
      </c>
      <c r="E272" s="101">
        <v>0.28799999999999998</v>
      </c>
      <c r="F272" s="101">
        <v>3.9</v>
      </c>
      <c r="G272" s="101">
        <v>270</v>
      </c>
      <c r="H272" s="101">
        <v>0</v>
      </c>
      <c r="I272" s="101"/>
      <c r="J272"/>
      <c r="K272"/>
      <c r="L272"/>
      <c r="M272"/>
      <c r="N272"/>
      <c r="O272"/>
      <c r="P272"/>
      <c r="Q272"/>
      <c r="R272"/>
      <c r="S272"/>
    </row>
    <row r="273" spans="1:19">
      <c r="A273" s="101" t="s">
        <v>639</v>
      </c>
      <c r="B273" s="101" t="s">
        <v>517</v>
      </c>
      <c r="C273" s="101">
        <v>0.22</v>
      </c>
      <c r="D273" s="101">
        <v>0.90800000000000003</v>
      </c>
      <c r="E273" s="101">
        <v>1.0509999999999999</v>
      </c>
      <c r="F273" s="101">
        <v>3.72</v>
      </c>
      <c r="G273" s="101">
        <v>0</v>
      </c>
      <c r="H273" s="101">
        <v>90</v>
      </c>
      <c r="I273" s="101" t="s">
        <v>528</v>
      </c>
      <c r="J273"/>
      <c r="K273"/>
      <c r="L273"/>
      <c r="M273"/>
      <c r="N273"/>
      <c r="O273"/>
      <c r="P273"/>
      <c r="Q273"/>
      <c r="R273"/>
      <c r="S273"/>
    </row>
    <row r="274" spans="1:19">
      <c r="A274" s="101" t="s">
        <v>640</v>
      </c>
      <c r="B274" s="101" t="s">
        <v>559</v>
      </c>
      <c r="C274" s="101">
        <v>0.3</v>
      </c>
      <c r="D274" s="101">
        <v>0.27300000000000002</v>
      </c>
      <c r="E274" s="101">
        <v>0.28799999999999998</v>
      </c>
      <c r="F274" s="101">
        <v>34.369999999999997</v>
      </c>
      <c r="G274" s="101">
        <v>0</v>
      </c>
      <c r="H274" s="101">
        <v>0</v>
      </c>
      <c r="I274" s="101"/>
      <c r="J274"/>
      <c r="K274"/>
      <c r="L274"/>
      <c r="M274"/>
      <c r="N274"/>
      <c r="O274"/>
      <c r="P274"/>
      <c r="Q274"/>
      <c r="R274"/>
      <c r="S274"/>
    </row>
    <row r="275" spans="1:19">
      <c r="A275" s="101" t="s">
        <v>641</v>
      </c>
      <c r="B275" s="101" t="s">
        <v>559</v>
      </c>
      <c r="C275" s="101">
        <v>0.3</v>
      </c>
      <c r="D275" s="101">
        <v>0.27300000000000002</v>
      </c>
      <c r="E275" s="101">
        <v>0.28799999999999998</v>
      </c>
      <c r="F275" s="101">
        <v>10.029999999999999</v>
      </c>
      <c r="G275" s="101">
        <v>270</v>
      </c>
      <c r="H275" s="101">
        <v>0</v>
      </c>
      <c r="I275" s="101"/>
      <c r="J275"/>
      <c r="K275"/>
      <c r="L275"/>
      <c r="M275"/>
      <c r="N275"/>
      <c r="O275"/>
      <c r="P275"/>
      <c r="Q275"/>
      <c r="R275"/>
      <c r="S275"/>
    </row>
    <row r="276" spans="1:19">
      <c r="A276" s="101" t="s">
        <v>642</v>
      </c>
      <c r="B276" s="101" t="s">
        <v>517</v>
      </c>
      <c r="C276" s="101">
        <v>0.22</v>
      </c>
      <c r="D276" s="101">
        <v>0.90800000000000003</v>
      </c>
      <c r="E276" s="101">
        <v>1.0509999999999999</v>
      </c>
      <c r="F276" s="101">
        <v>6.5</v>
      </c>
      <c r="G276" s="101">
        <v>270</v>
      </c>
      <c r="H276" s="101">
        <v>90</v>
      </c>
      <c r="I276" s="101" t="s">
        <v>535</v>
      </c>
      <c r="J276"/>
      <c r="K276"/>
      <c r="L276"/>
      <c r="M276"/>
      <c r="N276"/>
      <c r="O276"/>
      <c r="P276"/>
      <c r="Q276"/>
      <c r="R276"/>
      <c r="S276"/>
    </row>
    <row r="277" spans="1:19">
      <c r="A277" s="101" t="s">
        <v>643</v>
      </c>
      <c r="B277" s="101" t="s">
        <v>517</v>
      </c>
      <c r="C277" s="101">
        <v>0.22</v>
      </c>
      <c r="D277" s="101">
        <v>0.90800000000000003</v>
      </c>
      <c r="E277" s="101">
        <v>1.0509999999999999</v>
      </c>
      <c r="F277" s="101">
        <v>8.36</v>
      </c>
      <c r="G277" s="101">
        <v>0</v>
      </c>
      <c r="H277" s="101">
        <v>90</v>
      </c>
      <c r="I277" s="101" t="s">
        <v>528</v>
      </c>
      <c r="J277"/>
      <c r="K277"/>
      <c r="L277"/>
      <c r="M277"/>
      <c r="N277"/>
      <c r="O277"/>
      <c r="P277"/>
      <c r="Q277"/>
      <c r="R277"/>
      <c r="S277"/>
    </row>
    <row r="278" spans="1:19">
      <c r="A278" s="101" t="s">
        <v>644</v>
      </c>
      <c r="B278" s="101" t="s">
        <v>559</v>
      </c>
      <c r="C278" s="101">
        <v>0.3</v>
      </c>
      <c r="D278" s="101">
        <v>0.27300000000000002</v>
      </c>
      <c r="E278" s="101">
        <v>0.28799999999999998</v>
      </c>
      <c r="F278" s="101">
        <v>5.85</v>
      </c>
      <c r="G278" s="101">
        <v>0</v>
      </c>
      <c r="H278" s="101">
        <v>0</v>
      </c>
      <c r="I278" s="101"/>
      <c r="J278"/>
      <c r="K278"/>
      <c r="L278"/>
      <c r="M278"/>
      <c r="N278"/>
      <c r="O278"/>
      <c r="P278"/>
      <c r="Q278"/>
      <c r="R278"/>
      <c r="S278"/>
    </row>
    <row r="279" spans="1:19">
      <c r="A279" s="101" t="s">
        <v>645</v>
      </c>
      <c r="B279" s="101" t="s">
        <v>559</v>
      </c>
      <c r="C279" s="101">
        <v>0.3</v>
      </c>
      <c r="D279" s="101">
        <v>0.27300000000000002</v>
      </c>
      <c r="E279" s="101">
        <v>0.28799999999999998</v>
      </c>
      <c r="F279" s="101">
        <v>11.15</v>
      </c>
      <c r="G279" s="101">
        <v>0</v>
      </c>
      <c r="H279" s="101">
        <v>0</v>
      </c>
      <c r="I279" s="101"/>
      <c r="J279"/>
      <c r="K279"/>
      <c r="L279"/>
      <c r="M279"/>
      <c r="N279"/>
      <c r="O279"/>
      <c r="P279"/>
      <c r="Q279"/>
      <c r="R279"/>
      <c r="S279"/>
    </row>
    <row r="280" spans="1:19">
      <c r="A280" s="101" t="s">
        <v>646</v>
      </c>
      <c r="B280" s="101" t="s">
        <v>517</v>
      </c>
      <c r="C280" s="101">
        <v>0.22</v>
      </c>
      <c r="D280" s="101">
        <v>0.90800000000000003</v>
      </c>
      <c r="E280" s="101">
        <v>1.0509999999999999</v>
      </c>
      <c r="F280" s="101">
        <v>21.37</v>
      </c>
      <c r="G280" s="101">
        <v>0</v>
      </c>
      <c r="H280" s="101">
        <v>90</v>
      </c>
      <c r="I280" s="101" t="s">
        <v>528</v>
      </c>
      <c r="J280"/>
      <c r="K280"/>
      <c r="L280"/>
      <c r="M280"/>
      <c r="N280"/>
      <c r="O280"/>
      <c r="P280"/>
      <c r="Q280"/>
      <c r="R280"/>
      <c r="S280"/>
    </row>
    <row r="281" spans="1:19">
      <c r="A281" s="101" t="s">
        <v>647</v>
      </c>
      <c r="B281" s="101" t="s">
        <v>559</v>
      </c>
      <c r="C281" s="101">
        <v>0.3</v>
      </c>
      <c r="D281" s="101">
        <v>0.27300000000000002</v>
      </c>
      <c r="E281" s="101">
        <v>0.28799999999999998</v>
      </c>
      <c r="F281" s="101">
        <v>70.510000000000005</v>
      </c>
      <c r="G281" s="101">
        <v>270</v>
      </c>
      <c r="H281" s="101">
        <v>0</v>
      </c>
      <c r="I281" s="101"/>
      <c r="J281"/>
      <c r="K281"/>
      <c r="L281"/>
      <c r="M281"/>
      <c r="N281"/>
      <c r="O281"/>
      <c r="P281"/>
      <c r="Q281"/>
      <c r="R281"/>
      <c r="S281"/>
    </row>
    <row r="282" spans="1:19">
      <c r="A282" s="101" t="s">
        <v>648</v>
      </c>
      <c r="B282" s="101" t="s">
        <v>517</v>
      </c>
      <c r="C282" s="101">
        <v>0.22</v>
      </c>
      <c r="D282" s="101">
        <v>0.90800000000000003</v>
      </c>
      <c r="E282" s="101">
        <v>1.0509999999999999</v>
      </c>
      <c r="F282" s="101">
        <v>11.15</v>
      </c>
      <c r="G282" s="101">
        <v>0</v>
      </c>
      <c r="H282" s="101">
        <v>90</v>
      </c>
      <c r="I282" s="101" t="s">
        <v>528</v>
      </c>
      <c r="J282"/>
      <c r="K282"/>
      <c r="L282"/>
      <c r="M282"/>
      <c r="N282"/>
      <c r="O282"/>
      <c r="P282"/>
      <c r="Q282"/>
      <c r="R282"/>
      <c r="S282"/>
    </row>
    <row r="283" spans="1:19">
      <c r="A283" s="101" t="s">
        <v>649</v>
      </c>
      <c r="B283" s="101" t="s">
        <v>559</v>
      </c>
      <c r="C283" s="101">
        <v>0.3</v>
      </c>
      <c r="D283" s="101">
        <v>0.27300000000000002</v>
      </c>
      <c r="E283" s="101">
        <v>0.28799999999999998</v>
      </c>
      <c r="F283" s="101">
        <v>17.84</v>
      </c>
      <c r="G283" s="101">
        <v>0</v>
      </c>
      <c r="H283" s="101">
        <v>0</v>
      </c>
      <c r="I283" s="101"/>
      <c r="J283"/>
      <c r="K283"/>
      <c r="L283"/>
      <c r="M283"/>
      <c r="N283"/>
      <c r="O283"/>
      <c r="P283"/>
      <c r="Q283"/>
      <c r="R283"/>
      <c r="S283"/>
    </row>
    <row r="284" spans="1:19">
      <c r="A284" s="101" t="s">
        <v>650</v>
      </c>
      <c r="B284" s="101" t="s">
        <v>517</v>
      </c>
      <c r="C284" s="101">
        <v>0.22</v>
      </c>
      <c r="D284" s="101">
        <v>0.90800000000000003</v>
      </c>
      <c r="E284" s="101">
        <v>1.0509999999999999</v>
      </c>
      <c r="F284" s="101">
        <v>23.23</v>
      </c>
      <c r="G284" s="101">
        <v>90</v>
      </c>
      <c r="H284" s="101">
        <v>90</v>
      </c>
      <c r="I284" s="101" t="s">
        <v>531</v>
      </c>
      <c r="J284"/>
      <c r="K284"/>
      <c r="L284"/>
      <c r="M284"/>
      <c r="N284"/>
      <c r="O284"/>
      <c r="P284"/>
      <c r="Q284"/>
      <c r="R284"/>
      <c r="S284"/>
    </row>
    <row r="285" spans="1:19">
      <c r="A285" s="101" t="s">
        <v>651</v>
      </c>
      <c r="B285" s="101" t="s">
        <v>559</v>
      </c>
      <c r="C285" s="101">
        <v>0.3</v>
      </c>
      <c r="D285" s="101">
        <v>0.27300000000000002</v>
      </c>
      <c r="E285" s="101">
        <v>0.28799999999999998</v>
      </c>
      <c r="F285" s="101">
        <v>32.520000000000003</v>
      </c>
      <c r="G285" s="101">
        <v>0</v>
      </c>
      <c r="H285" s="101">
        <v>0</v>
      </c>
      <c r="I285" s="101"/>
      <c r="J285"/>
      <c r="K285"/>
      <c r="L285"/>
      <c r="M285"/>
      <c r="N285"/>
      <c r="O285"/>
      <c r="P285"/>
      <c r="Q285"/>
      <c r="R285"/>
      <c r="S285"/>
    </row>
    <row r="286" spans="1:19">
      <c r="A286" s="101" t="s">
        <v>652</v>
      </c>
      <c r="B286" s="101" t="s">
        <v>559</v>
      </c>
      <c r="C286" s="101">
        <v>0.3</v>
      </c>
      <c r="D286" s="101">
        <v>0.27300000000000002</v>
      </c>
      <c r="E286" s="101">
        <v>0.28799999999999998</v>
      </c>
      <c r="F286" s="101">
        <v>27.87</v>
      </c>
      <c r="G286" s="101">
        <v>0</v>
      </c>
      <c r="H286" s="101">
        <v>0</v>
      </c>
      <c r="I286" s="101"/>
      <c r="J286"/>
      <c r="K286"/>
      <c r="L286"/>
      <c r="M286"/>
      <c r="N286"/>
      <c r="O286"/>
      <c r="P286"/>
      <c r="Q286"/>
      <c r="R286"/>
      <c r="S286"/>
    </row>
    <row r="287" spans="1:19">
      <c r="A287" s="101" t="s">
        <v>653</v>
      </c>
      <c r="B287" s="101" t="s">
        <v>517</v>
      </c>
      <c r="C287" s="101">
        <v>0.22</v>
      </c>
      <c r="D287" s="101">
        <v>0.90800000000000003</v>
      </c>
      <c r="E287" s="101">
        <v>1.0509999999999999</v>
      </c>
      <c r="F287" s="101">
        <v>68.75</v>
      </c>
      <c r="G287" s="101">
        <v>0</v>
      </c>
      <c r="H287" s="101">
        <v>90</v>
      </c>
      <c r="I287" s="101" t="s">
        <v>528</v>
      </c>
      <c r="J287"/>
      <c r="K287"/>
      <c r="L287"/>
      <c r="M287"/>
      <c r="N287"/>
      <c r="O287"/>
      <c r="P287"/>
      <c r="Q287"/>
      <c r="R287"/>
      <c r="S287"/>
    </row>
    <row r="288" spans="1:19">
      <c r="A288" s="101" t="s">
        <v>654</v>
      </c>
      <c r="B288" s="101" t="s">
        <v>559</v>
      </c>
      <c r="C288" s="101">
        <v>0.3</v>
      </c>
      <c r="D288" s="101">
        <v>0.27300000000000002</v>
      </c>
      <c r="E288" s="101">
        <v>0.28799999999999998</v>
      </c>
      <c r="F288" s="101">
        <v>282.05</v>
      </c>
      <c r="G288" s="101">
        <v>180</v>
      </c>
      <c r="H288" s="101">
        <v>0</v>
      </c>
      <c r="I288" s="101"/>
      <c r="J288"/>
      <c r="K288"/>
      <c r="L288"/>
      <c r="M288"/>
      <c r="N288"/>
      <c r="O288"/>
      <c r="P288"/>
      <c r="Q288"/>
      <c r="R288"/>
      <c r="S288"/>
    </row>
    <row r="289" spans="1:19">
      <c r="A289" s="101" t="s">
        <v>655</v>
      </c>
      <c r="B289" s="101" t="s">
        <v>517</v>
      </c>
      <c r="C289" s="101">
        <v>0.22</v>
      </c>
      <c r="D289" s="101">
        <v>0.90800000000000003</v>
      </c>
      <c r="E289" s="101">
        <v>1.0509999999999999</v>
      </c>
      <c r="F289" s="101">
        <v>5.57</v>
      </c>
      <c r="G289" s="101">
        <v>270</v>
      </c>
      <c r="H289" s="101">
        <v>90</v>
      </c>
      <c r="I289" s="101" t="s">
        <v>535</v>
      </c>
      <c r="J289"/>
      <c r="K289"/>
      <c r="L289"/>
      <c r="M289"/>
      <c r="N289"/>
      <c r="O289"/>
      <c r="P289"/>
      <c r="Q289"/>
      <c r="R289"/>
      <c r="S289"/>
    </row>
    <row r="290" spans="1:19">
      <c r="A290" s="101" t="s">
        <v>656</v>
      </c>
      <c r="B290" s="101" t="s">
        <v>559</v>
      </c>
      <c r="C290" s="101">
        <v>0.3</v>
      </c>
      <c r="D290" s="101">
        <v>0.27300000000000002</v>
      </c>
      <c r="E290" s="101">
        <v>0.28799999999999998</v>
      </c>
      <c r="F290" s="101">
        <v>77.48</v>
      </c>
      <c r="G290" s="101">
        <v>0</v>
      </c>
      <c r="H290" s="101">
        <v>0</v>
      </c>
      <c r="I290" s="101"/>
      <c r="J290"/>
      <c r="K290"/>
      <c r="L290"/>
      <c r="M290"/>
      <c r="N290"/>
      <c r="O290"/>
      <c r="P290"/>
      <c r="Q290"/>
      <c r="R290"/>
      <c r="S290"/>
    </row>
    <row r="291" spans="1:19">
      <c r="A291" s="101" t="s">
        <v>657</v>
      </c>
      <c r="B291" s="101" t="s">
        <v>517</v>
      </c>
      <c r="C291" s="101">
        <v>0.22</v>
      </c>
      <c r="D291" s="101">
        <v>0.90800000000000003</v>
      </c>
      <c r="E291" s="101">
        <v>1.0509999999999999</v>
      </c>
      <c r="F291" s="101">
        <v>5.57</v>
      </c>
      <c r="G291" s="101">
        <v>270</v>
      </c>
      <c r="H291" s="101">
        <v>90</v>
      </c>
      <c r="I291" s="101" t="s">
        <v>535</v>
      </c>
      <c r="J291"/>
      <c r="K291"/>
      <c r="L291"/>
      <c r="M291"/>
      <c r="N291"/>
      <c r="O291"/>
      <c r="P291"/>
      <c r="Q291"/>
      <c r="R291"/>
      <c r="S291"/>
    </row>
    <row r="292" spans="1:19">
      <c r="A292" s="101" t="s">
        <v>658</v>
      </c>
      <c r="B292" s="101" t="s">
        <v>559</v>
      </c>
      <c r="C292" s="101">
        <v>0.3</v>
      </c>
      <c r="D292" s="101">
        <v>0.27300000000000002</v>
      </c>
      <c r="E292" s="101">
        <v>0.28799999999999998</v>
      </c>
      <c r="F292" s="101">
        <v>5.0199999999999996</v>
      </c>
      <c r="G292" s="101">
        <v>270</v>
      </c>
      <c r="H292" s="101">
        <v>0</v>
      </c>
      <c r="I292" s="101"/>
      <c r="J292"/>
      <c r="K292"/>
      <c r="L292"/>
      <c r="M292"/>
      <c r="N292"/>
      <c r="O292"/>
      <c r="P292"/>
      <c r="Q292"/>
      <c r="R292"/>
      <c r="S292"/>
    </row>
    <row r="293" spans="1:19">
      <c r="A293" s="101" t="s">
        <v>659</v>
      </c>
      <c r="B293" s="101" t="s">
        <v>517</v>
      </c>
      <c r="C293" s="101">
        <v>0.22</v>
      </c>
      <c r="D293" s="101">
        <v>0.90800000000000003</v>
      </c>
      <c r="E293" s="101">
        <v>1.0509999999999999</v>
      </c>
      <c r="F293" s="101">
        <v>60.39</v>
      </c>
      <c r="G293" s="101">
        <v>180</v>
      </c>
      <c r="H293" s="101">
        <v>90</v>
      </c>
      <c r="I293" s="101" t="s">
        <v>518</v>
      </c>
      <c r="J293"/>
      <c r="K293"/>
      <c r="L293"/>
      <c r="M293"/>
      <c r="N293"/>
      <c r="O293"/>
      <c r="P293"/>
      <c r="Q293"/>
      <c r="R293"/>
      <c r="S293"/>
    </row>
    <row r="294" spans="1:19">
      <c r="A294" s="101" t="s">
        <v>660</v>
      </c>
      <c r="B294" s="101" t="s">
        <v>517</v>
      </c>
      <c r="C294" s="101">
        <v>0.22</v>
      </c>
      <c r="D294" s="101">
        <v>0.90800000000000003</v>
      </c>
      <c r="E294" s="101">
        <v>1.0509999999999999</v>
      </c>
      <c r="F294" s="101">
        <v>18.579999999999998</v>
      </c>
      <c r="G294" s="101">
        <v>90</v>
      </c>
      <c r="H294" s="101">
        <v>90</v>
      </c>
      <c r="I294" s="101" t="s">
        <v>531</v>
      </c>
      <c r="J294"/>
      <c r="K294"/>
      <c r="L294"/>
      <c r="M294"/>
      <c r="N294"/>
      <c r="O294"/>
      <c r="P294"/>
      <c r="Q294"/>
      <c r="R294"/>
      <c r="S294"/>
    </row>
    <row r="295" spans="1:19">
      <c r="A295" s="101" t="s">
        <v>661</v>
      </c>
      <c r="B295" s="101" t="s">
        <v>559</v>
      </c>
      <c r="C295" s="101">
        <v>0.3</v>
      </c>
      <c r="D295" s="101">
        <v>0.27300000000000002</v>
      </c>
      <c r="E295" s="101">
        <v>0.28799999999999998</v>
      </c>
      <c r="F295" s="101">
        <v>120.77</v>
      </c>
      <c r="G295" s="101">
        <v>180</v>
      </c>
      <c r="H295" s="101">
        <v>0</v>
      </c>
      <c r="I295" s="101"/>
      <c r="J295"/>
      <c r="K295"/>
      <c r="L295"/>
      <c r="M295"/>
      <c r="N295"/>
      <c r="O295"/>
      <c r="P295"/>
      <c r="Q295"/>
      <c r="R295"/>
      <c r="S295"/>
    </row>
    <row r="296" spans="1:19">
      <c r="A296" s="101" t="s">
        <v>662</v>
      </c>
      <c r="B296" s="101" t="s">
        <v>559</v>
      </c>
      <c r="C296" s="101">
        <v>0.3</v>
      </c>
      <c r="D296" s="101">
        <v>0.27300000000000002</v>
      </c>
      <c r="E296" s="101">
        <v>0.28799999999999998</v>
      </c>
      <c r="F296" s="101">
        <v>55</v>
      </c>
      <c r="G296" s="101">
        <v>90</v>
      </c>
      <c r="H296" s="101">
        <v>0</v>
      </c>
      <c r="I296" s="101"/>
      <c r="J296"/>
      <c r="K296"/>
      <c r="L296"/>
      <c r="M296"/>
      <c r="N296"/>
      <c r="O296"/>
      <c r="P296"/>
      <c r="Q296"/>
      <c r="R296"/>
      <c r="S296"/>
    </row>
    <row r="297" spans="1:19">
      <c r="A297" s="101" t="s">
        <v>663</v>
      </c>
      <c r="B297" s="101" t="s">
        <v>559</v>
      </c>
      <c r="C297" s="101">
        <v>0.3</v>
      </c>
      <c r="D297" s="101">
        <v>0.27300000000000002</v>
      </c>
      <c r="E297" s="101">
        <v>0.28799999999999998</v>
      </c>
      <c r="F297" s="101">
        <v>7.8</v>
      </c>
      <c r="G297" s="101">
        <v>90</v>
      </c>
      <c r="H297" s="101">
        <v>0</v>
      </c>
      <c r="I297" s="101"/>
      <c r="J297"/>
      <c r="K297"/>
      <c r="L297"/>
      <c r="M297"/>
      <c r="N297"/>
      <c r="O297"/>
      <c r="P297"/>
      <c r="Q297"/>
      <c r="R297"/>
      <c r="S297"/>
    </row>
    <row r="298" spans="1:19">
      <c r="A298" s="101" t="s">
        <v>664</v>
      </c>
      <c r="B298" s="101" t="s">
        <v>559</v>
      </c>
      <c r="C298" s="101">
        <v>0.3</v>
      </c>
      <c r="D298" s="101">
        <v>0.27300000000000002</v>
      </c>
      <c r="E298" s="101">
        <v>0.28799999999999998</v>
      </c>
      <c r="F298" s="101">
        <v>10.029999999999999</v>
      </c>
      <c r="G298" s="101">
        <v>180</v>
      </c>
      <c r="H298" s="101">
        <v>0</v>
      </c>
      <c r="I298" s="101"/>
      <c r="J298"/>
      <c r="K298"/>
      <c r="L298"/>
      <c r="M298"/>
      <c r="N298"/>
      <c r="O298"/>
      <c r="P298"/>
      <c r="Q298"/>
      <c r="R298"/>
      <c r="S298"/>
    </row>
    <row r="299" spans="1:19">
      <c r="A299" s="101" t="s">
        <v>665</v>
      </c>
      <c r="B299" s="101" t="s">
        <v>559</v>
      </c>
      <c r="C299" s="101">
        <v>0.3</v>
      </c>
      <c r="D299" s="101">
        <v>0.27300000000000002</v>
      </c>
      <c r="E299" s="101">
        <v>0.28799999999999998</v>
      </c>
      <c r="F299" s="101">
        <v>7.8</v>
      </c>
      <c r="G299" s="101">
        <v>180</v>
      </c>
      <c r="H299" s="101">
        <v>0</v>
      </c>
      <c r="I299" s="101"/>
      <c r="J299"/>
      <c r="K299"/>
      <c r="L299"/>
      <c r="M299"/>
      <c r="N299"/>
      <c r="O299"/>
      <c r="P299"/>
      <c r="Q299"/>
      <c r="R299"/>
      <c r="S299"/>
    </row>
    <row r="300" spans="1:19">
      <c r="A300" s="101" t="s">
        <v>666</v>
      </c>
      <c r="B300" s="101" t="s">
        <v>559</v>
      </c>
      <c r="C300" s="101">
        <v>0.3</v>
      </c>
      <c r="D300" s="101">
        <v>0.27300000000000002</v>
      </c>
      <c r="E300" s="101">
        <v>0.28799999999999998</v>
      </c>
      <c r="F300" s="101">
        <v>44.22</v>
      </c>
      <c r="G300" s="101">
        <v>90</v>
      </c>
      <c r="H300" s="101">
        <v>0</v>
      </c>
      <c r="I300" s="101"/>
      <c r="J300"/>
      <c r="K300"/>
      <c r="L300"/>
      <c r="M300"/>
      <c r="N300"/>
      <c r="O300"/>
      <c r="P300"/>
      <c r="Q300"/>
      <c r="R300"/>
      <c r="S300"/>
    </row>
    <row r="301" spans="1:19">
      <c r="A301" s="101" t="s">
        <v>667</v>
      </c>
      <c r="B301" s="101" t="s">
        <v>517</v>
      </c>
      <c r="C301" s="101">
        <v>0.22</v>
      </c>
      <c r="D301" s="101">
        <v>0.90800000000000003</v>
      </c>
      <c r="E301" s="101">
        <v>1.0509999999999999</v>
      </c>
      <c r="F301" s="101">
        <v>27.87</v>
      </c>
      <c r="G301" s="101">
        <v>270</v>
      </c>
      <c r="H301" s="101">
        <v>90</v>
      </c>
      <c r="I301" s="101" t="s">
        <v>535</v>
      </c>
      <c r="J301"/>
      <c r="K301"/>
      <c r="L301"/>
      <c r="M301"/>
      <c r="N301"/>
      <c r="O301"/>
      <c r="P301"/>
      <c r="Q301"/>
      <c r="R301"/>
      <c r="S301"/>
    </row>
    <row r="302" spans="1:19">
      <c r="A302" s="101" t="s">
        <v>668</v>
      </c>
      <c r="B302" s="101" t="s">
        <v>517</v>
      </c>
      <c r="C302" s="101">
        <v>0.22</v>
      </c>
      <c r="D302" s="101">
        <v>0.90800000000000003</v>
      </c>
      <c r="E302" s="101">
        <v>1.0509999999999999</v>
      </c>
      <c r="F302" s="101">
        <v>39.020000000000003</v>
      </c>
      <c r="G302" s="101">
        <v>180</v>
      </c>
      <c r="H302" s="101">
        <v>90</v>
      </c>
      <c r="I302" s="101" t="s">
        <v>518</v>
      </c>
      <c r="J302"/>
      <c r="K302"/>
      <c r="L302"/>
      <c r="M302"/>
      <c r="N302"/>
      <c r="O302"/>
      <c r="P302"/>
      <c r="Q302"/>
      <c r="R302"/>
      <c r="S302"/>
    </row>
    <row r="303" spans="1:19">
      <c r="A303" s="101" t="s">
        <v>669</v>
      </c>
      <c r="B303" s="101" t="s">
        <v>559</v>
      </c>
      <c r="C303" s="101">
        <v>0.3</v>
      </c>
      <c r="D303" s="101">
        <v>0.27300000000000002</v>
      </c>
      <c r="E303" s="101">
        <v>0.28799999999999998</v>
      </c>
      <c r="F303" s="101">
        <v>210.7</v>
      </c>
      <c r="G303" s="101">
        <v>0</v>
      </c>
      <c r="H303" s="101">
        <v>0</v>
      </c>
      <c r="I303" s="101"/>
      <c r="J303"/>
      <c r="K303"/>
      <c r="L303"/>
      <c r="M303"/>
      <c r="N303"/>
      <c r="O303"/>
      <c r="P303"/>
      <c r="Q303"/>
      <c r="R303"/>
      <c r="S303"/>
    </row>
    <row r="304" spans="1:19">
      <c r="A304" s="101" t="s">
        <v>670</v>
      </c>
      <c r="B304" s="101" t="s">
        <v>517</v>
      </c>
      <c r="C304" s="101">
        <v>0.22</v>
      </c>
      <c r="D304" s="101">
        <v>0.90800000000000003</v>
      </c>
      <c r="E304" s="101">
        <v>1.0509999999999999</v>
      </c>
      <c r="F304" s="101">
        <v>37.159999999999997</v>
      </c>
      <c r="G304" s="101">
        <v>180</v>
      </c>
      <c r="H304" s="101">
        <v>90</v>
      </c>
      <c r="I304" s="101" t="s">
        <v>518</v>
      </c>
      <c r="J304"/>
      <c r="K304"/>
      <c r="L304"/>
      <c r="M304"/>
      <c r="N304"/>
      <c r="O304"/>
      <c r="P304"/>
      <c r="Q304"/>
      <c r="R304"/>
      <c r="S304"/>
    </row>
    <row r="305" spans="1:19">
      <c r="A305" s="101" t="s">
        <v>671</v>
      </c>
      <c r="B305" s="101" t="s">
        <v>517</v>
      </c>
      <c r="C305" s="101">
        <v>0.22</v>
      </c>
      <c r="D305" s="101">
        <v>0.90800000000000003</v>
      </c>
      <c r="E305" s="101">
        <v>1.0509999999999999</v>
      </c>
      <c r="F305" s="101">
        <v>14.86</v>
      </c>
      <c r="G305" s="101">
        <v>270</v>
      </c>
      <c r="H305" s="101">
        <v>90</v>
      </c>
      <c r="I305" s="101" t="s">
        <v>535</v>
      </c>
      <c r="J305"/>
      <c r="K305"/>
      <c r="L305"/>
      <c r="M305"/>
      <c r="N305"/>
      <c r="O305"/>
      <c r="P305"/>
      <c r="Q305"/>
      <c r="R305"/>
      <c r="S305"/>
    </row>
    <row r="306" spans="1:19">
      <c r="A306" s="101" t="s">
        <v>672</v>
      </c>
      <c r="B306" s="101" t="s">
        <v>559</v>
      </c>
      <c r="C306" s="101">
        <v>0.3</v>
      </c>
      <c r="D306" s="101">
        <v>0.27300000000000002</v>
      </c>
      <c r="E306" s="101">
        <v>0.28799999999999998</v>
      </c>
      <c r="F306" s="101">
        <v>107.02</v>
      </c>
      <c r="G306" s="101">
        <v>180</v>
      </c>
      <c r="H306" s="101">
        <v>0</v>
      </c>
      <c r="I306" s="101"/>
      <c r="J306"/>
      <c r="K306"/>
      <c r="L306"/>
      <c r="M306"/>
      <c r="N306"/>
      <c r="O306"/>
      <c r="P306"/>
      <c r="Q306"/>
      <c r="R306"/>
      <c r="S306"/>
    </row>
    <row r="307" spans="1:19">
      <c r="A307" s="101" t="s">
        <v>673</v>
      </c>
      <c r="B307" s="101" t="s">
        <v>559</v>
      </c>
      <c r="C307" s="101">
        <v>0.3</v>
      </c>
      <c r="D307" s="101">
        <v>0.27300000000000002</v>
      </c>
      <c r="E307" s="101">
        <v>0.28799999999999998</v>
      </c>
      <c r="F307" s="101">
        <v>20.07</v>
      </c>
      <c r="G307" s="101">
        <v>0</v>
      </c>
      <c r="H307" s="101">
        <v>0</v>
      </c>
      <c r="I307" s="101"/>
      <c r="J307"/>
      <c r="K307"/>
      <c r="L307"/>
      <c r="M307"/>
      <c r="N307"/>
      <c r="O307"/>
      <c r="P307"/>
      <c r="Q307"/>
      <c r="R307"/>
      <c r="S307"/>
    </row>
    <row r="308" spans="1:19">
      <c r="A308" s="101" t="s">
        <v>674</v>
      </c>
      <c r="B308" s="101" t="s">
        <v>517</v>
      </c>
      <c r="C308" s="101">
        <v>0.22</v>
      </c>
      <c r="D308" s="101">
        <v>0.90800000000000003</v>
      </c>
      <c r="E308" s="101">
        <v>1.0509999999999999</v>
      </c>
      <c r="F308" s="101">
        <v>38.090000000000003</v>
      </c>
      <c r="G308" s="101">
        <v>90</v>
      </c>
      <c r="H308" s="101">
        <v>90</v>
      </c>
      <c r="I308" s="101" t="s">
        <v>531</v>
      </c>
      <c r="J308"/>
      <c r="K308"/>
      <c r="L308"/>
      <c r="M308"/>
      <c r="N308"/>
      <c r="O308"/>
      <c r="P308"/>
      <c r="Q308"/>
      <c r="R308"/>
      <c r="S308"/>
    </row>
    <row r="309" spans="1:19">
      <c r="A309" s="101" t="s">
        <v>675</v>
      </c>
      <c r="B309" s="101" t="s">
        <v>559</v>
      </c>
      <c r="C309" s="101">
        <v>0.3</v>
      </c>
      <c r="D309" s="101">
        <v>0.27300000000000002</v>
      </c>
      <c r="E309" s="101">
        <v>0.28799999999999998</v>
      </c>
      <c r="F309" s="101">
        <v>53.33</v>
      </c>
      <c r="G309" s="101">
        <v>90</v>
      </c>
      <c r="H309" s="101">
        <v>0</v>
      </c>
      <c r="I309" s="101"/>
      <c r="J309"/>
      <c r="K309"/>
      <c r="L309"/>
      <c r="M309"/>
      <c r="N309"/>
      <c r="O309"/>
      <c r="P309"/>
      <c r="Q309"/>
      <c r="R309"/>
      <c r="S309"/>
    </row>
    <row r="310" spans="1:19">
      <c r="A310" s="102" t="s">
        <v>676</v>
      </c>
      <c r="B310" s="101" t="s">
        <v>517</v>
      </c>
      <c r="C310" s="101">
        <v>0.22</v>
      </c>
      <c r="D310" s="101">
        <v>0.90800000000000003</v>
      </c>
      <c r="E310" s="101">
        <v>1.0509999999999999</v>
      </c>
      <c r="F310" s="101">
        <v>66.89</v>
      </c>
      <c r="G310" s="101">
        <v>0</v>
      </c>
      <c r="H310" s="101">
        <v>90</v>
      </c>
      <c r="I310" s="101" t="s">
        <v>528</v>
      </c>
      <c r="J310"/>
      <c r="K310"/>
      <c r="L310"/>
      <c r="M310"/>
      <c r="N310"/>
      <c r="O310"/>
      <c r="P310"/>
      <c r="Q310"/>
      <c r="R310"/>
      <c r="S310"/>
    </row>
    <row r="311" spans="1:19">
      <c r="A311" s="101" t="s">
        <v>677</v>
      </c>
      <c r="B311" s="101" t="s">
        <v>517</v>
      </c>
      <c r="C311" s="101">
        <v>0.22</v>
      </c>
      <c r="D311" s="101">
        <v>0.90800000000000003</v>
      </c>
      <c r="E311" s="101">
        <v>1.0509999999999999</v>
      </c>
      <c r="F311" s="101">
        <v>19.510000000000002</v>
      </c>
      <c r="G311" s="101">
        <v>90</v>
      </c>
      <c r="H311" s="101">
        <v>90</v>
      </c>
      <c r="I311" s="101" t="s">
        <v>531</v>
      </c>
      <c r="J311"/>
      <c r="K311"/>
      <c r="L311"/>
      <c r="M311"/>
      <c r="N311"/>
      <c r="O311"/>
      <c r="P311"/>
      <c r="Q311"/>
      <c r="R311"/>
      <c r="S311"/>
    </row>
    <row r="312" spans="1:19">
      <c r="A312" s="101" t="s">
        <v>678</v>
      </c>
      <c r="B312" s="101" t="s">
        <v>517</v>
      </c>
      <c r="C312" s="101">
        <v>0.22</v>
      </c>
      <c r="D312" s="101">
        <v>0.90800000000000003</v>
      </c>
      <c r="E312" s="101">
        <v>1.0509999999999999</v>
      </c>
      <c r="F312" s="101">
        <v>11.15</v>
      </c>
      <c r="G312" s="101">
        <v>180</v>
      </c>
      <c r="H312" s="101">
        <v>90</v>
      </c>
      <c r="I312" s="101" t="s">
        <v>518</v>
      </c>
      <c r="J312"/>
      <c r="K312"/>
      <c r="L312"/>
      <c r="M312"/>
      <c r="N312"/>
      <c r="O312"/>
      <c r="P312"/>
      <c r="Q312"/>
      <c r="R312"/>
      <c r="S312"/>
    </row>
    <row r="313" spans="1:19">
      <c r="A313" s="101" t="s">
        <v>679</v>
      </c>
      <c r="B313" s="101" t="s">
        <v>520</v>
      </c>
      <c r="C313" s="101">
        <v>0.3</v>
      </c>
      <c r="D313" s="101">
        <v>1.627</v>
      </c>
      <c r="E313" s="101">
        <v>2.6920000000000002</v>
      </c>
      <c r="F313" s="101">
        <v>15.61</v>
      </c>
      <c r="G313" s="101">
        <v>0</v>
      </c>
      <c r="H313" s="101">
        <v>180</v>
      </c>
      <c r="I313" s="101"/>
      <c r="J313"/>
      <c r="K313"/>
      <c r="L313"/>
      <c r="M313"/>
      <c r="N313"/>
      <c r="O313"/>
      <c r="P313"/>
      <c r="Q313"/>
      <c r="R313"/>
      <c r="S313"/>
    </row>
    <row r="314" spans="1:19">
      <c r="A314" s="101" t="s">
        <v>680</v>
      </c>
      <c r="B314" s="101" t="s">
        <v>559</v>
      </c>
      <c r="C314" s="101">
        <v>0.3</v>
      </c>
      <c r="D314" s="101">
        <v>0.27300000000000002</v>
      </c>
      <c r="E314" s="101">
        <v>0.28799999999999998</v>
      </c>
      <c r="F314" s="101">
        <v>15.61</v>
      </c>
      <c r="G314" s="101">
        <v>0</v>
      </c>
      <c r="H314" s="101">
        <v>0</v>
      </c>
      <c r="I314" s="101"/>
      <c r="J314"/>
      <c r="K314"/>
      <c r="L314"/>
      <c r="M314"/>
      <c r="N314"/>
      <c r="O314"/>
      <c r="P314"/>
      <c r="Q314"/>
      <c r="R314"/>
      <c r="S314"/>
    </row>
    <row r="315" spans="1:19">
      <c r="A315" s="101" t="s">
        <v>681</v>
      </c>
      <c r="B315" s="101" t="s">
        <v>517</v>
      </c>
      <c r="C315" s="101">
        <v>0.22</v>
      </c>
      <c r="D315" s="101">
        <v>0.90800000000000003</v>
      </c>
      <c r="E315" s="101">
        <v>1.0509999999999999</v>
      </c>
      <c r="F315" s="101">
        <v>19.510000000000002</v>
      </c>
      <c r="G315" s="101">
        <v>180</v>
      </c>
      <c r="H315" s="101">
        <v>90</v>
      </c>
      <c r="I315" s="101" t="s">
        <v>518</v>
      </c>
      <c r="J315"/>
      <c r="K315"/>
      <c r="L315"/>
      <c r="M315"/>
      <c r="N315"/>
      <c r="O315"/>
      <c r="P315"/>
      <c r="Q315"/>
      <c r="R315"/>
      <c r="S315"/>
    </row>
    <row r="316" spans="1:19">
      <c r="A316" s="101" t="s">
        <v>682</v>
      </c>
      <c r="B316" s="101" t="s">
        <v>517</v>
      </c>
      <c r="C316" s="101">
        <v>0.22</v>
      </c>
      <c r="D316" s="101">
        <v>0.90800000000000003</v>
      </c>
      <c r="E316" s="101">
        <v>1.0509999999999999</v>
      </c>
      <c r="F316" s="101">
        <v>55.74</v>
      </c>
      <c r="G316" s="101">
        <v>270</v>
      </c>
      <c r="H316" s="101">
        <v>90</v>
      </c>
      <c r="I316" s="101" t="s">
        <v>535</v>
      </c>
      <c r="J316"/>
      <c r="K316"/>
      <c r="L316"/>
      <c r="M316"/>
      <c r="N316"/>
      <c r="O316"/>
      <c r="P316"/>
      <c r="Q316"/>
      <c r="R316"/>
      <c r="S316"/>
    </row>
    <row r="317" spans="1:19">
      <c r="A317" s="101" t="s">
        <v>683</v>
      </c>
      <c r="B317" s="101" t="s">
        <v>520</v>
      </c>
      <c r="C317" s="101">
        <v>0.3</v>
      </c>
      <c r="D317" s="101">
        <v>1.627</v>
      </c>
      <c r="E317" s="101">
        <v>2.6920000000000002</v>
      </c>
      <c r="F317" s="101">
        <v>13.01</v>
      </c>
      <c r="G317" s="101">
        <v>90</v>
      </c>
      <c r="H317" s="101">
        <v>180</v>
      </c>
      <c r="I317" s="101"/>
      <c r="J317"/>
      <c r="K317"/>
      <c r="L317"/>
      <c r="M317"/>
      <c r="N317"/>
      <c r="O317"/>
      <c r="P317"/>
      <c r="Q317"/>
      <c r="R317"/>
      <c r="S317"/>
    </row>
    <row r="318" spans="1:19">
      <c r="A318" s="101" t="s">
        <v>684</v>
      </c>
      <c r="B318" s="101" t="s">
        <v>559</v>
      </c>
      <c r="C318" s="101">
        <v>0.3</v>
      </c>
      <c r="D318" s="101">
        <v>0.27300000000000002</v>
      </c>
      <c r="E318" s="101">
        <v>0.28799999999999998</v>
      </c>
      <c r="F318" s="101">
        <v>13.01</v>
      </c>
      <c r="G318" s="101">
        <v>90</v>
      </c>
      <c r="H318" s="101">
        <v>0</v>
      </c>
      <c r="I318" s="101"/>
      <c r="J318"/>
      <c r="K318"/>
      <c r="L318"/>
      <c r="M318"/>
      <c r="N318"/>
      <c r="O318"/>
      <c r="P318"/>
      <c r="Q318"/>
      <c r="R318"/>
      <c r="S318"/>
    </row>
    <row r="319" spans="1:19">
      <c r="A319" s="101" t="s">
        <v>685</v>
      </c>
      <c r="B319" s="101" t="s">
        <v>517</v>
      </c>
      <c r="C319" s="101">
        <v>0.22</v>
      </c>
      <c r="D319" s="101">
        <v>0.90800000000000003</v>
      </c>
      <c r="E319" s="101">
        <v>1.0509999999999999</v>
      </c>
      <c r="F319" s="101">
        <v>66.89</v>
      </c>
      <c r="G319" s="101">
        <v>0</v>
      </c>
      <c r="H319" s="101">
        <v>90</v>
      </c>
      <c r="I319" s="101" t="s">
        <v>528</v>
      </c>
      <c r="J319"/>
      <c r="K319"/>
      <c r="L319"/>
      <c r="M319"/>
      <c r="N319"/>
      <c r="O319"/>
      <c r="P319"/>
      <c r="Q319"/>
      <c r="R319"/>
      <c r="S319"/>
    </row>
    <row r="320" spans="1:19">
      <c r="A320" s="101" t="s">
        <v>686</v>
      </c>
      <c r="B320" s="101" t="s">
        <v>517</v>
      </c>
      <c r="C320" s="101">
        <v>0.22</v>
      </c>
      <c r="D320" s="101">
        <v>0.90800000000000003</v>
      </c>
      <c r="E320" s="101">
        <v>1.0509999999999999</v>
      </c>
      <c r="F320" s="101">
        <v>22.3</v>
      </c>
      <c r="G320" s="101">
        <v>270</v>
      </c>
      <c r="H320" s="101">
        <v>90</v>
      </c>
      <c r="I320" s="101" t="s">
        <v>535</v>
      </c>
      <c r="J320"/>
      <c r="K320"/>
      <c r="L320"/>
      <c r="M320"/>
      <c r="N320"/>
      <c r="O320"/>
      <c r="P320"/>
      <c r="Q320"/>
      <c r="R320"/>
      <c r="S320"/>
    </row>
    <row r="321" spans="1:19">
      <c r="A321" s="101" t="s">
        <v>687</v>
      </c>
      <c r="B321" s="101" t="s">
        <v>517</v>
      </c>
      <c r="C321" s="101">
        <v>0.22</v>
      </c>
      <c r="D321" s="101">
        <v>0.90800000000000003</v>
      </c>
      <c r="E321" s="101">
        <v>1.0509999999999999</v>
      </c>
      <c r="F321" s="101">
        <v>22.3</v>
      </c>
      <c r="G321" s="101">
        <v>90</v>
      </c>
      <c r="H321" s="101">
        <v>90</v>
      </c>
      <c r="I321" s="101" t="s">
        <v>531</v>
      </c>
      <c r="J321"/>
      <c r="K321"/>
      <c r="L321"/>
      <c r="M321"/>
      <c r="N321"/>
      <c r="O321"/>
      <c r="P321"/>
      <c r="Q321"/>
      <c r="R321"/>
      <c r="S321"/>
    </row>
    <row r="322" spans="1:19">
      <c r="A322" s="101" t="s">
        <v>688</v>
      </c>
      <c r="B322" s="101" t="s">
        <v>520</v>
      </c>
      <c r="C322" s="101">
        <v>0.3</v>
      </c>
      <c r="D322" s="101">
        <v>1.627</v>
      </c>
      <c r="E322" s="101">
        <v>2.6920000000000002</v>
      </c>
      <c r="F322" s="101">
        <v>17.84</v>
      </c>
      <c r="G322" s="101">
        <v>270</v>
      </c>
      <c r="H322" s="101">
        <v>180</v>
      </c>
      <c r="I322" s="101"/>
      <c r="J322"/>
      <c r="K322"/>
      <c r="L322"/>
      <c r="M322"/>
      <c r="N322"/>
      <c r="O322"/>
      <c r="P322"/>
      <c r="Q322"/>
      <c r="R322"/>
      <c r="S322"/>
    </row>
    <row r="323" spans="1:19">
      <c r="A323" s="101" t="s">
        <v>689</v>
      </c>
      <c r="B323" s="101" t="s">
        <v>559</v>
      </c>
      <c r="C323" s="101">
        <v>0.3</v>
      </c>
      <c r="D323" s="101">
        <v>0.27300000000000002</v>
      </c>
      <c r="E323" s="101">
        <v>0.28799999999999998</v>
      </c>
      <c r="F323" s="101">
        <v>17.84</v>
      </c>
      <c r="G323" s="101">
        <v>270</v>
      </c>
      <c r="H323" s="101">
        <v>0</v>
      </c>
      <c r="I323" s="101"/>
      <c r="J323"/>
      <c r="K323"/>
      <c r="L323"/>
      <c r="M323"/>
      <c r="N323"/>
      <c r="O323"/>
      <c r="P323"/>
      <c r="Q323"/>
      <c r="R323"/>
      <c r="S323"/>
    </row>
    <row r="324" spans="1:19">
      <c r="A324" s="101" t="s">
        <v>690</v>
      </c>
      <c r="B324" s="101" t="s">
        <v>517</v>
      </c>
      <c r="C324" s="101">
        <v>0.22</v>
      </c>
      <c r="D324" s="101">
        <v>0.90800000000000003</v>
      </c>
      <c r="E324" s="101">
        <v>1.0509999999999999</v>
      </c>
      <c r="F324" s="101">
        <v>22.3</v>
      </c>
      <c r="G324" s="101">
        <v>270</v>
      </c>
      <c r="H324" s="101">
        <v>90</v>
      </c>
      <c r="I324" s="101" t="s">
        <v>535</v>
      </c>
      <c r="J324"/>
      <c r="K324"/>
      <c r="L324"/>
      <c r="M324"/>
      <c r="N324"/>
      <c r="O324"/>
      <c r="P324"/>
      <c r="Q324"/>
      <c r="R324"/>
      <c r="S324"/>
    </row>
    <row r="325" spans="1:19">
      <c r="A325" s="101" t="s">
        <v>691</v>
      </c>
      <c r="B325" s="101" t="s">
        <v>517</v>
      </c>
      <c r="C325" s="101">
        <v>0.22</v>
      </c>
      <c r="D325" s="101">
        <v>0.90800000000000003</v>
      </c>
      <c r="E325" s="101">
        <v>1.0509999999999999</v>
      </c>
      <c r="F325" s="101">
        <v>33.450000000000003</v>
      </c>
      <c r="G325" s="101">
        <v>180</v>
      </c>
      <c r="H325" s="101">
        <v>90</v>
      </c>
      <c r="I325" s="101" t="s">
        <v>518</v>
      </c>
      <c r="J325"/>
      <c r="K325"/>
      <c r="L325"/>
      <c r="M325"/>
      <c r="N325"/>
      <c r="O325"/>
      <c r="P325"/>
      <c r="Q325"/>
      <c r="R325"/>
      <c r="S325"/>
    </row>
    <row r="326" spans="1:19">
      <c r="A326" s="101" t="s">
        <v>692</v>
      </c>
      <c r="B326" s="101" t="s">
        <v>520</v>
      </c>
      <c r="C326" s="101">
        <v>0.3</v>
      </c>
      <c r="D326" s="101">
        <v>1.627</v>
      </c>
      <c r="E326" s="101">
        <v>2.6920000000000002</v>
      </c>
      <c r="F326" s="101">
        <v>8.92</v>
      </c>
      <c r="G326" s="101">
        <v>270</v>
      </c>
      <c r="H326" s="101">
        <v>180</v>
      </c>
      <c r="I326" s="101"/>
      <c r="J326"/>
      <c r="K326"/>
      <c r="L326"/>
      <c r="M326"/>
      <c r="N326"/>
      <c r="O326"/>
      <c r="P326"/>
      <c r="Q326"/>
      <c r="R326"/>
      <c r="S326"/>
    </row>
    <row r="327" spans="1:19">
      <c r="A327" s="101" t="s">
        <v>693</v>
      </c>
      <c r="B327" s="101" t="s">
        <v>559</v>
      </c>
      <c r="C327" s="101">
        <v>0.3</v>
      </c>
      <c r="D327" s="101">
        <v>0.27300000000000002</v>
      </c>
      <c r="E327" s="101">
        <v>0.28799999999999998</v>
      </c>
      <c r="F327" s="101">
        <v>8.92</v>
      </c>
      <c r="G327" s="101">
        <v>180</v>
      </c>
      <c r="H327" s="101">
        <v>0</v>
      </c>
      <c r="I327" s="101"/>
      <c r="J327"/>
      <c r="K327"/>
      <c r="L327"/>
      <c r="M327"/>
      <c r="N327"/>
      <c r="O327"/>
      <c r="P327"/>
      <c r="Q327"/>
      <c r="R327"/>
      <c r="S327"/>
    </row>
    <row r="328" spans="1:19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</row>
    <row r="329" spans="1:19">
      <c r="A329" s="92"/>
      <c r="B329" s="101" t="s">
        <v>42</v>
      </c>
      <c r="C329" s="101" t="s">
        <v>694</v>
      </c>
      <c r="D329" s="101" t="s">
        <v>695</v>
      </c>
      <c r="E329" s="101" t="s">
        <v>696</v>
      </c>
      <c r="F329" s="101" t="s">
        <v>36</v>
      </c>
      <c r="G329" s="101" t="s">
        <v>697</v>
      </c>
      <c r="H329" s="101" t="s">
        <v>698</v>
      </c>
      <c r="I329" s="101" t="s">
        <v>699</v>
      </c>
      <c r="J329" s="101" t="s">
        <v>514</v>
      </c>
      <c r="K329" s="101" t="s">
        <v>516</v>
      </c>
      <c r="L329"/>
      <c r="M329"/>
      <c r="N329"/>
      <c r="O329"/>
      <c r="P329"/>
      <c r="Q329"/>
      <c r="R329"/>
      <c r="S329"/>
    </row>
    <row r="330" spans="1:19">
      <c r="A330" s="101" t="s">
        <v>700</v>
      </c>
      <c r="B330" s="101" t="s">
        <v>1204</v>
      </c>
      <c r="C330" s="101">
        <v>2.23</v>
      </c>
      <c r="D330" s="101">
        <v>2.23</v>
      </c>
      <c r="E330" s="101">
        <v>5.835</v>
      </c>
      <c r="F330" s="101">
        <v>0.251</v>
      </c>
      <c r="G330" s="101">
        <v>0.11</v>
      </c>
      <c r="H330" s="101" t="s">
        <v>701</v>
      </c>
      <c r="I330" s="102">
        <v>4.8099999999999997E+73</v>
      </c>
      <c r="J330" s="101">
        <v>180</v>
      </c>
      <c r="K330" s="101" t="s">
        <v>518</v>
      </c>
      <c r="L330"/>
      <c r="M330"/>
      <c r="N330"/>
      <c r="O330"/>
      <c r="P330"/>
      <c r="Q330"/>
      <c r="R330"/>
      <c r="S330"/>
    </row>
    <row r="331" spans="1:19">
      <c r="A331" s="101" t="s">
        <v>702</v>
      </c>
      <c r="B331" s="101" t="s">
        <v>1204</v>
      </c>
      <c r="C331" s="101">
        <v>8.92</v>
      </c>
      <c r="D331" s="101">
        <v>8.92</v>
      </c>
      <c r="E331" s="101">
        <v>5.835</v>
      </c>
      <c r="F331" s="101">
        <v>0.251</v>
      </c>
      <c r="G331" s="101">
        <v>0.11</v>
      </c>
      <c r="H331" s="101" t="s">
        <v>701</v>
      </c>
      <c r="I331" s="101" t="s">
        <v>522</v>
      </c>
      <c r="J331" s="101">
        <v>180</v>
      </c>
      <c r="K331" s="101" t="s">
        <v>518</v>
      </c>
      <c r="L331"/>
      <c r="M331"/>
      <c r="N331"/>
      <c r="O331"/>
      <c r="P331"/>
      <c r="Q331"/>
      <c r="R331"/>
      <c r="S331"/>
    </row>
    <row r="332" spans="1:19">
      <c r="A332" s="101" t="s">
        <v>703</v>
      </c>
      <c r="B332" s="101" t="s">
        <v>1204</v>
      </c>
      <c r="C332" s="101">
        <v>2.3199999999999998</v>
      </c>
      <c r="D332" s="101">
        <v>2.3199999999999998</v>
      </c>
      <c r="E332" s="101">
        <v>5.835</v>
      </c>
      <c r="F332" s="101">
        <v>0.251</v>
      </c>
      <c r="G332" s="101">
        <v>0.11</v>
      </c>
      <c r="H332" s="101" t="s">
        <v>701</v>
      </c>
      <c r="I332" s="101" t="s">
        <v>527</v>
      </c>
      <c r="J332" s="101">
        <v>0</v>
      </c>
      <c r="K332" s="101" t="s">
        <v>528</v>
      </c>
      <c r="L332"/>
      <c r="M332"/>
      <c r="N332"/>
      <c r="O332"/>
      <c r="P332"/>
      <c r="Q332"/>
      <c r="R332"/>
      <c r="S332"/>
    </row>
    <row r="333" spans="1:19">
      <c r="A333" s="101" t="s">
        <v>704</v>
      </c>
      <c r="B333" s="101" t="s">
        <v>1204</v>
      </c>
      <c r="C333" s="101">
        <v>8.92</v>
      </c>
      <c r="D333" s="101">
        <v>8.92</v>
      </c>
      <c r="E333" s="101">
        <v>5.835</v>
      </c>
      <c r="F333" s="101">
        <v>0.251</v>
      </c>
      <c r="G333" s="101">
        <v>0.11</v>
      </c>
      <c r="H333" s="101" t="s">
        <v>701</v>
      </c>
      <c r="I333" s="101" t="s">
        <v>540</v>
      </c>
      <c r="J333" s="101">
        <v>270</v>
      </c>
      <c r="K333" s="101" t="s">
        <v>535</v>
      </c>
      <c r="L333"/>
      <c r="M333"/>
      <c r="N333"/>
      <c r="O333"/>
      <c r="P333"/>
      <c r="Q333"/>
      <c r="R333"/>
      <c r="S333"/>
    </row>
    <row r="334" spans="1:19">
      <c r="A334" s="101" t="s">
        <v>705</v>
      </c>
      <c r="B334" s="101" t="s">
        <v>1204</v>
      </c>
      <c r="C334" s="101">
        <v>2.79</v>
      </c>
      <c r="D334" s="101">
        <v>2.79</v>
      </c>
      <c r="E334" s="101">
        <v>5.835</v>
      </c>
      <c r="F334" s="101">
        <v>0.251</v>
      </c>
      <c r="G334" s="101">
        <v>0.11</v>
      </c>
      <c r="H334" s="101" t="s">
        <v>701</v>
      </c>
      <c r="I334" s="101" t="s">
        <v>545</v>
      </c>
      <c r="J334" s="101">
        <v>0</v>
      </c>
      <c r="K334" s="101" t="s">
        <v>528</v>
      </c>
      <c r="L334"/>
      <c r="M334"/>
      <c r="N334"/>
      <c r="O334"/>
      <c r="P334"/>
      <c r="Q334"/>
      <c r="R334"/>
      <c r="S334"/>
    </row>
    <row r="335" spans="1:19">
      <c r="A335" s="101" t="s">
        <v>706</v>
      </c>
      <c r="B335" s="101" t="s">
        <v>1204</v>
      </c>
      <c r="C335" s="101">
        <v>2.79</v>
      </c>
      <c r="D335" s="101">
        <v>2.79</v>
      </c>
      <c r="E335" s="101">
        <v>5.835</v>
      </c>
      <c r="F335" s="101">
        <v>0.251</v>
      </c>
      <c r="G335" s="101">
        <v>0.11</v>
      </c>
      <c r="H335" s="101" t="s">
        <v>701</v>
      </c>
      <c r="I335" s="101" t="s">
        <v>545</v>
      </c>
      <c r="J335" s="101">
        <v>0</v>
      </c>
      <c r="K335" s="101" t="s">
        <v>528</v>
      </c>
      <c r="L335"/>
      <c r="M335"/>
      <c r="N335"/>
      <c r="O335"/>
      <c r="P335"/>
      <c r="Q335"/>
      <c r="R335"/>
      <c r="S335"/>
    </row>
    <row r="336" spans="1:19">
      <c r="A336" s="101" t="s">
        <v>707</v>
      </c>
      <c r="B336" s="101" t="s">
        <v>1204</v>
      </c>
      <c r="C336" s="101">
        <v>2.23</v>
      </c>
      <c r="D336" s="101">
        <v>2.23</v>
      </c>
      <c r="E336" s="101">
        <v>5.835</v>
      </c>
      <c r="F336" s="101">
        <v>0.251</v>
      </c>
      <c r="G336" s="101">
        <v>0.11</v>
      </c>
      <c r="H336" s="101" t="s">
        <v>701</v>
      </c>
      <c r="I336" s="101">
        <v>879583</v>
      </c>
      <c r="J336" s="101">
        <v>180</v>
      </c>
      <c r="K336" s="101" t="s">
        <v>518</v>
      </c>
      <c r="L336"/>
      <c r="M336"/>
      <c r="N336"/>
      <c r="O336"/>
      <c r="P336"/>
      <c r="Q336"/>
      <c r="R336"/>
      <c r="S336"/>
    </row>
    <row r="337" spans="1:19">
      <c r="A337" s="101" t="s">
        <v>708</v>
      </c>
      <c r="B337" s="101" t="s">
        <v>1204</v>
      </c>
      <c r="C337" s="101">
        <v>2.23</v>
      </c>
      <c r="D337" s="101">
        <v>2.23</v>
      </c>
      <c r="E337" s="101">
        <v>5.835</v>
      </c>
      <c r="F337" s="101">
        <v>0.251</v>
      </c>
      <c r="G337" s="101">
        <v>0.11</v>
      </c>
      <c r="H337" s="101" t="s">
        <v>701</v>
      </c>
      <c r="I337" s="101">
        <v>879583</v>
      </c>
      <c r="J337" s="101">
        <v>180</v>
      </c>
      <c r="K337" s="101" t="s">
        <v>518</v>
      </c>
      <c r="L337"/>
      <c r="M337"/>
      <c r="N337"/>
      <c r="O337"/>
      <c r="P337"/>
      <c r="Q337"/>
      <c r="R337"/>
      <c r="S337"/>
    </row>
    <row r="338" spans="1:19">
      <c r="A338" s="101" t="s">
        <v>709</v>
      </c>
      <c r="B338" s="101" t="s">
        <v>1204</v>
      </c>
      <c r="C338" s="101">
        <v>2.23</v>
      </c>
      <c r="D338" s="101">
        <v>2.23</v>
      </c>
      <c r="E338" s="101">
        <v>5.835</v>
      </c>
      <c r="F338" s="101">
        <v>0.251</v>
      </c>
      <c r="G338" s="101">
        <v>0.11</v>
      </c>
      <c r="H338" s="101" t="s">
        <v>701</v>
      </c>
      <c r="I338" s="101" t="s">
        <v>566</v>
      </c>
      <c r="J338" s="101">
        <v>90</v>
      </c>
      <c r="K338" s="101" t="s">
        <v>531</v>
      </c>
      <c r="L338"/>
      <c r="M338"/>
      <c r="N338"/>
      <c r="O338"/>
      <c r="P338"/>
      <c r="Q338"/>
      <c r="R338"/>
      <c r="S338"/>
    </row>
    <row r="339" spans="1:19">
      <c r="A339" s="101" t="s">
        <v>710</v>
      </c>
      <c r="B339" s="101" t="s">
        <v>1204</v>
      </c>
      <c r="C339" s="101">
        <v>2.23</v>
      </c>
      <c r="D339" s="101">
        <v>2.23</v>
      </c>
      <c r="E339" s="101">
        <v>5.835</v>
      </c>
      <c r="F339" s="101">
        <v>0.251</v>
      </c>
      <c r="G339" s="101">
        <v>0.11</v>
      </c>
      <c r="H339" s="101" t="s">
        <v>701</v>
      </c>
      <c r="I339" s="101" t="s">
        <v>566</v>
      </c>
      <c r="J339" s="101">
        <v>90</v>
      </c>
      <c r="K339" s="101" t="s">
        <v>531</v>
      </c>
      <c r="L339"/>
      <c r="M339"/>
      <c r="N339"/>
      <c r="O339"/>
      <c r="P339"/>
      <c r="Q339"/>
      <c r="R339"/>
      <c r="S339"/>
    </row>
    <row r="340" spans="1:19">
      <c r="A340" s="101" t="s">
        <v>711</v>
      </c>
      <c r="B340" s="101" t="s">
        <v>1204</v>
      </c>
      <c r="C340" s="101">
        <v>2.23</v>
      </c>
      <c r="D340" s="101">
        <v>2.23</v>
      </c>
      <c r="E340" s="101">
        <v>5.835</v>
      </c>
      <c r="F340" s="101">
        <v>0.251</v>
      </c>
      <c r="G340" s="101">
        <v>0.11</v>
      </c>
      <c r="H340" s="101" t="s">
        <v>701</v>
      </c>
      <c r="I340" s="101" t="s">
        <v>568</v>
      </c>
      <c r="J340" s="101">
        <v>90</v>
      </c>
      <c r="K340" s="101" t="s">
        <v>531</v>
      </c>
      <c r="L340"/>
      <c r="M340"/>
      <c r="N340"/>
      <c r="O340"/>
      <c r="P340"/>
      <c r="Q340"/>
      <c r="R340"/>
      <c r="S340"/>
    </row>
    <row r="341" spans="1:19">
      <c r="A341" s="101">
        <v>591336</v>
      </c>
      <c r="B341" s="101" t="s">
        <v>1204</v>
      </c>
      <c r="C341" s="101">
        <v>2.23</v>
      </c>
      <c r="D341" s="101">
        <v>2.23</v>
      </c>
      <c r="E341" s="101">
        <v>5.835</v>
      </c>
      <c r="F341" s="101">
        <v>0.251</v>
      </c>
      <c r="G341" s="101">
        <v>0.11</v>
      </c>
      <c r="H341" s="101" t="s">
        <v>701</v>
      </c>
      <c r="I341" s="101" t="s">
        <v>568</v>
      </c>
      <c r="J341" s="101">
        <v>90</v>
      </c>
      <c r="K341" s="101" t="s">
        <v>531</v>
      </c>
      <c r="L341"/>
      <c r="M341"/>
      <c r="N341"/>
      <c r="O341"/>
      <c r="P341"/>
      <c r="Q341"/>
      <c r="R341"/>
      <c r="S341"/>
    </row>
    <row r="342" spans="1:19">
      <c r="A342" s="101" t="s">
        <v>712</v>
      </c>
      <c r="B342" s="101" t="s">
        <v>1204</v>
      </c>
      <c r="C342" s="101">
        <v>2.23</v>
      </c>
      <c r="D342" s="101">
        <v>2.23</v>
      </c>
      <c r="E342" s="101">
        <v>5.835</v>
      </c>
      <c r="F342" s="101">
        <v>0.251</v>
      </c>
      <c r="G342" s="101">
        <v>0.11</v>
      </c>
      <c r="H342" s="101" t="s">
        <v>701</v>
      </c>
      <c r="I342" s="101" t="s">
        <v>568</v>
      </c>
      <c r="J342" s="101">
        <v>90</v>
      </c>
      <c r="K342" s="101" t="s">
        <v>531</v>
      </c>
      <c r="L342"/>
      <c r="M342"/>
      <c r="N342"/>
      <c r="O342"/>
      <c r="P342"/>
      <c r="Q342"/>
      <c r="R342"/>
      <c r="S342"/>
    </row>
    <row r="343" spans="1:19">
      <c r="A343" s="101" t="s">
        <v>713</v>
      </c>
      <c r="B343" s="101" t="s">
        <v>1204</v>
      </c>
      <c r="C343" s="101">
        <v>2.79</v>
      </c>
      <c r="D343" s="101">
        <v>2.79</v>
      </c>
      <c r="E343" s="101">
        <v>5.835</v>
      </c>
      <c r="F343" s="101">
        <v>0.251</v>
      </c>
      <c r="G343" s="101">
        <v>0.11</v>
      </c>
      <c r="H343" s="101" t="s">
        <v>701</v>
      </c>
      <c r="I343" s="101" t="s">
        <v>578</v>
      </c>
      <c r="J343" s="101">
        <v>0</v>
      </c>
      <c r="K343" s="101" t="s">
        <v>528</v>
      </c>
      <c r="L343"/>
      <c r="M343"/>
      <c r="N343"/>
      <c r="O343"/>
      <c r="P343"/>
      <c r="Q343"/>
      <c r="R343"/>
      <c r="S343"/>
    </row>
    <row r="344" spans="1:19">
      <c r="A344" s="101" t="s">
        <v>714</v>
      </c>
      <c r="B344" s="101" t="s">
        <v>1204</v>
      </c>
      <c r="C344" s="101">
        <v>2.79</v>
      </c>
      <c r="D344" s="101">
        <v>2.79</v>
      </c>
      <c r="E344" s="101">
        <v>5.835</v>
      </c>
      <c r="F344" s="101">
        <v>0.251</v>
      </c>
      <c r="G344" s="101">
        <v>0.11</v>
      </c>
      <c r="H344" s="101" t="s">
        <v>701</v>
      </c>
      <c r="I344" s="101" t="s">
        <v>578</v>
      </c>
      <c r="J344" s="101">
        <v>0</v>
      </c>
      <c r="K344" s="101" t="s">
        <v>528</v>
      </c>
      <c r="L344"/>
      <c r="M344"/>
      <c r="N344"/>
      <c r="O344"/>
      <c r="P344"/>
      <c r="Q344"/>
      <c r="R344"/>
      <c r="S344"/>
    </row>
    <row r="345" spans="1:19">
      <c r="A345" s="101" t="s">
        <v>715</v>
      </c>
      <c r="B345" s="101" t="s">
        <v>1204</v>
      </c>
      <c r="C345" s="101">
        <v>3.34</v>
      </c>
      <c r="D345" s="101">
        <v>3.34</v>
      </c>
      <c r="E345" s="101">
        <v>5.835</v>
      </c>
      <c r="F345" s="101">
        <v>0.251</v>
      </c>
      <c r="G345" s="101">
        <v>0.11</v>
      </c>
      <c r="H345" s="101" t="s">
        <v>701</v>
      </c>
      <c r="I345" s="101" t="s">
        <v>580</v>
      </c>
      <c r="J345" s="101">
        <v>180</v>
      </c>
      <c r="K345" s="101" t="s">
        <v>518</v>
      </c>
      <c r="L345"/>
      <c r="M345"/>
      <c r="N345"/>
      <c r="O345"/>
      <c r="P345"/>
      <c r="Q345"/>
      <c r="R345"/>
      <c r="S345"/>
    </row>
    <row r="346" spans="1:19">
      <c r="A346" s="101" t="s">
        <v>716</v>
      </c>
      <c r="B346" s="101" t="s">
        <v>1204</v>
      </c>
      <c r="C346" s="101">
        <v>2.23</v>
      </c>
      <c r="D346" s="101">
        <v>2.23</v>
      </c>
      <c r="E346" s="101">
        <v>5.835</v>
      </c>
      <c r="F346" s="101">
        <v>0.251</v>
      </c>
      <c r="G346" s="101">
        <v>0.11</v>
      </c>
      <c r="H346" s="101" t="s">
        <v>701</v>
      </c>
      <c r="I346" s="101" t="s">
        <v>583</v>
      </c>
      <c r="J346" s="101">
        <v>180</v>
      </c>
      <c r="K346" s="101" t="s">
        <v>518</v>
      </c>
      <c r="L346"/>
      <c r="M346"/>
      <c r="N346"/>
      <c r="O346"/>
      <c r="P346"/>
      <c r="Q346"/>
      <c r="R346"/>
      <c r="S346"/>
    </row>
    <row r="347" spans="1:19">
      <c r="A347" s="101" t="s">
        <v>717</v>
      </c>
      <c r="B347" s="101" t="s">
        <v>1204</v>
      </c>
      <c r="C347" s="101">
        <v>2.23</v>
      </c>
      <c r="D347" s="101">
        <v>2.23</v>
      </c>
      <c r="E347" s="101">
        <v>5.835</v>
      </c>
      <c r="F347" s="101">
        <v>0.251</v>
      </c>
      <c r="G347" s="101">
        <v>0.11</v>
      </c>
      <c r="H347" s="101" t="s">
        <v>701</v>
      </c>
      <c r="I347" s="101" t="s">
        <v>583</v>
      </c>
      <c r="J347" s="101">
        <v>180</v>
      </c>
      <c r="K347" s="101" t="s">
        <v>518</v>
      </c>
      <c r="L347"/>
      <c r="M347"/>
      <c r="N347"/>
      <c r="O347"/>
      <c r="P347"/>
      <c r="Q347"/>
      <c r="R347"/>
      <c r="S347"/>
    </row>
    <row r="348" spans="1:19">
      <c r="A348" s="101" t="s">
        <v>718</v>
      </c>
      <c r="B348" s="101" t="s">
        <v>1204</v>
      </c>
      <c r="C348" s="101">
        <v>2.23</v>
      </c>
      <c r="D348" s="101">
        <v>2.23</v>
      </c>
      <c r="E348" s="101">
        <v>5.835</v>
      </c>
      <c r="F348" s="101">
        <v>0.251</v>
      </c>
      <c r="G348" s="101">
        <v>0.11</v>
      </c>
      <c r="H348" s="101" t="s">
        <v>701</v>
      </c>
      <c r="I348" s="101" t="s">
        <v>583</v>
      </c>
      <c r="J348" s="101">
        <v>180</v>
      </c>
      <c r="K348" s="101" t="s">
        <v>518</v>
      </c>
      <c r="L348"/>
      <c r="M348"/>
      <c r="N348"/>
      <c r="O348"/>
      <c r="P348"/>
      <c r="Q348"/>
      <c r="R348"/>
      <c r="S348"/>
    </row>
    <row r="349" spans="1:19">
      <c r="A349" s="101" t="s">
        <v>719</v>
      </c>
      <c r="B349" s="101" t="s">
        <v>1204</v>
      </c>
      <c r="C349" s="101">
        <v>2.23</v>
      </c>
      <c r="D349" s="101">
        <v>2.23</v>
      </c>
      <c r="E349" s="101">
        <v>5.835</v>
      </c>
      <c r="F349" s="101">
        <v>0.251</v>
      </c>
      <c r="G349" s="101">
        <v>0.11</v>
      </c>
      <c r="H349" s="101" t="s">
        <v>701</v>
      </c>
      <c r="I349" s="101" t="s">
        <v>583</v>
      </c>
      <c r="J349" s="101">
        <v>180</v>
      </c>
      <c r="K349" s="101" t="s">
        <v>518</v>
      </c>
      <c r="L349"/>
      <c r="M349"/>
      <c r="N349"/>
      <c r="O349"/>
      <c r="P349"/>
      <c r="Q349"/>
      <c r="R349"/>
      <c r="S349"/>
    </row>
    <row r="350" spans="1:19">
      <c r="A350" s="101" t="s">
        <v>720</v>
      </c>
      <c r="B350" s="101" t="s">
        <v>1204</v>
      </c>
      <c r="C350" s="101">
        <v>0.74</v>
      </c>
      <c r="D350" s="101">
        <v>0.74</v>
      </c>
      <c r="E350" s="101">
        <v>5.835</v>
      </c>
      <c r="F350" s="101">
        <v>0.251</v>
      </c>
      <c r="G350" s="101">
        <v>0.11</v>
      </c>
      <c r="H350" s="101" t="s">
        <v>701</v>
      </c>
      <c r="I350" s="101" t="s">
        <v>585</v>
      </c>
      <c r="J350" s="101">
        <v>180</v>
      </c>
      <c r="K350" s="101" t="s">
        <v>518</v>
      </c>
      <c r="L350"/>
      <c r="M350"/>
      <c r="N350"/>
      <c r="O350"/>
      <c r="P350"/>
      <c r="Q350"/>
      <c r="R350"/>
      <c r="S350"/>
    </row>
    <row r="351" spans="1:19">
      <c r="A351" s="101" t="s">
        <v>721</v>
      </c>
      <c r="B351" s="101" t="s">
        <v>1204</v>
      </c>
      <c r="C351" s="101">
        <v>2.23</v>
      </c>
      <c r="D351" s="101">
        <v>2.23</v>
      </c>
      <c r="E351" s="101">
        <v>5.835</v>
      </c>
      <c r="F351" s="101">
        <v>0.251</v>
      </c>
      <c r="G351" s="101">
        <v>0.11</v>
      </c>
      <c r="H351" s="101" t="s">
        <v>701</v>
      </c>
      <c r="I351" s="101">
        <v>997723</v>
      </c>
      <c r="J351" s="101">
        <v>180</v>
      </c>
      <c r="K351" s="101" t="s">
        <v>518</v>
      </c>
      <c r="L351"/>
      <c r="M351"/>
      <c r="N351"/>
      <c r="O351"/>
      <c r="P351"/>
      <c r="Q351"/>
      <c r="R351"/>
      <c r="S351"/>
    </row>
    <row r="352" spans="1:19">
      <c r="A352" s="101" t="s">
        <v>722</v>
      </c>
      <c r="B352" s="101" t="s">
        <v>1204</v>
      </c>
      <c r="C352" s="101">
        <v>2.23</v>
      </c>
      <c r="D352" s="101">
        <v>2.23</v>
      </c>
      <c r="E352" s="101">
        <v>5.835</v>
      </c>
      <c r="F352" s="101">
        <v>0.251</v>
      </c>
      <c r="G352" s="101">
        <v>0.11</v>
      </c>
      <c r="H352" s="101" t="s">
        <v>701</v>
      </c>
      <c r="I352" s="101">
        <v>997723</v>
      </c>
      <c r="J352" s="101">
        <v>180</v>
      </c>
      <c r="K352" s="101" t="s">
        <v>518</v>
      </c>
      <c r="L352"/>
      <c r="M352"/>
      <c r="N352"/>
      <c r="O352"/>
      <c r="P352"/>
      <c r="Q352"/>
      <c r="R352"/>
      <c r="S352"/>
    </row>
    <row r="353" spans="1:19">
      <c r="A353" s="101" t="s">
        <v>723</v>
      </c>
      <c r="B353" s="101" t="s">
        <v>1204</v>
      </c>
      <c r="C353" s="101">
        <v>2.23</v>
      </c>
      <c r="D353" s="101">
        <v>2.23</v>
      </c>
      <c r="E353" s="101">
        <v>5.835</v>
      </c>
      <c r="F353" s="101">
        <v>0.251</v>
      </c>
      <c r="G353" s="101">
        <v>0.11</v>
      </c>
      <c r="H353" s="101" t="s">
        <v>701</v>
      </c>
      <c r="I353" s="101" t="s">
        <v>591</v>
      </c>
      <c r="J353" s="101">
        <v>270</v>
      </c>
      <c r="K353" s="101" t="s">
        <v>535</v>
      </c>
      <c r="L353"/>
      <c r="M353"/>
      <c r="N353"/>
      <c r="O353"/>
      <c r="P353"/>
      <c r="Q353"/>
      <c r="R353"/>
      <c r="S353"/>
    </row>
    <row r="354" spans="1:19">
      <c r="A354" s="101" t="s">
        <v>724</v>
      </c>
      <c r="B354" s="101" t="s">
        <v>1204</v>
      </c>
      <c r="C354" s="101">
        <v>2.23</v>
      </c>
      <c r="D354" s="101">
        <v>2.23</v>
      </c>
      <c r="E354" s="101">
        <v>5.835</v>
      </c>
      <c r="F354" s="101">
        <v>0.251</v>
      </c>
      <c r="G354" s="101">
        <v>0.11</v>
      </c>
      <c r="H354" s="101" t="s">
        <v>701</v>
      </c>
      <c r="I354" s="101" t="s">
        <v>593</v>
      </c>
      <c r="J354" s="101">
        <v>180</v>
      </c>
      <c r="K354" s="101" t="s">
        <v>518</v>
      </c>
      <c r="L354"/>
      <c r="M354"/>
      <c r="N354"/>
      <c r="O354"/>
      <c r="P354"/>
      <c r="Q354"/>
      <c r="R354"/>
      <c r="S354"/>
    </row>
    <row r="355" spans="1:19">
      <c r="A355" s="101" t="s">
        <v>725</v>
      </c>
      <c r="B355" s="101" t="s">
        <v>1204</v>
      </c>
      <c r="C355" s="101">
        <v>2.79</v>
      </c>
      <c r="D355" s="101">
        <v>2.79</v>
      </c>
      <c r="E355" s="101">
        <v>5.835</v>
      </c>
      <c r="F355" s="101">
        <v>0.251</v>
      </c>
      <c r="G355" s="101">
        <v>0.11</v>
      </c>
      <c r="H355" s="101" t="s">
        <v>701</v>
      </c>
      <c r="I355" s="101" t="s">
        <v>596</v>
      </c>
      <c r="J355" s="101">
        <v>0</v>
      </c>
      <c r="K355" s="101" t="s">
        <v>528</v>
      </c>
      <c r="L355"/>
      <c r="M355"/>
      <c r="N355"/>
      <c r="O355"/>
      <c r="P355"/>
      <c r="Q355"/>
      <c r="R355"/>
      <c r="S355"/>
    </row>
    <row r="356" spans="1:19">
      <c r="A356" s="101" t="s">
        <v>726</v>
      </c>
      <c r="B356" s="101" t="s">
        <v>1204</v>
      </c>
      <c r="C356" s="101">
        <v>2.79</v>
      </c>
      <c r="D356" s="101">
        <v>2.79</v>
      </c>
      <c r="E356" s="101">
        <v>5.835</v>
      </c>
      <c r="F356" s="101">
        <v>0.251</v>
      </c>
      <c r="G356" s="101">
        <v>0.11</v>
      </c>
      <c r="H356" s="101" t="s">
        <v>701</v>
      </c>
      <c r="I356" s="101" t="s">
        <v>596</v>
      </c>
      <c r="J356" s="101">
        <v>0</v>
      </c>
      <c r="K356" s="101" t="s">
        <v>528</v>
      </c>
      <c r="L356"/>
      <c r="M356"/>
      <c r="N356"/>
      <c r="O356"/>
      <c r="P356"/>
      <c r="Q356"/>
      <c r="R356"/>
      <c r="S356"/>
    </row>
    <row r="357" spans="1:19">
      <c r="A357" s="101" t="s">
        <v>727</v>
      </c>
      <c r="B357" s="101" t="s">
        <v>1204</v>
      </c>
      <c r="C357" s="101">
        <v>2.79</v>
      </c>
      <c r="D357" s="101">
        <v>2.79</v>
      </c>
      <c r="E357" s="101">
        <v>5.835</v>
      </c>
      <c r="F357" s="101">
        <v>0.251</v>
      </c>
      <c r="G357" s="101">
        <v>0.11</v>
      </c>
      <c r="H357" s="101" t="s">
        <v>701</v>
      </c>
      <c r="I357" s="101" t="s">
        <v>596</v>
      </c>
      <c r="J357" s="101">
        <v>0</v>
      </c>
      <c r="K357" s="101" t="s">
        <v>528</v>
      </c>
      <c r="L357"/>
      <c r="M357"/>
      <c r="N357"/>
      <c r="O357"/>
      <c r="P357"/>
      <c r="Q357"/>
      <c r="R357"/>
      <c r="S357"/>
    </row>
    <row r="358" spans="1:19">
      <c r="A358" s="101" t="s">
        <v>728</v>
      </c>
      <c r="B358" s="101" t="s">
        <v>1204</v>
      </c>
      <c r="C358" s="101">
        <v>2.97</v>
      </c>
      <c r="D358" s="101">
        <v>2.97</v>
      </c>
      <c r="E358" s="101">
        <v>5.835</v>
      </c>
      <c r="F358" s="101">
        <v>0.251</v>
      </c>
      <c r="G358" s="101">
        <v>0.11</v>
      </c>
      <c r="H358" s="101" t="s">
        <v>701</v>
      </c>
      <c r="I358" s="102" t="s">
        <v>600</v>
      </c>
      <c r="J358" s="101">
        <v>90</v>
      </c>
      <c r="K358" s="101" t="s">
        <v>531</v>
      </c>
      <c r="L358"/>
      <c r="M358"/>
      <c r="N358"/>
      <c r="O358"/>
      <c r="P358"/>
      <c r="Q358"/>
      <c r="R358"/>
      <c r="S358"/>
    </row>
    <row r="359" spans="1:19">
      <c r="A359" s="101" t="s">
        <v>729</v>
      </c>
      <c r="B359" s="101" t="s">
        <v>1204</v>
      </c>
      <c r="C359" s="101">
        <v>2.23</v>
      </c>
      <c r="D359" s="101">
        <v>2.23</v>
      </c>
      <c r="E359" s="101">
        <v>5.835</v>
      </c>
      <c r="F359" s="101">
        <v>0.251</v>
      </c>
      <c r="G359" s="101">
        <v>0.11</v>
      </c>
      <c r="H359" s="101" t="s">
        <v>701</v>
      </c>
      <c r="I359" s="101" t="s">
        <v>605</v>
      </c>
      <c r="J359" s="101">
        <v>90</v>
      </c>
      <c r="K359" s="101" t="s">
        <v>531</v>
      </c>
      <c r="L359"/>
      <c r="M359"/>
      <c r="N359"/>
      <c r="O359"/>
      <c r="P359"/>
      <c r="Q359"/>
      <c r="R359"/>
      <c r="S359"/>
    </row>
    <row r="360" spans="1:19">
      <c r="A360" s="101" t="s">
        <v>730</v>
      </c>
      <c r="B360" s="101" t="s">
        <v>1204</v>
      </c>
      <c r="C360" s="101">
        <v>2.23</v>
      </c>
      <c r="D360" s="101">
        <v>2.23</v>
      </c>
      <c r="E360" s="101">
        <v>5.835</v>
      </c>
      <c r="F360" s="101">
        <v>0.251</v>
      </c>
      <c r="G360" s="101">
        <v>0.11</v>
      </c>
      <c r="H360" s="101" t="s">
        <v>701</v>
      </c>
      <c r="I360" s="101" t="s">
        <v>609</v>
      </c>
      <c r="J360" s="101">
        <v>90</v>
      </c>
      <c r="K360" s="101" t="s">
        <v>531</v>
      </c>
      <c r="L360"/>
      <c r="M360"/>
      <c r="N360"/>
      <c r="O360"/>
      <c r="P360"/>
      <c r="Q360"/>
      <c r="R360"/>
      <c r="S360"/>
    </row>
    <row r="361" spans="1:19">
      <c r="A361" s="101" t="s">
        <v>731</v>
      </c>
      <c r="B361" s="101" t="s">
        <v>1204</v>
      </c>
      <c r="C361" s="101">
        <v>6.69</v>
      </c>
      <c r="D361" s="101">
        <v>6.69</v>
      </c>
      <c r="E361" s="101">
        <v>5.835</v>
      </c>
      <c r="F361" s="101">
        <v>0.251</v>
      </c>
      <c r="G361" s="101">
        <v>0.11</v>
      </c>
      <c r="H361" s="101" t="s">
        <v>701</v>
      </c>
      <c r="I361" s="101" t="s">
        <v>610</v>
      </c>
      <c r="J361" s="101">
        <v>180</v>
      </c>
      <c r="K361" s="101" t="s">
        <v>518</v>
      </c>
      <c r="L361"/>
      <c r="M361"/>
      <c r="N361"/>
      <c r="O361"/>
      <c r="P361"/>
      <c r="Q361"/>
      <c r="R361"/>
      <c r="S361"/>
    </row>
    <row r="362" spans="1:19">
      <c r="A362" s="101" t="s">
        <v>732</v>
      </c>
      <c r="B362" s="101" t="s">
        <v>1204</v>
      </c>
      <c r="C362" s="101">
        <v>2.23</v>
      </c>
      <c r="D362" s="101">
        <v>2.23</v>
      </c>
      <c r="E362" s="101">
        <v>5.835</v>
      </c>
      <c r="F362" s="101">
        <v>0.251</v>
      </c>
      <c r="G362" s="101">
        <v>0.11</v>
      </c>
      <c r="H362" s="101" t="s">
        <v>701</v>
      </c>
      <c r="I362" s="101" t="s">
        <v>611</v>
      </c>
      <c r="J362" s="101">
        <v>270</v>
      </c>
      <c r="K362" s="101" t="s">
        <v>535</v>
      </c>
      <c r="L362"/>
      <c r="M362"/>
      <c r="N362"/>
      <c r="O362"/>
      <c r="P362"/>
      <c r="Q362"/>
      <c r="R362"/>
      <c r="S362"/>
    </row>
    <row r="363" spans="1:19">
      <c r="A363" s="101" t="s">
        <v>733</v>
      </c>
      <c r="B363" s="101" t="s">
        <v>1204</v>
      </c>
      <c r="C363" s="101">
        <v>2.23</v>
      </c>
      <c r="D363" s="101">
        <v>2.23</v>
      </c>
      <c r="E363" s="101">
        <v>5.835</v>
      </c>
      <c r="F363" s="101">
        <v>0.251</v>
      </c>
      <c r="G363" s="101">
        <v>0.11</v>
      </c>
      <c r="H363" s="101" t="s">
        <v>701</v>
      </c>
      <c r="I363" s="101" t="s">
        <v>611</v>
      </c>
      <c r="J363" s="101">
        <v>270</v>
      </c>
      <c r="K363" s="101" t="s">
        <v>535</v>
      </c>
      <c r="L363"/>
      <c r="M363"/>
      <c r="N363"/>
      <c r="O363"/>
      <c r="P363"/>
      <c r="Q363"/>
      <c r="R363"/>
      <c r="S363"/>
    </row>
    <row r="364" spans="1:19">
      <c r="A364" s="101" t="s">
        <v>734</v>
      </c>
      <c r="B364" s="101" t="s">
        <v>1204</v>
      </c>
      <c r="C364" s="101">
        <v>2.23</v>
      </c>
      <c r="D364" s="101">
        <v>2.23</v>
      </c>
      <c r="E364" s="101">
        <v>5.835</v>
      </c>
      <c r="F364" s="101">
        <v>0.251</v>
      </c>
      <c r="G364" s="101">
        <v>0.11</v>
      </c>
      <c r="H364" s="101" t="s">
        <v>701</v>
      </c>
      <c r="I364" s="101" t="s">
        <v>611</v>
      </c>
      <c r="J364" s="101">
        <v>270</v>
      </c>
      <c r="K364" s="101" t="s">
        <v>535</v>
      </c>
      <c r="L364"/>
      <c r="M364"/>
      <c r="N364"/>
      <c r="O364"/>
      <c r="P364"/>
      <c r="Q364"/>
      <c r="R364"/>
      <c r="S364"/>
    </row>
    <row r="365" spans="1:19">
      <c r="A365" s="101" t="s">
        <v>735</v>
      </c>
      <c r="B365" s="101" t="s">
        <v>1204</v>
      </c>
      <c r="C365" s="101">
        <v>2.23</v>
      </c>
      <c r="D365" s="101">
        <v>2.23</v>
      </c>
      <c r="E365" s="101">
        <v>5.835</v>
      </c>
      <c r="F365" s="101">
        <v>0.251</v>
      </c>
      <c r="G365" s="101">
        <v>0.11</v>
      </c>
      <c r="H365" s="101" t="s">
        <v>701</v>
      </c>
      <c r="I365" s="101" t="s">
        <v>612</v>
      </c>
      <c r="J365" s="101">
        <v>180</v>
      </c>
      <c r="K365" s="101" t="s">
        <v>518</v>
      </c>
      <c r="L365"/>
      <c r="M365"/>
      <c r="N365"/>
      <c r="O365"/>
      <c r="P365"/>
      <c r="Q365"/>
      <c r="R365"/>
      <c r="S365"/>
    </row>
    <row r="366" spans="1:19">
      <c r="A366" s="101" t="s">
        <v>736</v>
      </c>
      <c r="B366" s="101" t="s">
        <v>1204</v>
      </c>
      <c r="C366" s="101">
        <v>3.72</v>
      </c>
      <c r="D366" s="101">
        <v>3.72</v>
      </c>
      <c r="E366" s="101">
        <v>5.835</v>
      </c>
      <c r="F366" s="101">
        <v>0.251</v>
      </c>
      <c r="G366" s="101">
        <v>0.11</v>
      </c>
      <c r="H366" s="101" t="s">
        <v>701</v>
      </c>
      <c r="I366" s="101" t="s">
        <v>613</v>
      </c>
      <c r="J366" s="101">
        <v>180</v>
      </c>
      <c r="K366" s="101" t="s">
        <v>518</v>
      </c>
      <c r="L366"/>
      <c r="M366"/>
      <c r="N366"/>
      <c r="O366"/>
      <c r="P366"/>
      <c r="Q366"/>
      <c r="R366"/>
      <c r="S366"/>
    </row>
    <row r="367" spans="1:19">
      <c r="A367" s="101" t="s">
        <v>737</v>
      </c>
      <c r="B367" s="101" t="s">
        <v>1204</v>
      </c>
      <c r="C367" s="101">
        <v>5.95</v>
      </c>
      <c r="D367" s="101">
        <v>5.95</v>
      </c>
      <c r="E367" s="101">
        <v>5.835</v>
      </c>
      <c r="F367" s="101">
        <v>0.251</v>
      </c>
      <c r="G367" s="101">
        <v>0.11</v>
      </c>
      <c r="H367" s="101" t="s">
        <v>701</v>
      </c>
      <c r="I367" s="101" t="s">
        <v>614</v>
      </c>
      <c r="J367" s="101">
        <v>180</v>
      </c>
      <c r="K367" s="101" t="s">
        <v>518</v>
      </c>
      <c r="L367"/>
      <c r="M367"/>
      <c r="N367"/>
      <c r="O367"/>
      <c r="P367"/>
      <c r="Q367"/>
      <c r="R367"/>
      <c r="S367"/>
    </row>
    <row r="368" spans="1:19">
      <c r="A368" s="101">
        <v>724114</v>
      </c>
      <c r="B368" s="101" t="s">
        <v>1204</v>
      </c>
      <c r="C368" s="101">
        <v>2.23</v>
      </c>
      <c r="D368" s="101">
        <v>2.23</v>
      </c>
      <c r="E368" s="101">
        <v>5.835</v>
      </c>
      <c r="F368" s="101">
        <v>0.251</v>
      </c>
      <c r="G368" s="101">
        <v>0.11</v>
      </c>
      <c r="H368" s="101" t="s">
        <v>701</v>
      </c>
      <c r="I368" s="101" t="s">
        <v>615</v>
      </c>
      <c r="J368" s="101">
        <v>180</v>
      </c>
      <c r="K368" s="101" t="s">
        <v>518</v>
      </c>
      <c r="L368"/>
      <c r="M368"/>
      <c r="N368"/>
      <c r="O368"/>
      <c r="P368"/>
      <c r="Q368"/>
      <c r="R368"/>
      <c r="S368"/>
    </row>
    <row r="369" spans="1:19">
      <c r="A369" s="101" t="s">
        <v>738</v>
      </c>
      <c r="B369" s="101" t="s">
        <v>1204</v>
      </c>
      <c r="C369" s="101">
        <v>2.97</v>
      </c>
      <c r="D369" s="101">
        <v>2.97</v>
      </c>
      <c r="E369" s="101">
        <v>5.835</v>
      </c>
      <c r="F369" s="101">
        <v>0.251</v>
      </c>
      <c r="G369" s="101">
        <v>0.11</v>
      </c>
      <c r="H369" s="101" t="s">
        <v>701</v>
      </c>
      <c r="I369" s="101" t="s">
        <v>616</v>
      </c>
      <c r="J369" s="101">
        <v>90</v>
      </c>
      <c r="K369" s="101" t="s">
        <v>531</v>
      </c>
      <c r="L369"/>
      <c r="M369"/>
      <c r="N369"/>
      <c r="O369"/>
      <c r="P369"/>
      <c r="Q369"/>
      <c r="R369"/>
      <c r="S369"/>
    </row>
    <row r="370" spans="1:19">
      <c r="A370" s="101" t="s">
        <v>739</v>
      </c>
      <c r="B370" s="101" t="s">
        <v>1204</v>
      </c>
      <c r="C370" s="101">
        <v>2.97</v>
      </c>
      <c r="D370" s="101">
        <v>2.97</v>
      </c>
      <c r="E370" s="101">
        <v>5.835</v>
      </c>
      <c r="F370" s="101">
        <v>0.251</v>
      </c>
      <c r="G370" s="101">
        <v>0.11</v>
      </c>
      <c r="H370" s="101" t="s">
        <v>701</v>
      </c>
      <c r="I370" s="101" t="s">
        <v>616</v>
      </c>
      <c r="J370" s="101">
        <v>90</v>
      </c>
      <c r="K370" s="101" t="s">
        <v>531</v>
      </c>
      <c r="L370"/>
      <c r="M370"/>
      <c r="N370"/>
      <c r="O370"/>
      <c r="P370"/>
      <c r="Q370"/>
      <c r="R370"/>
      <c r="S370"/>
    </row>
    <row r="371" spans="1:19">
      <c r="A371" s="101" t="s">
        <v>740</v>
      </c>
      <c r="B371" s="101" t="s">
        <v>1204</v>
      </c>
      <c r="C371" s="101">
        <v>4.18</v>
      </c>
      <c r="D371" s="101">
        <v>4.18</v>
      </c>
      <c r="E371" s="101">
        <v>5.835</v>
      </c>
      <c r="F371" s="101">
        <v>0.251</v>
      </c>
      <c r="G371" s="101">
        <v>0.11</v>
      </c>
      <c r="H371" s="101" t="s">
        <v>701</v>
      </c>
      <c r="I371" s="101" t="s">
        <v>617</v>
      </c>
      <c r="J371" s="101">
        <v>0</v>
      </c>
      <c r="K371" s="101" t="s">
        <v>528</v>
      </c>
      <c r="L371"/>
      <c r="M371"/>
      <c r="N371"/>
      <c r="O371"/>
      <c r="P371"/>
      <c r="Q371"/>
      <c r="R371"/>
      <c r="S371"/>
    </row>
    <row r="372" spans="1:19">
      <c r="A372" s="101" t="s">
        <v>741</v>
      </c>
      <c r="B372" s="101" t="s">
        <v>1204</v>
      </c>
      <c r="C372" s="101">
        <v>2.79</v>
      </c>
      <c r="D372" s="101">
        <v>2.79</v>
      </c>
      <c r="E372" s="101">
        <v>5.835</v>
      </c>
      <c r="F372" s="101">
        <v>0.251</v>
      </c>
      <c r="G372" s="101">
        <v>0.11</v>
      </c>
      <c r="H372" s="101" t="s">
        <v>701</v>
      </c>
      <c r="I372" s="101" t="s">
        <v>618</v>
      </c>
      <c r="J372" s="101">
        <v>0</v>
      </c>
      <c r="K372" s="101" t="s">
        <v>528</v>
      </c>
      <c r="L372"/>
      <c r="M372"/>
      <c r="N372"/>
      <c r="O372"/>
      <c r="P372"/>
      <c r="Q372"/>
      <c r="R372"/>
      <c r="S372"/>
    </row>
    <row r="373" spans="1:19">
      <c r="A373" s="101" t="s">
        <v>742</v>
      </c>
      <c r="B373" s="101" t="s">
        <v>1204</v>
      </c>
      <c r="C373" s="101">
        <v>2.79</v>
      </c>
      <c r="D373" s="101">
        <v>2.79</v>
      </c>
      <c r="E373" s="101">
        <v>5.835</v>
      </c>
      <c r="F373" s="101">
        <v>0.251</v>
      </c>
      <c r="G373" s="101">
        <v>0.11</v>
      </c>
      <c r="H373" s="101" t="s">
        <v>701</v>
      </c>
      <c r="I373" s="101" t="s">
        <v>618</v>
      </c>
      <c r="J373" s="101">
        <v>0</v>
      </c>
      <c r="K373" s="101" t="s">
        <v>528</v>
      </c>
      <c r="L373"/>
      <c r="M373"/>
      <c r="N373"/>
      <c r="O373"/>
      <c r="P373"/>
      <c r="Q373"/>
      <c r="R373"/>
      <c r="S373"/>
    </row>
    <row r="374" spans="1:19">
      <c r="A374" s="101" t="s">
        <v>743</v>
      </c>
      <c r="B374" s="101" t="s">
        <v>1204</v>
      </c>
      <c r="C374" s="101">
        <v>2.79</v>
      </c>
      <c r="D374" s="101">
        <v>2.79</v>
      </c>
      <c r="E374" s="101">
        <v>5.835</v>
      </c>
      <c r="F374" s="101">
        <v>0.251</v>
      </c>
      <c r="G374" s="101">
        <v>0.11</v>
      </c>
      <c r="H374" s="101" t="s">
        <v>701</v>
      </c>
      <c r="I374" s="101" t="s">
        <v>619</v>
      </c>
      <c r="J374" s="101">
        <v>0</v>
      </c>
      <c r="K374" s="101" t="s">
        <v>528</v>
      </c>
      <c r="L374"/>
      <c r="M374"/>
      <c r="N374"/>
      <c r="O374"/>
      <c r="P374"/>
      <c r="Q374"/>
      <c r="R374"/>
      <c r="S374"/>
    </row>
    <row r="375" spans="1:19">
      <c r="A375" s="101" t="s">
        <v>744</v>
      </c>
      <c r="B375" s="101" t="s">
        <v>1204</v>
      </c>
      <c r="C375" s="101">
        <v>2.79</v>
      </c>
      <c r="D375" s="101">
        <v>2.79</v>
      </c>
      <c r="E375" s="101">
        <v>5.835</v>
      </c>
      <c r="F375" s="101">
        <v>0.251</v>
      </c>
      <c r="G375" s="101">
        <v>0.11</v>
      </c>
      <c r="H375" s="101" t="s">
        <v>701</v>
      </c>
      <c r="I375" s="101" t="s">
        <v>619</v>
      </c>
      <c r="J375" s="101">
        <v>0</v>
      </c>
      <c r="K375" s="101" t="s">
        <v>528</v>
      </c>
      <c r="L375"/>
      <c r="M375"/>
      <c r="N375"/>
      <c r="O375"/>
      <c r="P375"/>
      <c r="Q375"/>
      <c r="R375"/>
      <c r="S375"/>
    </row>
    <row r="376" spans="1:19">
      <c r="A376" s="101" t="s">
        <v>745</v>
      </c>
      <c r="B376" s="101" t="s">
        <v>1204</v>
      </c>
      <c r="C376" s="101">
        <v>2.79</v>
      </c>
      <c r="D376" s="101">
        <v>2.79</v>
      </c>
      <c r="E376" s="101">
        <v>5.835</v>
      </c>
      <c r="F376" s="101">
        <v>0.251</v>
      </c>
      <c r="G376" s="101">
        <v>0.11</v>
      </c>
      <c r="H376" s="101" t="s">
        <v>701</v>
      </c>
      <c r="I376" s="101" t="s">
        <v>620</v>
      </c>
      <c r="J376" s="101">
        <v>0</v>
      </c>
      <c r="K376" s="101" t="s">
        <v>528</v>
      </c>
      <c r="L376"/>
      <c r="M376"/>
      <c r="N376"/>
      <c r="O376"/>
      <c r="P376"/>
      <c r="Q376"/>
      <c r="R376"/>
      <c r="S376"/>
    </row>
    <row r="377" spans="1:19">
      <c r="A377" s="101" t="s">
        <v>746</v>
      </c>
      <c r="B377" s="101" t="s">
        <v>1204</v>
      </c>
      <c r="C377" s="101">
        <v>2.23</v>
      </c>
      <c r="D377" s="101">
        <v>2.23</v>
      </c>
      <c r="E377" s="101">
        <v>5.835</v>
      </c>
      <c r="F377" s="101">
        <v>0.251</v>
      </c>
      <c r="G377" s="101">
        <v>0.11</v>
      </c>
      <c r="H377" s="101" t="s">
        <v>701</v>
      </c>
      <c r="I377" s="101" t="s">
        <v>629</v>
      </c>
      <c r="J377" s="101">
        <v>90</v>
      </c>
      <c r="K377" s="101" t="s">
        <v>531</v>
      </c>
      <c r="L377"/>
      <c r="M377"/>
      <c r="N377"/>
      <c r="O377"/>
      <c r="P377"/>
      <c r="Q377"/>
      <c r="R377"/>
      <c r="S377"/>
    </row>
    <row r="378" spans="1:19">
      <c r="A378" s="101" t="s">
        <v>747</v>
      </c>
      <c r="B378" s="101" t="s">
        <v>1204</v>
      </c>
      <c r="C378" s="101">
        <v>2.23</v>
      </c>
      <c r="D378" s="101">
        <v>2.23</v>
      </c>
      <c r="E378" s="101">
        <v>5.835</v>
      </c>
      <c r="F378" s="101">
        <v>0.251</v>
      </c>
      <c r="G378" s="101">
        <v>0.11</v>
      </c>
      <c r="H378" s="101" t="s">
        <v>701</v>
      </c>
      <c r="I378" s="101" t="s">
        <v>629</v>
      </c>
      <c r="J378" s="101">
        <v>90</v>
      </c>
      <c r="K378" s="101" t="s">
        <v>531</v>
      </c>
      <c r="L378"/>
      <c r="M378"/>
      <c r="N378"/>
      <c r="O378"/>
      <c r="P378"/>
      <c r="Q378"/>
      <c r="R378"/>
      <c r="S378"/>
    </row>
    <row r="379" spans="1:19">
      <c r="A379" s="101" t="s">
        <v>748</v>
      </c>
      <c r="B379" s="101" t="s">
        <v>1204</v>
      </c>
      <c r="C379" s="101">
        <v>2.23</v>
      </c>
      <c r="D379" s="101">
        <v>2.23</v>
      </c>
      <c r="E379" s="101">
        <v>5.835</v>
      </c>
      <c r="F379" s="101">
        <v>0.251</v>
      </c>
      <c r="G379" s="101">
        <v>0.11</v>
      </c>
      <c r="H379" s="101" t="s">
        <v>701</v>
      </c>
      <c r="I379" s="101" t="s">
        <v>629</v>
      </c>
      <c r="J379" s="101">
        <v>90</v>
      </c>
      <c r="K379" s="101" t="s">
        <v>531</v>
      </c>
      <c r="L379"/>
      <c r="M379"/>
      <c r="N379"/>
      <c r="O379"/>
      <c r="P379"/>
      <c r="Q379"/>
      <c r="R379"/>
      <c r="S379"/>
    </row>
    <row r="380" spans="1:19">
      <c r="A380" s="101" t="s">
        <v>749</v>
      </c>
      <c r="B380" s="101" t="s">
        <v>1204</v>
      </c>
      <c r="C380" s="101">
        <v>2.23</v>
      </c>
      <c r="D380" s="101">
        <v>2.23</v>
      </c>
      <c r="E380" s="101">
        <v>5.835</v>
      </c>
      <c r="F380" s="101">
        <v>0.251</v>
      </c>
      <c r="G380" s="101">
        <v>0.11</v>
      </c>
      <c r="H380" s="101" t="s">
        <v>701</v>
      </c>
      <c r="I380" s="101" t="s">
        <v>629</v>
      </c>
      <c r="J380" s="101">
        <v>90</v>
      </c>
      <c r="K380" s="101" t="s">
        <v>531</v>
      </c>
      <c r="L380"/>
      <c r="M380"/>
      <c r="N380"/>
      <c r="O380"/>
      <c r="P380"/>
      <c r="Q380"/>
      <c r="R380"/>
      <c r="S380"/>
    </row>
    <row r="381" spans="1:19">
      <c r="A381" s="101" t="s">
        <v>750</v>
      </c>
      <c r="B381" s="101" t="s">
        <v>1204</v>
      </c>
      <c r="C381" s="101">
        <v>3.34</v>
      </c>
      <c r="D381" s="101">
        <v>3.34</v>
      </c>
      <c r="E381" s="101">
        <v>5.835</v>
      </c>
      <c r="F381" s="101">
        <v>0.251</v>
      </c>
      <c r="G381" s="101">
        <v>0.11</v>
      </c>
      <c r="H381" s="101" t="s">
        <v>701</v>
      </c>
      <c r="I381" s="101" t="s">
        <v>630</v>
      </c>
      <c r="J381" s="101">
        <v>180</v>
      </c>
      <c r="K381" s="101" t="s">
        <v>518</v>
      </c>
      <c r="L381"/>
      <c r="M381"/>
      <c r="N381"/>
      <c r="O381"/>
      <c r="P381"/>
      <c r="Q381"/>
      <c r="R381"/>
      <c r="S381"/>
    </row>
    <row r="382" spans="1:19">
      <c r="A382" s="101" t="s">
        <v>751</v>
      </c>
      <c r="B382" s="101" t="s">
        <v>1204</v>
      </c>
      <c r="C382" s="101">
        <v>6.69</v>
      </c>
      <c r="D382" s="101">
        <v>6.69</v>
      </c>
      <c r="E382" s="101">
        <v>5.835</v>
      </c>
      <c r="F382" s="101">
        <v>0.251</v>
      </c>
      <c r="G382" s="101">
        <v>0.11</v>
      </c>
      <c r="H382" s="101" t="s">
        <v>701</v>
      </c>
      <c r="I382" s="101" t="s">
        <v>630</v>
      </c>
      <c r="J382" s="101">
        <v>180</v>
      </c>
      <c r="K382" s="101" t="s">
        <v>518</v>
      </c>
      <c r="L382"/>
      <c r="M382"/>
      <c r="N382"/>
      <c r="O382"/>
      <c r="P382"/>
      <c r="Q382"/>
      <c r="R382"/>
      <c r="S382"/>
    </row>
    <row r="383" spans="1:19">
      <c r="A383" s="101" t="s">
        <v>752</v>
      </c>
      <c r="B383" s="101" t="s">
        <v>1204</v>
      </c>
      <c r="C383" s="101">
        <v>6.69</v>
      </c>
      <c r="D383" s="101">
        <v>6.69</v>
      </c>
      <c r="E383" s="101">
        <v>5.835</v>
      </c>
      <c r="F383" s="101">
        <v>0.251</v>
      </c>
      <c r="G383" s="101">
        <v>0.11</v>
      </c>
      <c r="H383" s="101" t="s">
        <v>701</v>
      </c>
      <c r="I383" s="101" t="s">
        <v>631</v>
      </c>
      <c r="J383" s="101">
        <v>270</v>
      </c>
      <c r="K383" s="101" t="s">
        <v>535</v>
      </c>
      <c r="L383"/>
      <c r="M383"/>
      <c r="N383"/>
      <c r="O383"/>
      <c r="P383"/>
      <c r="Q383"/>
      <c r="R383"/>
      <c r="S383"/>
    </row>
    <row r="384" spans="1:19">
      <c r="A384" s="101" t="s">
        <v>753</v>
      </c>
      <c r="B384" s="101" t="s">
        <v>1204</v>
      </c>
      <c r="C384" s="101">
        <v>2.23</v>
      </c>
      <c r="D384" s="101">
        <v>2.23</v>
      </c>
      <c r="E384" s="101">
        <v>5.835</v>
      </c>
      <c r="F384" s="101">
        <v>0.251</v>
      </c>
      <c r="G384" s="101">
        <v>0.11</v>
      </c>
      <c r="H384" s="101" t="s">
        <v>701</v>
      </c>
      <c r="I384" s="101" t="s">
        <v>633</v>
      </c>
      <c r="J384" s="101">
        <v>90</v>
      </c>
      <c r="K384" s="101" t="s">
        <v>531</v>
      </c>
      <c r="L384"/>
      <c r="M384"/>
      <c r="N384"/>
      <c r="O384"/>
      <c r="P384"/>
      <c r="Q384"/>
      <c r="R384"/>
      <c r="S384"/>
    </row>
    <row r="385" spans="1:19">
      <c r="A385" s="101" t="s">
        <v>754</v>
      </c>
      <c r="B385" s="101" t="s">
        <v>1204</v>
      </c>
      <c r="C385" s="101">
        <v>2.79</v>
      </c>
      <c r="D385" s="101">
        <v>2.79</v>
      </c>
      <c r="E385" s="101">
        <v>5.835</v>
      </c>
      <c r="F385" s="101">
        <v>0.251</v>
      </c>
      <c r="G385" s="101">
        <v>0.11</v>
      </c>
      <c r="H385" s="101" t="s">
        <v>701</v>
      </c>
      <c r="I385" s="101" t="s">
        <v>634</v>
      </c>
      <c r="J385" s="101">
        <v>0</v>
      </c>
      <c r="K385" s="101" t="s">
        <v>528</v>
      </c>
      <c r="L385"/>
      <c r="M385"/>
      <c r="N385"/>
      <c r="O385"/>
      <c r="P385"/>
      <c r="Q385"/>
      <c r="R385"/>
      <c r="S385"/>
    </row>
    <row r="386" spans="1:19">
      <c r="A386" s="101">
        <v>820282</v>
      </c>
      <c r="B386" s="101" t="s">
        <v>1204</v>
      </c>
      <c r="C386" s="101">
        <v>2.79</v>
      </c>
      <c r="D386" s="101">
        <v>2.79</v>
      </c>
      <c r="E386" s="101">
        <v>5.835</v>
      </c>
      <c r="F386" s="101">
        <v>0.251</v>
      </c>
      <c r="G386" s="101">
        <v>0.11</v>
      </c>
      <c r="H386" s="101" t="s">
        <v>701</v>
      </c>
      <c r="I386" s="101" t="s">
        <v>634</v>
      </c>
      <c r="J386" s="101">
        <v>0</v>
      </c>
      <c r="K386" s="101" t="s">
        <v>528</v>
      </c>
      <c r="L386"/>
      <c r="M386"/>
      <c r="N386"/>
      <c r="O386"/>
      <c r="P386"/>
      <c r="Q386"/>
      <c r="R386"/>
      <c r="S386"/>
    </row>
    <row r="387" spans="1:19">
      <c r="A387" s="101" t="s">
        <v>755</v>
      </c>
      <c r="B387" s="101" t="s">
        <v>1204</v>
      </c>
      <c r="C387" s="101">
        <v>2.79</v>
      </c>
      <c r="D387" s="101">
        <v>2.79</v>
      </c>
      <c r="E387" s="101">
        <v>5.835</v>
      </c>
      <c r="F387" s="101">
        <v>0.251</v>
      </c>
      <c r="G387" s="101">
        <v>0.11</v>
      </c>
      <c r="H387" s="101" t="s">
        <v>701</v>
      </c>
      <c r="I387" s="101" t="s">
        <v>646</v>
      </c>
      <c r="J387" s="101">
        <v>0</v>
      </c>
      <c r="K387" s="101" t="s">
        <v>528</v>
      </c>
      <c r="L387"/>
      <c r="M387"/>
      <c r="N387"/>
      <c r="O387"/>
      <c r="P387"/>
      <c r="Q387"/>
      <c r="R387"/>
      <c r="S387"/>
    </row>
    <row r="388" spans="1:19">
      <c r="A388" s="101" t="s">
        <v>756</v>
      </c>
      <c r="B388" s="101" t="s">
        <v>1204</v>
      </c>
      <c r="C388" s="101">
        <v>2.79</v>
      </c>
      <c r="D388" s="101">
        <v>2.79</v>
      </c>
      <c r="E388" s="101">
        <v>5.835</v>
      </c>
      <c r="F388" s="101">
        <v>0.251</v>
      </c>
      <c r="G388" s="101">
        <v>0.11</v>
      </c>
      <c r="H388" s="101" t="s">
        <v>701</v>
      </c>
      <c r="I388" s="101" t="s">
        <v>646</v>
      </c>
      <c r="J388" s="101">
        <v>0</v>
      </c>
      <c r="K388" s="101" t="s">
        <v>528</v>
      </c>
      <c r="L388"/>
      <c r="M388"/>
      <c r="N388"/>
      <c r="O388"/>
      <c r="P388"/>
      <c r="Q388"/>
      <c r="R388"/>
      <c r="S388"/>
    </row>
    <row r="389" spans="1:19">
      <c r="A389" s="101" t="s">
        <v>757</v>
      </c>
      <c r="B389" s="101" t="s">
        <v>1204</v>
      </c>
      <c r="C389" s="101">
        <v>4.18</v>
      </c>
      <c r="D389" s="101">
        <v>4.18</v>
      </c>
      <c r="E389" s="101">
        <v>5.835</v>
      </c>
      <c r="F389" s="101">
        <v>0.251</v>
      </c>
      <c r="G389" s="101">
        <v>0.11</v>
      </c>
      <c r="H389" s="101" t="s">
        <v>701</v>
      </c>
      <c r="I389" s="101" t="s">
        <v>648</v>
      </c>
      <c r="J389" s="101">
        <v>0</v>
      </c>
      <c r="K389" s="101" t="s">
        <v>528</v>
      </c>
      <c r="L389"/>
      <c r="M389"/>
      <c r="N389"/>
      <c r="O389"/>
      <c r="P389"/>
      <c r="Q389"/>
      <c r="R389"/>
      <c r="S389"/>
    </row>
    <row r="390" spans="1:19">
      <c r="A390" s="101" t="s">
        <v>758</v>
      </c>
      <c r="B390" s="101" t="s">
        <v>1204</v>
      </c>
      <c r="C390" s="101">
        <v>2.97</v>
      </c>
      <c r="D390" s="101">
        <v>2.97</v>
      </c>
      <c r="E390" s="101">
        <v>5.835</v>
      </c>
      <c r="F390" s="101">
        <v>0.251</v>
      </c>
      <c r="G390" s="101">
        <v>0.11</v>
      </c>
      <c r="H390" s="101" t="s">
        <v>701</v>
      </c>
      <c r="I390" s="101" t="s">
        <v>650</v>
      </c>
      <c r="J390" s="101">
        <v>90</v>
      </c>
      <c r="K390" s="101" t="s">
        <v>531</v>
      </c>
      <c r="L390"/>
      <c r="M390"/>
      <c r="N390"/>
      <c r="O390"/>
      <c r="P390"/>
      <c r="Q390"/>
      <c r="R390"/>
      <c r="S390"/>
    </row>
    <row r="391" spans="1:19">
      <c r="A391" s="101" t="s">
        <v>759</v>
      </c>
      <c r="B391" s="101" t="s">
        <v>1204</v>
      </c>
      <c r="C391" s="101">
        <v>2.97</v>
      </c>
      <c r="D391" s="101">
        <v>2.97</v>
      </c>
      <c r="E391" s="101">
        <v>5.835</v>
      </c>
      <c r="F391" s="101">
        <v>0.251</v>
      </c>
      <c r="G391" s="101">
        <v>0.11</v>
      </c>
      <c r="H391" s="101" t="s">
        <v>701</v>
      </c>
      <c r="I391" s="101" t="s">
        <v>650</v>
      </c>
      <c r="J391" s="101">
        <v>90</v>
      </c>
      <c r="K391" s="101" t="s">
        <v>531</v>
      </c>
      <c r="L391"/>
      <c r="M391"/>
      <c r="N391"/>
      <c r="O391"/>
      <c r="P391"/>
      <c r="Q391"/>
      <c r="R391"/>
      <c r="S391"/>
    </row>
    <row r="392" spans="1:19">
      <c r="A392" s="101" t="s">
        <v>760</v>
      </c>
      <c r="B392" s="101" t="s">
        <v>1204</v>
      </c>
      <c r="C392" s="101">
        <v>2.79</v>
      </c>
      <c r="D392" s="101">
        <v>2.79</v>
      </c>
      <c r="E392" s="101">
        <v>5.835</v>
      </c>
      <c r="F392" s="101">
        <v>0.251</v>
      </c>
      <c r="G392" s="101">
        <v>0.11</v>
      </c>
      <c r="H392" s="101" t="s">
        <v>701</v>
      </c>
      <c r="I392" s="101" t="s">
        <v>653</v>
      </c>
      <c r="J392" s="101">
        <v>0</v>
      </c>
      <c r="K392" s="101" t="s">
        <v>528</v>
      </c>
      <c r="L392"/>
      <c r="M392"/>
      <c r="N392"/>
      <c r="O392"/>
      <c r="P392"/>
      <c r="Q392"/>
      <c r="R392"/>
      <c r="S392"/>
    </row>
    <row r="393" spans="1:19">
      <c r="A393" s="101" t="s">
        <v>761</v>
      </c>
      <c r="B393" s="101" t="s">
        <v>1204</v>
      </c>
      <c r="C393" s="101">
        <v>2.79</v>
      </c>
      <c r="D393" s="101">
        <v>2.79</v>
      </c>
      <c r="E393" s="101">
        <v>5.835</v>
      </c>
      <c r="F393" s="101">
        <v>0.251</v>
      </c>
      <c r="G393" s="101">
        <v>0.11</v>
      </c>
      <c r="H393" s="101" t="s">
        <v>701</v>
      </c>
      <c r="I393" s="101" t="s">
        <v>653</v>
      </c>
      <c r="J393" s="101">
        <v>0</v>
      </c>
      <c r="K393" s="101" t="s">
        <v>528</v>
      </c>
      <c r="L393"/>
      <c r="M393"/>
      <c r="N393"/>
      <c r="O393"/>
      <c r="P393"/>
      <c r="Q393"/>
      <c r="R393"/>
      <c r="S393"/>
    </row>
    <row r="394" spans="1:19">
      <c r="A394" s="101" t="s">
        <v>762</v>
      </c>
      <c r="B394" s="101" t="s">
        <v>1204</v>
      </c>
      <c r="C394" s="101">
        <v>2.79</v>
      </c>
      <c r="D394" s="101">
        <v>2.79</v>
      </c>
      <c r="E394" s="101">
        <v>5.835</v>
      </c>
      <c r="F394" s="101">
        <v>0.251</v>
      </c>
      <c r="G394" s="101">
        <v>0.11</v>
      </c>
      <c r="H394" s="101" t="s">
        <v>701</v>
      </c>
      <c r="I394" s="101" t="s">
        <v>653</v>
      </c>
      <c r="J394" s="101">
        <v>0</v>
      </c>
      <c r="K394" s="101" t="s">
        <v>528</v>
      </c>
      <c r="L394"/>
      <c r="M394"/>
      <c r="N394"/>
      <c r="O394"/>
      <c r="P394"/>
      <c r="Q394"/>
      <c r="R394"/>
      <c r="S394"/>
    </row>
    <row r="395" spans="1:19">
      <c r="A395" s="101" t="s">
        <v>763</v>
      </c>
      <c r="B395" s="101" t="s">
        <v>1204</v>
      </c>
      <c r="C395" s="101">
        <v>2.79</v>
      </c>
      <c r="D395" s="101">
        <v>2.79</v>
      </c>
      <c r="E395" s="101">
        <v>5.835</v>
      </c>
      <c r="F395" s="101">
        <v>0.251</v>
      </c>
      <c r="G395" s="101">
        <v>0.11</v>
      </c>
      <c r="H395" s="101" t="s">
        <v>701</v>
      </c>
      <c r="I395" s="101" t="s">
        <v>653</v>
      </c>
      <c r="J395" s="101">
        <v>0</v>
      </c>
      <c r="K395" s="101" t="s">
        <v>528</v>
      </c>
      <c r="L395"/>
      <c r="M395"/>
      <c r="N395"/>
      <c r="O395"/>
      <c r="P395"/>
      <c r="Q395"/>
      <c r="R395"/>
      <c r="S395"/>
    </row>
    <row r="396" spans="1:19">
      <c r="A396" s="101" t="s">
        <v>764</v>
      </c>
      <c r="B396" s="101" t="s">
        <v>1204</v>
      </c>
      <c r="C396" s="101">
        <v>2.79</v>
      </c>
      <c r="D396" s="101">
        <v>2.79</v>
      </c>
      <c r="E396" s="101">
        <v>5.835</v>
      </c>
      <c r="F396" s="101">
        <v>0.251</v>
      </c>
      <c r="G396" s="101">
        <v>0.11</v>
      </c>
      <c r="H396" s="101" t="s">
        <v>701</v>
      </c>
      <c r="I396" s="101" t="s">
        <v>653</v>
      </c>
      <c r="J396" s="101">
        <v>0</v>
      </c>
      <c r="K396" s="101" t="s">
        <v>528</v>
      </c>
      <c r="L396"/>
      <c r="M396"/>
      <c r="N396"/>
      <c r="O396"/>
      <c r="P396"/>
      <c r="Q396"/>
      <c r="R396"/>
      <c r="S396"/>
    </row>
    <row r="397" spans="1:19">
      <c r="A397" s="101" t="s">
        <v>765</v>
      </c>
      <c r="B397" s="101" t="s">
        <v>1204</v>
      </c>
      <c r="C397" s="101">
        <v>2.79</v>
      </c>
      <c r="D397" s="101">
        <v>2.79</v>
      </c>
      <c r="E397" s="101">
        <v>5.835</v>
      </c>
      <c r="F397" s="101">
        <v>0.251</v>
      </c>
      <c r="G397" s="101">
        <v>0.11</v>
      </c>
      <c r="H397" s="101" t="s">
        <v>701</v>
      </c>
      <c r="I397" s="101" t="s">
        <v>653</v>
      </c>
      <c r="J397" s="101">
        <v>0</v>
      </c>
      <c r="K397" s="101" t="s">
        <v>528</v>
      </c>
      <c r="L397"/>
      <c r="M397"/>
      <c r="N397"/>
      <c r="O397"/>
      <c r="P397"/>
      <c r="Q397"/>
      <c r="R397"/>
      <c r="S397"/>
    </row>
    <row r="398" spans="1:19">
      <c r="A398" s="101" t="s">
        <v>766</v>
      </c>
      <c r="B398" s="101" t="s">
        <v>1204</v>
      </c>
      <c r="C398" s="101">
        <v>2.79</v>
      </c>
      <c r="D398" s="101">
        <v>2.79</v>
      </c>
      <c r="E398" s="101">
        <v>5.835</v>
      </c>
      <c r="F398" s="101">
        <v>0.251</v>
      </c>
      <c r="G398" s="101">
        <v>0.11</v>
      </c>
      <c r="H398" s="101" t="s">
        <v>701</v>
      </c>
      <c r="I398" s="101" t="s">
        <v>653</v>
      </c>
      <c r="J398" s="101">
        <v>0</v>
      </c>
      <c r="K398" s="101" t="s">
        <v>528</v>
      </c>
      <c r="L398"/>
      <c r="M398"/>
      <c r="N398"/>
      <c r="O398"/>
      <c r="P398"/>
      <c r="Q398"/>
      <c r="R398"/>
      <c r="S398"/>
    </row>
    <row r="399" spans="1:19">
      <c r="A399" s="101" t="s">
        <v>767</v>
      </c>
      <c r="B399" s="101" t="s">
        <v>1204</v>
      </c>
      <c r="C399" s="101">
        <v>5.57</v>
      </c>
      <c r="D399" s="101">
        <v>5.57</v>
      </c>
      <c r="E399" s="101">
        <v>5.835</v>
      </c>
      <c r="F399" s="101">
        <v>0.251</v>
      </c>
      <c r="G399" s="101">
        <v>0.11</v>
      </c>
      <c r="H399" s="101" t="s">
        <v>701</v>
      </c>
      <c r="I399" s="101" t="s">
        <v>659</v>
      </c>
      <c r="J399" s="101">
        <v>180</v>
      </c>
      <c r="K399" s="101" t="s">
        <v>518</v>
      </c>
      <c r="L399"/>
      <c r="M399"/>
      <c r="N399"/>
      <c r="O399"/>
      <c r="P399"/>
      <c r="Q399"/>
      <c r="R399"/>
      <c r="S399"/>
    </row>
    <row r="400" spans="1:19">
      <c r="A400" s="101" t="s">
        <v>768</v>
      </c>
      <c r="B400" s="101" t="s">
        <v>1204</v>
      </c>
      <c r="C400" s="101">
        <v>5.57</v>
      </c>
      <c r="D400" s="101">
        <v>5.57</v>
      </c>
      <c r="E400" s="101">
        <v>5.835</v>
      </c>
      <c r="F400" s="101">
        <v>0.251</v>
      </c>
      <c r="G400" s="101">
        <v>0.11</v>
      </c>
      <c r="H400" s="101" t="s">
        <v>701</v>
      </c>
      <c r="I400" s="101" t="s">
        <v>659</v>
      </c>
      <c r="J400" s="101">
        <v>180</v>
      </c>
      <c r="K400" s="101" t="s">
        <v>518</v>
      </c>
      <c r="L400"/>
      <c r="M400"/>
      <c r="N400"/>
      <c r="O400"/>
      <c r="P400"/>
      <c r="Q400"/>
      <c r="R400"/>
      <c r="S400"/>
    </row>
    <row r="401" spans="1:19">
      <c r="A401" s="101" t="s">
        <v>769</v>
      </c>
      <c r="B401" s="101" t="s">
        <v>1204</v>
      </c>
      <c r="C401" s="101">
        <v>5.57</v>
      </c>
      <c r="D401" s="101">
        <v>5.57</v>
      </c>
      <c r="E401" s="101">
        <v>5.835</v>
      </c>
      <c r="F401" s="101">
        <v>0.251</v>
      </c>
      <c r="G401" s="101">
        <v>0.11</v>
      </c>
      <c r="H401" s="101" t="s">
        <v>701</v>
      </c>
      <c r="I401" s="101" t="s">
        <v>659</v>
      </c>
      <c r="J401" s="101">
        <v>180</v>
      </c>
      <c r="K401" s="101" t="s">
        <v>518</v>
      </c>
      <c r="L401"/>
      <c r="M401"/>
      <c r="N401"/>
      <c r="O401"/>
      <c r="P401"/>
      <c r="Q401"/>
      <c r="R401"/>
      <c r="S401"/>
    </row>
    <row r="402" spans="1:19">
      <c r="A402" s="101" t="s">
        <v>770</v>
      </c>
      <c r="B402" s="101" t="s">
        <v>1204</v>
      </c>
      <c r="C402" s="101">
        <v>5.57</v>
      </c>
      <c r="D402" s="101">
        <v>5.57</v>
      </c>
      <c r="E402" s="101">
        <v>5.835</v>
      </c>
      <c r="F402" s="101">
        <v>0.251</v>
      </c>
      <c r="G402" s="101">
        <v>0.11</v>
      </c>
      <c r="H402" s="101" t="s">
        <v>701</v>
      </c>
      <c r="I402" s="101" t="s">
        <v>659</v>
      </c>
      <c r="J402" s="101">
        <v>180</v>
      </c>
      <c r="K402" s="101" t="s">
        <v>518</v>
      </c>
      <c r="L402"/>
      <c r="M402"/>
      <c r="N402"/>
      <c r="O402"/>
      <c r="P402"/>
      <c r="Q402"/>
      <c r="R402"/>
      <c r="S402"/>
    </row>
    <row r="403" spans="1:19">
      <c r="A403" s="101" t="s">
        <v>771</v>
      </c>
      <c r="B403" s="101" t="s">
        <v>1204</v>
      </c>
      <c r="C403" s="101">
        <v>3.34</v>
      </c>
      <c r="D403" s="101">
        <v>3.34</v>
      </c>
      <c r="E403" s="101">
        <v>5.835</v>
      </c>
      <c r="F403" s="101">
        <v>0.251</v>
      </c>
      <c r="G403" s="101">
        <v>0.11</v>
      </c>
      <c r="H403" s="101" t="s">
        <v>701</v>
      </c>
      <c r="I403" s="101" t="s">
        <v>660</v>
      </c>
      <c r="J403" s="101">
        <v>90</v>
      </c>
      <c r="K403" s="101" t="s">
        <v>531</v>
      </c>
      <c r="L403"/>
      <c r="M403"/>
      <c r="N403"/>
      <c r="O403"/>
      <c r="P403"/>
      <c r="Q403"/>
      <c r="R403"/>
      <c r="S403"/>
    </row>
    <row r="404" spans="1:19">
      <c r="A404" s="101" t="s">
        <v>772</v>
      </c>
      <c r="B404" s="101" t="s">
        <v>1204</v>
      </c>
      <c r="C404" s="101">
        <v>3.34</v>
      </c>
      <c r="D404" s="101">
        <v>3.34</v>
      </c>
      <c r="E404" s="101">
        <v>5.835</v>
      </c>
      <c r="F404" s="101">
        <v>0.251</v>
      </c>
      <c r="G404" s="101">
        <v>0.11</v>
      </c>
      <c r="H404" s="101" t="s">
        <v>701</v>
      </c>
      <c r="I404" s="101" t="s">
        <v>660</v>
      </c>
      <c r="J404" s="101">
        <v>90</v>
      </c>
      <c r="K404" s="101" t="s">
        <v>531</v>
      </c>
      <c r="L404"/>
      <c r="M404"/>
      <c r="N404"/>
      <c r="O404"/>
      <c r="P404"/>
      <c r="Q404"/>
      <c r="R404"/>
      <c r="S404"/>
    </row>
    <row r="405" spans="1:19">
      <c r="A405" s="101" t="s">
        <v>773</v>
      </c>
      <c r="B405" s="101" t="s">
        <v>1204</v>
      </c>
      <c r="C405" s="101">
        <v>3.34</v>
      </c>
      <c r="D405" s="101">
        <v>3.34</v>
      </c>
      <c r="E405" s="101">
        <v>5.835</v>
      </c>
      <c r="F405" s="101">
        <v>0.251</v>
      </c>
      <c r="G405" s="101">
        <v>0.11</v>
      </c>
      <c r="H405" s="101" t="s">
        <v>701</v>
      </c>
      <c r="I405" s="101" t="s">
        <v>667</v>
      </c>
      <c r="J405" s="101">
        <v>270</v>
      </c>
      <c r="K405" s="101" t="s">
        <v>535</v>
      </c>
      <c r="L405"/>
      <c r="M405"/>
      <c r="N405"/>
      <c r="O405"/>
      <c r="P405"/>
      <c r="Q405"/>
      <c r="R405"/>
      <c r="S405"/>
    </row>
    <row r="406" spans="1:19">
      <c r="A406" s="101" t="s">
        <v>774</v>
      </c>
      <c r="B406" s="101" t="s">
        <v>1204</v>
      </c>
      <c r="C406" s="101">
        <v>3.34</v>
      </c>
      <c r="D406" s="101">
        <v>3.34</v>
      </c>
      <c r="E406" s="101">
        <v>5.835</v>
      </c>
      <c r="F406" s="101">
        <v>0.251</v>
      </c>
      <c r="G406" s="101">
        <v>0.11</v>
      </c>
      <c r="H406" s="101" t="s">
        <v>701</v>
      </c>
      <c r="I406" s="101" t="s">
        <v>667</v>
      </c>
      <c r="J406" s="101">
        <v>270</v>
      </c>
      <c r="K406" s="101" t="s">
        <v>535</v>
      </c>
      <c r="L406"/>
      <c r="M406"/>
      <c r="N406"/>
      <c r="O406"/>
      <c r="P406"/>
      <c r="Q406"/>
      <c r="R406"/>
      <c r="S406"/>
    </row>
    <row r="407" spans="1:19">
      <c r="A407" s="101" t="s">
        <v>775</v>
      </c>
      <c r="B407" s="101" t="s">
        <v>1204</v>
      </c>
      <c r="C407" s="101">
        <v>3.34</v>
      </c>
      <c r="D407" s="101">
        <v>3.34</v>
      </c>
      <c r="E407" s="101">
        <v>5.835</v>
      </c>
      <c r="F407" s="101">
        <v>0.251</v>
      </c>
      <c r="G407" s="101">
        <v>0.11</v>
      </c>
      <c r="H407" s="101" t="s">
        <v>701</v>
      </c>
      <c r="I407" s="101" t="s">
        <v>667</v>
      </c>
      <c r="J407" s="101">
        <v>270</v>
      </c>
      <c r="K407" s="101" t="s">
        <v>535</v>
      </c>
      <c r="L407"/>
      <c r="M407"/>
      <c r="N407"/>
      <c r="O407"/>
      <c r="P407"/>
      <c r="Q407"/>
      <c r="R407"/>
      <c r="S407"/>
    </row>
    <row r="408" spans="1:19">
      <c r="A408" s="101" t="s">
        <v>776</v>
      </c>
      <c r="B408" s="101" t="s">
        <v>1204</v>
      </c>
      <c r="C408" s="101">
        <v>4.46</v>
      </c>
      <c r="D408" s="101">
        <v>4.46</v>
      </c>
      <c r="E408" s="101">
        <v>5.835</v>
      </c>
      <c r="F408" s="101">
        <v>0.251</v>
      </c>
      <c r="G408" s="101">
        <v>0.11</v>
      </c>
      <c r="H408" s="101" t="s">
        <v>701</v>
      </c>
      <c r="I408" s="101" t="s">
        <v>668</v>
      </c>
      <c r="J408" s="101">
        <v>180</v>
      </c>
      <c r="K408" s="101" t="s">
        <v>518</v>
      </c>
      <c r="L408"/>
      <c r="M408"/>
      <c r="N408"/>
      <c r="O408"/>
      <c r="P408"/>
      <c r="Q408"/>
      <c r="R408"/>
      <c r="S408"/>
    </row>
    <row r="409" spans="1:19">
      <c r="A409" s="101" t="s">
        <v>777</v>
      </c>
      <c r="B409" s="101" t="s">
        <v>1204</v>
      </c>
      <c r="C409" s="101">
        <v>5.57</v>
      </c>
      <c r="D409" s="101">
        <v>5.57</v>
      </c>
      <c r="E409" s="101">
        <v>5.835</v>
      </c>
      <c r="F409" s="101">
        <v>0.251</v>
      </c>
      <c r="G409" s="101">
        <v>0.11</v>
      </c>
      <c r="H409" s="101" t="s">
        <v>701</v>
      </c>
      <c r="I409" s="101" t="s">
        <v>668</v>
      </c>
      <c r="J409" s="101">
        <v>180</v>
      </c>
      <c r="K409" s="101" t="s">
        <v>518</v>
      </c>
      <c r="L409"/>
      <c r="M409"/>
      <c r="N409"/>
      <c r="O409"/>
      <c r="P409"/>
      <c r="Q409"/>
      <c r="R409"/>
      <c r="S409"/>
    </row>
    <row r="410" spans="1:19">
      <c r="A410" s="101" t="s">
        <v>778</v>
      </c>
      <c r="B410" s="101" t="s">
        <v>1204</v>
      </c>
      <c r="C410" s="101">
        <v>5.57</v>
      </c>
      <c r="D410" s="101">
        <v>5.57</v>
      </c>
      <c r="E410" s="101">
        <v>5.835</v>
      </c>
      <c r="F410" s="101">
        <v>0.251</v>
      </c>
      <c r="G410" s="101">
        <v>0.11</v>
      </c>
      <c r="H410" s="101" t="s">
        <v>701</v>
      </c>
      <c r="I410" s="101" t="s">
        <v>668</v>
      </c>
      <c r="J410" s="101">
        <v>180</v>
      </c>
      <c r="K410" s="101" t="s">
        <v>518</v>
      </c>
      <c r="L410"/>
      <c r="M410"/>
      <c r="N410"/>
      <c r="O410"/>
      <c r="P410"/>
      <c r="Q410"/>
      <c r="R410"/>
      <c r="S410"/>
    </row>
    <row r="411" spans="1:19">
      <c r="A411" s="101" t="s">
        <v>779</v>
      </c>
      <c r="B411" s="101" t="s">
        <v>1204</v>
      </c>
      <c r="C411" s="101">
        <v>4.46</v>
      </c>
      <c r="D411" s="101">
        <v>4.46</v>
      </c>
      <c r="E411" s="101">
        <v>5.835</v>
      </c>
      <c r="F411" s="101">
        <v>0.251</v>
      </c>
      <c r="G411" s="101">
        <v>0.11</v>
      </c>
      <c r="H411" s="101" t="s">
        <v>701</v>
      </c>
      <c r="I411" s="101" t="s">
        <v>670</v>
      </c>
      <c r="J411" s="101">
        <v>180</v>
      </c>
      <c r="K411" s="101" t="s">
        <v>518</v>
      </c>
      <c r="L411"/>
      <c r="M411"/>
      <c r="N411"/>
      <c r="O411"/>
      <c r="P411"/>
      <c r="Q411"/>
      <c r="R411"/>
      <c r="S411"/>
    </row>
    <row r="412" spans="1:19">
      <c r="A412" s="101" t="s">
        <v>780</v>
      </c>
      <c r="B412" s="101" t="s">
        <v>1204</v>
      </c>
      <c r="C412" s="101">
        <v>4.46</v>
      </c>
      <c r="D412" s="101">
        <v>4.46</v>
      </c>
      <c r="E412" s="101">
        <v>5.835</v>
      </c>
      <c r="F412" s="101">
        <v>0.251</v>
      </c>
      <c r="G412" s="101">
        <v>0.11</v>
      </c>
      <c r="H412" s="101" t="s">
        <v>701</v>
      </c>
      <c r="I412" s="101" t="s">
        <v>670</v>
      </c>
      <c r="J412" s="101">
        <v>180</v>
      </c>
      <c r="K412" s="101" t="s">
        <v>518</v>
      </c>
      <c r="L412"/>
      <c r="M412"/>
      <c r="N412"/>
      <c r="O412"/>
      <c r="P412"/>
      <c r="Q412"/>
      <c r="R412"/>
      <c r="S412"/>
    </row>
    <row r="413" spans="1:19">
      <c r="A413" s="101" t="s">
        <v>781</v>
      </c>
      <c r="B413" s="101" t="s">
        <v>1204</v>
      </c>
      <c r="C413" s="101">
        <v>4.46</v>
      </c>
      <c r="D413" s="101">
        <v>4.46</v>
      </c>
      <c r="E413" s="101">
        <v>5.835</v>
      </c>
      <c r="F413" s="101">
        <v>0.251</v>
      </c>
      <c r="G413" s="101">
        <v>0.11</v>
      </c>
      <c r="H413" s="101" t="s">
        <v>701</v>
      </c>
      <c r="I413" s="101" t="s">
        <v>671</v>
      </c>
      <c r="J413" s="101">
        <v>270</v>
      </c>
      <c r="K413" s="101" t="s">
        <v>535</v>
      </c>
      <c r="L413"/>
      <c r="M413"/>
      <c r="N413"/>
      <c r="O413"/>
      <c r="P413"/>
      <c r="Q413"/>
      <c r="R413"/>
      <c r="S413"/>
    </row>
    <row r="414" spans="1:19">
      <c r="A414" s="101" t="s">
        <v>782</v>
      </c>
      <c r="B414" s="101" t="s">
        <v>1204</v>
      </c>
      <c r="C414" s="101">
        <v>2.23</v>
      </c>
      <c r="D414" s="101">
        <v>2.23</v>
      </c>
      <c r="E414" s="101">
        <v>5.835</v>
      </c>
      <c r="F414" s="101">
        <v>0.251</v>
      </c>
      <c r="G414" s="101">
        <v>0.11</v>
      </c>
      <c r="H414" s="101" t="s">
        <v>701</v>
      </c>
      <c r="I414" s="101" t="s">
        <v>674</v>
      </c>
      <c r="J414" s="101">
        <v>90</v>
      </c>
      <c r="K414" s="101" t="s">
        <v>531</v>
      </c>
      <c r="L414"/>
      <c r="M414"/>
      <c r="N414"/>
      <c r="O414"/>
      <c r="P414"/>
      <c r="Q414"/>
      <c r="R414"/>
      <c r="S414"/>
    </row>
    <row r="415" spans="1:19">
      <c r="A415" s="101" t="s">
        <v>783</v>
      </c>
      <c r="B415" s="101" t="s">
        <v>1204</v>
      </c>
      <c r="C415" s="101">
        <v>2.23</v>
      </c>
      <c r="D415" s="101">
        <v>2.23</v>
      </c>
      <c r="E415" s="101">
        <v>5.835</v>
      </c>
      <c r="F415" s="101">
        <v>0.251</v>
      </c>
      <c r="G415" s="101">
        <v>0.11</v>
      </c>
      <c r="H415" s="101" t="s">
        <v>701</v>
      </c>
      <c r="I415" s="101" t="s">
        <v>674</v>
      </c>
      <c r="J415" s="101">
        <v>90</v>
      </c>
      <c r="K415" s="101" t="s">
        <v>531</v>
      </c>
      <c r="L415"/>
      <c r="M415"/>
      <c r="N415"/>
      <c r="O415"/>
      <c r="P415"/>
      <c r="Q415"/>
      <c r="R415"/>
      <c r="S415"/>
    </row>
    <row r="416" spans="1:19">
      <c r="A416" s="101" t="s">
        <v>784</v>
      </c>
      <c r="B416" s="101" t="s">
        <v>1204</v>
      </c>
      <c r="C416" s="101">
        <v>2.23</v>
      </c>
      <c r="D416" s="101">
        <v>2.23</v>
      </c>
      <c r="E416" s="101">
        <v>5.835</v>
      </c>
      <c r="F416" s="101">
        <v>0.251</v>
      </c>
      <c r="G416" s="101">
        <v>0.11</v>
      </c>
      <c r="H416" s="101" t="s">
        <v>701</v>
      </c>
      <c r="I416" s="101" t="s">
        <v>674</v>
      </c>
      <c r="J416" s="101">
        <v>90</v>
      </c>
      <c r="K416" s="101" t="s">
        <v>531</v>
      </c>
      <c r="L416"/>
      <c r="M416"/>
      <c r="N416"/>
      <c r="O416"/>
      <c r="P416"/>
      <c r="Q416"/>
      <c r="R416"/>
      <c r="S416"/>
    </row>
    <row r="417" spans="1:19">
      <c r="A417" s="101" t="s">
        <v>785</v>
      </c>
      <c r="B417" s="101" t="s">
        <v>1204</v>
      </c>
      <c r="C417" s="101">
        <v>2.23</v>
      </c>
      <c r="D417" s="101">
        <v>2.23</v>
      </c>
      <c r="E417" s="101">
        <v>5.835</v>
      </c>
      <c r="F417" s="101">
        <v>0.251</v>
      </c>
      <c r="G417" s="101">
        <v>0.11</v>
      </c>
      <c r="H417" s="101" t="s">
        <v>701</v>
      </c>
      <c r="I417" s="101" t="s">
        <v>674</v>
      </c>
      <c r="J417" s="101">
        <v>90</v>
      </c>
      <c r="K417" s="101" t="s">
        <v>531</v>
      </c>
      <c r="L417"/>
      <c r="M417"/>
      <c r="N417"/>
      <c r="O417"/>
      <c r="P417"/>
      <c r="Q417"/>
      <c r="R417"/>
      <c r="S417"/>
    </row>
    <row r="418" spans="1:19">
      <c r="A418" s="101">
        <v>142781</v>
      </c>
      <c r="B418" s="101" t="s">
        <v>1204</v>
      </c>
      <c r="C418" s="101">
        <v>5.57</v>
      </c>
      <c r="D418" s="101">
        <v>5.57</v>
      </c>
      <c r="E418" s="101">
        <v>5.835</v>
      </c>
      <c r="F418" s="101">
        <v>0.251</v>
      </c>
      <c r="G418" s="101">
        <v>0.11</v>
      </c>
      <c r="H418" s="101" t="s">
        <v>701</v>
      </c>
      <c r="I418" s="102" t="s">
        <v>676</v>
      </c>
      <c r="J418" s="101">
        <v>0</v>
      </c>
      <c r="K418" s="101" t="s">
        <v>528</v>
      </c>
      <c r="L418"/>
      <c r="M418"/>
      <c r="N418"/>
      <c r="O418"/>
      <c r="P418"/>
      <c r="Q418"/>
      <c r="R418"/>
      <c r="S418"/>
    </row>
    <row r="419" spans="1:19">
      <c r="A419" s="101" t="s">
        <v>786</v>
      </c>
      <c r="B419" s="101" t="s">
        <v>1204</v>
      </c>
      <c r="C419" s="101">
        <v>5.71</v>
      </c>
      <c r="D419" s="101">
        <v>5.71</v>
      </c>
      <c r="E419" s="101">
        <v>5.835</v>
      </c>
      <c r="F419" s="101">
        <v>0.251</v>
      </c>
      <c r="G419" s="101">
        <v>0.11</v>
      </c>
      <c r="H419" s="101" t="s">
        <v>701</v>
      </c>
      <c r="I419" s="102" t="s">
        <v>676</v>
      </c>
      <c r="J419" s="101">
        <v>0</v>
      </c>
      <c r="K419" s="101" t="s">
        <v>528</v>
      </c>
      <c r="L419"/>
      <c r="M419"/>
      <c r="N419"/>
      <c r="O419"/>
      <c r="P419"/>
      <c r="Q419"/>
      <c r="R419"/>
      <c r="S419"/>
    </row>
    <row r="420" spans="1:19">
      <c r="A420" s="101" t="s">
        <v>787</v>
      </c>
      <c r="B420" s="101" t="s">
        <v>1204</v>
      </c>
      <c r="C420" s="101">
        <v>0.74</v>
      </c>
      <c r="D420" s="101">
        <v>0.74</v>
      </c>
      <c r="E420" s="101">
        <v>5.835</v>
      </c>
      <c r="F420" s="101">
        <v>0.251</v>
      </c>
      <c r="G420" s="101">
        <v>0.11</v>
      </c>
      <c r="H420" s="101" t="s">
        <v>701</v>
      </c>
      <c r="I420" s="101" t="s">
        <v>677</v>
      </c>
      <c r="J420" s="101">
        <v>90</v>
      </c>
      <c r="K420" s="101" t="s">
        <v>531</v>
      </c>
      <c r="L420"/>
      <c r="M420"/>
      <c r="N420"/>
      <c r="O420"/>
      <c r="P420"/>
      <c r="Q420"/>
      <c r="R420"/>
      <c r="S420"/>
    </row>
    <row r="421" spans="1:19">
      <c r="A421" s="101" t="s">
        <v>788</v>
      </c>
      <c r="B421" s="101" t="s">
        <v>1204</v>
      </c>
      <c r="C421" s="101">
        <v>5.57</v>
      </c>
      <c r="D421" s="101">
        <v>5.57</v>
      </c>
      <c r="E421" s="101">
        <v>5.835</v>
      </c>
      <c r="F421" s="101">
        <v>0.251</v>
      </c>
      <c r="G421" s="101">
        <v>0.11</v>
      </c>
      <c r="H421" s="101" t="s">
        <v>701</v>
      </c>
      <c r="I421" s="101" t="s">
        <v>685</v>
      </c>
      <c r="J421" s="101">
        <v>0</v>
      </c>
      <c r="K421" s="101" t="s">
        <v>528</v>
      </c>
      <c r="L421"/>
      <c r="M421"/>
      <c r="N421"/>
      <c r="O421"/>
      <c r="P421"/>
      <c r="Q421"/>
      <c r="R421"/>
      <c r="S421"/>
    </row>
    <row r="422" spans="1:19">
      <c r="A422" s="101" t="s">
        <v>789</v>
      </c>
      <c r="B422" s="101" t="s">
        <v>1204</v>
      </c>
      <c r="C422" s="101">
        <v>5.57</v>
      </c>
      <c r="D422" s="101">
        <v>5.57</v>
      </c>
      <c r="E422" s="101">
        <v>5.835</v>
      </c>
      <c r="F422" s="101">
        <v>0.251</v>
      </c>
      <c r="G422" s="101">
        <v>0.11</v>
      </c>
      <c r="H422" s="101" t="s">
        <v>701</v>
      </c>
      <c r="I422" s="101" t="s">
        <v>685</v>
      </c>
      <c r="J422" s="101">
        <v>0</v>
      </c>
      <c r="K422" s="101" t="s">
        <v>528</v>
      </c>
      <c r="L422"/>
      <c r="M422"/>
      <c r="N422"/>
      <c r="O422"/>
      <c r="P422"/>
      <c r="Q422"/>
      <c r="R422"/>
      <c r="S422"/>
    </row>
    <row r="423" spans="1:19">
      <c r="A423" s="101" t="s">
        <v>790</v>
      </c>
      <c r="B423" s="101" t="s">
        <v>1204</v>
      </c>
      <c r="C423" s="101">
        <v>1.1100000000000001</v>
      </c>
      <c r="D423" s="101">
        <v>1.1100000000000001</v>
      </c>
      <c r="E423" s="101">
        <v>5.835</v>
      </c>
      <c r="F423" s="101">
        <v>0.251</v>
      </c>
      <c r="G423" s="101">
        <v>0.11</v>
      </c>
      <c r="H423" s="101" t="s">
        <v>701</v>
      </c>
      <c r="I423" s="101" t="s">
        <v>691</v>
      </c>
      <c r="J423" s="101">
        <v>180</v>
      </c>
      <c r="K423" s="101" t="s">
        <v>518</v>
      </c>
      <c r="L423"/>
      <c r="M423"/>
      <c r="N423"/>
      <c r="O423"/>
      <c r="P423"/>
      <c r="Q423"/>
      <c r="R423"/>
      <c r="S423"/>
    </row>
    <row r="424" spans="1:19">
      <c r="A424" s="101" t="s">
        <v>791</v>
      </c>
      <c r="B424" s="101"/>
      <c r="C424" s="101"/>
      <c r="D424" s="101">
        <v>308.29000000000002</v>
      </c>
      <c r="E424" s="101">
        <v>5.83</v>
      </c>
      <c r="F424" s="101">
        <v>0.251</v>
      </c>
      <c r="G424" s="101">
        <v>0.11</v>
      </c>
      <c r="H424" s="101"/>
      <c r="I424" s="101"/>
      <c r="J424" s="101"/>
      <c r="K424" s="101"/>
      <c r="L424"/>
      <c r="M424"/>
      <c r="N424"/>
      <c r="O424"/>
      <c r="P424"/>
      <c r="Q424"/>
      <c r="R424"/>
      <c r="S424"/>
    </row>
    <row r="425" spans="1:19">
      <c r="A425" s="101" t="s">
        <v>792</v>
      </c>
      <c r="B425" s="101"/>
      <c r="C425" s="101"/>
      <c r="D425" s="101">
        <v>97.22</v>
      </c>
      <c r="E425" s="101">
        <v>5.83</v>
      </c>
      <c r="F425" s="101">
        <v>0.251</v>
      </c>
      <c r="G425" s="101">
        <v>0.11</v>
      </c>
      <c r="H425" s="101"/>
      <c r="I425" s="101"/>
      <c r="J425" s="101"/>
      <c r="K425" s="101"/>
      <c r="L425"/>
      <c r="M425"/>
      <c r="N425"/>
      <c r="O425"/>
      <c r="P425"/>
      <c r="Q425"/>
      <c r="R425"/>
      <c r="S425"/>
    </row>
    <row r="426" spans="1:19">
      <c r="A426" s="101" t="s">
        <v>793</v>
      </c>
      <c r="B426" s="101"/>
      <c r="C426" s="101"/>
      <c r="D426" s="101">
        <v>211.08</v>
      </c>
      <c r="E426" s="101">
        <v>5.83</v>
      </c>
      <c r="F426" s="101">
        <v>0.251</v>
      </c>
      <c r="G426" s="101">
        <v>0.11</v>
      </c>
      <c r="H426" s="101"/>
      <c r="I426" s="101"/>
      <c r="J426" s="101"/>
      <c r="K426" s="101"/>
      <c r="L426"/>
      <c r="M426"/>
      <c r="N426"/>
      <c r="O426"/>
      <c r="P426"/>
      <c r="Q426"/>
      <c r="R426"/>
      <c r="S426"/>
    </row>
    <row r="427" spans="1:19">
      <c r="A427"/>
      <c r="B427"/>
      <c r="C427"/>
      <c r="D427"/>
      <c r="E427"/>
      <c r="F427"/>
      <c r="G427"/>
      <c r="H427"/>
      <c r="I427"/>
      <c r="J427"/>
      <c r="K427"/>
      <c r="L427"/>
      <c r="M427"/>
      <c r="N427"/>
      <c r="O427"/>
      <c r="P427"/>
      <c r="Q427"/>
      <c r="R427"/>
      <c r="S427"/>
    </row>
    <row r="428" spans="1:19">
      <c r="A428" s="92"/>
      <c r="B428" s="101" t="s">
        <v>104</v>
      </c>
      <c r="C428" s="101" t="s">
        <v>794</v>
      </c>
      <c r="D428" s="101" t="s">
        <v>795</v>
      </c>
      <c r="E428"/>
      <c r="F428"/>
      <c r="G428"/>
      <c r="H428"/>
      <c r="I428"/>
      <c r="J428"/>
      <c r="K428"/>
      <c r="L428"/>
      <c r="M428"/>
      <c r="N428"/>
      <c r="O428"/>
      <c r="P428"/>
      <c r="Q428"/>
      <c r="R428"/>
      <c r="S428"/>
    </row>
    <row r="429" spans="1:19">
      <c r="A429" s="101" t="s">
        <v>796</v>
      </c>
      <c r="B429" s="101" t="s">
        <v>797</v>
      </c>
      <c r="C429" s="101">
        <v>165834.71</v>
      </c>
      <c r="D429" s="101">
        <v>0.7</v>
      </c>
      <c r="E429"/>
      <c r="F429"/>
      <c r="G429"/>
      <c r="H429"/>
      <c r="I429"/>
      <c r="J429"/>
      <c r="K429"/>
      <c r="L429"/>
      <c r="M429"/>
      <c r="N429"/>
      <c r="O429"/>
      <c r="P429"/>
      <c r="Q429"/>
      <c r="R429"/>
      <c r="S429"/>
    </row>
    <row r="430" spans="1:19">
      <c r="A430"/>
      <c r="B430"/>
      <c r="C430"/>
      <c r="D430"/>
      <c r="E430"/>
      <c r="F430"/>
      <c r="G430"/>
      <c r="H430"/>
      <c r="I430"/>
      <c r="J430"/>
      <c r="K430"/>
      <c r="L430"/>
      <c r="M430"/>
      <c r="N430"/>
      <c r="O430"/>
      <c r="P430"/>
      <c r="Q430"/>
      <c r="R430"/>
      <c r="S430"/>
    </row>
    <row r="431" spans="1:19">
      <c r="A431" s="92"/>
      <c r="B431" s="101" t="s">
        <v>104</v>
      </c>
      <c r="C431" s="101" t="s">
        <v>798</v>
      </c>
      <c r="D431" s="101" t="s">
        <v>799</v>
      </c>
      <c r="E431" s="101" t="s">
        <v>800</v>
      </c>
      <c r="F431" s="101" t="s">
        <v>801</v>
      </c>
      <c r="G431" s="101" t="s">
        <v>795</v>
      </c>
      <c r="H431"/>
      <c r="I431"/>
      <c r="J431"/>
      <c r="K431"/>
      <c r="L431"/>
      <c r="M431"/>
      <c r="N431"/>
      <c r="O431"/>
      <c r="P431"/>
      <c r="Q431"/>
      <c r="R431"/>
      <c r="S431"/>
    </row>
    <row r="432" spans="1:19">
      <c r="A432" s="101" t="s">
        <v>802</v>
      </c>
      <c r="B432" s="101" t="s">
        <v>803</v>
      </c>
      <c r="C432" s="101">
        <v>379511.34</v>
      </c>
      <c r="D432" s="101">
        <v>278403.88</v>
      </c>
      <c r="E432" s="101">
        <v>101107.46</v>
      </c>
      <c r="F432" s="101">
        <v>0.73</v>
      </c>
      <c r="G432" s="101">
        <v>2.88</v>
      </c>
      <c r="H432"/>
      <c r="I432"/>
      <c r="J432"/>
      <c r="K432"/>
      <c r="L432"/>
      <c r="M432"/>
      <c r="N432"/>
      <c r="O432"/>
      <c r="P432"/>
      <c r="Q432"/>
      <c r="R432"/>
      <c r="S432"/>
    </row>
    <row r="433" spans="1:19">
      <c r="A433" s="101" t="s">
        <v>804</v>
      </c>
      <c r="B433" s="101" t="s">
        <v>803</v>
      </c>
      <c r="C433" s="101">
        <v>331552.31</v>
      </c>
      <c r="D433" s="101">
        <v>259178.75</v>
      </c>
      <c r="E433" s="101">
        <v>72373.56</v>
      </c>
      <c r="F433" s="101">
        <v>0.78</v>
      </c>
      <c r="G433" s="101">
        <v>3.01</v>
      </c>
      <c r="H433"/>
      <c r="I433"/>
      <c r="J433"/>
      <c r="K433"/>
      <c r="L433"/>
      <c r="M433"/>
      <c r="N433"/>
      <c r="O433"/>
      <c r="P433"/>
      <c r="Q433"/>
      <c r="R433"/>
      <c r="S433"/>
    </row>
    <row r="434" spans="1:19">
      <c r="A434"/>
      <c r="B434"/>
      <c r="C434"/>
      <c r="D434"/>
      <c r="E434"/>
      <c r="F434"/>
      <c r="G434"/>
      <c r="H434"/>
      <c r="I434"/>
      <c r="J434"/>
      <c r="K434"/>
      <c r="L434"/>
      <c r="M434"/>
      <c r="N434"/>
      <c r="O434"/>
      <c r="P434"/>
      <c r="Q434"/>
      <c r="R434"/>
      <c r="S434"/>
    </row>
    <row r="435" spans="1:19">
      <c r="A435" s="92"/>
      <c r="B435" s="101" t="s">
        <v>104</v>
      </c>
      <c r="C435" s="101" t="s">
        <v>798</v>
      </c>
      <c r="D435" s="101" t="s">
        <v>795</v>
      </c>
      <c r="E435"/>
      <c r="F435"/>
      <c r="G435"/>
      <c r="H435"/>
      <c r="I435"/>
      <c r="J435"/>
      <c r="K435"/>
      <c r="L435"/>
      <c r="M435"/>
      <c r="N435"/>
      <c r="O435"/>
      <c r="P435"/>
      <c r="Q435"/>
      <c r="R435"/>
      <c r="S435"/>
    </row>
    <row r="436" spans="1:19">
      <c r="A436" s="101" t="s">
        <v>805</v>
      </c>
      <c r="B436" s="101" t="s">
        <v>806</v>
      </c>
      <c r="C436" s="101">
        <v>2557.04</v>
      </c>
      <c r="D436" s="101" t="s">
        <v>280</v>
      </c>
      <c r="E436"/>
      <c r="F436"/>
      <c r="G436"/>
      <c r="H436"/>
      <c r="I436"/>
      <c r="J436"/>
      <c r="K436"/>
      <c r="L436"/>
      <c r="M436"/>
      <c r="N436"/>
      <c r="O436"/>
      <c r="P436"/>
      <c r="Q436"/>
      <c r="R436"/>
      <c r="S436"/>
    </row>
    <row r="437" spans="1:19">
      <c r="A437" s="101" t="s">
        <v>807</v>
      </c>
      <c r="B437" s="101" t="s">
        <v>806</v>
      </c>
      <c r="C437" s="101">
        <v>107.44</v>
      </c>
      <c r="D437" s="101" t="s">
        <v>280</v>
      </c>
      <c r="E437"/>
      <c r="F437"/>
      <c r="G437"/>
      <c r="H437"/>
      <c r="I437"/>
      <c r="J437"/>
      <c r="K437"/>
      <c r="L437"/>
      <c r="M437"/>
      <c r="N437"/>
      <c r="O437"/>
      <c r="P437"/>
      <c r="Q437"/>
      <c r="R437"/>
      <c r="S437"/>
    </row>
    <row r="438" spans="1:19">
      <c r="A438" s="101" t="s">
        <v>808</v>
      </c>
      <c r="B438" s="101" t="s">
        <v>806</v>
      </c>
      <c r="C438" s="101">
        <v>13756.06</v>
      </c>
      <c r="D438" s="101" t="s">
        <v>280</v>
      </c>
      <c r="E438"/>
      <c r="F438"/>
      <c r="G438"/>
      <c r="H438"/>
      <c r="I438"/>
      <c r="J438"/>
      <c r="K438"/>
      <c r="L438"/>
      <c r="M438"/>
      <c r="N438"/>
      <c r="O438"/>
      <c r="P438"/>
      <c r="Q438"/>
      <c r="R438"/>
      <c r="S438"/>
    </row>
    <row r="439" spans="1:19">
      <c r="A439" s="101" t="s">
        <v>809</v>
      </c>
      <c r="B439" s="101" t="s">
        <v>806</v>
      </c>
      <c r="C439" s="101">
        <v>1633.27</v>
      </c>
      <c r="D439" s="101" t="s">
        <v>280</v>
      </c>
      <c r="E439"/>
      <c r="F439"/>
      <c r="G439"/>
      <c r="H439"/>
      <c r="I439"/>
      <c r="J439"/>
      <c r="K439"/>
      <c r="L439"/>
      <c r="M439"/>
      <c r="N439"/>
      <c r="O439"/>
      <c r="P439"/>
      <c r="Q439"/>
      <c r="R439"/>
      <c r="S439"/>
    </row>
    <row r="440" spans="1:19">
      <c r="A440" s="101" t="s">
        <v>810</v>
      </c>
      <c r="B440" s="101" t="s">
        <v>806</v>
      </c>
      <c r="C440" s="101">
        <v>2110.66</v>
      </c>
      <c r="D440" s="101" t="s">
        <v>280</v>
      </c>
      <c r="E440"/>
      <c r="F440"/>
      <c r="G440"/>
      <c r="H440"/>
      <c r="I440"/>
      <c r="J440"/>
      <c r="K440"/>
      <c r="L440"/>
      <c r="M440"/>
      <c r="N440"/>
      <c r="O440"/>
      <c r="P440"/>
      <c r="Q440"/>
      <c r="R440"/>
      <c r="S440"/>
    </row>
    <row r="441" spans="1:19">
      <c r="A441" s="101" t="s">
        <v>811</v>
      </c>
      <c r="B441" s="101" t="s">
        <v>806</v>
      </c>
      <c r="C441" s="101">
        <v>1040.3499999999999</v>
      </c>
      <c r="D441" s="101" t="s">
        <v>280</v>
      </c>
      <c r="E441"/>
      <c r="F441"/>
      <c r="G441"/>
      <c r="H441"/>
      <c r="I441"/>
      <c r="J441"/>
      <c r="K441"/>
      <c r="L441"/>
      <c r="M441"/>
      <c r="N441"/>
      <c r="O441"/>
      <c r="P441"/>
      <c r="Q441"/>
      <c r="R441"/>
      <c r="S441"/>
    </row>
    <row r="442" spans="1:19">
      <c r="A442" s="101" t="s">
        <v>812</v>
      </c>
      <c r="B442" s="101" t="s">
        <v>806</v>
      </c>
      <c r="C442" s="101">
        <v>1379</v>
      </c>
      <c r="D442" s="101" t="s">
        <v>280</v>
      </c>
      <c r="E442"/>
      <c r="F442"/>
      <c r="G442"/>
      <c r="H442"/>
      <c r="I442"/>
      <c r="J442"/>
      <c r="K442"/>
      <c r="L442"/>
      <c r="M442"/>
      <c r="N442"/>
      <c r="O442"/>
      <c r="P442"/>
      <c r="Q442"/>
      <c r="R442"/>
      <c r="S442"/>
    </row>
    <row r="443" spans="1:19">
      <c r="A443" s="101" t="s">
        <v>813</v>
      </c>
      <c r="B443" s="101" t="s">
        <v>806</v>
      </c>
      <c r="C443" s="101">
        <v>2395.42</v>
      </c>
      <c r="D443" s="101" t="s">
        <v>280</v>
      </c>
      <c r="E443"/>
      <c r="F443"/>
      <c r="G443"/>
      <c r="H443"/>
      <c r="I443"/>
      <c r="J443"/>
      <c r="K443"/>
      <c r="L443"/>
      <c r="M443"/>
      <c r="N443"/>
      <c r="O443"/>
      <c r="P443"/>
      <c r="Q443"/>
      <c r="R443"/>
      <c r="S443"/>
    </row>
    <row r="444" spans="1:19">
      <c r="A444" s="101" t="s">
        <v>814</v>
      </c>
      <c r="B444" s="101" t="s">
        <v>806</v>
      </c>
      <c r="C444" s="101">
        <v>148578.06</v>
      </c>
      <c r="D444" s="101" t="s">
        <v>280</v>
      </c>
      <c r="E444"/>
      <c r="F444"/>
      <c r="G444"/>
      <c r="H444"/>
      <c r="I444"/>
      <c r="J444"/>
      <c r="K444"/>
      <c r="L444"/>
      <c r="M444"/>
      <c r="N444"/>
      <c r="O444"/>
      <c r="P444"/>
      <c r="Q444"/>
      <c r="R444"/>
      <c r="S444"/>
    </row>
    <row r="445" spans="1:19">
      <c r="A445" s="101" t="s">
        <v>815</v>
      </c>
      <c r="B445" s="101" t="s">
        <v>806</v>
      </c>
      <c r="C445" s="101">
        <v>459.5</v>
      </c>
      <c r="D445" s="101" t="s">
        <v>280</v>
      </c>
      <c r="E445"/>
      <c r="F445"/>
      <c r="G445"/>
      <c r="H445"/>
      <c r="I445"/>
      <c r="J445"/>
      <c r="K445"/>
      <c r="L445"/>
      <c r="M445"/>
      <c r="N445"/>
      <c r="O445"/>
      <c r="P445"/>
      <c r="Q445"/>
      <c r="R445"/>
      <c r="S445"/>
    </row>
    <row r="446" spans="1:19">
      <c r="A446" s="101" t="s">
        <v>816</v>
      </c>
      <c r="B446" s="101" t="s">
        <v>806</v>
      </c>
      <c r="C446" s="101">
        <v>326.2</v>
      </c>
      <c r="D446" s="101" t="s">
        <v>280</v>
      </c>
      <c r="E446"/>
      <c r="F446"/>
      <c r="G446"/>
      <c r="H446"/>
      <c r="I446"/>
      <c r="J446"/>
      <c r="K446"/>
      <c r="L446"/>
      <c r="M446"/>
      <c r="N446"/>
      <c r="O446"/>
      <c r="P446"/>
      <c r="Q446"/>
      <c r="R446"/>
      <c r="S446"/>
    </row>
    <row r="447" spans="1:19">
      <c r="A447" s="101" t="s">
        <v>817</v>
      </c>
      <c r="B447" s="101" t="s">
        <v>806</v>
      </c>
      <c r="C447" s="101">
        <v>929.72</v>
      </c>
      <c r="D447" s="101" t="s">
        <v>280</v>
      </c>
      <c r="E447"/>
      <c r="F447"/>
      <c r="G447"/>
      <c r="H447"/>
      <c r="I447"/>
      <c r="J447"/>
      <c r="K447"/>
      <c r="L447"/>
      <c r="M447"/>
      <c r="N447"/>
      <c r="O447"/>
      <c r="P447"/>
      <c r="Q447"/>
      <c r="R447"/>
      <c r="S447"/>
    </row>
    <row r="448" spans="1:19">
      <c r="A448" s="101" t="s">
        <v>818</v>
      </c>
      <c r="B448" s="101" t="s">
        <v>806</v>
      </c>
      <c r="C448" s="101">
        <v>14523.91</v>
      </c>
      <c r="D448" s="101" t="s">
        <v>280</v>
      </c>
      <c r="E448"/>
      <c r="F448"/>
      <c r="G448"/>
      <c r="H448"/>
      <c r="I448"/>
      <c r="J448"/>
      <c r="K448"/>
      <c r="L448"/>
      <c r="M448"/>
      <c r="N448"/>
      <c r="O448"/>
      <c r="P448"/>
      <c r="Q448"/>
      <c r="R448"/>
      <c r="S448"/>
    </row>
    <row r="449" spans="1:19">
      <c r="A449" s="101" t="s">
        <v>819</v>
      </c>
      <c r="B449" s="101" t="s">
        <v>806</v>
      </c>
      <c r="C449" s="101">
        <v>530.27</v>
      </c>
      <c r="D449" s="101" t="s">
        <v>280</v>
      </c>
      <c r="E449"/>
      <c r="F449"/>
      <c r="G449"/>
      <c r="H449"/>
      <c r="I449"/>
      <c r="J449"/>
      <c r="K449"/>
      <c r="L449"/>
      <c r="M449"/>
      <c r="N449"/>
      <c r="O449"/>
      <c r="P449"/>
      <c r="Q449"/>
      <c r="R449"/>
      <c r="S449"/>
    </row>
    <row r="450" spans="1:19">
      <c r="A450" s="101" t="s">
        <v>820</v>
      </c>
      <c r="B450" s="101" t="s">
        <v>806</v>
      </c>
      <c r="C450" s="101">
        <v>1145.72</v>
      </c>
      <c r="D450" s="101" t="s">
        <v>280</v>
      </c>
      <c r="E450"/>
      <c r="F450"/>
      <c r="G450"/>
      <c r="H450"/>
      <c r="I450"/>
      <c r="J450"/>
      <c r="K450"/>
      <c r="L450"/>
      <c r="M450"/>
      <c r="N450"/>
      <c r="O450"/>
      <c r="P450"/>
      <c r="Q450"/>
      <c r="R450"/>
      <c r="S450"/>
    </row>
    <row r="451" spans="1:19">
      <c r="A451" s="101" t="s">
        <v>821</v>
      </c>
      <c r="B451" s="101" t="s">
        <v>806</v>
      </c>
      <c r="C451" s="101">
        <v>10967.52</v>
      </c>
      <c r="D451" s="101" t="s">
        <v>280</v>
      </c>
      <c r="E451"/>
      <c r="F451"/>
      <c r="G451"/>
      <c r="H451"/>
      <c r="I451"/>
      <c r="J451"/>
      <c r="K451"/>
      <c r="L451"/>
      <c r="M451"/>
      <c r="N451"/>
      <c r="O451"/>
      <c r="P451"/>
      <c r="Q451"/>
      <c r="R451"/>
      <c r="S451"/>
    </row>
    <row r="452" spans="1:19">
      <c r="A452" s="101" t="s">
        <v>822</v>
      </c>
      <c r="B452" s="101" t="s">
        <v>806</v>
      </c>
      <c r="C452" s="101">
        <v>1101.43</v>
      </c>
      <c r="D452" s="101" t="s">
        <v>280</v>
      </c>
      <c r="E452"/>
      <c r="F452"/>
      <c r="G452"/>
      <c r="H452"/>
      <c r="I452"/>
      <c r="J452"/>
      <c r="K452"/>
      <c r="L452"/>
      <c r="M452"/>
      <c r="N452"/>
      <c r="O452"/>
      <c r="P452"/>
      <c r="Q452"/>
      <c r="R452"/>
      <c r="S452"/>
    </row>
    <row r="453" spans="1:19">
      <c r="A453" s="101" t="s">
        <v>823</v>
      </c>
      <c r="B453" s="101" t="s">
        <v>806</v>
      </c>
      <c r="C453" s="101">
        <v>4867.9399999999996</v>
      </c>
      <c r="D453" s="101" t="s">
        <v>280</v>
      </c>
      <c r="E453"/>
      <c r="F453"/>
      <c r="G453"/>
      <c r="H453"/>
      <c r="I453"/>
      <c r="J453"/>
      <c r="K453"/>
      <c r="L453"/>
      <c r="M453"/>
      <c r="N453"/>
      <c r="O453"/>
      <c r="P453"/>
      <c r="Q453"/>
      <c r="R453"/>
      <c r="S453"/>
    </row>
    <row r="454" spans="1:19">
      <c r="A454" s="101" t="s">
        <v>824</v>
      </c>
      <c r="B454" s="101" t="s">
        <v>806</v>
      </c>
      <c r="C454" s="101">
        <v>2355.7600000000002</v>
      </c>
      <c r="D454" s="101" t="s">
        <v>280</v>
      </c>
      <c r="E454"/>
      <c r="F454"/>
      <c r="G454"/>
      <c r="H454"/>
      <c r="I454"/>
      <c r="J454"/>
      <c r="K454"/>
      <c r="L454"/>
      <c r="M454"/>
      <c r="N454"/>
      <c r="O454"/>
      <c r="P454"/>
      <c r="Q454"/>
      <c r="R454"/>
      <c r="S454"/>
    </row>
    <row r="455" spans="1:19">
      <c r="A455" s="101" t="s">
        <v>825</v>
      </c>
      <c r="B455" s="101" t="s">
        <v>806</v>
      </c>
      <c r="C455" s="101">
        <v>335.54</v>
      </c>
      <c r="D455" s="101" t="s">
        <v>280</v>
      </c>
      <c r="E455"/>
      <c r="F455"/>
      <c r="G455"/>
      <c r="H455"/>
      <c r="I455"/>
      <c r="J455"/>
      <c r="K455"/>
      <c r="L455"/>
      <c r="M455"/>
      <c r="N455"/>
      <c r="O455"/>
      <c r="P455"/>
      <c r="Q455"/>
      <c r="R455"/>
      <c r="S455"/>
    </row>
    <row r="456" spans="1:19">
      <c r="A456" s="101" t="s">
        <v>826</v>
      </c>
      <c r="B456" s="101" t="s">
        <v>806</v>
      </c>
      <c r="C456" s="101">
        <v>69597.100000000006</v>
      </c>
      <c r="D456" s="101" t="s">
        <v>280</v>
      </c>
      <c r="E456"/>
      <c r="F456"/>
      <c r="G456"/>
      <c r="H456"/>
      <c r="I456"/>
      <c r="J456"/>
      <c r="K456"/>
      <c r="L456"/>
      <c r="M456"/>
      <c r="N456"/>
      <c r="O456"/>
      <c r="P456"/>
      <c r="Q456"/>
      <c r="R456"/>
      <c r="S456"/>
    </row>
    <row r="457" spans="1:19">
      <c r="A457" s="101" t="s">
        <v>827</v>
      </c>
      <c r="B457" s="101" t="s">
        <v>806</v>
      </c>
      <c r="C457" s="101">
        <v>1145.72</v>
      </c>
      <c r="D457" s="101" t="s">
        <v>280</v>
      </c>
      <c r="E457"/>
      <c r="F457"/>
      <c r="G457"/>
      <c r="H457"/>
      <c r="I457"/>
      <c r="J457"/>
      <c r="K457"/>
      <c r="L457"/>
      <c r="M457"/>
      <c r="N457"/>
      <c r="O457"/>
      <c r="P457"/>
      <c r="Q457"/>
      <c r="R457"/>
      <c r="S457"/>
    </row>
    <row r="458" spans="1:19">
      <c r="A458" s="101" t="s">
        <v>828</v>
      </c>
      <c r="B458" s="101" t="s">
        <v>806</v>
      </c>
      <c r="C458" s="101">
        <v>1737.53</v>
      </c>
      <c r="D458" s="101" t="s">
        <v>280</v>
      </c>
      <c r="E458"/>
      <c r="F458"/>
      <c r="G458"/>
      <c r="H458"/>
      <c r="I458"/>
      <c r="J458"/>
      <c r="K458"/>
      <c r="L458"/>
      <c r="M458"/>
      <c r="N458"/>
      <c r="O458"/>
      <c r="P458"/>
      <c r="Q458"/>
      <c r="R458"/>
      <c r="S458"/>
    </row>
    <row r="459" spans="1:19">
      <c r="A459" s="101" t="s">
        <v>829</v>
      </c>
      <c r="B459" s="101" t="s">
        <v>806</v>
      </c>
      <c r="C459" s="101">
        <v>2680.49</v>
      </c>
      <c r="D459" s="101" t="s">
        <v>280</v>
      </c>
      <c r="E459"/>
      <c r="F459"/>
      <c r="G459"/>
      <c r="H459"/>
      <c r="I459"/>
      <c r="J459"/>
      <c r="K459"/>
      <c r="L459"/>
      <c r="M459"/>
      <c r="N459"/>
      <c r="O459"/>
      <c r="P459"/>
      <c r="Q459"/>
      <c r="R459"/>
      <c r="S459"/>
    </row>
    <row r="460" spans="1:19">
      <c r="A460" s="101" t="s">
        <v>830</v>
      </c>
      <c r="B460" s="101" t="s">
        <v>806</v>
      </c>
      <c r="C460" s="101">
        <v>1101.43</v>
      </c>
      <c r="D460" s="101" t="s">
        <v>280</v>
      </c>
      <c r="E460"/>
      <c r="F460"/>
      <c r="G460"/>
      <c r="H460"/>
      <c r="I460"/>
      <c r="J460"/>
      <c r="K460"/>
      <c r="L460"/>
      <c r="M460"/>
      <c r="N460"/>
      <c r="O460"/>
      <c r="P460"/>
      <c r="Q460"/>
      <c r="R460"/>
      <c r="S460"/>
    </row>
    <row r="461" spans="1:19">
      <c r="A461" s="101" t="s">
        <v>831</v>
      </c>
      <c r="B461" s="101" t="s">
        <v>806</v>
      </c>
      <c r="C461" s="101">
        <v>104.12</v>
      </c>
      <c r="D461" s="101" t="s">
        <v>280</v>
      </c>
      <c r="E461"/>
      <c r="F461"/>
      <c r="G461"/>
      <c r="H461"/>
      <c r="I461"/>
      <c r="J461"/>
      <c r="K461"/>
      <c r="L461"/>
      <c r="M461"/>
      <c r="N461"/>
      <c r="O461"/>
      <c r="P461"/>
      <c r="Q461"/>
      <c r="R461"/>
      <c r="S461"/>
    </row>
    <row r="462" spans="1:19">
      <c r="A462" s="101" t="s">
        <v>832</v>
      </c>
      <c r="B462" s="101" t="s">
        <v>806</v>
      </c>
      <c r="C462" s="101">
        <v>3778.23</v>
      </c>
      <c r="D462" s="101" t="s">
        <v>280</v>
      </c>
      <c r="E462"/>
      <c r="F462"/>
      <c r="G462"/>
      <c r="H462"/>
      <c r="I462"/>
      <c r="J462"/>
      <c r="K462"/>
      <c r="L462"/>
      <c r="M462"/>
      <c r="N462"/>
      <c r="O462"/>
      <c r="P462"/>
      <c r="Q462"/>
      <c r="R462"/>
      <c r="S462"/>
    </row>
    <row r="463" spans="1:19">
      <c r="A463" s="101" t="s">
        <v>833</v>
      </c>
      <c r="B463" s="101" t="s">
        <v>806</v>
      </c>
      <c r="C463" s="101">
        <v>1145.72</v>
      </c>
      <c r="D463" s="101" t="s">
        <v>280</v>
      </c>
      <c r="E463"/>
      <c r="F463"/>
      <c r="G463"/>
      <c r="H463"/>
      <c r="I463"/>
      <c r="J463"/>
      <c r="K463"/>
      <c r="L463"/>
      <c r="M463"/>
      <c r="N463"/>
      <c r="O463"/>
      <c r="P463"/>
      <c r="Q463"/>
      <c r="R463"/>
      <c r="S463"/>
    </row>
    <row r="464" spans="1:19">
      <c r="A464" s="101" t="s">
        <v>834</v>
      </c>
      <c r="B464" s="101" t="s">
        <v>806</v>
      </c>
      <c r="C464" s="101">
        <v>3788.73</v>
      </c>
      <c r="D464" s="101" t="s">
        <v>280</v>
      </c>
      <c r="E464"/>
      <c r="F464"/>
      <c r="G464"/>
      <c r="H464"/>
      <c r="I464"/>
      <c r="J464"/>
      <c r="K464"/>
      <c r="L464"/>
      <c r="M464"/>
      <c r="N464"/>
      <c r="O464"/>
      <c r="P464"/>
      <c r="Q464"/>
      <c r="R464"/>
      <c r="S464"/>
    </row>
    <row r="465" spans="1:19">
      <c r="A465" s="101" t="s">
        <v>835</v>
      </c>
      <c r="B465" s="101" t="s">
        <v>806</v>
      </c>
      <c r="C465" s="101">
        <v>43493.75</v>
      </c>
      <c r="D465" s="101" t="s">
        <v>280</v>
      </c>
      <c r="E465"/>
      <c r="F465"/>
      <c r="G465"/>
      <c r="H465"/>
      <c r="I465"/>
      <c r="J465"/>
      <c r="K465"/>
      <c r="L465"/>
      <c r="M465"/>
      <c r="N465"/>
      <c r="O465"/>
      <c r="P465"/>
      <c r="Q465"/>
      <c r="R465"/>
      <c r="S465"/>
    </row>
    <row r="466" spans="1:19">
      <c r="A466" s="101" t="s">
        <v>836</v>
      </c>
      <c r="B466" s="101" t="s">
        <v>806</v>
      </c>
      <c r="C466" s="101">
        <v>42923.72</v>
      </c>
      <c r="D466" s="101" t="s">
        <v>280</v>
      </c>
      <c r="E466"/>
      <c r="F466"/>
      <c r="G466"/>
      <c r="H466"/>
      <c r="I466"/>
      <c r="J466"/>
      <c r="K466"/>
      <c r="L466"/>
      <c r="M466"/>
      <c r="N466"/>
      <c r="O466"/>
      <c r="P466"/>
      <c r="Q466"/>
      <c r="R466"/>
      <c r="S466"/>
    </row>
    <row r="467" spans="1:19">
      <c r="A467" s="101" t="s">
        <v>837</v>
      </c>
      <c r="B467" s="101" t="s">
        <v>806</v>
      </c>
      <c r="C467" s="101">
        <v>35069.71</v>
      </c>
      <c r="D467" s="101" t="s">
        <v>280</v>
      </c>
      <c r="E467"/>
      <c r="F467"/>
      <c r="G467"/>
      <c r="H467"/>
      <c r="I467"/>
      <c r="J467"/>
      <c r="K467"/>
      <c r="L467"/>
      <c r="M467"/>
      <c r="N467"/>
      <c r="O467"/>
      <c r="P467"/>
      <c r="Q467"/>
      <c r="R467"/>
      <c r="S467"/>
    </row>
    <row r="468" spans="1:19">
      <c r="A468" s="101" t="s">
        <v>838</v>
      </c>
      <c r="B468" s="101" t="s">
        <v>806</v>
      </c>
      <c r="C468" s="101">
        <v>2030.86</v>
      </c>
      <c r="D468" s="101" t="s">
        <v>280</v>
      </c>
      <c r="E468"/>
      <c r="F468"/>
      <c r="G468"/>
      <c r="H468"/>
      <c r="I468"/>
      <c r="J468"/>
      <c r="K468"/>
      <c r="L468"/>
      <c r="M468"/>
      <c r="N468"/>
      <c r="O468"/>
      <c r="P468"/>
      <c r="Q468"/>
      <c r="R468"/>
      <c r="S468"/>
    </row>
    <row r="469" spans="1:19">
      <c r="A469" s="101" t="s">
        <v>839</v>
      </c>
      <c r="B469" s="101" t="s">
        <v>806</v>
      </c>
      <c r="C469" s="101">
        <v>1170.82</v>
      </c>
      <c r="D469" s="101" t="s">
        <v>280</v>
      </c>
      <c r="E469"/>
      <c r="F469"/>
      <c r="G469"/>
      <c r="H469"/>
      <c r="I469"/>
      <c r="J469"/>
      <c r="K469"/>
      <c r="L469"/>
      <c r="M469"/>
      <c r="N469"/>
      <c r="O469"/>
      <c r="P469"/>
      <c r="Q469"/>
      <c r="R469"/>
      <c r="S469"/>
    </row>
    <row r="470" spans="1:19">
      <c r="A470" s="101" t="s">
        <v>840</v>
      </c>
      <c r="B470" s="101" t="s">
        <v>806</v>
      </c>
      <c r="C470" s="101">
        <v>2650.09</v>
      </c>
      <c r="D470" s="101" t="s">
        <v>280</v>
      </c>
      <c r="E470"/>
      <c r="F470"/>
      <c r="G470"/>
      <c r="H470"/>
      <c r="I470"/>
      <c r="J470"/>
      <c r="K470"/>
      <c r="L470"/>
      <c r="M470"/>
      <c r="N470"/>
      <c r="O470"/>
      <c r="P470"/>
      <c r="Q470"/>
      <c r="R470"/>
      <c r="S470"/>
    </row>
    <row r="471" spans="1:19">
      <c r="A471" s="101" t="s">
        <v>841</v>
      </c>
      <c r="B471" s="101" t="s">
        <v>806</v>
      </c>
      <c r="C471" s="101">
        <v>4302.82</v>
      </c>
      <c r="D471" s="101" t="s">
        <v>280</v>
      </c>
      <c r="E471"/>
      <c r="F471"/>
      <c r="G471"/>
      <c r="H471"/>
      <c r="I471"/>
      <c r="J471"/>
      <c r="K471"/>
      <c r="L471"/>
      <c r="M471"/>
      <c r="N471"/>
      <c r="O471"/>
      <c r="P471"/>
      <c r="Q471"/>
      <c r="R471"/>
      <c r="S471"/>
    </row>
    <row r="472" spans="1:19">
      <c r="A472" s="101" t="s">
        <v>842</v>
      </c>
      <c r="B472" s="101" t="s">
        <v>806</v>
      </c>
      <c r="C472" s="101">
        <v>1145.72</v>
      </c>
      <c r="D472" s="101" t="s">
        <v>280</v>
      </c>
      <c r="E472"/>
      <c r="F472"/>
      <c r="G472"/>
      <c r="H472"/>
      <c r="I472"/>
      <c r="J472"/>
      <c r="K472"/>
      <c r="L472"/>
      <c r="M472"/>
      <c r="N472"/>
      <c r="O472"/>
      <c r="P472"/>
      <c r="Q472"/>
      <c r="R472"/>
      <c r="S472"/>
    </row>
    <row r="473" spans="1:19">
      <c r="A473" s="101" t="s">
        <v>843</v>
      </c>
      <c r="B473" s="101" t="s">
        <v>806</v>
      </c>
      <c r="C473" s="101">
        <v>9070.31</v>
      </c>
      <c r="D473" s="101" t="s">
        <v>280</v>
      </c>
      <c r="E473"/>
      <c r="F473"/>
      <c r="G473"/>
      <c r="H473"/>
      <c r="I473"/>
      <c r="J473"/>
      <c r="K473"/>
      <c r="L473"/>
      <c r="M473"/>
      <c r="N473"/>
      <c r="O473"/>
      <c r="P473"/>
      <c r="Q473"/>
      <c r="R473"/>
      <c r="S473"/>
    </row>
    <row r="474" spans="1:19">
      <c r="A474" s="101" t="s">
        <v>844</v>
      </c>
      <c r="B474" s="101" t="s">
        <v>806</v>
      </c>
      <c r="C474" s="101">
        <v>7456.02</v>
      </c>
      <c r="D474" s="101" t="s">
        <v>280</v>
      </c>
      <c r="E474"/>
      <c r="F474"/>
      <c r="G474"/>
      <c r="H474"/>
      <c r="I474"/>
      <c r="J474"/>
      <c r="K474"/>
      <c r="L474"/>
      <c r="M474"/>
      <c r="N474"/>
      <c r="O474"/>
      <c r="P474"/>
      <c r="Q474"/>
      <c r="R474"/>
      <c r="S474"/>
    </row>
    <row r="475" spans="1:19">
      <c r="A475" s="101" t="s">
        <v>845</v>
      </c>
      <c r="B475" s="101" t="s">
        <v>806</v>
      </c>
      <c r="C475" s="101">
        <v>291.73</v>
      </c>
      <c r="D475" s="101" t="s">
        <v>280</v>
      </c>
      <c r="E475"/>
      <c r="F475"/>
      <c r="G475"/>
      <c r="H475"/>
      <c r="I475"/>
      <c r="J475"/>
      <c r="K475"/>
      <c r="L475"/>
      <c r="M475"/>
      <c r="N475"/>
      <c r="O475"/>
      <c r="P475"/>
      <c r="Q475"/>
      <c r="R475"/>
      <c r="S475"/>
    </row>
    <row r="476" spans="1:19">
      <c r="A476" s="101" t="s">
        <v>846</v>
      </c>
      <c r="B476" s="101" t="s">
        <v>806</v>
      </c>
      <c r="C476" s="101">
        <v>15504.1</v>
      </c>
      <c r="D476" s="101" t="s">
        <v>280</v>
      </c>
      <c r="E476"/>
      <c r="F476"/>
      <c r="G476"/>
      <c r="H476"/>
      <c r="I476"/>
      <c r="J476"/>
      <c r="K476"/>
      <c r="L476"/>
      <c r="M476"/>
      <c r="N476"/>
      <c r="O476"/>
      <c r="P476"/>
      <c r="Q476"/>
      <c r="R476"/>
      <c r="S476"/>
    </row>
    <row r="477" spans="1:19">
      <c r="A477" s="101" t="s">
        <v>847</v>
      </c>
      <c r="B477" s="101" t="s">
        <v>806</v>
      </c>
      <c r="C477" s="101">
        <v>1817.96</v>
      </c>
      <c r="D477" s="101" t="s">
        <v>280</v>
      </c>
      <c r="E477"/>
      <c r="F477"/>
      <c r="G477"/>
      <c r="H477"/>
      <c r="I477"/>
      <c r="J477"/>
      <c r="K477"/>
      <c r="L477"/>
      <c r="M477"/>
      <c r="N477"/>
      <c r="O477"/>
      <c r="P477"/>
      <c r="Q477"/>
      <c r="R477"/>
      <c r="S477"/>
    </row>
    <row r="478" spans="1:19">
      <c r="A478" s="101" t="s">
        <v>848</v>
      </c>
      <c r="B478" s="101" t="s">
        <v>806</v>
      </c>
      <c r="C478" s="101">
        <v>195.81</v>
      </c>
      <c r="D478" s="101" t="s">
        <v>280</v>
      </c>
      <c r="E478"/>
      <c r="F478"/>
      <c r="G478"/>
      <c r="H478"/>
      <c r="I478"/>
      <c r="J478"/>
      <c r="K478"/>
      <c r="L478"/>
      <c r="M478"/>
      <c r="N478"/>
      <c r="O478"/>
      <c r="P478"/>
      <c r="Q478"/>
      <c r="R478"/>
      <c r="S478"/>
    </row>
    <row r="479" spans="1:19">
      <c r="A479" s="101" t="s">
        <v>849</v>
      </c>
      <c r="B479" s="101" t="s">
        <v>806</v>
      </c>
      <c r="C479" s="101">
        <v>2673.35</v>
      </c>
      <c r="D479" s="101" t="s">
        <v>280</v>
      </c>
      <c r="E479"/>
      <c r="F479"/>
      <c r="G479"/>
      <c r="H479"/>
      <c r="I479"/>
      <c r="J479"/>
      <c r="K479"/>
      <c r="L479"/>
      <c r="M479"/>
      <c r="N479"/>
      <c r="O479"/>
      <c r="P479"/>
      <c r="Q479"/>
      <c r="R479"/>
      <c r="S479"/>
    </row>
    <row r="480" spans="1:19">
      <c r="A480" s="101" t="s">
        <v>850</v>
      </c>
      <c r="B480" s="101" t="s">
        <v>806</v>
      </c>
      <c r="C480" s="101">
        <v>1188.1500000000001</v>
      </c>
      <c r="D480" s="101" t="s">
        <v>280</v>
      </c>
      <c r="E480"/>
      <c r="F480"/>
      <c r="G480"/>
      <c r="H480"/>
      <c r="I480"/>
      <c r="J480"/>
      <c r="K480"/>
      <c r="L480"/>
      <c r="M480"/>
      <c r="N480"/>
      <c r="O480"/>
      <c r="P480"/>
      <c r="Q480"/>
      <c r="R480"/>
      <c r="S480"/>
    </row>
    <row r="481" spans="1:19">
      <c r="A481" s="101" t="s">
        <v>851</v>
      </c>
      <c r="B481" s="101" t="s">
        <v>806</v>
      </c>
      <c r="C481" s="101">
        <v>3819.07</v>
      </c>
      <c r="D481" s="101" t="s">
        <v>280</v>
      </c>
      <c r="E481"/>
      <c r="F481"/>
      <c r="G481"/>
      <c r="H481"/>
      <c r="I481"/>
      <c r="J481"/>
      <c r="K481"/>
      <c r="L481"/>
      <c r="M481"/>
      <c r="N481"/>
      <c r="O481"/>
      <c r="P481"/>
      <c r="Q481"/>
      <c r="R481"/>
      <c r="S481"/>
    </row>
    <row r="482" spans="1:19">
      <c r="A482" s="101" t="s">
        <v>852</v>
      </c>
      <c r="B482" s="101" t="s">
        <v>806</v>
      </c>
      <c r="C482" s="101">
        <v>10881.02</v>
      </c>
      <c r="D482" s="101" t="s">
        <v>280</v>
      </c>
      <c r="E482"/>
      <c r="F482"/>
      <c r="G482"/>
      <c r="H482"/>
      <c r="I482"/>
      <c r="J482"/>
      <c r="K482"/>
      <c r="L482"/>
      <c r="M482"/>
      <c r="N482"/>
      <c r="O482"/>
      <c r="P482"/>
      <c r="Q482"/>
      <c r="R482"/>
      <c r="S482"/>
    </row>
    <row r="483" spans="1:19">
      <c r="A483" s="101" t="s">
        <v>853</v>
      </c>
      <c r="B483" s="101" t="s">
        <v>806</v>
      </c>
      <c r="C483" s="101">
        <v>2217.29</v>
      </c>
      <c r="D483" s="101" t="s">
        <v>280</v>
      </c>
      <c r="E483"/>
      <c r="F483"/>
      <c r="G483"/>
      <c r="H483"/>
      <c r="I483"/>
      <c r="J483"/>
      <c r="K483"/>
      <c r="L483"/>
      <c r="M483"/>
      <c r="N483"/>
      <c r="O483"/>
      <c r="P483"/>
      <c r="Q483"/>
      <c r="R483"/>
      <c r="S483"/>
    </row>
    <row r="484" spans="1:19">
      <c r="A484" s="101" t="s">
        <v>854</v>
      </c>
      <c r="B484" s="101" t="s">
        <v>806</v>
      </c>
      <c r="C484" s="101">
        <v>756.18</v>
      </c>
      <c r="D484" s="101" t="s">
        <v>280</v>
      </c>
      <c r="E484"/>
      <c r="F484"/>
      <c r="G484"/>
      <c r="H484"/>
      <c r="I484"/>
      <c r="J484"/>
      <c r="K484"/>
      <c r="L484"/>
      <c r="M484"/>
      <c r="N484"/>
      <c r="O484"/>
      <c r="P484"/>
      <c r="Q484"/>
      <c r="R484"/>
      <c r="S484"/>
    </row>
    <row r="485" spans="1:19">
      <c r="A485" s="101" t="s">
        <v>855</v>
      </c>
      <c r="B485" s="101" t="s">
        <v>806</v>
      </c>
      <c r="C485" s="101">
        <v>11627.63</v>
      </c>
      <c r="D485" s="101" t="s">
        <v>280</v>
      </c>
      <c r="E485"/>
      <c r="F485"/>
      <c r="G485"/>
      <c r="H485"/>
      <c r="I485"/>
      <c r="J485"/>
      <c r="K485"/>
      <c r="L485"/>
      <c r="M485"/>
      <c r="N485"/>
      <c r="O485"/>
      <c r="P485"/>
      <c r="Q485"/>
      <c r="R485"/>
      <c r="S485"/>
    </row>
    <row r="486" spans="1:19">
      <c r="A486" s="101" t="s">
        <v>856</v>
      </c>
      <c r="B486" s="101" t="s">
        <v>806</v>
      </c>
      <c r="C486" s="101">
        <v>2869.92</v>
      </c>
      <c r="D486" s="101" t="s">
        <v>280</v>
      </c>
      <c r="E486"/>
      <c r="F486"/>
      <c r="G486"/>
      <c r="H486"/>
      <c r="I486"/>
      <c r="J486"/>
      <c r="K486"/>
      <c r="L486"/>
      <c r="M486"/>
      <c r="N486"/>
      <c r="O486"/>
      <c r="P486"/>
      <c r="Q486"/>
      <c r="R486"/>
      <c r="S486"/>
    </row>
    <row r="487" spans="1:19">
      <c r="A487" s="101" t="s">
        <v>857</v>
      </c>
      <c r="B487" s="101" t="s">
        <v>806</v>
      </c>
      <c r="C487" s="101">
        <v>3614.76</v>
      </c>
      <c r="D487" s="101" t="s">
        <v>280</v>
      </c>
      <c r="E487"/>
      <c r="F487"/>
      <c r="G487"/>
      <c r="H487"/>
      <c r="I487"/>
      <c r="J487"/>
      <c r="K487"/>
      <c r="L487"/>
      <c r="M487"/>
      <c r="N487"/>
      <c r="O487"/>
      <c r="P487"/>
      <c r="Q487"/>
      <c r="R487"/>
      <c r="S487"/>
    </row>
    <row r="488" spans="1:19">
      <c r="A488" s="101" t="s">
        <v>858</v>
      </c>
      <c r="B488" s="101" t="s">
        <v>806</v>
      </c>
      <c r="C488" s="101">
        <v>82.11</v>
      </c>
      <c r="D488" s="101" t="s">
        <v>280</v>
      </c>
      <c r="E488"/>
      <c r="F488"/>
      <c r="G488"/>
      <c r="H488"/>
      <c r="I488"/>
      <c r="J488"/>
      <c r="K488"/>
      <c r="L488"/>
      <c r="M488"/>
      <c r="N488"/>
      <c r="O488"/>
      <c r="P488"/>
      <c r="Q488"/>
      <c r="R488"/>
      <c r="S488"/>
    </row>
    <row r="489" spans="1:19">
      <c r="A489" s="101" t="s">
        <v>859</v>
      </c>
      <c r="B489" s="101" t="s">
        <v>806</v>
      </c>
      <c r="C489" s="101">
        <v>3886.99</v>
      </c>
      <c r="D489" s="101" t="s">
        <v>280</v>
      </c>
      <c r="E489"/>
      <c r="F489"/>
      <c r="G489"/>
      <c r="H489"/>
      <c r="I489"/>
      <c r="J489"/>
      <c r="K489"/>
      <c r="L489"/>
      <c r="M489"/>
      <c r="N489"/>
      <c r="O489"/>
      <c r="P489"/>
      <c r="Q489"/>
      <c r="R489"/>
      <c r="S489"/>
    </row>
    <row r="490" spans="1:19">
      <c r="A490" s="101" t="s">
        <v>860</v>
      </c>
      <c r="B490" s="101" t="s">
        <v>806</v>
      </c>
      <c r="C490" s="101">
        <v>2418.3000000000002</v>
      </c>
      <c r="D490" s="101" t="s">
        <v>280</v>
      </c>
      <c r="E490"/>
      <c r="F490"/>
      <c r="G490"/>
      <c r="H490"/>
      <c r="I490"/>
      <c r="J490"/>
      <c r="K490"/>
      <c r="L490"/>
      <c r="M490"/>
      <c r="N490"/>
      <c r="O490"/>
      <c r="P490"/>
      <c r="Q490"/>
      <c r="R490"/>
      <c r="S490"/>
    </row>
    <row r="491" spans="1:19">
      <c r="A491" s="101" t="s">
        <v>861</v>
      </c>
      <c r="B491" s="101" t="s">
        <v>862</v>
      </c>
      <c r="C491" s="101">
        <v>4225.16</v>
      </c>
      <c r="D491" s="101">
        <v>1</v>
      </c>
      <c r="E491"/>
      <c r="F491"/>
      <c r="G491"/>
      <c r="H491"/>
      <c r="I491"/>
      <c r="J491"/>
      <c r="K491"/>
      <c r="L491"/>
      <c r="M491"/>
      <c r="N491"/>
      <c r="O491"/>
      <c r="P491"/>
      <c r="Q491"/>
      <c r="R491"/>
      <c r="S491"/>
    </row>
    <row r="492" spans="1:19">
      <c r="A492" s="101" t="s">
        <v>863</v>
      </c>
      <c r="B492" s="101" t="s">
        <v>862</v>
      </c>
      <c r="C492" s="101">
        <v>0</v>
      </c>
      <c r="D492" s="101">
        <v>1</v>
      </c>
      <c r="E492"/>
      <c r="F492"/>
      <c r="G492"/>
      <c r="H492"/>
      <c r="I492"/>
      <c r="J492"/>
      <c r="K492"/>
      <c r="L492"/>
      <c r="M492"/>
      <c r="N492"/>
      <c r="O492"/>
      <c r="P492"/>
      <c r="Q492"/>
      <c r="R492"/>
      <c r="S492"/>
    </row>
    <row r="493" spans="1:19">
      <c r="A493" s="101" t="s">
        <v>864</v>
      </c>
      <c r="B493" s="101" t="s">
        <v>862</v>
      </c>
      <c r="C493" s="101">
        <v>301.68</v>
      </c>
      <c r="D493" s="101">
        <v>1</v>
      </c>
      <c r="E493"/>
      <c r="F493"/>
      <c r="G493"/>
      <c r="H493"/>
      <c r="I493"/>
      <c r="J493"/>
      <c r="K493"/>
      <c r="L493"/>
      <c r="M493"/>
      <c r="N493"/>
      <c r="O493"/>
      <c r="P493"/>
      <c r="Q493"/>
      <c r="R493"/>
      <c r="S493"/>
    </row>
    <row r="494" spans="1:19">
      <c r="A494" s="101" t="s">
        <v>865</v>
      </c>
      <c r="B494" s="101" t="s">
        <v>862</v>
      </c>
      <c r="C494" s="101">
        <v>6906.29</v>
      </c>
      <c r="D494" s="101">
        <v>1</v>
      </c>
      <c r="E494"/>
      <c r="F494"/>
      <c r="G494"/>
      <c r="H494"/>
      <c r="I494"/>
      <c r="J494"/>
      <c r="K494"/>
      <c r="L494"/>
      <c r="M494"/>
      <c r="N494"/>
      <c r="O494"/>
      <c r="P494"/>
      <c r="Q494"/>
      <c r="R494"/>
      <c r="S494"/>
    </row>
    <row r="495" spans="1:19">
      <c r="A495" s="101" t="s">
        <v>866</v>
      </c>
      <c r="B495" s="101" t="s">
        <v>862</v>
      </c>
      <c r="C495" s="101">
        <v>3360.03</v>
      </c>
      <c r="D495" s="101">
        <v>1</v>
      </c>
      <c r="E495"/>
      <c r="F495"/>
      <c r="G495"/>
      <c r="H495"/>
      <c r="I495"/>
      <c r="J495"/>
      <c r="K495"/>
      <c r="L495"/>
      <c r="M495"/>
      <c r="N495"/>
      <c r="O495"/>
      <c r="P495"/>
      <c r="Q495"/>
      <c r="R495"/>
      <c r="S495"/>
    </row>
    <row r="496" spans="1:19">
      <c r="A496" s="101" t="s">
        <v>867</v>
      </c>
      <c r="B496" s="101" t="s">
        <v>862</v>
      </c>
      <c r="C496" s="101">
        <v>4520.8900000000003</v>
      </c>
      <c r="D496" s="101">
        <v>1</v>
      </c>
      <c r="E496"/>
      <c r="F496"/>
      <c r="G496"/>
      <c r="H496"/>
      <c r="I496"/>
      <c r="J496"/>
      <c r="K496"/>
      <c r="L496"/>
      <c r="M496"/>
      <c r="N496"/>
      <c r="O496"/>
      <c r="P496"/>
      <c r="Q496"/>
      <c r="R496"/>
      <c r="S496"/>
    </row>
    <row r="497" spans="1:19">
      <c r="A497" s="101" t="s">
        <v>868</v>
      </c>
      <c r="B497" s="101" t="s">
        <v>862</v>
      </c>
      <c r="C497" s="101">
        <v>814.84</v>
      </c>
      <c r="D497" s="101">
        <v>1</v>
      </c>
      <c r="E497"/>
      <c r="F497"/>
      <c r="G497"/>
      <c r="H497"/>
      <c r="I497"/>
      <c r="J497"/>
      <c r="K497"/>
      <c r="L497"/>
      <c r="M497"/>
      <c r="N497"/>
      <c r="O497"/>
      <c r="P497"/>
      <c r="Q497"/>
      <c r="R497"/>
      <c r="S497"/>
    </row>
    <row r="498" spans="1:19">
      <c r="A498" s="101" t="s">
        <v>869</v>
      </c>
      <c r="B498" s="101" t="s">
        <v>862</v>
      </c>
      <c r="C498" s="101">
        <v>3195.76</v>
      </c>
      <c r="D498" s="101">
        <v>1</v>
      </c>
      <c r="E498"/>
      <c r="F498"/>
      <c r="G498"/>
      <c r="H498"/>
      <c r="I498"/>
      <c r="J498"/>
      <c r="K498"/>
      <c r="L498"/>
      <c r="M498"/>
      <c r="N498"/>
      <c r="O498"/>
      <c r="P498"/>
      <c r="Q498"/>
      <c r="R498"/>
      <c r="S498"/>
    </row>
    <row r="499" spans="1:19">
      <c r="A499" s="101" t="s">
        <v>870</v>
      </c>
      <c r="B499" s="101" t="s">
        <v>862</v>
      </c>
      <c r="C499" s="101">
        <v>2332.3200000000002</v>
      </c>
      <c r="D499" s="101">
        <v>1</v>
      </c>
      <c r="E499"/>
      <c r="F499"/>
      <c r="G499"/>
      <c r="H499"/>
      <c r="I499"/>
      <c r="J499"/>
      <c r="K499"/>
      <c r="L499"/>
      <c r="M499"/>
      <c r="N499"/>
      <c r="O499"/>
      <c r="P499"/>
      <c r="Q499"/>
      <c r="R499"/>
      <c r="S499"/>
    </row>
    <row r="500" spans="1:19">
      <c r="A500" s="101" t="s">
        <v>871</v>
      </c>
      <c r="B500" s="101" t="s">
        <v>862</v>
      </c>
      <c r="C500" s="101">
        <v>4499.42</v>
      </c>
      <c r="D500" s="101">
        <v>1</v>
      </c>
      <c r="E500"/>
      <c r="F500"/>
      <c r="G500"/>
      <c r="H500"/>
      <c r="I500"/>
      <c r="J500"/>
      <c r="K500"/>
      <c r="L500"/>
      <c r="M500"/>
      <c r="N500"/>
      <c r="O500"/>
      <c r="P500"/>
      <c r="Q500"/>
      <c r="R500"/>
      <c r="S500"/>
    </row>
    <row r="501" spans="1:19">
      <c r="A501" s="101" t="s">
        <v>872</v>
      </c>
      <c r="B501" s="101" t="s">
        <v>862</v>
      </c>
      <c r="C501" s="101">
        <v>2824.43</v>
      </c>
      <c r="D501" s="101">
        <v>1</v>
      </c>
      <c r="E501"/>
      <c r="F501"/>
      <c r="G501"/>
      <c r="H501"/>
      <c r="I501"/>
      <c r="J501"/>
      <c r="K501"/>
      <c r="L501"/>
      <c r="M501"/>
      <c r="N501"/>
      <c r="O501"/>
      <c r="P501"/>
      <c r="Q501"/>
      <c r="R501"/>
      <c r="S501"/>
    </row>
    <row r="502" spans="1:19">
      <c r="A502" s="101" t="s">
        <v>873</v>
      </c>
      <c r="B502" s="101" t="s">
        <v>862</v>
      </c>
      <c r="C502" s="101">
        <v>2278.56</v>
      </c>
      <c r="D502" s="101">
        <v>1</v>
      </c>
      <c r="E502"/>
      <c r="F502"/>
      <c r="G502"/>
      <c r="H502"/>
      <c r="I502"/>
      <c r="J502"/>
      <c r="K502"/>
      <c r="L502"/>
      <c r="M502"/>
      <c r="N502"/>
      <c r="O502"/>
      <c r="P502"/>
      <c r="Q502"/>
      <c r="R502"/>
      <c r="S502"/>
    </row>
    <row r="503" spans="1:19">
      <c r="A503" s="101" t="s">
        <v>874</v>
      </c>
      <c r="B503" s="101" t="s">
        <v>862</v>
      </c>
      <c r="C503" s="101">
        <v>402.92</v>
      </c>
      <c r="D503" s="101">
        <v>1</v>
      </c>
      <c r="E503"/>
      <c r="F503"/>
      <c r="G503"/>
      <c r="H503"/>
      <c r="I503"/>
      <c r="J503"/>
      <c r="K503"/>
      <c r="L503"/>
      <c r="M503"/>
      <c r="N503"/>
      <c r="O503"/>
      <c r="P503"/>
      <c r="Q503"/>
      <c r="R503"/>
      <c r="S503"/>
    </row>
    <row r="504" spans="1:19">
      <c r="A504" s="101" t="s">
        <v>875</v>
      </c>
      <c r="B504" s="101" t="s">
        <v>862</v>
      </c>
      <c r="C504" s="101">
        <v>402.92</v>
      </c>
      <c r="D504" s="101">
        <v>1</v>
      </c>
      <c r="E504"/>
      <c r="F504"/>
      <c r="G504"/>
      <c r="H504"/>
      <c r="I504"/>
      <c r="J504"/>
      <c r="K504"/>
      <c r="L504"/>
      <c r="M504"/>
      <c r="N504"/>
      <c r="O504"/>
      <c r="P504"/>
      <c r="Q504"/>
      <c r="R504"/>
      <c r="S504"/>
    </row>
    <row r="505" spans="1:19">
      <c r="A505" s="101" t="s">
        <v>876</v>
      </c>
      <c r="B505" s="101" t="s">
        <v>862</v>
      </c>
      <c r="C505" s="101">
        <v>402.92</v>
      </c>
      <c r="D505" s="101">
        <v>1</v>
      </c>
      <c r="E505"/>
      <c r="F505"/>
      <c r="G505"/>
      <c r="H505"/>
      <c r="I505"/>
      <c r="J505"/>
      <c r="K505"/>
      <c r="L505"/>
      <c r="M505"/>
      <c r="N505"/>
      <c r="O505"/>
      <c r="P505"/>
      <c r="Q505"/>
      <c r="R505"/>
      <c r="S505"/>
    </row>
    <row r="506" spans="1:19">
      <c r="A506" s="101" t="s">
        <v>877</v>
      </c>
      <c r="B506" s="101" t="s">
        <v>862</v>
      </c>
      <c r="C506" s="101">
        <v>414.51</v>
      </c>
      <c r="D506" s="101">
        <v>1</v>
      </c>
      <c r="E506"/>
      <c r="F506"/>
      <c r="G506"/>
      <c r="H506"/>
      <c r="I506"/>
      <c r="J506"/>
      <c r="K506"/>
      <c r="L506"/>
      <c r="M506"/>
      <c r="N506"/>
      <c r="O506"/>
      <c r="P506"/>
      <c r="Q506"/>
      <c r="R506"/>
      <c r="S506"/>
    </row>
    <row r="507" spans="1:19">
      <c r="A507" s="101" t="s">
        <v>878</v>
      </c>
      <c r="B507" s="101" t="s">
        <v>862</v>
      </c>
      <c r="C507" s="101">
        <v>414.51</v>
      </c>
      <c r="D507" s="101">
        <v>1</v>
      </c>
      <c r="E507"/>
      <c r="F507"/>
      <c r="G507"/>
      <c r="H507"/>
      <c r="I507"/>
      <c r="J507"/>
      <c r="K507"/>
      <c r="L507"/>
      <c r="M507"/>
      <c r="N507"/>
      <c r="O507"/>
      <c r="P507"/>
      <c r="Q507"/>
      <c r="R507"/>
      <c r="S507"/>
    </row>
    <row r="508" spans="1:19">
      <c r="A508" s="101" t="s">
        <v>879</v>
      </c>
      <c r="B508" s="101" t="s">
        <v>862</v>
      </c>
      <c r="C508" s="101">
        <v>413.09</v>
      </c>
      <c r="D508" s="101">
        <v>1</v>
      </c>
      <c r="E508"/>
      <c r="F508"/>
      <c r="G508"/>
      <c r="H508"/>
      <c r="I508"/>
      <c r="J508"/>
      <c r="K508"/>
      <c r="L508"/>
      <c r="M508"/>
      <c r="N508"/>
      <c r="O508"/>
      <c r="P508"/>
      <c r="Q508"/>
      <c r="R508"/>
      <c r="S508"/>
    </row>
    <row r="509" spans="1:19">
      <c r="A509" s="101" t="s">
        <v>880</v>
      </c>
      <c r="B509" s="101" t="s">
        <v>862</v>
      </c>
      <c r="C509" s="101">
        <v>700.74</v>
      </c>
      <c r="D509" s="101">
        <v>1</v>
      </c>
      <c r="E509"/>
      <c r="F509"/>
      <c r="G509"/>
      <c r="H509"/>
      <c r="I509"/>
      <c r="J509"/>
      <c r="K509"/>
      <c r="L509"/>
      <c r="M509"/>
      <c r="N509"/>
      <c r="O509"/>
      <c r="P509"/>
      <c r="Q509"/>
      <c r="R509"/>
      <c r="S509"/>
    </row>
    <row r="510" spans="1:19">
      <c r="A510" s="101" t="s">
        <v>881</v>
      </c>
      <c r="B510" s="101" t="s">
        <v>862</v>
      </c>
      <c r="C510" s="101">
        <v>489.73</v>
      </c>
      <c r="D510" s="101">
        <v>1</v>
      </c>
      <c r="E510"/>
      <c r="F510"/>
      <c r="G510"/>
      <c r="H510"/>
      <c r="I510"/>
      <c r="J510"/>
      <c r="K510"/>
      <c r="L510"/>
      <c r="M510"/>
      <c r="N510"/>
      <c r="O510"/>
      <c r="P510"/>
      <c r="Q510"/>
      <c r="R510"/>
      <c r="S510"/>
    </row>
    <row r="511" spans="1:19">
      <c r="A511" s="101" t="s">
        <v>882</v>
      </c>
      <c r="B511" s="101" t="s">
        <v>862</v>
      </c>
      <c r="C511" s="101">
        <v>937.54</v>
      </c>
      <c r="D511" s="101">
        <v>1</v>
      </c>
      <c r="E511"/>
      <c r="F511"/>
      <c r="G511"/>
      <c r="H511"/>
      <c r="I511"/>
      <c r="J511"/>
      <c r="K511"/>
      <c r="L511"/>
      <c r="M511"/>
      <c r="N511"/>
      <c r="O511"/>
      <c r="P511"/>
      <c r="Q511"/>
      <c r="R511"/>
      <c r="S511"/>
    </row>
    <row r="512" spans="1:19">
      <c r="A512" s="101" t="s">
        <v>883</v>
      </c>
      <c r="B512" s="101" t="s">
        <v>862</v>
      </c>
      <c r="C512" s="101">
        <v>1120.92</v>
      </c>
      <c r="D512" s="101">
        <v>1</v>
      </c>
      <c r="E512"/>
      <c r="F512"/>
      <c r="G512"/>
      <c r="H512"/>
      <c r="I512"/>
      <c r="J512"/>
      <c r="K512"/>
      <c r="L512"/>
      <c r="M512"/>
      <c r="N512"/>
      <c r="O512"/>
      <c r="P512"/>
      <c r="Q512"/>
      <c r="R512"/>
      <c r="S512"/>
    </row>
    <row r="513" spans="1:19">
      <c r="A513" s="101" t="s">
        <v>884</v>
      </c>
      <c r="B513" s="101" t="s">
        <v>862</v>
      </c>
      <c r="C513" s="101">
        <v>6528.2</v>
      </c>
      <c r="D513" s="101">
        <v>1</v>
      </c>
      <c r="E513"/>
      <c r="F513"/>
      <c r="G513"/>
      <c r="H513"/>
      <c r="I513"/>
      <c r="J513"/>
      <c r="K513"/>
      <c r="L513"/>
      <c r="M513"/>
      <c r="N513"/>
      <c r="O513"/>
      <c r="P513"/>
      <c r="Q513"/>
      <c r="R513"/>
      <c r="S513"/>
    </row>
    <row r="514" spans="1:19">
      <c r="A514" s="101" t="s">
        <v>885</v>
      </c>
      <c r="B514" s="101" t="s">
        <v>862</v>
      </c>
      <c r="C514" s="101">
        <v>858.04</v>
      </c>
      <c r="D514" s="101">
        <v>1</v>
      </c>
      <c r="E514"/>
      <c r="F514"/>
      <c r="G514"/>
      <c r="H514"/>
      <c r="I514"/>
      <c r="J514"/>
      <c r="K514"/>
      <c r="L514"/>
      <c r="M514"/>
      <c r="N514"/>
      <c r="O514"/>
      <c r="P514"/>
      <c r="Q514"/>
      <c r="R514"/>
      <c r="S514"/>
    </row>
    <row r="515" spans="1:19">
      <c r="A515" s="101" t="s">
        <v>886</v>
      </c>
      <c r="B515" s="101" t="s">
        <v>862</v>
      </c>
      <c r="C515" s="101">
        <v>8064.7</v>
      </c>
      <c r="D515" s="101">
        <v>1</v>
      </c>
      <c r="E515"/>
      <c r="F515"/>
      <c r="G515"/>
      <c r="H515"/>
      <c r="I515"/>
      <c r="J515"/>
      <c r="K515"/>
      <c r="L515"/>
      <c r="M515"/>
      <c r="N515"/>
      <c r="O515"/>
      <c r="P515"/>
      <c r="Q515"/>
      <c r="R515"/>
      <c r="S515"/>
    </row>
    <row r="516" spans="1:19">
      <c r="A516" s="101" t="s">
        <v>887</v>
      </c>
      <c r="B516" s="101" t="s">
        <v>862</v>
      </c>
      <c r="C516" s="101">
        <v>2933.71</v>
      </c>
      <c r="D516" s="101">
        <v>1</v>
      </c>
      <c r="E516"/>
      <c r="F516"/>
      <c r="G516"/>
      <c r="H516"/>
      <c r="I516"/>
      <c r="J516"/>
      <c r="K516"/>
      <c r="L516"/>
      <c r="M516"/>
      <c r="N516"/>
      <c r="O516"/>
      <c r="P516"/>
      <c r="Q516"/>
      <c r="R516"/>
      <c r="S516"/>
    </row>
    <row r="517" spans="1:19">
      <c r="A517" s="101" t="s">
        <v>888</v>
      </c>
      <c r="B517" s="101" t="s">
        <v>862</v>
      </c>
      <c r="C517" s="101">
        <v>0</v>
      </c>
      <c r="D517" s="101">
        <v>1</v>
      </c>
      <c r="E517"/>
      <c r="F517"/>
      <c r="G517"/>
      <c r="H517"/>
      <c r="I517"/>
      <c r="J517"/>
      <c r="K517"/>
      <c r="L517"/>
      <c r="M517"/>
      <c r="N517"/>
      <c r="O517"/>
      <c r="P517"/>
      <c r="Q517"/>
      <c r="R517"/>
      <c r="S517"/>
    </row>
    <row r="518" spans="1:19">
      <c r="A518" s="101" t="s">
        <v>889</v>
      </c>
      <c r="B518" s="101" t="s">
        <v>862</v>
      </c>
      <c r="C518" s="101">
        <v>1258.06</v>
      </c>
      <c r="D518" s="101">
        <v>1</v>
      </c>
      <c r="E518"/>
      <c r="F518"/>
      <c r="G518"/>
      <c r="H518"/>
      <c r="I518"/>
      <c r="J518"/>
      <c r="K518"/>
      <c r="L518"/>
      <c r="M518"/>
      <c r="N518"/>
      <c r="O518"/>
      <c r="P518"/>
      <c r="Q518"/>
      <c r="R518"/>
      <c r="S518"/>
    </row>
    <row r="519" spans="1:19">
      <c r="A519" s="101" t="s">
        <v>890</v>
      </c>
      <c r="B519" s="101" t="s">
        <v>862</v>
      </c>
      <c r="C519" s="101">
        <v>1325.92</v>
      </c>
      <c r="D519" s="101">
        <v>1</v>
      </c>
      <c r="E519"/>
      <c r="F519"/>
      <c r="G519"/>
      <c r="H519"/>
      <c r="I519"/>
      <c r="J519"/>
      <c r="K519"/>
      <c r="L519"/>
      <c r="M519"/>
      <c r="N519"/>
      <c r="O519"/>
      <c r="P519"/>
      <c r="Q519"/>
      <c r="R519"/>
      <c r="S519"/>
    </row>
    <row r="520" spans="1:19">
      <c r="A520" s="101" t="s">
        <v>891</v>
      </c>
      <c r="B520" s="101" t="s">
        <v>862</v>
      </c>
      <c r="C520" s="101">
        <v>91.53</v>
      </c>
      <c r="D520" s="101">
        <v>1</v>
      </c>
      <c r="E520"/>
      <c r="F520"/>
      <c r="G520"/>
      <c r="H520"/>
      <c r="I520"/>
      <c r="J520"/>
      <c r="K520"/>
      <c r="L520"/>
      <c r="M520"/>
      <c r="N520"/>
      <c r="O520"/>
      <c r="P520"/>
      <c r="Q520"/>
      <c r="R520"/>
      <c r="S520"/>
    </row>
    <row r="521" spans="1:19">
      <c r="A521" s="101" t="s">
        <v>892</v>
      </c>
      <c r="B521" s="101" t="s">
        <v>862</v>
      </c>
      <c r="C521" s="101">
        <v>191.42</v>
      </c>
      <c r="D521" s="101">
        <v>1</v>
      </c>
      <c r="E521"/>
      <c r="F521"/>
      <c r="G521"/>
      <c r="H521"/>
      <c r="I521"/>
      <c r="J521"/>
      <c r="K521"/>
      <c r="L521"/>
      <c r="M521"/>
      <c r="N521"/>
      <c r="O521"/>
      <c r="P521"/>
      <c r="Q521"/>
      <c r="R521"/>
      <c r="S521"/>
    </row>
    <row r="522" spans="1:19">
      <c r="A522" s="101" t="s">
        <v>893</v>
      </c>
      <c r="B522" s="101" t="s">
        <v>862</v>
      </c>
      <c r="C522" s="101">
        <v>228.76</v>
      </c>
      <c r="D522" s="101">
        <v>1</v>
      </c>
      <c r="E522"/>
      <c r="F522"/>
      <c r="G522"/>
      <c r="H522"/>
      <c r="I522"/>
      <c r="J522"/>
      <c r="K522"/>
      <c r="L522"/>
      <c r="M522"/>
      <c r="N522"/>
      <c r="O522"/>
      <c r="P522"/>
      <c r="Q522"/>
      <c r="R522"/>
      <c r="S522"/>
    </row>
    <row r="523" spans="1:19">
      <c r="A523" s="101" t="s">
        <v>894</v>
      </c>
      <c r="B523" s="101" t="s">
        <v>862</v>
      </c>
      <c r="C523" s="101">
        <v>821.26</v>
      </c>
      <c r="D523" s="101">
        <v>1</v>
      </c>
      <c r="E523"/>
      <c r="F523"/>
      <c r="G523"/>
      <c r="H523"/>
      <c r="I523"/>
      <c r="J523"/>
      <c r="K523"/>
      <c r="L523"/>
      <c r="M523"/>
      <c r="N523"/>
      <c r="O523"/>
      <c r="P523"/>
      <c r="Q523"/>
      <c r="R523"/>
      <c r="S523"/>
    </row>
    <row r="524" spans="1:19">
      <c r="A524" s="101" t="s">
        <v>895</v>
      </c>
      <c r="B524" s="101" t="s">
        <v>862</v>
      </c>
      <c r="C524" s="101">
        <v>7099.52</v>
      </c>
      <c r="D524" s="101">
        <v>1</v>
      </c>
      <c r="E524"/>
      <c r="F524"/>
      <c r="G524"/>
      <c r="H524"/>
      <c r="I524"/>
      <c r="J524"/>
      <c r="K524"/>
      <c r="L524"/>
      <c r="M524"/>
      <c r="N524"/>
      <c r="O524"/>
      <c r="P524"/>
      <c r="Q524"/>
      <c r="R524"/>
      <c r="S524"/>
    </row>
    <row r="525" spans="1:19">
      <c r="A525" s="101" t="s">
        <v>896</v>
      </c>
      <c r="B525" s="101" t="s">
        <v>862</v>
      </c>
      <c r="C525" s="101">
        <v>1661.76</v>
      </c>
      <c r="D525" s="101">
        <v>1</v>
      </c>
      <c r="E525"/>
      <c r="F525"/>
      <c r="G525"/>
      <c r="H525"/>
      <c r="I525"/>
      <c r="J525"/>
      <c r="K525"/>
      <c r="L525"/>
      <c r="M525"/>
      <c r="N525"/>
      <c r="O525"/>
      <c r="P525"/>
      <c r="Q525"/>
      <c r="R525"/>
      <c r="S525"/>
    </row>
    <row r="526" spans="1:19">
      <c r="A526" s="101" t="s">
        <v>897</v>
      </c>
      <c r="B526" s="101" t="s">
        <v>862</v>
      </c>
      <c r="C526" s="101">
        <v>433.56</v>
      </c>
      <c r="D526" s="101">
        <v>1</v>
      </c>
      <c r="E526"/>
      <c r="F526"/>
      <c r="G526"/>
      <c r="H526"/>
      <c r="I526"/>
      <c r="J526"/>
      <c r="K526"/>
      <c r="L526"/>
      <c r="M526"/>
      <c r="N526"/>
      <c r="O526"/>
      <c r="P526"/>
      <c r="Q526"/>
      <c r="R526"/>
      <c r="S526"/>
    </row>
    <row r="527" spans="1:19">
      <c r="A527" s="101" t="s">
        <v>898</v>
      </c>
      <c r="B527" s="101" t="s">
        <v>862</v>
      </c>
      <c r="C527" s="101">
        <v>4625.88</v>
      </c>
      <c r="D527" s="101">
        <v>1</v>
      </c>
      <c r="E527"/>
      <c r="F527"/>
      <c r="G527"/>
      <c r="H527"/>
      <c r="I527"/>
      <c r="J527"/>
      <c r="K527"/>
      <c r="L527"/>
      <c r="M527"/>
      <c r="N527"/>
      <c r="O527"/>
      <c r="P527"/>
      <c r="Q527"/>
      <c r="R527"/>
      <c r="S527"/>
    </row>
    <row r="528" spans="1:19">
      <c r="A528" s="101" t="s">
        <v>899</v>
      </c>
      <c r="B528" s="101" t="s">
        <v>862</v>
      </c>
      <c r="C528" s="101">
        <v>224.51</v>
      </c>
      <c r="D528" s="101">
        <v>1</v>
      </c>
      <c r="E528"/>
      <c r="F528"/>
      <c r="G528"/>
      <c r="H528"/>
      <c r="I528"/>
      <c r="J528"/>
      <c r="K528"/>
      <c r="L528"/>
      <c r="M528"/>
      <c r="N528"/>
      <c r="O528"/>
      <c r="P528"/>
      <c r="Q528"/>
      <c r="R528"/>
      <c r="S528"/>
    </row>
    <row r="529" spans="1:19">
      <c r="A529" s="101" t="s">
        <v>900</v>
      </c>
      <c r="B529" s="101" t="s">
        <v>862</v>
      </c>
      <c r="C529" s="101">
        <v>919.21</v>
      </c>
      <c r="D529" s="101">
        <v>1</v>
      </c>
      <c r="E529"/>
      <c r="F529"/>
      <c r="G529"/>
      <c r="H529"/>
      <c r="I529"/>
      <c r="J529"/>
      <c r="K529"/>
      <c r="L529"/>
      <c r="M529"/>
      <c r="N529"/>
      <c r="O529"/>
      <c r="P529"/>
      <c r="Q529"/>
      <c r="R529"/>
      <c r="S529"/>
    </row>
    <row r="530" spans="1:19">
      <c r="A530" s="101" t="s">
        <v>901</v>
      </c>
      <c r="B530" s="101" t="s">
        <v>862</v>
      </c>
      <c r="C530" s="101">
        <v>514.52</v>
      </c>
      <c r="D530" s="101">
        <v>1</v>
      </c>
      <c r="E530"/>
      <c r="F530"/>
      <c r="G530"/>
      <c r="H530"/>
      <c r="I530"/>
      <c r="J530"/>
      <c r="K530"/>
      <c r="L530"/>
      <c r="M530"/>
      <c r="N530"/>
      <c r="O530"/>
      <c r="P530"/>
      <c r="Q530"/>
      <c r="R530"/>
      <c r="S530"/>
    </row>
    <row r="531" spans="1:19">
      <c r="A531" s="101" t="s">
        <v>902</v>
      </c>
      <c r="B531" s="101" t="s">
        <v>862</v>
      </c>
      <c r="C531" s="101">
        <v>755.35</v>
      </c>
      <c r="D531" s="101">
        <v>1</v>
      </c>
      <c r="E531"/>
      <c r="F531"/>
      <c r="G531"/>
      <c r="H531"/>
      <c r="I531"/>
      <c r="J531"/>
      <c r="K531"/>
      <c r="L531"/>
      <c r="M531"/>
      <c r="N531"/>
      <c r="O531"/>
      <c r="P531"/>
      <c r="Q531"/>
      <c r="R531"/>
      <c r="S531"/>
    </row>
    <row r="532" spans="1:19">
      <c r="A532" s="101" t="s">
        <v>903</v>
      </c>
      <c r="B532" s="101" t="s">
        <v>862</v>
      </c>
      <c r="C532" s="101">
        <v>757.05</v>
      </c>
      <c r="D532" s="101">
        <v>1</v>
      </c>
      <c r="E532"/>
      <c r="F532"/>
      <c r="G532"/>
      <c r="H532"/>
      <c r="I532"/>
      <c r="J532"/>
      <c r="K532"/>
      <c r="L532"/>
      <c r="M532"/>
      <c r="N532"/>
      <c r="O532"/>
      <c r="P532"/>
      <c r="Q532"/>
      <c r="R532"/>
      <c r="S532"/>
    </row>
    <row r="533" spans="1:19">
      <c r="A533" s="101" t="s">
        <v>904</v>
      </c>
      <c r="B533" s="101" t="s">
        <v>862</v>
      </c>
      <c r="C533" s="101">
        <v>5615.8</v>
      </c>
      <c r="D533" s="101">
        <v>1</v>
      </c>
      <c r="E533"/>
      <c r="F533"/>
      <c r="G533"/>
      <c r="H533"/>
      <c r="I533"/>
      <c r="J533"/>
      <c r="K533"/>
      <c r="L533"/>
      <c r="M533"/>
      <c r="N533"/>
      <c r="O533"/>
      <c r="P533"/>
      <c r="Q533"/>
      <c r="R533"/>
      <c r="S533"/>
    </row>
    <row r="534" spans="1:19">
      <c r="A534" s="101" t="s">
        <v>905</v>
      </c>
      <c r="B534" s="101" t="s">
        <v>862</v>
      </c>
      <c r="C534" s="101">
        <v>1233.51</v>
      </c>
      <c r="D534" s="101">
        <v>1</v>
      </c>
      <c r="E534"/>
      <c r="F534"/>
      <c r="G534"/>
      <c r="H534"/>
      <c r="I534"/>
      <c r="J534"/>
      <c r="K534"/>
      <c r="L534"/>
      <c r="M534"/>
      <c r="N534"/>
      <c r="O534"/>
      <c r="P534"/>
      <c r="Q534"/>
      <c r="R534"/>
      <c r="S534"/>
    </row>
    <row r="535" spans="1:19">
      <c r="A535" s="101" t="s">
        <v>906</v>
      </c>
      <c r="B535" s="101" t="s">
        <v>862</v>
      </c>
      <c r="C535" s="101">
        <v>3955.48</v>
      </c>
      <c r="D535" s="101">
        <v>1</v>
      </c>
      <c r="E535"/>
      <c r="F535"/>
      <c r="G535"/>
      <c r="H535"/>
      <c r="I535"/>
      <c r="J535"/>
      <c r="K535"/>
      <c r="L535"/>
      <c r="M535"/>
      <c r="N535"/>
      <c r="O535"/>
      <c r="P535"/>
      <c r="Q535"/>
      <c r="R535"/>
      <c r="S535"/>
    </row>
    <row r="536" spans="1:19">
      <c r="A536" s="101" t="s">
        <v>907</v>
      </c>
      <c r="B536" s="101" t="s">
        <v>862</v>
      </c>
      <c r="C536" s="101">
        <v>984.28</v>
      </c>
      <c r="D536" s="101">
        <v>1</v>
      </c>
      <c r="E536"/>
      <c r="F536"/>
      <c r="G536"/>
      <c r="H536"/>
      <c r="I536"/>
      <c r="J536"/>
      <c r="K536"/>
      <c r="L536"/>
      <c r="M536"/>
      <c r="N536"/>
      <c r="O536"/>
      <c r="P536"/>
      <c r="Q536"/>
      <c r="R536"/>
      <c r="S536"/>
    </row>
    <row r="537" spans="1:19">
      <c r="A537" s="101" t="s">
        <v>908</v>
      </c>
      <c r="B537" s="101" t="s">
        <v>862</v>
      </c>
      <c r="C537" s="101">
        <v>22181.42</v>
      </c>
      <c r="D537" s="101">
        <v>1</v>
      </c>
      <c r="E537"/>
      <c r="F537"/>
      <c r="G537"/>
      <c r="H537"/>
      <c r="I537"/>
      <c r="J537"/>
      <c r="K537"/>
      <c r="L537"/>
      <c r="M537"/>
      <c r="N537"/>
      <c r="O537"/>
      <c r="P537"/>
      <c r="Q537"/>
      <c r="R537"/>
      <c r="S537"/>
    </row>
    <row r="538" spans="1:19">
      <c r="A538" s="101" t="s">
        <v>909</v>
      </c>
      <c r="B538" s="101" t="s">
        <v>862</v>
      </c>
      <c r="C538" s="101">
        <v>2763.88</v>
      </c>
      <c r="D538" s="101">
        <v>1</v>
      </c>
      <c r="E538"/>
      <c r="F538"/>
      <c r="G538"/>
      <c r="H538"/>
      <c r="I538"/>
      <c r="J538"/>
      <c r="K538"/>
      <c r="L538"/>
      <c r="M538"/>
      <c r="N538"/>
      <c r="O538"/>
      <c r="P538"/>
      <c r="Q538"/>
      <c r="R538"/>
      <c r="S538"/>
    </row>
    <row r="539" spans="1:19">
      <c r="A539" s="101" t="s">
        <v>910</v>
      </c>
      <c r="B539" s="101" t="s">
        <v>862</v>
      </c>
      <c r="C539" s="101">
        <v>473.73</v>
      </c>
      <c r="D539" s="101">
        <v>1</v>
      </c>
      <c r="E539"/>
      <c r="F539"/>
      <c r="G539"/>
      <c r="H539"/>
      <c r="I539"/>
      <c r="J539"/>
      <c r="K539"/>
      <c r="L539"/>
      <c r="M539"/>
      <c r="N539"/>
      <c r="O539"/>
      <c r="P539"/>
      <c r="Q539"/>
      <c r="R539"/>
      <c r="S539"/>
    </row>
    <row r="540" spans="1:19">
      <c r="A540" s="101" t="s">
        <v>911</v>
      </c>
      <c r="B540" s="101" t="s">
        <v>862</v>
      </c>
      <c r="C540" s="101">
        <v>11734.63</v>
      </c>
      <c r="D540" s="101">
        <v>1</v>
      </c>
      <c r="E540"/>
      <c r="F540"/>
      <c r="G540"/>
      <c r="H540"/>
      <c r="I540"/>
      <c r="J540"/>
      <c r="K540"/>
      <c r="L540"/>
      <c r="M540"/>
      <c r="N540"/>
      <c r="O540"/>
      <c r="P540"/>
      <c r="Q540"/>
      <c r="R540"/>
      <c r="S540"/>
    </row>
    <row r="541" spans="1:19">
      <c r="A541" s="101" t="s">
        <v>912</v>
      </c>
      <c r="B541" s="101" t="s">
        <v>862</v>
      </c>
      <c r="C541" s="101">
        <v>3334.41</v>
      </c>
      <c r="D541" s="101">
        <v>1</v>
      </c>
      <c r="E541"/>
      <c r="F541"/>
      <c r="G541"/>
      <c r="H541"/>
      <c r="I541"/>
      <c r="J541"/>
      <c r="K541"/>
      <c r="L541"/>
      <c r="M541"/>
      <c r="N541"/>
      <c r="O541"/>
      <c r="P541"/>
      <c r="Q541"/>
      <c r="R541"/>
      <c r="S541"/>
    </row>
    <row r="542" spans="1:19">
      <c r="A542" s="101" t="s">
        <v>913</v>
      </c>
      <c r="B542" s="101" t="s">
        <v>862</v>
      </c>
      <c r="C542" s="101">
        <v>539.66</v>
      </c>
      <c r="D542" s="101">
        <v>1</v>
      </c>
      <c r="E542"/>
      <c r="F542"/>
      <c r="G542"/>
      <c r="H542"/>
      <c r="I542"/>
      <c r="J542"/>
      <c r="K542"/>
      <c r="L542"/>
      <c r="M542"/>
      <c r="N542"/>
      <c r="O542"/>
      <c r="P542"/>
      <c r="Q542"/>
      <c r="R542"/>
      <c r="S542"/>
    </row>
    <row r="543" spans="1:19">
      <c r="A543" s="101" t="s">
        <v>914</v>
      </c>
      <c r="B543" s="101" t="s">
        <v>862</v>
      </c>
      <c r="C543" s="101">
        <v>363.82</v>
      </c>
      <c r="D543" s="101">
        <v>1</v>
      </c>
      <c r="E543"/>
      <c r="F543"/>
      <c r="G543"/>
      <c r="H543"/>
      <c r="I543"/>
      <c r="J543"/>
      <c r="K543"/>
      <c r="L543"/>
      <c r="M543"/>
      <c r="N543"/>
      <c r="O543"/>
      <c r="P543"/>
      <c r="Q543"/>
      <c r="R543"/>
      <c r="S543"/>
    </row>
    <row r="544" spans="1:19">
      <c r="A544" s="101" t="s">
        <v>915</v>
      </c>
      <c r="B544" s="101" t="s">
        <v>862</v>
      </c>
      <c r="C544" s="101">
        <v>283.38</v>
      </c>
      <c r="D544" s="101">
        <v>1</v>
      </c>
      <c r="E544"/>
      <c r="F544"/>
      <c r="G544"/>
      <c r="H544"/>
      <c r="I544"/>
      <c r="J544"/>
      <c r="K544"/>
      <c r="L544"/>
      <c r="M544"/>
      <c r="N544"/>
      <c r="O544"/>
      <c r="P544"/>
      <c r="Q544"/>
      <c r="R544"/>
      <c r="S544"/>
    </row>
    <row r="545" spans="1:19">
      <c r="A545" s="101" t="s">
        <v>916</v>
      </c>
      <c r="B545" s="101" t="s">
        <v>862</v>
      </c>
      <c r="C545" s="101">
        <v>2461.3200000000002</v>
      </c>
      <c r="D545" s="101">
        <v>1</v>
      </c>
      <c r="E545"/>
      <c r="F545"/>
      <c r="G545"/>
      <c r="H545"/>
      <c r="I545"/>
      <c r="J545"/>
      <c r="K545"/>
      <c r="L545"/>
      <c r="M545"/>
      <c r="N545"/>
      <c r="O545"/>
      <c r="P545"/>
      <c r="Q545"/>
      <c r="R545"/>
      <c r="S545"/>
    </row>
    <row r="546" spans="1:19">
      <c r="A546" s="101" t="s">
        <v>917</v>
      </c>
      <c r="B546" s="101" t="s">
        <v>862</v>
      </c>
      <c r="C546" s="101">
        <v>14914.24</v>
      </c>
      <c r="D546" s="101">
        <v>1</v>
      </c>
      <c r="E546"/>
      <c r="F546"/>
      <c r="G546"/>
      <c r="H546"/>
      <c r="I546"/>
      <c r="J546"/>
      <c r="K546"/>
      <c r="L546"/>
      <c r="M546"/>
      <c r="N546"/>
      <c r="O546"/>
      <c r="P546"/>
      <c r="Q546"/>
      <c r="R546"/>
      <c r="S546"/>
    </row>
    <row r="547" spans="1:19">
      <c r="A547" s="101" t="s">
        <v>918</v>
      </c>
      <c r="B547" s="101" t="s">
        <v>862</v>
      </c>
      <c r="C547" s="101">
        <v>11599.75</v>
      </c>
      <c r="D547" s="101">
        <v>1</v>
      </c>
      <c r="E547"/>
      <c r="F547"/>
      <c r="G547"/>
      <c r="H547"/>
      <c r="I547"/>
      <c r="J547"/>
      <c r="K547"/>
      <c r="L547"/>
      <c r="M547"/>
      <c r="N547"/>
      <c r="O547"/>
      <c r="P547"/>
      <c r="Q547"/>
      <c r="R547"/>
      <c r="S547"/>
    </row>
    <row r="548" spans="1:19">
      <c r="A548" s="101" t="s">
        <v>919</v>
      </c>
      <c r="B548" s="101" t="s">
        <v>862</v>
      </c>
      <c r="C548" s="101">
        <v>648.97</v>
      </c>
      <c r="D548" s="101">
        <v>1</v>
      </c>
      <c r="E548"/>
      <c r="F548"/>
      <c r="G548"/>
      <c r="H548"/>
      <c r="I548"/>
      <c r="J548"/>
      <c r="K548"/>
      <c r="L548"/>
      <c r="M548"/>
      <c r="N548"/>
      <c r="O548"/>
      <c r="P548"/>
      <c r="Q548"/>
      <c r="R548"/>
      <c r="S548"/>
    </row>
    <row r="549" spans="1:19">
      <c r="A549" s="101" t="s">
        <v>920</v>
      </c>
      <c r="B549" s="101" t="s">
        <v>862</v>
      </c>
      <c r="C549" s="101">
        <v>6830.39</v>
      </c>
      <c r="D549" s="101">
        <v>1</v>
      </c>
      <c r="E549"/>
      <c r="F549"/>
      <c r="G549"/>
      <c r="H549"/>
      <c r="I549"/>
      <c r="J549"/>
      <c r="K549"/>
      <c r="L549"/>
      <c r="M549"/>
      <c r="N549"/>
      <c r="O549"/>
      <c r="P549"/>
      <c r="Q549"/>
      <c r="R549"/>
      <c r="S549"/>
    </row>
    <row r="550" spans="1:19">
      <c r="A550" s="101" t="s">
        <v>921</v>
      </c>
      <c r="B550" s="101" t="s">
        <v>862</v>
      </c>
      <c r="C550" s="101">
        <v>2317.25</v>
      </c>
      <c r="D550" s="101">
        <v>1</v>
      </c>
      <c r="E550"/>
      <c r="F550"/>
      <c r="G550"/>
      <c r="H550"/>
      <c r="I550"/>
      <c r="J550"/>
      <c r="K550"/>
      <c r="L550"/>
      <c r="M550"/>
      <c r="N550"/>
      <c r="O550"/>
      <c r="P550"/>
      <c r="Q550"/>
      <c r="R550"/>
      <c r="S550"/>
    </row>
    <row r="551" spans="1:19">
      <c r="A551" s="101" t="s">
        <v>922</v>
      </c>
      <c r="B551" s="101" t="s">
        <v>862</v>
      </c>
      <c r="C551" s="101">
        <v>2850.93</v>
      </c>
      <c r="D551" s="101">
        <v>1</v>
      </c>
      <c r="E551"/>
      <c r="F551"/>
      <c r="G551"/>
      <c r="H551"/>
      <c r="I551"/>
      <c r="J551"/>
      <c r="K551"/>
      <c r="L551"/>
      <c r="M551"/>
      <c r="N551"/>
      <c r="O551"/>
      <c r="P551"/>
      <c r="Q551"/>
      <c r="R551"/>
      <c r="S551"/>
    </row>
    <row r="552" spans="1:19">
      <c r="A552" s="101" t="s">
        <v>923</v>
      </c>
      <c r="B552" s="101" t="s">
        <v>862</v>
      </c>
      <c r="C552" s="101">
        <v>3363.35</v>
      </c>
      <c r="D552" s="101">
        <v>1</v>
      </c>
      <c r="E552"/>
      <c r="F552"/>
      <c r="G552"/>
      <c r="H552"/>
      <c r="I552"/>
      <c r="J552"/>
      <c r="K552"/>
      <c r="L552"/>
      <c r="M552"/>
      <c r="N552"/>
      <c r="O552"/>
      <c r="P552"/>
      <c r="Q552"/>
      <c r="R552"/>
      <c r="S552"/>
    </row>
    <row r="553" spans="1:19">
      <c r="A553" s="101" t="s">
        <v>924</v>
      </c>
      <c r="B553" s="101" t="s">
        <v>862</v>
      </c>
      <c r="C553" s="101">
        <v>1838.44</v>
      </c>
      <c r="D553" s="101">
        <v>1</v>
      </c>
      <c r="E553"/>
      <c r="F553"/>
      <c r="G553"/>
      <c r="H553"/>
      <c r="I553"/>
      <c r="J553"/>
      <c r="K553"/>
      <c r="L553"/>
      <c r="M553"/>
      <c r="N553"/>
      <c r="O553"/>
      <c r="P553"/>
      <c r="Q553"/>
      <c r="R553"/>
      <c r="S553"/>
    </row>
    <row r="554" spans="1:19">
      <c r="A554" s="101" t="s">
        <v>925</v>
      </c>
      <c r="B554" s="101" t="s">
        <v>806</v>
      </c>
      <c r="C554" s="101">
        <v>0</v>
      </c>
      <c r="D554" s="101" t="s">
        <v>280</v>
      </c>
      <c r="E554"/>
      <c r="F554"/>
      <c r="G554"/>
      <c r="H554"/>
      <c r="I554"/>
      <c r="J554"/>
      <c r="K554"/>
      <c r="L554"/>
      <c r="M554"/>
      <c r="N554"/>
      <c r="O554"/>
      <c r="P554"/>
      <c r="Q554"/>
      <c r="R554"/>
      <c r="S554"/>
    </row>
    <row r="555" spans="1:19">
      <c r="A555" s="101" t="s">
        <v>926</v>
      </c>
      <c r="B555" s="101" t="s">
        <v>806</v>
      </c>
      <c r="C555" s="101">
        <v>36739.86</v>
      </c>
      <c r="D555" s="101" t="s">
        <v>280</v>
      </c>
      <c r="E555"/>
      <c r="F555"/>
      <c r="G555"/>
      <c r="H555"/>
      <c r="I555"/>
      <c r="J555"/>
      <c r="K555"/>
      <c r="L555"/>
      <c r="M555"/>
      <c r="N555"/>
      <c r="O555"/>
      <c r="P555"/>
      <c r="Q555"/>
      <c r="R555"/>
      <c r="S555"/>
    </row>
    <row r="556" spans="1:19">
      <c r="A556"/>
      <c r="B556"/>
      <c r="C556"/>
      <c r="D556"/>
      <c r="E556"/>
      <c r="F556"/>
      <c r="G556"/>
      <c r="H556"/>
      <c r="I556"/>
      <c r="J556"/>
      <c r="K556"/>
      <c r="L556"/>
      <c r="M556"/>
      <c r="N556"/>
      <c r="O556"/>
      <c r="P556"/>
      <c r="Q556"/>
      <c r="R556"/>
      <c r="S556"/>
    </row>
    <row r="557" spans="1:19">
      <c r="A557" s="92"/>
      <c r="B557" s="101" t="s">
        <v>104</v>
      </c>
      <c r="C557" s="101" t="s">
        <v>927</v>
      </c>
      <c r="D557" s="101" t="s">
        <v>928</v>
      </c>
      <c r="E557" s="101" t="s">
        <v>929</v>
      </c>
      <c r="F557" s="101" t="s">
        <v>930</v>
      </c>
      <c r="G557" s="101" t="s">
        <v>931</v>
      </c>
      <c r="H557" s="101" t="s">
        <v>932</v>
      </c>
      <c r="I557"/>
      <c r="J557"/>
      <c r="K557"/>
      <c r="L557"/>
      <c r="M557"/>
      <c r="N557"/>
      <c r="O557"/>
      <c r="P557"/>
      <c r="Q557"/>
      <c r="R557"/>
      <c r="S557"/>
    </row>
    <row r="558" spans="1:19">
      <c r="A558" s="101" t="s">
        <v>933</v>
      </c>
      <c r="B558" s="101" t="s">
        <v>934</v>
      </c>
      <c r="C558" s="101">
        <v>0.34</v>
      </c>
      <c r="D558" s="101">
        <v>125</v>
      </c>
      <c r="E558" s="101">
        <v>7.0000000000000007E-2</v>
      </c>
      <c r="F558" s="101">
        <v>25.15</v>
      </c>
      <c r="G558" s="101">
        <v>1</v>
      </c>
      <c r="H558" s="101" t="s">
        <v>935</v>
      </c>
      <c r="I558"/>
      <c r="J558"/>
      <c r="K558"/>
      <c r="L558"/>
      <c r="M558"/>
      <c r="N558"/>
      <c r="O558"/>
      <c r="P558"/>
      <c r="Q558"/>
      <c r="R558"/>
      <c r="S558"/>
    </row>
    <row r="559" spans="1:19">
      <c r="A559" s="101" t="s">
        <v>936</v>
      </c>
      <c r="B559" s="101" t="s">
        <v>934</v>
      </c>
      <c r="C559" s="101">
        <v>0.34</v>
      </c>
      <c r="D559" s="101">
        <v>125</v>
      </c>
      <c r="E559" s="101">
        <v>0.04</v>
      </c>
      <c r="F559" s="101">
        <v>15.72</v>
      </c>
      <c r="G559" s="101">
        <v>1</v>
      </c>
      <c r="H559" s="101" t="s">
        <v>935</v>
      </c>
      <c r="I559"/>
      <c r="J559"/>
      <c r="K559"/>
      <c r="L559"/>
      <c r="M559"/>
      <c r="N559"/>
      <c r="O559"/>
      <c r="P559"/>
      <c r="Q559"/>
      <c r="R559"/>
      <c r="S559"/>
    </row>
    <row r="560" spans="1:19">
      <c r="A560" s="101" t="s">
        <v>937</v>
      </c>
      <c r="B560" s="101" t="s">
        <v>934</v>
      </c>
      <c r="C560" s="101">
        <v>0.34</v>
      </c>
      <c r="D560" s="101">
        <v>125</v>
      </c>
      <c r="E560" s="101">
        <v>0.08</v>
      </c>
      <c r="F560" s="101">
        <v>29.33</v>
      </c>
      <c r="G560" s="101">
        <v>1</v>
      </c>
      <c r="H560" s="101" t="s">
        <v>935</v>
      </c>
      <c r="I560"/>
      <c r="J560"/>
      <c r="K560"/>
      <c r="L560"/>
      <c r="M560"/>
      <c r="N560"/>
      <c r="O560"/>
      <c r="P560"/>
      <c r="Q560"/>
      <c r="R560"/>
      <c r="S560"/>
    </row>
    <row r="561" spans="1:19">
      <c r="A561" s="101" t="s">
        <v>938</v>
      </c>
      <c r="B561" s="101" t="s">
        <v>934</v>
      </c>
      <c r="C561" s="101">
        <v>0.34</v>
      </c>
      <c r="D561" s="101">
        <v>125</v>
      </c>
      <c r="E561" s="101">
        <v>0.21</v>
      </c>
      <c r="F561" s="101">
        <v>76.81</v>
      </c>
      <c r="G561" s="101">
        <v>1</v>
      </c>
      <c r="H561" s="101" t="s">
        <v>935</v>
      </c>
      <c r="I561"/>
      <c r="J561"/>
      <c r="K561"/>
      <c r="L561"/>
      <c r="M561"/>
      <c r="N561"/>
      <c r="O561"/>
      <c r="P561"/>
      <c r="Q561"/>
      <c r="R561"/>
      <c r="S561"/>
    </row>
    <row r="562" spans="1:19">
      <c r="A562" s="101" t="s">
        <v>939</v>
      </c>
      <c r="B562" s="101" t="s">
        <v>934</v>
      </c>
      <c r="C562" s="101">
        <v>0.34</v>
      </c>
      <c r="D562" s="101">
        <v>125</v>
      </c>
      <c r="E562" s="101">
        <v>0.04</v>
      </c>
      <c r="F562" s="101">
        <v>15.72</v>
      </c>
      <c r="G562" s="101">
        <v>1</v>
      </c>
      <c r="H562" s="101" t="s">
        <v>935</v>
      </c>
      <c r="I562"/>
      <c r="J562"/>
      <c r="K562"/>
      <c r="L562"/>
      <c r="M562"/>
      <c r="N562"/>
      <c r="O562"/>
      <c r="P562"/>
      <c r="Q562"/>
      <c r="R562"/>
      <c r="S562"/>
    </row>
    <row r="563" spans="1:19">
      <c r="A563" s="101" t="s">
        <v>940</v>
      </c>
      <c r="B563" s="101" t="s">
        <v>934</v>
      </c>
      <c r="C563" s="101">
        <v>0.34</v>
      </c>
      <c r="D563" s="101">
        <v>125</v>
      </c>
      <c r="E563" s="101">
        <v>0.04</v>
      </c>
      <c r="F563" s="101">
        <v>15.72</v>
      </c>
      <c r="G563" s="101">
        <v>1</v>
      </c>
      <c r="H563" s="101" t="s">
        <v>935</v>
      </c>
      <c r="I563"/>
      <c r="J563"/>
      <c r="K563"/>
      <c r="L563"/>
      <c r="M563"/>
      <c r="N563"/>
      <c r="O563"/>
      <c r="P563"/>
      <c r="Q563"/>
      <c r="R563"/>
      <c r="S563"/>
    </row>
    <row r="564" spans="1:19">
      <c r="A564" s="101" t="s">
        <v>941</v>
      </c>
      <c r="B564" s="101" t="s">
        <v>934</v>
      </c>
      <c r="C564" s="101">
        <v>0.34</v>
      </c>
      <c r="D564" s="101">
        <v>125</v>
      </c>
      <c r="E564" s="101">
        <v>0.04</v>
      </c>
      <c r="F564" s="101">
        <v>15.72</v>
      </c>
      <c r="G564" s="101">
        <v>1</v>
      </c>
      <c r="H564" s="101" t="s">
        <v>935</v>
      </c>
      <c r="I564"/>
      <c r="J564"/>
      <c r="K564"/>
      <c r="L564"/>
      <c r="M564"/>
      <c r="N564"/>
      <c r="O564"/>
      <c r="P564"/>
      <c r="Q564"/>
      <c r="R564"/>
      <c r="S564"/>
    </row>
    <row r="565" spans="1:19">
      <c r="A565" s="101" t="s">
        <v>942</v>
      </c>
      <c r="B565" s="101" t="s">
        <v>934</v>
      </c>
      <c r="C565" s="101">
        <v>0.34</v>
      </c>
      <c r="D565" s="101">
        <v>125</v>
      </c>
      <c r="E565" s="101">
        <v>0.1</v>
      </c>
      <c r="F565" s="101">
        <v>36.65</v>
      </c>
      <c r="G565" s="101">
        <v>1</v>
      </c>
      <c r="H565" s="101" t="s">
        <v>935</v>
      </c>
      <c r="I565"/>
      <c r="J565"/>
      <c r="K565"/>
      <c r="L565"/>
      <c r="M565"/>
      <c r="N565"/>
      <c r="O565"/>
      <c r="P565"/>
      <c r="Q565"/>
      <c r="R565"/>
      <c r="S565"/>
    </row>
    <row r="566" spans="1:19">
      <c r="A566" s="101" t="s">
        <v>943</v>
      </c>
      <c r="B566" s="101" t="s">
        <v>934</v>
      </c>
      <c r="C566" s="101">
        <v>0.34</v>
      </c>
      <c r="D566" s="101">
        <v>125</v>
      </c>
      <c r="E566" s="101">
        <v>0.04</v>
      </c>
      <c r="F566" s="101">
        <v>16.27</v>
      </c>
      <c r="G566" s="101">
        <v>1</v>
      </c>
      <c r="H566" s="101" t="s">
        <v>935</v>
      </c>
      <c r="I566"/>
      <c r="J566"/>
      <c r="K566"/>
      <c r="L566"/>
      <c r="M566"/>
      <c r="N566"/>
      <c r="O566"/>
      <c r="P566"/>
      <c r="Q566"/>
      <c r="R566"/>
      <c r="S566"/>
    </row>
    <row r="567" spans="1:19">
      <c r="A567" s="101" t="s">
        <v>944</v>
      </c>
      <c r="B567" s="101" t="s">
        <v>934</v>
      </c>
      <c r="C567" s="101">
        <v>0.34</v>
      </c>
      <c r="D567" s="101">
        <v>125</v>
      </c>
      <c r="E567" s="101">
        <v>0.14000000000000001</v>
      </c>
      <c r="F567" s="101">
        <v>52.37</v>
      </c>
      <c r="G567" s="101">
        <v>1</v>
      </c>
      <c r="H567" s="101" t="s">
        <v>935</v>
      </c>
      <c r="I567"/>
      <c r="J567"/>
      <c r="K567"/>
      <c r="L567"/>
      <c r="M567"/>
      <c r="N567"/>
      <c r="O567"/>
      <c r="P567"/>
      <c r="Q567"/>
      <c r="R567"/>
      <c r="S567"/>
    </row>
    <row r="568" spans="1:19">
      <c r="A568" s="101" t="s">
        <v>945</v>
      </c>
      <c r="B568" s="101" t="s">
        <v>934</v>
      </c>
      <c r="C568" s="101">
        <v>0.34</v>
      </c>
      <c r="D568" s="101">
        <v>125</v>
      </c>
      <c r="E568" s="101">
        <v>0.05</v>
      </c>
      <c r="F568" s="101">
        <v>18.600000000000001</v>
      </c>
      <c r="G568" s="101">
        <v>1</v>
      </c>
      <c r="H568" s="101" t="s">
        <v>935</v>
      </c>
      <c r="I568"/>
      <c r="J568"/>
      <c r="K568"/>
      <c r="L568"/>
      <c r="M568"/>
      <c r="N568"/>
      <c r="O568"/>
      <c r="P568"/>
      <c r="Q568"/>
      <c r="R568"/>
      <c r="S568"/>
    </row>
    <row r="569" spans="1:19">
      <c r="A569" s="101" t="s">
        <v>946</v>
      </c>
      <c r="B569" s="101" t="s">
        <v>934</v>
      </c>
      <c r="C569" s="101">
        <v>0.34</v>
      </c>
      <c r="D569" s="101">
        <v>125</v>
      </c>
      <c r="E569" s="101">
        <v>0.1</v>
      </c>
      <c r="F569" s="101">
        <v>36.65</v>
      </c>
      <c r="G569" s="101">
        <v>1</v>
      </c>
      <c r="H569" s="101" t="s">
        <v>935</v>
      </c>
      <c r="I569"/>
      <c r="J569"/>
      <c r="K569"/>
      <c r="L569"/>
      <c r="M569"/>
      <c r="N569"/>
      <c r="O569"/>
      <c r="P569"/>
      <c r="Q569"/>
      <c r="R569"/>
      <c r="S569"/>
    </row>
    <row r="570" spans="1:19">
      <c r="A570" s="101" t="s">
        <v>947</v>
      </c>
      <c r="B570" s="101" t="s">
        <v>934</v>
      </c>
      <c r="C570" s="101">
        <v>0.34</v>
      </c>
      <c r="D570" s="101">
        <v>125</v>
      </c>
      <c r="E570" s="101">
        <v>0.04</v>
      </c>
      <c r="F570" s="101">
        <v>15.72</v>
      </c>
      <c r="G570" s="101">
        <v>1</v>
      </c>
      <c r="H570" s="101" t="s">
        <v>935</v>
      </c>
      <c r="I570"/>
      <c r="J570"/>
      <c r="K570"/>
      <c r="L570"/>
      <c r="M570"/>
      <c r="N570"/>
      <c r="O570"/>
      <c r="P570"/>
      <c r="Q570"/>
      <c r="R570"/>
      <c r="S570"/>
    </row>
    <row r="571" spans="1:19">
      <c r="A571" s="101" t="s">
        <v>948</v>
      </c>
      <c r="B571" s="101" t="s">
        <v>934</v>
      </c>
      <c r="C571" s="101">
        <v>0.34</v>
      </c>
      <c r="D571" s="101">
        <v>125</v>
      </c>
      <c r="E571" s="101">
        <v>0.15</v>
      </c>
      <c r="F571" s="101">
        <v>55.84</v>
      </c>
      <c r="G571" s="101">
        <v>1</v>
      </c>
      <c r="H571" s="101" t="s">
        <v>935</v>
      </c>
      <c r="I571"/>
      <c r="J571"/>
      <c r="K571"/>
      <c r="L571"/>
      <c r="M571"/>
      <c r="N571"/>
      <c r="O571"/>
      <c r="P571"/>
      <c r="Q571"/>
      <c r="R571"/>
      <c r="S571"/>
    </row>
    <row r="572" spans="1:19">
      <c r="A572" s="101" t="s">
        <v>949</v>
      </c>
      <c r="B572" s="101" t="s">
        <v>934</v>
      </c>
      <c r="C572" s="101">
        <v>0.34</v>
      </c>
      <c r="D572" s="101">
        <v>125</v>
      </c>
      <c r="E572" s="101">
        <v>0.04</v>
      </c>
      <c r="F572" s="101">
        <v>15.72</v>
      </c>
      <c r="G572" s="101">
        <v>1</v>
      </c>
      <c r="H572" s="101" t="s">
        <v>935</v>
      </c>
      <c r="I572"/>
      <c r="J572"/>
      <c r="K572"/>
      <c r="L572"/>
      <c r="M572"/>
      <c r="N572"/>
      <c r="O572"/>
      <c r="P572"/>
      <c r="Q572"/>
      <c r="R572"/>
      <c r="S572"/>
    </row>
    <row r="573" spans="1:19">
      <c r="A573" s="101" t="s">
        <v>950</v>
      </c>
      <c r="B573" s="101" t="s">
        <v>934</v>
      </c>
      <c r="C573" s="101">
        <v>0.34</v>
      </c>
      <c r="D573" s="101">
        <v>125</v>
      </c>
      <c r="E573" s="101">
        <v>7.0000000000000007E-2</v>
      </c>
      <c r="F573" s="101">
        <v>24.45</v>
      </c>
      <c r="G573" s="101">
        <v>1</v>
      </c>
      <c r="H573" s="101" t="s">
        <v>935</v>
      </c>
      <c r="I573"/>
      <c r="J573"/>
      <c r="K573"/>
      <c r="L573"/>
      <c r="M573"/>
      <c r="N573"/>
      <c r="O573"/>
      <c r="P573"/>
      <c r="Q573"/>
      <c r="R573"/>
      <c r="S573"/>
    </row>
    <row r="574" spans="1:19">
      <c r="A574" s="101" t="s">
        <v>951</v>
      </c>
      <c r="B574" s="101" t="s">
        <v>952</v>
      </c>
      <c r="C574" s="101">
        <v>0.6</v>
      </c>
      <c r="D574" s="101">
        <v>1017.59</v>
      </c>
      <c r="E574" s="101">
        <v>18.87</v>
      </c>
      <c r="F574" s="101">
        <v>31762.73</v>
      </c>
      <c r="G574" s="101">
        <v>1</v>
      </c>
      <c r="H574" s="101" t="s">
        <v>953</v>
      </c>
      <c r="I574"/>
      <c r="J574"/>
      <c r="K574"/>
      <c r="L574"/>
      <c r="M574"/>
      <c r="N574"/>
      <c r="O574"/>
      <c r="P574"/>
      <c r="Q574"/>
      <c r="R574"/>
      <c r="S574"/>
    </row>
    <row r="575" spans="1:19">
      <c r="A575" s="101" t="s">
        <v>954</v>
      </c>
      <c r="B575" s="101" t="s">
        <v>952</v>
      </c>
      <c r="C575" s="101">
        <v>0.6</v>
      </c>
      <c r="D575" s="101">
        <v>1017.59</v>
      </c>
      <c r="E575" s="101">
        <v>19.11</v>
      </c>
      <c r="F575" s="101">
        <v>32162.47</v>
      </c>
      <c r="G575" s="101">
        <v>1</v>
      </c>
      <c r="H575" s="101" t="s">
        <v>953</v>
      </c>
      <c r="I575"/>
      <c r="J575"/>
      <c r="K575"/>
      <c r="L575"/>
      <c r="M575"/>
      <c r="N575"/>
      <c r="O575"/>
      <c r="P575"/>
      <c r="Q575"/>
      <c r="R575"/>
      <c r="S575"/>
    </row>
    <row r="576" spans="1:19">
      <c r="A576"/>
      <c r="B576"/>
      <c r="C576"/>
      <c r="D576"/>
      <c r="E576"/>
      <c r="F576"/>
      <c r="G576"/>
      <c r="H576"/>
      <c r="I576"/>
      <c r="J576"/>
      <c r="K576"/>
      <c r="L576"/>
      <c r="M576"/>
      <c r="N576"/>
      <c r="O576"/>
      <c r="P576"/>
      <c r="Q576"/>
      <c r="R576"/>
      <c r="S576"/>
    </row>
    <row r="577" spans="1:19">
      <c r="A577" s="92"/>
      <c r="B577" s="101" t="s">
        <v>104</v>
      </c>
      <c r="C577" s="101" t="s">
        <v>955</v>
      </c>
      <c r="D577" s="101" t="s">
        <v>956</v>
      </c>
      <c r="E577" s="101" t="s">
        <v>957</v>
      </c>
      <c r="F577" s="101" t="s">
        <v>958</v>
      </c>
      <c r="G577"/>
      <c r="H577"/>
      <c r="I577"/>
      <c r="J577"/>
      <c r="K577"/>
      <c r="L577"/>
      <c r="M577"/>
      <c r="N577"/>
      <c r="O577"/>
      <c r="P577"/>
      <c r="Q577"/>
      <c r="R577"/>
      <c r="S577"/>
    </row>
    <row r="578" spans="1:19">
      <c r="A578" s="101" t="s">
        <v>959</v>
      </c>
      <c r="B578" s="101" t="s">
        <v>960</v>
      </c>
      <c r="C578" s="101" t="s">
        <v>961</v>
      </c>
      <c r="D578" s="101">
        <v>179352</v>
      </c>
      <c r="E578" s="101">
        <v>913.16</v>
      </c>
      <c r="F578" s="101">
        <v>0.9</v>
      </c>
      <c r="G578"/>
      <c r="H578"/>
      <c r="I578"/>
      <c r="J578"/>
      <c r="K578"/>
      <c r="L578"/>
      <c r="M578"/>
      <c r="N578"/>
      <c r="O578"/>
      <c r="P578"/>
      <c r="Q578"/>
      <c r="R578"/>
      <c r="S578"/>
    </row>
    <row r="579" spans="1:19">
      <c r="A579" s="101" t="s">
        <v>962</v>
      </c>
      <c r="B579" s="101" t="s">
        <v>963</v>
      </c>
      <c r="C579" s="101" t="s">
        <v>961</v>
      </c>
      <c r="D579" s="101">
        <v>179352</v>
      </c>
      <c r="E579" s="101">
        <v>8.07</v>
      </c>
      <c r="F579" s="101">
        <v>0.9</v>
      </c>
      <c r="G579"/>
      <c r="H579"/>
      <c r="I579"/>
      <c r="J579"/>
      <c r="K579"/>
      <c r="L579"/>
      <c r="M579"/>
      <c r="N579"/>
      <c r="O579"/>
      <c r="P579"/>
      <c r="Q579"/>
      <c r="R579"/>
      <c r="S579"/>
    </row>
    <row r="580" spans="1:19">
      <c r="A580"/>
      <c r="B580"/>
      <c r="C580"/>
      <c r="D580"/>
      <c r="E580"/>
      <c r="F580"/>
      <c r="G580"/>
      <c r="H580"/>
      <c r="I580"/>
      <c r="J580"/>
      <c r="K580"/>
      <c r="L580"/>
      <c r="M580"/>
      <c r="N580"/>
      <c r="O580"/>
      <c r="P580"/>
      <c r="Q580"/>
      <c r="R580"/>
      <c r="S580"/>
    </row>
    <row r="581" spans="1:19">
      <c r="A581" s="92"/>
      <c r="B581" s="101" t="s">
        <v>104</v>
      </c>
      <c r="C581" s="101" t="s">
        <v>964</v>
      </c>
      <c r="D581" s="101" t="s">
        <v>965</v>
      </c>
      <c r="E581" s="101" t="s">
        <v>966</v>
      </c>
      <c r="F581" s="101" t="s">
        <v>967</v>
      </c>
      <c r="G581" s="101" t="s">
        <v>968</v>
      </c>
      <c r="H581"/>
      <c r="I581"/>
      <c r="J581"/>
      <c r="K581"/>
      <c r="L581"/>
      <c r="M581"/>
      <c r="N581"/>
      <c r="O581"/>
      <c r="P581"/>
      <c r="Q581"/>
      <c r="R581"/>
      <c r="S581"/>
    </row>
    <row r="582" spans="1:19">
      <c r="A582" s="101" t="s">
        <v>969</v>
      </c>
      <c r="B582" s="101" t="s">
        <v>970</v>
      </c>
      <c r="C582" s="101">
        <v>3</v>
      </c>
      <c r="D582" s="101">
        <v>845000</v>
      </c>
      <c r="E582" s="101">
        <v>0.78</v>
      </c>
      <c r="F582" s="101">
        <v>0.22</v>
      </c>
      <c r="G582" s="101">
        <v>0.65</v>
      </c>
      <c r="H582"/>
      <c r="I582"/>
      <c r="J582"/>
      <c r="K582"/>
      <c r="L582"/>
      <c r="M582"/>
      <c r="N582"/>
      <c r="O582"/>
      <c r="P582"/>
      <c r="Q582"/>
      <c r="R582"/>
      <c r="S582"/>
    </row>
    <row r="583" spans="1:19">
      <c r="A583"/>
      <c r="B583"/>
      <c r="C583"/>
      <c r="D583"/>
      <c r="E583"/>
      <c r="F583"/>
      <c r="G583"/>
      <c r="H583"/>
      <c r="I583"/>
      <c r="J583"/>
      <c r="K583"/>
      <c r="L583"/>
      <c r="M583"/>
      <c r="N583"/>
      <c r="O583"/>
      <c r="P583"/>
      <c r="Q583"/>
      <c r="R583"/>
      <c r="S583"/>
    </row>
    <row r="584" spans="1:19">
      <c r="A584" s="92"/>
      <c r="B584" s="101" t="s">
        <v>971</v>
      </c>
      <c r="C584" s="101" t="s">
        <v>972</v>
      </c>
      <c r="D584" s="101" t="s">
        <v>973</v>
      </c>
      <c r="E584" s="101" t="s">
        <v>974</v>
      </c>
      <c r="F584" s="101" t="s">
        <v>975</v>
      </c>
      <c r="G584" s="101" t="s">
        <v>976</v>
      </c>
      <c r="H584" s="101" t="s">
        <v>977</v>
      </c>
      <c r="I584"/>
      <c r="J584"/>
      <c r="K584"/>
      <c r="L584"/>
      <c r="M584"/>
      <c r="N584"/>
      <c r="O584"/>
      <c r="P584"/>
      <c r="Q584"/>
      <c r="R584"/>
      <c r="S584"/>
    </row>
    <row r="585" spans="1:19">
      <c r="A585" s="101" t="s">
        <v>978</v>
      </c>
      <c r="B585" s="101">
        <v>176589.83809999999</v>
      </c>
      <c r="C585" s="101">
        <v>268.06549999999999</v>
      </c>
      <c r="D585" s="101">
        <v>1013.6365</v>
      </c>
      <c r="E585" s="101">
        <v>0</v>
      </c>
      <c r="F585" s="101">
        <v>2E-3</v>
      </c>
      <c r="G585" s="102">
        <v>5054530</v>
      </c>
      <c r="H585" s="101">
        <v>72319.597399999999</v>
      </c>
      <c r="I585"/>
      <c r="J585"/>
      <c r="K585"/>
      <c r="L585"/>
      <c r="M585"/>
      <c r="N585"/>
      <c r="O585"/>
      <c r="P585"/>
      <c r="Q585"/>
      <c r="R585"/>
      <c r="S585"/>
    </row>
    <row r="586" spans="1:19">
      <c r="A586" s="101" t="s">
        <v>979</v>
      </c>
      <c r="B586" s="101">
        <v>154272.4374</v>
      </c>
      <c r="C586" s="101">
        <v>234.07910000000001</v>
      </c>
      <c r="D586" s="101">
        <v>884.51469999999995</v>
      </c>
      <c r="E586" s="101">
        <v>0</v>
      </c>
      <c r="F586" s="101">
        <v>1.6999999999999999E-3</v>
      </c>
      <c r="G586" s="102">
        <v>4410650</v>
      </c>
      <c r="H586" s="101">
        <v>63168.593399999998</v>
      </c>
      <c r="I586"/>
      <c r="J586"/>
      <c r="K586"/>
      <c r="L586"/>
      <c r="M586"/>
      <c r="N586"/>
      <c r="O586"/>
      <c r="P586"/>
      <c r="Q586"/>
      <c r="R586"/>
      <c r="S586"/>
    </row>
    <row r="587" spans="1:19">
      <c r="A587" s="101" t="s">
        <v>980</v>
      </c>
      <c r="B587" s="101">
        <v>176803.73120000001</v>
      </c>
      <c r="C587" s="101">
        <v>269.3965</v>
      </c>
      <c r="D587" s="101">
        <v>1024.3225</v>
      </c>
      <c r="E587" s="101">
        <v>0</v>
      </c>
      <c r="F587" s="101">
        <v>2E-3</v>
      </c>
      <c r="G587" s="102">
        <v>5107860</v>
      </c>
      <c r="H587" s="101">
        <v>72511.7837</v>
      </c>
      <c r="I587"/>
      <c r="J587"/>
      <c r="K587"/>
      <c r="L587"/>
      <c r="M587"/>
      <c r="N587"/>
      <c r="O587"/>
      <c r="P587"/>
      <c r="Q587"/>
      <c r="R587"/>
      <c r="S587"/>
    </row>
    <row r="588" spans="1:19">
      <c r="A588" s="101" t="s">
        <v>981</v>
      </c>
      <c r="B588" s="101">
        <v>175541.07199999999</v>
      </c>
      <c r="C588" s="101">
        <v>269.2672</v>
      </c>
      <c r="D588" s="101">
        <v>1033.8753999999999</v>
      </c>
      <c r="E588" s="101">
        <v>0</v>
      </c>
      <c r="F588" s="101">
        <v>2E-3</v>
      </c>
      <c r="G588" s="102">
        <v>5155570</v>
      </c>
      <c r="H588" s="101">
        <v>72180.463099999994</v>
      </c>
      <c r="I588"/>
      <c r="J588"/>
      <c r="K588"/>
      <c r="L588"/>
      <c r="M588"/>
      <c r="N588"/>
      <c r="O588"/>
      <c r="P588"/>
      <c r="Q588"/>
      <c r="R588"/>
      <c r="S588"/>
    </row>
    <row r="589" spans="1:19">
      <c r="A589" s="101" t="s">
        <v>246</v>
      </c>
      <c r="B589" s="101">
        <v>185286.29550000001</v>
      </c>
      <c r="C589" s="101">
        <v>285.27370000000002</v>
      </c>
      <c r="D589" s="101">
        <v>1101.2166</v>
      </c>
      <c r="E589" s="101">
        <v>0</v>
      </c>
      <c r="F589" s="101">
        <v>2.0999999999999999E-3</v>
      </c>
      <c r="G589" s="102">
        <v>5491420</v>
      </c>
      <c r="H589" s="101">
        <v>76297.562300000005</v>
      </c>
      <c r="I589"/>
      <c r="J589"/>
      <c r="K589"/>
      <c r="L589"/>
      <c r="M589"/>
      <c r="N589"/>
      <c r="O589"/>
      <c r="P589"/>
      <c r="Q589"/>
      <c r="R589"/>
      <c r="S589"/>
    </row>
    <row r="590" spans="1:19">
      <c r="A590" s="101" t="s">
        <v>982</v>
      </c>
      <c r="B590" s="101">
        <v>191286.0998</v>
      </c>
      <c r="C590" s="101">
        <v>297.03829999999999</v>
      </c>
      <c r="D590" s="101">
        <v>1160.6280999999999</v>
      </c>
      <c r="E590" s="101">
        <v>0</v>
      </c>
      <c r="F590" s="101">
        <v>2.2000000000000001E-3</v>
      </c>
      <c r="G590" s="102">
        <v>5787790</v>
      </c>
      <c r="H590" s="101">
        <v>79030.831999999995</v>
      </c>
      <c r="I590"/>
      <c r="J590"/>
      <c r="K590"/>
      <c r="L590"/>
      <c r="M590"/>
      <c r="N590"/>
      <c r="O590"/>
      <c r="P590"/>
      <c r="Q590"/>
      <c r="R590"/>
      <c r="S590"/>
    </row>
    <row r="591" spans="1:19">
      <c r="A591" s="101" t="s">
        <v>983</v>
      </c>
      <c r="B591" s="101">
        <v>192311.473</v>
      </c>
      <c r="C591" s="101">
        <v>298.30829999999997</v>
      </c>
      <c r="D591" s="101">
        <v>1163.8207</v>
      </c>
      <c r="E591" s="101">
        <v>0</v>
      </c>
      <c r="F591" s="101">
        <v>2.2000000000000001E-3</v>
      </c>
      <c r="G591" s="102">
        <v>5803690</v>
      </c>
      <c r="H591" s="101">
        <v>79420.976299999995</v>
      </c>
      <c r="I591"/>
      <c r="J591"/>
      <c r="K591"/>
      <c r="L591"/>
      <c r="M591"/>
      <c r="N591"/>
      <c r="O591"/>
      <c r="P591"/>
      <c r="Q591"/>
      <c r="R591"/>
      <c r="S591"/>
    </row>
    <row r="592" spans="1:19">
      <c r="A592" s="101" t="s">
        <v>984</v>
      </c>
      <c r="B592" s="101">
        <v>191219.44750000001</v>
      </c>
      <c r="C592" s="101">
        <v>296.93830000000003</v>
      </c>
      <c r="D592" s="101">
        <v>1160.2562</v>
      </c>
      <c r="E592" s="101">
        <v>0</v>
      </c>
      <c r="F592" s="101">
        <v>2.2000000000000001E-3</v>
      </c>
      <c r="G592" s="102">
        <v>5785930</v>
      </c>
      <c r="H592" s="101">
        <v>79003.653300000005</v>
      </c>
      <c r="I592"/>
      <c r="J592"/>
      <c r="K592"/>
      <c r="L592"/>
      <c r="M592"/>
      <c r="N592"/>
      <c r="O592"/>
      <c r="P592"/>
      <c r="Q592"/>
      <c r="R592"/>
      <c r="S592"/>
    </row>
    <row r="593" spans="1:19">
      <c r="A593" s="101" t="s">
        <v>985</v>
      </c>
      <c r="B593" s="101">
        <v>177574.0429</v>
      </c>
      <c r="C593" s="101">
        <v>273.65949999999998</v>
      </c>
      <c r="D593" s="101">
        <v>1057.8226</v>
      </c>
      <c r="E593" s="101">
        <v>0</v>
      </c>
      <c r="F593" s="101">
        <v>2E-3</v>
      </c>
      <c r="G593" s="102">
        <v>5275040</v>
      </c>
      <c r="H593" s="101">
        <v>73148.802899999995</v>
      </c>
      <c r="I593"/>
      <c r="J593"/>
      <c r="K593"/>
      <c r="L593"/>
      <c r="M593"/>
      <c r="N593"/>
      <c r="O593"/>
      <c r="P593"/>
      <c r="Q593"/>
      <c r="R593"/>
      <c r="S593"/>
    </row>
    <row r="594" spans="1:19">
      <c r="A594" s="101" t="s">
        <v>986</v>
      </c>
      <c r="B594" s="101">
        <v>172961.685</v>
      </c>
      <c r="C594" s="101">
        <v>264.34829999999999</v>
      </c>
      <c r="D594" s="101">
        <v>1009.6392</v>
      </c>
      <c r="E594" s="101">
        <v>0</v>
      </c>
      <c r="F594" s="101">
        <v>1.9E-3</v>
      </c>
      <c r="G594" s="102">
        <v>5034670</v>
      </c>
      <c r="H594" s="101">
        <v>71019.834799999997</v>
      </c>
      <c r="I594"/>
      <c r="J594"/>
      <c r="K594"/>
      <c r="L594"/>
      <c r="M594"/>
      <c r="N594"/>
      <c r="O594"/>
      <c r="P594"/>
      <c r="Q594"/>
      <c r="R594"/>
      <c r="S594"/>
    </row>
    <row r="595" spans="1:19">
      <c r="A595" s="101" t="s">
        <v>987</v>
      </c>
      <c r="B595" s="101">
        <v>166944.9278</v>
      </c>
      <c r="C595" s="101">
        <v>253.85310000000001</v>
      </c>
      <c r="D595" s="101">
        <v>962.30340000000001</v>
      </c>
      <c r="E595" s="101">
        <v>0</v>
      </c>
      <c r="F595" s="101">
        <v>1.9E-3</v>
      </c>
      <c r="G595" s="102">
        <v>4798570</v>
      </c>
      <c r="H595" s="101">
        <v>68414.231899999999</v>
      </c>
      <c r="I595"/>
      <c r="J595"/>
      <c r="K595"/>
      <c r="L595"/>
      <c r="M595"/>
      <c r="N595"/>
      <c r="O595"/>
      <c r="P595"/>
      <c r="Q595"/>
      <c r="R595"/>
      <c r="S595"/>
    </row>
    <row r="596" spans="1:19">
      <c r="A596" s="101" t="s">
        <v>988</v>
      </c>
      <c r="B596" s="101">
        <v>178200.61489999999</v>
      </c>
      <c r="C596" s="101">
        <v>270.91609999999997</v>
      </c>
      <c r="D596" s="101">
        <v>1026.6927000000001</v>
      </c>
      <c r="E596" s="101">
        <v>0</v>
      </c>
      <c r="F596" s="101">
        <v>2E-3</v>
      </c>
      <c r="G596" s="102">
        <v>5119650</v>
      </c>
      <c r="H596" s="101">
        <v>73021.399600000004</v>
      </c>
      <c r="I596"/>
      <c r="J596"/>
      <c r="K596"/>
      <c r="L596"/>
      <c r="M596"/>
      <c r="N596"/>
      <c r="O596"/>
      <c r="P596"/>
      <c r="Q596"/>
      <c r="R596"/>
      <c r="S596"/>
    </row>
    <row r="597" spans="1:19">
      <c r="A597" s="101"/>
      <c r="B597" s="101"/>
      <c r="C597" s="101"/>
      <c r="D597" s="101"/>
      <c r="E597" s="101"/>
      <c r="F597" s="101"/>
      <c r="G597" s="101"/>
      <c r="H597" s="101"/>
      <c r="I597"/>
      <c r="J597"/>
      <c r="K597"/>
      <c r="L597"/>
      <c r="M597"/>
      <c r="N597"/>
      <c r="O597"/>
      <c r="P597"/>
      <c r="Q597"/>
      <c r="R597"/>
      <c r="S597"/>
    </row>
    <row r="598" spans="1:19">
      <c r="A598" s="101" t="s">
        <v>989</v>
      </c>
      <c r="B598" s="102">
        <v>2138990</v>
      </c>
      <c r="C598" s="101">
        <v>3281.1439999999998</v>
      </c>
      <c r="D598" s="101">
        <v>12598.7287</v>
      </c>
      <c r="E598" s="101">
        <v>0</v>
      </c>
      <c r="F598" s="101">
        <v>2.4199999999999999E-2</v>
      </c>
      <c r="G598" s="102">
        <v>62825400</v>
      </c>
      <c r="H598" s="101">
        <v>879537.73080000002</v>
      </c>
      <c r="I598"/>
      <c r="J598"/>
      <c r="K598"/>
      <c r="L598"/>
      <c r="M598"/>
      <c r="N598"/>
      <c r="O598"/>
      <c r="P598"/>
      <c r="Q598"/>
      <c r="R598"/>
      <c r="S598"/>
    </row>
    <row r="599" spans="1:19">
      <c r="A599" s="101" t="s">
        <v>990</v>
      </c>
      <c r="B599" s="101">
        <v>154272.4374</v>
      </c>
      <c r="C599" s="101">
        <v>234.07910000000001</v>
      </c>
      <c r="D599" s="101">
        <v>884.51469999999995</v>
      </c>
      <c r="E599" s="101">
        <v>0</v>
      </c>
      <c r="F599" s="101">
        <v>1.6999999999999999E-3</v>
      </c>
      <c r="G599" s="102">
        <v>4410650</v>
      </c>
      <c r="H599" s="101">
        <v>63168.593399999998</v>
      </c>
      <c r="I599"/>
      <c r="J599"/>
      <c r="K599"/>
      <c r="L599"/>
      <c r="M599"/>
      <c r="N599"/>
      <c r="O599"/>
      <c r="P599"/>
      <c r="Q599"/>
      <c r="R599"/>
      <c r="S599"/>
    </row>
    <row r="600" spans="1:19">
      <c r="A600" s="101" t="s">
        <v>991</v>
      </c>
      <c r="B600" s="101">
        <v>192311.473</v>
      </c>
      <c r="C600" s="101">
        <v>298.30829999999997</v>
      </c>
      <c r="D600" s="101">
        <v>1163.8207</v>
      </c>
      <c r="E600" s="101">
        <v>0</v>
      </c>
      <c r="F600" s="101">
        <v>2.2000000000000001E-3</v>
      </c>
      <c r="G600" s="102">
        <v>5803690</v>
      </c>
      <c r="H600" s="101">
        <v>79420.976299999995</v>
      </c>
      <c r="I600"/>
      <c r="J600"/>
      <c r="K600"/>
      <c r="L600"/>
      <c r="M600"/>
      <c r="N600"/>
      <c r="O600"/>
      <c r="P600"/>
      <c r="Q600"/>
      <c r="R600"/>
      <c r="S600"/>
    </row>
    <row r="601" spans="1:19">
      <c r="A601"/>
      <c r="B601"/>
      <c r="C601"/>
      <c r="D601"/>
      <c r="E601"/>
      <c r="F601"/>
      <c r="G601"/>
      <c r="H601"/>
      <c r="I601"/>
      <c r="J601"/>
      <c r="K601"/>
      <c r="L601"/>
      <c r="M601"/>
      <c r="N601"/>
      <c r="O601"/>
      <c r="P601"/>
      <c r="Q601"/>
      <c r="R601"/>
      <c r="S601"/>
    </row>
    <row r="602" spans="1:19">
      <c r="A602" s="92"/>
      <c r="B602" s="101" t="s">
        <v>992</v>
      </c>
      <c r="C602" s="101" t="s">
        <v>993</v>
      </c>
      <c r="D602" s="101" t="s">
        <v>994</v>
      </c>
      <c r="E602" s="101" t="s">
        <v>995</v>
      </c>
      <c r="F602" s="101" t="s">
        <v>996</v>
      </c>
      <c r="G602" s="101" t="s">
        <v>997</v>
      </c>
      <c r="H602" s="101" t="s">
        <v>998</v>
      </c>
      <c r="I602" s="101" t="s">
        <v>999</v>
      </c>
      <c r="J602" s="101" t="s">
        <v>1000</v>
      </c>
      <c r="K602" s="101" t="s">
        <v>1001</v>
      </c>
      <c r="L602" s="101" t="s">
        <v>1002</v>
      </c>
      <c r="M602" s="101" t="s">
        <v>1003</v>
      </c>
      <c r="N602" s="101" t="s">
        <v>1004</v>
      </c>
      <c r="O602" s="101" t="s">
        <v>1005</v>
      </c>
      <c r="P602" s="101" t="s">
        <v>1006</v>
      </c>
      <c r="Q602" s="101" t="s">
        <v>1007</v>
      </c>
      <c r="R602" s="101" t="s">
        <v>1008</v>
      </c>
      <c r="S602" s="101" t="s">
        <v>1009</v>
      </c>
    </row>
    <row r="603" spans="1:19">
      <c r="A603" s="101" t="s">
        <v>978</v>
      </c>
      <c r="B603" s="102">
        <v>663276000000</v>
      </c>
      <c r="C603" s="101">
        <v>393094.42099999997</v>
      </c>
      <c r="D603" s="101" t="s">
        <v>1044</v>
      </c>
      <c r="E603" s="101">
        <v>58033.2</v>
      </c>
      <c r="F603" s="101">
        <v>120867.849</v>
      </c>
      <c r="G603" s="101">
        <v>35951.697999999997</v>
      </c>
      <c r="H603" s="101">
        <v>9735.4770000000008</v>
      </c>
      <c r="I603" s="101">
        <v>67584.971000000005</v>
      </c>
      <c r="J603" s="101">
        <v>0</v>
      </c>
      <c r="K603" s="101">
        <v>921.226</v>
      </c>
      <c r="L603" s="101">
        <v>0</v>
      </c>
      <c r="M603" s="101">
        <v>0</v>
      </c>
      <c r="N603" s="101">
        <v>0</v>
      </c>
      <c r="O603" s="101">
        <v>0</v>
      </c>
      <c r="P603" s="101">
        <v>0</v>
      </c>
      <c r="Q603" s="101">
        <v>0</v>
      </c>
      <c r="R603" s="101">
        <v>0</v>
      </c>
      <c r="S603" s="101">
        <v>0</v>
      </c>
    </row>
    <row r="604" spans="1:19">
      <c r="A604" s="101" t="s">
        <v>979</v>
      </c>
      <c r="B604" s="102">
        <v>578784000000</v>
      </c>
      <c r="C604" s="101">
        <v>390753.53399999999</v>
      </c>
      <c r="D604" s="101" t="s">
        <v>1156</v>
      </c>
      <c r="E604" s="101">
        <v>58033.2</v>
      </c>
      <c r="F604" s="101">
        <v>120867.849</v>
      </c>
      <c r="G604" s="101">
        <v>35916.129000000001</v>
      </c>
      <c r="H604" s="101">
        <v>7506.683</v>
      </c>
      <c r="I604" s="101">
        <v>67508.445999999996</v>
      </c>
      <c r="J604" s="101">
        <v>0</v>
      </c>
      <c r="K604" s="101">
        <v>921.226</v>
      </c>
      <c r="L604" s="101">
        <v>0</v>
      </c>
      <c r="M604" s="101">
        <v>0</v>
      </c>
      <c r="N604" s="101">
        <v>0</v>
      </c>
      <c r="O604" s="101">
        <v>0</v>
      </c>
      <c r="P604" s="101">
        <v>0</v>
      </c>
      <c r="Q604" s="101">
        <v>0</v>
      </c>
      <c r="R604" s="101">
        <v>0</v>
      </c>
      <c r="S604" s="101">
        <v>0</v>
      </c>
    </row>
    <row r="605" spans="1:19">
      <c r="A605" s="101" t="s">
        <v>980</v>
      </c>
      <c r="B605" s="102">
        <v>670274000000</v>
      </c>
      <c r="C605" s="101">
        <v>388180.64799999999</v>
      </c>
      <c r="D605" s="101" t="s">
        <v>1157</v>
      </c>
      <c r="E605" s="101">
        <v>58033.2</v>
      </c>
      <c r="F605" s="101">
        <v>120867.849</v>
      </c>
      <c r="G605" s="101">
        <v>35758.533000000003</v>
      </c>
      <c r="H605" s="101">
        <v>5440.049</v>
      </c>
      <c r="I605" s="101">
        <v>67159.790999999997</v>
      </c>
      <c r="J605" s="101">
        <v>0</v>
      </c>
      <c r="K605" s="101">
        <v>921.226</v>
      </c>
      <c r="L605" s="101">
        <v>0</v>
      </c>
      <c r="M605" s="101">
        <v>0</v>
      </c>
      <c r="N605" s="101">
        <v>0</v>
      </c>
      <c r="O605" s="101">
        <v>0</v>
      </c>
      <c r="P605" s="101">
        <v>0</v>
      </c>
      <c r="Q605" s="101">
        <v>0</v>
      </c>
      <c r="R605" s="101">
        <v>0</v>
      </c>
      <c r="S605" s="101">
        <v>0</v>
      </c>
    </row>
    <row r="606" spans="1:19">
      <c r="A606" s="101" t="s">
        <v>981</v>
      </c>
      <c r="B606" s="102">
        <v>676534000000</v>
      </c>
      <c r="C606" s="101">
        <v>390957.95</v>
      </c>
      <c r="D606" s="101" t="s">
        <v>1158</v>
      </c>
      <c r="E606" s="101">
        <v>58033.2</v>
      </c>
      <c r="F606" s="101">
        <v>120867.849</v>
      </c>
      <c r="G606" s="101">
        <v>40173.499000000003</v>
      </c>
      <c r="H606" s="101">
        <v>76.802999999999997</v>
      </c>
      <c r="I606" s="101">
        <v>161555.01199999999</v>
      </c>
      <c r="J606" s="101">
        <v>0</v>
      </c>
      <c r="K606" s="101">
        <v>921.226</v>
      </c>
      <c r="L606" s="101">
        <v>0</v>
      </c>
      <c r="M606" s="101">
        <v>0</v>
      </c>
      <c r="N606" s="101">
        <v>0</v>
      </c>
      <c r="O606" s="101">
        <v>0</v>
      </c>
      <c r="P606" s="101">
        <v>0</v>
      </c>
      <c r="Q606" s="101">
        <v>0</v>
      </c>
      <c r="R606" s="101">
        <v>0</v>
      </c>
      <c r="S606" s="101">
        <v>0</v>
      </c>
    </row>
    <row r="607" spans="1:19">
      <c r="A607" s="101" t="s">
        <v>246</v>
      </c>
      <c r="B607" s="102">
        <v>720606000000</v>
      </c>
      <c r="C607" s="101">
        <v>472660.446</v>
      </c>
      <c r="D607" s="101" t="s">
        <v>1045</v>
      </c>
      <c r="E607" s="101">
        <v>58033.2</v>
      </c>
      <c r="F607" s="101">
        <v>120867.849</v>
      </c>
      <c r="G607" s="101">
        <v>40293.317999999999</v>
      </c>
      <c r="H607" s="101">
        <v>67.132999999999996</v>
      </c>
      <c r="I607" s="101">
        <v>171819.43400000001</v>
      </c>
      <c r="J607" s="101">
        <v>0</v>
      </c>
      <c r="K607" s="101">
        <v>921.226</v>
      </c>
      <c r="L607" s="101">
        <v>0</v>
      </c>
      <c r="M607" s="101">
        <v>0</v>
      </c>
      <c r="N607" s="101">
        <v>0</v>
      </c>
      <c r="O607" s="101">
        <v>0</v>
      </c>
      <c r="P607" s="101">
        <v>0</v>
      </c>
      <c r="Q607" s="101">
        <v>0</v>
      </c>
      <c r="R607" s="101">
        <v>0</v>
      </c>
      <c r="S607" s="101">
        <v>0</v>
      </c>
    </row>
    <row r="608" spans="1:19">
      <c r="A608" s="101" t="s">
        <v>982</v>
      </c>
      <c r="B608" s="102">
        <v>759497000000</v>
      </c>
      <c r="C608" s="101">
        <v>505192.34</v>
      </c>
      <c r="D608" s="101" t="s">
        <v>1159</v>
      </c>
      <c r="E608" s="101">
        <v>58033.2</v>
      </c>
      <c r="F608" s="101">
        <v>120867.849</v>
      </c>
      <c r="G608" s="101">
        <v>46113.58</v>
      </c>
      <c r="H608" s="101">
        <v>39.935000000000002</v>
      </c>
      <c r="I608" s="101">
        <v>246279.36799999999</v>
      </c>
      <c r="J608" s="101">
        <v>0</v>
      </c>
      <c r="K608" s="101">
        <v>921.226</v>
      </c>
      <c r="L608" s="101">
        <v>0</v>
      </c>
      <c r="M608" s="101">
        <v>0</v>
      </c>
      <c r="N608" s="101">
        <v>0</v>
      </c>
      <c r="O608" s="101">
        <v>0</v>
      </c>
      <c r="P608" s="101">
        <v>0</v>
      </c>
      <c r="Q608" s="101">
        <v>0</v>
      </c>
      <c r="R608" s="101">
        <v>0</v>
      </c>
      <c r="S608" s="101">
        <v>0</v>
      </c>
    </row>
    <row r="609" spans="1:19">
      <c r="A609" s="101" t="s">
        <v>983</v>
      </c>
      <c r="B609" s="102">
        <v>761584000000</v>
      </c>
      <c r="C609" s="101">
        <v>482369.70199999999</v>
      </c>
      <c r="D609" s="101" t="s">
        <v>1126</v>
      </c>
      <c r="E609" s="101">
        <v>58033.2</v>
      </c>
      <c r="F609" s="101">
        <v>120867.849</v>
      </c>
      <c r="G609" s="101">
        <v>44389.983</v>
      </c>
      <c r="H609" s="101">
        <v>59.999000000000002</v>
      </c>
      <c r="I609" s="101">
        <v>235493.80499999999</v>
      </c>
      <c r="J609" s="101">
        <v>0</v>
      </c>
      <c r="K609" s="101">
        <v>921.226</v>
      </c>
      <c r="L609" s="101">
        <v>0</v>
      </c>
      <c r="M609" s="101">
        <v>0</v>
      </c>
      <c r="N609" s="101">
        <v>0</v>
      </c>
      <c r="O609" s="101">
        <v>0</v>
      </c>
      <c r="P609" s="101">
        <v>0</v>
      </c>
      <c r="Q609" s="101">
        <v>0</v>
      </c>
      <c r="R609" s="101">
        <v>0</v>
      </c>
      <c r="S609" s="101">
        <v>0</v>
      </c>
    </row>
    <row r="610" spans="1:19">
      <c r="A610" s="101" t="s">
        <v>984</v>
      </c>
      <c r="B610" s="102">
        <v>759253000000</v>
      </c>
      <c r="C610" s="101">
        <v>459945.11800000002</v>
      </c>
      <c r="D610" s="101" t="s">
        <v>1160</v>
      </c>
      <c r="E610" s="101">
        <v>58033.2</v>
      </c>
      <c r="F610" s="101">
        <v>120867.849</v>
      </c>
      <c r="G610" s="101">
        <v>44708.466999999997</v>
      </c>
      <c r="H610" s="101">
        <v>49.850999999999999</v>
      </c>
      <c r="I610" s="101">
        <v>235364.52499999999</v>
      </c>
      <c r="J610" s="101">
        <v>0</v>
      </c>
      <c r="K610" s="101">
        <v>921.226</v>
      </c>
      <c r="L610" s="101">
        <v>0</v>
      </c>
      <c r="M610" s="101">
        <v>0</v>
      </c>
      <c r="N610" s="101">
        <v>0</v>
      </c>
      <c r="O610" s="101">
        <v>0</v>
      </c>
      <c r="P610" s="101">
        <v>0</v>
      </c>
      <c r="Q610" s="101">
        <v>0</v>
      </c>
      <c r="R610" s="101">
        <v>0</v>
      </c>
      <c r="S610" s="101">
        <v>0</v>
      </c>
    </row>
    <row r="611" spans="1:19">
      <c r="A611" s="101" t="s">
        <v>985</v>
      </c>
      <c r="B611" s="102">
        <v>692212000000</v>
      </c>
      <c r="C611" s="101">
        <v>458567.84100000001</v>
      </c>
      <c r="D611" s="101" t="s">
        <v>1161</v>
      </c>
      <c r="E611" s="101">
        <v>58033.2</v>
      </c>
      <c r="F611" s="101">
        <v>120867.849</v>
      </c>
      <c r="G611" s="101">
        <v>42420.078000000001</v>
      </c>
      <c r="H611" s="101">
        <v>80.334000000000003</v>
      </c>
      <c r="I611" s="101">
        <v>190144.98199999999</v>
      </c>
      <c r="J611" s="101">
        <v>0</v>
      </c>
      <c r="K611" s="101">
        <v>921.226</v>
      </c>
      <c r="L611" s="101">
        <v>0</v>
      </c>
      <c r="M611" s="101">
        <v>0</v>
      </c>
      <c r="N611" s="101">
        <v>0</v>
      </c>
      <c r="O611" s="101">
        <v>0</v>
      </c>
      <c r="P611" s="101">
        <v>0</v>
      </c>
      <c r="Q611" s="101">
        <v>0</v>
      </c>
      <c r="R611" s="101">
        <v>0</v>
      </c>
      <c r="S611" s="101">
        <v>0</v>
      </c>
    </row>
    <row r="612" spans="1:19">
      <c r="A612" s="101" t="s">
        <v>986</v>
      </c>
      <c r="B612" s="102">
        <v>660670000000</v>
      </c>
      <c r="C612" s="101">
        <v>415495.71399999998</v>
      </c>
      <c r="D612" s="101" t="s">
        <v>1162</v>
      </c>
      <c r="E612" s="101">
        <v>58033.2</v>
      </c>
      <c r="F612" s="101">
        <v>120867.849</v>
      </c>
      <c r="G612" s="101">
        <v>40021.040000000001</v>
      </c>
      <c r="H612" s="101">
        <v>85.747</v>
      </c>
      <c r="I612" s="101">
        <v>159792.32000000001</v>
      </c>
      <c r="J612" s="101">
        <v>0</v>
      </c>
      <c r="K612" s="101">
        <v>921.226</v>
      </c>
      <c r="L612" s="101">
        <v>0</v>
      </c>
      <c r="M612" s="101">
        <v>0</v>
      </c>
      <c r="N612" s="101">
        <v>0</v>
      </c>
      <c r="O612" s="101">
        <v>0</v>
      </c>
      <c r="P612" s="101">
        <v>0</v>
      </c>
      <c r="Q612" s="101">
        <v>0</v>
      </c>
      <c r="R612" s="101">
        <v>0</v>
      </c>
      <c r="S612" s="101">
        <v>0</v>
      </c>
    </row>
    <row r="613" spans="1:19">
      <c r="A613" s="101" t="s">
        <v>987</v>
      </c>
      <c r="B613" s="102">
        <v>629688000000</v>
      </c>
      <c r="C613" s="101">
        <v>392360.467</v>
      </c>
      <c r="D613" s="101" t="s">
        <v>1163</v>
      </c>
      <c r="E613" s="101">
        <v>58033.2</v>
      </c>
      <c r="F613" s="101">
        <v>120867.849</v>
      </c>
      <c r="G613" s="101">
        <v>35287.233999999997</v>
      </c>
      <c r="H613" s="101">
        <v>10661.771000000001</v>
      </c>
      <c r="I613" s="101">
        <v>66589.187999999995</v>
      </c>
      <c r="J613" s="101">
        <v>0</v>
      </c>
      <c r="K613" s="101">
        <v>921.226</v>
      </c>
      <c r="L613" s="101">
        <v>0</v>
      </c>
      <c r="M613" s="101">
        <v>0</v>
      </c>
      <c r="N613" s="101">
        <v>0</v>
      </c>
      <c r="O613" s="101">
        <v>0</v>
      </c>
      <c r="P613" s="101">
        <v>0</v>
      </c>
      <c r="Q613" s="101">
        <v>0</v>
      </c>
      <c r="R613" s="101">
        <v>0</v>
      </c>
      <c r="S613" s="101">
        <v>0</v>
      </c>
    </row>
    <row r="614" spans="1:19">
      <c r="A614" s="101" t="s">
        <v>988</v>
      </c>
      <c r="B614" s="102">
        <v>671821000000</v>
      </c>
      <c r="C614" s="101">
        <v>391383.75199999998</v>
      </c>
      <c r="D614" s="101" t="s">
        <v>1098</v>
      </c>
      <c r="E614" s="101">
        <v>58033.2</v>
      </c>
      <c r="F614" s="101">
        <v>120867.849</v>
      </c>
      <c r="G614" s="101">
        <v>35389.61</v>
      </c>
      <c r="H614" s="101">
        <v>14303.022000000001</v>
      </c>
      <c r="I614" s="101">
        <v>61868.845000000001</v>
      </c>
      <c r="J614" s="101">
        <v>0</v>
      </c>
      <c r="K614" s="101">
        <v>921.226</v>
      </c>
      <c r="L614" s="101">
        <v>0</v>
      </c>
      <c r="M614" s="101">
        <v>0</v>
      </c>
      <c r="N614" s="101">
        <v>0</v>
      </c>
      <c r="O614" s="101">
        <v>0</v>
      </c>
      <c r="P614" s="101">
        <v>0</v>
      </c>
      <c r="Q614" s="101">
        <v>0</v>
      </c>
      <c r="R614" s="101">
        <v>0</v>
      </c>
      <c r="S614" s="101">
        <v>0</v>
      </c>
    </row>
    <row r="615" spans="1:19">
      <c r="A615" s="101"/>
      <c r="B615" s="101"/>
      <c r="C615" s="101"/>
      <c r="D615" s="101"/>
      <c r="E615" s="101"/>
      <c r="F615" s="101"/>
      <c r="G615" s="101"/>
      <c r="H615" s="101"/>
      <c r="I615" s="101"/>
      <c r="J615" s="101"/>
      <c r="K615" s="101"/>
      <c r="L615" s="101"/>
      <c r="M615" s="101"/>
      <c r="N615" s="101"/>
      <c r="O615" s="101"/>
      <c r="P615" s="101"/>
      <c r="Q615" s="101"/>
      <c r="R615" s="101"/>
      <c r="S615" s="101"/>
    </row>
    <row r="616" spans="1:19">
      <c r="A616" s="101" t="s">
        <v>989</v>
      </c>
      <c r="B616" s="102">
        <v>8244200000000</v>
      </c>
      <c r="C616" s="101"/>
      <c r="D616" s="101"/>
      <c r="E616" s="101"/>
      <c r="F616" s="101"/>
      <c r="G616" s="101"/>
      <c r="H616" s="101"/>
      <c r="I616" s="101"/>
      <c r="J616" s="101"/>
      <c r="K616" s="101"/>
      <c r="L616" s="101">
        <v>0</v>
      </c>
      <c r="M616" s="101">
        <v>0</v>
      </c>
      <c r="N616" s="101">
        <v>0</v>
      </c>
      <c r="O616" s="101">
        <v>0</v>
      </c>
      <c r="P616" s="101">
        <v>0</v>
      </c>
      <c r="Q616" s="101">
        <v>0</v>
      </c>
      <c r="R616" s="101">
        <v>0</v>
      </c>
      <c r="S616" s="101">
        <v>0</v>
      </c>
    </row>
    <row r="617" spans="1:19">
      <c r="A617" s="101" t="s">
        <v>990</v>
      </c>
      <c r="B617" s="102">
        <v>578784000000</v>
      </c>
      <c r="C617" s="101">
        <v>388180.64799999999</v>
      </c>
      <c r="D617" s="101"/>
      <c r="E617" s="101">
        <v>58033.2</v>
      </c>
      <c r="F617" s="101">
        <v>120867.849</v>
      </c>
      <c r="G617" s="101">
        <v>35287.233999999997</v>
      </c>
      <c r="H617" s="101">
        <v>39.935000000000002</v>
      </c>
      <c r="I617" s="101">
        <v>61868.845000000001</v>
      </c>
      <c r="J617" s="101">
        <v>0</v>
      </c>
      <c r="K617" s="101">
        <v>921.226</v>
      </c>
      <c r="L617" s="101">
        <v>0</v>
      </c>
      <c r="M617" s="101">
        <v>0</v>
      </c>
      <c r="N617" s="101">
        <v>0</v>
      </c>
      <c r="O617" s="101">
        <v>0</v>
      </c>
      <c r="P617" s="101">
        <v>0</v>
      </c>
      <c r="Q617" s="101">
        <v>0</v>
      </c>
      <c r="R617" s="101">
        <v>0</v>
      </c>
      <c r="S617" s="101">
        <v>0</v>
      </c>
    </row>
    <row r="618" spans="1:19">
      <c r="A618" s="101" t="s">
        <v>991</v>
      </c>
      <c r="B618" s="102">
        <v>761584000000</v>
      </c>
      <c r="C618" s="101">
        <v>505192.34</v>
      </c>
      <c r="D618" s="101"/>
      <c r="E618" s="101">
        <v>58033.2</v>
      </c>
      <c r="F618" s="101">
        <v>120867.849</v>
      </c>
      <c r="G618" s="101">
        <v>46113.58</v>
      </c>
      <c r="H618" s="101">
        <v>14303.022000000001</v>
      </c>
      <c r="I618" s="101">
        <v>246279.36799999999</v>
      </c>
      <c r="J618" s="101">
        <v>0</v>
      </c>
      <c r="K618" s="101">
        <v>921.226</v>
      </c>
      <c r="L618" s="101">
        <v>0</v>
      </c>
      <c r="M618" s="101">
        <v>0</v>
      </c>
      <c r="N618" s="101">
        <v>0</v>
      </c>
      <c r="O618" s="101">
        <v>0</v>
      </c>
      <c r="P618" s="101">
        <v>0</v>
      </c>
      <c r="Q618" s="101">
        <v>0</v>
      </c>
      <c r="R618" s="101">
        <v>0</v>
      </c>
      <c r="S618" s="101">
        <v>0</v>
      </c>
    </row>
    <row r="619" spans="1:19">
      <c r="A619"/>
      <c r="B619"/>
      <c r="C619"/>
      <c r="D619"/>
      <c r="E619"/>
      <c r="F619"/>
      <c r="G619"/>
      <c r="H619"/>
      <c r="I619"/>
      <c r="J619"/>
      <c r="K619"/>
      <c r="L619"/>
      <c r="M619"/>
      <c r="N619"/>
      <c r="O619"/>
      <c r="P619"/>
      <c r="Q619"/>
      <c r="R619"/>
      <c r="S619"/>
    </row>
    <row r="620" spans="1:19">
      <c r="A620" s="92"/>
      <c r="B620" s="101" t="s">
        <v>1018</v>
      </c>
      <c r="C620" s="101" t="s">
        <v>279</v>
      </c>
      <c r="D620" s="101" t="s">
        <v>1019</v>
      </c>
      <c r="E620" s="101" t="s">
        <v>150</v>
      </c>
      <c r="F620"/>
      <c r="G620"/>
      <c r="H620"/>
      <c r="I620"/>
      <c r="J620"/>
      <c r="K620"/>
      <c r="L620"/>
      <c r="M620"/>
      <c r="N620"/>
      <c r="O620"/>
      <c r="P620"/>
      <c r="Q620"/>
      <c r="R620"/>
      <c r="S620"/>
    </row>
    <row r="621" spans="1:19">
      <c r="A621" s="101" t="s">
        <v>1020</v>
      </c>
      <c r="B621" s="101">
        <v>204363.71</v>
      </c>
      <c r="C621" s="101">
        <v>48737.47</v>
      </c>
      <c r="D621" s="101">
        <v>0</v>
      </c>
      <c r="E621" s="101">
        <v>253101.17</v>
      </c>
      <c r="F621"/>
      <c r="G621"/>
      <c r="H621"/>
      <c r="I621"/>
      <c r="J621"/>
      <c r="K621"/>
      <c r="L621"/>
      <c r="M621"/>
      <c r="N621"/>
      <c r="O621"/>
      <c r="P621"/>
      <c r="Q621"/>
      <c r="R621"/>
      <c r="S621"/>
    </row>
    <row r="622" spans="1:19">
      <c r="A622" s="101" t="s">
        <v>1021</v>
      </c>
      <c r="B622" s="101">
        <v>53.72</v>
      </c>
      <c r="C622" s="101">
        <v>12.81</v>
      </c>
      <c r="D622" s="101">
        <v>0</v>
      </c>
      <c r="E622" s="101">
        <v>66.540000000000006</v>
      </c>
      <c r="F622"/>
      <c r="G622"/>
      <c r="H622"/>
      <c r="I622"/>
      <c r="J622"/>
      <c r="K622"/>
      <c r="L622"/>
      <c r="M622"/>
      <c r="N622"/>
      <c r="O622"/>
      <c r="P622"/>
      <c r="Q622"/>
      <c r="R622"/>
      <c r="S622"/>
    </row>
    <row r="623" spans="1:19">
      <c r="A623" s="101" t="s">
        <v>1022</v>
      </c>
      <c r="B623" s="101">
        <v>53.72</v>
      </c>
      <c r="C623" s="101">
        <v>12.81</v>
      </c>
      <c r="D623" s="101">
        <v>0</v>
      </c>
      <c r="E623" s="101">
        <v>66.540000000000006</v>
      </c>
      <c r="F623"/>
      <c r="G623"/>
      <c r="H623"/>
      <c r="I623"/>
      <c r="J623"/>
      <c r="K623"/>
      <c r="L623"/>
      <c r="M623"/>
      <c r="N623"/>
      <c r="O623"/>
      <c r="P623"/>
      <c r="Q623"/>
      <c r="R623"/>
      <c r="S623"/>
    </row>
    <row r="624" spans="1:19">
      <c r="A624" s="91"/>
      <c r="B624" s="91"/>
      <c r="C624" s="91"/>
      <c r="D624" s="91"/>
      <c r="E624" s="91"/>
    </row>
    <row r="625" spans="1:9">
      <c r="A625" s="83"/>
      <c r="B625" s="83"/>
      <c r="C625" s="83"/>
      <c r="D625" s="83"/>
      <c r="E625" s="83"/>
      <c r="F625" s="83"/>
      <c r="G625" s="83"/>
      <c r="H625" s="83"/>
      <c r="I625" s="83"/>
    </row>
    <row r="626" spans="1:9">
      <c r="A626" s="83"/>
      <c r="B626" s="83"/>
      <c r="C626" s="83"/>
      <c r="D626" s="83"/>
      <c r="E626" s="83"/>
      <c r="F626" s="83"/>
      <c r="G626" s="83"/>
      <c r="H626" s="83"/>
      <c r="I626" s="83"/>
    </row>
    <row r="627" spans="1:9">
      <c r="A627" s="83"/>
      <c r="B627" s="83"/>
      <c r="C627" s="83"/>
      <c r="D627" s="83"/>
      <c r="E627" s="83"/>
      <c r="F627" s="83"/>
      <c r="G627" s="83"/>
      <c r="H627" s="83"/>
      <c r="I627" s="83"/>
    </row>
    <row r="628" spans="1:9">
      <c r="A628" s="83"/>
      <c r="B628" s="83"/>
      <c r="C628" s="83"/>
      <c r="D628" s="83"/>
      <c r="E628" s="83"/>
      <c r="F628" s="83"/>
      <c r="G628" s="83"/>
      <c r="H628" s="83"/>
      <c r="I628" s="83"/>
    </row>
    <row r="629" spans="1:9">
      <c r="A629" s="83"/>
      <c r="B629" s="83"/>
      <c r="C629" s="83"/>
      <c r="D629" s="83"/>
      <c r="E629" s="83"/>
      <c r="F629" s="83"/>
      <c r="G629" s="83"/>
      <c r="H629" s="83"/>
      <c r="I629" s="83"/>
    </row>
    <row r="630" spans="1:9">
      <c r="A630" s="83"/>
      <c r="B630" s="83"/>
      <c r="C630" s="83"/>
      <c r="D630" s="83"/>
      <c r="E630" s="83"/>
      <c r="F630" s="83"/>
      <c r="G630" s="83"/>
      <c r="H630" s="83"/>
      <c r="I630" s="83"/>
    </row>
    <row r="631" spans="1:9">
      <c r="A631" s="83"/>
      <c r="B631" s="83"/>
      <c r="C631" s="83"/>
      <c r="D631" s="83"/>
      <c r="E631" s="83"/>
      <c r="F631" s="83"/>
      <c r="G631" s="83"/>
      <c r="H631" s="83"/>
      <c r="I631" s="83"/>
    </row>
    <row r="632" spans="1:9">
      <c r="A632" s="83"/>
      <c r="B632" s="83"/>
      <c r="C632" s="83"/>
      <c r="D632" s="83"/>
      <c r="E632" s="83"/>
      <c r="F632" s="83"/>
      <c r="G632" s="83"/>
      <c r="H632" s="83"/>
      <c r="I632" s="83"/>
    </row>
    <row r="633" spans="1:9">
      <c r="A633" s="83"/>
      <c r="B633" s="83"/>
      <c r="C633" s="83"/>
      <c r="D633" s="83"/>
      <c r="E633" s="83"/>
      <c r="F633" s="83"/>
      <c r="G633" s="83"/>
      <c r="H633" s="83"/>
      <c r="I633" s="83"/>
    </row>
    <row r="634" spans="1:9">
      <c r="A634" s="83"/>
      <c r="B634" s="83"/>
      <c r="C634" s="83"/>
      <c r="D634" s="83"/>
      <c r="E634" s="83"/>
      <c r="F634" s="83"/>
      <c r="G634" s="83"/>
      <c r="H634" s="83"/>
      <c r="I634" s="83"/>
    </row>
    <row r="635" spans="1:9">
      <c r="A635" s="83"/>
      <c r="B635" s="83"/>
      <c r="C635" s="83"/>
      <c r="D635" s="83"/>
      <c r="E635" s="83"/>
      <c r="F635" s="83"/>
      <c r="G635" s="83"/>
      <c r="H635" s="83"/>
      <c r="I635" s="83"/>
    </row>
    <row r="636" spans="1:9">
      <c r="A636" s="83"/>
      <c r="B636" s="83"/>
      <c r="C636" s="83"/>
      <c r="D636" s="83"/>
      <c r="E636" s="83"/>
      <c r="F636" s="83"/>
      <c r="G636" s="83"/>
      <c r="H636" s="83"/>
      <c r="I636" s="83"/>
    </row>
    <row r="637" spans="1:9">
      <c r="A637" s="83"/>
      <c r="B637" s="83"/>
      <c r="C637" s="83"/>
      <c r="D637" s="83"/>
      <c r="E637" s="83"/>
      <c r="F637" s="83"/>
      <c r="G637" s="83"/>
      <c r="H637" s="83"/>
      <c r="I637" s="83"/>
    </row>
    <row r="638" spans="1:9">
      <c r="A638" s="83"/>
      <c r="B638" s="83"/>
      <c r="C638" s="83"/>
      <c r="D638" s="83"/>
      <c r="E638" s="83"/>
      <c r="F638" s="83"/>
      <c r="G638" s="83"/>
      <c r="H638" s="83"/>
      <c r="I638" s="83"/>
    </row>
    <row r="639" spans="1:9">
      <c r="A639" s="83"/>
      <c r="B639" s="83"/>
      <c r="C639" s="83"/>
      <c r="D639" s="83"/>
      <c r="E639" s="83"/>
      <c r="F639" s="83"/>
      <c r="G639" s="83"/>
      <c r="H639" s="83"/>
      <c r="I639" s="83"/>
    </row>
    <row r="640" spans="1:9">
      <c r="A640" s="83"/>
      <c r="B640" s="83"/>
      <c r="C640" s="83"/>
      <c r="D640" s="83"/>
      <c r="E640" s="83"/>
      <c r="F640" s="83"/>
      <c r="G640" s="83"/>
      <c r="H640" s="83"/>
      <c r="I640" s="83"/>
    </row>
    <row r="641" spans="1:9">
      <c r="A641" s="83"/>
      <c r="B641" s="83"/>
      <c r="C641" s="83"/>
      <c r="D641" s="83"/>
      <c r="E641" s="83"/>
      <c r="F641" s="83"/>
      <c r="G641" s="83"/>
      <c r="H641" s="83"/>
      <c r="I641" s="83"/>
    </row>
    <row r="642" spans="1:9">
      <c r="A642" s="83"/>
      <c r="B642" s="83"/>
      <c r="C642" s="83"/>
      <c r="D642" s="83"/>
      <c r="E642" s="83"/>
      <c r="F642" s="83"/>
      <c r="G642" s="83"/>
      <c r="H642" s="83"/>
      <c r="I642" s="83"/>
    </row>
    <row r="643" spans="1:9">
      <c r="A643" s="83"/>
      <c r="B643" s="83"/>
      <c r="C643" s="83"/>
      <c r="D643" s="83"/>
      <c r="E643" s="83"/>
      <c r="F643" s="83"/>
      <c r="G643" s="83"/>
      <c r="H643" s="83"/>
      <c r="I643" s="83"/>
    </row>
    <row r="644" spans="1:9">
      <c r="A644" s="83"/>
      <c r="B644" s="83"/>
      <c r="C644" s="83"/>
      <c r="D644" s="83"/>
      <c r="E644" s="83"/>
      <c r="F644" s="83"/>
      <c r="G644" s="83"/>
      <c r="H644" s="83"/>
      <c r="I644" s="83"/>
    </row>
    <row r="645" spans="1:9">
      <c r="A645" s="83"/>
      <c r="B645" s="83"/>
      <c r="C645" s="83"/>
      <c r="D645" s="83"/>
      <c r="E645" s="83"/>
      <c r="F645" s="83"/>
      <c r="G645" s="83"/>
      <c r="H645" s="83"/>
      <c r="I645" s="83"/>
    </row>
    <row r="646" spans="1:9">
      <c r="A646" s="83"/>
      <c r="B646" s="83"/>
      <c r="C646" s="83"/>
      <c r="D646" s="83"/>
      <c r="E646" s="83"/>
      <c r="F646" s="83"/>
      <c r="G646" s="83"/>
      <c r="H646" s="83"/>
      <c r="I646" s="83"/>
    </row>
    <row r="647" spans="1:9">
      <c r="A647" s="83"/>
      <c r="B647" s="83"/>
      <c r="C647" s="83"/>
      <c r="D647" s="83"/>
      <c r="E647" s="83"/>
      <c r="F647" s="83"/>
      <c r="G647" s="83"/>
      <c r="H647" s="83"/>
      <c r="I647" s="83"/>
    </row>
    <row r="648" spans="1:9">
      <c r="A648" s="83"/>
      <c r="B648" s="83"/>
      <c r="C648" s="83"/>
      <c r="D648" s="83"/>
      <c r="E648" s="83"/>
      <c r="F648" s="83"/>
      <c r="G648" s="83"/>
      <c r="H648" s="83"/>
      <c r="I648" s="83"/>
    </row>
    <row r="649" spans="1:9">
      <c r="A649" s="83"/>
      <c r="B649" s="83"/>
      <c r="C649" s="83"/>
      <c r="D649" s="83"/>
      <c r="E649" s="83"/>
      <c r="F649" s="83"/>
      <c r="G649" s="83"/>
      <c r="H649" s="83"/>
      <c r="I649" s="83"/>
    </row>
    <row r="650" spans="1:9">
      <c r="A650" s="83"/>
      <c r="B650" s="83"/>
      <c r="C650" s="83"/>
      <c r="D650" s="83"/>
      <c r="E650" s="83"/>
      <c r="F650" s="83"/>
      <c r="G650" s="83"/>
      <c r="H650" s="83"/>
      <c r="I650" s="83"/>
    </row>
    <row r="651" spans="1:9">
      <c r="A651" s="83"/>
      <c r="B651" s="83"/>
      <c r="C651" s="83"/>
      <c r="D651" s="83"/>
      <c r="E651" s="83"/>
      <c r="F651" s="83"/>
      <c r="G651" s="83"/>
      <c r="H651" s="83"/>
      <c r="I651" s="83"/>
    </row>
    <row r="652" spans="1:9">
      <c r="A652" s="83"/>
      <c r="B652" s="83"/>
      <c r="C652" s="83"/>
      <c r="D652" s="83"/>
      <c r="E652" s="83"/>
      <c r="F652" s="83"/>
      <c r="G652" s="83"/>
      <c r="H652" s="83"/>
      <c r="I652" s="83"/>
    </row>
    <row r="653" spans="1:9">
      <c r="A653" s="83"/>
      <c r="B653" s="83"/>
      <c r="C653" s="83"/>
      <c r="D653" s="83"/>
      <c r="E653" s="83"/>
      <c r="F653" s="83"/>
      <c r="G653" s="83"/>
      <c r="H653" s="83"/>
      <c r="I653" s="83"/>
    </row>
    <row r="654" spans="1:9">
      <c r="A654" s="83"/>
      <c r="B654" s="83"/>
      <c r="C654" s="83"/>
      <c r="D654" s="83"/>
      <c r="E654" s="83"/>
      <c r="F654" s="83"/>
      <c r="G654" s="83"/>
      <c r="H654" s="83"/>
      <c r="I654" s="83"/>
    </row>
    <row r="655" spans="1:9">
      <c r="A655" s="83"/>
      <c r="B655" s="83"/>
      <c r="C655" s="83"/>
      <c r="D655" s="83"/>
      <c r="E655" s="83"/>
      <c r="F655" s="83"/>
      <c r="G655" s="83"/>
      <c r="H655" s="83"/>
      <c r="I655" s="83"/>
    </row>
    <row r="656" spans="1:9">
      <c r="A656" s="83"/>
      <c r="B656" s="83"/>
      <c r="C656" s="83"/>
      <c r="D656" s="83"/>
      <c r="E656" s="83"/>
      <c r="F656" s="83"/>
      <c r="G656" s="83"/>
      <c r="H656" s="83"/>
      <c r="I656" s="83"/>
    </row>
    <row r="657" spans="1:9">
      <c r="A657" s="83"/>
      <c r="B657" s="83"/>
      <c r="C657" s="83"/>
      <c r="D657" s="83"/>
      <c r="E657" s="83"/>
      <c r="F657" s="83"/>
      <c r="G657" s="83"/>
      <c r="H657" s="83"/>
      <c r="I657" s="83"/>
    </row>
    <row r="658" spans="1:9">
      <c r="A658" s="83"/>
      <c r="B658" s="83"/>
      <c r="C658" s="83"/>
      <c r="D658" s="83"/>
      <c r="E658" s="83"/>
      <c r="F658" s="83"/>
      <c r="G658" s="83"/>
      <c r="H658" s="83"/>
      <c r="I658" s="83"/>
    </row>
    <row r="659" spans="1:9">
      <c r="A659" s="83"/>
      <c r="B659" s="83"/>
      <c r="C659" s="83"/>
      <c r="D659" s="83"/>
      <c r="E659" s="83"/>
      <c r="F659" s="83"/>
      <c r="G659" s="83"/>
      <c r="H659" s="83"/>
      <c r="I659" s="83"/>
    </row>
    <row r="660" spans="1:9">
      <c r="A660" s="83"/>
      <c r="B660" s="83"/>
      <c r="C660" s="83"/>
      <c r="D660" s="83"/>
      <c r="E660" s="83"/>
      <c r="F660" s="83"/>
      <c r="G660" s="83"/>
      <c r="H660" s="83"/>
      <c r="I660" s="83"/>
    </row>
    <row r="661" spans="1:9">
      <c r="A661" s="83"/>
      <c r="B661" s="83"/>
      <c r="C661" s="83"/>
      <c r="D661" s="83"/>
      <c r="E661" s="83"/>
      <c r="F661" s="83"/>
      <c r="G661" s="83"/>
      <c r="H661" s="83"/>
      <c r="I661" s="83"/>
    </row>
    <row r="662" spans="1:9">
      <c r="A662" s="83"/>
      <c r="B662" s="83"/>
      <c r="C662" s="83"/>
      <c r="D662" s="83"/>
      <c r="E662" s="83"/>
      <c r="F662" s="83"/>
      <c r="G662" s="83"/>
      <c r="H662" s="83"/>
      <c r="I662" s="83"/>
    </row>
    <row r="663" spans="1:9">
      <c r="A663" s="83"/>
      <c r="B663" s="83"/>
      <c r="C663" s="83"/>
      <c r="D663" s="83"/>
      <c r="E663" s="83"/>
      <c r="F663" s="83"/>
      <c r="G663" s="83"/>
      <c r="H663" s="83"/>
      <c r="I663" s="83"/>
    </row>
    <row r="664" spans="1:9">
      <c r="A664" s="83"/>
      <c r="B664" s="83"/>
      <c r="C664" s="83"/>
      <c r="D664" s="83"/>
      <c r="E664" s="83"/>
      <c r="F664" s="83"/>
      <c r="G664" s="83"/>
      <c r="H664" s="83"/>
      <c r="I664" s="83"/>
    </row>
    <row r="665" spans="1:9">
      <c r="A665" s="83"/>
      <c r="B665" s="83"/>
      <c r="C665" s="83"/>
      <c r="D665" s="83"/>
      <c r="E665" s="83"/>
      <c r="F665" s="83"/>
      <c r="G665" s="83"/>
      <c r="H665" s="83"/>
      <c r="I665" s="83"/>
    </row>
    <row r="666" spans="1:9">
      <c r="A666" s="83"/>
      <c r="B666" s="83"/>
      <c r="C666" s="83"/>
      <c r="D666" s="83"/>
      <c r="E666" s="83"/>
      <c r="F666" s="83"/>
      <c r="G666" s="83"/>
      <c r="H666" s="83"/>
      <c r="I666" s="83"/>
    </row>
    <row r="667" spans="1:9">
      <c r="A667" s="83"/>
      <c r="B667" s="83"/>
      <c r="C667" s="83"/>
      <c r="D667" s="83"/>
      <c r="E667" s="83"/>
      <c r="F667" s="83"/>
      <c r="G667" s="83"/>
      <c r="H667" s="83"/>
      <c r="I667" s="83"/>
    </row>
    <row r="668" spans="1:9">
      <c r="A668" s="83"/>
      <c r="B668" s="83"/>
      <c r="C668" s="83"/>
      <c r="D668" s="83"/>
      <c r="E668" s="83"/>
      <c r="F668" s="83"/>
      <c r="G668" s="83"/>
      <c r="H668" s="83"/>
      <c r="I668" s="83"/>
    </row>
    <row r="669" spans="1:9">
      <c r="A669" s="83"/>
      <c r="B669" s="83"/>
      <c r="C669" s="83"/>
      <c r="D669" s="83"/>
      <c r="E669" s="83"/>
      <c r="F669" s="83"/>
      <c r="G669" s="83"/>
      <c r="H669" s="83"/>
      <c r="I669" s="83"/>
    </row>
    <row r="670" spans="1:9">
      <c r="A670" s="83"/>
      <c r="B670" s="83"/>
      <c r="C670" s="83"/>
      <c r="D670" s="83"/>
      <c r="E670" s="83"/>
      <c r="F670" s="83"/>
      <c r="G670" s="83"/>
      <c r="H670" s="83"/>
      <c r="I670" s="83"/>
    </row>
    <row r="671" spans="1:9">
      <c r="A671" s="83"/>
      <c r="B671" s="83"/>
      <c r="C671" s="83"/>
      <c r="D671" s="83"/>
      <c r="E671" s="83"/>
      <c r="F671" s="83"/>
      <c r="G671" s="83"/>
      <c r="H671" s="83"/>
      <c r="I671" s="83"/>
    </row>
    <row r="672" spans="1:9">
      <c r="A672" s="83"/>
      <c r="B672" s="83"/>
      <c r="C672" s="83"/>
      <c r="D672" s="83"/>
      <c r="E672" s="83"/>
      <c r="F672" s="83"/>
      <c r="G672" s="83"/>
      <c r="H672" s="83"/>
      <c r="I672" s="83"/>
    </row>
    <row r="673" spans="1:9">
      <c r="A673" s="83"/>
      <c r="B673" s="83"/>
      <c r="C673" s="83"/>
      <c r="D673" s="83"/>
      <c r="E673" s="83"/>
      <c r="F673" s="83"/>
      <c r="G673" s="83"/>
      <c r="H673" s="83"/>
      <c r="I673" s="83"/>
    </row>
    <row r="674" spans="1:9">
      <c r="A674" s="83"/>
      <c r="B674" s="83"/>
      <c r="C674" s="83"/>
      <c r="D674" s="83"/>
      <c r="E674" s="83"/>
      <c r="F674" s="83"/>
      <c r="G674" s="83"/>
      <c r="H674" s="83"/>
      <c r="I674" s="83"/>
    </row>
    <row r="675" spans="1:9">
      <c r="A675" s="83"/>
      <c r="B675" s="83"/>
      <c r="C675" s="83"/>
      <c r="D675" s="83"/>
      <c r="E675" s="83"/>
      <c r="F675" s="83"/>
      <c r="G675" s="83"/>
      <c r="H675" s="83"/>
      <c r="I675" s="83"/>
    </row>
    <row r="676" spans="1:9">
      <c r="A676" s="83"/>
      <c r="B676" s="83"/>
      <c r="C676" s="83"/>
      <c r="D676" s="83"/>
      <c r="E676" s="83"/>
      <c r="F676" s="83"/>
      <c r="G676" s="83"/>
      <c r="H676" s="83"/>
      <c r="I676" s="83"/>
    </row>
    <row r="677" spans="1:9">
      <c r="A677" s="83"/>
      <c r="B677" s="83"/>
      <c r="C677" s="83"/>
      <c r="D677" s="83"/>
      <c r="E677" s="83"/>
      <c r="F677" s="83"/>
      <c r="G677" s="83"/>
      <c r="H677" s="83"/>
      <c r="I677" s="83"/>
    </row>
    <row r="678" spans="1:9">
      <c r="A678" s="83"/>
      <c r="B678" s="83"/>
      <c r="C678" s="83"/>
      <c r="D678" s="83"/>
      <c r="E678" s="83"/>
      <c r="F678" s="83"/>
      <c r="G678" s="83"/>
      <c r="H678" s="83"/>
      <c r="I678" s="83"/>
    </row>
    <row r="679" spans="1:9">
      <c r="A679" s="83"/>
      <c r="B679" s="83"/>
      <c r="C679" s="83"/>
      <c r="D679" s="83"/>
      <c r="E679" s="83"/>
      <c r="F679" s="83"/>
      <c r="G679" s="83"/>
      <c r="H679" s="83"/>
      <c r="I679" s="83"/>
    </row>
    <row r="680" spans="1:9">
      <c r="A680" s="83"/>
      <c r="B680" s="83"/>
      <c r="C680" s="83"/>
      <c r="D680" s="83"/>
      <c r="E680" s="83"/>
      <c r="F680" s="83"/>
      <c r="G680" s="83"/>
      <c r="H680" s="83"/>
      <c r="I680" s="83"/>
    </row>
    <row r="681" spans="1:9">
      <c r="A681" s="83"/>
      <c r="B681" s="83"/>
      <c r="C681" s="83"/>
      <c r="D681" s="83"/>
      <c r="E681" s="83"/>
      <c r="F681" s="83"/>
      <c r="G681" s="83"/>
      <c r="H681" s="83"/>
      <c r="I681" s="83"/>
    </row>
    <row r="682" spans="1:9">
      <c r="A682" s="83"/>
      <c r="B682" s="83"/>
      <c r="C682" s="83"/>
      <c r="D682" s="83"/>
      <c r="E682" s="83"/>
      <c r="F682" s="83"/>
      <c r="G682" s="83"/>
      <c r="H682" s="83"/>
      <c r="I682" s="83"/>
    </row>
    <row r="683" spans="1:9">
      <c r="A683" s="83"/>
      <c r="B683" s="83"/>
      <c r="C683" s="83"/>
      <c r="D683" s="83"/>
      <c r="E683" s="83"/>
      <c r="F683" s="83"/>
      <c r="G683" s="83"/>
      <c r="H683" s="83"/>
      <c r="I683" s="83"/>
    </row>
    <row r="684" spans="1:9">
      <c r="A684" s="83"/>
      <c r="B684" s="83"/>
      <c r="C684" s="83"/>
      <c r="D684" s="83"/>
      <c r="E684" s="83"/>
      <c r="F684" s="83"/>
      <c r="G684" s="83"/>
      <c r="H684" s="83"/>
      <c r="I684" s="83"/>
    </row>
    <row r="685" spans="1:9">
      <c r="A685" s="83"/>
      <c r="B685" s="83"/>
      <c r="C685" s="83"/>
      <c r="D685" s="83"/>
      <c r="E685" s="83"/>
      <c r="F685" s="83"/>
      <c r="G685" s="83"/>
      <c r="H685" s="83"/>
      <c r="I685" s="83"/>
    </row>
    <row r="686" spans="1:9">
      <c r="A686" s="83"/>
      <c r="B686" s="83"/>
      <c r="C686" s="83"/>
      <c r="D686" s="83"/>
      <c r="E686" s="83"/>
      <c r="F686" s="83"/>
      <c r="G686" s="83"/>
      <c r="H686" s="83"/>
      <c r="I686" s="83"/>
    </row>
    <row r="687" spans="1:9">
      <c r="A687" s="83"/>
      <c r="B687" s="83"/>
      <c r="C687" s="83"/>
      <c r="D687" s="83"/>
      <c r="E687" s="83"/>
      <c r="F687" s="83"/>
      <c r="G687" s="83"/>
      <c r="H687" s="83"/>
      <c r="I687" s="83"/>
    </row>
    <row r="688" spans="1:9">
      <c r="A688" s="83"/>
      <c r="B688" s="83"/>
      <c r="C688" s="83"/>
      <c r="D688" s="83"/>
      <c r="E688" s="83"/>
      <c r="F688" s="83"/>
      <c r="G688" s="83"/>
      <c r="H688" s="83"/>
      <c r="I688" s="83"/>
    </row>
    <row r="689" spans="1:9">
      <c r="A689" s="83"/>
      <c r="B689" s="83"/>
      <c r="C689" s="83"/>
      <c r="D689" s="83"/>
      <c r="E689" s="83"/>
      <c r="F689" s="83"/>
      <c r="G689" s="83"/>
      <c r="H689" s="83"/>
      <c r="I689" s="83"/>
    </row>
    <row r="690" spans="1:9">
      <c r="A690" s="83"/>
      <c r="B690" s="83"/>
      <c r="C690" s="83"/>
      <c r="D690" s="83"/>
      <c r="E690" s="83"/>
      <c r="F690" s="83"/>
      <c r="G690" s="83"/>
      <c r="H690" s="83"/>
      <c r="I690" s="83"/>
    </row>
    <row r="691" spans="1:9">
      <c r="A691" s="83"/>
      <c r="B691" s="83"/>
      <c r="C691" s="83"/>
      <c r="D691" s="83"/>
      <c r="E691" s="83"/>
      <c r="F691" s="83"/>
      <c r="G691" s="83"/>
      <c r="H691" s="83"/>
      <c r="I691" s="83"/>
    </row>
    <row r="692" spans="1:9">
      <c r="A692" s="83"/>
      <c r="B692" s="83"/>
      <c r="C692" s="83"/>
      <c r="D692" s="83"/>
      <c r="E692" s="83"/>
      <c r="F692" s="83"/>
      <c r="G692" s="83"/>
      <c r="H692" s="83"/>
      <c r="I692" s="83"/>
    </row>
    <row r="693" spans="1:9">
      <c r="A693" s="83"/>
      <c r="B693" s="83"/>
      <c r="C693" s="83"/>
      <c r="D693" s="83"/>
      <c r="E693" s="83"/>
      <c r="F693" s="83"/>
      <c r="G693" s="83"/>
      <c r="H693" s="83"/>
      <c r="I693" s="83"/>
    </row>
    <row r="694" spans="1:9">
      <c r="A694" s="83"/>
      <c r="B694" s="83"/>
      <c r="C694" s="83"/>
      <c r="D694" s="83"/>
      <c r="E694" s="83"/>
      <c r="F694" s="83"/>
      <c r="G694" s="83"/>
      <c r="H694" s="83"/>
      <c r="I694" s="83"/>
    </row>
    <row r="695" spans="1:9">
      <c r="A695" s="83"/>
      <c r="B695" s="83"/>
      <c r="C695" s="83"/>
      <c r="D695" s="83"/>
      <c r="E695" s="83"/>
      <c r="F695" s="83"/>
      <c r="G695" s="83"/>
      <c r="H695" s="83"/>
      <c r="I695" s="83"/>
    </row>
    <row r="696" spans="1:9">
      <c r="A696" s="83"/>
      <c r="B696" s="83"/>
      <c r="C696" s="83"/>
      <c r="D696" s="83"/>
      <c r="E696" s="83"/>
      <c r="F696" s="83"/>
      <c r="G696" s="83"/>
      <c r="H696" s="83"/>
      <c r="I696" s="83"/>
    </row>
    <row r="697" spans="1:9">
      <c r="A697" s="83"/>
      <c r="B697" s="83"/>
      <c r="C697" s="83"/>
      <c r="D697" s="83"/>
      <c r="E697" s="83"/>
      <c r="F697" s="83"/>
      <c r="G697" s="83"/>
      <c r="H697" s="83"/>
      <c r="I697" s="83"/>
    </row>
    <row r="698" spans="1:9">
      <c r="A698" s="83"/>
      <c r="B698" s="83"/>
      <c r="C698" s="83"/>
      <c r="D698" s="83"/>
      <c r="E698" s="83"/>
      <c r="F698" s="83"/>
      <c r="G698" s="83"/>
      <c r="H698" s="83"/>
      <c r="I698" s="83"/>
    </row>
    <row r="699" spans="1:9">
      <c r="A699" s="83"/>
      <c r="B699" s="83"/>
      <c r="C699" s="83"/>
      <c r="D699" s="83"/>
      <c r="E699" s="83"/>
      <c r="F699" s="83"/>
      <c r="G699" s="83"/>
      <c r="H699" s="83"/>
      <c r="I699" s="83"/>
    </row>
    <row r="700" spans="1:9">
      <c r="A700" s="83"/>
      <c r="B700" s="83"/>
      <c r="C700" s="83"/>
      <c r="D700" s="83"/>
      <c r="E700" s="83"/>
      <c r="F700" s="83"/>
      <c r="G700" s="83"/>
      <c r="H700" s="83"/>
      <c r="I700" s="83"/>
    </row>
    <row r="701" spans="1:9">
      <c r="A701" s="83"/>
      <c r="B701" s="83"/>
      <c r="C701" s="83"/>
      <c r="D701" s="83"/>
      <c r="E701" s="83"/>
      <c r="F701" s="83"/>
      <c r="G701" s="83"/>
      <c r="H701" s="83"/>
      <c r="I701" s="83"/>
    </row>
    <row r="702" spans="1:9">
      <c r="A702" s="83"/>
      <c r="B702" s="83"/>
      <c r="C702" s="83"/>
      <c r="D702" s="83"/>
      <c r="E702" s="83"/>
      <c r="F702" s="83"/>
      <c r="G702" s="83"/>
      <c r="H702" s="83"/>
      <c r="I702" s="83"/>
    </row>
    <row r="703" spans="1:9">
      <c r="A703" s="84"/>
      <c r="B703" s="83"/>
      <c r="C703" s="83"/>
      <c r="D703" s="83"/>
      <c r="E703" s="83"/>
      <c r="F703" s="83"/>
      <c r="G703" s="83"/>
      <c r="H703" s="83"/>
      <c r="I703" s="83"/>
    </row>
    <row r="704" spans="1:9">
      <c r="A704" s="83"/>
      <c r="B704" s="83"/>
      <c r="C704" s="83"/>
      <c r="D704" s="83"/>
      <c r="E704" s="83"/>
      <c r="F704" s="83"/>
      <c r="G704" s="83"/>
      <c r="H704" s="83"/>
      <c r="I704" s="83"/>
    </row>
    <row r="705" spans="1:9">
      <c r="A705" s="83"/>
      <c r="B705" s="83"/>
      <c r="C705" s="83"/>
      <c r="D705" s="83"/>
      <c r="E705" s="83"/>
      <c r="F705" s="83"/>
      <c r="G705" s="83"/>
      <c r="H705" s="83"/>
      <c r="I705" s="83"/>
    </row>
    <row r="706" spans="1:9">
      <c r="A706" s="83"/>
      <c r="B706" s="83"/>
      <c r="C706" s="83"/>
      <c r="D706" s="83"/>
      <c r="E706" s="83"/>
      <c r="F706" s="83"/>
      <c r="G706" s="83"/>
      <c r="H706" s="83"/>
      <c r="I706" s="83"/>
    </row>
    <row r="707" spans="1:9">
      <c r="A707" s="83"/>
      <c r="B707" s="83"/>
      <c r="C707" s="83"/>
      <c r="D707" s="83"/>
      <c r="E707" s="83"/>
      <c r="F707" s="83"/>
      <c r="G707" s="83"/>
      <c r="H707" s="83"/>
      <c r="I707" s="83"/>
    </row>
    <row r="708" spans="1:9">
      <c r="A708" s="83"/>
      <c r="B708" s="83"/>
      <c r="C708" s="83"/>
      <c r="D708" s="83"/>
      <c r="E708" s="83"/>
      <c r="F708" s="83"/>
      <c r="G708" s="83"/>
      <c r="H708" s="83"/>
      <c r="I708" s="83"/>
    </row>
    <row r="709" spans="1:9">
      <c r="A709" s="83"/>
      <c r="B709" s="83"/>
      <c r="C709" s="83"/>
      <c r="D709" s="83"/>
      <c r="E709" s="83"/>
      <c r="F709" s="83"/>
      <c r="G709" s="83"/>
      <c r="H709" s="83"/>
      <c r="I709" s="83"/>
    </row>
    <row r="710" spans="1:9">
      <c r="A710" s="83"/>
      <c r="B710" s="83"/>
      <c r="C710" s="83"/>
      <c r="D710" s="83"/>
      <c r="E710" s="83"/>
      <c r="F710" s="83"/>
      <c r="G710" s="83"/>
      <c r="H710" s="83"/>
      <c r="I710" s="83"/>
    </row>
    <row r="711" spans="1:9">
      <c r="A711" s="83"/>
      <c r="B711" s="83"/>
      <c r="C711" s="83"/>
      <c r="D711" s="83"/>
      <c r="E711" s="83"/>
      <c r="F711" s="83"/>
      <c r="G711" s="83"/>
      <c r="H711" s="83"/>
      <c r="I711" s="83"/>
    </row>
    <row r="712" spans="1:9">
      <c r="A712" s="83"/>
      <c r="B712" s="83"/>
      <c r="C712" s="83"/>
      <c r="D712" s="83"/>
      <c r="E712" s="83"/>
      <c r="F712" s="83"/>
      <c r="G712" s="83"/>
      <c r="H712" s="83"/>
      <c r="I712" s="83"/>
    </row>
    <row r="713" spans="1:9">
      <c r="A713" s="83"/>
      <c r="B713" s="83"/>
      <c r="C713" s="83"/>
      <c r="D713" s="83"/>
      <c r="E713" s="83"/>
      <c r="F713" s="83"/>
      <c r="G713" s="83"/>
      <c r="H713" s="83"/>
      <c r="I713" s="83"/>
    </row>
    <row r="714" spans="1:9">
      <c r="A714" s="83"/>
      <c r="B714" s="83"/>
      <c r="C714" s="83"/>
      <c r="D714" s="83"/>
      <c r="E714" s="83"/>
      <c r="F714" s="83"/>
      <c r="G714" s="83"/>
      <c r="H714" s="83"/>
      <c r="I714" s="83"/>
    </row>
    <row r="715" spans="1:9">
      <c r="A715" s="83"/>
      <c r="B715" s="83"/>
      <c r="C715" s="83"/>
      <c r="D715" s="83"/>
      <c r="E715" s="83"/>
      <c r="F715" s="83"/>
      <c r="G715" s="83"/>
      <c r="H715" s="83"/>
      <c r="I715" s="83"/>
    </row>
    <row r="716" spans="1:9">
      <c r="A716" s="83"/>
      <c r="B716" s="83"/>
      <c r="C716" s="83"/>
      <c r="D716" s="83"/>
      <c r="E716" s="83"/>
      <c r="F716" s="83"/>
      <c r="G716" s="83"/>
      <c r="H716" s="83"/>
      <c r="I716" s="83"/>
    </row>
    <row r="717" spans="1:9">
      <c r="A717" s="83"/>
      <c r="B717" s="83"/>
      <c r="C717" s="83"/>
      <c r="D717" s="83"/>
      <c r="E717" s="83"/>
      <c r="F717" s="83"/>
      <c r="G717" s="83"/>
      <c r="H717" s="83"/>
      <c r="I717" s="83"/>
    </row>
    <row r="718" spans="1:9">
      <c r="A718" s="83"/>
      <c r="B718" s="83"/>
      <c r="C718" s="83"/>
      <c r="D718" s="83"/>
      <c r="E718" s="83"/>
      <c r="F718" s="83"/>
      <c r="G718" s="83"/>
      <c r="H718" s="83"/>
      <c r="I718" s="83"/>
    </row>
    <row r="719" spans="1:9">
      <c r="A719" s="83"/>
      <c r="B719" s="83"/>
      <c r="C719" s="83"/>
      <c r="D719" s="83"/>
      <c r="E719" s="83"/>
      <c r="F719" s="83"/>
      <c r="G719" s="83"/>
      <c r="H719" s="83"/>
      <c r="I719" s="83"/>
    </row>
    <row r="720" spans="1:9">
      <c r="A720" s="83"/>
      <c r="B720" s="83"/>
      <c r="C720" s="83"/>
      <c r="D720" s="83"/>
      <c r="E720" s="83"/>
      <c r="F720" s="83"/>
      <c r="G720" s="83"/>
      <c r="H720" s="83"/>
      <c r="I720" s="83"/>
    </row>
    <row r="721" spans="1:9">
      <c r="A721" s="83"/>
      <c r="B721" s="83"/>
      <c r="C721" s="83"/>
      <c r="D721" s="83"/>
      <c r="E721" s="83"/>
      <c r="F721" s="83"/>
      <c r="G721" s="83"/>
      <c r="H721" s="83"/>
      <c r="I721" s="83"/>
    </row>
    <row r="722" spans="1:9">
      <c r="A722" s="83"/>
      <c r="B722" s="83"/>
      <c r="C722" s="83"/>
      <c r="D722" s="83"/>
      <c r="E722" s="83"/>
      <c r="F722" s="83"/>
      <c r="G722" s="83"/>
      <c r="H722" s="83"/>
      <c r="I722" s="83"/>
    </row>
    <row r="723" spans="1:9">
      <c r="A723" s="83"/>
      <c r="B723" s="83"/>
      <c r="C723" s="83"/>
      <c r="D723" s="83"/>
      <c r="E723" s="83"/>
      <c r="F723" s="83"/>
      <c r="G723" s="83"/>
      <c r="H723" s="83"/>
      <c r="I723" s="83"/>
    </row>
    <row r="724" spans="1:9">
      <c r="A724" s="83"/>
      <c r="B724" s="83"/>
      <c r="C724" s="83"/>
      <c r="D724" s="83"/>
      <c r="E724" s="83"/>
      <c r="F724" s="83"/>
      <c r="G724" s="83"/>
      <c r="H724" s="83"/>
      <c r="I724" s="83"/>
    </row>
    <row r="725" spans="1:9">
      <c r="A725" s="83"/>
      <c r="B725" s="83"/>
      <c r="C725" s="83"/>
      <c r="D725" s="83"/>
      <c r="E725" s="83"/>
      <c r="F725" s="83"/>
      <c r="G725" s="83"/>
      <c r="H725" s="83"/>
      <c r="I725" s="83"/>
    </row>
    <row r="726" spans="1:9">
      <c r="A726" s="83"/>
      <c r="B726" s="83"/>
      <c r="C726" s="83"/>
      <c r="D726" s="83"/>
      <c r="E726" s="83"/>
      <c r="F726" s="83"/>
      <c r="G726" s="83"/>
      <c r="H726" s="83"/>
      <c r="I726" s="83"/>
    </row>
    <row r="727" spans="1:9">
      <c r="A727" s="83"/>
      <c r="B727" s="83"/>
      <c r="C727" s="83"/>
      <c r="D727" s="83"/>
      <c r="E727" s="83"/>
      <c r="F727" s="83"/>
      <c r="G727" s="83"/>
      <c r="H727" s="83"/>
      <c r="I727" s="83"/>
    </row>
    <row r="728" spans="1:9">
      <c r="A728" s="83"/>
      <c r="B728" s="83"/>
      <c r="C728" s="83"/>
      <c r="D728" s="83"/>
      <c r="E728" s="83"/>
      <c r="F728" s="83"/>
      <c r="G728" s="83"/>
      <c r="H728" s="83"/>
      <c r="I728" s="83"/>
    </row>
    <row r="729" spans="1:9">
      <c r="A729" s="83"/>
      <c r="B729" s="83"/>
      <c r="C729" s="83"/>
      <c r="D729" s="83"/>
      <c r="E729" s="83"/>
      <c r="F729" s="83"/>
      <c r="G729" s="83"/>
      <c r="H729" s="83"/>
      <c r="I729" s="83"/>
    </row>
    <row r="730" spans="1:9">
      <c r="A730" s="83"/>
      <c r="B730" s="83"/>
      <c r="C730" s="83"/>
      <c r="D730" s="83"/>
      <c r="E730" s="83"/>
      <c r="F730" s="83"/>
      <c r="G730" s="83"/>
      <c r="H730" s="83"/>
      <c r="I730" s="83"/>
    </row>
    <row r="731" spans="1:9">
      <c r="A731" s="83"/>
      <c r="B731" s="83"/>
      <c r="C731" s="83"/>
      <c r="D731" s="83"/>
      <c r="E731" s="83"/>
      <c r="F731" s="83"/>
      <c r="G731" s="83"/>
      <c r="H731" s="83"/>
      <c r="I731" s="83"/>
    </row>
    <row r="732" spans="1:9">
      <c r="A732" s="84"/>
      <c r="B732" s="83"/>
      <c r="C732" s="83"/>
      <c r="D732" s="83"/>
      <c r="E732" s="83"/>
      <c r="F732" s="83"/>
      <c r="G732" s="83"/>
      <c r="H732" s="83"/>
      <c r="I732" s="83"/>
    </row>
    <row r="733" spans="1:9">
      <c r="A733" s="83"/>
      <c r="B733" s="83"/>
      <c r="C733" s="83"/>
      <c r="D733" s="83"/>
      <c r="E733" s="83"/>
      <c r="F733" s="83"/>
      <c r="G733" s="83"/>
      <c r="H733" s="83"/>
      <c r="I733" s="83"/>
    </row>
    <row r="734" spans="1:9">
      <c r="A734" s="83"/>
      <c r="B734" s="83"/>
      <c r="C734" s="83"/>
      <c r="D734" s="83"/>
      <c r="E734" s="83"/>
      <c r="F734" s="83"/>
      <c r="G734" s="83"/>
      <c r="H734" s="83"/>
      <c r="I734" s="83"/>
    </row>
    <row r="735" spans="1:9">
      <c r="A735" s="83"/>
      <c r="B735" s="83"/>
      <c r="C735" s="83"/>
      <c r="D735" s="83"/>
      <c r="E735" s="83"/>
      <c r="F735" s="83"/>
      <c r="G735" s="83"/>
      <c r="H735" s="83"/>
      <c r="I735" s="83"/>
    </row>
    <row r="736" spans="1:9">
      <c r="A736" s="83"/>
      <c r="B736" s="83"/>
      <c r="C736" s="83"/>
      <c r="D736" s="83"/>
      <c r="E736" s="83"/>
      <c r="F736" s="83"/>
      <c r="G736" s="83"/>
      <c r="H736" s="83"/>
      <c r="I736" s="83"/>
    </row>
    <row r="737" spans="1:9">
      <c r="A737" s="83"/>
      <c r="B737" s="83"/>
      <c r="C737" s="83"/>
      <c r="D737" s="83"/>
      <c r="E737" s="83"/>
      <c r="F737" s="83"/>
      <c r="G737" s="83"/>
      <c r="H737" s="83"/>
      <c r="I737" s="83"/>
    </row>
    <row r="738" spans="1:9">
      <c r="A738" s="83"/>
      <c r="B738" s="83"/>
      <c r="C738" s="83"/>
      <c r="D738" s="83"/>
      <c r="E738" s="83"/>
      <c r="F738" s="83"/>
      <c r="G738" s="83"/>
      <c r="H738" s="83"/>
      <c r="I738" s="83"/>
    </row>
    <row r="739" spans="1:9">
      <c r="A739" s="83"/>
      <c r="B739" s="83"/>
      <c r="C739" s="83"/>
      <c r="D739" s="83"/>
      <c r="E739" s="83"/>
      <c r="F739" s="83"/>
      <c r="G739" s="83"/>
      <c r="H739" s="83"/>
      <c r="I739" s="83"/>
    </row>
    <row r="740" spans="1:9">
      <c r="A740" s="83"/>
      <c r="B740" s="83"/>
      <c r="C740" s="83"/>
      <c r="D740" s="83"/>
      <c r="E740" s="83"/>
      <c r="F740" s="83"/>
      <c r="G740" s="83"/>
      <c r="H740" s="83"/>
      <c r="I740" s="83"/>
    </row>
    <row r="741" spans="1:9">
      <c r="A741" s="83"/>
      <c r="B741" s="83"/>
      <c r="C741" s="83"/>
      <c r="D741" s="83"/>
      <c r="E741" s="83"/>
      <c r="F741" s="83"/>
      <c r="G741" s="83"/>
      <c r="H741" s="83"/>
      <c r="I741" s="83"/>
    </row>
    <row r="742" spans="1:9">
      <c r="A742" s="83"/>
      <c r="B742" s="83"/>
      <c r="C742" s="83"/>
      <c r="D742" s="83"/>
      <c r="E742" s="83"/>
      <c r="F742" s="83"/>
      <c r="G742" s="83"/>
      <c r="H742" s="83"/>
      <c r="I742" s="83"/>
    </row>
    <row r="743" spans="1:9">
      <c r="A743" s="83"/>
      <c r="B743" s="83"/>
      <c r="C743" s="83"/>
      <c r="D743" s="83"/>
      <c r="E743" s="83"/>
      <c r="F743" s="83"/>
      <c r="G743" s="83"/>
      <c r="H743" s="83"/>
      <c r="I743" s="83"/>
    </row>
    <row r="744" spans="1:9">
      <c r="A744" s="83"/>
      <c r="B744" s="83"/>
      <c r="C744" s="83"/>
      <c r="D744" s="83"/>
      <c r="E744" s="83"/>
      <c r="F744" s="83"/>
      <c r="G744" s="83"/>
      <c r="H744" s="83"/>
      <c r="I744" s="83"/>
    </row>
    <row r="745" spans="1:9">
      <c r="A745" s="83"/>
      <c r="B745" s="83"/>
      <c r="C745" s="83"/>
      <c r="D745" s="83"/>
      <c r="E745" s="83"/>
      <c r="F745" s="83"/>
      <c r="G745" s="83"/>
      <c r="H745" s="83"/>
      <c r="I745" s="83"/>
    </row>
    <row r="746" spans="1:9">
      <c r="A746" s="83"/>
      <c r="B746" s="83"/>
      <c r="C746" s="83"/>
      <c r="D746" s="83"/>
      <c r="E746" s="83"/>
      <c r="F746" s="83"/>
      <c r="G746" s="83"/>
      <c r="H746" s="83"/>
      <c r="I746" s="83"/>
    </row>
    <row r="747" spans="1:9">
      <c r="A747" s="83"/>
      <c r="B747" s="83"/>
      <c r="C747" s="83"/>
      <c r="D747" s="83"/>
      <c r="E747" s="83"/>
      <c r="F747" s="83"/>
      <c r="G747" s="83"/>
      <c r="H747" s="83"/>
      <c r="I747" s="83"/>
    </row>
    <row r="748" spans="1:9">
      <c r="A748" s="83"/>
      <c r="B748" s="83"/>
      <c r="C748" s="83"/>
      <c r="D748" s="83"/>
      <c r="E748" s="83"/>
      <c r="F748" s="83"/>
      <c r="G748" s="83"/>
      <c r="H748" s="83"/>
      <c r="I748" s="83"/>
    </row>
    <row r="749" spans="1:9">
      <c r="A749" s="83"/>
      <c r="B749" s="83"/>
      <c r="C749" s="83"/>
      <c r="D749" s="83"/>
      <c r="E749" s="83"/>
      <c r="F749" s="83"/>
      <c r="G749" s="83"/>
      <c r="H749" s="83"/>
      <c r="I749" s="83"/>
    </row>
    <row r="750" spans="1:9">
      <c r="A750" s="83"/>
      <c r="B750" s="83"/>
      <c r="C750" s="83"/>
      <c r="D750" s="83"/>
      <c r="E750" s="83"/>
      <c r="F750" s="83"/>
      <c r="G750" s="83"/>
      <c r="H750" s="83"/>
      <c r="I750" s="83"/>
    </row>
    <row r="751" spans="1:9">
      <c r="A751" s="83"/>
      <c r="B751" s="83"/>
      <c r="C751" s="83"/>
      <c r="D751" s="83"/>
      <c r="E751" s="83"/>
      <c r="F751" s="83"/>
      <c r="G751" s="83"/>
      <c r="H751" s="83"/>
      <c r="I751" s="83"/>
    </row>
    <row r="752" spans="1:9">
      <c r="A752" s="83"/>
      <c r="B752" s="83"/>
      <c r="C752" s="83"/>
      <c r="D752" s="83"/>
      <c r="E752" s="83"/>
      <c r="F752" s="83"/>
      <c r="G752" s="83"/>
      <c r="H752" s="83"/>
      <c r="I752" s="83"/>
    </row>
    <row r="753" spans="1:9">
      <c r="A753" s="83"/>
      <c r="B753" s="83"/>
      <c r="C753" s="83"/>
      <c r="D753" s="83"/>
      <c r="E753" s="83"/>
      <c r="F753" s="83"/>
      <c r="G753" s="83"/>
      <c r="H753" s="83"/>
      <c r="I753" s="83"/>
    </row>
    <row r="754" spans="1:9">
      <c r="A754" s="83"/>
      <c r="B754" s="83"/>
      <c r="C754" s="83"/>
      <c r="D754" s="83"/>
      <c r="E754" s="83"/>
      <c r="F754" s="83"/>
      <c r="G754" s="83"/>
      <c r="H754" s="83"/>
      <c r="I754" s="83"/>
    </row>
    <row r="755" spans="1:9">
      <c r="A755" s="83"/>
      <c r="B755" s="83"/>
      <c r="C755" s="83"/>
      <c r="D755" s="83"/>
      <c r="E755" s="83"/>
      <c r="F755" s="83"/>
      <c r="G755" s="83"/>
      <c r="H755" s="83"/>
      <c r="I755" s="83"/>
    </row>
    <row r="756" spans="1:9">
      <c r="A756" s="83"/>
      <c r="B756" s="83"/>
      <c r="C756" s="83"/>
      <c r="D756" s="83"/>
      <c r="E756" s="83"/>
      <c r="F756" s="83"/>
      <c r="G756" s="83"/>
      <c r="H756" s="83"/>
      <c r="I756" s="83"/>
    </row>
    <row r="757" spans="1:9">
      <c r="A757" s="83"/>
      <c r="B757" s="83"/>
      <c r="C757" s="83"/>
      <c r="D757" s="83"/>
      <c r="E757" s="83"/>
      <c r="F757" s="83"/>
      <c r="G757" s="83"/>
      <c r="H757" s="83"/>
      <c r="I757" s="83"/>
    </row>
    <row r="758" spans="1:9">
      <c r="A758" s="83"/>
      <c r="B758" s="83"/>
      <c r="C758" s="83"/>
      <c r="D758" s="83"/>
      <c r="E758" s="83"/>
      <c r="F758" s="83"/>
      <c r="G758" s="83"/>
      <c r="H758" s="83"/>
      <c r="I758" s="83"/>
    </row>
    <row r="759" spans="1:9">
      <c r="A759" s="83"/>
      <c r="B759" s="83"/>
      <c r="C759" s="83"/>
      <c r="D759" s="83"/>
      <c r="E759" s="83"/>
      <c r="F759" s="83"/>
      <c r="G759" s="83"/>
      <c r="H759" s="83"/>
      <c r="I759" s="83"/>
    </row>
    <row r="760" spans="1:9">
      <c r="A760" s="83"/>
      <c r="B760" s="83"/>
      <c r="C760" s="83"/>
      <c r="D760" s="83"/>
      <c r="E760" s="83"/>
      <c r="F760" s="83"/>
      <c r="G760" s="83"/>
      <c r="H760" s="83"/>
      <c r="I760" s="83"/>
    </row>
    <row r="761" spans="1:9">
      <c r="A761" s="83"/>
      <c r="B761" s="83"/>
      <c r="C761" s="83"/>
      <c r="D761" s="83"/>
      <c r="E761" s="83"/>
      <c r="F761" s="83"/>
      <c r="G761" s="83"/>
      <c r="H761" s="83"/>
      <c r="I761" s="83"/>
    </row>
    <row r="762" spans="1:9">
      <c r="A762" s="83"/>
      <c r="B762" s="83"/>
      <c r="C762" s="83"/>
      <c r="D762" s="83"/>
      <c r="E762" s="83"/>
      <c r="F762" s="83"/>
      <c r="G762" s="83"/>
      <c r="H762" s="83"/>
      <c r="I762" s="83"/>
    </row>
    <row r="763" spans="1:9">
      <c r="A763" s="83"/>
      <c r="B763" s="83"/>
      <c r="C763" s="83"/>
      <c r="D763" s="83"/>
      <c r="E763" s="83"/>
      <c r="F763" s="83"/>
      <c r="G763" s="83"/>
      <c r="H763" s="83"/>
      <c r="I763" s="83"/>
    </row>
    <row r="764" spans="1:9">
      <c r="A764" s="83"/>
      <c r="B764" s="83"/>
      <c r="C764" s="83"/>
      <c r="D764" s="83"/>
      <c r="E764" s="83"/>
      <c r="F764" s="83"/>
      <c r="G764" s="83"/>
      <c r="H764" s="83"/>
      <c r="I764" s="83"/>
    </row>
    <row r="765" spans="1:9">
      <c r="A765" s="83"/>
      <c r="B765" s="83"/>
      <c r="C765" s="83"/>
      <c r="D765" s="83"/>
      <c r="E765" s="83"/>
      <c r="F765" s="83"/>
      <c r="G765" s="83"/>
      <c r="H765" s="83"/>
      <c r="I765" s="83"/>
    </row>
    <row r="766" spans="1:9">
      <c r="A766" s="83"/>
      <c r="B766" s="83"/>
      <c r="C766" s="83"/>
      <c r="D766" s="83"/>
      <c r="E766" s="83"/>
      <c r="F766" s="83"/>
      <c r="G766" s="83"/>
      <c r="H766" s="83"/>
      <c r="I766" s="83"/>
    </row>
    <row r="767" spans="1:9">
      <c r="A767" s="83"/>
      <c r="B767" s="83"/>
      <c r="C767" s="83"/>
      <c r="D767" s="83"/>
      <c r="E767" s="83"/>
      <c r="F767" s="83"/>
      <c r="G767" s="83"/>
      <c r="H767" s="83"/>
      <c r="I767" s="83"/>
    </row>
    <row r="768" spans="1:9">
      <c r="A768" s="83"/>
      <c r="B768" s="83"/>
      <c r="C768" s="83"/>
      <c r="D768" s="83"/>
      <c r="E768" s="83"/>
      <c r="F768" s="83"/>
      <c r="G768" s="83"/>
      <c r="H768" s="83"/>
      <c r="I768" s="83"/>
    </row>
    <row r="769" spans="1:9">
      <c r="A769" s="83"/>
      <c r="B769" s="83"/>
      <c r="C769" s="83"/>
      <c r="D769" s="83"/>
      <c r="E769" s="83"/>
      <c r="F769" s="83"/>
      <c r="G769" s="83"/>
      <c r="H769" s="83"/>
      <c r="I769" s="83"/>
    </row>
    <row r="770" spans="1:9">
      <c r="A770" s="83"/>
      <c r="B770" s="83"/>
      <c r="C770" s="83"/>
      <c r="D770" s="83"/>
      <c r="E770" s="83"/>
      <c r="F770" s="83"/>
      <c r="G770" s="83"/>
      <c r="H770" s="83"/>
      <c r="I770" s="83"/>
    </row>
    <row r="771" spans="1:9">
      <c r="A771" s="83"/>
      <c r="B771" s="83"/>
      <c r="C771" s="83"/>
      <c r="D771" s="83"/>
      <c r="E771" s="83"/>
      <c r="F771" s="83"/>
      <c r="G771" s="83"/>
      <c r="H771" s="83"/>
      <c r="I771" s="83"/>
    </row>
    <row r="772" spans="1:9">
      <c r="A772" s="83"/>
      <c r="B772" s="83"/>
      <c r="C772" s="83"/>
      <c r="D772" s="83"/>
      <c r="E772" s="83"/>
      <c r="F772" s="83"/>
      <c r="G772" s="83"/>
      <c r="H772" s="83"/>
      <c r="I772" s="83"/>
    </row>
    <row r="773" spans="1:9">
      <c r="A773" s="83"/>
      <c r="B773" s="83"/>
      <c r="C773" s="83"/>
      <c r="D773" s="83"/>
      <c r="E773" s="83"/>
      <c r="F773" s="83"/>
      <c r="G773" s="83"/>
      <c r="H773" s="83"/>
      <c r="I773" s="83"/>
    </row>
    <row r="774" spans="1:9">
      <c r="A774" s="83"/>
      <c r="B774" s="83"/>
      <c r="C774" s="83"/>
      <c r="D774" s="83"/>
      <c r="E774" s="83"/>
      <c r="F774" s="83"/>
      <c r="G774" s="83"/>
      <c r="H774" s="83"/>
      <c r="I774" s="83"/>
    </row>
    <row r="775" spans="1:9">
      <c r="A775" s="83"/>
      <c r="B775" s="83"/>
      <c r="C775" s="83"/>
      <c r="D775" s="83"/>
      <c r="E775" s="83"/>
      <c r="F775" s="83"/>
      <c r="G775" s="83"/>
      <c r="H775" s="83"/>
      <c r="I775" s="83"/>
    </row>
    <row r="776" spans="1:9">
      <c r="A776" s="83"/>
      <c r="B776" s="83"/>
      <c r="C776" s="83"/>
      <c r="D776" s="83"/>
      <c r="E776" s="83"/>
      <c r="F776" s="83"/>
      <c r="G776" s="83"/>
      <c r="H776" s="83"/>
      <c r="I776" s="83"/>
    </row>
    <row r="777" spans="1:9">
      <c r="A777" s="83"/>
      <c r="B777" s="83"/>
      <c r="C777" s="83"/>
      <c r="D777" s="83"/>
      <c r="E777" s="83"/>
      <c r="F777" s="83"/>
      <c r="G777" s="83"/>
      <c r="H777" s="83"/>
      <c r="I777" s="83"/>
    </row>
    <row r="778" spans="1:9">
      <c r="A778" s="83"/>
      <c r="B778" s="83"/>
      <c r="C778" s="83"/>
      <c r="D778" s="83"/>
      <c r="E778" s="83"/>
      <c r="F778" s="83"/>
      <c r="G778" s="83"/>
      <c r="H778" s="83"/>
      <c r="I778" s="83"/>
    </row>
    <row r="779" spans="1:9">
      <c r="A779" s="83"/>
      <c r="B779" s="83"/>
      <c r="C779" s="83"/>
      <c r="D779" s="83"/>
      <c r="E779" s="83"/>
      <c r="F779" s="83"/>
      <c r="G779" s="83"/>
      <c r="H779" s="83"/>
      <c r="I779" s="83"/>
    </row>
    <row r="780" spans="1:9">
      <c r="A780" s="83"/>
      <c r="B780" s="83"/>
      <c r="C780" s="83"/>
      <c r="D780" s="83"/>
      <c r="E780" s="83"/>
      <c r="F780" s="83"/>
      <c r="G780" s="83"/>
      <c r="H780" s="83"/>
      <c r="I780" s="83"/>
    </row>
    <row r="781" spans="1:9">
      <c r="A781" s="84"/>
      <c r="B781" s="83"/>
      <c r="C781" s="83"/>
      <c r="D781" s="83"/>
      <c r="E781" s="83"/>
      <c r="F781" s="83"/>
      <c r="G781" s="83"/>
      <c r="H781" s="83"/>
      <c r="I781" s="83"/>
    </row>
    <row r="782" spans="1:9">
      <c r="A782" s="83"/>
      <c r="B782" s="83"/>
      <c r="C782" s="83"/>
      <c r="D782" s="83"/>
      <c r="E782" s="83"/>
      <c r="F782" s="83"/>
      <c r="G782" s="83"/>
      <c r="H782" s="83"/>
      <c r="I782" s="83"/>
    </row>
    <row r="783" spans="1:9">
      <c r="A783" s="83"/>
      <c r="B783" s="83"/>
      <c r="C783" s="83"/>
      <c r="D783" s="83"/>
      <c r="E783" s="83"/>
      <c r="F783" s="83"/>
      <c r="G783" s="83"/>
      <c r="H783" s="83"/>
      <c r="I783" s="83"/>
    </row>
    <row r="784" spans="1:9">
      <c r="A784" s="83"/>
      <c r="B784" s="83"/>
      <c r="C784" s="83"/>
      <c r="D784" s="83"/>
      <c r="E784" s="83"/>
      <c r="F784" s="83"/>
      <c r="G784" s="83"/>
      <c r="H784" s="83"/>
      <c r="I784" s="83"/>
    </row>
    <row r="785" spans="1:11">
      <c r="A785" s="83"/>
      <c r="B785" s="83"/>
      <c r="C785" s="83"/>
      <c r="D785" s="83"/>
      <c r="E785" s="83"/>
      <c r="F785" s="83"/>
      <c r="G785" s="83"/>
      <c r="H785" s="83"/>
      <c r="I785" s="83"/>
    </row>
    <row r="786" spans="1:11">
      <c r="A786" s="83"/>
      <c r="B786" s="83"/>
      <c r="C786" s="83"/>
      <c r="D786" s="83"/>
      <c r="E786" s="83"/>
      <c r="F786" s="83"/>
      <c r="G786" s="83"/>
      <c r="H786" s="83"/>
      <c r="I786" s="83"/>
    </row>
    <row r="787" spans="1:11">
      <c r="A787" s="83"/>
      <c r="B787" s="83"/>
      <c r="C787" s="83"/>
      <c r="D787" s="83"/>
      <c r="E787" s="83"/>
      <c r="F787" s="83"/>
      <c r="G787" s="83"/>
      <c r="H787" s="83"/>
      <c r="I787" s="83"/>
    </row>
    <row r="788" spans="1:11">
      <c r="A788" s="83"/>
      <c r="B788" s="83"/>
      <c r="C788" s="83"/>
      <c r="D788" s="83"/>
      <c r="E788" s="83"/>
      <c r="F788" s="83"/>
      <c r="G788" s="83"/>
      <c r="H788" s="83"/>
      <c r="I788" s="83"/>
    </row>
    <row r="789" spans="1:11">
      <c r="A789" s="83"/>
      <c r="B789" s="83"/>
      <c r="C789" s="83"/>
      <c r="D789" s="83"/>
      <c r="E789" s="83"/>
      <c r="F789" s="83"/>
      <c r="G789" s="83"/>
      <c r="H789" s="83"/>
      <c r="I789" s="83"/>
    </row>
    <row r="790" spans="1:11">
      <c r="A790" s="83"/>
      <c r="B790" s="83"/>
      <c r="C790" s="83"/>
      <c r="D790" s="83"/>
      <c r="E790" s="83"/>
      <c r="F790" s="83"/>
      <c r="G790" s="83"/>
      <c r="H790" s="83"/>
      <c r="I790" s="83"/>
    </row>
    <row r="791" spans="1:11">
      <c r="A791" s="83"/>
      <c r="B791" s="83"/>
      <c r="C791" s="83"/>
      <c r="D791" s="83"/>
      <c r="E791" s="83"/>
      <c r="F791" s="83"/>
      <c r="G791" s="83"/>
      <c r="H791" s="83"/>
      <c r="I791" s="83"/>
    </row>
    <row r="792" spans="1:11">
      <c r="A792" s="83"/>
      <c r="B792" s="83"/>
      <c r="C792" s="83"/>
      <c r="D792" s="83"/>
      <c r="E792" s="83"/>
      <c r="F792" s="83"/>
      <c r="G792" s="83"/>
      <c r="H792" s="83"/>
      <c r="I792" s="83"/>
    </row>
    <row r="793" spans="1:11">
      <c r="A793" s="83"/>
      <c r="B793" s="83"/>
      <c r="C793" s="83"/>
      <c r="D793" s="83"/>
      <c r="E793" s="83"/>
      <c r="F793" s="83"/>
      <c r="G793" s="83"/>
      <c r="H793" s="83"/>
      <c r="I793" s="83"/>
    </row>
    <row r="794" spans="1:11">
      <c r="A794" s="83"/>
      <c r="B794" s="83"/>
      <c r="C794" s="83"/>
      <c r="D794" s="83"/>
      <c r="E794" s="83"/>
      <c r="F794" s="83"/>
      <c r="G794" s="83"/>
      <c r="H794" s="83"/>
      <c r="I794" s="83"/>
    </row>
    <row r="795" spans="1:11">
      <c r="A795" s="83"/>
      <c r="B795" s="83"/>
      <c r="C795" s="83"/>
      <c r="D795" s="83"/>
      <c r="E795" s="83"/>
      <c r="F795" s="83"/>
      <c r="G795" s="83"/>
      <c r="H795" s="83"/>
      <c r="I795" s="83"/>
    </row>
    <row r="796" spans="1:11">
      <c r="A796" s="83"/>
      <c r="B796" s="83"/>
      <c r="C796" s="83"/>
      <c r="D796" s="83"/>
      <c r="E796" s="83"/>
      <c r="F796" s="83"/>
      <c r="G796" s="83"/>
      <c r="H796" s="83"/>
      <c r="I796" s="83"/>
    </row>
    <row r="797" spans="1:11">
      <c r="A797" s="83"/>
      <c r="B797" s="83"/>
      <c r="C797" s="83"/>
      <c r="D797" s="83"/>
      <c r="E797" s="83"/>
      <c r="F797" s="83"/>
      <c r="G797" s="83"/>
      <c r="H797" s="83"/>
      <c r="I797" s="83"/>
    </row>
    <row r="799" spans="1:11">
      <c r="B799" s="83"/>
      <c r="C799" s="83"/>
      <c r="D799" s="83"/>
      <c r="E799" s="83"/>
      <c r="F799" s="83"/>
      <c r="G799" s="83"/>
      <c r="H799" s="83"/>
      <c r="I799" s="83"/>
      <c r="J799" s="83"/>
      <c r="K799" s="83"/>
    </row>
    <row r="800" spans="1:11">
      <c r="A800" s="83"/>
      <c r="B800" s="83"/>
      <c r="C800" s="83"/>
      <c r="D800" s="83"/>
      <c r="E800" s="83"/>
      <c r="F800" s="83"/>
      <c r="G800" s="83"/>
      <c r="H800" s="83"/>
      <c r="I800" s="84"/>
      <c r="J800" s="83"/>
      <c r="K800" s="83"/>
    </row>
    <row r="801" spans="1:11">
      <c r="A801" s="83"/>
      <c r="B801" s="83"/>
      <c r="C801" s="83"/>
      <c r="D801" s="83"/>
      <c r="E801" s="83"/>
      <c r="F801" s="83"/>
      <c r="G801" s="83"/>
      <c r="H801" s="83"/>
      <c r="I801" s="83"/>
      <c r="J801" s="83"/>
      <c r="K801" s="83"/>
    </row>
    <row r="802" spans="1:11">
      <c r="A802" s="83"/>
      <c r="B802" s="83"/>
      <c r="C802" s="83"/>
      <c r="D802" s="83"/>
      <c r="E802" s="83"/>
      <c r="F802" s="83"/>
      <c r="G802" s="83"/>
      <c r="H802" s="83"/>
      <c r="I802" s="83"/>
      <c r="J802" s="83"/>
      <c r="K802" s="83"/>
    </row>
    <row r="803" spans="1:11">
      <c r="A803" s="83"/>
      <c r="B803" s="83"/>
      <c r="C803" s="83"/>
      <c r="D803" s="83"/>
      <c r="E803" s="83"/>
      <c r="F803" s="83"/>
      <c r="G803" s="83"/>
      <c r="H803" s="83"/>
      <c r="I803" s="83"/>
      <c r="J803" s="83"/>
      <c r="K803" s="83"/>
    </row>
    <row r="804" spans="1:11">
      <c r="A804" s="83"/>
      <c r="B804" s="83"/>
      <c r="C804" s="83"/>
      <c r="D804" s="83"/>
      <c r="E804" s="83"/>
      <c r="F804" s="83"/>
      <c r="G804" s="83"/>
      <c r="H804" s="83"/>
      <c r="I804" s="83"/>
      <c r="J804" s="83"/>
      <c r="K804" s="83"/>
    </row>
    <row r="805" spans="1:11">
      <c r="A805" s="83"/>
      <c r="B805" s="83"/>
      <c r="C805" s="83"/>
      <c r="D805" s="83"/>
      <c r="E805" s="83"/>
      <c r="F805" s="83"/>
      <c r="G805" s="83"/>
      <c r="H805" s="83"/>
      <c r="I805" s="83"/>
      <c r="J805" s="83"/>
      <c r="K805" s="83"/>
    </row>
    <row r="806" spans="1:11">
      <c r="A806" s="83"/>
      <c r="B806" s="83"/>
      <c r="C806" s="83"/>
      <c r="D806" s="83"/>
      <c r="E806" s="83"/>
      <c r="F806" s="83"/>
      <c r="G806" s="83"/>
      <c r="H806" s="83"/>
      <c r="I806" s="83"/>
      <c r="J806" s="83"/>
      <c r="K806" s="83"/>
    </row>
    <row r="807" spans="1:11">
      <c r="A807" s="83"/>
      <c r="B807" s="83"/>
      <c r="C807" s="83"/>
      <c r="D807" s="83"/>
      <c r="E807" s="83"/>
      <c r="F807" s="83"/>
      <c r="G807" s="83"/>
      <c r="H807" s="83"/>
      <c r="I807" s="83"/>
      <c r="J807" s="83"/>
      <c r="K807" s="83"/>
    </row>
    <row r="808" spans="1:11">
      <c r="A808" s="83"/>
      <c r="B808" s="83"/>
      <c r="C808" s="83"/>
      <c r="D808" s="83"/>
      <c r="E808" s="83"/>
      <c r="F808" s="83"/>
      <c r="G808" s="83"/>
      <c r="H808" s="83"/>
      <c r="I808" s="83"/>
      <c r="J808" s="83"/>
      <c r="K808" s="83"/>
    </row>
    <row r="809" spans="1:11">
      <c r="A809" s="83"/>
      <c r="B809" s="83"/>
      <c r="C809" s="83"/>
      <c r="D809" s="83"/>
      <c r="E809" s="83"/>
      <c r="F809" s="83"/>
      <c r="G809" s="83"/>
      <c r="H809" s="83"/>
      <c r="I809" s="83"/>
      <c r="J809" s="83"/>
      <c r="K809" s="83"/>
    </row>
    <row r="810" spans="1:11">
      <c r="A810" s="83"/>
      <c r="B810" s="83"/>
      <c r="C810" s="83"/>
      <c r="D810" s="83"/>
      <c r="E810" s="83"/>
      <c r="F810" s="83"/>
      <c r="G810" s="83"/>
      <c r="H810" s="83"/>
      <c r="I810" s="83"/>
      <c r="J810" s="83"/>
      <c r="K810" s="83"/>
    </row>
    <row r="811" spans="1:11">
      <c r="A811" s="83"/>
      <c r="B811" s="83"/>
      <c r="C811" s="83"/>
      <c r="D811" s="83"/>
      <c r="E811" s="83"/>
      <c r="F811" s="83"/>
      <c r="G811" s="83"/>
      <c r="H811" s="83"/>
      <c r="I811" s="83"/>
      <c r="J811" s="83"/>
      <c r="K811" s="83"/>
    </row>
    <row r="812" spans="1:11">
      <c r="A812" s="83"/>
      <c r="B812" s="83"/>
      <c r="C812" s="83"/>
      <c r="D812" s="83"/>
      <c r="E812" s="83"/>
      <c r="F812" s="83"/>
      <c r="G812" s="83"/>
      <c r="H812" s="83"/>
      <c r="I812" s="83"/>
      <c r="J812" s="83"/>
      <c r="K812" s="83"/>
    </row>
    <row r="813" spans="1:11">
      <c r="A813" s="83"/>
      <c r="B813" s="83"/>
      <c r="C813" s="83"/>
      <c r="D813" s="83"/>
      <c r="E813" s="83"/>
      <c r="F813" s="83"/>
      <c r="G813" s="83"/>
      <c r="H813" s="83"/>
      <c r="I813" s="83"/>
      <c r="J813" s="83"/>
      <c r="K813" s="83"/>
    </row>
    <row r="814" spans="1:11">
      <c r="A814" s="83"/>
      <c r="B814" s="83"/>
      <c r="C814" s="83"/>
      <c r="D814" s="83"/>
      <c r="E814" s="83"/>
      <c r="F814" s="83"/>
      <c r="G814" s="83"/>
      <c r="H814" s="83"/>
      <c r="I814" s="83"/>
      <c r="J814" s="83"/>
      <c r="K814" s="83"/>
    </row>
    <row r="815" spans="1:11">
      <c r="A815" s="83"/>
      <c r="B815" s="83"/>
      <c r="C815" s="83"/>
      <c r="D815" s="83"/>
      <c r="E815" s="83"/>
      <c r="F815" s="83"/>
      <c r="G815" s="83"/>
      <c r="H815" s="83"/>
      <c r="I815" s="83"/>
      <c r="J815" s="83"/>
      <c r="K815" s="83"/>
    </row>
    <row r="816" spans="1:11">
      <c r="A816" s="83"/>
      <c r="B816" s="83"/>
      <c r="C816" s="83"/>
      <c r="D816" s="83"/>
      <c r="E816" s="83"/>
      <c r="F816" s="83"/>
      <c r="G816" s="83"/>
      <c r="H816" s="83"/>
      <c r="I816" s="83"/>
      <c r="J816" s="83"/>
      <c r="K816" s="83"/>
    </row>
    <row r="817" spans="1:11">
      <c r="A817" s="83"/>
      <c r="B817" s="83"/>
      <c r="C817" s="83"/>
      <c r="D817" s="83"/>
      <c r="E817" s="83"/>
      <c r="F817" s="83"/>
      <c r="G817" s="83"/>
      <c r="H817" s="83"/>
      <c r="I817" s="83"/>
      <c r="J817" s="83"/>
      <c r="K817" s="83"/>
    </row>
    <row r="818" spans="1:11">
      <c r="A818" s="83"/>
      <c r="B818" s="83"/>
      <c r="C818" s="83"/>
      <c r="D818" s="83"/>
      <c r="E818" s="83"/>
      <c r="F818" s="83"/>
      <c r="G818" s="83"/>
      <c r="H818" s="83"/>
      <c r="I818" s="83"/>
      <c r="J818" s="83"/>
      <c r="K818" s="83"/>
    </row>
    <row r="819" spans="1:11">
      <c r="A819" s="83"/>
      <c r="B819" s="83"/>
      <c r="C819" s="83"/>
      <c r="D819" s="83"/>
      <c r="E819" s="83"/>
      <c r="F819" s="83"/>
      <c r="G819" s="83"/>
      <c r="H819" s="83"/>
      <c r="I819" s="83"/>
      <c r="J819" s="83"/>
      <c r="K819" s="83"/>
    </row>
    <row r="820" spans="1:11">
      <c r="A820" s="83"/>
      <c r="B820" s="83"/>
      <c r="C820" s="83"/>
      <c r="D820" s="83"/>
      <c r="E820" s="83"/>
      <c r="F820" s="83"/>
      <c r="G820" s="83"/>
      <c r="H820" s="83"/>
      <c r="I820" s="83"/>
      <c r="J820" s="83"/>
      <c r="K820" s="83"/>
    </row>
    <row r="821" spans="1:11">
      <c r="A821" s="83"/>
      <c r="B821" s="83"/>
      <c r="C821" s="83"/>
      <c r="D821" s="83"/>
      <c r="E821" s="83"/>
      <c r="F821" s="83"/>
      <c r="G821" s="83"/>
      <c r="H821" s="83"/>
      <c r="I821" s="83"/>
      <c r="J821" s="83"/>
      <c r="K821" s="83"/>
    </row>
    <row r="822" spans="1:11">
      <c r="A822" s="83"/>
      <c r="B822" s="83"/>
      <c r="C822" s="83"/>
      <c r="D822" s="83"/>
      <c r="E822" s="83"/>
      <c r="F822" s="83"/>
      <c r="G822" s="83"/>
      <c r="H822" s="83"/>
      <c r="I822" s="83"/>
      <c r="J822" s="83"/>
      <c r="K822" s="83"/>
    </row>
    <row r="823" spans="1:11">
      <c r="A823" s="83"/>
      <c r="B823" s="83"/>
      <c r="C823" s="83"/>
      <c r="D823" s="83"/>
      <c r="E823" s="83"/>
      <c r="F823" s="83"/>
      <c r="G823" s="83"/>
      <c r="H823" s="83"/>
      <c r="I823" s="83"/>
      <c r="J823" s="83"/>
      <c r="K823" s="83"/>
    </row>
    <row r="824" spans="1:11">
      <c r="A824" s="83"/>
      <c r="B824" s="83"/>
      <c r="C824" s="83"/>
      <c r="D824" s="83"/>
      <c r="E824" s="83"/>
      <c r="F824" s="83"/>
      <c r="G824" s="83"/>
      <c r="H824" s="83"/>
      <c r="I824" s="83"/>
      <c r="J824" s="83"/>
      <c r="K824" s="83"/>
    </row>
    <row r="825" spans="1:11">
      <c r="A825" s="83"/>
      <c r="B825" s="83"/>
      <c r="C825" s="83"/>
      <c r="D825" s="83"/>
      <c r="E825" s="83"/>
      <c r="F825" s="83"/>
      <c r="G825" s="83"/>
      <c r="H825" s="83"/>
      <c r="I825" s="83"/>
      <c r="J825" s="83"/>
      <c r="K825" s="83"/>
    </row>
    <row r="826" spans="1:11">
      <c r="A826" s="83"/>
      <c r="B826" s="83"/>
      <c r="C826" s="83"/>
      <c r="D826" s="83"/>
      <c r="E826" s="83"/>
      <c r="F826" s="83"/>
      <c r="G826" s="83"/>
      <c r="H826" s="83"/>
      <c r="I826" s="83"/>
      <c r="J826" s="83"/>
      <c r="K826" s="83"/>
    </row>
    <row r="827" spans="1:11">
      <c r="A827" s="83"/>
      <c r="B827" s="83"/>
      <c r="C827" s="83"/>
      <c r="D827" s="83"/>
      <c r="E827" s="83"/>
      <c r="F827" s="83"/>
      <c r="G827" s="83"/>
      <c r="H827" s="83"/>
      <c r="I827" s="83"/>
      <c r="J827" s="83"/>
      <c r="K827" s="83"/>
    </row>
    <row r="828" spans="1:11">
      <c r="A828" s="83"/>
      <c r="B828" s="83"/>
      <c r="C828" s="83"/>
      <c r="D828" s="83"/>
      <c r="E828" s="83"/>
      <c r="F828" s="83"/>
      <c r="G828" s="83"/>
      <c r="H828" s="83"/>
      <c r="I828" s="84"/>
      <c r="J828" s="83"/>
      <c r="K828" s="83"/>
    </row>
    <row r="829" spans="1:11">
      <c r="A829" s="83"/>
      <c r="B829" s="83"/>
      <c r="C829" s="83"/>
      <c r="D829" s="83"/>
      <c r="E829" s="83"/>
      <c r="F829" s="83"/>
      <c r="G829" s="83"/>
      <c r="H829" s="83"/>
      <c r="I829" s="83"/>
      <c r="J829" s="83"/>
      <c r="K829" s="83"/>
    </row>
    <row r="830" spans="1:11">
      <c r="A830" s="83"/>
      <c r="B830" s="83"/>
      <c r="C830" s="83"/>
      <c r="D830" s="83"/>
      <c r="E830" s="83"/>
      <c r="F830" s="83"/>
      <c r="G830" s="83"/>
      <c r="H830" s="83"/>
      <c r="I830" s="83"/>
      <c r="J830" s="83"/>
      <c r="K830" s="83"/>
    </row>
    <row r="831" spans="1:11">
      <c r="A831" s="83"/>
      <c r="B831" s="83"/>
      <c r="C831" s="83"/>
      <c r="D831" s="83"/>
      <c r="E831" s="83"/>
      <c r="F831" s="83"/>
      <c r="G831" s="83"/>
      <c r="H831" s="83"/>
      <c r="I831" s="83"/>
      <c r="J831" s="83"/>
      <c r="K831" s="83"/>
    </row>
    <row r="832" spans="1:11">
      <c r="A832" s="83"/>
      <c r="B832" s="83"/>
      <c r="C832" s="83"/>
      <c r="D832" s="83"/>
      <c r="E832" s="83"/>
      <c r="F832" s="83"/>
      <c r="G832" s="83"/>
      <c r="H832" s="83"/>
      <c r="I832" s="83"/>
      <c r="J832" s="83"/>
      <c r="K832" s="83"/>
    </row>
    <row r="833" spans="1:11">
      <c r="A833" s="83"/>
      <c r="B833" s="83"/>
      <c r="C833" s="83"/>
      <c r="D833" s="83"/>
      <c r="E833" s="83"/>
      <c r="F833" s="83"/>
      <c r="G833" s="83"/>
      <c r="H833" s="83"/>
      <c r="I833" s="83"/>
      <c r="J833" s="83"/>
      <c r="K833" s="83"/>
    </row>
    <row r="834" spans="1:11">
      <c r="A834" s="83"/>
      <c r="B834" s="83"/>
      <c r="C834" s="83"/>
      <c r="D834" s="83"/>
      <c r="E834" s="83"/>
      <c r="F834" s="83"/>
      <c r="G834" s="83"/>
      <c r="H834" s="83"/>
      <c r="I834" s="83"/>
      <c r="J834" s="83"/>
      <c r="K834" s="83"/>
    </row>
    <row r="835" spans="1:11">
      <c r="A835" s="83"/>
      <c r="B835" s="83"/>
      <c r="C835" s="83"/>
      <c r="D835" s="83"/>
      <c r="E835" s="83"/>
      <c r="F835" s="83"/>
      <c r="G835" s="83"/>
      <c r="H835" s="83"/>
      <c r="I835" s="83"/>
      <c r="J835" s="83"/>
      <c r="K835" s="83"/>
    </row>
    <row r="836" spans="1:11">
      <c r="A836" s="83"/>
      <c r="B836" s="83"/>
      <c r="C836" s="83"/>
      <c r="D836" s="83"/>
      <c r="E836" s="83"/>
      <c r="F836" s="83"/>
      <c r="G836" s="83"/>
      <c r="H836" s="83"/>
      <c r="I836" s="83"/>
      <c r="J836" s="83"/>
      <c r="K836" s="83"/>
    </row>
    <row r="837" spans="1:11">
      <c r="A837" s="83"/>
      <c r="B837" s="83"/>
      <c r="C837" s="83"/>
      <c r="D837" s="83"/>
      <c r="E837" s="83"/>
      <c r="F837" s="83"/>
      <c r="G837" s="83"/>
      <c r="H837" s="83"/>
      <c r="I837" s="83"/>
      <c r="J837" s="83"/>
      <c r="K837" s="83"/>
    </row>
    <row r="838" spans="1:11">
      <c r="A838" s="83"/>
      <c r="B838" s="83"/>
      <c r="C838" s="83"/>
      <c r="D838" s="83"/>
      <c r="E838" s="83"/>
      <c r="F838" s="83"/>
      <c r="G838" s="83"/>
      <c r="H838" s="83"/>
      <c r="I838" s="83"/>
      <c r="J838" s="83"/>
      <c r="K838" s="83"/>
    </row>
    <row r="839" spans="1:11">
      <c r="A839" s="83"/>
      <c r="B839" s="83"/>
      <c r="C839" s="83"/>
      <c r="D839" s="83"/>
      <c r="E839" s="83"/>
      <c r="F839" s="83"/>
      <c r="G839" s="83"/>
      <c r="H839" s="83"/>
      <c r="I839" s="83"/>
      <c r="J839" s="83"/>
      <c r="K839" s="83"/>
    </row>
    <row r="840" spans="1:11">
      <c r="A840" s="83"/>
      <c r="B840" s="83"/>
      <c r="C840" s="83"/>
      <c r="D840" s="83"/>
      <c r="E840" s="83"/>
      <c r="F840" s="83"/>
      <c r="G840" s="83"/>
      <c r="H840" s="83"/>
      <c r="I840" s="83"/>
      <c r="J840" s="83"/>
      <c r="K840" s="83"/>
    </row>
    <row r="841" spans="1:11">
      <c r="A841" s="83"/>
      <c r="B841" s="83"/>
      <c r="C841" s="83"/>
      <c r="D841" s="83"/>
      <c r="E841" s="83"/>
      <c r="F841" s="83"/>
      <c r="G841" s="83"/>
      <c r="H841" s="83"/>
      <c r="I841" s="83"/>
      <c r="J841" s="83"/>
      <c r="K841" s="83"/>
    </row>
    <row r="842" spans="1:11">
      <c r="A842" s="83"/>
      <c r="B842" s="83"/>
      <c r="C842" s="83"/>
      <c r="D842" s="83"/>
      <c r="E842" s="83"/>
      <c r="F842" s="83"/>
      <c r="G842" s="83"/>
      <c r="H842" s="83"/>
      <c r="I842" s="83"/>
      <c r="J842" s="83"/>
      <c r="K842" s="83"/>
    </row>
    <row r="843" spans="1:11">
      <c r="A843" s="83"/>
      <c r="B843" s="83"/>
      <c r="C843" s="83"/>
      <c r="D843" s="83"/>
      <c r="E843" s="83"/>
      <c r="F843" s="83"/>
      <c r="G843" s="83"/>
      <c r="H843" s="83"/>
      <c r="I843" s="83"/>
      <c r="J843" s="83"/>
      <c r="K843" s="83"/>
    </row>
    <row r="844" spans="1:11">
      <c r="A844" s="83"/>
      <c r="B844" s="83"/>
      <c r="C844" s="83"/>
      <c r="D844" s="83"/>
      <c r="E844" s="83"/>
      <c r="F844" s="83"/>
      <c r="G844" s="83"/>
      <c r="H844" s="83"/>
      <c r="I844" s="83"/>
      <c r="J844" s="83"/>
      <c r="K844" s="83"/>
    </row>
    <row r="845" spans="1:11">
      <c r="A845" s="83"/>
      <c r="B845" s="83"/>
      <c r="C845" s="83"/>
      <c r="D845" s="83"/>
      <c r="E845" s="83"/>
      <c r="F845" s="83"/>
      <c r="G845" s="83"/>
      <c r="H845" s="83"/>
      <c r="I845" s="83"/>
      <c r="J845" s="83"/>
      <c r="K845" s="83"/>
    </row>
    <row r="846" spans="1:11">
      <c r="A846" s="83"/>
      <c r="B846" s="83"/>
      <c r="C846" s="83"/>
      <c r="D846" s="83"/>
      <c r="E846" s="83"/>
      <c r="F846" s="83"/>
      <c r="G846" s="83"/>
      <c r="H846" s="83"/>
      <c r="I846" s="83"/>
      <c r="J846" s="83"/>
      <c r="K846" s="83"/>
    </row>
    <row r="847" spans="1:11">
      <c r="A847" s="83"/>
      <c r="B847" s="83"/>
      <c r="C847" s="83"/>
      <c r="D847" s="83"/>
      <c r="E847" s="83"/>
      <c r="F847" s="83"/>
      <c r="G847" s="83"/>
      <c r="H847" s="83"/>
      <c r="I847" s="83"/>
      <c r="J847" s="83"/>
      <c r="K847" s="83"/>
    </row>
    <row r="848" spans="1:11">
      <c r="A848" s="83"/>
      <c r="B848" s="83"/>
      <c r="C848" s="83"/>
      <c r="D848" s="83"/>
      <c r="E848" s="83"/>
      <c r="F848" s="83"/>
      <c r="G848" s="83"/>
      <c r="H848" s="83"/>
      <c r="I848" s="83"/>
      <c r="J848" s="83"/>
      <c r="K848" s="83"/>
    </row>
    <row r="849" spans="1:11">
      <c r="A849" s="83"/>
      <c r="B849" s="83"/>
      <c r="C849" s="83"/>
      <c r="D849" s="83"/>
      <c r="E849" s="83"/>
      <c r="F849" s="83"/>
      <c r="G849" s="83"/>
      <c r="H849" s="83"/>
      <c r="I849" s="83"/>
      <c r="J849" s="83"/>
      <c r="K849" s="83"/>
    </row>
    <row r="850" spans="1:11">
      <c r="A850" s="83"/>
      <c r="B850" s="83"/>
      <c r="C850" s="83"/>
      <c r="D850" s="83"/>
      <c r="E850" s="83"/>
      <c r="F850" s="83"/>
      <c r="G850" s="83"/>
      <c r="H850" s="83"/>
      <c r="I850" s="83"/>
      <c r="J850" s="83"/>
      <c r="K850" s="83"/>
    </row>
    <row r="851" spans="1:11">
      <c r="A851" s="83"/>
      <c r="B851" s="83"/>
      <c r="C851" s="83"/>
      <c r="D851" s="83"/>
      <c r="E851" s="83"/>
      <c r="F851" s="83"/>
      <c r="G851" s="83"/>
      <c r="H851" s="83"/>
      <c r="I851" s="83"/>
      <c r="J851" s="83"/>
      <c r="K851" s="83"/>
    </row>
    <row r="852" spans="1:11">
      <c r="A852" s="83"/>
      <c r="B852" s="83"/>
      <c r="C852" s="83"/>
      <c r="D852" s="83"/>
      <c r="E852" s="83"/>
      <c r="F852" s="83"/>
      <c r="G852" s="83"/>
      <c r="H852" s="83"/>
      <c r="I852" s="83"/>
      <c r="J852" s="83"/>
      <c r="K852" s="83"/>
    </row>
    <row r="853" spans="1:11">
      <c r="A853" s="83"/>
      <c r="B853" s="83"/>
      <c r="C853" s="83"/>
      <c r="D853" s="83"/>
      <c r="E853" s="83"/>
      <c r="F853" s="83"/>
      <c r="G853" s="83"/>
      <c r="H853" s="83"/>
      <c r="I853" s="83"/>
      <c r="J853" s="83"/>
      <c r="K853" s="83"/>
    </row>
    <row r="854" spans="1:11">
      <c r="A854" s="83"/>
      <c r="B854" s="83"/>
      <c r="C854" s="83"/>
      <c r="D854" s="83"/>
      <c r="E854" s="83"/>
      <c r="F854" s="83"/>
      <c r="G854" s="83"/>
      <c r="H854" s="83"/>
      <c r="I854" s="83"/>
      <c r="J854" s="83"/>
      <c r="K854" s="83"/>
    </row>
    <row r="855" spans="1:11">
      <c r="A855" s="83"/>
      <c r="B855" s="83"/>
      <c r="C855" s="83"/>
      <c r="D855" s="83"/>
      <c r="E855" s="83"/>
      <c r="F855" s="83"/>
      <c r="G855" s="83"/>
      <c r="H855" s="83"/>
      <c r="I855" s="83"/>
      <c r="J855" s="83"/>
      <c r="K855" s="83"/>
    </row>
    <row r="856" spans="1:11">
      <c r="A856" s="83"/>
      <c r="B856" s="83"/>
      <c r="C856" s="83"/>
      <c r="D856" s="83"/>
      <c r="E856" s="83"/>
      <c r="F856" s="83"/>
      <c r="G856" s="83"/>
      <c r="H856" s="83"/>
      <c r="I856" s="83"/>
      <c r="J856" s="83"/>
      <c r="K856" s="83"/>
    </row>
    <row r="857" spans="1:11">
      <c r="A857" s="83"/>
      <c r="B857" s="83"/>
      <c r="C857" s="83"/>
      <c r="D857" s="83"/>
      <c r="E857" s="83"/>
      <c r="F857" s="83"/>
      <c r="G857" s="83"/>
      <c r="H857" s="83"/>
      <c r="I857" s="83"/>
      <c r="J857" s="83"/>
      <c r="K857" s="83"/>
    </row>
    <row r="858" spans="1:11">
      <c r="A858" s="83"/>
      <c r="B858" s="83"/>
      <c r="C858" s="83"/>
      <c r="D858" s="83"/>
      <c r="E858" s="83"/>
      <c r="F858" s="83"/>
      <c r="G858" s="83"/>
      <c r="H858" s="83"/>
      <c r="I858" s="83"/>
      <c r="J858" s="83"/>
      <c r="K858" s="83"/>
    </row>
    <row r="859" spans="1:11">
      <c r="A859" s="83"/>
      <c r="B859" s="83"/>
      <c r="C859" s="83"/>
      <c r="D859" s="83"/>
      <c r="E859" s="83"/>
      <c r="F859" s="83"/>
      <c r="G859" s="83"/>
      <c r="H859" s="83"/>
      <c r="I859" s="83"/>
      <c r="J859" s="83"/>
      <c r="K859" s="83"/>
    </row>
    <row r="860" spans="1:11">
      <c r="A860" s="83"/>
      <c r="B860" s="83"/>
      <c r="C860" s="83"/>
      <c r="D860" s="83"/>
      <c r="E860" s="83"/>
      <c r="F860" s="83"/>
      <c r="G860" s="83"/>
      <c r="H860" s="83"/>
      <c r="I860" s="83"/>
      <c r="J860" s="83"/>
      <c r="K860" s="83"/>
    </row>
    <row r="861" spans="1:11">
      <c r="A861" s="83"/>
      <c r="B861" s="83"/>
      <c r="C861" s="83"/>
      <c r="D861" s="83"/>
      <c r="E861" s="83"/>
      <c r="F861" s="83"/>
      <c r="G861" s="83"/>
      <c r="H861" s="83"/>
      <c r="I861" s="83"/>
      <c r="J861" s="83"/>
      <c r="K861" s="83"/>
    </row>
    <row r="862" spans="1:11">
      <c r="A862" s="83"/>
      <c r="B862" s="83"/>
      <c r="C862" s="83"/>
      <c r="D862" s="83"/>
      <c r="E862" s="83"/>
      <c r="F862" s="83"/>
      <c r="G862" s="83"/>
      <c r="H862" s="83"/>
      <c r="I862" s="83"/>
      <c r="J862" s="83"/>
      <c r="K862" s="83"/>
    </row>
    <row r="863" spans="1:11">
      <c r="A863" s="83"/>
      <c r="B863" s="83"/>
      <c r="C863" s="83"/>
      <c r="D863" s="83"/>
      <c r="E863" s="83"/>
      <c r="F863" s="83"/>
      <c r="G863" s="83"/>
      <c r="H863" s="83"/>
      <c r="I863" s="83"/>
      <c r="J863" s="83"/>
      <c r="K863" s="83"/>
    </row>
    <row r="864" spans="1:11">
      <c r="A864" s="83"/>
      <c r="B864" s="83"/>
      <c r="C864" s="83"/>
      <c r="D864" s="83"/>
      <c r="E864" s="83"/>
      <c r="F864" s="83"/>
      <c r="G864" s="83"/>
      <c r="H864" s="83"/>
      <c r="I864" s="83"/>
      <c r="J864" s="83"/>
      <c r="K864" s="83"/>
    </row>
    <row r="865" spans="1:11">
      <c r="A865" s="83"/>
      <c r="B865" s="83"/>
      <c r="C865" s="83"/>
      <c r="D865" s="83"/>
      <c r="E865" s="83"/>
      <c r="F865" s="83"/>
      <c r="G865" s="83"/>
      <c r="H865" s="83"/>
      <c r="I865" s="83"/>
      <c r="J865" s="83"/>
      <c r="K865" s="83"/>
    </row>
    <row r="866" spans="1:11">
      <c r="A866" s="83"/>
      <c r="B866" s="83"/>
      <c r="C866" s="83"/>
      <c r="D866" s="83"/>
      <c r="E866" s="83"/>
      <c r="F866" s="83"/>
      <c r="G866" s="83"/>
      <c r="H866" s="83"/>
      <c r="I866" s="83"/>
      <c r="J866" s="83"/>
      <c r="K866" s="83"/>
    </row>
    <row r="867" spans="1:11">
      <c r="A867" s="83"/>
      <c r="B867" s="83"/>
      <c r="C867" s="83"/>
      <c r="D867" s="83"/>
      <c r="E867" s="83"/>
      <c r="F867" s="83"/>
      <c r="G867" s="83"/>
      <c r="H867" s="83"/>
      <c r="I867" s="83"/>
      <c r="J867" s="83"/>
      <c r="K867" s="83"/>
    </row>
    <row r="868" spans="1:11">
      <c r="A868" s="83"/>
      <c r="B868" s="83"/>
      <c r="C868" s="83"/>
      <c r="D868" s="83"/>
      <c r="E868" s="83"/>
      <c r="F868" s="83"/>
      <c r="G868" s="83"/>
      <c r="H868" s="83"/>
      <c r="I868" s="83"/>
      <c r="J868" s="83"/>
      <c r="K868" s="83"/>
    </row>
    <row r="869" spans="1:11">
      <c r="A869" s="83"/>
      <c r="B869" s="83"/>
      <c r="C869" s="83"/>
      <c r="D869" s="83"/>
      <c r="E869" s="83"/>
      <c r="F869" s="83"/>
      <c r="G869" s="83"/>
      <c r="H869" s="83"/>
      <c r="I869" s="83"/>
      <c r="J869" s="83"/>
      <c r="K869" s="83"/>
    </row>
    <row r="870" spans="1:11">
      <c r="A870" s="83"/>
      <c r="B870" s="83"/>
      <c r="C870" s="83"/>
      <c r="D870" s="83"/>
      <c r="E870" s="83"/>
      <c r="F870" s="83"/>
      <c r="G870" s="83"/>
      <c r="H870" s="83"/>
      <c r="I870" s="83"/>
      <c r="J870" s="83"/>
      <c r="K870" s="83"/>
    </row>
    <row r="871" spans="1:11">
      <c r="A871" s="83"/>
      <c r="B871" s="83"/>
      <c r="C871" s="83"/>
      <c r="D871" s="83"/>
      <c r="E871" s="83"/>
      <c r="F871" s="83"/>
      <c r="G871" s="83"/>
      <c r="H871" s="83"/>
      <c r="I871" s="83"/>
      <c r="J871" s="83"/>
      <c r="K871" s="83"/>
    </row>
    <row r="872" spans="1:11">
      <c r="A872" s="83"/>
      <c r="B872" s="83"/>
      <c r="C872" s="83"/>
      <c r="D872" s="83"/>
      <c r="E872" s="83"/>
      <c r="F872" s="83"/>
      <c r="G872" s="83"/>
      <c r="H872" s="83"/>
      <c r="I872" s="83"/>
      <c r="J872" s="83"/>
      <c r="K872" s="83"/>
    </row>
    <row r="873" spans="1:11">
      <c r="A873" s="83"/>
      <c r="B873" s="83"/>
      <c r="C873" s="83"/>
      <c r="D873" s="83"/>
      <c r="E873" s="83"/>
      <c r="F873" s="83"/>
      <c r="G873" s="83"/>
      <c r="H873" s="83"/>
      <c r="I873" s="83"/>
      <c r="J873" s="83"/>
      <c r="K873" s="83"/>
    </row>
    <row r="874" spans="1:11">
      <c r="A874" s="83"/>
      <c r="B874" s="83"/>
      <c r="C874" s="83"/>
      <c r="D874" s="83"/>
      <c r="E874" s="83"/>
      <c r="F874" s="83"/>
      <c r="G874" s="83"/>
      <c r="H874" s="83"/>
      <c r="I874" s="83"/>
      <c r="J874" s="83"/>
      <c r="K874" s="83"/>
    </row>
    <row r="875" spans="1:11">
      <c r="A875" s="83"/>
      <c r="B875" s="83"/>
      <c r="C875" s="83"/>
      <c r="D875" s="83"/>
      <c r="E875" s="83"/>
      <c r="F875" s="83"/>
      <c r="G875" s="83"/>
      <c r="H875" s="83"/>
      <c r="I875" s="83"/>
      <c r="J875" s="83"/>
      <c r="K875" s="83"/>
    </row>
    <row r="876" spans="1:11">
      <c r="A876" s="83"/>
      <c r="B876" s="83"/>
      <c r="C876" s="83"/>
      <c r="D876" s="83"/>
      <c r="E876" s="83"/>
      <c r="F876" s="83"/>
      <c r="G876" s="83"/>
      <c r="H876" s="83"/>
      <c r="I876" s="83"/>
      <c r="J876" s="83"/>
      <c r="K876" s="83"/>
    </row>
    <row r="877" spans="1:11">
      <c r="A877" s="83"/>
      <c r="B877" s="83"/>
      <c r="C877" s="83"/>
      <c r="D877" s="83"/>
      <c r="E877" s="83"/>
      <c r="F877" s="83"/>
      <c r="G877" s="83"/>
      <c r="H877" s="83"/>
      <c r="I877" s="83"/>
      <c r="J877" s="83"/>
      <c r="K877" s="83"/>
    </row>
    <row r="878" spans="1:11">
      <c r="A878" s="83"/>
      <c r="B878" s="83"/>
      <c r="C878" s="83"/>
      <c r="D878" s="83"/>
      <c r="E878" s="83"/>
      <c r="F878" s="83"/>
      <c r="G878" s="83"/>
      <c r="H878" s="83"/>
      <c r="I878" s="83"/>
      <c r="J878" s="83"/>
      <c r="K878" s="83"/>
    </row>
    <row r="879" spans="1:11">
      <c r="A879" s="83"/>
      <c r="B879" s="83"/>
      <c r="C879" s="83"/>
      <c r="D879" s="83"/>
      <c r="E879" s="83"/>
      <c r="F879" s="83"/>
      <c r="G879" s="83"/>
      <c r="H879" s="83"/>
      <c r="I879" s="83"/>
      <c r="J879" s="83"/>
      <c r="K879" s="83"/>
    </row>
    <row r="880" spans="1:11">
      <c r="A880" s="83"/>
      <c r="B880" s="83"/>
      <c r="C880" s="83"/>
      <c r="D880" s="83"/>
      <c r="E880" s="83"/>
      <c r="F880" s="83"/>
      <c r="G880" s="83"/>
      <c r="H880" s="83"/>
      <c r="I880" s="83"/>
      <c r="J880" s="83"/>
      <c r="K880" s="83"/>
    </row>
    <row r="881" spans="1:11">
      <c r="A881" s="83"/>
      <c r="B881" s="83"/>
      <c r="C881" s="83"/>
      <c r="D881" s="83"/>
      <c r="E881" s="83"/>
      <c r="F881" s="83"/>
      <c r="G881" s="83"/>
      <c r="H881" s="83"/>
      <c r="I881" s="83"/>
      <c r="J881" s="83"/>
      <c r="K881" s="83"/>
    </row>
    <row r="882" spans="1:11">
      <c r="A882" s="83"/>
      <c r="B882" s="83"/>
      <c r="C882" s="83"/>
      <c r="D882" s="83"/>
      <c r="E882" s="83"/>
      <c r="F882" s="83"/>
      <c r="G882" s="83"/>
      <c r="H882" s="83"/>
      <c r="I882" s="83"/>
      <c r="J882" s="83"/>
      <c r="K882" s="83"/>
    </row>
    <row r="883" spans="1:11">
      <c r="A883" s="83"/>
      <c r="B883" s="83"/>
      <c r="C883" s="83"/>
      <c r="D883" s="83"/>
      <c r="E883" s="83"/>
      <c r="F883" s="83"/>
      <c r="G883" s="83"/>
      <c r="H883" s="83"/>
      <c r="I883" s="83"/>
      <c r="J883" s="83"/>
      <c r="K883" s="83"/>
    </row>
    <row r="884" spans="1:11">
      <c r="A884" s="83"/>
      <c r="B884" s="83"/>
      <c r="C884" s="83"/>
      <c r="D884" s="83"/>
      <c r="E884" s="83"/>
      <c r="F884" s="83"/>
      <c r="G884" s="83"/>
      <c r="H884" s="83"/>
      <c r="I884" s="83"/>
      <c r="J884" s="83"/>
      <c r="K884" s="83"/>
    </row>
    <row r="885" spans="1:11">
      <c r="A885" s="83"/>
      <c r="B885" s="83"/>
      <c r="C885" s="83"/>
      <c r="D885" s="83"/>
      <c r="E885" s="83"/>
      <c r="F885" s="83"/>
      <c r="G885" s="83"/>
      <c r="H885" s="83"/>
      <c r="I885" s="83"/>
      <c r="J885" s="83"/>
      <c r="K885" s="83"/>
    </row>
    <row r="886" spans="1:11">
      <c r="A886" s="83"/>
      <c r="B886" s="83"/>
      <c r="C886" s="83"/>
      <c r="D886" s="83"/>
      <c r="E886" s="83"/>
      <c r="F886" s="83"/>
      <c r="G886" s="83"/>
      <c r="H886" s="83"/>
      <c r="I886" s="83"/>
      <c r="J886" s="83"/>
      <c r="K886" s="83"/>
    </row>
    <row r="887" spans="1:11">
      <c r="A887" s="83"/>
      <c r="B887" s="83"/>
      <c r="C887" s="83"/>
      <c r="D887" s="83"/>
      <c r="E887" s="83"/>
      <c r="F887" s="83"/>
      <c r="G887" s="83"/>
      <c r="H887" s="83"/>
      <c r="I887" s="83"/>
      <c r="J887" s="83"/>
      <c r="K887" s="83"/>
    </row>
    <row r="888" spans="1:11">
      <c r="A888" s="83"/>
      <c r="B888" s="83"/>
      <c r="C888" s="83"/>
      <c r="D888" s="83"/>
      <c r="E888" s="83"/>
      <c r="F888" s="83"/>
      <c r="G888" s="83"/>
      <c r="H888" s="83"/>
      <c r="I888" s="83"/>
      <c r="J888" s="83"/>
      <c r="K888" s="83"/>
    </row>
    <row r="889" spans="1:11">
      <c r="A889" s="83"/>
      <c r="B889" s="83"/>
      <c r="C889" s="83"/>
      <c r="D889" s="83"/>
      <c r="E889" s="83"/>
      <c r="F889" s="83"/>
      <c r="G889" s="83"/>
      <c r="H889" s="83"/>
      <c r="I889" s="84"/>
      <c r="J889" s="83"/>
      <c r="K889" s="83"/>
    </row>
    <row r="890" spans="1:11">
      <c r="A890" s="83"/>
      <c r="B890" s="83"/>
      <c r="C890" s="83"/>
      <c r="D890" s="83"/>
      <c r="E890" s="83"/>
      <c r="F890" s="83"/>
      <c r="G890" s="83"/>
      <c r="H890" s="83"/>
      <c r="I890" s="84"/>
      <c r="J890" s="83"/>
      <c r="K890" s="83"/>
    </row>
    <row r="891" spans="1:11">
      <c r="A891" s="83"/>
      <c r="B891" s="83"/>
      <c r="C891" s="83"/>
      <c r="D891" s="83"/>
      <c r="E891" s="83"/>
      <c r="F891" s="83"/>
      <c r="G891" s="83"/>
      <c r="H891" s="83"/>
      <c r="I891" s="83"/>
      <c r="J891" s="83"/>
      <c r="K891" s="83"/>
    </row>
    <row r="892" spans="1:11">
      <c r="A892" s="83"/>
      <c r="B892" s="83"/>
      <c r="C892" s="83"/>
      <c r="D892" s="83"/>
      <c r="E892" s="83"/>
      <c r="F892" s="83"/>
      <c r="G892" s="83"/>
      <c r="H892" s="83"/>
      <c r="I892" s="83"/>
      <c r="J892" s="83"/>
      <c r="K892" s="83"/>
    </row>
    <row r="893" spans="1:11">
      <c r="A893" s="83"/>
      <c r="B893" s="83"/>
      <c r="C893" s="83"/>
      <c r="D893" s="83"/>
      <c r="E893" s="83"/>
      <c r="F893" s="83"/>
      <c r="G893" s="83"/>
      <c r="H893" s="83"/>
      <c r="I893" s="83"/>
      <c r="J893" s="83"/>
      <c r="K893" s="83"/>
    </row>
    <row r="894" spans="1:11">
      <c r="A894" s="83"/>
      <c r="B894" s="83"/>
      <c r="C894" s="83"/>
      <c r="D894" s="83"/>
      <c r="E894" s="83"/>
      <c r="F894" s="83"/>
      <c r="G894" s="83"/>
      <c r="H894" s="83"/>
      <c r="I894" s="83"/>
      <c r="J894" s="83"/>
      <c r="K894" s="83"/>
    </row>
    <row r="895" spans="1:11">
      <c r="A895" s="83"/>
      <c r="B895" s="83"/>
      <c r="C895" s="83"/>
      <c r="D895" s="83"/>
      <c r="E895" s="83"/>
      <c r="F895" s="83"/>
      <c r="G895" s="83"/>
      <c r="H895" s="83"/>
      <c r="I895" s="83"/>
      <c r="J895" s="83"/>
      <c r="K895" s="83"/>
    </row>
    <row r="896" spans="1:11">
      <c r="A896" s="83"/>
      <c r="B896" s="83"/>
      <c r="C896" s="83"/>
      <c r="D896" s="83"/>
      <c r="E896" s="83"/>
      <c r="F896" s="83"/>
      <c r="G896" s="83"/>
      <c r="H896" s="83"/>
      <c r="I896" s="83"/>
      <c r="J896" s="83"/>
      <c r="K896" s="83"/>
    </row>
    <row r="898" spans="1:7">
      <c r="B898" s="83"/>
      <c r="C898" s="83"/>
      <c r="D898" s="83"/>
    </row>
    <row r="899" spans="1:7">
      <c r="A899" s="83"/>
      <c r="B899" s="83"/>
      <c r="C899" s="83"/>
      <c r="D899" s="83"/>
    </row>
    <row r="901" spans="1:7">
      <c r="B901" s="83"/>
      <c r="C901" s="83"/>
      <c r="D901" s="83"/>
      <c r="E901" s="83"/>
      <c r="F901" s="83"/>
      <c r="G901" s="83"/>
    </row>
    <row r="902" spans="1:7">
      <c r="A902" s="83"/>
      <c r="B902" s="83"/>
      <c r="C902" s="83"/>
      <c r="D902" s="83"/>
      <c r="E902" s="83"/>
      <c r="F902" s="83"/>
      <c r="G902" s="83"/>
    </row>
    <row r="903" spans="1:7">
      <c r="A903" s="83"/>
      <c r="B903" s="83"/>
      <c r="C903" s="83"/>
      <c r="D903" s="83"/>
      <c r="E903" s="83"/>
      <c r="F903" s="83"/>
      <c r="G903" s="83"/>
    </row>
    <row r="905" spans="1:7">
      <c r="B905" s="83"/>
      <c r="C905" s="83"/>
      <c r="D905" s="83"/>
    </row>
    <row r="906" spans="1:7">
      <c r="A906" s="83"/>
      <c r="B906" s="83"/>
      <c r="C906" s="83"/>
      <c r="D906" s="83"/>
    </row>
    <row r="907" spans="1:7">
      <c r="A907" s="83"/>
      <c r="B907" s="83"/>
      <c r="C907" s="83"/>
      <c r="D907" s="83"/>
    </row>
    <row r="908" spans="1:7">
      <c r="A908" s="83"/>
      <c r="B908" s="83"/>
      <c r="C908" s="83"/>
      <c r="D908" s="83"/>
    </row>
    <row r="909" spans="1:7">
      <c r="A909" s="83"/>
      <c r="B909" s="83"/>
      <c r="C909" s="83"/>
      <c r="D909" s="83"/>
    </row>
    <row r="910" spans="1:7">
      <c r="A910" s="83"/>
      <c r="B910" s="83"/>
      <c r="C910" s="83"/>
      <c r="D910" s="83"/>
    </row>
    <row r="911" spans="1:7">
      <c r="A911" s="83"/>
      <c r="B911" s="83"/>
      <c r="C911" s="83"/>
      <c r="D911" s="83"/>
    </row>
    <row r="912" spans="1:7">
      <c r="A912" s="83"/>
      <c r="B912" s="83"/>
      <c r="C912" s="83"/>
      <c r="D912" s="83"/>
    </row>
    <row r="913" spans="1:4">
      <c r="A913" s="83"/>
      <c r="B913" s="83"/>
      <c r="C913" s="83"/>
      <c r="D913" s="83"/>
    </row>
    <row r="914" spans="1:4">
      <c r="A914" s="83"/>
      <c r="B914" s="83"/>
      <c r="C914" s="83"/>
      <c r="D914" s="83"/>
    </row>
    <row r="915" spans="1:4">
      <c r="A915" s="83"/>
      <c r="B915" s="83"/>
      <c r="C915" s="83"/>
      <c r="D915" s="83"/>
    </row>
    <row r="916" spans="1:4">
      <c r="A916" s="83"/>
      <c r="B916" s="83"/>
      <c r="C916" s="83"/>
      <c r="D916" s="83"/>
    </row>
    <row r="917" spans="1:4">
      <c r="A917" s="83"/>
      <c r="B917" s="83"/>
      <c r="C917" s="83"/>
      <c r="D917" s="83"/>
    </row>
    <row r="918" spans="1:4">
      <c r="A918" s="83"/>
      <c r="B918" s="83"/>
      <c r="C918" s="83"/>
      <c r="D918" s="83"/>
    </row>
    <row r="919" spans="1:4">
      <c r="A919" s="83"/>
      <c r="B919" s="83"/>
      <c r="C919" s="83"/>
      <c r="D919" s="83"/>
    </row>
    <row r="920" spans="1:4">
      <c r="A920" s="83"/>
      <c r="B920" s="83"/>
      <c r="C920" s="83"/>
      <c r="D920" s="83"/>
    </row>
    <row r="921" spans="1:4">
      <c r="A921" s="83"/>
      <c r="B921" s="83"/>
      <c r="C921" s="83"/>
      <c r="D921" s="83"/>
    </row>
    <row r="922" spans="1:4">
      <c r="A922" s="83"/>
      <c r="B922" s="83"/>
      <c r="C922" s="83"/>
      <c r="D922" s="83"/>
    </row>
    <row r="923" spans="1:4">
      <c r="A923" s="83"/>
      <c r="B923" s="83"/>
      <c r="C923" s="83"/>
      <c r="D923" s="83"/>
    </row>
    <row r="924" spans="1:4">
      <c r="A924" s="83"/>
      <c r="B924" s="83"/>
      <c r="C924" s="83"/>
      <c r="D924" s="83"/>
    </row>
    <row r="925" spans="1:4">
      <c r="A925" s="83"/>
      <c r="B925" s="83"/>
      <c r="C925" s="83"/>
      <c r="D925" s="83"/>
    </row>
    <row r="926" spans="1:4">
      <c r="A926" s="83"/>
      <c r="B926" s="83"/>
      <c r="C926" s="83"/>
      <c r="D926" s="83"/>
    </row>
    <row r="927" spans="1:4">
      <c r="A927" s="83"/>
      <c r="B927" s="83"/>
      <c r="C927" s="83"/>
      <c r="D927" s="83"/>
    </row>
    <row r="928" spans="1:4">
      <c r="A928" s="83"/>
      <c r="B928" s="83"/>
      <c r="C928" s="83"/>
      <c r="D928" s="83"/>
    </row>
    <row r="929" spans="1:4">
      <c r="A929" s="83"/>
      <c r="B929" s="83"/>
      <c r="C929" s="83"/>
      <c r="D929" s="83"/>
    </row>
    <row r="930" spans="1:4">
      <c r="A930" s="83"/>
      <c r="B930" s="83"/>
      <c r="C930" s="83"/>
      <c r="D930" s="83"/>
    </row>
    <row r="931" spans="1:4">
      <c r="A931" s="83"/>
      <c r="B931" s="83"/>
      <c r="C931" s="83"/>
      <c r="D931" s="83"/>
    </row>
    <row r="932" spans="1:4">
      <c r="A932" s="83"/>
      <c r="B932" s="83"/>
      <c r="C932" s="83"/>
      <c r="D932" s="83"/>
    </row>
    <row r="933" spans="1:4">
      <c r="A933" s="83"/>
      <c r="B933" s="83"/>
      <c r="C933" s="83"/>
      <c r="D933" s="83"/>
    </row>
    <row r="934" spans="1:4">
      <c r="A934" s="83"/>
      <c r="B934" s="83"/>
      <c r="C934" s="83"/>
      <c r="D934" s="83"/>
    </row>
    <row r="935" spans="1:4">
      <c r="A935" s="83"/>
      <c r="B935" s="83"/>
      <c r="C935" s="83"/>
      <c r="D935" s="83"/>
    </row>
    <row r="936" spans="1:4">
      <c r="A936" s="83"/>
      <c r="B936" s="83"/>
      <c r="C936" s="83"/>
      <c r="D936" s="83"/>
    </row>
    <row r="937" spans="1:4">
      <c r="A937" s="83"/>
      <c r="B937" s="83"/>
      <c r="C937" s="83"/>
      <c r="D937" s="83"/>
    </row>
    <row r="938" spans="1:4">
      <c r="A938" s="83"/>
      <c r="B938" s="83"/>
      <c r="C938" s="83"/>
      <c r="D938" s="83"/>
    </row>
    <row r="939" spans="1:4">
      <c r="A939" s="83"/>
      <c r="B939" s="83"/>
      <c r="C939" s="83"/>
      <c r="D939" s="83"/>
    </row>
    <row r="940" spans="1:4">
      <c r="A940" s="83"/>
      <c r="B940" s="83"/>
      <c r="C940" s="83"/>
      <c r="D940" s="83"/>
    </row>
    <row r="941" spans="1:4">
      <c r="A941" s="83"/>
      <c r="B941" s="83"/>
      <c r="C941" s="83"/>
      <c r="D941" s="83"/>
    </row>
    <row r="942" spans="1:4">
      <c r="A942" s="83"/>
      <c r="B942" s="83"/>
      <c r="C942" s="83"/>
      <c r="D942" s="83"/>
    </row>
    <row r="943" spans="1:4">
      <c r="A943" s="83"/>
      <c r="B943" s="83"/>
      <c r="C943" s="83"/>
      <c r="D943" s="83"/>
    </row>
    <row r="944" spans="1:4">
      <c r="A944" s="83"/>
      <c r="B944" s="83"/>
      <c r="C944" s="83"/>
      <c r="D944" s="83"/>
    </row>
    <row r="945" spans="1:4">
      <c r="A945" s="83"/>
      <c r="B945" s="83"/>
      <c r="C945" s="83"/>
      <c r="D945" s="83"/>
    </row>
    <row r="946" spans="1:4">
      <c r="A946" s="83"/>
      <c r="B946" s="83"/>
      <c r="C946" s="83"/>
      <c r="D946" s="83"/>
    </row>
    <row r="947" spans="1:4">
      <c r="A947" s="83"/>
      <c r="B947" s="83"/>
      <c r="C947" s="83"/>
      <c r="D947" s="83"/>
    </row>
    <row r="948" spans="1:4">
      <c r="A948" s="83"/>
      <c r="B948" s="83"/>
      <c r="C948" s="83"/>
      <c r="D948" s="83"/>
    </row>
    <row r="949" spans="1:4">
      <c r="A949" s="83"/>
      <c r="B949" s="83"/>
      <c r="C949" s="83"/>
      <c r="D949" s="83"/>
    </row>
    <row r="950" spans="1:4">
      <c r="A950" s="83"/>
      <c r="B950" s="83"/>
      <c r="C950" s="83"/>
      <c r="D950" s="83"/>
    </row>
    <row r="951" spans="1:4">
      <c r="A951" s="83"/>
      <c r="B951" s="83"/>
      <c r="C951" s="83"/>
      <c r="D951" s="83"/>
    </row>
    <row r="952" spans="1:4">
      <c r="A952" s="83"/>
      <c r="B952" s="83"/>
      <c r="C952" s="83"/>
      <c r="D952" s="83"/>
    </row>
    <row r="953" spans="1:4">
      <c r="A953" s="83"/>
      <c r="B953" s="83"/>
      <c r="C953" s="83"/>
      <c r="D953" s="83"/>
    </row>
    <row r="954" spans="1:4">
      <c r="A954" s="83"/>
      <c r="B954" s="83"/>
      <c r="C954" s="83"/>
      <c r="D954" s="83"/>
    </row>
    <row r="955" spans="1:4">
      <c r="A955" s="83"/>
      <c r="B955" s="83"/>
      <c r="C955" s="83"/>
      <c r="D955" s="83"/>
    </row>
    <row r="956" spans="1:4">
      <c r="A956" s="83"/>
      <c r="B956" s="83"/>
      <c r="C956" s="83"/>
      <c r="D956" s="83"/>
    </row>
    <row r="957" spans="1:4">
      <c r="A957" s="83"/>
      <c r="B957" s="83"/>
      <c r="C957" s="83"/>
      <c r="D957" s="83"/>
    </row>
    <row r="958" spans="1:4">
      <c r="A958" s="83"/>
      <c r="B958" s="83"/>
      <c r="C958" s="83"/>
      <c r="D958" s="83"/>
    </row>
    <row r="959" spans="1:4">
      <c r="A959" s="83"/>
      <c r="B959" s="83"/>
      <c r="C959" s="83"/>
      <c r="D959" s="83"/>
    </row>
    <row r="960" spans="1:4">
      <c r="A960" s="83"/>
      <c r="B960" s="83"/>
      <c r="C960" s="83"/>
      <c r="D960" s="83"/>
    </row>
    <row r="961" spans="1:4">
      <c r="A961" s="83"/>
      <c r="B961" s="83"/>
      <c r="C961" s="83"/>
      <c r="D961" s="83"/>
    </row>
    <row r="962" spans="1:4">
      <c r="A962" s="83"/>
      <c r="B962" s="83"/>
      <c r="C962" s="83"/>
      <c r="D962" s="83"/>
    </row>
    <row r="963" spans="1:4">
      <c r="A963" s="83"/>
      <c r="B963" s="83"/>
      <c r="C963" s="83"/>
      <c r="D963" s="83"/>
    </row>
    <row r="964" spans="1:4">
      <c r="A964" s="83"/>
      <c r="B964" s="83"/>
      <c r="C964" s="83"/>
      <c r="D964" s="83"/>
    </row>
    <row r="965" spans="1:4">
      <c r="A965" s="83"/>
      <c r="B965" s="83"/>
      <c r="C965" s="83"/>
      <c r="D965" s="83"/>
    </row>
    <row r="966" spans="1:4">
      <c r="A966" s="83"/>
      <c r="B966" s="83"/>
      <c r="C966" s="83"/>
      <c r="D966" s="83"/>
    </row>
    <row r="967" spans="1:4">
      <c r="A967" s="83"/>
      <c r="B967" s="83"/>
      <c r="C967" s="83"/>
      <c r="D967" s="83"/>
    </row>
    <row r="968" spans="1:4">
      <c r="A968" s="83"/>
      <c r="B968" s="83"/>
      <c r="C968" s="83"/>
      <c r="D968" s="83"/>
    </row>
    <row r="969" spans="1:4">
      <c r="A969" s="83"/>
      <c r="B969" s="83"/>
      <c r="C969" s="83"/>
      <c r="D969" s="83"/>
    </row>
    <row r="970" spans="1:4">
      <c r="A970" s="83"/>
      <c r="B970" s="83"/>
      <c r="C970" s="83"/>
      <c r="D970" s="83"/>
    </row>
    <row r="971" spans="1:4">
      <c r="A971" s="83"/>
      <c r="B971" s="83"/>
      <c r="C971" s="83"/>
      <c r="D971" s="83"/>
    </row>
    <row r="972" spans="1:4">
      <c r="A972" s="83"/>
      <c r="B972" s="83"/>
      <c r="C972" s="83"/>
      <c r="D972" s="83"/>
    </row>
    <row r="973" spans="1:4">
      <c r="A973" s="83"/>
      <c r="B973" s="83"/>
      <c r="C973" s="83"/>
      <c r="D973" s="83"/>
    </row>
    <row r="974" spans="1:4">
      <c r="A974" s="83"/>
      <c r="B974" s="83"/>
      <c r="C974" s="83"/>
      <c r="D974" s="83"/>
    </row>
    <row r="975" spans="1:4">
      <c r="A975" s="83"/>
      <c r="B975" s="83"/>
      <c r="C975" s="83"/>
      <c r="D975" s="83"/>
    </row>
    <row r="976" spans="1:4">
      <c r="A976" s="83"/>
      <c r="B976" s="83"/>
      <c r="C976" s="83"/>
      <c r="D976" s="83"/>
    </row>
    <row r="977" spans="1:4">
      <c r="A977" s="83"/>
      <c r="B977" s="83"/>
      <c r="C977" s="83"/>
      <c r="D977" s="83"/>
    </row>
    <row r="978" spans="1:4">
      <c r="A978" s="83"/>
      <c r="B978" s="83"/>
      <c r="C978" s="83"/>
      <c r="D978" s="83"/>
    </row>
    <row r="979" spans="1:4">
      <c r="A979" s="83"/>
      <c r="B979" s="83"/>
      <c r="C979" s="83"/>
      <c r="D979" s="83"/>
    </row>
    <row r="980" spans="1:4">
      <c r="A980" s="83"/>
      <c r="B980" s="83"/>
      <c r="C980" s="83"/>
      <c r="D980" s="83"/>
    </row>
    <row r="981" spans="1:4">
      <c r="A981" s="83"/>
      <c r="B981" s="83"/>
      <c r="C981" s="83"/>
      <c r="D981" s="83"/>
    </row>
    <row r="982" spans="1:4">
      <c r="A982" s="83"/>
      <c r="B982" s="83"/>
      <c r="C982" s="83"/>
      <c r="D982" s="83"/>
    </row>
    <row r="983" spans="1:4">
      <c r="A983" s="83"/>
      <c r="B983" s="83"/>
      <c r="C983" s="83"/>
      <c r="D983" s="83"/>
    </row>
    <row r="984" spans="1:4">
      <c r="A984" s="83"/>
      <c r="B984" s="83"/>
      <c r="C984" s="83"/>
      <c r="D984" s="83"/>
    </row>
    <row r="985" spans="1:4">
      <c r="A985" s="83"/>
      <c r="B985" s="83"/>
      <c r="C985" s="83"/>
      <c r="D985" s="83"/>
    </row>
    <row r="986" spans="1:4">
      <c r="A986" s="83"/>
      <c r="B986" s="83"/>
      <c r="C986" s="83"/>
      <c r="D986" s="83"/>
    </row>
    <row r="987" spans="1:4">
      <c r="A987" s="83"/>
      <c r="B987" s="83"/>
      <c r="C987" s="83"/>
      <c r="D987" s="83"/>
    </row>
    <row r="988" spans="1:4">
      <c r="A988" s="83"/>
      <c r="B988" s="83"/>
      <c r="C988" s="83"/>
      <c r="D988" s="83"/>
    </row>
    <row r="989" spans="1:4">
      <c r="A989" s="83"/>
      <c r="B989" s="83"/>
      <c r="C989" s="83"/>
      <c r="D989" s="83"/>
    </row>
    <row r="990" spans="1:4">
      <c r="A990" s="83"/>
      <c r="B990" s="83"/>
      <c r="C990" s="83"/>
      <c r="D990" s="83"/>
    </row>
    <row r="991" spans="1:4">
      <c r="A991" s="83"/>
      <c r="B991" s="83"/>
      <c r="C991" s="83"/>
      <c r="D991" s="83"/>
    </row>
    <row r="992" spans="1:4">
      <c r="A992" s="83"/>
      <c r="B992" s="83"/>
      <c r="C992" s="83"/>
      <c r="D992" s="83"/>
    </row>
    <row r="993" spans="1:4">
      <c r="A993" s="83"/>
      <c r="B993" s="83"/>
      <c r="C993" s="83"/>
      <c r="D993" s="83"/>
    </row>
    <row r="994" spans="1:4">
      <c r="A994" s="83"/>
      <c r="B994" s="83"/>
      <c r="C994" s="83"/>
      <c r="D994" s="83"/>
    </row>
    <row r="995" spans="1:4">
      <c r="A995" s="83"/>
      <c r="B995" s="83"/>
      <c r="C995" s="83"/>
      <c r="D995" s="83"/>
    </row>
    <row r="996" spans="1:4">
      <c r="A996" s="83"/>
      <c r="B996" s="83"/>
      <c r="C996" s="83"/>
      <c r="D996" s="83"/>
    </row>
    <row r="997" spans="1:4">
      <c r="A997" s="83"/>
      <c r="B997" s="83"/>
      <c r="C997" s="83"/>
      <c r="D997" s="83"/>
    </row>
    <row r="998" spans="1:4">
      <c r="A998" s="83"/>
      <c r="B998" s="83"/>
      <c r="C998" s="83"/>
      <c r="D998" s="83"/>
    </row>
    <row r="999" spans="1:4">
      <c r="A999" s="83"/>
      <c r="B999" s="83"/>
      <c r="C999" s="83"/>
      <c r="D999" s="83"/>
    </row>
    <row r="1000" spans="1:4">
      <c r="A1000" s="83"/>
      <c r="B1000" s="83"/>
      <c r="C1000" s="83"/>
      <c r="D1000" s="83"/>
    </row>
    <row r="1001" spans="1:4">
      <c r="A1001" s="83"/>
      <c r="B1001" s="83"/>
      <c r="C1001" s="83"/>
      <c r="D1001" s="83"/>
    </row>
    <row r="1002" spans="1:4">
      <c r="A1002" s="83"/>
      <c r="B1002" s="83"/>
      <c r="C1002" s="83"/>
      <c r="D1002" s="83"/>
    </row>
    <row r="1003" spans="1:4">
      <c r="A1003" s="83"/>
      <c r="B1003" s="83"/>
      <c r="C1003" s="83"/>
      <c r="D1003" s="83"/>
    </row>
    <row r="1004" spans="1:4">
      <c r="A1004" s="83"/>
      <c r="B1004" s="83"/>
      <c r="C1004" s="83"/>
      <c r="D1004" s="83"/>
    </row>
    <row r="1005" spans="1:4">
      <c r="A1005" s="83"/>
      <c r="B1005" s="83"/>
      <c r="C1005" s="83"/>
      <c r="D1005" s="83"/>
    </row>
    <row r="1006" spans="1:4">
      <c r="A1006" s="83"/>
      <c r="B1006" s="83"/>
      <c r="C1006" s="83"/>
      <c r="D1006" s="83"/>
    </row>
    <row r="1007" spans="1:4">
      <c r="A1007" s="83"/>
      <c r="B1007" s="83"/>
      <c r="C1007" s="83"/>
      <c r="D1007" s="83"/>
    </row>
    <row r="1008" spans="1:4">
      <c r="A1008" s="83"/>
      <c r="B1008" s="83"/>
      <c r="C1008" s="83"/>
      <c r="D1008" s="83"/>
    </row>
    <row r="1009" spans="1:4">
      <c r="A1009" s="83"/>
      <c r="B1009" s="83"/>
      <c r="C1009" s="83"/>
      <c r="D1009" s="83"/>
    </row>
    <row r="1010" spans="1:4">
      <c r="A1010" s="83"/>
      <c r="B1010" s="83"/>
      <c r="C1010" s="83"/>
      <c r="D1010" s="83"/>
    </row>
    <row r="1011" spans="1:4">
      <c r="A1011" s="83"/>
      <c r="B1011" s="83"/>
      <c r="C1011" s="83"/>
      <c r="D1011" s="83"/>
    </row>
    <row r="1012" spans="1:4">
      <c r="A1012" s="83"/>
      <c r="B1012" s="83"/>
      <c r="C1012" s="83"/>
      <c r="D1012" s="83"/>
    </row>
    <row r="1013" spans="1:4">
      <c r="A1013" s="83"/>
      <c r="B1013" s="83"/>
      <c r="C1013" s="83"/>
      <c r="D1013" s="83"/>
    </row>
    <row r="1014" spans="1:4">
      <c r="A1014" s="83"/>
      <c r="B1014" s="83"/>
      <c r="C1014" s="83"/>
      <c r="D1014" s="83"/>
    </row>
    <row r="1015" spans="1:4">
      <c r="A1015" s="83"/>
      <c r="B1015" s="83"/>
      <c r="C1015" s="83"/>
      <c r="D1015" s="83"/>
    </row>
    <row r="1016" spans="1:4">
      <c r="A1016" s="83"/>
      <c r="B1016" s="83"/>
      <c r="C1016" s="83"/>
      <c r="D1016" s="83"/>
    </row>
    <row r="1017" spans="1:4">
      <c r="A1017" s="83"/>
      <c r="B1017" s="83"/>
      <c r="C1017" s="83"/>
      <c r="D1017" s="83"/>
    </row>
    <row r="1018" spans="1:4">
      <c r="A1018" s="83"/>
      <c r="B1018" s="83"/>
      <c r="C1018" s="83"/>
      <c r="D1018" s="83"/>
    </row>
    <row r="1019" spans="1:4">
      <c r="A1019" s="83"/>
      <c r="B1019" s="83"/>
      <c r="C1019" s="83"/>
      <c r="D1019" s="83"/>
    </row>
    <row r="1020" spans="1:4">
      <c r="A1020" s="83"/>
      <c r="B1020" s="83"/>
      <c r="C1020" s="83"/>
      <c r="D1020" s="83"/>
    </row>
    <row r="1021" spans="1:4">
      <c r="A1021" s="83"/>
      <c r="B1021" s="83"/>
      <c r="C1021" s="83"/>
      <c r="D1021" s="83"/>
    </row>
    <row r="1022" spans="1:4">
      <c r="A1022" s="83"/>
      <c r="B1022" s="83"/>
      <c r="C1022" s="83"/>
      <c r="D1022" s="83"/>
    </row>
    <row r="1023" spans="1:4">
      <c r="A1023" s="83"/>
      <c r="B1023" s="83"/>
      <c r="C1023" s="83"/>
      <c r="D1023" s="83"/>
    </row>
    <row r="1024" spans="1:4">
      <c r="A1024" s="83"/>
      <c r="B1024" s="83"/>
      <c r="C1024" s="83"/>
      <c r="D1024" s="83"/>
    </row>
    <row r="1025" spans="1:8">
      <c r="A1025" s="83"/>
      <c r="B1025" s="83"/>
      <c r="C1025" s="83"/>
      <c r="D1025" s="83"/>
    </row>
    <row r="1027" spans="1:8">
      <c r="B1027" s="83"/>
      <c r="C1027" s="83"/>
      <c r="D1027" s="83"/>
      <c r="E1027" s="83"/>
      <c r="F1027" s="83"/>
      <c r="G1027" s="83"/>
      <c r="H1027" s="83"/>
    </row>
    <row r="1028" spans="1:8">
      <c r="A1028" s="83"/>
      <c r="B1028" s="83"/>
      <c r="C1028" s="83"/>
      <c r="D1028" s="83"/>
      <c r="E1028" s="83"/>
      <c r="F1028" s="83"/>
      <c r="G1028" s="83"/>
      <c r="H1028" s="83"/>
    </row>
    <row r="1029" spans="1:8">
      <c r="A1029" s="83"/>
      <c r="B1029" s="83"/>
      <c r="C1029" s="83"/>
      <c r="D1029" s="83"/>
      <c r="E1029" s="83"/>
      <c r="F1029" s="83"/>
      <c r="G1029" s="83"/>
      <c r="H1029" s="83"/>
    </row>
    <row r="1030" spans="1:8">
      <c r="A1030" s="83"/>
      <c r="B1030" s="83"/>
      <c r="C1030" s="83"/>
      <c r="D1030" s="83"/>
      <c r="E1030" s="83"/>
      <c r="F1030" s="83"/>
      <c r="G1030" s="83"/>
      <c r="H1030" s="83"/>
    </row>
    <row r="1031" spans="1:8">
      <c r="A1031" s="83"/>
      <c r="B1031" s="83"/>
      <c r="C1031" s="83"/>
      <c r="D1031" s="83"/>
      <c r="E1031" s="83"/>
      <c r="F1031" s="83"/>
      <c r="G1031" s="83"/>
      <c r="H1031" s="83"/>
    </row>
    <row r="1032" spans="1:8">
      <c r="A1032" s="83"/>
      <c r="B1032" s="83"/>
      <c r="C1032" s="83"/>
      <c r="D1032" s="83"/>
      <c r="E1032" s="83"/>
      <c r="F1032" s="83"/>
      <c r="G1032" s="83"/>
      <c r="H1032" s="83"/>
    </row>
    <row r="1033" spans="1:8">
      <c r="A1033" s="83"/>
      <c r="B1033" s="83"/>
      <c r="C1033" s="83"/>
      <c r="D1033" s="83"/>
      <c r="E1033" s="83"/>
      <c r="F1033" s="83"/>
      <c r="G1033" s="83"/>
      <c r="H1033" s="83"/>
    </row>
    <row r="1034" spans="1:8">
      <c r="A1034" s="83"/>
      <c r="B1034" s="83"/>
      <c r="C1034" s="83"/>
      <c r="D1034" s="83"/>
      <c r="E1034" s="83"/>
      <c r="F1034" s="83"/>
      <c r="G1034" s="83"/>
      <c r="H1034" s="83"/>
    </row>
    <row r="1035" spans="1:8">
      <c r="A1035" s="83"/>
      <c r="B1035" s="83"/>
      <c r="C1035" s="83"/>
      <c r="D1035" s="83"/>
      <c r="E1035" s="83"/>
      <c r="F1035" s="83"/>
      <c r="G1035" s="83"/>
      <c r="H1035" s="83"/>
    </row>
    <row r="1036" spans="1:8">
      <c r="A1036" s="83"/>
      <c r="B1036" s="83"/>
      <c r="C1036" s="83"/>
      <c r="D1036" s="83"/>
      <c r="E1036" s="83"/>
      <c r="F1036" s="83"/>
      <c r="G1036" s="83"/>
      <c r="H1036" s="83"/>
    </row>
    <row r="1037" spans="1:8">
      <c r="A1037" s="83"/>
      <c r="B1037" s="83"/>
      <c r="C1037" s="83"/>
      <c r="D1037" s="83"/>
      <c r="E1037" s="83"/>
      <c r="F1037" s="83"/>
      <c r="G1037" s="83"/>
      <c r="H1037" s="83"/>
    </row>
    <row r="1038" spans="1:8">
      <c r="A1038" s="83"/>
      <c r="B1038" s="83"/>
      <c r="C1038" s="83"/>
      <c r="D1038" s="83"/>
      <c r="E1038" s="83"/>
      <c r="F1038" s="83"/>
      <c r="G1038" s="83"/>
      <c r="H1038" s="83"/>
    </row>
    <row r="1039" spans="1:8">
      <c r="A1039" s="83"/>
      <c r="B1039" s="83"/>
      <c r="C1039" s="83"/>
      <c r="D1039" s="83"/>
      <c r="E1039" s="83"/>
      <c r="F1039" s="83"/>
      <c r="G1039" s="83"/>
      <c r="H1039" s="83"/>
    </row>
    <row r="1040" spans="1:8">
      <c r="A1040" s="83"/>
      <c r="B1040" s="83"/>
      <c r="C1040" s="83"/>
      <c r="D1040" s="83"/>
      <c r="E1040" s="83"/>
      <c r="F1040" s="83"/>
      <c r="G1040" s="83"/>
      <c r="H1040" s="83"/>
    </row>
    <row r="1041" spans="1:8">
      <c r="A1041" s="83"/>
      <c r="B1041" s="83"/>
      <c r="C1041" s="83"/>
      <c r="D1041" s="83"/>
      <c r="E1041" s="83"/>
      <c r="F1041" s="83"/>
      <c r="G1041" s="83"/>
      <c r="H1041" s="83"/>
    </row>
    <row r="1042" spans="1:8">
      <c r="A1042" s="83"/>
      <c r="B1042" s="83"/>
      <c r="C1042" s="83"/>
      <c r="D1042" s="83"/>
      <c r="E1042" s="83"/>
      <c r="F1042" s="83"/>
      <c r="G1042" s="83"/>
      <c r="H1042" s="83"/>
    </row>
    <row r="1043" spans="1:8">
      <c r="A1043" s="83"/>
      <c r="B1043" s="83"/>
      <c r="C1043" s="83"/>
      <c r="D1043" s="83"/>
      <c r="E1043" s="83"/>
      <c r="F1043" s="83"/>
      <c r="G1043" s="83"/>
      <c r="H1043" s="83"/>
    </row>
    <row r="1044" spans="1:8">
      <c r="A1044" s="83"/>
      <c r="B1044" s="83"/>
      <c r="C1044" s="83"/>
      <c r="D1044" s="83"/>
      <c r="E1044" s="83"/>
      <c r="F1044" s="83"/>
      <c r="G1044" s="83"/>
      <c r="H1044" s="83"/>
    </row>
    <row r="1045" spans="1:8">
      <c r="A1045" s="83"/>
      <c r="B1045" s="83"/>
      <c r="C1045" s="83"/>
      <c r="D1045" s="83"/>
      <c r="E1045" s="83"/>
      <c r="F1045" s="83"/>
      <c r="G1045" s="83"/>
      <c r="H1045" s="83"/>
    </row>
    <row r="1046" spans="1:8">
      <c r="A1046" s="83"/>
      <c r="B1046" s="83"/>
      <c r="C1046" s="83"/>
      <c r="D1046" s="83"/>
      <c r="E1046" s="83"/>
      <c r="F1046" s="83"/>
      <c r="G1046" s="83"/>
      <c r="H1046" s="83"/>
    </row>
    <row r="1048" spans="1:8">
      <c r="B1048" s="83"/>
      <c r="C1048" s="83"/>
      <c r="D1048" s="83"/>
      <c r="E1048" s="83"/>
      <c r="F1048" s="83"/>
    </row>
    <row r="1049" spans="1:8">
      <c r="A1049" s="83"/>
      <c r="B1049" s="83"/>
      <c r="C1049" s="83"/>
      <c r="D1049" s="83"/>
      <c r="E1049" s="83"/>
      <c r="F1049" s="83"/>
    </row>
    <row r="1050" spans="1:8">
      <c r="A1050" s="83"/>
      <c r="B1050" s="83"/>
      <c r="C1050" s="83"/>
      <c r="D1050" s="83"/>
      <c r="E1050" s="83"/>
      <c r="F1050" s="83"/>
    </row>
    <row r="1052" spans="1:8">
      <c r="B1052" s="83"/>
      <c r="C1052" s="83"/>
      <c r="D1052" s="83"/>
      <c r="E1052" s="83"/>
      <c r="F1052" s="83"/>
      <c r="G1052" s="83"/>
    </row>
    <row r="1053" spans="1:8">
      <c r="A1053" s="83"/>
      <c r="B1053" s="83"/>
      <c r="C1053" s="83"/>
      <c r="D1053" s="83"/>
      <c r="E1053" s="83"/>
      <c r="F1053" s="83"/>
      <c r="G1053" s="83"/>
    </row>
    <row r="1055" spans="1:8">
      <c r="B1055" s="83"/>
      <c r="C1055" s="83"/>
      <c r="D1055" s="83"/>
      <c r="E1055" s="83"/>
      <c r="F1055" s="83"/>
      <c r="G1055" s="83"/>
    </row>
    <row r="1056" spans="1:8">
      <c r="A1056" s="83"/>
      <c r="B1056" s="83"/>
      <c r="C1056" s="83"/>
      <c r="D1056" s="83"/>
      <c r="E1056" s="83"/>
      <c r="F1056" s="83"/>
      <c r="G1056" s="83"/>
    </row>
    <row r="1057" spans="1:7">
      <c r="A1057" s="83"/>
      <c r="B1057" s="83"/>
      <c r="C1057" s="83"/>
      <c r="D1057" s="83"/>
      <c r="E1057" s="83"/>
      <c r="F1057" s="83"/>
      <c r="G1057" s="83"/>
    </row>
    <row r="1058" spans="1:7">
      <c r="A1058" s="83"/>
      <c r="B1058" s="83"/>
      <c r="C1058" s="83"/>
      <c r="D1058" s="83"/>
      <c r="E1058" s="83"/>
      <c r="F1058" s="83"/>
      <c r="G1058" s="83"/>
    </row>
    <row r="1059" spans="1:7">
      <c r="A1059" s="83"/>
      <c r="B1059" s="83"/>
      <c r="C1059" s="83"/>
      <c r="D1059" s="83"/>
      <c r="E1059" s="83"/>
      <c r="F1059" s="83"/>
      <c r="G1059" s="83"/>
    </row>
    <row r="1060" spans="1:7">
      <c r="A1060" s="83"/>
      <c r="B1060" s="83"/>
      <c r="C1060" s="83"/>
      <c r="D1060" s="83"/>
      <c r="E1060" s="83"/>
      <c r="F1060" s="83"/>
      <c r="G1060" s="83"/>
    </row>
    <row r="1061" spans="1:7">
      <c r="A1061" s="83"/>
      <c r="B1061" s="83"/>
      <c r="C1061" s="83"/>
      <c r="D1061" s="83"/>
      <c r="E1061" s="83"/>
      <c r="F1061" s="83"/>
      <c r="G1061" s="83"/>
    </row>
    <row r="1062" spans="1:7">
      <c r="A1062" s="83"/>
      <c r="B1062" s="83"/>
      <c r="C1062" s="83"/>
      <c r="D1062" s="83"/>
      <c r="E1062" s="83"/>
      <c r="F1062" s="83"/>
      <c r="G1062" s="83"/>
    </row>
    <row r="1063" spans="1:7">
      <c r="A1063" s="83"/>
      <c r="B1063" s="83"/>
      <c r="C1063" s="83"/>
      <c r="D1063" s="83"/>
      <c r="E1063" s="83"/>
      <c r="F1063" s="83"/>
      <c r="G1063" s="83"/>
    </row>
    <row r="1064" spans="1:7">
      <c r="A1064" s="83"/>
      <c r="B1064" s="83"/>
      <c r="C1064" s="83"/>
      <c r="D1064" s="83"/>
      <c r="E1064" s="83"/>
      <c r="F1064" s="83"/>
      <c r="G1064" s="83"/>
    </row>
    <row r="1065" spans="1:7">
      <c r="A1065" s="83"/>
      <c r="B1065" s="83"/>
      <c r="C1065" s="83"/>
      <c r="D1065" s="83"/>
      <c r="E1065" s="83"/>
      <c r="F1065" s="83"/>
      <c r="G1065" s="83"/>
    </row>
    <row r="1066" spans="1:7">
      <c r="A1066" s="83"/>
      <c r="B1066" s="83"/>
      <c r="C1066" s="83"/>
      <c r="D1066" s="83"/>
      <c r="E1066" s="83"/>
      <c r="F1066" s="83"/>
      <c r="G1066" s="83"/>
    </row>
    <row r="1067" spans="1:7">
      <c r="A1067" s="83"/>
      <c r="B1067" s="83"/>
      <c r="C1067" s="83"/>
      <c r="D1067" s="83"/>
      <c r="E1067" s="83"/>
      <c r="F1067" s="83"/>
      <c r="G1067" s="83"/>
    </row>
    <row r="1068" spans="1:7">
      <c r="A1068" s="83"/>
      <c r="B1068" s="83"/>
      <c r="C1068" s="83"/>
      <c r="D1068" s="83"/>
      <c r="E1068" s="83"/>
      <c r="F1068" s="83"/>
      <c r="G1068" s="83"/>
    </row>
    <row r="1069" spans="1:7">
      <c r="A1069" s="83"/>
      <c r="B1069" s="83"/>
      <c r="C1069" s="83"/>
      <c r="D1069" s="83"/>
      <c r="E1069" s="83"/>
      <c r="F1069" s="83"/>
      <c r="G1069" s="83"/>
    </row>
    <row r="1070" spans="1:7">
      <c r="A1070" s="83"/>
      <c r="B1070" s="83"/>
      <c r="C1070" s="83"/>
      <c r="D1070" s="83"/>
      <c r="E1070" s="83"/>
      <c r="F1070" s="83"/>
      <c r="G1070" s="83"/>
    </row>
    <row r="1071" spans="1:7">
      <c r="A1071" s="83"/>
      <c r="B1071" s="83"/>
      <c r="C1071" s="83"/>
      <c r="D1071" s="83"/>
      <c r="E1071" s="83"/>
      <c r="F1071" s="83"/>
      <c r="G1071" s="83"/>
    </row>
    <row r="1073" spans="1:7">
      <c r="B1073" s="83"/>
      <c r="C1073" s="83"/>
      <c r="D1073" s="83"/>
      <c r="E1073" s="83"/>
      <c r="F1073" s="83"/>
      <c r="G1073" s="83"/>
    </row>
    <row r="1074" spans="1:7">
      <c r="A1074" s="83"/>
      <c r="B1074" s="83"/>
      <c r="C1074" s="83"/>
      <c r="D1074" s="83"/>
      <c r="E1074" s="83"/>
      <c r="F1074" s="83"/>
      <c r="G1074" s="83"/>
    </row>
    <row r="1075" spans="1:7">
      <c r="A1075" s="83"/>
      <c r="B1075" s="83"/>
      <c r="C1075" s="83"/>
      <c r="D1075" s="83"/>
      <c r="E1075" s="83"/>
      <c r="F1075" s="83"/>
      <c r="G1075" s="83"/>
    </row>
    <row r="1076" spans="1:7">
      <c r="A1076" s="83"/>
      <c r="B1076" s="83"/>
      <c r="C1076" s="83"/>
      <c r="D1076" s="83"/>
      <c r="E1076" s="83"/>
      <c r="F1076" s="83"/>
      <c r="G1076" s="83"/>
    </row>
    <row r="1077" spans="1:7">
      <c r="A1077" s="83"/>
      <c r="B1077" s="83"/>
      <c r="C1077" s="83"/>
      <c r="D1077" s="83"/>
      <c r="E1077" s="83"/>
      <c r="F1077" s="83"/>
      <c r="G1077" s="83"/>
    </row>
    <row r="1078" spans="1:7">
      <c r="A1078" s="83"/>
      <c r="B1078" s="83"/>
      <c r="C1078" s="83"/>
      <c r="D1078" s="83"/>
      <c r="E1078" s="83"/>
      <c r="F1078" s="83"/>
      <c r="G1078" s="83"/>
    </row>
    <row r="1079" spans="1:7">
      <c r="A1079" s="83"/>
      <c r="B1079" s="83"/>
      <c r="C1079" s="83"/>
      <c r="D1079" s="83"/>
      <c r="E1079" s="83"/>
      <c r="F1079" s="83"/>
      <c r="G1079" s="83"/>
    </row>
    <row r="1080" spans="1:7">
      <c r="A1080" s="83"/>
      <c r="B1080" s="83"/>
      <c r="C1080" s="83"/>
      <c r="D1080" s="83"/>
      <c r="E1080" s="83"/>
      <c r="F1080" s="83"/>
      <c r="G1080" s="83"/>
    </row>
    <row r="1081" spans="1:7">
      <c r="A1081" s="83"/>
      <c r="B1081" s="83"/>
      <c r="C1081" s="83"/>
      <c r="D1081" s="83"/>
      <c r="E1081" s="83"/>
      <c r="F1081" s="83"/>
      <c r="G1081" s="83"/>
    </row>
    <row r="1082" spans="1:7">
      <c r="A1082" s="83"/>
      <c r="B1082" s="83"/>
      <c r="C1082" s="83"/>
      <c r="D1082" s="83"/>
      <c r="E1082" s="83"/>
      <c r="F1082" s="83"/>
      <c r="G1082" s="83"/>
    </row>
    <row r="1083" spans="1:7">
      <c r="A1083" s="83"/>
      <c r="B1083" s="83"/>
      <c r="C1083" s="83"/>
      <c r="D1083" s="83"/>
      <c r="E1083" s="83"/>
      <c r="F1083" s="83"/>
      <c r="G1083" s="83"/>
    </row>
    <row r="1084" spans="1:7">
      <c r="A1084" s="83"/>
      <c r="B1084" s="83"/>
      <c r="C1084" s="83"/>
      <c r="D1084" s="83"/>
      <c r="E1084" s="83"/>
      <c r="F1084" s="83"/>
      <c r="G1084" s="83"/>
    </row>
    <row r="1085" spans="1:7">
      <c r="A1085" s="83"/>
      <c r="B1085" s="83"/>
      <c r="C1085" s="83"/>
      <c r="D1085" s="83"/>
      <c r="E1085" s="83"/>
      <c r="F1085" s="83"/>
      <c r="G1085" s="83"/>
    </row>
    <row r="1086" spans="1:7">
      <c r="A1086" s="83"/>
      <c r="B1086" s="83"/>
      <c r="C1086" s="83"/>
      <c r="D1086" s="83"/>
      <c r="E1086" s="83"/>
      <c r="F1086" s="83"/>
      <c r="G1086" s="83"/>
    </row>
    <row r="1087" spans="1:7">
      <c r="A1087" s="83"/>
      <c r="B1087" s="83"/>
      <c r="C1087" s="83"/>
      <c r="D1087" s="83"/>
      <c r="E1087" s="83"/>
      <c r="F1087" s="83"/>
      <c r="G1087" s="83"/>
    </row>
    <row r="1088" spans="1:7">
      <c r="A1088" s="83"/>
      <c r="B1088" s="83"/>
      <c r="C1088" s="83"/>
      <c r="D1088" s="83"/>
      <c r="E1088" s="83"/>
      <c r="F1088" s="83"/>
      <c r="G1088" s="83"/>
    </row>
    <row r="1089" spans="1:7">
      <c r="A1089" s="83"/>
      <c r="B1089" s="83"/>
      <c r="C1089" s="83"/>
      <c r="D1089" s="83"/>
      <c r="E1089" s="83"/>
      <c r="F1089" s="83"/>
      <c r="G1089" s="83"/>
    </row>
    <row r="1091" spans="1:7">
      <c r="B1091" s="83"/>
      <c r="C1091" s="83"/>
      <c r="D1091" s="83"/>
      <c r="E1091" s="83"/>
      <c r="F1091" s="83"/>
      <c r="G1091" s="83"/>
    </row>
    <row r="1092" spans="1:7">
      <c r="A1092" s="83"/>
      <c r="B1092" s="83"/>
      <c r="C1092" s="83"/>
      <c r="D1092" s="83"/>
      <c r="E1092" s="83"/>
      <c r="F1092" s="83"/>
      <c r="G1092" s="83"/>
    </row>
    <row r="1093" spans="1:7">
      <c r="A1093" s="83"/>
      <c r="B1093" s="83"/>
      <c r="C1093" s="83"/>
      <c r="D1093" s="83"/>
      <c r="E1093" s="83"/>
      <c r="F1093" s="83"/>
      <c r="G1093" s="83"/>
    </row>
    <row r="1094" spans="1:7">
      <c r="A1094" s="83"/>
      <c r="B1094" s="83"/>
      <c r="C1094" s="83"/>
      <c r="D1094" s="83"/>
      <c r="E1094" s="83"/>
      <c r="F1094" s="83"/>
      <c r="G1094" s="83"/>
    </row>
    <row r="1095" spans="1:7">
      <c r="A1095" s="83"/>
      <c r="B1095" s="83"/>
      <c r="C1095" s="83"/>
      <c r="D1095" s="83"/>
      <c r="E1095" s="83"/>
      <c r="F1095" s="83"/>
      <c r="G1095" s="83"/>
    </row>
    <row r="1096" spans="1:7">
      <c r="A1096" s="83"/>
      <c r="B1096" s="83"/>
      <c r="C1096" s="83"/>
      <c r="D1096" s="83"/>
      <c r="E1096" s="83"/>
      <c r="F1096" s="83"/>
      <c r="G1096" s="83"/>
    </row>
    <row r="1097" spans="1:7">
      <c r="A1097" s="83"/>
      <c r="B1097" s="83"/>
      <c r="C1097" s="83"/>
      <c r="D1097" s="83"/>
      <c r="E1097" s="83"/>
      <c r="F1097" s="83"/>
      <c r="G1097" s="83"/>
    </row>
    <row r="1098" spans="1:7">
      <c r="A1098" s="83"/>
      <c r="B1098" s="83"/>
      <c r="C1098" s="83"/>
      <c r="D1098" s="83"/>
      <c r="E1098" s="83"/>
      <c r="F1098" s="83"/>
      <c r="G1098" s="83"/>
    </row>
    <row r="1099" spans="1:7">
      <c r="A1099" s="83"/>
      <c r="B1099" s="83"/>
      <c r="C1099" s="83"/>
      <c r="D1099" s="83"/>
      <c r="E1099" s="83"/>
      <c r="F1099" s="83"/>
      <c r="G1099" s="83"/>
    </row>
    <row r="1100" spans="1:7">
      <c r="A1100" s="83"/>
      <c r="B1100" s="83"/>
      <c r="C1100" s="83"/>
      <c r="D1100" s="83"/>
      <c r="E1100" s="83"/>
      <c r="F1100" s="83"/>
      <c r="G1100" s="83"/>
    </row>
    <row r="1101" spans="1:7">
      <c r="A1101" s="83"/>
      <c r="B1101" s="83"/>
      <c r="C1101" s="83"/>
      <c r="D1101" s="83"/>
      <c r="E1101" s="83"/>
      <c r="F1101" s="83"/>
      <c r="G1101" s="83"/>
    </row>
    <row r="1102" spans="1:7">
      <c r="A1102" s="83"/>
      <c r="B1102" s="83"/>
      <c r="C1102" s="83"/>
      <c r="D1102" s="83"/>
      <c r="E1102" s="83"/>
      <c r="F1102" s="83"/>
      <c r="G1102" s="83"/>
    </row>
    <row r="1103" spans="1:7">
      <c r="A1103" s="83"/>
      <c r="B1103" s="83"/>
      <c r="C1103" s="83"/>
      <c r="D1103" s="83"/>
      <c r="E1103" s="83"/>
      <c r="F1103" s="83"/>
      <c r="G1103" s="83"/>
    </row>
    <row r="1104" spans="1:7">
      <c r="A1104" s="83"/>
      <c r="B1104" s="83"/>
      <c r="C1104" s="83"/>
      <c r="D1104" s="83"/>
      <c r="E1104" s="83"/>
      <c r="F1104" s="83"/>
      <c r="G1104" s="83"/>
    </row>
    <row r="1105" spans="1:10">
      <c r="A1105" s="83"/>
      <c r="B1105" s="83"/>
      <c r="C1105" s="83"/>
      <c r="D1105" s="83"/>
      <c r="E1105" s="83"/>
      <c r="F1105" s="83"/>
      <c r="G1105" s="83"/>
    </row>
    <row r="1106" spans="1:10">
      <c r="A1106" s="83"/>
      <c r="B1106" s="83"/>
      <c r="C1106" s="83"/>
      <c r="D1106" s="83"/>
      <c r="E1106" s="83"/>
      <c r="F1106" s="83"/>
      <c r="G1106" s="83"/>
    </row>
    <row r="1107" spans="1:10">
      <c r="A1107" s="83"/>
      <c r="B1107" s="83"/>
      <c r="C1107" s="83"/>
      <c r="D1107" s="83"/>
      <c r="E1107" s="83"/>
      <c r="F1107" s="83"/>
      <c r="G1107" s="83"/>
    </row>
    <row r="1108" spans="1:10">
      <c r="A1108" s="83"/>
      <c r="B1108" s="83"/>
      <c r="C1108" s="83"/>
      <c r="D1108" s="83"/>
      <c r="E1108" s="83"/>
      <c r="F1108" s="83"/>
      <c r="G1108" s="83"/>
      <c r="H1108" s="83"/>
      <c r="I1108" s="83"/>
      <c r="J1108" s="83"/>
    </row>
    <row r="1109" spans="1:10">
      <c r="A1109" s="83"/>
      <c r="B1109" s="83"/>
      <c r="C1109" s="83"/>
      <c r="D1109" s="83"/>
      <c r="E1109" s="83"/>
      <c r="F1109" s="83"/>
      <c r="G1109" s="83"/>
      <c r="H1109" s="83"/>
      <c r="I1109" s="83"/>
      <c r="J1109" s="83"/>
    </row>
    <row r="1110" spans="1:10">
      <c r="A1110" s="83"/>
      <c r="B1110" s="83"/>
      <c r="C1110" s="83"/>
      <c r="D1110" s="83"/>
      <c r="E1110" s="83"/>
      <c r="F1110" s="83"/>
      <c r="G1110" s="83"/>
      <c r="H1110" s="83"/>
      <c r="I1110" s="83"/>
      <c r="J1110" s="83"/>
    </row>
    <row r="1111" spans="1:10">
      <c r="A1111" s="83"/>
      <c r="B1111" s="83"/>
      <c r="C1111" s="83"/>
      <c r="D1111" s="83"/>
      <c r="E1111" s="83"/>
      <c r="F1111" s="83"/>
      <c r="G1111" s="83"/>
      <c r="H1111" s="83"/>
      <c r="I1111" s="83"/>
      <c r="J1111" s="83"/>
    </row>
    <row r="1112" spans="1:10">
      <c r="A1112" s="83"/>
      <c r="B1112" s="83"/>
      <c r="C1112" s="83"/>
      <c r="D1112" s="83"/>
      <c r="E1112" s="83"/>
      <c r="F1112" s="83"/>
      <c r="G1112" s="83"/>
      <c r="H1112" s="83"/>
      <c r="I1112" s="83"/>
      <c r="J1112" s="83"/>
    </row>
    <row r="1113" spans="1:10">
      <c r="A1113" s="83"/>
      <c r="B1113" s="83"/>
      <c r="C1113" s="83"/>
      <c r="D1113" s="83"/>
      <c r="E1113" s="83"/>
      <c r="F1113" s="83"/>
      <c r="G1113" s="83"/>
      <c r="H1113" s="83"/>
      <c r="I1113" s="83"/>
      <c r="J1113" s="83"/>
    </row>
    <row r="1114" spans="1:10">
      <c r="A1114" s="83"/>
      <c r="B1114" s="83"/>
      <c r="C1114" s="83"/>
      <c r="D1114" s="83"/>
      <c r="E1114" s="83"/>
      <c r="F1114" s="83"/>
      <c r="G1114" s="83"/>
      <c r="H1114" s="83"/>
      <c r="I1114" s="83"/>
      <c r="J1114" s="83"/>
    </row>
    <row r="1115" spans="1:10">
      <c r="A1115" s="83"/>
      <c r="B1115" s="83"/>
      <c r="C1115" s="83"/>
      <c r="D1115" s="83"/>
      <c r="E1115" s="83"/>
      <c r="F1115" s="83"/>
      <c r="G1115" s="83"/>
      <c r="H1115" s="83"/>
      <c r="I1115" s="83"/>
      <c r="J1115" s="83"/>
    </row>
    <row r="1116" spans="1:10">
      <c r="A1116" s="83"/>
      <c r="B1116" s="83"/>
      <c r="C1116" s="83"/>
      <c r="D1116" s="83"/>
      <c r="E1116" s="83"/>
      <c r="F1116" s="83"/>
      <c r="G1116" s="83"/>
      <c r="H1116" s="83"/>
      <c r="I1116" s="83"/>
      <c r="J1116" s="83"/>
    </row>
    <row r="1117" spans="1:10">
      <c r="A1117" s="83"/>
      <c r="B1117" s="83"/>
      <c r="C1117" s="83"/>
      <c r="D1117" s="83"/>
      <c r="E1117" s="83"/>
      <c r="F1117" s="83"/>
      <c r="G1117" s="83"/>
      <c r="H1117" s="83"/>
      <c r="I1117" s="83"/>
      <c r="J1117" s="83"/>
    </row>
    <row r="1118" spans="1:10">
      <c r="A1118" s="83"/>
      <c r="B1118" s="83"/>
      <c r="C1118" s="83"/>
      <c r="D1118" s="83"/>
      <c r="E1118" s="83"/>
      <c r="F1118" s="83"/>
      <c r="G1118" s="83"/>
      <c r="H1118" s="83"/>
      <c r="I1118" s="83"/>
      <c r="J1118" s="83"/>
    </row>
    <row r="1119" spans="1:10">
      <c r="A1119" s="83"/>
      <c r="B1119" s="83"/>
      <c r="C1119" s="83"/>
      <c r="D1119" s="83"/>
      <c r="E1119" s="83"/>
      <c r="F1119" s="83"/>
      <c r="G1119" s="83"/>
      <c r="H1119" s="83"/>
      <c r="I1119" s="83"/>
      <c r="J1119" s="83"/>
    </row>
    <row r="1120" spans="1:10">
      <c r="A1120" s="83"/>
      <c r="B1120" s="83"/>
      <c r="C1120" s="83"/>
      <c r="D1120" s="83"/>
      <c r="E1120" s="83"/>
      <c r="F1120" s="83"/>
      <c r="G1120" s="83"/>
      <c r="H1120" s="83"/>
      <c r="I1120" s="83"/>
      <c r="J1120" s="83"/>
    </row>
    <row r="1121" spans="1:10">
      <c r="A1121" s="83"/>
      <c r="B1121" s="83"/>
      <c r="C1121" s="83"/>
      <c r="D1121" s="83"/>
      <c r="E1121" s="83"/>
      <c r="F1121" s="83"/>
      <c r="G1121" s="83"/>
      <c r="H1121" s="83"/>
      <c r="I1121" s="83"/>
      <c r="J1121" s="83"/>
    </row>
    <row r="1122" spans="1:10">
      <c r="A1122" s="83"/>
      <c r="B1122" s="83"/>
      <c r="C1122" s="83"/>
      <c r="D1122" s="83"/>
      <c r="E1122" s="83"/>
      <c r="F1122" s="83"/>
      <c r="G1122" s="83"/>
      <c r="H1122" s="83"/>
      <c r="I1122" s="83"/>
      <c r="J1122" s="83"/>
    </row>
    <row r="1123" spans="1:10">
      <c r="A1123" s="83"/>
      <c r="B1123" s="83"/>
      <c r="C1123" s="83"/>
      <c r="D1123" s="83"/>
      <c r="E1123" s="83"/>
      <c r="F1123" s="83"/>
      <c r="G1123" s="83"/>
      <c r="H1123" s="83"/>
      <c r="I1123" s="83"/>
      <c r="J1123" s="83"/>
    </row>
    <row r="1124" spans="1:10">
      <c r="A1124" s="83"/>
      <c r="B1124" s="83"/>
      <c r="C1124" s="83"/>
      <c r="D1124" s="83"/>
      <c r="E1124" s="83"/>
      <c r="F1124" s="83"/>
      <c r="G1124" s="83"/>
      <c r="H1124" s="83"/>
      <c r="I1124" s="83"/>
      <c r="J1124" s="83"/>
    </row>
    <row r="1125" spans="1:10">
      <c r="A1125" s="83"/>
      <c r="B1125" s="83"/>
      <c r="C1125" s="83"/>
      <c r="D1125" s="83"/>
      <c r="E1125" s="83"/>
      <c r="F1125" s="83"/>
      <c r="G1125" s="83"/>
      <c r="H1125" s="83"/>
      <c r="I1125" s="83"/>
      <c r="J1125" s="83"/>
    </row>
    <row r="1126" spans="1:10">
      <c r="A1126" s="83"/>
      <c r="B1126" s="83"/>
      <c r="C1126" s="83"/>
      <c r="D1126" s="83"/>
      <c r="E1126" s="83"/>
      <c r="F1126" s="83"/>
      <c r="G1126" s="83"/>
      <c r="H1126" s="83"/>
      <c r="I1126" s="83"/>
      <c r="J1126" s="83"/>
    </row>
    <row r="1127" spans="1:10">
      <c r="A1127" s="83"/>
      <c r="B1127" s="83"/>
      <c r="C1127" s="83"/>
      <c r="D1127" s="83"/>
      <c r="E1127" s="83"/>
      <c r="F1127" s="83"/>
      <c r="G1127" s="83"/>
      <c r="H1127" s="83"/>
      <c r="I1127" s="83"/>
      <c r="J1127" s="83"/>
    </row>
    <row r="1128" spans="1:10">
      <c r="A1128" s="83"/>
      <c r="B1128" s="83"/>
      <c r="C1128" s="83"/>
      <c r="D1128" s="83"/>
      <c r="E1128" s="83"/>
      <c r="F1128" s="83"/>
      <c r="G1128" s="83"/>
      <c r="H1128" s="83"/>
      <c r="I1128" s="83"/>
      <c r="J1128" s="83"/>
    </row>
    <row r="1129" spans="1:10">
      <c r="A1129" s="83"/>
      <c r="B1129" s="83"/>
      <c r="C1129" s="83"/>
      <c r="D1129" s="83"/>
      <c r="E1129" s="83"/>
      <c r="F1129" s="83"/>
      <c r="G1129" s="83"/>
      <c r="H1129" s="83"/>
      <c r="I1129" s="83"/>
      <c r="J1129" s="83"/>
    </row>
    <row r="1130" spans="1:10">
      <c r="A1130" s="83"/>
      <c r="B1130" s="83"/>
      <c r="C1130" s="83"/>
      <c r="D1130" s="83"/>
      <c r="E1130" s="83"/>
      <c r="F1130" s="83"/>
      <c r="G1130" s="83"/>
      <c r="H1130" s="83"/>
      <c r="I1130" s="83"/>
      <c r="J1130" s="83"/>
    </row>
    <row r="1131" spans="1:10">
      <c r="A1131" s="83"/>
      <c r="B1131" s="83"/>
      <c r="C1131" s="83"/>
      <c r="D1131" s="83"/>
      <c r="E1131" s="83"/>
      <c r="F1131" s="83"/>
      <c r="G1131" s="83"/>
      <c r="H1131" s="83"/>
      <c r="I1131" s="83"/>
      <c r="J1131" s="83"/>
    </row>
    <row r="1132" spans="1:10">
      <c r="A1132" s="83"/>
      <c r="B1132" s="83"/>
      <c r="C1132" s="83"/>
      <c r="D1132" s="83"/>
      <c r="E1132" s="83"/>
      <c r="F1132" s="83"/>
      <c r="G1132" s="83"/>
      <c r="H1132" s="83"/>
      <c r="I1132" s="83"/>
      <c r="J1132" s="83"/>
    </row>
    <row r="1134" spans="1:10">
      <c r="B1134" s="83"/>
      <c r="C1134" s="83"/>
      <c r="D1134" s="83"/>
      <c r="E1134" s="83"/>
      <c r="F1134" s="83"/>
      <c r="G1134" s="83"/>
      <c r="H1134" s="83"/>
      <c r="I1134" s="83"/>
    </row>
    <row r="1135" spans="1:10">
      <c r="A1135" s="84"/>
      <c r="B1135" s="83"/>
      <c r="C1135" s="83"/>
      <c r="D1135" s="83"/>
      <c r="E1135" s="83"/>
      <c r="F1135" s="83"/>
      <c r="G1135" s="83"/>
      <c r="H1135" s="83"/>
      <c r="I1135" s="83"/>
    </row>
    <row r="1136" spans="1:10">
      <c r="A1136" s="83"/>
      <c r="B1136" s="83"/>
      <c r="C1136" s="83"/>
      <c r="D1136" s="83"/>
      <c r="E1136" s="83"/>
      <c r="F1136" s="83"/>
      <c r="G1136" s="83"/>
      <c r="H1136" s="83"/>
      <c r="I1136" s="83"/>
    </row>
    <row r="1137" spans="1:9">
      <c r="A1137" s="83"/>
      <c r="B1137" s="83"/>
      <c r="C1137" s="83"/>
      <c r="D1137" s="83"/>
      <c r="E1137" s="83"/>
      <c r="F1137" s="83"/>
      <c r="G1137" s="83"/>
      <c r="H1137" s="83"/>
      <c r="I1137" s="83"/>
    </row>
    <row r="1138" spans="1:9">
      <c r="A1138" s="83"/>
      <c r="B1138" s="83"/>
      <c r="C1138" s="83"/>
      <c r="D1138" s="83"/>
      <c r="E1138" s="83"/>
      <c r="F1138" s="83"/>
      <c r="G1138" s="83"/>
      <c r="H1138" s="83"/>
      <c r="I1138" s="83"/>
    </row>
    <row r="1139" spans="1:9">
      <c r="A1139" s="83"/>
      <c r="B1139" s="83"/>
      <c r="C1139" s="83"/>
      <c r="D1139" s="83"/>
      <c r="E1139" s="83"/>
      <c r="F1139" s="83"/>
      <c r="G1139" s="83"/>
      <c r="H1139" s="83"/>
      <c r="I1139" s="83"/>
    </row>
    <row r="1140" spans="1:9">
      <c r="A1140" s="83"/>
      <c r="B1140" s="83"/>
      <c r="C1140" s="83"/>
      <c r="D1140" s="83"/>
      <c r="E1140" s="83"/>
      <c r="F1140" s="83"/>
      <c r="G1140" s="83"/>
      <c r="H1140" s="83"/>
      <c r="I1140" s="83"/>
    </row>
    <row r="1141" spans="1:9">
      <c r="A1141" s="83"/>
      <c r="B1141" s="83"/>
      <c r="C1141" s="83"/>
      <c r="D1141" s="83"/>
      <c r="E1141" s="83"/>
      <c r="F1141" s="83"/>
      <c r="G1141" s="83"/>
      <c r="H1141" s="83"/>
      <c r="I1141" s="83"/>
    </row>
    <row r="1142" spans="1:9">
      <c r="A1142" s="83"/>
      <c r="B1142" s="83"/>
      <c r="C1142" s="83"/>
      <c r="D1142" s="83"/>
      <c r="E1142" s="83"/>
      <c r="F1142" s="83"/>
      <c r="G1142" s="83"/>
      <c r="H1142" s="83"/>
      <c r="I1142" s="83"/>
    </row>
    <row r="1143" spans="1:9">
      <c r="A1143" s="83"/>
      <c r="B1143" s="83"/>
      <c r="C1143" s="83"/>
      <c r="D1143" s="83"/>
      <c r="E1143" s="83"/>
      <c r="F1143" s="83"/>
      <c r="G1143" s="83"/>
      <c r="H1143" s="83"/>
      <c r="I1143" s="83"/>
    </row>
    <row r="1144" spans="1:9">
      <c r="A1144" s="83"/>
      <c r="B1144" s="83"/>
      <c r="C1144" s="83"/>
      <c r="D1144" s="83"/>
      <c r="E1144" s="83"/>
      <c r="F1144" s="83"/>
      <c r="G1144" s="83"/>
      <c r="H1144" s="83"/>
      <c r="I1144" s="83"/>
    </row>
    <row r="1145" spans="1:9">
      <c r="A1145" s="83"/>
      <c r="B1145" s="83"/>
      <c r="C1145" s="83"/>
      <c r="D1145" s="83"/>
      <c r="E1145" s="83"/>
      <c r="F1145" s="83"/>
      <c r="G1145" s="83"/>
      <c r="H1145" s="83"/>
      <c r="I1145" s="83"/>
    </row>
    <row r="1146" spans="1:9">
      <c r="A1146" s="83"/>
      <c r="B1146" s="83"/>
      <c r="C1146" s="83"/>
      <c r="D1146" s="83"/>
      <c r="E1146" s="83"/>
      <c r="F1146" s="83"/>
      <c r="G1146" s="83"/>
      <c r="H1146" s="83"/>
      <c r="I1146" s="83"/>
    </row>
    <row r="1147" spans="1:9">
      <c r="A1147" s="83"/>
      <c r="B1147" s="83"/>
      <c r="C1147" s="83"/>
      <c r="D1147" s="83"/>
      <c r="E1147" s="83"/>
      <c r="F1147" s="83"/>
      <c r="G1147" s="83"/>
      <c r="H1147" s="83"/>
      <c r="I1147" s="83"/>
    </row>
    <row r="1148" spans="1:9">
      <c r="A1148" s="83"/>
      <c r="B1148" s="83"/>
      <c r="C1148" s="83"/>
      <c r="D1148" s="83"/>
      <c r="E1148" s="83"/>
      <c r="F1148" s="83"/>
      <c r="G1148" s="83"/>
      <c r="H1148" s="83"/>
      <c r="I1148" s="83"/>
    </row>
    <row r="1149" spans="1:9">
      <c r="A1149" s="83"/>
      <c r="B1149" s="83"/>
      <c r="C1149" s="83"/>
      <c r="D1149" s="83"/>
      <c r="E1149" s="83"/>
      <c r="F1149" s="83"/>
      <c r="G1149" s="83"/>
      <c r="H1149" s="83"/>
      <c r="I1149" s="83"/>
    </row>
    <row r="1150" spans="1:9">
      <c r="A1150" s="83"/>
      <c r="B1150" s="83"/>
      <c r="C1150" s="83"/>
      <c r="D1150" s="83"/>
      <c r="E1150" s="83"/>
      <c r="F1150" s="83"/>
      <c r="G1150" s="83"/>
      <c r="H1150" s="83"/>
      <c r="I1150" s="83"/>
    </row>
    <row r="1151" spans="1:9">
      <c r="A1151" s="83"/>
      <c r="B1151" s="83"/>
      <c r="C1151" s="83"/>
      <c r="D1151" s="83"/>
      <c r="E1151" s="83"/>
      <c r="F1151" s="83"/>
      <c r="G1151" s="83"/>
      <c r="H1151" s="83"/>
      <c r="I1151" s="83"/>
    </row>
    <row r="1152" spans="1:9">
      <c r="A1152" s="83"/>
      <c r="B1152" s="83"/>
      <c r="C1152" s="83"/>
      <c r="D1152" s="83"/>
      <c r="E1152" s="83"/>
      <c r="F1152" s="83"/>
      <c r="G1152" s="83"/>
      <c r="H1152" s="83"/>
      <c r="I1152" s="83"/>
    </row>
    <row r="1153" spans="1:9">
      <c r="A1153" s="83"/>
      <c r="B1153" s="83"/>
      <c r="C1153" s="83"/>
      <c r="D1153" s="83"/>
      <c r="E1153" s="83"/>
      <c r="F1153" s="83"/>
      <c r="G1153" s="83"/>
      <c r="H1153" s="83"/>
      <c r="I1153" s="83"/>
    </row>
    <row r="1154" spans="1:9">
      <c r="A1154" s="83"/>
      <c r="B1154" s="83"/>
      <c r="C1154" s="83"/>
      <c r="D1154" s="83"/>
      <c r="E1154" s="83"/>
      <c r="F1154" s="83"/>
      <c r="G1154" s="83"/>
      <c r="H1154" s="83"/>
      <c r="I1154" s="83"/>
    </row>
    <row r="1155" spans="1:9">
      <c r="A1155" s="83"/>
      <c r="B1155" s="83"/>
      <c r="C1155" s="83"/>
      <c r="D1155" s="83"/>
      <c r="E1155" s="83"/>
      <c r="F1155" s="83"/>
      <c r="G1155" s="83"/>
      <c r="H1155" s="83"/>
      <c r="I1155" s="83"/>
    </row>
    <row r="1156" spans="1:9">
      <c r="A1156" s="83"/>
      <c r="B1156" s="83"/>
      <c r="C1156" s="83"/>
      <c r="D1156" s="83"/>
      <c r="E1156" s="83"/>
      <c r="F1156" s="83"/>
      <c r="G1156" s="83"/>
      <c r="H1156" s="83"/>
      <c r="I1156" s="83"/>
    </row>
    <row r="1157" spans="1:9">
      <c r="A1157" s="83"/>
      <c r="B1157" s="83"/>
      <c r="C1157" s="83"/>
      <c r="D1157" s="83"/>
      <c r="E1157" s="83"/>
      <c r="F1157" s="83"/>
      <c r="G1157" s="83"/>
      <c r="H1157" s="83"/>
      <c r="I1157" s="83"/>
    </row>
    <row r="1158" spans="1:9">
      <c r="A1158" s="83"/>
      <c r="B1158" s="83"/>
      <c r="C1158" s="83"/>
      <c r="D1158" s="83"/>
      <c r="E1158" s="83"/>
      <c r="F1158" s="83"/>
      <c r="G1158" s="83"/>
      <c r="H1158" s="83"/>
      <c r="I1158" s="83"/>
    </row>
    <row r="1159" spans="1:9">
      <c r="A1159" s="83"/>
      <c r="B1159" s="83"/>
      <c r="C1159" s="83"/>
      <c r="D1159" s="83"/>
      <c r="E1159" s="83"/>
      <c r="F1159" s="83"/>
      <c r="G1159" s="83"/>
      <c r="H1159" s="83"/>
      <c r="I1159" s="83"/>
    </row>
    <row r="1160" spans="1:9">
      <c r="A1160" s="83"/>
      <c r="B1160" s="83"/>
      <c r="C1160" s="83"/>
      <c r="D1160" s="83"/>
      <c r="E1160" s="83"/>
      <c r="F1160" s="83"/>
      <c r="G1160" s="83"/>
      <c r="H1160" s="83"/>
      <c r="I1160" s="83"/>
    </row>
    <row r="1161" spans="1:9">
      <c r="A1161" s="83"/>
      <c r="B1161" s="83"/>
      <c r="C1161" s="83"/>
      <c r="D1161" s="83"/>
      <c r="E1161" s="83"/>
      <c r="F1161" s="83"/>
      <c r="G1161" s="83"/>
      <c r="H1161" s="83"/>
      <c r="I1161" s="83"/>
    </row>
    <row r="1162" spans="1:9">
      <c r="A1162" s="83"/>
      <c r="B1162" s="83"/>
      <c r="C1162" s="83"/>
      <c r="D1162" s="83"/>
      <c r="E1162" s="83"/>
      <c r="F1162" s="83"/>
      <c r="G1162" s="83"/>
      <c r="H1162" s="83"/>
      <c r="I1162" s="83"/>
    </row>
    <row r="1163" spans="1:9">
      <c r="A1163" s="83"/>
      <c r="B1163" s="83"/>
      <c r="C1163" s="83"/>
      <c r="D1163" s="83"/>
      <c r="E1163" s="83"/>
      <c r="F1163" s="83"/>
      <c r="G1163" s="83"/>
      <c r="H1163" s="83"/>
      <c r="I1163" s="83"/>
    </row>
    <row r="1164" spans="1:9">
      <c r="A1164" s="83"/>
      <c r="B1164" s="83"/>
      <c r="C1164" s="83"/>
      <c r="D1164" s="83"/>
      <c r="E1164" s="83"/>
      <c r="F1164" s="83"/>
      <c r="G1164" s="83"/>
      <c r="H1164" s="83"/>
      <c r="I1164" s="83"/>
    </row>
    <row r="1165" spans="1:9">
      <c r="A1165" s="83"/>
      <c r="B1165" s="83"/>
      <c r="C1165" s="83"/>
      <c r="D1165" s="83"/>
      <c r="E1165" s="83"/>
      <c r="F1165" s="83"/>
      <c r="G1165" s="83"/>
      <c r="H1165" s="83"/>
      <c r="I1165" s="83"/>
    </row>
    <row r="1166" spans="1:9">
      <c r="A1166" s="83"/>
      <c r="B1166" s="83"/>
      <c r="C1166" s="83"/>
      <c r="D1166" s="83"/>
      <c r="E1166" s="83"/>
      <c r="F1166" s="83"/>
      <c r="G1166" s="83"/>
      <c r="H1166" s="83"/>
      <c r="I1166" s="83"/>
    </row>
    <row r="1167" spans="1:9">
      <c r="A1167" s="83"/>
      <c r="B1167" s="83"/>
      <c r="C1167" s="83"/>
      <c r="D1167" s="83"/>
      <c r="E1167" s="83"/>
      <c r="F1167" s="83"/>
      <c r="G1167" s="83"/>
      <c r="H1167" s="83"/>
      <c r="I1167" s="83"/>
    </row>
    <row r="1168" spans="1:9">
      <c r="A1168" s="83"/>
      <c r="B1168" s="83"/>
      <c r="C1168" s="83"/>
      <c r="D1168" s="83"/>
      <c r="E1168" s="83"/>
      <c r="F1168" s="83"/>
      <c r="G1168" s="83"/>
      <c r="H1168" s="83"/>
      <c r="I1168" s="83"/>
    </row>
    <row r="1169" spans="1:9">
      <c r="A1169" s="83"/>
      <c r="B1169" s="83"/>
      <c r="C1169" s="83"/>
      <c r="D1169" s="83"/>
      <c r="E1169" s="83"/>
      <c r="F1169" s="83"/>
      <c r="G1169" s="83"/>
      <c r="H1169" s="83"/>
      <c r="I1169" s="83"/>
    </row>
    <row r="1170" spans="1:9">
      <c r="A1170" s="83"/>
      <c r="B1170" s="83"/>
      <c r="C1170" s="83"/>
      <c r="D1170" s="83"/>
      <c r="E1170" s="83"/>
      <c r="F1170" s="83"/>
      <c r="G1170" s="83"/>
      <c r="H1170" s="83"/>
      <c r="I1170" s="83"/>
    </row>
    <row r="1171" spans="1:9">
      <c r="A1171" s="83"/>
      <c r="B1171" s="83"/>
      <c r="C1171" s="83"/>
      <c r="D1171" s="83"/>
      <c r="E1171" s="83"/>
      <c r="F1171" s="83"/>
      <c r="G1171" s="83"/>
      <c r="H1171" s="83"/>
      <c r="I1171" s="83"/>
    </row>
    <row r="1172" spans="1:9">
      <c r="A1172" s="83"/>
      <c r="B1172" s="83"/>
      <c r="C1172" s="83"/>
      <c r="D1172" s="83"/>
      <c r="E1172" s="83"/>
      <c r="F1172" s="83"/>
      <c r="G1172" s="83"/>
      <c r="H1172" s="83"/>
      <c r="I1172" s="83"/>
    </row>
    <row r="1173" spans="1:9">
      <c r="A1173" s="83"/>
      <c r="B1173" s="83"/>
      <c r="C1173" s="83"/>
      <c r="D1173" s="83"/>
      <c r="E1173" s="83"/>
      <c r="F1173" s="83"/>
      <c r="G1173" s="83"/>
      <c r="H1173" s="83"/>
      <c r="I1173" s="83"/>
    </row>
    <row r="1174" spans="1:9">
      <c r="A1174" s="83"/>
      <c r="B1174" s="83"/>
      <c r="C1174" s="83"/>
      <c r="D1174" s="83"/>
      <c r="E1174" s="83"/>
      <c r="F1174" s="83"/>
      <c r="G1174" s="83"/>
      <c r="H1174" s="83"/>
      <c r="I1174" s="83"/>
    </row>
    <row r="1175" spans="1:9">
      <c r="A1175" s="83"/>
      <c r="B1175" s="83"/>
      <c r="C1175" s="83"/>
      <c r="D1175" s="83"/>
      <c r="E1175" s="83"/>
      <c r="F1175" s="83"/>
      <c r="G1175" s="83"/>
      <c r="H1175" s="83"/>
      <c r="I1175" s="83"/>
    </row>
    <row r="1176" spans="1:9">
      <c r="A1176" s="83"/>
      <c r="B1176" s="83"/>
      <c r="C1176" s="83"/>
      <c r="D1176" s="83"/>
      <c r="E1176" s="83"/>
      <c r="F1176" s="83"/>
      <c r="G1176" s="83"/>
      <c r="H1176" s="83"/>
      <c r="I1176" s="83"/>
    </row>
    <row r="1177" spans="1:9">
      <c r="A1177" s="83"/>
      <c r="B1177" s="83"/>
      <c r="C1177" s="83"/>
      <c r="D1177" s="83"/>
      <c r="E1177" s="83"/>
      <c r="F1177" s="83"/>
      <c r="G1177" s="83"/>
      <c r="H1177" s="83"/>
      <c r="I1177" s="83"/>
    </row>
    <row r="1178" spans="1:9">
      <c r="A1178" s="83"/>
      <c r="B1178" s="83"/>
      <c r="C1178" s="83"/>
      <c r="D1178" s="83"/>
      <c r="E1178" s="83"/>
      <c r="F1178" s="83"/>
      <c r="G1178" s="83"/>
      <c r="H1178" s="83"/>
      <c r="I1178" s="83"/>
    </row>
    <row r="1179" spans="1:9">
      <c r="A1179" s="83"/>
      <c r="B1179" s="83"/>
      <c r="C1179" s="83"/>
      <c r="D1179" s="83"/>
      <c r="E1179" s="83"/>
      <c r="F1179" s="83"/>
      <c r="G1179" s="83"/>
      <c r="H1179" s="83"/>
      <c r="I1179" s="83"/>
    </row>
    <row r="1180" spans="1:9">
      <c r="A1180" s="83"/>
      <c r="B1180" s="83"/>
      <c r="C1180" s="83"/>
      <c r="D1180" s="83"/>
      <c r="E1180" s="83"/>
      <c r="F1180" s="83"/>
      <c r="G1180" s="83"/>
      <c r="H1180" s="83"/>
      <c r="I1180" s="83"/>
    </row>
    <row r="1181" spans="1:9">
      <c r="A1181" s="83"/>
      <c r="B1181" s="83"/>
      <c r="C1181" s="83"/>
      <c r="D1181" s="83"/>
      <c r="E1181" s="83"/>
      <c r="F1181" s="83"/>
      <c r="G1181" s="83"/>
      <c r="H1181" s="83"/>
      <c r="I1181" s="83"/>
    </row>
    <row r="1182" spans="1:9">
      <c r="A1182" s="83"/>
      <c r="B1182" s="83"/>
      <c r="C1182" s="83"/>
      <c r="D1182" s="83"/>
      <c r="E1182" s="83"/>
      <c r="F1182" s="83"/>
      <c r="G1182" s="83"/>
      <c r="H1182" s="83"/>
      <c r="I1182" s="83"/>
    </row>
    <row r="1183" spans="1:9">
      <c r="A1183" s="83"/>
      <c r="B1183" s="83"/>
      <c r="C1183" s="83"/>
      <c r="D1183" s="83"/>
      <c r="E1183" s="83"/>
      <c r="F1183" s="83"/>
      <c r="G1183" s="83"/>
      <c r="H1183" s="83"/>
      <c r="I1183" s="83"/>
    </row>
    <row r="1184" spans="1:9">
      <c r="A1184" s="83"/>
      <c r="B1184" s="83"/>
      <c r="C1184" s="83"/>
      <c r="D1184" s="83"/>
      <c r="E1184" s="83"/>
      <c r="F1184" s="83"/>
      <c r="G1184" s="83"/>
      <c r="H1184" s="83"/>
      <c r="I1184" s="83"/>
    </row>
    <row r="1185" spans="1:9">
      <c r="A1185" s="83"/>
      <c r="B1185" s="83"/>
      <c r="C1185" s="83"/>
      <c r="D1185" s="83"/>
      <c r="E1185" s="83"/>
      <c r="F1185" s="83"/>
      <c r="G1185" s="83"/>
      <c r="H1185" s="83"/>
      <c r="I1185" s="83"/>
    </row>
    <row r="1186" spans="1:9">
      <c r="A1186" s="83"/>
      <c r="B1186" s="83"/>
      <c r="C1186" s="83"/>
      <c r="D1186" s="83"/>
      <c r="E1186" s="83"/>
      <c r="F1186" s="83"/>
      <c r="G1186" s="83"/>
      <c r="H1186" s="83"/>
      <c r="I1186" s="83"/>
    </row>
    <row r="1187" spans="1:9">
      <c r="A1187" s="83"/>
      <c r="B1187" s="83"/>
      <c r="C1187" s="83"/>
      <c r="D1187" s="83"/>
      <c r="E1187" s="83"/>
      <c r="F1187" s="83"/>
      <c r="G1187" s="83"/>
      <c r="H1187" s="83"/>
      <c r="I1187" s="83"/>
    </row>
    <row r="1188" spans="1:9">
      <c r="A1188" s="83"/>
      <c r="B1188" s="83"/>
      <c r="C1188" s="83"/>
      <c r="D1188" s="83"/>
      <c r="E1188" s="83"/>
      <c r="F1188" s="83"/>
      <c r="G1188" s="83"/>
      <c r="H1188" s="83"/>
      <c r="I1188" s="83"/>
    </row>
    <row r="1189" spans="1:9">
      <c r="A1189" s="83"/>
      <c r="B1189" s="83"/>
      <c r="C1189" s="83"/>
      <c r="D1189" s="83"/>
      <c r="E1189" s="83"/>
      <c r="F1189" s="83"/>
      <c r="G1189" s="83"/>
      <c r="H1189" s="83"/>
      <c r="I1189" s="83"/>
    </row>
    <row r="1190" spans="1:9">
      <c r="A1190" s="83"/>
      <c r="B1190" s="83"/>
      <c r="C1190" s="83"/>
      <c r="D1190" s="83"/>
      <c r="E1190" s="83"/>
      <c r="F1190" s="83"/>
      <c r="G1190" s="83"/>
      <c r="H1190" s="83"/>
      <c r="I1190" s="83"/>
    </row>
    <row r="1191" spans="1:9">
      <c r="A1191" s="83"/>
      <c r="B1191" s="83"/>
      <c r="C1191" s="83"/>
      <c r="D1191" s="83"/>
      <c r="E1191" s="83"/>
      <c r="F1191" s="83"/>
      <c r="G1191" s="83"/>
      <c r="H1191" s="83"/>
      <c r="I1191" s="83"/>
    </row>
    <row r="1192" spans="1:9">
      <c r="A1192" s="83"/>
      <c r="B1192" s="83"/>
      <c r="C1192" s="83"/>
      <c r="D1192" s="83"/>
      <c r="E1192" s="83"/>
      <c r="F1192" s="83"/>
      <c r="G1192" s="83"/>
      <c r="H1192" s="83"/>
      <c r="I1192" s="83"/>
    </row>
    <row r="1193" spans="1:9">
      <c r="A1193" s="83"/>
      <c r="B1193" s="83"/>
      <c r="C1193" s="83"/>
      <c r="D1193" s="83"/>
      <c r="E1193" s="83"/>
      <c r="F1193" s="83"/>
      <c r="G1193" s="83"/>
      <c r="H1193" s="83"/>
      <c r="I1193" s="83"/>
    </row>
    <row r="1194" spans="1:9">
      <c r="A1194" s="83"/>
      <c r="B1194" s="83"/>
      <c r="C1194" s="83"/>
      <c r="D1194" s="83"/>
      <c r="E1194" s="83"/>
      <c r="F1194" s="83"/>
      <c r="G1194" s="83"/>
      <c r="H1194" s="83"/>
      <c r="I1194" s="83"/>
    </row>
    <row r="1195" spans="1:9">
      <c r="A1195" s="83"/>
      <c r="B1195" s="83"/>
      <c r="C1195" s="83"/>
      <c r="D1195" s="83"/>
      <c r="E1195" s="83"/>
      <c r="F1195" s="83"/>
      <c r="G1195" s="83"/>
      <c r="H1195" s="83"/>
      <c r="I1195" s="83"/>
    </row>
    <row r="1196" spans="1:9">
      <c r="A1196" s="83"/>
      <c r="B1196" s="83"/>
      <c r="C1196" s="83"/>
      <c r="D1196" s="83"/>
      <c r="E1196" s="83"/>
      <c r="F1196" s="83"/>
      <c r="G1196" s="83"/>
      <c r="H1196" s="83"/>
      <c r="I1196" s="83"/>
    </row>
    <row r="1197" spans="1:9">
      <c r="A1197" s="83"/>
      <c r="B1197" s="83"/>
      <c r="C1197" s="83"/>
      <c r="D1197" s="83"/>
      <c r="E1197" s="83"/>
      <c r="F1197" s="83"/>
      <c r="G1197" s="83"/>
      <c r="H1197" s="83"/>
      <c r="I1197" s="83"/>
    </row>
    <row r="1198" spans="1:9">
      <c r="A1198" s="83"/>
      <c r="B1198" s="83"/>
      <c r="C1198" s="83"/>
      <c r="D1198" s="83"/>
      <c r="E1198" s="83"/>
      <c r="F1198" s="83"/>
      <c r="G1198" s="83"/>
      <c r="H1198" s="83"/>
      <c r="I1198" s="83"/>
    </row>
    <row r="1199" spans="1:9">
      <c r="A1199" s="83"/>
      <c r="B1199" s="83"/>
      <c r="C1199" s="83"/>
      <c r="D1199" s="83"/>
      <c r="E1199" s="83"/>
      <c r="F1199" s="83"/>
      <c r="G1199" s="83"/>
      <c r="H1199" s="83"/>
      <c r="I1199" s="83"/>
    </row>
    <row r="1200" spans="1:9">
      <c r="A1200" s="83"/>
      <c r="B1200" s="83"/>
      <c r="C1200" s="83"/>
      <c r="D1200" s="83"/>
      <c r="E1200" s="83"/>
      <c r="F1200" s="83"/>
      <c r="G1200" s="83"/>
      <c r="H1200" s="83"/>
      <c r="I1200" s="83"/>
    </row>
    <row r="1201" spans="1:9">
      <c r="A1201" s="83"/>
      <c r="B1201" s="83"/>
      <c r="C1201" s="83"/>
      <c r="D1201" s="83"/>
      <c r="E1201" s="83"/>
      <c r="F1201" s="83"/>
      <c r="G1201" s="83"/>
      <c r="H1201" s="83"/>
      <c r="I1201" s="83"/>
    </row>
    <row r="1202" spans="1:9">
      <c r="A1202" s="83"/>
      <c r="B1202" s="83"/>
      <c r="C1202" s="83"/>
      <c r="D1202" s="83"/>
      <c r="E1202" s="83"/>
      <c r="F1202" s="83"/>
      <c r="G1202" s="83"/>
      <c r="H1202" s="83"/>
      <c r="I1202" s="83"/>
    </row>
    <row r="1203" spans="1:9">
      <c r="A1203" s="83"/>
      <c r="B1203" s="83"/>
      <c r="C1203" s="83"/>
      <c r="D1203" s="83"/>
      <c r="E1203" s="83"/>
      <c r="F1203" s="83"/>
      <c r="G1203" s="83"/>
      <c r="H1203" s="83"/>
      <c r="I1203" s="83"/>
    </row>
    <row r="1204" spans="1:9">
      <c r="A1204" s="83"/>
      <c r="B1204" s="83"/>
      <c r="C1204" s="83"/>
      <c r="D1204" s="83"/>
      <c r="E1204" s="83"/>
      <c r="F1204" s="83"/>
      <c r="G1204" s="83"/>
      <c r="H1204" s="83"/>
      <c r="I1204" s="83"/>
    </row>
    <row r="1205" spans="1:9">
      <c r="A1205" s="83"/>
      <c r="B1205" s="83"/>
      <c r="C1205" s="83"/>
      <c r="D1205" s="83"/>
      <c r="E1205" s="83"/>
      <c r="F1205" s="83"/>
      <c r="G1205" s="83"/>
      <c r="H1205" s="83"/>
      <c r="I1205" s="83"/>
    </row>
    <row r="1206" spans="1:9">
      <c r="A1206" s="83"/>
      <c r="B1206" s="83"/>
      <c r="C1206" s="83"/>
      <c r="D1206" s="83"/>
      <c r="E1206" s="83"/>
      <c r="F1206" s="83"/>
      <c r="G1206" s="83"/>
      <c r="H1206" s="83"/>
      <c r="I1206" s="83"/>
    </row>
    <row r="1207" spans="1:9">
      <c r="A1207" s="83"/>
      <c r="B1207" s="83"/>
      <c r="C1207" s="83"/>
      <c r="D1207" s="83"/>
      <c r="E1207" s="83"/>
      <c r="F1207" s="83"/>
      <c r="G1207" s="83"/>
      <c r="H1207" s="83"/>
      <c r="I1207" s="83"/>
    </row>
    <row r="1208" spans="1:9">
      <c r="A1208" s="83"/>
      <c r="B1208" s="83"/>
      <c r="C1208" s="83"/>
      <c r="D1208" s="83"/>
      <c r="E1208" s="83"/>
      <c r="F1208" s="83"/>
      <c r="G1208" s="83"/>
      <c r="H1208" s="83"/>
      <c r="I1208" s="83"/>
    </row>
    <row r="1209" spans="1:9">
      <c r="A1209" s="83"/>
      <c r="B1209" s="83"/>
      <c r="C1209" s="83"/>
      <c r="D1209" s="83"/>
      <c r="E1209" s="83"/>
      <c r="F1209" s="83"/>
      <c r="G1209" s="83"/>
      <c r="H1209" s="83"/>
      <c r="I1209" s="83"/>
    </row>
    <row r="1210" spans="1:9">
      <c r="A1210" s="83"/>
      <c r="B1210" s="83"/>
      <c r="C1210" s="83"/>
      <c r="D1210" s="83"/>
      <c r="E1210" s="83"/>
      <c r="F1210" s="83"/>
      <c r="G1210" s="83"/>
      <c r="H1210" s="83"/>
      <c r="I1210" s="83"/>
    </row>
    <row r="1211" spans="1:9">
      <c r="A1211" s="83"/>
      <c r="B1211" s="83"/>
      <c r="C1211" s="83"/>
      <c r="D1211" s="83"/>
      <c r="E1211" s="83"/>
      <c r="F1211" s="83"/>
      <c r="G1211" s="83"/>
      <c r="H1211" s="83"/>
      <c r="I1211" s="83"/>
    </row>
    <row r="1212" spans="1:9">
      <c r="A1212" s="83"/>
      <c r="B1212" s="83"/>
      <c r="C1212" s="83"/>
      <c r="D1212" s="83"/>
      <c r="E1212" s="83"/>
      <c r="F1212" s="83"/>
      <c r="G1212" s="83"/>
      <c r="H1212" s="83"/>
      <c r="I1212" s="83"/>
    </row>
    <row r="1213" spans="1:9">
      <c r="A1213" s="83"/>
      <c r="B1213" s="83"/>
      <c r="C1213" s="83"/>
      <c r="D1213" s="83"/>
      <c r="E1213" s="83"/>
      <c r="F1213" s="83"/>
      <c r="G1213" s="83"/>
      <c r="H1213" s="83"/>
      <c r="I1213" s="83"/>
    </row>
    <row r="1214" spans="1:9">
      <c r="A1214" s="84"/>
      <c r="B1214" s="83"/>
      <c r="C1214" s="83"/>
      <c r="D1214" s="83"/>
      <c r="E1214" s="83"/>
      <c r="F1214" s="83"/>
      <c r="G1214" s="83"/>
      <c r="H1214" s="83"/>
      <c r="I1214" s="83"/>
    </row>
    <row r="1215" spans="1:9">
      <c r="A1215" s="83"/>
      <c r="B1215" s="83"/>
      <c r="C1215" s="83"/>
      <c r="D1215" s="83"/>
      <c r="E1215" s="83"/>
      <c r="F1215" s="83"/>
      <c r="G1215" s="83"/>
      <c r="H1215" s="83"/>
      <c r="I1215" s="83"/>
    </row>
    <row r="1216" spans="1:9">
      <c r="A1216" s="83"/>
      <c r="B1216" s="83"/>
      <c r="C1216" s="83"/>
      <c r="D1216" s="83"/>
      <c r="E1216" s="83"/>
      <c r="F1216" s="83"/>
      <c r="G1216" s="83"/>
      <c r="H1216" s="83"/>
      <c r="I1216" s="83"/>
    </row>
    <row r="1217" spans="1:9">
      <c r="A1217" s="83"/>
      <c r="B1217" s="83"/>
      <c r="C1217" s="83"/>
      <c r="D1217" s="83"/>
      <c r="E1217" s="83"/>
      <c r="F1217" s="83"/>
      <c r="G1217" s="83"/>
      <c r="H1217" s="83"/>
      <c r="I1217" s="83"/>
    </row>
    <row r="1218" spans="1:9">
      <c r="A1218" s="83"/>
      <c r="B1218" s="83"/>
      <c r="C1218" s="83"/>
      <c r="D1218" s="83"/>
      <c r="E1218" s="83"/>
      <c r="F1218" s="83"/>
      <c r="G1218" s="83"/>
      <c r="H1218" s="83"/>
      <c r="I1218" s="83"/>
    </row>
    <row r="1219" spans="1:9">
      <c r="A1219" s="83"/>
      <c r="B1219" s="83"/>
      <c r="C1219" s="83"/>
      <c r="D1219" s="83"/>
      <c r="E1219" s="83"/>
      <c r="F1219" s="83"/>
      <c r="G1219" s="83"/>
      <c r="H1219" s="83"/>
      <c r="I1219" s="83"/>
    </row>
    <row r="1220" spans="1:9">
      <c r="A1220" s="83"/>
      <c r="B1220" s="83"/>
      <c r="C1220" s="83"/>
      <c r="D1220" s="83"/>
      <c r="E1220" s="83"/>
      <c r="F1220" s="83"/>
      <c r="G1220" s="83"/>
      <c r="H1220" s="83"/>
      <c r="I1220" s="83"/>
    </row>
    <row r="1221" spans="1:9">
      <c r="A1221" s="83"/>
      <c r="B1221" s="83"/>
      <c r="C1221" s="83"/>
      <c r="D1221" s="83"/>
      <c r="E1221" s="83"/>
      <c r="F1221" s="83"/>
      <c r="G1221" s="83"/>
      <c r="H1221" s="83"/>
      <c r="I1221" s="83"/>
    </row>
    <row r="1222" spans="1:9">
      <c r="A1222" s="83"/>
      <c r="B1222" s="83"/>
      <c r="C1222" s="83"/>
      <c r="D1222" s="83"/>
      <c r="E1222" s="83"/>
      <c r="F1222" s="83"/>
      <c r="G1222" s="83"/>
      <c r="H1222" s="83"/>
      <c r="I1222" s="83"/>
    </row>
    <row r="1223" spans="1:9">
      <c r="A1223" s="83"/>
      <c r="B1223" s="83"/>
      <c r="C1223" s="83"/>
      <c r="D1223" s="83"/>
      <c r="E1223" s="83"/>
      <c r="F1223" s="83"/>
      <c r="G1223" s="83"/>
      <c r="H1223" s="83"/>
      <c r="I1223" s="83"/>
    </row>
    <row r="1224" spans="1:9">
      <c r="A1224" s="83"/>
      <c r="B1224" s="83"/>
      <c r="C1224" s="83"/>
      <c r="D1224" s="83"/>
      <c r="E1224" s="83"/>
      <c r="F1224" s="83"/>
      <c r="G1224" s="83"/>
      <c r="H1224" s="83"/>
      <c r="I1224" s="83"/>
    </row>
    <row r="1225" spans="1:9">
      <c r="A1225" s="83"/>
      <c r="B1225" s="83"/>
      <c r="C1225" s="83"/>
      <c r="D1225" s="83"/>
      <c r="E1225" s="83"/>
      <c r="F1225" s="83"/>
      <c r="G1225" s="83"/>
      <c r="H1225" s="83"/>
      <c r="I1225" s="83"/>
    </row>
    <row r="1226" spans="1:9">
      <c r="A1226" s="83"/>
      <c r="B1226" s="83"/>
      <c r="C1226" s="83"/>
      <c r="D1226" s="83"/>
      <c r="E1226" s="83"/>
      <c r="F1226" s="83"/>
      <c r="G1226" s="83"/>
      <c r="H1226" s="83"/>
      <c r="I1226" s="83"/>
    </row>
    <row r="1227" spans="1:9">
      <c r="A1227" s="83"/>
      <c r="B1227" s="83"/>
      <c r="C1227" s="83"/>
      <c r="D1227" s="83"/>
      <c r="E1227" s="83"/>
      <c r="F1227" s="83"/>
      <c r="G1227" s="83"/>
      <c r="H1227" s="83"/>
      <c r="I1227" s="83"/>
    </row>
    <row r="1228" spans="1:9">
      <c r="A1228" s="83"/>
      <c r="B1228" s="83"/>
      <c r="C1228" s="83"/>
      <c r="D1228" s="83"/>
      <c r="E1228" s="83"/>
      <c r="F1228" s="83"/>
      <c r="G1228" s="83"/>
      <c r="H1228" s="83"/>
      <c r="I1228" s="83"/>
    </row>
    <row r="1229" spans="1:9">
      <c r="A1229" s="83"/>
      <c r="B1229" s="83"/>
      <c r="C1229" s="83"/>
      <c r="D1229" s="83"/>
      <c r="E1229" s="83"/>
      <c r="F1229" s="83"/>
      <c r="G1229" s="83"/>
      <c r="H1229" s="83"/>
      <c r="I1229" s="83"/>
    </row>
    <row r="1230" spans="1:9">
      <c r="A1230" s="83"/>
      <c r="B1230" s="83"/>
      <c r="C1230" s="83"/>
      <c r="D1230" s="83"/>
      <c r="E1230" s="83"/>
      <c r="F1230" s="83"/>
      <c r="G1230" s="83"/>
      <c r="H1230" s="83"/>
      <c r="I1230" s="83"/>
    </row>
    <row r="1231" spans="1:9">
      <c r="A1231" s="83"/>
      <c r="B1231" s="83"/>
      <c r="C1231" s="83"/>
      <c r="D1231" s="83"/>
      <c r="E1231" s="83"/>
      <c r="F1231" s="83"/>
      <c r="G1231" s="83"/>
      <c r="H1231" s="83"/>
      <c r="I1231" s="83"/>
    </row>
    <row r="1232" spans="1:9">
      <c r="A1232" s="83"/>
      <c r="B1232" s="83"/>
      <c r="C1232" s="83"/>
      <c r="D1232" s="83"/>
      <c r="E1232" s="83"/>
      <c r="F1232" s="83"/>
      <c r="G1232" s="83"/>
      <c r="H1232" s="83"/>
      <c r="I1232" s="83"/>
    </row>
    <row r="1233" spans="1:9">
      <c r="A1233" s="83"/>
      <c r="B1233" s="83"/>
      <c r="C1233" s="83"/>
      <c r="D1233" s="83"/>
      <c r="E1233" s="83"/>
      <c r="F1233" s="83"/>
      <c r="G1233" s="83"/>
      <c r="H1233" s="83"/>
      <c r="I1233" s="83"/>
    </row>
    <row r="1234" spans="1:9">
      <c r="A1234" s="83"/>
      <c r="B1234" s="83"/>
      <c r="C1234" s="83"/>
      <c r="D1234" s="83"/>
      <c r="E1234" s="83"/>
      <c r="F1234" s="83"/>
      <c r="G1234" s="83"/>
      <c r="H1234" s="83"/>
      <c r="I1234" s="83"/>
    </row>
    <row r="1235" spans="1:9">
      <c r="A1235" s="83"/>
      <c r="B1235" s="83"/>
      <c r="C1235" s="83"/>
      <c r="D1235" s="83"/>
      <c r="E1235" s="83"/>
      <c r="F1235" s="83"/>
      <c r="G1235" s="83"/>
      <c r="H1235" s="83"/>
      <c r="I1235" s="83"/>
    </row>
    <row r="1236" spans="1:9">
      <c r="A1236" s="83"/>
      <c r="B1236" s="83"/>
      <c r="C1236" s="83"/>
      <c r="D1236" s="83"/>
      <c r="E1236" s="83"/>
      <c r="F1236" s="83"/>
      <c r="G1236" s="83"/>
      <c r="H1236" s="83"/>
      <c r="I1236" s="83"/>
    </row>
    <row r="1237" spans="1:9">
      <c r="A1237" s="83"/>
      <c r="B1237" s="83"/>
      <c r="C1237" s="83"/>
      <c r="D1237" s="83"/>
      <c r="E1237" s="83"/>
      <c r="F1237" s="83"/>
      <c r="G1237" s="83"/>
      <c r="H1237" s="83"/>
      <c r="I1237" s="83"/>
    </row>
    <row r="1238" spans="1:9">
      <c r="A1238" s="83"/>
      <c r="B1238" s="83"/>
      <c r="C1238" s="83"/>
      <c r="D1238" s="83"/>
      <c r="E1238" s="83"/>
      <c r="F1238" s="83"/>
      <c r="G1238" s="83"/>
      <c r="H1238" s="83"/>
      <c r="I1238" s="83"/>
    </row>
    <row r="1239" spans="1:9">
      <c r="A1239" s="83"/>
      <c r="B1239" s="83"/>
      <c r="C1239" s="83"/>
      <c r="D1239" s="83"/>
      <c r="E1239" s="83"/>
      <c r="F1239" s="83"/>
      <c r="G1239" s="83"/>
      <c r="H1239" s="83"/>
      <c r="I1239" s="83"/>
    </row>
    <row r="1240" spans="1:9">
      <c r="A1240" s="83"/>
      <c r="B1240" s="83"/>
      <c r="C1240" s="83"/>
      <c r="D1240" s="83"/>
      <c r="E1240" s="83"/>
      <c r="F1240" s="83"/>
      <c r="G1240" s="83"/>
      <c r="H1240" s="83"/>
      <c r="I1240" s="83"/>
    </row>
    <row r="1241" spans="1:9">
      <c r="A1241" s="83"/>
      <c r="B1241" s="83"/>
      <c r="C1241" s="83"/>
      <c r="D1241" s="83"/>
      <c r="E1241" s="83"/>
      <c r="F1241" s="83"/>
      <c r="G1241" s="83"/>
      <c r="H1241" s="83"/>
      <c r="I1241" s="83"/>
    </row>
    <row r="1242" spans="1:9">
      <c r="A1242" s="83"/>
      <c r="B1242" s="83"/>
      <c r="C1242" s="83"/>
      <c r="D1242" s="83"/>
      <c r="E1242" s="83"/>
      <c r="F1242" s="83"/>
      <c r="G1242" s="83"/>
      <c r="H1242" s="83"/>
      <c r="I1242" s="83"/>
    </row>
    <row r="1243" spans="1:9">
      <c r="A1243" s="84"/>
      <c r="B1243" s="83"/>
      <c r="C1243" s="83"/>
      <c r="D1243" s="83"/>
      <c r="E1243" s="83"/>
      <c r="F1243" s="83"/>
      <c r="G1243" s="83"/>
      <c r="H1243" s="83"/>
      <c r="I1243" s="83"/>
    </row>
    <row r="1244" spans="1:9">
      <c r="A1244" s="83"/>
      <c r="B1244" s="83"/>
      <c r="C1244" s="83"/>
      <c r="D1244" s="83"/>
      <c r="E1244" s="83"/>
      <c r="F1244" s="83"/>
      <c r="G1244" s="83"/>
      <c r="H1244" s="83"/>
      <c r="I1244" s="83"/>
    </row>
    <row r="1245" spans="1:9">
      <c r="A1245" s="83"/>
      <c r="B1245" s="83"/>
      <c r="C1245" s="83"/>
      <c r="D1245" s="83"/>
      <c r="E1245" s="83"/>
      <c r="F1245" s="83"/>
      <c r="G1245" s="83"/>
      <c r="H1245" s="83"/>
      <c r="I1245" s="83"/>
    </row>
    <row r="1246" spans="1:9">
      <c r="A1246" s="83"/>
      <c r="B1246" s="83"/>
      <c r="C1246" s="83"/>
      <c r="D1246" s="83"/>
      <c r="E1246" s="83"/>
      <c r="F1246" s="83"/>
      <c r="G1246" s="83"/>
      <c r="H1246" s="83"/>
      <c r="I1246" s="83"/>
    </row>
    <row r="1247" spans="1:9">
      <c r="A1247" s="83"/>
      <c r="B1247" s="83"/>
      <c r="C1247" s="83"/>
      <c r="D1247" s="83"/>
      <c r="E1247" s="83"/>
      <c r="F1247" s="83"/>
      <c r="G1247" s="83"/>
      <c r="H1247" s="83"/>
      <c r="I1247" s="83"/>
    </row>
    <row r="1248" spans="1:9">
      <c r="A1248" s="83"/>
      <c r="B1248" s="83"/>
      <c r="C1248" s="83"/>
      <c r="D1248" s="83"/>
      <c r="E1248" s="83"/>
      <c r="F1248" s="83"/>
      <c r="G1248" s="83"/>
      <c r="H1248" s="83"/>
      <c r="I1248" s="83"/>
    </row>
    <row r="1249" spans="1:9">
      <c r="A1249" s="83"/>
      <c r="B1249" s="83"/>
      <c r="C1249" s="83"/>
      <c r="D1249" s="83"/>
      <c r="E1249" s="83"/>
      <c r="F1249" s="83"/>
      <c r="G1249" s="83"/>
      <c r="H1249" s="83"/>
      <c r="I1249" s="83"/>
    </row>
    <row r="1250" spans="1:9">
      <c r="A1250" s="83"/>
      <c r="B1250" s="83"/>
      <c r="C1250" s="83"/>
      <c r="D1250" s="83"/>
      <c r="E1250" s="83"/>
      <c r="F1250" s="83"/>
      <c r="G1250" s="83"/>
      <c r="H1250" s="83"/>
      <c r="I1250" s="83"/>
    </row>
    <row r="1251" spans="1:9">
      <c r="A1251" s="83"/>
      <c r="B1251" s="83"/>
      <c r="C1251" s="83"/>
      <c r="D1251" s="83"/>
      <c r="E1251" s="83"/>
      <c r="F1251" s="83"/>
      <c r="G1251" s="83"/>
      <c r="H1251" s="83"/>
      <c r="I1251" s="83"/>
    </row>
    <row r="1252" spans="1:9">
      <c r="A1252" s="83"/>
      <c r="B1252" s="83"/>
      <c r="C1252" s="83"/>
      <c r="D1252" s="83"/>
      <c r="E1252" s="83"/>
      <c r="F1252" s="83"/>
      <c r="G1252" s="83"/>
      <c r="H1252" s="83"/>
      <c r="I1252" s="83"/>
    </row>
    <row r="1253" spans="1:9">
      <c r="A1253" s="83"/>
      <c r="B1253" s="83"/>
      <c r="C1253" s="83"/>
      <c r="D1253" s="83"/>
      <c r="E1253" s="83"/>
      <c r="F1253" s="83"/>
      <c r="G1253" s="83"/>
      <c r="H1253" s="83"/>
      <c r="I1253" s="83"/>
    </row>
    <row r="1254" spans="1:9">
      <c r="A1254" s="83"/>
      <c r="B1254" s="83"/>
      <c r="C1254" s="83"/>
      <c r="D1254" s="83"/>
      <c r="E1254" s="83"/>
      <c r="F1254" s="83"/>
      <c r="G1254" s="83"/>
      <c r="H1254" s="83"/>
      <c r="I1254" s="83"/>
    </row>
    <row r="1255" spans="1:9">
      <c r="A1255" s="83"/>
      <c r="B1255" s="83"/>
      <c r="C1255" s="83"/>
      <c r="D1255" s="83"/>
      <c r="E1255" s="83"/>
      <c r="F1255" s="83"/>
      <c r="G1255" s="83"/>
      <c r="H1255" s="83"/>
      <c r="I1255" s="83"/>
    </row>
    <row r="1256" spans="1:9">
      <c r="A1256" s="83"/>
      <c r="B1256" s="83"/>
      <c r="C1256" s="83"/>
      <c r="D1256" s="83"/>
      <c r="E1256" s="83"/>
      <c r="F1256" s="83"/>
      <c r="G1256" s="83"/>
      <c r="H1256" s="83"/>
      <c r="I1256" s="83"/>
    </row>
    <row r="1257" spans="1:9">
      <c r="A1257" s="83"/>
      <c r="B1257" s="83"/>
      <c r="C1257" s="83"/>
      <c r="D1257" s="83"/>
      <c r="E1257" s="83"/>
      <c r="F1257" s="83"/>
      <c r="G1257" s="83"/>
      <c r="H1257" s="83"/>
      <c r="I1257" s="83"/>
    </row>
    <row r="1258" spans="1:9">
      <c r="A1258" s="83"/>
      <c r="B1258" s="83"/>
      <c r="C1258" s="83"/>
      <c r="D1258" s="83"/>
      <c r="E1258" s="83"/>
      <c r="F1258" s="83"/>
      <c r="G1258" s="83"/>
      <c r="H1258" s="83"/>
      <c r="I1258" s="83"/>
    </row>
    <row r="1259" spans="1:9">
      <c r="A1259" s="83"/>
      <c r="B1259" s="83"/>
      <c r="C1259" s="83"/>
      <c r="D1259" s="83"/>
      <c r="E1259" s="83"/>
      <c r="F1259" s="83"/>
      <c r="G1259" s="83"/>
      <c r="H1259" s="83"/>
      <c r="I1259" s="83"/>
    </row>
    <row r="1260" spans="1:9">
      <c r="A1260" s="83"/>
      <c r="B1260" s="83"/>
      <c r="C1260" s="83"/>
      <c r="D1260" s="83"/>
      <c r="E1260" s="83"/>
      <c r="F1260" s="83"/>
      <c r="G1260" s="83"/>
      <c r="H1260" s="83"/>
      <c r="I1260" s="83"/>
    </row>
    <row r="1261" spans="1:9">
      <c r="A1261" s="83"/>
      <c r="B1261" s="83"/>
      <c r="C1261" s="83"/>
      <c r="D1261" s="83"/>
      <c r="E1261" s="83"/>
      <c r="F1261" s="83"/>
      <c r="G1261" s="83"/>
      <c r="H1261" s="83"/>
      <c r="I1261" s="83"/>
    </row>
    <row r="1262" spans="1:9">
      <c r="A1262" s="83"/>
      <c r="B1262" s="83"/>
      <c r="C1262" s="83"/>
      <c r="D1262" s="83"/>
      <c r="E1262" s="83"/>
      <c r="F1262" s="83"/>
      <c r="G1262" s="83"/>
      <c r="H1262" s="83"/>
      <c r="I1262" s="83"/>
    </row>
    <row r="1263" spans="1:9">
      <c r="A1263" s="83"/>
      <c r="B1263" s="83"/>
      <c r="C1263" s="83"/>
      <c r="D1263" s="83"/>
      <c r="E1263" s="83"/>
      <c r="F1263" s="83"/>
      <c r="G1263" s="83"/>
      <c r="H1263" s="83"/>
      <c r="I1263" s="83"/>
    </row>
    <row r="1264" spans="1:9">
      <c r="A1264" s="83"/>
      <c r="B1264" s="83"/>
      <c r="C1264" s="83"/>
      <c r="D1264" s="83"/>
      <c r="E1264" s="83"/>
      <c r="F1264" s="83"/>
      <c r="G1264" s="83"/>
      <c r="H1264" s="83"/>
      <c r="I1264" s="83"/>
    </row>
    <row r="1265" spans="1:9">
      <c r="A1265" s="83"/>
      <c r="B1265" s="83"/>
      <c r="C1265" s="83"/>
      <c r="D1265" s="83"/>
      <c r="E1265" s="83"/>
      <c r="F1265" s="83"/>
      <c r="G1265" s="83"/>
      <c r="H1265" s="83"/>
      <c r="I1265" s="83"/>
    </row>
    <row r="1266" spans="1:9">
      <c r="A1266" s="83"/>
      <c r="B1266" s="83"/>
      <c r="C1266" s="83"/>
      <c r="D1266" s="83"/>
      <c r="E1266" s="83"/>
      <c r="F1266" s="83"/>
      <c r="G1266" s="83"/>
      <c r="H1266" s="83"/>
      <c r="I1266" s="83"/>
    </row>
    <row r="1267" spans="1:9">
      <c r="A1267" s="83"/>
      <c r="B1267" s="83"/>
      <c r="C1267" s="83"/>
      <c r="D1267" s="83"/>
      <c r="E1267" s="83"/>
      <c r="F1267" s="83"/>
      <c r="G1267" s="83"/>
      <c r="H1267" s="83"/>
      <c r="I1267" s="83"/>
    </row>
    <row r="1268" spans="1:9">
      <c r="A1268" s="83"/>
      <c r="B1268" s="83"/>
      <c r="C1268" s="83"/>
      <c r="D1268" s="83"/>
      <c r="E1268" s="83"/>
      <c r="F1268" s="83"/>
      <c r="G1268" s="83"/>
      <c r="H1268" s="83"/>
      <c r="I1268" s="83"/>
    </row>
    <row r="1269" spans="1:9">
      <c r="A1269" s="83"/>
      <c r="B1269" s="83"/>
      <c r="C1269" s="83"/>
      <c r="D1269" s="83"/>
      <c r="E1269" s="83"/>
      <c r="F1269" s="83"/>
      <c r="G1269" s="83"/>
      <c r="H1269" s="83"/>
      <c r="I1269" s="83"/>
    </row>
    <row r="1270" spans="1:9">
      <c r="A1270" s="83"/>
      <c r="B1270" s="83"/>
      <c r="C1270" s="83"/>
      <c r="D1270" s="83"/>
      <c r="E1270" s="83"/>
      <c r="F1270" s="83"/>
      <c r="G1270" s="83"/>
      <c r="H1270" s="83"/>
      <c r="I1270" s="83"/>
    </row>
    <row r="1271" spans="1:9">
      <c r="A1271" s="83"/>
      <c r="B1271" s="83"/>
      <c r="C1271" s="83"/>
      <c r="D1271" s="83"/>
      <c r="E1271" s="83"/>
      <c r="F1271" s="83"/>
      <c r="G1271" s="83"/>
      <c r="H1271" s="83"/>
      <c r="I1271" s="83"/>
    </row>
    <row r="1272" spans="1:9">
      <c r="A1272" s="83"/>
      <c r="B1272" s="83"/>
      <c r="C1272" s="83"/>
      <c r="D1272" s="83"/>
      <c r="E1272" s="83"/>
      <c r="F1272" s="83"/>
      <c r="G1272" s="83"/>
      <c r="H1272" s="83"/>
      <c r="I1272" s="83"/>
    </row>
    <row r="1273" spans="1:9">
      <c r="A1273" s="83"/>
      <c r="B1273" s="83"/>
      <c r="C1273" s="83"/>
      <c r="D1273" s="83"/>
      <c r="E1273" s="83"/>
      <c r="F1273" s="83"/>
      <c r="G1273" s="83"/>
      <c r="H1273" s="83"/>
      <c r="I1273" s="83"/>
    </row>
    <row r="1274" spans="1:9">
      <c r="A1274" s="83"/>
      <c r="B1274" s="83"/>
      <c r="C1274" s="83"/>
      <c r="D1274" s="83"/>
      <c r="E1274" s="83"/>
      <c r="F1274" s="83"/>
      <c r="G1274" s="83"/>
      <c r="H1274" s="83"/>
      <c r="I1274" s="83"/>
    </row>
    <row r="1275" spans="1:9">
      <c r="A1275" s="83"/>
      <c r="B1275" s="83"/>
      <c r="C1275" s="83"/>
      <c r="D1275" s="83"/>
      <c r="E1275" s="83"/>
      <c r="F1275" s="83"/>
      <c r="G1275" s="83"/>
      <c r="H1275" s="83"/>
      <c r="I1275" s="83"/>
    </row>
    <row r="1276" spans="1:9">
      <c r="A1276" s="83"/>
      <c r="B1276" s="83"/>
      <c r="C1276" s="83"/>
      <c r="D1276" s="83"/>
      <c r="E1276" s="83"/>
      <c r="F1276" s="83"/>
      <c r="G1276" s="83"/>
      <c r="H1276" s="83"/>
      <c r="I1276" s="83"/>
    </row>
    <row r="1277" spans="1:9">
      <c r="A1277" s="83"/>
      <c r="B1277" s="83"/>
      <c r="C1277" s="83"/>
      <c r="D1277" s="83"/>
      <c r="E1277" s="83"/>
      <c r="F1277" s="83"/>
      <c r="G1277" s="83"/>
      <c r="H1277" s="83"/>
      <c r="I1277" s="83"/>
    </row>
    <row r="1278" spans="1:9">
      <c r="A1278" s="83"/>
      <c r="B1278" s="83"/>
      <c r="C1278" s="83"/>
      <c r="D1278" s="83"/>
      <c r="E1278" s="83"/>
      <c r="F1278" s="83"/>
      <c r="G1278" s="83"/>
      <c r="H1278" s="83"/>
      <c r="I1278" s="83"/>
    </row>
    <row r="1279" spans="1:9">
      <c r="A1279" s="83"/>
      <c r="B1279" s="83"/>
      <c r="C1279" s="83"/>
      <c r="D1279" s="83"/>
      <c r="E1279" s="83"/>
      <c r="F1279" s="83"/>
      <c r="G1279" s="83"/>
      <c r="H1279" s="83"/>
      <c r="I1279" s="83"/>
    </row>
    <row r="1280" spans="1:9">
      <c r="A1280" s="83"/>
      <c r="B1280" s="83"/>
      <c r="C1280" s="83"/>
      <c r="D1280" s="83"/>
      <c r="E1280" s="83"/>
      <c r="F1280" s="83"/>
      <c r="G1280" s="83"/>
      <c r="H1280" s="83"/>
      <c r="I1280" s="83"/>
    </row>
    <row r="1281" spans="1:9">
      <c r="A1281" s="83"/>
      <c r="B1281" s="83"/>
      <c r="C1281" s="83"/>
      <c r="D1281" s="83"/>
      <c r="E1281" s="83"/>
      <c r="F1281" s="83"/>
      <c r="G1281" s="83"/>
      <c r="H1281" s="83"/>
      <c r="I1281" s="83"/>
    </row>
    <row r="1282" spans="1:9">
      <c r="A1282" s="83"/>
      <c r="B1282" s="83"/>
      <c r="C1282" s="83"/>
      <c r="D1282" s="83"/>
      <c r="E1282" s="83"/>
      <c r="F1282" s="83"/>
      <c r="G1282" s="83"/>
      <c r="H1282" s="83"/>
      <c r="I1282" s="83"/>
    </row>
    <row r="1283" spans="1:9">
      <c r="A1283" s="83"/>
      <c r="B1283" s="83"/>
      <c r="C1283" s="83"/>
      <c r="D1283" s="83"/>
      <c r="E1283" s="83"/>
      <c r="F1283" s="83"/>
      <c r="G1283" s="83"/>
      <c r="H1283" s="83"/>
      <c r="I1283" s="83"/>
    </row>
    <row r="1284" spans="1:9">
      <c r="A1284" s="83"/>
      <c r="B1284" s="83"/>
      <c r="C1284" s="83"/>
      <c r="D1284" s="83"/>
      <c r="E1284" s="83"/>
      <c r="F1284" s="83"/>
      <c r="G1284" s="83"/>
      <c r="H1284" s="83"/>
      <c r="I1284" s="83"/>
    </row>
    <row r="1285" spans="1:9">
      <c r="A1285" s="83"/>
      <c r="B1285" s="83"/>
      <c r="C1285" s="83"/>
      <c r="D1285" s="83"/>
      <c r="E1285" s="83"/>
      <c r="F1285" s="83"/>
      <c r="G1285" s="83"/>
      <c r="H1285" s="83"/>
      <c r="I1285" s="83"/>
    </row>
    <row r="1286" spans="1:9">
      <c r="A1286" s="83"/>
      <c r="B1286" s="83"/>
      <c r="C1286" s="83"/>
      <c r="D1286" s="83"/>
      <c r="E1286" s="83"/>
      <c r="F1286" s="83"/>
      <c r="G1286" s="83"/>
      <c r="H1286" s="83"/>
      <c r="I1286" s="83"/>
    </row>
    <row r="1287" spans="1:9">
      <c r="A1287" s="83"/>
      <c r="B1287" s="83"/>
      <c r="C1287" s="83"/>
      <c r="D1287" s="83"/>
      <c r="E1287" s="83"/>
      <c r="F1287" s="83"/>
      <c r="G1287" s="83"/>
      <c r="H1287" s="83"/>
      <c r="I1287" s="83"/>
    </row>
    <row r="1288" spans="1:9">
      <c r="A1288" s="83"/>
      <c r="B1288" s="83"/>
      <c r="C1288" s="83"/>
      <c r="D1288" s="83"/>
      <c r="E1288" s="83"/>
      <c r="F1288" s="83"/>
      <c r="G1288" s="83"/>
      <c r="H1288" s="83"/>
      <c r="I1288" s="83"/>
    </row>
    <row r="1289" spans="1:9">
      <c r="A1289" s="83"/>
      <c r="B1289" s="83"/>
      <c r="C1289" s="83"/>
      <c r="D1289" s="83"/>
      <c r="E1289" s="83"/>
      <c r="F1289" s="83"/>
      <c r="G1289" s="83"/>
      <c r="H1289" s="83"/>
      <c r="I1289" s="83"/>
    </row>
    <row r="1290" spans="1:9">
      <c r="A1290" s="83"/>
      <c r="B1290" s="83"/>
      <c r="C1290" s="83"/>
      <c r="D1290" s="83"/>
      <c r="E1290" s="83"/>
      <c r="F1290" s="83"/>
      <c r="G1290" s="83"/>
      <c r="H1290" s="83"/>
      <c r="I1290" s="83"/>
    </row>
    <row r="1291" spans="1:9">
      <c r="A1291" s="83"/>
      <c r="B1291" s="83"/>
      <c r="C1291" s="83"/>
      <c r="D1291" s="83"/>
      <c r="E1291" s="83"/>
      <c r="F1291" s="83"/>
      <c r="G1291" s="83"/>
      <c r="H1291" s="83"/>
      <c r="I1291" s="83"/>
    </row>
    <row r="1292" spans="1:9">
      <c r="A1292" s="84"/>
      <c r="B1292" s="83"/>
      <c r="C1292" s="83"/>
      <c r="D1292" s="83"/>
      <c r="E1292" s="83"/>
      <c r="F1292" s="83"/>
      <c r="G1292" s="83"/>
      <c r="H1292" s="83"/>
      <c r="I1292" s="83"/>
    </row>
    <row r="1293" spans="1:9">
      <c r="A1293" s="83"/>
      <c r="B1293" s="83"/>
      <c r="C1293" s="83"/>
      <c r="D1293" s="83"/>
      <c r="E1293" s="83"/>
      <c r="F1293" s="83"/>
      <c r="G1293" s="83"/>
      <c r="H1293" s="83"/>
      <c r="I1293" s="83"/>
    </row>
    <row r="1294" spans="1:9">
      <c r="A1294" s="83"/>
      <c r="B1294" s="83"/>
      <c r="C1294" s="83"/>
      <c r="D1294" s="83"/>
      <c r="E1294" s="83"/>
      <c r="F1294" s="83"/>
      <c r="G1294" s="83"/>
      <c r="H1294" s="83"/>
      <c r="I1294" s="83"/>
    </row>
    <row r="1295" spans="1:9">
      <c r="A1295" s="83"/>
      <c r="B1295" s="83"/>
      <c r="C1295" s="83"/>
      <c r="D1295" s="83"/>
      <c r="E1295" s="83"/>
      <c r="F1295" s="83"/>
      <c r="G1295" s="83"/>
      <c r="H1295" s="83"/>
      <c r="I1295" s="83"/>
    </row>
    <row r="1296" spans="1:9">
      <c r="A1296" s="83"/>
      <c r="B1296" s="83"/>
      <c r="C1296" s="83"/>
      <c r="D1296" s="83"/>
      <c r="E1296" s="83"/>
      <c r="F1296" s="83"/>
      <c r="G1296" s="83"/>
      <c r="H1296" s="83"/>
      <c r="I1296" s="83"/>
    </row>
    <row r="1297" spans="1:11">
      <c r="A1297" s="83"/>
      <c r="B1297" s="83"/>
      <c r="C1297" s="83"/>
      <c r="D1297" s="83"/>
      <c r="E1297" s="83"/>
      <c r="F1297" s="83"/>
      <c r="G1297" s="83"/>
      <c r="H1297" s="83"/>
      <c r="I1297" s="83"/>
    </row>
    <row r="1298" spans="1:11">
      <c r="A1298" s="83"/>
      <c r="B1298" s="83"/>
      <c r="C1298" s="83"/>
      <c r="D1298" s="83"/>
      <c r="E1298" s="83"/>
      <c r="F1298" s="83"/>
      <c r="G1298" s="83"/>
      <c r="H1298" s="83"/>
      <c r="I1298" s="83"/>
    </row>
    <row r="1299" spans="1:11">
      <c r="A1299" s="83"/>
      <c r="B1299" s="83"/>
      <c r="C1299" s="83"/>
      <c r="D1299" s="83"/>
      <c r="E1299" s="83"/>
      <c r="F1299" s="83"/>
      <c r="G1299" s="83"/>
      <c r="H1299" s="83"/>
      <c r="I1299" s="83"/>
    </row>
    <row r="1300" spans="1:11">
      <c r="A1300" s="83"/>
      <c r="B1300" s="83"/>
      <c r="C1300" s="83"/>
      <c r="D1300" s="83"/>
      <c r="E1300" s="83"/>
      <c r="F1300" s="83"/>
      <c r="G1300" s="83"/>
      <c r="H1300" s="83"/>
      <c r="I1300" s="83"/>
    </row>
    <row r="1301" spans="1:11">
      <c r="A1301" s="83"/>
      <c r="B1301" s="83"/>
      <c r="C1301" s="83"/>
      <c r="D1301" s="83"/>
      <c r="E1301" s="83"/>
      <c r="F1301" s="83"/>
      <c r="G1301" s="83"/>
      <c r="H1301" s="83"/>
      <c r="I1301" s="83"/>
    </row>
    <row r="1302" spans="1:11">
      <c r="A1302" s="83"/>
      <c r="B1302" s="83"/>
      <c r="C1302" s="83"/>
      <c r="D1302" s="83"/>
      <c r="E1302" s="83"/>
      <c r="F1302" s="83"/>
      <c r="G1302" s="83"/>
      <c r="H1302" s="83"/>
      <c r="I1302" s="83"/>
    </row>
    <row r="1303" spans="1:11">
      <c r="A1303" s="83"/>
      <c r="B1303" s="83"/>
      <c r="C1303" s="83"/>
      <c r="D1303" s="83"/>
      <c r="E1303" s="83"/>
      <c r="F1303" s="83"/>
      <c r="G1303" s="83"/>
      <c r="H1303" s="83"/>
      <c r="I1303" s="83"/>
    </row>
    <row r="1304" spans="1:11">
      <c r="A1304" s="83"/>
      <c r="B1304" s="83"/>
      <c r="C1304" s="83"/>
      <c r="D1304" s="83"/>
      <c r="E1304" s="83"/>
      <c r="F1304" s="83"/>
      <c r="G1304" s="83"/>
      <c r="H1304" s="83"/>
      <c r="I1304" s="83"/>
    </row>
    <row r="1305" spans="1:11">
      <c r="A1305" s="83"/>
      <c r="B1305" s="83"/>
      <c r="C1305" s="83"/>
      <c r="D1305" s="83"/>
      <c r="E1305" s="83"/>
      <c r="F1305" s="83"/>
      <c r="G1305" s="83"/>
      <c r="H1305" s="83"/>
      <c r="I1305" s="83"/>
    </row>
    <row r="1306" spans="1:11">
      <c r="A1306" s="83"/>
      <c r="B1306" s="83"/>
      <c r="C1306" s="83"/>
      <c r="D1306" s="83"/>
      <c r="E1306" s="83"/>
      <c r="F1306" s="83"/>
      <c r="G1306" s="83"/>
      <c r="H1306" s="83"/>
      <c r="I1306" s="83"/>
    </row>
    <row r="1307" spans="1:11">
      <c r="A1307" s="83"/>
      <c r="B1307" s="83"/>
      <c r="C1307" s="83"/>
      <c r="D1307" s="83"/>
      <c r="E1307" s="83"/>
      <c r="F1307" s="83"/>
      <c r="G1307" s="83"/>
      <c r="H1307" s="83"/>
      <c r="I1307" s="83"/>
    </row>
    <row r="1308" spans="1:11">
      <c r="A1308" s="83"/>
      <c r="B1308" s="83"/>
      <c r="C1308" s="83"/>
      <c r="D1308" s="83"/>
      <c r="E1308" s="83"/>
      <c r="F1308" s="83"/>
      <c r="G1308" s="83"/>
      <c r="H1308" s="83"/>
      <c r="I1308" s="83"/>
    </row>
    <row r="1310" spans="1:11">
      <c r="B1310" s="83"/>
      <c r="C1310" s="83"/>
      <c r="D1310" s="83"/>
      <c r="E1310" s="83"/>
      <c r="F1310" s="83"/>
      <c r="G1310" s="83"/>
      <c r="H1310" s="83"/>
      <c r="I1310" s="83"/>
      <c r="J1310" s="83"/>
      <c r="K1310" s="83"/>
    </row>
    <row r="1311" spans="1:11">
      <c r="A1311" s="83"/>
      <c r="B1311" s="83"/>
      <c r="C1311" s="83"/>
      <c r="D1311" s="83"/>
      <c r="E1311" s="83"/>
      <c r="F1311" s="83"/>
      <c r="G1311" s="83"/>
      <c r="H1311" s="83"/>
      <c r="I1311" s="84"/>
      <c r="J1311" s="83"/>
      <c r="K1311" s="83"/>
    </row>
    <row r="1312" spans="1:11">
      <c r="A1312" s="83"/>
      <c r="B1312" s="83"/>
      <c r="C1312" s="83"/>
      <c r="D1312" s="83"/>
      <c r="E1312" s="83"/>
      <c r="F1312" s="83"/>
      <c r="G1312" s="83"/>
      <c r="H1312" s="83"/>
      <c r="I1312" s="83"/>
      <c r="J1312" s="83"/>
      <c r="K1312" s="83"/>
    </row>
    <row r="1313" spans="1:11">
      <c r="A1313" s="83"/>
      <c r="B1313" s="83"/>
      <c r="C1313" s="83"/>
      <c r="D1313" s="83"/>
      <c r="E1313" s="83"/>
      <c r="F1313" s="83"/>
      <c r="G1313" s="83"/>
      <c r="H1313" s="83"/>
      <c r="I1313" s="83"/>
      <c r="J1313" s="83"/>
      <c r="K1313" s="83"/>
    </row>
    <row r="1314" spans="1:11">
      <c r="A1314" s="83"/>
      <c r="B1314" s="83"/>
      <c r="C1314" s="83"/>
      <c r="D1314" s="83"/>
      <c r="E1314" s="83"/>
      <c r="F1314" s="83"/>
      <c r="G1314" s="83"/>
      <c r="H1314" s="83"/>
      <c r="I1314" s="83"/>
      <c r="J1314" s="83"/>
      <c r="K1314" s="83"/>
    </row>
    <row r="1315" spans="1:11">
      <c r="A1315" s="83"/>
      <c r="B1315" s="83"/>
      <c r="C1315" s="83"/>
      <c r="D1315" s="83"/>
      <c r="E1315" s="83"/>
      <c r="F1315" s="83"/>
      <c r="G1315" s="83"/>
      <c r="H1315" s="83"/>
      <c r="I1315" s="83"/>
      <c r="J1315" s="83"/>
      <c r="K1315" s="83"/>
    </row>
    <row r="1316" spans="1:11">
      <c r="A1316" s="83"/>
      <c r="B1316" s="83"/>
      <c r="C1316" s="83"/>
      <c r="D1316" s="83"/>
      <c r="E1316" s="83"/>
      <c r="F1316" s="83"/>
      <c r="G1316" s="83"/>
      <c r="H1316" s="83"/>
      <c r="I1316" s="83"/>
      <c r="J1316" s="83"/>
      <c r="K1316" s="83"/>
    </row>
    <row r="1317" spans="1:11">
      <c r="A1317" s="83"/>
      <c r="B1317" s="83"/>
      <c r="C1317" s="83"/>
      <c r="D1317" s="83"/>
      <c r="E1317" s="83"/>
      <c r="F1317" s="83"/>
      <c r="G1317" s="83"/>
      <c r="H1317" s="83"/>
      <c r="I1317" s="83"/>
      <c r="J1317" s="83"/>
      <c r="K1317" s="83"/>
    </row>
    <row r="1318" spans="1:11">
      <c r="A1318" s="83"/>
      <c r="B1318" s="83"/>
      <c r="C1318" s="83"/>
      <c r="D1318" s="83"/>
      <c r="E1318" s="83"/>
      <c r="F1318" s="83"/>
      <c r="G1318" s="83"/>
      <c r="H1318" s="83"/>
      <c r="I1318" s="83"/>
      <c r="J1318" s="83"/>
      <c r="K1318" s="83"/>
    </row>
    <row r="1319" spans="1:11">
      <c r="A1319" s="83"/>
      <c r="B1319" s="83"/>
      <c r="C1319" s="83"/>
      <c r="D1319" s="83"/>
      <c r="E1319" s="83"/>
      <c r="F1319" s="83"/>
      <c r="G1319" s="83"/>
      <c r="H1319" s="83"/>
      <c r="I1319" s="83"/>
      <c r="J1319" s="83"/>
      <c r="K1319" s="83"/>
    </row>
    <row r="1320" spans="1:11">
      <c r="A1320" s="83"/>
      <c r="B1320" s="83"/>
      <c r="C1320" s="83"/>
      <c r="D1320" s="83"/>
      <c r="E1320" s="83"/>
      <c r="F1320" s="83"/>
      <c r="G1320" s="83"/>
      <c r="H1320" s="83"/>
      <c r="I1320" s="83"/>
      <c r="J1320" s="83"/>
      <c r="K1320" s="83"/>
    </row>
    <row r="1321" spans="1:11">
      <c r="A1321" s="83"/>
      <c r="B1321" s="83"/>
      <c r="C1321" s="83"/>
      <c r="D1321" s="83"/>
      <c r="E1321" s="83"/>
      <c r="F1321" s="83"/>
      <c r="G1321" s="83"/>
      <c r="H1321" s="83"/>
      <c r="I1321" s="83"/>
      <c r="J1321" s="83"/>
      <c r="K1321" s="83"/>
    </row>
    <row r="1322" spans="1:11">
      <c r="A1322" s="83"/>
      <c r="B1322" s="83"/>
      <c r="C1322" s="83"/>
      <c r="D1322" s="83"/>
      <c r="E1322" s="83"/>
      <c r="F1322" s="83"/>
      <c r="G1322" s="83"/>
      <c r="H1322" s="83"/>
      <c r="I1322" s="83"/>
      <c r="J1322" s="83"/>
      <c r="K1322" s="83"/>
    </row>
    <row r="1323" spans="1:11">
      <c r="A1323" s="83"/>
      <c r="B1323" s="83"/>
      <c r="C1323" s="83"/>
      <c r="D1323" s="83"/>
      <c r="E1323" s="83"/>
      <c r="F1323" s="83"/>
      <c r="G1323" s="83"/>
      <c r="H1323" s="83"/>
      <c r="I1323" s="83"/>
      <c r="J1323" s="83"/>
      <c r="K1323" s="83"/>
    </row>
    <row r="1324" spans="1:11">
      <c r="A1324" s="83"/>
      <c r="B1324" s="83"/>
      <c r="C1324" s="83"/>
      <c r="D1324" s="83"/>
      <c r="E1324" s="83"/>
      <c r="F1324" s="83"/>
      <c r="G1324" s="83"/>
      <c r="H1324" s="83"/>
      <c r="I1324" s="83"/>
      <c r="J1324" s="83"/>
      <c r="K1324" s="83"/>
    </row>
    <row r="1325" spans="1:11">
      <c r="A1325" s="83"/>
      <c r="B1325" s="83"/>
      <c r="C1325" s="83"/>
      <c r="D1325" s="83"/>
      <c r="E1325" s="83"/>
      <c r="F1325" s="83"/>
      <c r="G1325" s="83"/>
      <c r="H1325" s="83"/>
      <c r="I1325" s="83"/>
      <c r="J1325" s="83"/>
      <c r="K1325" s="83"/>
    </row>
    <row r="1326" spans="1:11">
      <c r="A1326" s="83"/>
      <c r="B1326" s="83"/>
      <c r="C1326" s="83"/>
      <c r="D1326" s="83"/>
      <c r="E1326" s="83"/>
      <c r="F1326" s="83"/>
      <c r="G1326" s="83"/>
      <c r="H1326" s="83"/>
      <c r="I1326" s="83"/>
      <c r="J1326" s="83"/>
      <c r="K1326" s="83"/>
    </row>
    <row r="1327" spans="1:11">
      <c r="A1327" s="83"/>
      <c r="B1327" s="83"/>
      <c r="C1327" s="83"/>
      <c r="D1327" s="83"/>
      <c r="E1327" s="83"/>
      <c r="F1327" s="83"/>
      <c r="G1327" s="83"/>
      <c r="H1327" s="83"/>
      <c r="I1327" s="83"/>
      <c r="J1327" s="83"/>
      <c r="K1327" s="83"/>
    </row>
    <row r="1328" spans="1:11">
      <c r="A1328" s="83"/>
      <c r="B1328" s="83"/>
      <c r="C1328" s="83"/>
      <c r="D1328" s="83"/>
      <c r="E1328" s="83"/>
      <c r="F1328" s="83"/>
      <c r="G1328" s="83"/>
      <c r="H1328" s="83"/>
      <c r="I1328" s="83"/>
      <c r="J1328" s="83"/>
      <c r="K1328" s="83"/>
    </row>
    <row r="1329" spans="1:11">
      <c r="A1329" s="83"/>
      <c r="B1329" s="83"/>
      <c r="C1329" s="83"/>
      <c r="D1329" s="83"/>
      <c r="E1329" s="83"/>
      <c r="F1329" s="83"/>
      <c r="G1329" s="83"/>
      <c r="H1329" s="83"/>
      <c r="I1329" s="83"/>
      <c r="J1329" s="83"/>
      <c r="K1329" s="83"/>
    </row>
    <row r="1330" spans="1:11">
      <c r="A1330" s="83"/>
      <c r="B1330" s="83"/>
      <c r="C1330" s="83"/>
      <c r="D1330" s="83"/>
      <c r="E1330" s="83"/>
      <c r="F1330" s="83"/>
      <c r="G1330" s="83"/>
      <c r="H1330" s="83"/>
      <c r="I1330" s="83"/>
      <c r="J1330" s="83"/>
      <c r="K1330" s="83"/>
    </row>
    <row r="1331" spans="1:11">
      <c r="A1331" s="83"/>
      <c r="B1331" s="83"/>
      <c r="C1331" s="83"/>
      <c r="D1331" s="83"/>
      <c r="E1331" s="83"/>
      <c r="F1331" s="83"/>
      <c r="G1331" s="83"/>
      <c r="H1331" s="83"/>
      <c r="I1331" s="83"/>
      <c r="J1331" s="83"/>
      <c r="K1331" s="83"/>
    </row>
    <row r="1332" spans="1:11">
      <c r="A1332" s="83"/>
      <c r="B1332" s="83"/>
      <c r="C1332" s="83"/>
      <c r="D1332" s="83"/>
      <c r="E1332" s="83"/>
      <c r="F1332" s="83"/>
      <c r="G1332" s="83"/>
      <c r="H1332" s="83"/>
      <c r="I1332" s="83"/>
      <c r="J1332" s="83"/>
      <c r="K1332" s="83"/>
    </row>
    <row r="1333" spans="1:11">
      <c r="A1333" s="83"/>
      <c r="B1333" s="83"/>
      <c r="C1333" s="83"/>
      <c r="D1333" s="83"/>
      <c r="E1333" s="83"/>
      <c r="F1333" s="83"/>
      <c r="G1333" s="83"/>
      <c r="H1333" s="83"/>
      <c r="I1333" s="83"/>
      <c r="J1333" s="83"/>
      <c r="K1333" s="83"/>
    </row>
    <row r="1334" spans="1:11">
      <c r="A1334" s="83"/>
      <c r="B1334" s="83"/>
      <c r="C1334" s="83"/>
      <c r="D1334" s="83"/>
      <c r="E1334" s="83"/>
      <c r="F1334" s="83"/>
      <c r="G1334" s="83"/>
      <c r="H1334" s="83"/>
      <c r="I1334" s="83"/>
      <c r="J1334" s="83"/>
      <c r="K1334" s="83"/>
    </row>
    <row r="1335" spans="1:11">
      <c r="A1335" s="83"/>
      <c r="B1335" s="83"/>
      <c r="C1335" s="83"/>
      <c r="D1335" s="83"/>
      <c r="E1335" s="83"/>
      <c r="F1335" s="83"/>
      <c r="G1335" s="83"/>
      <c r="H1335" s="83"/>
      <c r="I1335" s="83"/>
      <c r="J1335" s="83"/>
      <c r="K1335" s="83"/>
    </row>
    <row r="1336" spans="1:11">
      <c r="A1336" s="83"/>
      <c r="B1336" s="83"/>
      <c r="C1336" s="83"/>
      <c r="D1336" s="83"/>
      <c r="E1336" s="83"/>
      <c r="F1336" s="83"/>
      <c r="G1336" s="83"/>
      <c r="H1336" s="83"/>
      <c r="I1336" s="83"/>
      <c r="J1336" s="83"/>
      <c r="K1336" s="83"/>
    </row>
    <row r="1337" spans="1:11">
      <c r="A1337" s="83"/>
      <c r="B1337" s="83"/>
      <c r="C1337" s="83"/>
      <c r="D1337" s="83"/>
      <c r="E1337" s="83"/>
      <c r="F1337" s="83"/>
      <c r="G1337" s="83"/>
      <c r="H1337" s="83"/>
      <c r="I1337" s="83"/>
      <c r="J1337" s="83"/>
      <c r="K1337" s="83"/>
    </row>
    <row r="1338" spans="1:11">
      <c r="A1338" s="83"/>
      <c r="B1338" s="83"/>
      <c r="C1338" s="83"/>
      <c r="D1338" s="83"/>
      <c r="E1338" s="83"/>
      <c r="F1338" s="83"/>
      <c r="G1338" s="83"/>
      <c r="H1338" s="83"/>
      <c r="I1338" s="83"/>
      <c r="J1338" s="83"/>
      <c r="K1338" s="83"/>
    </row>
    <row r="1339" spans="1:11">
      <c r="A1339" s="83"/>
      <c r="B1339" s="83"/>
      <c r="C1339" s="83"/>
      <c r="D1339" s="83"/>
      <c r="E1339" s="83"/>
      <c r="F1339" s="83"/>
      <c r="G1339" s="83"/>
      <c r="H1339" s="83"/>
      <c r="I1339" s="84"/>
      <c r="J1339" s="83"/>
      <c r="K1339" s="83"/>
    </row>
    <row r="1340" spans="1:11">
      <c r="A1340" s="83"/>
      <c r="B1340" s="83"/>
      <c r="C1340" s="83"/>
      <c r="D1340" s="83"/>
      <c r="E1340" s="83"/>
      <c r="F1340" s="83"/>
      <c r="G1340" s="83"/>
      <c r="H1340" s="83"/>
      <c r="I1340" s="83"/>
      <c r="J1340" s="83"/>
      <c r="K1340" s="83"/>
    </row>
    <row r="1341" spans="1:11">
      <c r="A1341" s="83"/>
      <c r="B1341" s="83"/>
      <c r="C1341" s="83"/>
      <c r="D1341" s="83"/>
      <c r="E1341" s="83"/>
      <c r="F1341" s="83"/>
      <c r="G1341" s="83"/>
      <c r="H1341" s="83"/>
      <c r="I1341" s="83"/>
      <c r="J1341" s="83"/>
      <c r="K1341" s="83"/>
    </row>
    <row r="1342" spans="1:11">
      <c r="A1342" s="83"/>
      <c r="B1342" s="83"/>
      <c r="C1342" s="83"/>
      <c r="D1342" s="83"/>
      <c r="E1342" s="83"/>
      <c r="F1342" s="83"/>
      <c r="G1342" s="83"/>
      <c r="H1342" s="83"/>
      <c r="I1342" s="83"/>
      <c r="J1342" s="83"/>
      <c r="K1342" s="83"/>
    </row>
    <row r="1343" spans="1:11">
      <c r="A1343" s="83"/>
      <c r="B1343" s="83"/>
      <c r="C1343" s="83"/>
      <c r="D1343" s="83"/>
      <c r="E1343" s="83"/>
      <c r="F1343" s="83"/>
      <c r="G1343" s="83"/>
      <c r="H1343" s="83"/>
      <c r="I1343" s="83"/>
      <c r="J1343" s="83"/>
      <c r="K1343" s="83"/>
    </row>
    <row r="1344" spans="1:11">
      <c r="A1344" s="83"/>
      <c r="B1344" s="83"/>
      <c r="C1344" s="83"/>
      <c r="D1344" s="83"/>
      <c r="E1344" s="83"/>
      <c r="F1344" s="83"/>
      <c r="G1344" s="83"/>
      <c r="H1344" s="83"/>
      <c r="I1344" s="83"/>
      <c r="J1344" s="83"/>
      <c r="K1344" s="83"/>
    </row>
    <row r="1345" spans="1:11">
      <c r="A1345" s="83"/>
      <c r="B1345" s="83"/>
      <c r="C1345" s="83"/>
      <c r="D1345" s="83"/>
      <c r="E1345" s="83"/>
      <c r="F1345" s="83"/>
      <c r="G1345" s="83"/>
      <c r="H1345" s="83"/>
      <c r="I1345" s="83"/>
      <c r="J1345" s="83"/>
      <c r="K1345" s="83"/>
    </row>
    <row r="1346" spans="1:11">
      <c r="A1346" s="83"/>
      <c r="B1346" s="83"/>
      <c r="C1346" s="83"/>
      <c r="D1346" s="83"/>
      <c r="E1346" s="83"/>
      <c r="F1346" s="83"/>
      <c r="G1346" s="83"/>
      <c r="H1346" s="83"/>
      <c r="I1346" s="83"/>
      <c r="J1346" s="83"/>
      <c r="K1346" s="83"/>
    </row>
    <row r="1347" spans="1:11">
      <c r="A1347" s="83"/>
      <c r="B1347" s="83"/>
      <c r="C1347" s="83"/>
      <c r="D1347" s="83"/>
      <c r="E1347" s="83"/>
      <c r="F1347" s="83"/>
      <c r="G1347" s="83"/>
      <c r="H1347" s="83"/>
      <c r="I1347" s="83"/>
      <c r="J1347" s="83"/>
      <c r="K1347" s="83"/>
    </row>
    <row r="1348" spans="1:11">
      <c r="A1348" s="83"/>
      <c r="B1348" s="83"/>
      <c r="C1348" s="83"/>
      <c r="D1348" s="83"/>
      <c r="E1348" s="83"/>
      <c r="F1348" s="83"/>
      <c r="G1348" s="83"/>
      <c r="H1348" s="83"/>
      <c r="I1348" s="83"/>
      <c r="J1348" s="83"/>
      <c r="K1348" s="83"/>
    </row>
    <row r="1349" spans="1:11">
      <c r="A1349" s="83"/>
      <c r="B1349" s="83"/>
      <c r="C1349" s="83"/>
      <c r="D1349" s="83"/>
      <c r="E1349" s="83"/>
      <c r="F1349" s="83"/>
      <c r="G1349" s="83"/>
      <c r="H1349" s="83"/>
      <c r="I1349" s="83"/>
      <c r="J1349" s="83"/>
      <c r="K1349" s="83"/>
    </row>
    <row r="1350" spans="1:11">
      <c r="A1350" s="83"/>
      <c r="B1350" s="83"/>
      <c r="C1350" s="83"/>
      <c r="D1350" s="83"/>
      <c r="E1350" s="83"/>
      <c r="F1350" s="83"/>
      <c r="G1350" s="83"/>
      <c r="H1350" s="83"/>
      <c r="I1350" s="83"/>
      <c r="J1350" s="83"/>
      <c r="K1350" s="83"/>
    </row>
    <row r="1351" spans="1:11">
      <c r="A1351" s="83"/>
      <c r="B1351" s="83"/>
      <c r="C1351" s="83"/>
      <c r="D1351" s="83"/>
      <c r="E1351" s="83"/>
      <c r="F1351" s="83"/>
      <c r="G1351" s="83"/>
      <c r="H1351" s="83"/>
      <c r="I1351" s="83"/>
      <c r="J1351" s="83"/>
      <c r="K1351" s="83"/>
    </row>
    <row r="1352" spans="1:11">
      <c r="A1352" s="83"/>
      <c r="B1352" s="83"/>
      <c r="C1352" s="83"/>
      <c r="D1352" s="83"/>
      <c r="E1352" s="83"/>
      <c r="F1352" s="83"/>
      <c r="G1352" s="83"/>
      <c r="H1352" s="83"/>
      <c r="I1352" s="83"/>
      <c r="J1352" s="83"/>
      <c r="K1352" s="83"/>
    </row>
    <row r="1353" spans="1:11">
      <c r="A1353" s="83"/>
      <c r="B1353" s="83"/>
      <c r="C1353" s="83"/>
      <c r="D1353" s="83"/>
      <c r="E1353" s="83"/>
      <c r="F1353" s="83"/>
      <c r="G1353" s="83"/>
      <c r="H1353" s="83"/>
      <c r="I1353" s="83"/>
      <c r="J1353" s="83"/>
      <c r="K1353" s="83"/>
    </row>
    <row r="1354" spans="1:11">
      <c r="A1354" s="83"/>
      <c r="B1354" s="83"/>
      <c r="C1354" s="83"/>
      <c r="D1354" s="83"/>
      <c r="E1354" s="83"/>
      <c r="F1354" s="83"/>
      <c r="G1354" s="83"/>
      <c r="H1354" s="83"/>
      <c r="I1354" s="83"/>
      <c r="J1354" s="83"/>
      <c r="K1354" s="83"/>
    </row>
    <row r="1355" spans="1:11">
      <c r="A1355" s="83"/>
      <c r="B1355" s="83"/>
      <c r="C1355" s="83"/>
      <c r="D1355" s="83"/>
      <c r="E1355" s="83"/>
      <c r="F1355" s="83"/>
      <c r="G1355" s="83"/>
      <c r="H1355" s="83"/>
      <c r="I1355" s="83"/>
      <c r="J1355" s="83"/>
      <c r="K1355" s="83"/>
    </row>
    <row r="1356" spans="1:11">
      <c r="A1356" s="83"/>
      <c r="B1356" s="83"/>
      <c r="C1356" s="83"/>
      <c r="D1356" s="83"/>
      <c r="E1356" s="83"/>
      <c r="F1356" s="83"/>
      <c r="G1356" s="83"/>
      <c r="H1356" s="83"/>
      <c r="I1356" s="83"/>
      <c r="J1356" s="83"/>
      <c r="K1356" s="83"/>
    </row>
    <row r="1357" spans="1:11">
      <c r="A1357" s="83"/>
      <c r="B1357" s="83"/>
      <c r="C1357" s="83"/>
      <c r="D1357" s="83"/>
      <c r="E1357" s="83"/>
      <c r="F1357" s="83"/>
      <c r="G1357" s="83"/>
      <c r="H1357" s="83"/>
      <c r="I1357" s="83"/>
      <c r="J1357" s="83"/>
      <c r="K1357" s="83"/>
    </row>
    <row r="1358" spans="1:11">
      <c r="A1358" s="83"/>
      <c r="B1358" s="83"/>
      <c r="C1358" s="83"/>
      <c r="D1358" s="83"/>
      <c r="E1358" s="83"/>
      <c r="F1358" s="83"/>
      <c r="G1358" s="83"/>
      <c r="H1358" s="83"/>
      <c r="I1358" s="83"/>
      <c r="J1358" s="83"/>
      <c r="K1358" s="83"/>
    </row>
    <row r="1359" spans="1:11">
      <c r="A1359" s="83"/>
      <c r="B1359" s="83"/>
      <c r="C1359" s="83"/>
      <c r="D1359" s="83"/>
      <c r="E1359" s="83"/>
      <c r="F1359" s="83"/>
      <c r="G1359" s="83"/>
      <c r="H1359" s="83"/>
      <c r="I1359" s="83"/>
      <c r="J1359" s="83"/>
      <c r="K1359" s="83"/>
    </row>
    <row r="1360" spans="1:11">
      <c r="A1360" s="83"/>
      <c r="B1360" s="83"/>
      <c r="C1360" s="83"/>
      <c r="D1360" s="83"/>
      <c r="E1360" s="83"/>
      <c r="F1360" s="83"/>
      <c r="G1360" s="83"/>
      <c r="H1360" s="83"/>
      <c r="I1360" s="83"/>
      <c r="J1360" s="83"/>
      <c r="K1360" s="83"/>
    </row>
    <row r="1361" spans="1:11">
      <c r="A1361" s="83"/>
      <c r="B1361" s="83"/>
      <c r="C1361" s="83"/>
      <c r="D1361" s="83"/>
      <c r="E1361" s="83"/>
      <c r="F1361" s="83"/>
      <c r="G1361" s="83"/>
      <c r="H1361" s="83"/>
      <c r="I1361" s="83"/>
      <c r="J1361" s="83"/>
      <c r="K1361" s="83"/>
    </row>
    <row r="1362" spans="1:11">
      <c r="A1362" s="83"/>
      <c r="B1362" s="83"/>
      <c r="C1362" s="83"/>
      <c r="D1362" s="83"/>
      <c r="E1362" s="83"/>
      <c r="F1362" s="83"/>
      <c r="G1362" s="83"/>
      <c r="H1362" s="83"/>
      <c r="I1362" s="83"/>
      <c r="J1362" s="83"/>
      <c r="K1362" s="83"/>
    </row>
    <row r="1363" spans="1:11">
      <c r="A1363" s="83"/>
      <c r="B1363" s="83"/>
      <c r="C1363" s="83"/>
      <c r="D1363" s="83"/>
      <c r="E1363" s="83"/>
      <c r="F1363" s="83"/>
      <c r="G1363" s="83"/>
      <c r="H1363" s="83"/>
      <c r="I1363" s="83"/>
      <c r="J1363" s="83"/>
      <c r="K1363" s="83"/>
    </row>
    <row r="1364" spans="1:11">
      <c r="A1364" s="83"/>
      <c r="B1364" s="83"/>
      <c r="C1364" s="83"/>
      <c r="D1364" s="83"/>
      <c r="E1364" s="83"/>
      <c r="F1364" s="83"/>
      <c r="G1364" s="83"/>
      <c r="H1364" s="83"/>
      <c r="I1364" s="83"/>
      <c r="J1364" s="83"/>
      <c r="K1364" s="83"/>
    </row>
    <row r="1365" spans="1:11">
      <c r="A1365" s="83"/>
      <c r="B1365" s="83"/>
      <c r="C1365" s="83"/>
      <c r="D1365" s="83"/>
      <c r="E1365" s="83"/>
      <c r="F1365" s="83"/>
      <c r="G1365" s="83"/>
      <c r="H1365" s="83"/>
      <c r="I1365" s="83"/>
      <c r="J1365" s="83"/>
      <c r="K1365" s="83"/>
    </row>
    <row r="1366" spans="1:11">
      <c r="A1366" s="83"/>
      <c r="B1366" s="83"/>
      <c r="C1366" s="83"/>
      <c r="D1366" s="83"/>
      <c r="E1366" s="83"/>
      <c r="F1366" s="83"/>
      <c r="G1366" s="83"/>
      <c r="H1366" s="83"/>
      <c r="I1366" s="83"/>
      <c r="J1366" s="83"/>
      <c r="K1366" s="83"/>
    </row>
    <row r="1367" spans="1:11">
      <c r="A1367" s="83"/>
      <c r="B1367" s="83"/>
      <c r="C1367" s="83"/>
      <c r="D1367" s="83"/>
      <c r="E1367" s="83"/>
      <c r="F1367" s="83"/>
      <c r="G1367" s="83"/>
      <c r="H1367" s="83"/>
      <c r="I1367" s="83"/>
      <c r="J1367" s="83"/>
      <c r="K1367" s="83"/>
    </row>
    <row r="1368" spans="1:11">
      <c r="A1368" s="83"/>
      <c r="B1368" s="83"/>
      <c r="C1368" s="83"/>
      <c r="D1368" s="83"/>
      <c r="E1368" s="83"/>
      <c r="F1368" s="83"/>
      <c r="G1368" s="83"/>
      <c r="H1368" s="83"/>
      <c r="I1368" s="83"/>
      <c r="J1368" s="83"/>
      <c r="K1368" s="83"/>
    </row>
    <row r="1369" spans="1:11">
      <c r="A1369" s="83"/>
      <c r="B1369" s="83"/>
      <c r="C1369" s="83"/>
      <c r="D1369" s="83"/>
      <c r="E1369" s="83"/>
      <c r="F1369" s="83"/>
      <c r="G1369" s="83"/>
      <c r="H1369" s="83"/>
      <c r="I1369" s="83"/>
      <c r="J1369" s="83"/>
      <c r="K1369" s="83"/>
    </row>
    <row r="1370" spans="1:11">
      <c r="A1370" s="83"/>
      <c r="B1370" s="83"/>
      <c r="C1370" s="83"/>
      <c r="D1370" s="83"/>
      <c r="E1370" s="83"/>
      <c r="F1370" s="83"/>
      <c r="G1370" s="83"/>
      <c r="H1370" s="83"/>
      <c r="I1370" s="83"/>
      <c r="J1370" s="83"/>
      <c r="K1370" s="83"/>
    </row>
    <row r="1371" spans="1:11">
      <c r="A1371" s="83"/>
      <c r="B1371" s="83"/>
      <c r="C1371" s="83"/>
      <c r="D1371" s="83"/>
      <c r="E1371" s="83"/>
      <c r="F1371" s="83"/>
      <c r="G1371" s="83"/>
      <c r="H1371" s="83"/>
      <c r="I1371" s="83"/>
      <c r="J1371" s="83"/>
      <c r="K1371" s="83"/>
    </row>
    <row r="1372" spans="1:11">
      <c r="A1372" s="83"/>
      <c r="B1372" s="83"/>
      <c r="C1372" s="83"/>
      <c r="D1372" s="83"/>
      <c r="E1372" s="83"/>
      <c r="F1372" s="83"/>
      <c r="G1372" s="83"/>
      <c r="H1372" s="83"/>
      <c r="I1372" s="83"/>
      <c r="J1372" s="83"/>
      <c r="K1372" s="83"/>
    </row>
    <row r="1373" spans="1:11">
      <c r="A1373" s="83"/>
      <c r="B1373" s="83"/>
      <c r="C1373" s="83"/>
      <c r="D1373" s="83"/>
      <c r="E1373" s="83"/>
      <c r="F1373" s="83"/>
      <c r="G1373" s="83"/>
      <c r="H1373" s="83"/>
      <c r="I1373" s="83"/>
      <c r="J1373" s="83"/>
      <c r="K1373" s="83"/>
    </row>
    <row r="1374" spans="1:11">
      <c r="A1374" s="83"/>
      <c r="B1374" s="83"/>
      <c r="C1374" s="83"/>
      <c r="D1374" s="83"/>
      <c r="E1374" s="83"/>
      <c r="F1374" s="83"/>
      <c r="G1374" s="83"/>
      <c r="H1374" s="83"/>
      <c r="I1374" s="83"/>
      <c r="J1374" s="83"/>
      <c r="K1374" s="83"/>
    </row>
    <row r="1375" spans="1:11">
      <c r="A1375" s="83"/>
      <c r="B1375" s="83"/>
      <c r="C1375" s="83"/>
      <c r="D1375" s="83"/>
      <c r="E1375" s="83"/>
      <c r="F1375" s="83"/>
      <c r="G1375" s="83"/>
      <c r="H1375" s="83"/>
      <c r="I1375" s="83"/>
      <c r="J1375" s="83"/>
      <c r="K1375" s="83"/>
    </row>
    <row r="1376" spans="1:11">
      <c r="A1376" s="83"/>
      <c r="B1376" s="83"/>
      <c r="C1376" s="83"/>
      <c r="D1376" s="83"/>
      <c r="E1376" s="83"/>
      <c r="F1376" s="83"/>
      <c r="G1376" s="83"/>
      <c r="H1376" s="83"/>
      <c r="I1376" s="83"/>
      <c r="J1376" s="83"/>
      <c r="K1376" s="83"/>
    </row>
    <row r="1377" spans="1:11">
      <c r="A1377" s="83"/>
      <c r="B1377" s="83"/>
      <c r="C1377" s="83"/>
      <c r="D1377" s="83"/>
      <c r="E1377" s="83"/>
      <c r="F1377" s="83"/>
      <c r="G1377" s="83"/>
      <c r="H1377" s="83"/>
      <c r="I1377" s="83"/>
      <c r="J1377" s="83"/>
      <c r="K1377" s="83"/>
    </row>
    <row r="1378" spans="1:11">
      <c r="A1378" s="83"/>
      <c r="B1378" s="83"/>
      <c r="C1378" s="83"/>
      <c r="D1378" s="83"/>
      <c r="E1378" s="83"/>
      <c r="F1378" s="83"/>
      <c r="G1378" s="83"/>
      <c r="H1378" s="83"/>
      <c r="I1378" s="83"/>
      <c r="J1378" s="83"/>
      <c r="K1378" s="83"/>
    </row>
    <row r="1379" spans="1:11">
      <c r="A1379" s="83"/>
      <c r="B1379" s="83"/>
      <c r="C1379" s="83"/>
      <c r="D1379" s="83"/>
      <c r="E1379" s="83"/>
      <c r="F1379" s="83"/>
      <c r="G1379" s="83"/>
      <c r="H1379" s="83"/>
      <c r="I1379" s="83"/>
      <c r="J1379" s="83"/>
      <c r="K1379" s="83"/>
    </row>
    <row r="1380" spans="1:11">
      <c r="A1380" s="83"/>
      <c r="B1380" s="83"/>
      <c r="C1380" s="83"/>
      <c r="D1380" s="83"/>
      <c r="E1380" s="83"/>
      <c r="F1380" s="83"/>
      <c r="G1380" s="83"/>
      <c r="H1380" s="83"/>
      <c r="I1380" s="83"/>
      <c r="J1380" s="83"/>
      <c r="K1380" s="83"/>
    </row>
    <row r="1381" spans="1:11">
      <c r="A1381" s="83"/>
      <c r="B1381" s="83"/>
      <c r="C1381" s="83"/>
      <c r="D1381" s="83"/>
      <c r="E1381" s="83"/>
      <c r="F1381" s="83"/>
      <c r="G1381" s="83"/>
      <c r="H1381" s="83"/>
      <c r="I1381" s="83"/>
      <c r="J1381" s="83"/>
      <c r="K1381" s="83"/>
    </row>
    <row r="1382" spans="1:11">
      <c r="A1382" s="83"/>
      <c r="B1382" s="83"/>
      <c r="C1382" s="83"/>
      <c r="D1382" s="83"/>
      <c r="E1382" s="83"/>
      <c r="F1382" s="83"/>
      <c r="G1382" s="83"/>
      <c r="H1382" s="83"/>
      <c r="I1382" s="83"/>
      <c r="J1382" s="83"/>
      <c r="K1382" s="83"/>
    </row>
    <row r="1383" spans="1:11">
      <c r="A1383" s="83"/>
      <c r="B1383" s="83"/>
      <c r="C1383" s="83"/>
      <c r="D1383" s="83"/>
      <c r="E1383" s="83"/>
      <c r="F1383" s="83"/>
      <c r="G1383" s="83"/>
      <c r="H1383" s="83"/>
      <c r="I1383" s="83"/>
      <c r="J1383" s="83"/>
      <c r="K1383" s="83"/>
    </row>
    <row r="1384" spans="1:11">
      <c r="A1384" s="83"/>
      <c r="B1384" s="83"/>
      <c r="C1384" s="83"/>
      <c r="D1384" s="83"/>
      <c r="E1384" s="83"/>
      <c r="F1384" s="83"/>
      <c r="G1384" s="83"/>
      <c r="H1384" s="83"/>
      <c r="I1384" s="83"/>
      <c r="J1384" s="83"/>
      <c r="K1384" s="83"/>
    </row>
    <row r="1385" spans="1:11">
      <c r="A1385" s="83"/>
      <c r="B1385" s="83"/>
      <c r="C1385" s="83"/>
      <c r="D1385" s="83"/>
      <c r="E1385" s="83"/>
      <c r="F1385" s="83"/>
      <c r="G1385" s="83"/>
      <c r="H1385" s="83"/>
      <c r="I1385" s="83"/>
      <c r="J1385" s="83"/>
      <c r="K1385" s="83"/>
    </row>
    <row r="1386" spans="1:11">
      <c r="A1386" s="83"/>
      <c r="B1386" s="83"/>
      <c r="C1386" s="83"/>
      <c r="D1386" s="83"/>
      <c r="E1386" s="83"/>
      <c r="F1386" s="83"/>
      <c r="G1386" s="83"/>
      <c r="H1386" s="83"/>
      <c r="I1386" s="83"/>
      <c r="J1386" s="83"/>
      <c r="K1386" s="83"/>
    </row>
    <row r="1387" spans="1:11">
      <c r="A1387" s="83"/>
      <c r="B1387" s="83"/>
      <c r="C1387" s="83"/>
      <c r="D1387" s="83"/>
      <c r="E1387" s="83"/>
      <c r="F1387" s="83"/>
      <c r="G1387" s="83"/>
      <c r="H1387" s="83"/>
      <c r="I1387" s="83"/>
      <c r="J1387" s="83"/>
      <c r="K1387" s="83"/>
    </row>
    <row r="1388" spans="1:11">
      <c r="A1388" s="83"/>
      <c r="B1388" s="83"/>
      <c r="C1388" s="83"/>
      <c r="D1388" s="83"/>
      <c r="E1388" s="83"/>
      <c r="F1388" s="83"/>
      <c r="G1388" s="83"/>
      <c r="H1388" s="83"/>
      <c r="I1388" s="83"/>
      <c r="J1388" s="83"/>
      <c r="K1388" s="83"/>
    </row>
    <row r="1389" spans="1:11">
      <c r="A1389" s="83"/>
      <c r="B1389" s="83"/>
      <c r="C1389" s="83"/>
      <c r="D1389" s="83"/>
      <c r="E1389" s="83"/>
      <c r="F1389" s="83"/>
      <c r="G1389" s="83"/>
      <c r="H1389" s="83"/>
      <c r="I1389" s="83"/>
      <c r="J1389" s="83"/>
      <c r="K1389" s="83"/>
    </row>
    <row r="1390" spans="1:11">
      <c r="A1390" s="83"/>
      <c r="B1390" s="83"/>
      <c r="C1390" s="83"/>
      <c r="D1390" s="83"/>
      <c r="E1390" s="83"/>
      <c r="F1390" s="83"/>
      <c r="G1390" s="83"/>
      <c r="H1390" s="83"/>
      <c r="I1390" s="83"/>
      <c r="J1390" s="83"/>
      <c r="K1390" s="83"/>
    </row>
    <row r="1391" spans="1:11">
      <c r="A1391" s="83"/>
      <c r="B1391" s="83"/>
      <c r="C1391" s="83"/>
      <c r="D1391" s="83"/>
      <c r="E1391" s="83"/>
      <c r="F1391" s="83"/>
      <c r="G1391" s="83"/>
      <c r="H1391" s="83"/>
      <c r="I1391" s="83"/>
      <c r="J1391" s="83"/>
      <c r="K1391" s="83"/>
    </row>
    <row r="1392" spans="1:11">
      <c r="A1392" s="83"/>
      <c r="B1392" s="83"/>
      <c r="C1392" s="83"/>
      <c r="D1392" s="83"/>
      <c r="E1392" s="83"/>
      <c r="F1392" s="83"/>
      <c r="G1392" s="83"/>
      <c r="H1392" s="83"/>
      <c r="I1392" s="83"/>
      <c r="J1392" s="83"/>
      <c r="K1392" s="83"/>
    </row>
    <row r="1393" spans="1:11">
      <c r="A1393" s="83"/>
      <c r="B1393" s="83"/>
      <c r="C1393" s="83"/>
      <c r="D1393" s="83"/>
      <c r="E1393" s="83"/>
      <c r="F1393" s="83"/>
      <c r="G1393" s="83"/>
      <c r="H1393" s="83"/>
      <c r="I1393" s="83"/>
      <c r="J1393" s="83"/>
      <c r="K1393" s="83"/>
    </row>
    <row r="1394" spans="1:11">
      <c r="A1394" s="83"/>
      <c r="B1394" s="83"/>
      <c r="C1394" s="83"/>
      <c r="D1394" s="83"/>
      <c r="E1394" s="83"/>
      <c r="F1394" s="83"/>
      <c r="G1394" s="83"/>
      <c r="H1394" s="83"/>
      <c r="I1394" s="83"/>
      <c r="J1394" s="83"/>
      <c r="K1394" s="83"/>
    </row>
    <row r="1395" spans="1:11">
      <c r="A1395" s="83"/>
      <c r="B1395" s="83"/>
      <c r="C1395" s="83"/>
      <c r="D1395" s="83"/>
      <c r="E1395" s="83"/>
      <c r="F1395" s="83"/>
      <c r="G1395" s="83"/>
      <c r="H1395" s="83"/>
      <c r="I1395" s="83"/>
      <c r="J1395" s="83"/>
      <c r="K1395" s="83"/>
    </row>
    <row r="1396" spans="1:11">
      <c r="A1396" s="83"/>
      <c r="B1396" s="83"/>
      <c r="C1396" s="83"/>
      <c r="D1396" s="83"/>
      <c r="E1396" s="83"/>
      <c r="F1396" s="83"/>
      <c r="G1396" s="83"/>
      <c r="H1396" s="83"/>
      <c r="I1396" s="83"/>
      <c r="J1396" s="83"/>
      <c r="K1396" s="83"/>
    </row>
    <row r="1397" spans="1:11">
      <c r="A1397" s="83"/>
      <c r="B1397" s="83"/>
      <c r="C1397" s="83"/>
      <c r="D1397" s="83"/>
      <c r="E1397" s="83"/>
      <c r="F1397" s="83"/>
      <c r="G1397" s="83"/>
      <c r="H1397" s="83"/>
      <c r="I1397" s="83"/>
      <c r="J1397" s="83"/>
      <c r="K1397" s="83"/>
    </row>
    <row r="1398" spans="1:11">
      <c r="A1398" s="83"/>
      <c r="B1398" s="83"/>
      <c r="C1398" s="83"/>
      <c r="D1398" s="83"/>
      <c r="E1398" s="83"/>
      <c r="F1398" s="83"/>
      <c r="G1398" s="83"/>
      <c r="H1398" s="83"/>
      <c r="I1398" s="83"/>
      <c r="J1398" s="83"/>
      <c r="K1398" s="83"/>
    </row>
    <row r="1399" spans="1:11">
      <c r="A1399" s="83"/>
      <c r="B1399" s="83"/>
      <c r="C1399" s="83"/>
      <c r="D1399" s="83"/>
      <c r="E1399" s="83"/>
      <c r="F1399" s="83"/>
      <c r="G1399" s="83"/>
      <c r="H1399" s="83"/>
      <c r="I1399" s="83"/>
      <c r="J1399" s="83"/>
      <c r="K1399" s="83"/>
    </row>
    <row r="1400" spans="1:11">
      <c r="A1400" s="83"/>
      <c r="B1400" s="83"/>
      <c r="C1400" s="83"/>
      <c r="D1400" s="83"/>
      <c r="E1400" s="83"/>
      <c r="F1400" s="83"/>
      <c r="G1400" s="83"/>
      <c r="H1400" s="83"/>
      <c r="I1400" s="84"/>
      <c r="J1400" s="83"/>
      <c r="K1400" s="83"/>
    </row>
    <row r="1401" spans="1:11">
      <c r="A1401" s="83"/>
      <c r="B1401" s="83"/>
      <c r="C1401" s="83"/>
      <c r="D1401" s="83"/>
      <c r="E1401" s="83"/>
      <c r="F1401" s="83"/>
      <c r="G1401" s="83"/>
      <c r="H1401" s="83"/>
      <c r="I1401" s="84"/>
      <c r="J1401" s="83"/>
      <c r="K1401" s="83"/>
    </row>
    <row r="1402" spans="1:11">
      <c r="A1402" s="83"/>
      <c r="B1402" s="83"/>
      <c r="C1402" s="83"/>
      <c r="D1402" s="83"/>
      <c r="E1402" s="83"/>
      <c r="F1402" s="83"/>
      <c r="G1402" s="83"/>
      <c r="H1402" s="83"/>
      <c r="I1402" s="83"/>
      <c r="J1402" s="83"/>
      <c r="K1402" s="83"/>
    </row>
    <row r="1403" spans="1:11">
      <c r="A1403" s="83"/>
      <c r="B1403" s="83"/>
      <c r="C1403" s="83"/>
      <c r="D1403" s="83"/>
      <c r="E1403" s="83"/>
      <c r="F1403" s="83"/>
      <c r="G1403" s="83"/>
      <c r="H1403" s="83"/>
      <c r="I1403" s="83"/>
      <c r="J1403" s="83"/>
      <c r="K1403" s="83"/>
    </row>
    <row r="1404" spans="1:11">
      <c r="A1404" s="83"/>
      <c r="B1404" s="83"/>
      <c r="C1404" s="83"/>
      <c r="D1404" s="83"/>
      <c r="E1404" s="83"/>
      <c r="F1404" s="83"/>
      <c r="G1404" s="83"/>
      <c r="H1404" s="83"/>
      <c r="I1404" s="83"/>
      <c r="J1404" s="83"/>
      <c r="K1404" s="83"/>
    </row>
    <row r="1405" spans="1:11">
      <c r="A1405" s="83"/>
      <c r="B1405" s="83"/>
      <c r="C1405" s="83"/>
      <c r="D1405" s="83"/>
      <c r="E1405" s="83"/>
      <c r="F1405" s="83"/>
      <c r="G1405" s="83"/>
      <c r="H1405" s="83"/>
      <c r="I1405" s="83"/>
      <c r="J1405" s="83"/>
      <c r="K1405" s="83"/>
    </row>
    <row r="1406" spans="1:11">
      <c r="A1406" s="83"/>
      <c r="B1406" s="83"/>
      <c r="C1406" s="83"/>
      <c r="D1406" s="83"/>
      <c r="E1406" s="83"/>
      <c r="F1406" s="83"/>
      <c r="G1406" s="83"/>
      <c r="H1406" s="83"/>
      <c r="I1406" s="83"/>
      <c r="J1406" s="83"/>
      <c r="K1406" s="83"/>
    </row>
    <row r="1407" spans="1:11">
      <c r="A1407" s="83"/>
      <c r="B1407" s="83"/>
      <c r="C1407" s="83"/>
      <c r="D1407" s="83"/>
      <c r="E1407" s="83"/>
      <c r="F1407" s="83"/>
      <c r="G1407" s="83"/>
      <c r="H1407" s="83"/>
      <c r="I1407" s="83"/>
      <c r="J1407" s="83"/>
      <c r="K1407" s="83"/>
    </row>
    <row r="1409" spans="1:7">
      <c r="B1409" s="83"/>
      <c r="C1409" s="83"/>
      <c r="D1409" s="83"/>
    </row>
    <row r="1410" spans="1:7">
      <c r="A1410" s="83"/>
      <c r="B1410" s="83"/>
      <c r="C1410" s="83"/>
      <c r="D1410" s="83"/>
    </row>
    <row r="1412" spans="1:7">
      <c r="B1412" s="83"/>
      <c r="C1412" s="83"/>
      <c r="D1412" s="83"/>
      <c r="E1412" s="83"/>
      <c r="F1412" s="83"/>
      <c r="G1412" s="83"/>
    </row>
    <row r="1413" spans="1:7">
      <c r="A1413" s="83"/>
      <c r="B1413" s="83"/>
      <c r="C1413" s="83"/>
      <c r="D1413" s="83"/>
      <c r="E1413" s="83"/>
      <c r="F1413" s="83"/>
      <c r="G1413" s="83"/>
    </row>
    <row r="1414" spans="1:7">
      <c r="A1414" s="83"/>
      <c r="B1414" s="83"/>
      <c r="C1414" s="83"/>
      <c r="D1414" s="83"/>
      <c r="E1414" s="83"/>
      <c r="F1414" s="83"/>
      <c r="G1414" s="83"/>
    </row>
    <row r="1416" spans="1:7">
      <c r="B1416" s="83"/>
      <c r="C1416" s="83"/>
      <c r="D1416" s="83"/>
    </row>
    <row r="1417" spans="1:7">
      <c r="A1417" s="83"/>
      <c r="B1417" s="83"/>
      <c r="C1417" s="83"/>
      <c r="D1417" s="83"/>
    </row>
    <row r="1418" spans="1:7">
      <c r="A1418" s="83"/>
      <c r="B1418" s="83"/>
      <c r="C1418" s="83"/>
      <c r="D1418" s="83"/>
    </row>
    <row r="1419" spans="1:7">
      <c r="A1419" s="83"/>
      <c r="B1419" s="83"/>
      <c r="C1419" s="83"/>
      <c r="D1419" s="83"/>
    </row>
    <row r="1420" spans="1:7">
      <c r="A1420" s="83"/>
      <c r="B1420" s="83"/>
      <c r="C1420" s="83"/>
      <c r="D1420" s="83"/>
    </row>
    <row r="1421" spans="1:7">
      <c r="A1421" s="83"/>
      <c r="B1421" s="83"/>
      <c r="C1421" s="83"/>
      <c r="D1421" s="83"/>
    </row>
    <row r="1422" spans="1:7">
      <c r="A1422" s="83"/>
      <c r="B1422" s="83"/>
      <c r="C1422" s="83"/>
      <c r="D1422" s="83"/>
    </row>
    <row r="1423" spans="1:7">
      <c r="A1423" s="83"/>
      <c r="B1423" s="83"/>
      <c r="C1423" s="83"/>
      <c r="D1423" s="83"/>
    </row>
    <row r="1424" spans="1:7">
      <c r="A1424" s="83"/>
      <c r="B1424" s="83"/>
      <c r="C1424" s="83"/>
      <c r="D1424" s="83"/>
    </row>
    <row r="1425" spans="1:4">
      <c r="A1425" s="83"/>
      <c r="B1425" s="83"/>
      <c r="C1425" s="83"/>
      <c r="D1425" s="83"/>
    </row>
    <row r="1426" spans="1:4">
      <c r="A1426" s="83"/>
      <c r="B1426" s="83"/>
      <c r="C1426" s="83"/>
      <c r="D1426" s="83"/>
    </row>
    <row r="1427" spans="1:4">
      <c r="A1427" s="83"/>
      <c r="B1427" s="83"/>
      <c r="C1427" s="83"/>
      <c r="D1427" s="83"/>
    </row>
    <row r="1428" spans="1:4">
      <c r="A1428" s="83"/>
      <c r="B1428" s="83"/>
      <c r="C1428" s="83"/>
      <c r="D1428" s="83"/>
    </row>
    <row r="1429" spans="1:4">
      <c r="A1429" s="83"/>
      <c r="B1429" s="83"/>
      <c r="C1429" s="83"/>
      <c r="D1429" s="83"/>
    </row>
    <row r="1430" spans="1:4">
      <c r="A1430" s="83"/>
      <c r="B1430" s="83"/>
      <c r="C1430" s="83"/>
      <c r="D1430" s="83"/>
    </row>
    <row r="1431" spans="1:4">
      <c r="A1431" s="83"/>
      <c r="B1431" s="83"/>
      <c r="C1431" s="83"/>
      <c r="D1431" s="83"/>
    </row>
    <row r="1432" spans="1:4">
      <c r="A1432" s="83"/>
      <c r="B1432" s="83"/>
      <c r="C1432" s="83"/>
      <c r="D1432" s="83"/>
    </row>
    <row r="1433" spans="1:4">
      <c r="A1433" s="83"/>
      <c r="B1433" s="83"/>
      <c r="C1433" s="83"/>
      <c r="D1433" s="83"/>
    </row>
    <row r="1434" spans="1:4">
      <c r="A1434" s="83"/>
      <c r="B1434" s="83"/>
      <c r="C1434" s="83"/>
      <c r="D1434" s="83"/>
    </row>
    <row r="1435" spans="1:4">
      <c r="A1435" s="83"/>
      <c r="B1435" s="83"/>
      <c r="C1435" s="83"/>
      <c r="D1435" s="83"/>
    </row>
    <row r="1436" spans="1:4">
      <c r="A1436" s="83"/>
      <c r="B1436" s="83"/>
      <c r="C1436" s="83"/>
      <c r="D1436" s="83"/>
    </row>
    <row r="1437" spans="1:4">
      <c r="A1437" s="83"/>
      <c r="B1437" s="83"/>
      <c r="C1437" s="83"/>
      <c r="D1437" s="83"/>
    </row>
    <row r="1438" spans="1:4">
      <c r="A1438" s="83"/>
      <c r="B1438" s="83"/>
      <c r="C1438" s="83"/>
      <c r="D1438" s="83"/>
    </row>
    <row r="1439" spans="1:4">
      <c r="A1439" s="83"/>
      <c r="B1439" s="83"/>
      <c r="C1439" s="83"/>
      <c r="D1439" s="83"/>
    </row>
    <row r="1440" spans="1:4">
      <c r="A1440" s="83"/>
      <c r="B1440" s="83"/>
      <c r="C1440" s="83"/>
      <c r="D1440" s="83"/>
    </row>
    <row r="1441" spans="1:4">
      <c r="A1441" s="83"/>
      <c r="B1441" s="83"/>
      <c r="C1441" s="83"/>
      <c r="D1441" s="83"/>
    </row>
    <row r="1442" spans="1:4">
      <c r="A1442" s="83"/>
      <c r="B1442" s="83"/>
      <c r="C1442" s="83"/>
      <c r="D1442" s="83"/>
    </row>
    <row r="1443" spans="1:4">
      <c r="A1443" s="83"/>
      <c r="B1443" s="83"/>
      <c r="C1443" s="83"/>
      <c r="D1443" s="83"/>
    </row>
    <row r="1444" spans="1:4">
      <c r="A1444" s="83"/>
      <c r="B1444" s="83"/>
      <c r="C1444" s="83"/>
      <c r="D1444" s="83"/>
    </row>
    <row r="1445" spans="1:4">
      <c r="A1445" s="83"/>
      <c r="B1445" s="83"/>
      <c r="C1445" s="83"/>
      <c r="D1445" s="83"/>
    </row>
    <row r="1446" spans="1:4">
      <c r="A1446" s="83"/>
      <c r="B1446" s="83"/>
      <c r="C1446" s="83"/>
      <c r="D1446" s="83"/>
    </row>
    <row r="1447" spans="1:4">
      <c r="A1447" s="83"/>
      <c r="B1447" s="83"/>
      <c r="C1447" s="83"/>
      <c r="D1447" s="83"/>
    </row>
    <row r="1448" spans="1:4">
      <c r="A1448" s="83"/>
      <c r="B1448" s="83"/>
      <c r="C1448" s="83"/>
      <c r="D1448" s="83"/>
    </row>
    <row r="1449" spans="1:4">
      <c r="A1449" s="83"/>
      <c r="B1449" s="83"/>
      <c r="C1449" s="83"/>
      <c r="D1449" s="83"/>
    </row>
    <row r="1450" spans="1:4">
      <c r="A1450" s="83"/>
      <c r="B1450" s="83"/>
      <c r="C1450" s="83"/>
      <c r="D1450" s="83"/>
    </row>
    <row r="1451" spans="1:4">
      <c r="A1451" s="83"/>
      <c r="B1451" s="83"/>
      <c r="C1451" s="83"/>
      <c r="D1451" s="83"/>
    </row>
    <row r="1452" spans="1:4">
      <c r="A1452" s="83"/>
      <c r="B1452" s="83"/>
      <c r="C1452" s="83"/>
      <c r="D1452" s="83"/>
    </row>
    <row r="1453" spans="1:4">
      <c r="A1453" s="83"/>
      <c r="B1453" s="83"/>
      <c r="C1453" s="83"/>
      <c r="D1453" s="83"/>
    </row>
    <row r="1454" spans="1:4">
      <c r="A1454" s="83"/>
      <c r="B1454" s="83"/>
      <c r="C1454" s="83"/>
      <c r="D1454" s="83"/>
    </row>
    <row r="1455" spans="1:4">
      <c r="A1455" s="83"/>
      <c r="B1455" s="83"/>
      <c r="C1455" s="83"/>
      <c r="D1455" s="83"/>
    </row>
    <row r="1456" spans="1:4">
      <c r="A1456" s="83"/>
      <c r="B1456" s="83"/>
      <c r="C1456" s="83"/>
      <c r="D1456" s="83"/>
    </row>
    <row r="1457" spans="1:4">
      <c r="A1457" s="83"/>
      <c r="B1457" s="83"/>
      <c r="C1457" s="83"/>
      <c r="D1457" s="83"/>
    </row>
    <row r="1458" spans="1:4">
      <c r="A1458" s="83"/>
      <c r="B1458" s="83"/>
      <c r="C1458" s="83"/>
      <c r="D1458" s="83"/>
    </row>
    <row r="1459" spans="1:4">
      <c r="A1459" s="83"/>
      <c r="B1459" s="83"/>
      <c r="C1459" s="83"/>
      <c r="D1459" s="83"/>
    </row>
    <row r="1460" spans="1:4">
      <c r="A1460" s="83"/>
      <c r="B1460" s="83"/>
      <c r="C1460" s="83"/>
      <c r="D1460" s="83"/>
    </row>
    <row r="1461" spans="1:4">
      <c r="A1461" s="83"/>
      <c r="B1461" s="83"/>
      <c r="C1461" s="83"/>
      <c r="D1461" s="83"/>
    </row>
    <row r="1462" spans="1:4">
      <c r="A1462" s="83"/>
      <c r="B1462" s="83"/>
      <c r="C1462" s="83"/>
      <c r="D1462" s="83"/>
    </row>
    <row r="1463" spans="1:4">
      <c r="A1463" s="83"/>
      <c r="B1463" s="83"/>
      <c r="C1463" s="83"/>
      <c r="D1463" s="83"/>
    </row>
    <row r="1464" spans="1:4">
      <c r="A1464" s="83"/>
      <c r="B1464" s="83"/>
      <c r="C1464" s="83"/>
      <c r="D1464" s="83"/>
    </row>
    <row r="1465" spans="1:4">
      <c r="A1465" s="83"/>
      <c r="B1465" s="83"/>
      <c r="C1465" s="83"/>
      <c r="D1465" s="83"/>
    </row>
    <row r="1466" spans="1:4">
      <c r="A1466" s="83"/>
      <c r="B1466" s="83"/>
      <c r="C1466" s="83"/>
      <c r="D1466" s="83"/>
    </row>
    <row r="1467" spans="1:4">
      <c r="A1467" s="83"/>
      <c r="B1467" s="83"/>
      <c r="C1467" s="83"/>
      <c r="D1467" s="83"/>
    </row>
    <row r="1468" spans="1:4">
      <c r="A1468" s="83"/>
      <c r="B1468" s="83"/>
      <c r="C1468" s="83"/>
      <c r="D1468" s="83"/>
    </row>
    <row r="1469" spans="1:4">
      <c r="A1469" s="83"/>
      <c r="B1469" s="83"/>
      <c r="C1469" s="83"/>
      <c r="D1469" s="83"/>
    </row>
    <row r="1470" spans="1:4">
      <c r="A1470" s="83"/>
      <c r="B1470" s="83"/>
      <c r="C1470" s="83"/>
      <c r="D1470" s="83"/>
    </row>
    <row r="1471" spans="1:4">
      <c r="A1471" s="83"/>
      <c r="B1471" s="83"/>
      <c r="C1471" s="83"/>
      <c r="D1471" s="83"/>
    </row>
    <row r="1472" spans="1:4">
      <c r="A1472" s="83"/>
      <c r="B1472" s="83"/>
      <c r="C1472" s="83"/>
      <c r="D1472" s="83"/>
    </row>
    <row r="1473" spans="1:4">
      <c r="A1473" s="83"/>
      <c r="B1473" s="83"/>
      <c r="C1473" s="83"/>
      <c r="D1473" s="83"/>
    </row>
    <row r="1474" spans="1:4">
      <c r="A1474" s="83"/>
      <c r="B1474" s="83"/>
      <c r="C1474" s="83"/>
      <c r="D1474" s="83"/>
    </row>
    <row r="1475" spans="1:4">
      <c r="A1475" s="83"/>
      <c r="B1475" s="83"/>
      <c r="C1475" s="83"/>
      <c r="D1475" s="83"/>
    </row>
    <row r="1476" spans="1:4">
      <c r="A1476" s="83"/>
      <c r="B1476" s="83"/>
      <c r="C1476" s="83"/>
      <c r="D1476" s="83"/>
    </row>
    <row r="1477" spans="1:4">
      <c r="A1477" s="83"/>
      <c r="B1477" s="83"/>
      <c r="C1477" s="83"/>
      <c r="D1477" s="83"/>
    </row>
    <row r="1478" spans="1:4">
      <c r="A1478" s="83"/>
      <c r="B1478" s="83"/>
      <c r="C1478" s="83"/>
      <c r="D1478" s="83"/>
    </row>
    <row r="1479" spans="1:4">
      <c r="A1479" s="83"/>
      <c r="B1479" s="83"/>
      <c r="C1479" s="83"/>
      <c r="D1479" s="83"/>
    </row>
    <row r="1480" spans="1:4">
      <c r="A1480" s="83"/>
      <c r="B1480" s="83"/>
      <c r="C1480" s="83"/>
      <c r="D1480" s="83"/>
    </row>
    <row r="1481" spans="1:4">
      <c r="A1481" s="83"/>
      <c r="B1481" s="83"/>
      <c r="C1481" s="83"/>
      <c r="D1481" s="83"/>
    </row>
    <row r="1482" spans="1:4">
      <c r="A1482" s="83"/>
      <c r="B1482" s="83"/>
      <c r="C1482" s="83"/>
      <c r="D1482" s="83"/>
    </row>
    <row r="1483" spans="1:4">
      <c r="A1483" s="83"/>
      <c r="B1483" s="83"/>
      <c r="C1483" s="83"/>
      <c r="D1483" s="83"/>
    </row>
    <row r="1484" spans="1:4">
      <c r="A1484" s="83"/>
      <c r="B1484" s="83"/>
      <c r="C1484" s="83"/>
      <c r="D1484" s="83"/>
    </row>
    <row r="1485" spans="1:4">
      <c r="A1485" s="83"/>
      <c r="B1485" s="83"/>
      <c r="C1485" s="83"/>
      <c r="D1485" s="83"/>
    </row>
    <row r="1486" spans="1:4">
      <c r="A1486" s="83"/>
      <c r="B1486" s="83"/>
      <c r="C1486" s="83"/>
      <c r="D1486" s="83"/>
    </row>
    <row r="1487" spans="1:4">
      <c r="A1487" s="83"/>
      <c r="B1487" s="83"/>
      <c r="C1487" s="83"/>
      <c r="D1487" s="83"/>
    </row>
    <row r="1488" spans="1:4">
      <c r="A1488" s="83"/>
      <c r="B1488" s="83"/>
      <c r="C1488" s="83"/>
      <c r="D1488" s="83"/>
    </row>
    <row r="1489" spans="1:4">
      <c r="A1489" s="83"/>
      <c r="B1489" s="83"/>
      <c r="C1489" s="83"/>
      <c r="D1489" s="83"/>
    </row>
    <row r="1490" spans="1:4">
      <c r="A1490" s="83"/>
      <c r="B1490" s="83"/>
      <c r="C1490" s="83"/>
      <c r="D1490" s="83"/>
    </row>
    <row r="1491" spans="1:4">
      <c r="A1491" s="83"/>
      <c r="B1491" s="83"/>
      <c r="C1491" s="83"/>
      <c r="D1491" s="83"/>
    </row>
    <row r="1492" spans="1:4">
      <c r="A1492" s="83"/>
      <c r="B1492" s="83"/>
      <c r="C1492" s="83"/>
      <c r="D1492" s="83"/>
    </row>
    <row r="1493" spans="1:4">
      <c r="A1493" s="83"/>
      <c r="B1493" s="83"/>
      <c r="C1493" s="83"/>
      <c r="D1493" s="83"/>
    </row>
    <row r="1494" spans="1:4">
      <c r="A1494" s="83"/>
      <c r="B1494" s="83"/>
      <c r="C1494" s="83"/>
      <c r="D1494" s="83"/>
    </row>
    <row r="1495" spans="1:4">
      <c r="A1495" s="83"/>
      <c r="B1495" s="83"/>
      <c r="C1495" s="83"/>
      <c r="D1495" s="83"/>
    </row>
    <row r="1496" spans="1:4">
      <c r="A1496" s="83"/>
      <c r="B1496" s="83"/>
      <c r="C1496" s="83"/>
      <c r="D1496" s="83"/>
    </row>
    <row r="1497" spans="1:4">
      <c r="A1497" s="83"/>
      <c r="B1497" s="83"/>
      <c r="C1497" s="83"/>
      <c r="D1497" s="83"/>
    </row>
    <row r="1498" spans="1:4">
      <c r="A1498" s="83"/>
      <c r="B1498" s="83"/>
      <c r="C1498" s="83"/>
      <c r="D1498" s="83"/>
    </row>
    <row r="1499" spans="1:4">
      <c r="A1499" s="83"/>
      <c r="B1499" s="83"/>
      <c r="C1499" s="83"/>
      <c r="D1499" s="83"/>
    </row>
    <row r="1500" spans="1:4">
      <c r="A1500" s="83"/>
      <c r="B1500" s="83"/>
      <c r="C1500" s="83"/>
      <c r="D1500" s="83"/>
    </row>
    <row r="1501" spans="1:4">
      <c r="A1501" s="83"/>
      <c r="B1501" s="83"/>
      <c r="C1501" s="83"/>
      <c r="D1501" s="83"/>
    </row>
    <row r="1502" spans="1:4">
      <c r="A1502" s="83"/>
      <c r="B1502" s="83"/>
      <c r="C1502" s="83"/>
      <c r="D1502" s="83"/>
    </row>
    <row r="1503" spans="1:4">
      <c r="A1503" s="83"/>
      <c r="B1503" s="83"/>
      <c r="C1503" s="83"/>
      <c r="D1503" s="83"/>
    </row>
    <row r="1504" spans="1:4">
      <c r="A1504" s="83"/>
      <c r="B1504" s="83"/>
      <c r="C1504" s="83"/>
      <c r="D1504" s="83"/>
    </row>
    <row r="1505" spans="1:4">
      <c r="A1505" s="83"/>
      <c r="B1505" s="83"/>
      <c r="C1505" s="83"/>
      <c r="D1505" s="83"/>
    </row>
    <row r="1506" spans="1:4">
      <c r="A1506" s="83"/>
      <c r="B1506" s="83"/>
      <c r="C1506" s="83"/>
      <c r="D1506" s="83"/>
    </row>
    <row r="1507" spans="1:4">
      <c r="A1507" s="83"/>
      <c r="B1507" s="83"/>
      <c r="C1507" s="83"/>
      <c r="D1507" s="83"/>
    </row>
    <row r="1508" spans="1:4">
      <c r="A1508" s="83"/>
      <c r="B1508" s="83"/>
      <c r="C1508" s="83"/>
      <c r="D1508" s="83"/>
    </row>
    <row r="1509" spans="1:4">
      <c r="A1509" s="83"/>
      <c r="B1509" s="83"/>
      <c r="C1509" s="83"/>
      <c r="D1509" s="83"/>
    </row>
    <row r="1510" spans="1:4">
      <c r="A1510" s="83"/>
      <c r="B1510" s="83"/>
      <c r="C1510" s="83"/>
      <c r="D1510" s="83"/>
    </row>
    <row r="1511" spans="1:4">
      <c r="A1511" s="83"/>
      <c r="B1511" s="83"/>
      <c r="C1511" s="83"/>
      <c r="D1511" s="83"/>
    </row>
    <row r="1512" spans="1:4">
      <c r="A1512" s="83"/>
      <c r="B1512" s="83"/>
      <c r="C1512" s="83"/>
      <c r="D1512" s="83"/>
    </row>
    <row r="1513" spans="1:4">
      <c r="A1513" s="83"/>
      <c r="B1513" s="83"/>
      <c r="C1513" s="83"/>
      <c r="D1513" s="83"/>
    </row>
    <row r="1514" spans="1:4">
      <c r="A1514" s="83"/>
      <c r="B1514" s="83"/>
      <c r="C1514" s="83"/>
      <c r="D1514" s="83"/>
    </row>
    <row r="1515" spans="1:4">
      <c r="A1515" s="83"/>
      <c r="B1515" s="83"/>
      <c r="C1515" s="83"/>
      <c r="D1515" s="83"/>
    </row>
    <row r="1516" spans="1:4">
      <c r="A1516" s="83"/>
      <c r="B1516" s="83"/>
      <c r="C1516" s="83"/>
      <c r="D1516" s="83"/>
    </row>
    <row r="1517" spans="1:4">
      <c r="A1517" s="83"/>
      <c r="B1517" s="83"/>
      <c r="C1517" s="83"/>
      <c r="D1517" s="83"/>
    </row>
    <row r="1518" spans="1:4">
      <c r="A1518" s="83"/>
      <c r="B1518" s="83"/>
      <c r="C1518" s="83"/>
      <c r="D1518" s="83"/>
    </row>
    <row r="1519" spans="1:4">
      <c r="A1519" s="83"/>
      <c r="B1519" s="83"/>
      <c r="C1519" s="83"/>
      <c r="D1519" s="83"/>
    </row>
    <row r="1520" spans="1:4">
      <c r="A1520" s="83"/>
      <c r="B1520" s="83"/>
      <c r="C1520" s="83"/>
      <c r="D1520" s="83"/>
    </row>
    <row r="1521" spans="1:4">
      <c r="A1521" s="83"/>
      <c r="B1521" s="83"/>
      <c r="C1521" s="83"/>
      <c r="D1521" s="83"/>
    </row>
    <row r="1522" spans="1:4">
      <c r="A1522" s="83"/>
      <c r="B1522" s="83"/>
      <c r="C1522" s="83"/>
      <c r="D1522" s="83"/>
    </row>
    <row r="1523" spans="1:4">
      <c r="A1523" s="83"/>
      <c r="B1523" s="83"/>
      <c r="C1523" s="83"/>
      <c r="D1523" s="83"/>
    </row>
    <row r="1524" spans="1:4">
      <c r="A1524" s="83"/>
      <c r="B1524" s="83"/>
      <c r="C1524" s="83"/>
      <c r="D1524" s="83"/>
    </row>
    <row r="1525" spans="1:4">
      <c r="A1525" s="83"/>
      <c r="B1525" s="83"/>
      <c r="C1525" s="83"/>
      <c r="D1525" s="83"/>
    </row>
    <row r="1526" spans="1:4">
      <c r="A1526" s="83"/>
      <c r="B1526" s="83"/>
      <c r="C1526" s="83"/>
      <c r="D1526" s="83"/>
    </row>
    <row r="1527" spans="1:4">
      <c r="A1527" s="83"/>
      <c r="B1527" s="83"/>
      <c r="C1527" s="83"/>
      <c r="D1527" s="83"/>
    </row>
    <row r="1528" spans="1:4">
      <c r="A1528" s="83"/>
      <c r="B1528" s="83"/>
      <c r="C1528" s="83"/>
      <c r="D1528" s="83"/>
    </row>
    <row r="1529" spans="1:4">
      <c r="A1529" s="83"/>
      <c r="B1529" s="83"/>
      <c r="C1529" s="83"/>
      <c r="D1529" s="83"/>
    </row>
    <row r="1530" spans="1:4">
      <c r="A1530" s="83"/>
      <c r="B1530" s="83"/>
      <c r="C1530" s="83"/>
      <c r="D1530" s="83"/>
    </row>
    <row r="1531" spans="1:4">
      <c r="A1531" s="83"/>
      <c r="B1531" s="83"/>
      <c r="C1531" s="83"/>
      <c r="D1531" s="83"/>
    </row>
    <row r="1532" spans="1:4">
      <c r="A1532" s="83"/>
      <c r="B1532" s="83"/>
      <c r="C1532" s="83"/>
      <c r="D1532" s="83"/>
    </row>
    <row r="1533" spans="1:4">
      <c r="A1533" s="83"/>
      <c r="B1533" s="83"/>
      <c r="C1533" s="83"/>
      <c r="D1533" s="83"/>
    </row>
    <row r="1534" spans="1:4">
      <c r="A1534" s="83"/>
      <c r="B1534" s="83"/>
      <c r="C1534" s="83"/>
      <c r="D1534" s="83"/>
    </row>
    <row r="1535" spans="1:4">
      <c r="A1535" s="83"/>
      <c r="B1535" s="83"/>
      <c r="C1535" s="83"/>
      <c r="D1535" s="83"/>
    </row>
    <row r="1536" spans="1:4">
      <c r="A1536" s="83"/>
      <c r="B1536" s="83"/>
      <c r="C1536" s="83"/>
      <c r="D1536" s="83"/>
    </row>
    <row r="1538" spans="1:8">
      <c r="B1538" s="83"/>
      <c r="C1538" s="83"/>
      <c r="D1538" s="83"/>
      <c r="E1538" s="83"/>
      <c r="F1538" s="83"/>
      <c r="G1538" s="83"/>
      <c r="H1538" s="83"/>
    </row>
    <row r="1539" spans="1:8">
      <c r="A1539" s="83"/>
      <c r="B1539" s="83"/>
      <c r="C1539" s="83"/>
      <c r="D1539" s="83"/>
      <c r="E1539" s="83"/>
      <c r="F1539" s="83"/>
      <c r="G1539" s="83"/>
      <c r="H1539" s="83"/>
    </row>
    <row r="1540" spans="1:8">
      <c r="A1540" s="83"/>
      <c r="B1540" s="83"/>
      <c r="C1540" s="83"/>
      <c r="D1540" s="83"/>
      <c r="E1540" s="83"/>
      <c r="F1540" s="83"/>
      <c r="G1540" s="83"/>
      <c r="H1540" s="83"/>
    </row>
    <row r="1541" spans="1:8">
      <c r="A1541" s="83"/>
      <c r="B1541" s="83"/>
      <c r="C1541" s="83"/>
      <c r="D1541" s="83"/>
      <c r="E1541" s="83"/>
      <c r="F1541" s="83"/>
      <c r="G1541" s="83"/>
      <c r="H1541" s="83"/>
    </row>
    <row r="1542" spans="1:8">
      <c r="A1542" s="83"/>
      <c r="B1542" s="83"/>
      <c r="C1542" s="83"/>
      <c r="D1542" s="83"/>
      <c r="E1542" s="83"/>
      <c r="F1542" s="83"/>
      <c r="G1542" s="83"/>
      <c r="H1542" s="83"/>
    </row>
    <row r="1543" spans="1:8">
      <c r="A1543" s="83"/>
      <c r="B1543" s="83"/>
      <c r="C1543" s="83"/>
      <c r="D1543" s="83"/>
      <c r="E1543" s="83"/>
      <c r="F1543" s="83"/>
      <c r="G1543" s="83"/>
      <c r="H1543" s="83"/>
    </row>
    <row r="1544" spans="1:8">
      <c r="A1544" s="83"/>
      <c r="B1544" s="83"/>
      <c r="C1544" s="83"/>
      <c r="D1544" s="83"/>
      <c r="E1544" s="83"/>
      <c r="F1544" s="83"/>
      <c r="G1544" s="83"/>
      <c r="H1544" s="83"/>
    </row>
    <row r="1545" spans="1:8">
      <c r="A1545" s="83"/>
      <c r="B1545" s="83"/>
      <c r="C1545" s="83"/>
      <c r="D1545" s="83"/>
      <c r="E1545" s="83"/>
      <c r="F1545" s="83"/>
      <c r="G1545" s="83"/>
      <c r="H1545" s="83"/>
    </row>
    <row r="1546" spans="1:8">
      <c r="A1546" s="83"/>
      <c r="B1546" s="83"/>
      <c r="C1546" s="83"/>
      <c r="D1546" s="83"/>
      <c r="E1546" s="83"/>
      <c r="F1546" s="83"/>
      <c r="G1546" s="83"/>
      <c r="H1546" s="83"/>
    </row>
    <row r="1547" spans="1:8">
      <c r="A1547" s="83"/>
      <c r="B1547" s="83"/>
      <c r="C1547" s="83"/>
      <c r="D1547" s="83"/>
      <c r="E1547" s="83"/>
      <c r="F1547" s="83"/>
      <c r="G1547" s="83"/>
      <c r="H1547" s="83"/>
    </row>
    <row r="1548" spans="1:8">
      <c r="A1548" s="83"/>
      <c r="B1548" s="83"/>
      <c r="C1548" s="83"/>
      <c r="D1548" s="83"/>
      <c r="E1548" s="83"/>
      <c r="F1548" s="83"/>
      <c r="G1548" s="83"/>
      <c r="H1548" s="83"/>
    </row>
    <row r="1549" spans="1:8">
      <c r="A1549" s="83"/>
      <c r="B1549" s="83"/>
      <c r="C1549" s="83"/>
      <c r="D1549" s="83"/>
      <c r="E1549" s="83"/>
      <c r="F1549" s="83"/>
      <c r="G1549" s="83"/>
      <c r="H1549" s="83"/>
    </row>
    <row r="1550" spans="1:8">
      <c r="A1550" s="83"/>
      <c r="B1550" s="83"/>
      <c r="C1550" s="83"/>
      <c r="D1550" s="83"/>
      <c r="E1550" s="83"/>
      <c r="F1550" s="83"/>
      <c r="G1550" s="83"/>
      <c r="H1550" s="83"/>
    </row>
    <row r="1551" spans="1:8">
      <c r="A1551" s="83"/>
      <c r="B1551" s="83"/>
      <c r="C1551" s="83"/>
      <c r="D1551" s="83"/>
      <c r="E1551" s="83"/>
      <c r="F1551" s="83"/>
      <c r="G1551" s="83"/>
      <c r="H1551" s="83"/>
    </row>
    <row r="1552" spans="1:8">
      <c r="A1552" s="83"/>
      <c r="B1552" s="83"/>
      <c r="C1552" s="83"/>
      <c r="D1552" s="83"/>
      <c r="E1552" s="83"/>
      <c r="F1552" s="83"/>
      <c r="G1552" s="83"/>
      <c r="H1552" s="83"/>
    </row>
    <row r="1553" spans="1:8">
      <c r="A1553" s="83"/>
      <c r="B1553" s="83"/>
      <c r="C1553" s="83"/>
      <c r="D1553" s="83"/>
      <c r="E1553" s="83"/>
      <c r="F1553" s="83"/>
      <c r="G1553" s="83"/>
      <c r="H1553" s="83"/>
    </row>
    <row r="1554" spans="1:8">
      <c r="A1554" s="83"/>
      <c r="B1554" s="83"/>
      <c r="C1554" s="83"/>
      <c r="D1554" s="83"/>
      <c r="E1554" s="83"/>
      <c r="F1554" s="83"/>
      <c r="G1554" s="83"/>
      <c r="H1554" s="83"/>
    </row>
    <row r="1555" spans="1:8">
      <c r="A1555" s="83"/>
      <c r="B1555" s="83"/>
      <c r="C1555" s="83"/>
      <c r="D1555" s="83"/>
      <c r="E1555" s="83"/>
      <c r="F1555" s="83"/>
      <c r="G1555" s="83"/>
      <c r="H1555" s="83"/>
    </row>
    <row r="1556" spans="1:8">
      <c r="A1556" s="83"/>
      <c r="B1556" s="83"/>
      <c r="C1556" s="83"/>
      <c r="D1556" s="83"/>
      <c r="E1556" s="83"/>
      <c r="F1556" s="83"/>
      <c r="G1556" s="83"/>
      <c r="H1556" s="83"/>
    </row>
    <row r="1557" spans="1:8">
      <c r="A1557" s="83"/>
      <c r="B1557" s="83"/>
      <c r="C1557" s="83"/>
      <c r="D1557" s="83"/>
      <c r="E1557" s="83"/>
      <c r="F1557" s="83"/>
      <c r="G1557" s="83"/>
      <c r="H1557" s="83"/>
    </row>
    <row r="1559" spans="1:8">
      <c r="B1559" s="83"/>
      <c r="C1559" s="83"/>
      <c r="D1559" s="83"/>
      <c r="E1559" s="83"/>
      <c r="F1559" s="83"/>
    </row>
    <row r="1560" spans="1:8">
      <c r="A1560" s="83"/>
      <c r="B1560" s="83"/>
      <c r="C1560" s="83"/>
      <c r="D1560" s="83"/>
      <c r="E1560" s="83"/>
      <c r="F1560" s="83"/>
    </row>
    <row r="1561" spans="1:8">
      <c r="A1561" s="83"/>
      <c r="B1561" s="83"/>
      <c r="C1561" s="83"/>
      <c r="D1561" s="83"/>
      <c r="E1561" s="83"/>
      <c r="F1561" s="83"/>
    </row>
    <row r="1563" spans="1:8">
      <c r="B1563" s="83"/>
      <c r="C1563" s="83"/>
      <c r="D1563" s="83"/>
      <c r="E1563" s="83"/>
      <c r="F1563" s="83"/>
      <c r="G1563" s="83"/>
    </row>
    <row r="1564" spans="1:8">
      <c r="A1564" s="83"/>
      <c r="B1564" s="83"/>
      <c r="C1564" s="83"/>
      <c r="D1564" s="83"/>
      <c r="E1564" s="83"/>
      <c r="F1564" s="83"/>
      <c r="G1564" s="83"/>
    </row>
    <row r="1566" spans="1:8">
      <c r="B1566" s="83"/>
      <c r="C1566" s="83"/>
      <c r="D1566" s="83"/>
      <c r="E1566" s="83"/>
      <c r="F1566" s="83"/>
      <c r="G1566" s="83"/>
    </row>
    <row r="1567" spans="1:8">
      <c r="A1567" s="83"/>
      <c r="B1567" s="83"/>
      <c r="C1567" s="83"/>
      <c r="D1567" s="83"/>
      <c r="E1567" s="83"/>
      <c r="F1567" s="83"/>
      <c r="G1567" s="83"/>
    </row>
    <row r="1568" spans="1:8">
      <c r="A1568" s="83"/>
      <c r="B1568" s="83"/>
      <c r="C1568" s="83"/>
      <c r="D1568" s="83"/>
      <c r="E1568" s="83"/>
      <c r="F1568" s="83"/>
      <c r="G1568" s="83"/>
    </row>
    <row r="1569" spans="1:7">
      <c r="A1569" s="83"/>
      <c r="B1569" s="83"/>
      <c r="C1569" s="83"/>
      <c r="D1569" s="83"/>
      <c r="E1569" s="83"/>
      <c r="F1569" s="83"/>
      <c r="G1569" s="83"/>
    </row>
    <row r="1570" spans="1:7">
      <c r="A1570" s="83"/>
      <c r="B1570" s="83"/>
      <c r="C1570" s="83"/>
      <c r="D1570" s="83"/>
      <c r="E1570" s="83"/>
      <c r="F1570" s="83"/>
      <c r="G1570" s="83"/>
    </row>
    <row r="1571" spans="1:7">
      <c r="A1571" s="83"/>
      <c r="B1571" s="83"/>
      <c r="C1571" s="83"/>
      <c r="D1571" s="83"/>
      <c r="E1571" s="83"/>
      <c r="F1571" s="83"/>
      <c r="G1571" s="83"/>
    </row>
    <row r="1572" spans="1:7">
      <c r="A1572" s="83"/>
      <c r="B1572" s="83"/>
      <c r="C1572" s="83"/>
      <c r="D1572" s="83"/>
      <c r="E1572" s="83"/>
      <c r="F1572" s="83"/>
      <c r="G1572" s="83"/>
    </row>
    <row r="1573" spans="1:7">
      <c r="A1573" s="83"/>
      <c r="B1573" s="83"/>
      <c r="C1573" s="83"/>
      <c r="D1573" s="83"/>
      <c r="E1573" s="83"/>
      <c r="F1573" s="83"/>
      <c r="G1573" s="83"/>
    </row>
    <row r="1574" spans="1:7">
      <c r="A1574" s="83"/>
      <c r="B1574" s="83"/>
      <c r="C1574" s="83"/>
      <c r="D1574" s="83"/>
      <c r="E1574" s="83"/>
      <c r="F1574" s="83"/>
      <c r="G1574" s="83"/>
    </row>
    <row r="1575" spans="1:7">
      <c r="A1575" s="83"/>
      <c r="B1575" s="83"/>
      <c r="C1575" s="83"/>
      <c r="D1575" s="83"/>
      <c r="E1575" s="83"/>
      <c r="F1575" s="83"/>
      <c r="G1575" s="83"/>
    </row>
    <row r="1576" spans="1:7">
      <c r="A1576" s="83"/>
      <c r="B1576" s="83"/>
      <c r="C1576" s="83"/>
      <c r="D1576" s="83"/>
      <c r="E1576" s="83"/>
      <c r="F1576" s="83"/>
      <c r="G1576" s="83"/>
    </row>
    <row r="1577" spans="1:7">
      <c r="A1577" s="83"/>
      <c r="B1577" s="83"/>
      <c r="C1577" s="83"/>
      <c r="D1577" s="83"/>
      <c r="E1577" s="83"/>
      <c r="F1577" s="83"/>
      <c r="G1577" s="83"/>
    </row>
    <row r="1578" spans="1:7">
      <c r="A1578" s="83"/>
      <c r="B1578" s="83"/>
      <c r="C1578" s="83"/>
      <c r="D1578" s="83"/>
      <c r="E1578" s="83"/>
      <c r="F1578" s="83"/>
      <c r="G1578" s="83"/>
    </row>
    <row r="1579" spans="1:7">
      <c r="A1579" s="83"/>
      <c r="B1579" s="83"/>
      <c r="C1579" s="83"/>
      <c r="D1579" s="83"/>
      <c r="E1579" s="83"/>
      <c r="F1579" s="83"/>
      <c r="G1579" s="83"/>
    </row>
    <row r="1580" spans="1:7">
      <c r="A1580" s="83"/>
      <c r="B1580" s="83"/>
      <c r="C1580" s="83"/>
      <c r="D1580" s="83"/>
      <c r="E1580" s="83"/>
      <c r="F1580" s="83"/>
      <c r="G1580" s="83"/>
    </row>
    <row r="1581" spans="1:7">
      <c r="A1581" s="83"/>
      <c r="B1581" s="83"/>
      <c r="C1581" s="83"/>
      <c r="D1581" s="83"/>
      <c r="E1581" s="83"/>
      <c r="F1581" s="83"/>
      <c r="G1581" s="83"/>
    </row>
    <row r="1582" spans="1:7">
      <c r="A1582" s="83"/>
      <c r="B1582" s="83"/>
      <c r="C1582" s="83"/>
      <c r="D1582" s="83"/>
      <c r="E1582" s="83"/>
      <c r="F1582" s="83"/>
      <c r="G1582" s="83"/>
    </row>
    <row r="1584" spans="1:7">
      <c r="B1584" s="83"/>
      <c r="C1584" s="83"/>
      <c r="D1584" s="83"/>
      <c r="E1584" s="83"/>
      <c r="F1584" s="83"/>
      <c r="G1584" s="83"/>
    </row>
    <row r="1585" spans="1:7">
      <c r="A1585" s="83"/>
      <c r="B1585" s="83"/>
      <c r="C1585" s="83"/>
      <c r="D1585" s="83"/>
      <c r="E1585" s="83"/>
      <c r="F1585" s="83"/>
      <c r="G1585" s="83"/>
    </row>
    <row r="1586" spans="1:7">
      <c r="A1586" s="83"/>
      <c r="B1586" s="83"/>
      <c r="C1586" s="83"/>
      <c r="D1586" s="83"/>
      <c r="E1586" s="83"/>
      <c r="F1586" s="83"/>
      <c r="G1586" s="83"/>
    </row>
    <row r="1587" spans="1:7">
      <c r="A1587" s="83"/>
      <c r="B1587" s="83"/>
      <c r="C1587" s="83"/>
      <c r="D1587" s="83"/>
      <c r="E1587" s="83"/>
      <c r="F1587" s="83"/>
      <c r="G1587" s="83"/>
    </row>
    <row r="1588" spans="1:7">
      <c r="A1588" s="83"/>
      <c r="B1588" s="83"/>
      <c r="C1588" s="83"/>
      <c r="D1588" s="83"/>
      <c r="E1588" s="83"/>
      <c r="F1588" s="83"/>
      <c r="G1588" s="83"/>
    </row>
    <row r="1589" spans="1:7">
      <c r="A1589" s="83"/>
      <c r="B1589" s="83"/>
      <c r="C1589" s="83"/>
      <c r="D1589" s="83"/>
      <c r="E1589" s="83"/>
      <c r="F1589" s="83"/>
      <c r="G1589" s="83"/>
    </row>
    <row r="1590" spans="1:7">
      <c r="A1590" s="83"/>
      <c r="B1590" s="83"/>
      <c r="C1590" s="83"/>
      <c r="D1590" s="83"/>
      <c r="E1590" s="83"/>
      <c r="F1590" s="83"/>
      <c r="G1590" s="83"/>
    </row>
    <row r="1591" spans="1:7">
      <c r="A1591" s="83"/>
      <c r="B1591" s="83"/>
      <c r="C1591" s="83"/>
      <c r="D1591" s="83"/>
      <c r="E1591" s="83"/>
      <c r="F1591" s="83"/>
      <c r="G1591" s="83"/>
    </row>
    <row r="1592" spans="1:7">
      <c r="A1592" s="83"/>
      <c r="B1592" s="83"/>
      <c r="C1592" s="83"/>
      <c r="D1592" s="83"/>
      <c r="E1592" s="83"/>
      <c r="F1592" s="83"/>
      <c r="G1592" s="83"/>
    </row>
    <row r="1593" spans="1:7">
      <c r="A1593" s="83"/>
      <c r="B1593" s="83"/>
      <c r="C1593" s="83"/>
      <c r="D1593" s="83"/>
      <c r="E1593" s="83"/>
      <c r="F1593" s="83"/>
      <c r="G1593" s="83"/>
    </row>
    <row r="1594" spans="1:7">
      <c r="A1594" s="83"/>
      <c r="B1594" s="83"/>
      <c r="C1594" s="83"/>
      <c r="D1594" s="83"/>
      <c r="E1594" s="83"/>
      <c r="F1594" s="83"/>
      <c r="G1594" s="83"/>
    </row>
    <row r="1595" spans="1:7">
      <c r="A1595" s="83"/>
      <c r="B1595" s="83"/>
      <c r="C1595" s="83"/>
      <c r="D1595" s="83"/>
      <c r="E1595" s="83"/>
      <c r="F1595" s="83"/>
      <c r="G1595" s="83"/>
    </row>
    <row r="1596" spans="1:7">
      <c r="A1596" s="83"/>
      <c r="B1596" s="83"/>
      <c r="C1596" s="83"/>
      <c r="D1596" s="83"/>
      <c r="E1596" s="83"/>
      <c r="F1596" s="83"/>
      <c r="G1596" s="83"/>
    </row>
    <row r="1597" spans="1:7">
      <c r="A1597" s="83"/>
      <c r="B1597" s="83"/>
      <c r="C1597" s="83"/>
      <c r="D1597" s="83"/>
      <c r="E1597" s="83"/>
      <c r="F1597" s="83"/>
      <c r="G1597" s="83"/>
    </row>
    <row r="1598" spans="1:7">
      <c r="A1598" s="83"/>
      <c r="B1598" s="83"/>
      <c r="C1598" s="83"/>
      <c r="D1598" s="83"/>
      <c r="E1598" s="83"/>
      <c r="F1598" s="83"/>
      <c r="G1598" s="83"/>
    </row>
    <row r="1599" spans="1:7">
      <c r="A1599" s="83"/>
      <c r="B1599" s="83"/>
      <c r="C1599" s="83"/>
      <c r="D1599" s="83"/>
      <c r="E1599" s="83"/>
      <c r="F1599" s="83"/>
      <c r="G1599" s="83"/>
    </row>
    <row r="1600" spans="1:7">
      <c r="A1600" s="83"/>
      <c r="B1600" s="83"/>
      <c r="C1600" s="83"/>
      <c r="D1600" s="83"/>
      <c r="E1600" s="83"/>
      <c r="F1600" s="83"/>
      <c r="G1600" s="83"/>
    </row>
    <row r="1602" spans="1:7">
      <c r="B1602" s="83"/>
      <c r="C1602" s="83"/>
      <c r="D1602" s="83"/>
      <c r="E1602" s="83"/>
      <c r="F1602" s="83"/>
      <c r="G1602" s="83"/>
    </row>
    <row r="1603" spans="1:7">
      <c r="A1603" s="83"/>
      <c r="B1603" s="83"/>
      <c r="C1603" s="83"/>
      <c r="D1603" s="83"/>
      <c r="E1603" s="83"/>
      <c r="F1603" s="83"/>
      <c r="G1603" s="83"/>
    </row>
    <row r="1604" spans="1:7">
      <c r="A1604" s="83"/>
      <c r="B1604" s="83"/>
      <c r="C1604" s="83"/>
      <c r="D1604" s="83"/>
      <c r="E1604" s="83"/>
      <c r="F1604" s="83"/>
      <c r="G1604" s="83"/>
    </row>
    <row r="1605" spans="1:7">
      <c r="A1605" s="83"/>
      <c r="B1605" s="83"/>
      <c r="C1605" s="83"/>
      <c r="D1605" s="83"/>
      <c r="E1605" s="83"/>
      <c r="F1605" s="83"/>
      <c r="G1605" s="83"/>
    </row>
    <row r="1606" spans="1:7">
      <c r="A1606" s="83"/>
      <c r="B1606" s="83"/>
      <c r="C1606" s="83"/>
      <c r="D1606" s="83"/>
      <c r="E1606" s="83"/>
      <c r="F1606" s="83"/>
      <c r="G1606" s="83"/>
    </row>
    <row r="1607" spans="1:7">
      <c r="A1607" s="83"/>
      <c r="B1607" s="83"/>
      <c r="C1607" s="83"/>
      <c r="D1607" s="83"/>
      <c r="E1607" s="83"/>
      <c r="F1607" s="83"/>
      <c r="G1607" s="83"/>
    </row>
    <row r="1608" spans="1:7">
      <c r="A1608" s="83"/>
      <c r="B1608" s="83"/>
      <c r="C1608" s="83"/>
      <c r="D1608" s="83"/>
      <c r="E1608" s="83"/>
      <c r="F1608" s="83"/>
      <c r="G1608" s="83"/>
    </row>
    <row r="1609" spans="1:7">
      <c r="A1609" s="83"/>
      <c r="B1609" s="83"/>
      <c r="C1609" s="83"/>
      <c r="D1609" s="83"/>
      <c r="E1609" s="83"/>
      <c r="F1609" s="83"/>
      <c r="G1609" s="83"/>
    </row>
    <row r="1610" spans="1:7">
      <c r="A1610" s="83"/>
      <c r="B1610" s="83"/>
      <c r="C1610" s="83"/>
      <c r="D1610" s="83"/>
      <c r="E1610" s="83"/>
      <c r="F1610" s="83"/>
      <c r="G1610" s="83"/>
    </row>
    <row r="1611" spans="1:7">
      <c r="A1611" s="83"/>
      <c r="B1611" s="83"/>
      <c r="C1611" s="83"/>
      <c r="D1611" s="83"/>
      <c r="E1611" s="83"/>
      <c r="F1611" s="83"/>
      <c r="G1611" s="83"/>
    </row>
    <row r="1612" spans="1:7">
      <c r="A1612" s="83"/>
      <c r="B1612" s="83"/>
      <c r="C1612" s="83"/>
      <c r="D1612" s="83"/>
      <c r="E1612" s="83"/>
      <c r="F1612" s="83"/>
      <c r="G1612" s="83"/>
    </row>
    <row r="1613" spans="1:7">
      <c r="A1613" s="83"/>
      <c r="B1613" s="83"/>
      <c r="C1613" s="83"/>
      <c r="D1613" s="83"/>
      <c r="E1613" s="83"/>
      <c r="F1613" s="83"/>
      <c r="G1613" s="83"/>
    </row>
    <row r="1614" spans="1:7">
      <c r="A1614" s="83"/>
      <c r="B1614" s="83"/>
      <c r="C1614" s="83"/>
      <c r="D1614" s="83"/>
      <c r="E1614" s="83"/>
      <c r="F1614" s="83"/>
      <c r="G1614" s="83"/>
    </row>
    <row r="1615" spans="1:7">
      <c r="A1615" s="83"/>
      <c r="B1615" s="83"/>
      <c r="C1615" s="83"/>
      <c r="D1615" s="83"/>
      <c r="E1615" s="83"/>
      <c r="F1615" s="83"/>
      <c r="G1615" s="83"/>
    </row>
    <row r="1616" spans="1:7">
      <c r="A1616" s="83"/>
      <c r="B1616" s="83"/>
      <c r="C1616" s="83"/>
      <c r="D1616" s="83"/>
      <c r="E1616" s="83"/>
      <c r="F1616" s="83"/>
      <c r="G1616" s="83"/>
    </row>
    <row r="1617" spans="1:10">
      <c r="A1617" s="83"/>
      <c r="B1617" s="83"/>
      <c r="C1617" s="83"/>
      <c r="D1617" s="83"/>
      <c r="E1617" s="83"/>
      <c r="F1617" s="83"/>
      <c r="G1617" s="83"/>
    </row>
    <row r="1618" spans="1:10">
      <c r="A1618" s="83"/>
      <c r="B1618" s="83"/>
      <c r="C1618" s="83"/>
      <c r="D1618" s="83"/>
      <c r="E1618" s="83"/>
      <c r="F1618" s="83"/>
      <c r="G1618" s="83"/>
    </row>
    <row r="1619" spans="1:10">
      <c r="A1619" s="83"/>
      <c r="B1619" s="83"/>
      <c r="C1619" s="83"/>
      <c r="D1619" s="83"/>
      <c r="E1619" s="83"/>
      <c r="F1619" s="83"/>
      <c r="G1619" s="83"/>
      <c r="H1619" s="83"/>
      <c r="I1619" s="83"/>
      <c r="J1619" s="83"/>
    </row>
    <row r="1620" spans="1:10">
      <c r="A1620" s="83"/>
      <c r="B1620" s="83"/>
      <c r="C1620" s="83"/>
      <c r="D1620" s="83"/>
      <c r="E1620" s="83"/>
      <c r="F1620" s="83"/>
      <c r="G1620" s="83"/>
      <c r="H1620" s="83"/>
      <c r="I1620" s="83"/>
      <c r="J1620" s="83"/>
    </row>
    <row r="1621" spans="1:10">
      <c r="A1621" s="83"/>
      <c r="B1621" s="83"/>
      <c r="C1621" s="83"/>
      <c r="D1621" s="83"/>
      <c r="E1621" s="83"/>
      <c r="F1621" s="83"/>
      <c r="G1621" s="83"/>
      <c r="H1621" s="83"/>
      <c r="I1621" s="83"/>
      <c r="J1621" s="83"/>
    </row>
    <row r="1622" spans="1:10">
      <c r="A1622" s="83"/>
      <c r="B1622" s="83"/>
      <c r="C1622" s="83"/>
      <c r="D1622" s="83"/>
      <c r="E1622" s="83"/>
      <c r="F1622" s="83"/>
      <c r="G1622" s="83"/>
      <c r="H1622" s="83"/>
      <c r="I1622" s="83"/>
      <c r="J1622" s="83"/>
    </row>
    <row r="1623" spans="1:10">
      <c r="A1623" s="83"/>
      <c r="B1623" s="83"/>
      <c r="C1623" s="83"/>
      <c r="D1623" s="83"/>
      <c r="E1623" s="83"/>
      <c r="F1623" s="83"/>
      <c r="G1623" s="83"/>
      <c r="H1623" s="83"/>
      <c r="I1623" s="83"/>
      <c r="J1623" s="83"/>
    </row>
    <row r="1624" spans="1:10">
      <c r="A1624" s="83"/>
      <c r="B1624" s="83"/>
      <c r="C1624" s="83"/>
      <c r="D1624" s="83"/>
      <c r="E1624" s="83"/>
      <c r="F1624" s="83"/>
      <c r="G1624" s="83"/>
      <c r="H1624" s="83"/>
      <c r="I1624" s="83"/>
      <c r="J1624" s="83"/>
    </row>
    <row r="1625" spans="1:10">
      <c r="A1625" s="83"/>
      <c r="B1625" s="83"/>
      <c r="C1625" s="83"/>
      <c r="D1625" s="83"/>
      <c r="E1625" s="83"/>
      <c r="F1625" s="83"/>
      <c r="G1625" s="83"/>
      <c r="H1625" s="83"/>
      <c r="I1625" s="83"/>
      <c r="J1625" s="83"/>
    </row>
    <row r="1626" spans="1:10">
      <c r="A1626" s="83"/>
      <c r="B1626" s="83"/>
      <c r="C1626" s="83"/>
      <c r="D1626" s="83"/>
      <c r="E1626" s="83"/>
      <c r="F1626" s="83"/>
      <c r="G1626" s="83"/>
      <c r="H1626" s="83"/>
      <c r="I1626" s="83"/>
      <c r="J1626" s="83"/>
    </row>
    <row r="1627" spans="1:10">
      <c r="A1627" s="83"/>
      <c r="B1627" s="83"/>
      <c r="C1627" s="83"/>
      <c r="D1627" s="83"/>
      <c r="E1627" s="83"/>
      <c r="F1627" s="83"/>
      <c r="G1627" s="83"/>
      <c r="H1627" s="83"/>
      <c r="I1627" s="83"/>
      <c r="J1627" s="83"/>
    </row>
    <row r="1628" spans="1:10">
      <c r="A1628" s="83"/>
      <c r="B1628" s="83"/>
      <c r="C1628" s="83"/>
      <c r="D1628" s="83"/>
      <c r="E1628" s="83"/>
      <c r="F1628" s="83"/>
      <c r="G1628" s="83"/>
      <c r="H1628" s="83"/>
      <c r="I1628" s="83"/>
      <c r="J1628" s="83"/>
    </row>
    <row r="1629" spans="1:10">
      <c r="A1629" s="83"/>
      <c r="B1629" s="83"/>
      <c r="C1629" s="83"/>
      <c r="D1629" s="83"/>
      <c r="E1629" s="83"/>
      <c r="F1629" s="83"/>
      <c r="G1629" s="83"/>
      <c r="H1629" s="83"/>
      <c r="I1629" s="83"/>
      <c r="J1629" s="83"/>
    </row>
    <row r="1630" spans="1:10">
      <c r="A1630" s="83"/>
      <c r="B1630" s="83"/>
      <c r="C1630" s="83"/>
      <c r="D1630" s="83"/>
      <c r="E1630" s="83"/>
      <c r="F1630" s="83"/>
      <c r="G1630" s="83"/>
      <c r="H1630" s="83"/>
      <c r="I1630" s="83"/>
      <c r="J1630" s="83"/>
    </row>
    <row r="1631" spans="1:10">
      <c r="A1631" s="83"/>
      <c r="B1631" s="83"/>
      <c r="C1631" s="83"/>
      <c r="D1631" s="83"/>
      <c r="E1631" s="83"/>
      <c r="F1631" s="83"/>
      <c r="G1631" s="83"/>
      <c r="H1631" s="83"/>
      <c r="I1631" s="83"/>
      <c r="J1631" s="83"/>
    </row>
    <row r="1632" spans="1:10">
      <c r="A1632" s="83"/>
      <c r="B1632" s="83"/>
      <c r="C1632" s="83"/>
      <c r="D1632" s="83"/>
      <c r="E1632" s="83"/>
      <c r="F1632" s="83"/>
      <c r="G1632" s="83"/>
      <c r="H1632" s="83"/>
      <c r="I1632" s="83"/>
      <c r="J1632" s="83"/>
    </row>
    <row r="1633" spans="1:10">
      <c r="A1633" s="83"/>
      <c r="B1633" s="83"/>
      <c r="C1633" s="83"/>
      <c r="D1633" s="83"/>
      <c r="E1633" s="83"/>
      <c r="F1633" s="83"/>
      <c r="G1633" s="83"/>
      <c r="H1633" s="83"/>
      <c r="I1633" s="83"/>
      <c r="J1633" s="83"/>
    </row>
    <row r="1634" spans="1:10">
      <c r="A1634" s="83"/>
      <c r="B1634" s="83"/>
      <c r="C1634" s="83"/>
      <c r="D1634" s="83"/>
      <c r="E1634" s="83"/>
      <c r="F1634" s="83"/>
      <c r="G1634" s="83"/>
      <c r="H1634" s="83"/>
      <c r="I1634" s="83"/>
      <c r="J1634" s="83"/>
    </row>
    <row r="1635" spans="1:10">
      <c r="A1635" s="83"/>
      <c r="B1635" s="83"/>
      <c r="C1635" s="83"/>
      <c r="D1635" s="83"/>
      <c r="E1635" s="83"/>
      <c r="F1635" s="83"/>
      <c r="G1635" s="83"/>
      <c r="H1635" s="83"/>
      <c r="I1635" s="83"/>
      <c r="J1635" s="83"/>
    </row>
    <row r="1636" spans="1:10">
      <c r="A1636" s="83"/>
      <c r="B1636" s="83"/>
      <c r="C1636" s="83"/>
      <c r="D1636" s="83"/>
      <c r="E1636" s="83"/>
      <c r="F1636" s="83"/>
      <c r="G1636" s="83"/>
      <c r="H1636" s="83"/>
      <c r="I1636" s="83"/>
      <c r="J1636" s="83"/>
    </row>
    <row r="1637" spans="1:10">
      <c r="A1637" s="83"/>
      <c r="B1637" s="83"/>
      <c r="C1637" s="83"/>
      <c r="D1637" s="83"/>
      <c r="E1637" s="83"/>
      <c r="F1637" s="83"/>
      <c r="G1637" s="83"/>
      <c r="H1637" s="83"/>
      <c r="I1637" s="83"/>
      <c r="J1637" s="83"/>
    </row>
    <row r="1638" spans="1:10">
      <c r="A1638" s="83"/>
      <c r="B1638" s="83"/>
      <c r="C1638" s="83"/>
      <c r="D1638" s="83"/>
      <c r="E1638" s="83"/>
      <c r="F1638" s="83"/>
      <c r="G1638" s="83"/>
      <c r="H1638" s="83"/>
      <c r="I1638" s="83"/>
      <c r="J1638" s="83"/>
    </row>
    <row r="1639" spans="1:10">
      <c r="A1639" s="83"/>
      <c r="B1639" s="83"/>
      <c r="C1639" s="83"/>
      <c r="D1639" s="83"/>
      <c r="E1639" s="83"/>
      <c r="F1639" s="83"/>
      <c r="G1639" s="83"/>
      <c r="H1639" s="83"/>
      <c r="I1639" s="83"/>
      <c r="J1639" s="83"/>
    </row>
    <row r="1640" spans="1:10">
      <c r="A1640" s="83"/>
      <c r="B1640" s="83"/>
      <c r="C1640" s="83"/>
      <c r="D1640" s="83"/>
      <c r="E1640" s="83"/>
      <c r="F1640" s="83"/>
      <c r="G1640" s="83"/>
      <c r="H1640" s="83"/>
      <c r="I1640" s="83"/>
      <c r="J1640" s="83"/>
    </row>
    <row r="1641" spans="1:10">
      <c r="A1641" s="83"/>
      <c r="B1641" s="83"/>
      <c r="C1641" s="83"/>
      <c r="D1641" s="83"/>
      <c r="E1641" s="83"/>
      <c r="F1641" s="83"/>
      <c r="G1641" s="83"/>
      <c r="H1641" s="83"/>
      <c r="I1641" s="83"/>
      <c r="J1641" s="83"/>
    </row>
    <row r="1642" spans="1:10">
      <c r="A1642" s="83"/>
      <c r="B1642" s="83"/>
      <c r="C1642" s="83"/>
      <c r="D1642" s="83"/>
      <c r="E1642" s="83"/>
      <c r="F1642" s="83"/>
      <c r="G1642" s="83"/>
      <c r="H1642" s="83"/>
      <c r="I1642" s="83"/>
      <c r="J1642" s="83"/>
    </row>
    <row r="1643" spans="1:10">
      <c r="A1643" s="83"/>
      <c r="B1643" s="83"/>
      <c r="C1643" s="83"/>
      <c r="D1643" s="83"/>
      <c r="E1643" s="83"/>
      <c r="F1643" s="83"/>
      <c r="G1643" s="83"/>
      <c r="H1643" s="83"/>
      <c r="I1643" s="83"/>
      <c r="J1643" s="83"/>
    </row>
    <row r="1645" spans="1:10">
      <c r="B1645" s="83"/>
      <c r="C1645" s="83"/>
      <c r="D1645" s="83"/>
      <c r="E1645" s="83"/>
      <c r="F1645" s="83"/>
      <c r="G1645" s="83"/>
      <c r="H1645" s="83"/>
      <c r="I1645" s="83"/>
    </row>
    <row r="1646" spans="1:10">
      <c r="A1646" s="84"/>
      <c r="B1646" s="83"/>
      <c r="C1646" s="83"/>
      <c r="D1646" s="83"/>
      <c r="E1646" s="83"/>
      <c r="F1646" s="83"/>
      <c r="G1646" s="83"/>
      <c r="H1646" s="83"/>
      <c r="I1646" s="83"/>
    </row>
    <row r="1647" spans="1:10">
      <c r="A1647" s="83"/>
      <c r="B1647" s="83"/>
      <c r="C1647" s="83"/>
      <c r="D1647" s="83"/>
      <c r="E1647" s="83"/>
      <c r="F1647" s="83"/>
      <c r="G1647" s="83"/>
      <c r="H1647" s="83"/>
      <c r="I1647" s="83"/>
    </row>
    <row r="1648" spans="1:10">
      <c r="A1648" s="83"/>
      <c r="B1648" s="83"/>
      <c r="C1648" s="83"/>
      <c r="D1648" s="83"/>
      <c r="E1648" s="83"/>
      <c r="F1648" s="83"/>
      <c r="G1648" s="83"/>
      <c r="H1648" s="83"/>
      <c r="I1648" s="83"/>
    </row>
    <row r="1649" spans="1:9">
      <c r="A1649" s="83"/>
      <c r="B1649" s="83"/>
      <c r="C1649" s="83"/>
      <c r="D1649" s="83"/>
      <c r="E1649" s="83"/>
      <c r="F1649" s="83"/>
      <c r="G1649" s="83"/>
      <c r="H1649" s="83"/>
      <c r="I1649" s="83"/>
    </row>
    <row r="1650" spans="1:9">
      <c r="A1650" s="83"/>
      <c r="B1650" s="83"/>
      <c r="C1650" s="83"/>
      <c r="D1650" s="83"/>
      <c r="E1650" s="83"/>
      <c r="F1650" s="83"/>
      <c r="G1650" s="83"/>
      <c r="H1650" s="83"/>
      <c r="I1650" s="83"/>
    </row>
    <row r="1651" spans="1:9">
      <c r="A1651" s="83"/>
      <c r="B1651" s="83"/>
      <c r="C1651" s="83"/>
      <c r="D1651" s="83"/>
      <c r="E1651" s="83"/>
      <c r="F1651" s="83"/>
      <c r="G1651" s="83"/>
      <c r="H1651" s="83"/>
      <c r="I1651" s="83"/>
    </row>
    <row r="1652" spans="1:9">
      <c r="A1652" s="83"/>
      <c r="B1652" s="83"/>
      <c r="C1652" s="83"/>
      <c r="D1652" s="83"/>
      <c r="E1652" s="83"/>
      <c r="F1652" s="83"/>
      <c r="G1652" s="83"/>
      <c r="H1652" s="83"/>
      <c r="I1652" s="83"/>
    </row>
    <row r="1653" spans="1:9">
      <c r="A1653" s="83"/>
      <c r="B1653" s="83"/>
      <c r="C1653" s="83"/>
      <c r="D1653" s="83"/>
      <c r="E1653" s="83"/>
      <c r="F1653" s="83"/>
      <c r="G1653" s="83"/>
      <c r="H1653" s="83"/>
      <c r="I1653" s="83"/>
    </row>
    <row r="1654" spans="1:9">
      <c r="A1654" s="83"/>
      <c r="B1654" s="83"/>
      <c r="C1654" s="83"/>
      <c r="D1654" s="83"/>
      <c r="E1654" s="83"/>
      <c r="F1654" s="83"/>
      <c r="G1654" s="83"/>
      <c r="H1654" s="83"/>
      <c r="I1654" s="83"/>
    </row>
    <row r="1655" spans="1:9">
      <c r="A1655" s="83"/>
      <c r="B1655" s="83"/>
      <c r="C1655" s="83"/>
      <c r="D1655" s="83"/>
      <c r="E1655" s="83"/>
      <c r="F1655" s="83"/>
      <c r="G1655" s="83"/>
      <c r="H1655" s="83"/>
      <c r="I1655" s="83"/>
    </row>
    <row r="1656" spans="1:9">
      <c r="A1656" s="83"/>
      <c r="B1656" s="83"/>
      <c r="C1656" s="83"/>
      <c r="D1656" s="83"/>
      <c r="E1656" s="83"/>
      <c r="F1656" s="83"/>
      <c r="G1656" s="83"/>
      <c r="H1656" s="83"/>
      <c r="I1656" s="83"/>
    </row>
    <row r="1657" spans="1:9">
      <c r="A1657" s="83"/>
      <c r="B1657" s="83"/>
      <c r="C1657" s="83"/>
      <c r="D1657" s="83"/>
      <c r="E1657" s="83"/>
      <c r="F1657" s="83"/>
      <c r="G1657" s="83"/>
      <c r="H1657" s="83"/>
      <c r="I1657" s="83"/>
    </row>
    <row r="1658" spans="1:9">
      <c r="A1658" s="83"/>
      <c r="B1658" s="83"/>
      <c r="C1658" s="83"/>
      <c r="D1658" s="83"/>
      <c r="E1658" s="83"/>
      <c r="F1658" s="83"/>
      <c r="G1658" s="83"/>
      <c r="H1658" s="83"/>
      <c r="I1658" s="83"/>
    </row>
    <row r="1659" spans="1:9">
      <c r="A1659" s="83"/>
      <c r="B1659" s="83"/>
      <c r="C1659" s="83"/>
      <c r="D1659" s="83"/>
      <c r="E1659" s="83"/>
      <c r="F1659" s="83"/>
      <c r="G1659" s="83"/>
      <c r="H1659" s="83"/>
      <c r="I1659" s="83"/>
    </row>
    <row r="1660" spans="1:9">
      <c r="A1660" s="83"/>
      <c r="B1660" s="83"/>
      <c r="C1660" s="83"/>
      <c r="D1660" s="83"/>
      <c r="E1660" s="83"/>
      <c r="F1660" s="83"/>
      <c r="G1660" s="83"/>
      <c r="H1660" s="83"/>
      <c r="I1660" s="83"/>
    </row>
    <row r="1661" spans="1:9">
      <c r="A1661" s="83"/>
      <c r="B1661" s="83"/>
      <c r="C1661" s="83"/>
      <c r="D1661" s="83"/>
      <c r="E1661" s="83"/>
      <c r="F1661" s="83"/>
      <c r="G1661" s="83"/>
      <c r="H1661" s="83"/>
      <c r="I1661" s="83"/>
    </row>
    <row r="1662" spans="1:9">
      <c r="A1662" s="83"/>
      <c r="B1662" s="83"/>
      <c r="C1662" s="83"/>
      <c r="D1662" s="83"/>
      <c r="E1662" s="83"/>
      <c r="F1662" s="83"/>
      <c r="G1662" s="83"/>
      <c r="H1662" s="83"/>
      <c r="I1662" s="83"/>
    </row>
    <row r="1663" spans="1:9">
      <c r="A1663" s="83"/>
      <c r="B1663" s="83"/>
      <c r="C1663" s="83"/>
      <c r="D1663" s="83"/>
      <c r="E1663" s="83"/>
      <c r="F1663" s="83"/>
      <c r="G1663" s="83"/>
      <c r="H1663" s="83"/>
      <c r="I1663" s="83"/>
    </row>
    <row r="1664" spans="1:9">
      <c r="A1664" s="83"/>
      <c r="B1664" s="83"/>
      <c r="C1664" s="83"/>
      <c r="D1664" s="83"/>
      <c r="E1664" s="83"/>
      <c r="F1664" s="83"/>
      <c r="G1664" s="83"/>
      <c r="H1664" s="83"/>
      <c r="I1664" s="83"/>
    </row>
    <row r="1665" spans="1:9">
      <c r="A1665" s="83"/>
      <c r="B1665" s="83"/>
      <c r="C1665" s="83"/>
      <c r="D1665" s="83"/>
      <c r="E1665" s="83"/>
      <c r="F1665" s="83"/>
      <c r="G1665" s="83"/>
      <c r="H1665" s="83"/>
      <c r="I1665" s="83"/>
    </row>
    <row r="1666" spans="1:9">
      <c r="A1666" s="83"/>
      <c r="B1666" s="83"/>
      <c r="C1666" s="83"/>
      <c r="D1666" s="83"/>
      <c r="E1666" s="83"/>
      <c r="F1666" s="83"/>
      <c r="G1666" s="83"/>
      <c r="H1666" s="83"/>
      <c r="I1666" s="83"/>
    </row>
    <row r="1667" spans="1:9">
      <c r="A1667" s="83"/>
      <c r="B1667" s="83"/>
      <c r="C1667" s="83"/>
      <c r="D1667" s="83"/>
      <c r="E1667" s="83"/>
      <c r="F1667" s="83"/>
      <c r="G1667" s="83"/>
      <c r="H1667" s="83"/>
      <c r="I1667" s="83"/>
    </row>
    <row r="1668" spans="1:9">
      <c r="A1668" s="83"/>
      <c r="B1668" s="83"/>
      <c r="C1668" s="83"/>
      <c r="D1668" s="83"/>
      <c r="E1668" s="83"/>
      <c r="F1668" s="83"/>
      <c r="G1668" s="83"/>
      <c r="H1668" s="83"/>
      <c r="I1668" s="83"/>
    </row>
    <row r="1669" spans="1:9">
      <c r="A1669" s="83"/>
      <c r="B1669" s="83"/>
      <c r="C1669" s="83"/>
      <c r="D1669" s="83"/>
      <c r="E1669" s="83"/>
      <c r="F1669" s="83"/>
      <c r="G1669" s="83"/>
      <c r="H1669" s="83"/>
      <c r="I1669" s="83"/>
    </row>
    <row r="1670" spans="1:9">
      <c r="A1670" s="83"/>
      <c r="B1670" s="83"/>
      <c r="C1670" s="83"/>
      <c r="D1670" s="83"/>
      <c r="E1670" s="83"/>
      <c r="F1670" s="83"/>
      <c r="G1670" s="83"/>
      <c r="H1670" s="83"/>
      <c r="I1670" s="83"/>
    </row>
    <row r="1671" spans="1:9">
      <c r="A1671" s="83"/>
      <c r="B1671" s="83"/>
      <c r="C1671" s="83"/>
      <c r="D1671" s="83"/>
      <c r="E1671" s="83"/>
      <c r="F1671" s="83"/>
      <c r="G1671" s="83"/>
      <c r="H1671" s="83"/>
      <c r="I1671" s="83"/>
    </row>
    <row r="1672" spans="1:9">
      <c r="A1672" s="83"/>
      <c r="B1672" s="83"/>
      <c r="C1672" s="83"/>
      <c r="D1672" s="83"/>
      <c r="E1672" s="83"/>
      <c r="F1672" s="83"/>
      <c r="G1672" s="83"/>
      <c r="H1672" s="83"/>
      <c r="I1672" s="83"/>
    </row>
    <row r="1673" spans="1:9">
      <c r="A1673" s="83"/>
      <c r="B1673" s="83"/>
      <c r="C1673" s="83"/>
      <c r="D1673" s="83"/>
      <c r="E1673" s="83"/>
      <c r="F1673" s="83"/>
      <c r="G1673" s="83"/>
      <c r="H1673" s="83"/>
      <c r="I1673" s="83"/>
    </row>
    <row r="1674" spans="1:9">
      <c r="A1674" s="83"/>
      <c r="B1674" s="83"/>
      <c r="C1674" s="83"/>
      <c r="D1674" s="83"/>
      <c r="E1674" s="83"/>
      <c r="F1674" s="83"/>
      <c r="G1674" s="83"/>
      <c r="H1674" s="83"/>
      <c r="I1674" s="83"/>
    </row>
    <row r="1675" spans="1:9">
      <c r="A1675" s="83"/>
      <c r="B1675" s="83"/>
      <c r="C1675" s="83"/>
      <c r="D1675" s="83"/>
      <c r="E1675" s="83"/>
      <c r="F1675" s="83"/>
      <c r="G1675" s="83"/>
      <c r="H1675" s="83"/>
      <c r="I1675" s="83"/>
    </row>
    <row r="1676" spans="1:9">
      <c r="A1676" s="83"/>
      <c r="B1676" s="83"/>
      <c r="C1676" s="83"/>
      <c r="D1676" s="83"/>
      <c r="E1676" s="83"/>
      <c r="F1676" s="83"/>
      <c r="G1676" s="83"/>
      <c r="H1676" s="83"/>
      <c r="I1676" s="83"/>
    </row>
    <row r="1677" spans="1:9">
      <c r="A1677" s="83"/>
      <c r="B1677" s="83"/>
      <c r="C1677" s="83"/>
      <c r="D1677" s="83"/>
      <c r="E1677" s="83"/>
      <c r="F1677" s="83"/>
      <c r="G1677" s="83"/>
      <c r="H1677" s="83"/>
      <c r="I1677" s="83"/>
    </row>
    <row r="1678" spans="1:9">
      <c r="A1678" s="83"/>
      <c r="B1678" s="83"/>
      <c r="C1678" s="83"/>
      <c r="D1678" s="83"/>
      <c r="E1678" s="83"/>
      <c r="F1678" s="83"/>
      <c r="G1678" s="83"/>
      <c r="H1678" s="83"/>
      <c r="I1678" s="83"/>
    </row>
    <row r="1679" spans="1:9">
      <c r="A1679" s="83"/>
      <c r="B1679" s="83"/>
      <c r="C1679" s="83"/>
      <c r="D1679" s="83"/>
      <c r="E1679" s="83"/>
      <c r="F1679" s="83"/>
      <c r="G1679" s="83"/>
      <c r="H1679" s="83"/>
      <c r="I1679" s="83"/>
    </row>
    <row r="1680" spans="1:9">
      <c r="A1680" s="83"/>
      <c r="B1680" s="83"/>
      <c r="C1680" s="83"/>
      <c r="D1680" s="83"/>
      <c r="E1680" s="83"/>
      <c r="F1680" s="83"/>
      <c r="G1680" s="83"/>
      <c r="H1680" s="83"/>
      <c r="I1680" s="83"/>
    </row>
    <row r="1681" spans="1:9">
      <c r="A1681" s="83"/>
      <c r="B1681" s="83"/>
      <c r="C1681" s="83"/>
      <c r="D1681" s="83"/>
      <c r="E1681" s="83"/>
      <c r="F1681" s="83"/>
      <c r="G1681" s="83"/>
      <c r="H1681" s="83"/>
      <c r="I1681" s="83"/>
    </row>
    <row r="1682" spans="1:9">
      <c r="A1682" s="83"/>
      <c r="B1682" s="83"/>
      <c r="C1682" s="83"/>
      <c r="D1682" s="83"/>
      <c r="E1682" s="83"/>
      <c r="F1682" s="83"/>
      <c r="G1682" s="83"/>
      <c r="H1682" s="83"/>
      <c r="I1682" s="83"/>
    </row>
    <row r="1683" spans="1:9">
      <c r="A1683" s="83"/>
      <c r="B1683" s="83"/>
      <c r="C1683" s="83"/>
      <c r="D1683" s="83"/>
      <c r="E1683" s="83"/>
      <c r="F1683" s="83"/>
      <c r="G1683" s="83"/>
      <c r="H1683" s="83"/>
      <c r="I1683" s="83"/>
    </row>
    <row r="1684" spans="1:9">
      <c r="A1684" s="83"/>
      <c r="B1684" s="83"/>
      <c r="C1684" s="83"/>
      <c r="D1684" s="83"/>
      <c r="E1684" s="83"/>
      <c r="F1684" s="83"/>
      <c r="G1684" s="83"/>
      <c r="H1684" s="83"/>
      <c r="I1684" s="83"/>
    </row>
    <row r="1685" spans="1:9">
      <c r="A1685" s="83"/>
      <c r="B1685" s="83"/>
      <c r="C1685" s="83"/>
      <c r="D1685" s="83"/>
      <c r="E1685" s="83"/>
      <c r="F1685" s="83"/>
      <c r="G1685" s="83"/>
      <c r="H1685" s="83"/>
      <c r="I1685" s="83"/>
    </row>
    <row r="1686" spans="1:9">
      <c r="A1686" s="83"/>
      <c r="B1686" s="83"/>
      <c r="C1686" s="83"/>
      <c r="D1686" s="83"/>
      <c r="E1686" s="83"/>
      <c r="F1686" s="83"/>
      <c r="G1686" s="83"/>
      <c r="H1686" s="83"/>
      <c r="I1686" s="83"/>
    </row>
    <row r="1687" spans="1:9">
      <c r="A1687" s="83"/>
      <c r="B1687" s="83"/>
      <c r="C1687" s="83"/>
      <c r="D1687" s="83"/>
      <c r="E1687" s="83"/>
      <c r="F1687" s="83"/>
      <c r="G1687" s="83"/>
      <c r="H1687" s="83"/>
      <c r="I1687" s="83"/>
    </row>
    <row r="1688" spans="1:9">
      <c r="A1688" s="83"/>
      <c r="B1688" s="83"/>
      <c r="C1688" s="83"/>
      <c r="D1688" s="83"/>
      <c r="E1688" s="83"/>
      <c r="F1688" s="83"/>
      <c r="G1688" s="83"/>
      <c r="H1688" s="83"/>
      <c r="I1688" s="83"/>
    </row>
    <row r="1689" spans="1:9">
      <c r="A1689" s="83"/>
      <c r="B1689" s="83"/>
      <c r="C1689" s="83"/>
      <c r="D1689" s="83"/>
      <c r="E1689" s="83"/>
      <c r="F1689" s="83"/>
      <c r="G1689" s="83"/>
      <c r="H1689" s="83"/>
      <c r="I1689" s="83"/>
    </row>
    <row r="1690" spans="1:9">
      <c r="A1690" s="83"/>
      <c r="B1690" s="83"/>
      <c r="C1690" s="83"/>
      <c r="D1690" s="83"/>
      <c r="E1690" s="83"/>
      <c r="F1690" s="83"/>
      <c r="G1690" s="83"/>
      <c r="H1690" s="83"/>
      <c r="I1690" s="83"/>
    </row>
    <row r="1691" spans="1:9">
      <c r="A1691" s="83"/>
      <c r="B1691" s="83"/>
      <c r="C1691" s="83"/>
      <c r="D1691" s="83"/>
      <c r="E1691" s="83"/>
      <c r="F1691" s="83"/>
      <c r="G1691" s="83"/>
      <c r="H1691" s="83"/>
      <c r="I1691" s="83"/>
    </row>
    <row r="1692" spans="1:9">
      <c r="A1692" s="83"/>
      <c r="B1692" s="83"/>
      <c r="C1692" s="83"/>
      <c r="D1692" s="83"/>
      <c r="E1692" s="83"/>
      <c r="F1692" s="83"/>
      <c r="G1692" s="83"/>
      <c r="H1692" s="83"/>
      <c r="I1692" s="83"/>
    </row>
    <row r="1693" spans="1:9">
      <c r="A1693" s="83"/>
      <c r="B1693" s="83"/>
      <c r="C1693" s="83"/>
      <c r="D1693" s="83"/>
      <c r="E1693" s="83"/>
      <c r="F1693" s="83"/>
      <c r="G1693" s="83"/>
      <c r="H1693" s="83"/>
      <c r="I1693" s="83"/>
    </row>
    <row r="1694" spans="1:9">
      <c r="A1694" s="83"/>
      <c r="B1694" s="83"/>
      <c r="C1694" s="83"/>
      <c r="D1694" s="83"/>
      <c r="E1694" s="83"/>
      <c r="F1694" s="83"/>
      <c r="G1694" s="83"/>
      <c r="H1694" s="83"/>
      <c r="I1694" s="83"/>
    </row>
    <row r="1695" spans="1:9">
      <c r="A1695" s="83"/>
      <c r="B1695" s="83"/>
      <c r="C1695" s="83"/>
      <c r="D1695" s="83"/>
      <c r="E1695" s="83"/>
      <c r="F1695" s="83"/>
      <c r="G1695" s="83"/>
      <c r="H1695" s="83"/>
      <c r="I1695" s="83"/>
    </row>
    <row r="1696" spans="1:9">
      <c r="A1696" s="83"/>
      <c r="B1696" s="83"/>
      <c r="C1696" s="83"/>
      <c r="D1696" s="83"/>
      <c r="E1696" s="83"/>
      <c r="F1696" s="83"/>
      <c r="G1696" s="83"/>
      <c r="H1696" s="83"/>
      <c r="I1696" s="83"/>
    </row>
    <row r="1697" spans="1:9">
      <c r="A1697" s="83"/>
      <c r="B1697" s="83"/>
      <c r="C1697" s="83"/>
      <c r="D1697" s="83"/>
      <c r="E1697" s="83"/>
      <c r="F1697" s="83"/>
      <c r="G1697" s="83"/>
      <c r="H1697" s="83"/>
      <c r="I1697" s="83"/>
    </row>
    <row r="1698" spans="1:9">
      <c r="A1698" s="83"/>
      <c r="B1698" s="83"/>
      <c r="C1698" s="83"/>
      <c r="D1698" s="83"/>
      <c r="E1698" s="83"/>
      <c r="F1698" s="83"/>
      <c r="G1698" s="83"/>
      <c r="H1698" s="83"/>
      <c r="I1698" s="83"/>
    </row>
    <row r="1699" spans="1:9">
      <c r="A1699" s="83"/>
      <c r="B1699" s="83"/>
      <c r="C1699" s="83"/>
      <c r="D1699" s="83"/>
      <c r="E1699" s="83"/>
      <c r="F1699" s="83"/>
      <c r="G1699" s="83"/>
      <c r="H1699" s="83"/>
      <c r="I1699" s="83"/>
    </row>
    <row r="1700" spans="1:9">
      <c r="A1700" s="83"/>
      <c r="B1700" s="83"/>
      <c r="C1700" s="83"/>
      <c r="D1700" s="83"/>
      <c r="E1700" s="83"/>
      <c r="F1700" s="83"/>
      <c r="G1700" s="83"/>
      <c r="H1700" s="83"/>
      <c r="I1700" s="83"/>
    </row>
    <row r="1701" spans="1:9">
      <c r="A1701" s="83"/>
      <c r="B1701" s="83"/>
      <c r="C1701" s="83"/>
      <c r="D1701" s="83"/>
      <c r="E1701" s="83"/>
      <c r="F1701" s="83"/>
      <c r="G1701" s="83"/>
      <c r="H1701" s="83"/>
      <c r="I1701" s="83"/>
    </row>
    <row r="1702" spans="1:9">
      <c r="A1702" s="83"/>
      <c r="B1702" s="83"/>
      <c r="C1702" s="83"/>
      <c r="D1702" s="83"/>
      <c r="E1702" s="83"/>
      <c r="F1702" s="83"/>
      <c r="G1702" s="83"/>
      <c r="H1702" s="83"/>
      <c r="I1702" s="83"/>
    </row>
    <row r="1703" spans="1:9">
      <c r="A1703" s="83"/>
      <c r="B1703" s="83"/>
      <c r="C1703" s="83"/>
      <c r="D1703" s="83"/>
      <c r="E1703" s="83"/>
      <c r="F1703" s="83"/>
      <c r="G1703" s="83"/>
      <c r="H1703" s="83"/>
      <c r="I1703" s="83"/>
    </row>
    <row r="1704" spans="1:9">
      <c r="A1704" s="83"/>
      <c r="B1704" s="83"/>
      <c r="C1704" s="83"/>
      <c r="D1704" s="83"/>
      <c r="E1704" s="83"/>
      <c r="F1704" s="83"/>
      <c r="G1704" s="83"/>
      <c r="H1704" s="83"/>
      <c r="I1704" s="83"/>
    </row>
    <row r="1705" spans="1:9">
      <c r="A1705" s="83"/>
      <c r="B1705" s="83"/>
      <c r="C1705" s="83"/>
      <c r="D1705" s="83"/>
      <c r="E1705" s="83"/>
      <c r="F1705" s="83"/>
      <c r="G1705" s="83"/>
      <c r="H1705" s="83"/>
      <c r="I1705" s="83"/>
    </row>
    <row r="1706" spans="1:9">
      <c r="A1706" s="83"/>
      <c r="B1706" s="83"/>
      <c r="C1706" s="83"/>
      <c r="D1706" s="83"/>
      <c r="E1706" s="83"/>
      <c r="F1706" s="83"/>
      <c r="G1706" s="83"/>
      <c r="H1706" s="83"/>
      <c r="I1706" s="83"/>
    </row>
    <row r="1707" spans="1:9">
      <c r="A1707" s="83"/>
      <c r="B1707" s="83"/>
      <c r="C1707" s="83"/>
      <c r="D1707" s="83"/>
      <c r="E1707" s="83"/>
      <c r="F1707" s="83"/>
      <c r="G1707" s="83"/>
      <c r="H1707" s="83"/>
      <c r="I1707" s="83"/>
    </row>
    <row r="1708" spans="1:9">
      <c r="A1708" s="83"/>
      <c r="B1708" s="83"/>
      <c r="C1708" s="83"/>
      <c r="D1708" s="83"/>
      <c r="E1708" s="83"/>
      <c r="F1708" s="83"/>
      <c r="G1708" s="83"/>
      <c r="H1708" s="83"/>
      <c r="I1708" s="83"/>
    </row>
    <row r="1709" spans="1:9">
      <c r="A1709" s="83"/>
      <c r="B1709" s="83"/>
      <c r="C1709" s="83"/>
      <c r="D1709" s="83"/>
      <c r="E1709" s="83"/>
      <c r="F1709" s="83"/>
      <c r="G1709" s="83"/>
      <c r="H1709" s="83"/>
      <c r="I1709" s="83"/>
    </row>
    <row r="1710" spans="1:9">
      <c r="A1710" s="83"/>
      <c r="B1710" s="83"/>
      <c r="C1710" s="83"/>
      <c r="D1710" s="83"/>
      <c r="E1710" s="83"/>
      <c r="F1710" s="83"/>
      <c r="G1710" s="83"/>
      <c r="H1710" s="83"/>
      <c r="I1710" s="83"/>
    </row>
    <row r="1711" spans="1:9">
      <c r="A1711" s="83"/>
      <c r="B1711" s="83"/>
      <c r="C1711" s="83"/>
      <c r="D1711" s="83"/>
      <c r="E1711" s="83"/>
      <c r="F1711" s="83"/>
      <c r="G1711" s="83"/>
      <c r="H1711" s="83"/>
      <c r="I1711" s="83"/>
    </row>
    <row r="1712" spans="1:9">
      <c r="A1712" s="83"/>
      <c r="B1712" s="83"/>
      <c r="C1712" s="83"/>
      <c r="D1712" s="83"/>
      <c r="E1712" s="83"/>
      <c r="F1712" s="83"/>
      <c r="G1712" s="83"/>
      <c r="H1712" s="83"/>
      <c r="I1712" s="83"/>
    </row>
    <row r="1713" spans="1:9">
      <c r="A1713" s="83"/>
      <c r="B1713" s="83"/>
      <c r="C1713" s="83"/>
      <c r="D1713" s="83"/>
      <c r="E1713" s="83"/>
      <c r="F1713" s="83"/>
      <c r="G1713" s="83"/>
      <c r="H1713" s="83"/>
      <c r="I1713" s="83"/>
    </row>
    <row r="1714" spans="1:9">
      <c r="A1714" s="83"/>
      <c r="B1714" s="83"/>
      <c r="C1714" s="83"/>
      <c r="D1714" s="83"/>
      <c r="E1714" s="83"/>
      <c r="F1714" s="83"/>
      <c r="G1714" s="83"/>
      <c r="H1714" s="83"/>
      <c r="I1714" s="83"/>
    </row>
    <row r="1715" spans="1:9">
      <c r="A1715" s="83"/>
      <c r="B1715" s="83"/>
      <c r="C1715" s="83"/>
      <c r="D1715" s="83"/>
      <c r="E1715" s="83"/>
      <c r="F1715" s="83"/>
      <c r="G1715" s="83"/>
      <c r="H1715" s="83"/>
      <c r="I1715" s="83"/>
    </row>
    <row r="1716" spans="1:9">
      <c r="A1716" s="83"/>
      <c r="B1716" s="83"/>
      <c r="C1716" s="83"/>
      <c r="D1716" s="83"/>
      <c r="E1716" s="83"/>
      <c r="F1716" s="83"/>
      <c r="G1716" s="83"/>
      <c r="H1716" s="83"/>
      <c r="I1716" s="83"/>
    </row>
    <row r="1717" spans="1:9">
      <c r="A1717" s="83"/>
      <c r="B1717" s="83"/>
      <c r="C1717" s="83"/>
      <c r="D1717" s="83"/>
      <c r="E1717" s="83"/>
      <c r="F1717" s="83"/>
      <c r="G1717" s="83"/>
      <c r="H1717" s="83"/>
      <c r="I1717" s="83"/>
    </row>
    <row r="1718" spans="1:9">
      <c r="A1718" s="83"/>
      <c r="B1718" s="83"/>
      <c r="C1718" s="83"/>
      <c r="D1718" s="83"/>
      <c r="E1718" s="83"/>
      <c r="F1718" s="83"/>
      <c r="G1718" s="83"/>
      <c r="H1718" s="83"/>
      <c r="I1718" s="83"/>
    </row>
    <row r="1719" spans="1:9">
      <c r="A1719" s="83"/>
      <c r="B1719" s="83"/>
      <c r="C1719" s="83"/>
      <c r="D1719" s="83"/>
      <c r="E1719" s="83"/>
      <c r="F1719" s="83"/>
      <c r="G1719" s="83"/>
      <c r="H1719" s="83"/>
      <c r="I1719" s="83"/>
    </row>
    <row r="1720" spans="1:9">
      <c r="A1720" s="83"/>
      <c r="B1720" s="83"/>
      <c r="C1720" s="83"/>
      <c r="D1720" s="83"/>
      <c r="E1720" s="83"/>
      <c r="F1720" s="83"/>
      <c r="G1720" s="83"/>
      <c r="H1720" s="83"/>
      <c r="I1720" s="83"/>
    </row>
    <row r="1721" spans="1:9">
      <c r="A1721" s="83"/>
      <c r="B1721" s="83"/>
      <c r="C1721" s="83"/>
      <c r="D1721" s="83"/>
      <c r="E1721" s="83"/>
      <c r="F1721" s="83"/>
      <c r="G1721" s="83"/>
      <c r="H1721" s="83"/>
      <c r="I1721" s="83"/>
    </row>
    <row r="1722" spans="1:9">
      <c r="A1722" s="83"/>
      <c r="B1722" s="83"/>
      <c r="C1722" s="83"/>
      <c r="D1722" s="83"/>
      <c r="E1722" s="83"/>
      <c r="F1722" s="83"/>
      <c r="G1722" s="83"/>
      <c r="H1722" s="83"/>
      <c r="I1722" s="83"/>
    </row>
    <row r="1723" spans="1:9">
      <c r="A1723" s="83"/>
      <c r="B1723" s="83"/>
      <c r="C1723" s="83"/>
      <c r="D1723" s="83"/>
      <c r="E1723" s="83"/>
      <c r="F1723" s="83"/>
      <c r="G1723" s="83"/>
      <c r="H1723" s="83"/>
      <c r="I1723" s="83"/>
    </row>
    <row r="1724" spans="1:9">
      <c r="A1724" s="83"/>
      <c r="B1724" s="83"/>
      <c r="C1724" s="83"/>
      <c r="D1724" s="83"/>
      <c r="E1724" s="83"/>
      <c r="F1724" s="83"/>
      <c r="G1724" s="83"/>
      <c r="H1724" s="83"/>
      <c r="I1724" s="83"/>
    </row>
    <row r="1725" spans="1:9">
      <c r="A1725" s="84"/>
      <c r="B1725" s="83"/>
      <c r="C1725" s="83"/>
      <c r="D1725" s="83"/>
      <c r="E1725" s="83"/>
      <c r="F1725" s="83"/>
      <c r="G1725" s="83"/>
      <c r="H1725" s="83"/>
      <c r="I1725" s="83"/>
    </row>
    <row r="1726" spans="1:9">
      <c r="A1726" s="83"/>
      <c r="B1726" s="83"/>
      <c r="C1726" s="83"/>
      <c r="D1726" s="83"/>
      <c r="E1726" s="83"/>
      <c r="F1726" s="83"/>
      <c r="G1726" s="83"/>
      <c r="H1726" s="83"/>
      <c r="I1726" s="83"/>
    </row>
    <row r="1727" spans="1:9">
      <c r="A1727" s="83"/>
      <c r="B1727" s="83"/>
      <c r="C1727" s="83"/>
      <c r="D1727" s="83"/>
      <c r="E1727" s="83"/>
      <c r="F1727" s="83"/>
      <c r="G1727" s="83"/>
      <c r="H1727" s="83"/>
      <c r="I1727" s="83"/>
    </row>
    <row r="1728" spans="1:9">
      <c r="A1728" s="83"/>
      <c r="B1728" s="83"/>
      <c r="C1728" s="83"/>
      <c r="D1728" s="83"/>
      <c r="E1728" s="83"/>
      <c r="F1728" s="83"/>
      <c r="G1728" s="83"/>
      <c r="H1728" s="83"/>
      <c r="I1728" s="83"/>
    </row>
    <row r="1729" spans="1:9">
      <c r="A1729" s="83"/>
      <c r="B1729" s="83"/>
      <c r="C1729" s="83"/>
      <c r="D1729" s="83"/>
      <c r="E1729" s="83"/>
      <c r="F1729" s="83"/>
      <c r="G1729" s="83"/>
      <c r="H1729" s="83"/>
      <c r="I1729" s="83"/>
    </row>
    <row r="1730" spans="1:9">
      <c r="A1730" s="83"/>
      <c r="B1730" s="83"/>
      <c r="C1730" s="83"/>
      <c r="D1730" s="83"/>
      <c r="E1730" s="83"/>
      <c r="F1730" s="83"/>
      <c r="G1730" s="83"/>
      <c r="H1730" s="83"/>
      <c r="I1730" s="83"/>
    </row>
    <row r="1731" spans="1:9">
      <c r="A1731" s="83"/>
      <c r="B1731" s="83"/>
      <c r="C1731" s="83"/>
      <c r="D1731" s="83"/>
      <c r="E1731" s="83"/>
      <c r="F1731" s="83"/>
      <c r="G1731" s="83"/>
      <c r="H1731" s="83"/>
      <c r="I1731" s="83"/>
    </row>
    <row r="1732" spans="1:9">
      <c r="A1732" s="83"/>
      <c r="B1732" s="83"/>
      <c r="C1732" s="83"/>
      <c r="D1732" s="83"/>
      <c r="E1732" s="83"/>
      <c r="F1732" s="83"/>
      <c r="G1732" s="83"/>
      <c r="H1732" s="83"/>
      <c r="I1732" s="83"/>
    </row>
    <row r="1733" spans="1:9">
      <c r="A1733" s="83"/>
      <c r="B1733" s="83"/>
      <c r="C1733" s="83"/>
      <c r="D1733" s="83"/>
      <c r="E1733" s="83"/>
      <c r="F1733" s="83"/>
      <c r="G1733" s="83"/>
      <c r="H1733" s="83"/>
      <c r="I1733" s="83"/>
    </row>
    <row r="1734" spans="1:9">
      <c r="A1734" s="83"/>
      <c r="B1734" s="83"/>
      <c r="C1734" s="83"/>
      <c r="D1734" s="83"/>
      <c r="E1734" s="83"/>
      <c r="F1734" s="83"/>
      <c r="G1734" s="83"/>
      <c r="H1734" s="83"/>
      <c r="I1734" s="83"/>
    </row>
    <row r="1735" spans="1:9">
      <c r="A1735" s="83"/>
      <c r="B1735" s="83"/>
      <c r="C1735" s="83"/>
      <c r="D1735" s="83"/>
      <c r="E1735" s="83"/>
      <c r="F1735" s="83"/>
      <c r="G1735" s="83"/>
      <c r="H1735" s="83"/>
      <c r="I1735" s="83"/>
    </row>
    <row r="1736" spans="1:9">
      <c r="A1736" s="83"/>
      <c r="B1736" s="83"/>
      <c r="C1736" s="83"/>
      <c r="D1736" s="83"/>
      <c r="E1736" s="83"/>
      <c r="F1736" s="83"/>
      <c r="G1736" s="83"/>
      <c r="H1736" s="83"/>
      <c r="I1736" s="83"/>
    </row>
    <row r="1737" spans="1:9">
      <c r="A1737" s="83"/>
      <c r="B1737" s="83"/>
      <c r="C1737" s="83"/>
      <c r="D1737" s="83"/>
      <c r="E1737" s="83"/>
      <c r="F1737" s="83"/>
      <c r="G1737" s="83"/>
      <c r="H1737" s="83"/>
      <c r="I1737" s="83"/>
    </row>
    <row r="1738" spans="1:9">
      <c r="A1738" s="83"/>
      <c r="B1738" s="83"/>
      <c r="C1738" s="83"/>
      <c r="D1738" s="83"/>
      <c r="E1738" s="83"/>
      <c r="F1738" s="83"/>
      <c r="G1738" s="83"/>
      <c r="H1738" s="83"/>
      <c r="I1738" s="83"/>
    </row>
    <row r="1739" spans="1:9">
      <c r="A1739" s="83"/>
      <c r="B1739" s="83"/>
      <c r="C1739" s="83"/>
      <c r="D1739" s="83"/>
      <c r="E1739" s="83"/>
      <c r="F1739" s="83"/>
      <c r="G1739" s="83"/>
      <c r="H1739" s="83"/>
      <c r="I1739" s="83"/>
    </row>
    <row r="1740" spans="1:9">
      <c r="A1740" s="83"/>
      <c r="B1740" s="83"/>
      <c r="C1740" s="83"/>
      <c r="D1740" s="83"/>
      <c r="E1740" s="83"/>
      <c r="F1740" s="83"/>
      <c r="G1740" s="83"/>
      <c r="H1740" s="83"/>
      <c r="I1740" s="83"/>
    </row>
    <row r="1741" spans="1:9">
      <c r="A1741" s="83"/>
      <c r="B1741" s="83"/>
      <c r="C1741" s="83"/>
      <c r="D1741" s="83"/>
      <c r="E1741" s="83"/>
      <c r="F1741" s="83"/>
      <c r="G1741" s="83"/>
      <c r="H1741" s="83"/>
      <c r="I1741" s="83"/>
    </row>
    <row r="1742" spans="1:9">
      <c r="A1742" s="83"/>
      <c r="B1742" s="83"/>
      <c r="C1742" s="83"/>
      <c r="D1742" s="83"/>
      <c r="E1742" s="83"/>
      <c r="F1742" s="83"/>
      <c r="G1742" s="83"/>
      <c r="H1742" s="83"/>
      <c r="I1742" s="83"/>
    </row>
    <row r="1743" spans="1:9">
      <c r="A1743" s="83"/>
      <c r="B1743" s="83"/>
      <c r="C1743" s="83"/>
      <c r="D1743" s="83"/>
      <c r="E1743" s="83"/>
      <c r="F1743" s="83"/>
      <c r="G1743" s="83"/>
      <c r="H1743" s="83"/>
      <c r="I1743" s="83"/>
    </row>
    <row r="1744" spans="1:9">
      <c r="A1744" s="83"/>
      <c r="B1744" s="83"/>
      <c r="C1744" s="83"/>
      <c r="D1744" s="83"/>
      <c r="E1744" s="83"/>
      <c r="F1744" s="83"/>
      <c r="G1744" s="83"/>
      <c r="H1744" s="83"/>
      <c r="I1744" s="83"/>
    </row>
    <row r="1745" spans="1:9">
      <c r="A1745" s="83"/>
      <c r="B1745" s="83"/>
      <c r="C1745" s="83"/>
      <c r="D1745" s="83"/>
      <c r="E1745" s="83"/>
      <c r="F1745" s="83"/>
      <c r="G1745" s="83"/>
      <c r="H1745" s="83"/>
      <c r="I1745" s="83"/>
    </row>
    <row r="1746" spans="1:9">
      <c r="A1746" s="83"/>
      <c r="B1746" s="83"/>
      <c r="C1746" s="83"/>
      <c r="D1746" s="83"/>
      <c r="E1746" s="83"/>
      <c r="F1746" s="83"/>
      <c r="G1746" s="83"/>
      <c r="H1746" s="83"/>
      <c r="I1746" s="83"/>
    </row>
    <row r="1747" spans="1:9">
      <c r="A1747" s="83"/>
      <c r="B1747" s="83"/>
      <c r="C1747" s="83"/>
      <c r="D1747" s="83"/>
      <c r="E1747" s="83"/>
      <c r="F1747" s="83"/>
      <c r="G1747" s="83"/>
      <c r="H1747" s="83"/>
      <c r="I1747" s="83"/>
    </row>
    <row r="1748" spans="1:9">
      <c r="A1748" s="83"/>
      <c r="B1748" s="83"/>
      <c r="C1748" s="83"/>
      <c r="D1748" s="83"/>
      <c r="E1748" s="83"/>
      <c r="F1748" s="83"/>
      <c r="G1748" s="83"/>
      <c r="H1748" s="83"/>
      <c r="I1748" s="83"/>
    </row>
    <row r="1749" spans="1:9">
      <c r="A1749" s="83"/>
      <c r="B1749" s="83"/>
      <c r="C1749" s="83"/>
      <c r="D1749" s="83"/>
      <c r="E1749" s="83"/>
      <c r="F1749" s="83"/>
      <c r="G1749" s="83"/>
      <c r="H1749" s="83"/>
      <c r="I1749" s="83"/>
    </row>
    <row r="1750" spans="1:9">
      <c r="A1750" s="83"/>
      <c r="B1750" s="83"/>
      <c r="C1750" s="83"/>
      <c r="D1750" s="83"/>
      <c r="E1750" s="83"/>
      <c r="F1750" s="83"/>
      <c r="G1750" s="83"/>
      <c r="H1750" s="83"/>
      <c r="I1750" s="83"/>
    </row>
    <row r="1751" spans="1:9">
      <c r="A1751" s="83"/>
      <c r="B1751" s="83"/>
      <c r="C1751" s="83"/>
      <c r="D1751" s="83"/>
      <c r="E1751" s="83"/>
      <c r="F1751" s="83"/>
      <c r="G1751" s="83"/>
      <c r="H1751" s="83"/>
      <c r="I1751" s="83"/>
    </row>
    <row r="1752" spans="1:9">
      <c r="A1752" s="83"/>
      <c r="B1752" s="83"/>
      <c r="C1752" s="83"/>
      <c r="D1752" s="83"/>
      <c r="E1752" s="83"/>
      <c r="F1752" s="83"/>
      <c r="G1752" s="83"/>
      <c r="H1752" s="83"/>
      <c r="I1752" s="83"/>
    </row>
    <row r="1753" spans="1:9">
      <c r="A1753" s="83"/>
      <c r="B1753" s="83"/>
      <c r="C1753" s="83"/>
      <c r="D1753" s="83"/>
      <c r="E1753" s="83"/>
      <c r="F1753" s="83"/>
      <c r="G1753" s="83"/>
      <c r="H1753" s="83"/>
      <c r="I1753" s="83"/>
    </row>
    <row r="1754" spans="1:9">
      <c r="A1754" s="84"/>
      <c r="B1754" s="83"/>
      <c r="C1754" s="83"/>
      <c r="D1754" s="83"/>
      <c r="E1754" s="83"/>
      <c r="F1754" s="83"/>
      <c r="G1754" s="83"/>
      <c r="H1754" s="83"/>
      <c r="I1754" s="83"/>
    </row>
    <row r="1755" spans="1:9">
      <c r="A1755" s="83"/>
      <c r="B1755" s="83"/>
      <c r="C1755" s="83"/>
      <c r="D1755" s="83"/>
      <c r="E1755" s="83"/>
      <c r="F1755" s="83"/>
      <c r="G1755" s="83"/>
      <c r="H1755" s="83"/>
      <c r="I1755" s="83"/>
    </row>
    <row r="1756" spans="1:9">
      <c r="A1756" s="83"/>
      <c r="B1756" s="83"/>
      <c r="C1756" s="83"/>
      <c r="D1756" s="83"/>
      <c r="E1756" s="83"/>
      <c r="F1756" s="83"/>
      <c r="G1756" s="83"/>
      <c r="H1756" s="83"/>
      <c r="I1756" s="83"/>
    </row>
    <row r="1757" spans="1:9">
      <c r="A1757" s="83"/>
      <c r="B1757" s="83"/>
      <c r="C1757" s="83"/>
      <c r="D1757" s="83"/>
      <c r="E1757" s="83"/>
      <c r="F1757" s="83"/>
      <c r="G1757" s="83"/>
      <c r="H1757" s="83"/>
      <c r="I1757" s="83"/>
    </row>
    <row r="1758" spans="1:9">
      <c r="A1758" s="83"/>
      <c r="B1758" s="83"/>
      <c r="C1758" s="83"/>
      <c r="D1758" s="83"/>
      <c r="E1758" s="83"/>
      <c r="F1758" s="83"/>
      <c r="G1758" s="83"/>
      <c r="H1758" s="83"/>
      <c r="I1758" s="83"/>
    </row>
    <row r="1759" spans="1:9">
      <c r="A1759" s="83"/>
      <c r="B1759" s="83"/>
      <c r="C1759" s="83"/>
      <c r="D1759" s="83"/>
      <c r="E1759" s="83"/>
      <c r="F1759" s="83"/>
      <c r="G1759" s="83"/>
      <c r="H1759" s="83"/>
      <c r="I1759" s="83"/>
    </row>
    <row r="1760" spans="1:9">
      <c r="A1760" s="83"/>
      <c r="B1760" s="83"/>
      <c r="C1760" s="83"/>
      <c r="D1760" s="83"/>
      <c r="E1760" s="83"/>
      <c r="F1760" s="83"/>
      <c r="G1760" s="83"/>
      <c r="H1760" s="83"/>
      <c r="I1760" s="83"/>
    </row>
    <row r="1761" spans="1:9">
      <c r="A1761" s="83"/>
      <c r="B1761" s="83"/>
      <c r="C1761" s="83"/>
      <c r="D1761" s="83"/>
      <c r="E1761" s="83"/>
      <c r="F1761" s="83"/>
      <c r="G1761" s="83"/>
      <c r="H1761" s="83"/>
      <c r="I1761" s="83"/>
    </row>
    <row r="1762" spans="1:9">
      <c r="A1762" s="83"/>
      <c r="B1762" s="83"/>
      <c r="C1762" s="83"/>
      <c r="D1762" s="83"/>
      <c r="E1762" s="83"/>
      <c r="F1762" s="83"/>
      <c r="G1762" s="83"/>
      <c r="H1762" s="83"/>
      <c r="I1762" s="83"/>
    </row>
    <row r="1763" spans="1:9">
      <c r="A1763" s="83"/>
      <c r="B1763" s="83"/>
      <c r="C1763" s="83"/>
      <c r="D1763" s="83"/>
      <c r="E1763" s="83"/>
      <c r="F1763" s="83"/>
      <c r="G1763" s="83"/>
      <c r="H1763" s="83"/>
      <c r="I1763" s="83"/>
    </row>
    <row r="1764" spans="1:9">
      <c r="A1764" s="83"/>
      <c r="B1764" s="83"/>
      <c r="C1764" s="83"/>
      <c r="D1764" s="83"/>
      <c r="E1764" s="83"/>
      <c r="F1764" s="83"/>
      <c r="G1764" s="83"/>
      <c r="H1764" s="83"/>
      <c r="I1764" s="83"/>
    </row>
    <row r="1765" spans="1:9">
      <c r="A1765" s="83"/>
      <c r="B1765" s="83"/>
      <c r="C1765" s="83"/>
      <c r="D1765" s="83"/>
      <c r="E1765" s="83"/>
      <c r="F1765" s="83"/>
      <c r="G1765" s="83"/>
      <c r="H1765" s="83"/>
      <c r="I1765" s="83"/>
    </row>
    <row r="1766" spans="1:9">
      <c r="A1766" s="83"/>
      <c r="B1766" s="83"/>
      <c r="C1766" s="83"/>
      <c r="D1766" s="83"/>
      <c r="E1766" s="83"/>
      <c r="F1766" s="83"/>
      <c r="G1766" s="83"/>
      <c r="H1766" s="83"/>
      <c r="I1766" s="83"/>
    </row>
    <row r="1767" spans="1:9">
      <c r="A1767" s="83"/>
      <c r="B1767" s="83"/>
      <c r="C1767" s="83"/>
      <c r="D1767" s="83"/>
      <c r="E1767" s="83"/>
      <c r="F1767" s="83"/>
      <c r="G1767" s="83"/>
      <c r="H1767" s="83"/>
      <c r="I1767" s="83"/>
    </row>
    <row r="1768" spans="1:9">
      <c r="A1768" s="83"/>
      <c r="B1768" s="83"/>
      <c r="C1768" s="83"/>
      <c r="D1768" s="83"/>
      <c r="E1768" s="83"/>
      <c r="F1768" s="83"/>
      <c r="G1768" s="83"/>
      <c r="H1768" s="83"/>
      <c r="I1768" s="83"/>
    </row>
    <row r="1769" spans="1:9">
      <c r="A1769" s="83"/>
      <c r="B1769" s="83"/>
      <c r="C1769" s="83"/>
      <c r="D1769" s="83"/>
      <c r="E1769" s="83"/>
      <c r="F1769" s="83"/>
      <c r="G1769" s="83"/>
      <c r="H1769" s="83"/>
      <c r="I1769" s="83"/>
    </row>
    <row r="1770" spans="1:9">
      <c r="A1770" s="83"/>
      <c r="B1770" s="83"/>
      <c r="C1770" s="83"/>
      <c r="D1770" s="83"/>
      <c r="E1770" s="83"/>
      <c r="F1770" s="83"/>
      <c r="G1770" s="83"/>
      <c r="H1770" s="83"/>
      <c r="I1770" s="83"/>
    </row>
    <row r="1771" spans="1:9">
      <c r="A1771" s="83"/>
      <c r="B1771" s="83"/>
      <c r="C1771" s="83"/>
      <c r="D1771" s="83"/>
      <c r="E1771" s="83"/>
      <c r="F1771" s="83"/>
      <c r="G1771" s="83"/>
      <c r="H1771" s="83"/>
      <c r="I1771" s="83"/>
    </row>
    <row r="1772" spans="1:9">
      <c r="A1772" s="83"/>
      <c r="B1772" s="83"/>
      <c r="C1772" s="83"/>
      <c r="D1772" s="83"/>
      <c r="E1772" s="83"/>
      <c r="F1772" s="83"/>
      <c r="G1772" s="83"/>
      <c r="H1772" s="83"/>
      <c r="I1772" s="83"/>
    </row>
    <row r="1773" spans="1:9">
      <c r="A1773" s="83"/>
      <c r="B1773" s="83"/>
      <c r="C1773" s="83"/>
      <c r="D1773" s="83"/>
      <c r="E1773" s="83"/>
      <c r="F1773" s="83"/>
      <c r="G1773" s="83"/>
      <c r="H1773" s="83"/>
      <c r="I1773" s="83"/>
    </row>
    <row r="1774" spans="1:9">
      <c r="A1774" s="83"/>
      <c r="B1774" s="83"/>
      <c r="C1774" s="83"/>
      <c r="D1774" s="83"/>
      <c r="E1774" s="83"/>
      <c r="F1774" s="83"/>
      <c r="G1774" s="83"/>
      <c r="H1774" s="83"/>
      <c r="I1774" s="83"/>
    </row>
    <row r="1775" spans="1:9">
      <c r="A1775" s="83"/>
      <c r="B1775" s="83"/>
      <c r="C1775" s="83"/>
      <c r="D1775" s="83"/>
      <c r="E1775" s="83"/>
      <c r="F1775" s="83"/>
      <c r="G1775" s="83"/>
      <c r="H1775" s="83"/>
      <c r="I1775" s="83"/>
    </row>
    <row r="1776" spans="1:9">
      <c r="A1776" s="83"/>
      <c r="B1776" s="83"/>
      <c r="C1776" s="83"/>
      <c r="D1776" s="83"/>
      <c r="E1776" s="83"/>
      <c r="F1776" s="83"/>
      <c r="G1776" s="83"/>
      <c r="H1776" s="83"/>
      <c r="I1776" s="83"/>
    </row>
    <row r="1777" spans="1:9">
      <c r="A1777" s="83"/>
      <c r="B1777" s="83"/>
      <c r="C1777" s="83"/>
      <c r="D1777" s="83"/>
      <c r="E1777" s="83"/>
      <c r="F1777" s="83"/>
      <c r="G1777" s="83"/>
      <c r="H1777" s="83"/>
      <c r="I1777" s="83"/>
    </row>
    <row r="1778" spans="1:9">
      <c r="A1778" s="83"/>
      <c r="B1778" s="83"/>
      <c r="C1778" s="83"/>
      <c r="D1778" s="83"/>
      <c r="E1778" s="83"/>
      <c r="F1778" s="83"/>
      <c r="G1778" s="83"/>
      <c r="H1778" s="83"/>
      <c r="I1778" s="83"/>
    </row>
    <row r="1779" spans="1:9">
      <c r="A1779" s="83"/>
      <c r="B1779" s="83"/>
      <c r="C1779" s="83"/>
      <c r="D1779" s="83"/>
      <c r="E1779" s="83"/>
      <c r="F1779" s="83"/>
      <c r="G1779" s="83"/>
      <c r="H1779" s="83"/>
      <c r="I1779" s="83"/>
    </row>
    <row r="1780" spans="1:9">
      <c r="A1780" s="83"/>
      <c r="B1780" s="83"/>
      <c r="C1780" s="83"/>
      <c r="D1780" s="83"/>
      <c r="E1780" s="83"/>
      <c r="F1780" s="83"/>
      <c r="G1780" s="83"/>
      <c r="H1780" s="83"/>
      <c r="I1780" s="83"/>
    </row>
    <row r="1781" spans="1:9">
      <c r="A1781" s="83"/>
      <c r="B1781" s="83"/>
      <c r="C1781" s="83"/>
      <c r="D1781" s="83"/>
      <c r="E1781" s="83"/>
      <c r="F1781" s="83"/>
      <c r="G1781" s="83"/>
      <c r="H1781" s="83"/>
      <c r="I1781" s="83"/>
    </row>
    <row r="1782" spans="1:9">
      <c r="A1782" s="83"/>
      <c r="B1782" s="83"/>
      <c r="C1782" s="83"/>
      <c r="D1782" s="83"/>
      <c r="E1782" s="83"/>
      <c r="F1782" s="83"/>
      <c r="G1782" s="83"/>
      <c r="H1782" s="83"/>
      <c r="I1782" s="83"/>
    </row>
    <row r="1783" spans="1:9">
      <c r="A1783" s="83"/>
      <c r="B1783" s="83"/>
      <c r="C1783" s="83"/>
      <c r="D1783" s="83"/>
      <c r="E1783" s="83"/>
      <c r="F1783" s="83"/>
      <c r="G1783" s="83"/>
      <c r="H1783" s="83"/>
      <c r="I1783" s="83"/>
    </row>
    <row r="1784" spans="1:9">
      <c r="A1784" s="83"/>
      <c r="B1784" s="83"/>
      <c r="C1784" s="83"/>
      <c r="D1784" s="83"/>
      <c r="E1784" s="83"/>
      <c r="F1784" s="83"/>
      <c r="G1784" s="83"/>
      <c r="H1784" s="83"/>
      <c r="I1784" s="83"/>
    </row>
    <row r="1785" spans="1:9">
      <c r="A1785" s="83"/>
      <c r="B1785" s="83"/>
      <c r="C1785" s="83"/>
      <c r="D1785" s="83"/>
      <c r="E1785" s="83"/>
      <c r="F1785" s="83"/>
      <c r="G1785" s="83"/>
      <c r="H1785" s="83"/>
      <c r="I1785" s="83"/>
    </row>
    <row r="1786" spans="1:9">
      <c r="A1786" s="83"/>
      <c r="B1786" s="83"/>
      <c r="C1786" s="83"/>
      <c r="D1786" s="83"/>
      <c r="E1786" s="83"/>
      <c r="F1786" s="83"/>
      <c r="G1786" s="83"/>
      <c r="H1786" s="83"/>
      <c r="I1786" s="83"/>
    </row>
    <row r="1787" spans="1:9">
      <c r="A1787" s="83"/>
      <c r="B1787" s="83"/>
      <c r="C1787" s="83"/>
      <c r="D1787" s="83"/>
      <c r="E1787" s="83"/>
      <c r="F1787" s="83"/>
      <c r="G1787" s="83"/>
      <c r="H1787" s="83"/>
      <c r="I1787" s="83"/>
    </row>
    <row r="1788" spans="1:9">
      <c r="A1788" s="83"/>
      <c r="B1788" s="83"/>
      <c r="C1788" s="83"/>
      <c r="D1788" s="83"/>
      <c r="E1788" s="83"/>
      <c r="F1788" s="83"/>
      <c r="G1788" s="83"/>
      <c r="H1788" s="83"/>
      <c r="I1788" s="83"/>
    </row>
    <row r="1789" spans="1:9">
      <c r="A1789" s="83"/>
      <c r="B1789" s="83"/>
      <c r="C1789" s="83"/>
      <c r="D1789" s="83"/>
      <c r="E1789" s="83"/>
      <c r="F1789" s="83"/>
      <c r="G1789" s="83"/>
      <c r="H1789" s="83"/>
      <c r="I1789" s="83"/>
    </row>
    <row r="1790" spans="1:9">
      <c r="A1790" s="83"/>
      <c r="B1790" s="83"/>
      <c r="C1790" s="83"/>
      <c r="D1790" s="83"/>
      <c r="E1790" s="83"/>
      <c r="F1790" s="83"/>
      <c r="G1790" s="83"/>
      <c r="H1790" s="83"/>
      <c r="I1790" s="83"/>
    </row>
    <row r="1791" spans="1:9">
      <c r="A1791" s="83"/>
      <c r="B1791" s="83"/>
      <c r="C1791" s="83"/>
      <c r="D1791" s="83"/>
      <c r="E1791" s="83"/>
      <c r="F1791" s="83"/>
      <c r="G1791" s="83"/>
      <c r="H1791" s="83"/>
      <c r="I1791" s="83"/>
    </row>
    <row r="1792" spans="1:9">
      <c r="A1792" s="83"/>
      <c r="B1792" s="83"/>
      <c r="C1792" s="83"/>
      <c r="D1792" s="83"/>
      <c r="E1792" s="83"/>
      <c r="F1792" s="83"/>
      <c r="G1792" s="83"/>
      <c r="H1792" s="83"/>
      <c r="I1792" s="83"/>
    </row>
    <row r="1793" spans="1:9">
      <c r="A1793" s="83"/>
      <c r="B1793" s="83"/>
      <c r="C1793" s="83"/>
      <c r="D1793" s="83"/>
      <c r="E1793" s="83"/>
      <c r="F1793" s="83"/>
      <c r="G1793" s="83"/>
      <c r="H1793" s="83"/>
      <c r="I1793" s="83"/>
    </row>
    <row r="1794" spans="1:9">
      <c r="A1794" s="83"/>
      <c r="B1794" s="83"/>
      <c r="C1794" s="83"/>
      <c r="D1794" s="83"/>
      <c r="E1794" s="83"/>
      <c r="F1794" s="83"/>
      <c r="G1794" s="83"/>
      <c r="H1794" s="83"/>
      <c r="I1794" s="83"/>
    </row>
    <row r="1795" spans="1:9">
      <c r="A1795" s="83"/>
      <c r="B1795" s="83"/>
      <c r="C1795" s="83"/>
      <c r="D1795" s="83"/>
      <c r="E1795" s="83"/>
      <c r="F1795" s="83"/>
      <c r="G1795" s="83"/>
      <c r="H1795" s="83"/>
      <c r="I1795" s="83"/>
    </row>
    <row r="1796" spans="1:9">
      <c r="A1796" s="83"/>
      <c r="B1796" s="83"/>
      <c r="C1796" s="83"/>
      <c r="D1796" s="83"/>
      <c r="E1796" s="83"/>
      <c r="F1796" s="83"/>
      <c r="G1796" s="83"/>
      <c r="H1796" s="83"/>
      <c r="I1796" s="83"/>
    </row>
    <row r="1797" spans="1:9">
      <c r="A1797" s="83"/>
      <c r="B1797" s="83"/>
      <c r="C1797" s="83"/>
      <c r="D1797" s="83"/>
      <c r="E1797" s="83"/>
      <c r="F1797" s="83"/>
      <c r="G1797" s="83"/>
      <c r="H1797" s="83"/>
      <c r="I1797" s="83"/>
    </row>
    <row r="1798" spans="1:9">
      <c r="A1798" s="83"/>
      <c r="B1798" s="83"/>
      <c r="C1798" s="83"/>
      <c r="D1798" s="83"/>
      <c r="E1798" s="83"/>
      <c r="F1798" s="83"/>
      <c r="G1798" s="83"/>
      <c r="H1798" s="83"/>
      <c r="I1798" s="83"/>
    </row>
    <row r="1799" spans="1:9">
      <c r="A1799" s="83"/>
      <c r="B1799" s="83"/>
      <c r="C1799" s="83"/>
      <c r="D1799" s="83"/>
      <c r="E1799" s="83"/>
      <c r="F1799" s="83"/>
      <c r="G1799" s="83"/>
      <c r="H1799" s="83"/>
      <c r="I1799" s="83"/>
    </row>
    <row r="1800" spans="1:9">
      <c r="A1800" s="83"/>
      <c r="B1800" s="83"/>
      <c r="C1800" s="83"/>
      <c r="D1800" s="83"/>
      <c r="E1800" s="83"/>
      <c r="F1800" s="83"/>
      <c r="G1800" s="83"/>
      <c r="H1800" s="83"/>
      <c r="I1800" s="83"/>
    </row>
    <row r="1801" spans="1:9">
      <c r="A1801" s="83"/>
      <c r="B1801" s="83"/>
      <c r="C1801" s="83"/>
      <c r="D1801" s="83"/>
      <c r="E1801" s="83"/>
      <c r="F1801" s="83"/>
      <c r="G1801" s="83"/>
      <c r="H1801" s="83"/>
      <c r="I1801" s="83"/>
    </row>
    <row r="1802" spans="1:9">
      <c r="A1802" s="83"/>
      <c r="B1802" s="83"/>
      <c r="C1802" s="83"/>
      <c r="D1802" s="83"/>
      <c r="E1802" s="83"/>
      <c r="F1802" s="83"/>
      <c r="G1802" s="83"/>
      <c r="H1802" s="83"/>
      <c r="I1802" s="83"/>
    </row>
    <row r="1803" spans="1:9">
      <c r="A1803" s="84"/>
      <c r="B1803" s="83"/>
      <c r="C1803" s="83"/>
      <c r="D1803" s="83"/>
      <c r="E1803" s="83"/>
      <c r="F1803" s="83"/>
      <c r="G1803" s="83"/>
      <c r="H1803" s="83"/>
      <c r="I1803" s="83"/>
    </row>
    <row r="1804" spans="1:9">
      <c r="A1804" s="83"/>
      <c r="B1804" s="83"/>
      <c r="C1804" s="83"/>
      <c r="D1804" s="83"/>
      <c r="E1804" s="83"/>
      <c r="F1804" s="83"/>
      <c r="G1804" s="83"/>
      <c r="H1804" s="83"/>
      <c r="I1804" s="83"/>
    </row>
    <row r="1805" spans="1:9">
      <c r="A1805" s="83"/>
      <c r="B1805" s="83"/>
      <c r="C1805" s="83"/>
      <c r="D1805" s="83"/>
      <c r="E1805" s="83"/>
      <c r="F1805" s="83"/>
      <c r="G1805" s="83"/>
      <c r="H1805" s="83"/>
      <c r="I1805" s="83"/>
    </row>
    <row r="1806" spans="1:9">
      <c r="A1806" s="83"/>
      <c r="B1806" s="83"/>
      <c r="C1806" s="83"/>
      <c r="D1806" s="83"/>
      <c r="E1806" s="83"/>
      <c r="F1806" s="83"/>
      <c r="G1806" s="83"/>
      <c r="H1806" s="83"/>
      <c r="I1806" s="83"/>
    </row>
    <row r="1807" spans="1:9">
      <c r="A1807" s="83"/>
      <c r="B1807" s="83"/>
      <c r="C1807" s="83"/>
      <c r="D1807" s="83"/>
      <c r="E1807" s="83"/>
      <c r="F1807" s="83"/>
      <c r="G1807" s="83"/>
      <c r="H1807" s="83"/>
      <c r="I1807" s="83"/>
    </row>
    <row r="1808" spans="1:9">
      <c r="A1808" s="83"/>
      <c r="B1808" s="83"/>
      <c r="C1808" s="83"/>
      <c r="D1808" s="83"/>
      <c r="E1808" s="83"/>
      <c r="F1808" s="83"/>
      <c r="G1808" s="83"/>
      <c r="H1808" s="83"/>
      <c r="I1808" s="83"/>
    </row>
    <row r="1809" spans="1:11">
      <c r="A1809" s="83"/>
      <c r="B1809" s="83"/>
      <c r="C1809" s="83"/>
      <c r="D1809" s="83"/>
      <c r="E1809" s="83"/>
      <c r="F1809" s="83"/>
      <c r="G1809" s="83"/>
      <c r="H1809" s="83"/>
      <c r="I1809" s="83"/>
    </row>
    <row r="1810" spans="1:11">
      <c r="A1810" s="83"/>
      <c r="B1810" s="83"/>
      <c r="C1810" s="83"/>
      <c r="D1810" s="83"/>
      <c r="E1810" s="83"/>
      <c r="F1810" s="83"/>
      <c r="G1810" s="83"/>
      <c r="H1810" s="83"/>
      <c r="I1810" s="83"/>
    </row>
    <row r="1811" spans="1:11">
      <c r="A1811" s="83"/>
      <c r="B1811" s="83"/>
      <c r="C1811" s="83"/>
      <c r="D1811" s="83"/>
      <c r="E1811" s="83"/>
      <c r="F1811" s="83"/>
      <c r="G1811" s="83"/>
      <c r="H1811" s="83"/>
      <c r="I1811" s="83"/>
    </row>
    <row r="1812" spans="1:11">
      <c r="A1812" s="83"/>
      <c r="B1812" s="83"/>
      <c r="C1812" s="83"/>
      <c r="D1812" s="83"/>
      <c r="E1812" s="83"/>
      <c r="F1812" s="83"/>
      <c r="G1812" s="83"/>
      <c r="H1812" s="83"/>
      <c r="I1812" s="83"/>
    </row>
    <row r="1813" spans="1:11">
      <c r="A1813" s="83"/>
      <c r="B1813" s="83"/>
      <c r="C1813" s="83"/>
      <c r="D1813" s="83"/>
      <c r="E1813" s="83"/>
      <c r="F1813" s="83"/>
      <c r="G1813" s="83"/>
      <c r="H1813" s="83"/>
      <c r="I1813" s="83"/>
    </row>
    <row r="1814" spans="1:11">
      <c r="A1814" s="83"/>
      <c r="B1814" s="83"/>
      <c r="C1814" s="83"/>
      <c r="D1814" s="83"/>
      <c r="E1814" s="83"/>
      <c r="F1814" s="83"/>
      <c r="G1814" s="83"/>
      <c r="H1814" s="83"/>
      <c r="I1814" s="83"/>
    </row>
    <row r="1815" spans="1:11">
      <c r="A1815" s="83"/>
      <c r="B1815" s="83"/>
      <c r="C1815" s="83"/>
      <c r="D1815" s="83"/>
      <c r="E1815" s="83"/>
      <c r="F1815" s="83"/>
      <c r="G1815" s="83"/>
      <c r="H1815" s="83"/>
      <c r="I1815" s="83"/>
    </row>
    <row r="1816" spans="1:11">
      <c r="A1816" s="83"/>
      <c r="B1816" s="83"/>
      <c r="C1816" s="83"/>
      <c r="D1816" s="83"/>
      <c r="E1816" s="83"/>
      <c r="F1816" s="83"/>
      <c r="G1816" s="83"/>
      <c r="H1816" s="83"/>
      <c r="I1816" s="83"/>
    </row>
    <row r="1817" spans="1:11">
      <c r="A1817" s="83"/>
      <c r="B1817" s="83"/>
      <c r="C1817" s="83"/>
      <c r="D1817" s="83"/>
      <c r="E1817" s="83"/>
      <c r="F1817" s="83"/>
      <c r="G1817" s="83"/>
      <c r="H1817" s="83"/>
      <c r="I1817" s="83"/>
    </row>
    <row r="1818" spans="1:11">
      <c r="A1818" s="83"/>
      <c r="B1818" s="83"/>
      <c r="C1818" s="83"/>
      <c r="D1818" s="83"/>
      <c r="E1818" s="83"/>
      <c r="F1818" s="83"/>
      <c r="G1818" s="83"/>
      <c r="H1818" s="83"/>
      <c r="I1818" s="83"/>
    </row>
    <row r="1819" spans="1:11">
      <c r="A1819" s="83"/>
      <c r="B1819" s="83"/>
      <c r="C1819" s="83"/>
      <c r="D1819" s="83"/>
      <c r="E1819" s="83"/>
      <c r="F1819" s="83"/>
      <c r="G1819" s="83"/>
      <c r="H1819" s="83"/>
      <c r="I1819" s="83"/>
    </row>
    <row r="1821" spans="1:11">
      <c r="B1821" s="83"/>
      <c r="C1821" s="83"/>
      <c r="D1821" s="83"/>
      <c r="E1821" s="83"/>
      <c r="F1821" s="83"/>
      <c r="G1821" s="83"/>
      <c r="H1821" s="83"/>
      <c r="I1821" s="83"/>
      <c r="J1821" s="83"/>
      <c r="K1821" s="83"/>
    </row>
    <row r="1822" spans="1:11">
      <c r="A1822" s="83"/>
      <c r="B1822" s="83"/>
      <c r="C1822" s="83"/>
      <c r="D1822" s="83"/>
      <c r="E1822" s="83"/>
      <c r="F1822" s="83"/>
      <c r="G1822" s="83"/>
      <c r="H1822" s="83"/>
      <c r="I1822" s="84"/>
      <c r="J1822" s="83"/>
      <c r="K1822" s="83"/>
    </row>
    <row r="1823" spans="1:11">
      <c r="A1823" s="83"/>
      <c r="B1823" s="83"/>
      <c r="C1823" s="83"/>
      <c r="D1823" s="83"/>
      <c r="E1823" s="83"/>
      <c r="F1823" s="83"/>
      <c r="G1823" s="83"/>
      <c r="H1823" s="83"/>
      <c r="I1823" s="83"/>
      <c r="J1823" s="83"/>
      <c r="K1823" s="83"/>
    </row>
    <row r="1824" spans="1:11">
      <c r="A1824" s="83"/>
      <c r="B1824" s="83"/>
      <c r="C1824" s="83"/>
      <c r="D1824" s="83"/>
      <c r="E1824" s="83"/>
      <c r="F1824" s="83"/>
      <c r="G1824" s="83"/>
      <c r="H1824" s="83"/>
      <c r="I1824" s="83"/>
      <c r="J1824" s="83"/>
      <c r="K1824" s="83"/>
    </row>
    <row r="1825" spans="1:11">
      <c r="A1825" s="83"/>
      <c r="B1825" s="83"/>
      <c r="C1825" s="83"/>
      <c r="D1825" s="83"/>
      <c r="E1825" s="83"/>
      <c r="F1825" s="83"/>
      <c r="G1825" s="83"/>
      <c r="H1825" s="83"/>
      <c r="I1825" s="83"/>
      <c r="J1825" s="83"/>
      <c r="K1825" s="83"/>
    </row>
    <row r="1826" spans="1:11">
      <c r="A1826" s="83"/>
      <c r="B1826" s="83"/>
      <c r="C1826" s="83"/>
      <c r="D1826" s="83"/>
      <c r="E1826" s="83"/>
      <c r="F1826" s="83"/>
      <c r="G1826" s="83"/>
      <c r="H1826" s="83"/>
      <c r="I1826" s="83"/>
      <c r="J1826" s="83"/>
      <c r="K1826" s="83"/>
    </row>
    <row r="1827" spans="1:11">
      <c r="A1827" s="83"/>
      <c r="B1827" s="83"/>
      <c r="C1827" s="83"/>
      <c r="D1827" s="83"/>
      <c r="E1827" s="83"/>
      <c r="F1827" s="83"/>
      <c r="G1827" s="83"/>
      <c r="H1827" s="83"/>
      <c r="I1827" s="83"/>
      <c r="J1827" s="83"/>
      <c r="K1827" s="83"/>
    </row>
    <row r="1828" spans="1:11">
      <c r="A1828" s="83"/>
      <c r="B1828" s="83"/>
      <c r="C1828" s="83"/>
      <c r="D1828" s="83"/>
      <c r="E1828" s="83"/>
      <c r="F1828" s="83"/>
      <c r="G1828" s="83"/>
      <c r="H1828" s="83"/>
      <c r="I1828" s="83"/>
      <c r="J1828" s="83"/>
      <c r="K1828" s="83"/>
    </row>
    <row r="1829" spans="1:11">
      <c r="A1829" s="83"/>
      <c r="B1829" s="83"/>
      <c r="C1829" s="83"/>
      <c r="D1829" s="83"/>
      <c r="E1829" s="83"/>
      <c r="F1829" s="83"/>
      <c r="G1829" s="83"/>
      <c r="H1829" s="83"/>
      <c r="I1829" s="83"/>
      <c r="J1829" s="83"/>
      <c r="K1829" s="83"/>
    </row>
    <row r="1830" spans="1:11">
      <c r="A1830" s="83"/>
      <c r="B1830" s="83"/>
      <c r="C1830" s="83"/>
      <c r="D1830" s="83"/>
      <c r="E1830" s="83"/>
      <c r="F1830" s="83"/>
      <c r="G1830" s="83"/>
      <c r="H1830" s="83"/>
      <c r="I1830" s="83"/>
      <c r="J1830" s="83"/>
      <c r="K1830" s="83"/>
    </row>
    <row r="1831" spans="1:11">
      <c r="A1831" s="83"/>
      <c r="B1831" s="83"/>
      <c r="C1831" s="83"/>
      <c r="D1831" s="83"/>
      <c r="E1831" s="83"/>
      <c r="F1831" s="83"/>
      <c r="G1831" s="83"/>
      <c r="H1831" s="83"/>
      <c r="I1831" s="83"/>
      <c r="J1831" s="83"/>
      <c r="K1831" s="83"/>
    </row>
    <row r="1832" spans="1:11">
      <c r="A1832" s="83"/>
      <c r="B1832" s="83"/>
      <c r="C1832" s="83"/>
      <c r="D1832" s="83"/>
      <c r="E1832" s="83"/>
      <c r="F1832" s="83"/>
      <c r="G1832" s="83"/>
      <c r="H1832" s="83"/>
      <c r="I1832" s="83"/>
      <c r="J1832" s="83"/>
      <c r="K1832" s="83"/>
    </row>
    <row r="1833" spans="1:11">
      <c r="A1833" s="83"/>
      <c r="B1833" s="83"/>
      <c r="C1833" s="83"/>
      <c r="D1833" s="83"/>
      <c r="E1833" s="83"/>
      <c r="F1833" s="83"/>
      <c r="G1833" s="83"/>
      <c r="H1833" s="83"/>
      <c r="I1833" s="83"/>
      <c r="J1833" s="83"/>
      <c r="K1833" s="83"/>
    </row>
    <row r="1834" spans="1:11">
      <c r="A1834" s="83"/>
      <c r="B1834" s="83"/>
      <c r="C1834" s="83"/>
      <c r="D1834" s="83"/>
      <c r="E1834" s="83"/>
      <c r="F1834" s="83"/>
      <c r="G1834" s="83"/>
      <c r="H1834" s="83"/>
      <c r="I1834" s="83"/>
      <c r="J1834" s="83"/>
      <c r="K1834" s="83"/>
    </row>
    <row r="1835" spans="1:11">
      <c r="A1835" s="83"/>
      <c r="B1835" s="83"/>
      <c r="C1835" s="83"/>
      <c r="D1835" s="83"/>
      <c r="E1835" s="83"/>
      <c r="F1835" s="83"/>
      <c r="G1835" s="83"/>
      <c r="H1835" s="83"/>
      <c r="I1835" s="83"/>
      <c r="J1835" s="83"/>
      <c r="K1835" s="83"/>
    </row>
    <row r="1836" spans="1:11">
      <c r="A1836" s="83"/>
      <c r="B1836" s="83"/>
      <c r="C1836" s="83"/>
      <c r="D1836" s="83"/>
      <c r="E1836" s="83"/>
      <c r="F1836" s="83"/>
      <c r="G1836" s="83"/>
      <c r="H1836" s="83"/>
      <c r="I1836" s="83"/>
      <c r="J1836" s="83"/>
      <c r="K1836" s="83"/>
    </row>
    <row r="1837" spans="1:11">
      <c r="A1837" s="83"/>
      <c r="B1837" s="83"/>
      <c r="C1837" s="83"/>
      <c r="D1837" s="83"/>
      <c r="E1837" s="83"/>
      <c r="F1837" s="83"/>
      <c r="G1837" s="83"/>
      <c r="H1837" s="83"/>
      <c r="I1837" s="83"/>
      <c r="J1837" s="83"/>
      <c r="K1837" s="83"/>
    </row>
    <row r="1838" spans="1:11">
      <c r="A1838" s="83"/>
      <c r="B1838" s="83"/>
      <c r="C1838" s="83"/>
      <c r="D1838" s="83"/>
      <c r="E1838" s="83"/>
      <c r="F1838" s="83"/>
      <c r="G1838" s="83"/>
      <c r="H1838" s="83"/>
      <c r="I1838" s="83"/>
      <c r="J1838" s="83"/>
      <c r="K1838" s="83"/>
    </row>
    <row r="1839" spans="1:11">
      <c r="A1839" s="83"/>
      <c r="B1839" s="83"/>
      <c r="C1839" s="83"/>
      <c r="D1839" s="83"/>
      <c r="E1839" s="83"/>
      <c r="F1839" s="83"/>
      <c r="G1839" s="83"/>
      <c r="H1839" s="83"/>
      <c r="I1839" s="83"/>
      <c r="J1839" s="83"/>
      <c r="K1839" s="83"/>
    </row>
    <row r="1840" spans="1:11">
      <c r="A1840" s="83"/>
      <c r="B1840" s="83"/>
      <c r="C1840" s="83"/>
      <c r="D1840" s="83"/>
      <c r="E1840" s="83"/>
      <c r="F1840" s="83"/>
      <c r="G1840" s="83"/>
      <c r="H1840" s="83"/>
      <c r="I1840" s="83"/>
      <c r="J1840" s="83"/>
      <c r="K1840" s="83"/>
    </row>
    <row r="1841" spans="1:11">
      <c r="A1841" s="83"/>
      <c r="B1841" s="83"/>
      <c r="C1841" s="83"/>
      <c r="D1841" s="83"/>
      <c r="E1841" s="83"/>
      <c r="F1841" s="83"/>
      <c r="G1841" s="83"/>
      <c r="H1841" s="83"/>
      <c r="I1841" s="83"/>
      <c r="J1841" s="83"/>
      <c r="K1841" s="83"/>
    </row>
    <row r="1842" spans="1:11">
      <c r="A1842" s="83"/>
      <c r="B1842" s="83"/>
      <c r="C1842" s="83"/>
      <c r="D1842" s="83"/>
      <c r="E1842" s="83"/>
      <c r="F1842" s="83"/>
      <c r="G1842" s="83"/>
      <c r="H1842" s="83"/>
      <c r="I1842" s="83"/>
      <c r="J1842" s="83"/>
      <c r="K1842" s="83"/>
    </row>
    <row r="1843" spans="1:11">
      <c r="A1843" s="83"/>
      <c r="B1843" s="83"/>
      <c r="C1843" s="83"/>
      <c r="D1843" s="83"/>
      <c r="E1843" s="83"/>
      <c r="F1843" s="83"/>
      <c r="G1843" s="83"/>
      <c r="H1843" s="83"/>
      <c r="I1843" s="83"/>
      <c r="J1843" s="83"/>
      <c r="K1843" s="83"/>
    </row>
    <row r="1844" spans="1:11">
      <c r="A1844" s="83"/>
      <c r="B1844" s="83"/>
      <c r="C1844" s="83"/>
      <c r="D1844" s="83"/>
      <c r="E1844" s="83"/>
      <c r="F1844" s="83"/>
      <c r="G1844" s="83"/>
      <c r="H1844" s="83"/>
      <c r="I1844" s="83"/>
      <c r="J1844" s="83"/>
      <c r="K1844" s="83"/>
    </row>
    <row r="1845" spans="1:11">
      <c r="A1845" s="83"/>
      <c r="B1845" s="83"/>
      <c r="C1845" s="83"/>
      <c r="D1845" s="83"/>
      <c r="E1845" s="83"/>
      <c r="F1845" s="83"/>
      <c r="G1845" s="83"/>
      <c r="H1845" s="83"/>
      <c r="I1845" s="83"/>
      <c r="J1845" s="83"/>
      <c r="K1845" s="83"/>
    </row>
    <row r="1846" spans="1:11">
      <c r="A1846" s="83"/>
      <c r="B1846" s="83"/>
      <c r="C1846" s="83"/>
      <c r="D1846" s="83"/>
      <c r="E1846" s="83"/>
      <c r="F1846" s="83"/>
      <c r="G1846" s="83"/>
      <c r="H1846" s="83"/>
      <c r="I1846" s="83"/>
      <c r="J1846" s="83"/>
      <c r="K1846" s="83"/>
    </row>
    <row r="1847" spans="1:11">
      <c r="A1847" s="83"/>
      <c r="B1847" s="83"/>
      <c r="C1847" s="83"/>
      <c r="D1847" s="83"/>
      <c r="E1847" s="83"/>
      <c r="F1847" s="83"/>
      <c r="G1847" s="83"/>
      <c r="H1847" s="83"/>
      <c r="I1847" s="83"/>
      <c r="J1847" s="83"/>
      <c r="K1847" s="83"/>
    </row>
    <row r="1848" spans="1:11">
      <c r="A1848" s="83"/>
      <c r="B1848" s="83"/>
      <c r="C1848" s="83"/>
      <c r="D1848" s="83"/>
      <c r="E1848" s="83"/>
      <c r="F1848" s="83"/>
      <c r="G1848" s="83"/>
      <c r="H1848" s="83"/>
      <c r="I1848" s="83"/>
      <c r="J1848" s="83"/>
      <c r="K1848" s="83"/>
    </row>
    <row r="1849" spans="1:11">
      <c r="A1849" s="83"/>
      <c r="B1849" s="83"/>
      <c r="C1849" s="83"/>
      <c r="D1849" s="83"/>
      <c r="E1849" s="83"/>
      <c r="F1849" s="83"/>
      <c r="G1849" s="83"/>
      <c r="H1849" s="83"/>
      <c r="I1849" s="83"/>
      <c r="J1849" s="83"/>
      <c r="K1849" s="83"/>
    </row>
    <row r="1850" spans="1:11">
      <c r="A1850" s="83"/>
      <c r="B1850" s="83"/>
      <c r="C1850" s="83"/>
      <c r="D1850" s="83"/>
      <c r="E1850" s="83"/>
      <c r="F1850" s="83"/>
      <c r="G1850" s="83"/>
      <c r="H1850" s="83"/>
      <c r="I1850" s="84"/>
      <c r="J1850" s="83"/>
      <c r="K1850" s="83"/>
    </row>
    <row r="1851" spans="1:11">
      <c r="A1851" s="83"/>
      <c r="B1851" s="83"/>
      <c r="C1851" s="83"/>
      <c r="D1851" s="83"/>
      <c r="E1851" s="83"/>
      <c r="F1851" s="83"/>
      <c r="G1851" s="83"/>
      <c r="H1851" s="83"/>
      <c r="I1851" s="83"/>
      <c r="J1851" s="83"/>
      <c r="K1851" s="83"/>
    </row>
    <row r="1852" spans="1:11">
      <c r="A1852" s="83"/>
      <c r="B1852" s="83"/>
      <c r="C1852" s="83"/>
      <c r="D1852" s="83"/>
      <c r="E1852" s="83"/>
      <c r="F1852" s="83"/>
      <c r="G1852" s="83"/>
      <c r="H1852" s="83"/>
      <c r="I1852" s="83"/>
      <c r="J1852" s="83"/>
      <c r="K1852" s="83"/>
    </row>
    <row r="1853" spans="1:11">
      <c r="A1853" s="83"/>
      <c r="B1853" s="83"/>
      <c r="C1853" s="83"/>
      <c r="D1853" s="83"/>
      <c r="E1853" s="83"/>
      <c r="F1853" s="83"/>
      <c r="G1853" s="83"/>
      <c r="H1853" s="83"/>
      <c r="I1853" s="83"/>
      <c r="J1853" s="83"/>
      <c r="K1853" s="83"/>
    </row>
    <row r="1854" spans="1:11">
      <c r="A1854" s="83"/>
      <c r="B1854" s="83"/>
      <c r="C1854" s="83"/>
      <c r="D1854" s="83"/>
      <c r="E1854" s="83"/>
      <c r="F1854" s="83"/>
      <c r="G1854" s="83"/>
      <c r="H1854" s="83"/>
      <c r="I1854" s="83"/>
      <c r="J1854" s="83"/>
      <c r="K1854" s="83"/>
    </row>
    <row r="1855" spans="1:11">
      <c r="A1855" s="83"/>
      <c r="B1855" s="83"/>
      <c r="C1855" s="83"/>
      <c r="D1855" s="83"/>
      <c r="E1855" s="83"/>
      <c r="F1855" s="83"/>
      <c r="G1855" s="83"/>
      <c r="H1855" s="83"/>
      <c r="I1855" s="83"/>
      <c r="J1855" s="83"/>
      <c r="K1855" s="83"/>
    </row>
    <row r="1856" spans="1:11">
      <c r="A1856" s="83"/>
      <c r="B1856" s="83"/>
      <c r="C1856" s="83"/>
      <c r="D1856" s="83"/>
      <c r="E1856" s="83"/>
      <c r="F1856" s="83"/>
      <c r="G1856" s="83"/>
      <c r="H1856" s="83"/>
      <c r="I1856" s="83"/>
      <c r="J1856" s="83"/>
      <c r="K1856" s="83"/>
    </row>
    <row r="1857" spans="1:11">
      <c r="A1857" s="83"/>
      <c r="B1857" s="83"/>
      <c r="C1857" s="83"/>
      <c r="D1857" s="83"/>
      <c r="E1857" s="83"/>
      <c r="F1857" s="83"/>
      <c r="G1857" s="83"/>
      <c r="H1857" s="83"/>
      <c r="I1857" s="83"/>
      <c r="J1857" s="83"/>
      <c r="K1857" s="83"/>
    </row>
    <row r="1858" spans="1:11">
      <c r="A1858" s="83"/>
      <c r="B1858" s="83"/>
      <c r="C1858" s="83"/>
      <c r="D1858" s="83"/>
      <c r="E1858" s="83"/>
      <c r="F1858" s="83"/>
      <c r="G1858" s="83"/>
      <c r="H1858" s="83"/>
      <c r="I1858" s="83"/>
      <c r="J1858" s="83"/>
      <c r="K1858" s="83"/>
    </row>
    <row r="1859" spans="1:11">
      <c r="A1859" s="83"/>
      <c r="B1859" s="83"/>
      <c r="C1859" s="83"/>
      <c r="D1859" s="83"/>
      <c r="E1859" s="83"/>
      <c r="F1859" s="83"/>
      <c r="G1859" s="83"/>
      <c r="H1859" s="83"/>
      <c r="I1859" s="83"/>
      <c r="J1859" s="83"/>
      <c r="K1859" s="83"/>
    </row>
    <row r="1860" spans="1:11">
      <c r="A1860" s="83"/>
      <c r="B1860" s="83"/>
      <c r="C1860" s="83"/>
      <c r="D1860" s="83"/>
      <c r="E1860" s="83"/>
      <c r="F1860" s="83"/>
      <c r="G1860" s="83"/>
      <c r="H1860" s="83"/>
      <c r="I1860" s="83"/>
      <c r="J1860" s="83"/>
      <c r="K1860" s="83"/>
    </row>
    <row r="1861" spans="1:11">
      <c r="A1861" s="83"/>
      <c r="B1861" s="83"/>
      <c r="C1861" s="83"/>
      <c r="D1861" s="83"/>
      <c r="E1861" s="83"/>
      <c r="F1861" s="83"/>
      <c r="G1861" s="83"/>
      <c r="H1861" s="83"/>
      <c r="I1861" s="83"/>
      <c r="J1861" s="83"/>
      <c r="K1861" s="83"/>
    </row>
    <row r="1862" spans="1:11">
      <c r="A1862" s="83"/>
      <c r="B1862" s="83"/>
      <c r="C1862" s="83"/>
      <c r="D1862" s="83"/>
      <c r="E1862" s="83"/>
      <c r="F1862" s="83"/>
      <c r="G1862" s="83"/>
      <c r="H1862" s="83"/>
      <c r="I1862" s="83"/>
      <c r="J1862" s="83"/>
      <c r="K1862" s="83"/>
    </row>
    <row r="1863" spans="1:11">
      <c r="A1863" s="83"/>
      <c r="B1863" s="83"/>
      <c r="C1863" s="83"/>
      <c r="D1863" s="83"/>
      <c r="E1863" s="83"/>
      <c r="F1863" s="83"/>
      <c r="G1863" s="83"/>
      <c r="H1863" s="83"/>
      <c r="I1863" s="83"/>
      <c r="J1863" s="83"/>
      <c r="K1863" s="83"/>
    </row>
    <row r="1864" spans="1:11">
      <c r="A1864" s="83"/>
      <c r="B1864" s="83"/>
      <c r="C1864" s="83"/>
      <c r="D1864" s="83"/>
      <c r="E1864" s="83"/>
      <c r="F1864" s="83"/>
      <c r="G1864" s="83"/>
      <c r="H1864" s="83"/>
      <c r="I1864" s="83"/>
      <c r="J1864" s="83"/>
      <c r="K1864" s="83"/>
    </row>
    <row r="1865" spans="1:11">
      <c r="A1865" s="83"/>
      <c r="B1865" s="83"/>
      <c r="C1865" s="83"/>
      <c r="D1865" s="83"/>
      <c r="E1865" s="83"/>
      <c r="F1865" s="83"/>
      <c r="G1865" s="83"/>
      <c r="H1865" s="83"/>
      <c r="I1865" s="83"/>
      <c r="J1865" s="83"/>
      <c r="K1865" s="83"/>
    </row>
    <row r="1866" spans="1:11">
      <c r="A1866" s="83"/>
      <c r="B1866" s="83"/>
      <c r="C1866" s="83"/>
      <c r="D1866" s="83"/>
      <c r="E1866" s="83"/>
      <c r="F1866" s="83"/>
      <c r="G1866" s="83"/>
      <c r="H1866" s="83"/>
      <c r="I1866" s="83"/>
      <c r="J1866" s="83"/>
      <c r="K1866" s="83"/>
    </row>
    <row r="1867" spans="1:11">
      <c r="A1867" s="83"/>
      <c r="B1867" s="83"/>
      <c r="C1867" s="83"/>
      <c r="D1867" s="83"/>
      <c r="E1867" s="83"/>
      <c r="F1867" s="83"/>
      <c r="G1867" s="83"/>
      <c r="H1867" s="83"/>
      <c r="I1867" s="83"/>
      <c r="J1867" s="83"/>
      <c r="K1867" s="83"/>
    </row>
    <row r="1868" spans="1:11">
      <c r="A1868" s="83"/>
      <c r="B1868" s="83"/>
      <c r="C1868" s="83"/>
      <c r="D1868" s="83"/>
      <c r="E1868" s="83"/>
      <c r="F1868" s="83"/>
      <c r="G1868" s="83"/>
      <c r="H1868" s="83"/>
      <c r="I1868" s="83"/>
      <c r="J1868" s="83"/>
      <c r="K1868" s="83"/>
    </row>
    <row r="1869" spans="1:11">
      <c r="A1869" s="83"/>
      <c r="B1869" s="83"/>
      <c r="C1869" s="83"/>
      <c r="D1869" s="83"/>
      <c r="E1869" s="83"/>
      <c r="F1869" s="83"/>
      <c r="G1869" s="83"/>
      <c r="H1869" s="83"/>
      <c r="I1869" s="83"/>
      <c r="J1869" s="83"/>
      <c r="K1869" s="83"/>
    </row>
    <row r="1870" spans="1:11">
      <c r="A1870" s="83"/>
      <c r="B1870" s="83"/>
      <c r="C1870" s="83"/>
      <c r="D1870" s="83"/>
      <c r="E1870" s="83"/>
      <c r="F1870" s="83"/>
      <c r="G1870" s="83"/>
      <c r="H1870" s="83"/>
      <c r="I1870" s="83"/>
      <c r="J1870" s="83"/>
      <c r="K1870" s="83"/>
    </row>
    <row r="1871" spans="1:11">
      <c r="A1871" s="83"/>
      <c r="B1871" s="83"/>
      <c r="C1871" s="83"/>
      <c r="D1871" s="83"/>
      <c r="E1871" s="83"/>
      <c r="F1871" s="83"/>
      <c r="G1871" s="83"/>
      <c r="H1871" s="83"/>
      <c r="I1871" s="83"/>
      <c r="J1871" s="83"/>
      <c r="K1871" s="83"/>
    </row>
    <row r="1872" spans="1:11">
      <c r="A1872" s="83"/>
      <c r="B1872" s="83"/>
      <c r="C1872" s="83"/>
      <c r="D1872" s="83"/>
      <c r="E1872" s="83"/>
      <c r="F1872" s="83"/>
      <c r="G1872" s="83"/>
      <c r="H1872" s="83"/>
      <c r="I1872" s="83"/>
      <c r="J1872" s="83"/>
      <c r="K1872" s="83"/>
    </row>
    <row r="1873" spans="1:11">
      <c r="A1873" s="83"/>
      <c r="B1873" s="83"/>
      <c r="C1873" s="83"/>
      <c r="D1873" s="83"/>
      <c r="E1873" s="83"/>
      <c r="F1873" s="83"/>
      <c r="G1873" s="83"/>
      <c r="H1873" s="83"/>
      <c r="I1873" s="83"/>
      <c r="J1873" s="83"/>
      <c r="K1873" s="83"/>
    </row>
    <row r="1874" spans="1:11">
      <c r="A1874" s="83"/>
      <c r="B1874" s="83"/>
      <c r="C1874" s="83"/>
      <c r="D1874" s="83"/>
      <c r="E1874" s="83"/>
      <c r="F1874" s="83"/>
      <c r="G1874" s="83"/>
      <c r="H1874" s="83"/>
      <c r="I1874" s="83"/>
      <c r="J1874" s="83"/>
      <c r="K1874" s="83"/>
    </row>
    <row r="1875" spans="1:11">
      <c r="A1875" s="83"/>
      <c r="B1875" s="83"/>
      <c r="C1875" s="83"/>
      <c r="D1875" s="83"/>
      <c r="E1875" s="83"/>
      <c r="F1875" s="83"/>
      <c r="G1875" s="83"/>
      <c r="H1875" s="83"/>
      <c r="I1875" s="83"/>
      <c r="J1875" s="83"/>
      <c r="K1875" s="83"/>
    </row>
    <row r="1876" spans="1:11">
      <c r="A1876" s="83"/>
      <c r="B1876" s="83"/>
      <c r="C1876" s="83"/>
      <c r="D1876" s="83"/>
      <c r="E1876" s="83"/>
      <c r="F1876" s="83"/>
      <c r="G1876" s="83"/>
      <c r="H1876" s="83"/>
      <c r="I1876" s="83"/>
      <c r="J1876" s="83"/>
      <c r="K1876" s="83"/>
    </row>
    <row r="1877" spans="1:11">
      <c r="A1877" s="83"/>
      <c r="B1877" s="83"/>
      <c r="C1877" s="83"/>
      <c r="D1877" s="83"/>
      <c r="E1877" s="83"/>
      <c r="F1877" s="83"/>
      <c r="G1877" s="83"/>
      <c r="H1877" s="83"/>
      <c r="I1877" s="83"/>
      <c r="J1877" s="83"/>
      <c r="K1877" s="83"/>
    </row>
    <row r="1878" spans="1:11">
      <c r="A1878" s="83"/>
      <c r="B1878" s="83"/>
      <c r="C1878" s="83"/>
      <c r="D1878" s="83"/>
      <c r="E1878" s="83"/>
      <c r="F1878" s="83"/>
      <c r="G1878" s="83"/>
      <c r="H1878" s="83"/>
      <c r="I1878" s="83"/>
      <c r="J1878" s="83"/>
      <c r="K1878" s="83"/>
    </row>
    <row r="1879" spans="1:11">
      <c r="A1879" s="83"/>
      <c r="B1879" s="83"/>
      <c r="C1879" s="83"/>
      <c r="D1879" s="83"/>
      <c r="E1879" s="83"/>
      <c r="F1879" s="83"/>
      <c r="G1879" s="83"/>
      <c r="H1879" s="83"/>
      <c r="I1879" s="83"/>
      <c r="J1879" s="83"/>
      <c r="K1879" s="83"/>
    </row>
    <row r="1880" spans="1:11">
      <c r="A1880" s="83"/>
      <c r="B1880" s="83"/>
      <c r="C1880" s="83"/>
      <c r="D1880" s="83"/>
      <c r="E1880" s="83"/>
      <c r="F1880" s="83"/>
      <c r="G1880" s="83"/>
      <c r="H1880" s="83"/>
      <c r="I1880" s="83"/>
      <c r="J1880" s="83"/>
      <c r="K1880" s="83"/>
    </row>
    <row r="1881" spans="1:11">
      <c r="A1881" s="83"/>
      <c r="B1881" s="83"/>
      <c r="C1881" s="83"/>
      <c r="D1881" s="83"/>
      <c r="E1881" s="83"/>
      <c r="F1881" s="83"/>
      <c r="G1881" s="83"/>
      <c r="H1881" s="83"/>
      <c r="I1881" s="83"/>
      <c r="J1881" s="83"/>
      <c r="K1881" s="83"/>
    </row>
    <row r="1882" spans="1:11">
      <c r="A1882" s="83"/>
      <c r="B1882" s="83"/>
      <c r="C1882" s="83"/>
      <c r="D1882" s="83"/>
      <c r="E1882" s="83"/>
      <c r="F1882" s="83"/>
      <c r="G1882" s="83"/>
      <c r="H1882" s="83"/>
      <c r="I1882" s="83"/>
      <c r="J1882" s="83"/>
      <c r="K1882" s="83"/>
    </row>
    <row r="1883" spans="1:11">
      <c r="A1883" s="83"/>
      <c r="B1883" s="83"/>
      <c r="C1883" s="83"/>
      <c r="D1883" s="83"/>
      <c r="E1883" s="83"/>
      <c r="F1883" s="83"/>
      <c r="G1883" s="83"/>
      <c r="H1883" s="83"/>
      <c r="I1883" s="83"/>
      <c r="J1883" s="83"/>
      <c r="K1883" s="83"/>
    </row>
    <row r="1884" spans="1:11">
      <c r="A1884" s="83"/>
      <c r="B1884" s="83"/>
      <c r="C1884" s="83"/>
      <c r="D1884" s="83"/>
      <c r="E1884" s="83"/>
      <c r="F1884" s="83"/>
      <c r="G1884" s="83"/>
      <c r="H1884" s="83"/>
      <c r="I1884" s="83"/>
      <c r="J1884" s="83"/>
      <c r="K1884" s="83"/>
    </row>
    <row r="1885" spans="1:11">
      <c r="A1885" s="83"/>
      <c r="B1885" s="83"/>
      <c r="C1885" s="83"/>
      <c r="D1885" s="83"/>
      <c r="E1885" s="83"/>
      <c r="F1885" s="83"/>
      <c r="G1885" s="83"/>
      <c r="H1885" s="83"/>
      <c r="I1885" s="83"/>
      <c r="J1885" s="83"/>
      <c r="K1885" s="83"/>
    </row>
    <row r="1886" spans="1:11">
      <c r="A1886" s="83"/>
      <c r="B1886" s="83"/>
      <c r="C1886" s="83"/>
      <c r="D1886" s="83"/>
      <c r="E1886" s="83"/>
      <c r="F1886" s="83"/>
      <c r="G1886" s="83"/>
      <c r="H1886" s="83"/>
      <c r="I1886" s="83"/>
      <c r="J1886" s="83"/>
      <c r="K1886" s="83"/>
    </row>
    <row r="1887" spans="1:11">
      <c r="A1887" s="83"/>
      <c r="B1887" s="83"/>
      <c r="C1887" s="83"/>
      <c r="D1887" s="83"/>
      <c r="E1887" s="83"/>
      <c r="F1887" s="83"/>
      <c r="G1887" s="83"/>
      <c r="H1887" s="83"/>
      <c r="I1887" s="83"/>
      <c r="J1887" s="83"/>
      <c r="K1887" s="83"/>
    </row>
    <row r="1888" spans="1:11">
      <c r="A1888" s="83"/>
      <c r="B1888" s="83"/>
      <c r="C1888" s="83"/>
      <c r="D1888" s="83"/>
      <c r="E1888" s="83"/>
      <c r="F1888" s="83"/>
      <c r="G1888" s="83"/>
      <c r="H1888" s="83"/>
      <c r="I1888" s="83"/>
      <c r="J1888" s="83"/>
      <c r="K1888" s="83"/>
    </row>
    <row r="1889" spans="1:11">
      <c r="A1889" s="83"/>
      <c r="B1889" s="83"/>
      <c r="C1889" s="83"/>
      <c r="D1889" s="83"/>
      <c r="E1889" s="83"/>
      <c r="F1889" s="83"/>
      <c r="G1889" s="83"/>
      <c r="H1889" s="83"/>
      <c r="I1889" s="83"/>
      <c r="J1889" s="83"/>
      <c r="K1889" s="83"/>
    </row>
    <row r="1890" spans="1:11">
      <c r="A1890" s="83"/>
      <c r="B1890" s="83"/>
      <c r="C1890" s="83"/>
      <c r="D1890" s="83"/>
      <c r="E1890" s="83"/>
      <c r="F1890" s="83"/>
      <c r="G1890" s="83"/>
      <c r="H1890" s="83"/>
      <c r="I1890" s="83"/>
      <c r="J1890" s="83"/>
      <c r="K1890" s="83"/>
    </row>
    <row r="1891" spans="1:11">
      <c r="A1891" s="83"/>
      <c r="B1891" s="83"/>
      <c r="C1891" s="83"/>
      <c r="D1891" s="83"/>
      <c r="E1891" s="83"/>
      <c r="F1891" s="83"/>
      <c r="G1891" s="83"/>
      <c r="H1891" s="83"/>
      <c r="I1891" s="83"/>
      <c r="J1891" s="83"/>
      <c r="K1891" s="83"/>
    </row>
    <row r="1892" spans="1:11">
      <c r="A1892" s="83"/>
      <c r="B1892" s="83"/>
      <c r="C1892" s="83"/>
      <c r="D1892" s="83"/>
      <c r="E1892" s="83"/>
      <c r="F1892" s="83"/>
      <c r="G1892" s="83"/>
      <c r="H1892" s="83"/>
      <c r="I1892" s="83"/>
      <c r="J1892" s="83"/>
      <c r="K1892" s="83"/>
    </row>
    <row r="1893" spans="1:11">
      <c r="A1893" s="83"/>
      <c r="B1893" s="83"/>
      <c r="C1893" s="83"/>
      <c r="D1893" s="83"/>
      <c r="E1893" s="83"/>
      <c r="F1893" s="83"/>
      <c r="G1893" s="83"/>
      <c r="H1893" s="83"/>
      <c r="I1893" s="83"/>
      <c r="J1893" s="83"/>
      <c r="K1893" s="83"/>
    </row>
    <row r="1894" spans="1:11">
      <c r="A1894" s="83"/>
      <c r="B1894" s="83"/>
      <c r="C1894" s="83"/>
      <c r="D1894" s="83"/>
      <c r="E1894" s="83"/>
      <c r="F1894" s="83"/>
      <c r="G1894" s="83"/>
      <c r="H1894" s="83"/>
      <c r="I1894" s="83"/>
      <c r="J1894" s="83"/>
      <c r="K1894" s="83"/>
    </row>
    <row r="1895" spans="1:11">
      <c r="A1895" s="83"/>
      <c r="B1895" s="83"/>
      <c r="C1895" s="83"/>
      <c r="D1895" s="83"/>
      <c r="E1895" s="83"/>
      <c r="F1895" s="83"/>
      <c r="G1895" s="83"/>
      <c r="H1895" s="83"/>
      <c r="I1895" s="83"/>
      <c r="J1895" s="83"/>
      <c r="K1895" s="83"/>
    </row>
    <row r="1896" spans="1:11">
      <c r="A1896" s="83"/>
      <c r="B1896" s="83"/>
      <c r="C1896" s="83"/>
      <c r="D1896" s="83"/>
      <c r="E1896" s="83"/>
      <c r="F1896" s="83"/>
      <c r="G1896" s="83"/>
      <c r="H1896" s="83"/>
      <c r="I1896" s="83"/>
      <c r="J1896" s="83"/>
      <c r="K1896" s="83"/>
    </row>
    <row r="1897" spans="1:11">
      <c r="A1897" s="83"/>
      <c r="B1897" s="83"/>
      <c r="C1897" s="83"/>
      <c r="D1897" s="83"/>
      <c r="E1897" s="83"/>
      <c r="F1897" s="83"/>
      <c r="G1897" s="83"/>
      <c r="H1897" s="83"/>
      <c r="I1897" s="83"/>
      <c r="J1897" s="83"/>
      <c r="K1897" s="83"/>
    </row>
    <row r="1898" spans="1:11">
      <c r="A1898" s="83"/>
      <c r="B1898" s="83"/>
      <c r="C1898" s="83"/>
      <c r="D1898" s="83"/>
      <c r="E1898" s="83"/>
      <c r="F1898" s="83"/>
      <c r="G1898" s="83"/>
      <c r="H1898" s="83"/>
      <c r="I1898" s="83"/>
      <c r="J1898" s="83"/>
      <c r="K1898" s="83"/>
    </row>
    <row r="1899" spans="1:11">
      <c r="A1899" s="83"/>
      <c r="B1899" s="83"/>
      <c r="C1899" s="83"/>
      <c r="D1899" s="83"/>
      <c r="E1899" s="83"/>
      <c r="F1899" s="83"/>
      <c r="G1899" s="83"/>
      <c r="H1899" s="83"/>
      <c r="I1899" s="83"/>
      <c r="J1899" s="83"/>
      <c r="K1899" s="83"/>
    </row>
    <row r="1900" spans="1:11">
      <c r="A1900" s="83"/>
      <c r="B1900" s="83"/>
      <c r="C1900" s="83"/>
      <c r="D1900" s="83"/>
      <c r="E1900" s="83"/>
      <c r="F1900" s="83"/>
      <c r="G1900" s="83"/>
      <c r="H1900" s="83"/>
      <c r="I1900" s="83"/>
      <c r="J1900" s="83"/>
      <c r="K1900" s="83"/>
    </row>
    <row r="1901" spans="1:11">
      <c r="A1901" s="83"/>
      <c r="B1901" s="83"/>
      <c r="C1901" s="83"/>
      <c r="D1901" s="83"/>
      <c r="E1901" s="83"/>
      <c r="F1901" s="83"/>
      <c r="G1901" s="83"/>
      <c r="H1901" s="83"/>
      <c r="I1901" s="83"/>
      <c r="J1901" s="83"/>
      <c r="K1901" s="83"/>
    </row>
    <row r="1902" spans="1:11">
      <c r="A1902" s="83"/>
      <c r="B1902" s="83"/>
      <c r="C1902" s="83"/>
      <c r="D1902" s="83"/>
      <c r="E1902" s="83"/>
      <c r="F1902" s="83"/>
      <c r="G1902" s="83"/>
      <c r="H1902" s="83"/>
      <c r="I1902" s="83"/>
      <c r="J1902" s="83"/>
      <c r="K1902" s="83"/>
    </row>
    <row r="1903" spans="1:11">
      <c r="A1903" s="83"/>
      <c r="B1903" s="83"/>
      <c r="C1903" s="83"/>
      <c r="D1903" s="83"/>
      <c r="E1903" s="83"/>
      <c r="F1903" s="83"/>
      <c r="G1903" s="83"/>
      <c r="H1903" s="83"/>
      <c r="I1903" s="83"/>
      <c r="J1903" s="83"/>
      <c r="K1903" s="83"/>
    </row>
    <row r="1904" spans="1:11">
      <c r="A1904" s="83"/>
      <c r="B1904" s="83"/>
      <c r="C1904" s="83"/>
      <c r="D1904" s="83"/>
      <c r="E1904" s="83"/>
      <c r="F1904" s="83"/>
      <c r="G1904" s="83"/>
      <c r="H1904" s="83"/>
      <c r="I1904" s="83"/>
      <c r="J1904" s="83"/>
      <c r="K1904" s="83"/>
    </row>
    <row r="1905" spans="1:11">
      <c r="A1905" s="83"/>
      <c r="B1905" s="83"/>
      <c r="C1905" s="83"/>
      <c r="D1905" s="83"/>
      <c r="E1905" s="83"/>
      <c r="F1905" s="83"/>
      <c r="G1905" s="83"/>
      <c r="H1905" s="83"/>
      <c r="I1905" s="83"/>
      <c r="J1905" s="83"/>
      <c r="K1905" s="83"/>
    </row>
    <row r="1906" spans="1:11">
      <c r="A1906" s="83"/>
      <c r="B1906" s="83"/>
      <c r="C1906" s="83"/>
      <c r="D1906" s="83"/>
      <c r="E1906" s="83"/>
      <c r="F1906" s="83"/>
      <c r="G1906" s="83"/>
      <c r="H1906" s="83"/>
      <c r="I1906" s="83"/>
      <c r="J1906" s="83"/>
      <c r="K1906" s="83"/>
    </row>
    <row r="1907" spans="1:11">
      <c r="A1907" s="83"/>
      <c r="B1907" s="83"/>
      <c r="C1907" s="83"/>
      <c r="D1907" s="83"/>
      <c r="E1907" s="83"/>
      <c r="F1907" s="83"/>
      <c r="G1907" s="83"/>
      <c r="H1907" s="83"/>
      <c r="I1907" s="83"/>
      <c r="J1907" s="83"/>
      <c r="K1907" s="83"/>
    </row>
    <row r="1908" spans="1:11">
      <c r="A1908" s="83"/>
      <c r="B1908" s="83"/>
      <c r="C1908" s="83"/>
      <c r="D1908" s="83"/>
      <c r="E1908" s="83"/>
      <c r="F1908" s="83"/>
      <c r="G1908" s="83"/>
      <c r="H1908" s="83"/>
      <c r="I1908" s="83"/>
      <c r="J1908" s="83"/>
      <c r="K1908" s="83"/>
    </row>
    <row r="1909" spans="1:11">
      <c r="A1909" s="83"/>
      <c r="B1909" s="83"/>
      <c r="C1909" s="83"/>
      <c r="D1909" s="83"/>
      <c r="E1909" s="83"/>
      <c r="F1909" s="83"/>
      <c r="G1909" s="83"/>
      <c r="H1909" s="83"/>
      <c r="I1909" s="83"/>
      <c r="J1909" s="83"/>
      <c r="K1909" s="83"/>
    </row>
    <row r="1910" spans="1:11">
      <c r="A1910" s="83"/>
      <c r="B1910" s="83"/>
      <c r="C1910" s="83"/>
      <c r="D1910" s="83"/>
      <c r="E1910" s="83"/>
      <c r="F1910" s="83"/>
      <c r="G1910" s="83"/>
      <c r="H1910" s="83"/>
      <c r="I1910" s="83"/>
      <c r="J1910" s="83"/>
      <c r="K1910" s="83"/>
    </row>
    <row r="1911" spans="1:11">
      <c r="A1911" s="83"/>
      <c r="B1911" s="83"/>
      <c r="C1911" s="83"/>
      <c r="D1911" s="83"/>
      <c r="E1911" s="83"/>
      <c r="F1911" s="83"/>
      <c r="G1911" s="83"/>
      <c r="H1911" s="83"/>
      <c r="I1911" s="84"/>
      <c r="J1911" s="83"/>
      <c r="K1911" s="83"/>
    </row>
    <row r="1912" spans="1:11">
      <c r="A1912" s="83"/>
      <c r="B1912" s="83"/>
      <c r="C1912" s="83"/>
      <c r="D1912" s="83"/>
      <c r="E1912" s="83"/>
      <c r="F1912" s="83"/>
      <c r="G1912" s="83"/>
      <c r="H1912" s="83"/>
      <c r="I1912" s="84"/>
      <c r="J1912" s="83"/>
      <c r="K1912" s="83"/>
    </row>
    <row r="1913" spans="1:11">
      <c r="A1913" s="83"/>
      <c r="B1913" s="83"/>
      <c r="C1913" s="83"/>
      <c r="D1913" s="83"/>
      <c r="E1913" s="83"/>
      <c r="F1913" s="83"/>
      <c r="G1913" s="83"/>
      <c r="H1913" s="83"/>
      <c r="I1913" s="83"/>
      <c r="J1913" s="83"/>
      <c r="K1913" s="83"/>
    </row>
    <row r="1914" spans="1:11">
      <c r="A1914" s="83"/>
      <c r="B1914" s="83"/>
      <c r="C1914" s="83"/>
      <c r="D1914" s="83"/>
      <c r="E1914" s="83"/>
      <c r="F1914" s="83"/>
      <c r="G1914" s="83"/>
      <c r="H1914" s="83"/>
      <c r="I1914" s="83"/>
      <c r="J1914" s="83"/>
      <c r="K1914" s="83"/>
    </row>
    <row r="1915" spans="1:11">
      <c r="A1915" s="83"/>
      <c r="B1915" s="83"/>
      <c r="C1915" s="83"/>
      <c r="D1915" s="83"/>
      <c r="E1915" s="83"/>
      <c r="F1915" s="83"/>
      <c r="G1915" s="83"/>
      <c r="H1915" s="83"/>
      <c r="I1915" s="83"/>
      <c r="J1915" s="83"/>
      <c r="K1915" s="83"/>
    </row>
    <row r="1916" spans="1:11">
      <c r="A1916" s="83"/>
      <c r="B1916" s="83"/>
      <c r="C1916" s="83"/>
      <c r="D1916" s="83"/>
      <c r="E1916" s="83"/>
      <c r="F1916" s="83"/>
      <c r="G1916" s="83"/>
      <c r="H1916" s="83"/>
      <c r="I1916" s="83"/>
      <c r="J1916" s="83"/>
      <c r="K1916" s="83"/>
    </row>
    <row r="1917" spans="1:11">
      <c r="A1917" s="83"/>
      <c r="B1917" s="83"/>
      <c r="C1917" s="83"/>
      <c r="D1917" s="83"/>
      <c r="E1917" s="83"/>
      <c r="F1917" s="83"/>
      <c r="G1917" s="83"/>
      <c r="H1917" s="83"/>
      <c r="I1917" s="83"/>
      <c r="J1917" s="83"/>
      <c r="K1917" s="83"/>
    </row>
    <row r="1918" spans="1:11">
      <c r="A1918" s="83"/>
      <c r="B1918" s="83"/>
      <c r="C1918" s="83"/>
      <c r="D1918" s="83"/>
      <c r="E1918" s="83"/>
      <c r="F1918" s="83"/>
      <c r="G1918" s="83"/>
      <c r="H1918" s="83"/>
      <c r="I1918" s="83"/>
      <c r="J1918" s="83"/>
      <c r="K1918" s="83"/>
    </row>
    <row r="1920" spans="1:11">
      <c r="B1920" s="83"/>
      <c r="C1920" s="83"/>
      <c r="D1920" s="83"/>
    </row>
    <row r="1921" spans="1:7">
      <c r="A1921" s="83"/>
      <c r="B1921" s="83"/>
      <c r="C1921" s="83"/>
      <c r="D1921" s="83"/>
    </row>
    <row r="1923" spans="1:7">
      <c r="B1923" s="83"/>
      <c r="C1923" s="83"/>
      <c r="D1923" s="83"/>
      <c r="E1923" s="83"/>
      <c r="F1923" s="83"/>
      <c r="G1923" s="83"/>
    </row>
    <row r="1924" spans="1:7">
      <c r="A1924" s="83"/>
      <c r="B1924" s="83"/>
      <c r="C1924" s="83"/>
      <c r="D1924" s="83"/>
      <c r="E1924" s="83"/>
      <c r="F1924" s="83"/>
      <c r="G1924" s="83"/>
    </row>
    <row r="1925" spans="1:7">
      <c r="A1925" s="83"/>
      <c r="B1925" s="83"/>
      <c r="C1925" s="83"/>
      <c r="D1925" s="83"/>
      <c r="E1925" s="83"/>
      <c r="F1925" s="83"/>
      <c r="G1925" s="83"/>
    </row>
    <row r="1927" spans="1:7">
      <c r="B1927" s="83"/>
      <c r="C1927" s="83"/>
      <c r="D1927" s="83"/>
    </row>
    <row r="1928" spans="1:7">
      <c r="A1928" s="83"/>
      <c r="B1928" s="83"/>
      <c r="C1928" s="83"/>
      <c r="D1928" s="83"/>
    </row>
    <row r="1929" spans="1:7">
      <c r="A1929" s="83"/>
      <c r="B1929" s="83"/>
      <c r="C1929" s="83"/>
      <c r="D1929" s="83"/>
    </row>
    <row r="1930" spans="1:7">
      <c r="A1930" s="83"/>
      <c r="B1930" s="83"/>
      <c r="C1930" s="83"/>
      <c r="D1930" s="83"/>
    </row>
    <row r="1931" spans="1:7">
      <c r="A1931" s="83"/>
      <c r="B1931" s="83"/>
      <c r="C1931" s="83"/>
      <c r="D1931" s="83"/>
    </row>
    <row r="1932" spans="1:7">
      <c r="A1932" s="83"/>
      <c r="B1932" s="83"/>
      <c r="C1932" s="83"/>
      <c r="D1932" s="83"/>
    </row>
    <row r="1933" spans="1:7">
      <c r="A1933" s="83"/>
      <c r="B1933" s="83"/>
      <c r="C1933" s="83"/>
      <c r="D1933" s="83"/>
    </row>
    <row r="1934" spans="1:7">
      <c r="A1934" s="83"/>
      <c r="B1934" s="83"/>
      <c r="C1934" s="83"/>
      <c r="D1934" s="83"/>
    </row>
    <row r="1935" spans="1:7">
      <c r="A1935" s="83"/>
      <c r="B1935" s="83"/>
      <c r="C1935" s="83"/>
      <c r="D1935" s="83"/>
    </row>
    <row r="1936" spans="1:7">
      <c r="A1936" s="83"/>
      <c r="B1936" s="83"/>
      <c r="C1936" s="83"/>
      <c r="D1936" s="83"/>
    </row>
    <row r="1937" spans="1:4">
      <c r="A1937" s="83"/>
      <c r="B1937" s="83"/>
      <c r="C1937" s="83"/>
      <c r="D1937" s="83"/>
    </row>
    <row r="1938" spans="1:4">
      <c r="A1938" s="83"/>
      <c r="B1938" s="83"/>
      <c r="C1938" s="83"/>
      <c r="D1938" s="83"/>
    </row>
    <row r="1939" spans="1:4">
      <c r="A1939" s="83"/>
      <c r="B1939" s="83"/>
      <c r="C1939" s="83"/>
      <c r="D1939" s="83"/>
    </row>
    <row r="1940" spans="1:4">
      <c r="A1940" s="83"/>
      <c r="B1940" s="83"/>
      <c r="C1940" s="83"/>
      <c r="D1940" s="83"/>
    </row>
    <row r="1941" spans="1:4">
      <c r="A1941" s="83"/>
      <c r="B1941" s="83"/>
      <c r="C1941" s="83"/>
      <c r="D1941" s="83"/>
    </row>
    <row r="1942" spans="1:4">
      <c r="A1942" s="83"/>
      <c r="B1942" s="83"/>
      <c r="C1942" s="83"/>
      <c r="D1942" s="83"/>
    </row>
    <row r="1943" spans="1:4">
      <c r="A1943" s="83"/>
      <c r="B1943" s="83"/>
      <c r="C1943" s="83"/>
      <c r="D1943" s="83"/>
    </row>
    <row r="1944" spans="1:4">
      <c r="A1944" s="83"/>
      <c r="B1944" s="83"/>
      <c r="C1944" s="83"/>
      <c r="D1944" s="83"/>
    </row>
    <row r="1945" spans="1:4">
      <c r="A1945" s="83"/>
      <c r="B1945" s="83"/>
      <c r="C1945" s="83"/>
      <c r="D1945" s="83"/>
    </row>
    <row r="1946" spans="1:4">
      <c r="A1946" s="83"/>
      <c r="B1946" s="83"/>
      <c r="C1946" s="83"/>
      <c r="D1946" s="83"/>
    </row>
    <row r="1947" spans="1:4">
      <c r="A1947" s="83"/>
      <c r="B1947" s="83"/>
      <c r="C1947" s="83"/>
      <c r="D1947" s="83"/>
    </row>
    <row r="1948" spans="1:4">
      <c r="A1948" s="83"/>
      <c r="B1948" s="83"/>
      <c r="C1948" s="83"/>
      <c r="D1948" s="83"/>
    </row>
    <row r="1949" spans="1:4">
      <c r="A1949" s="83"/>
      <c r="B1949" s="83"/>
      <c r="C1949" s="83"/>
      <c r="D1949" s="83"/>
    </row>
    <row r="1950" spans="1:4">
      <c r="A1950" s="83"/>
      <c r="B1950" s="83"/>
      <c r="C1950" s="83"/>
      <c r="D1950" s="83"/>
    </row>
    <row r="1951" spans="1:4">
      <c r="A1951" s="83"/>
      <c r="B1951" s="83"/>
      <c r="C1951" s="83"/>
      <c r="D1951" s="83"/>
    </row>
    <row r="1952" spans="1:4">
      <c r="A1952" s="83"/>
      <c r="B1952" s="83"/>
      <c r="C1952" s="83"/>
      <c r="D1952" s="83"/>
    </row>
    <row r="1953" spans="1:4">
      <c r="A1953" s="83"/>
      <c r="B1953" s="83"/>
      <c r="C1953" s="83"/>
      <c r="D1953" s="83"/>
    </row>
    <row r="1954" spans="1:4">
      <c r="A1954" s="83"/>
      <c r="B1954" s="83"/>
      <c r="C1954" s="83"/>
      <c r="D1954" s="83"/>
    </row>
    <row r="1955" spans="1:4">
      <c r="A1955" s="83"/>
      <c r="B1955" s="83"/>
      <c r="C1955" s="83"/>
      <c r="D1955" s="83"/>
    </row>
    <row r="1956" spans="1:4">
      <c r="A1956" s="83"/>
      <c r="B1956" s="83"/>
      <c r="C1956" s="83"/>
      <c r="D1956" s="83"/>
    </row>
    <row r="1957" spans="1:4">
      <c r="A1957" s="83"/>
      <c r="B1957" s="83"/>
      <c r="C1957" s="83"/>
      <c r="D1957" s="83"/>
    </row>
    <row r="1958" spans="1:4">
      <c r="A1958" s="83"/>
      <c r="B1958" s="83"/>
      <c r="C1958" s="83"/>
      <c r="D1958" s="83"/>
    </row>
    <row r="1959" spans="1:4">
      <c r="A1959" s="83"/>
      <c r="B1959" s="83"/>
      <c r="C1959" s="83"/>
      <c r="D1959" s="83"/>
    </row>
    <row r="1960" spans="1:4">
      <c r="A1960" s="83"/>
      <c r="B1960" s="83"/>
      <c r="C1960" s="83"/>
      <c r="D1960" s="83"/>
    </row>
    <row r="1961" spans="1:4">
      <c r="A1961" s="83"/>
      <c r="B1961" s="83"/>
      <c r="C1961" s="83"/>
      <c r="D1961" s="83"/>
    </row>
    <row r="1962" spans="1:4">
      <c r="A1962" s="83"/>
      <c r="B1962" s="83"/>
      <c r="C1962" s="83"/>
      <c r="D1962" s="83"/>
    </row>
    <row r="1963" spans="1:4">
      <c r="A1963" s="83"/>
      <c r="B1963" s="83"/>
      <c r="C1963" s="83"/>
      <c r="D1963" s="83"/>
    </row>
    <row r="1964" spans="1:4">
      <c r="A1964" s="83"/>
      <c r="B1964" s="83"/>
      <c r="C1964" s="83"/>
      <c r="D1964" s="83"/>
    </row>
    <row r="1965" spans="1:4">
      <c r="A1965" s="83"/>
      <c r="B1965" s="83"/>
      <c r="C1965" s="83"/>
      <c r="D1965" s="83"/>
    </row>
    <row r="1966" spans="1:4">
      <c r="A1966" s="83"/>
      <c r="B1966" s="83"/>
      <c r="C1966" s="83"/>
      <c r="D1966" s="83"/>
    </row>
    <row r="1967" spans="1:4">
      <c r="A1967" s="83"/>
      <c r="B1967" s="83"/>
      <c r="C1967" s="83"/>
      <c r="D1967" s="83"/>
    </row>
    <row r="1968" spans="1:4">
      <c r="A1968" s="83"/>
      <c r="B1968" s="83"/>
      <c r="C1968" s="83"/>
      <c r="D1968" s="83"/>
    </row>
    <row r="1969" spans="1:4">
      <c r="A1969" s="83"/>
      <c r="B1969" s="83"/>
      <c r="C1969" s="83"/>
      <c r="D1969" s="83"/>
    </row>
    <row r="1970" spans="1:4">
      <c r="A1970" s="83"/>
      <c r="B1970" s="83"/>
      <c r="C1970" s="83"/>
      <c r="D1970" s="83"/>
    </row>
    <row r="1971" spans="1:4">
      <c r="A1971" s="83"/>
      <c r="B1971" s="83"/>
      <c r="C1971" s="83"/>
      <c r="D1971" s="83"/>
    </row>
    <row r="1972" spans="1:4">
      <c r="A1972" s="83"/>
      <c r="B1972" s="83"/>
      <c r="C1972" s="83"/>
      <c r="D1972" s="83"/>
    </row>
    <row r="1973" spans="1:4">
      <c r="A1973" s="83"/>
      <c r="B1973" s="83"/>
      <c r="C1973" s="83"/>
      <c r="D1973" s="83"/>
    </row>
    <row r="1974" spans="1:4">
      <c r="A1974" s="83"/>
      <c r="B1974" s="83"/>
      <c r="C1974" s="83"/>
      <c r="D1974" s="83"/>
    </row>
    <row r="1975" spans="1:4">
      <c r="A1975" s="83"/>
      <c r="B1975" s="83"/>
      <c r="C1975" s="83"/>
      <c r="D1975" s="83"/>
    </row>
    <row r="1976" spans="1:4">
      <c r="A1976" s="83"/>
      <c r="B1976" s="83"/>
      <c r="C1976" s="83"/>
      <c r="D1976" s="83"/>
    </row>
    <row r="1977" spans="1:4">
      <c r="A1977" s="83"/>
      <c r="B1977" s="83"/>
      <c r="C1977" s="83"/>
      <c r="D1977" s="83"/>
    </row>
    <row r="1978" spans="1:4">
      <c r="A1978" s="83"/>
      <c r="B1978" s="83"/>
      <c r="C1978" s="83"/>
      <c r="D1978" s="83"/>
    </row>
    <row r="1979" spans="1:4">
      <c r="A1979" s="83"/>
      <c r="B1979" s="83"/>
      <c r="C1979" s="83"/>
      <c r="D1979" s="83"/>
    </row>
    <row r="1980" spans="1:4">
      <c r="A1980" s="83"/>
      <c r="B1980" s="83"/>
      <c r="C1980" s="83"/>
      <c r="D1980" s="83"/>
    </row>
    <row r="1981" spans="1:4">
      <c r="A1981" s="83"/>
      <c r="B1981" s="83"/>
      <c r="C1981" s="83"/>
      <c r="D1981" s="83"/>
    </row>
    <row r="1982" spans="1:4">
      <c r="A1982" s="83"/>
      <c r="B1982" s="83"/>
      <c r="C1982" s="83"/>
      <c r="D1982" s="83"/>
    </row>
    <row r="1983" spans="1:4">
      <c r="A1983" s="83"/>
      <c r="B1983" s="83"/>
      <c r="C1983" s="83"/>
      <c r="D1983" s="83"/>
    </row>
    <row r="1984" spans="1:4">
      <c r="A1984" s="83"/>
      <c r="B1984" s="83"/>
      <c r="C1984" s="83"/>
      <c r="D1984" s="83"/>
    </row>
    <row r="1985" spans="1:4">
      <c r="A1985" s="83"/>
      <c r="B1985" s="83"/>
      <c r="C1985" s="83"/>
      <c r="D1985" s="83"/>
    </row>
    <row r="1986" spans="1:4">
      <c r="A1986" s="83"/>
      <c r="B1986" s="83"/>
      <c r="C1986" s="83"/>
      <c r="D1986" s="83"/>
    </row>
    <row r="1987" spans="1:4">
      <c r="A1987" s="83"/>
      <c r="B1987" s="83"/>
      <c r="C1987" s="83"/>
      <c r="D1987" s="83"/>
    </row>
    <row r="1988" spans="1:4">
      <c r="A1988" s="83"/>
      <c r="B1988" s="83"/>
      <c r="C1988" s="83"/>
      <c r="D1988" s="83"/>
    </row>
    <row r="1989" spans="1:4">
      <c r="A1989" s="83"/>
      <c r="B1989" s="83"/>
      <c r="C1989" s="83"/>
      <c r="D1989" s="83"/>
    </row>
    <row r="1990" spans="1:4">
      <c r="A1990" s="83"/>
      <c r="B1990" s="83"/>
      <c r="C1990" s="83"/>
      <c r="D1990" s="83"/>
    </row>
    <row r="1991" spans="1:4">
      <c r="A1991" s="83"/>
      <c r="B1991" s="83"/>
      <c r="C1991" s="83"/>
      <c r="D1991" s="83"/>
    </row>
    <row r="1992" spans="1:4">
      <c r="A1992" s="83"/>
      <c r="B1992" s="83"/>
      <c r="C1992" s="83"/>
      <c r="D1992" s="83"/>
    </row>
    <row r="1993" spans="1:4">
      <c r="A1993" s="83"/>
      <c r="B1993" s="83"/>
      <c r="C1993" s="83"/>
      <c r="D1993" s="83"/>
    </row>
    <row r="1994" spans="1:4">
      <c r="A1994" s="83"/>
      <c r="B1994" s="83"/>
      <c r="C1994" s="83"/>
      <c r="D1994" s="83"/>
    </row>
    <row r="1995" spans="1:4">
      <c r="A1995" s="83"/>
      <c r="B1995" s="83"/>
      <c r="C1995" s="83"/>
      <c r="D1995" s="83"/>
    </row>
    <row r="1996" spans="1:4">
      <c r="A1996" s="83"/>
      <c r="B1996" s="83"/>
      <c r="C1996" s="83"/>
      <c r="D1996" s="83"/>
    </row>
    <row r="1997" spans="1:4">
      <c r="A1997" s="83"/>
      <c r="B1997" s="83"/>
      <c r="C1997" s="83"/>
      <c r="D1997" s="83"/>
    </row>
    <row r="1998" spans="1:4">
      <c r="A1998" s="83"/>
      <c r="B1998" s="83"/>
      <c r="C1998" s="83"/>
      <c r="D1998" s="83"/>
    </row>
    <row r="1999" spans="1:4">
      <c r="A1999" s="83"/>
      <c r="B1999" s="83"/>
      <c r="C1999" s="83"/>
      <c r="D1999" s="83"/>
    </row>
    <row r="2000" spans="1:4">
      <c r="A2000" s="83"/>
      <c r="B2000" s="83"/>
      <c r="C2000" s="83"/>
      <c r="D2000" s="83"/>
    </row>
    <row r="2001" spans="1:4">
      <c r="A2001" s="83"/>
      <c r="B2001" s="83"/>
      <c r="C2001" s="83"/>
      <c r="D2001" s="83"/>
    </row>
    <row r="2002" spans="1:4">
      <c r="A2002" s="83"/>
      <c r="B2002" s="83"/>
      <c r="C2002" s="83"/>
      <c r="D2002" s="83"/>
    </row>
    <row r="2003" spans="1:4">
      <c r="A2003" s="83"/>
      <c r="B2003" s="83"/>
      <c r="C2003" s="83"/>
      <c r="D2003" s="83"/>
    </row>
    <row r="2004" spans="1:4">
      <c r="A2004" s="83"/>
      <c r="B2004" s="83"/>
      <c r="C2004" s="83"/>
      <c r="D2004" s="83"/>
    </row>
    <row r="2005" spans="1:4">
      <c r="A2005" s="83"/>
      <c r="B2005" s="83"/>
      <c r="C2005" s="83"/>
      <c r="D2005" s="83"/>
    </row>
    <row r="2006" spans="1:4">
      <c r="A2006" s="83"/>
      <c r="B2006" s="83"/>
      <c r="C2006" s="83"/>
      <c r="D2006" s="83"/>
    </row>
    <row r="2007" spans="1:4">
      <c r="A2007" s="83"/>
      <c r="B2007" s="83"/>
      <c r="C2007" s="83"/>
      <c r="D2007" s="83"/>
    </row>
    <row r="2008" spans="1:4">
      <c r="A2008" s="83"/>
      <c r="B2008" s="83"/>
      <c r="C2008" s="83"/>
      <c r="D2008" s="83"/>
    </row>
    <row r="2009" spans="1:4">
      <c r="A2009" s="83"/>
      <c r="B2009" s="83"/>
      <c r="C2009" s="83"/>
      <c r="D2009" s="83"/>
    </row>
    <row r="2010" spans="1:4">
      <c r="A2010" s="83"/>
      <c r="B2010" s="83"/>
      <c r="C2010" s="83"/>
      <c r="D2010" s="83"/>
    </row>
    <row r="2011" spans="1:4">
      <c r="A2011" s="83"/>
      <c r="B2011" s="83"/>
      <c r="C2011" s="83"/>
      <c r="D2011" s="83"/>
    </row>
    <row r="2012" spans="1:4">
      <c r="A2012" s="83"/>
      <c r="B2012" s="83"/>
      <c r="C2012" s="83"/>
      <c r="D2012" s="83"/>
    </row>
    <row r="2013" spans="1:4">
      <c r="A2013" s="83"/>
      <c r="B2013" s="83"/>
      <c r="C2013" s="83"/>
      <c r="D2013" s="83"/>
    </row>
    <row r="2014" spans="1:4">
      <c r="A2014" s="83"/>
      <c r="B2014" s="83"/>
      <c r="C2014" s="83"/>
      <c r="D2014" s="83"/>
    </row>
    <row r="2015" spans="1:4">
      <c r="A2015" s="83"/>
      <c r="B2015" s="83"/>
      <c r="C2015" s="83"/>
      <c r="D2015" s="83"/>
    </row>
    <row r="2016" spans="1:4">
      <c r="A2016" s="83"/>
      <c r="B2016" s="83"/>
      <c r="C2016" s="83"/>
      <c r="D2016" s="83"/>
    </row>
    <row r="2017" spans="1:4">
      <c r="A2017" s="83"/>
      <c r="B2017" s="83"/>
      <c r="C2017" s="83"/>
      <c r="D2017" s="83"/>
    </row>
    <row r="2018" spans="1:4">
      <c r="A2018" s="83"/>
      <c r="B2018" s="83"/>
      <c r="C2018" s="83"/>
      <c r="D2018" s="83"/>
    </row>
    <row r="2019" spans="1:4">
      <c r="A2019" s="83"/>
      <c r="B2019" s="83"/>
      <c r="C2019" s="83"/>
      <c r="D2019" s="83"/>
    </row>
    <row r="2020" spans="1:4">
      <c r="A2020" s="83"/>
      <c r="B2020" s="83"/>
      <c r="C2020" s="83"/>
      <c r="D2020" s="83"/>
    </row>
    <row r="2021" spans="1:4">
      <c r="A2021" s="83"/>
      <c r="B2021" s="83"/>
      <c r="C2021" s="83"/>
      <c r="D2021" s="83"/>
    </row>
    <row r="2022" spans="1:4">
      <c r="A2022" s="83"/>
      <c r="B2022" s="83"/>
      <c r="C2022" s="83"/>
      <c r="D2022" s="83"/>
    </row>
    <row r="2023" spans="1:4">
      <c r="A2023" s="83"/>
      <c r="B2023" s="83"/>
      <c r="C2023" s="83"/>
      <c r="D2023" s="83"/>
    </row>
    <row r="2024" spans="1:4">
      <c r="A2024" s="83"/>
      <c r="B2024" s="83"/>
      <c r="C2024" s="83"/>
      <c r="D2024" s="83"/>
    </row>
    <row r="2025" spans="1:4">
      <c r="A2025" s="83"/>
      <c r="B2025" s="83"/>
      <c r="C2025" s="83"/>
      <c r="D2025" s="83"/>
    </row>
    <row r="2026" spans="1:4">
      <c r="A2026" s="83"/>
      <c r="B2026" s="83"/>
      <c r="C2026" s="83"/>
      <c r="D2026" s="83"/>
    </row>
    <row r="2027" spans="1:4">
      <c r="A2027" s="83"/>
      <c r="B2027" s="83"/>
      <c r="C2027" s="83"/>
      <c r="D2027" s="83"/>
    </row>
    <row r="2028" spans="1:4">
      <c r="A2028" s="83"/>
      <c r="B2028" s="83"/>
      <c r="C2028" s="83"/>
      <c r="D2028" s="83"/>
    </row>
    <row r="2029" spans="1:4">
      <c r="A2029" s="83"/>
      <c r="B2029" s="83"/>
      <c r="C2029" s="83"/>
      <c r="D2029" s="83"/>
    </row>
    <row r="2030" spans="1:4">
      <c r="A2030" s="83"/>
      <c r="B2030" s="83"/>
      <c r="C2030" s="83"/>
      <c r="D2030" s="83"/>
    </row>
    <row r="2031" spans="1:4">
      <c r="A2031" s="83"/>
      <c r="B2031" s="83"/>
      <c r="C2031" s="83"/>
      <c r="D2031" s="83"/>
    </row>
    <row r="2032" spans="1:4">
      <c r="A2032" s="83"/>
      <c r="B2032" s="83"/>
      <c r="C2032" s="83"/>
      <c r="D2032" s="83"/>
    </row>
    <row r="2033" spans="1:4">
      <c r="A2033" s="83"/>
      <c r="B2033" s="83"/>
      <c r="C2033" s="83"/>
      <c r="D2033" s="83"/>
    </row>
    <row r="2034" spans="1:4">
      <c r="A2034" s="83"/>
      <c r="B2034" s="83"/>
      <c r="C2034" s="83"/>
      <c r="D2034" s="83"/>
    </row>
    <row r="2035" spans="1:4">
      <c r="A2035" s="83"/>
      <c r="B2035" s="83"/>
      <c r="C2035" s="83"/>
      <c r="D2035" s="83"/>
    </row>
    <row r="2036" spans="1:4">
      <c r="A2036" s="83"/>
      <c r="B2036" s="83"/>
      <c r="C2036" s="83"/>
      <c r="D2036" s="83"/>
    </row>
    <row r="2037" spans="1:4">
      <c r="A2037" s="83"/>
      <c r="B2037" s="83"/>
      <c r="C2037" s="83"/>
      <c r="D2037" s="83"/>
    </row>
    <row r="2038" spans="1:4">
      <c r="A2038" s="83"/>
      <c r="B2038" s="83"/>
      <c r="C2038" s="83"/>
      <c r="D2038" s="83"/>
    </row>
    <row r="2039" spans="1:4">
      <c r="A2039" s="83"/>
      <c r="B2039" s="83"/>
      <c r="C2039" s="83"/>
      <c r="D2039" s="83"/>
    </row>
    <row r="2040" spans="1:4">
      <c r="A2040" s="83"/>
      <c r="B2040" s="83"/>
      <c r="C2040" s="83"/>
      <c r="D2040" s="83"/>
    </row>
    <row r="2041" spans="1:4">
      <c r="A2041" s="83"/>
      <c r="B2041" s="83"/>
      <c r="C2041" s="83"/>
      <c r="D2041" s="83"/>
    </row>
    <row r="2042" spans="1:4">
      <c r="A2042" s="83"/>
      <c r="B2042" s="83"/>
      <c r="C2042" s="83"/>
      <c r="D2042" s="83"/>
    </row>
    <row r="2043" spans="1:4">
      <c r="A2043" s="83"/>
      <c r="B2043" s="83"/>
      <c r="C2043" s="83"/>
      <c r="D2043" s="83"/>
    </row>
    <row r="2044" spans="1:4">
      <c r="A2044" s="83"/>
      <c r="B2044" s="83"/>
      <c r="C2044" s="83"/>
      <c r="D2044" s="83"/>
    </row>
    <row r="2045" spans="1:4">
      <c r="A2045" s="83"/>
      <c r="B2045" s="83"/>
      <c r="C2045" s="83"/>
      <c r="D2045" s="83"/>
    </row>
    <row r="2046" spans="1:4">
      <c r="A2046" s="83"/>
      <c r="B2046" s="83"/>
      <c r="C2046" s="83"/>
      <c r="D2046" s="83"/>
    </row>
    <row r="2047" spans="1:4">
      <c r="A2047" s="83"/>
      <c r="B2047" s="83"/>
      <c r="C2047" s="83"/>
      <c r="D2047" s="83"/>
    </row>
    <row r="2049" spans="1:8">
      <c r="B2049" s="83"/>
      <c r="C2049" s="83"/>
      <c r="D2049" s="83"/>
      <c r="E2049" s="83"/>
      <c r="F2049" s="83"/>
      <c r="G2049" s="83"/>
      <c r="H2049" s="83"/>
    </row>
    <row r="2050" spans="1:8">
      <c r="A2050" s="83"/>
      <c r="B2050" s="83"/>
      <c r="C2050" s="83"/>
      <c r="D2050" s="83"/>
      <c r="E2050" s="83"/>
      <c r="F2050" s="83"/>
      <c r="G2050" s="83"/>
      <c r="H2050" s="83"/>
    </row>
    <row r="2051" spans="1:8">
      <c r="A2051" s="83"/>
      <c r="B2051" s="83"/>
      <c r="C2051" s="83"/>
      <c r="D2051" s="83"/>
      <c r="E2051" s="83"/>
      <c r="F2051" s="83"/>
      <c r="G2051" s="83"/>
      <c r="H2051" s="83"/>
    </row>
    <row r="2052" spans="1:8">
      <c r="A2052" s="83"/>
      <c r="B2052" s="83"/>
      <c r="C2052" s="83"/>
      <c r="D2052" s="83"/>
      <c r="E2052" s="83"/>
      <c r="F2052" s="83"/>
      <c r="G2052" s="83"/>
      <c r="H2052" s="83"/>
    </row>
    <row r="2053" spans="1:8">
      <c r="A2053" s="83"/>
      <c r="B2053" s="83"/>
      <c r="C2053" s="83"/>
      <c r="D2053" s="83"/>
      <c r="E2053" s="83"/>
      <c r="F2053" s="83"/>
      <c r="G2053" s="83"/>
      <c r="H2053" s="83"/>
    </row>
    <row r="2054" spans="1:8">
      <c r="A2054" s="83"/>
      <c r="B2054" s="83"/>
      <c r="C2054" s="83"/>
      <c r="D2054" s="83"/>
      <c r="E2054" s="83"/>
      <c r="F2054" s="83"/>
      <c r="G2054" s="83"/>
      <c r="H2054" s="83"/>
    </row>
    <row r="2055" spans="1:8">
      <c r="A2055" s="83"/>
      <c r="B2055" s="83"/>
      <c r="C2055" s="83"/>
      <c r="D2055" s="83"/>
      <c r="E2055" s="83"/>
      <c r="F2055" s="83"/>
      <c r="G2055" s="83"/>
      <c r="H2055" s="83"/>
    </row>
    <row r="2056" spans="1:8">
      <c r="A2056" s="83"/>
      <c r="B2056" s="83"/>
      <c r="C2056" s="83"/>
      <c r="D2056" s="83"/>
      <c r="E2056" s="83"/>
      <c r="F2056" s="83"/>
      <c r="G2056" s="83"/>
      <c r="H2056" s="83"/>
    </row>
    <row r="2057" spans="1:8">
      <c r="A2057" s="83"/>
      <c r="B2057" s="83"/>
      <c r="C2057" s="83"/>
      <c r="D2057" s="83"/>
      <c r="E2057" s="83"/>
      <c r="F2057" s="83"/>
      <c r="G2057" s="83"/>
      <c r="H2057" s="83"/>
    </row>
    <row r="2058" spans="1:8">
      <c r="A2058" s="83"/>
      <c r="B2058" s="83"/>
      <c r="C2058" s="83"/>
      <c r="D2058" s="83"/>
      <c r="E2058" s="83"/>
      <c r="F2058" s="83"/>
      <c r="G2058" s="83"/>
      <c r="H2058" s="83"/>
    </row>
    <row r="2059" spans="1:8">
      <c r="A2059" s="83"/>
      <c r="B2059" s="83"/>
      <c r="C2059" s="83"/>
      <c r="D2059" s="83"/>
      <c r="E2059" s="83"/>
      <c r="F2059" s="83"/>
      <c r="G2059" s="83"/>
      <c r="H2059" s="83"/>
    </row>
    <row r="2060" spans="1:8">
      <c r="A2060" s="83"/>
      <c r="B2060" s="83"/>
      <c r="C2060" s="83"/>
      <c r="D2060" s="83"/>
      <c r="E2060" s="83"/>
      <c r="F2060" s="83"/>
      <c r="G2060" s="83"/>
      <c r="H2060" s="83"/>
    </row>
    <row r="2061" spans="1:8">
      <c r="A2061" s="83"/>
      <c r="B2061" s="83"/>
      <c r="C2061" s="83"/>
      <c r="D2061" s="83"/>
      <c r="E2061" s="83"/>
      <c r="F2061" s="83"/>
      <c r="G2061" s="83"/>
      <c r="H2061" s="83"/>
    </row>
    <row r="2062" spans="1:8">
      <c r="A2062" s="83"/>
      <c r="B2062" s="83"/>
      <c r="C2062" s="83"/>
      <c r="D2062" s="83"/>
      <c r="E2062" s="83"/>
      <c r="F2062" s="83"/>
      <c r="G2062" s="83"/>
      <c r="H2062" s="83"/>
    </row>
    <row r="2063" spans="1:8">
      <c r="A2063" s="83"/>
      <c r="B2063" s="83"/>
      <c r="C2063" s="83"/>
      <c r="D2063" s="83"/>
      <c r="E2063" s="83"/>
      <c r="F2063" s="83"/>
      <c r="G2063" s="83"/>
      <c r="H2063" s="83"/>
    </row>
    <row r="2064" spans="1:8">
      <c r="A2064" s="83"/>
      <c r="B2064" s="83"/>
      <c r="C2064" s="83"/>
      <c r="D2064" s="83"/>
      <c r="E2064" s="83"/>
      <c r="F2064" s="83"/>
      <c r="G2064" s="83"/>
      <c r="H2064" s="83"/>
    </row>
    <row r="2065" spans="1:8">
      <c r="A2065" s="83"/>
      <c r="B2065" s="83"/>
      <c r="C2065" s="83"/>
      <c r="D2065" s="83"/>
      <c r="E2065" s="83"/>
      <c r="F2065" s="83"/>
      <c r="G2065" s="83"/>
      <c r="H2065" s="83"/>
    </row>
    <row r="2066" spans="1:8">
      <c r="A2066" s="83"/>
      <c r="B2066" s="83"/>
      <c r="C2066" s="83"/>
      <c r="D2066" s="83"/>
      <c r="E2066" s="83"/>
      <c r="F2066" s="83"/>
      <c r="G2066" s="83"/>
      <c r="H2066" s="83"/>
    </row>
    <row r="2067" spans="1:8">
      <c r="A2067" s="83"/>
      <c r="B2067" s="83"/>
      <c r="C2067" s="83"/>
      <c r="D2067" s="83"/>
      <c r="E2067" s="83"/>
      <c r="F2067" s="83"/>
      <c r="G2067" s="83"/>
      <c r="H2067" s="83"/>
    </row>
    <row r="2068" spans="1:8">
      <c r="A2068" s="83"/>
      <c r="B2068" s="83"/>
      <c r="C2068" s="83"/>
      <c r="D2068" s="83"/>
      <c r="E2068" s="83"/>
      <c r="F2068" s="83"/>
      <c r="G2068" s="83"/>
      <c r="H2068" s="83"/>
    </row>
    <row r="2070" spans="1:8">
      <c r="B2070" s="83"/>
      <c r="C2070" s="83"/>
      <c r="D2070" s="83"/>
      <c r="E2070" s="83"/>
      <c r="F2070" s="83"/>
    </row>
    <row r="2071" spans="1:8">
      <c r="A2071" s="83"/>
      <c r="B2071" s="83"/>
      <c r="C2071" s="83"/>
      <c r="D2071" s="83"/>
      <c r="E2071" s="83"/>
      <c r="F2071" s="83"/>
    </row>
    <row r="2072" spans="1:8">
      <c r="A2072" s="83"/>
      <c r="B2072" s="83"/>
      <c r="C2072" s="83"/>
      <c r="D2072" s="83"/>
      <c r="E2072" s="83"/>
      <c r="F2072" s="83"/>
    </row>
    <row r="2074" spans="1:8">
      <c r="B2074" s="83"/>
      <c r="C2074" s="83"/>
      <c r="D2074" s="83"/>
      <c r="E2074" s="83"/>
      <c r="F2074" s="83"/>
      <c r="G2074" s="83"/>
    </row>
    <row r="2075" spans="1:8">
      <c r="A2075" s="83"/>
      <c r="B2075" s="83"/>
      <c r="C2075" s="83"/>
      <c r="D2075" s="83"/>
      <c r="E2075" s="83"/>
      <c r="F2075" s="83"/>
      <c r="G2075" s="83"/>
    </row>
    <row r="2077" spans="1:8">
      <c r="B2077" s="83"/>
      <c r="C2077" s="83"/>
      <c r="D2077" s="83"/>
      <c r="E2077" s="83"/>
      <c r="F2077" s="83"/>
      <c r="G2077" s="83"/>
    </row>
    <row r="2078" spans="1:8">
      <c r="A2078" s="83"/>
      <c r="B2078" s="83"/>
      <c r="C2078" s="83"/>
      <c r="D2078" s="83"/>
      <c r="E2078" s="83"/>
      <c r="F2078" s="83"/>
      <c r="G2078" s="83"/>
    </row>
    <row r="2079" spans="1:8">
      <c r="A2079" s="83"/>
      <c r="B2079" s="83"/>
      <c r="C2079" s="83"/>
      <c r="D2079" s="83"/>
      <c r="E2079" s="83"/>
      <c r="F2079" s="83"/>
      <c r="G2079" s="83"/>
    </row>
    <row r="2080" spans="1:8">
      <c r="A2080" s="83"/>
      <c r="B2080" s="83"/>
      <c r="C2080" s="83"/>
      <c r="D2080" s="83"/>
      <c r="E2080" s="83"/>
      <c r="F2080" s="83"/>
      <c r="G2080" s="83"/>
    </row>
    <row r="2081" spans="1:7">
      <c r="A2081" s="83"/>
      <c r="B2081" s="83"/>
      <c r="C2081" s="83"/>
      <c r="D2081" s="83"/>
      <c r="E2081" s="83"/>
      <c r="F2081" s="83"/>
      <c r="G2081" s="83"/>
    </row>
    <row r="2082" spans="1:7">
      <c r="A2082" s="83"/>
      <c r="B2082" s="83"/>
      <c r="C2082" s="83"/>
      <c r="D2082" s="83"/>
      <c r="E2082" s="83"/>
      <c r="F2082" s="83"/>
      <c r="G2082" s="83"/>
    </row>
    <row r="2083" spans="1:7">
      <c r="A2083" s="83"/>
      <c r="B2083" s="83"/>
      <c r="C2083" s="83"/>
      <c r="D2083" s="83"/>
      <c r="E2083" s="83"/>
      <c r="F2083" s="83"/>
      <c r="G2083" s="83"/>
    </row>
    <row r="2084" spans="1:7">
      <c r="A2084" s="83"/>
      <c r="B2084" s="83"/>
      <c r="C2084" s="83"/>
      <c r="D2084" s="83"/>
      <c r="E2084" s="83"/>
      <c r="F2084" s="83"/>
      <c r="G2084" s="83"/>
    </row>
    <row r="2085" spans="1:7">
      <c r="A2085" s="83"/>
      <c r="B2085" s="83"/>
      <c r="C2085" s="83"/>
      <c r="D2085" s="83"/>
      <c r="E2085" s="83"/>
      <c r="F2085" s="83"/>
      <c r="G2085" s="83"/>
    </row>
    <row r="2086" spans="1:7">
      <c r="A2086" s="83"/>
      <c r="B2086" s="83"/>
      <c r="C2086" s="83"/>
      <c r="D2086" s="83"/>
      <c r="E2086" s="83"/>
      <c r="F2086" s="83"/>
      <c r="G2086" s="83"/>
    </row>
    <row r="2087" spans="1:7">
      <c r="A2087" s="83"/>
      <c r="B2087" s="83"/>
      <c r="C2087" s="83"/>
      <c r="D2087" s="83"/>
      <c r="E2087" s="83"/>
      <c r="F2087" s="83"/>
      <c r="G2087" s="83"/>
    </row>
    <row r="2088" spans="1:7">
      <c r="A2088" s="83"/>
      <c r="B2088" s="83"/>
      <c r="C2088" s="83"/>
      <c r="D2088" s="83"/>
      <c r="E2088" s="83"/>
      <c r="F2088" s="83"/>
      <c r="G2088" s="83"/>
    </row>
    <row r="2089" spans="1:7">
      <c r="A2089" s="83"/>
      <c r="B2089" s="83"/>
      <c r="C2089" s="83"/>
      <c r="D2089" s="83"/>
      <c r="E2089" s="83"/>
      <c r="F2089" s="83"/>
      <c r="G2089" s="83"/>
    </row>
    <row r="2090" spans="1:7">
      <c r="A2090" s="83"/>
      <c r="B2090" s="83"/>
      <c r="C2090" s="83"/>
      <c r="D2090" s="83"/>
      <c r="E2090" s="83"/>
      <c r="F2090" s="83"/>
      <c r="G2090" s="83"/>
    </row>
    <row r="2091" spans="1:7">
      <c r="A2091" s="83"/>
      <c r="B2091" s="83"/>
      <c r="C2091" s="83"/>
      <c r="D2091" s="83"/>
      <c r="E2091" s="83"/>
      <c r="F2091" s="83"/>
      <c r="G2091" s="83"/>
    </row>
    <row r="2092" spans="1:7">
      <c r="A2092" s="83"/>
      <c r="B2092" s="83"/>
      <c r="C2092" s="83"/>
      <c r="D2092" s="83"/>
      <c r="E2092" s="83"/>
      <c r="F2092" s="83"/>
      <c r="G2092" s="83"/>
    </row>
    <row r="2093" spans="1:7">
      <c r="A2093" s="83"/>
      <c r="B2093" s="83"/>
      <c r="C2093" s="83"/>
      <c r="D2093" s="83"/>
      <c r="E2093" s="83"/>
      <c r="F2093" s="83"/>
      <c r="G2093" s="83"/>
    </row>
    <row r="2095" spans="1:7">
      <c r="B2095" s="83"/>
      <c r="C2095" s="83"/>
      <c r="D2095" s="83"/>
      <c r="E2095" s="83"/>
      <c r="F2095" s="83"/>
      <c r="G2095" s="83"/>
    </row>
    <row r="2096" spans="1:7">
      <c r="A2096" s="83"/>
      <c r="B2096" s="83"/>
      <c r="C2096" s="83"/>
      <c r="D2096" s="83"/>
      <c r="E2096" s="83"/>
      <c r="F2096" s="83"/>
      <c r="G2096" s="83"/>
    </row>
    <row r="2097" spans="1:7">
      <c r="A2097" s="83"/>
      <c r="B2097" s="83"/>
      <c r="C2097" s="83"/>
      <c r="D2097" s="83"/>
      <c r="E2097" s="83"/>
      <c r="F2097" s="83"/>
      <c r="G2097" s="83"/>
    </row>
    <row r="2098" spans="1:7">
      <c r="A2098" s="83"/>
      <c r="B2098" s="83"/>
      <c r="C2098" s="83"/>
      <c r="D2098" s="83"/>
      <c r="E2098" s="83"/>
      <c r="F2098" s="83"/>
      <c r="G2098" s="83"/>
    </row>
    <row r="2099" spans="1:7">
      <c r="A2099" s="83"/>
      <c r="B2099" s="83"/>
      <c r="C2099" s="83"/>
      <c r="D2099" s="83"/>
      <c r="E2099" s="83"/>
      <c r="F2099" s="83"/>
      <c r="G2099" s="83"/>
    </row>
    <row r="2100" spans="1:7">
      <c r="A2100" s="83"/>
      <c r="B2100" s="83"/>
      <c r="C2100" s="83"/>
      <c r="D2100" s="83"/>
      <c r="E2100" s="83"/>
      <c r="F2100" s="83"/>
      <c r="G2100" s="83"/>
    </row>
    <row r="2101" spans="1:7">
      <c r="A2101" s="83"/>
      <c r="B2101" s="83"/>
      <c r="C2101" s="83"/>
      <c r="D2101" s="83"/>
      <c r="E2101" s="83"/>
      <c r="F2101" s="83"/>
      <c r="G2101" s="83"/>
    </row>
    <row r="2102" spans="1:7">
      <c r="A2102" s="83"/>
      <c r="B2102" s="83"/>
      <c r="C2102" s="83"/>
      <c r="D2102" s="83"/>
      <c r="E2102" s="83"/>
      <c r="F2102" s="83"/>
      <c r="G2102" s="83"/>
    </row>
    <row r="2103" spans="1:7">
      <c r="A2103" s="83"/>
      <c r="B2103" s="83"/>
      <c r="C2103" s="83"/>
      <c r="D2103" s="83"/>
      <c r="E2103" s="83"/>
      <c r="F2103" s="83"/>
      <c r="G2103" s="83"/>
    </row>
    <row r="2104" spans="1:7">
      <c r="A2104" s="83"/>
      <c r="B2104" s="83"/>
      <c r="C2104" s="83"/>
      <c r="D2104" s="83"/>
      <c r="E2104" s="83"/>
      <c r="F2104" s="83"/>
      <c r="G2104" s="83"/>
    </row>
    <row r="2105" spans="1:7">
      <c r="A2105" s="83"/>
      <c r="B2105" s="83"/>
      <c r="C2105" s="83"/>
      <c r="D2105" s="83"/>
      <c r="E2105" s="83"/>
      <c r="F2105" s="83"/>
      <c r="G2105" s="83"/>
    </row>
    <row r="2106" spans="1:7">
      <c r="A2106" s="83"/>
      <c r="B2106" s="83"/>
      <c r="C2106" s="83"/>
      <c r="D2106" s="83"/>
      <c r="E2106" s="83"/>
      <c r="F2106" s="83"/>
      <c r="G2106" s="83"/>
    </row>
    <row r="2107" spans="1:7">
      <c r="A2107" s="83"/>
      <c r="B2107" s="83"/>
      <c r="C2107" s="83"/>
      <c r="D2107" s="83"/>
      <c r="E2107" s="83"/>
      <c r="F2107" s="83"/>
      <c r="G2107" s="83"/>
    </row>
    <row r="2108" spans="1:7">
      <c r="A2108" s="83"/>
      <c r="B2108" s="83"/>
      <c r="C2108" s="83"/>
      <c r="D2108" s="83"/>
      <c r="E2108" s="83"/>
      <c r="F2108" s="83"/>
      <c r="G2108" s="83"/>
    </row>
    <row r="2109" spans="1:7">
      <c r="A2109" s="83"/>
      <c r="B2109" s="83"/>
      <c r="C2109" s="83"/>
      <c r="D2109" s="83"/>
      <c r="E2109" s="83"/>
      <c r="F2109" s="83"/>
      <c r="G2109" s="83"/>
    </row>
    <row r="2110" spans="1:7">
      <c r="A2110" s="83"/>
      <c r="B2110" s="83"/>
      <c r="C2110" s="83"/>
      <c r="D2110" s="83"/>
      <c r="E2110" s="83"/>
      <c r="F2110" s="83"/>
      <c r="G2110" s="83"/>
    </row>
    <row r="2111" spans="1:7">
      <c r="A2111" s="83"/>
      <c r="B2111" s="83"/>
      <c r="C2111" s="83"/>
      <c r="D2111" s="83"/>
      <c r="E2111" s="83"/>
      <c r="F2111" s="83"/>
      <c r="G2111" s="83"/>
    </row>
    <row r="2113" spans="1:7">
      <c r="B2113" s="83"/>
      <c r="C2113" s="83"/>
      <c r="D2113" s="83"/>
      <c r="E2113" s="83"/>
      <c r="F2113" s="83"/>
      <c r="G2113" s="83"/>
    </row>
    <row r="2114" spans="1:7">
      <c r="A2114" s="83"/>
      <c r="B2114" s="83"/>
      <c r="C2114" s="83"/>
      <c r="D2114" s="83"/>
      <c r="E2114" s="83"/>
      <c r="F2114" s="83"/>
      <c r="G2114" s="83"/>
    </row>
    <row r="2115" spans="1:7">
      <c r="A2115" s="83"/>
      <c r="B2115" s="83"/>
      <c r="C2115" s="83"/>
      <c r="D2115" s="83"/>
      <c r="E2115" s="83"/>
      <c r="F2115" s="83"/>
      <c r="G2115" s="83"/>
    </row>
    <row r="2116" spans="1:7">
      <c r="A2116" s="83"/>
      <c r="B2116" s="83"/>
      <c r="C2116" s="83"/>
      <c r="D2116" s="83"/>
      <c r="E2116" s="83"/>
      <c r="F2116" s="83"/>
      <c r="G2116" s="83"/>
    </row>
    <row r="2117" spans="1:7">
      <c r="A2117" s="83"/>
      <c r="B2117" s="83"/>
      <c r="C2117" s="83"/>
      <c r="D2117" s="83"/>
      <c r="E2117" s="83"/>
      <c r="F2117" s="83"/>
      <c r="G2117" s="83"/>
    </row>
    <row r="2118" spans="1:7">
      <c r="A2118" s="83"/>
      <c r="B2118" s="83"/>
      <c r="C2118" s="83"/>
      <c r="D2118" s="83"/>
      <c r="E2118" s="83"/>
      <c r="F2118" s="83"/>
      <c r="G2118" s="83"/>
    </row>
    <row r="2119" spans="1:7">
      <c r="A2119" s="83"/>
      <c r="B2119" s="83"/>
      <c r="C2119" s="83"/>
      <c r="D2119" s="83"/>
      <c r="E2119" s="83"/>
      <c r="F2119" s="83"/>
      <c r="G2119" s="83"/>
    </row>
    <row r="2120" spans="1:7">
      <c r="A2120" s="83"/>
      <c r="B2120" s="83"/>
      <c r="C2120" s="83"/>
      <c r="D2120" s="83"/>
      <c r="E2120" s="83"/>
      <c r="F2120" s="83"/>
      <c r="G2120" s="83"/>
    </row>
    <row r="2121" spans="1:7">
      <c r="A2121" s="83"/>
      <c r="B2121" s="83"/>
      <c r="C2121" s="83"/>
      <c r="D2121" s="83"/>
      <c r="E2121" s="83"/>
      <c r="F2121" s="83"/>
      <c r="G2121" s="83"/>
    </row>
    <row r="2122" spans="1:7">
      <c r="A2122" s="83"/>
      <c r="B2122" s="83"/>
      <c r="C2122" s="83"/>
      <c r="D2122" s="83"/>
      <c r="E2122" s="83"/>
      <c r="F2122" s="83"/>
      <c r="G2122" s="83"/>
    </row>
    <row r="2123" spans="1:7">
      <c r="A2123" s="83"/>
      <c r="B2123" s="83"/>
      <c r="C2123" s="83"/>
      <c r="D2123" s="83"/>
      <c r="E2123" s="83"/>
      <c r="F2123" s="83"/>
      <c r="G2123" s="83"/>
    </row>
    <row r="2124" spans="1:7">
      <c r="A2124" s="83"/>
      <c r="B2124" s="83"/>
      <c r="C2124" s="83"/>
      <c r="D2124" s="83"/>
      <c r="E2124" s="83"/>
      <c r="F2124" s="83"/>
      <c r="G2124" s="83"/>
    </row>
    <row r="2125" spans="1:7">
      <c r="A2125" s="83"/>
      <c r="B2125" s="83"/>
      <c r="C2125" s="83"/>
      <c r="D2125" s="83"/>
      <c r="E2125" s="83"/>
      <c r="F2125" s="83"/>
      <c r="G2125" s="83"/>
    </row>
    <row r="2126" spans="1:7">
      <c r="A2126" s="83"/>
      <c r="B2126" s="83"/>
      <c r="C2126" s="83"/>
      <c r="D2126" s="83"/>
      <c r="E2126" s="83"/>
      <c r="F2126" s="83"/>
      <c r="G2126" s="83"/>
    </row>
    <row r="2127" spans="1:7">
      <c r="A2127" s="83"/>
      <c r="B2127" s="83"/>
      <c r="C2127" s="83"/>
      <c r="D2127" s="83"/>
      <c r="E2127" s="83"/>
      <c r="F2127" s="83"/>
      <c r="G2127" s="83"/>
    </row>
    <row r="2128" spans="1:7">
      <c r="A2128" s="83"/>
      <c r="B2128" s="83"/>
      <c r="C2128" s="83"/>
      <c r="D2128" s="83"/>
      <c r="E2128" s="83"/>
      <c r="F2128" s="83"/>
      <c r="G2128" s="83"/>
    </row>
    <row r="2129" spans="1:10">
      <c r="A2129" s="83"/>
      <c r="B2129" s="83"/>
      <c r="C2129" s="83"/>
      <c r="D2129" s="83"/>
      <c r="E2129" s="83"/>
      <c r="F2129" s="83"/>
      <c r="G2129" s="83"/>
    </row>
    <row r="2130" spans="1:10">
      <c r="A2130" s="83"/>
      <c r="B2130" s="83"/>
      <c r="C2130" s="83"/>
      <c r="D2130" s="83"/>
      <c r="E2130" s="83"/>
      <c r="F2130" s="83"/>
      <c r="G2130" s="83"/>
      <c r="H2130" s="83"/>
      <c r="I2130" s="83"/>
      <c r="J2130" s="83"/>
    </row>
    <row r="2131" spans="1:10">
      <c r="A2131" s="83"/>
      <c r="B2131" s="83"/>
      <c r="C2131" s="83"/>
      <c r="D2131" s="83"/>
      <c r="E2131" s="83"/>
      <c r="F2131" s="83"/>
      <c r="G2131" s="83"/>
      <c r="H2131" s="83"/>
      <c r="I2131" s="83"/>
      <c r="J2131" s="83"/>
    </row>
    <row r="2132" spans="1:10">
      <c r="A2132" s="83"/>
      <c r="B2132" s="83"/>
      <c r="C2132" s="83"/>
      <c r="D2132" s="83"/>
      <c r="E2132" s="83"/>
      <c r="F2132" s="83"/>
      <c r="G2132" s="83"/>
      <c r="H2132" s="83"/>
      <c r="I2132" s="83"/>
      <c r="J2132" s="83"/>
    </row>
    <row r="2133" spans="1:10">
      <c r="A2133" s="83"/>
      <c r="B2133" s="83"/>
      <c r="C2133" s="83"/>
      <c r="D2133" s="83"/>
      <c r="E2133" s="83"/>
      <c r="F2133" s="83"/>
      <c r="G2133" s="83"/>
      <c r="H2133" s="83"/>
      <c r="I2133" s="83"/>
      <c r="J2133" s="83"/>
    </row>
    <row r="2134" spans="1:10">
      <c r="A2134" s="83"/>
      <c r="B2134" s="83"/>
      <c r="C2134" s="83"/>
      <c r="D2134" s="83"/>
      <c r="E2134" s="83"/>
      <c r="F2134" s="83"/>
      <c r="G2134" s="83"/>
      <c r="H2134" s="83"/>
      <c r="I2134" s="83"/>
      <c r="J2134" s="83"/>
    </row>
    <row r="2135" spans="1:10">
      <c r="A2135" s="83"/>
      <c r="B2135" s="83"/>
      <c r="C2135" s="83"/>
      <c r="D2135" s="83"/>
      <c r="E2135" s="83"/>
      <c r="F2135" s="83"/>
      <c r="G2135" s="83"/>
      <c r="H2135" s="83"/>
      <c r="I2135" s="83"/>
      <c r="J2135" s="83"/>
    </row>
    <row r="2136" spans="1:10">
      <c r="A2136" s="83"/>
      <c r="B2136" s="83"/>
      <c r="C2136" s="83"/>
      <c r="D2136" s="83"/>
      <c r="E2136" s="83"/>
      <c r="F2136" s="83"/>
      <c r="G2136" s="83"/>
      <c r="H2136" s="83"/>
      <c r="I2136" s="83"/>
      <c r="J2136" s="83"/>
    </row>
    <row r="2137" spans="1:10">
      <c r="A2137" s="83"/>
      <c r="B2137" s="83"/>
      <c r="C2137" s="83"/>
      <c r="D2137" s="83"/>
      <c r="E2137" s="83"/>
      <c r="F2137" s="83"/>
      <c r="G2137" s="83"/>
      <c r="H2137" s="83"/>
      <c r="I2137" s="83"/>
      <c r="J2137" s="83"/>
    </row>
    <row r="2138" spans="1:10">
      <c r="A2138" s="83"/>
      <c r="B2138" s="83"/>
      <c r="C2138" s="83"/>
      <c r="D2138" s="83"/>
      <c r="E2138" s="83"/>
      <c r="F2138" s="83"/>
      <c r="G2138" s="83"/>
      <c r="H2138" s="83"/>
      <c r="I2138" s="83"/>
      <c r="J2138" s="83"/>
    </row>
    <row r="2139" spans="1:10">
      <c r="A2139" s="83"/>
      <c r="B2139" s="83"/>
      <c r="C2139" s="83"/>
      <c r="D2139" s="83"/>
      <c r="E2139" s="83"/>
      <c r="F2139" s="83"/>
      <c r="G2139" s="83"/>
      <c r="H2139" s="83"/>
      <c r="I2139" s="83"/>
      <c r="J2139" s="83"/>
    </row>
    <row r="2140" spans="1:10">
      <c r="A2140" s="83"/>
      <c r="B2140" s="83"/>
      <c r="C2140" s="83"/>
      <c r="D2140" s="83"/>
      <c r="E2140" s="83"/>
      <c r="F2140" s="83"/>
      <c r="G2140" s="83"/>
      <c r="H2140" s="83"/>
      <c r="I2140" s="83"/>
      <c r="J2140" s="83"/>
    </row>
    <row r="2141" spans="1:10">
      <c r="A2141" s="83"/>
      <c r="B2141" s="83"/>
      <c r="C2141" s="83"/>
      <c r="D2141" s="83"/>
      <c r="E2141" s="83"/>
      <c r="F2141" s="83"/>
      <c r="G2141" s="83"/>
      <c r="H2141" s="83"/>
      <c r="I2141" s="83"/>
      <c r="J2141" s="83"/>
    </row>
    <row r="2142" spans="1:10">
      <c r="A2142" s="83"/>
      <c r="B2142" s="83"/>
      <c r="C2142" s="83"/>
      <c r="D2142" s="83"/>
      <c r="E2142" s="83"/>
      <c r="F2142" s="83"/>
      <c r="G2142" s="83"/>
      <c r="H2142" s="83"/>
      <c r="I2142" s="83"/>
      <c r="J2142" s="83"/>
    </row>
    <row r="2143" spans="1:10">
      <c r="A2143" s="83"/>
      <c r="B2143" s="83"/>
      <c r="C2143" s="83"/>
      <c r="D2143" s="83"/>
      <c r="E2143" s="83"/>
      <c r="F2143" s="83"/>
      <c r="G2143" s="83"/>
      <c r="H2143" s="83"/>
      <c r="I2143" s="83"/>
      <c r="J2143" s="83"/>
    </row>
    <row r="2144" spans="1:10">
      <c r="A2144" s="83"/>
      <c r="B2144" s="83"/>
      <c r="C2144" s="83"/>
      <c r="D2144" s="83"/>
      <c r="E2144" s="83"/>
      <c r="F2144" s="83"/>
      <c r="G2144" s="83"/>
      <c r="H2144" s="83"/>
      <c r="I2144" s="83"/>
      <c r="J2144" s="83"/>
    </row>
    <row r="2145" spans="1:10">
      <c r="A2145" s="83"/>
      <c r="B2145" s="83"/>
      <c r="C2145" s="83"/>
      <c r="D2145" s="83"/>
      <c r="E2145" s="83"/>
      <c r="F2145" s="83"/>
      <c r="G2145" s="83"/>
      <c r="H2145" s="83"/>
      <c r="I2145" s="83"/>
      <c r="J2145" s="83"/>
    </row>
    <row r="2146" spans="1:10">
      <c r="A2146" s="83"/>
      <c r="B2146" s="83"/>
      <c r="C2146" s="83"/>
      <c r="D2146" s="83"/>
      <c r="E2146" s="83"/>
      <c r="F2146" s="83"/>
      <c r="G2146" s="83"/>
      <c r="H2146" s="83"/>
      <c r="I2146" s="83"/>
      <c r="J2146" s="83"/>
    </row>
    <row r="2147" spans="1:10">
      <c r="A2147" s="83"/>
      <c r="B2147" s="83"/>
      <c r="C2147" s="83"/>
      <c r="D2147" s="83"/>
      <c r="E2147" s="83"/>
      <c r="F2147" s="83"/>
      <c r="G2147" s="83"/>
      <c r="H2147" s="83"/>
      <c r="I2147" s="83"/>
      <c r="J2147" s="83"/>
    </row>
    <row r="2148" spans="1:10">
      <c r="A2148" s="83"/>
      <c r="B2148" s="83"/>
      <c r="C2148" s="83"/>
      <c r="D2148" s="83"/>
      <c r="E2148" s="83"/>
      <c r="F2148" s="83"/>
      <c r="G2148" s="83"/>
      <c r="H2148" s="83"/>
      <c r="I2148" s="83"/>
      <c r="J2148" s="83"/>
    </row>
    <row r="2149" spans="1:10">
      <c r="A2149" s="83"/>
      <c r="B2149" s="83"/>
      <c r="C2149" s="83"/>
      <c r="D2149" s="83"/>
      <c r="E2149" s="83"/>
      <c r="F2149" s="83"/>
      <c r="G2149" s="83"/>
      <c r="H2149" s="83"/>
      <c r="I2149" s="83"/>
      <c r="J2149" s="83"/>
    </row>
    <row r="2150" spans="1:10">
      <c r="A2150" s="83"/>
      <c r="B2150" s="83"/>
      <c r="C2150" s="83"/>
      <c r="D2150" s="83"/>
      <c r="E2150" s="83"/>
      <c r="F2150" s="83"/>
      <c r="G2150" s="83"/>
      <c r="H2150" s="83"/>
      <c r="I2150" s="83"/>
      <c r="J2150" s="83"/>
    </row>
    <row r="2151" spans="1:10">
      <c r="A2151" s="83"/>
      <c r="B2151" s="83"/>
      <c r="C2151" s="83"/>
      <c r="D2151" s="83"/>
      <c r="E2151" s="83"/>
      <c r="F2151" s="83"/>
      <c r="G2151" s="83"/>
      <c r="H2151" s="83"/>
      <c r="I2151" s="83"/>
      <c r="J2151" s="83"/>
    </row>
    <row r="2152" spans="1:10">
      <c r="A2152" s="83"/>
      <c r="B2152" s="83"/>
      <c r="C2152" s="83"/>
      <c r="D2152" s="83"/>
      <c r="E2152" s="83"/>
      <c r="F2152" s="83"/>
      <c r="G2152" s="83"/>
      <c r="H2152" s="83"/>
      <c r="I2152" s="83"/>
      <c r="J2152" s="83"/>
    </row>
    <row r="2153" spans="1:10">
      <c r="A2153" s="83"/>
      <c r="B2153" s="83"/>
      <c r="C2153" s="83"/>
      <c r="D2153" s="83"/>
      <c r="E2153" s="83"/>
      <c r="F2153" s="83"/>
      <c r="G2153" s="83"/>
      <c r="H2153" s="83"/>
      <c r="I2153" s="83"/>
      <c r="J2153" s="83"/>
    </row>
    <row r="2154" spans="1:10">
      <c r="A2154" s="83"/>
      <c r="B2154" s="83"/>
      <c r="C2154" s="83"/>
      <c r="D2154" s="83"/>
      <c r="E2154" s="83"/>
      <c r="F2154" s="83"/>
      <c r="G2154" s="83"/>
      <c r="H2154" s="83"/>
      <c r="I2154" s="83"/>
      <c r="J2154" s="83"/>
    </row>
    <row r="2156" spans="1:10">
      <c r="B2156" s="83"/>
      <c r="C2156" s="83"/>
      <c r="D2156" s="83"/>
      <c r="E2156" s="83"/>
      <c r="F2156" s="83"/>
      <c r="G2156" s="83"/>
      <c r="H2156" s="83"/>
      <c r="I2156" s="83"/>
    </row>
    <row r="2157" spans="1:10">
      <c r="A2157" s="84"/>
      <c r="B2157" s="83"/>
      <c r="C2157" s="83"/>
      <c r="D2157" s="83"/>
      <c r="E2157" s="83"/>
      <c r="F2157" s="83"/>
      <c r="G2157" s="83"/>
      <c r="H2157" s="83"/>
      <c r="I2157" s="83"/>
    </row>
    <row r="2158" spans="1:10">
      <c r="A2158" s="83"/>
      <c r="B2158" s="83"/>
      <c r="C2158" s="83"/>
      <c r="D2158" s="83"/>
      <c r="E2158" s="83"/>
      <c r="F2158" s="83"/>
      <c r="G2158" s="83"/>
      <c r="H2158" s="83"/>
      <c r="I2158" s="83"/>
    </row>
    <row r="2159" spans="1:10">
      <c r="A2159" s="83"/>
      <c r="B2159" s="83"/>
      <c r="C2159" s="83"/>
      <c r="D2159" s="83"/>
      <c r="E2159" s="83"/>
      <c r="F2159" s="83"/>
      <c r="G2159" s="83"/>
      <c r="H2159" s="83"/>
      <c r="I2159" s="83"/>
    </row>
    <row r="2160" spans="1:10">
      <c r="A2160" s="83"/>
      <c r="B2160" s="83"/>
      <c r="C2160" s="83"/>
      <c r="D2160" s="83"/>
      <c r="E2160" s="83"/>
      <c r="F2160" s="83"/>
      <c r="G2160" s="83"/>
      <c r="H2160" s="83"/>
      <c r="I2160" s="83"/>
    </row>
    <row r="2161" spans="1:9">
      <c r="A2161" s="83"/>
      <c r="B2161" s="83"/>
      <c r="C2161" s="83"/>
      <c r="D2161" s="83"/>
      <c r="E2161" s="83"/>
      <c r="F2161" s="83"/>
      <c r="G2161" s="83"/>
      <c r="H2161" s="83"/>
      <c r="I2161" s="83"/>
    </row>
    <row r="2162" spans="1:9">
      <c r="A2162" s="83"/>
      <c r="B2162" s="83"/>
      <c r="C2162" s="83"/>
      <c r="D2162" s="83"/>
      <c r="E2162" s="83"/>
      <c r="F2162" s="83"/>
      <c r="G2162" s="83"/>
      <c r="H2162" s="83"/>
      <c r="I2162" s="83"/>
    </row>
    <row r="2163" spans="1:9">
      <c r="A2163" s="83"/>
      <c r="B2163" s="83"/>
      <c r="C2163" s="83"/>
      <c r="D2163" s="83"/>
      <c r="E2163" s="83"/>
      <c r="F2163" s="83"/>
      <c r="G2163" s="83"/>
      <c r="H2163" s="83"/>
      <c r="I2163" s="83"/>
    </row>
    <row r="2164" spans="1:9">
      <c r="A2164" s="83"/>
      <c r="B2164" s="83"/>
      <c r="C2164" s="83"/>
      <c r="D2164" s="83"/>
      <c r="E2164" s="83"/>
      <c r="F2164" s="83"/>
      <c r="G2164" s="83"/>
      <c r="H2164" s="83"/>
      <c r="I2164" s="83"/>
    </row>
    <row r="2165" spans="1:9">
      <c r="A2165" s="83"/>
      <c r="B2165" s="83"/>
      <c r="C2165" s="83"/>
      <c r="D2165" s="83"/>
      <c r="E2165" s="83"/>
      <c r="F2165" s="83"/>
      <c r="G2165" s="83"/>
      <c r="H2165" s="83"/>
      <c r="I2165" s="83"/>
    </row>
    <row r="2166" spans="1:9">
      <c r="A2166" s="83"/>
      <c r="B2166" s="83"/>
      <c r="C2166" s="83"/>
      <c r="D2166" s="83"/>
      <c r="E2166" s="83"/>
      <c r="F2166" s="83"/>
      <c r="G2166" s="83"/>
      <c r="H2166" s="83"/>
      <c r="I2166" s="83"/>
    </row>
    <row r="2167" spans="1:9">
      <c r="A2167" s="83"/>
      <c r="B2167" s="83"/>
      <c r="C2167" s="83"/>
      <c r="D2167" s="83"/>
      <c r="E2167" s="83"/>
      <c r="F2167" s="83"/>
      <c r="G2167" s="83"/>
      <c r="H2167" s="83"/>
      <c r="I2167" s="83"/>
    </row>
    <row r="2168" spans="1:9">
      <c r="A2168" s="83"/>
      <c r="B2168" s="83"/>
      <c r="C2168" s="83"/>
      <c r="D2168" s="83"/>
      <c r="E2168" s="83"/>
      <c r="F2168" s="83"/>
      <c r="G2168" s="83"/>
      <c r="H2168" s="83"/>
      <c r="I2168" s="83"/>
    </row>
    <row r="2169" spans="1:9">
      <c r="A2169" s="83"/>
      <c r="B2169" s="83"/>
      <c r="C2169" s="83"/>
      <c r="D2169" s="83"/>
      <c r="E2169" s="83"/>
      <c r="F2169" s="83"/>
      <c r="G2169" s="83"/>
      <c r="H2169" s="83"/>
      <c r="I2169" s="83"/>
    </row>
    <row r="2170" spans="1:9">
      <c r="A2170" s="83"/>
      <c r="B2170" s="83"/>
      <c r="C2170" s="83"/>
      <c r="D2170" s="83"/>
      <c r="E2170" s="83"/>
      <c r="F2170" s="83"/>
      <c r="G2170" s="83"/>
      <c r="H2170" s="83"/>
      <c r="I2170" s="83"/>
    </row>
    <row r="2171" spans="1:9">
      <c r="A2171" s="83"/>
      <c r="B2171" s="83"/>
      <c r="C2171" s="83"/>
      <c r="D2171" s="83"/>
      <c r="E2171" s="83"/>
      <c r="F2171" s="83"/>
      <c r="G2171" s="83"/>
      <c r="H2171" s="83"/>
      <c r="I2171" s="83"/>
    </row>
    <row r="2172" spans="1:9">
      <c r="A2172" s="83"/>
      <c r="B2172" s="83"/>
      <c r="C2172" s="83"/>
      <c r="D2172" s="83"/>
      <c r="E2172" s="83"/>
      <c r="F2172" s="83"/>
      <c r="G2172" s="83"/>
      <c r="H2172" s="83"/>
      <c r="I2172" s="83"/>
    </row>
    <row r="2173" spans="1:9">
      <c r="A2173" s="83"/>
      <c r="B2173" s="83"/>
      <c r="C2173" s="83"/>
      <c r="D2173" s="83"/>
      <c r="E2173" s="83"/>
      <c r="F2173" s="83"/>
      <c r="G2173" s="83"/>
      <c r="H2173" s="83"/>
      <c r="I2173" s="83"/>
    </row>
    <row r="2174" spans="1:9">
      <c r="A2174" s="83"/>
      <c r="B2174" s="83"/>
      <c r="C2174" s="83"/>
      <c r="D2174" s="83"/>
      <c r="E2174" s="83"/>
      <c r="F2174" s="83"/>
      <c r="G2174" s="83"/>
      <c r="H2174" s="83"/>
      <c r="I2174" s="83"/>
    </row>
    <row r="2175" spans="1:9">
      <c r="A2175" s="83"/>
      <c r="B2175" s="83"/>
      <c r="C2175" s="83"/>
      <c r="D2175" s="83"/>
      <c r="E2175" s="83"/>
      <c r="F2175" s="83"/>
      <c r="G2175" s="83"/>
      <c r="H2175" s="83"/>
      <c r="I2175" s="83"/>
    </row>
    <row r="2176" spans="1:9">
      <c r="A2176" s="83"/>
      <c r="B2176" s="83"/>
      <c r="C2176" s="83"/>
      <c r="D2176" s="83"/>
      <c r="E2176" s="83"/>
      <c r="F2176" s="83"/>
      <c r="G2176" s="83"/>
      <c r="H2176" s="83"/>
      <c r="I2176" s="83"/>
    </row>
    <row r="2177" spans="1:9">
      <c r="A2177" s="83"/>
      <c r="B2177" s="83"/>
      <c r="C2177" s="83"/>
      <c r="D2177" s="83"/>
      <c r="E2177" s="83"/>
      <c r="F2177" s="83"/>
      <c r="G2177" s="83"/>
      <c r="H2177" s="83"/>
      <c r="I2177" s="83"/>
    </row>
    <row r="2178" spans="1:9">
      <c r="A2178" s="83"/>
      <c r="B2178" s="83"/>
      <c r="C2178" s="83"/>
      <c r="D2178" s="83"/>
      <c r="E2178" s="83"/>
      <c r="F2178" s="83"/>
      <c r="G2178" s="83"/>
      <c r="H2178" s="83"/>
      <c r="I2178" s="83"/>
    </row>
    <row r="2179" spans="1:9">
      <c r="A2179" s="83"/>
      <c r="B2179" s="83"/>
      <c r="C2179" s="83"/>
      <c r="D2179" s="83"/>
      <c r="E2179" s="83"/>
      <c r="F2179" s="83"/>
      <c r="G2179" s="83"/>
      <c r="H2179" s="83"/>
      <c r="I2179" s="83"/>
    </row>
    <row r="2180" spans="1:9">
      <c r="A2180" s="83"/>
      <c r="B2180" s="83"/>
      <c r="C2180" s="83"/>
      <c r="D2180" s="83"/>
      <c r="E2180" s="83"/>
      <c r="F2180" s="83"/>
      <c r="G2180" s="83"/>
      <c r="H2180" s="83"/>
      <c r="I2180" s="83"/>
    </row>
    <row r="2181" spans="1:9">
      <c r="A2181" s="83"/>
      <c r="B2181" s="83"/>
      <c r="C2181" s="83"/>
      <c r="D2181" s="83"/>
      <c r="E2181" s="83"/>
      <c r="F2181" s="83"/>
      <c r="G2181" s="83"/>
      <c r="H2181" s="83"/>
      <c r="I2181" s="83"/>
    </row>
    <row r="2182" spans="1:9">
      <c r="A2182" s="83"/>
      <c r="B2182" s="83"/>
      <c r="C2182" s="83"/>
      <c r="D2182" s="83"/>
      <c r="E2182" s="83"/>
      <c r="F2182" s="83"/>
      <c r="G2182" s="83"/>
      <c r="H2182" s="83"/>
      <c r="I2182" s="83"/>
    </row>
    <row r="2183" spans="1:9">
      <c r="A2183" s="83"/>
      <c r="B2183" s="83"/>
      <c r="C2183" s="83"/>
      <c r="D2183" s="83"/>
      <c r="E2183" s="83"/>
      <c r="F2183" s="83"/>
      <c r="G2183" s="83"/>
      <c r="H2183" s="83"/>
      <c r="I2183" s="83"/>
    </row>
    <row r="2184" spans="1:9">
      <c r="A2184" s="83"/>
      <c r="B2184" s="83"/>
      <c r="C2184" s="83"/>
      <c r="D2184" s="83"/>
      <c r="E2184" s="83"/>
      <c r="F2184" s="83"/>
      <c r="G2184" s="83"/>
      <c r="H2184" s="83"/>
      <c r="I2184" s="83"/>
    </row>
    <row r="2185" spans="1:9">
      <c r="A2185" s="83"/>
      <c r="B2185" s="83"/>
      <c r="C2185" s="83"/>
      <c r="D2185" s="83"/>
      <c r="E2185" s="83"/>
      <c r="F2185" s="83"/>
      <c r="G2185" s="83"/>
      <c r="H2185" s="83"/>
      <c r="I2185" s="83"/>
    </row>
    <row r="2186" spans="1:9">
      <c r="A2186" s="83"/>
      <c r="B2186" s="83"/>
      <c r="C2186" s="83"/>
      <c r="D2186" s="83"/>
      <c r="E2186" s="83"/>
      <c r="F2186" s="83"/>
      <c r="G2186" s="83"/>
      <c r="H2186" s="83"/>
      <c r="I2186" s="83"/>
    </row>
    <row r="2187" spans="1:9">
      <c r="A2187" s="83"/>
      <c r="B2187" s="83"/>
      <c r="C2187" s="83"/>
      <c r="D2187" s="83"/>
      <c r="E2187" s="83"/>
      <c r="F2187" s="83"/>
      <c r="G2187" s="83"/>
      <c r="H2187" s="83"/>
      <c r="I2187" s="83"/>
    </row>
    <row r="2188" spans="1:9">
      <c r="A2188" s="83"/>
      <c r="B2188" s="83"/>
      <c r="C2188" s="83"/>
      <c r="D2188" s="83"/>
      <c r="E2188" s="83"/>
      <c r="F2188" s="83"/>
      <c r="G2188" s="83"/>
      <c r="H2188" s="83"/>
      <c r="I2188" s="83"/>
    </row>
    <row r="2189" spans="1:9">
      <c r="A2189" s="83"/>
      <c r="B2189" s="83"/>
      <c r="C2189" s="83"/>
      <c r="D2189" s="83"/>
      <c r="E2189" s="83"/>
      <c r="F2189" s="83"/>
      <c r="G2189" s="83"/>
      <c r="H2189" s="83"/>
      <c r="I2189" s="83"/>
    </row>
    <row r="2190" spans="1:9">
      <c r="A2190" s="83"/>
      <c r="B2190" s="83"/>
      <c r="C2190" s="83"/>
      <c r="D2190" s="83"/>
      <c r="E2190" s="83"/>
      <c r="F2190" s="83"/>
      <c r="G2190" s="83"/>
      <c r="H2190" s="83"/>
      <c r="I2190" s="83"/>
    </row>
    <row r="2191" spans="1:9">
      <c r="A2191" s="83"/>
      <c r="B2191" s="83"/>
      <c r="C2191" s="83"/>
      <c r="D2191" s="83"/>
      <c r="E2191" s="83"/>
      <c r="F2191" s="83"/>
      <c r="G2191" s="83"/>
      <c r="H2191" s="83"/>
      <c r="I2191" s="83"/>
    </row>
    <row r="2192" spans="1:9">
      <c r="A2192" s="83"/>
      <c r="B2192" s="83"/>
      <c r="C2192" s="83"/>
      <c r="D2192" s="83"/>
      <c r="E2192" s="83"/>
      <c r="F2192" s="83"/>
      <c r="G2192" s="83"/>
      <c r="H2192" s="83"/>
      <c r="I2192" s="83"/>
    </row>
    <row r="2193" spans="1:9">
      <c r="A2193" s="83"/>
      <c r="B2193" s="83"/>
      <c r="C2193" s="83"/>
      <c r="D2193" s="83"/>
      <c r="E2193" s="83"/>
      <c r="F2193" s="83"/>
      <c r="G2193" s="83"/>
      <c r="H2193" s="83"/>
      <c r="I2193" s="83"/>
    </row>
    <row r="2194" spans="1:9">
      <c r="A2194" s="83"/>
      <c r="B2194" s="83"/>
      <c r="C2194" s="83"/>
      <c r="D2194" s="83"/>
      <c r="E2194" s="83"/>
      <c r="F2194" s="83"/>
      <c r="G2194" s="83"/>
      <c r="H2194" s="83"/>
      <c r="I2194" s="83"/>
    </row>
    <row r="2195" spans="1:9">
      <c r="A2195" s="83"/>
      <c r="B2195" s="83"/>
      <c r="C2195" s="83"/>
      <c r="D2195" s="83"/>
      <c r="E2195" s="83"/>
      <c r="F2195" s="83"/>
      <c r="G2195" s="83"/>
      <c r="H2195" s="83"/>
      <c r="I2195" s="83"/>
    </row>
    <row r="2196" spans="1:9">
      <c r="A2196" s="83"/>
      <c r="B2196" s="83"/>
      <c r="C2196" s="83"/>
      <c r="D2196" s="83"/>
      <c r="E2196" s="83"/>
      <c r="F2196" s="83"/>
      <c r="G2196" s="83"/>
      <c r="H2196" s="83"/>
      <c r="I2196" s="83"/>
    </row>
    <row r="2197" spans="1:9">
      <c r="A2197" s="83"/>
      <c r="B2197" s="83"/>
      <c r="C2197" s="83"/>
      <c r="D2197" s="83"/>
      <c r="E2197" s="83"/>
      <c r="F2197" s="83"/>
      <c r="G2197" s="83"/>
      <c r="H2197" s="83"/>
      <c r="I2197" s="83"/>
    </row>
    <row r="2198" spans="1:9">
      <c r="A2198" s="83"/>
      <c r="B2198" s="83"/>
      <c r="C2198" s="83"/>
      <c r="D2198" s="83"/>
      <c r="E2198" s="83"/>
      <c r="F2198" s="83"/>
      <c r="G2198" s="83"/>
      <c r="H2198" s="83"/>
      <c r="I2198" s="83"/>
    </row>
    <row r="2199" spans="1:9">
      <c r="A2199" s="83"/>
      <c r="B2199" s="83"/>
      <c r="C2199" s="83"/>
      <c r="D2199" s="83"/>
      <c r="E2199" s="83"/>
      <c r="F2199" s="83"/>
      <c r="G2199" s="83"/>
      <c r="H2199" s="83"/>
      <c r="I2199" s="83"/>
    </row>
    <row r="2200" spans="1:9">
      <c r="A2200" s="83"/>
      <c r="B2200" s="83"/>
      <c r="C2200" s="83"/>
      <c r="D2200" s="83"/>
      <c r="E2200" s="83"/>
      <c r="F2200" s="83"/>
      <c r="G2200" s="83"/>
      <c r="H2200" s="83"/>
      <c r="I2200" s="83"/>
    </row>
    <row r="2201" spans="1:9">
      <c r="A2201" s="83"/>
      <c r="B2201" s="83"/>
      <c r="C2201" s="83"/>
      <c r="D2201" s="83"/>
      <c r="E2201" s="83"/>
      <c r="F2201" s="83"/>
      <c r="G2201" s="83"/>
      <c r="H2201" s="83"/>
      <c r="I2201" s="83"/>
    </row>
    <row r="2202" spans="1:9">
      <c r="A2202" s="83"/>
      <c r="B2202" s="83"/>
      <c r="C2202" s="83"/>
      <c r="D2202" s="83"/>
      <c r="E2202" s="83"/>
      <c r="F2202" s="83"/>
      <c r="G2202" s="83"/>
      <c r="H2202" s="83"/>
      <c r="I2202" s="83"/>
    </row>
    <row r="2203" spans="1:9">
      <c r="A2203" s="83"/>
      <c r="B2203" s="83"/>
      <c r="C2203" s="83"/>
      <c r="D2203" s="83"/>
      <c r="E2203" s="83"/>
      <c r="F2203" s="83"/>
      <c r="G2203" s="83"/>
      <c r="H2203" s="83"/>
      <c r="I2203" s="83"/>
    </row>
    <row r="2204" spans="1:9">
      <c r="A2204" s="83"/>
      <c r="B2204" s="83"/>
      <c r="C2204" s="83"/>
      <c r="D2204" s="83"/>
      <c r="E2204" s="83"/>
      <c r="F2204" s="83"/>
      <c r="G2204" s="83"/>
      <c r="H2204" s="83"/>
      <c r="I2204" s="83"/>
    </row>
    <row r="2205" spans="1:9">
      <c r="A2205" s="83"/>
      <c r="B2205" s="83"/>
      <c r="C2205" s="83"/>
      <c r="D2205" s="83"/>
      <c r="E2205" s="83"/>
      <c r="F2205" s="83"/>
      <c r="G2205" s="83"/>
      <c r="H2205" s="83"/>
      <c r="I2205" s="83"/>
    </row>
    <row r="2206" spans="1:9">
      <c r="A2206" s="83"/>
      <c r="B2206" s="83"/>
      <c r="C2206" s="83"/>
      <c r="D2206" s="83"/>
      <c r="E2206" s="83"/>
      <c r="F2206" s="83"/>
      <c r="G2206" s="83"/>
      <c r="H2206" s="83"/>
      <c r="I2206" s="83"/>
    </row>
    <row r="2207" spans="1:9">
      <c r="A2207" s="83"/>
      <c r="B2207" s="83"/>
      <c r="C2207" s="83"/>
      <c r="D2207" s="83"/>
      <c r="E2207" s="83"/>
      <c r="F2207" s="83"/>
      <c r="G2207" s="83"/>
      <c r="H2207" s="83"/>
      <c r="I2207" s="83"/>
    </row>
    <row r="2208" spans="1:9">
      <c r="A2208" s="83"/>
      <c r="B2208" s="83"/>
      <c r="C2208" s="83"/>
      <c r="D2208" s="83"/>
      <c r="E2208" s="83"/>
      <c r="F2208" s="83"/>
      <c r="G2208" s="83"/>
      <c r="H2208" s="83"/>
      <c r="I2208" s="83"/>
    </row>
    <row r="2209" spans="1:9">
      <c r="A2209" s="83"/>
      <c r="B2209" s="83"/>
      <c r="C2209" s="83"/>
      <c r="D2209" s="83"/>
      <c r="E2209" s="83"/>
      <c r="F2209" s="83"/>
      <c r="G2209" s="83"/>
      <c r="H2209" s="83"/>
      <c r="I2209" s="83"/>
    </row>
    <row r="2210" spans="1:9">
      <c r="A2210" s="83"/>
      <c r="B2210" s="83"/>
      <c r="C2210" s="83"/>
      <c r="D2210" s="83"/>
      <c r="E2210" s="83"/>
      <c r="F2210" s="83"/>
      <c r="G2210" s="83"/>
      <c r="H2210" s="83"/>
      <c r="I2210" s="83"/>
    </row>
    <row r="2211" spans="1:9">
      <c r="A2211" s="83"/>
      <c r="B2211" s="83"/>
      <c r="C2211" s="83"/>
      <c r="D2211" s="83"/>
      <c r="E2211" s="83"/>
      <c r="F2211" s="83"/>
      <c r="G2211" s="83"/>
      <c r="H2211" s="83"/>
      <c r="I2211" s="83"/>
    </row>
    <row r="2212" spans="1:9">
      <c r="A2212" s="83"/>
      <c r="B2212" s="83"/>
      <c r="C2212" s="83"/>
      <c r="D2212" s="83"/>
      <c r="E2212" s="83"/>
      <c r="F2212" s="83"/>
      <c r="G2212" s="83"/>
      <c r="H2212" s="83"/>
      <c r="I2212" s="83"/>
    </row>
    <row r="2213" spans="1:9">
      <c r="A2213" s="83"/>
      <c r="B2213" s="83"/>
      <c r="C2213" s="83"/>
      <c r="D2213" s="83"/>
      <c r="E2213" s="83"/>
      <c r="F2213" s="83"/>
      <c r="G2213" s="83"/>
      <c r="H2213" s="83"/>
      <c r="I2213" s="83"/>
    </row>
    <row r="2214" spans="1:9">
      <c r="A2214" s="83"/>
      <c r="B2214" s="83"/>
      <c r="C2214" s="83"/>
      <c r="D2214" s="83"/>
      <c r="E2214" s="83"/>
      <c r="F2214" s="83"/>
      <c r="G2214" s="83"/>
      <c r="H2214" s="83"/>
      <c r="I2214" s="83"/>
    </row>
    <row r="2215" spans="1:9">
      <c r="A2215" s="83"/>
      <c r="B2215" s="83"/>
      <c r="C2215" s="83"/>
      <c r="D2215" s="83"/>
      <c r="E2215" s="83"/>
      <c r="F2215" s="83"/>
      <c r="G2215" s="83"/>
      <c r="H2215" s="83"/>
      <c r="I2215" s="83"/>
    </row>
    <row r="2216" spans="1:9">
      <c r="A2216" s="83"/>
      <c r="B2216" s="83"/>
      <c r="C2216" s="83"/>
      <c r="D2216" s="83"/>
      <c r="E2216" s="83"/>
      <c r="F2216" s="83"/>
      <c r="G2216" s="83"/>
      <c r="H2216" s="83"/>
      <c r="I2216" s="83"/>
    </row>
    <row r="2217" spans="1:9">
      <c r="A2217" s="83"/>
      <c r="B2217" s="83"/>
      <c r="C2217" s="83"/>
      <c r="D2217" s="83"/>
      <c r="E2217" s="83"/>
      <c r="F2217" s="83"/>
      <c r="G2217" s="83"/>
      <c r="H2217" s="83"/>
      <c r="I2217" s="83"/>
    </row>
    <row r="2218" spans="1:9">
      <c r="A2218" s="83"/>
      <c r="B2218" s="83"/>
      <c r="C2218" s="83"/>
      <c r="D2218" s="83"/>
      <c r="E2218" s="83"/>
      <c r="F2218" s="83"/>
      <c r="G2218" s="83"/>
      <c r="H2218" s="83"/>
      <c r="I2218" s="83"/>
    </row>
    <row r="2219" spans="1:9">
      <c r="A2219" s="83"/>
      <c r="B2219" s="83"/>
      <c r="C2219" s="83"/>
      <c r="D2219" s="83"/>
      <c r="E2219" s="83"/>
      <c r="F2219" s="83"/>
      <c r="G2219" s="83"/>
      <c r="H2219" s="83"/>
      <c r="I2219" s="83"/>
    </row>
    <row r="2220" spans="1:9">
      <c r="A2220" s="83"/>
      <c r="B2220" s="83"/>
      <c r="C2220" s="83"/>
      <c r="D2220" s="83"/>
      <c r="E2220" s="83"/>
      <c r="F2220" s="83"/>
      <c r="G2220" s="83"/>
      <c r="H2220" s="83"/>
      <c r="I2220" s="83"/>
    </row>
    <row r="2221" spans="1:9">
      <c r="A2221" s="83"/>
      <c r="B2221" s="83"/>
      <c r="C2221" s="83"/>
      <c r="D2221" s="83"/>
      <c r="E2221" s="83"/>
      <c r="F2221" s="83"/>
      <c r="G2221" s="83"/>
      <c r="H2221" s="83"/>
      <c r="I2221" s="83"/>
    </row>
    <row r="2222" spans="1:9">
      <c r="A2222" s="83"/>
      <c r="B2222" s="83"/>
      <c r="C2222" s="83"/>
      <c r="D2222" s="83"/>
      <c r="E2222" s="83"/>
      <c r="F2222" s="83"/>
      <c r="G2222" s="83"/>
      <c r="H2222" s="83"/>
      <c r="I2222" s="83"/>
    </row>
    <row r="2223" spans="1:9">
      <c r="A2223" s="83"/>
      <c r="B2223" s="83"/>
      <c r="C2223" s="83"/>
      <c r="D2223" s="83"/>
      <c r="E2223" s="83"/>
      <c r="F2223" s="83"/>
      <c r="G2223" s="83"/>
      <c r="H2223" s="83"/>
      <c r="I2223" s="83"/>
    </row>
    <row r="2224" spans="1:9">
      <c r="A2224" s="83"/>
      <c r="B2224" s="83"/>
      <c r="C2224" s="83"/>
      <c r="D2224" s="83"/>
      <c r="E2224" s="83"/>
      <c r="F2224" s="83"/>
      <c r="G2224" s="83"/>
      <c r="H2224" s="83"/>
      <c r="I2224" s="83"/>
    </row>
    <row r="2225" spans="1:9">
      <c r="A2225" s="83"/>
      <c r="B2225" s="83"/>
      <c r="C2225" s="83"/>
      <c r="D2225" s="83"/>
      <c r="E2225" s="83"/>
      <c r="F2225" s="83"/>
      <c r="G2225" s="83"/>
      <c r="H2225" s="83"/>
      <c r="I2225" s="83"/>
    </row>
    <row r="2226" spans="1:9">
      <c r="A2226" s="83"/>
      <c r="B2226" s="83"/>
      <c r="C2226" s="83"/>
      <c r="D2226" s="83"/>
      <c r="E2226" s="83"/>
      <c r="F2226" s="83"/>
      <c r="G2226" s="83"/>
      <c r="H2226" s="83"/>
      <c r="I2226" s="83"/>
    </row>
    <row r="2227" spans="1:9">
      <c r="A2227" s="83"/>
      <c r="B2227" s="83"/>
      <c r="C2227" s="83"/>
      <c r="D2227" s="83"/>
      <c r="E2227" s="83"/>
      <c r="F2227" s="83"/>
      <c r="G2227" s="83"/>
      <c r="H2227" s="83"/>
      <c r="I2227" s="83"/>
    </row>
    <row r="2228" spans="1:9">
      <c r="A2228" s="83"/>
      <c r="B2228" s="83"/>
      <c r="C2228" s="83"/>
      <c r="D2228" s="83"/>
      <c r="E2228" s="83"/>
      <c r="F2228" s="83"/>
      <c r="G2228" s="83"/>
      <c r="H2228" s="83"/>
      <c r="I2228" s="83"/>
    </row>
    <row r="2229" spans="1:9">
      <c r="A2229" s="83"/>
      <c r="B2229" s="83"/>
      <c r="C2229" s="83"/>
      <c r="D2229" s="83"/>
      <c r="E2229" s="83"/>
      <c r="F2229" s="83"/>
      <c r="G2229" s="83"/>
      <c r="H2229" s="83"/>
      <c r="I2229" s="83"/>
    </row>
    <row r="2230" spans="1:9">
      <c r="A2230" s="83"/>
      <c r="B2230" s="83"/>
      <c r="C2230" s="83"/>
      <c r="D2230" s="83"/>
      <c r="E2230" s="83"/>
      <c r="F2230" s="83"/>
      <c r="G2230" s="83"/>
      <c r="H2230" s="83"/>
      <c r="I2230" s="83"/>
    </row>
    <row r="2231" spans="1:9">
      <c r="A2231" s="83"/>
      <c r="B2231" s="83"/>
      <c r="C2231" s="83"/>
      <c r="D2231" s="83"/>
      <c r="E2231" s="83"/>
      <c r="F2231" s="83"/>
      <c r="G2231" s="83"/>
      <c r="H2231" s="83"/>
      <c r="I2231" s="83"/>
    </row>
    <row r="2232" spans="1:9">
      <c r="A2232" s="83"/>
      <c r="B2232" s="83"/>
      <c r="C2232" s="83"/>
      <c r="D2232" s="83"/>
      <c r="E2232" s="83"/>
      <c r="F2232" s="83"/>
      <c r="G2232" s="83"/>
      <c r="H2232" s="83"/>
      <c r="I2232" s="83"/>
    </row>
    <row r="2233" spans="1:9">
      <c r="A2233" s="83"/>
      <c r="B2233" s="83"/>
      <c r="C2233" s="83"/>
      <c r="D2233" s="83"/>
      <c r="E2233" s="83"/>
      <c r="F2233" s="83"/>
      <c r="G2233" s="83"/>
      <c r="H2233" s="83"/>
      <c r="I2233" s="83"/>
    </row>
    <row r="2234" spans="1:9">
      <c r="A2234" s="83"/>
      <c r="B2234" s="83"/>
      <c r="C2234" s="83"/>
      <c r="D2234" s="83"/>
      <c r="E2234" s="83"/>
      <c r="F2234" s="83"/>
      <c r="G2234" s="83"/>
      <c r="H2234" s="83"/>
      <c r="I2234" s="83"/>
    </row>
    <row r="2235" spans="1:9">
      <c r="A2235" s="83"/>
      <c r="B2235" s="83"/>
      <c r="C2235" s="83"/>
      <c r="D2235" s="83"/>
      <c r="E2235" s="83"/>
      <c r="F2235" s="83"/>
      <c r="G2235" s="83"/>
      <c r="H2235" s="83"/>
      <c r="I2235" s="83"/>
    </row>
    <row r="2236" spans="1:9">
      <c r="A2236" s="84"/>
      <c r="B2236" s="83"/>
      <c r="C2236" s="83"/>
      <c r="D2236" s="83"/>
      <c r="E2236" s="83"/>
      <c r="F2236" s="83"/>
      <c r="G2236" s="83"/>
      <c r="H2236" s="83"/>
      <c r="I2236" s="83"/>
    </row>
    <row r="2237" spans="1:9">
      <c r="A2237" s="83"/>
      <c r="B2237" s="83"/>
      <c r="C2237" s="83"/>
      <c r="D2237" s="83"/>
      <c r="E2237" s="83"/>
      <c r="F2237" s="83"/>
      <c r="G2237" s="83"/>
      <c r="H2237" s="83"/>
      <c r="I2237" s="83"/>
    </row>
    <row r="2238" spans="1:9">
      <c r="A2238" s="83"/>
      <c r="B2238" s="83"/>
      <c r="C2238" s="83"/>
      <c r="D2238" s="83"/>
      <c r="E2238" s="83"/>
      <c r="F2238" s="83"/>
      <c r="G2238" s="83"/>
      <c r="H2238" s="83"/>
      <c r="I2238" s="83"/>
    </row>
    <row r="2239" spans="1:9">
      <c r="A2239" s="83"/>
      <c r="B2239" s="83"/>
      <c r="C2239" s="83"/>
      <c r="D2239" s="83"/>
      <c r="E2239" s="83"/>
      <c r="F2239" s="83"/>
      <c r="G2239" s="83"/>
      <c r="H2239" s="83"/>
      <c r="I2239" s="83"/>
    </row>
    <row r="2240" spans="1:9">
      <c r="A2240" s="83"/>
      <c r="B2240" s="83"/>
      <c r="C2240" s="83"/>
      <c r="D2240" s="83"/>
      <c r="E2240" s="83"/>
      <c r="F2240" s="83"/>
      <c r="G2240" s="83"/>
      <c r="H2240" s="83"/>
      <c r="I2240" s="83"/>
    </row>
    <row r="2241" spans="1:9">
      <c r="A2241" s="83"/>
      <c r="B2241" s="83"/>
      <c r="C2241" s="83"/>
      <c r="D2241" s="83"/>
      <c r="E2241" s="83"/>
      <c r="F2241" s="83"/>
      <c r="G2241" s="83"/>
      <c r="H2241" s="83"/>
      <c r="I2241" s="83"/>
    </row>
    <row r="2242" spans="1:9">
      <c r="A2242" s="83"/>
      <c r="B2242" s="83"/>
      <c r="C2242" s="83"/>
      <c r="D2242" s="83"/>
      <c r="E2242" s="83"/>
      <c r="F2242" s="83"/>
      <c r="G2242" s="83"/>
      <c r="H2242" s="83"/>
      <c r="I2242" s="83"/>
    </row>
    <row r="2243" spans="1:9">
      <c r="A2243" s="83"/>
      <c r="B2243" s="83"/>
      <c r="C2243" s="83"/>
      <c r="D2243" s="83"/>
      <c r="E2243" s="83"/>
      <c r="F2243" s="83"/>
      <c r="G2243" s="83"/>
      <c r="H2243" s="83"/>
      <c r="I2243" s="83"/>
    </row>
    <row r="2244" spans="1:9">
      <c r="A2244" s="83"/>
      <c r="B2244" s="83"/>
      <c r="C2244" s="83"/>
      <c r="D2244" s="83"/>
      <c r="E2244" s="83"/>
      <c r="F2244" s="83"/>
      <c r="G2244" s="83"/>
      <c r="H2244" s="83"/>
      <c r="I2244" s="83"/>
    </row>
    <row r="2245" spans="1:9">
      <c r="A2245" s="83"/>
      <c r="B2245" s="83"/>
      <c r="C2245" s="83"/>
      <c r="D2245" s="83"/>
      <c r="E2245" s="83"/>
      <c r="F2245" s="83"/>
      <c r="G2245" s="83"/>
      <c r="H2245" s="83"/>
      <c r="I2245" s="83"/>
    </row>
    <row r="2246" spans="1:9">
      <c r="A2246" s="83"/>
      <c r="B2246" s="83"/>
      <c r="C2246" s="83"/>
      <c r="D2246" s="83"/>
      <c r="E2246" s="83"/>
      <c r="F2246" s="83"/>
      <c r="G2246" s="83"/>
      <c r="H2246" s="83"/>
      <c r="I2246" s="83"/>
    </row>
    <row r="2247" spans="1:9">
      <c r="A2247" s="83"/>
      <c r="B2247" s="83"/>
      <c r="C2247" s="83"/>
      <c r="D2247" s="83"/>
      <c r="E2247" s="83"/>
      <c r="F2247" s="83"/>
      <c r="G2247" s="83"/>
      <c r="H2247" s="83"/>
      <c r="I2247" s="83"/>
    </row>
    <row r="2248" spans="1:9">
      <c r="A2248" s="83"/>
      <c r="B2248" s="83"/>
      <c r="C2248" s="83"/>
      <c r="D2248" s="83"/>
      <c r="E2248" s="83"/>
      <c r="F2248" s="83"/>
      <c r="G2248" s="83"/>
      <c r="H2248" s="83"/>
      <c r="I2248" s="83"/>
    </row>
    <row r="2249" spans="1:9">
      <c r="A2249" s="83"/>
      <c r="B2249" s="83"/>
      <c r="C2249" s="83"/>
      <c r="D2249" s="83"/>
      <c r="E2249" s="83"/>
      <c r="F2249" s="83"/>
      <c r="G2249" s="83"/>
      <c r="H2249" s="83"/>
      <c r="I2249" s="83"/>
    </row>
    <row r="2250" spans="1:9">
      <c r="A2250" s="83"/>
      <c r="B2250" s="83"/>
      <c r="C2250" s="83"/>
      <c r="D2250" s="83"/>
      <c r="E2250" s="83"/>
      <c r="F2250" s="83"/>
      <c r="G2250" s="83"/>
      <c r="H2250" s="83"/>
      <c r="I2250" s="83"/>
    </row>
    <row r="2251" spans="1:9">
      <c r="A2251" s="83"/>
      <c r="B2251" s="83"/>
      <c r="C2251" s="83"/>
      <c r="D2251" s="83"/>
      <c r="E2251" s="83"/>
      <c r="F2251" s="83"/>
      <c r="G2251" s="83"/>
      <c r="H2251" s="83"/>
      <c r="I2251" s="83"/>
    </row>
    <row r="2252" spans="1:9">
      <c r="A2252" s="83"/>
      <c r="B2252" s="83"/>
      <c r="C2252" s="83"/>
      <c r="D2252" s="83"/>
      <c r="E2252" s="83"/>
      <c r="F2252" s="83"/>
      <c r="G2252" s="83"/>
      <c r="H2252" s="83"/>
      <c r="I2252" s="83"/>
    </row>
    <row r="2253" spans="1:9">
      <c r="A2253" s="83"/>
      <c r="B2253" s="83"/>
      <c r="C2253" s="83"/>
      <c r="D2253" s="83"/>
      <c r="E2253" s="83"/>
      <c r="F2253" s="83"/>
      <c r="G2253" s="83"/>
      <c r="H2253" s="83"/>
      <c r="I2253" s="83"/>
    </row>
    <row r="2254" spans="1:9">
      <c r="A2254" s="83"/>
      <c r="B2254" s="83"/>
      <c r="C2254" s="83"/>
      <c r="D2254" s="83"/>
      <c r="E2254" s="83"/>
      <c r="F2254" s="83"/>
      <c r="G2254" s="83"/>
      <c r="H2254" s="83"/>
      <c r="I2254" s="83"/>
    </row>
    <row r="2255" spans="1:9">
      <c r="A2255" s="83"/>
      <c r="B2255" s="83"/>
      <c r="C2255" s="83"/>
      <c r="D2255" s="83"/>
      <c r="E2255" s="83"/>
      <c r="F2255" s="83"/>
      <c r="G2255" s="83"/>
      <c r="H2255" s="83"/>
      <c r="I2255" s="83"/>
    </row>
    <row r="2256" spans="1:9">
      <c r="A2256" s="83"/>
      <c r="B2256" s="83"/>
      <c r="C2256" s="83"/>
      <c r="D2256" s="83"/>
      <c r="E2256" s="83"/>
      <c r="F2256" s="83"/>
      <c r="G2256" s="83"/>
      <c r="H2256" s="83"/>
      <c r="I2256" s="83"/>
    </row>
    <row r="2257" spans="1:9">
      <c r="A2257" s="83"/>
      <c r="B2257" s="83"/>
      <c r="C2257" s="83"/>
      <c r="D2257" s="83"/>
      <c r="E2257" s="83"/>
      <c r="F2257" s="83"/>
      <c r="G2257" s="83"/>
      <c r="H2257" s="83"/>
      <c r="I2257" s="83"/>
    </row>
    <row r="2258" spans="1:9">
      <c r="A2258" s="83"/>
      <c r="B2258" s="83"/>
      <c r="C2258" s="83"/>
      <c r="D2258" s="83"/>
      <c r="E2258" s="83"/>
      <c r="F2258" s="83"/>
      <c r="G2258" s="83"/>
      <c r="H2258" s="83"/>
      <c r="I2258" s="83"/>
    </row>
    <row r="2259" spans="1:9">
      <c r="A2259" s="83"/>
      <c r="B2259" s="83"/>
      <c r="C2259" s="83"/>
      <c r="D2259" s="83"/>
      <c r="E2259" s="83"/>
      <c r="F2259" s="83"/>
      <c r="G2259" s="83"/>
      <c r="H2259" s="83"/>
      <c r="I2259" s="83"/>
    </row>
    <row r="2260" spans="1:9">
      <c r="A2260" s="83"/>
      <c r="B2260" s="83"/>
      <c r="C2260" s="83"/>
      <c r="D2260" s="83"/>
      <c r="E2260" s="83"/>
      <c r="F2260" s="83"/>
      <c r="G2260" s="83"/>
      <c r="H2260" s="83"/>
      <c r="I2260" s="83"/>
    </row>
    <row r="2261" spans="1:9">
      <c r="A2261" s="83"/>
      <c r="B2261" s="83"/>
      <c r="C2261" s="83"/>
      <c r="D2261" s="83"/>
      <c r="E2261" s="83"/>
      <c r="F2261" s="83"/>
      <c r="G2261" s="83"/>
      <c r="H2261" s="83"/>
      <c r="I2261" s="83"/>
    </row>
    <row r="2262" spans="1:9">
      <c r="A2262" s="83"/>
      <c r="B2262" s="83"/>
      <c r="C2262" s="83"/>
      <c r="D2262" s="83"/>
      <c r="E2262" s="83"/>
      <c r="F2262" s="83"/>
      <c r="G2262" s="83"/>
      <c r="H2262" s="83"/>
      <c r="I2262" s="83"/>
    </row>
    <row r="2263" spans="1:9">
      <c r="A2263" s="83"/>
      <c r="B2263" s="83"/>
      <c r="C2263" s="83"/>
      <c r="D2263" s="83"/>
      <c r="E2263" s="83"/>
      <c r="F2263" s="83"/>
      <c r="G2263" s="83"/>
      <c r="H2263" s="83"/>
      <c r="I2263" s="83"/>
    </row>
    <row r="2264" spans="1:9">
      <c r="A2264" s="83"/>
      <c r="B2264" s="83"/>
      <c r="C2264" s="83"/>
      <c r="D2264" s="83"/>
      <c r="E2264" s="83"/>
      <c r="F2264" s="83"/>
      <c r="G2264" s="83"/>
      <c r="H2264" s="83"/>
      <c r="I2264" s="83"/>
    </row>
    <row r="2265" spans="1:9">
      <c r="A2265" s="84"/>
      <c r="B2265" s="83"/>
      <c r="C2265" s="83"/>
      <c r="D2265" s="83"/>
      <c r="E2265" s="83"/>
      <c r="F2265" s="83"/>
      <c r="G2265" s="83"/>
      <c r="H2265" s="83"/>
      <c r="I2265" s="83"/>
    </row>
    <row r="2266" spans="1:9">
      <c r="A2266" s="83"/>
      <c r="B2266" s="83"/>
      <c r="C2266" s="83"/>
      <c r="D2266" s="83"/>
      <c r="E2266" s="83"/>
      <c r="F2266" s="83"/>
      <c r="G2266" s="83"/>
      <c r="H2266" s="83"/>
      <c r="I2266" s="83"/>
    </row>
    <row r="2267" spans="1:9">
      <c r="A2267" s="83"/>
      <c r="B2267" s="83"/>
      <c r="C2267" s="83"/>
      <c r="D2267" s="83"/>
      <c r="E2267" s="83"/>
      <c r="F2267" s="83"/>
      <c r="G2267" s="83"/>
      <c r="H2267" s="83"/>
      <c r="I2267" s="83"/>
    </row>
    <row r="2268" spans="1:9">
      <c r="A2268" s="83"/>
      <c r="B2268" s="83"/>
      <c r="C2268" s="83"/>
      <c r="D2268" s="83"/>
      <c r="E2268" s="83"/>
      <c r="F2268" s="83"/>
      <c r="G2268" s="83"/>
      <c r="H2268" s="83"/>
      <c r="I2268" s="83"/>
    </row>
    <row r="2269" spans="1:9">
      <c r="A2269" s="83"/>
      <c r="B2269" s="83"/>
      <c r="C2269" s="83"/>
      <c r="D2269" s="83"/>
      <c r="E2269" s="83"/>
      <c r="F2269" s="83"/>
      <c r="G2269" s="83"/>
      <c r="H2269" s="83"/>
      <c r="I2269" s="83"/>
    </row>
    <row r="2270" spans="1:9">
      <c r="A2270" s="83"/>
      <c r="B2270" s="83"/>
      <c r="C2270" s="83"/>
      <c r="D2270" s="83"/>
      <c r="E2270" s="83"/>
      <c r="F2270" s="83"/>
      <c r="G2270" s="83"/>
      <c r="H2270" s="83"/>
      <c r="I2270" s="83"/>
    </row>
    <row r="2271" spans="1:9">
      <c r="A2271" s="83"/>
      <c r="B2271" s="83"/>
      <c r="C2271" s="83"/>
      <c r="D2271" s="83"/>
      <c r="E2271" s="83"/>
      <c r="F2271" s="83"/>
      <c r="G2271" s="83"/>
      <c r="H2271" s="83"/>
      <c r="I2271" s="83"/>
    </row>
    <row r="2272" spans="1:9">
      <c r="A2272" s="83"/>
      <c r="B2272" s="83"/>
      <c r="C2272" s="83"/>
      <c r="D2272" s="83"/>
      <c r="E2272" s="83"/>
      <c r="F2272" s="83"/>
      <c r="G2272" s="83"/>
      <c r="H2272" s="83"/>
      <c r="I2272" s="83"/>
    </row>
    <row r="2273" spans="1:9">
      <c r="A2273" s="83"/>
      <c r="B2273" s="83"/>
      <c r="C2273" s="83"/>
      <c r="D2273" s="83"/>
      <c r="E2273" s="83"/>
      <c r="F2273" s="83"/>
      <c r="G2273" s="83"/>
      <c r="H2273" s="83"/>
      <c r="I2273" s="83"/>
    </row>
    <row r="2274" spans="1:9">
      <c r="A2274" s="83"/>
      <c r="B2274" s="83"/>
      <c r="C2274" s="83"/>
      <c r="D2274" s="83"/>
      <c r="E2274" s="83"/>
      <c r="F2274" s="83"/>
      <c r="G2274" s="83"/>
      <c r="H2274" s="83"/>
      <c r="I2274" s="83"/>
    </row>
    <row r="2275" spans="1:9">
      <c r="A2275" s="83"/>
      <c r="B2275" s="83"/>
      <c r="C2275" s="83"/>
      <c r="D2275" s="83"/>
      <c r="E2275" s="83"/>
      <c r="F2275" s="83"/>
      <c r="G2275" s="83"/>
      <c r="H2275" s="83"/>
      <c r="I2275" s="83"/>
    </row>
    <row r="2276" spans="1:9">
      <c r="A2276" s="83"/>
      <c r="B2276" s="83"/>
      <c r="C2276" s="83"/>
      <c r="D2276" s="83"/>
      <c r="E2276" s="83"/>
      <c r="F2276" s="83"/>
      <c r="G2276" s="83"/>
      <c r="H2276" s="83"/>
      <c r="I2276" s="83"/>
    </row>
    <row r="2277" spans="1:9">
      <c r="A2277" s="83"/>
      <c r="B2277" s="83"/>
      <c r="C2277" s="83"/>
      <c r="D2277" s="83"/>
      <c r="E2277" s="83"/>
      <c r="F2277" s="83"/>
      <c r="G2277" s="83"/>
      <c r="H2277" s="83"/>
      <c r="I2277" s="83"/>
    </row>
    <row r="2278" spans="1:9">
      <c r="A2278" s="83"/>
      <c r="B2278" s="83"/>
      <c r="C2278" s="83"/>
      <c r="D2278" s="83"/>
      <c r="E2278" s="83"/>
      <c r="F2278" s="83"/>
      <c r="G2278" s="83"/>
      <c r="H2278" s="83"/>
      <c r="I2278" s="83"/>
    </row>
    <row r="2279" spans="1:9">
      <c r="A2279" s="83"/>
      <c r="B2279" s="83"/>
      <c r="C2279" s="83"/>
      <c r="D2279" s="83"/>
      <c r="E2279" s="83"/>
      <c r="F2279" s="83"/>
      <c r="G2279" s="83"/>
      <c r="H2279" s="83"/>
      <c r="I2279" s="83"/>
    </row>
    <row r="2280" spans="1:9">
      <c r="A2280" s="83"/>
      <c r="B2280" s="83"/>
      <c r="C2280" s="83"/>
      <c r="D2280" s="83"/>
      <c r="E2280" s="83"/>
      <c r="F2280" s="83"/>
      <c r="G2280" s="83"/>
      <c r="H2280" s="83"/>
      <c r="I2280" s="83"/>
    </row>
    <row r="2281" spans="1:9">
      <c r="A2281" s="83"/>
      <c r="B2281" s="83"/>
      <c r="C2281" s="83"/>
      <c r="D2281" s="83"/>
      <c r="E2281" s="83"/>
      <c r="F2281" s="83"/>
      <c r="G2281" s="83"/>
      <c r="H2281" s="83"/>
      <c r="I2281" s="83"/>
    </row>
    <row r="2282" spans="1:9">
      <c r="A2282" s="83"/>
      <c r="B2282" s="83"/>
      <c r="C2282" s="83"/>
      <c r="D2282" s="83"/>
      <c r="E2282" s="83"/>
      <c r="F2282" s="83"/>
      <c r="G2282" s="83"/>
      <c r="H2282" s="83"/>
      <c r="I2282" s="83"/>
    </row>
    <row r="2283" spans="1:9">
      <c r="A2283" s="83"/>
      <c r="B2283" s="83"/>
      <c r="C2283" s="83"/>
      <c r="D2283" s="83"/>
      <c r="E2283" s="83"/>
      <c r="F2283" s="83"/>
      <c r="G2283" s="83"/>
      <c r="H2283" s="83"/>
      <c r="I2283" s="83"/>
    </row>
    <row r="2284" spans="1:9">
      <c r="A2284" s="83"/>
      <c r="B2284" s="83"/>
      <c r="C2284" s="83"/>
      <c r="D2284" s="83"/>
      <c r="E2284" s="83"/>
      <c r="F2284" s="83"/>
      <c r="G2284" s="83"/>
      <c r="H2284" s="83"/>
      <c r="I2284" s="83"/>
    </row>
    <row r="2285" spans="1:9">
      <c r="A2285" s="83"/>
      <c r="B2285" s="83"/>
      <c r="C2285" s="83"/>
      <c r="D2285" s="83"/>
      <c r="E2285" s="83"/>
      <c r="F2285" s="83"/>
      <c r="G2285" s="83"/>
      <c r="H2285" s="83"/>
      <c r="I2285" s="83"/>
    </row>
    <row r="2286" spans="1:9">
      <c r="A2286" s="83"/>
      <c r="B2286" s="83"/>
      <c r="C2286" s="83"/>
      <c r="D2286" s="83"/>
      <c r="E2286" s="83"/>
      <c r="F2286" s="83"/>
      <c r="G2286" s="83"/>
      <c r="H2286" s="83"/>
      <c r="I2286" s="83"/>
    </row>
    <row r="2287" spans="1:9">
      <c r="A2287" s="83"/>
      <c r="B2287" s="83"/>
      <c r="C2287" s="83"/>
      <c r="D2287" s="83"/>
      <c r="E2287" s="83"/>
      <c r="F2287" s="83"/>
      <c r="G2287" s="83"/>
      <c r="H2287" s="83"/>
      <c r="I2287" s="83"/>
    </row>
    <row r="2288" spans="1:9">
      <c r="A2288" s="83"/>
      <c r="B2288" s="83"/>
      <c r="C2288" s="83"/>
      <c r="D2288" s="83"/>
      <c r="E2288" s="83"/>
      <c r="F2288" s="83"/>
      <c r="G2288" s="83"/>
      <c r="H2288" s="83"/>
      <c r="I2288" s="83"/>
    </row>
    <row r="2289" spans="1:9">
      <c r="A2289" s="83"/>
      <c r="B2289" s="83"/>
      <c r="C2289" s="83"/>
      <c r="D2289" s="83"/>
      <c r="E2289" s="83"/>
      <c r="F2289" s="83"/>
      <c r="G2289" s="83"/>
      <c r="H2289" s="83"/>
      <c r="I2289" s="83"/>
    </row>
    <row r="2290" spans="1:9">
      <c r="A2290" s="83"/>
      <c r="B2290" s="83"/>
      <c r="C2290" s="83"/>
      <c r="D2290" s="83"/>
      <c r="E2290" s="83"/>
      <c r="F2290" s="83"/>
      <c r="G2290" s="83"/>
      <c r="H2290" s="83"/>
      <c r="I2290" s="83"/>
    </row>
    <row r="2291" spans="1:9">
      <c r="A2291" s="83"/>
      <c r="B2291" s="83"/>
      <c r="C2291" s="83"/>
      <c r="D2291" s="83"/>
      <c r="E2291" s="83"/>
      <c r="F2291" s="83"/>
      <c r="G2291" s="83"/>
      <c r="H2291" s="83"/>
      <c r="I2291" s="83"/>
    </row>
    <row r="2292" spans="1:9">
      <c r="A2292" s="83"/>
      <c r="B2292" s="83"/>
      <c r="C2292" s="83"/>
      <c r="D2292" s="83"/>
      <c r="E2292" s="83"/>
      <c r="F2292" s="83"/>
      <c r="G2292" s="83"/>
      <c r="H2292" s="83"/>
      <c r="I2292" s="83"/>
    </row>
    <row r="2293" spans="1:9">
      <c r="A2293" s="83"/>
      <c r="B2293" s="83"/>
      <c r="C2293" s="83"/>
      <c r="D2293" s="83"/>
      <c r="E2293" s="83"/>
      <c r="F2293" s="83"/>
      <c r="G2293" s="83"/>
      <c r="H2293" s="83"/>
      <c r="I2293" s="83"/>
    </row>
    <row r="2294" spans="1:9">
      <c r="A2294" s="83"/>
      <c r="B2294" s="83"/>
      <c r="C2294" s="83"/>
      <c r="D2294" s="83"/>
      <c r="E2294" s="83"/>
      <c r="F2294" s="83"/>
      <c r="G2294" s="83"/>
      <c r="H2294" s="83"/>
      <c r="I2294" s="83"/>
    </row>
    <row r="2295" spans="1:9">
      <c r="A2295" s="83"/>
      <c r="B2295" s="83"/>
      <c r="C2295" s="83"/>
      <c r="D2295" s="83"/>
      <c r="E2295" s="83"/>
      <c r="F2295" s="83"/>
      <c r="G2295" s="83"/>
      <c r="H2295" s="83"/>
      <c r="I2295" s="83"/>
    </row>
    <row r="2296" spans="1:9">
      <c r="A2296" s="83"/>
      <c r="B2296" s="83"/>
      <c r="C2296" s="83"/>
      <c r="D2296" s="83"/>
      <c r="E2296" s="83"/>
      <c r="F2296" s="83"/>
      <c r="G2296" s="83"/>
      <c r="H2296" s="83"/>
      <c r="I2296" s="83"/>
    </row>
    <row r="2297" spans="1:9">
      <c r="A2297" s="83"/>
      <c r="B2297" s="83"/>
      <c r="C2297" s="83"/>
      <c r="D2297" s="83"/>
      <c r="E2297" s="83"/>
      <c r="F2297" s="83"/>
      <c r="G2297" s="83"/>
      <c r="H2297" s="83"/>
      <c r="I2297" s="83"/>
    </row>
    <row r="2298" spans="1:9">
      <c r="A2298" s="83"/>
      <c r="B2298" s="83"/>
      <c r="C2298" s="83"/>
      <c r="D2298" s="83"/>
      <c r="E2298" s="83"/>
      <c r="F2298" s="83"/>
      <c r="G2298" s="83"/>
      <c r="H2298" s="83"/>
      <c r="I2298" s="83"/>
    </row>
    <row r="2299" spans="1:9">
      <c r="A2299" s="83"/>
      <c r="B2299" s="83"/>
      <c r="C2299" s="83"/>
      <c r="D2299" s="83"/>
      <c r="E2299" s="83"/>
      <c r="F2299" s="83"/>
      <c r="G2299" s="83"/>
      <c r="H2299" s="83"/>
      <c r="I2299" s="83"/>
    </row>
    <row r="2300" spans="1:9">
      <c r="A2300" s="83"/>
      <c r="B2300" s="83"/>
      <c r="C2300" s="83"/>
      <c r="D2300" s="83"/>
      <c r="E2300" s="83"/>
      <c r="F2300" s="83"/>
      <c r="G2300" s="83"/>
      <c r="H2300" s="83"/>
      <c r="I2300" s="83"/>
    </row>
    <row r="2301" spans="1:9">
      <c r="A2301" s="83"/>
      <c r="B2301" s="83"/>
      <c r="C2301" s="83"/>
      <c r="D2301" s="83"/>
      <c r="E2301" s="83"/>
      <c r="F2301" s="83"/>
      <c r="G2301" s="83"/>
      <c r="H2301" s="83"/>
      <c r="I2301" s="83"/>
    </row>
    <row r="2302" spans="1:9">
      <c r="A2302" s="83"/>
      <c r="B2302" s="83"/>
      <c r="C2302" s="83"/>
      <c r="D2302" s="83"/>
      <c r="E2302" s="83"/>
      <c r="F2302" s="83"/>
      <c r="G2302" s="83"/>
      <c r="H2302" s="83"/>
      <c r="I2302" s="83"/>
    </row>
    <row r="2303" spans="1:9">
      <c r="A2303" s="83"/>
      <c r="B2303" s="83"/>
      <c r="C2303" s="83"/>
      <c r="D2303" s="83"/>
      <c r="E2303" s="83"/>
      <c r="F2303" s="83"/>
      <c r="G2303" s="83"/>
      <c r="H2303" s="83"/>
      <c r="I2303" s="83"/>
    </row>
    <row r="2304" spans="1:9">
      <c r="A2304" s="83"/>
      <c r="B2304" s="83"/>
      <c r="C2304" s="83"/>
      <c r="D2304" s="83"/>
      <c r="E2304" s="83"/>
      <c r="F2304" s="83"/>
      <c r="G2304" s="83"/>
      <c r="H2304" s="83"/>
      <c r="I2304" s="83"/>
    </row>
    <row r="2305" spans="1:9">
      <c r="A2305" s="83"/>
      <c r="B2305" s="83"/>
      <c r="C2305" s="83"/>
      <c r="D2305" s="83"/>
      <c r="E2305" s="83"/>
      <c r="F2305" s="83"/>
      <c r="G2305" s="83"/>
      <c r="H2305" s="83"/>
      <c r="I2305" s="83"/>
    </row>
    <row r="2306" spans="1:9">
      <c r="A2306" s="83"/>
      <c r="B2306" s="83"/>
      <c r="C2306" s="83"/>
      <c r="D2306" s="83"/>
      <c r="E2306" s="83"/>
      <c r="F2306" s="83"/>
      <c r="G2306" s="83"/>
      <c r="H2306" s="83"/>
      <c r="I2306" s="83"/>
    </row>
    <row r="2307" spans="1:9">
      <c r="A2307" s="83"/>
      <c r="B2307" s="83"/>
      <c r="C2307" s="83"/>
      <c r="D2307" s="83"/>
      <c r="E2307" s="83"/>
      <c r="F2307" s="83"/>
      <c r="G2307" s="83"/>
      <c r="H2307" s="83"/>
      <c r="I2307" s="83"/>
    </row>
    <row r="2308" spans="1:9">
      <c r="A2308" s="83"/>
      <c r="B2308" s="83"/>
      <c r="C2308" s="83"/>
      <c r="D2308" s="83"/>
      <c r="E2308" s="83"/>
      <c r="F2308" s="83"/>
      <c r="G2308" s="83"/>
      <c r="H2308" s="83"/>
      <c r="I2308" s="83"/>
    </row>
    <row r="2309" spans="1:9">
      <c r="A2309" s="83"/>
      <c r="B2309" s="83"/>
      <c r="C2309" s="83"/>
      <c r="D2309" s="83"/>
      <c r="E2309" s="83"/>
      <c r="F2309" s="83"/>
      <c r="G2309" s="83"/>
      <c r="H2309" s="83"/>
      <c r="I2309" s="83"/>
    </row>
    <row r="2310" spans="1:9">
      <c r="A2310" s="83"/>
      <c r="B2310" s="83"/>
      <c r="C2310" s="83"/>
      <c r="D2310" s="83"/>
      <c r="E2310" s="83"/>
      <c r="F2310" s="83"/>
      <c r="G2310" s="83"/>
      <c r="H2310" s="83"/>
      <c r="I2310" s="83"/>
    </row>
    <row r="2311" spans="1:9">
      <c r="A2311" s="83"/>
      <c r="B2311" s="83"/>
      <c r="C2311" s="83"/>
      <c r="D2311" s="83"/>
      <c r="E2311" s="83"/>
      <c r="F2311" s="83"/>
      <c r="G2311" s="83"/>
      <c r="H2311" s="83"/>
      <c r="I2311" s="83"/>
    </row>
    <row r="2312" spans="1:9">
      <c r="A2312" s="83"/>
      <c r="B2312" s="83"/>
      <c r="C2312" s="83"/>
      <c r="D2312" s="83"/>
      <c r="E2312" s="83"/>
      <c r="F2312" s="83"/>
      <c r="G2312" s="83"/>
      <c r="H2312" s="83"/>
      <c r="I2312" s="83"/>
    </row>
    <row r="2313" spans="1:9">
      <c r="A2313" s="83"/>
      <c r="B2313" s="83"/>
      <c r="C2313" s="83"/>
      <c r="D2313" s="83"/>
      <c r="E2313" s="83"/>
      <c r="F2313" s="83"/>
      <c r="G2313" s="83"/>
      <c r="H2313" s="83"/>
      <c r="I2313" s="83"/>
    </row>
    <row r="2314" spans="1:9">
      <c r="A2314" s="84"/>
      <c r="B2314" s="83"/>
      <c r="C2314" s="83"/>
      <c r="D2314" s="83"/>
      <c r="E2314" s="83"/>
      <c r="F2314" s="83"/>
      <c r="G2314" s="83"/>
      <c r="H2314" s="83"/>
      <c r="I2314" s="83"/>
    </row>
    <row r="2315" spans="1:9">
      <c r="A2315" s="83"/>
      <c r="B2315" s="83"/>
      <c r="C2315" s="83"/>
      <c r="D2315" s="83"/>
      <c r="E2315" s="83"/>
      <c r="F2315" s="83"/>
      <c r="G2315" s="83"/>
      <c r="H2315" s="83"/>
      <c r="I2315" s="83"/>
    </row>
    <row r="2316" spans="1:9">
      <c r="A2316" s="83"/>
      <c r="B2316" s="83"/>
      <c r="C2316" s="83"/>
      <c r="D2316" s="83"/>
      <c r="E2316" s="83"/>
      <c r="F2316" s="83"/>
      <c r="G2316" s="83"/>
      <c r="H2316" s="83"/>
      <c r="I2316" s="83"/>
    </row>
    <row r="2317" spans="1:9">
      <c r="A2317" s="83"/>
      <c r="B2317" s="83"/>
      <c r="C2317" s="83"/>
      <c r="D2317" s="83"/>
      <c r="E2317" s="83"/>
      <c r="F2317" s="83"/>
      <c r="G2317" s="83"/>
      <c r="H2317" s="83"/>
      <c r="I2317" s="83"/>
    </row>
    <row r="2318" spans="1:9">
      <c r="A2318" s="83"/>
      <c r="B2318" s="83"/>
      <c r="C2318" s="83"/>
      <c r="D2318" s="83"/>
      <c r="E2318" s="83"/>
      <c r="F2318" s="83"/>
      <c r="G2318" s="83"/>
      <c r="H2318" s="83"/>
      <c r="I2318" s="83"/>
    </row>
    <row r="2319" spans="1:9">
      <c r="A2319" s="83"/>
      <c r="B2319" s="83"/>
      <c r="C2319" s="83"/>
      <c r="D2319" s="83"/>
      <c r="E2319" s="83"/>
      <c r="F2319" s="83"/>
      <c r="G2319" s="83"/>
      <c r="H2319" s="83"/>
      <c r="I2319" s="83"/>
    </row>
    <row r="2320" spans="1:9">
      <c r="A2320" s="83"/>
      <c r="B2320" s="83"/>
      <c r="C2320" s="83"/>
      <c r="D2320" s="83"/>
      <c r="E2320" s="83"/>
      <c r="F2320" s="83"/>
      <c r="G2320" s="83"/>
      <c r="H2320" s="83"/>
      <c r="I2320" s="83"/>
    </row>
    <row r="2321" spans="1:11">
      <c r="A2321" s="83"/>
      <c r="B2321" s="83"/>
      <c r="C2321" s="83"/>
      <c r="D2321" s="83"/>
      <c r="E2321" s="83"/>
      <c r="F2321" s="83"/>
      <c r="G2321" s="83"/>
      <c r="H2321" s="83"/>
      <c r="I2321" s="83"/>
    </row>
    <row r="2322" spans="1:11">
      <c r="A2322" s="83"/>
      <c r="B2322" s="83"/>
      <c r="C2322" s="83"/>
      <c r="D2322" s="83"/>
      <c r="E2322" s="83"/>
      <c r="F2322" s="83"/>
      <c r="G2322" s="83"/>
      <c r="H2322" s="83"/>
      <c r="I2322" s="83"/>
    </row>
    <row r="2323" spans="1:11">
      <c r="A2323" s="83"/>
      <c r="B2323" s="83"/>
      <c r="C2323" s="83"/>
      <c r="D2323" s="83"/>
      <c r="E2323" s="83"/>
      <c r="F2323" s="83"/>
      <c r="G2323" s="83"/>
      <c r="H2323" s="83"/>
      <c r="I2323" s="83"/>
    </row>
    <row r="2324" spans="1:11">
      <c r="A2324" s="83"/>
      <c r="B2324" s="83"/>
      <c r="C2324" s="83"/>
      <c r="D2324" s="83"/>
      <c r="E2324" s="83"/>
      <c r="F2324" s="83"/>
      <c r="G2324" s="83"/>
      <c r="H2324" s="83"/>
      <c r="I2324" s="83"/>
    </row>
    <row r="2325" spans="1:11">
      <c r="A2325" s="83"/>
      <c r="B2325" s="83"/>
      <c r="C2325" s="83"/>
      <c r="D2325" s="83"/>
      <c r="E2325" s="83"/>
      <c r="F2325" s="83"/>
      <c r="G2325" s="83"/>
      <c r="H2325" s="83"/>
      <c r="I2325" s="83"/>
    </row>
    <row r="2326" spans="1:11">
      <c r="A2326" s="83"/>
      <c r="B2326" s="83"/>
      <c r="C2326" s="83"/>
      <c r="D2326" s="83"/>
      <c r="E2326" s="83"/>
      <c r="F2326" s="83"/>
      <c r="G2326" s="83"/>
      <c r="H2326" s="83"/>
      <c r="I2326" s="83"/>
    </row>
    <row r="2327" spans="1:11">
      <c r="A2327" s="83"/>
      <c r="B2327" s="83"/>
      <c r="C2327" s="83"/>
      <c r="D2327" s="83"/>
      <c r="E2327" s="83"/>
      <c r="F2327" s="83"/>
      <c r="G2327" s="83"/>
      <c r="H2327" s="83"/>
      <c r="I2327" s="83"/>
    </row>
    <row r="2328" spans="1:11">
      <c r="A2328" s="83"/>
      <c r="B2328" s="83"/>
      <c r="C2328" s="83"/>
      <c r="D2328" s="83"/>
      <c r="E2328" s="83"/>
      <c r="F2328" s="83"/>
      <c r="G2328" s="83"/>
      <c r="H2328" s="83"/>
      <c r="I2328" s="83"/>
    </row>
    <row r="2329" spans="1:11">
      <c r="A2329" s="83"/>
      <c r="B2329" s="83"/>
      <c r="C2329" s="83"/>
      <c r="D2329" s="83"/>
      <c r="E2329" s="83"/>
      <c r="F2329" s="83"/>
      <c r="G2329" s="83"/>
      <c r="H2329" s="83"/>
      <c r="I2329" s="83"/>
    </row>
    <row r="2330" spans="1:11">
      <c r="A2330" s="83"/>
      <c r="B2330" s="83"/>
      <c r="C2330" s="83"/>
      <c r="D2330" s="83"/>
      <c r="E2330" s="83"/>
      <c r="F2330" s="83"/>
      <c r="G2330" s="83"/>
      <c r="H2330" s="83"/>
      <c r="I2330" s="83"/>
    </row>
    <row r="2332" spans="1:11">
      <c r="B2332" s="83"/>
      <c r="C2332" s="83"/>
      <c r="D2332" s="83"/>
      <c r="E2332" s="83"/>
      <c r="F2332" s="83"/>
      <c r="G2332" s="83"/>
      <c r="H2332" s="83"/>
      <c r="I2332" s="83"/>
      <c r="J2332" s="83"/>
      <c r="K2332" s="83"/>
    </row>
    <row r="2333" spans="1:11">
      <c r="A2333" s="83"/>
      <c r="B2333" s="83"/>
      <c r="C2333" s="83"/>
      <c r="D2333" s="83"/>
      <c r="E2333" s="83"/>
      <c r="F2333" s="83"/>
      <c r="G2333" s="83"/>
      <c r="H2333" s="83"/>
      <c r="I2333" s="84"/>
      <c r="J2333" s="83"/>
      <c r="K2333" s="83"/>
    </row>
    <row r="2334" spans="1:11">
      <c r="A2334" s="83"/>
      <c r="B2334" s="83"/>
      <c r="C2334" s="83"/>
      <c r="D2334" s="83"/>
      <c r="E2334" s="83"/>
      <c r="F2334" s="83"/>
      <c r="G2334" s="83"/>
      <c r="H2334" s="83"/>
      <c r="I2334" s="83"/>
      <c r="J2334" s="83"/>
      <c r="K2334" s="83"/>
    </row>
    <row r="2335" spans="1:11">
      <c r="A2335" s="83"/>
      <c r="B2335" s="83"/>
      <c r="C2335" s="83"/>
      <c r="D2335" s="83"/>
      <c r="E2335" s="83"/>
      <c r="F2335" s="83"/>
      <c r="G2335" s="83"/>
      <c r="H2335" s="83"/>
      <c r="I2335" s="83"/>
      <c r="J2335" s="83"/>
      <c r="K2335" s="83"/>
    </row>
    <row r="2336" spans="1:11">
      <c r="A2336" s="83"/>
      <c r="B2336" s="83"/>
      <c r="C2336" s="83"/>
      <c r="D2336" s="83"/>
      <c r="E2336" s="83"/>
      <c r="F2336" s="83"/>
      <c r="G2336" s="83"/>
      <c r="H2336" s="83"/>
      <c r="I2336" s="83"/>
      <c r="J2336" s="83"/>
      <c r="K2336" s="83"/>
    </row>
    <row r="2337" spans="1:11">
      <c r="A2337" s="83"/>
      <c r="B2337" s="83"/>
      <c r="C2337" s="83"/>
      <c r="D2337" s="83"/>
      <c r="E2337" s="83"/>
      <c r="F2337" s="83"/>
      <c r="G2337" s="83"/>
      <c r="H2337" s="83"/>
      <c r="I2337" s="83"/>
      <c r="J2337" s="83"/>
      <c r="K2337" s="83"/>
    </row>
    <row r="2338" spans="1:11">
      <c r="A2338" s="83"/>
      <c r="B2338" s="83"/>
      <c r="C2338" s="83"/>
      <c r="D2338" s="83"/>
      <c r="E2338" s="83"/>
      <c r="F2338" s="83"/>
      <c r="G2338" s="83"/>
      <c r="H2338" s="83"/>
      <c r="I2338" s="83"/>
      <c r="J2338" s="83"/>
      <c r="K2338" s="83"/>
    </row>
    <row r="2339" spans="1:11">
      <c r="A2339" s="83"/>
      <c r="B2339" s="83"/>
      <c r="C2339" s="83"/>
      <c r="D2339" s="83"/>
      <c r="E2339" s="83"/>
      <c r="F2339" s="83"/>
      <c r="G2339" s="83"/>
      <c r="H2339" s="83"/>
      <c r="I2339" s="83"/>
      <c r="J2339" s="83"/>
      <c r="K2339" s="83"/>
    </row>
    <row r="2340" spans="1:11">
      <c r="A2340" s="83"/>
      <c r="B2340" s="83"/>
      <c r="C2340" s="83"/>
      <c r="D2340" s="83"/>
      <c r="E2340" s="83"/>
      <c r="F2340" s="83"/>
      <c r="G2340" s="83"/>
      <c r="H2340" s="83"/>
      <c r="I2340" s="83"/>
      <c r="J2340" s="83"/>
      <c r="K2340" s="83"/>
    </row>
    <row r="2341" spans="1:11">
      <c r="A2341" s="83"/>
      <c r="B2341" s="83"/>
      <c r="C2341" s="83"/>
      <c r="D2341" s="83"/>
      <c r="E2341" s="83"/>
      <c r="F2341" s="83"/>
      <c r="G2341" s="83"/>
      <c r="H2341" s="83"/>
      <c r="I2341" s="83"/>
      <c r="J2341" s="83"/>
      <c r="K2341" s="83"/>
    </row>
    <row r="2342" spans="1:11">
      <c r="A2342" s="83"/>
      <c r="B2342" s="83"/>
      <c r="C2342" s="83"/>
      <c r="D2342" s="83"/>
      <c r="E2342" s="83"/>
      <c r="F2342" s="83"/>
      <c r="G2342" s="83"/>
      <c r="H2342" s="83"/>
      <c r="I2342" s="83"/>
      <c r="J2342" s="83"/>
      <c r="K2342" s="83"/>
    </row>
    <row r="2343" spans="1:11">
      <c r="A2343" s="83"/>
      <c r="B2343" s="83"/>
      <c r="C2343" s="83"/>
      <c r="D2343" s="83"/>
      <c r="E2343" s="83"/>
      <c r="F2343" s="83"/>
      <c r="G2343" s="83"/>
      <c r="H2343" s="83"/>
      <c r="I2343" s="83"/>
      <c r="J2343" s="83"/>
      <c r="K2343" s="83"/>
    </row>
    <row r="2344" spans="1:11">
      <c r="A2344" s="83"/>
      <c r="B2344" s="83"/>
      <c r="C2344" s="83"/>
      <c r="D2344" s="83"/>
      <c r="E2344" s="83"/>
      <c r="F2344" s="83"/>
      <c r="G2344" s="83"/>
      <c r="H2344" s="83"/>
      <c r="I2344" s="83"/>
      <c r="J2344" s="83"/>
      <c r="K2344" s="83"/>
    </row>
    <row r="2345" spans="1:11">
      <c r="A2345" s="83"/>
      <c r="B2345" s="83"/>
      <c r="C2345" s="83"/>
      <c r="D2345" s="83"/>
      <c r="E2345" s="83"/>
      <c r="F2345" s="83"/>
      <c r="G2345" s="83"/>
      <c r="H2345" s="83"/>
      <c r="I2345" s="83"/>
      <c r="J2345" s="83"/>
      <c r="K2345" s="83"/>
    </row>
    <row r="2346" spans="1:11">
      <c r="A2346" s="83"/>
      <c r="B2346" s="83"/>
      <c r="C2346" s="83"/>
      <c r="D2346" s="83"/>
      <c r="E2346" s="83"/>
      <c r="F2346" s="83"/>
      <c r="G2346" s="83"/>
      <c r="H2346" s="83"/>
      <c r="I2346" s="83"/>
      <c r="J2346" s="83"/>
      <c r="K2346" s="83"/>
    </row>
    <row r="2347" spans="1:11">
      <c r="A2347" s="83"/>
      <c r="B2347" s="83"/>
      <c r="C2347" s="83"/>
      <c r="D2347" s="83"/>
      <c r="E2347" s="83"/>
      <c r="F2347" s="83"/>
      <c r="G2347" s="83"/>
      <c r="H2347" s="83"/>
      <c r="I2347" s="83"/>
      <c r="J2347" s="83"/>
      <c r="K2347" s="83"/>
    </row>
    <row r="2348" spans="1:11">
      <c r="A2348" s="83"/>
      <c r="B2348" s="83"/>
      <c r="C2348" s="83"/>
      <c r="D2348" s="83"/>
      <c r="E2348" s="83"/>
      <c r="F2348" s="83"/>
      <c r="G2348" s="83"/>
      <c r="H2348" s="83"/>
      <c r="I2348" s="83"/>
      <c r="J2348" s="83"/>
      <c r="K2348" s="83"/>
    </row>
    <row r="2349" spans="1:11">
      <c r="A2349" s="83"/>
      <c r="B2349" s="83"/>
      <c r="C2349" s="83"/>
      <c r="D2349" s="83"/>
      <c r="E2349" s="83"/>
      <c r="F2349" s="83"/>
      <c r="G2349" s="83"/>
      <c r="H2349" s="83"/>
      <c r="I2349" s="83"/>
      <c r="J2349" s="83"/>
      <c r="K2349" s="83"/>
    </row>
    <row r="2350" spans="1:11">
      <c r="A2350" s="83"/>
      <c r="B2350" s="83"/>
      <c r="C2350" s="83"/>
      <c r="D2350" s="83"/>
      <c r="E2350" s="83"/>
      <c r="F2350" s="83"/>
      <c r="G2350" s="83"/>
      <c r="H2350" s="83"/>
      <c r="I2350" s="83"/>
      <c r="J2350" s="83"/>
      <c r="K2350" s="83"/>
    </row>
    <row r="2351" spans="1:11">
      <c r="A2351" s="83"/>
      <c r="B2351" s="83"/>
      <c r="C2351" s="83"/>
      <c r="D2351" s="83"/>
      <c r="E2351" s="83"/>
      <c r="F2351" s="83"/>
      <c r="G2351" s="83"/>
      <c r="H2351" s="83"/>
      <c r="I2351" s="83"/>
      <c r="J2351" s="83"/>
      <c r="K2351" s="83"/>
    </row>
    <row r="2352" spans="1:11">
      <c r="A2352" s="83"/>
      <c r="B2352" s="83"/>
      <c r="C2352" s="83"/>
      <c r="D2352" s="83"/>
      <c r="E2352" s="83"/>
      <c r="F2352" s="83"/>
      <c r="G2352" s="83"/>
      <c r="H2352" s="83"/>
      <c r="I2352" s="83"/>
      <c r="J2352" s="83"/>
      <c r="K2352" s="83"/>
    </row>
    <row r="2353" spans="1:11">
      <c r="A2353" s="83"/>
      <c r="B2353" s="83"/>
      <c r="C2353" s="83"/>
      <c r="D2353" s="83"/>
      <c r="E2353" s="83"/>
      <c r="F2353" s="83"/>
      <c r="G2353" s="83"/>
      <c r="H2353" s="83"/>
      <c r="I2353" s="83"/>
      <c r="J2353" s="83"/>
      <c r="K2353" s="83"/>
    </row>
    <row r="2354" spans="1:11">
      <c r="A2354" s="83"/>
      <c r="B2354" s="83"/>
      <c r="C2354" s="83"/>
      <c r="D2354" s="83"/>
      <c r="E2354" s="83"/>
      <c r="F2354" s="83"/>
      <c r="G2354" s="83"/>
      <c r="H2354" s="83"/>
      <c r="I2354" s="83"/>
      <c r="J2354" s="83"/>
      <c r="K2354" s="83"/>
    </row>
    <row r="2355" spans="1:11">
      <c r="A2355" s="83"/>
      <c r="B2355" s="83"/>
      <c r="C2355" s="83"/>
      <c r="D2355" s="83"/>
      <c r="E2355" s="83"/>
      <c r="F2355" s="83"/>
      <c r="G2355" s="83"/>
      <c r="H2355" s="83"/>
      <c r="I2355" s="83"/>
      <c r="J2355" s="83"/>
      <c r="K2355" s="83"/>
    </row>
    <row r="2356" spans="1:11">
      <c r="A2356" s="83"/>
      <c r="B2356" s="83"/>
      <c r="C2356" s="83"/>
      <c r="D2356" s="83"/>
      <c r="E2356" s="83"/>
      <c r="F2356" s="83"/>
      <c r="G2356" s="83"/>
      <c r="H2356" s="83"/>
      <c r="I2356" s="83"/>
      <c r="J2356" s="83"/>
      <c r="K2356" s="83"/>
    </row>
    <row r="2357" spans="1:11">
      <c r="A2357" s="83"/>
      <c r="B2357" s="83"/>
      <c r="C2357" s="83"/>
      <c r="D2357" s="83"/>
      <c r="E2357" s="83"/>
      <c r="F2357" s="83"/>
      <c r="G2357" s="83"/>
      <c r="H2357" s="83"/>
      <c r="I2357" s="83"/>
      <c r="J2357" s="83"/>
      <c r="K2357" s="83"/>
    </row>
    <row r="2358" spans="1:11">
      <c r="A2358" s="83"/>
      <c r="B2358" s="83"/>
      <c r="C2358" s="83"/>
      <c r="D2358" s="83"/>
      <c r="E2358" s="83"/>
      <c r="F2358" s="83"/>
      <c r="G2358" s="83"/>
      <c r="H2358" s="83"/>
      <c r="I2358" s="83"/>
      <c r="J2358" s="83"/>
      <c r="K2358" s="83"/>
    </row>
    <row r="2359" spans="1:11">
      <c r="A2359" s="83"/>
      <c r="B2359" s="83"/>
      <c r="C2359" s="83"/>
      <c r="D2359" s="83"/>
      <c r="E2359" s="83"/>
      <c r="F2359" s="83"/>
      <c r="G2359" s="83"/>
      <c r="H2359" s="83"/>
      <c r="I2359" s="83"/>
      <c r="J2359" s="83"/>
      <c r="K2359" s="83"/>
    </row>
    <row r="2360" spans="1:11">
      <c r="A2360" s="83"/>
      <c r="B2360" s="83"/>
      <c r="C2360" s="83"/>
      <c r="D2360" s="83"/>
      <c r="E2360" s="83"/>
      <c r="F2360" s="83"/>
      <c r="G2360" s="83"/>
      <c r="H2360" s="83"/>
      <c r="I2360" s="83"/>
      <c r="J2360" s="83"/>
      <c r="K2360" s="83"/>
    </row>
    <row r="2361" spans="1:11">
      <c r="A2361" s="83"/>
      <c r="B2361" s="83"/>
      <c r="C2361" s="83"/>
      <c r="D2361" s="83"/>
      <c r="E2361" s="83"/>
      <c r="F2361" s="83"/>
      <c r="G2361" s="83"/>
      <c r="H2361" s="83"/>
      <c r="I2361" s="84"/>
      <c r="J2361" s="83"/>
      <c r="K2361" s="83"/>
    </row>
    <row r="2362" spans="1:11">
      <c r="A2362" s="83"/>
      <c r="B2362" s="83"/>
      <c r="C2362" s="83"/>
      <c r="D2362" s="83"/>
      <c r="E2362" s="83"/>
      <c r="F2362" s="83"/>
      <c r="G2362" s="83"/>
      <c r="H2362" s="83"/>
      <c r="I2362" s="83"/>
      <c r="J2362" s="83"/>
      <c r="K2362" s="83"/>
    </row>
    <row r="2363" spans="1:11">
      <c r="A2363" s="83"/>
      <c r="B2363" s="83"/>
      <c r="C2363" s="83"/>
      <c r="D2363" s="83"/>
      <c r="E2363" s="83"/>
      <c r="F2363" s="83"/>
      <c r="G2363" s="83"/>
      <c r="H2363" s="83"/>
      <c r="I2363" s="83"/>
      <c r="J2363" s="83"/>
      <c r="K2363" s="83"/>
    </row>
    <row r="2364" spans="1:11">
      <c r="A2364" s="83"/>
      <c r="B2364" s="83"/>
      <c r="C2364" s="83"/>
      <c r="D2364" s="83"/>
      <c r="E2364" s="83"/>
      <c r="F2364" s="83"/>
      <c r="G2364" s="83"/>
      <c r="H2364" s="83"/>
      <c r="I2364" s="83"/>
      <c r="J2364" s="83"/>
      <c r="K2364" s="83"/>
    </row>
    <row r="2365" spans="1:11">
      <c r="A2365" s="83"/>
      <c r="B2365" s="83"/>
      <c r="C2365" s="83"/>
      <c r="D2365" s="83"/>
      <c r="E2365" s="83"/>
      <c r="F2365" s="83"/>
      <c r="G2365" s="83"/>
      <c r="H2365" s="83"/>
      <c r="I2365" s="83"/>
      <c r="J2365" s="83"/>
      <c r="K2365" s="83"/>
    </row>
    <row r="2366" spans="1:11">
      <c r="A2366" s="83"/>
      <c r="B2366" s="83"/>
      <c r="C2366" s="83"/>
      <c r="D2366" s="83"/>
      <c r="E2366" s="83"/>
      <c r="F2366" s="83"/>
      <c r="G2366" s="83"/>
      <c r="H2366" s="83"/>
      <c r="I2366" s="83"/>
      <c r="J2366" s="83"/>
      <c r="K2366" s="83"/>
    </row>
    <row r="2367" spans="1:11">
      <c r="A2367" s="83"/>
      <c r="B2367" s="83"/>
      <c r="C2367" s="83"/>
      <c r="D2367" s="83"/>
      <c r="E2367" s="83"/>
      <c r="F2367" s="83"/>
      <c r="G2367" s="83"/>
      <c r="H2367" s="83"/>
      <c r="I2367" s="83"/>
      <c r="J2367" s="83"/>
      <c r="K2367" s="83"/>
    </row>
    <row r="2368" spans="1:11">
      <c r="A2368" s="83"/>
      <c r="B2368" s="83"/>
      <c r="C2368" s="83"/>
      <c r="D2368" s="83"/>
      <c r="E2368" s="83"/>
      <c r="F2368" s="83"/>
      <c r="G2368" s="83"/>
      <c r="H2368" s="83"/>
      <c r="I2368" s="83"/>
      <c r="J2368" s="83"/>
      <c r="K2368" s="83"/>
    </row>
    <row r="2369" spans="1:11">
      <c r="A2369" s="83"/>
      <c r="B2369" s="83"/>
      <c r="C2369" s="83"/>
      <c r="D2369" s="83"/>
      <c r="E2369" s="83"/>
      <c r="F2369" s="83"/>
      <c r="G2369" s="83"/>
      <c r="H2369" s="83"/>
      <c r="I2369" s="83"/>
      <c r="J2369" s="83"/>
      <c r="K2369" s="83"/>
    </row>
    <row r="2370" spans="1:11">
      <c r="A2370" s="83"/>
      <c r="B2370" s="83"/>
      <c r="C2370" s="83"/>
      <c r="D2370" s="83"/>
      <c r="E2370" s="83"/>
      <c r="F2370" s="83"/>
      <c r="G2370" s="83"/>
      <c r="H2370" s="83"/>
      <c r="I2370" s="83"/>
      <c r="J2370" s="83"/>
      <c r="K2370" s="83"/>
    </row>
    <row r="2371" spans="1:11">
      <c r="A2371" s="83"/>
      <c r="B2371" s="83"/>
      <c r="C2371" s="83"/>
      <c r="D2371" s="83"/>
      <c r="E2371" s="83"/>
      <c r="F2371" s="83"/>
      <c r="G2371" s="83"/>
      <c r="H2371" s="83"/>
      <c r="I2371" s="83"/>
      <c r="J2371" s="83"/>
      <c r="K2371" s="83"/>
    </row>
    <row r="2372" spans="1:11">
      <c r="A2372" s="83"/>
      <c r="B2372" s="83"/>
      <c r="C2372" s="83"/>
      <c r="D2372" s="83"/>
      <c r="E2372" s="83"/>
      <c r="F2372" s="83"/>
      <c r="G2372" s="83"/>
      <c r="H2372" s="83"/>
      <c r="I2372" s="83"/>
      <c r="J2372" s="83"/>
      <c r="K2372" s="83"/>
    </row>
    <row r="2373" spans="1:11">
      <c r="A2373" s="83"/>
      <c r="B2373" s="83"/>
      <c r="C2373" s="83"/>
      <c r="D2373" s="83"/>
      <c r="E2373" s="83"/>
      <c r="F2373" s="83"/>
      <c r="G2373" s="83"/>
      <c r="H2373" s="83"/>
      <c r="I2373" s="83"/>
      <c r="J2373" s="83"/>
      <c r="K2373" s="83"/>
    </row>
    <row r="2374" spans="1:11">
      <c r="A2374" s="83"/>
      <c r="B2374" s="83"/>
      <c r="C2374" s="83"/>
      <c r="D2374" s="83"/>
      <c r="E2374" s="83"/>
      <c r="F2374" s="83"/>
      <c r="G2374" s="83"/>
      <c r="H2374" s="83"/>
      <c r="I2374" s="83"/>
      <c r="J2374" s="83"/>
      <c r="K2374" s="83"/>
    </row>
    <row r="2375" spans="1:11">
      <c r="A2375" s="83"/>
      <c r="B2375" s="83"/>
      <c r="C2375" s="83"/>
      <c r="D2375" s="83"/>
      <c r="E2375" s="83"/>
      <c r="F2375" s="83"/>
      <c r="G2375" s="83"/>
      <c r="H2375" s="83"/>
      <c r="I2375" s="83"/>
      <c r="J2375" s="83"/>
      <c r="K2375" s="83"/>
    </row>
    <row r="2376" spans="1:11">
      <c r="A2376" s="83"/>
      <c r="B2376" s="83"/>
      <c r="C2376" s="83"/>
      <c r="D2376" s="83"/>
      <c r="E2376" s="83"/>
      <c r="F2376" s="83"/>
      <c r="G2376" s="83"/>
      <c r="H2376" s="83"/>
      <c r="I2376" s="83"/>
      <c r="J2376" s="83"/>
      <c r="K2376" s="83"/>
    </row>
    <row r="2377" spans="1:11">
      <c r="A2377" s="83"/>
      <c r="B2377" s="83"/>
      <c r="C2377" s="83"/>
      <c r="D2377" s="83"/>
      <c r="E2377" s="83"/>
      <c r="F2377" s="83"/>
      <c r="G2377" s="83"/>
      <c r="H2377" s="83"/>
      <c r="I2377" s="83"/>
      <c r="J2377" s="83"/>
      <c r="K2377" s="83"/>
    </row>
    <row r="2378" spans="1:11">
      <c r="A2378" s="83"/>
      <c r="B2378" s="83"/>
      <c r="C2378" s="83"/>
      <c r="D2378" s="83"/>
      <c r="E2378" s="83"/>
      <c r="F2378" s="83"/>
      <c r="G2378" s="83"/>
      <c r="H2378" s="83"/>
      <c r="I2378" s="83"/>
      <c r="J2378" s="83"/>
      <c r="K2378" s="83"/>
    </row>
    <row r="2379" spans="1:11">
      <c r="A2379" s="83"/>
      <c r="B2379" s="83"/>
      <c r="C2379" s="83"/>
      <c r="D2379" s="83"/>
      <c r="E2379" s="83"/>
      <c r="F2379" s="83"/>
      <c r="G2379" s="83"/>
      <c r="H2379" s="83"/>
      <c r="I2379" s="83"/>
      <c r="J2379" s="83"/>
      <c r="K2379" s="83"/>
    </row>
    <row r="2380" spans="1:11">
      <c r="A2380" s="83"/>
      <c r="B2380" s="83"/>
      <c r="C2380" s="83"/>
      <c r="D2380" s="83"/>
      <c r="E2380" s="83"/>
      <c r="F2380" s="83"/>
      <c r="G2380" s="83"/>
      <c r="H2380" s="83"/>
      <c r="I2380" s="83"/>
      <c r="J2380" s="83"/>
      <c r="K2380" s="83"/>
    </row>
    <row r="2381" spans="1:11">
      <c r="A2381" s="83"/>
      <c r="B2381" s="83"/>
      <c r="C2381" s="83"/>
      <c r="D2381" s="83"/>
      <c r="E2381" s="83"/>
      <c r="F2381" s="83"/>
      <c r="G2381" s="83"/>
      <c r="H2381" s="83"/>
      <c r="I2381" s="83"/>
      <c r="J2381" s="83"/>
      <c r="K2381" s="83"/>
    </row>
    <row r="2382" spans="1:11">
      <c r="A2382" s="83"/>
      <c r="B2382" s="83"/>
      <c r="C2382" s="83"/>
      <c r="D2382" s="83"/>
      <c r="E2382" s="83"/>
      <c r="F2382" s="83"/>
      <c r="G2382" s="83"/>
      <c r="H2382" s="83"/>
      <c r="I2382" s="83"/>
      <c r="J2382" s="83"/>
      <c r="K2382" s="83"/>
    </row>
    <row r="2383" spans="1:11">
      <c r="A2383" s="83"/>
      <c r="B2383" s="83"/>
      <c r="C2383" s="83"/>
      <c r="D2383" s="83"/>
      <c r="E2383" s="83"/>
      <c r="F2383" s="83"/>
      <c r="G2383" s="83"/>
      <c r="H2383" s="83"/>
      <c r="I2383" s="83"/>
      <c r="J2383" s="83"/>
      <c r="K2383" s="83"/>
    </row>
    <row r="2384" spans="1:11">
      <c r="A2384" s="83"/>
      <c r="B2384" s="83"/>
      <c r="C2384" s="83"/>
      <c r="D2384" s="83"/>
      <c r="E2384" s="83"/>
      <c r="F2384" s="83"/>
      <c r="G2384" s="83"/>
      <c r="H2384" s="83"/>
      <c r="I2384" s="83"/>
      <c r="J2384" s="83"/>
      <c r="K2384" s="83"/>
    </row>
    <row r="2385" spans="1:11">
      <c r="A2385" s="83"/>
      <c r="B2385" s="83"/>
      <c r="C2385" s="83"/>
      <c r="D2385" s="83"/>
      <c r="E2385" s="83"/>
      <c r="F2385" s="83"/>
      <c r="G2385" s="83"/>
      <c r="H2385" s="83"/>
      <c r="I2385" s="83"/>
      <c r="J2385" s="83"/>
      <c r="K2385" s="83"/>
    </row>
    <row r="2386" spans="1:11">
      <c r="A2386" s="83"/>
      <c r="B2386" s="83"/>
      <c r="C2386" s="83"/>
      <c r="D2386" s="83"/>
      <c r="E2386" s="83"/>
      <c r="F2386" s="83"/>
      <c r="G2386" s="83"/>
      <c r="H2386" s="83"/>
      <c r="I2386" s="83"/>
      <c r="J2386" s="83"/>
      <c r="K2386" s="83"/>
    </row>
    <row r="2387" spans="1:11">
      <c r="A2387" s="83"/>
      <c r="B2387" s="83"/>
      <c r="C2387" s="83"/>
      <c r="D2387" s="83"/>
      <c r="E2387" s="83"/>
      <c r="F2387" s="83"/>
      <c r="G2387" s="83"/>
      <c r="H2387" s="83"/>
      <c r="I2387" s="83"/>
      <c r="J2387" s="83"/>
      <c r="K2387" s="83"/>
    </row>
    <row r="2388" spans="1:11">
      <c r="A2388" s="83"/>
      <c r="B2388" s="83"/>
      <c r="C2388" s="83"/>
      <c r="D2388" s="83"/>
      <c r="E2388" s="83"/>
      <c r="F2388" s="83"/>
      <c r="G2388" s="83"/>
      <c r="H2388" s="83"/>
      <c r="I2388" s="83"/>
      <c r="J2388" s="83"/>
      <c r="K2388" s="83"/>
    </row>
    <row r="2389" spans="1:11">
      <c r="A2389" s="83"/>
      <c r="B2389" s="83"/>
      <c r="C2389" s="83"/>
      <c r="D2389" s="83"/>
      <c r="E2389" s="83"/>
      <c r="F2389" s="83"/>
      <c r="G2389" s="83"/>
      <c r="H2389" s="83"/>
      <c r="I2389" s="83"/>
      <c r="J2389" s="83"/>
      <c r="K2389" s="83"/>
    </row>
    <row r="2390" spans="1:11">
      <c r="A2390" s="83"/>
      <c r="B2390" s="83"/>
      <c r="C2390" s="83"/>
      <c r="D2390" s="83"/>
      <c r="E2390" s="83"/>
      <c r="F2390" s="83"/>
      <c r="G2390" s="83"/>
      <c r="H2390" s="83"/>
      <c r="I2390" s="83"/>
      <c r="J2390" s="83"/>
      <c r="K2390" s="83"/>
    </row>
    <row r="2391" spans="1:11">
      <c r="A2391" s="83"/>
      <c r="B2391" s="83"/>
      <c r="C2391" s="83"/>
      <c r="D2391" s="83"/>
      <c r="E2391" s="83"/>
      <c r="F2391" s="83"/>
      <c r="G2391" s="83"/>
      <c r="H2391" s="83"/>
      <c r="I2391" s="83"/>
      <c r="J2391" s="83"/>
      <c r="K2391" s="83"/>
    </row>
    <row r="2392" spans="1:11">
      <c r="A2392" s="83"/>
      <c r="B2392" s="83"/>
      <c r="C2392" s="83"/>
      <c r="D2392" s="83"/>
      <c r="E2392" s="83"/>
      <c r="F2392" s="83"/>
      <c r="G2392" s="83"/>
      <c r="H2392" s="83"/>
      <c r="I2392" s="83"/>
      <c r="J2392" s="83"/>
      <c r="K2392" s="83"/>
    </row>
    <row r="2393" spans="1:11">
      <c r="A2393" s="83"/>
      <c r="B2393" s="83"/>
      <c r="C2393" s="83"/>
      <c r="D2393" s="83"/>
      <c r="E2393" s="83"/>
      <c r="F2393" s="83"/>
      <c r="G2393" s="83"/>
      <c r="H2393" s="83"/>
      <c r="I2393" s="83"/>
      <c r="J2393" s="83"/>
      <c r="K2393" s="83"/>
    </row>
    <row r="2394" spans="1:11">
      <c r="A2394" s="83"/>
      <c r="B2394" s="83"/>
      <c r="C2394" s="83"/>
      <c r="D2394" s="83"/>
      <c r="E2394" s="83"/>
      <c r="F2394" s="83"/>
      <c r="G2394" s="83"/>
      <c r="H2394" s="83"/>
      <c r="I2394" s="83"/>
      <c r="J2394" s="83"/>
      <c r="K2394" s="83"/>
    </row>
    <row r="2395" spans="1:11">
      <c r="A2395" s="83"/>
      <c r="B2395" s="83"/>
      <c r="C2395" s="83"/>
      <c r="D2395" s="83"/>
      <c r="E2395" s="83"/>
      <c r="F2395" s="83"/>
      <c r="G2395" s="83"/>
      <c r="H2395" s="83"/>
      <c r="I2395" s="83"/>
      <c r="J2395" s="83"/>
      <c r="K2395" s="83"/>
    </row>
    <row r="2396" spans="1:11">
      <c r="A2396" s="83"/>
      <c r="B2396" s="83"/>
      <c r="C2396" s="83"/>
      <c r="D2396" s="83"/>
      <c r="E2396" s="83"/>
      <c r="F2396" s="83"/>
      <c r="G2396" s="83"/>
      <c r="H2396" s="83"/>
      <c r="I2396" s="83"/>
      <c r="J2396" s="83"/>
      <c r="K2396" s="83"/>
    </row>
    <row r="2397" spans="1:11">
      <c r="A2397" s="83"/>
      <c r="B2397" s="83"/>
      <c r="C2397" s="83"/>
      <c r="D2397" s="83"/>
      <c r="E2397" s="83"/>
      <c r="F2397" s="83"/>
      <c r="G2397" s="83"/>
      <c r="H2397" s="83"/>
      <c r="I2397" s="83"/>
      <c r="J2397" s="83"/>
      <c r="K2397" s="83"/>
    </row>
    <row r="2398" spans="1:11">
      <c r="A2398" s="83"/>
      <c r="B2398" s="83"/>
      <c r="C2398" s="83"/>
      <c r="D2398" s="83"/>
      <c r="E2398" s="83"/>
      <c r="F2398" s="83"/>
      <c r="G2398" s="83"/>
      <c r="H2398" s="83"/>
      <c r="I2398" s="83"/>
      <c r="J2398" s="83"/>
      <c r="K2398" s="83"/>
    </row>
    <row r="2399" spans="1:11">
      <c r="A2399" s="83"/>
      <c r="B2399" s="83"/>
      <c r="C2399" s="83"/>
      <c r="D2399" s="83"/>
      <c r="E2399" s="83"/>
      <c r="F2399" s="83"/>
      <c r="G2399" s="83"/>
      <c r="H2399" s="83"/>
      <c r="I2399" s="83"/>
      <c r="J2399" s="83"/>
      <c r="K2399" s="83"/>
    </row>
    <row r="2400" spans="1:11">
      <c r="A2400" s="83"/>
      <c r="B2400" s="83"/>
      <c r="C2400" s="83"/>
      <c r="D2400" s="83"/>
      <c r="E2400" s="83"/>
      <c r="F2400" s="83"/>
      <c r="G2400" s="83"/>
      <c r="H2400" s="83"/>
      <c r="I2400" s="83"/>
      <c r="J2400" s="83"/>
      <c r="K2400" s="83"/>
    </row>
    <row r="2401" spans="1:11">
      <c r="A2401" s="83"/>
      <c r="B2401" s="83"/>
      <c r="C2401" s="83"/>
      <c r="D2401" s="83"/>
      <c r="E2401" s="83"/>
      <c r="F2401" s="83"/>
      <c r="G2401" s="83"/>
      <c r="H2401" s="83"/>
      <c r="I2401" s="83"/>
      <c r="J2401" s="83"/>
      <c r="K2401" s="83"/>
    </row>
    <row r="2402" spans="1:11">
      <c r="A2402" s="83"/>
      <c r="B2402" s="83"/>
      <c r="C2402" s="83"/>
      <c r="D2402" s="83"/>
      <c r="E2402" s="83"/>
      <c r="F2402" s="83"/>
      <c r="G2402" s="83"/>
      <c r="H2402" s="83"/>
      <c r="I2402" s="83"/>
      <c r="J2402" s="83"/>
      <c r="K2402" s="83"/>
    </row>
    <row r="2403" spans="1:11">
      <c r="A2403" s="83"/>
      <c r="B2403" s="83"/>
      <c r="C2403" s="83"/>
      <c r="D2403" s="83"/>
      <c r="E2403" s="83"/>
      <c r="F2403" s="83"/>
      <c r="G2403" s="83"/>
      <c r="H2403" s="83"/>
      <c r="I2403" s="83"/>
      <c r="J2403" s="83"/>
      <c r="K2403" s="83"/>
    </row>
    <row r="2404" spans="1:11">
      <c r="A2404" s="83"/>
      <c r="B2404" s="83"/>
      <c r="C2404" s="83"/>
      <c r="D2404" s="83"/>
      <c r="E2404" s="83"/>
      <c r="F2404" s="83"/>
      <c r="G2404" s="83"/>
      <c r="H2404" s="83"/>
      <c r="I2404" s="83"/>
      <c r="J2404" s="83"/>
      <c r="K2404" s="83"/>
    </row>
    <row r="2405" spans="1:11">
      <c r="A2405" s="83"/>
      <c r="B2405" s="83"/>
      <c r="C2405" s="83"/>
      <c r="D2405" s="83"/>
      <c r="E2405" s="83"/>
      <c r="F2405" s="83"/>
      <c r="G2405" s="83"/>
      <c r="H2405" s="83"/>
      <c r="I2405" s="83"/>
      <c r="J2405" s="83"/>
      <c r="K2405" s="83"/>
    </row>
    <row r="2406" spans="1:11">
      <c r="A2406" s="83"/>
      <c r="B2406" s="83"/>
      <c r="C2406" s="83"/>
      <c r="D2406" s="83"/>
      <c r="E2406" s="83"/>
      <c r="F2406" s="83"/>
      <c r="G2406" s="83"/>
      <c r="H2406" s="83"/>
      <c r="I2406" s="83"/>
      <c r="J2406" s="83"/>
      <c r="K2406" s="83"/>
    </row>
    <row r="2407" spans="1:11">
      <c r="A2407" s="83"/>
      <c r="B2407" s="83"/>
      <c r="C2407" s="83"/>
      <c r="D2407" s="83"/>
      <c r="E2407" s="83"/>
      <c r="F2407" s="83"/>
      <c r="G2407" s="83"/>
      <c r="H2407" s="83"/>
      <c r="I2407" s="83"/>
      <c r="J2407" s="83"/>
      <c r="K2407" s="83"/>
    </row>
    <row r="2408" spans="1:11">
      <c r="A2408" s="83"/>
      <c r="B2408" s="83"/>
      <c r="C2408" s="83"/>
      <c r="D2408" s="83"/>
      <c r="E2408" s="83"/>
      <c r="F2408" s="83"/>
      <c r="G2408" s="83"/>
      <c r="H2408" s="83"/>
      <c r="I2408" s="83"/>
      <c r="J2408" s="83"/>
      <c r="K2408" s="83"/>
    </row>
    <row r="2409" spans="1:11">
      <c r="A2409" s="83"/>
      <c r="B2409" s="83"/>
      <c r="C2409" s="83"/>
      <c r="D2409" s="83"/>
      <c r="E2409" s="83"/>
      <c r="F2409" s="83"/>
      <c r="G2409" s="83"/>
      <c r="H2409" s="83"/>
      <c r="I2409" s="83"/>
      <c r="J2409" s="83"/>
      <c r="K2409" s="83"/>
    </row>
    <row r="2410" spans="1:11">
      <c r="A2410" s="83"/>
      <c r="B2410" s="83"/>
      <c r="C2410" s="83"/>
      <c r="D2410" s="83"/>
      <c r="E2410" s="83"/>
      <c r="F2410" s="83"/>
      <c r="G2410" s="83"/>
      <c r="H2410" s="83"/>
      <c r="I2410" s="83"/>
      <c r="J2410" s="83"/>
      <c r="K2410" s="83"/>
    </row>
    <row r="2411" spans="1:11">
      <c r="A2411" s="83"/>
      <c r="B2411" s="83"/>
      <c r="C2411" s="83"/>
      <c r="D2411" s="83"/>
      <c r="E2411" s="83"/>
      <c r="F2411" s="83"/>
      <c r="G2411" s="83"/>
      <c r="H2411" s="83"/>
      <c r="I2411" s="83"/>
      <c r="J2411" s="83"/>
      <c r="K2411" s="83"/>
    </row>
    <row r="2412" spans="1:11">
      <c r="A2412" s="83"/>
      <c r="B2412" s="83"/>
      <c r="C2412" s="83"/>
      <c r="D2412" s="83"/>
      <c r="E2412" s="83"/>
      <c r="F2412" s="83"/>
      <c r="G2412" s="83"/>
      <c r="H2412" s="83"/>
      <c r="I2412" s="83"/>
      <c r="J2412" s="83"/>
      <c r="K2412" s="83"/>
    </row>
    <row r="2413" spans="1:11">
      <c r="A2413" s="83"/>
      <c r="B2413" s="83"/>
      <c r="C2413" s="83"/>
      <c r="D2413" s="83"/>
      <c r="E2413" s="83"/>
      <c r="F2413" s="83"/>
      <c r="G2413" s="83"/>
      <c r="H2413" s="83"/>
      <c r="I2413" s="83"/>
      <c r="J2413" s="83"/>
      <c r="K2413" s="83"/>
    </row>
    <row r="2414" spans="1:11">
      <c r="A2414" s="83"/>
      <c r="B2414" s="83"/>
      <c r="C2414" s="83"/>
      <c r="D2414" s="83"/>
      <c r="E2414" s="83"/>
      <c r="F2414" s="83"/>
      <c r="G2414" s="83"/>
      <c r="H2414" s="83"/>
      <c r="I2414" s="83"/>
      <c r="J2414" s="83"/>
      <c r="K2414" s="83"/>
    </row>
    <row r="2415" spans="1:11">
      <c r="A2415" s="83"/>
      <c r="B2415" s="83"/>
      <c r="C2415" s="83"/>
      <c r="D2415" s="83"/>
      <c r="E2415" s="83"/>
      <c r="F2415" s="83"/>
      <c r="G2415" s="83"/>
      <c r="H2415" s="83"/>
      <c r="I2415" s="83"/>
      <c r="J2415" s="83"/>
      <c r="K2415" s="83"/>
    </row>
    <row r="2416" spans="1:11">
      <c r="A2416" s="83"/>
      <c r="B2416" s="83"/>
      <c r="C2416" s="83"/>
      <c r="D2416" s="83"/>
      <c r="E2416" s="83"/>
      <c r="F2416" s="83"/>
      <c r="G2416" s="83"/>
      <c r="H2416" s="83"/>
      <c r="I2416" s="83"/>
      <c r="J2416" s="83"/>
      <c r="K2416" s="83"/>
    </row>
    <row r="2417" spans="1:11">
      <c r="A2417" s="83"/>
      <c r="B2417" s="83"/>
      <c r="C2417" s="83"/>
      <c r="D2417" s="83"/>
      <c r="E2417" s="83"/>
      <c r="F2417" s="83"/>
      <c r="G2417" s="83"/>
      <c r="H2417" s="83"/>
      <c r="I2417" s="83"/>
      <c r="J2417" s="83"/>
      <c r="K2417" s="83"/>
    </row>
    <row r="2418" spans="1:11">
      <c r="A2418" s="83"/>
      <c r="B2418" s="83"/>
      <c r="C2418" s="83"/>
      <c r="D2418" s="83"/>
      <c r="E2418" s="83"/>
      <c r="F2418" s="83"/>
      <c r="G2418" s="83"/>
      <c r="H2418" s="83"/>
      <c r="I2418" s="83"/>
      <c r="J2418" s="83"/>
      <c r="K2418" s="83"/>
    </row>
    <row r="2419" spans="1:11">
      <c r="A2419" s="83"/>
      <c r="B2419" s="83"/>
      <c r="C2419" s="83"/>
      <c r="D2419" s="83"/>
      <c r="E2419" s="83"/>
      <c r="F2419" s="83"/>
      <c r="G2419" s="83"/>
      <c r="H2419" s="83"/>
      <c r="I2419" s="83"/>
      <c r="J2419" s="83"/>
      <c r="K2419" s="83"/>
    </row>
    <row r="2420" spans="1:11">
      <c r="A2420" s="83"/>
      <c r="B2420" s="83"/>
      <c r="C2420" s="83"/>
      <c r="D2420" s="83"/>
      <c r="E2420" s="83"/>
      <c r="F2420" s="83"/>
      <c r="G2420" s="83"/>
      <c r="H2420" s="83"/>
      <c r="I2420" s="83"/>
      <c r="J2420" s="83"/>
      <c r="K2420" s="83"/>
    </row>
    <row r="2421" spans="1:11">
      <c r="A2421" s="83"/>
      <c r="B2421" s="83"/>
      <c r="C2421" s="83"/>
      <c r="D2421" s="83"/>
      <c r="E2421" s="83"/>
      <c r="F2421" s="83"/>
      <c r="G2421" s="83"/>
      <c r="H2421" s="83"/>
      <c r="I2421" s="83"/>
      <c r="J2421" s="83"/>
      <c r="K2421" s="83"/>
    </row>
    <row r="2422" spans="1:11">
      <c r="A2422" s="83"/>
      <c r="B2422" s="83"/>
      <c r="C2422" s="83"/>
      <c r="D2422" s="83"/>
      <c r="E2422" s="83"/>
      <c r="F2422" s="83"/>
      <c r="G2422" s="83"/>
      <c r="H2422" s="83"/>
      <c r="I2422" s="84"/>
      <c r="J2422" s="83"/>
      <c r="K2422" s="83"/>
    </row>
    <row r="2423" spans="1:11">
      <c r="A2423" s="83"/>
      <c r="B2423" s="83"/>
      <c r="C2423" s="83"/>
      <c r="D2423" s="83"/>
      <c r="E2423" s="83"/>
      <c r="F2423" s="83"/>
      <c r="G2423" s="83"/>
      <c r="H2423" s="83"/>
      <c r="I2423" s="84"/>
      <c r="J2423" s="83"/>
      <c r="K2423" s="83"/>
    </row>
    <row r="2424" spans="1:11">
      <c r="A2424" s="83"/>
      <c r="B2424" s="83"/>
      <c r="C2424" s="83"/>
      <c r="D2424" s="83"/>
      <c r="E2424" s="83"/>
      <c r="F2424" s="83"/>
      <c r="G2424" s="83"/>
      <c r="H2424" s="83"/>
      <c r="I2424" s="83"/>
      <c r="J2424" s="83"/>
      <c r="K2424" s="83"/>
    </row>
    <row r="2425" spans="1:11">
      <c r="A2425" s="83"/>
      <c r="B2425" s="83"/>
      <c r="C2425" s="83"/>
      <c r="D2425" s="83"/>
      <c r="E2425" s="83"/>
      <c r="F2425" s="83"/>
      <c r="G2425" s="83"/>
      <c r="H2425" s="83"/>
      <c r="I2425" s="83"/>
      <c r="J2425" s="83"/>
      <c r="K2425" s="83"/>
    </row>
    <row r="2426" spans="1:11">
      <c r="A2426" s="83"/>
      <c r="B2426" s="83"/>
      <c r="C2426" s="83"/>
      <c r="D2426" s="83"/>
      <c r="E2426" s="83"/>
      <c r="F2426" s="83"/>
      <c r="G2426" s="83"/>
      <c r="H2426" s="83"/>
      <c r="I2426" s="83"/>
      <c r="J2426" s="83"/>
      <c r="K2426" s="83"/>
    </row>
    <row r="2427" spans="1:11">
      <c r="A2427" s="83"/>
      <c r="B2427" s="83"/>
      <c r="C2427" s="83"/>
      <c r="D2427" s="83"/>
      <c r="E2427" s="83"/>
      <c r="F2427" s="83"/>
      <c r="G2427" s="83"/>
      <c r="H2427" s="83"/>
      <c r="I2427" s="83"/>
      <c r="J2427" s="83"/>
      <c r="K2427" s="83"/>
    </row>
    <row r="2428" spans="1:11">
      <c r="A2428" s="83"/>
      <c r="B2428" s="83"/>
      <c r="C2428" s="83"/>
      <c r="D2428" s="83"/>
      <c r="E2428" s="83"/>
      <c r="F2428" s="83"/>
      <c r="G2428" s="83"/>
      <c r="H2428" s="83"/>
      <c r="I2428" s="83"/>
      <c r="J2428" s="83"/>
      <c r="K2428" s="83"/>
    </row>
    <row r="2429" spans="1:11">
      <c r="A2429" s="83"/>
      <c r="B2429" s="83"/>
      <c r="C2429" s="83"/>
      <c r="D2429" s="83"/>
      <c r="E2429" s="83"/>
      <c r="F2429" s="83"/>
      <c r="G2429" s="83"/>
      <c r="H2429" s="83"/>
      <c r="I2429" s="83"/>
      <c r="J2429" s="83"/>
      <c r="K2429" s="83"/>
    </row>
    <row r="2431" spans="1:11">
      <c r="B2431" s="83"/>
      <c r="C2431" s="83"/>
      <c r="D2431" s="83"/>
    </row>
    <row r="2432" spans="1:11">
      <c r="A2432" s="83"/>
      <c r="B2432" s="83"/>
      <c r="C2432" s="83"/>
      <c r="D2432" s="83"/>
    </row>
    <row r="2434" spans="1:7">
      <c r="B2434" s="83"/>
      <c r="C2434" s="83"/>
      <c r="D2434" s="83"/>
      <c r="E2434" s="83"/>
      <c r="F2434" s="83"/>
      <c r="G2434" s="83"/>
    </row>
    <row r="2435" spans="1:7">
      <c r="A2435" s="83"/>
      <c r="B2435" s="83"/>
      <c r="C2435" s="83"/>
      <c r="D2435" s="83"/>
      <c r="E2435" s="83"/>
      <c r="F2435" s="83"/>
      <c r="G2435" s="83"/>
    </row>
    <row r="2436" spans="1:7">
      <c r="A2436" s="83"/>
      <c r="B2436" s="83"/>
      <c r="C2436" s="83"/>
      <c r="D2436" s="83"/>
      <c r="E2436" s="83"/>
      <c r="F2436" s="83"/>
      <c r="G2436" s="83"/>
    </row>
    <row r="2438" spans="1:7">
      <c r="B2438" s="83"/>
      <c r="C2438" s="83"/>
      <c r="D2438" s="83"/>
    </row>
    <row r="2439" spans="1:7">
      <c r="A2439" s="83"/>
      <c r="B2439" s="83"/>
      <c r="C2439" s="83"/>
      <c r="D2439" s="83"/>
    </row>
    <row r="2440" spans="1:7">
      <c r="A2440" s="83"/>
      <c r="B2440" s="83"/>
      <c r="C2440" s="83"/>
      <c r="D2440" s="83"/>
    </row>
    <row r="2441" spans="1:7">
      <c r="A2441" s="83"/>
      <c r="B2441" s="83"/>
      <c r="C2441" s="83"/>
      <c r="D2441" s="83"/>
    </row>
    <row r="2442" spans="1:7">
      <c r="A2442" s="83"/>
      <c r="B2442" s="83"/>
      <c r="C2442" s="83"/>
      <c r="D2442" s="83"/>
    </row>
    <row r="2443" spans="1:7">
      <c r="A2443" s="83"/>
      <c r="B2443" s="83"/>
      <c r="C2443" s="83"/>
      <c r="D2443" s="83"/>
    </row>
    <row r="2444" spans="1:7">
      <c r="A2444" s="83"/>
      <c r="B2444" s="83"/>
      <c r="C2444" s="83"/>
      <c r="D2444" s="83"/>
    </row>
    <row r="2445" spans="1:7">
      <c r="A2445" s="83"/>
      <c r="B2445" s="83"/>
      <c r="C2445" s="83"/>
      <c r="D2445" s="83"/>
    </row>
    <row r="2446" spans="1:7">
      <c r="A2446" s="83"/>
      <c r="B2446" s="83"/>
      <c r="C2446" s="83"/>
      <c r="D2446" s="83"/>
    </row>
    <row r="2447" spans="1:7">
      <c r="A2447" s="83"/>
      <c r="B2447" s="83"/>
      <c r="C2447" s="83"/>
      <c r="D2447" s="83"/>
    </row>
    <row r="2448" spans="1:7">
      <c r="A2448" s="83"/>
      <c r="B2448" s="83"/>
      <c r="C2448" s="83"/>
      <c r="D2448" s="83"/>
    </row>
    <row r="2449" spans="1:4">
      <c r="A2449" s="83"/>
      <c r="B2449" s="83"/>
      <c r="C2449" s="83"/>
      <c r="D2449" s="83"/>
    </row>
    <row r="2450" spans="1:4">
      <c r="A2450" s="83"/>
      <c r="B2450" s="83"/>
      <c r="C2450" s="83"/>
      <c r="D2450" s="83"/>
    </row>
    <row r="2451" spans="1:4">
      <c r="A2451" s="83"/>
      <c r="B2451" s="83"/>
      <c r="C2451" s="83"/>
      <c r="D2451" s="83"/>
    </row>
    <row r="2452" spans="1:4">
      <c r="A2452" s="83"/>
      <c r="B2452" s="83"/>
      <c r="C2452" s="83"/>
      <c r="D2452" s="83"/>
    </row>
    <row r="2453" spans="1:4">
      <c r="A2453" s="83"/>
      <c r="B2453" s="83"/>
      <c r="C2453" s="83"/>
      <c r="D2453" s="83"/>
    </row>
    <row r="2454" spans="1:4">
      <c r="A2454" s="83"/>
      <c r="B2454" s="83"/>
      <c r="C2454" s="83"/>
      <c r="D2454" s="83"/>
    </row>
    <row r="2455" spans="1:4">
      <c r="A2455" s="83"/>
      <c r="B2455" s="83"/>
      <c r="C2455" s="83"/>
      <c r="D2455" s="83"/>
    </row>
    <row r="2456" spans="1:4">
      <c r="A2456" s="83"/>
      <c r="B2456" s="83"/>
      <c r="C2456" s="83"/>
      <c r="D2456" s="83"/>
    </row>
    <row r="2457" spans="1:4">
      <c r="A2457" s="83"/>
      <c r="B2457" s="83"/>
      <c r="C2457" s="83"/>
      <c r="D2457" s="83"/>
    </row>
    <row r="2458" spans="1:4">
      <c r="A2458" s="83"/>
      <c r="B2458" s="83"/>
      <c r="C2458" s="83"/>
      <c r="D2458" s="83"/>
    </row>
    <row r="2459" spans="1:4">
      <c r="A2459" s="83"/>
      <c r="B2459" s="83"/>
      <c r="C2459" s="83"/>
      <c r="D2459" s="83"/>
    </row>
    <row r="2460" spans="1:4">
      <c r="A2460" s="83"/>
      <c r="B2460" s="83"/>
      <c r="C2460" s="83"/>
      <c r="D2460" s="83"/>
    </row>
    <row r="2461" spans="1:4">
      <c r="A2461" s="83"/>
      <c r="B2461" s="83"/>
      <c r="C2461" s="83"/>
      <c r="D2461" s="83"/>
    </row>
    <row r="2462" spans="1:4">
      <c r="A2462" s="83"/>
      <c r="B2462" s="83"/>
      <c r="C2462" s="83"/>
      <c r="D2462" s="83"/>
    </row>
    <row r="2463" spans="1:4">
      <c r="A2463" s="83"/>
      <c r="B2463" s="83"/>
      <c r="C2463" s="83"/>
      <c r="D2463" s="83"/>
    </row>
    <row r="2464" spans="1:4">
      <c r="A2464" s="83"/>
      <c r="B2464" s="83"/>
      <c r="C2464" s="83"/>
      <c r="D2464" s="83"/>
    </row>
    <row r="2465" spans="1:4">
      <c r="A2465" s="83"/>
      <c r="B2465" s="83"/>
      <c r="C2465" s="83"/>
      <c r="D2465" s="83"/>
    </row>
    <row r="2466" spans="1:4">
      <c r="A2466" s="83"/>
      <c r="B2466" s="83"/>
      <c r="C2466" s="83"/>
      <c r="D2466" s="83"/>
    </row>
    <row r="2467" spans="1:4">
      <c r="A2467" s="83"/>
      <c r="B2467" s="83"/>
      <c r="C2467" s="83"/>
      <c r="D2467" s="83"/>
    </row>
    <row r="2468" spans="1:4">
      <c r="A2468" s="83"/>
      <c r="B2468" s="83"/>
      <c r="C2468" s="83"/>
      <c r="D2468" s="83"/>
    </row>
    <row r="2469" spans="1:4">
      <c r="A2469" s="83"/>
      <c r="B2469" s="83"/>
      <c r="C2469" s="83"/>
      <c r="D2469" s="83"/>
    </row>
    <row r="2470" spans="1:4">
      <c r="A2470" s="83"/>
      <c r="B2470" s="83"/>
      <c r="C2470" s="83"/>
      <c r="D2470" s="83"/>
    </row>
    <row r="2471" spans="1:4">
      <c r="A2471" s="83"/>
      <c r="B2471" s="83"/>
      <c r="C2471" s="83"/>
      <c r="D2471" s="83"/>
    </row>
    <row r="2472" spans="1:4">
      <c r="A2472" s="83"/>
      <c r="B2472" s="83"/>
      <c r="C2472" s="83"/>
      <c r="D2472" s="83"/>
    </row>
    <row r="2473" spans="1:4">
      <c r="A2473" s="83"/>
      <c r="B2473" s="83"/>
      <c r="C2473" s="83"/>
      <c r="D2473" s="83"/>
    </row>
    <row r="2474" spans="1:4">
      <c r="A2474" s="83"/>
      <c r="B2474" s="83"/>
      <c r="C2474" s="83"/>
      <c r="D2474" s="83"/>
    </row>
    <row r="2475" spans="1:4">
      <c r="A2475" s="83"/>
      <c r="B2475" s="83"/>
      <c r="C2475" s="83"/>
      <c r="D2475" s="83"/>
    </row>
    <row r="2476" spans="1:4">
      <c r="A2476" s="83"/>
      <c r="B2476" s="83"/>
      <c r="C2476" s="83"/>
      <c r="D2476" s="83"/>
    </row>
    <row r="2477" spans="1:4">
      <c r="A2477" s="83"/>
      <c r="B2477" s="83"/>
      <c r="C2477" s="83"/>
      <c r="D2477" s="83"/>
    </row>
    <row r="2478" spans="1:4">
      <c r="A2478" s="83"/>
      <c r="B2478" s="83"/>
      <c r="C2478" s="83"/>
      <c r="D2478" s="83"/>
    </row>
    <row r="2479" spans="1:4">
      <c r="A2479" s="83"/>
      <c r="B2479" s="83"/>
      <c r="C2479" s="83"/>
      <c r="D2479" s="83"/>
    </row>
    <row r="2480" spans="1:4">
      <c r="A2480" s="83"/>
      <c r="B2480" s="83"/>
      <c r="C2480" s="83"/>
      <c r="D2480" s="83"/>
    </row>
    <row r="2481" spans="1:4">
      <c r="A2481" s="83"/>
      <c r="B2481" s="83"/>
      <c r="C2481" s="83"/>
      <c r="D2481" s="83"/>
    </row>
    <row r="2482" spans="1:4">
      <c r="A2482" s="83"/>
      <c r="B2482" s="83"/>
      <c r="C2482" s="83"/>
      <c r="D2482" s="83"/>
    </row>
    <row r="2483" spans="1:4">
      <c r="A2483" s="83"/>
      <c r="B2483" s="83"/>
      <c r="C2483" s="83"/>
      <c r="D2483" s="83"/>
    </row>
    <row r="2484" spans="1:4">
      <c r="A2484" s="83"/>
      <c r="B2484" s="83"/>
      <c r="C2484" s="83"/>
      <c r="D2484" s="83"/>
    </row>
    <row r="2485" spans="1:4">
      <c r="A2485" s="83"/>
      <c r="B2485" s="83"/>
      <c r="C2485" s="83"/>
      <c r="D2485" s="83"/>
    </row>
    <row r="2486" spans="1:4">
      <c r="A2486" s="83"/>
      <c r="B2486" s="83"/>
      <c r="C2486" s="83"/>
      <c r="D2486" s="83"/>
    </row>
    <row r="2487" spans="1:4">
      <c r="A2487" s="83"/>
      <c r="B2487" s="83"/>
      <c r="C2487" s="83"/>
      <c r="D2487" s="83"/>
    </row>
    <row r="2488" spans="1:4">
      <c r="A2488" s="83"/>
      <c r="B2488" s="83"/>
      <c r="C2488" s="83"/>
      <c r="D2488" s="83"/>
    </row>
    <row r="2489" spans="1:4">
      <c r="A2489" s="83"/>
      <c r="B2489" s="83"/>
      <c r="C2489" s="83"/>
      <c r="D2489" s="83"/>
    </row>
    <row r="2490" spans="1:4">
      <c r="A2490" s="83"/>
      <c r="B2490" s="83"/>
      <c r="C2490" s="83"/>
      <c r="D2490" s="83"/>
    </row>
    <row r="2491" spans="1:4">
      <c r="A2491" s="83"/>
      <c r="B2491" s="83"/>
      <c r="C2491" s="83"/>
      <c r="D2491" s="83"/>
    </row>
    <row r="2492" spans="1:4">
      <c r="A2492" s="83"/>
      <c r="B2492" s="83"/>
      <c r="C2492" s="83"/>
      <c r="D2492" s="83"/>
    </row>
    <row r="2493" spans="1:4">
      <c r="A2493" s="83"/>
      <c r="B2493" s="83"/>
      <c r="C2493" s="83"/>
      <c r="D2493" s="83"/>
    </row>
    <row r="2494" spans="1:4">
      <c r="A2494" s="83"/>
      <c r="B2494" s="83"/>
      <c r="C2494" s="83"/>
      <c r="D2494" s="83"/>
    </row>
    <row r="2495" spans="1:4">
      <c r="A2495" s="83"/>
      <c r="B2495" s="83"/>
      <c r="C2495" s="83"/>
      <c r="D2495" s="83"/>
    </row>
    <row r="2496" spans="1:4">
      <c r="A2496" s="83"/>
      <c r="B2496" s="83"/>
      <c r="C2496" s="83"/>
      <c r="D2496" s="83"/>
    </row>
    <row r="2497" spans="1:4">
      <c r="A2497" s="83"/>
      <c r="B2497" s="83"/>
      <c r="C2497" s="83"/>
      <c r="D2497" s="83"/>
    </row>
    <row r="2498" spans="1:4">
      <c r="A2498" s="83"/>
      <c r="B2498" s="83"/>
      <c r="C2498" s="83"/>
      <c r="D2498" s="83"/>
    </row>
    <row r="2499" spans="1:4">
      <c r="A2499" s="83"/>
      <c r="B2499" s="83"/>
      <c r="C2499" s="83"/>
      <c r="D2499" s="83"/>
    </row>
    <row r="2500" spans="1:4">
      <c r="A2500" s="83"/>
      <c r="B2500" s="83"/>
      <c r="C2500" s="83"/>
      <c r="D2500" s="83"/>
    </row>
    <row r="2501" spans="1:4">
      <c r="A2501" s="83"/>
      <c r="B2501" s="83"/>
      <c r="C2501" s="83"/>
      <c r="D2501" s="83"/>
    </row>
    <row r="2502" spans="1:4">
      <c r="A2502" s="83"/>
      <c r="B2502" s="83"/>
      <c r="C2502" s="83"/>
      <c r="D2502" s="83"/>
    </row>
    <row r="2503" spans="1:4">
      <c r="A2503" s="83"/>
      <c r="B2503" s="83"/>
      <c r="C2503" s="83"/>
      <c r="D2503" s="83"/>
    </row>
    <row r="2504" spans="1:4">
      <c r="A2504" s="83"/>
      <c r="B2504" s="83"/>
      <c r="C2504" s="83"/>
      <c r="D2504" s="83"/>
    </row>
    <row r="2505" spans="1:4">
      <c r="A2505" s="83"/>
      <c r="B2505" s="83"/>
      <c r="C2505" s="83"/>
      <c r="D2505" s="83"/>
    </row>
    <row r="2506" spans="1:4">
      <c r="A2506" s="83"/>
      <c r="B2506" s="83"/>
      <c r="C2506" s="83"/>
      <c r="D2506" s="83"/>
    </row>
    <row r="2507" spans="1:4">
      <c r="A2507" s="83"/>
      <c r="B2507" s="83"/>
      <c r="C2507" s="83"/>
      <c r="D2507" s="83"/>
    </row>
    <row r="2508" spans="1:4">
      <c r="A2508" s="83"/>
      <c r="B2508" s="83"/>
      <c r="C2508" s="83"/>
      <c r="D2508" s="83"/>
    </row>
    <row r="2509" spans="1:4">
      <c r="A2509" s="83"/>
      <c r="B2509" s="83"/>
      <c r="C2509" s="83"/>
      <c r="D2509" s="83"/>
    </row>
    <row r="2510" spans="1:4">
      <c r="A2510" s="83"/>
      <c r="B2510" s="83"/>
      <c r="C2510" s="83"/>
      <c r="D2510" s="83"/>
    </row>
    <row r="2511" spans="1:4">
      <c r="A2511" s="83"/>
      <c r="B2511" s="83"/>
      <c r="C2511" s="83"/>
      <c r="D2511" s="83"/>
    </row>
    <row r="2512" spans="1:4">
      <c r="A2512" s="83"/>
      <c r="B2512" s="83"/>
      <c r="C2512" s="83"/>
      <c r="D2512" s="83"/>
    </row>
    <row r="2513" spans="1:4">
      <c r="A2513" s="83"/>
      <c r="B2513" s="83"/>
      <c r="C2513" s="83"/>
      <c r="D2513" s="83"/>
    </row>
    <row r="2514" spans="1:4">
      <c r="A2514" s="83"/>
      <c r="B2514" s="83"/>
      <c r="C2514" s="83"/>
      <c r="D2514" s="83"/>
    </row>
    <row r="2515" spans="1:4">
      <c r="A2515" s="83"/>
      <c r="B2515" s="83"/>
      <c r="C2515" s="83"/>
      <c r="D2515" s="83"/>
    </row>
    <row r="2516" spans="1:4">
      <c r="A2516" s="83"/>
      <c r="B2516" s="83"/>
      <c r="C2516" s="83"/>
      <c r="D2516" s="83"/>
    </row>
    <row r="2517" spans="1:4">
      <c r="A2517" s="83"/>
      <c r="B2517" s="83"/>
      <c r="C2517" s="83"/>
      <c r="D2517" s="83"/>
    </row>
    <row r="2518" spans="1:4">
      <c r="A2518" s="83"/>
      <c r="B2518" s="83"/>
      <c r="C2518" s="83"/>
      <c r="D2518" s="83"/>
    </row>
    <row r="2519" spans="1:4">
      <c r="A2519" s="83"/>
      <c r="B2519" s="83"/>
      <c r="C2519" s="83"/>
      <c r="D2519" s="83"/>
    </row>
    <row r="2520" spans="1:4">
      <c r="A2520" s="83"/>
      <c r="B2520" s="83"/>
      <c r="C2520" s="83"/>
      <c r="D2520" s="83"/>
    </row>
    <row r="2521" spans="1:4">
      <c r="A2521" s="83"/>
      <c r="B2521" s="83"/>
      <c r="C2521" s="83"/>
      <c r="D2521" s="83"/>
    </row>
    <row r="2522" spans="1:4">
      <c r="A2522" s="83"/>
      <c r="B2522" s="83"/>
      <c r="C2522" s="83"/>
      <c r="D2522" s="83"/>
    </row>
    <row r="2523" spans="1:4">
      <c r="A2523" s="83"/>
      <c r="B2523" s="83"/>
      <c r="C2523" s="83"/>
      <c r="D2523" s="83"/>
    </row>
    <row r="2524" spans="1:4">
      <c r="A2524" s="83"/>
      <c r="B2524" s="83"/>
      <c r="C2524" s="83"/>
      <c r="D2524" s="83"/>
    </row>
    <row r="2525" spans="1:4">
      <c r="A2525" s="83"/>
      <c r="B2525" s="83"/>
      <c r="C2525" s="83"/>
      <c r="D2525" s="83"/>
    </row>
    <row r="2526" spans="1:4">
      <c r="A2526" s="83"/>
      <c r="B2526" s="83"/>
      <c r="C2526" s="83"/>
      <c r="D2526" s="83"/>
    </row>
    <row r="2527" spans="1:4">
      <c r="A2527" s="83"/>
      <c r="B2527" s="83"/>
      <c r="C2527" s="83"/>
      <c r="D2527" s="83"/>
    </row>
    <row r="2528" spans="1:4">
      <c r="A2528" s="83"/>
      <c r="B2528" s="83"/>
      <c r="C2528" s="83"/>
      <c r="D2528" s="83"/>
    </row>
    <row r="2529" spans="1:4">
      <c r="A2529" s="83"/>
      <c r="B2529" s="83"/>
      <c r="C2529" s="83"/>
      <c r="D2529" s="83"/>
    </row>
    <row r="2530" spans="1:4">
      <c r="A2530" s="83"/>
      <c r="B2530" s="83"/>
      <c r="C2530" s="83"/>
      <c r="D2530" s="83"/>
    </row>
    <row r="2531" spans="1:4">
      <c r="A2531" s="83"/>
      <c r="B2531" s="83"/>
      <c r="C2531" s="83"/>
      <c r="D2531" s="83"/>
    </row>
    <row r="2532" spans="1:4">
      <c r="A2532" s="83"/>
      <c r="B2532" s="83"/>
      <c r="C2532" s="83"/>
      <c r="D2532" s="83"/>
    </row>
    <row r="2533" spans="1:4">
      <c r="A2533" s="83"/>
      <c r="B2533" s="83"/>
      <c r="C2533" s="83"/>
      <c r="D2533" s="83"/>
    </row>
    <row r="2534" spans="1:4">
      <c r="A2534" s="83"/>
      <c r="B2534" s="83"/>
      <c r="C2534" s="83"/>
      <c r="D2534" s="83"/>
    </row>
    <row r="2535" spans="1:4">
      <c r="A2535" s="83"/>
      <c r="B2535" s="83"/>
      <c r="C2535" s="83"/>
      <c r="D2535" s="83"/>
    </row>
    <row r="2536" spans="1:4">
      <c r="A2536" s="83"/>
      <c r="B2536" s="83"/>
      <c r="C2536" s="83"/>
      <c r="D2536" s="83"/>
    </row>
    <row r="2537" spans="1:4">
      <c r="A2537" s="83"/>
      <c r="B2537" s="83"/>
      <c r="C2537" s="83"/>
      <c r="D2537" s="83"/>
    </row>
    <row r="2538" spans="1:4">
      <c r="A2538" s="83"/>
      <c r="B2538" s="83"/>
      <c r="C2538" s="83"/>
      <c r="D2538" s="83"/>
    </row>
    <row r="2539" spans="1:4">
      <c r="A2539" s="83"/>
      <c r="B2539" s="83"/>
      <c r="C2539" s="83"/>
      <c r="D2539" s="83"/>
    </row>
    <row r="2540" spans="1:4">
      <c r="A2540" s="83"/>
      <c r="B2540" s="83"/>
      <c r="C2540" s="83"/>
      <c r="D2540" s="83"/>
    </row>
    <row r="2541" spans="1:4">
      <c r="A2541" s="83"/>
      <c r="B2541" s="83"/>
      <c r="C2541" s="83"/>
      <c r="D2541" s="83"/>
    </row>
    <row r="2542" spans="1:4">
      <c r="A2542" s="83"/>
      <c r="B2542" s="83"/>
      <c r="C2542" s="83"/>
      <c r="D2542" s="83"/>
    </row>
    <row r="2543" spans="1:4">
      <c r="A2543" s="83"/>
      <c r="B2543" s="83"/>
      <c r="C2543" s="83"/>
      <c r="D2543" s="83"/>
    </row>
    <row r="2544" spans="1:4">
      <c r="A2544" s="83"/>
      <c r="B2544" s="83"/>
      <c r="C2544" s="83"/>
      <c r="D2544" s="83"/>
    </row>
    <row r="2545" spans="1:8">
      <c r="A2545" s="83"/>
      <c r="B2545" s="83"/>
      <c r="C2545" s="83"/>
      <c r="D2545" s="83"/>
    </row>
    <row r="2546" spans="1:8">
      <c r="A2546" s="83"/>
      <c r="B2546" s="83"/>
      <c r="C2546" s="83"/>
      <c r="D2546" s="83"/>
    </row>
    <row r="2547" spans="1:8">
      <c r="A2547" s="83"/>
      <c r="B2547" s="83"/>
      <c r="C2547" s="83"/>
      <c r="D2547" s="83"/>
    </row>
    <row r="2548" spans="1:8">
      <c r="A2548" s="83"/>
      <c r="B2548" s="83"/>
      <c r="C2548" s="83"/>
      <c r="D2548" s="83"/>
    </row>
    <row r="2549" spans="1:8">
      <c r="A2549" s="83"/>
      <c r="B2549" s="83"/>
      <c r="C2549" s="83"/>
      <c r="D2549" s="83"/>
    </row>
    <row r="2550" spans="1:8">
      <c r="A2550" s="83"/>
      <c r="B2550" s="83"/>
      <c r="C2550" s="83"/>
      <c r="D2550" s="83"/>
    </row>
    <row r="2551" spans="1:8">
      <c r="A2551" s="83"/>
      <c r="B2551" s="83"/>
      <c r="C2551" s="83"/>
      <c r="D2551" s="83"/>
    </row>
    <row r="2552" spans="1:8">
      <c r="A2552" s="83"/>
      <c r="B2552" s="83"/>
      <c r="C2552" s="83"/>
      <c r="D2552" s="83"/>
    </row>
    <row r="2553" spans="1:8">
      <c r="A2553" s="83"/>
      <c r="B2553" s="83"/>
      <c r="C2553" s="83"/>
      <c r="D2553" s="83"/>
    </row>
    <row r="2554" spans="1:8">
      <c r="A2554" s="83"/>
      <c r="B2554" s="83"/>
      <c r="C2554" s="83"/>
      <c r="D2554" s="83"/>
    </row>
    <row r="2555" spans="1:8">
      <c r="A2555" s="83"/>
      <c r="B2555" s="83"/>
      <c r="C2555" s="83"/>
      <c r="D2555" s="83"/>
    </row>
    <row r="2556" spans="1:8">
      <c r="A2556" s="83"/>
      <c r="B2556" s="83"/>
      <c r="C2556" s="83"/>
      <c r="D2556" s="83"/>
    </row>
    <row r="2557" spans="1:8">
      <c r="A2557" s="83"/>
      <c r="B2557" s="83"/>
      <c r="C2557" s="83"/>
      <c r="D2557" s="83"/>
    </row>
    <row r="2558" spans="1:8">
      <c r="A2558" s="83"/>
      <c r="B2558" s="83"/>
      <c r="C2558" s="83"/>
      <c r="D2558" s="83"/>
    </row>
    <row r="2560" spans="1:8">
      <c r="B2560" s="83"/>
      <c r="C2560" s="83"/>
      <c r="D2560" s="83"/>
      <c r="E2560" s="83"/>
      <c r="F2560" s="83"/>
      <c r="G2560" s="83"/>
      <c r="H2560" s="83"/>
    </row>
    <row r="2561" spans="1:8">
      <c r="A2561" s="83"/>
      <c r="B2561" s="83"/>
      <c r="C2561" s="83"/>
      <c r="D2561" s="83"/>
      <c r="E2561" s="83"/>
      <c r="F2561" s="83"/>
      <c r="G2561" s="83"/>
      <c r="H2561" s="83"/>
    </row>
    <row r="2562" spans="1:8">
      <c r="A2562" s="83"/>
      <c r="B2562" s="83"/>
      <c r="C2562" s="83"/>
      <c r="D2562" s="83"/>
      <c r="E2562" s="83"/>
      <c r="F2562" s="83"/>
      <c r="G2562" s="83"/>
      <c r="H2562" s="83"/>
    </row>
    <row r="2563" spans="1:8">
      <c r="A2563" s="83"/>
      <c r="B2563" s="83"/>
      <c r="C2563" s="83"/>
      <c r="D2563" s="83"/>
      <c r="E2563" s="83"/>
      <c r="F2563" s="83"/>
      <c r="G2563" s="83"/>
      <c r="H2563" s="83"/>
    </row>
    <row r="2564" spans="1:8">
      <c r="A2564" s="83"/>
      <c r="B2564" s="83"/>
      <c r="C2564" s="83"/>
      <c r="D2564" s="83"/>
      <c r="E2564" s="83"/>
      <c r="F2564" s="83"/>
      <c r="G2564" s="83"/>
      <c r="H2564" s="83"/>
    </row>
    <row r="2565" spans="1:8">
      <c r="A2565" s="83"/>
      <c r="B2565" s="83"/>
      <c r="C2565" s="83"/>
      <c r="D2565" s="83"/>
      <c r="E2565" s="83"/>
      <c r="F2565" s="83"/>
      <c r="G2565" s="83"/>
      <c r="H2565" s="83"/>
    </row>
    <row r="2566" spans="1:8">
      <c r="A2566" s="83"/>
      <c r="B2566" s="83"/>
      <c r="C2566" s="83"/>
      <c r="D2566" s="83"/>
      <c r="E2566" s="83"/>
      <c r="F2566" s="83"/>
      <c r="G2566" s="83"/>
      <c r="H2566" s="83"/>
    </row>
    <row r="2567" spans="1:8">
      <c r="A2567" s="83"/>
      <c r="B2567" s="83"/>
      <c r="C2567" s="83"/>
      <c r="D2567" s="83"/>
      <c r="E2567" s="83"/>
      <c r="F2567" s="83"/>
      <c r="G2567" s="83"/>
      <c r="H2567" s="83"/>
    </row>
    <row r="2568" spans="1:8">
      <c r="A2568" s="83"/>
      <c r="B2568" s="83"/>
      <c r="C2568" s="83"/>
      <c r="D2568" s="83"/>
      <c r="E2568" s="83"/>
      <c r="F2568" s="83"/>
      <c r="G2568" s="83"/>
      <c r="H2568" s="83"/>
    </row>
    <row r="2569" spans="1:8">
      <c r="A2569" s="83"/>
      <c r="B2569" s="83"/>
      <c r="C2569" s="83"/>
      <c r="D2569" s="83"/>
      <c r="E2569" s="83"/>
      <c r="F2569" s="83"/>
      <c r="G2569" s="83"/>
      <c r="H2569" s="83"/>
    </row>
    <row r="2570" spans="1:8">
      <c r="A2570" s="83"/>
      <c r="B2570" s="83"/>
      <c r="C2570" s="83"/>
      <c r="D2570" s="83"/>
      <c r="E2570" s="83"/>
      <c r="F2570" s="83"/>
      <c r="G2570" s="83"/>
      <c r="H2570" s="83"/>
    </row>
    <row r="2571" spans="1:8">
      <c r="A2571" s="83"/>
      <c r="B2571" s="83"/>
      <c r="C2571" s="83"/>
      <c r="D2571" s="83"/>
      <c r="E2571" s="83"/>
      <c r="F2571" s="83"/>
      <c r="G2571" s="83"/>
      <c r="H2571" s="83"/>
    </row>
    <row r="2572" spans="1:8">
      <c r="A2572" s="83"/>
      <c r="B2572" s="83"/>
      <c r="C2572" s="83"/>
      <c r="D2572" s="83"/>
      <c r="E2572" s="83"/>
      <c r="F2572" s="83"/>
      <c r="G2572" s="83"/>
      <c r="H2572" s="83"/>
    </row>
    <row r="2573" spans="1:8">
      <c r="A2573" s="83"/>
      <c r="B2573" s="83"/>
      <c r="C2573" s="83"/>
      <c r="D2573" s="83"/>
      <c r="E2573" s="83"/>
      <c r="F2573" s="83"/>
      <c r="G2573" s="83"/>
      <c r="H2573" s="83"/>
    </row>
    <row r="2574" spans="1:8">
      <c r="A2574" s="83"/>
      <c r="B2574" s="83"/>
      <c r="C2574" s="83"/>
      <c r="D2574" s="83"/>
      <c r="E2574" s="83"/>
      <c r="F2574" s="83"/>
      <c r="G2574" s="83"/>
      <c r="H2574" s="83"/>
    </row>
    <row r="2575" spans="1:8">
      <c r="A2575" s="83"/>
      <c r="B2575" s="83"/>
      <c r="C2575" s="83"/>
      <c r="D2575" s="83"/>
      <c r="E2575" s="83"/>
      <c r="F2575" s="83"/>
      <c r="G2575" s="83"/>
      <c r="H2575" s="83"/>
    </row>
    <row r="2576" spans="1:8">
      <c r="A2576" s="83"/>
      <c r="B2576" s="83"/>
      <c r="C2576" s="83"/>
      <c r="D2576" s="83"/>
      <c r="E2576" s="83"/>
      <c r="F2576" s="83"/>
      <c r="G2576" s="83"/>
      <c r="H2576" s="83"/>
    </row>
    <row r="2577" spans="1:8">
      <c r="A2577" s="83"/>
      <c r="B2577" s="83"/>
      <c r="C2577" s="83"/>
      <c r="D2577" s="83"/>
      <c r="E2577" s="83"/>
      <c r="F2577" s="83"/>
      <c r="G2577" s="83"/>
      <c r="H2577" s="83"/>
    </row>
    <row r="2578" spans="1:8">
      <c r="A2578" s="83"/>
      <c r="B2578" s="83"/>
      <c r="C2578" s="83"/>
      <c r="D2578" s="83"/>
      <c r="E2578" s="83"/>
      <c r="F2578" s="83"/>
      <c r="G2578" s="83"/>
      <c r="H2578" s="83"/>
    </row>
    <row r="2579" spans="1:8">
      <c r="A2579" s="83"/>
      <c r="B2579" s="83"/>
      <c r="C2579" s="83"/>
      <c r="D2579" s="83"/>
      <c r="E2579" s="83"/>
      <c r="F2579" s="83"/>
      <c r="G2579" s="83"/>
      <c r="H2579" s="83"/>
    </row>
    <row r="2581" spans="1:8">
      <c r="B2581" s="83"/>
      <c r="C2581" s="83"/>
      <c r="D2581" s="83"/>
      <c r="E2581" s="83"/>
      <c r="F2581" s="83"/>
    </row>
    <row r="2582" spans="1:8">
      <c r="A2582" s="83"/>
      <c r="B2582" s="83"/>
      <c r="C2582" s="83"/>
      <c r="D2582" s="83"/>
      <c r="E2582" s="83"/>
      <c r="F2582" s="83"/>
    </row>
    <row r="2583" spans="1:8">
      <c r="A2583" s="83"/>
      <c r="B2583" s="83"/>
      <c r="C2583" s="83"/>
      <c r="D2583" s="83"/>
      <c r="E2583" s="83"/>
      <c r="F2583" s="83"/>
    </row>
    <row r="2585" spans="1:8">
      <c r="B2585" s="83"/>
      <c r="C2585" s="83"/>
      <c r="D2585" s="83"/>
      <c r="E2585" s="83"/>
      <c r="F2585" s="83"/>
      <c r="G2585" s="83"/>
    </row>
    <row r="2586" spans="1:8">
      <c r="A2586" s="83"/>
      <c r="B2586" s="83"/>
      <c r="C2586" s="83"/>
      <c r="D2586" s="83"/>
      <c r="E2586" s="83"/>
      <c r="F2586" s="83"/>
      <c r="G2586" s="83"/>
    </row>
    <row r="2588" spans="1:8">
      <c r="B2588" s="83"/>
      <c r="C2588" s="83"/>
      <c r="D2588" s="83"/>
      <c r="E2588" s="83"/>
      <c r="F2588" s="83"/>
      <c r="G2588" s="83"/>
    </row>
    <row r="2589" spans="1:8">
      <c r="A2589" s="83"/>
      <c r="B2589" s="83"/>
      <c r="C2589" s="83"/>
      <c r="D2589" s="83"/>
      <c r="E2589" s="83"/>
      <c r="F2589" s="83"/>
      <c r="G2589" s="83"/>
    </row>
    <row r="2590" spans="1:8">
      <c r="A2590" s="83"/>
      <c r="B2590" s="83"/>
      <c r="C2590" s="83"/>
      <c r="D2590" s="83"/>
      <c r="E2590" s="83"/>
      <c r="F2590" s="83"/>
      <c r="G2590" s="83"/>
    </row>
    <row r="2591" spans="1:8">
      <c r="A2591" s="83"/>
      <c r="B2591" s="83"/>
      <c r="C2591" s="83"/>
      <c r="D2591" s="83"/>
      <c r="E2591" s="83"/>
      <c r="F2591" s="83"/>
      <c r="G2591" s="83"/>
    </row>
    <row r="2592" spans="1:8">
      <c r="A2592" s="83"/>
      <c r="B2592" s="83"/>
      <c r="C2592" s="83"/>
      <c r="D2592" s="83"/>
      <c r="E2592" s="83"/>
      <c r="F2592" s="83"/>
      <c r="G2592" s="83"/>
    </row>
    <row r="2593" spans="1:7">
      <c r="A2593" s="83"/>
      <c r="B2593" s="83"/>
      <c r="C2593" s="83"/>
      <c r="D2593" s="83"/>
      <c r="E2593" s="83"/>
      <c r="F2593" s="83"/>
      <c r="G2593" s="83"/>
    </row>
    <row r="2594" spans="1:7">
      <c r="A2594" s="83"/>
      <c r="B2594" s="83"/>
      <c r="C2594" s="83"/>
      <c r="D2594" s="83"/>
      <c r="E2594" s="83"/>
      <c r="F2594" s="83"/>
      <c r="G2594" s="83"/>
    </row>
    <row r="2595" spans="1:7">
      <c r="A2595" s="83"/>
      <c r="B2595" s="83"/>
      <c r="C2595" s="83"/>
      <c r="D2595" s="83"/>
      <c r="E2595" s="83"/>
      <c r="F2595" s="83"/>
      <c r="G2595" s="83"/>
    </row>
    <row r="2596" spans="1:7">
      <c r="A2596" s="83"/>
      <c r="B2596" s="83"/>
      <c r="C2596" s="83"/>
      <c r="D2596" s="83"/>
      <c r="E2596" s="83"/>
      <c r="F2596" s="83"/>
      <c r="G2596" s="83"/>
    </row>
    <row r="2597" spans="1:7">
      <c r="A2597" s="83"/>
      <c r="B2597" s="83"/>
      <c r="C2597" s="83"/>
      <c r="D2597" s="83"/>
      <c r="E2597" s="83"/>
      <c r="F2597" s="83"/>
      <c r="G2597" s="83"/>
    </row>
    <row r="2598" spans="1:7">
      <c r="A2598" s="83"/>
      <c r="B2598" s="83"/>
      <c r="C2598" s="83"/>
      <c r="D2598" s="83"/>
      <c r="E2598" s="83"/>
      <c r="F2598" s="83"/>
      <c r="G2598" s="83"/>
    </row>
    <row r="2599" spans="1:7">
      <c r="A2599" s="83"/>
      <c r="B2599" s="83"/>
      <c r="C2599" s="83"/>
      <c r="D2599" s="83"/>
      <c r="E2599" s="83"/>
      <c r="F2599" s="83"/>
      <c r="G2599" s="83"/>
    </row>
    <row r="2600" spans="1:7">
      <c r="A2600" s="83"/>
      <c r="B2600" s="83"/>
      <c r="C2600" s="83"/>
      <c r="D2600" s="83"/>
      <c r="E2600" s="83"/>
      <c r="F2600" s="83"/>
      <c r="G2600" s="83"/>
    </row>
    <row r="2601" spans="1:7">
      <c r="A2601" s="83"/>
      <c r="B2601" s="83"/>
      <c r="C2601" s="83"/>
      <c r="D2601" s="83"/>
      <c r="E2601" s="83"/>
      <c r="F2601" s="83"/>
      <c r="G2601" s="83"/>
    </row>
    <row r="2602" spans="1:7">
      <c r="A2602" s="83"/>
      <c r="B2602" s="83"/>
      <c r="C2602" s="83"/>
      <c r="D2602" s="83"/>
      <c r="E2602" s="83"/>
      <c r="F2602" s="83"/>
      <c r="G2602" s="83"/>
    </row>
    <row r="2603" spans="1:7">
      <c r="A2603" s="83"/>
      <c r="B2603" s="83"/>
      <c r="C2603" s="83"/>
      <c r="D2603" s="83"/>
      <c r="E2603" s="83"/>
      <c r="F2603" s="83"/>
      <c r="G2603" s="83"/>
    </row>
    <row r="2604" spans="1:7">
      <c r="A2604" s="83"/>
      <c r="B2604" s="83"/>
      <c r="C2604" s="83"/>
      <c r="D2604" s="83"/>
      <c r="E2604" s="83"/>
      <c r="F2604" s="83"/>
      <c r="G2604" s="83"/>
    </row>
    <row r="2606" spans="1:7">
      <c r="B2606" s="83"/>
      <c r="C2606" s="83"/>
      <c r="D2606" s="83"/>
      <c r="E2606" s="83"/>
      <c r="F2606" s="83"/>
      <c r="G2606" s="83"/>
    </row>
    <row r="2607" spans="1:7">
      <c r="A2607" s="83"/>
      <c r="B2607" s="83"/>
      <c r="C2607" s="83"/>
      <c r="D2607" s="83"/>
      <c r="E2607" s="83"/>
      <c r="F2607" s="83"/>
      <c r="G2607" s="83"/>
    </row>
    <row r="2608" spans="1:7">
      <c r="A2608" s="83"/>
      <c r="B2608" s="83"/>
      <c r="C2608" s="83"/>
      <c r="D2608" s="83"/>
      <c r="E2608" s="83"/>
      <c r="F2608" s="83"/>
      <c r="G2608" s="83"/>
    </row>
    <row r="2609" spans="1:7">
      <c r="A2609" s="83"/>
      <c r="B2609" s="83"/>
      <c r="C2609" s="83"/>
      <c r="D2609" s="83"/>
      <c r="E2609" s="83"/>
      <c r="F2609" s="83"/>
      <c r="G2609" s="83"/>
    </row>
    <row r="2610" spans="1:7">
      <c r="A2610" s="83"/>
      <c r="B2610" s="83"/>
      <c r="C2610" s="83"/>
      <c r="D2610" s="83"/>
      <c r="E2610" s="83"/>
      <c r="F2610" s="83"/>
      <c r="G2610" s="83"/>
    </row>
    <row r="2611" spans="1:7">
      <c r="A2611" s="83"/>
      <c r="B2611" s="83"/>
      <c r="C2611" s="83"/>
      <c r="D2611" s="83"/>
      <c r="E2611" s="83"/>
      <c r="F2611" s="83"/>
      <c r="G2611" s="83"/>
    </row>
    <row r="2612" spans="1:7">
      <c r="A2612" s="83"/>
      <c r="B2612" s="83"/>
      <c r="C2612" s="83"/>
      <c r="D2612" s="83"/>
      <c r="E2612" s="83"/>
      <c r="F2612" s="83"/>
      <c r="G2612" s="83"/>
    </row>
    <row r="2613" spans="1:7">
      <c r="A2613" s="83"/>
      <c r="B2613" s="83"/>
      <c r="C2613" s="83"/>
      <c r="D2613" s="83"/>
      <c r="E2613" s="83"/>
      <c r="F2613" s="83"/>
      <c r="G2613" s="83"/>
    </row>
    <row r="2614" spans="1:7">
      <c r="A2614" s="83"/>
      <c r="B2614" s="83"/>
      <c r="C2614" s="83"/>
      <c r="D2614" s="83"/>
      <c r="E2614" s="83"/>
      <c r="F2614" s="83"/>
      <c r="G2614" s="83"/>
    </row>
    <row r="2615" spans="1:7">
      <c r="A2615" s="83"/>
      <c r="B2615" s="83"/>
      <c r="C2615" s="83"/>
      <c r="D2615" s="83"/>
      <c r="E2615" s="83"/>
      <c r="F2615" s="83"/>
      <c r="G2615" s="83"/>
    </row>
    <row r="2616" spans="1:7">
      <c r="A2616" s="83"/>
      <c r="B2616" s="83"/>
      <c r="C2616" s="83"/>
      <c r="D2616" s="83"/>
      <c r="E2616" s="83"/>
      <c r="F2616" s="83"/>
      <c r="G2616" s="83"/>
    </row>
    <row r="2617" spans="1:7">
      <c r="A2617" s="83"/>
      <c r="B2617" s="83"/>
      <c r="C2617" s="83"/>
      <c r="D2617" s="83"/>
      <c r="E2617" s="83"/>
      <c r="F2617" s="83"/>
      <c r="G2617" s="83"/>
    </row>
    <row r="2618" spans="1:7">
      <c r="A2618" s="83"/>
      <c r="B2618" s="83"/>
      <c r="C2618" s="83"/>
      <c r="D2618" s="83"/>
      <c r="E2618" s="83"/>
      <c r="F2618" s="83"/>
      <c r="G2618" s="83"/>
    </row>
    <row r="2619" spans="1:7">
      <c r="A2619" s="83"/>
      <c r="B2619" s="83"/>
      <c r="C2619" s="83"/>
      <c r="D2619" s="83"/>
      <c r="E2619" s="83"/>
      <c r="F2619" s="83"/>
      <c r="G2619" s="83"/>
    </row>
    <row r="2620" spans="1:7">
      <c r="A2620" s="83"/>
      <c r="B2620" s="83"/>
      <c r="C2620" s="83"/>
      <c r="D2620" s="83"/>
      <c r="E2620" s="83"/>
      <c r="F2620" s="83"/>
      <c r="G2620" s="83"/>
    </row>
    <row r="2621" spans="1:7">
      <c r="A2621" s="83"/>
      <c r="B2621" s="83"/>
      <c r="C2621" s="83"/>
      <c r="D2621" s="83"/>
      <c r="E2621" s="83"/>
      <c r="F2621" s="83"/>
      <c r="G2621" s="83"/>
    </row>
    <row r="2622" spans="1:7">
      <c r="A2622" s="83"/>
      <c r="B2622" s="83"/>
      <c r="C2622" s="83"/>
      <c r="D2622" s="83"/>
      <c r="E2622" s="83"/>
      <c r="F2622" s="83"/>
      <c r="G2622" s="83"/>
    </row>
    <row r="2624" spans="1:7">
      <c r="B2624" s="83"/>
      <c r="C2624" s="83"/>
      <c r="D2624" s="83"/>
      <c r="E2624" s="83"/>
      <c r="F2624" s="83"/>
      <c r="G2624" s="83"/>
    </row>
    <row r="2625" spans="1:7">
      <c r="A2625" s="83"/>
      <c r="B2625" s="83"/>
      <c r="C2625" s="83"/>
      <c r="D2625" s="83"/>
      <c r="E2625" s="83"/>
      <c r="F2625" s="83"/>
      <c r="G2625" s="83"/>
    </row>
    <row r="2626" spans="1:7">
      <c r="A2626" s="83"/>
      <c r="B2626" s="83"/>
      <c r="C2626" s="83"/>
      <c r="D2626" s="83"/>
      <c r="E2626" s="83"/>
      <c r="F2626" s="83"/>
      <c r="G2626" s="83"/>
    </row>
    <row r="2627" spans="1:7">
      <c r="A2627" s="83"/>
      <c r="B2627" s="83"/>
      <c r="C2627" s="83"/>
      <c r="D2627" s="83"/>
      <c r="E2627" s="83"/>
      <c r="F2627" s="83"/>
      <c r="G2627" s="83"/>
    </row>
    <row r="2628" spans="1:7">
      <c r="A2628" s="83"/>
      <c r="B2628" s="83"/>
      <c r="C2628" s="83"/>
      <c r="D2628" s="83"/>
      <c r="E2628" s="83"/>
      <c r="F2628" s="83"/>
      <c r="G2628" s="83"/>
    </row>
    <row r="2629" spans="1:7">
      <c r="A2629" s="83"/>
      <c r="B2629" s="83"/>
      <c r="C2629" s="83"/>
      <c r="D2629" s="83"/>
      <c r="E2629" s="83"/>
      <c r="F2629" s="83"/>
      <c r="G2629" s="83"/>
    </row>
    <row r="2630" spans="1:7">
      <c r="A2630" s="83"/>
      <c r="B2630" s="83"/>
      <c r="C2630" s="83"/>
      <c r="D2630" s="83"/>
      <c r="E2630" s="83"/>
      <c r="F2630" s="83"/>
      <c r="G2630" s="83"/>
    </row>
    <row r="2631" spans="1:7">
      <c r="A2631" s="83"/>
      <c r="B2631" s="83"/>
      <c r="C2631" s="83"/>
      <c r="D2631" s="83"/>
      <c r="E2631" s="83"/>
      <c r="F2631" s="83"/>
      <c r="G2631" s="83"/>
    </row>
    <row r="2632" spans="1:7">
      <c r="A2632" s="83"/>
      <c r="B2632" s="83"/>
      <c r="C2632" s="83"/>
      <c r="D2632" s="83"/>
      <c r="E2632" s="83"/>
      <c r="F2632" s="83"/>
      <c r="G2632" s="83"/>
    </row>
    <row r="2633" spans="1:7">
      <c r="A2633" s="83"/>
      <c r="B2633" s="83"/>
      <c r="C2633" s="83"/>
      <c r="D2633" s="83"/>
      <c r="E2633" s="83"/>
      <c r="F2633" s="83"/>
      <c r="G2633" s="83"/>
    </row>
    <row r="2634" spans="1:7">
      <c r="A2634" s="83"/>
      <c r="B2634" s="83"/>
      <c r="C2634" s="83"/>
      <c r="D2634" s="83"/>
      <c r="E2634" s="83"/>
      <c r="F2634" s="83"/>
      <c r="G2634" s="83"/>
    </row>
    <row r="2635" spans="1:7">
      <c r="A2635" s="83"/>
      <c r="B2635" s="83"/>
      <c r="C2635" s="83"/>
      <c r="D2635" s="83"/>
      <c r="E2635" s="83"/>
      <c r="F2635" s="83"/>
      <c r="G2635" s="83"/>
    </row>
    <row r="2636" spans="1:7">
      <c r="A2636" s="83"/>
      <c r="B2636" s="83"/>
      <c r="C2636" s="83"/>
      <c r="D2636" s="83"/>
      <c r="E2636" s="83"/>
      <c r="F2636" s="83"/>
      <c r="G2636" s="83"/>
    </row>
    <row r="2637" spans="1:7">
      <c r="A2637" s="83"/>
      <c r="B2637" s="83"/>
      <c r="C2637" s="83"/>
      <c r="D2637" s="83"/>
      <c r="E2637" s="83"/>
      <c r="F2637" s="83"/>
      <c r="G2637" s="83"/>
    </row>
    <row r="2638" spans="1:7">
      <c r="A2638" s="83"/>
      <c r="B2638" s="83"/>
      <c r="C2638" s="83"/>
      <c r="D2638" s="83"/>
      <c r="E2638" s="83"/>
      <c r="F2638" s="83"/>
      <c r="G2638" s="83"/>
    </row>
    <row r="2639" spans="1:7">
      <c r="A2639" s="83"/>
      <c r="B2639" s="83"/>
      <c r="C2639" s="83"/>
      <c r="D2639" s="83"/>
      <c r="E2639" s="83"/>
      <c r="F2639" s="83"/>
      <c r="G2639" s="83"/>
    </row>
    <row r="2640" spans="1:7">
      <c r="A2640" s="83"/>
      <c r="B2640" s="83"/>
      <c r="C2640" s="83"/>
      <c r="D2640" s="83"/>
      <c r="E2640" s="83"/>
      <c r="F2640" s="83"/>
      <c r="G2640" s="83"/>
    </row>
    <row r="2641" spans="1:10">
      <c r="A2641" s="83"/>
      <c r="B2641" s="83"/>
      <c r="C2641" s="83"/>
      <c r="D2641" s="83"/>
      <c r="E2641" s="83"/>
      <c r="F2641" s="83"/>
      <c r="G2641" s="83"/>
      <c r="H2641" s="83"/>
      <c r="I2641" s="83"/>
      <c r="J2641" s="83"/>
    </row>
    <row r="2642" spans="1:10">
      <c r="A2642" s="83"/>
      <c r="B2642" s="83"/>
      <c r="C2642" s="83"/>
      <c r="D2642" s="83"/>
      <c r="E2642" s="83"/>
      <c r="F2642" s="83"/>
      <c r="G2642" s="83"/>
      <c r="H2642" s="83"/>
      <c r="I2642" s="83"/>
      <c r="J2642" s="83"/>
    </row>
    <row r="2643" spans="1:10">
      <c r="A2643" s="83"/>
      <c r="B2643" s="83"/>
      <c r="C2643" s="83"/>
      <c r="D2643" s="83"/>
      <c r="E2643" s="83"/>
      <c r="F2643" s="83"/>
      <c r="G2643" s="83"/>
      <c r="H2643" s="83"/>
      <c r="I2643" s="83"/>
      <c r="J2643" s="83"/>
    </row>
    <row r="2644" spans="1:10">
      <c r="A2644" s="83"/>
      <c r="B2644" s="83"/>
      <c r="C2644" s="83"/>
      <c r="D2644" s="83"/>
      <c r="E2644" s="83"/>
      <c r="F2644" s="83"/>
      <c r="G2644" s="83"/>
      <c r="H2644" s="83"/>
      <c r="I2644" s="83"/>
      <c r="J2644" s="83"/>
    </row>
    <row r="2645" spans="1:10">
      <c r="A2645" s="83"/>
      <c r="B2645" s="83"/>
      <c r="C2645" s="83"/>
      <c r="D2645" s="83"/>
      <c r="E2645" s="83"/>
      <c r="F2645" s="83"/>
      <c r="G2645" s="83"/>
      <c r="H2645" s="83"/>
      <c r="I2645" s="83"/>
      <c r="J2645" s="83"/>
    </row>
    <row r="2646" spans="1:10">
      <c r="A2646" s="83"/>
      <c r="B2646" s="83"/>
      <c r="C2646" s="83"/>
      <c r="D2646" s="83"/>
      <c r="E2646" s="83"/>
      <c r="F2646" s="83"/>
      <c r="G2646" s="83"/>
      <c r="H2646" s="83"/>
      <c r="I2646" s="83"/>
      <c r="J2646" s="83"/>
    </row>
    <row r="2647" spans="1:10">
      <c r="A2647" s="83"/>
      <c r="B2647" s="83"/>
      <c r="C2647" s="83"/>
      <c r="D2647" s="83"/>
      <c r="E2647" s="83"/>
      <c r="F2647" s="83"/>
      <c r="G2647" s="83"/>
      <c r="H2647" s="83"/>
      <c r="I2647" s="83"/>
      <c r="J2647" s="83"/>
    </row>
    <row r="2648" spans="1:10">
      <c r="A2648" s="83"/>
      <c r="B2648" s="83"/>
      <c r="C2648" s="83"/>
      <c r="D2648" s="83"/>
      <c r="E2648" s="83"/>
      <c r="F2648" s="83"/>
      <c r="G2648" s="83"/>
      <c r="H2648" s="83"/>
      <c r="I2648" s="83"/>
      <c r="J2648" s="83"/>
    </row>
    <row r="2649" spans="1:10">
      <c r="A2649" s="83"/>
      <c r="B2649" s="83"/>
      <c r="C2649" s="83"/>
      <c r="D2649" s="83"/>
      <c r="E2649" s="83"/>
      <c r="F2649" s="83"/>
      <c r="G2649" s="83"/>
      <c r="H2649" s="83"/>
      <c r="I2649" s="83"/>
      <c r="J2649" s="83"/>
    </row>
    <row r="2650" spans="1:10">
      <c r="A2650" s="83"/>
      <c r="B2650" s="83"/>
      <c r="C2650" s="83"/>
      <c r="D2650" s="83"/>
      <c r="E2650" s="83"/>
      <c r="F2650" s="83"/>
      <c r="G2650" s="83"/>
      <c r="H2650" s="83"/>
      <c r="I2650" s="83"/>
      <c r="J2650" s="83"/>
    </row>
    <row r="2651" spans="1:10">
      <c r="A2651" s="83"/>
      <c r="B2651" s="83"/>
      <c r="C2651" s="83"/>
      <c r="D2651" s="83"/>
      <c r="E2651" s="83"/>
      <c r="F2651" s="83"/>
      <c r="G2651" s="83"/>
      <c r="H2651" s="83"/>
      <c r="I2651" s="83"/>
      <c r="J2651" s="83"/>
    </row>
    <row r="2652" spans="1:10">
      <c r="A2652" s="83"/>
      <c r="B2652" s="83"/>
      <c r="C2652" s="83"/>
      <c r="D2652" s="83"/>
      <c r="E2652" s="83"/>
      <c r="F2652" s="83"/>
      <c r="G2652" s="83"/>
      <c r="H2652" s="83"/>
      <c r="I2652" s="83"/>
      <c r="J2652" s="83"/>
    </row>
    <row r="2653" spans="1:10">
      <c r="A2653" s="83"/>
      <c r="B2653" s="83"/>
      <c r="C2653" s="83"/>
      <c r="D2653" s="83"/>
      <c r="E2653" s="83"/>
      <c r="F2653" s="83"/>
      <c r="G2653" s="83"/>
      <c r="H2653" s="83"/>
      <c r="I2653" s="83"/>
      <c r="J2653" s="83"/>
    </row>
    <row r="2654" spans="1:10">
      <c r="A2654" s="83"/>
      <c r="B2654" s="83"/>
      <c r="C2654" s="83"/>
      <c r="D2654" s="83"/>
      <c r="E2654" s="83"/>
      <c r="F2654" s="83"/>
      <c r="G2654" s="83"/>
      <c r="H2654" s="83"/>
      <c r="I2654" s="83"/>
      <c r="J2654" s="83"/>
    </row>
    <row r="2655" spans="1:10">
      <c r="A2655" s="83"/>
      <c r="B2655" s="83"/>
      <c r="C2655" s="83"/>
      <c r="D2655" s="83"/>
      <c r="E2655" s="83"/>
      <c r="F2655" s="83"/>
      <c r="G2655" s="83"/>
      <c r="H2655" s="83"/>
      <c r="I2655" s="83"/>
      <c r="J2655" s="83"/>
    </row>
    <row r="2656" spans="1:10">
      <c r="A2656" s="83"/>
      <c r="B2656" s="83"/>
      <c r="C2656" s="83"/>
      <c r="D2656" s="83"/>
      <c r="E2656" s="83"/>
      <c r="F2656" s="83"/>
      <c r="G2656" s="83"/>
      <c r="H2656" s="83"/>
      <c r="I2656" s="83"/>
      <c r="J2656" s="83"/>
    </row>
    <row r="2657" spans="1:10">
      <c r="A2657" s="83"/>
      <c r="B2657" s="83"/>
      <c r="C2657" s="83"/>
      <c r="D2657" s="83"/>
      <c r="E2657" s="83"/>
      <c r="F2657" s="83"/>
      <c r="G2657" s="83"/>
      <c r="H2657" s="83"/>
      <c r="I2657" s="83"/>
      <c r="J2657" s="83"/>
    </row>
    <row r="2658" spans="1:10">
      <c r="A2658" s="83"/>
      <c r="B2658" s="83"/>
      <c r="C2658" s="83"/>
      <c r="D2658" s="83"/>
      <c r="E2658" s="83"/>
      <c r="F2658" s="83"/>
      <c r="G2658" s="83"/>
      <c r="H2658" s="83"/>
      <c r="I2658" s="83"/>
      <c r="J2658" s="83"/>
    </row>
    <row r="2659" spans="1:10">
      <c r="A2659" s="83"/>
      <c r="B2659" s="83"/>
      <c r="C2659" s="83"/>
      <c r="D2659" s="83"/>
      <c r="E2659" s="83"/>
      <c r="F2659" s="83"/>
      <c r="G2659" s="83"/>
      <c r="H2659" s="83"/>
      <c r="I2659" s="83"/>
      <c r="J2659" s="83"/>
    </row>
    <row r="2660" spans="1:10">
      <c r="A2660" s="83"/>
      <c r="B2660" s="83"/>
      <c r="C2660" s="83"/>
      <c r="D2660" s="83"/>
      <c r="E2660" s="83"/>
      <c r="F2660" s="83"/>
      <c r="G2660" s="83"/>
      <c r="H2660" s="83"/>
      <c r="I2660" s="83"/>
      <c r="J2660" s="83"/>
    </row>
    <row r="2661" spans="1:10">
      <c r="A2661" s="83"/>
      <c r="B2661" s="83"/>
      <c r="C2661" s="83"/>
      <c r="D2661" s="83"/>
      <c r="E2661" s="83"/>
      <c r="F2661" s="83"/>
      <c r="G2661" s="83"/>
      <c r="H2661" s="83"/>
      <c r="I2661" s="83"/>
      <c r="J2661" s="83"/>
    </row>
    <row r="2662" spans="1:10">
      <c r="A2662" s="83"/>
      <c r="B2662" s="83"/>
      <c r="C2662" s="83"/>
      <c r="D2662" s="83"/>
      <c r="E2662" s="83"/>
      <c r="F2662" s="83"/>
      <c r="G2662" s="83"/>
      <c r="H2662" s="83"/>
      <c r="I2662" s="83"/>
      <c r="J2662" s="83"/>
    </row>
    <row r="2663" spans="1:10">
      <c r="A2663" s="83"/>
      <c r="B2663" s="83"/>
      <c r="C2663" s="83"/>
      <c r="D2663" s="83"/>
      <c r="E2663" s="83"/>
      <c r="F2663" s="83"/>
      <c r="G2663" s="83"/>
      <c r="H2663" s="83"/>
      <c r="I2663" s="83"/>
      <c r="J2663" s="83"/>
    </row>
    <row r="2664" spans="1:10">
      <c r="A2664" s="83"/>
      <c r="B2664" s="83"/>
      <c r="C2664" s="83"/>
      <c r="D2664" s="83"/>
      <c r="E2664" s="83"/>
      <c r="F2664" s="83"/>
      <c r="G2664" s="83"/>
      <c r="H2664" s="83"/>
      <c r="I2664" s="83"/>
      <c r="J2664" s="83"/>
    </row>
    <row r="2665" spans="1:10">
      <c r="A2665" s="83"/>
      <c r="B2665" s="83"/>
      <c r="C2665" s="83"/>
      <c r="D2665" s="83"/>
      <c r="E2665" s="83"/>
      <c r="F2665" s="83"/>
      <c r="G2665" s="83"/>
      <c r="H2665" s="83"/>
      <c r="I2665" s="83"/>
      <c r="J2665" s="83"/>
    </row>
    <row r="2667" spans="1:10">
      <c r="B2667" s="83"/>
      <c r="C2667" s="83"/>
      <c r="D2667" s="83"/>
      <c r="E2667" s="83"/>
      <c r="F2667" s="83"/>
      <c r="G2667" s="83"/>
      <c r="H2667" s="83"/>
      <c r="I2667" s="83"/>
    </row>
    <row r="2668" spans="1:10">
      <c r="A2668" s="84"/>
      <c r="B2668" s="83"/>
      <c r="C2668" s="83"/>
      <c r="D2668" s="83"/>
      <c r="E2668" s="83"/>
      <c r="F2668" s="83"/>
      <c r="G2668" s="83"/>
      <c r="H2668" s="83"/>
      <c r="I2668" s="83"/>
    </row>
    <row r="2669" spans="1:10">
      <c r="A2669" s="83"/>
      <c r="B2669" s="83"/>
      <c r="C2669" s="83"/>
      <c r="D2669" s="83"/>
      <c r="E2669" s="83"/>
      <c r="F2669" s="83"/>
      <c r="G2669" s="83"/>
      <c r="H2669" s="83"/>
      <c r="I2669" s="83"/>
    </row>
    <row r="2670" spans="1:10">
      <c r="A2670" s="83"/>
      <c r="B2670" s="83"/>
      <c r="C2670" s="83"/>
      <c r="D2670" s="83"/>
      <c r="E2670" s="83"/>
      <c r="F2670" s="83"/>
      <c r="G2670" s="83"/>
      <c r="H2670" s="83"/>
      <c r="I2670" s="83"/>
    </row>
    <row r="2671" spans="1:10">
      <c r="A2671" s="83"/>
      <c r="B2671" s="83"/>
      <c r="C2671" s="83"/>
      <c r="D2671" s="83"/>
      <c r="E2671" s="83"/>
      <c r="F2671" s="83"/>
      <c r="G2671" s="83"/>
      <c r="H2671" s="83"/>
      <c r="I2671" s="83"/>
    </row>
    <row r="2672" spans="1:10">
      <c r="A2672" s="83"/>
      <c r="B2672" s="83"/>
      <c r="C2672" s="83"/>
      <c r="D2672" s="83"/>
      <c r="E2672" s="83"/>
      <c r="F2672" s="83"/>
      <c r="G2672" s="83"/>
      <c r="H2672" s="83"/>
      <c r="I2672" s="83"/>
    </row>
    <row r="2673" spans="1:9">
      <c r="A2673" s="83"/>
      <c r="B2673" s="83"/>
      <c r="C2673" s="83"/>
      <c r="D2673" s="83"/>
      <c r="E2673" s="83"/>
      <c r="F2673" s="83"/>
      <c r="G2673" s="83"/>
      <c r="H2673" s="83"/>
      <c r="I2673" s="83"/>
    </row>
    <row r="2674" spans="1:9">
      <c r="A2674" s="83"/>
      <c r="B2674" s="83"/>
      <c r="C2674" s="83"/>
      <c r="D2674" s="83"/>
      <c r="E2674" s="83"/>
      <c r="F2674" s="83"/>
      <c r="G2674" s="83"/>
      <c r="H2674" s="83"/>
      <c r="I2674" s="83"/>
    </row>
    <row r="2675" spans="1:9">
      <c r="A2675" s="83"/>
      <c r="B2675" s="83"/>
      <c r="C2675" s="83"/>
      <c r="D2675" s="83"/>
      <c r="E2675" s="83"/>
      <c r="F2675" s="83"/>
      <c r="G2675" s="83"/>
      <c r="H2675" s="83"/>
      <c r="I2675" s="83"/>
    </row>
    <row r="2676" spans="1:9">
      <c r="A2676" s="83"/>
      <c r="B2676" s="83"/>
      <c r="C2676" s="83"/>
      <c r="D2676" s="83"/>
      <c r="E2676" s="83"/>
      <c r="F2676" s="83"/>
      <c r="G2676" s="83"/>
      <c r="H2676" s="83"/>
      <c r="I2676" s="83"/>
    </row>
    <row r="2677" spans="1:9">
      <c r="A2677" s="83"/>
      <c r="B2677" s="83"/>
      <c r="C2677" s="83"/>
      <c r="D2677" s="83"/>
      <c r="E2677" s="83"/>
      <c r="F2677" s="83"/>
      <c r="G2677" s="83"/>
      <c r="H2677" s="83"/>
      <c r="I2677" s="83"/>
    </row>
    <row r="2678" spans="1:9">
      <c r="A2678" s="83"/>
      <c r="B2678" s="83"/>
      <c r="C2678" s="83"/>
      <c r="D2678" s="83"/>
      <c r="E2678" s="83"/>
      <c r="F2678" s="83"/>
      <c r="G2678" s="83"/>
      <c r="H2678" s="83"/>
      <c r="I2678" s="83"/>
    </row>
    <row r="2679" spans="1:9">
      <c r="A2679" s="83"/>
      <c r="B2679" s="83"/>
      <c r="C2679" s="83"/>
      <c r="D2679" s="83"/>
      <c r="E2679" s="83"/>
      <c r="F2679" s="83"/>
      <c r="G2679" s="83"/>
      <c r="H2679" s="83"/>
      <c r="I2679" s="83"/>
    </row>
    <row r="2680" spans="1:9">
      <c r="A2680" s="83"/>
      <c r="B2680" s="83"/>
      <c r="C2680" s="83"/>
      <c r="D2680" s="83"/>
      <c r="E2680" s="83"/>
      <c r="F2680" s="83"/>
      <c r="G2680" s="83"/>
      <c r="H2680" s="83"/>
      <c r="I2680" s="83"/>
    </row>
    <row r="2681" spans="1:9">
      <c r="A2681" s="83"/>
      <c r="B2681" s="83"/>
      <c r="C2681" s="83"/>
      <c r="D2681" s="83"/>
      <c r="E2681" s="83"/>
      <c r="F2681" s="83"/>
      <c r="G2681" s="83"/>
      <c r="H2681" s="83"/>
      <c r="I2681" s="83"/>
    </row>
    <row r="2682" spans="1:9">
      <c r="A2682" s="83"/>
      <c r="B2682" s="83"/>
      <c r="C2682" s="83"/>
      <c r="D2682" s="83"/>
      <c r="E2682" s="83"/>
      <c r="F2682" s="83"/>
      <c r="G2682" s="83"/>
      <c r="H2682" s="83"/>
      <c r="I2682" s="83"/>
    </row>
    <row r="2683" spans="1:9">
      <c r="A2683" s="83"/>
      <c r="B2683" s="83"/>
      <c r="C2683" s="83"/>
      <c r="D2683" s="83"/>
      <c r="E2683" s="83"/>
      <c r="F2683" s="83"/>
      <c r="G2683" s="83"/>
      <c r="H2683" s="83"/>
      <c r="I2683" s="83"/>
    </row>
    <row r="2684" spans="1:9">
      <c r="A2684" s="83"/>
      <c r="B2684" s="83"/>
      <c r="C2684" s="83"/>
      <c r="D2684" s="83"/>
      <c r="E2684" s="83"/>
      <c r="F2684" s="83"/>
      <c r="G2684" s="83"/>
      <c r="H2684" s="83"/>
      <c r="I2684" s="83"/>
    </row>
    <row r="2685" spans="1:9">
      <c r="A2685" s="83"/>
      <c r="B2685" s="83"/>
      <c r="C2685" s="83"/>
      <c r="D2685" s="83"/>
      <c r="E2685" s="83"/>
      <c r="F2685" s="83"/>
      <c r="G2685" s="83"/>
      <c r="H2685" s="83"/>
      <c r="I2685" s="83"/>
    </row>
    <row r="2686" spans="1:9">
      <c r="A2686" s="83"/>
      <c r="B2686" s="83"/>
      <c r="C2686" s="83"/>
      <c r="D2686" s="83"/>
      <c r="E2686" s="83"/>
      <c r="F2686" s="83"/>
      <c r="G2686" s="83"/>
      <c r="H2686" s="83"/>
      <c r="I2686" s="83"/>
    </row>
    <row r="2687" spans="1:9">
      <c r="A2687" s="83"/>
      <c r="B2687" s="83"/>
      <c r="C2687" s="83"/>
      <c r="D2687" s="83"/>
      <c r="E2687" s="83"/>
      <c r="F2687" s="83"/>
      <c r="G2687" s="83"/>
      <c r="H2687" s="83"/>
      <c r="I2687" s="83"/>
    </row>
    <row r="2688" spans="1:9">
      <c r="A2688" s="83"/>
      <c r="B2688" s="83"/>
      <c r="C2688" s="83"/>
      <c r="D2688" s="83"/>
      <c r="E2688" s="83"/>
      <c r="F2688" s="83"/>
      <c r="G2688" s="83"/>
      <c r="H2688" s="83"/>
      <c r="I2688" s="83"/>
    </row>
    <row r="2689" spans="1:9">
      <c r="A2689" s="83"/>
      <c r="B2689" s="83"/>
      <c r="C2689" s="83"/>
      <c r="D2689" s="83"/>
      <c r="E2689" s="83"/>
      <c r="F2689" s="83"/>
      <c r="G2689" s="83"/>
      <c r="H2689" s="83"/>
      <c r="I2689" s="83"/>
    </row>
    <row r="2690" spans="1:9">
      <c r="A2690" s="83"/>
      <c r="B2690" s="83"/>
      <c r="C2690" s="83"/>
      <c r="D2690" s="83"/>
      <c r="E2690" s="83"/>
      <c r="F2690" s="83"/>
      <c r="G2690" s="83"/>
      <c r="H2690" s="83"/>
      <c r="I2690" s="83"/>
    </row>
    <row r="2691" spans="1:9">
      <c r="A2691" s="83"/>
      <c r="B2691" s="83"/>
      <c r="C2691" s="83"/>
      <c r="D2691" s="83"/>
      <c r="E2691" s="83"/>
      <c r="F2691" s="83"/>
      <c r="G2691" s="83"/>
      <c r="H2691" s="83"/>
      <c r="I2691" s="83"/>
    </row>
    <row r="2692" spans="1:9">
      <c r="A2692" s="83"/>
      <c r="B2692" s="83"/>
      <c r="C2692" s="83"/>
      <c r="D2692" s="83"/>
      <c r="E2692" s="83"/>
      <c r="F2692" s="83"/>
      <c r="G2692" s="83"/>
      <c r="H2692" s="83"/>
      <c r="I2692" s="83"/>
    </row>
    <row r="2693" spans="1:9">
      <c r="A2693" s="83"/>
      <c r="B2693" s="83"/>
      <c r="C2693" s="83"/>
      <c r="D2693" s="83"/>
      <c r="E2693" s="83"/>
      <c r="F2693" s="83"/>
      <c r="G2693" s="83"/>
      <c r="H2693" s="83"/>
      <c r="I2693" s="83"/>
    </row>
    <row r="2694" spans="1:9">
      <c r="A2694" s="83"/>
      <c r="B2694" s="83"/>
      <c r="C2694" s="83"/>
      <c r="D2694" s="83"/>
      <c r="E2694" s="83"/>
      <c r="F2694" s="83"/>
      <c r="G2694" s="83"/>
      <c r="H2694" s="83"/>
      <c r="I2694" s="83"/>
    </row>
    <row r="2695" spans="1:9">
      <c r="A2695" s="83"/>
      <c r="B2695" s="83"/>
      <c r="C2695" s="83"/>
      <c r="D2695" s="83"/>
      <c r="E2695" s="83"/>
      <c r="F2695" s="83"/>
      <c r="G2695" s="83"/>
      <c r="H2695" s="83"/>
      <c r="I2695" s="83"/>
    </row>
    <row r="2696" spans="1:9">
      <c r="A2696" s="83"/>
      <c r="B2696" s="83"/>
      <c r="C2696" s="83"/>
      <c r="D2696" s="83"/>
      <c r="E2696" s="83"/>
      <c r="F2696" s="83"/>
      <c r="G2696" s="83"/>
      <c r="H2696" s="83"/>
      <c r="I2696" s="83"/>
    </row>
    <row r="2697" spans="1:9">
      <c r="A2697" s="83"/>
      <c r="B2697" s="83"/>
      <c r="C2697" s="83"/>
      <c r="D2697" s="83"/>
      <c r="E2697" s="83"/>
      <c r="F2697" s="83"/>
      <c r="G2697" s="83"/>
      <c r="H2697" s="83"/>
      <c r="I2697" s="83"/>
    </row>
    <row r="2698" spans="1:9">
      <c r="A2698" s="83"/>
      <c r="B2698" s="83"/>
      <c r="C2698" s="83"/>
      <c r="D2698" s="83"/>
      <c r="E2698" s="83"/>
      <c r="F2698" s="83"/>
      <c r="G2698" s="83"/>
      <c r="H2698" s="83"/>
      <c r="I2698" s="83"/>
    </row>
    <row r="2699" spans="1:9">
      <c r="A2699" s="83"/>
      <c r="B2699" s="83"/>
      <c r="C2699" s="83"/>
      <c r="D2699" s="83"/>
      <c r="E2699" s="83"/>
      <c r="F2699" s="83"/>
      <c r="G2699" s="83"/>
      <c r="H2699" s="83"/>
      <c r="I2699" s="83"/>
    </row>
    <row r="2700" spans="1:9">
      <c r="A2700" s="83"/>
      <c r="B2700" s="83"/>
      <c r="C2700" s="83"/>
      <c r="D2700" s="83"/>
      <c r="E2700" s="83"/>
      <c r="F2700" s="83"/>
      <c r="G2700" s="83"/>
      <c r="H2700" s="83"/>
      <c r="I2700" s="83"/>
    </row>
    <row r="2701" spans="1:9">
      <c r="A2701" s="83"/>
      <c r="B2701" s="83"/>
      <c r="C2701" s="83"/>
      <c r="D2701" s="83"/>
      <c r="E2701" s="83"/>
      <c r="F2701" s="83"/>
      <c r="G2701" s="83"/>
      <c r="H2701" s="83"/>
      <c r="I2701" s="83"/>
    </row>
    <row r="2702" spans="1:9">
      <c r="A2702" s="83"/>
      <c r="B2702" s="83"/>
      <c r="C2702" s="83"/>
      <c r="D2702" s="83"/>
      <c r="E2702" s="83"/>
      <c r="F2702" s="83"/>
      <c r="G2702" s="83"/>
      <c r="H2702" s="83"/>
      <c r="I2702" s="83"/>
    </row>
    <row r="2703" spans="1:9">
      <c r="A2703" s="83"/>
      <c r="B2703" s="83"/>
      <c r="C2703" s="83"/>
      <c r="D2703" s="83"/>
      <c r="E2703" s="83"/>
      <c r="F2703" s="83"/>
      <c r="G2703" s="83"/>
      <c r="H2703" s="83"/>
      <c r="I2703" s="83"/>
    </row>
    <row r="2704" spans="1:9">
      <c r="A2704" s="83"/>
      <c r="B2704" s="83"/>
      <c r="C2704" s="83"/>
      <c r="D2704" s="83"/>
      <c r="E2704" s="83"/>
      <c r="F2704" s="83"/>
      <c r="G2704" s="83"/>
      <c r="H2704" s="83"/>
      <c r="I2704" s="83"/>
    </row>
    <row r="2705" spans="1:9">
      <c r="A2705" s="83"/>
      <c r="B2705" s="83"/>
      <c r="C2705" s="83"/>
      <c r="D2705" s="83"/>
      <c r="E2705" s="83"/>
      <c r="F2705" s="83"/>
      <c r="G2705" s="83"/>
      <c r="H2705" s="83"/>
      <c r="I2705" s="83"/>
    </row>
    <row r="2706" spans="1:9">
      <c r="A2706" s="83"/>
      <c r="B2706" s="83"/>
      <c r="C2706" s="83"/>
      <c r="D2706" s="83"/>
      <c r="E2706" s="83"/>
      <c r="F2706" s="83"/>
      <c r="G2706" s="83"/>
      <c r="H2706" s="83"/>
      <c r="I2706" s="83"/>
    </row>
    <row r="2707" spans="1:9">
      <c r="A2707" s="83"/>
      <c r="B2707" s="83"/>
      <c r="C2707" s="83"/>
      <c r="D2707" s="83"/>
      <c r="E2707" s="83"/>
      <c r="F2707" s="83"/>
      <c r="G2707" s="83"/>
      <c r="H2707" s="83"/>
      <c r="I2707" s="83"/>
    </row>
    <row r="2708" spans="1:9">
      <c r="A2708" s="83"/>
      <c r="B2708" s="83"/>
      <c r="C2708" s="83"/>
      <c r="D2708" s="83"/>
      <c r="E2708" s="83"/>
      <c r="F2708" s="83"/>
      <c r="G2708" s="83"/>
      <c r="H2708" s="83"/>
      <c r="I2708" s="83"/>
    </row>
    <row r="2709" spans="1:9">
      <c r="A2709" s="83"/>
      <c r="B2709" s="83"/>
      <c r="C2709" s="83"/>
      <c r="D2709" s="83"/>
      <c r="E2709" s="83"/>
      <c r="F2709" s="83"/>
      <c r="G2709" s="83"/>
      <c r="H2709" s="83"/>
      <c r="I2709" s="83"/>
    </row>
    <row r="2710" spans="1:9">
      <c r="A2710" s="83"/>
      <c r="B2710" s="83"/>
      <c r="C2710" s="83"/>
      <c r="D2710" s="83"/>
      <c r="E2710" s="83"/>
      <c r="F2710" s="83"/>
      <c r="G2710" s="83"/>
      <c r="H2710" s="83"/>
      <c r="I2710" s="83"/>
    </row>
    <row r="2711" spans="1:9">
      <c r="A2711" s="83"/>
      <c r="B2711" s="83"/>
      <c r="C2711" s="83"/>
      <c r="D2711" s="83"/>
      <c r="E2711" s="83"/>
      <c r="F2711" s="83"/>
      <c r="G2711" s="83"/>
      <c r="H2711" s="83"/>
      <c r="I2711" s="83"/>
    </row>
    <row r="2712" spans="1:9">
      <c r="A2712" s="83"/>
      <c r="B2712" s="83"/>
      <c r="C2712" s="83"/>
      <c r="D2712" s="83"/>
      <c r="E2712" s="83"/>
      <c r="F2712" s="83"/>
      <c r="G2712" s="83"/>
      <c r="H2712" s="83"/>
      <c r="I2712" s="83"/>
    </row>
    <row r="2713" spans="1:9">
      <c r="A2713" s="83"/>
      <c r="B2713" s="83"/>
      <c r="C2713" s="83"/>
      <c r="D2713" s="83"/>
      <c r="E2713" s="83"/>
      <c r="F2713" s="83"/>
      <c r="G2713" s="83"/>
      <c r="H2713" s="83"/>
      <c r="I2713" s="83"/>
    </row>
    <row r="2714" spans="1:9">
      <c r="A2714" s="83"/>
      <c r="B2714" s="83"/>
      <c r="C2714" s="83"/>
      <c r="D2714" s="83"/>
      <c r="E2714" s="83"/>
      <c r="F2714" s="83"/>
      <c r="G2714" s="83"/>
      <c r="H2714" s="83"/>
      <c r="I2714" s="83"/>
    </row>
    <row r="2715" spans="1:9">
      <c r="A2715" s="83"/>
      <c r="B2715" s="83"/>
      <c r="C2715" s="83"/>
      <c r="D2715" s="83"/>
      <c r="E2715" s="83"/>
      <c r="F2715" s="83"/>
      <c r="G2715" s="83"/>
      <c r="H2715" s="83"/>
      <c r="I2715" s="83"/>
    </row>
    <row r="2716" spans="1:9">
      <c r="A2716" s="83"/>
      <c r="B2716" s="83"/>
      <c r="C2716" s="83"/>
      <c r="D2716" s="83"/>
      <c r="E2716" s="83"/>
      <c r="F2716" s="83"/>
      <c r="G2716" s="83"/>
      <c r="H2716" s="83"/>
      <c r="I2716" s="83"/>
    </row>
    <row r="2717" spans="1:9">
      <c r="A2717" s="83"/>
      <c r="B2717" s="83"/>
      <c r="C2717" s="83"/>
      <c r="D2717" s="83"/>
      <c r="E2717" s="83"/>
      <c r="F2717" s="83"/>
      <c r="G2717" s="83"/>
      <c r="H2717" s="83"/>
      <c r="I2717" s="83"/>
    </row>
    <row r="2718" spans="1:9">
      <c r="A2718" s="83"/>
      <c r="B2718" s="83"/>
      <c r="C2718" s="83"/>
      <c r="D2718" s="83"/>
      <c r="E2718" s="83"/>
      <c r="F2718" s="83"/>
      <c r="G2718" s="83"/>
      <c r="H2718" s="83"/>
      <c r="I2718" s="83"/>
    </row>
    <row r="2719" spans="1:9">
      <c r="A2719" s="83"/>
      <c r="B2719" s="83"/>
      <c r="C2719" s="83"/>
      <c r="D2719" s="83"/>
      <c r="E2719" s="83"/>
      <c r="F2719" s="83"/>
      <c r="G2719" s="83"/>
      <c r="H2719" s="83"/>
      <c r="I2719" s="83"/>
    </row>
    <row r="2720" spans="1:9">
      <c r="A2720" s="83"/>
      <c r="B2720" s="83"/>
      <c r="C2720" s="83"/>
      <c r="D2720" s="83"/>
      <c r="E2720" s="83"/>
      <c r="F2720" s="83"/>
      <c r="G2720" s="83"/>
      <c r="H2720" s="83"/>
      <c r="I2720" s="83"/>
    </row>
    <row r="2721" spans="1:9">
      <c r="A2721" s="83"/>
      <c r="B2721" s="83"/>
      <c r="C2721" s="83"/>
      <c r="D2721" s="83"/>
      <c r="E2721" s="83"/>
      <c r="F2721" s="83"/>
      <c r="G2721" s="83"/>
      <c r="H2721" s="83"/>
      <c r="I2721" s="83"/>
    </row>
    <row r="2722" spans="1:9">
      <c r="A2722" s="83"/>
      <c r="B2722" s="83"/>
      <c r="C2722" s="83"/>
      <c r="D2722" s="83"/>
      <c r="E2722" s="83"/>
      <c r="F2722" s="83"/>
      <c r="G2722" s="83"/>
      <c r="H2722" s="83"/>
      <c r="I2722" s="83"/>
    </row>
    <row r="2723" spans="1:9">
      <c r="A2723" s="83"/>
      <c r="B2723" s="83"/>
      <c r="C2723" s="83"/>
      <c r="D2723" s="83"/>
      <c r="E2723" s="83"/>
      <c r="F2723" s="83"/>
      <c r="G2723" s="83"/>
      <c r="H2723" s="83"/>
      <c r="I2723" s="83"/>
    </row>
    <row r="2724" spans="1:9">
      <c r="A2724" s="83"/>
      <c r="B2724" s="83"/>
      <c r="C2724" s="83"/>
      <c r="D2724" s="83"/>
      <c r="E2724" s="83"/>
      <c r="F2724" s="83"/>
      <c r="G2724" s="83"/>
      <c r="H2724" s="83"/>
      <c r="I2724" s="83"/>
    </row>
    <row r="2725" spans="1:9">
      <c r="A2725" s="83"/>
      <c r="B2725" s="83"/>
      <c r="C2725" s="83"/>
      <c r="D2725" s="83"/>
      <c r="E2725" s="83"/>
      <c r="F2725" s="83"/>
      <c r="G2725" s="83"/>
      <c r="H2725" s="83"/>
      <c r="I2725" s="83"/>
    </row>
    <row r="2726" spans="1:9">
      <c r="A2726" s="83"/>
      <c r="B2726" s="83"/>
      <c r="C2726" s="83"/>
      <c r="D2726" s="83"/>
      <c r="E2726" s="83"/>
      <c r="F2726" s="83"/>
      <c r="G2726" s="83"/>
      <c r="H2726" s="83"/>
      <c r="I2726" s="83"/>
    </row>
    <row r="2727" spans="1:9">
      <c r="A2727" s="83"/>
      <c r="B2727" s="83"/>
      <c r="C2727" s="83"/>
      <c r="D2727" s="83"/>
      <c r="E2727" s="83"/>
      <c r="F2727" s="83"/>
      <c r="G2727" s="83"/>
      <c r="H2727" s="83"/>
      <c r="I2727" s="83"/>
    </row>
    <row r="2728" spans="1:9">
      <c r="A2728" s="83"/>
      <c r="B2728" s="83"/>
      <c r="C2728" s="83"/>
      <c r="D2728" s="83"/>
      <c r="E2728" s="83"/>
      <c r="F2728" s="83"/>
      <c r="G2728" s="83"/>
      <c r="H2728" s="83"/>
      <c r="I2728" s="83"/>
    </row>
    <row r="2729" spans="1:9">
      <c r="A2729" s="83"/>
      <c r="B2729" s="83"/>
      <c r="C2729" s="83"/>
      <c r="D2729" s="83"/>
      <c r="E2729" s="83"/>
      <c r="F2729" s="83"/>
      <c r="G2729" s="83"/>
      <c r="H2729" s="83"/>
      <c r="I2729" s="83"/>
    </row>
    <row r="2730" spans="1:9">
      <c r="A2730" s="83"/>
      <c r="B2730" s="83"/>
      <c r="C2730" s="83"/>
      <c r="D2730" s="83"/>
      <c r="E2730" s="83"/>
      <c r="F2730" s="83"/>
      <c r="G2730" s="83"/>
      <c r="H2730" s="83"/>
      <c r="I2730" s="83"/>
    </row>
    <row r="2731" spans="1:9">
      <c r="A2731" s="83"/>
      <c r="B2731" s="83"/>
      <c r="C2731" s="83"/>
      <c r="D2731" s="83"/>
      <c r="E2731" s="83"/>
      <c r="F2731" s="83"/>
      <c r="G2731" s="83"/>
      <c r="H2731" s="83"/>
      <c r="I2731" s="83"/>
    </row>
    <row r="2732" spans="1:9">
      <c r="A2732" s="83"/>
      <c r="B2732" s="83"/>
      <c r="C2732" s="83"/>
      <c r="D2732" s="83"/>
      <c r="E2732" s="83"/>
      <c r="F2732" s="83"/>
      <c r="G2732" s="83"/>
      <c r="H2732" s="83"/>
      <c r="I2732" s="83"/>
    </row>
    <row r="2733" spans="1:9">
      <c r="A2733" s="83"/>
      <c r="B2733" s="83"/>
      <c r="C2733" s="83"/>
      <c r="D2733" s="83"/>
      <c r="E2733" s="83"/>
      <c r="F2733" s="83"/>
      <c r="G2733" s="83"/>
      <c r="H2733" s="83"/>
      <c r="I2733" s="83"/>
    </row>
    <row r="2734" spans="1:9">
      <c r="A2734" s="83"/>
      <c r="B2734" s="83"/>
      <c r="C2734" s="83"/>
      <c r="D2734" s="83"/>
      <c r="E2734" s="83"/>
      <c r="F2734" s="83"/>
      <c r="G2734" s="83"/>
      <c r="H2734" s="83"/>
      <c r="I2734" s="83"/>
    </row>
    <row r="2735" spans="1:9">
      <c r="A2735" s="83"/>
      <c r="B2735" s="83"/>
      <c r="C2735" s="83"/>
      <c r="D2735" s="83"/>
      <c r="E2735" s="83"/>
      <c r="F2735" s="83"/>
      <c r="G2735" s="83"/>
      <c r="H2735" s="83"/>
      <c r="I2735" s="83"/>
    </row>
    <row r="2736" spans="1:9">
      <c r="A2736" s="83"/>
      <c r="B2736" s="83"/>
      <c r="C2736" s="83"/>
      <c r="D2736" s="83"/>
      <c r="E2736" s="83"/>
      <c r="F2736" s="83"/>
      <c r="G2736" s="83"/>
      <c r="H2736" s="83"/>
      <c r="I2736" s="83"/>
    </row>
    <row r="2737" spans="1:9">
      <c r="A2737" s="83"/>
      <c r="B2737" s="83"/>
      <c r="C2737" s="83"/>
      <c r="D2737" s="83"/>
      <c r="E2737" s="83"/>
      <c r="F2737" s="83"/>
      <c r="G2737" s="83"/>
      <c r="H2737" s="83"/>
      <c r="I2737" s="83"/>
    </row>
    <row r="2738" spans="1:9">
      <c r="A2738" s="83"/>
      <c r="B2738" s="83"/>
      <c r="C2738" s="83"/>
      <c r="D2738" s="83"/>
      <c r="E2738" s="83"/>
      <c r="F2738" s="83"/>
      <c r="G2738" s="83"/>
      <c r="H2738" s="83"/>
      <c r="I2738" s="83"/>
    </row>
    <row r="2739" spans="1:9">
      <c r="A2739" s="83"/>
      <c r="B2739" s="83"/>
      <c r="C2739" s="83"/>
      <c r="D2739" s="83"/>
      <c r="E2739" s="83"/>
      <c r="F2739" s="83"/>
      <c r="G2739" s="83"/>
      <c r="H2739" s="83"/>
      <c r="I2739" s="83"/>
    </row>
    <row r="2740" spans="1:9">
      <c r="A2740" s="83"/>
      <c r="B2740" s="83"/>
      <c r="C2740" s="83"/>
      <c r="D2740" s="83"/>
      <c r="E2740" s="83"/>
      <c r="F2740" s="83"/>
      <c r="G2740" s="83"/>
      <c r="H2740" s="83"/>
      <c r="I2740" s="83"/>
    </row>
    <row r="2741" spans="1:9">
      <c r="A2741" s="83"/>
      <c r="B2741" s="83"/>
      <c r="C2741" s="83"/>
      <c r="D2741" s="83"/>
      <c r="E2741" s="83"/>
      <c r="F2741" s="83"/>
      <c r="G2741" s="83"/>
      <c r="H2741" s="83"/>
      <c r="I2741" s="83"/>
    </row>
    <row r="2742" spans="1:9">
      <c r="A2742" s="83"/>
      <c r="B2742" s="83"/>
      <c r="C2742" s="83"/>
      <c r="D2742" s="83"/>
      <c r="E2742" s="83"/>
      <c r="F2742" s="83"/>
      <c r="G2742" s="83"/>
      <c r="H2742" s="83"/>
      <c r="I2742" s="83"/>
    </row>
    <row r="2743" spans="1:9">
      <c r="A2743" s="83"/>
      <c r="B2743" s="83"/>
      <c r="C2743" s="83"/>
      <c r="D2743" s="83"/>
      <c r="E2743" s="83"/>
      <c r="F2743" s="83"/>
      <c r="G2743" s="83"/>
      <c r="H2743" s="83"/>
      <c r="I2743" s="83"/>
    </row>
    <row r="2744" spans="1:9">
      <c r="A2744" s="83"/>
      <c r="B2744" s="83"/>
      <c r="C2744" s="83"/>
      <c r="D2744" s="83"/>
      <c r="E2744" s="83"/>
      <c r="F2744" s="83"/>
      <c r="G2744" s="83"/>
      <c r="H2744" s="83"/>
      <c r="I2744" s="83"/>
    </row>
    <row r="2745" spans="1:9">
      <c r="A2745" s="83"/>
      <c r="B2745" s="83"/>
      <c r="C2745" s="83"/>
      <c r="D2745" s="83"/>
      <c r="E2745" s="83"/>
      <c r="F2745" s="83"/>
      <c r="G2745" s="83"/>
      <c r="H2745" s="83"/>
      <c r="I2745" s="83"/>
    </row>
    <row r="2746" spans="1:9">
      <c r="A2746" s="83"/>
      <c r="B2746" s="83"/>
      <c r="C2746" s="83"/>
      <c r="D2746" s="83"/>
      <c r="E2746" s="83"/>
      <c r="F2746" s="83"/>
      <c r="G2746" s="83"/>
      <c r="H2746" s="83"/>
      <c r="I2746" s="83"/>
    </row>
    <row r="2747" spans="1:9">
      <c r="A2747" s="84"/>
      <c r="B2747" s="83"/>
      <c r="C2747" s="83"/>
      <c r="D2747" s="83"/>
      <c r="E2747" s="83"/>
      <c r="F2747" s="83"/>
      <c r="G2747" s="83"/>
      <c r="H2747" s="83"/>
      <c r="I2747" s="83"/>
    </row>
    <row r="2748" spans="1:9">
      <c r="A2748" s="83"/>
      <c r="B2748" s="83"/>
      <c r="C2748" s="83"/>
      <c r="D2748" s="83"/>
      <c r="E2748" s="83"/>
      <c r="F2748" s="83"/>
      <c r="G2748" s="83"/>
      <c r="H2748" s="83"/>
      <c r="I2748" s="83"/>
    </row>
    <row r="2749" spans="1:9">
      <c r="A2749" s="83"/>
      <c r="B2749" s="83"/>
      <c r="C2749" s="83"/>
      <c r="D2749" s="83"/>
      <c r="E2749" s="83"/>
      <c r="F2749" s="83"/>
      <c r="G2749" s="83"/>
      <c r="H2749" s="83"/>
      <c r="I2749" s="83"/>
    </row>
    <row r="2750" spans="1:9">
      <c r="A2750" s="83"/>
      <c r="B2750" s="83"/>
      <c r="C2750" s="83"/>
      <c r="D2750" s="83"/>
      <c r="E2750" s="83"/>
      <c r="F2750" s="83"/>
      <c r="G2750" s="83"/>
      <c r="H2750" s="83"/>
      <c r="I2750" s="83"/>
    </row>
    <row r="2751" spans="1:9">
      <c r="A2751" s="83"/>
      <c r="B2751" s="83"/>
      <c r="C2751" s="83"/>
      <c r="D2751" s="83"/>
      <c r="E2751" s="83"/>
      <c r="F2751" s="83"/>
      <c r="G2751" s="83"/>
      <c r="H2751" s="83"/>
      <c r="I2751" s="83"/>
    </row>
    <row r="2752" spans="1:9">
      <c r="A2752" s="83"/>
      <c r="B2752" s="83"/>
      <c r="C2752" s="83"/>
      <c r="D2752" s="83"/>
      <c r="E2752" s="83"/>
      <c r="F2752" s="83"/>
      <c r="G2752" s="83"/>
      <c r="H2752" s="83"/>
      <c r="I2752" s="83"/>
    </row>
    <row r="2753" spans="1:9">
      <c r="A2753" s="83"/>
      <c r="B2753" s="83"/>
      <c r="C2753" s="83"/>
      <c r="D2753" s="83"/>
      <c r="E2753" s="83"/>
      <c r="F2753" s="83"/>
      <c r="G2753" s="83"/>
      <c r="H2753" s="83"/>
      <c r="I2753" s="83"/>
    </row>
    <row r="2754" spans="1:9">
      <c r="A2754" s="83"/>
      <c r="B2754" s="83"/>
      <c r="C2754" s="83"/>
      <c r="D2754" s="83"/>
      <c r="E2754" s="83"/>
      <c r="F2754" s="83"/>
      <c r="G2754" s="83"/>
      <c r="H2754" s="83"/>
      <c r="I2754" s="83"/>
    </row>
    <row r="2755" spans="1:9">
      <c r="A2755" s="83"/>
      <c r="B2755" s="83"/>
      <c r="C2755" s="83"/>
      <c r="D2755" s="83"/>
      <c r="E2755" s="83"/>
      <c r="F2755" s="83"/>
      <c r="G2755" s="83"/>
      <c r="H2755" s="83"/>
      <c r="I2755" s="83"/>
    </row>
    <row r="2756" spans="1:9">
      <c r="A2756" s="83"/>
      <c r="B2756" s="83"/>
      <c r="C2756" s="83"/>
      <c r="D2756" s="83"/>
      <c r="E2756" s="83"/>
      <c r="F2756" s="83"/>
      <c r="G2756" s="83"/>
      <c r="H2756" s="83"/>
      <c r="I2756" s="83"/>
    </row>
    <row r="2757" spans="1:9">
      <c r="A2757" s="83"/>
      <c r="B2757" s="83"/>
      <c r="C2757" s="83"/>
      <c r="D2757" s="83"/>
      <c r="E2757" s="83"/>
      <c r="F2757" s="83"/>
      <c r="G2757" s="83"/>
      <c r="H2757" s="83"/>
      <c r="I2757" s="83"/>
    </row>
    <row r="2758" spans="1:9">
      <c r="A2758" s="83"/>
      <c r="B2758" s="83"/>
      <c r="C2758" s="83"/>
      <c r="D2758" s="83"/>
      <c r="E2758" s="83"/>
      <c r="F2758" s="83"/>
      <c r="G2758" s="83"/>
      <c r="H2758" s="83"/>
      <c r="I2758" s="83"/>
    </row>
    <row r="2759" spans="1:9">
      <c r="A2759" s="83"/>
      <c r="B2759" s="83"/>
      <c r="C2759" s="83"/>
      <c r="D2759" s="83"/>
      <c r="E2759" s="83"/>
      <c r="F2759" s="83"/>
      <c r="G2759" s="83"/>
      <c r="H2759" s="83"/>
      <c r="I2759" s="83"/>
    </row>
    <row r="2760" spans="1:9">
      <c r="A2760" s="83"/>
      <c r="B2760" s="83"/>
      <c r="C2760" s="83"/>
      <c r="D2760" s="83"/>
      <c r="E2760" s="83"/>
      <c r="F2760" s="83"/>
      <c r="G2760" s="83"/>
      <c r="H2760" s="83"/>
      <c r="I2760" s="83"/>
    </row>
    <row r="2761" spans="1:9">
      <c r="A2761" s="83"/>
      <c r="B2761" s="83"/>
      <c r="C2761" s="83"/>
      <c r="D2761" s="83"/>
      <c r="E2761" s="83"/>
      <c r="F2761" s="83"/>
      <c r="G2761" s="83"/>
      <c r="H2761" s="83"/>
      <c r="I2761" s="83"/>
    </row>
    <row r="2762" spans="1:9">
      <c r="A2762" s="83"/>
      <c r="B2762" s="83"/>
      <c r="C2762" s="83"/>
      <c r="D2762" s="83"/>
      <c r="E2762" s="83"/>
      <c r="F2762" s="83"/>
      <c r="G2762" s="83"/>
      <c r="H2762" s="83"/>
      <c r="I2762" s="83"/>
    </row>
    <row r="2763" spans="1:9">
      <c r="A2763" s="83"/>
      <c r="B2763" s="83"/>
      <c r="C2763" s="83"/>
      <c r="D2763" s="83"/>
      <c r="E2763" s="83"/>
      <c r="F2763" s="83"/>
      <c r="G2763" s="83"/>
      <c r="H2763" s="83"/>
      <c r="I2763" s="83"/>
    </row>
    <row r="2764" spans="1:9">
      <c r="A2764" s="83"/>
      <c r="B2764" s="83"/>
      <c r="C2764" s="83"/>
      <c r="D2764" s="83"/>
      <c r="E2764" s="83"/>
      <c r="F2764" s="83"/>
      <c r="G2764" s="83"/>
      <c r="H2764" s="83"/>
      <c r="I2764" s="83"/>
    </row>
    <row r="2765" spans="1:9">
      <c r="A2765" s="83"/>
      <c r="B2765" s="83"/>
      <c r="C2765" s="83"/>
      <c r="D2765" s="83"/>
      <c r="E2765" s="83"/>
      <c r="F2765" s="83"/>
      <c r="G2765" s="83"/>
      <c r="H2765" s="83"/>
      <c r="I2765" s="83"/>
    </row>
    <row r="2766" spans="1:9">
      <c r="A2766" s="83"/>
      <c r="B2766" s="83"/>
      <c r="C2766" s="83"/>
      <c r="D2766" s="83"/>
      <c r="E2766" s="83"/>
      <c r="F2766" s="83"/>
      <c r="G2766" s="83"/>
      <c r="H2766" s="83"/>
      <c r="I2766" s="83"/>
    </row>
    <row r="2767" spans="1:9">
      <c r="A2767" s="83"/>
      <c r="B2767" s="83"/>
      <c r="C2767" s="83"/>
      <c r="D2767" s="83"/>
      <c r="E2767" s="83"/>
      <c r="F2767" s="83"/>
      <c r="G2767" s="83"/>
      <c r="H2767" s="83"/>
      <c r="I2767" s="83"/>
    </row>
    <row r="2768" spans="1:9">
      <c r="A2768" s="83"/>
      <c r="B2768" s="83"/>
      <c r="C2768" s="83"/>
      <c r="D2768" s="83"/>
      <c r="E2768" s="83"/>
      <c r="F2768" s="83"/>
      <c r="G2768" s="83"/>
      <c r="H2768" s="83"/>
      <c r="I2768" s="83"/>
    </row>
    <row r="2769" spans="1:9">
      <c r="A2769" s="83"/>
      <c r="B2769" s="83"/>
      <c r="C2769" s="83"/>
      <c r="D2769" s="83"/>
      <c r="E2769" s="83"/>
      <c r="F2769" s="83"/>
      <c r="G2769" s="83"/>
      <c r="H2769" s="83"/>
      <c r="I2769" s="83"/>
    </row>
    <row r="2770" spans="1:9">
      <c r="A2770" s="83"/>
      <c r="B2770" s="83"/>
      <c r="C2770" s="83"/>
      <c r="D2770" s="83"/>
      <c r="E2770" s="83"/>
      <c r="F2770" s="83"/>
      <c r="G2770" s="83"/>
      <c r="H2770" s="83"/>
      <c r="I2770" s="83"/>
    </row>
    <row r="2771" spans="1:9">
      <c r="A2771" s="83"/>
      <c r="B2771" s="83"/>
      <c r="C2771" s="83"/>
      <c r="D2771" s="83"/>
      <c r="E2771" s="83"/>
      <c r="F2771" s="83"/>
      <c r="G2771" s="83"/>
      <c r="H2771" s="83"/>
      <c r="I2771" s="83"/>
    </row>
    <row r="2772" spans="1:9">
      <c r="A2772" s="83"/>
      <c r="B2772" s="83"/>
      <c r="C2772" s="83"/>
      <c r="D2772" s="83"/>
      <c r="E2772" s="83"/>
      <c r="F2772" s="83"/>
      <c r="G2772" s="83"/>
      <c r="H2772" s="83"/>
      <c r="I2772" s="83"/>
    </row>
    <row r="2773" spans="1:9">
      <c r="A2773" s="83"/>
      <c r="B2773" s="83"/>
      <c r="C2773" s="83"/>
      <c r="D2773" s="83"/>
      <c r="E2773" s="83"/>
      <c r="F2773" s="83"/>
      <c r="G2773" s="83"/>
      <c r="H2773" s="83"/>
      <c r="I2773" s="83"/>
    </row>
    <row r="2774" spans="1:9">
      <c r="A2774" s="83"/>
      <c r="B2774" s="83"/>
      <c r="C2774" s="83"/>
      <c r="D2774" s="83"/>
      <c r="E2774" s="83"/>
      <c r="F2774" s="83"/>
      <c r="G2774" s="83"/>
      <c r="H2774" s="83"/>
      <c r="I2774" s="83"/>
    </row>
    <row r="2775" spans="1:9">
      <c r="A2775" s="83"/>
      <c r="B2775" s="83"/>
      <c r="C2775" s="83"/>
      <c r="D2775" s="83"/>
      <c r="E2775" s="83"/>
      <c r="F2775" s="83"/>
      <c r="G2775" s="83"/>
      <c r="H2775" s="83"/>
      <c r="I2775" s="83"/>
    </row>
    <row r="2776" spans="1:9">
      <c r="A2776" s="84"/>
      <c r="B2776" s="83"/>
      <c r="C2776" s="83"/>
      <c r="D2776" s="83"/>
      <c r="E2776" s="83"/>
      <c r="F2776" s="83"/>
      <c r="G2776" s="83"/>
      <c r="H2776" s="83"/>
      <c r="I2776" s="83"/>
    </row>
    <row r="2777" spans="1:9">
      <c r="A2777" s="83"/>
      <c r="B2777" s="83"/>
      <c r="C2777" s="83"/>
      <c r="D2777" s="83"/>
      <c r="E2777" s="83"/>
      <c r="F2777" s="83"/>
      <c r="G2777" s="83"/>
      <c r="H2777" s="83"/>
      <c r="I2777" s="83"/>
    </row>
    <row r="2778" spans="1:9">
      <c r="A2778" s="83"/>
      <c r="B2778" s="83"/>
      <c r="C2778" s="83"/>
      <c r="D2778" s="83"/>
      <c r="E2778" s="83"/>
      <c r="F2778" s="83"/>
      <c r="G2778" s="83"/>
      <c r="H2778" s="83"/>
      <c r="I2778" s="83"/>
    </row>
    <row r="2779" spans="1:9">
      <c r="A2779" s="83"/>
      <c r="B2779" s="83"/>
      <c r="C2779" s="83"/>
      <c r="D2779" s="83"/>
      <c r="E2779" s="83"/>
      <c r="F2779" s="83"/>
      <c r="G2779" s="83"/>
      <c r="H2779" s="83"/>
      <c r="I2779" s="83"/>
    </row>
    <row r="2780" spans="1:9">
      <c r="A2780" s="83"/>
      <c r="B2780" s="83"/>
      <c r="C2780" s="83"/>
      <c r="D2780" s="83"/>
      <c r="E2780" s="83"/>
      <c r="F2780" s="83"/>
      <c r="G2780" s="83"/>
      <c r="H2780" s="83"/>
      <c r="I2780" s="83"/>
    </row>
    <row r="2781" spans="1:9">
      <c r="A2781" s="83"/>
      <c r="B2781" s="83"/>
      <c r="C2781" s="83"/>
      <c r="D2781" s="83"/>
      <c r="E2781" s="83"/>
      <c r="F2781" s="83"/>
      <c r="G2781" s="83"/>
      <c r="H2781" s="83"/>
      <c r="I2781" s="83"/>
    </row>
    <row r="2782" spans="1:9">
      <c r="A2782" s="83"/>
      <c r="B2782" s="83"/>
      <c r="C2782" s="83"/>
      <c r="D2782" s="83"/>
      <c r="E2782" s="83"/>
      <c r="F2782" s="83"/>
      <c r="G2782" s="83"/>
      <c r="H2782" s="83"/>
      <c r="I2782" s="83"/>
    </row>
    <row r="2783" spans="1:9">
      <c r="A2783" s="83"/>
      <c r="B2783" s="83"/>
      <c r="C2783" s="83"/>
      <c r="D2783" s="83"/>
      <c r="E2783" s="83"/>
      <c r="F2783" s="83"/>
      <c r="G2783" s="83"/>
      <c r="H2783" s="83"/>
      <c r="I2783" s="83"/>
    </row>
    <row r="2784" spans="1:9">
      <c r="A2784" s="83"/>
      <c r="B2784" s="83"/>
      <c r="C2784" s="83"/>
      <c r="D2784" s="83"/>
      <c r="E2784" s="83"/>
      <c r="F2784" s="83"/>
      <c r="G2784" s="83"/>
      <c r="H2784" s="83"/>
      <c r="I2784" s="83"/>
    </row>
    <row r="2785" spans="1:9">
      <c r="A2785" s="83"/>
      <c r="B2785" s="83"/>
      <c r="C2785" s="83"/>
      <c r="D2785" s="83"/>
      <c r="E2785" s="83"/>
      <c r="F2785" s="83"/>
      <c r="G2785" s="83"/>
      <c r="H2785" s="83"/>
      <c r="I2785" s="83"/>
    </row>
    <row r="2786" spans="1:9">
      <c r="A2786" s="83"/>
      <c r="B2786" s="83"/>
      <c r="C2786" s="83"/>
      <c r="D2786" s="83"/>
      <c r="E2786" s="83"/>
      <c r="F2786" s="83"/>
      <c r="G2786" s="83"/>
      <c r="H2786" s="83"/>
      <c r="I2786" s="83"/>
    </row>
    <row r="2787" spans="1:9">
      <c r="A2787" s="83"/>
      <c r="B2787" s="83"/>
      <c r="C2787" s="83"/>
      <c r="D2787" s="83"/>
      <c r="E2787" s="83"/>
      <c r="F2787" s="83"/>
      <c r="G2787" s="83"/>
      <c r="H2787" s="83"/>
      <c r="I2787" s="83"/>
    </row>
    <row r="2788" spans="1:9">
      <c r="A2788" s="83"/>
      <c r="B2788" s="83"/>
      <c r="C2788" s="83"/>
      <c r="D2788" s="83"/>
      <c r="E2788" s="83"/>
      <c r="F2788" s="83"/>
      <c r="G2788" s="83"/>
      <c r="H2788" s="83"/>
      <c r="I2788" s="83"/>
    </row>
    <row r="2789" spans="1:9">
      <c r="A2789" s="83"/>
      <c r="B2789" s="83"/>
      <c r="C2789" s="83"/>
      <c r="D2789" s="83"/>
      <c r="E2789" s="83"/>
      <c r="F2789" s="83"/>
      <c r="G2789" s="83"/>
      <c r="H2789" s="83"/>
      <c r="I2789" s="83"/>
    </row>
    <row r="2790" spans="1:9">
      <c r="A2790" s="83"/>
      <c r="B2790" s="83"/>
      <c r="C2790" s="83"/>
      <c r="D2790" s="83"/>
      <c r="E2790" s="83"/>
      <c r="F2790" s="83"/>
      <c r="G2790" s="83"/>
      <c r="H2790" s="83"/>
      <c r="I2790" s="83"/>
    </row>
    <row r="2791" spans="1:9">
      <c r="A2791" s="83"/>
      <c r="B2791" s="83"/>
      <c r="C2791" s="83"/>
      <c r="D2791" s="83"/>
      <c r="E2791" s="83"/>
      <c r="F2791" s="83"/>
      <c r="G2791" s="83"/>
      <c r="H2791" s="83"/>
      <c r="I2791" s="83"/>
    </row>
    <row r="2792" spans="1:9">
      <c r="A2792" s="83"/>
      <c r="B2792" s="83"/>
      <c r="C2792" s="83"/>
      <c r="D2792" s="83"/>
      <c r="E2792" s="83"/>
      <c r="F2792" s="83"/>
      <c r="G2792" s="83"/>
      <c r="H2792" s="83"/>
      <c r="I2792" s="83"/>
    </row>
    <row r="2793" spans="1:9">
      <c r="A2793" s="83"/>
      <c r="B2793" s="83"/>
      <c r="C2793" s="83"/>
      <c r="D2793" s="83"/>
      <c r="E2793" s="83"/>
      <c r="F2793" s="83"/>
      <c r="G2793" s="83"/>
      <c r="H2793" s="83"/>
      <c r="I2793" s="83"/>
    </row>
    <row r="2794" spans="1:9">
      <c r="A2794" s="83"/>
      <c r="B2794" s="83"/>
      <c r="C2794" s="83"/>
      <c r="D2794" s="83"/>
      <c r="E2794" s="83"/>
      <c r="F2794" s="83"/>
      <c r="G2794" s="83"/>
      <c r="H2794" s="83"/>
      <c r="I2794" s="83"/>
    </row>
    <row r="2795" spans="1:9">
      <c r="A2795" s="83"/>
      <c r="B2795" s="83"/>
      <c r="C2795" s="83"/>
      <c r="D2795" s="83"/>
      <c r="E2795" s="83"/>
      <c r="F2795" s="83"/>
      <c r="G2795" s="83"/>
      <c r="H2795" s="83"/>
      <c r="I2795" s="83"/>
    </row>
    <row r="2796" spans="1:9">
      <c r="A2796" s="83"/>
      <c r="B2796" s="83"/>
      <c r="C2796" s="83"/>
      <c r="D2796" s="83"/>
      <c r="E2796" s="83"/>
      <c r="F2796" s="83"/>
      <c r="G2796" s="83"/>
      <c r="H2796" s="83"/>
      <c r="I2796" s="83"/>
    </row>
    <row r="2797" spans="1:9">
      <c r="A2797" s="83"/>
      <c r="B2797" s="83"/>
      <c r="C2797" s="83"/>
      <c r="D2797" s="83"/>
      <c r="E2797" s="83"/>
      <c r="F2797" s="83"/>
      <c r="G2797" s="83"/>
      <c r="H2797" s="83"/>
      <c r="I2797" s="83"/>
    </row>
    <row r="2798" spans="1:9">
      <c r="A2798" s="83"/>
      <c r="B2798" s="83"/>
      <c r="C2798" s="83"/>
      <c r="D2798" s="83"/>
      <c r="E2798" s="83"/>
      <c r="F2798" s="83"/>
      <c r="G2798" s="83"/>
      <c r="H2798" s="83"/>
      <c r="I2798" s="83"/>
    </row>
    <row r="2799" spans="1:9">
      <c r="A2799" s="83"/>
      <c r="B2799" s="83"/>
      <c r="C2799" s="83"/>
      <c r="D2799" s="83"/>
      <c r="E2799" s="83"/>
      <c r="F2799" s="83"/>
      <c r="G2799" s="83"/>
      <c r="H2799" s="83"/>
      <c r="I2799" s="83"/>
    </row>
    <row r="2800" spans="1:9">
      <c r="A2800" s="83"/>
      <c r="B2800" s="83"/>
      <c r="C2800" s="83"/>
      <c r="D2800" s="83"/>
      <c r="E2800" s="83"/>
      <c r="F2800" s="83"/>
      <c r="G2800" s="83"/>
      <c r="H2800" s="83"/>
      <c r="I2800" s="83"/>
    </row>
    <row r="2801" spans="1:9">
      <c r="A2801" s="83"/>
      <c r="B2801" s="83"/>
      <c r="C2801" s="83"/>
      <c r="D2801" s="83"/>
      <c r="E2801" s="83"/>
      <c r="F2801" s="83"/>
      <c r="G2801" s="83"/>
      <c r="H2801" s="83"/>
      <c r="I2801" s="83"/>
    </row>
    <row r="2802" spans="1:9">
      <c r="A2802" s="83"/>
      <c r="B2802" s="83"/>
      <c r="C2802" s="83"/>
      <c r="D2802" s="83"/>
      <c r="E2802" s="83"/>
      <c r="F2802" s="83"/>
      <c r="G2802" s="83"/>
      <c r="H2802" s="83"/>
      <c r="I2802" s="83"/>
    </row>
    <row r="2803" spans="1:9">
      <c r="A2803" s="83"/>
      <c r="B2803" s="83"/>
      <c r="C2803" s="83"/>
      <c r="D2803" s="83"/>
      <c r="E2803" s="83"/>
      <c r="F2803" s="83"/>
      <c r="G2803" s="83"/>
      <c r="H2803" s="83"/>
      <c r="I2803" s="83"/>
    </row>
    <row r="2804" spans="1:9">
      <c r="A2804" s="83"/>
      <c r="B2804" s="83"/>
      <c r="C2804" s="83"/>
      <c r="D2804" s="83"/>
      <c r="E2804" s="83"/>
      <c r="F2804" s="83"/>
      <c r="G2804" s="83"/>
      <c r="H2804" s="83"/>
      <c r="I2804" s="83"/>
    </row>
    <row r="2805" spans="1:9">
      <c r="A2805" s="83"/>
      <c r="B2805" s="83"/>
      <c r="C2805" s="83"/>
      <c r="D2805" s="83"/>
      <c r="E2805" s="83"/>
      <c r="F2805" s="83"/>
      <c r="G2805" s="83"/>
      <c r="H2805" s="83"/>
      <c r="I2805" s="83"/>
    </row>
    <row r="2806" spans="1:9">
      <c r="A2806" s="83"/>
      <c r="B2806" s="83"/>
      <c r="C2806" s="83"/>
      <c r="D2806" s="83"/>
      <c r="E2806" s="83"/>
      <c r="F2806" s="83"/>
      <c r="G2806" s="83"/>
      <c r="H2806" s="83"/>
      <c r="I2806" s="83"/>
    </row>
    <row r="2807" spans="1:9">
      <c r="A2807" s="83"/>
      <c r="B2807" s="83"/>
      <c r="C2807" s="83"/>
      <c r="D2807" s="83"/>
      <c r="E2807" s="83"/>
      <c r="F2807" s="83"/>
      <c r="G2807" s="83"/>
      <c r="H2807" s="83"/>
      <c r="I2807" s="83"/>
    </row>
    <row r="2808" spans="1:9">
      <c r="A2808" s="83"/>
      <c r="B2808" s="83"/>
      <c r="C2808" s="83"/>
      <c r="D2808" s="83"/>
      <c r="E2808" s="83"/>
      <c r="F2808" s="83"/>
      <c r="G2808" s="83"/>
      <c r="H2808" s="83"/>
      <c r="I2808" s="83"/>
    </row>
    <row r="2809" spans="1:9">
      <c r="A2809" s="83"/>
      <c r="B2809" s="83"/>
      <c r="C2809" s="83"/>
      <c r="D2809" s="83"/>
      <c r="E2809" s="83"/>
      <c r="F2809" s="83"/>
      <c r="G2809" s="83"/>
      <c r="H2809" s="83"/>
      <c r="I2809" s="83"/>
    </row>
    <row r="2810" spans="1:9">
      <c r="A2810" s="83"/>
      <c r="B2810" s="83"/>
      <c r="C2810" s="83"/>
      <c r="D2810" s="83"/>
      <c r="E2810" s="83"/>
      <c r="F2810" s="83"/>
      <c r="G2810" s="83"/>
      <c r="H2810" s="83"/>
      <c r="I2810" s="83"/>
    </row>
    <row r="2811" spans="1:9">
      <c r="A2811" s="83"/>
      <c r="B2811" s="83"/>
      <c r="C2811" s="83"/>
      <c r="D2811" s="83"/>
      <c r="E2811" s="83"/>
      <c r="F2811" s="83"/>
      <c r="G2811" s="83"/>
      <c r="H2811" s="83"/>
      <c r="I2811" s="83"/>
    </row>
    <row r="2812" spans="1:9">
      <c r="A2812" s="83"/>
      <c r="B2812" s="83"/>
      <c r="C2812" s="83"/>
      <c r="D2812" s="83"/>
      <c r="E2812" s="83"/>
      <c r="F2812" s="83"/>
      <c r="G2812" s="83"/>
      <c r="H2812" s="83"/>
      <c r="I2812" s="83"/>
    </row>
    <row r="2813" spans="1:9">
      <c r="A2813" s="83"/>
      <c r="B2813" s="83"/>
      <c r="C2813" s="83"/>
      <c r="D2813" s="83"/>
      <c r="E2813" s="83"/>
      <c r="F2813" s="83"/>
      <c r="G2813" s="83"/>
      <c r="H2813" s="83"/>
      <c r="I2813" s="83"/>
    </row>
    <row r="2814" spans="1:9">
      <c r="A2814" s="83"/>
      <c r="B2814" s="83"/>
      <c r="C2814" s="83"/>
      <c r="D2814" s="83"/>
      <c r="E2814" s="83"/>
      <c r="F2814" s="83"/>
      <c r="G2814" s="83"/>
      <c r="H2814" s="83"/>
      <c r="I2814" s="83"/>
    </row>
    <row r="2815" spans="1:9">
      <c r="A2815" s="83"/>
      <c r="B2815" s="83"/>
      <c r="C2815" s="83"/>
      <c r="D2815" s="83"/>
      <c r="E2815" s="83"/>
      <c r="F2815" s="83"/>
      <c r="G2815" s="83"/>
      <c r="H2815" s="83"/>
      <c r="I2815" s="83"/>
    </row>
    <row r="2816" spans="1:9">
      <c r="A2816" s="83"/>
      <c r="B2816" s="83"/>
      <c r="C2816" s="83"/>
      <c r="D2816" s="83"/>
      <c r="E2816" s="83"/>
      <c r="F2816" s="83"/>
      <c r="G2816" s="83"/>
      <c r="H2816" s="83"/>
      <c r="I2816" s="83"/>
    </row>
    <row r="2817" spans="1:9">
      <c r="A2817" s="83"/>
      <c r="B2817" s="83"/>
      <c r="C2817" s="83"/>
      <c r="D2817" s="83"/>
      <c r="E2817" s="83"/>
      <c r="F2817" s="83"/>
      <c r="G2817" s="83"/>
      <c r="H2817" s="83"/>
      <c r="I2817" s="83"/>
    </row>
    <row r="2818" spans="1:9">
      <c r="A2818" s="83"/>
      <c r="B2818" s="83"/>
      <c r="C2818" s="83"/>
      <c r="D2818" s="83"/>
      <c r="E2818" s="83"/>
      <c r="F2818" s="83"/>
      <c r="G2818" s="83"/>
      <c r="H2818" s="83"/>
      <c r="I2818" s="83"/>
    </row>
    <row r="2819" spans="1:9">
      <c r="A2819" s="83"/>
      <c r="B2819" s="83"/>
      <c r="C2819" s="83"/>
      <c r="D2819" s="83"/>
      <c r="E2819" s="83"/>
      <c r="F2819" s="83"/>
      <c r="G2819" s="83"/>
      <c r="H2819" s="83"/>
      <c r="I2819" s="83"/>
    </row>
    <row r="2820" spans="1:9">
      <c r="A2820" s="83"/>
      <c r="B2820" s="83"/>
      <c r="C2820" s="83"/>
      <c r="D2820" s="83"/>
      <c r="E2820" s="83"/>
      <c r="F2820" s="83"/>
      <c r="G2820" s="83"/>
      <c r="H2820" s="83"/>
      <c r="I2820" s="83"/>
    </row>
    <row r="2821" spans="1:9">
      <c r="A2821" s="83"/>
      <c r="B2821" s="83"/>
      <c r="C2821" s="83"/>
      <c r="D2821" s="83"/>
      <c r="E2821" s="83"/>
      <c r="F2821" s="83"/>
      <c r="G2821" s="83"/>
      <c r="H2821" s="83"/>
      <c r="I2821" s="83"/>
    </row>
    <row r="2822" spans="1:9">
      <c r="A2822" s="83"/>
      <c r="B2822" s="83"/>
      <c r="C2822" s="83"/>
      <c r="D2822" s="83"/>
      <c r="E2822" s="83"/>
      <c r="F2822" s="83"/>
      <c r="G2822" s="83"/>
      <c r="H2822" s="83"/>
      <c r="I2822" s="83"/>
    </row>
    <row r="2823" spans="1:9">
      <c r="A2823" s="83"/>
      <c r="B2823" s="83"/>
      <c r="C2823" s="83"/>
      <c r="D2823" s="83"/>
      <c r="E2823" s="83"/>
      <c r="F2823" s="83"/>
      <c r="G2823" s="83"/>
      <c r="H2823" s="83"/>
      <c r="I2823" s="83"/>
    </row>
    <row r="2824" spans="1:9">
      <c r="A2824" s="83"/>
      <c r="B2824" s="83"/>
      <c r="C2824" s="83"/>
      <c r="D2824" s="83"/>
      <c r="E2824" s="83"/>
      <c r="F2824" s="83"/>
      <c r="G2824" s="83"/>
      <c r="H2824" s="83"/>
      <c r="I2824" s="83"/>
    </row>
    <row r="2825" spans="1:9">
      <c r="A2825" s="84"/>
      <c r="B2825" s="83"/>
      <c r="C2825" s="83"/>
      <c r="D2825" s="83"/>
      <c r="E2825" s="83"/>
      <c r="F2825" s="83"/>
      <c r="G2825" s="83"/>
      <c r="H2825" s="83"/>
      <c r="I2825" s="83"/>
    </row>
    <row r="2826" spans="1:9">
      <c r="A2826" s="83"/>
      <c r="B2826" s="83"/>
      <c r="C2826" s="83"/>
      <c r="D2826" s="83"/>
      <c r="E2826" s="83"/>
      <c r="F2826" s="83"/>
      <c r="G2826" s="83"/>
      <c r="H2826" s="83"/>
      <c r="I2826" s="83"/>
    </row>
    <row r="2827" spans="1:9">
      <c r="A2827" s="83"/>
      <c r="B2827" s="83"/>
      <c r="C2827" s="83"/>
      <c r="D2827" s="83"/>
      <c r="E2827" s="83"/>
      <c r="F2827" s="83"/>
      <c r="G2827" s="83"/>
      <c r="H2827" s="83"/>
      <c r="I2827" s="83"/>
    </row>
    <row r="2828" spans="1:9">
      <c r="A2828" s="83"/>
      <c r="B2828" s="83"/>
      <c r="C2828" s="83"/>
      <c r="D2828" s="83"/>
      <c r="E2828" s="83"/>
      <c r="F2828" s="83"/>
      <c r="G2828" s="83"/>
      <c r="H2828" s="83"/>
      <c r="I2828" s="83"/>
    </row>
    <row r="2829" spans="1:9">
      <c r="A2829" s="83"/>
      <c r="B2829" s="83"/>
      <c r="C2829" s="83"/>
      <c r="D2829" s="83"/>
      <c r="E2829" s="83"/>
      <c r="F2829" s="83"/>
      <c r="G2829" s="83"/>
      <c r="H2829" s="83"/>
      <c r="I2829" s="83"/>
    </row>
    <row r="2830" spans="1:9">
      <c r="A2830" s="83"/>
      <c r="B2830" s="83"/>
      <c r="C2830" s="83"/>
      <c r="D2830" s="83"/>
      <c r="E2830" s="83"/>
      <c r="F2830" s="83"/>
      <c r="G2830" s="83"/>
      <c r="H2830" s="83"/>
      <c r="I2830" s="83"/>
    </row>
    <row r="2831" spans="1:9">
      <c r="A2831" s="83"/>
      <c r="B2831" s="83"/>
      <c r="C2831" s="83"/>
      <c r="D2831" s="83"/>
      <c r="E2831" s="83"/>
      <c r="F2831" s="83"/>
      <c r="G2831" s="83"/>
      <c r="H2831" s="83"/>
      <c r="I2831" s="83"/>
    </row>
    <row r="2832" spans="1:9">
      <c r="A2832" s="83"/>
      <c r="B2832" s="83"/>
      <c r="C2832" s="83"/>
      <c r="D2832" s="83"/>
      <c r="E2832" s="83"/>
      <c r="F2832" s="83"/>
      <c r="G2832" s="83"/>
      <c r="H2832" s="83"/>
      <c r="I2832" s="83"/>
    </row>
    <row r="2833" spans="1:11">
      <c r="A2833" s="83"/>
      <c r="B2833" s="83"/>
      <c r="C2833" s="83"/>
      <c r="D2833" s="83"/>
      <c r="E2833" s="83"/>
      <c r="F2833" s="83"/>
      <c r="G2833" s="83"/>
      <c r="H2833" s="83"/>
      <c r="I2833" s="83"/>
    </row>
    <row r="2834" spans="1:11">
      <c r="A2834" s="83"/>
      <c r="B2834" s="83"/>
      <c r="C2834" s="83"/>
      <c r="D2834" s="83"/>
      <c r="E2834" s="83"/>
      <c r="F2834" s="83"/>
      <c r="G2834" s="83"/>
      <c r="H2834" s="83"/>
      <c r="I2834" s="83"/>
    </row>
    <row r="2835" spans="1:11">
      <c r="A2835" s="83"/>
      <c r="B2835" s="83"/>
      <c r="C2835" s="83"/>
      <c r="D2835" s="83"/>
      <c r="E2835" s="83"/>
      <c r="F2835" s="83"/>
      <c r="G2835" s="83"/>
      <c r="H2835" s="83"/>
      <c r="I2835" s="83"/>
    </row>
    <row r="2836" spans="1:11">
      <c r="A2836" s="83"/>
      <c r="B2836" s="83"/>
      <c r="C2836" s="83"/>
      <c r="D2836" s="83"/>
      <c r="E2836" s="83"/>
      <c r="F2836" s="83"/>
      <c r="G2836" s="83"/>
      <c r="H2836" s="83"/>
      <c r="I2836" s="83"/>
    </row>
    <row r="2837" spans="1:11">
      <c r="A2837" s="83"/>
      <c r="B2837" s="83"/>
      <c r="C2837" s="83"/>
      <c r="D2837" s="83"/>
      <c r="E2837" s="83"/>
      <c r="F2837" s="83"/>
      <c r="G2837" s="83"/>
      <c r="H2837" s="83"/>
      <c r="I2837" s="83"/>
    </row>
    <row r="2838" spans="1:11">
      <c r="A2838" s="83"/>
      <c r="B2838" s="83"/>
      <c r="C2838" s="83"/>
      <c r="D2838" s="83"/>
      <c r="E2838" s="83"/>
      <c r="F2838" s="83"/>
      <c r="G2838" s="83"/>
      <c r="H2838" s="83"/>
      <c r="I2838" s="83"/>
    </row>
    <row r="2839" spans="1:11">
      <c r="A2839" s="83"/>
      <c r="B2839" s="83"/>
      <c r="C2839" s="83"/>
      <c r="D2839" s="83"/>
      <c r="E2839" s="83"/>
      <c r="F2839" s="83"/>
      <c r="G2839" s="83"/>
      <c r="H2839" s="83"/>
      <c r="I2839" s="83"/>
    </row>
    <row r="2840" spans="1:11">
      <c r="A2840" s="83"/>
      <c r="B2840" s="83"/>
      <c r="C2840" s="83"/>
      <c r="D2840" s="83"/>
      <c r="E2840" s="83"/>
      <c r="F2840" s="83"/>
      <c r="G2840" s="83"/>
      <c r="H2840" s="83"/>
      <c r="I2840" s="83"/>
    </row>
    <row r="2841" spans="1:11">
      <c r="A2841" s="83"/>
      <c r="B2841" s="83"/>
      <c r="C2841" s="83"/>
      <c r="D2841" s="83"/>
      <c r="E2841" s="83"/>
      <c r="F2841" s="83"/>
      <c r="G2841" s="83"/>
      <c r="H2841" s="83"/>
      <c r="I2841" s="83"/>
    </row>
    <row r="2843" spans="1:11">
      <c r="B2843" s="83"/>
      <c r="C2843" s="83"/>
      <c r="D2843" s="83"/>
      <c r="E2843" s="83"/>
      <c r="F2843" s="83"/>
      <c r="G2843" s="83"/>
      <c r="H2843" s="83"/>
      <c r="I2843" s="83"/>
      <c r="J2843" s="83"/>
      <c r="K2843" s="83"/>
    </row>
    <row r="2844" spans="1:11">
      <c r="A2844" s="83"/>
      <c r="B2844" s="83"/>
      <c r="C2844" s="83"/>
      <c r="D2844" s="83"/>
      <c r="E2844" s="83"/>
      <c r="F2844" s="83"/>
      <c r="G2844" s="83"/>
      <c r="H2844" s="83"/>
      <c r="I2844" s="84"/>
      <c r="J2844" s="83"/>
      <c r="K2844" s="83"/>
    </row>
    <row r="2845" spans="1:11">
      <c r="A2845" s="83"/>
      <c r="B2845" s="83"/>
      <c r="C2845" s="83"/>
      <c r="D2845" s="83"/>
      <c r="E2845" s="83"/>
      <c r="F2845" s="83"/>
      <c r="G2845" s="83"/>
      <c r="H2845" s="83"/>
      <c r="I2845" s="83"/>
      <c r="J2845" s="83"/>
      <c r="K2845" s="83"/>
    </row>
    <row r="2846" spans="1:11">
      <c r="A2846" s="83"/>
      <c r="B2846" s="83"/>
      <c r="C2846" s="83"/>
      <c r="D2846" s="83"/>
      <c r="E2846" s="83"/>
      <c r="F2846" s="83"/>
      <c r="G2846" s="83"/>
      <c r="H2846" s="83"/>
      <c r="I2846" s="83"/>
      <c r="J2846" s="83"/>
      <c r="K2846" s="83"/>
    </row>
    <row r="2847" spans="1:11">
      <c r="A2847" s="83"/>
      <c r="B2847" s="83"/>
      <c r="C2847" s="83"/>
      <c r="D2847" s="83"/>
      <c r="E2847" s="83"/>
      <c r="F2847" s="83"/>
      <c r="G2847" s="83"/>
      <c r="H2847" s="83"/>
      <c r="I2847" s="83"/>
      <c r="J2847" s="83"/>
      <c r="K2847" s="83"/>
    </row>
    <row r="2848" spans="1:11">
      <c r="A2848" s="83"/>
      <c r="B2848" s="83"/>
      <c r="C2848" s="83"/>
      <c r="D2848" s="83"/>
      <c r="E2848" s="83"/>
      <c r="F2848" s="83"/>
      <c r="G2848" s="83"/>
      <c r="H2848" s="83"/>
      <c r="I2848" s="83"/>
      <c r="J2848" s="83"/>
      <c r="K2848" s="83"/>
    </row>
    <row r="2849" spans="1:11">
      <c r="A2849" s="83"/>
      <c r="B2849" s="83"/>
      <c r="C2849" s="83"/>
      <c r="D2849" s="83"/>
      <c r="E2849" s="83"/>
      <c r="F2849" s="83"/>
      <c r="G2849" s="83"/>
      <c r="H2849" s="83"/>
      <c r="I2849" s="83"/>
      <c r="J2849" s="83"/>
      <c r="K2849" s="83"/>
    </row>
    <row r="2850" spans="1:11">
      <c r="A2850" s="83"/>
      <c r="B2850" s="83"/>
      <c r="C2850" s="83"/>
      <c r="D2850" s="83"/>
      <c r="E2850" s="83"/>
      <c r="F2850" s="83"/>
      <c r="G2850" s="83"/>
      <c r="H2850" s="83"/>
      <c r="I2850" s="83"/>
      <c r="J2850" s="83"/>
      <c r="K2850" s="83"/>
    </row>
    <row r="2851" spans="1:11">
      <c r="A2851" s="83"/>
      <c r="B2851" s="83"/>
      <c r="C2851" s="83"/>
      <c r="D2851" s="83"/>
      <c r="E2851" s="83"/>
      <c r="F2851" s="83"/>
      <c r="G2851" s="83"/>
      <c r="H2851" s="83"/>
      <c r="I2851" s="83"/>
      <c r="J2851" s="83"/>
      <c r="K2851" s="83"/>
    </row>
    <row r="2852" spans="1:11">
      <c r="A2852" s="83"/>
      <c r="B2852" s="83"/>
      <c r="C2852" s="83"/>
      <c r="D2852" s="83"/>
      <c r="E2852" s="83"/>
      <c r="F2852" s="83"/>
      <c r="G2852" s="83"/>
      <c r="H2852" s="83"/>
      <c r="I2852" s="83"/>
      <c r="J2852" s="83"/>
      <c r="K2852" s="83"/>
    </row>
    <row r="2853" spans="1:11">
      <c r="A2853" s="83"/>
      <c r="B2853" s="83"/>
      <c r="C2853" s="83"/>
      <c r="D2853" s="83"/>
      <c r="E2853" s="83"/>
      <c r="F2853" s="83"/>
      <c r="G2853" s="83"/>
      <c r="H2853" s="83"/>
      <c r="I2853" s="83"/>
      <c r="J2853" s="83"/>
      <c r="K2853" s="83"/>
    </row>
    <row r="2854" spans="1:11">
      <c r="A2854" s="83"/>
      <c r="B2854" s="83"/>
      <c r="C2854" s="83"/>
      <c r="D2854" s="83"/>
      <c r="E2854" s="83"/>
      <c r="F2854" s="83"/>
      <c r="G2854" s="83"/>
      <c r="H2854" s="83"/>
      <c r="I2854" s="83"/>
      <c r="J2854" s="83"/>
      <c r="K2854" s="83"/>
    </row>
    <row r="2855" spans="1:11">
      <c r="A2855" s="83"/>
      <c r="B2855" s="83"/>
      <c r="C2855" s="83"/>
      <c r="D2855" s="83"/>
      <c r="E2855" s="83"/>
      <c r="F2855" s="83"/>
      <c r="G2855" s="83"/>
      <c r="H2855" s="83"/>
      <c r="I2855" s="83"/>
      <c r="J2855" s="83"/>
      <c r="K2855" s="83"/>
    </row>
    <row r="2856" spans="1:11">
      <c r="A2856" s="83"/>
      <c r="B2856" s="83"/>
      <c r="C2856" s="83"/>
      <c r="D2856" s="83"/>
      <c r="E2856" s="83"/>
      <c r="F2856" s="83"/>
      <c r="G2856" s="83"/>
      <c r="H2856" s="83"/>
      <c r="I2856" s="83"/>
      <c r="J2856" s="83"/>
      <c r="K2856" s="83"/>
    </row>
    <row r="2857" spans="1:11">
      <c r="A2857" s="83"/>
      <c r="B2857" s="83"/>
      <c r="C2857" s="83"/>
      <c r="D2857" s="83"/>
      <c r="E2857" s="83"/>
      <c r="F2857" s="83"/>
      <c r="G2857" s="83"/>
      <c r="H2857" s="83"/>
      <c r="I2857" s="83"/>
      <c r="J2857" s="83"/>
      <c r="K2857" s="83"/>
    </row>
    <row r="2858" spans="1:11">
      <c r="A2858" s="83"/>
      <c r="B2858" s="83"/>
      <c r="C2858" s="83"/>
      <c r="D2858" s="83"/>
      <c r="E2858" s="83"/>
      <c r="F2858" s="83"/>
      <c r="G2858" s="83"/>
      <c r="H2858" s="83"/>
      <c r="I2858" s="83"/>
      <c r="J2858" s="83"/>
      <c r="K2858" s="83"/>
    </row>
    <row r="2859" spans="1:11">
      <c r="A2859" s="83"/>
      <c r="B2859" s="83"/>
      <c r="C2859" s="83"/>
      <c r="D2859" s="83"/>
      <c r="E2859" s="83"/>
      <c r="F2859" s="83"/>
      <c r="G2859" s="83"/>
      <c r="H2859" s="83"/>
      <c r="I2859" s="83"/>
      <c r="J2859" s="83"/>
      <c r="K2859" s="83"/>
    </row>
    <row r="2860" spans="1:11">
      <c r="A2860" s="83"/>
      <c r="B2860" s="83"/>
      <c r="C2860" s="83"/>
      <c r="D2860" s="83"/>
      <c r="E2860" s="83"/>
      <c r="F2860" s="83"/>
      <c r="G2860" s="83"/>
      <c r="H2860" s="83"/>
      <c r="I2860" s="83"/>
      <c r="J2860" s="83"/>
      <c r="K2860" s="83"/>
    </row>
    <row r="2861" spans="1:11">
      <c r="A2861" s="83"/>
      <c r="B2861" s="83"/>
      <c r="C2861" s="83"/>
      <c r="D2861" s="83"/>
      <c r="E2861" s="83"/>
      <c r="F2861" s="83"/>
      <c r="G2861" s="83"/>
      <c r="H2861" s="83"/>
      <c r="I2861" s="83"/>
      <c r="J2861" s="83"/>
      <c r="K2861" s="83"/>
    </row>
    <row r="2862" spans="1:11">
      <c r="A2862" s="83"/>
      <c r="B2862" s="83"/>
      <c r="C2862" s="83"/>
      <c r="D2862" s="83"/>
      <c r="E2862" s="83"/>
      <c r="F2862" s="83"/>
      <c r="G2862" s="83"/>
      <c r="H2862" s="83"/>
      <c r="I2862" s="83"/>
      <c r="J2862" s="83"/>
      <c r="K2862" s="83"/>
    </row>
    <row r="2863" spans="1:11">
      <c r="A2863" s="83"/>
      <c r="B2863" s="83"/>
      <c r="C2863" s="83"/>
      <c r="D2863" s="83"/>
      <c r="E2863" s="83"/>
      <c r="F2863" s="83"/>
      <c r="G2863" s="83"/>
      <c r="H2863" s="83"/>
      <c r="I2863" s="83"/>
      <c r="J2863" s="83"/>
      <c r="K2863" s="83"/>
    </row>
    <row r="2864" spans="1:11">
      <c r="A2864" s="83"/>
      <c r="B2864" s="83"/>
      <c r="C2864" s="83"/>
      <c r="D2864" s="83"/>
      <c r="E2864" s="83"/>
      <c r="F2864" s="83"/>
      <c r="G2864" s="83"/>
      <c r="H2864" s="83"/>
      <c r="I2864" s="83"/>
      <c r="J2864" s="83"/>
      <c r="K2864" s="83"/>
    </row>
    <row r="2865" spans="1:11">
      <c r="A2865" s="83"/>
      <c r="B2865" s="83"/>
      <c r="C2865" s="83"/>
      <c r="D2865" s="83"/>
      <c r="E2865" s="83"/>
      <c r="F2865" s="83"/>
      <c r="G2865" s="83"/>
      <c r="H2865" s="83"/>
      <c r="I2865" s="83"/>
      <c r="J2865" s="83"/>
      <c r="K2865" s="83"/>
    </row>
    <row r="2866" spans="1:11">
      <c r="A2866" s="83"/>
      <c r="B2866" s="83"/>
      <c r="C2866" s="83"/>
      <c r="D2866" s="83"/>
      <c r="E2866" s="83"/>
      <c r="F2866" s="83"/>
      <c r="G2866" s="83"/>
      <c r="H2866" s="83"/>
      <c r="I2866" s="83"/>
      <c r="J2866" s="83"/>
      <c r="K2866" s="83"/>
    </row>
    <row r="2867" spans="1:11">
      <c r="A2867" s="83"/>
      <c r="B2867" s="83"/>
      <c r="C2867" s="83"/>
      <c r="D2867" s="83"/>
      <c r="E2867" s="83"/>
      <c r="F2867" s="83"/>
      <c r="G2867" s="83"/>
      <c r="H2867" s="83"/>
      <c r="I2867" s="83"/>
      <c r="J2867" s="83"/>
      <c r="K2867" s="83"/>
    </row>
    <row r="2868" spans="1:11">
      <c r="A2868" s="83"/>
      <c r="B2868" s="83"/>
      <c r="C2868" s="83"/>
      <c r="D2868" s="83"/>
      <c r="E2868" s="83"/>
      <c r="F2868" s="83"/>
      <c r="G2868" s="83"/>
      <c r="H2868" s="83"/>
      <c r="I2868" s="83"/>
      <c r="J2868" s="83"/>
      <c r="K2868" s="83"/>
    </row>
    <row r="2869" spans="1:11">
      <c r="A2869" s="83"/>
      <c r="B2869" s="83"/>
      <c r="C2869" s="83"/>
      <c r="D2869" s="83"/>
      <c r="E2869" s="83"/>
      <c r="F2869" s="83"/>
      <c r="G2869" s="83"/>
      <c r="H2869" s="83"/>
      <c r="I2869" s="83"/>
      <c r="J2869" s="83"/>
      <c r="K2869" s="83"/>
    </row>
    <row r="2870" spans="1:11">
      <c r="A2870" s="83"/>
      <c r="B2870" s="83"/>
      <c r="C2870" s="83"/>
      <c r="D2870" s="83"/>
      <c r="E2870" s="83"/>
      <c r="F2870" s="83"/>
      <c r="G2870" s="83"/>
      <c r="H2870" s="83"/>
      <c r="I2870" s="83"/>
      <c r="J2870" s="83"/>
      <c r="K2870" s="83"/>
    </row>
    <row r="2871" spans="1:11">
      <c r="A2871" s="83"/>
      <c r="B2871" s="83"/>
      <c r="C2871" s="83"/>
      <c r="D2871" s="83"/>
      <c r="E2871" s="83"/>
      <c r="F2871" s="83"/>
      <c r="G2871" s="83"/>
      <c r="H2871" s="83"/>
      <c r="I2871" s="83"/>
      <c r="J2871" s="83"/>
      <c r="K2871" s="83"/>
    </row>
    <row r="2872" spans="1:11">
      <c r="A2872" s="83"/>
      <c r="B2872" s="83"/>
      <c r="C2872" s="83"/>
      <c r="D2872" s="83"/>
      <c r="E2872" s="83"/>
      <c r="F2872" s="83"/>
      <c r="G2872" s="83"/>
      <c r="H2872" s="83"/>
      <c r="I2872" s="84"/>
      <c r="J2872" s="83"/>
      <c r="K2872" s="83"/>
    </row>
    <row r="2873" spans="1:11">
      <c r="A2873" s="83"/>
      <c r="B2873" s="83"/>
      <c r="C2873" s="83"/>
      <c r="D2873" s="83"/>
      <c r="E2873" s="83"/>
      <c r="F2873" s="83"/>
      <c r="G2873" s="83"/>
      <c r="H2873" s="83"/>
      <c r="I2873" s="83"/>
      <c r="J2873" s="83"/>
      <c r="K2873" s="83"/>
    </row>
    <row r="2874" spans="1:11">
      <c r="A2874" s="83"/>
      <c r="B2874" s="83"/>
      <c r="C2874" s="83"/>
      <c r="D2874" s="83"/>
      <c r="E2874" s="83"/>
      <c r="F2874" s="83"/>
      <c r="G2874" s="83"/>
      <c r="H2874" s="83"/>
      <c r="I2874" s="83"/>
      <c r="J2874" s="83"/>
      <c r="K2874" s="83"/>
    </row>
    <row r="2875" spans="1:11">
      <c r="A2875" s="83"/>
      <c r="B2875" s="83"/>
      <c r="C2875" s="83"/>
      <c r="D2875" s="83"/>
      <c r="E2875" s="83"/>
      <c r="F2875" s="83"/>
      <c r="G2875" s="83"/>
      <c r="H2875" s="83"/>
      <c r="I2875" s="83"/>
      <c r="J2875" s="83"/>
      <c r="K2875" s="83"/>
    </row>
    <row r="2876" spans="1:11">
      <c r="A2876" s="83"/>
      <c r="B2876" s="83"/>
      <c r="C2876" s="83"/>
      <c r="D2876" s="83"/>
      <c r="E2876" s="83"/>
      <c r="F2876" s="83"/>
      <c r="G2876" s="83"/>
      <c r="H2876" s="83"/>
      <c r="I2876" s="83"/>
      <c r="J2876" s="83"/>
      <c r="K2876" s="83"/>
    </row>
    <row r="2877" spans="1:11">
      <c r="A2877" s="83"/>
      <c r="B2877" s="83"/>
      <c r="C2877" s="83"/>
      <c r="D2877" s="83"/>
      <c r="E2877" s="83"/>
      <c r="F2877" s="83"/>
      <c r="G2877" s="83"/>
      <c r="H2877" s="83"/>
      <c r="I2877" s="83"/>
      <c r="J2877" s="83"/>
      <c r="K2877" s="83"/>
    </row>
    <row r="2878" spans="1:11">
      <c r="A2878" s="83"/>
      <c r="B2878" s="83"/>
      <c r="C2878" s="83"/>
      <c r="D2878" s="83"/>
      <c r="E2878" s="83"/>
      <c r="F2878" s="83"/>
      <c r="G2878" s="83"/>
      <c r="H2878" s="83"/>
      <c r="I2878" s="83"/>
      <c r="J2878" s="83"/>
      <c r="K2878" s="83"/>
    </row>
    <row r="2879" spans="1:11">
      <c r="A2879" s="83"/>
      <c r="B2879" s="83"/>
      <c r="C2879" s="83"/>
      <c r="D2879" s="83"/>
      <c r="E2879" s="83"/>
      <c r="F2879" s="83"/>
      <c r="G2879" s="83"/>
      <c r="H2879" s="83"/>
      <c r="I2879" s="83"/>
      <c r="J2879" s="83"/>
      <c r="K2879" s="83"/>
    </row>
    <row r="2880" spans="1:11">
      <c r="A2880" s="83"/>
      <c r="B2880" s="83"/>
      <c r="C2880" s="83"/>
      <c r="D2880" s="83"/>
      <c r="E2880" s="83"/>
      <c r="F2880" s="83"/>
      <c r="G2880" s="83"/>
      <c r="H2880" s="83"/>
      <c r="I2880" s="83"/>
      <c r="J2880" s="83"/>
      <c r="K2880" s="83"/>
    </row>
    <row r="2881" spans="1:11">
      <c r="A2881" s="83"/>
      <c r="B2881" s="83"/>
      <c r="C2881" s="83"/>
      <c r="D2881" s="83"/>
      <c r="E2881" s="83"/>
      <c r="F2881" s="83"/>
      <c r="G2881" s="83"/>
      <c r="H2881" s="83"/>
      <c r="I2881" s="83"/>
      <c r="J2881" s="83"/>
      <c r="K2881" s="83"/>
    </row>
    <row r="2882" spans="1:11">
      <c r="A2882" s="83"/>
      <c r="B2882" s="83"/>
      <c r="C2882" s="83"/>
      <c r="D2882" s="83"/>
      <c r="E2882" s="83"/>
      <c r="F2882" s="83"/>
      <c r="G2882" s="83"/>
      <c r="H2882" s="83"/>
      <c r="I2882" s="83"/>
      <c r="J2882" s="83"/>
      <c r="K2882" s="83"/>
    </row>
    <row r="2883" spans="1:11">
      <c r="A2883" s="83"/>
      <c r="B2883" s="83"/>
      <c r="C2883" s="83"/>
      <c r="D2883" s="83"/>
      <c r="E2883" s="83"/>
      <c r="F2883" s="83"/>
      <c r="G2883" s="83"/>
      <c r="H2883" s="83"/>
      <c r="I2883" s="83"/>
      <c r="J2883" s="83"/>
      <c r="K2883" s="83"/>
    </row>
    <row r="2884" spans="1:11">
      <c r="A2884" s="83"/>
      <c r="B2884" s="83"/>
      <c r="C2884" s="83"/>
      <c r="D2884" s="83"/>
      <c r="E2884" s="83"/>
      <c r="F2884" s="83"/>
      <c r="G2884" s="83"/>
      <c r="H2884" s="83"/>
      <c r="I2884" s="83"/>
      <c r="J2884" s="83"/>
      <c r="K2884" s="83"/>
    </row>
    <row r="2885" spans="1:11">
      <c r="A2885" s="83"/>
      <c r="B2885" s="83"/>
      <c r="C2885" s="83"/>
      <c r="D2885" s="83"/>
      <c r="E2885" s="83"/>
      <c r="F2885" s="83"/>
      <c r="G2885" s="83"/>
      <c r="H2885" s="83"/>
      <c r="I2885" s="83"/>
      <c r="J2885" s="83"/>
      <c r="K2885" s="83"/>
    </row>
    <row r="2886" spans="1:11">
      <c r="A2886" s="83"/>
      <c r="B2886" s="83"/>
      <c r="C2886" s="83"/>
      <c r="D2886" s="83"/>
      <c r="E2886" s="83"/>
      <c r="F2886" s="83"/>
      <c r="G2886" s="83"/>
      <c r="H2886" s="83"/>
      <c r="I2886" s="83"/>
      <c r="J2886" s="83"/>
      <c r="K2886" s="83"/>
    </row>
    <row r="2887" spans="1:11">
      <c r="A2887" s="83"/>
      <c r="B2887" s="83"/>
      <c r="C2887" s="83"/>
      <c r="D2887" s="83"/>
      <c r="E2887" s="83"/>
      <c r="F2887" s="83"/>
      <c r="G2887" s="83"/>
      <c r="H2887" s="83"/>
      <c r="I2887" s="83"/>
      <c r="J2887" s="83"/>
      <c r="K2887" s="83"/>
    </row>
    <row r="2888" spans="1:11">
      <c r="A2888" s="83"/>
      <c r="B2888" s="83"/>
      <c r="C2888" s="83"/>
      <c r="D2888" s="83"/>
      <c r="E2888" s="83"/>
      <c r="F2888" s="83"/>
      <c r="G2888" s="83"/>
      <c r="H2888" s="83"/>
      <c r="I2888" s="83"/>
      <c r="J2888" s="83"/>
      <c r="K2888" s="83"/>
    </row>
    <row r="2889" spans="1:11">
      <c r="A2889" s="83"/>
      <c r="B2889" s="83"/>
      <c r="C2889" s="83"/>
      <c r="D2889" s="83"/>
      <c r="E2889" s="83"/>
      <c r="F2889" s="83"/>
      <c r="G2889" s="83"/>
      <c r="H2889" s="83"/>
      <c r="I2889" s="83"/>
      <c r="J2889" s="83"/>
      <c r="K2889" s="83"/>
    </row>
    <row r="2890" spans="1:11">
      <c r="A2890" s="83"/>
      <c r="B2890" s="83"/>
      <c r="C2890" s="83"/>
      <c r="D2890" s="83"/>
      <c r="E2890" s="83"/>
      <c r="F2890" s="83"/>
      <c r="G2890" s="83"/>
      <c r="H2890" s="83"/>
      <c r="I2890" s="83"/>
      <c r="J2890" s="83"/>
      <c r="K2890" s="83"/>
    </row>
    <row r="2891" spans="1:11">
      <c r="A2891" s="83"/>
      <c r="B2891" s="83"/>
      <c r="C2891" s="83"/>
      <c r="D2891" s="83"/>
      <c r="E2891" s="83"/>
      <c r="F2891" s="83"/>
      <c r="G2891" s="83"/>
      <c r="H2891" s="83"/>
      <c r="I2891" s="83"/>
      <c r="J2891" s="83"/>
      <c r="K2891" s="83"/>
    </row>
    <row r="2892" spans="1:11">
      <c r="A2892" s="83"/>
      <c r="B2892" s="83"/>
      <c r="C2892" s="83"/>
      <c r="D2892" s="83"/>
      <c r="E2892" s="83"/>
      <c r="F2892" s="83"/>
      <c r="G2892" s="83"/>
      <c r="H2892" s="83"/>
      <c r="I2892" s="83"/>
      <c r="J2892" s="83"/>
      <c r="K2892" s="83"/>
    </row>
    <row r="2893" spans="1:11">
      <c r="A2893" s="83"/>
      <c r="B2893" s="83"/>
      <c r="C2893" s="83"/>
      <c r="D2893" s="83"/>
      <c r="E2893" s="83"/>
      <c r="F2893" s="83"/>
      <c r="G2893" s="83"/>
      <c r="H2893" s="83"/>
      <c r="I2893" s="83"/>
      <c r="J2893" s="83"/>
      <c r="K2893" s="83"/>
    </row>
    <row r="2894" spans="1:11">
      <c r="A2894" s="83"/>
      <c r="B2894" s="83"/>
      <c r="C2894" s="83"/>
      <c r="D2894" s="83"/>
      <c r="E2894" s="83"/>
      <c r="F2894" s="83"/>
      <c r="G2894" s="83"/>
      <c r="H2894" s="83"/>
      <c r="I2894" s="83"/>
      <c r="J2894" s="83"/>
      <c r="K2894" s="83"/>
    </row>
    <row r="2895" spans="1:11">
      <c r="A2895" s="83"/>
      <c r="B2895" s="83"/>
      <c r="C2895" s="83"/>
      <c r="D2895" s="83"/>
      <c r="E2895" s="83"/>
      <c r="F2895" s="83"/>
      <c r="G2895" s="83"/>
      <c r="H2895" s="83"/>
      <c r="I2895" s="83"/>
      <c r="J2895" s="83"/>
      <c r="K2895" s="83"/>
    </row>
    <row r="2896" spans="1:11">
      <c r="A2896" s="83"/>
      <c r="B2896" s="83"/>
      <c r="C2896" s="83"/>
      <c r="D2896" s="83"/>
      <c r="E2896" s="83"/>
      <c r="F2896" s="83"/>
      <c r="G2896" s="83"/>
      <c r="H2896" s="83"/>
      <c r="I2896" s="83"/>
      <c r="J2896" s="83"/>
      <c r="K2896" s="83"/>
    </row>
    <row r="2897" spans="1:11">
      <c r="A2897" s="83"/>
      <c r="B2897" s="83"/>
      <c r="C2897" s="83"/>
      <c r="D2897" s="83"/>
      <c r="E2897" s="83"/>
      <c r="F2897" s="83"/>
      <c r="G2897" s="83"/>
      <c r="H2897" s="83"/>
      <c r="I2897" s="83"/>
      <c r="J2897" s="83"/>
      <c r="K2897" s="83"/>
    </row>
    <row r="2898" spans="1:11">
      <c r="A2898" s="83"/>
      <c r="B2898" s="83"/>
      <c r="C2898" s="83"/>
      <c r="D2898" s="83"/>
      <c r="E2898" s="83"/>
      <c r="F2898" s="83"/>
      <c r="G2898" s="83"/>
      <c r="H2898" s="83"/>
      <c r="I2898" s="83"/>
      <c r="J2898" s="83"/>
      <c r="K2898" s="83"/>
    </row>
    <row r="2899" spans="1:11">
      <c r="A2899" s="83"/>
      <c r="B2899" s="83"/>
      <c r="C2899" s="83"/>
      <c r="D2899" s="83"/>
      <c r="E2899" s="83"/>
      <c r="F2899" s="83"/>
      <c r="G2899" s="83"/>
      <c r="H2899" s="83"/>
      <c r="I2899" s="83"/>
      <c r="J2899" s="83"/>
      <c r="K2899" s="83"/>
    </row>
    <row r="2900" spans="1:11">
      <c r="A2900" s="83"/>
      <c r="B2900" s="83"/>
      <c r="C2900" s="83"/>
      <c r="D2900" s="83"/>
      <c r="E2900" s="83"/>
      <c r="F2900" s="83"/>
      <c r="G2900" s="83"/>
      <c r="H2900" s="83"/>
      <c r="I2900" s="83"/>
      <c r="J2900" s="83"/>
      <c r="K2900" s="83"/>
    </row>
    <row r="2901" spans="1:11">
      <c r="A2901" s="83"/>
      <c r="B2901" s="83"/>
      <c r="C2901" s="83"/>
      <c r="D2901" s="83"/>
      <c r="E2901" s="83"/>
      <c r="F2901" s="83"/>
      <c r="G2901" s="83"/>
      <c r="H2901" s="83"/>
      <c r="I2901" s="83"/>
      <c r="J2901" s="83"/>
      <c r="K2901" s="83"/>
    </row>
    <row r="2902" spans="1:11">
      <c r="A2902" s="83"/>
      <c r="B2902" s="83"/>
      <c r="C2902" s="83"/>
      <c r="D2902" s="83"/>
      <c r="E2902" s="83"/>
      <c r="F2902" s="83"/>
      <c r="G2902" s="83"/>
      <c r="H2902" s="83"/>
      <c r="I2902" s="83"/>
      <c r="J2902" s="83"/>
      <c r="K2902" s="83"/>
    </row>
    <row r="2903" spans="1:11">
      <c r="A2903" s="83"/>
      <c r="B2903" s="83"/>
      <c r="C2903" s="83"/>
      <c r="D2903" s="83"/>
      <c r="E2903" s="83"/>
      <c r="F2903" s="83"/>
      <c r="G2903" s="83"/>
      <c r="H2903" s="83"/>
      <c r="I2903" s="83"/>
      <c r="J2903" s="83"/>
      <c r="K2903" s="83"/>
    </row>
    <row r="2904" spans="1:11">
      <c r="A2904" s="83"/>
      <c r="B2904" s="83"/>
      <c r="C2904" s="83"/>
      <c r="D2904" s="83"/>
      <c r="E2904" s="83"/>
      <c r="F2904" s="83"/>
      <c r="G2904" s="83"/>
      <c r="H2904" s="83"/>
      <c r="I2904" s="83"/>
      <c r="J2904" s="83"/>
      <c r="K2904" s="83"/>
    </row>
    <row r="2905" spans="1:11">
      <c r="A2905" s="83"/>
      <c r="B2905" s="83"/>
      <c r="C2905" s="83"/>
      <c r="D2905" s="83"/>
      <c r="E2905" s="83"/>
      <c r="F2905" s="83"/>
      <c r="G2905" s="83"/>
      <c r="H2905" s="83"/>
      <c r="I2905" s="83"/>
      <c r="J2905" s="83"/>
      <c r="K2905" s="83"/>
    </row>
    <row r="2906" spans="1:11">
      <c r="A2906" s="83"/>
      <c r="B2906" s="83"/>
      <c r="C2906" s="83"/>
      <c r="D2906" s="83"/>
      <c r="E2906" s="83"/>
      <c r="F2906" s="83"/>
      <c r="G2906" s="83"/>
      <c r="H2906" s="83"/>
      <c r="I2906" s="83"/>
      <c r="J2906" s="83"/>
      <c r="K2906" s="83"/>
    </row>
    <row r="2907" spans="1:11">
      <c r="A2907" s="83"/>
      <c r="B2907" s="83"/>
      <c r="C2907" s="83"/>
      <c r="D2907" s="83"/>
      <c r="E2907" s="83"/>
      <c r="F2907" s="83"/>
      <c r="G2907" s="83"/>
      <c r="H2907" s="83"/>
      <c r="I2907" s="83"/>
      <c r="J2907" s="83"/>
      <c r="K2907" s="83"/>
    </row>
    <row r="2908" spans="1:11">
      <c r="A2908" s="83"/>
      <c r="B2908" s="83"/>
      <c r="C2908" s="83"/>
      <c r="D2908" s="83"/>
      <c r="E2908" s="83"/>
      <c r="F2908" s="83"/>
      <c r="G2908" s="83"/>
      <c r="H2908" s="83"/>
      <c r="I2908" s="83"/>
      <c r="J2908" s="83"/>
      <c r="K2908" s="83"/>
    </row>
    <row r="2909" spans="1:11">
      <c r="A2909" s="83"/>
      <c r="B2909" s="83"/>
      <c r="C2909" s="83"/>
      <c r="D2909" s="83"/>
      <c r="E2909" s="83"/>
      <c r="F2909" s="83"/>
      <c r="G2909" s="83"/>
      <c r="H2909" s="83"/>
      <c r="I2909" s="83"/>
      <c r="J2909" s="83"/>
      <c r="K2909" s="83"/>
    </row>
    <row r="2910" spans="1:11">
      <c r="A2910" s="83"/>
      <c r="B2910" s="83"/>
      <c r="C2910" s="83"/>
      <c r="D2910" s="83"/>
      <c r="E2910" s="83"/>
      <c r="F2910" s="83"/>
      <c r="G2910" s="83"/>
      <c r="H2910" s="83"/>
      <c r="I2910" s="83"/>
      <c r="J2910" s="83"/>
      <c r="K2910" s="83"/>
    </row>
    <row r="2911" spans="1:11">
      <c r="A2911" s="83"/>
      <c r="B2911" s="83"/>
      <c r="C2911" s="83"/>
      <c r="D2911" s="83"/>
      <c r="E2911" s="83"/>
      <c r="F2911" s="83"/>
      <c r="G2911" s="83"/>
      <c r="H2911" s="83"/>
      <c r="I2911" s="83"/>
      <c r="J2911" s="83"/>
      <c r="K2911" s="83"/>
    </row>
    <row r="2912" spans="1:11">
      <c r="A2912" s="83"/>
      <c r="B2912" s="83"/>
      <c r="C2912" s="83"/>
      <c r="D2912" s="83"/>
      <c r="E2912" s="83"/>
      <c r="F2912" s="83"/>
      <c r="G2912" s="83"/>
      <c r="H2912" s="83"/>
      <c r="I2912" s="83"/>
      <c r="J2912" s="83"/>
      <c r="K2912" s="83"/>
    </row>
    <row r="2913" spans="1:11">
      <c r="A2913" s="83"/>
      <c r="B2913" s="83"/>
      <c r="C2913" s="83"/>
      <c r="D2913" s="83"/>
      <c r="E2913" s="83"/>
      <c r="F2913" s="83"/>
      <c r="G2913" s="83"/>
      <c r="H2913" s="83"/>
      <c r="I2913" s="83"/>
      <c r="J2913" s="83"/>
      <c r="K2913" s="83"/>
    </row>
    <row r="2914" spans="1:11">
      <c r="A2914" s="83"/>
      <c r="B2914" s="83"/>
      <c r="C2914" s="83"/>
      <c r="D2914" s="83"/>
      <c r="E2914" s="83"/>
      <c r="F2914" s="83"/>
      <c r="G2914" s="83"/>
      <c r="H2914" s="83"/>
      <c r="I2914" s="83"/>
      <c r="J2914" s="83"/>
      <c r="K2914" s="83"/>
    </row>
    <row r="2915" spans="1:11">
      <c r="A2915" s="83"/>
      <c r="B2915" s="83"/>
      <c r="C2915" s="83"/>
      <c r="D2915" s="83"/>
      <c r="E2915" s="83"/>
      <c r="F2915" s="83"/>
      <c r="G2915" s="83"/>
      <c r="H2915" s="83"/>
      <c r="I2915" s="83"/>
      <c r="J2915" s="83"/>
      <c r="K2915" s="83"/>
    </row>
    <row r="2916" spans="1:11">
      <c r="A2916" s="83"/>
      <c r="B2916" s="83"/>
      <c r="C2916" s="83"/>
      <c r="D2916" s="83"/>
      <c r="E2916" s="83"/>
      <c r="F2916" s="83"/>
      <c r="G2916" s="83"/>
      <c r="H2916" s="83"/>
      <c r="I2916" s="83"/>
      <c r="J2916" s="83"/>
      <c r="K2916" s="83"/>
    </row>
    <row r="2917" spans="1:11">
      <c r="A2917" s="83"/>
      <c r="B2917" s="83"/>
      <c r="C2917" s="83"/>
      <c r="D2917" s="83"/>
      <c r="E2917" s="83"/>
      <c r="F2917" s="83"/>
      <c r="G2917" s="83"/>
      <c r="H2917" s="83"/>
      <c r="I2917" s="83"/>
      <c r="J2917" s="83"/>
      <c r="K2917" s="83"/>
    </row>
    <row r="2918" spans="1:11">
      <c r="A2918" s="83"/>
      <c r="B2918" s="83"/>
      <c r="C2918" s="83"/>
      <c r="D2918" s="83"/>
      <c r="E2918" s="83"/>
      <c r="F2918" s="83"/>
      <c r="G2918" s="83"/>
      <c r="H2918" s="83"/>
      <c r="I2918" s="83"/>
      <c r="J2918" s="83"/>
      <c r="K2918" s="83"/>
    </row>
    <row r="2919" spans="1:11">
      <c r="A2919" s="83"/>
      <c r="B2919" s="83"/>
      <c r="C2919" s="83"/>
      <c r="D2919" s="83"/>
      <c r="E2919" s="83"/>
      <c r="F2919" s="83"/>
      <c r="G2919" s="83"/>
      <c r="H2919" s="83"/>
      <c r="I2919" s="83"/>
      <c r="J2919" s="83"/>
      <c r="K2919" s="83"/>
    </row>
    <row r="2920" spans="1:11">
      <c r="A2920" s="83"/>
      <c r="B2920" s="83"/>
      <c r="C2920" s="83"/>
      <c r="D2920" s="83"/>
      <c r="E2920" s="83"/>
      <c r="F2920" s="83"/>
      <c r="G2920" s="83"/>
      <c r="H2920" s="83"/>
      <c r="I2920" s="83"/>
      <c r="J2920" s="83"/>
      <c r="K2920" s="83"/>
    </row>
    <row r="2921" spans="1:11">
      <c r="A2921" s="83"/>
      <c r="B2921" s="83"/>
      <c r="C2921" s="83"/>
      <c r="D2921" s="83"/>
      <c r="E2921" s="83"/>
      <c r="F2921" s="83"/>
      <c r="G2921" s="83"/>
      <c r="H2921" s="83"/>
      <c r="I2921" s="83"/>
      <c r="J2921" s="83"/>
      <c r="K2921" s="83"/>
    </row>
    <row r="2922" spans="1:11">
      <c r="A2922" s="83"/>
      <c r="B2922" s="83"/>
      <c r="C2922" s="83"/>
      <c r="D2922" s="83"/>
      <c r="E2922" s="83"/>
      <c r="F2922" s="83"/>
      <c r="G2922" s="83"/>
      <c r="H2922" s="83"/>
      <c r="I2922" s="83"/>
      <c r="J2922" s="83"/>
      <c r="K2922" s="83"/>
    </row>
    <row r="2923" spans="1:11">
      <c r="A2923" s="83"/>
      <c r="B2923" s="83"/>
      <c r="C2923" s="83"/>
      <c r="D2923" s="83"/>
      <c r="E2923" s="83"/>
      <c r="F2923" s="83"/>
      <c r="G2923" s="83"/>
      <c r="H2923" s="83"/>
      <c r="I2923" s="83"/>
      <c r="J2923" s="83"/>
      <c r="K2923" s="83"/>
    </row>
    <row r="2924" spans="1:11">
      <c r="A2924" s="83"/>
      <c r="B2924" s="83"/>
      <c r="C2924" s="83"/>
      <c r="D2924" s="83"/>
      <c r="E2924" s="83"/>
      <c r="F2924" s="83"/>
      <c r="G2924" s="83"/>
      <c r="H2924" s="83"/>
      <c r="I2924" s="83"/>
      <c r="J2924" s="83"/>
      <c r="K2924" s="83"/>
    </row>
    <row r="2925" spans="1:11">
      <c r="A2925" s="83"/>
      <c r="B2925" s="83"/>
      <c r="C2925" s="83"/>
      <c r="D2925" s="83"/>
      <c r="E2925" s="83"/>
      <c r="F2925" s="83"/>
      <c r="G2925" s="83"/>
      <c r="H2925" s="83"/>
      <c r="I2925" s="83"/>
      <c r="J2925" s="83"/>
      <c r="K2925" s="83"/>
    </row>
    <row r="2926" spans="1:11">
      <c r="A2926" s="83"/>
      <c r="B2926" s="83"/>
      <c r="C2926" s="83"/>
      <c r="D2926" s="83"/>
      <c r="E2926" s="83"/>
      <c r="F2926" s="83"/>
      <c r="G2926" s="83"/>
      <c r="H2926" s="83"/>
      <c r="I2926" s="83"/>
      <c r="J2926" s="83"/>
      <c r="K2926" s="83"/>
    </row>
    <row r="2927" spans="1:11">
      <c r="A2927" s="83"/>
      <c r="B2927" s="83"/>
      <c r="C2927" s="83"/>
      <c r="D2927" s="83"/>
      <c r="E2927" s="83"/>
      <c r="F2927" s="83"/>
      <c r="G2927" s="83"/>
      <c r="H2927" s="83"/>
      <c r="I2927" s="83"/>
      <c r="J2927" s="83"/>
      <c r="K2927" s="83"/>
    </row>
    <row r="2928" spans="1:11">
      <c r="A2928" s="83"/>
      <c r="B2928" s="83"/>
      <c r="C2928" s="83"/>
      <c r="D2928" s="83"/>
      <c r="E2928" s="83"/>
      <c r="F2928" s="83"/>
      <c r="G2928" s="83"/>
      <c r="H2928" s="83"/>
      <c r="I2928" s="83"/>
      <c r="J2928" s="83"/>
      <c r="K2928" s="83"/>
    </row>
    <row r="2929" spans="1:11">
      <c r="A2929" s="83"/>
      <c r="B2929" s="83"/>
      <c r="C2929" s="83"/>
      <c r="D2929" s="83"/>
      <c r="E2929" s="83"/>
      <c r="F2929" s="83"/>
      <c r="G2929" s="83"/>
      <c r="H2929" s="83"/>
      <c r="I2929" s="83"/>
      <c r="J2929" s="83"/>
      <c r="K2929" s="83"/>
    </row>
    <row r="2930" spans="1:11">
      <c r="A2930" s="83"/>
      <c r="B2930" s="83"/>
      <c r="C2930" s="83"/>
      <c r="D2930" s="83"/>
      <c r="E2930" s="83"/>
      <c r="F2930" s="83"/>
      <c r="G2930" s="83"/>
      <c r="H2930" s="83"/>
      <c r="I2930" s="83"/>
      <c r="J2930" s="83"/>
      <c r="K2930" s="83"/>
    </row>
    <row r="2931" spans="1:11">
      <c r="A2931" s="83"/>
      <c r="B2931" s="83"/>
      <c r="C2931" s="83"/>
      <c r="D2931" s="83"/>
      <c r="E2931" s="83"/>
      <c r="F2931" s="83"/>
      <c r="G2931" s="83"/>
      <c r="H2931" s="83"/>
      <c r="I2931" s="83"/>
      <c r="J2931" s="83"/>
      <c r="K2931" s="83"/>
    </row>
    <row r="2932" spans="1:11">
      <c r="A2932" s="83"/>
      <c r="B2932" s="83"/>
      <c r="C2932" s="83"/>
      <c r="D2932" s="83"/>
      <c r="E2932" s="83"/>
      <c r="F2932" s="83"/>
      <c r="G2932" s="83"/>
      <c r="H2932" s="83"/>
      <c r="I2932" s="83"/>
      <c r="J2932" s="83"/>
      <c r="K2932" s="83"/>
    </row>
    <row r="2933" spans="1:11">
      <c r="A2933" s="83"/>
      <c r="B2933" s="83"/>
      <c r="C2933" s="83"/>
      <c r="D2933" s="83"/>
      <c r="E2933" s="83"/>
      <c r="F2933" s="83"/>
      <c r="G2933" s="83"/>
      <c r="H2933" s="83"/>
      <c r="I2933" s="84"/>
      <c r="J2933" s="83"/>
      <c r="K2933" s="83"/>
    </row>
    <row r="2934" spans="1:11">
      <c r="A2934" s="83"/>
      <c r="B2934" s="83"/>
      <c r="C2934" s="83"/>
      <c r="D2934" s="83"/>
      <c r="E2934" s="83"/>
      <c r="F2934" s="83"/>
      <c r="G2934" s="83"/>
      <c r="H2934" s="83"/>
      <c r="I2934" s="84"/>
      <c r="J2934" s="83"/>
      <c r="K2934" s="83"/>
    </row>
    <row r="2935" spans="1:11">
      <c r="A2935" s="83"/>
      <c r="B2935" s="83"/>
      <c r="C2935" s="83"/>
      <c r="D2935" s="83"/>
      <c r="E2935" s="83"/>
      <c r="F2935" s="83"/>
      <c r="G2935" s="83"/>
      <c r="H2935" s="83"/>
      <c r="I2935" s="83"/>
      <c r="J2935" s="83"/>
      <c r="K2935" s="83"/>
    </row>
    <row r="2936" spans="1:11">
      <c r="A2936" s="83"/>
      <c r="B2936" s="83"/>
      <c r="C2936" s="83"/>
      <c r="D2936" s="83"/>
      <c r="E2936" s="83"/>
      <c r="F2936" s="83"/>
      <c r="G2936" s="83"/>
      <c r="H2936" s="83"/>
      <c r="I2936" s="83"/>
      <c r="J2936" s="83"/>
      <c r="K2936" s="83"/>
    </row>
    <row r="2937" spans="1:11">
      <c r="A2937" s="83"/>
      <c r="B2937" s="83"/>
      <c r="C2937" s="83"/>
      <c r="D2937" s="83"/>
      <c r="E2937" s="83"/>
      <c r="F2937" s="83"/>
      <c r="G2937" s="83"/>
      <c r="H2937" s="83"/>
      <c r="I2937" s="83"/>
      <c r="J2937" s="83"/>
      <c r="K2937" s="83"/>
    </row>
    <row r="2938" spans="1:11">
      <c r="A2938" s="83"/>
      <c r="B2938" s="83"/>
      <c r="C2938" s="83"/>
      <c r="D2938" s="83"/>
      <c r="E2938" s="83"/>
      <c r="F2938" s="83"/>
      <c r="G2938" s="83"/>
      <c r="H2938" s="83"/>
      <c r="I2938" s="83"/>
      <c r="J2938" s="83"/>
      <c r="K2938" s="83"/>
    </row>
    <row r="2939" spans="1:11">
      <c r="A2939" s="83"/>
      <c r="B2939" s="83"/>
      <c r="C2939" s="83"/>
      <c r="D2939" s="83"/>
      <c r="E2939" s="83"/>
      <c r="F2939" s="83"/>
      <c r="G2939" s="83"/>
      <c r="H2939" s="83"/>
      <c r="I2939" s="83"/>
      <c r="J2939" s="83"/>
      <c r="K2939" s="83"/>
    </row>
    <row r="2940" spans="1:11">
      <c r="A2940" s="83"/>
      <c r="B2940" s="83"/>
      <c r="C2940" s="83"/>
      <c r="D2940" s="83"/>
      <c r="E2940" s="83"/>
      <c r="F2940" s="83"/>
      <c r="G2940" s="83"/>
      <c r="H2940" s="83"/>
      <c r="I2940" s="83"/>
      <c r="J2940" s="83"/>
      <c r="K2940" s="83"/>
    </row>
    <row r="2942" spans="1:11">
      <c r="B2942" s="83"/>
      <c r="C2942" s="83"/>
      <c r="D2942" s="83"/>
    </row>
    <row r="2943" spans="1:11">
      <c r="A2943" s="83"/>
      <c r="B2943" s="83"/>
      <c r="C2943" s="83"/>
      <c r="D2943" s="83"/>
    </row>
    <row r="2945" spans="1:7">
      <c r="B2945" s="83"/>
      <c r="C2945" s="83"/>
      <c r="D2945" s="83"/>
      <c r="E2945" s="83"/>
      <c r="F2945" s="83"/>
      <c r="G2945" s="83"/>
    </row>
    <row r="2946" spans="1:7">
      <c r="A2946" s="83"/>
      <c r="B2946" s="83"/>
      <c r="C2946" s="83"/>
      <c r="D2946" s="83"/>
      <c r="E2946" s="83"/>
      <c r="F2946" s="83"/>
      <c r="G2946" s="83"/>
    </row>
    <row r="2947" spans="1:7">
      <c r="A2947" s="83"/>
      <c r="B2947" s="83"/>
      <c r="C2947" s="83"/>
      <c r="D2947" s="83"/>
      <c r="E2947" s="83"/>
      <c r="F2947" s="83"/>
      <c r="G2947" s="83"/>
    </row>
    <row r="2949" spans="1:7">
      <c r="B2949" s="83"/>
      <c r="C2949" s="83"/>
      <c r="D2949" s="83"/>
    </row>
    <row r="2950" spans="1:7">
      <c r="A2950" s="83"/>
      <c r="B2950" s="83"/>
      <c r="C2950" s="83"/>
      <c r="D2950" s="83"/>
    </row>
    <row r="2951" spans="1:7">
      <c r="A2951" s="83"/>
      <c r="B2951" s="83"/>
      <c r="C2951" s="83"/>
      <c r="D2951" s="83"/>
    </row>
    <row r="2952" spans="1:7">
      <c r="A2952" s="83"/>
      <c r="B2952" s="83"/>
      <c r="C2952" s="83"/>
      <c r="D2952" s="83"/>
    </row>
    <row r="2953" spans="1:7">
      <c r="A2953" s="83"/>
      <c r="B2953" s="83"/>
      <c r="C2953" s="83"/>
      <c r="D2953" s="83"/>
    </row>
    <row r="2954" spans="1:7">
      <c r="A2954" s="83"/>
      <c r="B2954" s="83"/>
      <c r="C2954" s="83"/>
      <c r="D2954" s="83"/>
    </row>
    <row r="2955" spans="1:7">
      <c r="A2955" s="83"/>
      <c r="B2955" s="83"/>
      <c r="C2955" s="83"/>
      <c r="D2955" s="83"/>
    </row>
    <row r="2956" spans="1:7">
      <c r="A2956" s="83"/>
      <c r="B2956" s="83"/>
      <c r="C2956" s="83"/>
      <c r="D2956" s="83"/>
    </row>
    <row r="2957" spans="1:7">
      <c r="A2957" s="83"/>
      <c r="B2957" s="83"/>
      <c r="C2957" s="83"/>
      <c r="D2957" s="83"/>
    </row>
    <row r="2958" spans="1:7">
      <c r="A2958" s="83"/>
      <c r="B2958" s="83"/>
      <c r="C2958" s="83"/>
      <c r="D2958" s="83"/>
    </row>
    <row r="2959" spans="1:7">
      <c r="A2959" s="83"/>
      <c r="B2959" s="83"/>
      <c r="C2959" s="83"/>
      <c r="D2959" s="83"/>
    </row>
    <row r="2960" spans="1:7">
      <c r="A2960" s="83"/>
      <c r="B2960" s="83"/>
      <c r="C2960" s="83"/>
      <c r="D2960" s="83"/>
    </row>
    <row r="2961" spans="1:4">
      <c r="A2961" s="83"/>
      <c r="B2961" s="83"/>
      <c r="C2961" s="83"/>
      <c r="D2961" s="83"/>
    </row>
    <row r="2962" spans="1:4">
      <c r="A2962" s="83"/>
      <c r="B2962" s="83"/>
      <c r="C2962" s="83"/>
      <c r="D2962" s="83"/>
    </row>
    <row r="2963" spans="1:4">
      <c r="A2963" s="83"/>
      <c r="B2963" s="83"/>
      <c r="C2963" s="83"/>
      <c r="D2963" s="83"/>
    </row>
    <row r="2964" spans="1:4">
      <c r="A2964" s="83"/>
      <c r="B2964" s="83"/>
      <c r="C2964" s="83"/>
      <c r="D2964" s="83"/>
    </row>
    <row r="2965" spans="1:4">
      <c r="A2965" s="83"/>
      <c r="B2965" s="83"/>
      <c r="C2965" s="83"/>
      <c r="D2965" s="83"/>
    </row>
    <row r="2966" spans="1:4">
      <c r="A2966" s="83"/>
      <c r="B2966" s="83"/>
      <c r="C2966" s="83"/>
      <c r="D2966" s="83"/>
    </row>
    <row r="2967" spans="1:4">
      <c r="A2967" s="83"/>
      <c r="B2967" s="83"/>
      <c r="C2967" s="83"/>
      <c r="D2967" s="83"/>
    </row>
    <row r="2968" spans="1:4">
      <c r="A2968" s="83"/>
      <c r="B2968" s="83"/>
      <c r="C2968" s="83"/>
      <c r="D2968" s="83"/>
    </row>
    <row r="2969" spans="1:4">
      <c r="A2969" s="83"/>
      <c r="B2969" s="83"/>
      <c r="C2969" s="83"/>
      <c r="D2969" s="83"/>
    </row>
    <row r="2970" spans="1:4">
      <c r="A2970" s="83"/>
      <c r="B2970" s="83"/>
      <c r="C2970" s="83"/>
      <c r="D2970" s="83"/>
    </row>
    <row r="2971" spans="1:4">
      <c r="A2971" s="83"/>
      <c r="B2971" s="83"/>
      <c r="C2971" s="83"/>
      <c r="D2971" s="83"/>
    </row>
    <row r="2972" spans="1:4">
      <c r="A2972" s="83"/>
      <c r="B2972" s="83"/>
      <c r="C2972" s="83"/>
      <c r="D2972" s="83"/>
    </row>
    <row r="2973" spans="1:4">
      <c r="A2973" s="83"/>
      <c r="B2973" s="83"/>
      <c r="C2973" s="83"/>
      <c r="D2973" s="83"/>
    </row>
    <row r="2974" spans="1:4">
      <c r="A2974" s="83"/>
      <c r="B2974" s="83"/>
      <c r="C2974" s="83"/>
      <c r="D2974" s="83"/>
    </row>
    <row r="2975" spans="1:4">
      <c r="A2975" s="83"/>
      <c r="B2975" s="83"/>
      <c r="C2975" s="83"/>
      <c r="D2975" s="83"/>
    </row>
    <row r="2976" spans="1:4">
      <c r="A2976" s="83"/>
      <c r="B2976" s="83"/>
      <c r="C2976" s="83"/>
      <c r="D2976" s="83"/>
    </row>
    <row r="2977" spans="1:4">
      <c r="A2977" s="83"/>
      <c r="B2977" s="83"/>
      <c r="C2977" s="83"/>
      <c r="D2977" s="83"/>
    </row>
    <row r="2978" spans="1:4">
      <c r="A2978" s="83"/>
      <c r="B2978" s="83"/>
      <c r="C2978" s="83"/>
      <c r="D2978" s="83"/>
    </row>
    <row r="2979" spans="1:4">
      <c r="A2979" s="83"/>
      <c r="B2979" s="83"/>
      <c r="C2979" s="83"/>
      <c r="D2979" s="83"/>
    </row>
    <row r="2980" spans="1:4">
      <c r="A2980" s="83"/>
      <c r="B2980" s="83"/>
      <c r="C2980" s="83"/>
      <c r="D2980" s="83"/>
    </row>
    <row r="2981" spans="1:4">
      <c r="A2981" s="83"/>
      <c r="B2981" s="83"/>
      <c r="C2981" s="83"/>
      <c r="D2981" s="83"/>
    </row>
    <row r="2982" spans="1:4">
      <c r="A2982" s="83"/>
      <c r="B2982" s="83"/>
      <c r="C2982" s="83"/>
      <c r="D2982" s="83"/>
    </row>
    <row r="2983" spans="1:4">
      <c r="A2983" s="83"/>
      <c r="B2983" s="83"/>
      <c r="C2983" s="83"/>
      <c r="D2983" s="83"/>
    </row>
    <row r="2984" spans="1:4">
      <c r="A2984" s="83"/>
      <c r="B2984" s="83"/>
      <c r="C2984" s="83"/>
      <c r="D2984" s="83"/>
    </row>
    <row r="2985" spans="1:4">
      <c r="A2985" s="83"/>
      <c r="B2985" s="83"/>
      <c r="C2985" s="83"/>
      <c r="D2985" s="83"/>
    </row>
    <row r="2986" spans="1:4">
      <c r="A2986" s="83"/>
      <c r="B2986" s="83"/>
      <c r="C2986" s="83"/>
      <c r="D2986" s="83"/>
    </row>
    <row r="2987" spans="1:4">
      <c r="A2987" s="83"/>
      <c r="B2987" s="83"/>
      <c r="C2987" s="83"/>
      <c r="D2987" s="83"/>
    </row>
    <row r="2988" spans="1:4">
      <c r="A2988" s="83"/>
      <c r="B2988" s="83"/>
      <c r="C2988" s="83"/>
      <c r="D2988" s="83"/>
    </row>
    <row r="2989" spans="1:4">
      <c r="A2989" s="83"/>
      <c r="B2989" s="83"/>
      <c r="C2989" s="83"/>
      <c r="D2989" s="83"/>
    </row>
    <row r="2990" spans="1:4">
      <c r="A2990" s="83"/>
      <c r="B2990" s="83"/>
      <c r="C2990" s="83"/>
      <c r="D2990" s="83"/>
    </row>
    <row r="2991" spans="1:4">
      <c r="A2991" s="83"/>
      <c r="B2991" s="83"/>
      <c r="C2991" s="83"/>
      <c r="D2991" s="83"/>
    </row>
    <row r="2992" spans="1:4">
      <c r="A2992" s="83"/>
      <c r="B2992" s="83"/>
      <c r="C2992" s="83"/>
      <c r="D2992" s="83"/>
    </row>
    <row r="2993" spans="1:4">
      <c r="A2993" s="83"/>
      <c r="B2993" s="83"/>
      <c r="C2993" s="83"/>
      <c r="D2993" s="83"/>
    </row>
    <row r="2994" spans="1:4">
      <c r="A2994" s="83"/>
      <c r="B2994" s="83"/>
      <c r="C2994" s="83"/>
      <c r="D2994" s="83"/>
    </row>
    <row r="2995" spans="1:4">
      <c r="A2995" s="83"/>
      <c r="B2995" s="83"/>
      <c r="C2995" s="83"/>
      <c r="D2995" s="83"/>
    </row>
    <row r="2996" spans="1:4">
      <c r="A2996" s="83"/>
      <c r="B2996" s="83"/>
      <c r="C2996" s="83"/>
      <c r="D2996" s="83"/>
    </row>
    <row r="2997" spans="1:4">
      <c r="A2997" s="83"/>
      <c r="B2997" s="83"/>
      <c r="C2997" s="83"/>
      <c r="D2997" s="83"/>
    </row>
    <row r="2998" spans="1:4">
      <c r="A2998" s="83"/>
      <c r="B2998" s="83"/>
      <c r="C2998" s="83"/>
      <c r="D2998" s="83"/>
    </row>
    <row r="2999" spans="1:4">
      <c r="A2999" s="83"/>
      <c r="B2999" s="83"/>
      <c r="C2999" s="83"/>
      <c r="D2999" s="83"/>
    </row>
    <row r="3000" spans="1:4">
      <c r="A3000" s="83"/>
      <c r="B3000" s="83"/>
      <c r="C3000" s="83"/>
      <c r="D3000" s="83"/>
    </row>
    <row r="3001" spans="1:4">
      <c r="A3001" s="83"/>
      <c r="B3001" s="83"/>
      <c r="C3001" s="83"/>
      <c r="D3001" s="83"/>
    </row>
    <row r="3002" spans="1:4">
      <c r="A3002" s="83"/>
      <c r="B3002" s="83"/>
      <c r="C3002" s="83"/>
      <c r="D3002" s="83"/>
    </row>
    <row r="3003" spans="1:4">
      <c r="A3003" s="83"/>
      <c r="B3003" s="83"/>
      <c r="C3003" s="83"/>
      <c r="D3003" s="83"/>
    </row>
    <row r="3004" spans="1:4">
      <c r="A3004" s="83"/>
      <c r="B3004" s="83"/>
      <c r="C3004" s="83"/>
      <c r="D3004" s="83"/>
    </row>
    <row r="3005" spans="1:4">
      <c r="A3005" s="83"/>
      <c r="B3005" s="83"/>
      <c r="C3005" s="83"/>
      <c r="D3005" s="83"/>
    </row>
    <row r="3006" spans="1:4">
      <c r="A3006" s="83"/>
      <c r="B3006" s="83"/>
      <c r="C3006" s="83"/>
      <c r="D3006" s="83"/>
    </row>
    <row r="3007" spans="1:4">
      <c r="A3007" s="83"/>
      <c r="B3007" s="83"/>
      <c r="C3007" s="83"/>
      <c r="D3007" s="83"/>
    </row>
    <row r="3008" spans="1:4">
      <c r="A3008" s="83"/>
      <c r="B3008" s="83"/>
      <c r="C3008" s="83"/>
      <c r="D3008" s="83"/>
    </row>
    <row r="3009" spans="1:4">
      <c r="A3009" s="83"/>
      <c r="B3009" s="83"/>
      <c r="C3009" s="83"/>
      <c r="D3009" s="83"/>
    </row>
    <row r="3010" spans="1:4">
      <c r="A3010" s="83"/>
      <c r="B3010" s="83"/>
      <c r="C3010" s="83"/>
      <c r="D3010" s="83"/>
    </row>
    <row r="3011" spans="1:4">
      <c r="A3011" s="83"/>
      <c r="B3011" s="83"/>
      <c r="C3011" s="83"/>
      <c r="D3011" s="83"/>
    </row>
    <row r="3012" spans="1:4">
      <c r="A3012" s="83"/>
      <c r="B3012" s="83"/>
      <c r="C3012" s="83"/>
      <c r="D3012" s="83"/>
    </row>
    <row r="3013" spans="1:4">
      <c r="A3013" s="83"/>
      <c r="B3013" s="83"/>
      <c r="C3013" s="83"/>
      <c r="D3013" s="83"/>
    </row>
    <row r="3014" spans="1:4">
      <c r="A3014" s="83"/>
      <c r="B3014" s="83"/>
      <c r="C3014" s="83"/>
      <c r="D3014" s="83"/>
    </row>
    <row r="3015" spans="1:4">
      <c r="A3015" s="83"/>
      <c r="B3015" s="83"/>
      <c r="C3015" s="83"/>
      <c r="D3015" s="83"/>
    </row>
    <row r="3016" spans="1:4">
      <c r="A3016" s="83"/>
      <c r="B3016" s="83"/>
      <c r="C3016" s="83"/>
      <c r="D3016" s="83"/>
    </row>
    <row r="3017" spans="1:4">
      <c r="A3017" s="83"/>
      <c r="B3017" s="83"/>
      <c r="C3017" s="83"/>
      <c r="D3017" s="83"/>
    </row>
    <row r="3018" spans="1:4">
      <c r="A3018" s="83"/>
      <c r="B3018" s="83"/>
      <c r="C3018" s="83"/>
      <c r="D3018" s="83"/>
    </row>
    <row r="3019" spans="1:4">
      <c r="A3019" s="83"/>
      <c r="B3019" s="83"/>
      <c r="C3019" s="83"/>
      <c r="D3019" s="83"/>
    </row>
    <row r="3020" spans="1:4">
      <c r="A3020" s="83"/>
      <c r="B3020" s="83"/>
      <c r="C3020" s="83"/>
      <c r="D3020" s="83"/>
    </row>
    <row r="3021" spans="1:4">
      <c r="A3021" s="83"/>
      <c r="B3021" s="83"/>
      <c r="C3021" s="83"/>
      <c r="D3021" s="83"/>
    </row>
    <row r="3022" spans="1:4">
      <c r="A3022" s="83"/>
      <c r="B3022" s="83"/>
      <c r="C3022" s="83"/>
      <c r="D3022" s="83"/>
    </row>
    <row r="3023" spans="1:4">
      <c r="A3023" s="83"/>
      <c r="B3023" s="83"/>
      <c r="C3023" s="83"/>
      <c r="D3023" s="83"/>
    </row>
    <row r="3024" spans="1:4">
      <c r="A3024" s="83"/>
      <c r="B3024" s="83"/>
      <c r="C3024" s="83"/>
      <c r="D3024" s="83"/>
    </row>
    <row r="3025" spans="1:4">
      <c r="A3025" s="83"/>
      <c r="B3025" s="83"/>
      <c r="C3025" s="83"/>
      <c r="D3025" s="83"/>
    </row>
    <row r="3026" spans="1:4">
      <c r="A3026" s="83"/>
      <c r="B3026" s="83"/>
      <c r="C3026" s="83"/>
      <c r="D3026" s="83"/>
    </row>
    <row r="3027" spans="1:4">
      <c r="A3027" s="83"/>
      <c r="B3027" s="83"/>
      <c r="C3027" s="83"/>
      <c r="D3027" s="83"/>
    </row>
    <row r="3028" spans="1:4">
      <c r="A3028" s="83"/>
      <c r="B3028" s="83"/>
      <c r="C3028" s="83"/>
      <c r="D3028" s="83"/>
    </row>
    <row r="3029" spans="1:4">
      <c r="A3029" s="83"/>
      <c r="B3029" s="83"/>
      <c r="C3029" s="83"/>
      <c r="D3029" s="83"/>
    </row>
    <row r="3030" spans="1:4">
      <c r="A3030" s="83"/>
      <c r="B3030" s="83"/>
      <c r="C3030" s="83"/>
      <c r="D3030" s="83"/>
    </row>
    <row r="3031" spans="1:4">
      <c r="A3031" s="83"/>
      <c r="B3031" s="83"/>
      <c r="C3031" s="83"/>
      <c r="D3031" s="83"/>
    </row>
    <row r="3032" spans="1:4">
      <c r="A3032" s="83"/>
      <c r="B3032" s="83"/>
      <c r="C3032" s="83"/>
      <c r="D3032" s="83"/>
    </row>
    <row r="3033" spans="1:4">
      <c r="A3033" s="83"/>
      <c r="B3033" s="83"/>
      <c r="C3033" s="83"/>
      <c r="D3033" s="83"/>
    </row>
    <row r="3034" spans="1:4">
      <c r="A3034" s="83"/>
      <c r="B3034" s="83"/>
      <c r="C3034" s="83"/>
      <c r="D3034" s="83"/>
    </row>
    <row r="3035" spans="1:4">
      <c r="A3035" s="83"/>
      <c r="B3035" s="83"/>
      <c r="C3035" s="83"/>
      <c r="D3035" s="83"/>
    </row>
    <row r="3036" spans="1:4">
      <c r="A3036" s="83"/>
      <c r="B3036" s="83"/>
      <c r="C3036" s="83"/>
      <c r="D3036" s="83"/>
    </row>
    <row r="3037" spans="1:4">
      <c r="A3037" s="83"/>
      <c r="B3037" s="83"/>
      <c r="C3037" s="83"/>
      <c r="D3037" s="83"/>
    </row>
    <row r="3038" spans="1:4">
      <c r="A3038" s="83"/>
      <c r="B3038" s="83"/>
      <c r="C3038" s="83"/>
      <c r="D3038" s="83"/>
    </row>
    <row r="3039" spans="1:4">
      <c r="A3039" s="83"/>
      <c r="B3039" s="83"/>
      <c r="C3039" s="83"/>
      <c r="D3039" s="83"/>
    </row>
    <row r="3040" spans="1:4">
      <c r="A3040" s="83"/>
      <c r="B3040" s="83"/>
      <c r="C3040" s="83"/>
      <c r="D3040" s="83"/>
    </row>
    <row r="3041" spans="1:4">
      <c r="A3041" s="83"/>
      <c r="B3041" s="83"/>
      <c r="C3041" s="83"/>
      <c r="D3041" s="83"/>
    </row>
    <row r="3042" spans="1:4">
      <c r="A3042" s="83"/>
      <c r="B3042" s="83"/>
      <c r="C3042" s="83"/>
      <c r="D3042" s="83"/>
    </row>
    <row r="3043" spans="1:4">
      <c r="A3043" s="83"/>
      <c r="B3043" s="83"/>
      <c r="C3043" s="83"/>
      <c r="D3043" s="83"/>
    </row>
    <row r="3044" spans="1:4">
      <c r="A3044" s="83"/>
      <c r="B3044" s="83"/>
      <c r="C3044" s="83"/>
      <c r="D3044" s="83"/>
    </row>
    <row r="3045" spans="1:4">
      <c r="A3045" s="83"/>
      <c r="B3045" s="83"/>
      <c r="C3045" s="83"/>
      <c r="D3045" s="83"/>
    </row>
    <row r="3046" spans="1:4">
      <c r="A3046" s="83"/>
      <c r="B3046" s="83"/>
      <c r="C3046" s="83"/>
      <c r="D3046" s="83"/>
    </row>
    <row r="3047" spans="1:4">
      <c r="A3047" s="83"/>
      <c r="B3047" s="83"/>
      <c r="C3047" s="83"/>
      <c r="D3047" s="83"/>
    </row>
    <row r="3048" spans="1:4">
      <c r="A3048" s="83"/>
      <c r="B3048" s="83"/>
      <c r="C3048" s="83"/>
      <c r="D3048" s="83"/>
    </row>
    <row r="3049" spans="1:4">
      <c r="A3049" s="83"/>
      <c r="B3049" s="83"/>
      <c r="C3049" s="83"/>
      <c r="D3049" s="83"/>
    </row>
    <row r="3050" spans="1:4">
      <c r="A3050" s="83"/>
      <c r="B3050" s="83"/>
      <c r="C3050" s="83"/>
      <c r="D3050" s="83"/>
    </row>
    <row r="3051" spans="1:4">
      <c r="A3051" s="83"/>
      <c r="B3051" s="83"/>
      <c r="C3051" s="83"/>
      <c r="D3051" s="83"/>
    </row>
    <row r="3052" spans="1:4">
      <c r="A3052" s="83"/>
      <c r="B3052" s="83"/>
      <c r="C3052" s="83"/>
      <c r="D3052" s="83"/>
    </row>
    <row r="3053" spans="1:4">
      <c r="A3053" s="83"/>
      <c r="B3053" s="83"/>
      <c r="C3053" s="83"/>
      <c r="D3053" s="83"/>
    </row>
    <row r="3054" spans="1:4">
      <c r="A3054" s="83"/>
      <c r="B3054" s="83"/>
      <c r="C3054" s="83"/>
      <c r="D3054" s="83"/>
    </row>
    <row r="3055" spans="1:4">
      <c r="A3055" s="83"/>
      <c r="B3055" s="83"/>
      <c r="C3055" s="83"/>
      <c r="D3055" s="83"/>
    </row>
    <row r="3056" spans="1:4">
      <c r="A3056" s="83"/>
      <c r="B3056" s="83"/>
      <c r="C3056" s="83"/>
      <c r="D3056" s="83"/>
    </row>
    <row r="3057" spans="1:8">
      <c r="A3057" s="83"/>
      <c r="B3057" s="83"/>
      <c r="C3057" s="83"/>
      <c r="D3057" s="83"/>
    </row>
    <row r="3058" spans="1:8">
      <c r="A3058" s="83"/>
      <c r="B3058" s="83"/>
      <c r="C3058" s="83"/>
      <c r="D3058" s="83"/>
    </row>
    <row r="3059" spans="1:8">
      <c r="A3059" s="83"/>
      <c r="B3059" s="83"/>
      <c r="C3059" s="83"/>
      <c r="D3059" s="83"/>
    </row>
    <row r="3060" spans="1:8">
      <c r="A3060" s="83"/>
      <c r="B3060" s="83"/>
      <c r="C3060" s="83"/>
      <c r="D3060" s="83"/>
    </row>
    <row r="3061" spans="1:8">
      <c r="A3061" s="83"/>
      <c r="B3061" s="83"/>
      <c r="C3061" s="83"/>
      <c r="D3061" s="83"/>
    </row>
    <row r="3062" spans="1:8">
      <c r="A3062" s="83"/>
      <c r="B3062" s="83"/>
      <c r="C3062" s="83"/>
      <c r="D3062" s="83"/>
    </row>
    <row r="3063" spans="1:8">
      <c r="A3063" s="83"/>
      <c r="B3063" s="83"/>
      <c r="C3063" s="83"/>
      <c r="D3063" s="83"/>
    </row>
    <row r="3064" spans="1:8">
      <c r="A3064" s="83"/>
      <c r="B3064" s="83"/>
      <c r="C3064" s="83"/>
      <c r="D3064" s="83"/>
    </row>
    <row r="3065" spans="1:8">
      <c r="A3065" s="83"/>
      <c r="B3065" s="83"/>
      <c r="C3065" s="83"/>
      <c r="D3065" s="83"/>
    </row>
    <row r="3066" spans="1:8">
      <c r="A3066" s="83"/>
      <c r="B3066" s="83"/>
      <c r="C3066" s="83"/>
      <c r="D3066" s="83"/>
    </row>
    <row r="3067" spans="1:8">
      <c r="A3067" s="83"/>
      <c r="B3067" s="83"/>
      <c r="C3067" s="83"/>
      <c r="D3067" s="83"/>
    </row>
    <row r="3068" spans="1:8">
      <c r="A3068" s="83"/>
      <c r="B3068" s="83"/>
      <c r="C3068" s="83"/>
      <c r="D3068" s="83"/>
    </row>
    <row r="3069" spans="1:8">
      <c r="A3069" s="83"/>
      <c r="B3069" s="83"/>
      <c r="C3069" s="83"/>
      <c r="D3069" s="83"/>
    </row>
    <row r="3071" spans="1:8">
      <c r="B3071" s="83"/>
      <c r="C3071" s="83"/>
      <c r="D3071" s="83"/>
      <c r="E3071" s="83"/>
      <c r="F3071" s="83"/>
      <c r="G3071" s="83"/>
      <c r="H3071" s="83"/>
    </row>
    <row r="3072" spans="1:8">
      <c r="A3072" s="83"/>
      <c r="B3072" s="83"/>
      <c r="C3072" s="83"/>
      <c r="D3072" s="83"/>
      <c r="E3072" s="83"/>
      <c r="F3072" s="83"/>
      <c r="G3072" s="83"/>
      <c r="H3072" s="83"/>
    </row>
    <row r="3073" spans="1:8">
      <c r="A3073" s="83"/>
      <c r="B3073" s="83"/>
      <c r="C3073" s="83"/>
      <c r="D3073" s="83"/>
      <c r="E3073" s="83"/>
      <c r="F3073" s="83"/>
      <c r="G3073" s="83"/>
      <c r="H3073" s="83"/>
    </row>
    <row r="3074" spans="1:8">
      <c r="A3074" s="83"/>
      <c r="B3074" s="83"/>
      <c r="C3074" s="83"/>
      <c r="D3074" s="83"/>
      <c r="E3074" s="83"/>
      <c r="F3074" s="83"/>
      <c r="G3074" s="83"/>
      <c r="H3074" s="83"/>
    </row>
    <row r="3075" spans="1:8">
      <c r="A3075" s="83"/>
      <c r="B3075" s="83"/>
      <c r="C3075" s="83"/>
      <c r="D3075" s="83"/>
      <c r="E3075" s="83"/>
      <c r="F3075" s="83"/>
      <c r="G3075" s="83"/>
      <c r="H3075" s="83"/>
    </row>
    <row r="3076" spans="1:8">
      <c r="A3076" s="83"/>
      <c r="B3076" s="83"/>
      <c r="C3076" s="83"/>
      <c r="D3076" s="83"/>
      <c r="E3076" s="83"/>
      <c r="F3076" s="83"/>
      <c r="G3076" s="83"/>
      <c r="H3076" s="83"/>
    </row>
    <row r="3077" spans="1:8">
      <c r="A3077" s="83"/>
      <c r="B3077" s="83"/>
      <c r="C3077" s="83"/>
      <c r="D3077" s="83"/>
      <c r="E3077" s="83"/>
      <c r="F3077" s="83"/>
      <c r="G3077" s="83"/>
      <c r="H3077" s="83"/>
    </row>
    <row r="3078" spans="1:8">
      <c r="A3078" s="83"/>
      <c r="B3078" s="83"/>
      <c r="C3078" s="83"/>
      <c r="D3078" s="83"/>
      <c r="E3078" s="83"/>
      <c r="F3078" s="83"/>
      <c r="G3078" s="83"/>
      <c r="H3078" s="83"/>
    </row>
    <row r="3079" spans="1:8">
      <c r="A3079" s="83"/>
      <c r="B3079" s="83"/>
      <c r="C3079" s="83"/>
      <c r="D3079" s="83"/>
      <c r="E3079" s="83"/>
      <c r="F3079" s="83"/>
      <c r="G3079" s="83"/>
      <c r="H3079" s="83"/>
    </row>
    <row r="3080" spans="1:8">
      <c r="A3080" s="83"/>
      <c r="B3080" s="83"/>
      <c r="C3080" s="83"/>
      <c r="D3080" s="83"/>
      <c r="E3080" s="83"/>
      <c r="F3080" s="83"/>
      <c r="G3080" s="83"/>
      <c r="H3080" s="83"/>
    </row>
    <row r="3081" spans="1:8">
      <c r="A3081" s="83"/>
      <c r="B3081" s="83"/>
      <c r="C3081" s="83"/>
      <c r="D3081" s="83"/>
      <c r="E3081" s="83"/>
      <c r="F3081" s="83"/>
      <c r="G3081" s="83"/>
      <c r="H3081" s="83"/>
    </row>
    <row r="3082" spans="1:8">
      <c r="A3082" s="83"/>
      <c r="B3082" s="83"/>
      <c r="C3082" s="83"/>
      <c r="D3082" s="83"/>
      <c r="E3082" s="83"/>
      <c r="F3082" s="83"/>
      <c r="G3082" s="83"/>
      <c r="H3082" s="83"/>
    </row>
    <row r="3083" spans="1:8">
      <c r="A3083" s="83"/>
      <c r="B3083" s="83"/>
      <c r="C3083" s="83"/>
      <c r="D3083" s="83"/>
      <c r="E3083" s="83"/>
      <c r="F3083" s="83"/>
      <c r="G3083" s="83"/>
      <c r="H3083" s="83"/>
    </row>
    <row r="3084" spans="1:8">
      <c r="A3084" s="83"/>
      <c r="B3084" s="83"/>
      <c r="C3084" s="83"/>
      <c r="D3084" s="83"/>
      <c r="E3084" s="83"/>
      <c r="F3084" s="83"/>
      <c r="G3084" s="83"/>
      <c r="H3084" s="83"/>
    </row>
    <row r="3085" spans="1:8">
      <c r="A3085" s="83"/>
      <c r="B3085" s="83"/>
      <c r="C3085" s="83"/>
      <c r="D3085" s="83"/>
      <c r="E3085" s="83"/>
      <c r="F3085" s="83"/>
      <c r="G3085" s="83"/>
      <c r="H3085" s="83"/>
    </row>
    <row r="3086" spans="1:8">
      <c r="A3086" s="83"/>
      <c r="B3086" s="83"/>
      <c r="C3086" s="83"/>
      <c r="D3086" s="83"/>
      <c r="E3086" s="83"/>
      <c r="F3086" s="83"/>
      <c r="G3086" s="83"/>
      <c r="H3086" s="83"/>
    </row>
    <row r="3087" spans="1:8">
      <c r="A3087" s="83"/>
      <c r="B3087" s="83"/>
      <c r="C3087" s="83"/>
      <c r="D3087" s="83"/>
      <c r="E3087" s="83"/>
      <c r="F3087" s="83"/>
      <c r="G3087" s="83"/>
      <c r="H3087" s="83"/>
    </row>
    <row r="3088" spans="1:8">
      <c r="A3088" s="83"/>
      <c r="B3088" s="83"/>
      <c r="C3088" s="83"/>
      <c r="D3088" s="83"/>
      <c r="E3088" s="83"/>
      <c r="F3088" s="83"/>
      <c r="G3088" s="83"/>
      <c r="H3088" s="83"/>
    </row>
    <row r="3089" spans="1:8">
      <c r="A3089" s="83"/>
      <c r="B3089" s="83"/>
      <c r="C3089" s="83"/>
      <c r="D3089" s="83"/>
      <c r="E3089" s="83"/>
      <c r="F3089" s="83"/>
      <c r="G3089" s="83"/>
      <c r="H3089" s="83"/>
    </row>
    <row r="3090" spans="1:8">
      <c r="A3090" s="83"/>
      <c r="B3090" s="83"/>
      <c r="C3090" s="83"/>
      <c r="D3090" s="83"/>
      <c r="E3090" s="83"/>
      <c r="F3090" s="83"/>
      <c r="G3090" s="83"/>
      <c r="H3090" s="83"/>
    </row>
    <row r="3092" spans="1:8">
      <c r="B3092" s="83"/>
      <c r="C3092" s="83"/>
      <c r="D3092" s="83"/>
      <c r="E3092" s="83"/>
      <c r="F3092" s="83"/>
    </row>
    <row r="3093" spans="1:8">
      <c r="A3093" s="83"/>
      <c r="B3093" s="83"/>
      <c r="C3093" s="83"/>
      <c r="D3093" s="83"/>
      <c r="E3093" s="83"/>
      <c r="F3093" s="83"/>
    </row>
    <row r="3094" spans="1:8">
      <c r="A3094" s="83"/>
      <c r="B3094" s="83"/>
      <c r="C3094" s="83"/>
      <c r="D3094" s="83"/>
      <c r="E3094" s="83"/>
      <c r="F3094" s="83"/>
    </row>
    <row r="3096" spans="1:8">
      <c r="B3096" s="83"/>
      <c r="C3096" s="83"/>
      <c r="D3096" s="83"/>
      <c r="E3096" s="83"/>
      <c r="F3096" s="83"/>
      <c r="G3096" s="83"/>
    </row>
    <row r="3097" spans="1:8">
      <c r="A3097" s="83"/>
      <c r="B3097" s="83"/>
      <c r="C3097" s="83"/>
      <c r="D3097" s="83"/>
      <c r="E3097" s="83"/>
      <c r="F3097" s="83"/>
      <c r="G3097" s="83"/>
    </row>
    <row r="3099" spans="1:8">
      <c r="B3099" s="83"/>
      <c r="C3099" s="83"/>
      <c r="D3099" s="83"/>
      <c r="E3099" s="83"/>
      <c r="F3099" s="83"/>
      <c r="G3099" s="83"/>
    </row>
    <row r="3100" spans="1:8">
      <c r="A3100" s="83"/>
      <c r="B3100" s="83"/>
      <c r="C3100" s="83"/>
      <c r="D3100" s="83"/>
      <c r="E3100" s="83"/>
      <c r="F3100" s="83"/>
      <c r="G3100" s="83"/>
    </row>
    <row r="3101" spans="1:8">
      <c r="A3101" s="83"/>
      <c r="B3101" s="83"/>
      <c r="C3101" s="83"/>
      <c r="D3101" s="83"/>
      <c r="E3101" s="83"/>
      <c r="F3101" s="83"/>
      <c r="G3101" s="83"/>
    </row>
    <row r="3102" spans="1:8">
      <c r="A3102" s="83"/>
      <c r="B3102" s="83"/>
      <c r="C3102" s="83"/>
      <c r="D3102" s="83"/>
      <c r="E3102" s="83"/>
      <c r="F3102" s="83"/>
      <c r="G3102" s="83"/>
    </row>
    <row r="3103" spans="1:8">
      <c r="A3103" s="83"/>
      <c r="B3103" s="83"/>
      <c r="C3103" s="83"/>
      <c r="D3103" s="83"/>
      <c r="E3103" s="83"/>
      <c r="F3103" s="83"/>
      <c r="G3103" s="83"/>
    </row>
    <row r="3104" spans="1:8">
      <c r="A3104" s="83"/>
      <c r="B3104" s="83"/>
      <c r="C3104" s="83"/>
      <c r="D3104" s="83"/>
      <c r="E3104" s="83"/>
      <c r="F3104" s="83"/>
      <c r="G3104" s="83"/>
    </row>
    <row r="3105" spans="1:7">
      <c r="A3105" s="83"/>
      <c r="B3105" s="83"/>
      <c r="C3105" s="83"/>
      <c r="D3105" s="83"/>
      <c r="E3105" s="83"/>
      <c r="F3105" s="83"/>
      <c r="G3105" s="83"/>
    </row>
    <row r="3106" spans="1:7">
      <c r="A3106" s="83"/>
      <c r="B3106" s="83"/>
      <c r="C3106" s="83"/>
      <c r="D3106" s="83"/>
      <c r="E3106" s="83"/>
      <c r="F3106" s="83"/>
      <c r="G3106" s="83"/>
    </row>
    <row r="3107" spans="1:7">
      <c r="A3107" s="83"/>
      <c r="B3107" s="83"/>
      <c r="C3107" s="83"/>
      <c r="D3107" s="83"/>
      <c r="E3107" s="83"/>
      <c r="F3107" s="83"/>
      <c r="G3107" s="83"/>
    </row>
    <row r="3108" spans="1:7">
      <c r="A3108" s="83"/>
      <c r="B3108" s="83"/>
      <c r="C3108" s="83"/>
      <c r="D3108" s="83"/>
      <c r="E3108" s="83"/>
      <c r="F3108" s="83"/>
      <c r="G3108" s="83"/>
    </row>
    <row r="3109" spans="1:7">
      <c r="A3109" s="83"/>
      <c r="B3109" s="83"/>
      <c r="C3109" s="83"/>
      <c r="D3109" s="83"/>
      <c r="E3109" s="83"/>
      <c r="F3109" s="83"/>
      <c r="G3109" s="83"/>
    </row>
    <row r="3110" spans="1:7">
      <c r="A3110" s="83"/>
      <c r="B3110" s="83"/>
      <c r="C3110" s="83"/>
      <c r="D3110" s="83"/>
      <c r="E3110" s="83"/>
      <c r="F3110" s="83"/>
      <c r="G3110" s="83"/>
    </row>
    <row r="3111" spans="1:7">
      <c r="A3111" s="83"/>
      <c r="B3111" s="83"/>
      <c r="C3111" s="83"/>
      <c r="D3111" s="83"/>
      <c r="E3111" s="83"/>
      <c r="F3111" s="83"/>
      <c r="G3111" s="83"/>
    </row>
    <row r="3112" spans="1:7">
      <c r="A3112" s="83"/>
      <c r="B3112" s="83"/>
      <c r="C3112" s="83"/>
      <c r="D3112" s="83"/>
      <c r="E3112" s="83"/>
      <c r="F3112" s="83"/>
      <c r="G3112" s="83"/>
    </row>
    <row r="3113" spans="1:7">
      <c r="A3113" s="83"/>
      <c r="B3113" s="83"/>
      <c r="C3113" s="83"/>
      <c r="D3113" s="83"/>
      <c r="E3113" s="83"/>
      <c r="F3113" s="83"/>
      <c r="G3113" s="83"/>
    </row>
    <row r="3114" spans="1:7">
      <c r="A3114" s="83"/>
      <c r="B3114" s="83"/>
      <c r="C3114" s="83"/>
      <c r="D3114" s="83"/>
      <c r="E3114" s="83"/>
      <c r="F3114" s="83"/>
      <c r="G3114" s="83"/>
    </row>
    <row r="3115" spans="1:7">
      <c r="A3115" s="83"/>
      <c r="B3115" s="83"/>
      <c r="C3115" s="83"/>
      <c r="D3115" s="83"/>
      <c r="E3115" s="83"/>
      <c r="F3115" s="83"/>
      <c r="G3115" s="83"/>
    </row>
    <row r="3117" spans="1:7">
      <c r="B3117" s="83"/>
      <c r="C3117" s="83"/>
      <c r="D3117" s="83"/>
      <c r="E3117" s="83"/>
      <c r="F3117" s="83"/>
      <c r="G3117" s="83"/>
    </row>
    <row r="3118" spans="1:7">
      <c r="A3118" s="83"/>
      <c r="B3118" s="83"/>
      <c r="C3118" s="83"/>
      <c r="D3118" s="83"/>
      <c r="E3118" s="83"/>
      <c r="F3118" s="83"/>
      <c r="G3118" s="83"/>
    </row>
    <row r="3119" spans="1:7">
      <c r="A3119" s="83"/>
      <c r="B3119" s="83"/>
      <c r="C3119" s="83"/>
      <c r="D3119" s="83"/>
      <c r="E3119" s="83"/>
      <c r="F3119" s="83"/>
      <c r="G3119" s="83"/>
    </row>
    <row r="3120" spans="1:7">
      <c r="A3120" s="83"/>
      <c r="B3120" s="83"/>
      <c r="C3120" s="83"/>
      <c r="D3120" s="83"/>
      <c r="E3120" s="83"/>
      <c r="F3120" s="83"/>
      <c r="G3120" s="83"/>
    </row>
    <row r="3121" spans="1:7">
      <c r="A3121" s="83"/>
      <c r="B3121" s="83"/>
      <c r="C3121" s="83"/>
      <c r="D3121" s="83"/>
      <c r="E3121" s="83"/>
      <c r="F3121" s="83"/>
      <c r="G3121" s="83"/>
    </row>
    <row r="3122" spans="1:7">
      <c r="A3122" s="83"/>
      <c r="B3122" s="83"/>
      <c r="C3122" s="83"/>
      <c r="D3122" s="83"/>
      <c r="E3122" s="83"/>
      <c r="F3122" s="83"/>
      <c r="G3122" s="83"/>
    </row>
    <row r="3123" spans="1:7">
      <c r="A3123" s="83"/>
      <c r="B3123" s="83"/>
      <c r="C3123" s="83"/>
      <c r="D3123" s="83"/>
      <c r="E3123" s="83"/>
      <c r="F3123" s="83"/>
      <c r="G3123" s="83"/>
    </row>
    <row r="3124" spans="1:7">
      <c r="A3124" s="83"/>
      <c r="B3124" s="83"/>
      <c r="C3124" s="83"/>
      <c r="D3124" s="83"/>
      <c r="E3124" s="83"/>
      <c r="F3124" s="83"/>
      <c r="G3124" s="83"/>
    </row>
    <row r="3125" spans="1:7">
      <c r="A3125" s="83"/>
      <c r="B3125" s="83"/>
      <c r="C3125" s="83"/>
      <c r="D3125" s="83"/>
      <c r="E3125" s="83"/>
      <c r="F3125" s="83"/>
      <c r="G3125" s="83"/>
    </row>
    <row r="3126" spans="1:7">
      <c r="A3126" s="83"/>
      <c r="B3126" s="83"/>
      <c r="C3126" s="83"/>
      <c r="D3126" s="83"/>
      <c r="E3126" s="83"/>
      <c r="F3126" s="83"/>
      <c r="G3126" s="83"/>
    </row>
    <row r="3127" spans="1:7">
      <c r="A3127" s="83"/>
      <c r="B3127" s="83"/>
      <c r="C3127" s="83"/>
      <c r="D3127" s="83"/>
      <c r="E3127" s="83"/>
      <c r="F3127" s="83"/>
      <c r="G3127" s="83"/>
    </row>
    <row r="3128" spans="1:7">
      <c r="A3128" s="83"/>
      <c r="B3128" s="83"/>
      <c r="C3128" s="83"/>
      <c r="D3128" s="83"/>
      <c r="E3128" s="83"/>
      <c r="F3128" s="83"/>
      <c r="G3128" s="83"/>
    </row>
    <row r="3129" spans="1:7">
      <c r="A3129" s="83"/>
      <c r="B3129" s="83"/>
      <c r="C3129" s="83"/>
      <c r="D3129" s="83"/>
      <c r="E3129" s="83"/>
      <c r="F3129" s="83"/>
      <c r="G3129" s="83"/>
    </row>
    <row r="3130" spans="1:7">
      <c r="A3130" s="83"/>
      <c r="B3130" s="83"/>
      <c r="C3130" s="83"/>
      <c r="D3130" s="83"/>
      <c r="E3130" s="83"/>
      <c r="F3130" s="83"/>
      <c r="G3130" s="83"/>
    </row>
    <row r="3131" spans="1:7">
      <c r="A3131" s="83"/>
      <c r="B3131" s="83"/>
      <c r="C3131" s="83"/>
      <c r="D3131" s="83"/>
      <c r="E3131" s="83"/>
      <c r="F3131" s="83"/>
      <c r="G3131" s="83"/>
    </row>
    <row r="3132" spans="1:7">
      <c r="A3132" s="83"/>
      <c r="B3132" s="83"/>
      <c r="C3132" s="83"/>
      <c r="D3132" s="83"/>
      <c r="E3132" s="83"/>
      <c r="F3132" s="83"/>
      <c r="G3132" s="83"/>
    </row>
    <row r="3133" spans="1:7">
      <c r="A3133" s="83"/>
      <c r="B3133" s="83"/>
      <c r="C3133" s="83"/>
      <c r="D3133" s="83"/>
      <c r="E3133" s="83"/>
      <c r="F3133" s="83"/>
      <c r="G3133" s="83"/>
    </row>
    <row r="3135" spans="1:7">
      <c r="B3135" s="83"/>
      <c r="C3135" s="83"/>
      <c r="D3135" s="83"/>
      <c r="E3135" s="83"/>
      <c r="F3135" s="83"/>
      <c r="G3135" s="83"/>
    </row>
    <row r="3136" spans="1:7">
      <c r="A3136" s="83"/>
      <c r="B3136" s="83"/>
      <c r="C3136" s="83"/>
      <c r="D3136" s="83"/>
      <c r="E3136" s="83"/>
      <c r="F3136" s="83"/>
      <c r="G3136" s="83"/>
    </row>
    <row r="3137" spans="1:10">
      <c r="A3137" s="83"/>
      <c r="B3137" s="83"/>
      <c r="C3137" s="83"/>
      <c r="D3137" s="83"/>
      <c r="E3137" s="83"/>
      <c r="F3137" s="83"/>
      <c r="G3137" s="83"/>
    </row>
    <row r="3138" spans="1:10">
      <c r="A3138" s="83"/>
      <c r="B3138" s="83"/>
      <c r="C3138" s="83"/>
      <c r="D3138" s="83"/>
      <c r="E3138" s="83"/>
      <c r="F3138" s="83"/>
      <c r="G3138" s="83"/>
    </row>
    <row r="3139" spans="1:10">
      <c r="A3139" s="83"/>
      <c r="B3139" s="83"/>
      <c r="C3139" s="83"/>
      <c r="D3139" s="83"/>
      <c r="E3139" s="83"/>
      <c r="F3139" s="83"/>
      <c r="G3139" s="83"/>
    </row>
    <row r="3140" spans="1:10">
      <c r="A3140" s="83"/>
      <c r="B3140" s="83"/>
      <c r="C3140" s="83"/>
      <c r="D3140" s="83"/>
      <c r="E3140" s="83"/>
      <c r="F3140" s="83"/>
      <c r="G3140" s="83"/>
    </row>
    <row r="3141" spans="1:10">
      <c r="A3141" s="83"/>
      <c r="B3141" s="83"/>
      <c r="C3141" s="83"/>
      <c r="D3141" s="83"/>
      <c r="E3141" s="83"/>
      <c r="F3141" s="83"/>
      <c r="G3141" s="83"/>
    </row>
    <row r="3142" spans="1:10">
      <c r="A3142" s="83"/>
      <c r="B3142" s="83"/>
      <c r="C3142" s="83"/>
      <c r="D3142" s="83"/>
      <c r="E3142" s="83"/>
      <c r="F3142" s="83"/>
      <c r="G3142" s="83"/>
    </row>
    <row r="3143" spans="1:10">
      <c r="A3143" s="83"/>
      <c r="B3143" s="83"/>
      <c r="C3143" s="83"/>
      <c r="D3143" s="83"/>
      <c r="E3143" s="83"/>
      <c r="F3143" s="83"/>
      <c r="G3143" s="83"/>
    </row>
    <row r="3144" spans="1:10">
      <c r="A3144" s="83"/>
      <c r="B3144" s="83"/>
      <c r="C3144" s="83"/>
      <c r="D3144" s="83"/>
      <c r="E3144" s="83"/>
      <c r="F3144" s="83"/>
      <c r="G3144" s="83"/>
    </row>
    <row r="3145" spans="1:10">
      <c r="A3145" s="83"/>
      <c r="B3145" s="83"/>
      <c r="C3145" s="83"/>
      <c r="D3145" s="83"/>
      <c r="E3145" s="83"/>
      <c r="F3145" s="83"/>
      <c r="G3145" s="83"/>
    </row>
    <row r="3146" spans="1:10">
      <c r="A3146" s="83"/>
      <c r="B3146" s="83"/>
      <c r="C3146" s="83"/>
      <c r="D3146" s="83"/>
      <c r="E3146" s="83"/>
      <c r="F3146" s="83"/>
      <c r="G3146" s="83"/>
    </row>
    <row r="3147" spans="1:10">
      <c r="A3147" s="83"/>
      <c r="B3147" s="83"/>
      <c r="C3147" s="83"/>
      <c r="D3147" s="83"/>
      <c r="E3147" s="83"/>
      <c r="F3147" s="83"/>
      <c r="G3147" s="83"/>
    </row>
    <row r="3148" spans="1:10">
      <c r="A3148" s="83"/>
      <c r="B3148" s="83"/>
      <c r="C3148" s="83"/>
      <c r="D3148" s="83"/>
      <c r="E3148" s="83"/>
      <c r="F3148" s="83"/>
      <c r="G3148" s="83"/>
    </row>
    <row r="3149" spans="1:10">
      <c r="A3149" s="83"/>
      <c r="B3149" s="83"/>
      <c r="C3149" s="83"/>
      <c r="D3149" s="83"/>
      <c r="E3149" s="83"/>
      <c r="F3149" s="83"/>
      <c r="G3149" s="83"/>
    </row>
    <row r="3150" spans="1:10">
      <c r="A3150" s="83"/>
      <c r="B3150" s="83"/>
      <c r="C3150" s="83"/>
      <c r="D3150" s="83"/>
      <c r="E3150" s="83"/>
      <c r="F3150" s="83"/>
      <c r="G3150" s="83"/>
    </row>
    <row r="3151" spans="1:10">
      <c r="A3151" s="83"/>
      <c r="B3151" s="83"/>
      <c r="C3151" s="83"/>
      <c r="D3151" s="83"/>
      <c r="E3151" s="83"/>
      <c r="F3151" s="83"/>
      <c r="G3151" s="83"/>
    </row>
    <row r="3152" spans="1:10">
      <c r="A3152" s="83"/>
      <c r="B3152" s="83"/>
      <c r="C3152" s="83"/>
      <c r="D3152" s="83"/>
      <c r="E3152" s="83"/>
      <c r="F3152" s="83"/>
      <c r="G3152" s="83"/>
      <c r="H3152" s="83"/>
      <c r="I3152" s="83"/>
      <c r="J3152" s="83"/>
    </row>
    <row r="3153" spans="1:10">
      <c r="A3153" s="83"/>
      <c r="B3153" s="83"/>
      <c r="C3153" s="83"/>
      <c r="D3153" s="83"/>
      <c r="E3153" s="83"/>
      <c r="F3153" s="83"/>
      <c r="G3153" s="83"/>
      <c r="H3153" s="83"/>
      <c r="I3153" s="83"/>
      <c r="J3153" s="83"/>
    </row>
    <row r="3154" spans="1:10">
      <c r="A3154" s="83"/>
      <c r="B3154" s="83"/>
      <c r="C3154" s="83"/>
      <c r="D3154" s="83"/>
      <c r="E3154" s="83"/>
      <c r="F3154" s="83"/>
      <c r="G3154" s="83"/>
      <c r="H3154" s="83"/>
      <c r="I3154" s="83"/>
      <c r="J3154" s="83"/>
    </row>
    <row r="3155" spans="1:10">
      <c r="A3155" s="83"/>
      <c r="B3155" s="83"/>
      <c r="C3155" s="83"/>
      <c r="D3155" s="83"/>
      <c r="E3155" s="83"/>
      <c r="F3155" s="83"/>
      <c r="G3155" s="83"/>
      <c r="H3155" s="83"/>
      <c r="I3155" s="83"/>
      <c r="J3155" s="83"/>
    </row>
    <row r="3156" spans="1:10">
      <c r="A3156" s="83"/>
      <c r="B3156" s="83"/>
      <c r="C3156" s="83"/>
      <c r="D3156" s="83"/>
      <c r="E3156" s="83"/>
      <c r="F3156" s="83"/>
      <c r="G3156" s="83"/>
      <c r="H3156" s="83"/>
      <c r="I3156" s="83"/>
      <c r="J3156" s="83"/>
    </row>
    <row r="3157" spans="1:10">
      <c r="A3157" s="83"/>
      <c r="B3157" s="83"/>
      <c r="C3157" s="83"/>
      <c r="D3157" s="83"/>
      <c r="E3157" s="83"/>
      <c r="F3157" s="83"/>
      <c r="G3157" s="83"/>
      <c r="H3157" s="83"/>
      <c r="I3157" s="83"/>
      <c r="J3157" s="83"/>
    </row>
    <row r="3158" spans="1:10">
      <c r="A3158" s="83"/>
      <c r="B3158" s="83"/>
      <c r="C3158" s="83"/>
      <c r="D3158" s="83"/>
      <c r="E3158" s="83"/>
      <c r="F3158" s="83"/>
      <c r="G3158" s="83"/>
      <c r="H3158" s="83"/>
      <c r="I3158" s="83"/>
      <c r="J3158" s="83"/>
    </row>
    <row r="3159" spans="1:10">
      <c r="A3159" s="83"/>
      <c r="B3159" s="83"/>
      <c r="C3159" s="83"/>
      <c r="D3159" s="83"/>
      <c r="E3159" s="83"/>
      <c r="F3159" s="83"/>
      <c r="G3159" s="83"/>
      <c r="H3159" s="83"/>
      <c r="I3159" s="83"/>
      <c r="J3159" s="83"/>
    </row>
    <row r="3160" spans="1:10">
      <c r="A3160" s="83"/>
      <c r="B3160" s="83"/>
      <c r="C3160" s="83"/>
      <c r="D3160" s="83"/>
      <c r="E3160" s="83"/>
      <c r="F3160" s="83"/>
      <c r="G3160" s="83"/>
      <c r="H3160" s="83"/>
      <c r="I3160" s="83"/>
      <c r="J3160" s="83"/>
    </row>
    <row r="3161" spans="1:10">
      <c r="A3161" s="83"/>
      <c r="B3161" s="83"/>
      <c r="C3161" s="83"/>
      <c r="D3161" s="83"/>
      <c r="E3161" s="83"/>
      <c r="F3161" s="83"/>
      <c r="G3161" s="83"/>
      <c r="H3161" s="83"/>
      <c r="I3161" s="83"/>
      <c r="J3161" s="83"/>
    </row>
    <row r="3162" spans="1:10">
      <c r="A3162" s="83"/>
      <c r="B3162" s="83"/>
      <c r="C3162" s="83"/>
      <c r="D3162" s="83"/>
      <c r="E3162" s="83"/>
      <c r="F3162" s="83"/>
      <c r="G3162" s="83"/>
      <c r="H3162" s="83"/>
      <c r="I3162" s="83"/>
      <c r="J3162" s="83"/>
    </row>
    <row r="3163" spans="1:10">
      <c r="A3163" s="83"/>
      <c r="B3163" s="83"/>
      <c r="C3163" s="83"/>
      <c r="D3163" s="83"/>
      <c r="E3163" s="83"/>
      <c r="F3163" s="83"/>
      <c r="G3163" s="83"/>
      <c r="H3163" s="83"/>
      <c r="I3163" s="83"/>
      <c r="J3163" s="83"/>
    </row>
    <row r="3164" spans="1:10">
      <c r="A3164" s="83"/>
      <c r="B3164" s="83"/>
      <c r="C3164" s="83"/>
      <c r="D3164" s="83"/>
      <c r="E3164" s="83"/>
      <c r="F3164" s="83"/>
      <c r="G3164" s="83"/>
      <c r="H3164" s="83"/>
      <c r="I3164" s="83"/>
      <c r="J3164" s="83"/>
    </row>
    <row r="3165" spans="1:10">
      <c r="A3165" s="83"/>
      <c r="B3165" s="83"/>
      <c r="C3165" s="83"/>
      <c r="D3165" s="83"/>
      <c r="E3165" s="83"/>
      <c r="F3165" s="83"/>
      <c r="G3165" s="83"/>
      <c r="H3165" s="83"/>
      <c r="I3165" s="83"/>
      <c r="J3165" s="83"/>
    </row>
    <row r="3166" spans="1:10">
      <c r="A3166" s="83"/>
      <c r="B3166" s="83"/>
      <c r="C3166" s="83"/>
      <c r="D3166" s="83"/>
      <c r="E3166" s="83"/>
      <c r="F3166" s="83"/>
      <c r="G3166" s="83"/>
      <c r="H3166" s="83"/>
      <c r="I3166" s="83"/>
      <c r="J3166" s="83"/>
    </row>
    <row r="3167" spans="1:10">
      <c r="A3167" s="83"/>
      <c r="B3167" s="83"/>
      <c r="C3167" s="83"/>
      <c r="D3167" s="83"/>
      <c r="E3167" s="83"/>
      <c r="F3167" s="83"/>
      <c r="G3167" s="83"/>
      <c r="H3167" s="83"/>
      <c r="I3167" s="83"/>
      <c r="J3167" s="83"/>
    </row>
    <row r="3168" spans="1:10">
      <c r="A3168" s="83"/>
      <c r="B3168" s="83"/>
      <c r="C3168" s="83"/>
      <c r="D3168" s="83"/>
      <c r="E3168" s="83"/>
      <c r="F3168" s="83"/>
      <c r="G3168" s="83"/>
      <c r="H3168" s="83"/>
      <c r="I3168" s="83"/>
      <c r="J3168" s="83"/>
    </row>
    <row r="3169" spans="1:10">
      <c r="A3169" s="83"/>
      <c r="B3169" s="83"/>
      <c r="C3169" s="83"/>
      <c r="D3169" s="83"/>
      <c r="E3169" s="83"/>
      <c r="F3169" s="83"/>
      <c r="G3169" s="83"/>
      <c r="H3169" s="83"/>
      <c r="I3169" s="83"/>
      <c r="J3169" s="83"/>
    </row>
    <row r="3170" spans="1:10">
      <c r="A3170" s="83"/>
      <c r="B3170" s="83"/>
      <c r="C3170" s="83"/>
      <c r="D3170" s="83"/>
      <c r="E3170" s="83"/>
      <c r="F3170" s="83"/>
      <c r="G3170" s="83"/>
      <c r="H3170" s="83"/>
      <c r="I3170" s="83"/>
      <c r="J3170" s="83"/>
    </row>
    <row r="3171" spans="1:10">
      <c r="A3171" s="83"/>
      <c r="B3171" s="83"/>
      <c r="C3171" s="83"/>
      <c r="D3171" s="83"/>
      <c r="E3171" s="83"/>
      <c r="F3171" s="83"/>
      <c r="G3171" s="83"/>
      <c r="H3171" s="83"/>
      <c r="I3171" s="83"/>
      <c r="J3171" s="83"/>
    </row>
    <row r="3172" spans="1:10">
      <c r="A3172" s="83"/>
      <c r="B3172" s="83"/>
      <c r="C3172" s="83"/>
      <c r="D3172" s="83"/>
      <c r="E3172" s="83"/>
      <c r="F3172" s="83"/>
      <c r="G3172" s="83"/>
      <c r="H3172" s="83"/>
      <c r="I3172" s="83"/>
      <c r="J3172" s="83"/>
    </row>
    <row r="3173" spans="1:10">
      <c r="A3173" s="83"/>
      <c r="B3173" s="83"/>
      <c r="C3173" s="83"/>
      <c r="D3173" s="83"/>
      <c r="E3173" s="83"/>
      <c r="F3173" s="83"/>
      <c r="G3173" s="83"/>
      <c r="H3173" s="83"/>
      <c r="I3173" s="83"/>
      <c r="J3173" s="83"/>
    </row>
    <row r="3174" spans="1:10">
      <c r="A3174" s="83"/>
      <c r="B3174" s="83"/>
      <c r="C3174" s="83"/>
      <c r="D3174" s="83"/>
      <c r="E3174" s="83"/>
      <c r="F3174" s="83"/>
      <c r="G3174" s="83"/>
      <c r="H3174" s="83"/>
      <c r="I3174" s="83"/>
      <c r="J3174" s="83"/>
    </row>
    <row r="3175" spans="1:10">
      <c r="A3175" s="83"/>
      <c r="B3175" s="83"/>
      <c r="C3175" s="83"/>
      <c r="D3175" s="83"/>
      <c r="E3175" s="83"/>
      <c r="F3175" s="83"/>
      <c r="G3175" s="83"/>
      <c r="H3175" s="83"/>
      <c r="I3175" s="83"/>
      <c r="J3175" s="83"/>
    </row>
    <row r="3176" spans="1:10">
      <c r="A3176" s="83"/>
      <c r="B3176" s="83"/>
      <c r="C3176" s="83"/>
      <c r="D3176" s="83"/>
      <c r="E3176" s="83"/>
      <c r="F3176" s="83"/>
      <c r="G3176" s="83"/>
      <c r="H3176" s="83"/>
      <c r="I3176" s="83"/>
      <c r="J3176" s="83"/>
    </row>
    <row r="3178" spans="1:10">
      <c r="B3178" s="83"/>
      <c r="C3178" s="83"/>
      <c r="D3178" s="83"/>
      <c r="E3178" s="83"/>
      <c r="F3178" s="83"/>
      <c r="G3178" s="83"/>
      <c r="H3178" s="83"/>
      <c r="I3178" s="83"/>
    </row>
    <row r="3179" spans="1:10">
      <c r="A3179" s="84"/>
      <c r="B3179" s="83"/>
      <c r="C3179" s="83"/>
      <c r="D3179" s="83"/>
      <c r="E3179" s="83"/>
      <c r="F3179" s="83"/>
      <c r="G3179" s="83"/>
      <c r="H3179" s="83"/>
      <c r="I3179" s="83"/>
    </row>
    <row r="3180" spans="1:10">
      <c r="A3180" s="83"/>
      <c r="B3180" s="83"/>
      <c r="C3180" s="83"/>
      <c r="D3180" s="83"/>
      <c r="E3180" s="83"/>
      <c r="F3180" s="83"/>
      <c r="G3180" s="83"/>
      <c r="H3180" s="83"/>
      <c r="I3180" s="83"/>
    </row>
    <row r="3181" spans="1:10">
      <c r="A3181" s="83"/>
      <c r="B3181" s="83"/>
      <c r="C3181" s="83"/>
      <c r="D3181" s="83"/>
      <c r="E3181" s="83"/>
      <c r="F3181" s="83"/>
      <c r="G3181" s="83"/>
      <c r="H3181" s="83"/>
      <c r="I3181" s="83"/>
    </row>
    <row r="3182" spans="1:10">
      <c r="A3182" s="83"/>
      <c r="B3182" s="83"/>
      <c r="C3182" s="83"/>
      <c r="D3182" s="83"/>
      <c r="E3182" s="83"/>
      <c r="F3182" s="83"/>
      <c r="G3182" s="83"/>
      <c r="H3182" s="83"/>
      <c r="I3182" s="83"/>
    </row>
    <row r="3183" spans="1:10">
      <c r="A3183" s="83"/>
      <c r="B3183" s="83"/>
      <c r="C3183" s="83"/>
      <c r="D3183" s="83"/>
      <c r="E3183" s="83"/>
      <c r="F3183" s="83"/>
      <c r="G3183" s="83"/>
      <c r="H3183" s="83"/>
      <c r="I3183" s="83"/>
    </row>
    <row r="3184" spans="1:10">
      <c r="A3184" s="83"/>
      <c r="B3184" s="83"/>
      <c r="C3184" s="83"/>
      <c r="D3184" s="83"/>
      <c r="E3184" s="83"/>
      <c r="F3184" s="83"/>
      <c r="G3184" s="83"/>
      <c r="H3184" s="83"/>
      <c r="I3184" s="83"/>
    </row>
    <row r="3185" spans="1:9">
      <c r="A3185" s="83"/>
      <c r="B3185" s="83"/>
      <c r="C3185" s="83"/>
      <c r="D3185" s="83"/>
      <c r="E3185" s="83"/>
      <c r="F3185" s="83"/>
      <c r="G3185" s="83"/>
      <c r="H3185" s="83"/>
      <c r="I3185" s="83"/>
    </row>
    <row r="3186" spans="1:9">
      <c r="A3186" s="83"/>
      <c r="B3186" s="83"/>
      <c r="C3186" s="83"/>
      <c r="D3186" s="83"/>
      <c r="E3186" s="83"/>
      <c r="F3186" s="83"/>
      <c r="G3186" s="83"/>
      <c r="H3186" s="83"/>
      <c r="I3186" s="83"/>
    </row>
    <row r="3187" spans="1:9">
      <c r="A3187" s="83"/>
      <c r="B3187" s="83"/>
      <c r="C3187" s="83"/>
      <c r="D3187" s="83"/>
      <c r="E3187" s="83"/>
      <c r="F3187" s="83"/>
      <c r="G3187" s="83"/>
      <c r="H3187" s="83"/>
      <c r="I3187" s="83"/>
    </row>
    <row r="3188" spans="1:9">
      <c r="A3188" s="83"/>
      <c r="B3188" s="83"/>
      <c r="C3188" s="83"/>
      <c r="D3188" s="83"/>
      <c r="E3188" s="83"/>
      <c r="F3188" s="83"/>
      <c r="G3188" s="83"/>
      <c r="H3188" s="83"/>
      <c r="I3188" s="83"/>
    </row>
    <row r="3189" spans="1:9">
      <c r="A3189" s="83"/>
      <c r="B3189" s="83"/>
      <c r="C3189" s="83"/>
      <c r="D3189" s="83"/>
      <c r="E3189" s="83"/>
      <c r="F3189" s="83"/>
      <c r="G3189" s="83"/>
      <c r="H3189" s="83"/>
      <c r="I3189" s="83"/>
    </row>
    <row r="3190" spans="1:9">
      <c r="A3190" s="83"/>
      <c r="B3190" s="83"/>
      <c r="C3190" s="83"/>
      <c r="D3190" s="83"/>
      <c r="E3190" s="83"/>
      <c r="F3190" s="83"/>
      <c r="G3190" s="83"/>
      <c r="H3190" s="83"/>
      <c r="I3190" s="83"/>
    </row>
    <row r="3191" spans="1:9">
      <c r="A3191" s="83"/>
      <c r="B3191" s="83"/>
      <c r="C3191" s="83"/>
      <c r="D3191" s="83"/>
      <c r="E3191" s="83"/>
      <c r="F3191" s="83"/>
      <c r="G3191" s="83"/>
      <c r="H3191" s="83"/>
      <c r="I3191" s="83"/>
    </row>
    <row r="3192" spans="1:9">
      <c r="A3192" s="83"/>
      <c r="B3192" s="83"/>
      <c r="C3192" s="83"/>
      <c r="D3192" s="83"/>
      <c r="E3192" s="83"/>
      <c r="F3192" s="83"/>
      <c r="G3192" s="83"/>
      <c r="H3192" s="83"/>
      <c r="I3192" s="83"/>
    </row>
    <row r="3193" spans="1:9">
      <c r="A3193" s="83"/>
      <c r="B3193" s="83"/>
      <c r="C3193" s="83"/>
      <c r="D3193" s="83"/>
      <c r="E3193" s="83"/>
      <c r="F3193" s="83"/>
      <c r="G3193" s="83"/>
      <c r="H3193" s="83"/>
      <c r="I3193" s="83"/>
    </row>
    <row r="3194" spans="1:9">
      <c r="A3194" s="83"/>
      <c r="B3194" s="83"/>
      <c r="C3194" s="83"/>
      <c r="D3194" s="83"/>
      <c r="E3194" s="83"/>
      <c r="F3194" s="83"/>
      <c r="G3194" s="83"/>
      <c r="H3194" s="83"/>
      <c r="I3194" s="83"/>
    </row>
    <row r="3195" spans="1:9">
      <c r="A3195" s="83"/>
      <c r="B3195" s="83"/>
      <c r="C3195" s="83"/>
      <c r="D3195" s="83"/>
      <c r="E3195" s="83"/>
      <c r="F3195" s="83"/>
      <c r="G3195" s="83"/>
      <c r="H3195" s="83"/>
      <c r="I3195" s="83"/>
    </row>
    <row r="3196" spans="1:9">
      <c r="A3196" s="83"/>
      <c r="B3196" s="83"/>
      <c r="C3196" s="83"/>
      <c r="D3196" s="83"/>
      <c r="E3196" s="83"/>
      <c r="F3196" s="83"/>
      <c r="G3196" s="83"/>
      <c r="H3196" s="83"/>
      <c r="I3196" s="83"/>
    </row>
    <row r="3197" spans="1:9">
      <c r="A3197" s="83"/>
      <c r="B3197" s="83"/>
      <c r="C3197" s="83"/>
      <c r="D3197" s="83"/>
      <c r="E3197" s="83"/>
      <c r="F3197" s="83"/>
      <c r="G3197" s="83"/>
      <c r="H3197" s="83"/>
      <c r="I3197" s="83"/>
    </row>
    <row r="3198" spans="1:9">
      <c r="A3198" s="83"/>
      <c r="B3198" s="83"/>
      <c r="C3198" s="83"/>
      <c r="D3198" s="83"/>
      <c r="E3198" s="83"/>
      <c r="F3198" s="83"/>
      <c r="G3198" s="83"/>
      <c r="H3198" s="83"/>
      <c r="I3198" s="83"/>
    </row>
    <row r="3199" spans="1:9">
      <c r="A3199" s="83"/>
      <c r="B3199" s="83"/>
      <c r="C3199" s="83"/>
      <c r="D3199" s="83"/>
      <c r="E3199" s="83"/>
      <c r="F3199" s="83"/>
      <c r="G3199" s="83"/>
      <c r="H3199" s="83"/>
      <c r="I3199" s="83"/>
    </row>
    <row r="3200" spans="1:9">
      <c r="A3200" s="83"/>
      <c r="B3200" s="83"/>
      <c r="C3200" s="83"/>
      <c r="D3200" s="83"/>
      <c r="E3200" s="83"/>
      <c r="F3200" s="83"/>
      <c r="G3200" s="83"/>
      <c r="H3200" s="83"/>
      <c r="I3200" s="83"/>
    </row>
    <row r="3201" spans="1:9">
      <c r="A3201" s="83"/>
      <c r="B3201" s="83"/>
      <c r="C3201" s="83"/>
      <c r="D3201" s="83"/>
      <c r="E3201" s="83"/>
      <c r="F3201" s="83"/>
      <c r="G3201" s="83"/>
      <c r="H3201" s="83"/>
      <c r="I3201" s="83"/>
    </row>
    <row r="3202" spans="1:9">
      <c r="A3202" s="83"/>
      <c r="B3202" s="83"/>
      <c r="C3202" s="83"/>
      <c r="D3202" s="83"/>
      <c r="E3202" s="83"/>
      <c r="F3202" s="83"/>
      <c r="G3202" s="83"/>
      <c r="H3202" s="83"/>
      <c r="I3202" s="83"/>
    </row>
    <row r="3203" spans="1:9">
      <c r="A3203" s="83"/>
      <c r="B3203" s="83"/>
      <c r="C3203" s="83"/>
      <c r="D3203" s="83"/>
      <c r="E3203" s="83"/>
      <c r="F3203" s="83"/>
      <c r="G3203" s="83"/>
      <c r="H3203" s="83"/>
      <c r="I3203" s="83"/>
    </row>
    <row r="3204" spans="1:9">
      <c r="A3204" s="83"/>
      <c r="B3204" s="83"/>
      <c r="C3204" s="83"/>
      <c r="D3204" s="83"/>
      <c r="E3204" s="83"/>
      <c r="F3204" s="83"/>
      <c r="G3204" s="83"/>
      <c r="H3204" s="83"/>
      <c r="I3204" s="83"/>
    </row>
    <row r="3205" spans="1:9">
      <c r="A3205" s="83"/>
      <c r="B3205" s="83"/>
      <c r="C3205" s="83"/>
      <c r="D3205" s="83"/>
      <c r="E3205" s="83"/>
      <c r="F3205" s="83"/>
      <c r="G3205" s="83"/>
      <c r="H3205" s="83"/>
      <c r="I3205" s="83"/>
    </row>
    <row r="3206" spans="1:9">
      <c r="A3206" s="83"/>
      <c r="B3206" s="83"/>
      <c r="C3206" s="83"/>
      <c r="D3206" s="83"/>
      <c r="E3206" s="83"/>
      <c r="F3206" s="83"/>
      <c r="G3206" s="83"/>
      <c r="H3206" s="83"/>
      <c r="I3206" s="83"/>
    </row>
    <row r="3207" spans="1:9">
      <c r="A3207" s="83"/>
      <c r="B3207" s="83"/>
      <c r="C3207" s="83"/>
      <c r="D3207" s="83"/>
      <c r="E3207" s="83"/>
      <c r="F3207" s="83"/>
      <c r="G3207" s="83"/>
      <c r="H3207" s="83"/>
      <c r="I3207" s="83"/>
    </row>
    <row r="3208" spans="1:9">
      <c r="A3208" s="83"/>
      <c r="B3208" s="83"/>
      <c r="C3208" s="83"/>
      <c r="D3208" s="83"/>
      <c r="E3208" s="83"/>
      <c r="F3208" s="83"/>
      <c r="G3208" s="83"/>
      <c r="H3208" s="83"/>
      <c r="I3208" s="83"/>
    </row>
    <row r="3209" spans="1:9">
      <c r="A3209" s="83"/>
      <c r="B3209" s="83"/>
      <c r="C3209" s="83"/>
      <c r="D3209" s="83"/>
      <c r="E3209" s="83"/>
      <c r="F3209" s="83"/>
      <c r="G3209" s="83"/>
      <c r="H3209" s="83"/>
      <c r="I3209" s="83"/>
    </row>
    <row r="3210" spans="1:9">
      <c r="A3210" s="83"/>
      <c r="B3210" s="83"/>
      <c r="C3210" s="83"/>
      <c r="D3210" s="83"/>
      <c r="E3210" s="83"/>
      <c r="F3210" s="83"/>
      <c r="G3210" s="83"/>
      <c r="H3210" s="83"/>
      <c r="I3210" s="83"/>
    </row>
    <row r="3211" spans="1:9">
      <c r="A3211" s="83"/>
      <c r="B3211" s="83"/>
      <c r="C3211" s="83"/>
      <c r="D3211" s="83"/>
      <c r="E3211" s="83"/>
      <c r="F3211" s="83"/>
      <c r="G3211" s="83"/>
      <c r="H3211" s="83"/>
      <c r="I3211" s="83"/>
    </row>
    <row r="3212" spans="1:9">
      <c r="A3212" s="83"/>
      <c r="B3212" s="83"/>
      <c r="C3212" s="83"/>
      <c r="D3212" s="83"/>
      <c r="E3212" s="83"/>
      <c r="F3212" s="83"/>
      <c r="G3212" s="83"/>
      <c r="H3212" s="83"/>
      <c r="I3212" s="83"/>
    </row>
    <row r="3213" spans="1:9">
      <c r="A3213" s="83"/>
      <c r="B3213" s="83"/>
      <c r="C3213" s="83"/>
      <c r="D3213" s="83"/>
      <c r="E3213" s="83"/>
      <c r="F3213" s="83"/>
      <c r="G3213" s="83"/>
      <c r="H3213" s="83"/>
      <c r="I3213" s="83"/>
    </row>
    <row r="3214" spans="1:9">
      <c r="A3214" s="83"/>
      <c r="B3214" s="83"/>
      <c r="C3214" s="83"/>
      <c r="D3214" s="83"/>
      <c r="E3214" s="83"/>
      <c r="F3214" s="83"/>
      <c r="G3214" s="83"/>
      <c r="H3214" s="83"/>
      <c r="I3214" s="83"/>
    </row>
    <row r="3215" spans="1:9">
      <c r="A3215" s="83"/>
      <c r="B3215" s="83"/>
      <c r="C3215" s="83"/>
      <c r="D3215" s="83"/>
      <c r="E3215" s="83"/>
      <c r="F3215" s="83"/>
      <c r="G3215" s="83"/>
      <c r="H3215" s="83"/>
      <c r="I3215" s="83"/>
    </row>
    <row r="3216" spans="1:9">
      <c r="A3216" s="83"/>
      <c r="B3216" s="83"/>
      <c r="C3216" s="83"/>
      <c r="D3216" s="83"/>
      <c r="E3216" s="83"/>
      <c r="F3216" s="83"/>
      <c r="G3216" s="83"/>
      <c r="H3216" s="83"/>
      <c r="I3216" s="83"/>
    </row>
    <row r="3217" spans="1:9">
      <c r="A3217" s="83"/>
      <c r="B3217" s="83"/>
      <c r="C3217" s="83"/>
      <c r="D3217" s="83"/>
      <c r="E3217" s="83"/>
      <c r="F3217" s="83"/>
      <c r="G3217" s="83"/>
      <c r="H3217" s="83"/>
      <c r="I3217" s="83"/>
    </row>
    <row r="3218" spans="1:9">
      <c r="A3218" s="83"/>
      <c r="B3218" s="83"/>
      <c r="C3218" s="83"/>
      <c r="D3218" s="83"/>
      <c r="E3218" s="83"/>
      <c r="F3218" s="83"/>
      <c r="G3218" s="83"/>
      <c r="H3218" s="83"/>
      <c r="I3218" s="83"/>
    </row>
    <row r="3219" spans="1:9">
      <c r="A3219" s="83"/>
      <c r="B3219" s="83"/>
      <c r="C3219" s="83"/>
      <c r="D3219" s="83"/>
      <c r="E3219" s="83"/>
      <c r="F3219" s="83"/>
      <c r="G3219" s="83"/>
      <c r="H3219" s="83"/>
      <c r="I3219" s="83"/>
    </row>
    <row r="3220" spans="1:9">
      <c r="A3220" s="83"/>
      <c r="B3220" s="83"/>
      <c r="C3220" s="83"/>
      <c r="D3220" s="83"/>
      <c r="E3220" s="83"/>
      <c r="F3220" s="83"/>
      <c r="G3220" s="83"/>
      <c r="H3220" s="83"/>
      <c r="I3220" s="83"/>
    </row>
    <row r="3221" spans="1:9">
      <c r="A3221" s="83"/>
      <c r="B3221" s="83"/>
      <c r="C3221" s="83"/>
      <c r="D3221" s="83"/>
      <c r="E3221" s="83"/>
      <c r="F3221" s="83"/>
      <c r="G3221" s="83"/>
      <c r="H3221" s="83"/>
      <c r="I3221" s="83"/>
    </row>
    <row r="3222" spans="1:9">
      <c r="A3222" s="83"/>
      <c r="B3222" s="83"/>
      <c r="C3222" s="83"/>
      <c r="D3222" s="83"/>
      <c r="E3222" s="83"/>
      <c r="F3222" s="83"/>
      <c r="G3222" s="83"/>
      <c r="H3222" s="83"/>
      <c r="I3222" s="83"/>
    </row>
    <row r="3223" spans="1:9">
      <c r="A3223" s="83"/>
      <c r="B3223" s="83"/>
      <c r="C3223" s="83"/>
      <c r="D3223" s="83"/>
      <c r="E3223" s="83"/>
      <c r="F3223" s="83"/>
      <c r="G3223" s="83"/>
      <c r="H3223" s="83"/>
      <c r="I3223" s="83"/>
    </row>
    <row r="3224" spans="1:9">
      <c r="A3224" s="83"/>
      <c r="B3224" s="83"/>
      <c r="C3224" s="83"/>
      <c r="D3224" s="83"/>
      <c r="E3224" s="83"/>
      <c r="F3224" s="83"/>
      <c r="G3224" s="83"/>
      <c r="H3224" s="83"/>
      <c r="I3224" s="83"/>
    </row>
    <row r="3225" spans="1:9">
      <c r="A3225" s="83"/>
      <c r="B3225" s="83"/>
      <c r="C3225" s="83"/>
      <c r="D3225" s="83"/>
      <c r="E3225" s="83"/>
      <c r="F3225" s="83"/>
      <c r="G3225" s="83"/>
      <c r="H3225" s="83"/>
      <c r="I3225" s="83"/>
    </row>
    <row r="3226" spans="1:9">
      <c r="A3226" s="83"/>
      <c r="B3226" s="83"/>
      <c r="C3226" s="83"/>
      <c r="D3226" s="83"/>
      <c r="E3226" s="83"/>
      <c r="F3226" s="83"/>
      <c r="G3226" s="83"/>
      <c r="H3226" s="83"/>
      <c r="I3226" s="83"/>
    </row>
    <row r="3227" spans="1:9">
      <c r="A3227" s="83"/>
      <c r="B3227" s="83"/>
      <c r="C3227" s="83"/>
      <c r="D3227" s="83"/>
      <c r="E3227" s="83"/>
      <c r="F3227" s="83"/>
      <c r="G3227" s="83"/>
      <c r="H3227" s="83"/>
      <c r="I3227" s="83"/>
    </row>
    <row r="3228" spans="1:9">
      <c r="A3228" s="83"/>
      <c r="B3228" s="83"/>
      <c r="C3228" s="83"/>
      <c r="D3228" s="83"/>
      <c r="E3228" s="83"/>
      <c r="F3228" s="83"/>
      <c r="G3228" s="83"/>
      <c r="H3228" s="83"/>
      <c r="I3228" s="83"/>
    </row>
    <row r="3229" spans="1:9">
      <c r="A3229" s="83"/>
      <c r="B3229" s="83"/>
      <c r="C3229" s="83"/>
      <c r="D3229" s="83"/>
      <c r="E3229" s="83"/>
      <c r="F3229" s="83"/>
      <c r="G3229" s="83"/>
      <c r="H3229" s="83"/>
      <c r="I3229" s="83"/>
    </row>
    <row r="3230" spans="1:9">
      <c r="A3230" s="83"/>
      <c r="B3230" s="83"/>
      <c r="C3230" s="83"/>
      <c r="D3230" s="83"/>
      <c r="E3230" s="83"/>
      <c r="F3230" s="83"/>
      <c r="G3230" s="83"/>
      <c r="H3230" s="83"/>
      <c r="I3230" s="83"/>
    </row>
    <row r="3231" spans="1:9">
      <c r="A3231" s="83"/>
      <c r="B3231" s="83"/>
      <c r="C3231" s="83"/>
      <c r="D3231" s="83"/>
      <c r="E3231" s="83"/>
      <c r="F3231" s="83"/>
      <c r="G3231" s="83"/>
      <c r="H3231" s="83"/>
      <c r="I3231" s="83"/>
    </row>
    <row r="3232" spans="1:9">
      <c r="A3232" s="83"/>
      <c r="B3232" s="83"/>
      <c r="C3232" s="83"/>
      <c r="D3232" s="83"/>
      <c r="E3232" s="83"/>
      <c r="F3232" s="83"/>
      <c r="G3232" s="83"/>
      <c r="H3232" s="83"/>
      <c r="I3232" s="83"/>
    </row>
    <row r="3233" spans="1:9">
      <c r="A3233" s="83"/>
      <c r="B3233" s="83"/>
      <c r="C3233" s="83"/>
      <c r="D3233" s="83"/>
      <c r="E3233" s="83"/>
      <c r="F3233" s="83"/>
      <c r="G3233" s="83"/>
      <c r="H3233" s="83"/>
      <c r="I3233" s="83"/>
    </row>
    <row r="3234" spans="1:9">
      <c r="A3234" s="83"/>
      <c r="B3234" s="83"/>
      <c r="C3234" s="83"/>
      <c r="D3234" s="83"/>
      <c r="E3234" s="83"/>
      <c r="F3234" s="83"/>
      <c r="G3234" s="83"/>
      <c r="H3234" s="83"/>
      <c r="I3234" s="83"/>
    </row>
    <row r="3235" spans="1:9">
      <c r="A3235" s="83"/>
      <c r="B3235" s="83"/>
      <c r="C3235" s="83"/>
      <c r="D3235" s="83"/>
      <c r="E3235" s="83"/>
      <c r="F3235" s="83"/>
      <c r="G3235" s="83"/>
      <c r="H3235" s="83"/>
      <c r="I3235" s="83"/>
    </row>
    <row r="3236" spans="1:9">
      <c r="A3236" s="83"/>
      <c r="B3236" s="83"/>
      <c r="C3236" s="83"/>
      <c r="D3236" s="83"/>
      <c r="E3236" s="83"/>
      <c r="F3236" s="83"/>
      <c r="G3236" s="83"/>
      <c r="H3236" s="83"/>
      <c r="I3236" s="83"/>
    </row>
    <row r="3237" spans="1:9">
      <c r="A3237" s="83"/>
      <c r="B3237" s="83"/>
      <c r="C3237" s="83"/>
      <c r="D3237" s="83"/>
      <c r="E3237" s="83"/>
      <c r="F3237" s="83"/>
      <c r="G3237" s="83"/>
      <c r="H3237" s="83"/>
      <c r="I3237" s="83"/>
    </row>
    <row r="3238" spans="1:9">
      <c r="A3238" s="83"/>
      <c r="B3238" s="83"/>
      <c r="C3238" s="83"/>
      <c r="D3238" s="83"/>
      <c r="E3238" s="83"/>
      <c r="F3238" s="83"/>
      <c r="G3238" s="83"/>
      <c r="H3238" s="83"/>
      <c r="I3238" s="83"/>
    </row>
    <row r="3239" spans="1:9">
      <c r="A3239" s="83"/>
      <c r="B3239" s="83"/>
      <c r="C3239" s="83"/>
      <c r="D3239" s="83"/>
      <c r="E3239" s="83"/>
      <c r="F3239" s="83"/>
      <c r="G3239" s="83"/>
      <c r="H3239" s="83"/>
      <c r="I3239" s="83"/>
    </row>
    <row r="3240" spans="1:9">
      <c r="A3240" s="83"/>
      <c r="B3240" s="83"/>
      <c r="C3240" s="83"/>
      <c r="D3240" s="83"/>
      <c r="E3240" s="83"/>
      <c r="F3240" s="83"/>
      <c r="G3240" s="83"/>
      <c r="H3240" s="83"/>
      <c r="I3240" s="83"/>
    </row>
    <row r="3241" spans="1:9">
      <c r="A3241" s="83"/>
      <c r="B3241" s="83"/>
      <c r="C3241" s="83"/>
      <c r="D3241" s="83"/>
      <c r="E3241" s="83"/>
      <c r="F3241" s="83"/>
      <c r="G3241" s="83"/>
      <c r="H3241" s="83"/>
      <c r="I3241" s="83"/>
    </row>
    <row r="3242" spans="1:9">
      <c r="A3242" s="83"/>
      <c r="B3242" s="83"/>
      <c r="C3242" s="83"/>
      <c r="D3242" s="83"/>
      <c r="E3242" s="83"/>
      <c r="F3242" s="83"/>
      <c r="G3242" s="83"/>
      <c r="H3242" s="83"/>
      <c r="I3242" s="83"/>
    </row>
    <row r="3243" spans="1:9">
      <c r="A3243" s="83"/>
      <c r="B3243" s="83"/>
      <c r="C3243" s="83"/>
      <c r="D3243" s="83"/>
      <c r="E3243" s="83"/>
      <c r="F3243" s="83"/>
      <c r="G3243" s="83"/>
      <c r="H3243" s="83"/>
      <c r="I3243" s="83"/>
    </row>
    <row r="3244" spans="1:9">
      <c r="A3244" s="83"/>
      <c r="B3244" s="83"/>
      <c r="C3244" s="83"/>
      <c r="D3244" s="83"/>
      <c r="E3244" s="83"/>
      <c r="F3244" s="83"/>
      <c r="G3244" s="83"/>
      <c r="H3244" s="83"/>
      <c r="I3244" s="83"/>
    </row>
    <row r="3245" spans="1:9">
      <c r="A3245" s="83"/>
      <c r="B3245" s="83"/>
      <c r="C3245" s="83"/>
      <c r="D3245" s="83"/>
      <c r="E3245" s="83"/>
      <c r="F3245" s="83"/>
      <c r="G3245" s="83"/>
      <c r="H3245" s="83"/>
      <c r="I3245" s="83"/>
    </row>
    <row r="3246" spans="1:9">
      <c r="A3246" s="83"/>
      <c r="B3246" s="83"/>
      <c r="C3246" s="83"/>
      <c r="D3246" s="83"/>
      <c r="E3246" s="83"/>
      <c r="F3246" s="83"/>
      <c r="G3246" s="83"/>
      <c r="H3246" s="83"/>
      <c r="I3246" s="83"/>
    </row>
    <row r="3247" spans="1:9">
      <c r="A3247" s="83"/>
      <c r="B3247" s="83"/>
      <c r="C3247" s="83"/>
      <c r="D3247" s="83"/>
      <c r="E3247" s="83"/>
      <c r="F3247" s="83"/>
      <c r="G3247" s="83"/>
      <c r="H3247" s="83"/>
      <c r="I3247" s="83"/>
    </row>
    <row r="3248" spans="1:9">
      <c r="A3248" s="83"/>
      <c r="B3248" s="83"/>
      <c r="C3248" s="83"/>
      <c r="D3248" s="83"/>
      <c r="E3248" s="83"/>
      <c r="F3248" s="83"/>
      <c r="G3248" s="83"/>
      <c r="H3248" s="83"/>
      <c r="I3248" s="83"/>
    </row>
    <row r="3249" spans="1:9">
      <c r="A3249" s="83"/>
      <c r="B3249" s="83"/>
      <c r="C3249" s="83"/>
      <c r="D3249" s="83"/>
      <c r="E3249" s="83"/>
      <c r="F3249" s="83"/>
      <c r="G3249" s="83"/>
      <c r="H3249" s="83"/>
      <c r="I3249" s="83"/>
    </row>
    <row r="3250" spans="1:9">
      <c r="A3250" s="83"/>
      <c r="B3250" s="83"/>
      <c r="C3250" s="83"/>
      <c r="D3250" s="83"/>
      <c r="E3250" s="83"/>
      <c r="F3250" s="83"/>
      <c r="G3250" s="83"/>
      <c r="H3250" s="83"/>
      <c r="I3250" s="83"/>
    </row>
    <row r="3251" spans="1:9">
      <c r="A3251" s="83"/>
      <c r="B3251" s="83"/>
      <c r="C3251" s="83"/>
      <c r="D3251" s="83"/>
      <c r="E3251" s="83"/>
      <c r="F3251" s="83"/>
      <c r="G3251" s="83"/>
      <c r="H3251" s="83"/>
      <c r="I3251" s="83"/>
    </row>
    <row r="3252" spans="1:9">
      <c r="A3252" s="83"/>
      <c r="B3252" s="83"/>
      <c r="C3252" s="83"/>
      <c r="D3252" s="83"/>
      <c r="E3252" s="83"/>
      <c r="F3252" s="83"/>
      <c r="G3252" s="83"/>
      <c r="H3252" s="83"/>
      <c r="I3252" s="83"/>
    </row>
    <row r="3253" spans="1:9">
      <c r="A3253" s="83"/>
      <c r="B3253" s="83"/>
      <c r="C3253" s="83"/>
      <c r="D3253" s="83"/>
      <c r="E3253" s="83"/>
      <c r="F3253" s="83"/>
      <c r="G3253" s="83"/>
      <c r="H3253" s="83"/>
      <c r="I3253" s="83"/>
    </row>
    <row r="3254" spans="1:9">
      <c r="A3254" s="83"/>
      <c r="B3254" s="83"/>
      <c r="C3254" s="83"/>
      <c r="D3254" s="83"/>
      <c r="E3254" s="83"/>
      <c r="F3254" s="83"/>
      <c r="G3254" s="83"/>
      <c r="H3254" s="83"/>
      <c r="I3254" s="83"/>
    </row>
    <row r="3255" spans="1:9">
      <c r="A3255" s="83"/>
      <c r="B3255" s="83"/>
      <c r="C3255" s="83"/>
      <c r="D3255" s="83"/>
      <c r="E3255" s="83"/>
      <c r="F3255" s="83"/>
      <c r="G3255" s="83"/>
      <c r="H3255" s="83"/>
      <c r="I3255" s="83"/>
    </row>
    <row r="3256" spans="1:9">
      <c r="A3256" s="83"/>
      <c r="B3256" s="83"/>
      <c r="C3256" s="83"/>
      <c r="D3256" s="83"/>
      <c r="E3256" s="83"/>
      <c r="F3256" s="83"/>
      <c r="G3256" s="83"/>
      <c r="H3256" s="83"/>
      <c r="I3256" s="83"/>
    </row>
    <row r="3257" spans="1:9">
      <c r="A3257" s="83"/>
      <c r="B3257" s="83"/>
      <c r="C3257" s="83"/>
      <c r="D3257" s="83"/>
      <c r="E3257" s="83"/>
      <c r="F3257" s="83"/>
      <c r="G3257" s="83"/>
      <c r="H3257" s="83"/>
      <c r="I3257" s="83"/>
    </row>
    <row r="3258" spans="1:9">
      <c r="A3258" s="84"/>
      <c r="B3258" s="83"/>
      <c r="C3258" s="83"/>
      <c r="D3258" s="83"/>
      <c r="E3258" s="83"/>
      <c r="F3258" s="83"/>
      <c r="G3258" s="83"/>
      <c r="H3258" s="83"/>
      <c r="I3258" s="83"/>
    </row>
    <row r="3259" spans="1:9">
      <c r="A3259" s="83"/>
      <c r="B3259" s="83"/>
      <c r="C3259" s="83"/>
      <c r="D3259" s="83"/>
      <c r="E3259" s="83"/>
      <c r="F3259" s="83"/>
      <c r="G3259" s="83"/>
      <c r="H3259" s="83"/>
      <c r="I3259" s="83"/>
    </row>
    <row r="3260" spans="1:9">
      <c r="A3260" s="83"/>
      <c r="B3260" s="83"/>
      <c r="C3260" s="83"/>
      <c r="D3260" s="83"/>
      <c r="E3260" s="83"/>
      <c r="F3260" s="83"/>
      <c r="G3260" s="83"/>
      <c r="H3260" s="83"/>
      <c r="I3260" s="83"/>
    </row>
    <row r="3261" spans="1:9">
      <c r="A3261" s="83"/>
      <c r="B3261" s="83"/>
      <c r="C3261" s="83"/>
      <c r="D3261" s="83"/>
      <c r="E3261" s="83"/>
      <c r="F3261" s="83"/>
      <c r="G3261" s="83"/>
      <c r="H3261" s="83"/>
      <c r="I3261" s="83"/>
    </row>
    <row r="3262" spans="1:9">
      <c r="A3262" s="83"/>
      <c r="B3262" s="83"/>
      <c r="C3262" s="83"/>
      <c r="D3262" s="83"/>
      <c r="E3262" s="83"/>
      <c r="F3262" s="83"/>
      <c r="G3262" s="83"/>
      <c r="H3262" s="83"/>
      <c r="I3262" s="83"/>
    </row>
    <row r="3263" spans="1:9">
      <c r="A3263" s="83"/>
      <c r="B3263" s="83"/>
      <c r="C3263" s="83"/>
      <c r="D3263" s="83"/>
      <c r="E3263" s="83"/>
      <c r="F3263" s="83"/>
      <c r="G3263" s="83"/>
      <c r="H3263" s="83"/>
      <c r="I3263" s="83"/>
    </row>
    <row r="3264" spans="1:9">
      <c r="A3264" s="83"/>
      <c r="B3264" s="83"/>
      <c r="C3264" s="83"/>
      <c r="D3264" s="83"/>
      <c r="E3264" s="83"/>
      <c r="F3264" s="83"/>
      <c r="G3264" s="83"/>
      <c r="H3264" s="83"/>
      <c r="I3264" s="83"/>
    </row>
    <row r="3265" spans="1:9">
      <c r="A3265" s="83"/>
      <c r="B3265" s="83"/>
      <c r="C3265" s="83"/>
      <c r="D3265" s="83"/>
      <c r="E3265" s="83"/>
      <c r="F3265" s="83"/>
      <c r="G3265" s="83"/>
      <c r="H3265" s="83"/>
      <c r="I3265" s="83"/>
    </row>
    <row r="3266" spans="1:9">
      <c r="A3266" s="83"/>
      <c r="B3266" s="83"/>
      <c r="C3266" s="83"/>
      <c r="D3266" s="83"/>
      <c r="E3266" s="83"/>
      <c r="F3266" s="83"/>
      <c r="G3266" s="83"/>
      <c r="H3266" s="83"/>
      <c r="I3266" s="83"/>
    </row>
    <row r="3267" spans="1:9">
      <c r="A3267" s="83"/>
      <c r="B3267" s="83"/>
      <c r="C3267" s="83"/>
      <c r="D3267" s="83"/>
      <c r="E3267" s="83"/>
      <c r="F3267" s="83"/>
      <c r="G3267" s="83"/>
      <c r="H3267" s="83"/>
      <c r="I3267" s="83"/>
    </row>
    <row r="3268" spans="1:9">
      <c r="A3268" s="83"/>
      <c r="B3268" s="83"/>
      <c r="C3268" s="83"/>
      <c r="D3268" s="83"/>
      <c r="E3268" s="83"/>
      <c r="F3268" s="83"/>
      <c r="G3268" s="83"/>
      <c r="H3268" s="83"/>
      <c r="I3268" s="83"/>
    </row>
    <row r="3269" spans="1:9">
      <c r="A3269" s="83"/>
      <c r="B3269" s="83"/>
      <c r="C3269" s="83"/>
      <c r="D3269" s="83"/>
      <c r="E3269" s="83"/>
      <c r="F3269" s="83"/>
      <c r="G3269" s="83"/>
      <c r="H3269" s="83"/>
      <c r="I3269" s="83"/>
    </row>
    <row r="3270" spans="1:9">
      <c r="A3270" s="83"/>
      <c r="B3270" s="83"/>
      <c r="C3270" s="83"/>
      <c r="D3270" s="83"/>
      <c r="E3270" s="83"/>
      <c r="F3270" s="83"/>
      <c r="G3270" s="83"/>
      <c r="H3270" s="83"/>
      <c r="I3270" s="83"/>
    </row>
    <row r="3271" spans="1:9">
      <c r="A3271" s="83"/>
      <c r="B3271" s="83"/>
      <c r="C3271" s="83"/>
      <c r="D3271" s="83"/>
      <c r="E3271" s="83"/>
      <c r="F3271" s="83"/>
      <c r="G3271" s="83"/>
      <c r="H3271" s="83"/>
      <c r="I3271" s="83"/>
    </row>
    <row r="3272" spans="1:9">
      <c r="A3272" s="83"/>
      <c r="B3272" s="83"/>
      <c r="C3272" s="83"/>
      <c r="D3272" s="83"/>
      <c r="E3272" s="83"/>
      <c r="F3272" s="83"/>
      <c r="G3272" s="83"/>
      <c r="H3272" s="83"/>
      <c r="I3272" s="83"/>
    </row>
    <row r="3273" spans="1:9">
      <c r="A3273" s="83"/>
      <c r="B3273" s="83"/>
      <c r="C3273" s="83"/>
      <c r="D3273" s="83"/>
      <c r="E3273" s="83"/>
      <c r="F3273" s="83"/>
      <c r="G3273" s="83"/>
      <c r="H3273" s="83"/>
      <c r="I3273" s="83"/>
    </row>
    <row r="3274" spans="1:9">
      <c r="A3274" s="83"/>
      <c r="B3274" s="83"/>
      <c r="C3274" s="83"/>
      <c r="D3274" s="83"/>
      <c r="E3274" s="83"/>
      <c r="F3274" s="83"/>
      <c r="G3274" s="83"/>
      <c r="H3274" s="83"/>
      <c r="I3274" s="83"/>
    </row>
    <row r="3275" spans="1:9">
      <c r="A3275" s="83"/>
      <c r="B3275" s="83"/>
      <c r="C3275" s="83"/>
      <c r="D3275" s="83"/>
      <c r="E3275" s="83"/>
      <c r="F3275" s="83"/>
      <c r="G3275" s="83"/>
      <c r="H3275" s="83"/>
      <c r="I3275" s="83"/>
    </row>
    <row r="3276" spans="1:9">
      <c r="A3276" s="83"/>
      <c r="B3276" s="83"/>
      <c r="C3276" s="83"/>
      <c r="D3276" s="83"/>
      <c r="E3276" s="83"/>
      <c r="F3276" s="83"/>
      <c r="G3276" s="83"/>
      <c r="H3276" s="83"/>
      <c r="I3276" s="83"/>
    </row>
    <row r="3277" spans="1:9">
      <c r="A3277" s="83"/>
      <c r="B3277" s="83"/>
      <c r="C3277" s="83"/>
      <c r="D3277" s="83"/>
      <c r="E3277" s="83"/>
      <c r="F3277" s="83"/>
      <c r="G3277" s="83"/>
      <c r="H3277" s="83"/>
      <c r="I3277" s="83"/>
    </row>
    <row r="3278" spans="1:9">
      <c r="A3278" s="83"/>
      <c r="B3278" s="83"/>
      <c r="C3278" s="83"/>
      <c r="D3278" s="83"/>
      <c r="E3278" s="83"/>
      <c r="F3278" s="83"/>
      <c r="G3278" s="83"/>
      <c r="H3278" s="83"/>
      <c r="I3278" s="83"/>
    </row>
    <row r="3279" spans="1:9">
      <c r="A3279" s="83"/>
      <c r="B3279" s="83"/>
      <c r="C3279" s="83"/>
      <c r="D3279" s="83"/>
      <c r="E3279" s="83"/>
      <c r="F3279" s="83"/>
      <c r="G3279" s="83"/>
      <c r="H3279" s="83"/>
      <c r="I3279" s="83"/>
    </row>
    <row r="3280" spans="1:9">
      <c r="A3280" s="83"/>
      <c r="B3280" s="83"/>
      <c r="C3280" s="83"/>
      <c r="D3280" s="83"/>
      <c r="E3280" s="83"/>
      <c r="F3280" s="83"/>
      <c r="G3280" s="83"/>
      <c r="H3280" s="83"/>
      <c r="I3280" s="83"/>
    </row>
    <row r="3281" spans="1:9">
      <c r="A3281" s="83"/>
      <c r="B3281" s="83"/>
      <c r="C3281" s="83"/>
      <c r="D3281" s="83"/>
      <c r="E3281" s="83"/>
      <c r="F3281" s="83"/>
      <c r="G3281" s="83"/>
      <c r="H3281" s="83"/>
      <c r="I3281" s="83"/>
    </row>
    <row r="3282" spans="1:9">
      <c r="A3282" s="83"/>
      <c r="B3282" s="83"/>
      <c r="C3282" s="83"/>
      <c r="D3282" s="83"/>
      <c r="E3282" s="83"/>
      <c r="F3282" s="83"/>
      <c r="G3282" s="83"/>
      <c r="H3282" s="83"/>
      <c r="I3282" s="83"/>
    </row>
    <row r="3283" spans="1:9">
      <c r="A3283" s="83"/>
      <c r="B3283" s="83"/>
      <c r="C3283" s="83"/>
      <c r="D3283" s="83"/>
      <c r="E3283" s="83"/>
      <c r="F3283" s="83"/>
      <c r="G3283" s="83"/>
      <c r="H3283" s="83"/>
      <c r="I3283" s="83"/>
    </row>
    <row r="3284" spans="1:9">
      <c r="A3284" s="83"/>
      <c r="B3284" s="83"/>
      <c r="C3284" s="83"/>
      <c r="D3284" s="83"/>
      <c r="E3284" s="83"/>
      <c r="F3284" s="83"/>
      <c r="G3284" s="83"/>
      <c r="H3284" s="83"/>
      <c r="I3284" s="83"/>
    </row>
    <row r="3285" spans="1:9">
      <c r="A3285" s="83"/>
      <c r="B3285" s="83"/>
      <c r="C3285" s="83"/>
      <c r="D3285" s="83"/>
      <c r="E3285" s="83"/>
      <c r="F3285" s="83"/>
      <c r="G3285" s="83"/>
      <c r="H3285" s="83"/>
      <c r="I3285" s="83"/>
    </row>
    <row r="3286" spans="1:9">
      <c r="A3286" s="83"/>
      <c r="B3286" s="83"/>
      <c r="C3286" s="83"/>
      <c r="D3286" s="83"/>
      <c r="E3286" s="83"/>
      <c r="F3286" s="83"/>
      <c r="G3286" s="83"/>
      <c r="H3286" s="83"/>
      <c r="I3286" s="83"/>
    </row>
    <row r="3287" spans="1:9">
      <c r="A3287" s="84"/>
      <c r="B3287" s="83"/>
      <c r="C3287" s="83"/>
      <c r="D3287" s="83"/>
      <c r="E3287" s="83"/>
      <c r="F3287" s="83"/>
      <c r="G3287" s="83"/>
      <c r="H3287" s="83"/>
      <c r="I3287" s="83"/>
    </row>
    <row r="3288" spans="1:9">
      <c r="A3288" s="83"/>
      <c r="B3288" s="83"/>
      <c r="C3288" s="83"/>
      <c r="D3288" s="83"/>
      <c r="E3288" s="83"/>
      <c r="F3288" s="83"/>
      <c r="G3288" s="83"/>
      <c r="H3288" s="83"/>
      <c r="I3288" s="83"/>
    </row>
    <row r="3289" spans="1:9">
      <c r="A3289" s="83"/>
      <c r="B3289" s="83"/>
      <c r="C3289" s="83"/>
      <c r="D3289" s="83"/>
      <c r="E3289" s="83"/>
      <c r="F3289" s="83"/>
      <c r="G3289" s="83"/>
      <c r="H3289" s="83"/>
      <c r="I3289" s="83"/>
    </row>
    <row r="3290" spans="1:9">
      <c r="A3290" s="83"/>
      <c r="B3290" s="83"/>
      <c r="C3290" s="83"/>
      <c r="D3290" s="83"/>
      <c r="E3290" s="83"/>
      <c r="F3290" s="83"/>
      <c r="G3290" s="83"/>
      <c r="H3290" s="83"/>
      <c r="I3290" s="83"/>
    </row>
    <row r="3291" spans="1:9">
      <c r="A3291" s="83"/>
      <c r="B3291" s="83"/>
      <c r="C3291" s="83"/>
      <c r="D3291" s="83"/>
      <c r="E3291" s="83"/>
      <c r="F3291" s="83"/>
      <c r="G3291" s="83"/>
      <c r="H3291" s="83"/>
      <c r="I3291" s="83"/>
    </row>
    <row r="3292" spans="1:9">
      <c r="A3292" s="83"/>
      <c r="B3292" s="83"/>
      <c r="C3292" s="83"/>
      <c r="D3292" s="83"/>
      <c r="E3292" s="83"/>
      <c r="F3292" s="83"/>
      <c r="G3292" s="83"/>
      <c r="H3292" s="83"/>
      <c r="I3292" s="83"/>
    </row>
    <row r="3293" spans="1:9">
      <c r="A3293" s="83"/>
      <c r="B3293" s="83"/>
      <c r="C3293" s="83"/>
      <c r="D3293" s="83"/>
      <c r="E3293" s="83"/>
      <c r="F3293" s="83"/>
      <c r="G3293" s="83"/>
      <c r="H3293" s="83"/>
      <c r="I3293" s="83"/>
    </row>
    <row r="3294" spans="1:9">
      <c r="A3294" s="83"/>
      <c r="B3294" s="83"/>
      <c r="C3294" s="83"/>
      <c r="D3294" s="83"/>
      <c r="E3294" s="83"/>
      <c r="F3294" s="83"/>
      <c r="G3294" s="83"/>
      <c r="H3294" s="83"/>
      <c r="I3294" s="83"/>
    </row>
    <row r="3295" spans="1:9">
      <c r="A3295" s="83"/>
      <c r="B3295" s="83"/>
      <c r="C3295" s="83"/>
      <c r="D3295" s="83"/>
      <c r="E3295" s="83"/>
      <c r="F3295" s="83"/>
      <c r="G3295" s="83"/>
      <c r="H3295" s="83"/>
      <c r="I3295" s="83"/>
    </row>
    <row r="3296" spans="1:9">
      <c r="A3296" s="83"/>
      <c r="B3296" s="83"/>
      <c r="C3296" s="83"/>
      <c r="D3296" s="83"/>
      <c r="E3296" s="83"/>
      <c r="F3296" s="83"/>
      <c r="G3296" s="83"/>
      <c r="H3296" s="83"/>
      <c r="I3296" s="83"/>
    </row>
    <row r="3297" spans="1:9">
      <c r="A3297" s="83"/>
      <c r="B3297" s="83"/>
      <c r="C3297" s="83"/>
      <c r="D3297" s="83"/>
      <c r="E3297" s="83"/>
      <c r="F3297" s="83"/>
      <c r="G3297" s="83"/>
      <c r="H3297" s="83"/>
      <c r="I3297" s="83"/>
    </row>
    <row r="3298" spans="1:9">
      <c r="A3298" s="83"/>
      <c r="B3298" s="83"/>
      <c r="C3298" s="83"/>
      <c r="D3298" s="83"/>
      <c r="E3298" s="83"/>
      <c r="F3298" s="83"/>
      <c r="G3298" s="83"/>
      <c r="H3298" s="83"/>
      <c r="I3298" s="83"/>
    </row>
    <row r="3299" spans="1:9">
      <c r="A3299" s="83"/>
      <c r="B3299" s="83"/>
      <c r="C3299" s="83"/>
      <c r="D3299" s="83"/>
      <c r="E3299" s="83"/>
      <c r="F3299" s="83"/>
      <c r="G3299" s="83"/>
      <c r="H3299" s="83"/>
      <c r="I3299" s="83"/>
    </row>
    <row r="3300" spans="1:9">
      <c r="A3300" s="83"/>
      <c r="B3300" s="83"/>
      <c r="C3300" s="83"/>
      <c r="D3300" s="83"/>
      <c r="E3300" s="83"/>
      <c r="F3300" s="83"/>
      <c r="G3300" s="83"/>
      <c r="H3300" s="83"/>
      <c r="I3300" s="83"/>
    </row>
    <row r="3301" spans="1:9">
      <c r="A3301" s="83"/>
      <c r="B3301" s="83"/>
      <c r="C3301" s="83"/>
      <c r="D3301" s="83"/>
      <c r="E3301" s="83"/>
      <c r="F3301" s="83"/>
      <c r="G3301" s="83"/>
      <c r="H3301" s="83"/>
      <c r="I3301" s="83"/>
    </row>
    <row r="3302" spans="1:9">
      <c r="A3302" s="83"/>
      <c r="B3302" s="83"/>
      <c r="C3302" s="83"/>
      <c r="D3302" s="83"/>
      <c r="E3302" s="83"/>
      <c r="F3302" s="83"/>
      <c r="G3302" s="83"/>
      <c r="H3302" s="83"/>
      <c r="I3302" s="83"/>
    </row>
    <row r="3303" spans="1:9">
      <c r="A3303" s="83"/>
      <c r="B3303" s="83"/>
      <c r="C3303" s="83"/>
      <c r="D3303" s="83"/>
      <c r="E3303" s="83"/>
      <c r="F3303" s="83"/>
      <c r="G3303" s="83"/>
      <c r="H3303" s="83"/>
      <c r="I3303" s="83"/>
    </row>
    <row r="3304" spans="1:9">
      <c r="A3304" s="83"/>
      <c r="B3304" s="83"/>
      <c r="C3304" s="83"/>
      <c r="D3304" s="83"/>
      <c r="E3304" s="83"/>
      <c r="F3304" s="83"/>
      <c r="G3304" s="83"/>
      <c r="H3304" s="83"/>
      <c r="I3304" s="83"/>
    </row>
    <row r="3305" spans="1:9">
      <c r="A3305" s="83"/>
      <c r="B3305" s="83"/>
      <c r="C3305" s="83"/>
      <c r="D3305" s="83"/>
      <c r="E3305" s="83"/>
      <c r="F3305" s="83"/>
      <c r="G3305" s="83"/>
      <c r="H3305" s="83"/>
      <c r="I3305" s="83"/>
    </row>
    <row r="3306" spans="1:9">
      <c r="A3306" s="83"/>
      <c r="B3306" s="83"/>
      <c r="C3306" s="83"/>
      <c r="D3306" s="83"/>
      <c r="E3306" s="83"/>
      <c r="F3306" s="83"/>
      <c r="G3306" s="83"/>
      <c r="H3306" s="83"/>
      <c r="I3306" s="83"/>
    </row>
    <row r="3307" spans="1:9">
      <c r="A3307" s="83"/>
      <c r="B3307" s="83"/>
      <c r="C3307" s="83"/>
      <c r="D3307" s="83"/>
      <c r="E3307" s="83"/>
      <c r="F3307" s="83"/>
      <c r="G3307" s="83"/>
      <c r="H3307" s="83"/>
      <c r="I3307" s="83"/>
    </row>
    <row r="3308" spans="1:9">
      <c r="A3308" s="83"/>
      <c r="B3308" s="83"/>
      <c r="C3308" s="83"/>
      <c r="D3308" s="83"/>
      <c r="E3308" s="83"/>
      <c r="F3308" s="83"/>
      <c r="G3308" s="83"/>
      <c r="H3308" s="83"/>
      <c r="I3308" s="83"/>
    </row>
    <row r="3309" spans="1:9">
      <c r="A3309" s="83"/>
      <c r="B3309" s="83"/>
      <c r="C3309" s="83"/>
      <c r="D3309" s="83"/>
      <c r="E3309" s="83"/>
      <c r="F3309" s="83"/>
      <c r="G3309" s="83"/>
      <c r="H3309" s="83"/>
      <c r="I3309" s="83"/>
    </row>
    <row r="3310" spans="1:9">
      <c r="A3310" s="83"/>
      <c r="B3310" s="83"/>
      <c r="C3310" s="83"/>
      <c r="D3310" s="83"/>
      <c r="E3310" s="83"/>
      <c r="F3310" s="83"/>
      <c r="G3310" s="83"/>
      <c r="H3310" s="83"/>
      <c r="I3310" s="83"/>
    </row>
    <row r="3311" spans="1:9">
      <c r="A3311" s="83"/>
      <c r="B3311" s="83"/>
      <c r="C3311" s="83"/>
      <c r="D3311" s="83"/>
      <c r="E3311" s="83"/>
      <c r="F3311" s="83"/>
      <c r="G3311" s="83"/>
      <c r="H3311" s="83"/>
      <c r="I3311" s="83"/>
    </row>
    <row r="3312" spans="1:9">
      <c r="A3312" s="83"/>
      <c r="B3312" s="83"/>
      <c r="C3312" s="83"/>
      <c r="D3312" s="83"/>
      <c r="E3312" s="83"/>
      <c r="F3312" s="83"/>
      <c r="G3312" s="83"/>
      <c r="H3312" s="83"/>
      <c r="I3312" s="83"/>
    </row>
    <row r="3313" spans="1:9">
      <c r="A3313" s="83"/>
      <c r="B3313" s="83"/>
      <c r="C3313" s="83"/>
      <c r="D3313" s="83"/>
      <c r="E3313" s="83"/>
      <c r="F3313" s="83"/>
      <c r="G3313" s="83"/>
      <c r="H3313" s="83"/>
      <c r="I3313" s="83"/>
    </row>
    <row r="3314" spans="1:9">
      <c r="A3314" s="83"/>
      <c r="B3314" s="83"/>
      <c r="C3314" s="83"/>
      <c r="D3314" s="83"/>
      <c r="E3314" s="83"/>
      <c r="F3314" s="83"/>
      <c r="G3314" s="83"/>
      <c r="H3314" s="83"/>
      <c r="I3314" s="83"/>
    </row>
    <row r="3315" spans="1:9">
      <c r="A3315" s="83"/>
      <c r="B3315" s="83"/>
      <c r="C3315" s="83"/>
      <c r="D3315" s="83"/>
      <c r="E3315" s="83"/>
      <c r="F3315" s="83"/>
      <c r="G3315" s="83"/>
      <c r="H3315" s="83"/>
      <c r="I3315" s="83"/>
    </row>
    <row r="3316" spans="1:9">
      <c r="A3316" s="83"/>
      <c r="B3316" s="83"/>
      <c r="C3316" s="83"/>
      <c r="D3316" s="83"/>
      <c r="E3316" s="83"/>
      <c r="F3316" s="83"/>
      <c r="G3316" s="83"/>
      <c r="H3316" s="83"/>
      <c r="I3316" s="83"/>
    </row>
    <row r="3317" spans="1:9">
      <c r="A3317" s="83"/>
      <c r="B3317" s="83"/>
      <c r="C3317" s="83"/>
      <c r="D3317" s="83"/>
      <c r="E3317" s="83"/>
      <c r="F3317" s="83"/>
      <c r="G3317" s="83"/>
      <c r="H3317" s="83"/>
      <c r="I3317" s="83"/>
    </row>
    <row r="3318" spans="1:9">
      <c r="A3318" s="83"/>
      <c r="B3318" s="83"/>
      <c r="C3318" s="83"/>
      <c r="D3318" s="83"/>
      <c r="E3318" s="83"/>
      <c r="F3318" s="83"/>
      <c r="G3318" s="83"/>
      <c r="H3318" s="83"/>
      <c r="I3318" s="83"/>
    </row>
    <row r="3319" spans="1:9">
      <c r="A3319" s="83"/>
      <c r="B3319" s="83"/>
      <c r="C3319" s="83"/>
      <c r="D3319" s="83"/>
      <c r="E3319" s="83"/>
      <c r="F3319" s="83"/>
      <c r="G3319" s="83"/>
      <c r="H3319" s="83"/>
      <c r="I3319" s="83"/>
    </row>
    <row r="3320" spans="1:9">
      <c r="A3320" s="83"/>
      <c r="B3320" s="83"/>
      <c r="C3320" s="83"/>
      <c r="D3320" s="83"/>
      <c r="E3320" s="83"/>
      <c r="F3320" s="83"/>
      <c r="G3320" s="83"/>
      <c r="H3320" s="83"/>
      <c r="I3320" s="83"/>
    </row>
    <row r="3321" spans="1:9">
      <c r="A3321" s="83"/>
      <c r="B3321" s="83"/>
      <c r="C3321" s="83"/>
      <c r="D3321" s="83"/>
      <c r="E3321" s="83"/>
      <c r="F3321" s="83"/>
      <c r="G3321" s="83"/>
      <c r="H3321" s="83"/>
      <c r="I3321" s="83"/>
    </row>
    <row r="3322" spans="1:9">
      <c r="A3322" s="83"/>
      <c r="B3322" s="83"/>
      <c r="C3322" s="83"/>
      <c r="D3322" s="83"/>
      <c r="E3322" s="83"/>
      <c r="F3322" s="83"/>
      <c r="G3322" s="83"/>
      <c r="H3322" s="83"/>
      <c r="I3322" s="83"/>
    </row>
    <row r="3323" spans="1:9">
      <c r="A3323" s="83"/>
      <c r="B3323" s="83"/>
      <c r="C3323" s="83"/>
      <c r="D3323" s="83"/>
      <c r="E3323" s="83"/>
      <c r="F3323" s="83"/>
      <c r="G3323" s="83"/>
      <c r="H3323" s="83"/>
      <c r="I3323" s="83"/>
    </row>
    <row r="3324" spans="1:9">
      <c r="A3324" s="83"/>
      <c r="B3324" s="83"/>
      <c r="C3324" s="83"/>
      <c r="D3324" s="83"/>
      <c r="E3324" s="83"/>
      <c r="F3324" s="83"/>
      <c r="G3324" s="83"/>
      <c r="H3324" s="83"/>
      <c r="I3324" s="83"/>
    </row>
    <row r="3325" spans="1:9">
      <c r="A3325" s="83"/>
      <c r="B3325" s="83"/>
      <c r="C3325" s="83"/>
      <c r="D3325" s="83"/>
      <c r="E3325" s="83"/>
      <c r="F3325" s="83"/>
      <c r="G3325" s="83"/>
      <c r="H3325" s="83"/>
      <c r="I3325" s="83"/>
    </row>
    <row r="3326" spans="1:9">
      <c r="A3326" s="83"/>
      <c r="B3326" s="83"/>
      <c r="C3326" s="83"/>
      <c r="D3326" s="83"/>
      <c r="E3326" s="83"/>
      <c r="F3326" s="83"/>
      <c r="G3326" s="83"/>
      <c r="H3326" s="83"/>
      <c r="I3326" s="83"/>
    </row>
    <row r="3327" spans="1:9">
      <c r="A3327" s="83"/>
      <c r="B3327" s="83"/>
      <c r="C3327" s="83"/>
      <c r="D3327" s="83"/>
      <c r="E3327" s="83"/>
      <c r="F3327" s="83"/>
      <c r="G3327" s="83"/>
      <c r="H3327" s="83"/>
      <c r="I3327" s="83"/>
    </row>
    <row r="3328" spans="1:9">
      <c r="A3328" s="83"/>
      <c r="B3328" s="83"/>
      <c r="C3328" s="83"/>
      <c r="D3328" s="83"/>
      <c r="E3328" s="83"/>
      <c r="F3328" s="83"/>
      <c r="G3328" s="83"/>
      <c r="H3328" s="83"/>
      <c r="I3328" s="83"/>
    </row>
    <row r="3329" spans="1:9">
      <c r="A3329" s="83"/>
      <c r="B3329" s="83"/>
      <c r="C3329" s="83"/>
      <c r="D3329" s="83"/>
      <c r="E3329" s="83"/>
      <c r="F3329" s="83"/>
      <c r="G3329" s="83"/>
      <c r="H3329" s="83"/>
      <c r="I3329" s="83"/>
    </row>
    <row r="3330" spans="1:9">
      <c r="A3330" s="83"/>
      <c r="B3330" s="83"/>
      <c r="C3330" s="83"/>
      <c r="D3330" s="83"/>
      <c r="E3330" s="83"/>
      <c r="F3330" s="83"/>
      <c r="G3330" s="83"/>
      <c r="H3330" s="83"/>
      <c r="I3330" s="83"/>
    </row>
    <row r="3331" spans="1:9">
      <c r="A3331" s="83"/>
      <c r="B3331" s="83"/>
      <c r="C3331" s="83"/>
      <c r="D3331" s="83"/>
      <c r="E3331" s="83"/>
      <c r="F3331" s="83"/>
      <c r="G3331" s="83"/>
      <c r="H3331" s="83"/>
      <c r="I3331" s="83"/>
    </row>
    <row r="3332" spans="1:9">
      <c r="A3332" s="83"/>
      <c r="B3332" s="83"/>
      <c r="C3332" s="83"/>
      <c r="D3332" s="83"/>
      <c r="E3332" s="83"/>
      <c r="F3332" s="83"/>
      <c r="G3332" s="83"/>
      <c r="H3332" s="83"/>
      <c r="I3332" s="83"/>
    </row>
    <row r="3333" spans="1:9">
      <c r="A3333" s="83"/>
      <c r="B3333" s="83"/>
      <c r="C3333" s="83"/>
      <c r="D3333" s="83"/>
      <c r="E3333" s="83"/>
      <c r="F3333" s="83"/>
      <c r="G3333" s="83"/>
      <c r="H3333" s="83"/>
      <c r="I3333" s="83"/>
    </row>
    <row r="3334" spans="1:9">
      <c r="A3334" s="83"/>
      <c r="B3334" s="83"/>
      <c r="C3334" s="83"/>
      <c r="D3334" s="83"/>
      <c r="E3334" s="83"/>
      <c r="F3334" s="83"/>
      <c r="G3334" s="83"/>
      <c r="H3334" s="83"/>
      <c r="I3334" s="83"/>
    </row>
    <row r="3335" spans="1:9">
      <c r="A3335" s="83"/>
      <c r="B3335" s="83"/>
      <c r="C3335" s="83"/>
      <c r="D3335" s="83"/>
      <c r="E3335" s="83"/>
      <c r="F3335" s="83"/>
      <c r="G3335" s="83"/>
      <c r="H3335" s="83"/>
      <c r="I3335" s="83"/>
    </row>
    <row r="3336" spans="1:9">
      <c r="A3336" s="84"/>
      <c r="B3336" s="83"/>
      <c r="C3336" s="83"/>
      <c r="D3336" s="83"/>
      <c r="E3336" s="83"/>
      <c r="F3336" s="83"/>
      <c r="G3336" s="83"/>
      <c r="H3336" s="83"/>
      <c r="I3336" s="83"/>
    </row>
    <row r="3337" spans="1:9">
      <c r="A3337" s="83"/>
      <c r="B3337" s="83"/>
      <c r="C3337" s="83"/>
      <c r="D3337" s="83"/>
      <c r="E3337" s="83"/>
      <c r="F3337" s="83"/>
      <c r="G3337" s="83"/>
      <c r="H3337" s="83"/>
      <c r="I3337" s="83"/>
    </row>
    <row r="3338" spans="1:9">
      <c r="A3338" s="83"/>
      <c r="B3338" s="83"/>
      <c r="C3338" s="83"/>
      <c r="D3338" s="83"/>
      <c r="E3338" s="83"/>
      <c r="F3338" s="83"/>
      <c r="G3338" s="83"/>
      <c r="H3338" s="83"/>
      <c r="I3338" s="83"/>
    </row>
    <row r="3339" spans="1:9">
      <c r="A3339" s="83"/>
      <c r="B3339" s="83"/>
      <c r="C3339" s="83"/>
      <c r="D3339" s="83"/>
      <c r="E3339" s="83"/>
      <c r="F3339" s="83"/>
      <c r="G3339" s="83"/>
      <c r="H3339" s="83"/>
      <c r="I3339" s="83"/>
    </row>
    <row r="3340" spans="1:9">
      <c r="A3340" s="83"/>
      <c r="B3340" s="83"/>
      <c r="C3340" s="83"/>
      <c r="D3340" s="83"/>
      <c r="E3340" s="83"/>
      <c r="F3340" s="83"/>
      <c r="G3340" s="83"/>
      <c r="H3340" s="83"/>
      <c r="I3340" s="83"/>
    </row>
    <row r="3341" spans="1:9">
      <c r="A3341" s="83"/>
      <c r="B3341" s="83"/>
      <c r="C3341" s="83"/>
      <c r="D3341" s="83"/>
      <c r="E3341" s="83"/>
      <c r="F3341" s="83"/>
      <c r="G3341" s="83"/>
      <c r="H3341" s="83"/>
      <c r="I3341" s="83"/>
    </row>
    <row r="3342" spans="1:9">
      <c r="A3342" s="83"/>
      <c r="B3342" s="83"/>
      <c r="C3342" s="83"/>
      <c r="D3342" s="83"/>
      <c r="E3342" s="83"/>
      <c r="F3342" s="83"/>
      <c r="G3342" s="83"/>
      <c r="H3342" s="83"/>
      <c r="I3342" s="83"/>
    </row>
    <row r="3343" spans="1:9">
      <c r="A3343" s="83"/>
      <c r="B3343" s="83"/>
      <c r="C3343" s="83"/>
      <c r="D3343" s="83"/>
      <c r="E3343" s="83"/>
      <c r="F3343" s="83"/>
      <c r="G3343" s="83"/>
      <c r="H3343" s="83"/>
      <c r="I3343" s="83"/>
    </row>
    <row r="3344" spans="1:9">
      <c r="A3344" s="83"/>
      <c r="B3344" s="83"/>
      <c r="C3344" s="83"/>
      <c r="D3344" s="83"/>
      <c r="E3344" s="83"/>
      <c r="F3344" s="83"/>
      <c r="G3344" s="83"/>
      <c r="H3344" s="83"/>
      <c r="I3344" s="83"/>
    </row>
    <row r="3345" spans="1:11">
      <c r="A3345" s="83"/>
      <c r="B3345" s="83"/>
      <c r="C3345" s="83"/>
      <c r="D3345" s="83"/>
      <c r="E3345" s="83"/>
      <c r="F3345" s="83"/>
      <c r="G3345" s="83"/>
      <c r="H3345" s="83"/>
      <c r="I3345" s="83"/>
    </row>
    <row r="3346" spans="1:11">
      <c r="A3346" s="83"/>
      <c r="B3346" s="83"/>
      <c r="C3346" s="83"/>
      <c r="D3346" s="83"/>
      <c r="E3346" s="83"/>
      <c r="F3346" s="83"/>
      <c r="G3346" s="83"/>
      <c r="H3346" s="83"/>
      <c r="I3346" s="83"/>
    </row>
    <row r="3347" spans="1:11">
      <c r="A3347" s="83"/>
      <c r="B3347" s="83"/>
      <c r="C3347" s="83"/>
      <c r="D3347" s="83"/>
      <c r="E3347" s="83"/>
      <c r="F3347" s="83"/>
      <c r="G3347" s="83"/>
      <c r="H3347" s="83"/>
      <c r="I3347" s="83"/>
    </row>
    <row r="3348" spans="1:11">
      <c r="A3348" s="83"/>
      <c r="B3348" s="83"/>
      <c r="C3348" s="83"/>
      <c r="D3348" s="83"/>
      <c r="E3348" s="83"/>
      <c r="F3348" s="83"/>
      <c r="G3348" s="83"/>
      <c r="H3348" s="83"/>
      <c r="I3348" s="83"/>
    </row>
    <row r="3349" spans="1:11">
      <c r="A3349" s="83"/>
      <c r="B3349" s="83"/>
      <c r="C3349" s="83"/>
      <c r="D3349" s="83"/>
      <c r="E3349" s="83"/>
      <c r="F3349" s="83"/>
      <c r="G3349" s="83"/>
      <c r="H3349" s="83"/>
      <c r="I3349" s="83"/>
    </row>
    <row r="3350" spans="1:11">
      <c r="A3350" s="83"/>
      <c r="B3350" s="83"/>
      <c r="C3350" s="83"/>
      <c r="D3350" s="83"/>
      <c r="E3350" s="83"/>
      <c r="F3350" s="83"/>
      <c r="G3350" s="83"/>
      <c r="H3350" s="83"/>
      <c r="I3350" s="83"/>
    </row>
    <row r="3351" spans="1:11">
      <c r="A3351" s="83"/>
      <c r="B3351" s="83"/>
      <c r="C3351" s="83"/>
      <c r="D3351" s="83"/>
      <c r="E3351" s="83"/>
      <c r="F3351" s="83"/>
      <c r="G3351" s="83"/>
      <c r="H3351" s="83"/>
      <c r="I3351" s="83"/>
    </row>
    <row r="3352" spans="1:11">
      <c r="A3352" s="83"/>
      <c r="B3352" s="83"/>
      <c r="C3352" s="83"/>
      <c r="D3352" s="83"/>
      <c r="E3352" s="83"/>
      <c r="F3352" s="83"/>
      <c r="G3352" s="83"/>
      <c r="H3352" s="83"/>
      <c r="I3352" s="83"/>
    </row>
    <row r="3354" spans="1:11">
      <c r="B3354" s="83"/>
      <c r="C3354" s="83"/>
      <c r="D3354" s="83"/>
      <c r="E3354" s="83"/>
      <c r="F3354" s="83"/>
      <c r="G3354" s="83"/>
      <c r="H3354" s="83"/>
      <c r="I3354" s="83"/>
      <c r="J3354" s="83"/>
      <c r="K3354" s="83"/>
    </row>
    <row r="3355" spans="1:11">
      <c r="A3355" s="83"/>
      <c r="B3355" s="83"/>
      <c r="C3355" s="83"/>
      <c r="D3355" s="83"/>
      <c r="E3355" s="83"/>
      <c r="F3355" s="83"/>
      <c r="G3355" s="83"/>
      <c r="H3355" s="83"/>
      <c r="I3355" s="84"/>
      <c r="J3355" s="83"/>
      <c r="K3355" s="83"/>
    </row>
    <row r="3356" spans="1:11">
      <c r="A3356" s="83"/>
      <c r="B3356" s="83"/>
      <c r="C3356" s="83"/>
      <c r="D3356" s="83"/>
      <c r="E3356" s="83"/>
      <c r="F3356" s="83"/>
      <c r="G3356" s="83"/>
      <c r="H3356" s="83"/>
      <c r="I3356" s="83"/>
      <c r="J3356" s="83"/>
      <c r="K3356" s="83"/>
    </row>
    <row r="3357" spans="1:11">
      <c r="A3357" s="83"/>
      <c r="B3357" s="83"/>
      <c r="C3357" s="83"/>
      <c r="D3357" s="83"/>
      <c r="E3357" s="83"/>
      <c r="F3357" s="83"/>
      <c r="G3357" s="83"/>
      <c r="H3357" s="83"/>
      <c r="I3357" s="83"/>
      <c r="J3357" s="83"/>
      <c r="K3357" s="83"/>
    </row>
    <row r="3358" spans="1:11">
      <c r="A3358" s="83"/>
      <c r="B3358" s="83"/>
      <c r="C3358" s="83"/>
      <c r="D3358" s="83"/>
      <c r="E3358" s="83"/>
      <c r="F3358" s="83"/>
      <c r="G3358" s="83"/>
      <c r="H3358" s="83"/>
      <c r="I3358" s="83"/>
      <c r="J3358" s="83"/>
      <c r="K3358" s="83"/>
    </row>
    <row r="3359" spans="1:11">
      <c r="A3359" s="83"/>
      <c r="B3359" s="83"/>
      <c r="C3359" s="83"/>
      <c r="D3359" s="83"/>
      <c r="E3359" s="83"/>
      <c r="F3359" s="83"/>
      <c r="G3359" s="83"/>
      <c r="H3359" s="83"/>
      <c r="I3359" s="83"/>
      <c r="J3359" s="83"/>
      <c r="K3359" s="83"/>
    </row>
    <row r="3360" spans="1:11">
      <c r="A3360" s="83"/>
      <c r="B3360" s="83"/>
      <c r="C3360" s="83"/>
      <c r="D3360" s="83"/>
      <c r="E3360" s="83"/>
      <c r="F3360" s="83"/>
      <c r="G3360" s="83"/>
      <c r="H3360" s="83"/>
      <c r="I3360" s="83"/>
      <c r="J3360" s="83"/>
      <c r="K3360" s="83"/>
    </row>
    <row r="3361" spans="1:11">
      <c r="A3361" s="83"/>
      <c r="B3361" s="83"/>
      <c r="C3361" s="83"/>
      <c r="D3361" s="83"/>
      <c r="E3361" s="83"/>
      <c r="F3361" s="83"/>
      <c r="G3361" s="83"/>
      <c r="H3361" s="83"/>
      <c r="I3361" s="83"/>
      <c r="J3361" s="83"/>
      <c r="K3361" s="83"/>
    </row>
    <row r="3362" spans="1:11">
      <c r="A3362" s="83"/>
      <c r="B3362" s="83"/>
      <c r="C3362" s="83"/>
      <c r="D3362" s="83"/>
      <c r="E3362" s="83"/>
      <c r="F3362" s="83"/>
      <c r="G3362" s="83"/>
      <c r="H3362" s="83"/>
      <c r="I3362" s="83"/>
      <c r="J3362" s="83"/>
      <c r="K3362" s="83"/>
    </row>
    <row r="3363" spans="1:11">
      <c r="A3363" s="83"/>
      <c r="B3363" s="83"/>
      <c r="C3363" s="83"/>
      <c r="D3363" s="83"/>
      <c r="E3363" s="83"/>
      <c r="F3363" s="83"/>
      <c r="G3363" s="83"/>
      <c r="H3363" s="83"/>
      <c r="I3363" s="83"/>
      <c r="J3363" s="83"/>
      <c r="K3363" s="83"/>
    </row>
    <row r="3364" spans="1:11">
      <c r="A3364" s="83"/>
      <c r="B3364" s="83"/>
      <c r="C3364" s="83"/>
      <c r="D3364" s="83"/>
      <c r="E3364" s="83"/>
      <c r="F3364" s="83"/>
      <c r="G3364" s="83"/>
      <c r="H3364" s="83"/>
      <c r="I3364" s="83"/>
      <c r="J3364" s="83"/>
      <c r="K3364" s="83"/>
    </row>
    <row r="3365" spans="1:11">
      <c r="A3365" s="83"/>
      <c r="B3365" s="83"/>
      <c r="C3365" s="83"/>
      <c r="D3365" s="83"/>
      <c r="E3365" s="83"/>
      <c r="F3365" s="83"/>
      <c r="G3365" s="83"/>
      <c r="H3365" s="83"/>
      <c r="I3365" s="83"/>
      <c r="J3365" s="83"/>
      <c r="K3365" s="83"/>
    </row>
    <row r="3366" spans="1:11">
      <c r="A3366" s="83"/>
      <c r="B3366" s="83"/>
      <c r="C3366" s="83"/>
      <c r="D3366" s="83"/>
      <c r="E3366" s="83"/>
      <c r="F3366" s="83"/>
      <c r="G3366" s="83"/>
      <c r="H3366" s="83"/>
      <c r="I3366" s="83"/>
      <c r="J3366" s="83"/>
      <c r="K3366" s="83"/>
    </row>
    <row r="3367" spans="1:11">
      <c r="A3367" s="83"/>
      <c r="B3367" s="83"/>
      <c r="C3367" s="83"/>
      <c r="D3367" s="83"/>
      <c r="E3367" s="83"/>
      <c r="F3367" s="83"/>
      <c r="G3367" s="83"/>
      <c r="H3367" s="83"/>
      <c r="I3367" s="83"/>
      <c r="J3367" s="83"/>
      <c r="K3367" s="83"/>
    </row>
    <row r="3368" spans="1:11">
      <c r="A3368" s="83"/>
      <c r="B3368" s="83"/>
      <c r="C3368" s="83"/>
      <c r="D3368" s="83"/>
      <c r="E3368" s="83"/>
      <c r="F3368" s="83"/>
      <c r="G3368" s="83"/>
      <c r="H3368" s="83"/>
      <c r="I3368" s="83"/>
      <c r="J3368" s="83"/>
      <c r="K3368" s="83"/>
    </row>
    <row r="3369" spans="1:11">
      <c r="A3369" s="83"/>
      <c r="B3369" s="83"/>
      <c r="C3369" s="83"/>
      <c r="D3369" s="83"/>
      <c r="E3369" s="83"/>
      <c r="F3369" s="83"/>
      <c r="G3369" s="83"/>
      <c r="H3369" s="83"/>
      <c r="I3369" s="83"/>
      <c r="J3369" s="83"/>
      <c r="K3369" s="83"/>
    </row>
    <row r="3370" spans="1:11">
      <c r="A3370" s="83"/>
      <c r="B3370" s="83"/>
      <c r="C3370" s="83"/>
      <c r="D3370" s="83"/>
      <c r="E3370" s="83"/>
      <c r="F3370" s="83"/>
      <c r="G3370" s="83"/>
      <c r="H3370" s="83"/>
      <c r="I3370" s="83"/>
      <c r="J3370" s="83"/>
      <c r="K3370" s="83"/>
    </row>
    <row r="3371" spans="1:11">
      <c r="A3371" s="83"/>
      <c r="B3371" s="83"/>
      <c r="C3371" s="83"/>
      <c r="D3371" s="83"/>
      <c r="E3371" s="83"/>
      <c r="F3371" s="83"/>
      <c r="G3371" s="83"/>
      <c r="H3371" s="83"/>
      <c r="I3371" s="83"/>
      <c r="J3371" s="83"/>
      <c r="K3371" s="83"/>
    </row>
    <row r="3372" spans="1:11">
      <c r="A3372" s="83"/>
      <c r="B3372" s="83"/>
      <c r="C3372" s="83"/>
      <c r="D3372" s="83"/>
      <c r="E3372" s="83"/>
      <c r="F3372" s="83"/>
      <c r="G3372" s="83"/>
      <c r="H3372" s="83"/>
      <c r="I3372" s="83"/>
      <c r="J3372" s="83"/>
      <c r="K3372" s="83"/>
    </row>
    <row r="3373" spans="1:11">
      <c r="A3373" s="83"/>
      <c r="B3373" s="83"/>
      <c r="C3373" s="83"/>
      <c r="D3373" s="83"/>
      <c r="E3373" s="83"/>
      <c r="F3373" s="83"/>
      <c r="G3373" s="83"/>
      <c r="H3373" s="83"/>
      <c r="I3373" s="83"/>
      <c r="J3373" s="83"/>
      <c r="K3373" s="83"/>
    </row>
    <row r="3374" spans="1:11">
      <c r="A3374" s="83"/>
      <c r="B3374" s="83"/>
      <c r="C3374" s="83"/>
      <c r="D3374" s="83"/>
      <c r="E3374" s="83"/>
      <c r="F3374" s="83"/>
      <c r="G3374" s="83"/>
      <c r="H3374" s="83"/>
      <c r="I3374" s="83"/>
      <c r="J3374" s="83"/>
      <c r="K3374" s="83"/>
    </row>
    <row r="3375" spans="1:11">
      <c r="A3375" s="83"/>
      <c r="B3375" s="83"/>
      <c r="C3375" s="83"/>
      <c r="D3375" s="83"/>
      <c r="E3375" s="83"/>
      <c r="F3375" s="83"/>
      <c r="G3375" s="83"/>
      <c r="H3375" s="83"/>
      <c r="I3375" s="83"/>
      <c r="J3375" s="83"/>
      <c r="K3375" s="83"/>
    </row>
    <row r="3376" spans="1:11">
      <c r="A3376" s="83"/>
      <c r="B3376" s="83"/>
      <c r="C3376" s="83"/>
      <c r="D3376" s="83"/>
      <c r="E3376" s="83"/>
      <c r="F3376" s="83"/>
      <c r="G3376" s="83"/>
      <c r="H3376" s="83"/>
      <c r="I3376" s="83"/>
      <c r="J3376" s="83"/>
      <c r="K3376" s="83"/>
    </row>
    <row r="3377" spans="1:11">
      <c r="A3377" s="83"/>
      <c r="B3377" s="83"/>
      <c r="C3377" s="83"/>
      <c r="D3377" s="83"/>
      <c r="E3377" s="83"/>
      <c r="F3377" s="83"/>
      <c r="G3377" s="83"/>
      <c r="H3377" s="83"/>
      <c r="I3377" s="83"/>
      <c r="J3377" s="83"/>
      <c r="K3377" s="83"/>
    </row>
    <row r="3378" spans="1:11">
      <c r="A3378" s="83"/>
      <c r="B3378" s="83"/>
      <c r="C3378" s="83"/>
      <c r="D3378" s="83"/>
      <c r="E3378" s="83"/>
      <c r="F3378" s="83"/>
      <c r="G3378" s="83"/>
      <c r="H3378" s="83"/>
      <c r="I3378" s="83"/>
      <c r="J3378" s="83"/>
      <c r="K3378" s="83"/>
    </row>
    <row r="3379" spans="1:11">
      <c r="A3379" s="83"/>
      <c r="B3379" s="83"/>
      <c r="C3379" s="83"/>
      <c r="D3379" s="83"/>
      <c r="E3379" s="83"/>
      <c r="F3379" s="83"/>
      <c r="G3379" s="83"/>
      <c r="H3379" s="83"/>
      <c r="I3379" s="83"/>
      <c r="J3379" s="83"/>
      <c r="K3379" s="83"/>
    </row>
    <row r="3380" spans="1:11">
      <c r="A3380" s="83"/>
      <c r="B3380" s="83"/>
      <c r="C3380" s="83"/>
      <c r="D3380" s="83"/>
      <c r="E3380" s="83"/>
      <c r="F3380" s="83"/>
      <c r="G3380" s="83"/>
      <c r="H3380" s="83"/>
      <c r="I3380" s="83"/>
      <c r="J3380" s="83"/>
      <c r="K3380" s="83"/>
    </row>
    <row r="3381" spans="1:11">
      <c r="A3381" s="83"/>
      <c r="B3381" s="83"/>
      <c r="C3381" s="83"/>
      <c r="D3381" s="83"/>
      <c r="E3381" s="83"/>
      <c r="F3381" s="83"/>
      <c r="G3381" s="83"/>
      <c r="H3381" s="83"/>
      <c r="I3381" s="83"/>
      <c r="J3381" s="83"/>
      <c r="K3381" s="83"/>
    </row>
    <row r="3382" spans="1:11">
      <c r="A3382" s="83"/>
      <c r="B3382" s="83"/>
      <c r="C3382" s="83"/>
      <c r="D3382" s="83"/>
      <c r="E3382" s="83"/>
      <c r="F3382" s="83"/>
      <c r="G3382" s="83"/>
      <c r="H3382" s="83"/>
      <c r="I3382" s="83"/>
      <c r="J3382" s="83"/>
      <c r="K3382" s="83"/>
    </row>
    <row r="3383" spans="1:11">
      <c r="A3383" s="83"/>
      <c r="B3383" s="83"/>
      <c r="C3383" s="83"/>
      <c r="D3383" s="83"/>
      <c r="E3383" s="83"/>
      <c r="F3383" s="83"/>
      <c r="G3383" s="83"/>
      <c r="H3383" s="83"/>
      <c r="I3383" s="84"/>
      <c r="J3383" s="83"/>
      <c r="K3383" s="83"/>
    </row>
    <row r="3384" spans="1:11">
      <c r="A3384" s="83"/>
      <c r="B3384" s="83"/>
      <c r="C3384" s="83"/>
      <c r="D3384" s="83"/>
      <c r="E3384" s="83"/>
      <c r="F3384" s="83"/>
      <c r="G3384" s="83"/>
      <c r="H3384" s="83"/>
      <c r="I3384" s="83"/>
      <c r="J3384" s="83"/>
      <c r="K3384" s="83"/>
    </row>
    <row r="3385" spans="1:11">
      <c r="A3385" s="83"/>
      <c r="B3385" s="83"/>
      <c r="C3385" s="83"/>
      <c r="D3385" s="83"/>
      <c r="E3385" s="83"/>
      <c r="F3385" s="83"/>
      <c r="G3385" s="83"/>
      <c r="H3385" s="83"/>
      <c r="I3385" s="83"/>
      <c r="J3385" s="83"/>
      <c r="K3385" s="83"/>
    </row>
    <row r="3386" spans="1:11">
      <c r="A3386" s="83"/>
      <c r="B3386" s="83"/>
      <c r="C3386" s="83"/>
      <c r="D3386" s="83"/>
      <c r="E3386" s="83"/>
      <c r="F3386" s="83"/>
      <c r="G3386" s="83"/>
      <c r="H3386" s="83"/>
      <c r="I3386" s="83"/>
      <c r="J3386" s="83"/>
      <c r="K3386" s="83"/>
    </row>
    <row r="3387" spans="1:11">
      <c r="A3387" s="83"/>
      <c r="B3387" s="83"/>
      <c r="C3387" s="83"/>
      <c r="D3387" s="83"/>
      <c r="E3387" s="83"/>
      <c r="F3387" s="83"/>
      <c r="G3387" s="83"/>
      <c r="H3387" s="83"/>
      <c r="I3387" s="83"/>
      <c r="J3387" s="83"/>
      <c r="K3387" s="83"/>
    </row>
    <row r="3388" spans="1:11">
      <c r="A3388" s="83"/>
      <c r="B3388" s="83"/>
      <c r="C3388" s="83"/>
      <c r="D3388" s="83"/>
      <c r="E3388" s="83"/>
      <c r="F3388" s="83"/>
      <c r="G3388" s="83"/>
      <c r="H3388" s="83"/>
      <c r="I3388" s="83"/>
      <c r="J3388" s="83"/>
      <c r="K3388" s="83"/>
    </row>
    <row r="3389" spans="1:11">
      <c r="A3389" s="83"/>
      <c r="B3389" s="83"/>
      <c r="C3389" s="83"/>
      <c r="D3389" s="83"/>
      <c r="E3389" s="83"/>
      <c r="F3389" s="83"/>
      <c r="G3389" s="83"/>
      <c r="H3389" s="83"/>
      <c r="I3389" s="83"/>
      <c r="J3389" s="83"/>
      <c r="K3389" s="83"/>
    </row>
    <row r="3390" spans="1:11">
      <c r="A3390" s="83"/>
      <c r="B3390" s="83"/>
      <c r="C3390" s="83"/>
      <c r="D3390" s="83"/>
      <c r="E3390" s="83"/>
      <c r="F3390" s="83"/>
      <c r="G3390" s="83"/>
      <c r="H3390" s="83"/>
      <c r="I3390" s="83"/>
      <c r="J3390" s="83"/>
      <c r="K3390" s="83"/>
    </row>
    <row r="3391" spans="1:11">
      <c r="A3391" s="83"/>
      <c r="B3391" s="83"/>
      <c r="C3391" s="83"/>
      <c r="D3391" s="83"/>
      <c r="E3391" s="83"/>
      <c r="F3391" s="83"/>
      <c r="G3391" s="83"/>
      <c r="H3391" s="83"/>
      <c r="I3391" s="83"/>
      <c r="J3391" s="83"/>
      <c r="K3391" s="83"/>
    </row>
    <row r="3392" spans="1:11">
      <c r="A3392" s="83"/>
      <c r="B3392" s="83"/>
      <c r="C3392" s="83"/>
      <c r="D3392" s="83"/>
      <c r="E3392" s="83"/>
      <c r="F3392" s="83"/>
      <c r="G3392" s="83"/>
      <c r="H3392" s="83"/>
      <c r="I3392" s="83"/>
      <c r="J3392" s="83"/>
      <c r="K3392" s="83"/>
    </row>
    <row r="3393" spans="1:11">
      <c r="A3393" s="83"/>
      <c r="B3393" s="83"/>
      <c r="C3393" s="83"/>
      <c r="D3393" s="83"/>
      <c r="E3393" s="83"/>
      <c r="F3393" s="83"/>
      <c r="G3393" s="83"/>
      <c r="H3393" s="83"/>
      <c r="I3393" s="83"/>
      <c r="J3393" s="83"/>
      <c r="K3393" s="83"/>
    </row>
    <row r="3394" spans="1:11">
      <c r="A3394" s="83"/>
      <c r="B3394" s="83"/>
      <c r="C3394" s="83"/>
      <c r="D3394" s="83"/>
      <c r="E3394" s="83"/>
      <c r="F3394" s="83"/>
      <c r="G3394" s="83"/>
      <c r="H3394" s="83"/>
      <c r="I3394" s="83"/>
      <c r="J3394" s="83"/>
      <c r="K3394" s="83"/>
    </row>
    <row r="3395" spans="1:11">
      <c r="A3395" s="83"/>
      <c r="B3395" s="83"/>
      <c r="C3395" s="83"/>
      <c r="D3395" s="83"/>
      <c r="E3395" s="83"/>
      <c r="F3395" s="83"/>
      <c r="G3395" s="83"/>
      <c r="H3395" s="83"/>
      <c r="I3395" s="83"/>
      <c r="J3395" s="83"/>
      <c r="K3395" s="83"/>
    </row>
    <row r="3396" spans="1:11">
      <c r="A3396" s="83"/>
      <c r="B3396" s="83"/>
      <c r="C3396" s="83"/>
      <c r="D3396" s="83"/>
      <c r="E3396" s="83"/>
      <c r="F3396" s="83"/>
      <c r="G3396" s="83"/>
      <c r="H3396" s="83"/>
      <c r="I3396" s="83"/>
      <c r="J3396" s="83"/>
      <c r="K3396" s="83"/>
    </row>
    <row r="3397" spans="1:11">
      <c r="A3397" s="83"/>
      <c r="B3397" s="83"/>
      <c r="C3397" s="83"/>
      <c r="D3397" s="83"/>
      <c r="E3397" s="83"/>
      <c r="F3397" s="83"/>
      <c r="G3397" s="83"/>
      <c r="H3397" s="83"/>
      <c r="I3397" s="83"/>
      <c r="J3397" s="83"/>
      <c r="K3397" s="83"/>
    </row>
    <row r="3398" spans="1:11">
      <c r="A3398" s="83"/>
      <c r="B3398" s="83"/>
      <c r="C3398" s="83"/>
      <c r="D3398" s="83"/>
      <c r="E3398" s="83"/>
      <c r="F3398" s="83"/>
      <c r="G3398" s="83"/>
      <c r="H3398" s="83"/>
      <c r="I3398" s="83"/>
      <c r="J3398" s="83"/>
      <c r="K3398" s="83"/>
    </row>
    <row r="3399" spans="1:11">
      <c r="A3399" s="83"/>
      <c r="B3399" s="83"/>
      <c r="C3399" s="83"/>
      <c r="D3399" s="83"/>
      <c r="E3399" s="83"/>
      <c r="F3399" s="83"/>
      <c r="G3399" s="83"/>
      <c r="H3399" s="83"/>
      <c r="I3399" s="83"/>
      <c r="J3399" s="83"/>
      <c r="K3399" s="83"/>
    </row>
    <row r="3400" spans="1:11">
      <c r="A3400" s="83"/>
      <c r="B3400" s="83"/>
      <c r="C3400" s="83"/>
      <c r="D3400" s="83"/>
      <c r="E3400" s="83"/>
      <c r="F3400" s="83"/>
      <c r="G3400" s="83"/>
      <c r="H3400" s="83"/>
      <c r="I3400" s="83"/>
      <c r="J3400" s="83"/>
      <c r="K3400" s="83"/>
    </row>
    <row r="3401" spans="1:11">
      <c r="A3401" s="83"/>
      <c r="B3401" s="83"/>
      <c r="C3401" s="83"/>
      <c r="D3401" s="83"/>
      <c r="E3401" s="83"/>
      <c r="F3401" s="83"/>
      <c r="G3401" s="83"/>
      <c r="H3401" s="83"/>
      <c r="I3401" s="83"/>
      <c r="J3401" s="83"/>
      <c r="K3401" s="83"/>
    </row>
    <row r="3402" spans="1:11">
      <c r="A3402" s="83"/>
      <c r="B3402" s="83"/>
      <c r="C3402" s="83"/>
      <c r="D3402" s="83"/>
      <c r="E3402" s="83"/>
      <c r="F3402" s="83"/>
      <c r="G3402" s="83"/>
      <c r="H3402" s="83"/>
      <c r="I3402" s="83"/>
      <c r="J3402" s="83"/>
      <c r="K3402" s="83"/>
    </row>
    <row r="3403" spans="1:11">
      <c r="A3403" s="83"/>
      <c r="B3403" s="83"/>
      <c r="C3403" s="83"/>
      <c r="D3403" s="83"/>
      <c r="E3403" s="83"/>
      <c r="F3403" s="83"/>
      <c r="G3403" s="83"/>
      <c r="H3403" s="83"/>
      <c r="I3403" s="83"/>
      <c r="J3403" s="83"/>
      <c r="K3403" s="83"/>
    </row>
    <row r="3404" spans="1:11">
      <c r="A3404" s="83"/>
      <c r="B3404" s="83"/>
      <c r="C3404" s="83"/>
      <c r="D3404" s="83"/>
      <c r="E3404" s="83"/>
      <c r="F3404" s="83"/>
      <c r="G3404" s="83"/>
      <c r="H3404" s="83"/>
      <c r="I3404" s="83"/>
      <c r="J3404" s="83"/>
      <c r="K3404" s="83"/>
    </row>
    <row r="3405" spans="1:11">
      <c r="A3405" s="83"/>
      <c r="B3405" s="83"/>
      <c r="C3405" s="83"/>
      <c r="D3405" s="83"/>
      <c r="E3405" s="83"/>
      <c r="F3405" s="83"/>
      <c r="G3405" s="83"/>
      <c r="H3405" s="83"/>
      <c r="I3405" s="83"/>
      <c r="J3405" s="83"/>
      <c r="K3405" s="83"/>
    </row>
    <row r="3406" spans="1:11">
      <c r="A3406" s="83"/>
      <c r="B3406" s="83"/>
      <c r="C3406" s="83"/>
      <c r="D3406" s="83"/>
      <c r="E3406" s="83"/>
      <c r="F3406" s="83"/>
      <c r="G3406" s="83"/>
      <c r="H3406" s="83"/>
      <c r="I3406" s="83"/>
      <c r="J3406" s="83"/>
      <c r="K3406" s="83"/>
    </row>
    <row r="3407" spans="1:11">
      <c r="A3407" s="83"/>
      <c r="B3407" s="83"/>
      <c r="C3407" s="83"/>
      <c r="D3407" s="83"/>
      <c r="E3407" s="83"/>
      <c r="F3407" s="83"/>
      <c r="G3407" s="83"/>
      <c r="H3407" s="83"/>
      <c r="I3407" s="83"/>
      <c r="J3407" s="83"/>
      <c r="K3407" s="83"/>
    </row>
    <row r="3408" spans="1:11">
      <c r="A3408" s="83"/>
      <c r="B3408" s="83"/>
      <c r="C3408" s="83"/>
      <c r="D3408" s="83"/>
      <c r="E3408" s="83"/>
      <c r="F3408" s="83"/>
      <c r="G3408" s="83"/>
      <c r="H3408" s="83"/>
      <c r="I3408" s="83"/>
      <c r="J3408" s="83"/>
      <c r="K3408" s="83"/>
    </row>
    <row r="3409" spans="1:11">
      <c r="A3409" s="83"/>
      <c r="B3409" s="83"/>
      <c r="C3409" s="83"/>
      <c r="D3409" s="83"/>
      <c r="E3409" s="83"/>
      <c r="F3409" s="83"/>
      <c r="G3409" s="83"/>
      <c r="H3409" s="83"/>
      <c r="I3409" s="83"/>
      <c r="J3409" s="83"/>
      <c r="K3409" s="83"/>
    </row>
    <row r="3410" spans="1:11">
      <c r="A3410" s="83"/>
      <c r="B3410" s="83"/>
      <c r="C3410" s="83"/>
      <c r="D3410" s="83"/>
      <c r="E3410" s="83"/>
      <c r="F3410" s="83"/>
      <c r="G3410" s="83"/>
      <c r="H3410" s="83"/>
      <c r="I3410" s="83"/>
      <c r="J3410" s="83"/>
      <c r="K3410" s="83"/>
    </row>
    <row r="3411" spans="1:11">
      <c r="A3411" s="83"/>
      <c r="B3411" s="83"/>
      <c r="C3411" s="83"/>
      <c r="D3411" s="83"/>
      <c r="E3411" s="83"/>
      <c r="F3411" s="83"/>
      <c r="G3411" s="83"/>
      <c r="H3411" s="83"/>
      <c r="I3411" s="83"/>
      <c r="J3411" s="83"/>
      <c r="K3411" s="83"/>
    </row>
    <row r="3412" spans="1:11">
      <c r="A3412" s="83"/>
      <c r="B3412" s="83"/>
      <c r="C3412" s="83"/>
      <c r="D3412" s="83"/>
      <c r="E3412" s="83"/>
      <c r="F3412" s="83"/>
      <c r="G3412" s="83"/>
      <c r="H3412" s="83"/>
      <c r="I3412" s="83"/>
      <c r="J3412" s="83"/>
      <c r="K3412" s="83"/>
    </row>
    <row r="3413" spans="1:11">
      <c r="A3413" s="83"/>
      <c r="B3413" s="83"/>
      <c r="C3413" s="83"/>
      <c r="D3413" s="83"/>
      <c r="E3413" s="83"/>
      <c r="F3413" s="83"/>
      <c r="G3413" s="83"/>
      <c r="H3413" s="83"/>
      <c r="I3413" s="83"/>
      <c r="J3413" s="83"/>
      <c r="K3413" s="83"/>
    </row>
    <row r="3414" spans="1:11">
      <c r="A3414" s="83"/>
      <c r="B3414" s="83"/>
      <c r="C3414" s="83"/>
      <c r="D3414" s="83"/>
      <c r="E3414" s="83"/>
      <c r="F3414" s="83"/>
      <c r="G3414" s="83"/>
      <c r="H3414" s="83"/>
      <c r="I3414" s="83"/>
      <c r="J3414" s="83"/>
      <c r="K3414" s="83"/>
    </row>
    <row r="3415" spans="1:11">
      <c r="A3415" s="83"/>
      <c r="B3415" s="83"/>
      <c r="C3415" s="83"/>
      <c r="D3415" s="83"/>
      <c r="E3415" s="83"/>
      <c r="F3415" s="83"/>
      <c r="G3415" s="83"/>
      <c r="H3415" s="83"/>
      <c r="I3415" s="83"/>
      <c r="J3415" s="83"/>
      <c r="K3415" s="83"/>
    </row>
    <row r="3416" spans="1:11">
      <c r="A3416" s="83"/>
      <c r="B3416" s="83"/>
      <c r="C3416" s="83"/>
      <c r="D3416" s="83"/>
      <c r="E3416" s="83"/>
      <c r="F3416" s="83"/>
      <c r="G3416" s="83"/>
      <c r="H3416" s="83"/>
      <c r="I3416" s="83"/>
      <c r="J3416" s="83"/>
      <c r="K3416" s="83"/>
    </row>
    <row r="3417" spans="1:11">
      <c r="A3417" s="83"/>
      <c r="B3417" s="83"/>
      <c r="C3417" s="83"/>
      <c r="D3417" s="83"/>
      <c r="E3417" s="83"/>
      <c r="F3417" s="83"/>
      <c r="G3417" s="83"/>
      <c r="H3417" s="83"/>
      <c r="I3417" s="83"/>
      <c r="J3417" s="83"/>
      <c r="K3417" s="83"/>
    </row>
    <row r="3418" spans="1:11">
      <c r="A3418" s="83"/>
      <c r="B3418" s="83"/>
      <c r="C3418" s="83"/>
      <c r="D3418" s="83"/>
      <c r="E3418" s="83"/>
      <c r="F3418" s="83"/>
      <c r="G3418" s="83"/>
      <c r="H3418" s="83"/>
      <c r="I3418" s="83"/>
      <c r="J3418" s="83"/>
      <c r="K3418" s="83"/>
    </row>
    <row r="3419" spans="1:11">
      <c r="A3419" s="83"/>
      <c r="B3419" s="83"/>
      <c r="C3419" s="83"/>
      <c r="D3419" s="83"/>
      <c r="E3419" s="83"/>
      <c r="F3419" s="83"/>
      <c r="G3419" s="83"/>
      <c r="H3419" s="83"/>
      <c r="I3419" s="83"/>
      <c r="J3419" s="83"/>
      <c r="K3419" s="83"/>
    </row>
    <row r="3420" spans="1:11">
      <c r="A3420" s="83"/>
      <c r="B3420" s="83"/>
      <c r="C3420" s="83"/>
      <c r="D3420" s="83"/>
      <c r="E3420" s="83"/>
      <c r="F3420" s="83"/>
      <c r="G3420" s="83"/>
      <c r="H3420" s="83"/>
      <c r="I3420" s="83"/>
      <c r="J3420" s="83"/>
      <c r="K3420" s="83"/>
    </row>
    <row r="3421" spans="1:11">
      <c r="A3421" s="83"/>
      <c r="B3421" s="83"/>
      <c r="C3421" s="83"/>
      <c r="D3421" s="83"/>
      <c r="E3421" s="83"/>
      <c r="F3421" s="83"/>
      <c r="G3421" s="83"/>
      <c r="H3421" s="83"/>
      <c r="I3421" s="83"/>
      <c r="J3421" s="83"/>
      <c r="K3421" s="83"/>
    </row>
    <row r="3422" spans="1:11">
      <c r="A3422" s="83"/>
      <c r="B3422" s="83"/>
      <c r="C3422" s="83"/>
      <c r="D3422" s="83"/>
      <c r="E3422" s="83"/>
      <c r="F3422" s="83"/>
      <c r="G3422" s="83"/>
      <c r="H3422" s="83"/>
      <c r="I3422" s="83"/>
      <c r="J3422" s="83"/>
      <c r="K3422" s="83"/>
    </row>
    <row r="3423" spans="1:11">
      <c r="A3423" s="83"/>
      <c r="B3423" s="83"/>
      <c r="C3423" s="83"/>
      <c r="D3423" s="83"/>
      <c r="E3423" s="83"/>
      <c r="F3423" s="83"/>
      <c r="G3423" s="83"/>
      <c r="H3423" s="83"/>
      <c r="I3423" s="83"/>
      <c r="J3423" s="83"/>
      <c r="K3423" s="83"/>
    </row>
    <row r="3424" spans="1:11">
      <c r="A3424" s="83"/>
      <c r="B3424" s="83"/>
      <c r="C3424" s="83"/>
      <c r="D3424" s="83"/>
      <c r="E3424" s="83"/>
      <c r="F3424" s="83"/>
      <c r="G3424" s="83"/>
      <c r="H3424" s="83"/>
      <c r="I3424" s="83"/>
      <c r="J3424" s="83"/>
      <c r="K3424" s="83"/>
    </row>
    <row r="3425" spans="1:11">
      <c r="A3425" s="83"/>
      <c r="B3425" s="83"/>
      <c r="C3425" s="83"/>
      <c r="D3425" s="83"/>
      <c r="E3425" s="83"/>
      <c r="F3425" s="83"/>
      <c r="G3425" s="83"/>
      <c r="H3425" s="83"/>
      <c r="I3425" s="83"/>
      <c r="J3425" s="83"/>
      <c r="K3425" s="83"/>
    </row>
    <row r="3426" spans="1:11">
      <c r="A3426" s="83"/>
      <c r="B3426" s="83"/>
      <c r="C3426" s="83"/>
      <c r="D3426" s="83"/>
      <c r="E3426" s="83"/>
      <c r="F3426" s="83"/>
      <c r="G3426" s="83"/>
      <c r="H3426" s="83"/>
      <c r="I3426" s="83"/>
      <c r="J3426" s="83"/>
      <c r="K3426" s="83"/>
    </row>
    <row r="3427" spans="1:11">
      <c r="A3427" s="83"/>
      <c r="B3427" s="83"/>
      <c r="C3427" s="83"/>
      <c r="D3427" s="83"/>
      <c r="E3427" s="83"/>
      <c r="F3427" s="83"/>
      <c r="G3427" s="83"/>
      <c r="H3427" s="83"/>
      <c r="I3427" s="83"/>
      <c r="J3427" s="83"/>
      <c r="K3427" s="83"/>
    </row>
    <row r="3428" spans="1:11">
      <c r="A3428" s="83"/>
      <c r="B3428" s="83"/>
      <c r="C3428" s="83"/>
      <c r="D3428" s="83"/>
      <c r="E3428" s="83"/>
      <c r="F3428" s="83"/>
      <c r="G3428" s="83"/>
      <c r="H3428" s="83"/>
      <c r="I3428" s="83"/>
      <c r="J3428" s="83"/>
      <c r="K3428" s="83"/>
    </row>
    <row r="3429" spans="1:11">
      <c r="A3429" s="83"/>
      <c r="B3429" s="83"/>
      <c r="C3429" s="83"/>
      <c r="D3429" s="83"/>
      <c r="E3429" s="83"/>
      <c r="F3429" s="83"/>
      <c r="G3429" s="83"/>
      <c r="H3429" s="83"/>
      <c r="I3429" s="83"/>
      <c r="J3429" s="83"/>
      <c r="K3429" s="83"/>
    </row>
    <row r="3430" spans="1:11">
      <c r="A3430" s="83"/>
      <c r="B3430" s="83"/>
      <c r="C3430" s="83"/>
      <c r="D3430" s="83"/>
      <c r="E3430" s="83"/>
      <c r="F3430" s="83"/>
      <c r="G3430" s="83"/>
      <c r="H3430" s="83"/>
      <c r="I3430" s="83"/>
      <c r="J3430" s="83"/>
      <c r="K3430" s="83"/>
    </row>
    <row r="3431" spans="1:11">
      <c r="A3431" s="83"/>
      <c r="B3431" s="83"/>
      <c r="C3431" s="83"/>
      <c r="D3431" s="83"/>
      <c r="E3431" s="83"/>
      <c r="F3431" s="83"/>
      <c r="G3431" s="83"/>
      <c r="H3431" s="83"/>
      <c r="I3431" s="83"/>
      <c r="J3431" s="83"/>
      <c r="K3431" s="83"/>
    </row>
    <row r="3432" spans="1:11">
      <c r="A3432" s="83"/>
      <c r="B3432" s="83"/>
      <c r="C3432" s="83"/>
      <c r="D3432" s="83"/>
      <c r="E3432" s="83"/>
      <c r="F3432" s="83"/>
      <c r="G3432" s="83"/>
      <c r="H3432" s="83"/>
      <c r="I3432" s="83"/>
      <c r="J3432" s="83"/>
      <c r="K3432" s="83"/>
    </row>
    <row r="3433" spans="1:11">
      <c r="A3433" s="83"/>
      <c r="B3433" s="83"/>
      <c r="C3433" s="83"/>
      <c r="D3433" s="83"/>
      <c r="E3433" s="83"/>
      <c r="F3433" s="83"/>
      <c r="G3433" s="83"/>
      <c r="H3433" s="83"/>
      <c r="I3433" s="83"/>
      <c r="J3433" s="83"/>
      <c r="K3433" s="83"/>
    </row>
    <row r="3434" spans="1:11">
      <c r="A3434" s="83"/>
      <c r="B3434" s="83"/>
      <c r="C3434" s="83"/>
      <c r="D3434" s="83"/>
      <c r="E3434" s="83"/>
      <c r="F3434" s="83"/>
      <c r="G3434" s="83"/>
      <c r="H3434" s="83"/>
      <c r="I3434" s="83"/>
      <c r="J3434" s="83"/>
      <c r="K3434" s="83"/>
    </row>
    <row r="3435" spans="1:11">
      <c r="A3435" s="83"/>
      <c r="B3435" s="83"/>
      <c r="C3435" s="83"/>
      <c r="D3435" s="83"/>
      <c r="E3435" s="83"/>
      <c r="F3435" s="83"/>
      <c r="G3435" s="83"/>
      <c r="H3435" s="83"/>
      <c r="I3435" s="83"/>
      <c r="J3435" s="83"/>
      <c r="K3435" s="83"/>
    </row>
    <row r="3436" spans="1:11">
      <c r="A3436" s="83"/>
      <c r="B3436" s="83"/>
      <c r="C3436" s="83"/>
      <c r="D3436" s="83"/>
      <c r="E3436" s="83"/>
      <c r="F3436" s="83"/>
      <c r="G3436" s="83"/>
      <c r="H3436" s="83"/>
      <c r="I3436" s="83"/>
      <c r="J3436" s="83"/>
      <c r="K3436" s="83"/>
    </row>
    <row r="3437" spans="1:11">
      <c r="A3437" s="83"/>
      <c r="B3437" s="83"/>
      <c r="C3437" s="83"/>
      <c r="D3437" s="83"/>
      <c r="E3437" s="83"/>
      <c r="F3437" s="83"/>
      <c r="G3437" s="83"/>
      <c r="H3437" s="83"/>
      <c r="I3437" s="83"/>
      <c r="J3437" s="83"/>
      <c r="K3437" s="83"/>
    </row>
    <row r="3438" spans="1:11">
      <c r="A3438" s="83"/>
      <c r="B3438" s="83"/>
      <c r="C3438" s="83"/>
      <c r="D3438" s="83"/>
      <c r="E3438" s="83"/>
      <c r="F3438" s="83"/>
      <c r="G3438" s="83"/>
      <c r="H3438" s="83"/>
      <c r="I3438" s="83"/>
      <c r="J3438" s="83"/>
      <c r="K3438" s="83"/>
    </row>
    <row r="3439" spans="1:11">
      <c r="A3439" s="83"/>
      <c r="B3439" s="83"/>
      <c r="C3439" s="83"/>
      <c r="D3439" s="83"/>
      <c r="E3439" s="83"/>
      <c r="F3439" s="83"/>
      <c r="G3439" s="83"/>
      <c r="H3439" s="83"/>
      <c r="I3439" s="83"/>
      <c r="J3439" s="83"/>
      <c r="K3439" s="83"/>
    </row>
    <row r="3440" spans="1:11">
      <c r="A3440" s="83"/>
      <c r="B3440" s="83"/>
      <c r="C3440" s="83"/>
      <c r="D3440" s="83"/>
      <c r="E3440" s="83"/>
      <c r="F3440" s="83"/>
      <c r="G3440" s="83"/>
      <c r="H3440" s="83"/>
      <c r="I3440" s="83"/>
      <c r="J3440" s="83"/>
      <c r="K3440" s="83"/>
    </row>
    <row r="3441" spans="1:11">
      <c r="A3441" s="83"/>
      <c r="B3441" s="83"/>
      <c r="C3441" s="83"/>
      <c r="D3441" s="83"/>
      <c r="E3441" s="83"/>
      <c r="F3441" s="83"/>
      <c r="G3441" s="83"/>
      <c r="H3441" s="83"/>
      <c r="I3441" s="83"/>
      <c r="J3441" s="83"/>
      <c r="K3441" s="83"/>
    </row>
    <row r="3442" spans="1:11">
      <c r="A3442" s="83"/>
      <c r="B3442" s="83"/>
      <c r="C3442" s="83"/>
      <c r="D3442" s="83"/>
      <c r="E3442" s="83"/>
      <c r="F3442" s="83"/>
      <c r="G3442" s="83"/>
      <c r="H3442" s="83"/>
      <c r="I3442" s="83"/>
      <c r="J3442" s="83"/>
      <c r="K3442" s="83"/>
    </row>
    <row r="3443" spans="1:11">
      <c r="A3443" s="83"/>
      <c r="B3443" s="83"/>
      <c r="C3443" s="83"/>
      <c r="D3443" s="83"/>
      <c r="E3443" s="83"/>
      <c r="F3443" s="83"/>
      <c r="G3443" s="83"/>
      <c r="H3443" s="83"/>
      <c r="I3443" s="83"/>
      <c r="J3443" s="83"/>
      <c r="K3443" s="83"/>
    </row>
    <row r="3444" spans="1:11">
      <c r="A3444" s="83"/>
      <c r="B3444" s="83"/>
      <c r="C3444" s="83"/>
      <c r="D3444" s="83"/>
      <c r="E3444" s="83"/>
      <c r="F3444" s="83"/>
      <c r="G3444" s="83"/>
      <c r="H3444" s="83"/>
      <c r="I3444" s="84"/>
      <c r="J3444" s="83"/>
      <c r="K3444" s="83"/>
    </row>
    <row r="3445" spans="1:11">
      <c r="A3445" s="83"/>
      <c r="B3445" s="83"/>
      <c r="C3445" s="83"/>
      <c r="D3445" s="83"/>
      <c r="E3445" s="83"/>
      <c r="F3445" s="83"/>
      <c r="G3445" s="83"/>
      <c r="H3445" s="83"/>
      <c r="I3445" s="84"/>
      <c r="J3445" s="83"/>
      <c r="K3445" s="83"/>
    </row>
    <row r="3446" spans="1:11">
      <c r="A3446" s="83"/>
      <c r="B3446" s="83"/>
      <c r="C3446" s="83"/>
      <c r="D3446" s="83"/>
      <c r="E3446" s="83"/>
      <c r="F3446" s="83"/>
      <c r="G3446" s="83"/>
      <c r="H3446" s="83"/>
      <c r="I3446" s="83"/>
      <c r="J3446" s="83"/>
      <c r="K3446" s="83"/>
    </row>
    <row r="3447" spans="1:11">
      <c r="A3447" s="83"/>
      <c r="B3447" s="83"/>
      <c r="C3447" s="83"/>
      <c r="D3447" s="83"/>
      <c r="E3447" s="83"/>
      <c r="F3447" s="83"/>
      <c r="G3447" s="83"/>
      <c r="H3447" s="83"/>
      <c r="I3447" s="83"/>
      <c r="J3447" s="83"/>
      <c r="K3447" s="83"/>
    </row>
    <row r="3448" spans="1:11">
      <c r="A3448" s="83"/>
      <c r="B3448" s="83"/>
      <c r="C3448" s="83"/>
      <c r="D3448" s="83"/>
      <c r="E3448" s="83"/>
      <c r="F3448" s="83"/>
      <c r="G3448" s="83"/>
      <c r="H3448" s="83"/>
      <c r="I3448" s="83"/>
      <c r="J3448" s="83"/>
      <c r="K3448" s="83"/>
    </row>
    <row r="3449" spans="1:11">
      <c r="A3449" s="83"/>
      <c r="B3449" s="83"/>
      <c r="C3449" s="83"/>
      <c r="D3449" s="83"/>
      <c r="E3449" s="83"/>
      <c r="F3449" s="83"/>
      <c r="G3449" s="83"/>
      <c r="H3449" s="83"/>
      <c r="I3449" s="83"/>
      <c r="J3449" s="83"/>
      <c r="K3449" s="83"/>
    </row>
    <row r="3450" spans="1:11">
      <c r="A3450" s="83"/>
      <c r="B3450" s="83"/>
      <c r="C3450" s="83"/>
      <c r="D3450" s="83"/>
      <c r="E3450" s="83"/>
      <c r="F3450" s="83"/>
      <c r="G3450" s="83"/>
      <c r="H3450" s="83"/>
      <c r="I3450" s="83"/>
      <c r="J3450" s="83"/>
      <c r="K3450" s="83"/>
    </row>
    <row r="3451" spans="1:11">
      <c r="A3451" s="83"/>
      <c r="B3451" s="83"/>
      <c r="C3451" s="83"/>
      <c r="D3451" s="83"/>
      <c r="E3451" s="83"/>
      <c r="F3451" s="83"/>
      <c r="G3451" s="83"/>
      <c r="H3451" s="83"/>
      <c r="I3451" s="83"/>
      <c r="J3451" s="83"/>
      <c r="K3451" s="83"/>
    </row>
    <row r="3453" spans="1:11">
      <c r="B3453" s="83"/>
      <c r="C3453" s="83"/>
      <c r="D3453" s="83"/>
    </row>
    <row r="3454" spans="1:11">
      <c r="A3454" s="83"/>
      <c r="B3454" s="83"/>
      <c r="C3454" s="83"/>
      <c r="D3454" s="83"/>
    </row>
    <row r="3456" spans="1:11">
      <c r="B3456" s="83"/>
      <c r="C3456" s="83"/>
      <c r="D3456" s="83"/>
      <c r="E3456" s="83"/>
      <c r="F3456" s="83"/>
      <c r="G3456" s="83"/>
    </row>
    <row r="3457" spans="1:7">
      <c r="A3457" s="83"/>
      <c r="B3457" s="83"/>
      <c r="C3457" s="83"/>
      <c r="D3457" s="83"/>
      <c r="E3457" s="83"/>
      <c r="F3457" s="83"/>
      <c r="G3457" s="83"/>
    </row>
    <row r="3458" spans="1:7">
      <c r="A3458" s="83"/>
      <c r="B3458" s="83"/>
      <c r="C3458" s="83"/>
      <c r="D3458" s="83"/>
      <c r="E3458" s="83"/>
      <c r="F3458" s="83"/>
      <c r="G3458" s="83"/>
    </row>
    <row r="3460" spans="1:7">
      <c r="B3460" s="83"/>
      <c r="C3460" s="83"/>
      <c r="D3460" s="83"/>
    </row>
    <row r="3461" spans="1:7">
      <c r="A3461" s="83"/>
      <c r="B3461" s="83"/>
      <c r="C3461" s="83"/>
      <c r="D3461" s="83"/>
    </row>
    <row r="3462" spans="1:7">
      <c r="A3462" s="83"/>
      <c r="B3462" s="83"/>
      <c r="C3462" s="83"/>
      <c r="D3462" s="83"/>
    </row>
    <row r="3463" spans="1:7">
      <c r="A3463" s="83"/>
      <c r="B3463" s="83"/>
      <c r="C3463" s="83"/>
      <c r="D3463" s="83"/>
    </row>
    <row r="3464" spans="1:7">
      <c r="A3464" s="83"/>
      <c r="B3464" s="83"/>
      <c r="C3464" s="83"/>
      <c r="D3464" s="83"/>
    </row>
    <row r="3465" spans="1:7">
      <c r="A3465" s="83"/>
      <c r="B3465" s="83"/>
      <c r="C3465" s="83"/>
      <c r="D3465" s="83"/>
    </row>
    <row r="3466" spans="1:7">
      <c r="A3466" s="83"/>
      <c r="B3466" s="83"/>
      <c r="C3466" s="83"/>
      <c r="D3466" s="83"/>
    </row>
    <row r="3467" spans="1:7">
      <c r="A3467" s="83"/>
      <c r="B3467" s="83"/>
      <c r="C3467" s="83"/>
      <c r="D3467" s="83"/>
    </row>
    <row r="3468" spans="1:7">
      <c r="A3468" s="83"/>
      <c r="B3468" s="83"/>
      <c r="C3468" s="83"/>
      <c r="D3468" s="83"/>
    </row>
    <row r="3469" spans="1:7">
      <c r="A3469" s="83"/>
      <c r="B3469" s="83"/>
      <c r="C3469" s="83"/>
      <c r="D3469" s="83"/>
    </row>
    <row r="3470" spans="1:7">
      <c r="A3470" s="83"/>
      <c r="B3470" s="83"/>
      <c r="C3470" s="83"/>
      <c r="D3470" s="83"/>
    </row>
    <row r="3471" spans="1:7">
      <c r="A3471" s="83"/>
      <c r="B3471" s="83"/>
      <c r="C3471" s="83"/>
      <c r="D3471" s="83"/>
    </row>
    <row r="3472" spans="1:7">
      <c r="A3472" s="83"/>
      <c r="B3472" s="83"/>
      <c r="C3472" s="83"/>
      <c r="D3472" s="83"/>
    </row>
    <row r="3473" spans="1:4">
      <c r="A3473" s="83"/>
      <c r="B3473" s="83"/>
      <c r="C3473" s="83"/>
      <c r="D3473" s="83"/>
    </row>
    <row r="3474" spans="1:4">
      <c r="A3474" s="83"/>
      <c r="B3474" s="83"/>
      <c r="C3474" s="83"/>
      <c r="D3474" s="83"/>
    </row>
    <row r="3475" spans="1:4">
      <c r="A3475" s="83"/>
      <c r="B3475" s="83"/>
      <c r="C3475" s="83"/>
      <c r="D3475" s="83"/>
    </row>
    <row r="3476" spans="1:4">
      <c r="A3476" s="83"/>
      <c r="B3476" s="83"/>
      <c r="C3476" s="83"/>
      <c r="D3476" s="83"/>
    </row>
    <row r="3477" spans="1:4">
      <c r="A3477" s="83"/>
      <c r="B3477" s="83"/>
      <c r="C3477" s="83"/>
      <c r="D3477" s="83"/>
    </row>
    <row r="3478" spans="1:4">
      <c r="A3478" s="83"/>
      <c r="B3478" s="83"/>
      <c r="C3478" s="83"/>
      <c r="D3478" s="83"/>
    </row>
    <row r="3479" spans="1:4">
      <c r="A3479" s="83"/>
      <c r="B3479" s="83"/>
      <c r="C3479" s="83"/>
      <c r="D3479" s="83"/>
    </row>
    <row r="3480" spans="1:4">
      <c r="A3480" s="83"/>
      <c r="B3480" s="83"/>
      <c r="C3480" s="83"/>
      <c r="D3480" s="83"/>
    </row>
    <row r="3481" spans="1:4">
      <c r="A3481" s="83"/>
      <c r="B3481" s="83"/>
      <c r="C3481" s="83"/>
      <c r="D3481" s="83"/>
    </row>
    <row r="3482" spans="1:4">
      <c r="A3482" s="83"/>
      <c r="B3482" s="83"/>
      <c r="C3482" s="83"/>
      <c r="D3482" s="83"/>
    </row>
    <row r="3483" spans="1:4">
      <c r="A3483" s="83"/>
      <c r="B3483" s="83"/>
      <c r="C3483" s="83"/>
      <c r="D3483" s="83"/>
    </row>
    <row r="3484" spans="1:4">
      <c r="A3484" s="83"/>
      <c r="B3484" s="83"/>
      <c r="C3484" s="83"/>
      <c r="D3484" s="83"/>
    </row>
    <row r="3485" spans="1:4">
      <c r="A3485" s="83"/>
      <c r="B3485" s="83"/>
      <c r="C3485" s="83"/>
      <c r="D3485" s="83"/>
    </row>
    <row r="3486" spans="1:4">
      <c r="A3486" s="83"/>
      <c r="B3486" s="83"/>
      <c r="C3486" s="83"/>
      <c r="D3486" s="83"/>
    </row>
    <row r="3487" spans="1:4">
      <c r="A3487" s="83"/>
      <c r="B3487" s="83"/>
      <c r="C3487" s="83"/>
      <c r="D3487" s="83"/>
    </row>
    <row r="3488" spans="1:4">
      <c r="A3488" s="83"/>
      <c r="B3488" s="83"/>
      <c r="C3488" s="83"/>
      <c r="D3488" s="83"/>
    </row>
    <row r="3489" spans="1:4">
      <c r="A3489" s="83"/>
      <c r="B3489" s="83"/>
      <c r="C3489" s="83"/>
      <c r="D3489" s="83"/>
    </row>
    <row r="3490" spans="1:4">
      <c r="A3490" s="83"/>
      <c r="B3490" s="83"/>
      <c r="C3490" s="83"/>
      <c r="D3490" s="83"/>
    </row>
    <row r="3491" spans="1:4">
      <c r="A3491" s="83"/>
      <c r="B3491" s="83"/>
      <c r="C3491" s="83"/>
      <c r="D3491" s="83"/>
    </row>
    <row r="3492" spans="1:4">
      <c r="A3492" s="83"/>
      <c r="B3492" s="83"/>
      <c r="C3492" s="83"/>
      <c r="D3492" s="83"/>
    </row>
    <row r="3493" spans="1:4">
      <c r="A3493" s="83"/>
      <c r="B3493" s="83"/>
      <c r="C3493" s="83"/>
      <c r="D3493" s="83"/>
    </row>
    <row r="3494" spans="1:4">
      <c r="A3494" s="83"/>
      <c r="B3494" s="83"/>
      <c r="C3494" s="83"/>
      <c r="D3494" s="83"/>
    </row>
    <row r="3495" spans="1:4">
      <c r="A3495" s="83"/>
      <c r="B3495" s="83"/>
      <c r="C3495" s="83"/>
      <c r="D3495" s="83"/>
    </row>
    <row r="3496" spans="1:4">
      <c r="A3496" s="83"/>
      <c r="B3496" s="83"/>
      <c r="C3496" s="83"/>
      <c r="D3496" s="83"/>
    </row>
    <row r="3497" spans="1:4">
      <c r="A3497" s="83"/>
      <c r="B3497" s="83"/>
      <c r="C3497" s="83"/>
      <c r="D3497" s="83"/>
    </row>
    <row r="3498" spans="1:4">
      <c r="A3498" s="83"/>
      <c r="B3498" s="83"/>
      <c r="C3498" s="83"/>
      <c r="D3498" s="83"/>
    </row>
    <row r="3499" spans="1:4">
      <c r="A3499" s="83"/>
      <c r="B3499" s="83"/>
      <c r="C3499" s="83"/>
      <c r="D3499" s="83"/>
    </row>
    <row r="3500" spans="1:4">
      <c r="A3500" s="83"/>
      <c r="B3500" s="83"/>
      <c r="C3500" s="83"/>
      <c r="D3500" s="83"/>
    </row>
    <row r="3501" spans="1:4">
      <c r="A3501" s="83"/>
      <c r="B3501" s="83"/>
      <c r="C3501" s="83"/>
      <c r="D3501" s="83"/>
    </row>
    <row r="3502" spans="1:4">
      <c r="A3502" s="83"/>
      <c r="B3502" s="83"/>
      <c r="C3502" s="83"/>
      <c r="D3502" s="83"/>
    </row>
    <row r="3503" spans="1:4">
      <c r="A3503" s="83"/>
      <c r="B3503" s="83"/>
      <c r="C3503" s="83"/>
      <c r="D3503" s="83"/>
    </row>
    <row r="3504" spans="1:4">
      <c r="A3504" s="83"/>
      <c r="B3504" s="83"/>
      <c r="C3504" s="83"/>
      <c r="D3504" s="83"/>
    </row>
    <row r="3505" spans="1:4">
      <c r="A3505" s="83"/>
      <c r="B3505" s="83"/>
      <c r="C3505" s="83"/>
      <c r="D3505" s="83"/>
    </row>
    <row r="3506" spans="1:4">
      <c r="A3506" s="83"/>
      <c r="B3506" s="83"/>
      <c r="C3506" s="83"/>
      <c r="D3506" s="83"/>
    </row>
    <row r="3507" spans="1:4">
      <c r="A3507" s="83"/>
      <c r="B3507" s="83"/>
      <c r="C3507" s="83"/>
      <c r="D3507" s="83"/>
    </row>
    <row r="3508" spans="1:4">
      <c r="A3508" s="83"/>
      <c r="B3508" s="83"/>
      <c r="C3508" s="83"/>
      <c r="D3508" s="83"/>
    </row>
    <row r="3509" spans="1:4">
      <c r="A3509" s="83"/>
      <c r="B3509" s="83"/>
      <c r="C3509" s="83"/>
      <c r="D3509" s="83"/>
    </row>
    <row r="3510" spans="1:4">
      <c r="A3510" s="83"/>
      <c r="B3510" s="83"/>
      <c r="C3510" s="83"/>
      <c r="D3510" s="83"/>
    </row>
    <row r="3511" spans="1:4">
      <c r="A3511" s="83"/>
      <c r="B3511" s="83"/>
      <c r="C3511" s="83"/>
      <c r="D3511" s="83"/>
    </row>
    <row r="3512" spans="1:4">
      <c r="A3512" s="83"/>
      <c r="B3512" s="83"/>
      <c r="C3512" s="83"/>
      <c r="D3512" s="83"/>
    </row>
    <row r="3513" spans="1:4">
      <c r="A3513" s="83"/>
      <c r="B3513" s="83"/>
      <c r="C3513" s="83"/>
      <c r="D3513" s="83"/>
    </row>
    <row r="3514" spans="1:4">
      <c r="A3514" s="83"/>
      <c r="B3514" s="83"/>
      <c r="C3514" s="83"/>
      <c r="D3514" s="83"/>
    </row>
    <row r="3515" spans="1:4">
      <c r="A3515" s="83"/>
      <c r="B3515" s="83"/>
      <c r="C3515" s="83"/>
      <c r="D3515" s="83"/>
    </row>
    <row r="3516" spans="1:4">
      <c r="A3516" s="83"/>
      <c r="B3516" s="83"/>
      <c r="C3516" s="83"/>
      <c r="D3516" s="83"/>
    </row>
    <row r="3517" spans="1:4">
      <c r="A3517" s="83"/>
      <c r="B3517" s="83"/>
      <c r="C3517" s="83"/>
      <c r="D3517" s="83"/>
    </row>
    <row r="3518" spans="1:4">
      <c r="A3518" s="83"/>
      <c r="B3518" s="83"/>
      <c r="C3518" s="83"/>
      <c r="D3518" s="83"/>
    </row>
    <row r="3519" spans="1:4">
      <c r="A3519" s="83"/>
      <c r="B3519" s="83"/>
      <c r="C3519" s="83"/>
      <c r="D3519" s="83"/>
    </row>
    <row r="3520" spans="1:4">
      <c r="A3520" s="83"/>
      <c r="B3520" s="83"/>
      <c r="C3520" s="83"/>
      <c r="D3520" s="83"/>
    </row>
    <row r="3521" spans="1:4">
      <c r="A3521" s="83"/>
      <c r="B3521" s="83"/>
      <c r="C3521" s="83"/>
      <c r="D3521" s="83"/>
    </row>
    <row r="3522" spans="1:4">
      <c r="A3522" s="83"/>
      <c r="B3522" s="83"/>
      <c r="C3522" s="83"/>
      <c r="D3522" s="83"/>
    </row>
    <row r="3523" spans="1:4">
      <c r="A3523" s="83"/>
      <c r="B3523" s="83"/>
      <c r="C3523" s="83"/>
      <c r="D3523" s="83"/>
    </row>
    <row r="3524" spans="1:4">
      <c r="A3524" s="83"/>
      <c r="B3524" s="83"/>
      <c r="C3524" s="83"/>
      <c r="D3524" s="83"/>
    </row>
    <row r="3525" spans="1:4">
      <c r="A3525" s="83"/>
      <c r="B3525" s="83"/>
      <c r="C3525" s="83"/>
      <c r="D3525" s="83"/>
    </row>
    <row r="3526" spans="1:4">
      <c r="A3526" s="83"/>
      <c r="B3526" s="83"/>
      <c r="C3526" s="83"/>
      <c r="D3526" s="83"/>
    </row>
    <row r="3527" spans="1:4">
      <c r="A3527" s="83"/>
      <c r="B3527" s="83"/>
      <c r="C3527" s="83"/>
      <c r="D3527" s="83"/>
    </row>
    <row r="3528" spans="1:4">
      <c r="A3528" s="83"/>
      <c r="B3528" s="83"/>
      <c r="C3528" s="83"/>
      <c r="D3528" s="83"/>
    </row>
    <row r="3529" spans="1:4">
      <c r="A3529" s="83"/>
      <c r="B3529" s="83"/>
      <c r="C3529" s="83"/>
      <c r="D3529" s="83"/>
    </row>
    <row r="3530" spans="1:4">
      <c r="A3530" s="83"/>
      <c r="B3530" s="83"/>
      <c r="C3530" s="83"/>
      <c r="D3530" s="83"/>
    </row>
    <row r="3531" spans="1:4">
      <c r="A3531" s="83"/>
      <c r="B3531" s="83"/>
      <c r="C3531" s="83"/>
      <c r="D3531" s="83"/>
    </row>
    <row r="3532" spans="1:4">
      <c r="A3532" s="83"/>
      <c r="B3532" s="83"/>
      <c r="C3532" s="83"/>
      <c r="D3532" s="83"/>
    </row>
    <row r="3533" spans="1:4">
      <c r="A3533" s="83"/>
      <c r="B3533" s="83"/>
      <c r="C3533" s="83"/>
      <c r="D3533" s="83"/>
    </row>
    <row r="3534" spans="1:4">
      <c r="A3534" s="83"/>
      <c r="B3534" s="83"/>
      <c r="C3534" s="83"/>
      <c r="D3534" s="83"/>
    </row>
    <row r="3535" spans="1:4">
      <c r="A3535" s="83"/>
      <c r="B3535" s="83"/>
      <c r="C3535" s="83"/>
      <c r="D3535" s="83"/>
    </row>
    <row r="3536" spans="1:4">
      <c r="A3536" s="83"/>
      <c r="B3536" s="83"/>
      <c r="C3536" s="83"/>
      <c r="D3536" s="83"/>
    </row>
    <row r="3537" spans="1:4">
      <c r="A3537" s="83"/>
      <c r="B3537" s="83"/>
      <c r="C3537" s="83"/>
      <c r="D3537" s="83"/>
    </row>
    <row r="3538" spans="1:4">
      <c r="A3538" s="83"/>
      <c r="B3538" s="83"/>
      <c r="C3538" s="83"/>
      <c r="D3538" s="83"/>
    </row>
    <row r="3539" spans="1:4">
      <c r="A3539" s="83"/>
      <c r="B3539" s="83"/>
      <c r="C3539" s="83"/>
      <c r="D3539" s="83"/>
    </row>
    <row r="3540" spans="1:4">
      <c r="A3540" s="83"/>
      <c r="B3540" s="83"/>
      <c r="C3540" s="83"/>
      <c r="D3540" s="83"/>
    </row>
    <row r="3541" spans="1:4">
      <c r="A3541" s="83"/>
      <c r="B3541" s="83"/>
      <c r="C3541" s="83"/>
      <c r="D3541" s="83"/>
    </row>
    <row r="3542" spans="1:4">
      <c r="A3542" s="83"/>
      <c r="B3542" s="83"/>
      <c r="C3542" s="83"/>
      <c r="D3542" s="83"/>
    </row>
    <row r="3543" spans="1:4">
      <c r="A3543" s="83"/>
      <c r="B3543" s="83"/>
      <c r="C3543" s="83"/>
      <c r="D3543" s="83"/>
    </row>
    <row r="3544" spans="1:4">
      <c r="A3544" s="83"/>
      <c r="B3544" s="83"/>
      <c r="C3544" s="83"/>
      <c r="D3544" s="83"/>
    </row>
    <row r="3545" spans="1:4">
      <c r="A3545" s="83"/>
      <c r="B3545" s="83"/>
      <c r="C3545" s="83"/>
      <c r="D3545" s="83"/>
    </row>
    <row r="3546" spans="1:4">
      <c r="A3546" s="83"/>
      <c r="B3546" s="83"/>
      <c r="C3546" s="83"/>
      <c r="D3546" s="83"/>
    </row>
    <row r="3547" spans="1:4">
      <c r="A3547" s="83"/>
      <c r="B3547" s="83"/>
      <c r="C3547" s="83"/>
      <c r="D3547" s="83"/>
    </row>
    <row r="3548" spans="1:4">
      <c r="A3548" s="83"/>
      <c r="B3548" s="83"/>
      <c r="C3548" s="83"/>
      <c r="D3548" s="83"/>
    </row>
    <row r="3549" spans="1:4">
      <c r="A3549" s="83"/>
      <c r="B3549" s="83"/>
      <c r="C3549" s="83"/>
      <c r="D3549" s="83"/>
    </row>
    <row r="3550" spans="1:4">
      <c r="A3550" s="83"/>
      <c r="B3550" s="83"/>
      <c r="C3550" s="83"/>
      <c r="D3550" s="83"/>
    </row>
    <row r="3551" spans="1:4">
      <c r="A3551" s="83"/>
      <c r="B3551" s="83"/>
      <c r="C3551" s="83"/>
      <c r="D3551" s="83"/>
    </row>
    <row r="3552" spans="1:4">
      <c r="A3552" s="83"/>
      <c r="B3552" s="83"/>
      <c r="C3552" s="83"/>
      <c r="D3552" s="83"/>
    </row>
    <row r="3553" spans="1:4">
      <c r="A3553" s="83"/>
      <c r="B3553" s="83"/>
      <c r="C3553" s="83"/>
      <c r="D3553" s="83"/>
    </row>
    <row r="3554" spans="1:4">
      <c r="A3554" s="83"/>
      <c r="B3554" s="83"/>
      <c r="C3554" s="83"/>
      <c r="D3554" s="83"/>
    </row>
    <row r="3555" spans="1:4">
      <c r="A3555" s="83"/>
      <c r="B3555" s="83"/>
      <c r="C3555" s="83"/>
      <c r="D3555" s="83"/>
    </row>
    <row r="3556" spans="1:4">
      <c r="A3556" s="83"/>
      <c r="B3556" s="83"/>
      <c r="C3556" s="83"/>
      <c r="D3556" s="83"/>
    </row>
    <row r="3557" spans="1:4">
      <c r="A3557" s="83"/>
      <c r="B3557" s="83"/>
      <c r="C3557" s="83"/>
      <c r="D3557" s="83"/>
    </row>
    <row r="3558" spans="1:4">
      <c r="A3558" s="83"/>
      <c r="B3558" s="83"/>
      <c r="C3558" s="83"/>
      <c r="D3558" s="83"/>
    </row>
    <row r="3559" spans="1:4">
      <c r="A3559" s="83"/>
      <c r="B3559" s="83"/>
      <c r="C3559" s="83"/>
      <c r="D3559" s="83"/>
    </row>
    <row r="3560" spans="1:4">
      <c r="A3560" s="83"/>
      <c r="B3560" s="83"/>
      <c r="C3560" s="83"/>
      <c r="D3560" s="83"/>
    </row>
    <row r="3561" spans="1:4">
      <c r="A3561" s="83"/>
      <c r="B3561" s="83"/>
      <c r="C3561" s="83"/>
      <c r="D3561" s="83"/>
    </row>
    <row r="3562" spans="1:4">
      <c r="A3562" s="83"/>
      <c r="B3562" s="83"/>
      <c r="C3562" s="83"/>
      <c r="D3562" s="83"/>
    </row>
    <row r="3563" spans="1:4">
      <c r="A3563" s="83"/>
      <c r="B3563" s="83"/>
      <c r="C3563" s="83"/>
      <c r="D3563" s="83"/>
    </row>
    <row r="3564" spans="1:4">
      <c r="A3564" s="83"/>
      <c r="B3564" s="83"/>
      <c r="C3564" s="83"/>
      <c r="D3564" s="83"/>
    </row>
    <row r="3565" spans="1:4">
      <c r="A3565" s="83"/>
      <c r="B3565" s="83"/>
      <c r="C3565" s="83"/>
      <c r="D3565" s="83"/>
    </row>
    <row r="3566" spans="1:4">
      <c r="A3566" s="83"/>
      <c r="B3566" s="83"/>
      <c r="C3566" s="83"/>
      <c r="D3566" s="83"/>
    </row>
    <row r="3567" spans="1:4">
      <c r="A3567" s="83"/>
      <c r="B3567" s="83"/>
      <c r="C3567" s="83"/>
      <c r="D3567" s="83"/>
    </row>
    <row r="3568" spans="1:4">
      <c r="A3568" s="83"/>
      <c r="B3568" s="83"/>
      <c r="C3568" s="83"/>
      <c r="D3568" s="83"/>
    </row>
    <row r="3569" spans="1:8">
      <c r="A3569" s="83"/>
      <c r="B3569" s="83"/>
      <c r="C3569" s="83"/>
      <c r="D3569" s="83"/>
    </row>
    <row r="3570" spans="1:8">
      <c r="A3570" s="83"/>
      <c r="B3570" s="83"/>
      <c r="C3570" s="83"/>
      <c r="D3570" s="83"/>
    </row>
    <row r="3571" spans="1:8">
      <c r="A3571" s="83"/>
      <c r="B3571" s="83"/>
      <c r="C3571" s="83"/>
      <c r="D3571" s="83"/>
    </row>
    <row r="3572" spans="1:8">
      <c r="A3572" s="83"/>
      <c r="B3572" s="83"/>
      <c r="C3572" s="83"/>
      <c r="D3572" s="83"/>
    </row>
    <row r="3573" spans="1:8">
      <c r="A3573" s="83"/>
      <c r="B3573" s="83"/>
      <c r="C3573" s="83"/>
      <c r="D3573" s="83"/>
    </row>
    <row r="3574" spans="1:8">
      <c r="A3574" s="83"/>
      <c r="B3574" s="83"/>
      <c r="C3574" s="83"/>
      <c r="D3574" s="83"/>
    </row>
    <row r="3575" spans="1:8">
      <c r="A3575" s="83"/>
      <c r="B3575" s="83"/>
      <c r="C3575" s="83"/>
      <c r="D3575" s="83"/>
    </row>
    <row r="3576" spans="1:8">
      <c r="A3576" s="83"/>
      <c r="B3576" s="83"/>
      <c r="C3576" s="83"/>
      <c r="D3576" s="83"/>
    </row>
    <row r="3577" spans="1:8">
      <c r="A3577" s="83"/>
      <c r="B3577" s="83"/>
      <c r="C3577" s="83"/>
      <c r="D3577" s="83"/>
    </row>
    <row r="3578" spans="1:8">
      <c r="A3578" s="83"/>
      <c r="B3578" s="83"/>
      <c r="C3578" s="83"/>
      <c r="D3578" s="83"/>
    </row>
    <row r="3579" spans="1:8">
      <c r="A3579" s="83"/>
      <c r="B3579" s="83"/>
      <c r="C3579" s="83"/>
      <c r="D3579" s="83"/>
    </row>
    <row r="3580" spans="1:8">
      <c r="A3580" s="83"/>
      <c r="B3580" s="83"/>
      <c r="C3580" s="83"/>
      <c r="D3580" s="83"/>
    </row>
    <row r="3582" spans="1:8">
      <c r="B3582" s="83"/>
      <c r="C3582" s="83"/>
      <c r="D3582" s="83"/>
      <c r="E3582" s="83"/>
      <c r="F3582" s="83"/>
      <c r="G3582" s="83"/>
      <c r="H3582" s="83"/>
    </row>
    <row r="3583" spans="1:8">
      <c r="A3583" s="83"/>
      <c r="B3583" s="83"/>
      <c r="C3583" s="83"/>
      <c r="D3583" s="83"/>
      <c r="E3583" s="83"/>
      <c r="F3583" s="83"/>
      <c r="G3583" s="83"/>
      <c r="H3583" s="83"/>
    </row>
    <row r="3584" spans="1:8">
      <c r="A3584" s="83"/>
      <c r="B3584" s="83"/>
      <c r="C3584" s="83"/>
      <c r="D3584" s="83"/>
      <c r="E3584" s="83"/>
      <c r="F3584" s="83"/>
      <c r="G3584" s="83"/>
      <c r="H3584" s="83"/>
    </row>
    <row r="3585" spans="1:8">
      <c r="A3585" s="83"/>
      <c r="B3585" s="83"/>
      <c r="C3585" s="83"/>
      <c r="D3585" s="83"/>
      <c r="E3585" s="83"/>
      <c r="F3585" s="83"/>
      <c r="G3585" s="83"/>
      <c r="H3585" s="83"/>
    </row>
    <row r="3586" spans="1:8">
      <c r="A3586" s="83"/>
      <c r="B3586" s="83"/>
      <c r="C3586" s="83"/>
      <c r="D3586" s="83"/>
      <c r="E3586" s="83"/>
      <c r="F3586" s="83"/>
      <c r="G3586" s="83"/>
      <c r="H3586" s="83"/>
    </row>
    <row r="3587" spans="1:8">
      <c r="A3587" s="83"/>
      <c r="B3587" s="83"/>
      <c r="C3587" s="83"/>
      <c r="D3587" s="83"/>
      <c r="E3587" s="83"/>
      <c r="F3587" s="83"/>
      <c r="G3587" s="83"/>
      <c r="H3587" s="83"/>
    </row>
    <row r="3588" spans="1:8">
      <c r="A3588" s="83"/>
      <c r="B3588" s="83"/>
      <c r="C3588" s="83"/>
      <c r="D3588" s="83"/>
      <c r="E3588" s="83"/>
      <c r="F3588" s="83"/>
      <c r="G3588" s="83"/>
      <c r="H3588" s="83"/>
    </row>
    <row r="3589" spans="1:8">
      <c r="A3589" s="83"/>
      <c r="B3589" s="83"/>
      <c r="C3589" s="83"/>
      <c r="D3589" s="83"/>
      <c r="E3589" s="83"/>
      <c r="F3589" s="83"/>
      <c r="G3589" s="83"/>
      <c r="H3589" s="83"/>
    </row>
    <row r="3590" spans="1:8">
      <c r="A3590" s="83"/>
      <c r="B3590" s="83"/>
      <c r="C3590" s="83"/>
      <c r="D3590" s="83"/>
      <c r="E3590" s="83"/>
      <c r="F3590" s="83"/>
      <c r="G3590" s="83"/>
      <c r="H3590" s="83"/>
    </row>
    <row r="3591" spans="1:8">
      <c r="A3591" s="83"/>
      <c r="B3591" s="83"/>
      <c r="C3591" s="83"/>
      <c r="D3591" s="83"/>
      <c r="E3591" s="83"/>
      <c r="F3591" s="83"/>
      <c r="G3591" s="83"/>
      <c r="H3591" s="83"/>
    </row>
    <row r="3592" spans="1:8">
      <c r="A3592" s="83"/>
      <c r="B3592" s="83"/>
      <c r="C3592" s="83"/>
      <c r="D3592" s="83"/>
      <c r="E3592" s="83"/>
      <c r="F3592" s="83"/>
      <c r="G3592" s="83"/>
      <c r="H3592" s="83"/>
    </row>
    <row r="3593" spans="1:8">
      <c r="A3593" s="83"/>
      <c r="B3593" s="83"/>
      <c r="C3593" s="83"/>
      <c r="D3593" s="83"/>
      <c r="E3593" s="83"/>
      <c r="F3593" s="83"/>
      <c r="G3593" s="83"/>
      <c r="H3593" s="83"/>
    </row>
    <row r="3594" spans="1:8">
      <c r="A3594" s="83"/>
      <c r="B3594" s="83"/>
      <c r="C3594" s="83"/>
      <c r="D3594" s="83"/>
      <c r="E3594" s="83"/>
      <c r="F3594" s="83"/>
      <c r="G3594" s="83"/>
      <c r="H3594" s="83"/>
    </row>
    <row r="3595" spans="1:8">
      <c r="A3595" s="83"/>
      <c r="B3595" s="83"/>
      <c r="C3595" s="83"/>
      <c r="D3595" s="83"/>
      <c r="E3595" s="83"/>
      <c r="F3595" s="83"/>
      <c r="G3595" s="83"/>
      <c r="H3595" s="83"/>
    </row>
    <row r="3596" spans="1:8">
      <c r="A3596" s="83"/>
      <c r="B3596" s="83"/>
      <c r="C3596" s="83"/>
      <c r="D3596" s="83"/>
      <c r="E3596" s="83"/>
      <c r="F3596" s="83"/>
      <c r="G3596" s="83"/>
      <c r="H3596" s="83"/>
    </row>
    <row r="3597" spans="1:8">
      <c r="A3597" s="83"/>
      <c r="B3597" s="83"/>
      <c r="C3597" s="83"/>
      <c r="D3597" s="83"/>
      <c r="E3597" s="83"/>
      <c r="F3597" s="83"/>
      <c r="G3597" s="83"/>
      <c r="H3597" s="83"/>
    </row>
    <row r="3598" spans="1:8">
      <c r="A3598" s="83"/>
      <c r="B3598" s="83"/>
      <c r="C3598" s="83"/>
      <c r="D3598" s="83"/>
      <c r="E3598" s="83"/>
      <c r="F3598" s="83"/>
      <c r="G3598" s="83"/>
      <c r="H3598" s="83"/>
    </row>
    <row r="3599" spans="1:8">
      <c r="A3599" s="83"/>
      <c r="B3599" s="83"/>
      <c r="C3599" s="83"/>
      <c r="D3599" s="83"/>
      <c r="E3599" s="83"/>
      <c r="F3599" s="83"/>
      <c r="G3599" s="83"/>
      <c r="H3599" s="83"/>
    </row>
    <row r="3600" spans="1:8">
      <c r="A3600" s="83"/>
      <c r="B3600" s="83"/>
      <c r="C3600" s="83"/>
      <c r="D3600" s="83"/>
      <c r="E3600" s="83"/>
      <c r="F3600" s="83"/>
      <c r="G3600" s="83"/>
      <c r="H3600" s="83"/>
    </row>
    <row r="3601" spans="1:8">
      <c r="A3601" s="83"/>
      <c r="B3601" s="83"/>
      <c r="C3601" s="83"/>
      <c r="D3601" s="83"/>
      <c r="E3601" s="83"/>
      <c r="F3601" s="83"/>
      <c r="G3601" s="83"/>
      <c r="H3601" s="83"/>
    </row>
    <row r="3603" spans="1:8">
      <c r="B3603" s="83"/>
      <c r="C3603" s="83"/>
      <c r="D3603" s="83"/>
      <c r="E3603" s="83"/>
      <c r="F3603" s="83"/>
    </row>
    <row r="3604" spans="1:8">
      <c r="A3604" s="83"/>
      <c r="B3604" s="83"/>
      <c r="C3604" s="83"/>
      <c r="D3604" s="83"/>
      <c r="E3604" s="83"/>
      <c r="F3604" s="83"/>
    </row>
    <row r="3605" spans="1:8">
      <c r="A3605" s="83"/>
      <c r="B3605" s="83"/>
      <c r="C3605" s="83"/>
      <c r="D3605" s="83"/>
      <c r="E3605" s="83"/>
      <c r="F3605" s="83"/>
    </row>
    <row r="3607" spans="1:8">
      <c r="B3607" s="83"/>
      <c r="C3607" s="83"/>
      <c r="D3607" s="83"/>
      <c r="E3607" s="83"/>
      <c r="F3607" s="83"/>
      <c r="G3607" s="83"/>
    </row>
    <row r="3608" spans="1:8">
      <c r="A3608" s="83"/>
      <c r="B3608" s="83"/>
      <c r="C3608" s="83"/>
      <c r="D3608" s="83"/>
      <c r="E3608" s="83"/>
      <c r="F3608" s="83"/>
      <c r="G3608" s="83"/>
    </row>
    <row r="3610" spans="1:8">
      <c r="B3610" s="83"/>
      <c r="C3610" s="83"/>
      <c r="D3610" s="83"/>
      <c r="E3610" s="83"/>
      <c r="F3610" s="83"/>
      <c r="G3610" s="83"/>
      <c r="H3610" s="83"/>
    </row>
    <row r="3611" spans="1:8">
      <c r="A3611" s="83"/>
      <c r="B3611" s="83"/>
      <c r="C3611" s="83"/>
      <c r="D3611" s="83"/>
      <c r="E3611" s="83"/>
      <c r="F3611" s="83"/>
      <c r="G3611" s="84"/>
      <c r="H3611" s="83"/>
    </row>
    <row r="3612" spans="1:8">
      <c r="A3612" s="83"/>
      <c r="B3612" s="83"/>
      <c r="C3612" s="83"/>
      <c r="D3612" s="83"/>
      <c r="E3612" s="83"/>
      <c r="F3612" s="83"/>
      <c r="G3612" s="84"/>
      <c r="H3612" s="83"/>
    </row>
    <row r="3613" spans="1:8">
      <c r="A3613" s="83"/>
      <c r="B3613" s="83"/>
      <c r="C3613" s="83"/>
      <c r="D3613" s="83"/>
      <c r="E3613" s="83"/>
      <c r="F3613" s="83"/>
      <c r="G3613" s="84"/>
      <c r="H3613" s="83"/>
    </row>
    <row r="3614" spans="1:8">
      <c r="A3614" s="83"/>
      <c r="B3614" s="83"/>
      <c r="C3614" s="83"/>
      <c r="D3614" s="83"/>
      <c r="E3614" s="83"/>
      <c r="F3614" s="83"/>
      <c r="G3614" s="84"/>
      <c r="H3614" s="83"/>
    </row>
    <row r="3615" spans="1:8">
      <c r="A3615" s="83"/>
      <c r="B3615" s="83"/>
      <c r="C3615" s="83"/>
      <c r="D3615" s="83"/>
      <c r="E3615" s="83"/>
      <c r="F3615" s="83"/>
      <c r="G3615" s="84"/>
      <c r="H3615" s="83"/>
    </row>
    <row r="3616" spans="1:8">
      <c r="A3616" s="83"/>
      <c r="B3616" s="83"/>
      <c r="C3616" s="83"/>
      <c r="D3616" s="83"/>
      <c r="E3616" s="83"/>
      <c r="F3616" s="83"/>
      <c r="G3616" s="84"/>
      <c r="H3616" s="83"/>
    </row>
    <row r="3617" spans="1:11">
      <c r="A3617" s="83"/>
      <c r="B3617" s="83"/>
      <c r="C3617" s="83"/>
      <c r="D3617" s="83"/>
      <c r="E3617" s="83"/>
      <c r="F3617" s="83"/>
      <c r="G3617" s="84"/>
      <c r="H3617" s="83"/>
    </row>
    <row r="3618" spans="1:11">
      <c r="A3618" s="83"/>
      <c r="B3618" s="83"/>
      <c r="C3618" s="83"/>
      <c r="D3618" s="83"/>
      <c r="E3618" s="83"/>
      <c r="F3618" s="83"/>
      <c r="G3618" s="84"/>
      <c r="H3618" s="83"/>
    </row>
    <row r="3619" spans="1:11">
      <c r="A3619" s="83"/>
      <c r="B3619" s="83"/>
      <c r="C3619" s="83"/>
      <c r="D3619" s="83"/>
      <c r="E3619" s="83"/>
      <c r="F3619" s="83"/>
      <c r="G3619" s="84"/>
      <c r="H3619" s="83"/>
    </row>
    <row r="3620" spans="1:11">
      <c r="A3620" s="83"/>
      <c r="B3620" s="83"/>
      <c r="C3620" s="83"/>
      <c r="D3620" s="83"/>
      <c r="E3620" s="83"/>
      <c r="F3620" s="83"/>
      <c r="G3620" s="84"/>
      <c r="H3620" s="83"/>
    </row>
    <row r="3621" spans="1:11">
      <c r="A3621" s="83"/>
      <c r="B3621" s="83"/>
      <c r="C3621" s="83"/>
      <c r="D3621" s="83"/>
      <c r="E3621" s="83"/>
      <c r="F3621" s="83"/>
      <c r="G3621" s="84"/>
      <c r="H3621" s="83"/>
    </row>
    <row r="3622" spans="1:11">
      <c r="A3622" s="83"/>
      <c r="B3622" s="83"/>
      <c r="C3622" s="83"/>
      <c r="D3622" s="83"/>
      <c r="E3622" s="83"/>
      <c r="F3622" s="83"/>
      <c r="G3622" s="84"/>
      <c r="H3622" s="83"/>
    </row>
    <row r="3623" spans="1:11">
      <c r="A3623" s="83"/>
      <c r="B3623" s="83"/>
      <c r="C3623" s="83"/>
      <c r="D3623" s="83"/>
      <c r="E3623" s="83"/>
      <c r="F3623" s="83"/>
      <c r="G3623" s="83"/>
      <c r="H3623" s="83"/>
    </row>
    <row r="3624" spans="1:11">
      <c r="A3624" s="83"/>
      <c r="B3624" s="84"/>
      <c r="C3624" s="83"/>
      <c r="D3624" s="83"/>
      <c r="E3624" s="83"/>
      <c r="F3624" s="83"/>
      <c r="G3624" s="84"/>
      <c r="H3624" s="83"/>
    </row>
    <row r="3625" spans="1:11">
      <c r="A3625" s="83"/>
      <c r="B3625" s="83"/>
      <c r="C3625" s="83"/>
      <c r="D3625" s="83"/>
      <c r="E3625" s="83"/>
      <c r="F3625" s="83"/>
      <c r="G3625" s="84"/>
      <c r="H3625" s="83"/>
    </row>
    <row r="3626" spans="1:11">
      <c r="A3626" s="83"/>
      <c r="B3626" s="83"/>
      <c r="C3626" s="83"/>
      <c r="D3626" s="83"/>
      <c r="E3626" s="83"/>
      <c r="F3626" s="83"/>
      <c r="G3626" s="84"/>
      <c r="H3626" s="83"/>
    </row>
    <row r="3628" spans="1:11">
      <c r="B3628" s="83"/>
      <c r="C3628" s="83"/>
      <c r="D3628" s="83"/>
      <c r="E3628" s="83"/>
      <c r="F3628" s="83"/>
      <c r="G3628" s="83"/>
      <c r="H3628" s="83"/>
      <c r="I3628" s="83"/>
      <c r="J3628" s="83"/>
      <c r="K3628" s="83"/>
    </row>
    <row r="3629" spans="1:11">
      <c r="A3629" s="83"/>
      <c r="B3629" s="84"/>
      <c r="C3629" s="83"/>
      <c r="D3629" s="83"/>
      <c r="E3629" s="83"/>
      <c r="F3629" s="83"/>
      <c r="G3629" s="83"/>
      <c r="H3629" s="83"/>
      <c r="I3629" s="83"/>
      <c r="J3629" s="83"/>
      <c r="K3629" s="83"/>
    </row>
    <row r="3630" spans="1:11">
      <c r="A3630" s="83"/>
      <c r="B3630" s="84"/>
      <c r="C3630" s="83"/>
      <c r="D3630" s="83"/>
      <c r="E3630" s="83"/>
      <c r="F3630" s="83"/>
      <c r="G3630" s="83"/>
      <c r="H3630" s="83"/>
      <c r="I3630" s="83"/>
      <c r="J3630" s="83"/>
      <c r="K3630" s="83"/>
    </row>
    <row r="3631" spans="1:11">
      <c r="A3631" s="83"/>
      <c r="B3631" s="84"/>
      <c r="C3631" s="83"/>
      <c r="D3631" s="83"/>
      <c r="E3631" s="83"/>
      <c r="F3631" s="83"/>
      <c r="G3631" s="83"/>
      <c r="H3631" s="83"/>
      <c r="I3631" s="83"/>
      <c r="J3631" s="83"/>
      <c r="K3631" s="83"/>
    </row>
    <row r="3632" spans="1:11">
      <c r="A3632" s="83"/>
      <c r="B3632" s="84"/>
      <c r="C3632" s="83"/>
      <c r="D3632" s="83"/>
      <c r="E3632" s="83"/>
      <c r="F3632" s="83"/>
      <c r="G3632" s="83"/>
      <c r="H3632" s="83"/>
      <c r="I3632" s="83"/>
      <c r="J3632" s="83"/>
      <c r="K3632" s="83"/>
    </row>
    <row r="3633" spans="1:11">
      <c r="A3633" s="83"/>
      <c r="B3633" s="84"/>
      <c r="C3633" s="83"/>
      <c r="D3633" s="83"/>
      <c r="E3633" s="83"/>
      <c r="F3633" s="83"/>
      <c r="G3633" s="83"/>
      <c r="H3633" s="83"/>
      <c r="I3633" s="83"/>
      <c r="J3633" s="83"/>
      <c r="K3633" s="83"/>
    </row>
    <row r="3634" spans="1:11">
      <c r="A3634" s="83"/>
      <c r="B3634" s="84"/>
      <c r="C3634" s="83"/>
      <c r="D3634" s="83"/>
      <c r="E3634" s="83"/>
      <c r="F3634" s="83"/>
      <c r="G3634" s="83"/>
      <c r="H3634" s="83"/>
      <c r="I3634" s="83"/>
      <c r="J3634" s="83"/>
      <c r="K3634" s="83"/>
    </row>
    <row r="3635" spans="1:11">
      <c r="A3635" s="83"/>
      <c r="B3635" s="84"/>
      <c r="C3635" s="83"/>
      <c r="D3635" s="83"/>
      <c r="E3635" s="83"/>
      <c r="F3635" s="83"/>
      <c r="G3635" s="83"/>
      <c r="H3635" s="83"/>
      <c r="I3635" s="83"/>
      <c r="J3635" s="83"/>
      <c r="K3635" s="83"/>
    </row>
    <row r="3636" spans="1:11">
      <c r="A3636" s="83"/>
      <c r="B3636" s="84"/>
      <c r="C3636" s="83"/>
      <c r="D3636" s="83"/>
      <c r="E3636" s="83"/>
      <c r="F3636" s="83"/>
      <c r="G3636" s="83"/>
      <c r="H3636" s="83"/>
      <c r="I3636" s="83"/>
      <c r="J3636" s="83"/>
      <c r="K3636" s="83"/>
    </row>
    <row r="3637" spans="1:11">
      <c r="A3637" s="83"/>
      <c r="B3637" s="84"/>
      <c r="C3637" s="83"/>
      <c r="D3637" s="83"/>
      <c r="E3637" s="83"/>
      <c r="F3637" s="83"/>
      <c r="G3637" s="83"/>
      <c r="H3637" s="83"/>
      <c r="I3637" s="83"/>
      <c r="J3637" s="83"/>
      <c r="K3637" s="83"/>
    </row>
    <row r="3638" spans="1:11">
      <c r="A3638" s="83"/>
      <c r="B3638" s="84"/>
      <c r="C3638" s="83"/>
      <c r="D3638" s="83"/>
      <c r="E3638" s="83"/>
      <c r="F3638" s="83"/>
      <c r="G3638" s="83"/>
      <c r="H3638" s="83"/>
      <c r="I3638" s="83"/>
      <c r="J3638" s="83"/>
      <c r="K3638" s="83"/>
    </row>
    <row r="3639" spans="1:11">
      <c r="A3639" s="83"/>
      <c r="B3639" s="84"/>
      <c r="C3639" s="83"/>
      <c r="D3639" s="83"/>
      <c r="E3639" s="83"/>
      <c r="F3639" s="83"/>
      <c r="G3639" s="83"/>
      <c r="H3639" s="83"/>
      <c r="I3639" s="83"/>
      <c r="J3639" s="83"/>
      <c r="K3639" s="83"/>
    </row>
    <row r="3640" spans="1:11">
      <c r="A3640" s="83"/>
      <c r="B3640" s="84"/>
      <c r="C3640" s="83"/>
      <c r="D3640" s="83"/>
      <c r="E3640" s="83"/>
      <c r="F3640" s="83"/>
      <c r="G3640" s="83"/>
      <c r="H3640" s="83"/>
      <c r="I3640" s="83"/>
      <c r="J3640" s="83"/>
      <c r="K3640" s="83"/>
    </row>
    <row r="3641" spans="1:11">
      <c r="A3641" s="83"/>
      <c r="B3641" s="83"/>
      <c r="C3641" s="83"/>
      <c r="D3641" s="83"/>
      <c r="E3641" s="83"/>
      <c r="F3641" s="83"/>
      <c r="G3641" s="83"/>
      <c r="H3641" s="83"/>
      <c r="I3641" s="83"/>
      <c r="J3641" s="83"/>
      <c r="K3641" s="83"/>
    </row>
    <row r="3642" spans="1:11">
      <c r="A3642" s="83"/>
      <c r="B3642" s="84"/>
      <c r="C3642" s="83"/>
      <c r="D3642" s="83"/>
      <c r="E3642" s="83"/>
      <c r="F3642" s="83"/>
      <c r="G3642" s="83"/>
      <c r="H3642" s="83"/>
      <c r="I3642" s="83"/>
      <c r="J3642" s="83"/>
      <c r="K3642" s="83"/>
    </row>
    <row r="3643" spans="1:11">
      <c r="A3643" s="83"/>
      <c r="B3643" s="84"/>
      <c r="C3643" s="83"/>
      <c r="D3643" s="83"/>
      <c r="E3643" s="83"/>
      <c r="F3643" s="83"/>
      <c r="G3643" s="83"/>
      <c r="H3643" s="83"/>
      <c r="I3643" s="83"/>
      <c r="J3643" s="83"/>
      <c r="K3643" s="83"/>
    </row>
    <row r="3644" spans="1:11">
      <c r="A3644" s="83"/>
      <c r="B3644" s="84"/>
      <c r="C3644" s="83"/>
      <c r="D3644" s="83"/>
      <c r="E3644" s="83"/>
      <c r="F3644" s="83"/>
      <c r="G3644" s="83"/>
      <c r="H3644" s="83"/>
      <c r="I3644" s="83"/>
      <c r="J3644" s="83"/>
      <c r="K3644" s="83"/>
    </row>
    <row r="3646" spans="1:11">
      <c r="B3646" s="83"/>
      <c r="C3646" s="83"/>
      <c r="D3646" s="83"/>
      <c r="E3646" s="83"/>
    </row>
    <row r="3647" spans="1:11">
      <c r="A3647" s="83"/>
      <c r="B3647" s="83"/>
      <c r="C3647" s="83"/>
      <c r="D3647" s="83"/>
      <c r="E3647" s="83"/>
    </row>
    <row r="3648" spans="1:11">
      <c r="A3648" s="83"/>
      <c r="B3648" s="83"/>
      <c r="C3648" s="83"/>
      <c r="D3648" s="83"/>
      <c r="E3648" s="83"/>
    </row>
    <row r="3649" spans="1:5">
      <c r="A3649" s="83"/>
      <c r="B3649" s="83"/>
      <c r="C3649" s="83"/>
      <c r="D3649" s="83"/>
      <c r="E3649" s="83"/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>
  <sheetPr codeName="Sheet16"/>
  <dimension ref="A1:S3649"/>
  <sheetViews>
    <sheetView workbookViewId="0"/>
  </sheetViews>
  <sheetFormatPr defaultRowHeight="10.5"/>
  <cols>
    <col min="1" max="1" width="56" style="82" customWidth="1"/>
    <col min="2" max="2" width="32.6640625" style="82" customWidth="1"/>
    <col min="3" max="3" width="33.6640625" style="82" customWidth="1"/>
    <col min="4" max="4" width="38.6640625" style="82" customWidth="1"/>
    <col min="5" max="5" width="45.6640625" style="82" customWidth="1"/>
    <col min="6" max="6" width="50" style="82" customWidth="1"/>
    <col min="7" max="7" width="43.6640625" style="82" customWidth="1"/>
    <col min="8" max="9" width="38.33203125" style="82" customWidth="1"/>
    <col min="10" max="10" width="46.1640625" style="82" customWidth="1"/>
    <col min="11" max="11" width="36.5" style="82" customWidth="1"/>
    <col min="12" max="12" width="45" style="82" customWidth="1"/>
    <col min="13" max="13" width="50.1640625" style="82" customWidth="1"/>
    <col min="14" max="15" width="44.83203125" style="82" customWidth="1"/>
    <col min="16" max="16" width="45.33203125" style="82" customWidth="1"/>
    <col min="17" max="17" width="44.83203125" style="82" customWidth="1"/>
    <col min="18" max="18" width="42.6640625" style="82" customWidth="1"/>
    <col min="19" max="19" width="48.1640625" style="82" customWidth="1"/>
    <col min="20" max="23" width="9.33203125" style="82" customWidth="1"/>
    <col min="24" max="16384" width="9.33203125" style="82"/>
  </cols>
  <sheetData>
    <row r="1" spans="1:19">
      <c r="A1" s="92"/>
      <c r="B1" s="101" t="s">
        <v>365</v>
      </c>
      <c r="C1" s="101" t="s">
        <v>366</v>
      </c>
      <c r="D1" s="101" t="s">
        <v>367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101" t="s">
        <v>368</v>
      </c>
      <c r="B2" s="101">
        <v>11749.68</v>
      </c>
      <c r="C2" s="101">
        <v>3088.76</v>
      </c>
      <c r="D2" s="101">
        <v>3088.76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101" t="s">
        <v>369</v>
      </c>
      <c r="B3" s="101">
        <v>11749.68</v>
      </c>
      <c r="C3" s="101">
        <v>3088.76</v>
      </c>
      <c r="D3" s="101">
        <v>3088.76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101" t="s">
        <v>370</v>
      </c>
      <c r="B4" s="101">
        <v>24176.61</v>
      </c>
      <c r="C4" s="101">
        <v>6355.56</v>
      </c>
      <c r="D4" s="101">
        <v>6355.56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101" t="s">
        <v>371</v>
      </c>
      <c r="B5" s="101">
        <v>24176.61</v>
      </c>
      <c r="C5" s="101">
        <v>6355.56</v>
      </c>
      <c r="D5" s="101">
        <v>6355.56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92"/>
      <c r="B7" s="101" t="s">
        <v>372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101" t="s">
        <v>373</v>
      </c>
      <c r="B8" s="101">
        <v>3804.01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101" t="s">
        <v>374</v>
      </c>
      <c r="B9" s="101">
        <v>3804.01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101" t="s">
        <v>375</v>
      </c>
      <c r="B10" s="101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92"/>
      <c r="B12" s="101" t="s">
        <v>376</v>
      </c>
      <c r="C12" s="101" t="s">
        <v>377</v>
      </c>
      <c r="D12" s="101" t="s">
        <v>378</v>
      </c>
      <c r="E12" s="101" t="s">
        <v>379</v>
      </c>
      <c r="F12" s="101" t="s">
        <v>380</v>
      </c>
      <c r="G12" s="101" t="s">
        <v>381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101" t="s">
        <v>60</v>
      </c>
      <c r="B13" s="101">
        <v>391.93</v>
      </c>
      <c r="C13" s="101">
        <v>5846.19</v>
      </c>
      <c r="D13" s="101">
        <v>0</v>
      </c>
      <c r="E13" s="101">
        <v>0</v>
      </c>
      <c r="F13" s="101">
        <v>0</v>
      </c>
      <c r="G13" s="101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101" t="s">
        <v>61</v>
      </c>
      <c r="B14" s="101">
        <v>1175.51</v>
      </c>
      <c r="C14" s="101">
        <v>0</v>
      </c>
      <c r="D14" s="101">
        <v>0</v>
      </c>
      <c r="E14" s="101">
        <v>0</v>
      </c>
      <c r="F14" s="101">
        <v>0</v>
      </c>
      <c r="G14" s="101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101" t="s">
        <v>69</v>
      </c>
      <c r="B15" s="101">
        <v>879.76</v>
      </c>
      <c r="C15" s="101">
        <v>0</v>
      </c>
      <c r="D15" s="101">
        <v>0</v>
      </c>
      <c r="E15" s="101">
        <v>0</v>
      </c>
      <c r="F15" s="101">
        <v>0</v>
      </c>
      <c r="G15" s="101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101" t="s">
        <v>70</v>
      </c>
      <c r="B16" s="101">
        <v>31.83</v>
      </c>
      <c r="C16" s="101">
        <v>0</v>
      </c>
      <c r="D16" s="101">
        <v>0</v>
      </c>
      <c r="E16" s="101">
        <v>0</v>
      </c>
      <c r="F16" s="101">
        <v>0</v>
      </c>
      <c r="G16" s="101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101" t="s">
        <v>71</v>
      </c>
      <c r="B17" s="101">
        <v>1985.76</v>
      </c>
      <c r="C17" s="101">
        <v>188.37</v>
      </c>
      <c r="D17" s="101">
        <v>0</v>
      </c>
      <c r="E17" s="101">
        <v>0</v>
      </c>
      <c r="F17" s="101">
        <v>0</v>
      </c>
      <c r="G17" s="101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101" t="s">
        <v>72</v>
      </c>
      <c r="B18" s="101">
        <v>0</v>
      </c>
      <c r="C18" s="101">
        <v>0</v>
      </c>
      <c r="D18" s="101">
        <v>0</v>
      </c>
      <c r="E18" s="101">
        <v>0</v>
      </c>
      <c r="F18" s="101">
        <v>0</v>
      </c>
      <c r="G18" s="101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101" t="s">
        <v>73</v>
      </c>
      <c r="B19" s="101">
        <v>979.26</v>
      </c>
      <c r="C19" s="101">
        <v>0</v>
      </c>
      <c r="D19" s="101">
        <v>0</v>
      </c>
      <c r="E19" s="101">
        <v>0</v>
      </c>
      <c r="F19" s="101">
        <v>0</v>
      </c>
      <c r="G19" s="101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101" t="s">
        <v>74</v>
      </c>
      <c r="B20" s="101">
        <v>28.38</v>
      </c>
      <c r="C20" s="101">
        <v>0</v>
      </c>
      <c r="D20" s="101">
        <v>0</v>
      </c>
      <c r="E20" s="101">
        <v>0</v>
      </c>
      <c r="F20" s="101">
        <v>0</v>
      </c>
      <c r="G20" s="101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101" t="s">
        <v>75</v>
      </c>
      <c r="B21" s="101">
        <v>0</v>
      </c>
      <c r="C21" s="101">
        <v>0</v>
      </c>
      <c r="D21" s="101">
        <v>0</v>
      </c>
      <c r="E21" s="101">
        <v>0</v>
      </c>
      <c r="F21" s="101">
        <v>0</v>
      </c>
      <c r="G21" s="101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101" t="s">
        <v>76</v>
      </c>
      <c r="B22" s="101">
        <v>192.05</v>
      </c>
      <c r="C22" s="101">
        <v>0</v>
      </c>
      <c r="D22" s="101">
        <v>0</v>
      </c>
      <c r="E22" s="101">
        <v>0</v>
      </c>
      <c r="F22" s="101">
        <v>0</v>
      </c>
      <c r="G22" s="101">
        <v>71.44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101" t="s">
        <v>55</v>
      </c>
      <c r="B23" s="101">
        <v>0</v>
      </c>
      <c r="C23" s="101">
        <v>0</v>
      </c>
      <c r="D23" s="101">
        <v>0</v>
      </c>
      <c r="E23" s="101">
        <v>0</v>
      </c>
      <c r="F23" s="101">
        <v>0</v>
      </c>
      <c r="G23" s="101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101" t="s">
        <v>77</v>
      </c>
      <c r="B24" s="101">
        <v>0</v>
      </c>
      <c r="C24" s="101">
        <v>50.63</v>
      </c>
      <c r="D24" s="101">
        <v>0</v>
      </c>
      <c r="E24" s="101">
        <v>0</v>
      </c>
      <c r="F24" s="101">
        <v>0</v>
      </c>
      <c r="G24" s="101">
        <v>240.48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101" t="s">
        <v>78</v>
      </c>
      <c r="B25" s="101">
        <v>0</v>
      </c>
      <c r="C25" s="101">
        <v>0</v>
      </c>
      <c r="D25" s="101">
        <v>0</v>
      </c>
      <c r="E25" s="101">
        <v>0</v>
      </c>
      <c r="F25" s="101">
        <v>0</v>
      </c>
      <c r="G25" s="101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101" t="s">
        <v>79</v>
      </c>
      <c r="B26" s="101">
        <v>0</v>
      </c>
      <c r="C26" s="101">
        <v>0</v>
      </c>
      <c r="D26" s="101">
        <v>0</v>
      </c>
      <c r="E26" s="101">
        <v>0</v>
      </c>
      <c r="F26" s="101">
        <v>0</v>
      </c>
      <c r="G26" s="101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101"/>
      <c r="B27" s="101"/>
      <c r="C27" s="101"/>
      <c r="D27" s="101"/>
      <c r="E27" s="101"/>
      <c r="F27" s="101"/>
      <c r="G27" s="101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101" t="s">
        <v>80</v>
      </c>
      <c r="B28" s="101">
        <v>5664.49</v>
      </c>
      <c r="C28" s="101">
        <v>6085.19</v>
      </c>
      <c r="D28" s="101">
        <v>0</v>
      </c>
      <c r="E28" s="101">
        <v>0</v>
      </c>
      <c r="F28" s="101">
        <v>0</v>
      </c>
      <c r="G28" s="101">
        <v>311.92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92"/>
      <c r="B30" s="101" t="s">
        <v>372</v>
      </c>
      <c r="C30" s="101" t="s">
        <v>213</v>
      </c>
      <c r="D30" s="101" t="s">
        <v>382</v>
      </c>
      <c r="E30" s="101" t="s">
        <v>383</v>
      </c>
      <c r="F30" s="101" t="s">
        <v>384</v>
      </c>
      <c r="G30" s="101" t="s">
        <v>385</v>
      </c>
      <c r="H30" s="101" t="s">
        <v>386</v>
      </c>
      <c r="I30" s="101" t="s">
        <v>387</v>
      </c>
      <c r="J30" s="101" t="s">
        <v>388</v>
      </c>
      <c r="K30"/>
      <c r="L30"/>
      <c r="M30"/>
      <c r="N30"/>
      <c r="O30"/>
      <c r="P30"/>
      <c r="Q30"/>
      <c r="R30"/>
      <c r="S30"/>
    </row>
    <row r="31" spans="1:19">
      <c r="A31" s="101" t="s">
        <v>389</v>
      </c>
      <c r="B31" s="101">
        <v>10.029999999999999</v>
      </c>
      <c r="C31" s="101" t="s">
        <v>390</v>
      </c>
      <c r="D31" s="101">
        <v>30.58</v>
      </c>
      <c r="E31" s="101">
        <v>1</v>
      </c>
      <c r="F31" s="101">
        <v>8.36</v>
      </c>
      <c r="G31" s="101">
        <v>2.23</v>
      </c>
      <c r="H31" s="101">
        <v>22.6</v>
      </c>
      <c r="I31" s="101"/>
      <c r="J31" s="101">
        <v>21.53</v>
      </c>
      <c r="K31"/>
      <c r="L31"/>
      <c r="M31"/>
      <c r="N31"/>
      <c r="O31"/>
      <c r="P31"/>
      <c r="Q31"/>
      <c r="R31"/>
      <c r="S31"/>
    </row>
    <row r="32" spans="1:19">
      <c r="A32" s="101" t="s">
        <v>391</v>
      </c>
      <c r="B32" s="101">
        <v>5.2</v>
      </c>
      <c r="C32" s="101" t="s">
        <v>390</v>
      </c>
      <c r="D32" s="101">
        <v>15.86</v>
      </c>
      <c r="E32" s="101">
        <v>1</v>
      </c>
      <c r="F32" s="101">
        <v>0</v>
      </c>
      <c r="G32" s="101">
        <v>0</v>
      </c>
      <c r="H32" s="101">
        <v>10.8</v>
      </c>
      <c r="I32" s="101"/>
      <c r="J32" s="101">
        <v>1.08</v>
      </c>
      <c r="K32"/>
      <c r="L32"/>
      <c r="M32"/>
      <c r="N32"/>
      <c r="O32"/>
      <c r="P32"/>
      <c r="Q32"/>
      <c r="R32"/>
      <c r="S32"/>
    </row>
    <row r="33" spans="1:19">
      <c r="A33" s="101" t="s">
        <v>392</v>
      </c>
      <c r="B33" s="101">
        <v>39.020000000000003</v>
      </c>
      <c r="C33" s="101" t="s">
        <v>390</v>
      </c>
      <c r="D33" s="101">
        <v>118.93</v>
      </c>
      <c r="E33" s="101">
        <v>1</v>
      </c>
      <c r="F33" s="101">
        <v>18.579999999999998</v>
      </c>
      <c r="G33" s="101">
        <v>8.92</v>
      </c>
      <c r="H33" s="101">
        <v>14</v>
      </c>
      <c r="I33" s="101">
        <v>1</v>
      </c>
      <c r="J33" s="101">
        <v>10.76</v>
      </c>
      <c r="K33"/>
      <c r="L33"/>
      <c r="M33"/>
      <c r="N33"/>
      <c r="O33"/>
      <c r="P33"/>
      <c r="Q33"/>
      <c r="R33"/>
      <c r="S33"/>
    </row>
    <row r="34" spans="1:19">
      <c r="A34" s="101" t="s">
        <v>393</v>
      </c>
      <c r="B34" s="101">
        <v>11.71</v>
      </c>
      <c r="C34" s="101" t="s">
        <v>390</v>
      </c>
      <c r="D34" s="101">
        <v>35.68</v>
      </c>
      <c r="E34" s="101">
        <v>1</v>
      </c>
      <c r="F34" s="101">
        <v>0</v>
      </c>
      <c r="G34" s="101">
        <v>0</v>
      </c>
      <c r="H34" s="101">
        <v>14</v>
      </c>
      <c r="I34" s="101">
        <v>5</v>
      </c>
      <c r="J34" s="101">
        <v>21.53</v>
      </c>
      <c r="K34"/>
      <c r="L34"/>
      <c r="M34"/>
      <c r="N34"/>
      <c r="O34"/>
      <c r="P34"/>
      <c r="Q34"/>
      <c r="R34"/>
      <c r="S34"/>
    </row>
    <row r="35" spans="1:19">
      <c r="A35" s="101" t="s">
        <v>394</v>
      </c>
      <c r="B35" s="101">
        <v>15.33</v>
      </c>
      <c r="C35" s="101" t="s">
        <v>390</v>
      </c>
      <c r="D35" s="101">
        <v>46.72</v>
      </c>
      <c r="E35" s="101">
        <v>1</v>
      </c>
      <c r="F35" s="101">
        <v>0</v>
      </c>
      <c r="G35" s="101">
        <v>0</v>
      </c>
      <c r="H35" s="101">
        <v>14</v>
      </c>
      <c r="I35" s="101">
        <v>5</v>
      </c>
      <c r="J35" s="101">
        <v>21.53</v>
      </c>
      <c r="K35"/>
      <c r="L35"/>
      <c r="M35"/>
      <c r="N35"/>
      <c r="O35"/>
      <c r="P35"/>
      <c r="Q35"/>
      <c r="R35"/>
      <c r="S35"/>
    </row>
    <row r="36" spans="1:19">
      <c r="A36" s="101" t="s">
        <v>395</v>
      </c>
      <c r="B36" s="101">
        <v>11.71</v>
      </c>
      <c r="C36" s="101" t="s">
        <v>390</v>
      </c>
      <c r="D36" s="101">
        <v>35.68</v>
      </c>
      <c r="E36" s="101">
        <v>1</v>
      </c>
      <c r="F36" s="101">
        <v>0</v>
      </c>
      <c r="G36" s="101">
        <v>0</v>
      </c>
      <c r="H36" s="101">
        <v>19.399999999999999</v>
      </c>
      <c r="I36" s="101">
        <v>20</v>
      </c>
      <c r="J36" s="101">
        <v>11.84</v>
      </c>
      <c r="K36"/>
      <c r="L36"/>
      <c r="M36"/>
      <c r="N36"/>
      <c r="O36"/>
      <c r="P36"/>
      <c r="Q36"/>
      <c r="R36"/>
      <c r="S36"/>
    </row>
    <row r="37" spans="1:19">
      <c r="A37" s="101" t="s">
        <v>396</v>
      </c>
      <c r="B37" s="101">
        <v>4.18</v>
      </c>
      <c r="C37" s="101" t="s">
        <v>390</v>
      </c>
      <c r="D37" s="101">
        <v>12.74</v>
      </c>
      <c r="E37" s="101">
        <v>1</v>
      </c>
      <c r="F37" s="101">
        <v>8.36</v>
      </c>
      <c r="G37" s="101">
        <v>2.3199999999999998</v>
      </c>
      <c r="H37" s="101">
        <v>19.399999999999999</v>
      </c>
      <c r="I37" s="101">
        <v>20</v>
      </c>
      <c r="J37" s="101">
        <v>11.84</v>
      </c>
      <c r="K37"/>
      <c r="L37"/>
      <c r="M37"/>
      <c r="N37"/>
      <c r="O37"/>
      <c r="P37"/>
      <c r="Q37"/>
      <c r="R37"/>
      <c r="S37"/>
    </row>
    <row r="38" spans="1:19">
      <c r="A38" s="101" t="s">
        <v>397</v>
      </c>
      <c r="B38" s="101">
        <v>9.1</v>
      </c>
      <c r="C38" s="101" t="s">
        <v>390</v>
      </c>
      <c r="D38" s="101">
        <v>27.75</v>
      </c>
      <c r="E38" s="101">
        <v>1</v>
      </c>
      <c r="F38" s="101">
        <v>6.5</v>
      </c>
      <c r="G38" s="101">
        <v>0</v>
      </c>
      <c r="H38" s="101">
        <v>7.53</v>
      </c>
      <c r="I38" s="101"/>
      <c r="J38" s="101">
        <v>53.82</v>
      </c>
      <c r="K38"/>
      <c r="L38"/>
      <c r="M38"/>
      <c r="N38"/>
      <c r="O38"/>
      <c r="P38"/>
      <c r="Q38"/>
      <c r="R38"/>
      <c r="S38"/>
    </row>
    <row r="39" spans="1:19">
      <c r="A39" s="101" t="s">
        <v>398</v>
      </c>
      <c r="B39" s="101">
        <v>8.4499999999999993</v>
      </c>
      <c r="C39" s="101" t="s">
        <v>390</v>
      </c>
      <c r="D39" s="101">
        <v>25.77</v>
      </c>
      <c r="E39" s="101">
        <v>1</v>
      </c>
      <c r="F39" s="101">
        <v>18.579999999999998</v>
      </c>
      <c r="G39" s="101">
        <v>0</v>
      </c>
      <c r="H39" s="101">
        <v>7.53</v>
      </c>
      <c r="I39" s="101"/>
      <c r="J39" s="101">
        <v>5750.9844999999996</v>
      </c>
      <c r="K39"/>
      <c r="L39"/>
      <c r="M39"/>
      <c r="N39"/>
      <c r="O39"/>
      <c r="P39"/>
      <c r="Q39"/>
      <c r="R39"/>
      <c r="S39"/>
    </row>
    <row r="40" spans="1:19">
      <c r="A40" s="101" t="s">
        <v>399</v>
      </c>
      <c r="B40" s="101">
        <v>5.0199999999999996</v>
      </c>
      <c r="C40" s="101" t="s">
        <v>390</v>
      </c>
      <c r="D40" s="101">
        <v>15.29</v>
      </c>
      <c r="E40" s="101">
        <v>1</v>
      </c>
      <c r="F40" s="101">
        <v>0</v>
      </c>
      <c r="G40" s="101">
        <v>0</v>
      </c>
      <c r="H40" s="101">
        <v>19.399999999999999</v>
      </c>
      <c r="I40" s="101">
        <v>20</v>
      </c>
      <c r="J40" s="101">
        <v>11.84</v>
      </c>
      <c r="K40"/>
      <c r="L40"/>
      <c r="M40"/>
      <c r="N40"/>
      <c r="O40"/>
      <c r="P40"/>
      <c r="Q40"/>
      <c r="R40"/>
      <c r="S40"/>
    </row>
    <row r="41" spans="1:19">
      <c r="A41" s="101" t="s">
        <v>400</v>
      </c>
      <c r="B41" s="101">
        <v>13.01</v>
      </c>
      <c r="C41" s="101" t="s">
        <v>390</v>
      </c>
      <c r="D41" s="101">
        <v>39.64</v>
      </c>
      <c r="E41" s="101">
        <v>1</v>
      </c>
      <c r="F41" s="101">
        <v>0</v>
      </c>
      <c r="G41" s="101">
        <v>0</v>
      </c>
      <c r="H41" s="101">
        <v>8.61</v>
      </c>
      <c r="I41" s="101"/>
      <c r="J41" s="101">
        <v>4.3099999999999996</v>
      </c>
      <c r="K41"/>
      <c r="L41"/>
      <c r="M41"/>
      <c r="N41"/>
      <c r="O41"/>
      <c r="P41"/>
      <c r="Q41"/>
      <c r="R41"/>
      <c r="S41"/>
    </row>
    <row r="42" spans="1:19">
      <c r="A42" s="101" t="s">
        <v>401</v>
      </c>
      <c r="B42" s="101">
        <v>10.41</v>
      </c>
      <c r="C42" s="101" t="s">
        <v>390</v>
      </c>
      <c r="D42" s="101">
        <v>31.71</v>
      </c>
      <c r="E42" s="101">
        <v>1</v>
      </c>
      <c r="F42" s="101">
        <v>0</v>
      </c>
      <c r="G42" s="101">
        <v>0</v>
      </c>
      <c r="H42" s="101">
        <v>19.399999999999999</v>
      </c>
      <c r="I42" s="101">
        <v>20</v>
      </c>
      <c r="J42" s="101">
        <v>11.84</v>
      </c>
      <c r="K42"/>
      <c r="L42"/>
      <c r="M42"/>
      <c r="N42"/>
      <c r="O42"/>
      <c r="P42"/>
      <c r="Q42"/>
      <c r="R42"/>
      <c r="S42"/>
    </row>
    <row r="43" spans="1:19">
      <c r="A43" s="101" t="s">
        <v>402</v>
      </c>
      <c r="B43" s="101">
        <v>57.79</v>
      </c>
      <c r="C43" s="101" t="s">
        <v>390</v>
      </c>
      <c r="D43" s="101">
        <v>176.13</v>
      </c>
      <c r="E43" s="101">
        <v>1</v>
      </c>
      <c r="F43" s="101">
        <v>20.440000000000001</v>
      </c>
      <c r="G43" s="101">
        <v>8.92</v>
      </c>
      <c r="H43" s="101">
        <v>10.8</v>
      </c>
      <c r="I43" s="101">
        <v>3.33</v>
      </c>
      <c r="J43" s="101">
        <v>11.84</v>
      </c>
      <c r="K43"/>
      <c r="L43"/>
      <c r="M43"/>
      <c r="N43"/>
      <c r="O43"/>
      <c r="P43"/>
      <c r="Q43"/>
      <c r="R43"/>
      <c r="S43"/>
    </row>
    <row r="44" spans="1:19">
      <c r="A44" s="101" t="s">
        <v>403</v>
      </c>
      <c r="B44" s="101">
        <v>22.3</v>
      </c>
      <c r="C44" s="101" t="s">
        <v>390</v>
      </c>
      <c r="D44" s="101">
        <v>67.959999999999994</v>
      </c>
      <c r="E44" s="101">
        <v>1</v>
      </c>
      <c r="F44" s="101">
        <v>0</v>
      </c>
      <c r="G44" s="101">
        <v>0</v>
      </c>
      <c r="H44" s="101">
        <v>8.61</v>
      </c>
      <c r="I44" s="101"/>
      <c r="J44" s="101">
        <v>4.3099999999999996</v>
      </c>
      <c r="K44"/>
      <c r="L44"/>
      <c r="M44"/>
      <c r="N44"/>
      <c r="O44"/>
      <c r="P44"/>
      <c r="Q44"/>
      <c r="R44"/>
      <c r="S44"/>
    </row>
    <row r="45" spans="1:19">
      <c r="A45" s="101" t="s">
        <v>404</v>
      </c>
      <c r="B45" s="101">
        <v>5.0199999999999996</v>
      </c>
      <c r="C45" s="101" t="s">
        <v>390</v>
      </c>
      <c r="D45" s="101">
        <v>15.29</v>
      </c>
      <c r="E45" s="101">
        <v>1</v>
      </c>
      <c r="F45" s="101">
        <v>5.57</v>
      </c>
      <c r="G45" s="101">
        <v>0</v>
      </c>
      <c r="H45" s="101">
        <v>8.61</v>
      </c>
      <c r="I45" s="101"/>
      <c r="J45" s="101">
        <v>4.3099999999999996</v>
      </c>
      <c r="K45"/>
      <c r="L45"/>
      <c r="M45"/>
      <c r="N45"/>
      <c r="O45"/>
      <c r="P45"/>
      <c r="Q45"/>
      <c r="R45"/>
      <c r="S45"/>
    </row>
    <row r="46" spans="1:19">
      <c r="A46" s="101" t="s">
        <v>405</v>
      </c>
      <c r="B46" s="101">
        <v>61.32</v>
      </c>
      <c r="C46" s="101" t="s">
        <v>390</v>
      </c>
      <c r="D46" s="101">
        <v>186.89</v>
      </c>
      <c r="E46" s="101">
        <v>1</v>
      </c>
      <c r="F46" s="101">
        <v>20.440000000000001</v>
      </c>
      <c r="G46" s="101">
        <v>5.57</v>
      </c>
      <c r="H46" s="101">
        <v>9.68</v>
      </c>
      <c r="I46" s="101">
        <v>6.67</v>
      </c>
      <c r="J46" s="101">
        <v>32.29</v>
      </c>
      <c r="K46"/>
      <c r="L46"/>
      <c r="M46"/>
      <c r="N46"/>
      <c r="O46"/>
      <c r="P46"/>
      <c r="Q46"/>
      <c r="R46"/>
      <c r="S46"/>
    </row>
    <row r="47" spans="1:19">
      <c r="A47" s="101" t="s">
        <v>406</v>
      </c>
      <c r="B47" s="101">
        <v>46.08</v>
      </c>
      <c r="C47" s="101" t="s">
        <v>390</v>
      </c>
      <c r="D47" s="101">
        <v>140.44999999999999</v>
      </c>
      <c r="E47" s="101">
        <v>1</v>
      </c>
      <c r="F47" s="101">
        <v>0</v>
      </c>
      <c r="G47" s="101">
        <v>0</v>
      </c>
      <c r="H47" s="101">
        <v>8.61</v>
      </c>
      <c r="I47" s="101"/>
      <c r="J47" s="101">
        <v>4.3099999999999996</v>
      </c>
      <c r="K47"/>
      <c r="L47"/>
      <c r="M47"/>
      <c r="N47"/>
      <c r="O47"/>
      <c r="P47"/>
      <c r="Q47"/>
      <c r="R47"/>
      <c r="S47"/>
    </row>
    <row r="48" spans="1:19">
      <c r="A48" s="101" t="s">
        <v>407</v>
      </c>
      <c r="B48" s="101">
        <v>33.450000000000003</v>
      </c>
      <c r="C48" s="101" t="s">
        <v>390</v>
      </c>
      <c r="D48" s="101">
        <v>101.94</v>
      </c>
      <c r="E48" s="101">
        <v>1</v>
      </c>
      <c r="F48" s="101">
        <v>0</v>
      </c>
      <c r="G48" s="101">
        <v>0</v>
      </c>
      <c r="H48" s="101">
        <v>9.68</v>
      </c>
      <c r="I48" s="101">
        <v>6.67</v>
      </c>
      <c r="J48" s="101">
        <v>32.29</v>
      </c>
      <c r="K48"/>
      <c r="L48"/>
      <c r="M48"/>
      <c r="N48"/>
      <c r="O48"/>
      <c r="P48"/>
      <c r="Q48"/>
      <c r="R48"/>
      <c r="S48"/>
    </row>
    <row r="49" spans="1:19">
      <c r="A49" s="101" t="s">
        <v>408</v>
      </c>
      <c r="B49" s="101">
        <v>15.61</v>
      </c>
      <c r="C49" s="101" t="s">
        <v>390</v>
      </c>
      <c r="D49" s="101">
        <v>47.57</v>
      </c>
      <c r="E49" s="101">
        <v>1</v>
      </c>
      <c r="F49" s="101">
        <v>4.6500000000000004</v>
      </c>
      <c r="G49" s="101">
        <v>0</v>
      </c>
      <c r="H49" s="101">
        <v>22.6</v>
      </c>
      <c r="I49" s="101">
        <v>5</v>
      </c>
      <c r="J49" s="101">
        <v>11.84</v>
      </c>
      <c r="K49"/>
      <c r="L49"/>
      <c r="M49"/>
      <c r="N49"/>
      <c r="O49"/>
      <c r="P49"/>
      <c r="Q49"/>
      <c r="R49"/>
      <c r="S49"/>
    </row>
    <row r="50" spans="1:19">
      <c r="A50" s="101" t="s">
        <v>409</v>
      </c>
      <c r="B50" s="101">
        <v>13.66</v>
      </c>
      <c r="C50" s="101" t="s">
        <v>390</v>
      </c>
      <c r="D50" s="101">
        <v>41.63</v>
      </c>
      <c r="E50" s="101">
        <v>1</v>
      </c>
      <c r="F50" s="101">
        <v>0</v>
      </c>
      <c r="G50" s="101">
        <v>0</v>
      </c>
      <c r="H50" s="101">
        <v>8.61</v>
      </c>
      <c r="I50" s="101"/>
      <c r="J50" s="101">
        <v>4.3099999999999996</v>
      </c>
      <c r="K50"/>
      <c r="L50"/>
      <c r="M50"/>
      <c r="N50"/>
      <c r="O50"/>
      <c r="P50"/>
      <c r="Q50"/>
      <c r="R50"/>
      <c r="S50"/>
    </row>
    <row r="51" spans="1:19">
      <c r="A51" s="101" t="s">
        <v>410</v>
      </c>
      <c r="B51" s="101">
        <v>40.880000000000003</v>
      </c>
      <c r="C51" s="101" t="s">
        <v>390</v>
      </c>
      <c r="D51" s="101">
        <v>124.59</v>
      </c>
      <c r="E51" s="101">
        <v>1</v>
      </c>
      <c r="F51" s="101">
        <v>0</v>
      </c>
      <c r="G51" s="101">
        <v>0</v>
      </c>
      <c r="H51" s="101">
        <v>22.6</v>
      </c>
      <c r="I51" s="101">
        <v>5</v>
      </c>
      <c r="J51" s="101">
        <v>573.56230000000005</v>
      </c>
      <c r="K51"/>
      <c r="L51"/>
      <c r="M51"/>
      <c r="N51"/>
      <c r="O51"/>
      <c r="P51"/>
      <c r="Q51"/>
      <c r="R51"/>
      <c r="S51"/>
    </row>
    <row r="52" spans="1:19">
      <c r="A52" s="101" t="s">
        <v>411</v>
      </c>
      <c r="B52" s="101">
        <v>5.0199999999999996</v>
      </c>
      <c r="C52" s="101" t="s">
        <v>390</v>
      </c>
      <c r="D52" s="101">
        <v>15.29</v>
      </c>
      <c r="E52" s="101">
        <v>1</v>
      </c>
      <c r="F52" s="101">
        <v>5.57</v>
      </c>
      <c r="G52" s="101">
        <v>0</v>
      </c>
      <c r="H52" s="101">
        <v>8.61</v>
      </c>
      <c r="I52" s="101"/>
      <c r="J52" s="101">
        <v>4.3099999999999996</v>
      </c>
      <c r="K52"/>
      <c r="L52"/>
      <c r="M52"/>
      <c r="N52"/>
      <c r="O52"/>
      <c r="P52"/>
      <c r="Q52"/>
      <c r="R52"/>
      <c r="S52"/>
    </row>
    <row r="53" spans="1:19">
      <c r="A53" s="101" t="s">
        <v>412</v>
      </c>
      <c r="B53" s="101">
        <v>5.2</v>
      </c>
      <c r="C53" s="101" t="s">
        <v>390</v>
      </c>
      <c r="D53" s="101">
        <v>15.86</v>
      </c>
      <c r="E53" s="101">
        <v>1</v>
      </c>
      <c r="F53" s="101">
        <v>13.94</v>
      </c>
      <c r="G53" s="101">
        <v>0</v>
      </c>
      <c r="H53" s="101">
        <v>10.8</v>
      </c>
      <c r="I53" s="101"/>
      <c r="J53" s="101">
        <v>1.08</v>
      </c>
      <c r="K53"/>
      <c r="L53"/>
      <c r="M53"/>
      <c r="N53"/>
      <c r="O53"/>
      <c r="P53"/>
      <c r="Q53"/>
      <c r="R53"/>
      <c r="S53"/>
    </row>
    <row r="54" spans="1:19">
      <c r="A54" s="101" t="s">
        <v>413</v>
      </c>
      <c r="B54" s="101">
        <v>16.91</v>
      </c>
      <c r="C54" s="101" t="s">
        <v>390</v>
      </c>
      <c r="D54" s="101">
        <v>51.54</v>
      </c>
      <c r="E54" s="101">
        <v>1</v>
      </c>
      <c r="F54" s="101">
        <v>0</v>
      </c>
      <c r="G54" s="101">
        <v>0</v>
      </c>
      <c r="H54" s="101">
        <v>22.6</v>
      </c>
      <c r="I54" s="101">
        <v>5</v>
      </c>
      <c r="J54" s="101">
        <v>21.53</v>
      </c>
      <c r="K54"/>
      <c r="L54"/>
      <c r="M54"/>
      <c r="N54"/>
      <c r="O54"/>
      <c r="P54"/>
      <c r="Q54"/>
      <c r="R54"/>
      <c r="S54"/>
    </row>
    <row r="55" spans="1:19">
      <c r="A55" s="101" t="s">
        <v>414</v>
      </c>
      <c r="B55" s="101">
        <v>46.08</v>
      </c>
      <c r="C55" s="101" t="s">
        <v>390</v>
      </c>
      <c r="D55" s="101">
        <v>140.44999999999999</v>
      </c>
      <c r="E55" s="101">
        <v>1</v>
      </c>
      <c r="F55" s="101">
        <v>0</v>
      </c>
      <c r="G55" s="101">
        <v>0</v>
      </c>
      <c r="H55" s="101">
        <v>8.61</v>
      </c>
      <c r="I55" s="101"/>
      <c r="J55" s="101">
        <v>4.3099999999999996</v>
      </c>
      <c r="K55"/>
      <c r="L55"/>
      <c r="M55"/>
      <c r="N55"/>
      <c r="O55"/>
      <c r="P55"/>
      <c r="Q55"/>
      <c r="R55"/>
      <c r="S55"/>
    </row>
    <row r="56" spans="1:19">
      <c r="A56" s="101" t="s">
        <v>415</v>
      </c>
      <c r="B56" s="101">
        <v>5.0199999999999996</v>
      </c>
      <c r="C56" s="101" t="s">
        <v>390</v>
      </c>
      <c r="D56" s="101">
        <v>15.29</v>
      </c>
      <c r="E56" s="101">
        <v>1</v>
      </c>
      <c r="F56" s="101">
        <v>0</v>
      </c>
      <c r="G56" s="101">
        <v>0</v>
      </c>
      <c r="H56" s="101">
        <v>10.8</v>
      </c>
      <c r="I56" s="101"/>
      <c r="J56" s="101">
        <v>1.08</v>
      </c>
      <c r="K56"/>
      <c r="L56"/>
      <c r="M56"/>
      <c r="N56"/>
      <c r="O56"/>
      <c r="P56"/>
      <c r="Q56"/>
      <c r="R56"/>
      <c r="S56"/>
    </row>
    <row r="57" spans="1:19">
      <c r="A57" s="101" t="s">
        <v>416</v>
      </c>
      <c r="B57" s="101">
        <v>24.25</v>
      </c>
      <c r="C57" s="101" t="s">
        <v>390</v>
      </c>
      <c r="D57" s="101">
        <v>73.91</v>
      </c>
      <c r="E57" s="101">
        <v>1</v>
      </c>
      <c r="F57" s="101">
        <v>0</v>
      </c>
      <c r="G57" s="101">
        <v>0</v>
      </c>
      <c r="H57" s="101">
        <v>22.6</v>
      </c>
      <c r="I57" s="101">
        <v>5</v>
      </c>
      <c r="J57" s="101">
        <v>21.53</v>
      </c>
      <c r="K57"/>
      <c r="L57"/>
      <c r="M57"/>
      <c r="N57"/>
      <c r="O57"/>
      <c r="P57"/>
      <c r="Q57"/>
      <c r="R57"/>
      <c r="S57"/>
    </row>
    <row r="58" spans="1:19">
      <c r="A58" s="101" t="s">
        <v>417</v>
      </c>
      <c r="B58" s="101">
        <v>5.0199999999999996</v>
      </c>
      <c r="C58" s="101" t="s">
        <v>390</v>
      </c>
      <c r="D58" s="101">
        <v>15.29</v>
      </c>
      <c r="E58" s="101">
        <v>1</v>
      </c>
      <c r="F58" s="101">
        <v>0</v>
      </c>
      <c r="G58" s="101">
        <v>0</v>
      </c>
      <c r="H58" s="101">
        <v>8.61</v>
      </c>
      <c r="I58" s="101"/>
      <c r="J58" s="101">
        <v>4.3099999999999996</v>
      </c>
      <c r="K58"/>
      <c r="L58"/>
      <c r="M58"/>
      <c r="N58"/>
      <c r="O58"/>
      <c r="P58"/>
      <c r="Q58"/>
      <c r="R58"/>
      <c r="S58"/>
    </row>
    <row r="59" spans="1:19">
      <c r="A59" s="101" t="s">
        <v>418</v>
      </c>
      <c r="B59" s="101">
        <v>44.87</v>
      </c>
      <c r="C59" s="101" t="s">
        <v>390</v>
      </c>
      <c r="D59" s="101">
        <v>136.77000000000001</v>
      </c>
      <c r="E59" s="101">
        <v>1</v>
      </c>
      <c r="F59" s="101">
        <v>0</v>
      </c>
      <c r="G59" s="101">
        <v>0</v>
      </c>
      <c r="H59" s="101">
        <v>19.399999999999999</v>
      </c>
      <c r="I59" s="101">
        <v>20</v>
      </c>
      <c r="J59" s="101">
        <v>11.84</v>
      </c>
      <c r="K59"/>
      <c r="L59"/>
      <c r="M59"/>
      <c r="N59"/>
      <c r="O59"/>
      <c r="P59"/>
      <c r="Q59"/>
      <c r="R59"/>
      <c r="S59"/>
    </row>
    <row r="60" spans="1:19">
      <c r="A60" s="101" t="s">
        <v>419</v>
      </c>
      <c r="B60" s="101">
        <v>42.74</v>
      </c>
      <c r="C60" s="101" t="s">
        <v>390</v>
      </c>
      <c r="D60" s="101">
        <v>130.26</v>
      </c>
      <c r="E60" s="101">
        <v>1</v>
      </c>
      <c r="F60" s="101">
        <v>39.950000000000003</v>
      </c>
      <c r="G60" s="101">
        <v>8.92</v>
      </c>
      <c r="H60" s="101">
        <v>75.3</v>
      </c>
      <c r="I60" s="101">
        <v>5</v>
      </c>
      <c r="J60" s="101">
        <v>118.36</v>
      </c>
      <c r="K60"/>
      <c r="L60"/>
      <c r="M60"/>
      <c r="N60"/>
      <c r="O60"/>
      <c r="P60"/>
      <c r="Q60"/>
      <c r="R60"/>
      <c r="S60"/>
    </row>
    <row r="61" spans="1:19">
      <c r="A61" s="101" t="s">
        <v>420</v>
      </c>
      <c r="B61" s="101">
        <v>44.59</v>
      </c>
      <c r="C61" s="101" t="s">
        <v>390</v>
      </c>
      <c r="D61" s="101">
        <v>135.91999999999999</v>
      </c>
      <c r="E61" s="101">
        <v>1</v>
      </c>
      <c r="F61" s="101">
        <v>22.3</v>
      </c>
      <c r="G61" s="101">
        <v>6.69</v>
      </c>
      <c r="H61" s="101">
        <v>75.3</v>
      </c>
      <c r="I61" s="101">
        <v>5</v>
      </c>
      <c r="J61" s="101">
        <v>118.36</v>
      </c>
      <c r="K61"/>
      <c r="L61"/>
      <c r="M61"/>
      <c r="N61"/>
      <c r="O61"/>
      <c r="P61"/>
      <c r="Q61"/>
      <c r="R61"/>
      <c r="S61"/>
    </row>
    <row r="62" spans="1:19">
      <c r="A62" s="101" t="s">
        <v>421</v>
      </c>
      <c r="B62" s="101">
        <v>44.22</v>
      </c>
      <c r="C62" s="101" t="s">
        <v>390</v>
      </c>
      <c r="D62" s="101">
        <v>134.79</v>
      </c>
      <c r="E62" s="101">
        <v>1</v>
      </c>
      <c r="F62" s="101">
        <v>0</v>
      </c>
      <c r="G62" s="101">
        <v>0</v>
      </c>
      <c r="H62" s="101">
        <v>75.3</v>
      </c>
      <c r="I62" s="101">
        <v>5</v>
      </c>
      <c r="J62" s="101">
        <v>118.36</v>
      </c>
      <c r="K62"/>
      <c r="L62"/>
      <c r="M62"/>
      <c r="N62"/>
      <c r="O62"/>
      <c r="P62"/>
      <c r="Q62"/>
      <c r="R62"/>
      <c r="S62"/>
    </row>
    <row r="63" spans="1:19">
      <c r="A63" s="101" t="s">
        <v>422</v>
      </c>
      <c r="B63" s="101">
        <v>10.029999999999999</v>
      </c>
      <c r="C63" s="101" t="s">
        <v>390</v>
      </c>
      <c r="D63" s="101">
        <v>30.58</v>
      </c>
      <c r="E63" s="101">
        <v>1</v>
      </c>
      <c r="F63" s="101">
        <v>0</v>
      </c>
      <c r="G63" s="101">
        <v>0</v>
      </c>
      <c r="H63" s="101">
        <v>24.7</v>
      </c>
      <c r="I63" s="101">
        <v>5</v>
      </c>
      <c r="J63" s="101">
        <v>32.29</v>
      </c>
      <c r="K63"/>
      <c r="L63"/>
      <c r="M63"/>
      <c r="N63"/>
      <c r="O63"/>
      <c r="P63"/>
      <c r="Q63"/>
      <c r="R63"/>
      <c r="S63"/>
    </row>
    <row r="64" spans="1:19">
      <c r="A64" s="101" t="s">
        <v>423</v>
      </c>
      <c r="B64" s="101">
        <v>49.05</v>
      </c>
      <c r="C64" s="101" t="s">
        <v>390</v>
      </c>
      <c r="D64" s="101">
        <v>149.51</v>
      </c>
      <c r="E64" s="101">
        <v>1</v>
      </c>
      <c r="F64" s="101">
        <v>0</v>
      </c>
      <c r="G64" s="101">
        <v>0</v>
      </c>
      <c r="H64" s="101">
        <v>8.61</v>
      </c>
      <c r="I64" s="101"/>
      <c r="J64" s="101">
        <v>4.3099999999999996</v>
      </c>
      <c r="K64"/>
      <c r="L64"/>
      <c r="M64"/>
      <c r="N64"/>
      <c r="O64"/>
      <c r="P64"/>
      <c r="Q64"/>
      <c r="R64"/>
      <c r="S64"/>
    </row>
    <row r="65" spans="1:19">
      <c r="A65" s="101" t="s">
        <v>424</v>
      </c>
      <c r="B65" s="101">
        <v>17.559999999999999</v>
      </c>
      <c r="C65" s="101" t="s">
        <v>390</v>
      </c>
      <c r="D65" s="101">
        <v>53.52</v>
      </c>
      <c r="E65" s="101">
        <v>1</v>
      </c>
      <c r="F65" s="101">
        <v>3.72</v>
      </c>
      <c r="G65" s="101">
        <v>0</v>
      </c>
      <c r="H65" s="101">
        <v>15.1</v>
      </c>
      <c r="I65" s="101">
        <v>10</v>
      </c>
      <c r="J65" s="101">
        <v>21.53</v>
      </c>
      <c r="K65"/>
      <c r="L65"/>
      <c r="M65"/>
      <c r="N65"/>
      <c r="O65"/>
      <c r="P65"/>
      <c r="Q65"/>
      <c r="R65"/>
      <c r="S65"/>
    </row>
    <row r="66" spans="1:19">
      <c r="A66" s="101" t="s">
        <v>425</v>
      </c>
      <c r="B66" s="101">
        <v>31.4</v>
      </c>
      <c r="C66" s="101" t="s">
        <v>390</v>
      </c>
      <c r="D66" s="101">
        <v>95.71</v>
      </c>
      <c r="E66" s="101">
        <v>1</v>
      </c>
      <c r="F66" s="101">
        <v>0</v>
      </c>
      <c r="G66" s="101">
        <v>0</v>
      </c>
      <c r="H66" s="101">
        <v>15.1</v>
      </c>
      <c r="I66" s="101">
        <v>10</v>
      </c>
      <c r="J66" s="101">
        <v>21.53</v>
      </c>
      <c r="K66"/>
      <c r="L66"/>
      <c r="M66"/>
      <c r="N66"/>
      <c r="O66"/>
      <c r="P66"/>
      <c r="Q66"/>
      <c r="R66"/>
      <c r="S66"/>
    </row>
    <row r="67" spans="1:19">
      <c r="A67" s="101" t="s">
        <v>426</v>
      </c>
      <c r="B67" s="101">
        <v>5.0199999999999996</v>
      </c>
      <c r="C67" s="101" t="s">
        <v>390</v>
      </c>
      <c r="D67" s="101">
        <v>15.29</v>
      </c>
      <c r="E67" s="101">
        <v>1</v>
      </c>
      <c r="F67" s="101">
        <v>5.57</v>
      </c>
      <c r="G67" s="101">
        <v>0</v>
      </c>
      <c r="H67" s="101">
        <v>8.61</v>
      </c>
      <c r="I67" s="101"/>
      <c r="J67" s="101">
        <v>4.3099999999999996</v>
      </c>
      <c r="K67"/>
      <c r="L67"/>
      <c r="M67"/>
      <c r="N67"/>
      <c r="O67"/>
      <c r="P67"/>
      <c r="Q67"/>
      <c r="R67"/>
      <c r="S67"/>
    </row>
    <row r="68" spans="1:19">
      <c r="A68" s="101" t="s">
        <v>427</v>
      </c>
      <c r="B68" s="101">
        <v>26.48</v>
      </c>
      <c r="C68" s="101" t="s">
        <v>390</v>
      </c>
      <c r="D68" s="101">
        <v>80.7</v>
      </c>
      <c r="E68" s="101">
        <v>1</v>
      </c>
      <c r="F68" s="101">
        <v>17.649999999999999</v>
      </c>
      <c r="G68" s="101">
        <v>5.57</v>
      </c>
      <c r="H68" s="101">
        <v>17.2</v>
      </c>
      <c r="I68" s="101">
        <v>5</v>
      </c>
      <c r="J68" s="101">
        <v>32.29</v>
      </c>
      <c r="K68"/>
      <c r="L68"/>
      <c r="M68"/>
      <c r="N68"/>
      <c r="O68"/>
      <c r="P68"/>
      <c r="Q68"/>
      <c r="R68"/>
      <c r="S68"/>
    </row>
    <row r="69" spans="1:19">
      <c r="A69" s="101" t="s">
        <v>428</v>
      </c>
      <c r="B69" s="101">
        <v>47.29</v>
      </c>
      <c r="C69" s="101" t="s">
        <v>390</v>
      </c>
      <c r="D69" s="101">
        <v>144.13</v>
      </c>
      <c r="E69" s="101">
        <v>1</v>
      </c>
      <c r="F69" s="101">
        <v>12.08</v>
      </c>
      <c r="G69" s="101">
        <v>3.34</v>
      </c>
      <c r="H69" s="101">
        <v>10.8</v>
      </c>
      <c r="I69" s="101">
        <v>3.33</v>
      </c>
      <c r="J69" s="101">
        <v>11.84</v>
      </c>
      <c r="K69"/>
      <c r="L69"/>
      <c r="M69"/>
      <c r="N69"/>
      <c r="O69"/>
      <c r="P69"/>
      <c r="Q69"/>
      <c r="R69"/>
      <c r="S69"/>
    </row>
    <row r="70" spans="1:19">
      <c r="A70" s="101" t="s">
        <v>429</v>
      </c>
      <c r="B70" s="101">
        <v>11.89</v>
      </c>
      <c r="C70" s="101" t="s">
        <v>390</v>
      </c>
      <c r="D70" s="101">
        <v>36.25</v>
      </c>
      <c r="E70" s="101">
        <v>1</v>
      </c>
      <c r="F70" s="101">
        <v>0</v>
      </c>
      <c r="G70" s="101">
        <v>0</v>
      </c>
      <c r="H70" s="101">
        <v>8.61</v>
      </c>
      <c r="I70" s="101"/>
      <c r="J70" s="101">
        <v>4.3099999999999996</v>
      </c>
      <c r="K70"/>
      <c r="L70"/>
      <c r="M70"/>
      <c r="N70"/>
      <c r="O70"/>
      <c r="P70"/>
      <c r="Q70"/>
      <c r="R70"/>
      <c r="S70"/>
    </row>
    <row r="71" spans="1:19">
      <c r="A71" s="101" t="s">
        <v>430</v>
      </c>
      <c r="B71" s="101">
        <v>50.17</v>
      </c>
      <c r="C71" s="101" t="s">
        <v>390</v>
      </c>
      <c r="D71" s="101">
        <v>152.91</v>
      </c>
      <c r="E71" s="101">
        <v>1</v>
      </c>
      <c r="F71" s="101">
        <v>41.81</v>
      </c>
      <c r="G71" s="101">
        <v>8.92</v>
      </c>
      <c r="H71" s="101">
        <v>24.7</v>
      </c>
      <c r="I71" s="101">
        <v>5</v>
      </c>
      <c r="J71" s="101">
        <v>32.29</v>
      </c>
      <c r="K71"/>
      <c r="L71"/>
      <c r="M71"/>
      <c r="N71"/>
      <c r="O71"/>
      <c r="P71"/>
      <c r="Q71"/>
      <c r="R71"/>
      <c r="S71"/>
    </row>
    <row r="72" spans="1:19">
      <c r="A72" s="101" t="s">
        <v>431</v>
      </c>
      <c r="B72" s="101">
        <v>11.06</v>
      </c>
      <c r="C72" s="101" t="s">
        <v>390</v>
      </c>
      <c r="D72" s="101">
        <v>33.700000000000003</v>
      </c>
      <c r="E72" s="101">
        <v>1</v>
      </c>
      <c r="F72" s="101">
        <v>6.5</v>
      </c>
      <c r="G72" s="101">
        <v>0.74</v>
      </c>
      <c r="H72" s="101">
        <v>19.399999999999999</v>
      </c>
      <c r="I72" s="101">
        <v>20</v>
      </c>
      <c r="J72" s="101">
        <v>11.84</v>
      </c>
      <c r="K72"/>
      <c r="L72"/>
      <c r="M72"/>
      <c r="N72"/>
      <c r="O72"/>
      <c r="P72"/>
      <c r="Q72"/>
      <c r="R72"/>
      <c r="S72"/>
    </row>
    <row r="73" spans="1:19">
      <c r="A73" s="101" t="s">
        <v>432</v>
      </c>
      <c r="B73" s="101">
        <v>7.8</v>
      </c>
      <c r="C73" s="101" t="s">
        <v>390</v>
      </c>
      <c r="D73" s="101">
        <v>23.79</v>
      </c>
      <c r="E73" s="101">
        <v>1</v>
      </c>
      <c r="F73" s="101">
        <v>0</v>
      </c>
      <c r="G73" s="101">
        <v>0</v>
      </c>
      <c r="H73" s="101">
        <v>8.61</v>
      </c>
      <c r="I73" s="101"/>
      <c r="J73" s="101">
        <v>4.3099999999999996</v>
      </c>
      <c r="K73"/>
      <c r="L73"/>
      <c r="M73"/>
      <c r="N73"/>
      <c r="O73"/>
      <c r="P73"/>
      <c r="Q73"/>
      <c r="R73"/>
      <c r="S73"/>
    </row>
    <row r="74" spans="1:19">
      <c r="A74" s="101" t="s">
        <v>433</v>
      </c>
      <c r="B74" s="101">
        <v>11.71</v>
      </c>
      <c r="C74" s="101" t="s">
        <v>390</v>
      </c>
      <c r="D74" s="101">
        <v>35.68</v>
      </c>
      <c r="E74" s="101">
        <v>1</v>
      </c>
      <c r="F74" s="101">
        <v>0</v>
      </c>
      <c r="G74" s="101">
        <v>0</v>
      </c>
      <c r="H74" s="101">
        <v>9.68</v>
      </c>
      <c r="I74" s="101">
        <v>5</v>
      </c>
      <c r="J74" s="101">
        <v>21.53</v>
      </c>
      <c r="K74"/>
      <c r="L74"/>
      <c r="M74"/>
      <c r="N74"/>
      <c r="O74"/>
      <c r="P74"/>
      <c r="Q74"/>
      <c r="R74"/>
      <c r="S74"/>
    </row>
    <row r="75" spans="1:19">
      <c r="A75" s="101" t="s">
        <v>434</v>
      </c>
      <c r="B75" s="101">
        <v>5.2</v>
      </c>
      <c r="C75" s="101" t="s">
        <v>390</v>
      </c>
      <c r="D75" s="101">
        <v>15.86</v>
      </c>
      <c r="E75" s="101">
        <v>1</v>
      </c>
      <c r="F75" s="101">
        <v>0</v>
      </c>
      <c r="G75" s="101">
        <v>0</v>
      </c>
      <c r="H75" s="101">
        <v>9.68</v>
      </c>
      <c r="I75" s="101">
        <v>5</v>
      </c>
      <c r="J75" s="101">
        <v>21.53</v>
      </c>
      <c r="K75"/>
      <c r="L75"/>
      <c r="M75"/>
      <c r="N75"/>
      <c r="O75"/>
      <c r="P75"/>
      <c r="Q75"/>
      <c r="R75"/>
      <c r="S75"/>
    </row>
    <row r="76" spans="1:19">
      <c r="A76" s="101" t="s">
        <v>435</v>
      </c>
      <c r="B76" s="101">
        <v>16.72</v>
      </c>
      <c r="C76" s="101" t="s">
        <v>390</v>
      </c>
      <c r="D76" s="101">
        <v>50.97</v>
      </c>
      <c r="E76" s="101">
        <v>1</v>
      </c>
      <c r="F76" s="101">
        <v>0</v>
      </c>
      <c r="G76" s="101">
        <v>0</v>
      </c>
      <c r="H76" s="101">
        <v>9.68</v>
      </c>
      <c r="I76" s="101">
        <v>5</v>
      </c>
      <c r="J76" s="101">
        <v>21.53</v>
      </c>
      <c r="K76"/>
      <c r="L76"/>
      <c r="M76"/>
      <c r="N76"/>
      <c r="O76"/>
      <c r="P76"/>
      <c r="Q76"/>
      <c r="R76"/>
      <c r="S76"/>
    </row>
    <row r="77" spans="1:19">
      <c r="A77" s="101" t="s">
        <v>436</v>
      </c>
      <c r="B77" s="101">
        <v>27.87</v>
      </c>
      <c r="C77" s="101" t="s">
        <v>390</v>
      </c>
      <c r="D77" s="101">
        <v>84.95</v>
      </c>
      <c r="E77" s="101">
        <v>1</v>
      </c>
      <c r="F77" s="101">
        <v>34.369999999999997</v>
      </c>
      <c r="G77" s="101">
        <v>6.69</v>
      </c>
      <c r="H77" s="101">
        <v>24.7</v>
      </c>
      <c r="I77" s="101">
        <v>5</v>
      </c>
      <c r="J77" s="101">
        <v>32.29</v>
      </c>
      <c r="K77"/>
      <c r="L77"/>
      <c r="M77"/>
      <c r="N77"/>
      <c r="O77"/>
      <c r="P77"/>
      <c r="Q77"/>
      <c r="R77"/>
      <c r="S77"/>
    </row>
    <row r="78" spans="1:19">
      <c r="A78" s="101" t="s">
        <v>437</v>
      </c>
      <c r="B78" s="101">
        <v>57.23</v>
      </c>
      <c r="C78" s="101" t="s">
        <v>390</v>
      </c>
      <c r="D78" s="101">
        <v>174.43</v>
      </c>
      <c r="E78" s="101">
        <v>1</v>
      </c>
      <c r="F78" s="101">
        <v>7.43</v>
      </c>
      <c r="G78" s="101">
        <v>2.23</v>
      </c>
      <c r="H78" s="101">
        <v>8.61</v>
      </c>
      <c r="I78" s="101"/>
      <c r="J78" s="101">
        <v>4.3099999999999996</v>
      </c>
      <c r="K78"/>
      <c r="L78"/>
      <c r="M78"/>
      <c r="N78"/>
      <c r="O78"/>
      <c r="P78"/>
      <c r="Q78"/>
      <c r="R78"/>
      <c r="S78"/>
    </row>
    <row r="79" spans="1:19">
      <c r="A79" s="101" t="s">
        <v>438</v>
      </c>
      <c r="B79" s="101">
        <v>36.79</v>
      </c>
      <c r="C79" s="101" t="s">
        <v>390</v>
      </c>
      <c r="D79" s="101">
        <v>112.14</v>
      </c>
      <c r="E79" s="101">
        <v>1</v>
      </c>
      <c r="F79" s="101">
        <v>0</v>
      </c>
      <c r="G79" s="101">
        <v>0</v>
      </c>
      <c r="H79" s="101">
        <v>10.8</v>
      </c>
      <c r="I79" s="101"/>
      <c r="J79" s="101">
        <v>1.08</v>
      </c>
      <c r="K79"/>
      <c r="L79"/>
      <c r="M79"/>
      <c r="N79"/>
      <c r="O79"/>
      <c r="P79"/>
      <c r="Q79"/>
      <c r="R79"/>
      <c r="S79"/>
    </row>
    <row r="80" spans="1:19">
      <c r="A80" s="101" t="s">
        <v>439</v>
      </c>
      <c r="B80" s="101">
        <v>85.47</v>
      </c>
      <c r="C80" s="101" t="s">
        <v>390</v>
      </c>
      <c r="D80" s="101">
        <v>260.51</v>
      </c>
      <c r="E80" s="101">
        <v>1</v>
      </c>
      <c r="F80" s="101">
        <v>58.53</v>
      </c>
      <c r="G80" s="101">
        <v>8.36</v>
      </c>
      <c r="H80" s="101">
        <v>10.8</v>
      </c>
      <c r="I80" s="101"/>
      <c r="J80" s="101">
        <v>1.08</v>
      </c>
      <c r="K80"/>
      <c r="L80"/>
      <c r="M80"/>
      <c r="N80"/>
      <c r="O80"/>
      <c r="P80"/>
      <c r="Q80"/>
      <c r="R80"/>
      <c r="S80"/>
    </row>
    <row r="81" spans="1:19">
      <c r="A81" s="101" t="s">
        <v>440</v>
      </c>
      <c r="B81" s="101">
        <v>18.21</v>
      </c>
      <c r="C81" s="101" t="s">
        <v>390</v>
      </c>
      <c r="D81" s="101">
        <v>55.5</v>
      </c>
      <c r="E81" s="101">
        <v>1</v>
      </c>
      <c r="F81" s="101">
        <v>13.01</v>
      </c>
      <c r="G81" s="101">
        <v>2.97</v>
      </c>
      <c r="H81" s="101">
        <v>8.61</v>
      </c>
      <c r="I81" s="101"/>
      <c r="J81" s="101">
        <v>4.3099999999999996</v>
      </c>
      <c r="K81"/>
      <c r="L81"/>
      <c r="M81"/>
      <c r="N81"/>
      <c r="O81"/>
      <c r="P81"/>
      <c r="Q81"/>
      <c r="R81"/>
      <c r="S81"/>
    </row>
    <row r="82" spans="1:19">
      <c r="A82" s="101" t="s">
        <v>441</v>
      </c>
      <c r="B82" s="101">
        <v>23.78</v>
      </c>
      <c r="C82" s="101" t="s">
        <v>390</v>
      </c>
      <c r="D82" s="101">
        <v>72.489999999999995</v>
      </c>
      <c r="E82" s="101">
        <v>1</v>
      </c>
      <c r="F82" s="101">
        <v>14.86</v>
      </c>
      <c r="G82" s="101">
        <v>0</v>
      </c>
      <c r="H82" s="101">
        <v>8.61</v>
      </c>
      <c r="I82" s="101"/>
      <c r="J82" s="101">
        <v>4.3099999999999996</v>
      </c>
      <c r="K82"/>
      <c r="L82"/>
      <c r="M82"/>
      <c r="N82"/>
      <c r="O82"/>
      <c r="P82"/>
      <c r="Q82"/>
      <c r="R82"/>
      <c r="S82"/>
    </row>
    <row r="83" spans="1:19">
      <c r="A83" s="101" t="s">
        <v>442</v>
      </c>
      <c r="B83" s="101">
        <v>3.9</v>
      </c>
      <c r="C83" s="101" t="s">
        <v>390</v>
      </c>
      <c r="D83" s="101">
        <v>11.89</v>
      </c>
      <c r="E83" s="101">
        <v>1</v>
      </c>
      <c r="F83" s="101">
        <v>0</v>
      </c>
      <c r="G83" s="101">
        <v>0</v>
      </c>
      <c r="H83" s="101">
        <v>10.8</v>
      </c>
      <c r="I83" s="101"/>
      <c r="J83" s="101">
        <v>1.08</v>
      </c>
      <c r="K83"/>
      <c r="L83"/>
      <c r="M83"/>
      <c r="N83"/>
      <c r="O83"/>
      <c r="P83"/>
      <c r="Q83"/>
      <c r="R83"/>
      <c r="S83"/>
    </row>
    <row r="84" spans="1:19">
      <c r="A84" s="101" t="s">
        <v>443</v>
      </c>
      <c r="B84" s="101">
        <v>33.450000000000003</v>
      </c>
      <c r="C84" s="101" t="s">
        <v>390</v>
      </c>
      <c r="D84" s="101">
        <v>101.94</v>
      </c>
      <c r="E84" s="101">
        <v>1</v>
      </c>
      <c r="F84" s="101">
        <v>16.72</v>
      </c>
      <c r="G84" s="101">
        <v>2.23</v>
      </c>
      <c r="H84" s="101">
        <v>10.8</v>
      </c>
      <c r="I84" s="101"/>
      <c r="J84" s="101">
        <v>1.08</v>
      </c>
      <c r="K84"/>
      <c r="L84"/>
      <c r="M84"/>
      <c r="N84"/>
      <c r="O84"/>
      <c r="P84"/>
      <c r="Q84"/>
      <c r="R84"/>
      <c r="S84"/>
    </row>
    <row r="85" spans="1:19">
      <c r="A85" s="101" t="s">
        <v>444</v>
      </c>
      <c r="B85" s="101">
        <v>6.69</v>
      </c>
      <c r="C85" s="101" t="s">
        <v>390</v>
      </c>
      <c r="D85" s="101">
        <v>20.39</v>
      </c>
      <c r="E85" s="101">
        <v>1</v>
      </c>
      <c r="F85" s="101">
        <v>7.43</v>
      </c>
      <c r="G85" s="101">
        <v>0</v>
      </c>
      <c r="H85" s="101">
        <v>8.61</v>
      </c>
      <c r="I85" s="101"/>
      <c r="J85" s="101">
        <v>4.3099999999999996</v>
      </c>
      <c r="K85"/>
      <c r="L85"/>
      <c r="M85"/>
      <c r="N85"/>
      <c r="O85"/>
      <c r="P85"/>
      <c r="Q85"/>
      <c r="R85"/>
      <c r="S85"/>
    </row>
    <row r="86" spans="1:19">
      <c r="A86" s="101" t="s">
        <v>445</v>
      </c>
      <c r="B86" s="101">
        <v>31.22</v>
      </c>
      <c r="C86" s="101" t="s">
        <v>390</v>
      </c>
      <c r="D86" s="101">
        <v>95.14</v>
      </c>
      <c r="E86" s="101">
        <v>1</v>
      </c>
      <c r="F86" s="101">
        <v>37.159999999999997</v>
      </c>
      <c r="G86" s="101">
        <v>8.92</v>
      </c>
      <c r="H86" s="101">
        <v>19.399999999999999</v>
      </c>
      <c r="I86" s="101">
        <v>2</v>
      </c>
      <c r="J86" s="101">
        <v>10.76</v>
      </c>
      <c r="K86"/>
      <c r="L86"/>
      <c r="M86"/>
      <c r="N86"/>
      <c r="O86"/>
      <c r="P86"/>
      <c r="Q86"/>
      <c r="R86"/>
      <c r="S86"/>
    </row>
    <row r="87" spans="1:19">
      <c r="A87" s="101" t="s">
        <v>446</v>
      </c>
      <c r="B87" s="101">
        <v>5.95</v>
      </c>
      <c r="C87" s="101" t="s">
        <v>390</v>
      </c>
      <c r="D87" s="101">
        <v>18.12</v>
      </c>
      <c r="E87" s="101">
        <v>1</v>
      </c>
      <c r="F87" s="101">
        <v>0</v>
      </c>
      <c r="G87" s="101">
        <v>0</v>
      </c>
      <c r="H87" s="101">
        <v>8.61</v>
      </c>
      <c r="I87" s="101"/>
      <c r="J87" s="101">
        <v>4.3099999999999996</v>
      </c>
      <c r="K87"/>
      <c r="L87"/>
      <c r="M87"/>
      <c r="N87"/>
      <c r="O87"/>
      <c r="P87"/>
      <c r="Q87"/>
      <c r="R87"/>
      <c r="S87"/>
    </row>
    <row r="88" spans="1:19">
      <c r="A88" s="101" t="s">
        <v>447</v>
      </c>
      <c r="B88" s="101">
        <v>6.5</v>
      </c>
      <c r="C88" s="101" t="s">
        <v>390</v>
      </c>
      <c r="D88" s="101">
        <v>19.82</v>
      </c>
      <c r="E88" s="101">
        <v>1</v>
      </c>
      <c r="F88" s="101">
        <v>0</v>
      </c>
      <c r="G88" s="101">
        <v>0</v>
      </c>
      <c r="H88" s="101">
        <v>19.399999999999999</v>
      </c>
      <c r="I88" s="101">
        <v>20</v>
      </c>
      <c r="J88" s="101">
        <v>11.84</v>
      </c>
      <c r="K88"/>
      <c r="L88"/>
      <c r="M88"/>
      <c r="N88"/>
      <c r="O88"/>
      <c r="P88"/>
      <c r="Q88"/>
      <c r="R88"/>
      <c r="S88"/>
    </row>
    <row r="89" spans="1:19">
      <c r="A89" s="101" t="s">
        <v>448</v>
      </c>
      <c r="B89" s="101">
        <v>33.450000000000003</v>
      </c>
      <c r="C89" s="101" t="s">
        <v>390</v>
      </c>
      <c r="D89" s="101">
        <v>101.94</v>
      </c>
      <c r="E89" s="101">
        <v>1</v>
      </c>
      <c r="F89" s="101">
        <v>39.020000000000003</v>
      </c>
      <c r="G89" s="101">
        <v>8.92</v>
      </c>
      <c r="H89" s="101">
        <v>17.2</v>
      </c>
      <c r="I89" s="101">
        <v>5</v>
      </c>
      <c r="J89" s="101">
        <v>11.84</v>
      </c>
      <c r="K89"/>
      <c r="L89"/>
      <c r="M89"/>
      <c r="N89"/>
      <c r="O89"/>
      <c r="P89"/>
      <c r="Q89"/>
      <c r="R89"/>
      <c r="S89"/>
    </row>
    <row r="90" spans="1:19">
      <c r="A90" s="101" t="s">
        <v>449</v>
      </c>
      <c r="B90" s="101">
        <v>50.17</v>
      </c>
      <c r="C90" s="101" t="s">
        <v>390</v>
      </c>
      <c r="D90" s="101">
        <v>152.91</v>
      </c>
      <c r="E90" s="101">
        <v>1</v>
      </c>
      <c r="F90" s="101">
        <v>16.72</v>
      </c>
      <c r="G90" s="101">
        <v>3.72</v>
      </c>
      <c r="H90" s="101">
        <v>17.2</v>
      </c>
      <c r="I90" s="101">
        <v>5</v>
      </c>
      <c r="J90" s="101">
        <v>11.84</v>
      </c>
      <c r="K90"/>
      <c r="L90"/>
      <c r="M90"/>
      <c r="N90"/>
      <c r="O90"/>
      <c r="P90"/>
      <c r="Q90"/>
      <c r="R90"/>
      <c r="S90"/>
    </row>
    <row r="91" spans="1:19">
      <c r="A91" s="101" t="s">
        <v>450</v>
      </c>
      <c r="B91" s="101">
        <v>66.89</v>
      </c>
      <c r="C91" s="101" t="s">
        <v>390</v>
      </c>
      <c r="D91" s="101">
        <v>203.88</v>
      </c>
      <c r="E91" s="101">
        <v>1</v>
      </c>
      <c r="F91" s="101">
        <v>22.3</v>
      </c>
      <c r="G91" s="101">
        <v>5.95</v>
      </c>
      <c r="H91" s="101">
        <v>17.2</v>
      </c>
      <c r="I91" s="101">
        <v>5</v>
      </c>
      <c r="J91" s="101">
        <v>11.84</v>
      </c>
      <c r="K91"/>
      <c r="L91"/>
      <c r="M91"/>
      <c r="N91"/>
      <c r="O91"/>
      <c r="P91"/>
      <c r="Q91"/>
      <c r="R91"/>
      <c r="S91"/>
    </row>
    <row r="92" spans="1:19">
      <c r="A92" s="101" t="s">
        <v>451</v>
      </c>
      <c r="B92" s="101">
        <v>7.8</v>
      </c>
      <c r="C92" s="101" t="s">
        <v>390</v>
      </c>
      <c r="D92" s="101">
        <v>23.79</v>
      </c>
      <c r="E92" s="101">
        <v>1</v>
      </c>
      <c r="F92" s="101">
        <v>6.5</v>
      </c>
      <c r="G92" s="101">
        <v>2.23</v>
      </c>
      <c r="H92" s="101">
        <v>17.2</v>
      </c>
      <c r="I92" s="101">
        <v>5</v>
      </c>
      <c r="J92" s="101">
        <v>11.84</v>
      </c>
      <c r="K92"/>
      <c r="L92"/>
      <c r="M92"/>
      <c r="N92"/>
      <c r="O92"/>
      <c r="P92"/>
      <c r="Q92"/>
      <c r="R92"/>
      <c r="S92"/>
    </row>
    <row r="93" spans="1:19">
      <c r="A93" s="101" t="s">
        <v>452</v>
      </c>
      <c r="B93" s="101">
        <v>32.520000000000003</v>
      </c>
      <c r="C93" s="101" t="s">
        <v>390</v>
      </c>
      <c r="D93" s="101">
        <v>99.11</v>
      </c>
      <c r="E93" s="101">
        <v>1</v>
      </c>
      <c r="F93" s="101">
        <v>23.23</v>
      </c>
      <c r="G93" s="101">
        <v>5.95</v>
      </c>
      <c r="H93" s="101">
        <v>17.2</v>
      </c>
      <c r="I93" s="101">
        <v>5</v>
      </c>
      <c r="J93" s="101">
        <v>11.84</v>
      </c>
      <c r="K93"/>
      <c r="L93"/>
      <c r="M93"/>
      <c r="N93"/>
      <c r="O93"/>
      <c r="P93"/>
      <c r="Q93"/>
      <c r="R93"/>
      <c r="S93"/>
    </row>
    <row r="94" spans="1:19">
      <c r="A94" s="101" t="s">
        <v>453</v>
      </c>
      <c r="B94" s="101">
        <v>20.9</v>
      </c>
      <c r="C94" s="101" t="s">
        <v>390</v>
      </c>
      <c r="D94" s="101">
        <v>63.71</v>
      </c>
      <c r="E94" s="101">
        <v>1</v>
      </c>
      <c r="F94" s="101">
        <v>13.94</v>
      </c>
      <c r="G94" s="101">
        <v>4.18</v>
      </c>
      <c r="H94" s="101">
        <v>17.2</v>
      </c>
      <c r="I94" s="101">
        <v>5</v>
      </c>
      <c r="J94" s="101">
        <v>11.84</v>
      </c>
      <c r="K94"/>
      <c r="L94"/>
      <c r="M94"/>
      <c r="N94"/>
      <c r="O94"/>
      <c r="P94"/>
      <c r="Q94"/>
      <c r="R94"/>
      <c r="S94"/>
    </row>
    <row r="95" spans="1:19">
      <c r="A95" s="101" t="s">
        <v>454</v>
      </c>
      <c r="B95" s="101">
        <v>73.58</v>
      </c>
      <c r="C95" s="101" t="s">
        <v>390</v>
      </c>
      <c r="D95" s="101">
        <v>224.27</v>
      </c>
      <c r="E95" s="101">
        <v>1</v>
      </c>
      <c r="F95" s="101">
        <v>22.3</v>
      </c>
      <c r="G95" s="101">
        <v>5.57</v>
      </c>
      <c r="H95" s="101">
        <v>17.2</v>
      </c>
      <c r="I95" s="101">
        <v>5</v>
      </c>
      <c r="J95" s="101">
        <v>11.84</v>
      </c>
      <c r="K95"/>
      <c r="L95"/>
      <c r="M95"/>
      <c r="N95"/>
      <c r="O95"/>
      <c r="P95"/>
      <c r="Q95"/>
      <c r="R95"/>
      <c r="S95"/>
    </row>
    <row r="96" spans="1:19">
      <c r="A96" s="101" t="s">
        <v>455</v>
      </c>
      <c r="B96" s="101">
        <v>25.08</v>
      </c>
      <c r="C96" s="101" t="s">
        <v>390</v>
      </c>
      <c r="D96" s="101">
        <v>76.459999999999994</v>
      </c>
      <c r="E96" s="101">
        <v>1</v>
      </c>
      <c r="F96" s="101">
        <v>16.72</v>
      </c>
      <c r="G96" s="101">
        <v>5.57</v>
      </c>
      <c r="H96" s="101">
        <v>17.2</v>
      </c>
      <c r="I96" s="101">
        <v>5</v>
      </c>
      <c r="J96" s="101">
        <v>11.84</v>
      </c>
      <c r="K96"/>
      <c r="L96"/>
      <c r="M96"/>
      <c r="N96"/>
      <c r="O96"/>
      <c r="P96"/>
      <c r="Q96"/>
      <c r="R96"/>
      <c r="S96"/>
    </row>
    <row r="97" spans="1:19">
      <c r="A97" s="101" t="s">
        <v>456</v>
      </c>
      <c r="B97" s="101">
        <v>36.79</v>
      </c>
      <c r="C97" s="101" t="s">
        <v>390</v>
      </c>
      <c r="D97" s="101">
        <v>112.14</v>
      </c>
      <c r="E97" s="101">
        <v>1</v>
      </c>
      <c r="F97" s="101">
        <v>11.15</v>
      </c>
      <c r="G97" s="101">
        <v>2.79</v>
      </c>
      <c r="H97" s="101">
        <v>17.2</v>
      </c>
      <c r="I97" s="101">
        <v>5</v>
      </c>
      <c r="J97" s="101">
        <v>11.84</v>
      </c>
      <c r="K97"/>
      <c r="L97"/>
      <c r="M97"/>
      <c r="N97"/>
      <c r="O97"/>
      <c r="P97"/>
      <c r="Q97"/>
      <c r="R97"/>
      <c r="S97"/>
    </row>
    <row r="98" spans="1:19">
      <c r="A98" s="101" t="s">
        <v>457</v>
      </c>
      <c r="B98" s="101">
        <v>16.72</v>
      </c>
      <c r="C98" s="101" t="s">
        <v>390</v>
      </c>
      <c r="D98" s="101">
        <v>50.97</v>
      </c>
      <c r="E98" s="101">
        <v>1</v>
      </c>
      <c r="F98" s="101">
        <v>5.57</v>
      </c>
      <c r="G98" s="101">
        <v>0</v>
      </c>
      <c r="H98" s="101">
        <v>8.61</v>
      </c>
      <c r="I98" s="101"/>
      <c r="J98" s="101">
        <v>4.3099999999999996</v>
      </c>
      <c r="K98"/>
      <c r="L98"/>
      <c r="M98"/>
      <c r="N98"/>
      <c r="O98"/>
      <c r="P98"/>
      <c r="Q98"/>
      <c r="R98"/>
      <c r="S98"/>
    </row>
    <row r="99" spans="1:19">
      <c r="A99" s="101" t="s">
        <v>458</v>
      </c>
      <c r="B99" s="101">
        <v>16.72</v>
      </c>
      <c r="C99" s="101" t="s">
        <v>390</v>
      </c>
      <c r="D99" s="101">
        <v>50.97</v>
      </c>
      <c r="E99" s="101">
        <v>1</v>
      </c>
      <c r="F99" s="101">
        <v>5.57</v>
      </c>
      <c r="G99" s="101">
        <v>0</v>
      </c>
      <c r="H99" s="101">
        <v>8.61</v>
      </c>
      <c r="I99" s="101"/>
      <c r="J99" s="101">
        <v>4.3099999999999996</v>
      </c>
      <c r="K99"/>
      <c r="L99"/>
      <c r="M99"/>
      <c r="N99"/>
      <c r="O99"/>
      <c r="P99"/>
      <c r="Q99"/>
      <c r="R99"/>
      <c r="S99"/>
    </row>
    <row r="100" spans="1:19">
      <c r="A100" s="101" t="s">
        <v>459</v>
      </c>
      <c r="B100" s="101">
        <v>16.72</v>
      </c>
      <c r="C100" s="101" t="s">
        <v>390</v>
      </c>
      <c r="D100" s="101">
        <v>50.97</v>
      </c>
      <c r="E100" s="101">
        <v>1</v>
      </c>
      <c r="F100" s="101">
        <v>5.57</v>
      </c>
      <c r="G100" s="101">
        <v>0</v>
      </c>
      <c r="H100" s="101">
        <v>8.61</v>
      </c>
      <c r="I100" s="101"/>
      <c r="J100" s="101">
        <v>4.3099999999999996</v>
      </c>
      <c r="K100"/>
      <c r="L100"/>
      <c r="M100"/>
      <c r="N100"/>
      <c r="O100"/>
      <c r="P100"/>
      <c r="Q100"/>
      <c r="R100"/>
      <c r="S100"/>
    </row>
    <row r="101" spans="1:19">
      <c r="A101" s="101" t="s">
        <v>460</v>
      </c>
      <c r="B101" s="101">
        <v>18.39</v>
      </c>
      <c r="C101" s="101" t="s">
        <v>390</v>
      </c>
      <c r="D101" s="101">
        <v>56.07</v>
      </c>
      <c r="E101" s="101">
        <v>1</v>
      </c>
      <c r="F101" s="101">
        <v>5.57</v>
      </c>
      <c r="G101" s="101">
        <v>0</v>
      </c>
      <c r="H101" s="101">
        <v>8.61</v>
      </c>
      <c r="I101" s="101"/>
      <c r="J101" s="101">
        <v>4.3099999999999996</v>
      </c>
      <c r="K101"/>
      <c r="L101"/>
      <c r="M101"/>
      <c r="N101"/>
      <c r="O101"/>
      <c r="P101"/>
      <c r="Q101"/>
      <c r="R101"/>
      <c r="S101"/>
    </row>
    <row r="102" spans="1:19">
      <c r="A102" s="101" t="s">
        <v>461</v>
      </c>
      <c r="B102" s="101">
        <v>18.39</v>
      </c>
      <c r="C102" s="101" t="s">
        <v>390</v>
      </c>
      <c r="D102" s="101">
        <v>56.07</v>
      </c>
      <c r="E102" s="101">
        <v>1</v>
      </c>
      <c r="F102" s="101">
        <v>5.57</v>
      </c>
      <c r="G102" s="101">
        <v>0</v>
      </c>
      <c r="H102" s="101">
        <v>8.61</v>
      </c>
      <c r="I102" s="101"/>
      <c r="J102" s="101">
        <v>4.3099999999999996</v>
      </c>
      <c r="K102"/>
      <c r="L102"/>
      <c r="M102"/>
      <c r="N102"/>
      <c r="O102"/>
      <c r="P102"/>
      <c r="Q102"/>
      <c r="R102"/>
      <c r="S102"/>
    </row>
    <row r="103" spans="1:19">
      <c r="A103" s="101" t="s">
        <v>462</v>
      </c>
      <c r="B103" s="101">
        <v>18.39</v>
      </c>
      <c r="C103" s="101" t="s">
        <v>390</v>
      </c>
      <c r="D103" s="101">
        <v>56.07</v>
      </c>
      <c r="E103" s="101">
        <v>1</v>
      </c>
      <c r="F103" s="101">
        <v>5.57</v>
      </c>
      <c r="G103" s="101">
        <v>0</v>
      </c>
      <c r="H103" s="101">
        <v>8.61</v>
      </c>
      <c r="I103" s="101"/>
      <c r="J103" s="101">
        <v>4.3099999999999996</v>
      </c>
      <c r="K103"/>
      <c r="L103"/>
      <c r="M103"/>
      <c r="N103"/>
      <c r="O103"/>
      <c r="P103"/>
      <c r="Q103"/>
      <c r="R103"/>
      <c r="S103"/>
    </row>
    <row r="104" spans="1:19">
      <c r="A104" s="101" t="s">
        <v>463</v>
      </c>
      <c r="B104" s="101">
        <v>5.85</v>
      </c>
      <c r="C104" s="101" t="s">
        <v>390</v>
      </c>
      <c r="D104" s="101">
        <v>17.84</v>
      </c>
      <c r="E104" s="101">
        <v>1</v>
      </c>
      <c r="F104" s="101">
        <v>14.86</v>
      </c>
      <c r="G104" s="101">
        <v>0</v>
      </c>
      <c r="H104" s="101">
        <v>10.8</v>
      </c>
      <c r="I104" s="101"/>
      <c r="J104" s="101">
        <v>1.08</v>
      </c>
      <c r="K104"/>
      <c r="L104"/>
      <c r="M104"/>
      <c r="N104"/>
      <c r="O104"/>
      <c r="P104"/>
      <c r="Q104"/>
      <c r="R104"/>
      <c r="S104"/>
    </row>
    <row r="105" spans="1:19">
      <c r="A105" s="101" t="s">
        <v>464</v>
      </c>
      <c r="B105" s="101">
        <v>7.43</v>
      </c>
      <c r="C105" s="101" t="s">
        <v>390</v>
      </c>
      <c r="D105" s="101">
        <v>22.65</v>
      </c>
      <c r="E105" s="101">
        <v>1</v>
      </c>
      <c r="F105" s="101">
        <v>0</v>
      </c>
      <c r="G105" s="101">
        <v>0</v>
      </c>
      <c r="H105" s="101">
        <v>9.68</v>
      </c>
      <c r="I105" s="101">
        <v>6.67</v>
      </c>
      <c r="J105" s="101">
        <v>32.29</v>
      </c>
      <c r="K105"/>
      <c r="L105"/>
      <c r="M105"/>
      <c r="N105"/>
      <c r="O105"/>
      <c r="P105"/>
      <c r="Q105"/>
      <c r="R105"/>
      <c r="S105"/>
    </row>
    <row r="106" spans="1:19">
      <c r="A106" s="101" t="s">
        <v>465</v>
      </c>
      <c r="B106" s="101">
        <v>13.94</v>
      </c>
      <c r="C106" s="101" t="s">
        <v>390</v>
      </c>
      <c r="D106" s="101">
        <v>42.48</v>
      </c>
      <c r="E106" s="101">
        <v>1</v>
      </c>
      <c r="F106" s="101">
        <v>0</v>
      </c>
      <c r="G106" s="101">
        <v>0</v>
      </c>
      <c r="H106" s="101">
        <v>22.6</v>
      </c>
      <c r="I106" s="101">
        <v>5</v>
      </c>
      <c r="J106" s="101">
        <v>21.53</v>
      </c>
      <c r="K106"/>
      <c r="L106"/>
      <c r="M106"/>
      <c r="N106"/>
      <c r="O106"/>
      <c r="P106"/>
      <c r="Q106"/>
      <c r="R106"/>
      <c r="S106"/>
    </row>
    <row r="107" spans="1:19">
      <c r="A107" s="101" t="s">
        <v>466</v>
      </c>
      <c r="B107" s="101">
        <v>16.72</v>
      </c>
      <c r="C107" s="101" t="s">
        <v>390</v>
      </c>
      <c r="D107" s="101">
        <v>50.97</v>
      </c>
      <c r="E107" s="101">
        <v>1</v>
      </c>
      <c r="F107" s="101">
        <v>0</v>
      </c>
      <c r="G107" s="101">
        <v>0</v>
      </c>
      <c r="H107" s="101">
        <v>22.6</v>
      </c>
      <c r="I107" s="101">
        <v>5</v>
      </c>
      <c r="J107" s="101">
        <v>21.53</v>
      </c>
      <c r="K107"/>
      <c r="L107"/>
      <c r="M107"/>
      <c r="N107"/>
      <c r="O107"/>
      <c r="P107"/>
      <c r="Q107"/>
      <c r="R107"/>
      <c r="S107"/>
    </row>
    <row r="108" spans="1:19">
      <c r="A108" s="101" t="s">
        <v>467</v>
      </c>
      <c r="B108" s="101">
        <v>52.03</v>
      </c>
      <c r="C108" s="101" t="s">
        <v>390</v>
      </c>
      <c r="D108" s="101">
        <v>158.57</v>
      </c>
      <c r="E108" s="101">
        <v>1</v>
      </c>
      <c r="F108" s="101">
        <v>37.159999999999997</v>
      </c>
      <c r="G108" s="101">
        <v>8.92</v>
      </c>
      <c r="H108" s="101">
        <v>19.399999999999999</v>
      </c>
      <c r="I108" s="101">
        <v>20</v>
      </c>
      <c r="J108" s="101">
        <v>11.84</v>
      </c>
      <c r="K108"/>
      <c r="L108"/>
      <c r="M108"/>
      <c r="N108"/>
      <c r="O108"/>
      <c r="P108"/>
      <c r="Q108"/>
      <c r="R108"/>
      <c r="S108"/>
    </row>
    <row r="109" spans="1:19">
      <c r="A109" s="101" t="s">
        <v>468</v>
      </c>
      <c r="B109" s="101">
        <v>41.25</v>
      </c>
      <c r="C109" s="101" t="s">
        <v>390</v>
      </c>
      <c r="D109" s="101">
        <v>125.73</v>
      </c>
      <c r="E109" s="101">
        <v>1</v>
      </c>
      <c r="F109" s="101">
        <v>0</v>
      </c>
      <c r="G109" s="101">
        <v>0</v>
      </c>
      <c r="H109" s="101">
        <v>8.61</v>
      </c>
      <c r="I109" s="101"/>
      <c r="J109" s="101">
        <v>4.3099999999999996</v>
      </c>
      <c r="K109"/>
      <c r="L109"/>
      <c r="M109"/>
      <c r="N109"/>
      <c r="O109"/>
      <c r="P109"/>
      <c r="Q109"/>
      <c r="R109"/>
      <c r="S109"/>
    </row>
    <row r="110" spans="1:19">
      <c r="A110" s="101" t="s">
        <v>469</v>
      </c>
      <c r="B110" s="101">
        <v>91.42</v>
      </c>
      <c r="C110" s="101" t="s">
        <v>390</v>
      </c>
      <c r="D110" s="101">
        <v>278.64</v>
      </c>
      <c r="E110" s="101">
        <v>1</v>
      </c>
      <c r="F110" s="101">
        <v>45.52</v>
      </c>
      <c r="G110" s="101">
        <v>16.72</v>
      </c>
      <c r="H110" s="101">
        <v>10.8</v>
      </c>
      <c r="I110" s="101">
        <v>3.33</v>
      </c>
      <c r="J110" s="101">
        <v>11.84</v>
      </c>
      <c r="K110"/>
      <c r="L110"/>
      <c r="M110"/>
      <c r="N110"/>
      <c r="O110"/>
      <c r="P110"/>
      <c r="Q110"/>
      <c r="R110"/>
      <c r="S110"/>
    </row>
    <row r="111" spans="1:19">
      <c r="A111" s="101" t="s">
        <v>470</v>
      </c>
      <c r="B111" s="101">
        <v>52.4</v>
      </c>
      <c r="C111" s="101" t="s">
        <v>390</v>
      </c>
      <c r="D111" s="101">
        <v>159.71</v>
      </c>
      <c r="E111" s="101">
        <v>1</v>
      </c>
      <c r="F111" s="101">
        <v>87.33</v>
      </c>
      <c r="G111" s="101">
        <v>0</v>
      </c>
      <c r="H111" s="101">
        <v>8.61</v>
      </c>
      <c r="I111" s="101"/>
      <c r="J111" s="101">
        <v>4.3099999999999996</v>
      </c>
      <c r="K111"/>
      <c r="L111"/>
      <c r="M111"/>
      <c r="N111"/>
      <c r="O111"/>
      <c r="P111"/>
      <c r="Q111"/>
      <c r="R111"/>
      <c r="S111"/>
    </row>
    <row r="112" spans="1:19">
      <c r="A112" s="101" t="s">
        <v>471</v>
      </c>
      <c r="B112" s="101">
        <v>11.71</v>
      </c>
      <c r="C112" s="101" t="s">
        <v>390</v>
      </c>
      <c r="D112" s="101">
        <v>35.68</v>
      </c>
      <c r="E112" s="101">
        <v>1</v>
      </c>
      <c r="F112" s="101">
        <v>0</v>
      </c>
      <c r="G112" s="101">
        <v>0</v>
      </c>
      <c r="H112" s="101">
        <v>8.61</v>
      </c>
      <c r="I112" s="101"/>
      <c r="J112" s="101">
        <v>4.3099999999999996</v>
      </c>
      <c r="K112"/>
      <c r="L112"/>
      <c r="M112"/>
      <c r="N112"/>
      <c r="O112"/>
      <c r="P112"/>
      <c r="Q112"/>
      <c r="R112"/>
      <c r="S112"/>
    </row>
    <row r="113" spans="1:19">
      <c r="A113" s="101" t="s">
        <v>472</v>
      </c>
      <c r="B113" s="101">
        <v>30.1</v>
      </c>
      <c r="C113" s="101" t="s">
        <v>390</v>
      </c>
      <c r="D113" s="101">
        <v>91.75</v>
      </c>
      <c r="E113" s="101">
        <v>1</v>
      </c>
      <c r="F113" s="101">
        <v>0</v>
      </c>
      <c r="G113" s="101">
        <v>0</v>
      </c>
      <c r="H113" s="101">
        <v>19.399999999999999</v>
      </c>
      <c r="I113" s="101">
        <v>20</v>
      </c>
      <c r="J113" s="101">
        <v>11.84</v>
      </c>
      <c r="K113"/>
      <c r="L113"/>
      <c r="M113"/>
      <c r="N113"/>
      <c r="O113"/>
      <c r="P113"/>
      <c r="Q113"/>
      <c r="R113"/>
      <c r="S113"/>
    </row>
    <row r="114" spans="1:19">
      <c r="A114" s="101" t="s">
        <v>473</v>
      </c>
      <c r="B114" s="101">
        <v>31.77</v>
      </c>
      <c r="C114" s="101" t="s">
        <v>390</v>
      </c>
      <c r="D114" s="101">
        <v>96.84</v>
      </c>
      <c r="E114" s="101">
        <v>1</v>
      </c>
      <c r="F114" s="101">
        <v>0</v>
      </c>
      <c r="G114" s="101">
        <v>0</v>
      </c>
      <c r="H114" s="101">
        <v>19.399999999999999</v>
      </c>
      <c r="I114" s="101">
        <v>20</v>
      </c>
      <c r="J114" s="101">
        <v>11.84</v>
      </c>
      <c r="K114"/>
      <c r="L114"/>
      <c r="M114"/>
      <c r="N114"/>
      <c r="O114"/>
      <c r="P114"/>
      <c r="Q114"/>
      <c r="R114"/>
      <c r="S114"/>
    </row>
    <row r="115" spans="1:19">
      <c r="A115" s="101" t="s">
        <v>474</v>
      </c>
      <c r="B115" s="101">
        <v>5.2</v>
      </c>
      <c r="C115" s="101" t="s">
        <v>390</v>
      </c>
      <c r="D115" s="101">
        <v>15.86</v>
      </c>
      <c r="E115" s="101">
        <v>1</v>
      </c>
      <c r="F115" s="101">
        <v>0</v>
      </c>
      <c r="G115" s="101">
        <v>0</v>
      </c>
      <c r="H115" s="101">
        <v>10.8</v>
      </c>
      <c r="I115" s="101"/>
      <c r="J115" s="101">
        <v>1.08</v>
      </c>
      <c r="K115"/>
      <c r="L115"/>
      <c r="M115"/>
      <c r="N115"/>
      <c r="O115"/>
      <c r="P115"/>
      <c r="Q115"/>
      <c r="R115"/>
      <c r="S115"/>
    </row>
    <row r="116" spans="1:19">
      <c r="A116" s="101" t="s">
        <v>475</v>
      </c>
      <c r="B116" s="101">
        <v>11.15</v>
      </c>
      <c r="C116" s="101" t="s">
        <v>390</v>
      </c>
      <c r="D116" s="101">
        <v>33.979999999999997</v>
      </c>
      <c r="E116" s="101">
        <v>1</v>
      </c>
      <c r="F116" s="101">
        <v>0</v>
      </c>
      <c r="G116" s="101">
        <v>0</v>
      </c>
      <c r="H116" s="101">
        <v>10.8</v>
      </c>
      <c r="I116" s="101"/>
      <c r="J116" s="101">
        <v>1.08</v>
      </c>
      <c r="K116"/>
      <c r="L116"/>
      <c r="M116"/>
      <c r="N116"/>
      <c r="O116"/>
      <c r="P116"/>
      <c r="Q116"/>
      <c r="R116"/>
      <c r="S116"/>
    </row>
    <row r="117" spans="1:19">
      <c r="A117" s="101" t="s">
        <v>476</v>
      </c>
      <c r="B117" s="101">
        <v>13.38</v>
      </c>
      <c r="C117" s="101" t="s">
        <v>390</v>
      </c>
      <c r="D117" s="101">
        <v>40.78</v>
      </c>
      <c r="E117" s="101">
        <v>1</v>
      </c>
      <c r="F117" s="101">
        <v>0</v>
      </c>
      <c r="G117" s="101">
        <v>0</v>
      </c>
      <c r="H117" s="101">
        <v>10.8</v>
      </c>
      <c r="I117" s="101"/>
      <c r="J117" s="101">
        <v>1.08</v>
      </c>
      <c r="K117"/>
      <c r="L117"/>
      <c r="M117"/>
      <c r="N117"/>
      <c r="O117"/>
      <c r="P117"/>
      <c r="Q117"/>
      <c r="R117"/>
      <c r="S117"/>
    </row>
    <row r="118" spans="1:19">
      <c r="A118" s="101" t="s">
        <v>477</v>
      </c>
      <c r="B118" s="101">
        <v>11.71</v>
      </c>
      <c r="C118" s="101" t="s">
        <v>390</v>
      </c>
      <c r="D118" s="101">
        <v>35.68</v>
      </c>
      <c r="E118" s="101">
        <v>1</v>
      </c>
      <c r="F118" s="101">
        <v>8.36</v>
      </c>
      <c r="G118" s="101">
        <v>2.23</v>
      </c>
      <c r="H118" s="101">
        <v>10.8</v>
      </c>
      <c r="I118" s="101"/>
      <c r="J118" s="101">
        <v>1.08</v>
      </c>
      <c r="K118"/>
      <c r="L118"/>
      <c r="M118"/>
      <c r="N118"/>
      <c r="O118"/>
      <c r="P118"/>
      <c r="Q118"/>
      <c r="R118"/>
      <c r="S118"/>
    </row>
    <row r="119" spans="1:19">
      <c r="A119" s="101" t="s">
        <v>478</v>
      </c>
      <c r="B119" s="101">
        <v>157.01</v>
      </c>
      <c r="C119" s="101" t="s">
        <v>390</v>
      </c>
      <c r="D119" s="101">
        <v>478.56</v>
      </c>
      <c r="E119" s="101">
        <v>1</v>
      </c>
      <c r="F119" s="101">
        <v>24.15</v>
      </c>
      <c r="G119" s="101">
        <v>5.57</v>
      </c>
      <c r="H119" s="101">
        <v>19.399999999999999</v>
      </c>
      <c r="I119" s="101">
        <v>20</v>
      </c>
      <c r="J119" s="101">
        <v>11.84</v>
      </c>
      <c r="K119"/>
      <c r="L119"/>
      <c r="M119"/>
      <c r="N119"/>
      <c r="O119"/>
      <c r="P119"/>
      <c r="Q119"/>
      <c r="R119"/>
      <c r="S119"/>
    </row>
    <row r="120" spans="1:19">
      <c r="A120" s="101" t="s">
        <v>479</v>
      </c>
      <c r="B120" s="101">
        <v>77.48</v>
      </c>
      <c r="C120" s="101" t="s">
        <v>390</v>
      </c>
      <c r="D120" s="101">
        <v>236.16</v>
      </c>
      <c r="E120" s="101">
        <v>1</v>
      </c>
      <c r="F120" s="101">
        <v>5.57</v>
      </c>
      <c r="G120" s="101">
        <v>0</v>
      </c>
      <c r="H120" s="101">
        <v>8.61</v>
      </c>
      <c r="I120" s="101"/>
      <c r="J120" s="101">
        <v>4.3099999999999996</v>
      </c>
      <c r="K120"/>
      <c r="L120"/>
      <c r="M120"/>
      <c r="N120"/>
      <c r="O120"/>
      <c r="P120"/>
      <c r="Q120"/>
      <c r="R120"/>
      <c r="S120"/>
    </row>
    <row r="121" spans="1:19">
      <c r="A121" s="101" t="s">
        <v>480</v>
      </c>
      <c r="B121" s="101">
        <v>5.0199999999999996</v>
      </c>
      <c r="C121" s="101" t="s">
        <v>390</v>
      </c>
      <c r="D121" s="101">
        <v>15.29</v>
      </c>
      <c r="E121" s="101">
        <v>1</v>
      </c>
      <c r="F121" s="101">
        <v>5.57</v>
      </c>
      <c r="G121" s="101">
        <v>0</v>
      </c>
      <c r="H121" s="101">
        <v>8.61</v>
      </c>
      <c r="I121" s="101"/>
      <c r="J121" s="101">
        <v>4.3099999999999996</v>
      </c>
      <c r="K121"/>
      <c r="L121"/>
      <c r="M121"/>
      <c r="N121"/>
      <c r="O121"/>
      <c r="P121"/>
      <c r="Q121"/>
      <c r="R121"/>
      <c r="S121"/>
    </row>
    <row r="122" spans="1:19">
      <c r="A122" s="101" t="s">
        <v>481</v>
      </c>
      <c r="B122" s="101">
        <v>83.61</v>
      </c>
      <c r="C122" s="101" t="s">
        <v>390</v>
      </c>
      <c r="D122" s="101">
        <v>254.85</v>
      </c>
      <c r="E122" s="101">
        <v>1</v>
      </c>
      <c r="F122" s="101">
        <v>0</v>
      </c>
      <c r="G122" s="101">
        <v>0</v>
      </c>
      <c r="H122" s="101">
        <v>22.6</v>
      </c>
      <c r="I122" s="101">
        <v>5</v>
      </c>
      <c r="J122" s="101">
        <v>14.0206</v>
      </c>
      <c r="K122"/>
      <c r="L122"/>
      <c r="M122"/>
      <c r="N122"/>
      <c r="O122"/>
      <c r="P122"/>
      <c r="Q122"/>
      <c r="R122"/>
      <c r="S122"/>
    </row>
    <row r="123" spans="1:19">
      <c r="A123" s="101" t="s">
        <v>482</v>
      </c>
      <c r="B123" s="101">
        <v>3.9</v>
      </c>
      <c r="C123" s="101" t="s">
        <v>390</v>
      </c>
      <c r="D123" s="101">
        <v>11.89</v>
      </c>
      <c r="E123" s="101">
        <v>1</v>
      </c>
      <c r="F123" s="101">
        <v>0</v>
      </c>
      <c r="G123" s="101">
        <v>0</v>
      </c>
      <c r="H123" s="101">
        <v>19.399999999999999</v>
      </c>
      <c r="I123" s="101">
        <v>20</v>
      </c>
      <c r="J123" s="101">
        <v>11.84</v>
      </c>
      <c r="K123"/>
      <c r="L123"/>
      <c r="M123"/>
      <c r="N123"/>
      <c r="O123"/>
      <c r="P123"/>
      <c r="Q123"/>
      <c r="R123"/>
      <c r="S123"/>
    </row>
    <row r="124" spans="1:19">
      <c r="A124" s="101" t="s">
        <v>483</v>
      </c>
      <c r="B124" s="101">
        <v>34.369999999999997</v>
      </c>
      <c r="C124" s="101" t="s">
        <v>390</v>
      </c>
      <c r="D124" s="101">
        <v>104.77</v>
      </c>
      <c r="E124" s="101">
        <v>1</v>
      </c>
      <c r="F124" s="101">
        <v>3.72</v>
      </c>
      <c r="G124" s="101">
        <v>0</v>
      </c>
      <c r="H124" s="101">
        <v>8.61</v>
      </c>
      <c r="I124" s="101"/>
      <c r="J124" s="101">
        <v>4.3099999999999996</v>
      </c>
      <c r="K124"/>
      <c r="L124"/>
      <c r="M124"/>
      <c r="N124"/>
      <c r="O124"/>
      <c r="P124"/>
      <c r="Q124"/>
      <c r="R124"/>
      <c r="S124"/>
    </row>
    <row r="125" spans="1:19">
      <c r="A125" s="101" t="s">
        <v>484</v>
      </c>
      <c r="B125" s="101">
        <v>10.029999999999999</v>
      </c>
      <c r="C125" s="101" t="s">
        <v>390</v>
      </c>
      <c r="D125" s="101">
        <v>30.58</v>
      </c>
      <c r="E125" s="101">
        <v>1</v>
      </c>
      <c r="F125" s="101">
        <v>0</v>
      </c>
      <c r="G125" s="101">
        <v>0</v>
      </c>
      <c r="H125" s="101">
        <v>19.399999999999999</v>
      </c>
      <c r="I125" s="101">
        <v>20</v>
      </c>
      <c r="J125" s="101">
        <v>11.84</v>
      </c>
      <c r="K125"/>
      <c r="L125"/>
      <c r="M125"/>
      <c r="N125"/>
      <c r="O125"/>
      <c r="P125"/>
      <c r="Q125"/>
      <c r="R125"/>
      <c r="S125"/>
    </row>
    <row r="126" spans="1:19">
      <c r="A126" s="101" t="s">
        <v>485</v>
      </c>
      <c r="B126" s="101">
        <v>5.85</v>
      </c>
      <c r="C126" s="101" t="s">
        <v>390</v>
      </c>
      <c r="D126" s="101">
        <v>17.84</v>
      </c>
      <c r="E126" s="101">
        <v>1</v>
      </c>
      <c r="F126" s="101">
        <v>14.86</v>
      </c>
      <c r="G126" s="101">
        <v>0</v>
      </c>
      <c r="H126" s="101">
        <v>10.8</v>
      </c>
      <c r="I126" s="101"/>
      <c r="J126" s="101">
        <v>1.08</v>
      </c>
      <c r="K126"/>
      <c r="L126"/>
      <c r="M126"/>
      <c r="N126"/>
      <c r="O126"/>
      <c r="P126"/>
      <c r="Q126"/>
      <c r="R126"/>
      <c r="S126"/>
    </row>
    <row r="127" spans="1:19">
      <c r="A127" s="101" t="s">
        <v>486</v>
      </c>
      <c r="B127" s="101">
        <v>11.15</v>
      </c>
      <c r="C127" s="101" t="s">
        <v>390</v>
      </c>
      <c r="D127" s="101">
        <v>33.979999999999997</v>
      </c>
      <c r="E127" s="101">
        <v>1</v>
      </c>
      <c r="F127" s="101">
        <v>0</v>
      </c>
      <c r="G127" s="101">
        <v>0</v>
      </c>
      <c r="H127" s="101">
        <v>9.68</v>
      </c>
      <c r="I127" s="101">
        <v>6.67</v>
      </c>
      <c r="J127" s="101">
        <v>32.29</v>
      </c>
      <c r="K127"/>
      <c r="L127"/>
      <c r="M127"/>
      <c r="N127"/>
      <c r="O127"/>
      <c r="P127"/>
      <c r="Q127"/>
      <c r="R127"/>
      <c r="S127"/>
    </row>
    <row r="128" spans="1:19">
      <c r="A128" s="101" t="s">
        <v>487</v>
      </c>
      <c r="B128" s="101">
        <v>70.510000000000005</v>
      </c>
      <c r="C128" s="101" t="s">
        <v>390</v>
      </c>
      <c r="D128" s="101">
        <v>214.93</v>
      </c>
      <c r="E128" s="101">
        <v>1</v>
      </c>
      <c r="F128" s="101">
        <v>21.37</v>
      </c>
      <c r="G128" s="101">
        <v>5.57</v>
      </c>
      <c r="H128" s="101">
        <v>9.68</v>
      </c>
      <c r="I128" s="101">
        <v>6.67</v>
      </c>
      <c r="J128" s="101">
        <v>32.29</v>
      </c>
      <c r="K128"/>
      <c r="L128"/>
      <c r="M128"/>
      <c r="N128"/>
      <c r="O128"/>
      <c r="P128"/>
      <c r="Q128"/>
      <c r="R128"/>
      <c r="S128"/>
    </row>
    <row r="129" spans="1:19">
      <c r="A129" s="101" t="s">
        <v>488</v>
      </c>
      <c r="B129" s="101">
        <v>17.84</v>
      </c>
      <c r="C129" s="101" t="s">
        <v>390</v>
      </c>
      <c r="D129" s="101">
        <v>54.37</v>
      </c>
      <c r="E129" s="101">
        <v>1</v>
      </c>
      <c r="F129" s="101">
        <v>11.15</v>
      </c>
      <c r="G129" s="101">
        <v>4.18</v>
      </c>
      <c r="H129" s="101">
        <v>8.61</v>
      </c>
      <c r="I129" s="101"/>
      <c r="J129" s="101">
        <v>4.3099999999999996</v>
      </c>
      <c r="K129"/>
      <c r="L129"/>
      <c r="M129"/>
      <c r="N129"/>
      <c r="O129"/>
      <c r="P129"/>
      <c r="Q129"/>
      <c r="R129"/>
      <c r="S129"/>
    </row>
    <row r="130" spans="1:19">
      <c r="A130" s="101" t="s">
        <v>489</v>
      </c>
      <c r="B130" s="101">
        <v>32.520000000000003</v>
      </c>
      <c r="C130" s="101" t="s">
        <v>390</v>
      </c>
      <c r="D130" s="101">
        <v>99.11</v>
      </c>
      <c r="E130" s="101">
        <v>1</v>
      </c>
      <c r="F130" s="101">
        <v>23.23</v>
      </c>
      <c r="G130" s="101">
        <v>5.95</v>
      </c>
      <c r="H130" s="101">
        <v>7.53</v>
      </c>
      <c r="I130" s="101"/>
      <c r="J130" s="101">
        <v>53.82</v>
      </c>
      <c r="K130"/>
      <c r="L130"/>
      <c r="M130"/>
      <c r="N130"/>
      <c r="O130"/>
      <c r="P130"/>
      <c r="Q130"/>
      <c r="R130"/>
      <c r="S130"/>
    </row>
    <row r="131" spans="1:19">
      <c r="A131" s="101" t="s">
        <v>490</v>
      </c>
      <c r="B131" s="101">
        <v>27.87</v>
      </c>
      <c r="C131" s="101" t="s">
        <v>390</v>
      </c>
      <c r="D131" s="101">
        <v>84.95</v>
      </c>
      <c r="E131" s="101">
        <v>1</v>
      </c>
      <c r="F131" s="101">
        <v>0</v>
      </c>
      <c r="G131" s="101">
        <v>0</v>
      </c>
      <c r="H131" s="101">
        <v>8.61</v>
      </c>
      <c r="I131" s="101"/>
      <c r="J131" s="101">
        <v>4.3099999999999996</v>
      </c>
      <c r="K131"/>
      <c r="L131"/>
      <c r="M131"/>
      <c r="N131"/>
      <c r="O131"/>
      <c r="P131"/>
      <c r="Q131"/>
      <c r="R131"/>
      <c r="S131"/>
    </row>
    <row r="132" spans="1:19">
      <c r="A132" s="101" t="s">
        <v>491</v>
      </c>
      <c r="B132" s="101">
        <v>282.05</v>
      </c>
      <c r="C132" s="101" t="s">
        <v>390</v>
      </c>
      <c r="D132" s="101">
        <v>859.7</v>
      </c>
      <c r="E132" s="101">
        <v>1</v>
      </c>
      <c r="F132" s="101">
        <v>68.75</v>
      </c>
      <c r="G132" s="101">
        <v>19.510000000000002</v>
      </c>
      <c r="H132" s="101">
        <v>19.399999999999999</v>
      </c>
      <c r="I132" s="101">
        <v>20</v>
      </c>
      <c r="J132" s="101">
        <v>11.84</v>
      </c>
      <c r="K132"/>
      <c r="L132"/>
      <c r="M132"/>
      <c r="N132"/>
      <c r="O132"/>
      <c r="P132"/>
      <c r="Q132"/>
      <c r="R132"/>
      <c r="S132"/>
    </row>
    <row r="133" spans="1:19">
      <c r="A133" s="101" t="s">
        <v>492</v>
      </c>
      <c r="B133" s="101">
        <v>77.48</v>
      </c>
      <c r="C133" s="101" t="s">
        <v>390</v>
      </c>
      <c r="D133" s="101">
        <v>236.16</v>
      </c>
      <c r="E133" s="101">
        <v>1</v>
      </c>
      <c r="F133" s="101">
        <v>5.57</v>
      </c>
      <c r="G133" s="101">
        <v>0</v>
      </c>
      <c r="H133" s="101">
        <v>8.61</v>
      </c>
      <c r="I133" s="101"/>
      <c r="J133" s="101">
        <v>4.3099999999999996</v>
      </c>
      <c r="K133"/>
      <c r="L133"/>
      <c r="M133"/>
      <c r="N133"/>
      <c r="O133"/>
      <c r="P133"/>
      <c r="Q133"/>
      <c r="R133"/>
      <c r="S133"/>
    </row>
    <row r="134" spans="1:19">
      <c r="A134" s="101" t="s">
        <v>493</v>
      </c>
      <c r="B134" s="101">
        <v>5.0199999999999996</v>
      </c>
      <c r="C134" s="101" t="s">
        <v>390</v>
      </c>
      <c r="D134" s="101">
        <v>15.29</v>
      </c>
      <c r="E134" s="101">
        <v>1</v>
      </c>
      <c r="F134" s="101">
        <v>5.57</v>
      </c>
      <c r="G134" s="101">
        <v>0</v>
      </c>
      <c r="H134" s="101">
        <v>8.61</v>
      </c>
      <c r="I134" s="101"/>
      <c r="J134" s="101">
        <v>4.3099999999999996</v>
      </c>
      <c r="K134"/>
      <c r="L134"/>
      <c r="M134"/>
      <c r="N134"/>
      <c r="O134"/>
      <c r="P134"/>
      <c r="Q134"/>
      <c r="R134"/>
      <c r="S134"/>
    </row>
    <row r="135" spans="1:19">
      <c r="A135" s="101" t="s">
        <v>494</v>
      </c>
      <c r="B135" s="101">
        <v>120.77</v>
      </c>
      <c r="C135" s="101" t="s">
        <v>390</v>
      </c>
      <c r="D135" s="101">
        <v>368.12</v>
      </c>
      <c r="E135" s="101">
        <v>1</v>
      </c>
      <c r="F135" s="101">
        <v>78.97</v>
      </c>
      <c r="G135" s="101">
        <v>28.99</v>
      </c>
      <c r="H135" s="101">
        <v>17.2</v>
      </c>
      <c r="I135" s="101">
        <v>5</v>
      </c>
      <c r="J135" s="101">
        <v>16.149999999999999</v>
      </c>
      <c r="K135"/>
      <c r="L135"/>
      <c r="M135"/>
      <c r="N135"/>
      <c r="O135"/>
      <c r="P135"/>
      <c r="Q135"/>
      <c r="R135"/>
      <c r="S135"/>
    </row>
    <row r="136" spans="1:19">
      <c r="A136" s="101" t="s">
        <v>495</v>
      </c>
      <c r="B136" s="101">
        <v>55</v>
      </c>
      <c r="C136" s="101" t="s">
        <v>390</v>
      </c>
      <c r="D136" s="101">
        <v>167.64</v>
      </c>
      <c r="E136" s="101">
        <v>1</v>
      </c>
      <c r="F136" s="101">
        <v>0</v>
      </c>
      <c r="G136" s="101">
        <v>0</v>
      </c>
      <c r="H136" s="101">
        <v>17.2</v>
      </c>
      <c r="I136" s="101">
        <v>5</v>
      </c>
      <c r="J136" s="101">
        <v>16.149999999999999</v>
      </c>
      <c r="K136"/>
      <c r="L136"/>
      <c r="M136"/>
      <c r="N136"/>
      <c r="O136"/>
      <c r="P136"/>
      <c r="Q136"/>
      <c r="R136"/>
      <c r="S136"/>
    </row>
    <row r="137" spans="1:19">
      <c r="A137" s="101" t="s">
        <v>496</v>
      </c>
      <c r="B137" s="101">
        <v>7.8</v>
      </c>
      <c r="C137" s="101" t="s">
        <v>390</v>
      </c>
      <c r="D137" s="101">
        <v>23.79</v>
      </c>
      <c r="E137" s="101">
        <v>1</v>
      </c>
      <c r="F137" s="101">
        <v>0</v>
      </c>
      <c r="G137" s="101">
        <v>0</v>
      </c>
      <c r="H137" s="101">
        <v>8.61</v>
      </c>
      <c r="I137" s="101"/>
      <c r="J137" s="101">
        <v>4.3099999999999996</v>
      </c>
      <c r="K137"/>
      <c r="L137"/>
      <c r="M137"/>
      <c r="N137"/>
      <c r="O137"/>
      <c r="P137"/>
      <c r="Q137"/>
      <c r="R137"/>
      <c r="S137"/>
    </row>
    <row r="138" spans="1:19">
      <c r="A138" s="101" t="s">
        <v>497</v>
      </c>
      <c r="B138" s="101">
        <v>10.029999999999999</v>
      </c>
      <c r="C138" s="101" t="s">
        <v>390</v>
      </c>
      <c r="D138" s="101">
        <v>30.58</v>
      </c>
      <c r="E138" s="101">
        <v>1</v>
      </c>
      <c r="F138" s="101">
        <v>0</v>
      </c>
      <c r="G138" s="101">
        <v>0</v>
      </c>
      <c r="H138" s="101">
        <v>10.8</v>
      </c>
      <c r="I138" s="101"/>
      <c r="J138" s="101">
        <v>1.08</v>
      </c>
      <c r="K138"/>
      <c r="L138"/>
      <c r="M138"/>
      <c r="N138"/>
      <c r="O138"/>
      <c r="P138"/>
      <c r="Q138"/>
      <c r="R138"/>
      <c r="S138"/>
    </row>
    <row r="139" spans="1:19">
      <c r="A139" s="101" t="s">
        <v>498</v>
      </c>
      <c r="B139" s="101">
        <v>7.8</v>
      </c>
      <c r="C139" s="101" t="s">
        <v>390</v>
      </c>
      <c r="D139" s="101">
        <v>23.79</v>
      </c>
      <c r="E139" s="101">
        <v>1</v>
      </c>
      <c r="F139" s="101">
        <v>0</v>
      </c>
      <c r="G139" s="101">
        <v>0</v>
      </c>
      <c r="H139" s="101">
        <v>10.8</v>
      </c>
      <c r="I139" s="101"/>
      <c r="J139" s="101">
        <v>1.08</v>
      </c>
      <c r="K139"/>
      <c r="L139"/>
      <c r="M139"/>
      <c r="N139"/>
      <c r="O139"/>
      <c r="P139"/>
      <c r="Q139"/>
      <c r="R139"/>
      <c r="S139"/>
    </row>
    <row r="140" spans="1:19">
      <c r="A140" s="101" t="s">
        <v>499</v>
      </c>
      <c r="B140" s="101">
        <v>44.22</v>
      </c>
      <c r="C140" s="101" t="s">
        <v>390</v>
      </c>
      <c r="D140" s="101">
        <v>134.79</v>
      </c>
      <c r="E140" s="101">
        <v>1</v>
      </c>
      <c r="F140" s="101">
        <v>0</v>
      </c>
      <c r="G140" s="101">
        <v>0</v>
      </c>
      <c r="H140" s="101">
        <v>17.2</v>
      </c>
      <c r="I140" s="101">
        <v>5</v>
      </c>
      <c r="J140" s="101">
        <v>11.84</v>
      </c>
      <c r="K140"/>
      <c r="L140"/>
      <c r="M140"/>
      <c r="N140"/>
      <c r="O140"/>
      <c r="P140"/>
      <c r="Q140"/>
      <c r="R140"/>
      <c r="S140"/>
    </row>
    <row r="141" spans="1:19">
      <c r="A141" s="101" t="s">
        <v>500</v>
      </c>
      <c r="B141" s="101">
        <v>210.7</v>
      </c>
      <c r="C141" s="101" t="s">
        <v>390</v>
      </c>
      <c r="D141" s="101">
        <v>642.23</v>
      </c>
      <c r="E141" s="101">
        <v>1</v>
      </c>
      <c r="F141" s="101">
        <v>66.89</v>
      </c>
      <c r="G141" s="101">
        <v>25.64</v>
      </c>
      <c r="H141" s="101">
        <v>19.399999999999999</v>
      </c>
      <c r="I141" s="101">
        <v>20</v>
      </c>
      <c r="J141" s="101">
        <v>11.84</v>
      </c>
      <c r="K141"/>
      <c r="L141"/>
      <c r="M141"/>
      <c r="N141"/>
      <c r="O141"/>
      <c r="P141"/>
      <c r="Q141"/>
      <c r="R141"/>
      <c r="S141"/>
    </row>
    <row r="142" spans="1:19">
      <c r="A142" s="101" t="s">
        <v>501</v>
      </c>
      <c r="B142" s="101">
        <v>107.02</v>
      </c>
      <c r="C142" s="101" t="s">
        <v>390</v>
      </c>
      <c r="D142" s="101">
        <v>326.20999999999998</v>
      </c>
      <c r="E142" s="101">
        <v>1</v>
      </c>
      <c r="F142" s="101">
        <v>52.03</v>
      </c>
      <c r="G142" s="101">
        <v>13.38</v>
      </c>
      <c r="H142" s="101">
        <v>19.399999999999999</v>
      </c>
      <c r="I142" s="101">
        <v>20</v>
      </c>
      <c r="J142" s="101">
        <v>11.84</v>
      </c>
      <c r="K142"/>
      <c r="L142"/>
      <c r="M142"/>
      <c r="N142"/>
      <c r="O142"/>
      <c r="P142"/>
      <c r="Q142"/>
      <c r="R142"/>
      <c r="S142"/>
    </row>
    <row r="143" spans="1:19">
      <c r="A143" s="101" t="s">
        <v>502</v>
      </c>
      <c r="B143" s="101">
        <v>20.07</v>
      </c>
      <c r="C143" s="101" t="s">
        <v>390</v>
      </c>
      <c r="D143" s="101">
        <v>61.16</v>
      </c>
      <c r="E143" s="101">
        <v>1</v>
      </c>
      <c r="F143" s="101">
        <v>0</v>
      </c>
      <c r="G143" s="101">
        <v>0</v>
      </c>
      <c r="H143" s="101">
        <v>10.8</v>
      </c>
      <c r="I143" s="101"/>
      <c r="J143" s="101">
        <v>1.08</v>
      </c>
      <c r="K143"/>
      <c r="L143"/>
      <c r="M143"/>
      <c r="N143"/>
      <c r="O143"/>
      <c r="P143"/>
      <c r="Q143"/>
      <c r="R143"/>
      <c r="S143"/>
    </row>
    <row r="144" spans="1:19">
      <c r="A144" s="101" t="s">
        <v>503</v>
      </c>
      <c r="B144" s="101">
        <v>53.33</v>
      </c>
      <c r="C144" s="101" t="s">
        <v>390</v>
      </c>
      <c r="D144" s="101">
        <v>162.54</v>
      </c>
      <c r="E144" s="101">
        <v>1</v>
      </c>
      <c r="F144" s="101">
        <v>38.090000000000003</v>
      </c>
      <c r="G144" s="101">
        <v>8.92</v>
      </c>
      <c r="H144" s="101">
        <v>19.399999999999999</v>
      </c>
      <c r="I144" s="101">
        <v>20</v>
      </c>
      <c r="J144" s="101">
        <v>11.84</v>
      </c>
      <c r="K144"/>
      <c r="L144"/>
      <c r="M144"/>
      <c r="N144"/>
      <c r="O144"/>
      <c r="P144"/>
      <c r="Q144"/>
      <c r="R144"/>
      <c r="S144"/>
    </row>
    <row r="145" spans="1:19">
      <c r="A145" s="101" t="s">
        <v>504</v>
      </c>
      <c r="B145" s="101">
        <v>15.61</v>
      </c>
      <c r="C145" s="101" t="s">
        <v>390</v>
      </c>
      <c r="D145" s="101">
        <v>142.72</v>
      </c>
      <c r="E145" s="101">
        <v>1</v>
      </c>
      <c r="F145" s="101">
        <v>97.55</v>
      </c>
      <c r="G145" s="101">
        <v>12.02</v>
      </c>
      <c r="H145" s="101">
        <v>8.61</v>
      </c>
      <c r="I145" s="101"/>
      <c r="J145" s="101">
        <v>4.3099999999999996</v>
      </c>
      <c r="K145"/>
      <c r="L145"/>
      <c r="M145"/>
      <c r="N145"/>
      <c r="O145"/>
      <c r="P145"/>
      <c r="Q145"/>
      <c r="R145"/>
      <c r="S145"/>
    </row>
    <row r="146" spans="1:19">
      <c r="A146" s="101" t="s">
        <v>505</v>
      </c>
      <c r="B146" s="101">
        <v>13.01</v>
      </c>
      <c r="C146" s="101" t="s">
        <v>390</v>
      </c>
      <c r="D146" s="101">
        <v>118.93</v>
      </c>
      <c r="E146" s="101">
        <v>1</v>
      </c>
      <c r="F146" s="101">
        <v>75.25</v>
      </c>
      <c r="G146" s="101">
        <v>0</v>
      </c>
      <c r="H146" s="101">
        <v>8.61</v>
      </c>
      <c r="I146" s="101"/>
      <c r="J146" s="101">
        <v>4.3099999999999996</v>
      </c>
      <c r="K146"/>
      <c r="L146"/>
      <c r="M146"/>
      <c r="N146"/>
      <c r="O146"/>
      <c r="P146"/>
      <c r="Q146"/>
      <c r="R146"/>
      <c r="S146"/>
    </row>
    <row r="147" spans="1:19">
      <c r="A147" s="101" t="s">
        <v>506</v>
      </c>
      <c r="B147" s="101">
        <v>17.84</v>
      </c>
      <c r="C147" s="101" t="s">
        <v>390</v>
      </c>
      <c r="D147" s="101">
        <v>163.1</v>
      </c>
      <c r="E147" s="101">
        <v>1</v>
      </c>
      <c r="F147" s="101">
        <v>111.48</v>
      </c>
      <c r="G147" s="101">
        <v>11.15</v>
      </c>
      <c r="H147" s="101">
        <v>8.61</v>
      </c>
      <c r="I147" s="101"/>
      <c r="J147" s="101">
        <v>4.3099999999999996</v>
      </c>
      <c r="K147"/>
      <c r="L147"/>
      <c r="M147"/>
      <c r="N147"/>
      <c r="O147"/>
      <c r="P147"/>
      <c r="Q147"/>
      <c r="R147"/>
      <c r="S147"/>
    </row>
    <row r="148" spans="1:19">
      <c r="A148" s="101" t="s">
        <v>507</v>
      </c>
      <c r="B148" s="101">
        <v>8.92</v>
      </c>
      <c r="C148" s="101" t="s">
        <v>390</v>
      </c>
      <c r="D148" s="101">
        <v>81.55</v>
      </c>
      <c r="E148" s="101">
        <v>1</v>
      </c>
      <c r="F148" s="101">
        <v>55.74</v>
      </c>
      <c r="G148" s="101">
        <v>1.1100000000000001</v>
      </c>
      <c r="H148" s="101">
        <v>8.61</v>
      </c>
      <c r="I148" s="101"/>
      <c r="J148" s="101">
        <v>4.3099999999999996</v>
      </c>
      <c r="K148"/>
      <c r="L148"/>
      <c r="M148"/>
      <c r="N148"/>
      <c r="O148"/>
      <c r="P148"/>
      <c r="Q148"/>
      <c r="R148"/>
      <c r="S148"/>
    </row>
    <row r="149" spans="1:19">
      <c r="A149" s="101" t="s">
        <v>150</v>
      </c>
      <c r="B149" s="101">
        <v>3804.01</v>
      </c>
      <c r="C149" s="101"/>
      <c r="D149" s="101">
        <v>11932.15</v>
      </c>
      <c r="E149" s="101"/>
      <c r="F149" s="101">
        <v>1634.16</v>
      </c>
      <c r="G149" s="101">
        <v>308.29000000000002</v>
      </c>
      <c r="H149" s="101">
        <v>16.950900000000001</v>
      </c>
      <c r="I149" s="101">
        <v>9.17</v>
      </c>
      <c r="J149" s="101">
        <v>34.636699999999998</v>
      </c>
      <c r="K149"/>
      <c r="L149"/>
      <c r="M149"/>
      <c r="N149"/>
      <c r="O149"/>
      <c r="P149"/>
      <c r="Q149"/>
      <c r="R149"/>
      <c r="S149"/>
    </row>
    <row r="150" spans="1:19">
      <c r="A150" s="101" t="s">
        <v>508</v>
      </c>
      <c r="B150" s="101">
        <v>3804.01</v>
      </c>
      <c r="C150" s="101"/>
      <c r="D150" s="101">
        <v>11932.15</v>
      </c>
      <c r="E150" s="101"/>
      <c r="F150" s="101">
        <v>1634.16</v>
      </c>
      <c r="G150" s="101">
        <v>308.29000000000002</v>
      </c>
      <c r="H150" s="101">
        <v>16.950900000000001</v>
      </c>
      <c r="I150" s="101">
        <v>9.17</v>
      </c>
      <c r="J150" s="101">
        <v>34.636699999999998</v>
      </c>
      <c r="K150"/>
      <c r="L150"/>
      <c r="M150"/>
      <c r="N150"/>
      <c r="O150"/>
      <c r="P150"/>
      <c r="Q150"/>
      <c r="R150"/>
      <c r="S150"/>
    </row>
    <row r="151" spans="1:19">
      <c r="A151" s="101" t="s">
        <v>509</v>
      </c>
      <c r="B151" s="101">
        <v>0</v>
      </c>
      <c r="C151" s="101"/>
      <c r="D151" s="101">
        <v>0</v>
      </c>
      <c r="E151" s="101"/>
      <c r="F151" s="101">
        <v>0</v>
      </c>
      <c r="G151" s="101">
        <v>0</v>
      </c>
      <c r="H151" s="101"/>
      <c r="I151" s="101"/>
      <c r="J151" s="101"/>
      <c r="K151"/>
      <c r="L151"/>
      <c r="M151"/>
      <c r="N151"/>
      <c r="O151"/>
      <c r="P151"/>
      <c r="Q151"/>
      <c r="R151"/>
      <c r="S151"/>
    </row>
    <row r="152" spans="1:19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</row>
    <row r="153" spans="1:19">
      <c r="A153" s="92"/>
      <c r="B153" s="101" t="s">
        <v>42</v>
      </c>
      <c r="C153" s="101" t="s">
        <v>510</v>
      </c>
      <c r="D153" s="101" t="s">
        <v>511</v>
      </c>
      <c r="E153" s="101" t="s">
        <v>512</v>
      </c>
      <c r="F153" s="101" t="s">
        <v>513</v>
      </c>
      <c r="G153" s="101" t="s">
        <v>514</v>
      </c>
      <c r="H153" s="101" t="s">
        <v>515</v>
      </c>
      <c r="I153" s="101" t="s">
        <v>516</v>
      </c>
      <c r="J153"/>
      <c r="K153"/>
      <c r="L153"/>
      <c r="M153"/>
      <c r="N153"/>
      <c r="O153"/>
      <c r="P153"/>
      <c r="Q153"/>
      <c r="R153"/>
      <c r="S153"/>
    </row>
    <row r="154" spans="1:19">
      <c r="A154" s="102">
        <v>4.8099999999999997E+73</v>
      </c>
      <c r="B154" s="101" t="s">
        <v>517</v>
      </c>
      <c r="C154" s="101">
        <v>0.22</v>
      </c>
      <c r="D154" s="101">
        <v>0.73799999999999999</v>
      </c>
      <c r="E154" s="101">
        <v>0.83</v>
      </c>
      <c r="F154" s="101">
        <v>8.36</v>
      </c>
      <c r="G154" s="101">
        <v>180</v>
      </c>
      <c r="H154" s="101">
        <v>90</v>
      </c>
      <c r="I154" s="101" t="s">
        <v>518</v>
      </c>
      <c r="J154"/>
      <c r="K154"/>
      <c r="L154"/>
      <c r="M154"/>
      <c r="N154"/>
      <c r="O154"/>
      <c r="P154"/>
      <c r="Q154"/>
      <c r="R154"/>
      <c r="S154"/>
    </row>
    <row r="155" spans="1:19">
      <c r="A155" s="101" t="s">
        <v>519</v>
      </c>
      <c r="B155" s="101" t="s">
        <v>520</v>
      </c>
      <c r="C155" s="101">
        <v>0.3</v>
      </c>
      <c r="D155" s="101">
        <v>1.627</v>
      </c>
      <c r="E155" s="101">
        <v>2.6920000000000002</v>
      </c>
      <c r="F155" s="101">
        <v>10.029999999999999</v>
      </c>
      <c r="G155" s="101">
        <v>0</v>
      </c>
      <c r="H155" s="101">
        <v>180</v>
      </c>
      <c r="I155" s="101"/>
      <c r="J155"/>
      <c r="K155"/>
      <c r="L155"/>
      <c r="M155"/>
      <c r="N155"/>
      <c r="O155"/>
      <c r="P155"/>
      <c r="Q155"/>
      <c r="R155"/>
      <c r="S155"/>
    </row>
    <row r="156" spans="1:19">
      <c r="A156" s="101" t="s">
        <v>521</v>
      </c>
      <c r="B156" s="101" t="s">
        <v>520</v>
      </c>
      <c r="C156" s="101">
        <v>0.3</v>
      </c>
      <c r="D156" s="101">
        <v>1.627</v>
      </c>
      <c r="E156" s="101">
        <v>2.6920000000000002</v>
      </c>
      <c r="F156" s="101">
        <v>5.2</v>
      </c>
      <c r="G156" s="101">
        <v>0</v>
      </c>
      <c r="H156" s="101">
        <v>180</v>
      </c>
      <c r="I156" s="101"/>
      <c r="J156"/>
      <c r="K156"/>
      <c r="L156"/>
      <c r="M156"/>
      <c r="N156"/>
      <c r="O156"/>
      <c r="P156"/>
      <c r="Q156"/>
      <c r="R156"/>
      <c r="S156"/>
    </row>
    <row r="157" spans="1:19">
      <c r="A157" s="101" t="s">
        <v>522</v>
      </c>
      <c r="B157" s="101" t="s">
        <v>517</v>
      </c>
      <c r="C157" s="101">
        <v>0.22</v>
      </c>
      <c r="D157" s="101">
        <v>0.73799999999999999</v>
      </c>
      <c r="E157" s="101">
        <v>0.83</v>
      </c>
      <c r="F157" s="101">
        <v>18.579999999999998</v>
      </c>
      <c r="G157" s="101">
        <v>180</v>
      </c>
      <c r="H157" s="101">
        <v>90</v>
      </c>
      <c r="I157" s="101" t="s">
        <v>518</v>
      </c>
      <c r="J157"/>
      <c r="K157"/>
      <c r="L157"/>
      <c r="M157"/>
      <c r="N157"/>
      <c r="O157"/>
      <c r="P157"/>
      <c r="Q157"/>
      <c r="R157"/>
      <c r="S157"/>
    </row>
    <row r="158" spans="1:19">
      <c r="A158" s="101" t="s">
        <v>523</v>
      </c>
      <c r="B158" s="101" t="s">
        <v>520</v>
      </c>
      <c r="C158" s="101">
        <v>0.3</v>
      </c>
      <c r="D158" s="101">
        <v>1.627</v>
      </c>
      <c r="E158" s="101">
        <v>2.6920000000000002</v>
      </c>
      <c r="F158" s="101">
        <v>39.020000000000003</v>
      </c>
      <c r="G158" s="101">
        <v>90</v>
      </c>
      <c r="H158" s="101">
        <v>180</v>
      </c>
      <c r="I158" s="101"/>
      <c r="J158"/>
      <c r="K158"/>
      <c r="L158"/>
      <c r="M158"/>
      <c r="N158"/>
      <c r="O158"/>
      <c r="P158"/>
      <c r="Q158"/>
      <c r="R158"/>
      <c r="S158"/>
    </row>
    <row r="159" spans="1:19">
      <c r="A159" s="101" t="s">
        <v>524</v>
      </c>
      <c r="B159" s="101" t="s">
        <v>520</v>
      </c>
      <c r="C159" s="101">
        <v>0.3</v>
      </c>
      <c r="D159" s="101">
        <v>1.627</v>
      </c>
      <c r="E159" s="101">
        <v>2.6920000000000002</v>
      </c>
      <c r="F159" s="101">
        <v>11.71</v>
      </c>
      <c r="G159" s="101">
        <v>90</v>
      </c>
      <c r="H159" s="101">
        <v>180</v>
      </c>
      <c r="I159" s="101"/>
      <c r="J159"/>
      <c r="K159"/>
      <c r="L159"/>
      <c r="M159"/>
      <c r="N159"/>
      <c r="O159"/>
      <c r="P159"/>
      <c r="Q159"/>
      <c r="R159"/>
      <c r="S159"/>
    </row>
    <row r="160" spans="1:19">
      <c r="A160" s="101" t="s">
        <v>525</v>
      </c>
      <c r="B160" s="101" t="s">
        <v>520</v>
      </c>
      <c r="C160" s="101">
        <v>0.3</v>
      </c>
      <c r="D160" s="101">
        <v>1.627</v>
      </c>
      <c r="E160" s="101">
        <v>2.6920000000000002</v>
      </c>
      <c r="F160" s="101">
        <v>15.33</v>
      </c>
      <c r="G160" s="101">
        <v>180</v>
      </c>
      <c r="H160" s="101">
        <v>180</v>
      </c>
      <c r="I160" s="101"/>
      <c r="J160"/>
      <c r="K160"/>
      <c r="L160"/>
      <c r="M160"/>
      <c r="N160"/>
      <c r="O160"/>
      <c r="P160"/>
      <c r="Q160"/>
      <c r="R160"/>
      <c r="S160"/>
    </row>
    <row r="161" spans="1:19">
      <c r="A161" s="101" t="s">
        <v>526</v>
      </c>
      <c r="B161" s="101" t="s">
        <v>520</v>
      </c>
      <c r="C161" s="101">
        <v>0.3</v>
      </c>
      <c r="D161" s="101">
        <v>1.627</v>
      </c>
      <c r="E161" s="101">
        <v>2.6920000000000002</v>
      </c>
      <c r="F161" s="101">
        <v>11.71</v>
      </c>
      <c r="G161" s="101">
        <v>0</v>
      </c>
      <c r="H161" s="101">
        <v>180</v>
      </c>
      <c r="I161" s="101"/>
      <c r="J161"/>
      <c r="K161"/>
      <c r="L161"/>
      <c r="M161"/>
      <c r="N161"/>
      <c r="O161"/>
      <c r="P161"/>
      <c r="Q161"/>
      <c r="R161"/>
      <c r="S161"/>
    </row>
    <row r="162" spans="1:19">
      <c r="A162" s="101" t="s">
        <v>527</v>
      </c>
      <c r="B162" s="101" t="s">
        <v>517</v>
      </c>
      <c r="C162" s="101">
        <v>0.22</v>
      </c>
      <c r="D162" s="101">
        <v>0.73799999999999999</v>
      </c>
      <c r="E162" s="101">
        <v>0.83</v>
      </c>
      <c r="F162" s="101">
        <v>8.36</v>
      </c>
      <c r="G162" s="101">
        <v>0</v>
      </c>
      <c r="H162" s="101">
        <v>90</v>
      </c>
      <c r="I162" s="101" t="s">
        <v>528</v>
      </c>
      <c r="J162"/>
      <c r="K162"/>
      <c r="L162"/>
      <c r="M162"/>
      <c r="N162"/>
      <c r="O162"/>
      <c r="P162"/>
      <c r="Q162"/>
      <c r="R162"/>
      <c r="S162"/>
    </row>
    <row r="163" spans="1:19">
      <c r="A163" s="101" t="s">
        <v>529</v>
      </c>
      <c r="B163" s="101" t="s">
        <v>520</v>
      </c>
      <c r="C163" s="101">
        <v>0.3</v>
      </c>
      <c r="D163" s="101">
        <v>1.627</v>
      </c>
      <c r="E163" s="101">
        <v>2.6920000000000002</v>
      </c>
      <c r="F163" s="101">
        <v>4.18</v>
      </c>
      <c r="G163" s="101">
        <v>0</v>
      </c>
      <c r="H163" s="101">
        <v>180</v>
      </c>
      <c r="I163" s="101"/>
      <c r="J163"/>
      <c r="K163"/>
      <c r="L163"/>
      <c r="M163"/>
      <c r="N163"/>
      <c r="O163"/>
      <c r="P163"/>
      <c r="Q163"/>
      <c r="R163"/>
      <c r="S163"/>
    </row>
    <row r="164" spans="1:19">
      <c r="A164" s="101" t="s">
        <v>530</v>
      </c>
      <c r="B164" s="101" t="s">
        <v>517</v>
      </c>
      <c r="C164" s="101">
        <v>0.22</v>
      </c>
      <c r="D164" s="101">
        <v>0.73799999999999999</v>
      </c>
      <c r="E164" s="101">
        <v>0.83</v>
      </c>
      <c r="F164" s="101">
        <v>6.5</v>
      </c>
      <c r="G164" s="101">
        <v>90</v>
      </c>
      <c r="H164" s="101">
        <v>90</v>
      </c>
      <c r="I164" s="101" t="s">
        <v>531</v>
      </c>
      <c r="J164"/>
      <c r="K164"/>
      <c r="L164"/>
      <c r="M164"/>
      <c r="N164"/>
      <c r="O164"/>
      <c r="P164"/>
      <c r="Q164"/>
      <c r="R164"/>
      <c r="S164"/>
    </row>
    <row r="165" spans="1:19">
      <c r="A165" s="101" t="s">
        <v>532</v>
      </c>
      <c r="B165" s="101" t="s">
        <v>520</v>
      </c>
      <c r="C165" s="101">
        <v>0.3</v>
      </c>
      <c r="D165" s="101">
        <v>1.627</v>
      </c>
      <c r="E165" s="101">
        <v>2.6920000000000002</v>
      </c>
      <c r="F165" s="101">
        <v>9.1</v>
      </c>
      <c r="G165" s="101">
        <v>0</v>
      </c>
      <c r="H165" s="101">
        <v>180</v>
      </c>
      <c r="I165" s="101"/>
      <c r="J165"/>
      <c r="K165"/>
      <c r="L165"/>
      <c r="M165"/>
      <c r="N165"/>
      <c r="O165"/>
      <c r="P165"/>
      <c r="Q165"/>
      <c r="R165"/>
      <c r="S165"/>
    </row>
    <row r="166" spans="1:19">
      <c r="A166" s="101" t="s">
        <v>533</v>
      </c>
      <c r="B166" s="101" t="s">
        <v>517</v>
      </c>
      <c r="C166" s="101">
        <v>0.22</v>
      </c>
      <c r="D166" s="101">
        <v>0.73799999999999999</v>
      </c>
      <c r="E166" s="101">
        <v>0.83</v>
      </c>
      <c r="F166" s="101">
        <v>12.08</v>
      </c>
      <c r="G166" s="101">
        <v>0</v>
      </c>
      <c r="H166" s="101">
        <v>90</v>
      </c>
      <c r="I166" s="101" t="s">
        <v>528</v>
      </c>
      <c r="J166"/>
      <c r="K166"/>
      <c r="L166"/>
      <c r="M166"/>
      <c r="N166"/>
      <c r="O166"/>
      <c r="P166"/>
      <c r="Q166"/>
      <c r="R166"/>
      <c r="S166"/>
    </row>
    <row r="167" spans="1:19">
      <c r="A167" s="101" t="s">
        <v>534</v>
      </c>
      <c r="B167" s="101" t="s">
        <v>517</v>
      </c>
      <c r="C167" s="101">
        <v>0.22</v>
      </c>
      <c r="D167" s="101">
        <v>0.73799999999999999</v>
      </c>
      <c r="E167" s="101">
        <v>0.83</v>
      </c>
      <c r="F167" s="101">
        <v>6.5</v>
      </c>
      <c r="G167" s="101">
        <v>270</v>
      </c>
      <c r="H167" s="101">
        <v>90</v>
      </c>
      <c r="I167" s="101" t="s">
        <v>535</v>
      </c>
      <c r="J167"/>
      <c r="K167"/>
      <c r="L167"/>
      <c r="M167"/>
      <c r="N167"/>
      <c r="O167"/>
      <c r="P167"/>
      <c r="Q167"/>
      <c r="R167"/>
      <c r="S167"/>
    </row>
    <row r="168" spans="1:19">
      <c r="A168" s="101" t="s">
        <v>536</v>
      </c>
      <c r="B168" s="101" t="s">
        <v>520</v>
      </c>
      <c r="C168" s="101">
        <v>0.3</v>
      </c>
      <c r="D168" s="101">
        <v>1.627</v>
      </c>
      <c r="E168" s="101">
        <v>2.6920000000000002</v>
      </c>
      <c r="F168" s="101">
        <v>8.4499999999999993</v>
      </c>
      <c r="G168" s="101">
        <v>180</v>
      </c>
      <c r="H168" s="101">
        <v>180</v>
      </c>
      <c r="I168" s="101"/>
      <c r="J168"/>
      <c r="K168"/>
      <c r="L168"/>
      <c r="M168"/>
      <c r="N168"/>
      <c r="O168"/>
      <c r="P168"/>
      <c r="Q168"/>
      <c r="R168"/>
      <c r="S168"/>
    </row>
    <row r="169" spans="1:19">
      <c r="A169" s="101" t="s">
        <v>537</v>
      </c>
      <c r="B169" s="101" t="s">
        <v>520</v>
      </c>
      <c r="C169" s="101">
        <v>0.3</v>
      </c>
      <c r="D169" s="101">
        <v>1.627</v>
      </c>
      <c r="E169" s="101">
        <v>2.6920000000000002</v>
      </c>
      <c r="F169" s="101">
        <v>5.0199999999999996</v>
      </c>
      <c r="G169" s="101">
        <v>0</v>
      </c>
      <c r="H169" s="101">
        <v>180</v>
      </c>
      <c r="I169" s="101"/>
      <c r="J169"/>
      <c r="K169"/>
      <c r="L169"/>
      <c r="M169"/>
      <c r="N169"/>
      <c r="O169"/>
      <c r="P169"/>
      <c r="Q169"/>
      <c r="R169"/>
      <c r="S169"/>
    </row>
    <row r="170" spans="1:19">
      <c r="A170" s="101" t="s">
        <v>538</v>
      </c>
      <c r="B170" s="101" t="s">
        <v>520</v>
      </c>
      <c r="C170" s="101">
        <v>0.3</v>
      </c>
      <c r="D170" s="101">
        <v>1.627</v>
      </c>
      <c r="E170" s="101">
        <v>2.6920000000000002</v>
      </c>
      <c r="F170" s="101">
        <v>13.01</v>
      </c>
      <c r="G170" s="101">
        <v>180</v>
      </c>
      <c r="H170" s="101">
        <v>180</v>
      </c>
      <c r="I170" s="101"/>
      <c r="J170"/>
      <c r="K170"/>
      <c r="L170"/>
      <c r="M170"/>
      <c r="N170"/>
      <c r="O170"/>
      <c r="P170"/>
      <c r="Q170"/>
      <c r="R170"/>
      <c r="S170"/>
    </row>
    <row r="171" spans="1:19">
      <c r="A171" s="101" t="s">
        <v>539</v>
      </c>
      <c r="B171" s="101" t="s">
        <v>520</v>
      </c>
      <c r="C171" s="101">
        <v>0.3</v>
      </c>
      <c r="D171" s="101">
        <v>1.627</v>
      </c>
      <c r="E171" s="101">
        <v>2.6920000000000002</v>
      </c>
      <c r="F171" s="101">
        <v>10.41</v>
      </c>
      <c r="G171" s="101">
        <v>90</v>
      </c>
      <c r="H171" s="101">
        <v>180</v>
      </c>
      <c r="I171" s="101"/>
      <c r="J171"/>
      <c r="K171"/>
      <c r="L171"/>
      <c r="M171"/>
      <c r="N171"/>
      <c r="O171"/>
      <c r="P171"/>
      <c r="Q171"/>
      <c r="R171"/>
      <c r="S171"/>
    </row>
    <row r="172" spans="1:19">
      <c r="A172" s="101" t="s">
        <v>540</v>
      </c>
      <c r="B172" s="101" t="s">
        <v>517</v>
      </c>
      <c r="C172" s="101">
        <v>0.22</v>
      </c>
      <c r="D172" s="101">
        <v>0.73799999999999999</v>
      </c>
      <c r="E172" s="101">
        <v>0.83</v>
      </c>
      <c r="F172" s="101">
        <v>20.440000000000001</v>
      </c>
      <c r="G172" s="101">
        <v>270</v>
      </c>
      <c r="H172" s="101">
        <v>90</v>
      </c>
      <c r="I172" s="101" t="s">
        <v>535</v>
      </c>
      <c r="J172"/>
      <c r="K172"/>
      <c r="L172"/>
      <c r="M172"/>
      <c r="N172"/>
      <c r="O172"/>
      <c r="P172"/>
      <c r="Q172"/>
      <c r="R172"/>
      <c r="S172"/>
    </row>
    <row r="173" spans="1:19">
      <c r="A173" s="101" t="s">
        <v>541</v>
      </c>
      <c r="B173" s="101" t="s">
        <v>520</v>
      </c>
      <c r="C173" s="101">
        <v>0.3</v>
      </c>
      <c r="D173" s="101">
        <v>1.627</v>
      </c>
      <c r="E173" s="101">
        <v>2.6920000000000002</v>
      </c>
      <c r="F173" s="101">
        <v>57.79</v>
      </c>
      <c r="G173" s="101">
        <v>90</v>
      </c>
      <c r="H173" s="101">
        <v>180</v>
      </c>
      <c r="I173" s="101"/>
      <c r="J173"/>
      <c r="K173"/>
      <c r="L173"/>
      <c r="M173"/>
      <c r="N173"/>
      <c r="O173"/>
      <c r="P173"/>
      <c r="Q173"/>
      <c r="R173"/>
      <c r="S173"/>
    </row>
    <row r="174" spans="1:19">
      <c r="A174" s="101" t="s">
        <v>542</v>
      </c>
      <c r="B174" s="101" t="s">
        <v>520</v>
      </c>
      <c r="C174" s="101">
        <v>0.3</v>
      </c>
      <c r="D174" s="101">
        <v>1.627</v>
      </c>
      <c r="E174" s="101">
        <v>2.6920000000000002</v>
      </c>
      <c r="F174" s="101">
        <v>22.3</v>
      </c>
      <c r="G174" s="101">
        <v>0</v>
      </c>
      <c r="H174" s="101">
        <v>180</v>
      </c>
      <c r="I174" s="101"/>
      <c r="J174"/>
      <c r="K174"/>
      <c r="L174"/>
      <c r="M174"/>
      <c r="N174"/>
      <c r="O174"/>
      <c r="P174"/>
      <c r="Q174"/>
      <c r="R174"/>
      <c r="S174"/>
    </row>
    <row r="175" spans="1:19">
      <c r="A175" s="101" t="s">
        <v>543</v>
      </c>
      <c r="B175" s="101" t="s">
        <v>517</v>
      </c>
      <c r="C175" s="101">
        <v>0.22</v>
      </c>
      <c r="D175" s="101">
        <v>0.73799999999999999</v>
      </c>
      <c r="E175" s="101">
        <v>0.83</v>
      </c>
      <c r="F175" s="101">
        <v>5.57</v>
      </c>
      <c r="G175" s="101">
        <v>270</v>
      </c>
      <c r="H175" s="101">
        <v>90</v>
      </c>
      <c r="I175" s="101" t="s">
        <v>535</v>
      </c>
      <c r="J175"/>
      <c r="K175"/>
      <c r="L175"/>
      <c r="M175"/>
      <c r="N175"/>
      <c r="O175"/>
      <c r="P175"/>
      <c r="Q175"/>
      <c r="R175"/>
      <c r="S175"/>
    </row>
    <row r="176" spans="1:19">
      <c r="A176" s="101" t="s">
        <v>544</v>
      </c>
      <c r="B176" s="101" t="s">
        <v>520</v>
      </c>
      <c r="C176" s="101">
        <v>0.3</v>
      </c>
      <c r="D176" s="101">
        <v>1.627</v>
      </c>
      <c r="E176" s="101">
        <v>2.6920000000000002</v>
      </c>
      <c r="F176" s="101">
        <v>5.0199999999999996</v>
      </c>
      <c r="G176" s="101">
        <v>0</v>
      </c>
      <c r="H176" s="101">
        <v>180</v>
      </c>
      <c r="I176" s="101"/>
      <c r="J176"/>
      <c r="K176"/>
      <c r="L176"/>
      <c r="M176"/>
      <c r="N176"/>
      <c r="O176"/>
      <c r="P176"/>
      <c r="Q176"/>
      <c r="R176"/>
      <c r="S176"/>
    </row>
    <row r="177" spans="1:19">
      <c r="A177" s="101" t="s">
        <v>545</v>
      </c>
      <c r="B177" s="101" t="s">
        <v>517</v>
      </c>
      <c r="C177" s="101">
        <v>0.22</v>
      </c>
      <c r="D177" s="101">
        <v>0.73799999999999999</v>
      </c>
      <c r="E177" s="101">
        <v>0.83</v>
      </c>
      <c r="F177" s="101">
        <v>20.440000000000001</v>
      </c>
      <c r="G177" s="101">
        <v>0</v>
      </c>
      <c r="H177" s="101">
        <v>90</v>
      </c>
      <c r="I177" s="101" t="s">
        <v>528</v>
      </c>
      <c r="J177"/>
      <c r="K177"/>
      <c r="L177"/>
      <c r="M177"/>
      <c r="N177"/>
      <c r="O177"/>
      <c r="P177"/>
      <c r="Q177"/>
      <c r="R177"/>
      <c r="S177"/>
    </row>
    <row r="178" spans="1:19">
      <c r="A178" s="101" t="s">
        <v>546</v>
      </c>
      <c r="B178" s="101" t="s">
        <v>520</v>
      </c>
      <c r="C178" s="101">
        <v>0.3</v>
      </c>
      <c r="D178" s="101">
        <v>1.627</v>
      </c>
      <c r="E178" s="101">
        <v>2.6920000000000002</v>
      </c>
      <c r="F178" s="101">
        <v>61.32</v>
      </c>
      <c r="G178" s="101">
        <v>270</v>
      </c>
      <c r="H178" s="101">
        <v>180</v>
      </c>
      <c r="I178" s="101"/>
      <c r="J178"/>
      <c r="K178"/>
      <c r="L178"/>
      <c r="M178"/>
      <c r="N178"/>
      <c r="O178"/>
      <c r="P178"/>
      <c r="Q178"/>
      <c r="R178"/>
      <c r="S178"/>
    </row>
    <row r="179" spans="1:19">
      <c r="A179" s="101" t="s">
        <v>547</v>
      </c>
      <c r="B179" s="101" t="s">
        <v>520</v>
      </c>
      <c r="C179" s="101">
        <v>0.3</v>
      </c>
      <c r="D179" s="101">
        <v>1.627</v>
      </c>
      <c r="E179" s="101">
        <v>2.6920000000000002</v>
      </c>
      <c r="F179" s="101">
        <v>46.08</v>
      </c>
      <c r="G179" s="101">
        <v>180</v>
      </c>
      <c r="H179" s="101">
        <v>180</v>
      </c>
      <c r="I179" s="101"/>
      <c r="J179"/>
      <c r="K179"/>
      <c r="L179"/>
      <c r="M179"/>
      <c r="N179"/>
      <c r="O179"/>
      <c r="P179"/>
      <c r="Q179"/>
      <c r="R179"/>
      <c r="S179"/>
    </row>
    <row r="180" spans="1:19">
      <c r="A180" s="101" t="s">
        <v>548</v>
      </c>
      <c r="B180" s="101" t="s">
        <v>520</v>
      </c>
      <c r="C180" s="101">
        <v>0.3</v>
      </c>
      <c r="D180" s="101">
        <v>1.627</v>
      </c>
      <c r="E180" s="101">
        <v>2.6920000000000002</v>
      </c>
      <c r="F180" s="101">
        <v>33.450000000000003</v>
      </c>
      <c r="G180" s="101">
        <v>180</v>
      </c>
      <c r="H180" s="101">
        <v>180</v>
      </c>
      <c r="I180" s="101"/>
      <c r="J180"/>
      <c r="K180"/>
      <c r="L180"/>
      <c r="M180"/>
      <c r="N180"/>
      <c r="O180"/>
      <c r="P180"/>
      <c r="Q180"/>
      <c r="R180"/>
      <c r="S180"/>
    </row>
    <row r="181" spans="1:19">
      <c r="A181" s="101" t="s">
        <v>549</v>
      </c>
      <c r="B181" s="101" t="s">
        <v>517</v>
      </c>
      <c r="C181" s="101">
        <v>0.22</v>
      </c>
      <c r="D181" s="101">
        <v>0.73799999999999999</v>
      </c>
      <c r="E181" s="101">
        <v>0.83</v>
      </c>
      <c r="F181" s="101">
        <v>4.6500000000000004</v>
      </c>
      <c r="G181" s="101">
        <v>0</v>
      </c>
      <c r="H181" s="101">
        <v>90</v>
      </c>
      <c r="I181" s="101" t="s">
        <v>528</v>
      </c>
      <c r="J181"/>
      <c r="K181"/>
      <c r="L181"/>
      <c r="M181"/>
      <c r="N181"/>
      <c r="O181"/>
      <c r="P181"/>
      <c r="Q181"/>
      <c r="R181"/>
      <c r="S181"/>
    </row>
    <row r="182" spans="1:19">
      <c r="A182" s="101" t="s">
        <v>550</v>
      </c>
      <c r="B182" s="101" t="s">
        <v>520</v>
      </c>
      <c r="C182" s="101">
        <v>0.3</v>
      </c>
      <c r="D182" s="101">
        <v>1.627</v>
      </c>
      <c r="E182" s="101">
        <v>2.6920000000000002</v>
      </c>
      <c r="F182" s="101">
        <v>15.61</v>
      </c>
      <c r="G182" s="101">
        <v>180</v>
      </c>
      <c r="H182" s="101">
        <v>180</v>
      </c>
      <c r="I182" s="101"/>
      <c r="J182"/>
      <c r="K182"/>
      <c r="L182"/>
      <c r="M182"/>
      <c r="N182"/>
      <c r="O182"/>
      <c r="P182"/>
      <c r="Q182"/>
      <c r="R182"/>
      <c r="S182"/>
    </row>
    <row r="183" spans="1:19">
      <c r="A183" s="101" t="s">
        <v>551</v>
      </c>
      <c r="B183" s="101" t="s">
        <v>520</v>
      </c>
      <c r="C183" s="101">
        <v>0.3</v>
      </c>
      <c r="D183" s="101">
        <v>1.627</v>
      </c>
      <c r="E183" s="101">
        <v>2.6920000000000002</v>
      </c>
      <c r="F183" s="101">
        <v>13.66</v>
      </c>
      <c r="G183" s="101">
        <v>180</v>
      </c>
      <c r="H183" s="101">
        <v>180</v>
      </c>
      <c r="I183" s="101"/>
      <c r="J183"/>
      <c r="K183"/>
      <c r="L183"/>
      <c r="M183"/>
      <c r="N183"/>
      <c r="O183"/>
      <c r="P183"/>
      <c r="Q183"/>
      <c r="R183"/>
      <c r="S183"/>
    </row>
    <row r="184" spans="1:19">
      <c r="A184" s="101" t="s">
        <v>552</v>
      </c>
      <c r="B184" s="101" t="s">
        <v>520</v>
      </c>
      <c r="C184" s="101">
        <v>0.3</v>
      </c>
      <c r="D184" s="101">
        <v>1.627</v>
      </c>
      <c r="E184" s="101">
        <v>2.6920000000000002</v>
      </c>
      <c r="F184" s="101">
        <v>40.880000000000003</v>
      </c>
      <c r="G184" s="101">
        <v>90</v>
      </c>
      <c r="H184" s="101">
        <v>180</v>
      </c>
      <c r="I184" s="101"/>
      <c r="J184"/>
      <c r="K184"/>
      <c r="L184"/>
      <c r="M184"/>
      <c r="N184"/>
      <c r="O184"/>
      <c r="P184"/>
      <c r="Q184"/>
      <c r="R184"/>
      <c r="S184"/>
    </row>
    <row r="185" spans="1:19">
      <c r="A185" s="101" t="s">
        <v>553</v>
      </c>
      <c r="B185" s="101" t="s">
        <v>517</v>
      </c>
      <c r="C185" s="101">
        <v>0.22</v>
      </c>
      <c r="D185" s="101">
        <v>0.73799999999999999</v>
      </c>
      <c r="E185" s="101">
        <v>0.83</v>
      </c>
      <c r="F185" s="101">
        <v>5.57</v>
      </c>
      <c r="G185" s="101">
        <v>0</v>
      </c>
      <c r="H185" s="101">
        <v>90</v>
      </c>
      <c r="I185" s="101" t="s">
        <v>528</v>
      </c>
      <c r="J185"/>
      <c r="K185"/>
      <c r="L185"/>
      <c r="M185"/>
      <c r="N185"/>
      <c r="O185"/>
      <c r="P185"/>
      <c r="Q185"/>
      <c r="R185"/>
      <c r="S185"/>
    </row>
    <row r="186" spans="1:19">
      <c r="A186" s="101" t="s">
        <v>554</v>
      </c>
      <c r="B186" s="101" t="s">
        <v>520</v>
      </c>
      <c r="C186" s="101">
        <v>0.3</v>
      </c>
      <c r="D186" s="101">
        <v>1.627</v>
      </c>
      <c r="E186" s="101">
        <v>2.6920000000000002</v>
      </c>
      <c r="F186" s="101">
        <v>5.0199999999999996</v>
      </c>
      <c r="G186" s="101">
        <v>90</v>
      </c>
      <c r="H186" s="101">
        <v>180</v>
      </c>
      <c r="I186" s="101"/>
      <c r="J186"/>
      <c r="K186"/>
      <c r="L186"/>
      <c r="M186"/>
      <c r="N186"/>
      <c r="O186"/>
      <c r="P186"/>
      <c r="Q186"/>
      <c r="R186"/>
      <c r="S186"/>
    </row>
    <row r="187" spans="1:19">
      <c r="A187" s="101" t="s">
        <v>555</v>
      </c>
      <c r="B187" s="101" t="s">
        <v>517</v>
      </c>
      <c r="C187" s="101">
        <v>0.22</v>
      </c>
      <c r="D187" s="101">
        <v>0.73799999999999999</v>
      </c>
      <c r="E187" s="101">
        <v>0.83</v>
      </c>
      <c r="F187" s="101">
        <v>6.5</v>
      </c>
      <c r="G187" s="101">
        <v>90</v>
      </c>
      <c r="H187" s="101">
        <v>90</v>
      </c>
      <c r="I187" s="101" t="s">
        <v>531</v>
      </c>
      <c r="J187"/>
      <c r="K187"/>
      <c r="L187"/>
      <c r="M187"/>
      <c r="N187"/>
      <c r="O187"/>
      <c r="P187"/>
      <c r="Q187"/>
      <c r="R187"/>
      <c r="S187"/>
    </row>
    <row r="188" spans="1:19">
      <c r="A188" s="101" t="s">
        <v>556</v>
      </c>
      <c r="B188" s="101" t="s">
        <v>517</v>
      </c>
      <c r="C188" s="101">
        <v>0.22</v>
      </c>
      <c r="D188" s="101">
        <v>0.73799999999999999</v>
      </c>
      <c r="E188" s="101">
        <v>0.83</v>
      </c>
      <c r="F188" s="101">
        <v>7.43</v>
      </c>
      <c r="G188" s="101">
        <v>0</v>
      </c>
      <c r="H188" s="101">
        <v>90</v>
      </c>
      <c r="I188" s="101" t="s">
        <v>528</v>
      </c>
      <c r="J188"/>
      <c r="K188"/>
      <c r="L188"/>
      <c r="M188"/>
      <c r="N188"/>
      <c r="O188"/>
      <c r="P188"/>
      <c r="Q188"/>
      <c r="R188"/>
      <c r="S188"/>
    </row>
    <row r="189" spans="1:19">
      <c r="A189" s="101" t="s">
        <v>557</v>
      </c>
      <c r="B189" s="101" t="s">
        <v>520</v>
      </c>
      <c r="C189" s="101">
        <v>0.3</v>
      </c>
      <c r="D189" s="101">
        <v>1.627</v>
      </c>
      <c r="E189" s="101">
        <v>2.6920000000000002</v>
      </c>
      <c r="F189" s="101">
        <v>5.2</v>
      </c>
      <c r="G189" s="101">
        <v>180</v>
      </c>
      <c r="H189" s="101">
        <v>180</v>
      </c>
      <c r="I189" s="101"/>
      <c r="J189"/>
      <c r="K189"/>
      <c r="L189"/>
      <c r="M189"/>
      <c r="N189"/>
      <c r="O189"/>
      <c r="P189"/>
      <c r="Q189"/>
      <c r="R189"/>
      <c r="S189"/>
    </row>
    <row r="190" spans="1:19">
      <c r="A190" s="101" t="s">
        <v>558</v>
      </c>
      <c r="B190" s="101" t="s">
        <v>559</v>
      </c>
      <c r="C190" s="101">
        <v>0.3</v>
      </c>
      <c r="D190" s="101">
        <v>0.501</v>
      </c>
      <c r="E190" s="101">
        <v>0.55300000000000005</v>
      </c>
      <c r="F190" s="101">
        <v>5.2</v>
      </c>
      <c r="G190" s="101">
        <v>180</v>
      </c>
      <c r="H190" s="101">
        <v>0</v>
      </c>
      <c r="I190" s="101"/>
      <c r="J190"/>
      <c r="K190"/>
      <c r="L190"/>
      <c r="M190"/>
      <c r="N190"/>
      <c r="O190"/>
      <c r="P190"/>
      <c r="Q190"/>
      <c r="R190"/>
      <c r="S190"/>
    </row>
    <row r="191" spans="1:19">
      <c r="A191" s="101" t="s">
        <v>560</v>
      </c>
      <c r="B191" s="101" t="s">
        <v>520</v>
      </c>
      <c r="C191" s="101">
        <v>0.3</v>
      </c>
      <c r="D191" s="101">
        <v>1.627</v>
      </c>
      <c r="E191" s="101">
        <v>2.6920000000000002</v>
      </c>
      <c r="F191" s="101">
        <v>16.91</v>
      </c>
      <c r="G191" s="101">
        <v>270</v>
      </c>
      <c r="H191" s="101">
        <v>180</v>
      </c>
      <c r="I191" s="101"/>
      <c r="J191"/>
      <c r="K191"/>
      <c r="L191"/>
      <c r="M191"/>
      <c r="N191"/>
      <c r="O191"/>
      <c r="P191"/>
      <c r="Q191"/>
      <c r="R191"/>
      <c r="S191"/>
    </row>
    <row r="192" spans="1:19">
      <c r="A192" s="101" t="s">
        <v>561</v>
      </c>
      <c r="B192" s="101" t="s">
        <v>520</v>
      </c>
      <c r="C192" s="101">
        <v>0.3</v>
      </c>
      <c r="D192" s="101">
        <v>1.627</v>
      </c>
      <c r="E192" s="101">
        <v>2.6920000000000002</v>
      </c>
      <c r="F192" s="101">
        <v>46.08</v>
      </c>
      <c r="G192" s="101">
        <v>270</v>
      </c>
      <c r="H192" s="101">
        <v>180</v>
      </c>
      <c r="I192" s="101"/>
      <c r="J192"/>
      <c r="K192"/>
      <c r="L192"/>
      <c r="M192"/>
      <c r="N192"/>
      <c r="O192"/>
      <c r="P192"/>
      <c r="Q192"/>
      <c r="R192"/>
      <c r="S192"/>
    </row>
    <row r="193" spans="1:19">
      <c r="A193" s="101" t="s">
        <v>562</v>
      </c>
      <c r="B193" s="101" t="s">
        <v>520</v>
      </c>
      <c r="C193" s="101">
        <v>0.3</v>
      </c>
      <c r="D193" s="101">
        <v>1.627</v>
      </c>
      <c r="E193" s="101">
        <v>2.6920000000000002</v>
      </c>
      <c r="F193" s="101">
        <v>5.0199999999999996</v>
      </c>
      <c r="G193" s="101">
        <v>180</v>
      </c>
      <c r="H193" s="101">
        <v>180</v>
      </c>
      <c r="I193" s="101"/>
      <c r="J193"/>
      <c r="K193"/>
      <c r="L193"/>
      <c r="M193"/>
      <c r="N193"/>
      <c r="O193"/>
      <c r="P193"/>
      <c r="Q193"/>
      <c r="R193"/>
      <c r="S193"/>
    </row>
    <row r="194" spans="1:19">
      <c r="A194" s="101" t="s">
        <v>563</v>
      </c>
      <c r="B194" s="101" t="s">
        <v>520</v>
      </c>
      <c r="C194" s="101">
        <v>0.3</v>
      </c>
      <c r="D194" s="101">
        <v>1.627</v>
      </c>
      <c r="E194" s="101">
        <v>2.6920000000000002</v>
      </c>
      <c r="F194" s="101">
        <v>24.25</v>
      </c>
      <c r="G194" s="101">
        <v>180</v>
      </c>
      <c r="H194" s="101">
        <v>180</v>
      </c>
      <c r="I194" s="101"/>
      <c r="J194"/>
      <c r="K194"/>
      <c r="L194"/>
      <c r="M194"/>
      <c r="N194"/>
      <c r="O194"/>
      <c r="P194"/>
      <c r="Q194"/>
      <c r="R194"/>
      <c r="S194"/>
    </row>
    <row r="195" spans="1:19">
      <c r="A195" s="101" t="s">
        <v>564</v>
      </c>
      <c r="B195" s="101" t="s">
        <v>520</v>
      </c>
      <c r="C195" s="101">
        <v>0.3</v>
      </c>
      <c r="D195" s="101">
        <v>1.627</v>
      </c>
      <c r="E195" s="101">
        <v>2.6920000000000002</v>
      </c>
      <c r="F195" s="101">
        <v>5.0199999999999996</v>
      </c>
      <c r="G195" s="101">
        <v>180</v>
      </c>
      <c r="H195" s="101">
        <v>180</v>
      </c>
      <c r="I195" s="101"/>
      <c r="J195"/>
      <c r="K195"/>
      <c r="L195"/>
      <c r="M195"/>
      <c r="N195"/>
      <c r="O195"/>
      <c r="P195"/>
      <c r="Q195"/>
      <c r="R195"/>
      <c r="S195"/>
    </row>
    <row r="196" spans="1:19">
      <c r="A196" s="101" t="s">
        <v>565</v>
      </c>
      <c r="B196" s="101" t="s">
        <v>520</v>
      </c>
      <c r="C196" s="101">
        <v>0.3</v>
      </c>
      <c r="D196" s="101">
        <v>1.627</v>
      </c>
      <c r="E196" s="101">
        <v>2.6920000000000002</v>
      </c>
      <c r="F196" s="101">
        <v>44.87</v>
      </c>
      <c r="G196" s="101">
        <v>0</v>
      </c>
      <c r="H196" s="101">
        <v>180</v>
      </c>
      <c r="I196" s="101"/>
      <c r="J196"/>
      <c r="K196"/>
      <c r="L196"/>
      <c r="M196"/>
      <c r="N196"/>
      <c r="O196"/>
      <c r="P196"/>
      <c r="Q196"/>
      <c r="R196"/>
      <c r="S196"/>
    </row>
    <row r="197" spans="1:19">
      <c r="A197" s="101">
        <v>879583</v>
      </c>
      <c r="B197" s="101" t="s">
        <v>517</v>
      </c>
      <c r="C197" s="101">
        <v>0.22</v>
      </c>
      <c r="D197" s="101">
        <v>0.73799999999999999</v>
      </c>
      <c r="E197" s="101">
        <v>0.83</v>
      </c>
      <c r="F197" s="101">
        <v>18.579999999999998</v>
      </c>
      <c r="G197" s="101">
        <v>180</v>
      </c>
      <c r="H197" s="101">
        <v>90</v>
      </c>
      <c r="I197" s="101" t="s">
        <v>518</v>
      </c>
      <c r="J197"/>
      <c r="K197"/>
      <c r="L197"/>
      <c r="M197"/>
      <c r="N197"/>
      <c r="O197"/>
      <c r="P197"/>
      <c r="Q197"/>
      <c r="R197"/>
      <c r="S197"/>
    </row>
    <row r="198" spans="1:19">
      <c r="A198" s="101" t="s">
        <v>566</v>
      </c>
      <c r="B198" s="101" t="s">
        <v>517</v>
      </c>
      <c r="C198" s="101">
        <v>0.22</v>
      </c>
      <c r="D198" s="101">
        <v>0.73799999999999999</v>
      </c>
      <c r="E198" s="101">
        <v>0.83</v>
      </c>
      <c r="F198" s="101">
        <v>21.37</v>
      </c>
      <c r="G198" s="101">
        <v>90</v>
      </c>
      <c r="H198" s="101">
        <v>90</v>
      </c>
      <c r="I198" s="101" t="s">
        <v>531</v>
      </c>
      <c r="J198"/>
      <c r="K198"/>
      <c r="L198"/>
      <c r="M198"/>
      <c r="N198"/>
      <c r="O198"/>
      <c r="P198"/>
      <c r="Q198"/>
      <c r="R198"/>
      <c r="S198"/>
    </row>
    <row r="199" spans="1:19">
      <c r="A199" s="101" t="s">
        <v>567</v>
      </c>
      <c r="B199" s="101" t="s">
        <v>520</v>
      </c>
      <c r="C199" s="101">
        <v>0.3</v>
      </c>
      <c r="D199" s="101">
        <v>1.627</v>
      </c>
      <c r="E199" s="101">
        <v>2.6920000000000002</v>
      </c>
      <c r="F199" s="101">
        <v>42.74</v>
      </c>
      <c r="G199" s="101">
        <v>0</v>
      </c>
      <c r="H199" s="101">
        <v>180</v>
      </c>
      <c r="I199" s="101"/>
      <c r="J199"/>
      <c r="K199"/>
      <c r="L199"/>
      <c r="M199"/>
      <c r="N199"/>
      <c r="O199"/>
      <c r="P199"/>
      <c r="Q199"/>
      <c r="R199"/>
      <c r="S199"/>
    </row>
    <row r="200" spans="1:19">
      <c r="A200" s="101" t="s">
        <v>568</v>
      </c>
      <c r="B200" s="101" t="s">
        <v>517</v>
      </c>
      <c r="C200" s="101">
        <v>0.22</v>
      </c>
      <c r="D200" s="101">
        <v>0.73799999999999999</v>
      </c>
      <c r="E200" s="101">
        <v>0.83</v>
      </c>
      <c r="F200" s="101">
        <v>22.3</v>
      </c>
      <c r="G200" s="101">
        <v>90</v>
      </c>
      <c r="H200" s="101">
        <v>90</v>
      </c>
      <c r="I200" s="101" t="s">
        <v>531</v>
      </c>
      <c r="J200"/>
      <c r="K200"/>
      <c r="L200"/>
      <c r="M200"/>
      <c r="N200"/>
      <c r="O200"/>
      <c r="P200"/>
      <c r="Q200"/>
      <c r="R200"/>
      <c r="S200"/>
    </row>
    <row r="201" spans="1:19">
      <c r="A201" s="101" t="s">
        <v>569</v>
      </c>
      <c r="B201" s="101" t="s">
        <v>520</v>
      </c>
      <c r="C201" s="101">
        <v>0.3</v>
      </c>
      <c r="D201" s="101">
        <v>1.627</v>
      </c>
      <c r="E201" s="101">
        <v>2.6920000000000002</v>
      </c>
      <c r="F201" s="101">
        <v>44.59</v>
      </c>
      <c r="G201" s="101">
        <v>0</v>
      </c>
      <c r="H201" s="101">
        <v>180</v>
      </c>
      <c r="I201" s="101"/>
      <c r="J201"/>
      <c r="K201"/>
      <c r="L201"/>
      <c r="M201"/>
      <c r="N201"/>
      <c r="O201"/>
      <c r="P201"/>
      <c r="Q201"/>
      <c r="R201"/>
      <c r="S201"/>
    </row>
    <row r="202" spans="1:19">
      <c r="A202" s="101" t="s">
        <v>570</v>
      </c>
      <c r="B202" s="101" t="s">
        <v>520</v>
      </c>
      <c r="C202" s="101">
        <v>0.3</v>
      </c>
      <c r="D202" s="101">
        <v>1.627</v>
      </c>
      <c r="E202" s="101">
        <v>2.6920000000000002</v>
      </c>
      <c r="F202" s="101">
        <v>44.22</v>
      </c>
      <c r="G202" s="101">
        <v>0</v>
      </c>
      <c r="H202" s="101">
        <v>180</v>
      </c>
      <c r="I202" s="101"/>
      <c r="J202"/>
      <c r="K202"/>
      <c r="L202"/>
      <c r="M202"/>
      <c r="N202"/>
      <c r="O202"/>
      <c r="P202"/>
      <c r="Q202"/>
      <c r="R202"/>
      <c r="S202"/>
    </row>
    <row r="203" spans="1:19">
      <c r="A203" s="101" t="s">
        <v>571</v>
      </c>
      <c r="B203" s="101" t="s">
        <v>520</v>
      </c>
      <c r="C203" s="101">
        <v>0.3</v>
      </c>
      <c r="D203" s="101">
        <v>1.627</v>
      </c>
      <c r="E203" s="101">
        <v>2.6920000000000002</v>
      </c>
      <c r="F203" s="101">
        <v>10.029999999999999</v>
      </c>
      <c r="G203" s="101">
        <v>180</v>
      </c>
      <c r="H203" s="101">
        <v>180</v>
      </c>
      <c r="I203" s="101"/>
      <c r="J203"/>
      <c r="K203"/>
      <c r="L203"/>
      <c r="M203"/>
      <c r="N203"/>
      <c r="O203"/>
      <c r="P203"/>
      <c r="Q203"/>
      <c r="R203"/>
      <c r="S203"/>
    </row>
    <row r="204" spans="1:19">
      <c r="A204" s="101" t="s">
        <v>572</v>
      </c>
      <c r="B204" s="101" t="s">
        <v>520</v>
      </c>
      <c r="C204" s="101">
        <v>0.3</v>
      </c>
      <c r="D204" s="101">
        <v>1.627</v>
      </c>
      <c r="E204" s="101">
        <v>2.6920000000000002</v>
      </c>
      <c r="F204" s="101">
        <v>49.05</v>
      </c>
      <c r="G204" s="101">
        <v>180</v>
      </c>
      <c r="H204" s="101">
        <v>180</v>
      </c>
      <c r="I204" s="101"/>
      <c r="J204"/>
      <c r="K204"/>
      <c r="L204"/>
      <c r="M204"/>
      <c r="N204"/>
      <c r="O204"/>
      <c r="P204"/>
      <c r="Q204"/>
      <c r="R204"/>
      <c r="S204"/>
    </row>
    <row r="205" spans="1:19">
      <c r="A205" s="101" t="s">
        <v>573</v>
      </c>
      <c r="B205" s="101" t="s">
        <v>517</v>
      </c>
      <c r="C205" s="101">
        <v>0.22</v>
      </c>
      <c r="D205" s="101">
        <v>0.73799999999999999</v>
      </c>
      <c r="E205" s="101">
        <v>0.83</v>
      </c>
      <c r="F205" s="101">
        <v>3.72</v>
      </c>
      <c r="G205" s="101">
        <v>270</v>
      </c>
      <c r="H205" s="101">
        <v>90</v>
      </c>
      <c r="I205" s="101" t="s">
        <v>535</v>
      </c>
      <c r="J205"/>
      <c r="K205"/>
      <c r="L205"/>
      <c r="M205"/>
      <c r="N205"/>
      <c r="O205"/>
      <c r="P205"/>
      <c r="Q205"/>
      <c r="R205"/>
      <c r="S205"/>
    </row>
    <row r="206" spans="1:19">
      <c r="A206" s="101" t="s">
        <v>574</v>
      </c>
      <c r="B206" s="101" t="s">
        <v>520</v>
      </c>
      <c r="C206" s="101">
        <v>0.3</v>
      </c>
      <c r="D206" s="101">
        <v>1.627</v>
      </c>
      <c r="E206" s="101">
        <v>2.6920000000000002</v>
      </c>
      <c r="F206" s="101">
        <v>17.559999999999999</v>
      </c>
      <c r="G206" s="101">
        <v>90</v>
      </c>
      <c r="H206" s="101">
        <v>180</v>
      </c>
      <c r="I206" s="101"/>
      <c r="J206"/>
      <c r="K206"/>
      <c r="L206"/>
      <c r="M206"/>
      <c r="N206"/>
      <c r="O206"/>
      <c r="P206"/>
      <c r="Q206"/>
      <c r="R206"/>
      <c r="S206"/>
    </row>
    <row r="207" spans="1:19">
      <c r="A207" s="101" t="s">
        <v>575</v>
      </c>
      <c r="B207" s="101" t="s">
        <v>520</v>
      </c>
      <c r="C207" s="101">
        <v>0.3</v>
      </c>
      <c r="D207" s="101">
        <v>1.627</v>
      </c>
      <c r="E207" s="101">
        <v>2.6920000000000002</v>
      </c>
      <c r="F207" s="101">
        <v>31.4</v>
      </c>
      <c r="G207" s="101">
        <v>0</v>
      </c>
      <c r="H207" s="101">
        <v>180</v>
      </c>
      <c r="I207" s="101"/>
      <c r="J207"/>
      <c r="K207"/>
      <c r="L207"/>
      <c r="M207"/>
      <c r="N207"/>
      <c r="O207"/>
      <c r="P207"/>
      <c r="Q207"/>
      <c r="R207"/>
      <c r="S207"/>
    </row>
    <row r="208" spans="1:19">
      <c r="A208" s="101" t="s">
        <v>576</v>
      </c>
      <c r="B208" s="101" t="s">
        <v>517</v>
      </c>
      <c r="C208" s="101">
        <v>0.22</v>
      </c>
      <c r="D208" s="101">
        <v>0.73799999999999999</v>
      </c>
      <c r="E208" s="101">
        <v>0.83</v>
      </c>
      <c r="F208" s="101">
        <v>5.57</v>
      </c>
      <c r="G208" s="101">
        <v>270</v>
      </c>
      <c r="H208" s="101">
        <v>90</v>
      </c>
      <c r="I208" s="101" t="s">
        <v>535</v>
      </c>
      <c r="J208"/>
      <c r="K208"/>
      <c r="L208"/>
      <c r="M208"/>
      <c r="N208"/>
      <c r="O208"/>
      <c r="P208"/>
      <c r="Q208"/>
      <c r="R208"/>
      <c r="S208"/>
    </row>
    <row r="209" spans="1:19">
      <c r="A209" s="101" t="s">
        <v>577</v>
      </c>
      <c r="B209" s="101" t="s">
        <v>520</v>
      </c>
      <c r="C209" s="101">
        <v>0.3</v>
      </c>
      <c r="D209" s="101">
        <v>1.627</v>
      </c>
      <c r="E209" s="101">
        <v>2.6920000000000002</v>
      </c>
      <c r="F209" s="101">
        <v>5.0199999999999996</v>
      </c>
      <c r="G209" s="101">
        <v>270</v>
      </c>
      <c r="H209" s="101">
        <v>180</v>
      </c>
      <c r="I209" s="101"/>
      <c r="J209"/>
      <c r="K209"/>
      <c r="L209"/>
      <c r="M209"/>
      <c r="N209"/>
      <c r="O209"/>
      <c r="P209"/>
      <c r="Q209"/>
      <c r="R209"/>
      <c r="S209"/>
    </row>
    <row r="210" spans="1:19">
      <c r="A210" s="101" t="s">
        <v>578</v>
      </c>
      <c r="B210" s="101" t="s">
        <v>517</v>
      </c>
      <c r="C210" s="101">
        <v>0.22</v>
      </c>
      <c r="D210" s="101">
        <v>0.73799999999999999</v>
      </c>
      <c r="E210" s="101">
        <v>0.83</v>
      </c>
      <c r="F210" s="101">
        <v>17.649999999999999</v>
      </c>
      <c r="G210" s="101">
        <v>0</v>
      </c>
      <c r="H210" s="101">
        <v>90</v>
      </c>
      <c r="I210" s="101" t="s">
        <v>528</v>
      </c>
      <c r="J210"/>
      <c r="K210"/>
      <c r="L210"/>
      <c r="M210"/>
      <c r="N210"/>
      <c r="O210"/>
      <c r="P210"/>
      <c r="Q210"/>
      <c r="R210"/>
      <c r="S210"/>
    </row>
    <row r="211" spans="1:19">
      <c r="A211" s="101" t="s">
        <v>579</v>
      </c>
      <c r="B211" s="101" t="s">
        <v>520</v>
      </c>
      <c r="C211" s="101">
        <v>0.3</v>
      </c>
      <c r="D211" s="101">
        <v>1.627</v>
      </c>
      <c r="E211" s="101">
        <v>2.6920000000000002</v>
      </c>
      <c r="F211" s="101">
        <v>26.48</v>
      </c>
      <c r="G211" s="101">
        <v>270</v>
      </c>
      <c r="H211" s="101">
        <v>180</v>
      </c>
      <c r="I211" s="101"/>
      <c r="J211"/>
      <c r="K211"/>
      <c r="L211"/>
      <c r="M211"/>
      <c r="N211"/>
      <c r="O211"/>
      <c r="P211"/>
      <c r="Q211"/>
      <c r="R211"/>
      <c r="S211"/>
    </row>
    <row r="212" spans="1:19">
      <c r="A212" s="101" t="s">
        <v>580</v>
      </c>
      <c r="B212" s="101" t="s">
        <v>517</v>
      </c>
      <c r="C212" s="101">
        <v>0.22</v>
      </c>
      <c r="D212" s="101">
        <v>0.73799999999999999</v>
      </c>
      <c r="E212" s="101">
        <v>0.83</v>
      </c>
      <c r="F212" s="101">
        <v>12.08</v>
      </c>
      <c r="G212" s="101">
        <v>180</v>
      </c>
      <c r="H212" s="101">
        <v>90</v>
      </c>
      <c r="I212" s="101" t="s">
        <v>518</v>
      </c>
      <c r="J212"/>
      <c r="K212"/>
      <c r="L212"/>
      <c r="M212"/>
      <c r="N212"/>
      <c r="O212"/>
      <c r="P212"/>
      <c r="Q212"/>
      <c r="R212"/>
      <c r="S212"/>
    </row>
    <row r="213" spans="1:19">
      <c r="A213" s="101" t="s">
        <v>581</v>
      </c>
      <c r="B213" s="101" t="s">
        <v>520</v>
      </c>
      <c r="C213" s="101">
        <v>0.3</v>
      </c>
      <c r="D213" s="101">
        <v>1.627</v>
      </c>
      <c r="E213" s="101">
        <v>2.6920000000000002</v>
      </c>
      <c r="F213" s="101">
        <v>47.29</v>
      </c>
      <c r="G213" s="101">
        <v>270</v>
      </c>
      <c r="H213" s="101">
        <v>180</v>
      </c>
      <c r="I213" s="101"/>
      <c r="J213"/>
      <c r="K213"/>
      <c r="L213"/>
      <c r="M213"/>
      <c r="N213"/>
      <c r="O213"/>
      <c r="P213"/>
      <c r="Q213"/>
      <c r="R213"/>
      <c r="S213"/>
    </row>
    <row r="214" spans="1:19">
      <c r="A214" s="101" t="s">
        <v>582</v>
      </c>
      <c r="B214" s="101" t="s">
        <v>520</v>
      </c>
      <c r="C214" s="101">
        <v>0.3</v>
      </c>
      <c r="D214" s="101">
        <v>1.627</v>
      </c>
      <c r="E214" s="101">
        <v>2.6920000000000002</v>
      </c>
      <c r="F214" s="101">
        <v>11.89</v>
      </c>
      <c r="G214" s="101">
        <v>0</v>
      </c>
      <c r="H214" s="101">
        <v>180</v>
      </c>
      <c r="I214" s="101"/>
      <c r="J214"/>
      <c r="K214"/>
      <c r="L214"/>
      <c r="M214"/>
      <c r="N214"/>
      <c r="O214"/>
      <c r="P214"/>
      <c r="Q214"/>
      <c r="R214"/>
      <c r="S214"/>
    </row>
    <row r="215" spans="1:19">
      <c r="A215" s="101" t="s">
        <v>583</v>
      </c>
      <c r="B215" s="101" t="s">
        <v>517</v>
      </c>
      <c r="C215" s="101">
        <v>0.22</v>
      </c>
      <c r="D215" s="101">
        <v>0.73799999999999999</v>
      </c>
      <c r="E215" s="101">
        <v>0.83</v>
      </c>
      <c r="F215" s="101">
        <v>41.81</v>
      </c>
      <c r="G215" s="101">
        <v>180</v>
      </c>
      <c r="H215" s="101">
        <v>90</v>
      </c>
      <c r="I215" s="101" t="s">
        <v>518</v>
      </c>
      <c r="J215"/>
      <c r="K215"/>
      <c r="L215"/>
      <c r="M215"/>
      <c r="N215"/>
      <c r="O215"/>
      <c r="P215"/>
      <c r="Q215"/>
      <c r="R215"/>
      <c r="S215"/>
    </row>
    <row r="216" spans="1:19">
      <c r="A216" s="101" t="s">
        <v>584</v>
      </c>
      <c r="B216" s="101" t="s">
        <v>520</v>
      </c>
      <c r="C216" s="101">
        <v>0.3</v>
      </c>
      <c r="D216" s="101">
        <v>1.627</v>
      </c>
      <c r="E216" s="101">
        <v>2.6920000000000002</v>
      </c>
      <c r="F216" s="101">
        <v>50.17</v>
      </c>
      <c r="G216" s="101">
        <v>90</v>
      </c>
      <c r="H216" s="101">
        <v>180</v>
      </c>
      <c r="I216" s="101"/>
      <c r="J216"/>
      <c r="K216"/>
      <c r="L216"/>
      <c r="M216"/>
      <c r="N216"/>
      <c r="O216"/>
      <c r="P216"/>
      <c r="Q216"/>
      <c r="R216"/>
      <c r="S216"/>
    </row>
    <row r="217" spans="1:19">
      <c r="A217" s="101" t="s">
        <v>585</v>
      </c>
      <c r="B217" s="101" t="s">
        <v>517</v>
      </c>
      <c r="C217" s="101">
        <v>0.22</v>
      </c>
      <c r="D217" s="101">
        <v>0.73799999999999999</v>
      </c>
      <c r="E217" s="101">
        <v>0.83</v>
      </c>
      <c r="F217" s="101">
        <v>6.5</v>
      </c>
      <c r="G217" s="101">
        <v>180</v>
      </c>
      <c r="H217" s="101">
        <v>90</v>
      </c>
      <c r="I217" s="101" t="s">
        <v>518</v>
      </c>
      <c r="J217"/>
      <c r="K217"/>
      <c r="L217"/>
      <c r="M217"/>
      <c r="N217"/>
      <c r="O217"/>
      <c r="P217"/>
      <c r="Q217"/>
      <c r="R217"/>
      <c r="S217"/>
    </row>
    <row r="218" spans="1:19">
      <c r="A218" s="101" t="s">
        <v>586</v>
      </c>
      <c r="B218" s="101" t="s">
        <v>520</v>
      </c>
      <c r="C218" s="101">
        <v>0.3</v>
      </c>
      <c r="D218" s="101">
        <v>1.627</v>
      </c>
      <c r="E218" s="101">
        <v>2.6920000000000002</v>
      </c>
      <c r="F218" s="101">
        <v>11.06</v>
      </c>
      <c r="G218" s="101">
        <v>90</v>
      </c>
      <c r="H218" s="101">
        <v>180</v>
      </c>
      <c r="I218" s="101"/>
      <c r="J218"/>
      <c r="K218"/>
      <c r="L218"/>
      <c r="M218"/>
      <c r="N218"/>
      <c r="O218"/>
      <c r="P218"/>
      <c r="Q218"/>
      <c r="R218"/>
      <c r="S218"/>
    </row>
    <row r="219" spans="1:19">
      <c r="A219" s="101" t="s">
        <v>587</v>
      </c>
      <c r="B219" s="101" t="s">
        <v>520</v>
      </c>
      <c r="C219" s="101">
        <v>0.3</v>
      </c>
      <c r="D219" s="101">
        <v>1.627</v>
      </c>
      <c r="E219" s="101">
        <v>2.6920000000000002</v>
      </c>
      <c r="F219" s="101">
        <v>7.8</v>
      </c>
      <c r="G219" s="101">
        <v>90</v>
      </c>
      <c r="H219" s="101">
        <v>180</v>
      </c>
      <c r="I219" s="101"/>
      <c r="J219"/>
      <c r="K219"/>
      <c r="L219"/>
      <c r="M219"/>
      <c r="N219"/>
      <c r="O219"/>
      <c r="P219"/>
      <c r="Q219"/>
      <c r="R219"/>
      <c r="S219"/>
    </row>
    <row r="220" spans="1:19">
      <c r="A220" s="101" t="s">
        <v>588</v>
      </c>
      <c r="B220" s="101" t="s">
        <v>520</v>
      </c>
      <c r="C220" s="101">
        <v>0.3</v>
      </c>
      <c r="D220" s="101">
        <v>1.627</v>
      </c>
      <c r="E220" s="101">
        <v>2.6920000000000002</v>
      </c>
      <c r="F220" s="101">
        <v>11.71</v>
      </c>
      <c r="G220" s="101">
        <v>90</v>
      </c>
      <c r="H220" s="101">
        <v>180</v>
      </c>
      <c r="I220" s="101"/>
      <c r="J220"/>
      <c r="K220"/>
      <c r="L220"/>
      <c r="M220"/>
      <c r="N220"/>
      <c r="O220"/>
      <c r="P220"/>
      <c r="Q220"/>
      <c r="R220"/>
      <c r="S220"/>
    </row>
    <row r="221" spans="1:19">
      <c r="A221" s="101" t="s">
        <v>589</v>
      </c>
      <c r="B221" s="101" t="s">
        <v>520</v>
      </c>
      <c r="C221" s="101">
        <v>0.3</v>
      </c>
      <c r="D221" s="101">
        <v>1.627</v>
      </c>
      <c r="E221" s="101">
        <v>2.6920000000000002</v>
      </c>
      <c r="F221" s="101">
        <v>5.2</v>
      </c>
      <c r="G221" s="101">
        <v>0</v>
      </c>
      <c r="H221" s="101">
        <v>180</v>
      </c>
      <c r="I221" s="101"/>
      <c r="J221"/>
      <c r="K221"/>
      <c r="L221"/>
      <c r="M221"/>
      <c r="N221"/>
      <c r="O221"/>
      <c r="P221"/>
      <c r="Q221"/>
      <c r="R221"/>
      <c r="S221"/>
    </row>
    <row r="222" spans="1:19">
      <c r="A222" s="101" t="s">
        <v>590</v>
      </c>
      <c r="B222" s="101" t="s">
        <v>520</v>
      </c>
      <c r="C222" s="101">
        <v>0.3</v>
      </c>
      <c r="D222" s="101">
        <v>1.627</v>
      </c>
      <c r="E222" s="101">
        <v>2.6920000000000002</v>
      </c>
      <c r="F222" s="101">
        <v>16.72</v>
      </c>
      <c r="G222" s="101">
        <v>0</v>
      </c>
      <c r="H222" s="101">
        <v>180</v>
      </c>
      <c r="I222" s="101"/>
      <c r="J222"/>
      <c r="K222"/>
      <c r="L222"/>
      <c r="M222"/>
      <c r="N222"/>
      <c r="O222"/>
      <c r="P222"/>
      <c r="Q222"/>
      <c r="R222"/>
      <c r="S222"/>
    </row>
    <row r="223" spans="1:19">
      <c r="A223" s="101">
        <v>997723</v>
      </c>
      <c r="B223" s="101" t="s">
        <v>517</v>
      </c>
      <c r="C223" s="101">
        <v>0.22</v>
      </c>
      <c r="D223" s="101">
        <v>0.73799999999999999</v>
      </c>
      <c r="E223" s="101">
        <v>0.83</v>
      </c>
      <c r="F223" s="101">
        <v>23.23</v>
      </c>
      <c r="G223" s="101">
        <v>180</v>
      </c>
      <c r="H223" s="101">
        <v>90</v>
      </c>
      <c r="I223" s="101" t="s">
        <v>518</v>
      </c>
      <c r="J223"/>
      <c r="K223"/>
      <c r="L223"/>
      <c r="M223"/>
      <c r="N223"/>
      <c r="O223"/>
      <c r="P223"/>
      <c r="Q223"/>
      <c r="R223"/>
      <c r="S223"/>
    </row>
    <row r="224" spans="1:19">
      <c r="A224" s="101" t="s">
        <v>591</v>
      </c>
      <c r="B224" s="101" t="s">
        <v>517</v>
      </c>
      <c r="C224" s="101">
        <v>0.22</v>
      </c>
      <c r="D224" s="101">
        <v>0.73799999999999999</v>
      </c>
      <c r="E224" s="101">
        <v>0.83</v>
      </c>
      <c r="F224" s="101">
        <v>11.15</v>
      </c>
      <c r="G224" s="101">
        <v>270</v>
      </c>
      <c r="H224" s="101">
        <v>90</v>
      </c>
      <c r="I224" s="101" t="s">
        <v>535</v>
      </c>
      <c r="J224"/>
      <c r="K224"/>
      <c r="L224"/>
      <c r="M224"/>
      <c r="N224"/>
      <c r="O224"/>
      <c r="P224"/>
      <c r="Q224"/>
      <c r="R224"/>
      <c r="S224"/>
    </row>
    <row r="225" spans="1:19">
      <c r="A225" s="101" t="s">
        <v>592</v>
      </c>
      <c r="B225" s="101" t="s">
        <v>520</v>
      </c>
      <c r="C225" s="101">
        <v>0.3</v>
      </c>
      <c r="D225" s="101">
        <v>1.627</v>
      </c>
      <c r="E225" s="101">
        <v>2.6920000000000002</v>
      </c>
      <c r="F225" s="101">
        <v>27.87</v>
      </c>
      <c r="G225" s="101">
        <v>270</v>
      </c>
      <c r="H225" s="101">
        <v>180</v>
      </c>
      <c r="I225" s="101"/>
      <c r="J225"/>
      <c r="K225"/>
      <c r="L225"/>
      <c r="M225"/>
      <c r="N225"/>
      <c r="O225"/>
      <c r="P225"/>
      <c r="Q225"/>
      <c r="R225"/>
      <c r="S225"/>
    </row>
    <row r="226" spans="1:19">
      <c r="A226" s="101" t="s">
        <v>593</v>
      </c>
      <c r="B226" s="101" t="s">
        <v>517</v>
      </c>
      <c r="C226" s="101">
        <v>0.22</v>
      </c>
      <c r="D226" s="101">
        <v>0.73799999999999999</v>
      </c>
      <c r="E226" s="101">
        <v>0.83</v>
      </c>
      <c r="F226" s="101">
        <v>7.43</v>
      </c>
      <c r="G226" s="101">
        <v>180</v>
      </c>
      <c r="H226" s="101">
        <v>90</v>
      </c>
      <c r="I226" s="101" t="s">
        <v>518</v>
      </c>
      <c r="J226"/>
      <c r="K226"/>
      <c r="L226"/>
      <c r="M226"/>
      <c r="N226"/>
      <c r="O226"/>
      <c r="P226"/>
      <c r="Q226"/>
      <c r="R226"/>
      <c r="S226"/>
    </row>
    <row r="227" spans="1:19">
      <c r="A227" s="101" t="s">
        <v>594</v>
      </c>
      <c r="B227" s="101" t="s">
        <v>520</v>
      </c>
      <c r="C227" s="101">
        <v>0.3</v>
      </c>
      <c r="D227" s="101">
        <v>1.627</v>
      </c>
      <c r="E227" s="101">
        <v>2.6920000000000002</v>
      </c>
      <c r="F227" s="101">
        <v>57.23</v>
      </c>
      <c r="G227" s="101">
        <v>270</v>
      </c>
      <c r="H227" s="101">
        <v>180</v>
      </c>
      <c r="I227" s="101"/>
      <c r="J227"/>
      <c r="K227"/>
      <c r="L227"/>
      <c r="M227"/>
      <c r="N227"/>
      <c r="O227"/>
      <c r="P227"/>
      <c r="Q227"/>
      <c r="R227"/>
      <c r="S227"/>
    </row>
    <row r="228" spans="1:19">
      <c r="A228" s="101" t="s">
        <v>595</v>
      </c>
      <c r="B228" s="101" t="s">
        <v>520</v>
      </c>
      <c r="C228" s="101">
        <v>0.3</v>
      </c>
      <c r="D228" s="101">
        <v>1.627</v>
      </c>
      <c r="E228" s="101">
        <v>2.6920000000000002</v>
      </c>
      <c r="F228" s="101">
        <v>36.79</v>
      </c>
      <c r="G228" s="101">
        <v>0</v>
      </c>
      <c r="H228" s="101">
        <v>180</v>
      </c>
      <c r="I228" s="101"/>
      <c r="J228"/>
      <c r="K228"/>
      <c r="L228"/>
      <c r="M228"/>
      <c r="N228"/>
      <c r="O228"/>
      <c r="P228"/>
      <c r="Q228"/>
      <c r="R228"/>
      <c r="S228"/>
    </row>
    <row r="229" spans="1:19">
      <c r="A229" s="101" t="s">
        <v>596</v>
      </c>
      <c r="B229" s="101" t="s">
        <v>517</v>
      </c>
      <c r="C229" s="101">
        <v>0.22</v>
      </c>
      <c r="D229" s="101">
        <v>0.73799999999999999</v>
      </c>
      <c r="E229" s="101">
        <v>0.83</v>
      </c>
      <c r="F229" s="101">
        <v>37.159999999999997</v>
      </c>
      <c r="G229" s="101">
        <v>0</v>
      </c>
      <c r="H229" s="101">
        <v>90</v>
      </c>
      <c r="I229" s="101" t="s">
        <v>528</v>
      </c>
      <c r="J229"/>
      <c r="K229"/>
      <c r="L229"/>
      <c r="M229"/>
      <c r="N229"/>
      <c r="O229"/>
      <c r="P229"/>
      <c r="Q229"/>
      <c r="R229"/>
      <c r="S229"/>
    </row>
    <row r="230" spans="1:19">
      <c r="A230" s="101" t="s">
        <v>597</v>
      </c>
      <c r="B230" s="101" t="s">
        <v>517</v>
      </c>
      <c r="C230" s="101">
        <v>0.22</v>
      </c>
      <c r="D230" s="101">
        <v>0.73799999999999999</v>
      </c>
      <c r="E230" s="101">
        <v>0.83</v>
      </c>
      <c r="F230" s="101">
        <v>21.37</v>
      </c>
      <c r="G230" s="101">
        <v>270</v>
      </c>
      <c r="H230" s="101">
        <v>90</v>
      </c>
      <c r="I230" s="101" t="s">
        <v>535</v>
      </c>
      <c r="J230"/>
      <c r="K230"/>
      <c r="L230"/>
      <c r="M230"/>
      <c r="N230"/>
      <c r="O230"/>
      <c r="P230"/>
      <c r="Q230"/>
      <c r="R230"/>
      <c r="S230"/>
    </row>
    <row r="231" spans="1:19">
      <c r="A231" s="101" t="s">
        <v>598</v>
      </c>
      <c r="B231" s="101" t="s">
        <v>520</v>
      </c>
      <c r="C231" s="101">
        <v>0.3</v>
      </c>
      <c r="D231" s="101">
        <v>1.627</v>
      </c>
      <c r="E231" s="101">
        <v>2.6920000000000002</v>
      </c>
      <c r="F231" s="101">
        <v>85.47</v>
      </c>
      <c r="G231" s="101">
        <v>270</v>
      </c>
      <c r="H231" s="101">
        <v>180</v>
      </c>
      <c r="I231" s="101"/>
      <c r="J231"/>
      <c r="K231"/>
      <c r="L231"/>
      <c r="M231"/>
      <c r="N231"/>
      <c r="O231"/>
      <c r="P231"/>
      <c r="Q231"/>
      <c r="R231"/>
      <c r="S231"/>
    </row>
    <row r="232" spans="1:19">
      <c r="A232" s="101" t="s">
        <v>599</v>
      </c>
      <c r="B232" s="101" t="s">
        <v>559</v>
      </c>
      <c r="C232" s="101">
        <v>0.3</v>
      </c>
      <c r="D232" s="101">
        <v>0.501</v>
      </c>
      <c r="E232" s="101">
        <v>0.55300000000000005</v>
      </c>
      <c r="F232" s="101">
        <v>85.47</v>
      </c>
      <c r="G232" s="101">
        <v>270</v>
      </c>
      <c r="H232" s="101">
        <v>0</v>
      </c>
      <c r="I232" s="101"/>
      <c r="J232"/>
      <c r="K232"/>
      <c r="L232"/>
      <c r="M232"/>
      <c r="N232"/>
      <c r="O232"/>
      <c r="P232"/>
      <c r="Q232"/>
      <c r="R232"/>
      <c r="S232"/>
    </row>
    <row r="233" spans="1:19">
      <c r="A233" s="102" t="s">
        <v>600</v>
      </c>
      <c r="B233" s="101" t="s">
        <v>517</v>
      </c>
      <c r="C233" s="101">
        <v>0.22</v>
      </c>
      <c r="D233" s="101">
        <v>0.73799999999999999</v>
      </c>
      <c r="E233" s="101">
        <v>0.83</v>
      </c>
      <c r="F233" s="101">
        <v>13.01</v>
      </c>
      <c r="G233" s="101">
        <v>90</v>
      </c>
      <c r="H233" s="101">
        <v>90</v>
      </c>
      <c r="I233" s="101" t="s">
        <v>531</v>
      </c>
      <c r="J233"/>
      <c r="K233"/>
      <c r="L233"/>
      <c r="M233"/>
      <c r="N233"/>
      <c r="O233"/>
      <c r="P233"/>
      <c r="Q233"/>
      <c r="R233"/>
      <c r="S233"/>
    </row>
    <row r="234" spans="1:19">
      <c r="A234" s="101" t="s">
        <v>601</v>
      </c>
      <c r="B234" s="101" t="s">
        <v>520</v>
      </c>
      <c r="C234" s="101">
        <v>0.3</v>
      </c>
      <c r="D234" s="101">
        <v>1.627</v>
      </c>
      <c r="E234" s="101">
        <v>2.6920000000000002</v>
      </c>
      <c r="F234" s="101">
        <v>18.21</v>
      </c>
      <c r="G234" s="101">
        <v>180</v>
      </c>
      <c r="H234" s="101">
        <v>180</v>
      </c>
      <c r="I234" s="101"/>
      <c r="J234"/>
      <c r="K234"/>
      <c r="L234"/>
      <c r="M234"/>
      <c r="N234"/>
      <c r="O234"/>
      <c r="P234"/>
      <c r="Q234"/>
      <c r="R234"/>
      <c r="S234"/>
    </row>
    <row r="235" spans="1:19">
      <c r="A235" s="101">
        <v>529072</v>
      </c>
      <c r="B235" s="101" t="s">
        <v>517</v>
      </c>
      <c r="C235" s="101">
        <v>0.22</v>
      </c>
      <c r="D235" s="101">
        <v>0.73799999999999999</v>
      </c>
      <c r="E235" s="101">
        <v>0.83</v>
      </c>
      <c r="F235" s="101">
        <v>14.86</v>
      </c>
      <c r="G235" s="101">
        <v>90</v>
      </c>
      <c r="H235" s="101">
        <v>90</v>
      </c>
      <c r="I235" s="101" t="s">
        <v>531</v>
      </c>
      <c r="J235"/>
      <c r="K235"/>
      <c r="L235"/>
      <c r="M235"/>
      <c r="N235"/>
      <c r="O235"/>
      <c r="P235"/>
      <c r="Q235"/>
      <c r="R235"/>
      <c r="S235"/>
    </row>
    <row r="236" spans="1:19">
      <c r="A236" s="101" t="s">
        <v>602</v>
      </c>
      <c r="B236" s="101" t="s">
        <v>520</v>
      </c>
      <c r="C236" s="101">
        <v>0.3</v>
      </c>
      <c r="D236" s="101">
        <v>1.627</v>
      </c>
      <c r="E236" s="101">
        <v>2.6920000000000002</v>
      </c>
      <c r="F236" s="101">
        <v>23.78</v>
      </c>
      <c r="G236" s="101">
        <v>90</v>
      </c>
      <c r="H236" s="101">
        <v>180</v>
      </c>
      <c r="I236" s="101"/>
      <c r="J236"/>
      <c r="K236"/>
      <c r="L236"/>
      <c r="M236"/>
      <c r="N236"/>
      <c r="O236"/>
      <c r="P236"/>
      <c r="Q236"/>
      <c r="R236"/>
      <c r="S236"/>
    </row>
    <row r="237" spans="1:19">
      <c r="A237" s="101" t="s">
        <v>603</v>
      </c>
      <c r="B237" s="101" t="s">
        <v>559</v>
      </c>
      <c r="C237" s="101">
        <v>0.3</v>
      </c>
      <c r="D237" s="101">
        <v>0.501</v>
      </c>
      <c r="E237" s="101">
        <v>0.55300000000000005</v>
      </c>
      <c r="F237" s="101">
        <v>11.89</v>
      </c>
      <c r="G237" s="101">
        <v>180</v>
      </c>
      <c r="H237" s="101">
        <v>0</v>
      </c>
      <c r="I237" s="101"/>
      <c r="J237"/>
      <c r="K237"/>
      <c r="L237"/>
      <c r="M237"/>
      <c r="N237"/>
      <c r="O237"/>
      <c r="P237"/>
      <c r="Q237"/>
      <c r="R237"/>
      <c r="S237"/>
    </row>
    <row r="238" spans="1:19">
      <c r="A238" s="101" t="s">
        <v>604</v>
      </c>
      <c r="B238" s="101" t="s">
        <v>520</v>
      </c>
      <c r="C238" s="101">
        <v>0.3</v>
      </c>
      <c r="D238" s="101">
        <v>1.627</v>
      </c>
      <c r="E238" s="101">
        <v>2.6920000000000002</v>
      </c>
      <c r="F238" s="101">
        <v>3.9</v>
      </c>
      <c r="G238" s="101">
        <v>90</v>
      </c>
      <c r="H238" s="101">
        <v>180</v>
      </c>
      <c r="I238" s="101"/>
      <c r="J238"/>
      <c r="K238"/>
      <c r="L238"/>
      <c r="M238"/>
      <c r="N238"/>
      <c r="O238"/>
      <c r="P238"/>
      <c r="Q238"/>
      <c r="R238"/>
      <c r="S238"/>
    </row>
    <row r="239" spans="1:19">
      <c r="A239" s="101" t="s">
        <v>605</v>
      </c>
      <c r="B239" s="101" t="s">
        <v>517</v>
      </c>
      <c r="C239" s="101">
        <v>0.22</v>
      </c>
      <c r="D239" s="101">
        <v>0.73799999999999999</v>
      </c>
      <c r="E239" s="101">
        <v>0.83</v>
      </c>
      <c r="F239" s="101">
        <v>16.72</v>
      </c>
      <c r="G239" s="101">
        <v>90</v>
      </c>
      <c r="H239" s="101">
        <v>90</v>
      </c>
      <c r="I239" s="101" t="s">
        <v>531</v>
      </c>
      <c r="J239"/>
      <c r="K239"/>
      <c r="L239"/>
      <c r="M239"/>
      <c r="N239"/>
      <c r="O239"/>
      <c r="P239"/>
      <c r="Q239"/>
      <c r="R239"/>
      <c r="S239"/>
    </row>
    <row r="240" spans="1:19">
      <c r="A240" s="101" t="s">
        <v>606</v>
      </c>
      <c r="B240" s="101" t="s">
        <v>520</v>
      </c>
      <c r="C240" s="101">
        <v>0.3</v>
      </c>
      <c r="D240" s="101">
        <v>1.627</v>
      </c>
      <c r="E240" s="101">
        <v>2.6920000000000002</v>
      </c>
      <c r="F240" s="101">
        <v>33.450000000000003</v>
      </c>
      <c r="G240" s="101">
        <v>180</v>
      </c>
      <c r="H240" s="101">
        <v>180</v>
      </c>
      <c r="I240" s="101"/>
      <c r="J240"/>
      <c r="K240"/>
      <c r="L240"/>
      <c r="M240"/>
      <c r="N240"/>
      <c r="O240"/>
      <c r="P240"/>
      <c r="Q240"/>
      <c r="R240"/>
      <c r="S240"/>
    </row>
    <row r="241" spans="1:19">
      <c r="A241" s="101" t="s">
        <v>607</v>
      </c>
      <c r="B241" s="101" t="s">
        <v>517</v>
      </c>
      <c r="C241" s="101">
        <v>0.22</v>
      </c>
      <c r="D241" s="101">
        <v>0.73799999999999999</v>
      </c>
      <c r="E241" s="101">
        <v>0.83</v>
      </c>
      <c r="F241" s="101">
        <v>7.43</v>
      </c>
      <c r="G241" s="101">
        <v>270</v>
      </c>
      <c r="H241" s="101">
        <v>90</v>
      </c>
      <c r="I241" s="101" t="s">
        <v>535</v>
      </c>
      <c r="J241"/>
      <c r="K241"/>
      <c r="L241"/>
      <c r="M241"/>
      <c r="N241"/>
      <c r="O241"/>
      <c r="P241"/>
      <c r="Q241"/>
      <c r="R241"/>
      <c r="S241"/>
    </row>
    <row r="242" spans="1:19">
      <c r="A242" s="101" t="s">
        <v>608</v>
      </c>
      <c r="B242" s="101" t="s">
        <v>520</v>
      </c>
      <c r="C242" s="101">
        <v>0.3</v>
      </c>
      <c r="D242" s="101">
        <v>1.627</v>
      </c>
      <c r="E242" s="101">
        <v>2.6920000000000002</v>
      </c>
      <c r="F242" s="101">
        <v>6.69</v>
      </c>
      <c r="G242" s="101">
        <v>90</v>
      </c>
      <c r="H242" s="101">
        <v>180</v>
      </c>
      <c r="I242" s="101"/>
      <c r="J242"/>
      <c r="K242"/>
      <c r="L242"/>
      <c r="M242"/>
      <c r="N242"/>
      <c r="O242"/>
      <c r="P242"/>
      <c r="Q242"/>
      <c r="R242"/>
      <c r="S242"/>
    </row>
    <row r="243" spans="1:19">
      <c r="A243" s="101" t="s">
        <v>609</v>
      </c>
      <c r="B243" s="101" t="s">
        <v>517</v>
      </c>
      <c r="C243" s="101">
        <v>0.22</v>
      </c>
      <c r="D243" s="101">
        <v>0.73799999999999999</v>
      </c>
      <c r="E243" s="101">
        <v>0.83</v>
      </c>
      <c r="F243" s="101">
        <v>11.15</v>
      </c>
      <c r="G243" s="101">
        <v>90</v>
      </c>
      <c r="H243" s="101">
        <v>90</v>
      </c>
      <c r="I243" s="101" t="s">
        <v>531</v>
      </c>
      <c r="J243"/>
      <c r="K243"/>
      <c r="L243"/>
      <c r="M243"/>
      <c r="N243"/>
      <c r="O243"/>
      <c r="P243"/>
      <c r="Q243"/>
      <c r="R243"/>
      <c r="S243"/>
    </row>
    <row r="244" spans="1:19">
      <c r="A244" s="101" t="s">
        <v>610</v>
      </c>
      <c r="B244" s="101" t="s">
        <v>517</v>
      </c>
      <c r="C244" s="101">
        <v>0.22</v>
      </c>
      <c r="D244" s="101">
        <v>0.73799999999999999</v>
      </c>
      <c r="E244" s="101">
        <v>0.83</v>
      </c>
      <c r="F244" s="101">
        <v>26.01</v>
      </c>
      <c r="G244" s="101">
        <v>180</v>
      </c>
      <c r="H244" s="101">
        <v>90</v>
      </c>
      <c r="I244" s="101" t="s">
        <v>518</v>
      </c>
      <c r="J244"/>
      <c r="K244"/>
      <c r="L244"/>
      <c r="M244"/>
      <c r="N244"/>
      <c r="O244"/>
      <c r="P244"/>
      <c r="Q244"/>
      <c r="R244"/>
      <c r="S244"/>
    </row>
    <row r="245" spans="1:19">
      <c r="A245" s="101" t="s">
        <v>611</v>
      </c>
      <c r="B245" s="101" t="s">
        <v>517</v>
      </c>
      <c r="C245" s="101">
        <v>0.22</v>
      </c>
      <c r="D245" s="101">
        <v>0.73799999999999999</v>
      </c>
      <c r="E245" s="101">
        <v>0.83</v>
      </c>
      <c r="F245" s="101">
        <v>27.87</v>
      </c>
      <c r="G245" s="101">
        <v>270</v>
      </c>
      <c r="H245" s="101">
        <v>90</v>
      </c>
      <c r="I245" s="101" t="s">
        <v>535</v>
      </c>
      <c r="J245"/>
      <c r="K245"/>
      <c r="L245"/>
      <c r="M245"/>
      <c r="N245"/>
      <c r="O245"/>
      <c r="P245"/>
      <c r="Q245"/>
      <c r="R245"/>
      <c r="S245"/>
    </row>
    <row r="246" spans="1:19">
      <c r="A246" s="101" t="s">
        <v>612</v>
      </c>
      <c r="B246" s="101" t="s">
        <v>517</v>
      </c>
      <c r="C246" s="101">
        <v>0.22</v>
      </c>
      <c r="D246" s="101">
        <v>0.73799999999999999</v>
      </c>
      <c r="E246" s="101">
        <v>0.83</v>
      </c>
      <c r="F246" s="101">
        <v>11.15</v>
      </c>
      <c r="G246" s="101">
        <v>180</v>
      </c>
      <c r="H246" s="101">
        <v>90</v>
      </c>
      <c r="I246" s="101" t="s">
        <v>518</v>
      </c>
      <c r="J246"/>
      <c r="K246"/>
      <c r="L246"/>
      <c r="M246"/>
      <c r="N246"/>
      <c r="O246"/>
      <c r="P246"/>
      <c r="Q246"/>
      <c r="R246"/>
      <c r="S246"/>
    </row>
    <row r="247" spans="1:19">
      <c r="A247" s="101" t="s">
        <v>613</v>
      </c>
      <c r="B247" s="101" t="s">
        <v>517</v>
      </c>
      <c r="C247" s="101">
        <v>0.22</v>
      </c>
      <c r="D247" s="101">
        <v>0.73799999999999999</v>
      </c>
      <c r="E247" s="101">
        <v>0.83</v>
      </c>
      <c r="F247" s="101">
        <v>16.72</v>
      </c>
      <c r="G247" s="101">
        <v>180</v>
      </c>
      <c r="H247" s="101">
        <v>90</v>
      </c>
      <c r="I247" s="101" t="s">
        <v>518</v>
      </c>
      <c r="J247"/>
      <c r="K247"/>
      <c r="L247"/>
      <c r="M247"/>
      <c r="N247"/>
      <c r="O247"/>
      <c r="P247"/>
      <c r="Q247"/>
      <c r="R247"/>
      <c r="S247"/>
    </row>
    <row r="248" spans="1:19">
      <c r="A248" s="101" t="s">
        <v>614</v>
      </c>
      <c r="B248" s="101" t="s">
        <v>517</v>
      </c>
      <c r="C248" s="101">
        <v>0.22</v>
      </c>
      <c r="D248" s="101">
        <v>0.73799999999999999</v>
      </c>
      <c r="E248" s="101">
        <v>0.83</v>
      </c>
      <c r="F248" s="101">
        <v>22.3</v>
      </c>
      <c r="G248" s="101">
        <v>180</v>
      </c>
      <c r="H248" s="101">
        <v>90</v>
      </c>
      <c r="I248" s="101" t="s">
        <v>518</v>
      </c>
      <c r="J248"/>
      <c r="K248"/>
      <c r="L248"/>
      <c r="M248"/>
      <c r="N248"/>
      <c r="O248"/>
      <c r="P248"/>
      <c r="Q248"/>
      <c r="R248"/>
      <c r="S248"/>
    </row>
    <row r="249" spans="1:19">
      <c r="A249" s="101" t="s">
        <v>615</v>
      </c>
      <c r="B249" s="101" t="s">
        <v>517</v>
      </c>
      <c r="C249" s="101">
        <v>0.22</v>
      </c>
      <c r="D249" s="101">
        <v>0.73799999999999999</v>
      </c>
      <c r="E249" s="101">
        <v>0.83</v>
      </c>
      <c r="F249" s="101">
        <v>6.5</v>
      </c>
      <c r="G249" s="101">
        <v>180</v>
      </c>
      <c r="H249" s="101">
        <v>90</v>
      </c>
      <c r="I249" s="101" t="s">
        <v>518</v>
      </c>
      <c r="J249"/>
      <c r="K249"/>
      <c r="L249"/>
      <c r="M249"/>
      <c r="N249"/>
      <c r="O249"/>
      <c r="P249"/>
      <c r="Q249"/>
      <c r="R249"/>
      <c r="S249"/>
    </row>
    <row r="250" spans="1:19">
      <c r="A250" s="101" t="s">
        <v>616</v>
      </c>
      <c r="B250" s="101" t="s">
        <v>517</v>
      </c>
      <c r="C250" s="101">
        <v>0.22</v>
      </c>
      <c r="D250" s="101">
        <v>0.73799999999999999</v>
      </c>
      <c r="E250" s="101">
        <v>0.83</v>
      </c>
      <c r="F250" s="101">
        <v>23.23</v>
      </c>
      <c r="G250" s="101">
        <v>90</v>
      </c>
      <c r="H250" s="101">
        <v>90</v>
      </c>
      <c r="I250" s="101" t="s">
        <v>531</v>
      </c>
      <c r="J250"/>
      <c r="K250"/>
      <c r="L250"/>
      <c r="M250"/>
      <c r="N250"/>
      <c r="O250"/>
      <c r="P250"/>
      <c r="Q250"/>
      <c r="R250"/>
      <c r="S250"/>
    </row>
    <row r="251" spans="1:19">
      <c r="A251" s="101" t="s">
        <v>617</v>
      </c>
      <c r="B251" s="101" t="s">
        <v>517</v>
      </c>
      <c r="C251" s="101">
        <v>0.22</v>
      </c>
      <c r="D251" s="101">
        <v>0.73799999999999999</v>
      </c>
      <c r="E251" s="101">
        <v>0.83</v>
      </c>
      <c r="F251" s="101">
        <v>13.94</v>
      </c>
      <c r="G251" s="101">
        <v>0</v>
      </c>
      <c r="H251" s="101">
        <v>90</v>
      </c>
      <c r="I251" s="101" t="s">
        <v>528</v>
      </c>
      <c r="J251"/>
      <c r="K251"/>
      <c r="L251"/>
      <c r="M251"/>
      <c r="N251"/>
      <c r="O251"/>
      <c r="P251"/>
      <c r="Q251"/>
      <c r="R251"/>
      <c r="S251"/>
    </row>
    <row r="252" spans="1:19">
      <c r="A252" s="101" t="s">
        <v>618</v>
      </c>
      <c r="B252" s="101" t="s">
        <v>517</v>
      </c>
      <c r="C252" s="101">
        <v>0.22</v>
      </c>
      <c r="D252" s="101">
        <v>0.73799999999999999</v>
      </c>
      <c r="E252" s="101">
        <v>0.83</v>
      </c>
      <c r="F252" s="101">
        <v>22.3</v>
      </c>
      <c r="G252" s="101">
        <v>0</v>
      </c>
      <c r="H252" s="101">
        <v>90</v>
      </c>
      <c r="I252" s="101" t="s">
        <v>528</v>
      </c>
      <c r="J252"/>
      <c r="K252"/>
      <c r="L252"/>
      <c r="M252"/>
      <c r="N252"/>
      <c r="O252"/>
      <c r="P252"/>
      <c r="Q252"/>
      <c r="R252"/>
      <c r="S252"/>
    </row>
    <row r="253" spans="1:19">
      <c r="A253" s="101" t="s">
        <v>619</v>
      </c>
      <c r="B253" s="101" t="s">
        <v>517</v>
      </c>
      <c r="C253" s="101">
        <v>0.22</v>
      </c>
      <c r="D253" s="101">
        <v>0.73799999999999999</v>
      </c>
      <c r="E253" s="101">
        <v>0.83</v>
      </c>
      <c r="F253" s="101">
        <v>16.72</v>
      </c>
      <c r="G253" s="101">
        <v>0</v>
      </c>
      <c r="H253" s="101">
        <v>90</v>
      </c>
      <c r="I253" s="101" t="s">
        <v>528</v>
      </c>
      <c r="J253"/>
      <c r="K253"/>
      <c r="L253"/>
      <c r="M253"/>
      <c r="N253"/>
      <c r="O253"/>
      <c r="P253"/>
      <c r="Q253"/>
      <c r="R253"/>
      <c r="S253"/>
    </row>
    <row r="254" spans="1:19">
      <c r="A254" s="101" t="s">
        <v>620</v>
      </c>
      <c r="B254" s="101" t="s">
        <v>517</v>
      </c>
      <c r="C254" s="101">
        <v>0.22</v>
      </c>
      <c r="D254" s="101">
        <v>0.73799999999999999</v>
      </c>
      <c r="E254" s="101">
        <v>0.83</v>
      </c>
      <c r="F254" s="101">
        <v>11.15</v>
      </c>
      <c r="G254" s="101">
        <v>0</v>
      </c>
      <c r="H254" s="101">
        <v>90</v>
      </c>
      <c r="I254" s="101" t="s">
        <v>528</v>
      </c>
      <c r="J254"/>
      <c r="K254"/>
      <c r="L254"/>
      <c r="M254"/>
      <c r="N254"/>
      <c r="O254"/>
      <c r="P254"/>
      <c r="Q254"/>
      <c r="R254"/>
      <c r="S254"/>
    </row>
    <row r="255" spans="1:19">
      <c r="A255" s="101" t="s">
        <v>621</v>
      </c>
      <c r="B255" s="101" t="s">
        <v>517</v>
      </c>
      <c r="C255" s="101">
        <v>0.22</v>
      </c>
      <c r="D255" s="101">
        <v>0.73799999999999999</v>
      </c>
      <c r="E255" s="101">
        <v>0.83</v>
      </c>
      <c r="F255" s="101">
        <v>5.57</v>
      </c>
      <c r="G255" s="101">
        <v>180</v>
      </c>
      <c r="H255" s="101">
        <v>90</v>
      </c>
      <c r="I255" s="101" t="s">
        <v>518</v>
      </c>
      <c r="J255"/>
      <c r="K255"/>
      <c r="L255"/>
      <c r="M255"/>
      <c r="N255"/>
      <c r="O255"/>
      <c r="P255"/>
      <c r="Q255"/>
      <c r="R255"/>
      <c r="S255"/>
    </row>
    <row r="256" spans="1:19">
      <c r="A256" s="101" t="s">
        <v>622</v>
      </c>
      <c r="B256" s="101" t="s">
        <v>517</v>
      </c>
      <c r="C256" s="101">
        <v>0.22</v>
      </c>
      <c r="D256" s="101">
        <v>0.73799999999999999</v>
      </c>
      <c r="E256" s="101">
        <v>0.83</v>
      </c>
      <c r="F256" s="101">
        <v>5.57</v>
      </c>
      <c r="G256" s="101">
        <v>180</v>
      </c>
      <c r="H256" s="101">
        <v>90</v>
      </c>
      <c r="I256" s="101" t="s">
        <v>518</v>
      </c>
      <c r="J256"/>
      <c r="K256"/>
      <c r="L256"/>
      <c r="M256"/>
      <c r="N256"/>
      <c r="O256"/>
      <c r="P256"/>
      <c r="Q256"/>
      <c r="R256"/>
      <c r="S256"/>
    </row>
    <row r="257" spans="1:19">
      <c r="A257" s="101" t="s">
        <v>623</v>
      </c>
      <c r="B257" s="101" t="s">
        <v>517</v>
      </c>
      <c r="C257" s="101">
        <v>0.22</v>
      </c>
      <c r="D257" s="101">
        <v>0.73799999999999999</v>
      </c>
      <c r="E257" s="101">
        <v>0.83</v>
      </c>
      <c r="F257" s="101">
        <v>5.57</v>
      </c>
      <c r="G257" s="101">
        <v>180</v>
      </c>
      <c r="H257" s="101">
        <v>90</v>
      </c>
      <c r="I257" s="101" t="s">
        <v>518</v>
      </c>
      <c r="J257"/>
      <c r="K257"/>
      <c r="L257"/>
      <c r="M257"/>
      <c r="N257"/>
      <c r="O257"/>
      <c r="P257"/>
      <c r="Q257"/>
      <c r="R257"/>
      <c r="S257"/>
    </row>
    <row r="258" spans="1:19">
      <c r="A258" s="101" t="s">
        <v>624</v>
      </c>
      <c r="B258" s="101" t="s">
        <v>517</v>
      </c>
      <c r="C258" s="101">
        <v>0.22</v>
      </c>
      <c r="D258" s="101">
        <v>0.73799999999999999</v>
      </c>
      <c r="E258" s="101">
        <v>0.83</v>
      </c>
      <c r="F258" s="101">
        <v>5.57</v>
      </c>
      <c r="G258" s="101">
        <v>0</v>
      </c>
      <c r="H258" s="101">
        <v>90</v>
      </c>
      <c r="I258" s="101" t="s">
        <v>528</v>
      </c>
      <c r="J258"/>
      <c r="K258"/>
      <c r="L258"/>
      <c r="M258"/>
      <c r="N258"/>
      <c r="O258"/>
      <c r="P258"/>
      <c r="Q258"/>
      <c r="R258"/>
      <c r="S258"/>
    </row>
    <row r="259" spans="1:19">
      <c r="A259" s="101" t="s">
        <v>625</v>
      </c>
      <c r="B259" s="101" t="s">
        <v>517</v>
      </c>
      <c r="C259" s="101">
        <v>0.22</v>
      </c>
      <c r="D259" s="101">
        <v>0.73799999999999999</v>
      </c>
      <c r="E259" s="101">
        <v>0.83</v>
      </c>
      <c r="F259" s="101">
        <v>5.57</v>
      </c>
      <c r="G259" s="101">
        <v>0</v>
      </c>
      <c r="H259" s="101">
        <v>90</v>
      </c>
      <c r="I259" s="101" t="s">
        <v>528</v>
      </c>
      <c r="J259"/>
      <c r="K259"/>
      <c r="L259"/>
      <c r="M259"/>
      <c r="N259"/>
      <c r="O259"/>
      <c r="P259"/>
      <c r="Q259"/>
      <c r="R259"/>
      <c r="S259"/>
    </row>
    <row r="260" spans="1:19">
      <c r="A260" s="101" t="s">
        <v>626</v>
      </c>
      <c r="B260" s="101" t="s">
        <v>517</v>
      </c>
      <c r="C260" s="101">
        <v>0.22</v>
      </c>
      <c r="D260" s="101">
        <v>0.73799999999999999</v>
      </c>
      <c r="E260" s="101">
        <v>0.83</v>
      </c>
      <c r="F260" s="101">
        <v>5.57</v>
      </c>
      <c r="G260" s="101">
        <v>0</v>
      </c>
      <c r="H260" s="101">
        <v>90</v>
      </c>
      <c r="I260" s="101" t="s">
        <v>528</v>
      </c>
      <c r="J260"/>
      <c r="K260"/>
      <c r="L260"/>
      <c r="M260"/>
      <c r="N260"/>
      <c r="O260"/>
      <c r="P260"/>
      <c r="Q260"/>
      <c r="R260"/>
      <c r="S260"/>
    </row>
    <row r="261" spans="1:19">
      <c r="A261" s="102" t="s">
        <v>627</v>
      </c>
      <c r="B261" s="101" t="s">
        <v>517</v>
      </c>
      <c r="C261" s="101">
        <v>0.22</v>
      </c>
      <c r="D261" s="101">
        <v>0.73799999999999999</v>
      </c>
      <c r="E261" s="101">
        <v>0.83</v>
      </c>
      <c r="F261" s="101">
        <v>8.36</v>
      </c>
      <c r="G261" s="101">
        <v>0</v>
      </c>
      <c r="H261" s="101">
        <v>90</v>
      </c>
      <c r="I261" s="101" t="s">
        <v>528</v>
      </c>
      <c r="J261"/>
      <c r="K261"/>
      <c r="L261"/>
      <c r="M261"/>
      <c r="N261"/>
      <c r="O261"/>
      <c r="P261"/>
      <c r="Q261"/>
      <c r="R261"/>
      <c r="S261"/>
    </row>
    <row r="262" spans="1:19">
      <c r="A262" s="101" t="s">
        <v>628</v>
      </c>
      <c r="B262" s="101" t="s">
        <v>517</v>
      </c>
      <c r="C262" s="101">
        <v>0.22</v>
      </c>
      <c r="D262" s="101">
        <v>0.73799999999999999</v>
      </c>
      <c r="E262" s="101">
        <v>0.83</v>
      </c>
      <c r="F262" s="101">
        <v>6.5</v>
      </c>
      <c r="G262" s="101">
        <v>270</v>
      </c>
      <c r="H262" s="101">
        <v>90</v>
      </c>
      <c r="I262" s="101" t="s">
        <v>535</v>
      </c>
      <c r="J262"/>
      <c r="K262"/>
      <c r="L262"/>
      <c r="M262"/>
      <c r="N262"/>
      <c r="O262"/>
      <c r="P262"/>
      <c r="Q262"/>
      <c r="R262"/>
      <c r="S262"/>
    </row>
    <row r="263" spans="1:19">
      <c r="A263" s="101" t="s">
        <v>629</v>
      </c>
      <c r="B263" s="101" t="s">
        <v>517</v>
      </c>
      <c r="C263" s="101">
        <v>0.22</v>
      </c>
      <c r="D263" s="101">
        <v>0.73799999999999999</v>
      </c>
      <c r="E263" s="101">
        <v>0.83</v>
      </c>
      <c r="F263" s="101">
        <v>37.159999999999997</v>
      </c>
      <c r="G263" s="101">
        <v>90</v>
      </c>
      <c r="H263" s="101">
        <v>90</v>
      </c>
      <c r="I263" s="101" t="s">
        <v>531</v>
      </c>
      <c r="J263"/>
      <c r="K263"/>
      <c r="L263"/>
      <c r="M263"/>
      <c r="N263"/>
      <c r="O263"/>
      <c r="P263"/>
      <c r="Q263"/>
      <c r="R263"/>
      <c r="S263"/>
    </row>
    <row r="264" spans="1:19">
      <c r="A264" s="101" t="s">
        <v>630</v>
      </c>
      <c r="B264" s="101" t="s">
        <v>517</v>
      </c>
      <c r="C264" s="101">
        <v>0.22</v>
      </c>
      <c r="D264" s="101">
        <v>0.73799999999999999</v>
      </c>
      <c r="E264" s="101">
        <v>0.83</v>
      </c>
      <c r="F264" s="101">
        <v>30.66</v>
      </c>
      <c r="G264" s="101">
        <v>180</v>
      </c>
      <c r="H264" s="101">
        <v>90</v>
      </c>
      <c r="I264" s="101" t="s">
        <v>518</v>
      </c>
      <c r="J264"/>
      <c r="K264"/>
      <c r="L264"/>
      <c r="M264"/>
      <c r="N264"/>
      <c r="O264"/>
      <c r="P264"/>
      <c r="Q264"/>
      <c r="R264"/>
      <c r="S264"/>
    </row>
    <row r="265" spans="1:19">
      <c r="A265" s="101" t="s">
        <v>631</v>
      </c>
      <c r="B265" s="101" t="s">
        <v>517</v>
      </c>
      <c r="C265" s="101">
        <v>0.22</v>
      </c>
      <c r="D265" s="101">
        <v>0.73799999999999999</v>
      </c>
      <c r="E265" s="101">
        <v>0.83</v>
      </c>
      <c r="F265" s="101">
        <v>14.86</v>
      </c>
      <c r="G265" s="101">
        <v>270</v>
      </c>
      <c r="H265" s="101">
        <v>90</v>
      </c>
      <c r="I265" s="101" t="s">
        <v>535</v>
      </c>
      <c r="J265"/>
      <c r="K265"/>
      <c r="L265"/>
      <c r="M265"/>
      <c r="N265"/>
      <c r="O265"/>
      <c r="P265"/>
      <c r="Q265"/>
      <c r="R265"/>
      <c r="S265"/>
    </row>
    <row r="266" spans="1:19">
      <c r="A266" s="101" t="s">
        <v>632</v>
      </c>
      <c r="B266" s="101" t="s">
        <v>517</v>
      </c>
      <c r="C266" s="101">
        <v>0.22</v>
      </c>
      <c r="D266" s="101">
        <v>0.73799999999999999</v>
      </c>
      <c r="E266" s="101">
        <v>0.83</v>
      </c>
      <c r="F266" s="101">
        <v>87.33</v>
      </c>
      <c r="G266" s="101">
        <v>180</v>
      </c>
      <c r="H266" s="101">
        <v>90</v>
      </c>
      <c r="I266" s="101" t="s">
        <v>518</v>
      </c>
      <c r="J266"/>
      <c r="K266"/>
      <c r="L266"/>
      <c r="M266"/>
      <c r="N266"/>
      <c r="O266"/>
      <c r="P266"/>
      <c r="Q266"/>
      <c r="R266"/>
      <c r="S266"/>
    </row>
    <row r="267" spans="1:19">
      <c r="A267" s="101" t="s">
        <v>633</v>
      </c>
      <c r="B267" s="101" t="s">
        <v>517</v>
      </c>
      <c r="C267" s="101">
        <v>0.22</v>
      </c>
      <c r="D267" s="101">
        <v>0.73799999999999999</v>
      </c>
      <c r="E267" s="101">
        <v>0.83</v>
      </c>
      <c r="F267" s="101">
        <v>8.36</v>
      </c>
      <c r="G267" s="101">
        <v>90</v>
      </c>
      <c r="H267" s="101">
        <v>90</v>
      </c>
      <c r="I267" s="101" t="s">
        <v>531</v>
      </c>
      <c r="J267"/>
      <c r="K267"/>
      <c r="L267"/>
      <c r="M267"/>
      <c r="N267"/>
      <c r="O267"/>
      <c r="P267"/>
      <c r="Q267"/>
      <c r="R267"/>
      <c r="S267"/>
    </row>
    <row r="268" spans="1:19">
      <c r="A268" s="101" t="s">
        <v>634</v>
      </c>
      <c r="B268" s="101" t="s">
        <v>517</v>
      </c>
      <c r="C268" s="101">
        <v>0.22</v>
      </c>
      <c r="D268" s="101">
        <v>0.73799999999999999</v>
      </c>
      <c r="E268" s="101">
        <v>0.83</v>
      </c>
      <c r="F268" s="101">
        <v>20.440000000000001</v>
      </c>
      <c r="G268" s="101">
        <v>0</v>
      </c>
      <c r="H268" s="101">
        <v>90</v>
      </c>
      <c r="I268" s="101" t="s">
        <v>528</v>
      </c>
      <c r="J268"/>
      <c r="K268"/>
      <c r="L268"/>
      <c r="M268"/>
      <c r="N268"/>
      <c r="O268"/>
      <c r="P268"/>
      <c r="Q268"/>
      <c r="R268"/>
      <c r="S268"/>
    </row>
    <row r="269" spans="1:19">
      <c r="A269" s="101" t="s">
        <v>635</v>
      </c>
      <c r="B269" s="101" t="s">
        <v>517</v>
      </c>
      <c r="C269" s="101">
        <v>0.22</v>
      </c>
      <c r="D269" s="101">
        <v>0.73799999999999999</v>
      </c>
      <c r="E269" s="101">
        <v>0.83</v>
      </c>
      <c r="F269" s="101">
        <v>3.72</v>
      </c>
      <c r="G269" s="101">
        <v>0</v>
      </c>
      <c r="H269" s="101">
        <v>90</v>
      </c>
      <c r="I269" s="101" t="s">
        <v>528</v>
      </c>
      <c r="J269"/>
      <c r="K269"/>
      <c r="L269"/>
      <c r="M269"/>
      <c r="N269"/>
      <c r="O269"/>
      <c r="P269"/>
      <c r="Q269"/>
      <c r="R269"/>
      <c r="S269"/>
    </row>
    <row r="270" spans="1:19">
      <c r="A270" s="101" t="s">
        <v>636</v>
      </c>
      <c r="B270" s="101" t="s">
        <v>517</v>
      </c>
      <c r="C270" s="101">
        <v>0.22</v>
      </c>
      <c r="D270" s="101">
        <v>0.73799999999999999</v>
      </c>
      <c r="E270" s="101">
        <v>0.83</v>
      </c>
      <c r="F270" s="101">
        <v>5.57</v>
      </c>
      <c r="G270" s="101">
        <v>270</v>
      </c>
      <c r="H270" s="101">
        <v>90</v>
      </c>
      <c r="I270" s="101" t="s">
        <v>535</v>
      </c>
      <c r="J270"/>
      <c r="K270"/>
      <c r="L270"/>
      <c r="M270"/>
      <c r="N270"/>
      <c r="O270"/>
      <c r="P270"/>
      <c r="Q270"/>
      <c r="R270"/>
      <c r="S270"/>
    </row>
    <row r="271" spans="1:19">
      <c r="A271" s="101" t="s">
        <v>637</v>
      </c>
      <c r="B271" s="101" t="s">
        <v>517</v>
      </c>
      <c r="C271" s="101">
        <v>0.22</v>
      </c>
      <c r="D271" s="101">
        <v>0.73799999999999999</v>
      </c>
      <c r="E271" s="101">
        <v>0.83</v>
      </c>
      <c r="F271" s="101">
        <v>5.57</v>
      </c>
      <c r="G271" s="101">
        <v>270</v>
      </c>
      <c r="H271" s="101">
        <v>90</v>
      </c>
      <c r="I271" s="101" t="s">
        <v>535</v>
      </c>
      <c r="J271"/>
      <c r="K271"/>
      <c r="L271"/>
      <c r="M271"/>
      <c r="N271"/>
      <c r="O271"/>
      <c r="P271"/>
      <c r="Q271"/>
      <c r="R271"/>
      <c r="S271"/>
    </row>
    <row r="272" spans="1:19">
      <c r="A272" s="101" t="s">
        <v>638</v>
      </c>
      <c r="B272" s="101" t="s">
        <v>559</v>
      </c>
      <c r="C272" s="101">
        <v>0.3</v>
      </c>
      <c r="D272" s="101">
        <v>0.501</v>
      </c>
      <c r="E272" s="101">
        <v>0.55300000000000005</v>
      </c>
      <c r="F272" s="101">
        <v>3.9</v>
      </c>
      <c r="G272" s="101">
        <v>270</v>
      </c>
      <c r="H272" s="101">
        <v>0</v>
      </c>
      <c r="I272" s="101"/>
      <c r="J272"/>
      <c r="K272"/>
      <c r="L272"/>
      <c r="M272"/>
      <c r="N272"/>
      <c r="O272"/>
      <c r="P272"/>
      <c r="Q272"/>
      <c r="R272"/>
      <c r="S272"/>
    </row>
    <row r="273" spans="1:19">
      <c r="A273" s="101" t="s">
        <v>639</v>
      </c>
      <c r="B273" s="101" t="s">
        <v>517</v>
      </c>
      <c r="C273" s="101">
        <v>0.22</v>
      </c>
      <c r="D273" s="101">
        <v>0.73799999999999999</v>
      </c>
      <c r="E273" s="101">
        <v>0.83</v>
      </c>
      <c r="F273" s="101">
        <v>3.72</v>
      </c>
      <c r="G273" s="101">
        <v>0</v>
      </c>
      <c r="H273" s="101">
        <v>90</v>
      </c>
      <c r="I273" s="101" t="s">
        <v>528</v>
      </c>
      <c r="J273"/>
      <c r="K273"/>
      <c r="L273"/>
      <c r="M273"/>
      <c r="N273"/>
      <c r="O273"/>
      <c r="P273"/>
      <c r="Q273"/>
      <c r="R273"/>
      <c r="S273"/>
    </row>
    <row r="274" spans="1:19">
      <c r="A274" s="101" t="s">
        <v>640</v>
      </c>
      <c r="B274" s="101" t="s">
        <v>559</v>
      </c>
      <c r="C274" s="101">
        <v>0.3</v>
      </c>
      <c r="D274" s="101">
        <v>0.501</v>
      </c>
      <c r="E274" s="101">
        <v>0.55300000000000005</v>
      </c>
      <c r="F274" s="101">
        <v>34.369999999999997</v>
      </c>
      <c r="G274" s="101">
        <v>0</v>
      </c>
      <c r="H274" s="101">
        <v>0</v>
      </c>
      <c r="I274" s="101"/>
      <c r="J274"/>
      <c r="K274"/>
      <c r="L274"/>
      <c r="M274"/>
      <c r="N274"/>
      <c r="O274"/>
      <c r="P274"/>
      <c r="Q274"/>
      <c r="R274"/>
      <c r="S274"/>
    </row>
    <row r="275" spans="1:19">
      <c r="A275" s="101" t="s">
        <v>641</v>
      </c>
      <c r="B275" s="101" t="s">
        <v>559</v>
      </c>
      <c r="C275" s="101">
        <v>0.3</v>
      </c>
      <c r="D275" s="101">
        <v>0.501</v>
      </c>
      <c r="E275" s="101">
        <v>0.55300000000000005</v>
      </c>
      <c r="F275" s="101">
        <v>10.029999999999999</v>
      </c>
      <c r="G275" s="101">
        <v>270</v>
      </c>
      <c r="H275" s="101">
        <v>0</v>
      </c>
      <c r="I275" s="101"/>
      <c r="J275"/>
      <c r="K275"/>
      <c r="L275"/>
      <c r="M275"/>
      <c r="N275"/>
      <c r="O275"/>
      <c r="P275"/>
      <c r="Q275"/>
      <c r="R275"/>
      <c r="S275"/>
    </row>
    <row r="276" spans="1:19">
      <c r="A276" s="101" t="s">
        <v>642</v>
      </c>
      <c r="B276" s="101" t="s">
        <v>517</v>
      </c>
      <c r="C276" s="101">
        <v>0.22</v>
      </c>
      <c r="D276" s="101">
        <v>0.73799999999999999</v>
      </c>
      <c r="E276" s="101">
        <v>0.83</v>
      </c>
      <c r="F276" s="101">
        <v>6.5</v>
      </c>
      <c r="G276" s="101">
        <v>270</v>
      </c>
      <c r="H276" s="101">
        <v>90</v>
      </c>
      <c r="I276" s="101" t="s">
        <v>535</v>
      </c>
      <c r="J276"/>
      <c r="K276"/>
      <c r="L276"/>
      <c r="M276"/>
      <c r="N276"/>
      <c r="O276"/>
      <c r="P276"/>
      <c r="Q276"/>
      <c r="R276"/>
      <c r="S276"/>
    </row>
    <row r="277" spans="1:19">
      <c r="A277" s="101" t="s">
        <v>643</v>
      </c>
      <c r="B277" s="101" t="s">
        <v>517</v>
      </c>
      <c r="C277" s="101">
        <v>0.22</v>
      </c>
      <c r="D277" s="101">
        <v>0.73799999999999999</v>
      </c>
      <c r="E277" s="101">
        <v>0.83</v>
      </c>
      <c r="F277" s="101">
        <v>8.36</v>
      </c>
      <c r="G277" s="101">
        <v>0</v>
      </c>
      <c r="H277" s="101">
        <v>90</v>
      </c>
      <c r="I277" s="101" t="s">
        <v>528</v>
      </c>
      <c r="J277"/>
      <c r="K277"/>
      <c r="L277"/>
      <c r="M277"/>
      <c r="N277"/>
      <c r="O277"/>
      <c r="P277"/>
      <c r="Q277"/>
      <c r="R277"/>
      <c r="S277"/>
    </row>
    <row r="278" spans="1:19">
      <c r="A278" s="101" t="s">
        <v>644</v>
      </c>
      <c r="B278" s="101" t="s">
        <v>559</v>
      </c>
      <c r="C278" s="101">
        <v>0.3</v>
      </c>
      <c r="D278" s="101">
        <v>0.501</v>
      </c>
      <c r="E278" s="101">
        <v>0.55300000000000005</v>
      </c>
      <c r="F278" s="101">
        <v>5.85</v>
      </c>
      <c r="G278" s="101">
        <v>0</v>
      </c>
      <c r="H278" s="101">
        <v>0</v>
      </c>
      <c r="I278" s="101"/>
      <c r="J278"/>
      <c r="K278"/>
      <c r="L278"/>
      <c r="M278"/>
      <c r="N278"/>
      <c r="O278"/>
      <c r="P278"/>
      <c r="Q278"/>
      <c r="R278"/>
      <c r="S278"/>
    </row>
    <row r="279" spans="1:19">
      <c r="A279" s="101" t="s">
        <v>645</v>
      </c>
      <c r="B279" s="101" t="s">
        <v>559</v>
      </c>
      <c r="C279" s="101">
        <v>0.3</v>
      </c>
      <c r="D279" s="101">
        <v>0.501</v>
      </c>
      <c r="E279" s="101">
        <v>0.55300000000000005</v>
      </c>
      <c r="F279" s="101">
        <v>11.15</v>
      </c>
      <c r="G279" s="101">
        <v>0</v>
      </c>
      <c r="H279" s="101">
        <v>0</v>
      </c>
      <c r="I279" s="101"/>
      <c r="J279"/>
      <c r="K279"/>
      <c r="L279"/>
      <c r="M279"/>
      <c r="N279"/>
      <c r="O279"/>
      <c r="P279"/>
      <c r="Q279"/>
      <c r="R279"/>
      <c r="S279"/>
    </row>
    <row r="280" spans="1:19">
      <c r="A280" s="101" t="s">
        <v>646</v>
      </c>
      <c r="B280" s="101" t="s">
        <v>517</v>
      </c>
      <c r="C280" s="101">
        <v>0.22</v>
      </c>
      <c r="D280" s="101">
        <v>0.73799999999999999</v>
      </c>
      <c r="E280" s="101">
        <v>0.83</v>
      </c>
      <c r="F280" s="101">
        <v>21.37</v>
      </c>
      <c r="G280" s="101">
        <v>0</v>
      </c>
      <c r="H280" s="101">
        <v>90</v>
      </c>
      <c r="I280" s="101" t="s">
        <v>528</v>
      </c>
      <c r="J280"/>
      <c r="K280"/>
      <c r="L280"/>
      <c r="M280"/>
      <c r="N280"/>
      <c r="O280"/>
      <c r="P280"/>
      <c r="Q280"/>
      <c r="R280"/>
      <c r="S280"/>
    </row>
    <row r="281" spans="1:19">
      <c r="A281" s="101" t="s">
        <v>647</v>
      </c>
      <c r="B281" s="101" t="s">
        <v>559</v>
      </c>
      <c r="C281" s="101">
        <v>0.3</v>
      </c>
      <c r="D281" s="101">
        <v>0.501</v>
      </c>
      <c r="E281" s="101">
        <v>0.55300000000000005</v>
      </c>
      <c r="F281" s="101">
        <v>70.510000000000005</v>
      </c>
      <c r="G281" s="101">
        <v>270</v>
      </c>
      <c r="H281" s="101">
        <v>0</v>
      </c>
      <c r="I281" s="101"/>
      <c r="J281"/>
      <c r="K281"/>
      <c r="L281"/>
      <c r="M281"/>
      <c r="N281"/>
      <c r="O281"/>
      <c r="P281"/>
      <c r="Q281"/>
      <c r="R281"/>
      <c r="S281"/>
    </row>
    <row r="282" spans="1:19">
      <c r="A282" s="101" t="s">
        <v>648</v>
      </c>
      <c r="B282" s="101" t="s">
        <v>517</v>
      </c>
      <c r="C282" s="101">
        <v>0.22</v>
      </c>
      <c r="D282" s="101">
        <v>0.73799999999999999</v>
      </c>
      <c r="E282" s="101">
        <v>0.83</v>
      </c>
      <c r="F282" s="101">
        <v>11.15</v>
      </c>
      <c r="G282" s="101">
        <v>0</v>
      </c>
      <c r="H282" s="101">
        <v>90</v>
      </c>
      <c r="I282" s="101" t="s">
        <v>528</v>
      </c>
      <c r="J282"/>
      <c r="K282"/>
      <c r="L282"/>
      <c r="M282"/>
      <c r="N282"/>
      <c r="O282"/>
      <c r="P282"/>
      <c r="Q282"/>
      <c r="R282"/>
      <c r="S282"/>
    </row>
    <row r="283" spans="1:19">
      <c r="A283" s="101" t="s">
        <v>649</v>
      </c>
      <c r="B283" s="101" t="s">
        <v>559</v>
      </c>
      <c r="C283" s="101">
        <v>0.3</v>
      </c>
      <c r="D283" s="101">
        <v>0.501</v>
      </c>
      <c r="E283" s="101">
        <v>0.55300000000000005</v>
      </c>
      <c r="F283" s="101">
        <v>17.84</v>
      </c>
      <c r="G283" s="101">
        <v>0</v>
      </c>
      <c r="H283" s="101">
        <v>0</v>
      </c>
      <c r="I283" s="101"/>
      <c r="J283"/>
      <c r="K283"/>
      <c r="L283"/>
      <c r="M283"/>
      <c r="N283"/>
      <c r="O283"/>
      <c r="P283"/>
      <c r="Q283"/>
      <c r="R283"/>
      <c r="S283"/>
    </row>
    <row r="284" spans="1:19">
      <c r="A284" s="101" t="s">
        <v>650</v>
      </c>
      <c r="B284" s="101" t="s">
        <v>517</v>
      </c>
      <c r="C284" s="101">
        <v>0.22</v>
      </c>
      <c r="D284" s="101">
        <v>0.73799999999999999</v>
      </c>
      <c r="E284" s="101">
        <v>0.83</v>
      </c>
      <c r="F284" s="101">
        <v>23.23</v>
      </c>
      <c r="G284" s="101">
        <v>90</v>
      </c>
      <c r="H284" s="101">
        <v>90</v>
      </c>
      <c r="I284" s="101" t="s">
        <v>531</v>
      </c>
      <c r="J284"/>
      <c r="K284"/>
      <c r="L284"/>
      <c r="M284"/>
      <c r="N284"/>
      <c r="O284"/>
      <c r="P284"/>
      <c r="Q284"/>
      <c r="R284"/>
      <c r="S284"/>
    </row>
    <row r="285" spans="1:19">
      <c r="A285" s="101" t="s">
        <v>651</v>
      </c>
      <c r="B285" s="101" t="s">
        <v>559</v>
      </c>
      <c r="C285" s="101">
        <v>0.3</v>
      </c>
      <c r="D285" s="101">
        <v>0.501</v>
      </c>
      <c r="E285" s="101">
        <v>0.55300000000000005</v>
      </c>
      <c r="F285" s="101">
        <v>32.520000000000003</v>
      </c>
      <c r="G285" s="101">
        <v>0</v>
      </c>
      <c r="H285" s="101">
        <v>0</v>
      </c>
      <c r="I285" s="101"/>
      <c r="J285"/>
      <c r="K285"/>
      <c r="L285"/>
      <c r="M285"/>
      <c r="N285"/>
      <c r="O285"/>
      <c r="P285"/>
      <c r="Q285"/>
      <c r="R285"/>
      <c r="S285"/>
    </row>
    <row r="286" spans="1:19">
      <c r="A286" s="101" t="s">
        <v>652</v>
      </c>
      <c r="B286" s="101" t="s">
        <v>559</v>
      </c>
      <c r="C286" s="101">
        <v>0.3</v>
      </c>
      <c r="D286" s="101">
        <v>0.501</v>
      </c>
      <c r="E286" s="101">
        <v>0.55300000000000005</v>
      </c>
      <c r="F286" s="101">
        <v>27.87</v>
      </c>
      <c r="G286" s="101">
        <v>0</v>
      </c>
      <c r="H286" s="101">
        <v>0</v>
      </c>
      <c r="I286" s="101"/>
      <c r="J286"/>
      <c r="K286"/>
      <c r="L286"/>
      <c r="M286"/>
      <c r="N286"/>
      <c r="O286"/>
      <c r="P286"/>
      <c r="Q286"/>
      <c r="R286"/>
      <c r="S286"/>
    </row>
    <row r="287" spans="1:19">
      <c r="A287" s="101" t="s">
        <v>653</v>
      </c>
      <c r="B287" s="101" t="s">
        <v>517</v>
      </c>
      <c r="C287" s="101">
        <v>0.22</v>
      </c>
      <c r="D287" s="101">
        <v>0.73799999999999999</v>
      </c>
      <c r="E287" s="101">
        <v>0.83</v>
      </c>
      <c r="F287" s="101">
        <v>68.75</v>
      </c>
      <c r="G287" s="101">
        <v>0</v>
      </c>
      <c r="H287" s="101">
        <v>90</v>
      </c>
      <c r="I287" s="101" t="s">
        <v>528</v>
      </c>
      <c r="J287"/>
      <c r="K287"/>
      <c r="L287"/>
      <c r="M287"/>
      <c r="N287"/>
      <c r="O287"/>
      <c r="P287"/>
      <c r="Q287"/>
      <c r="R287"/>
      <c r="S287"/>
    </row>
    <row r="288" spans="1:19">
      <c r="A288" s="101" t="s">
        <v>654</v>
      </c>
      <c r="B288" s="101" t="s">
        <v>559</v>
      </c>
      <c r="C288" s="101">
        <v>0.3</v>
      </c>
      <c r="D288" s="101">
        <v>0.501</v>
      </c>
      <c r="E288" s="101">
        <v>0.55300000000000005</v>
      </c>
      <c r="F288" s="101">
        <v>282.05</v>
      </c>
      <c r="G288" s="101">
        <v>180</v>
      </c>
      <c r="H288" s="101">
        <v>0</v>
      </c>
      <c r="I288" s="101"/>
      <c r="J288"/>
      <c r="K288"/>
      <c r="L288"/>
      <c r="M288"/>
      <c r="N288"/>
      <c r="O288"/>
      <c r="P288"/>
      <c r="Q288"/>
      <c r="R288"/>
      <c r="S288"/>
    </row>
    <row r="289" spans="1:19">
      <c r="A289" s="101" t="s">
        <v>655</v>
      </c>
      <c r="B289" s="101" t="s">
        <v>517</v>
      </c>
      <c r="C289" s="101">
        <v>0.22</v>
      </c>
      <c r="D289" s="101">
        <v>0.73799999999999999</v>
      </c>
      <c r="E289" s="101">
        <v>0.83</v>
      </c>
      <c r="F289" s="101">
        <v>5.57</v>
      </c>
      <c r="G289" s="101">
        <v>270</v>
      </c>
      <c r="H289" s="101">
        <v>90</v>
      </c>
      <c r="I289" s="101" t="s">
        <v>535</v>
      </c>
      <c r="J289"/>
      <c r="K289"/>
      <c r="L289"/>
      <c r="M289"/>
      <c r="N289"/>
      <c r="O289"/>
      <c r="P289"/>
      <c r="Q289"/>
      <c r="R289"/>
      <c r="S289"/>
    </row>
    <row r="290" spans="1:19">
      <c r="A290" s="101" t="s">
        <v>656</v>
      </c>
      <c r="B290" s="101" t="s">
        <v>559</v>
      </c>
      <c r="C290" s="101">
        <v>0.3</v>
      </c>
      <c r="D290" s="101">
        <v>0.501</v>
      </c>
      <c r="E290" s="101">
        <v>0.55300000000000005</v>
      </c>
      <c r="F290" s="101">
        <v>77.48</v>
      </c>
      <c r="G290" s="101">
        <v>0</v>
      </c>
      <c r="H290" s="101">
        <v>0</v>
      </c>
      <c r="I290" s="101"/>
      <c r="J290"/>
      <c r="K290"/>
      <c r="L290"/>
      <c r="M290"/>
      <c r="N290"/>
      <c r="O290"/>
      <c r="P290"/>
      <c r="Q290"/>
      <c r="R290"/>
      <c r="S290"/>
    </row>
    <row r="291" spans="1:19">
      <c r="A291" s="101" t="s">
        <v>657</v>
      </c>
      <c r="B291" s="101" t="s">
        <v>517</v>
      </c>
      <c r="C291" s="101">
        <v>0.22</v>
      </c>
      <c r="D291" s="101">
        <v>0.73799999999999999</v>
      </c>
      <c r="E291" s="101">
        <v>0.83</v>
      </c>
      <c r="F291" s="101">
        <v>5.57</v>
      </c>
      <c r="G291" s="101">
        <v>270</v>
      </c>
      <c r="H291" s="101">
        <v>90</v>
      </c>
      <c r="I291" s="101" t="s">
        <v>535</v>
      </c>
      <c r="J291"/>
      <c r="K291"/>
      <c r="L291"/>
      <c r="M291"/>
      <c r="N291"/>
      <c r="O291"/>
      <c r="P291"/>
      <c r="Q291"/>
      <c r="R291"/>
      <c r="S291"/>
    </row>
    <row r="292" spans="1:19">
      <c r="A292" s="101" t="s">
        <v>658</v>
      </c>
      <c r="B292" s="101" t="s">
        <v>559</v>
      </c>
      <c r="C292" s="101">
        <v>0.3</v>
      </c>
      <c r="D292" s="101">
        <v>0.501</v>
      </c>
      <c r="E292" s="101">
        <v>0.55300000000000005</v>
      </c>
      <c r="F292" s="101">
        <v>5.0199999999999996</v>
      </c>
      <c r="G292" s="101">
        <v>270</v>
      </c>
      <c r="H292" s="101">
        <v>0</v>
      </c>
      <c r="I292" s="101"/>
      <c r="J292"/>
      <c r="K292"/>
      <c r="L292"/>
      <c r="M292"/>
      <c r="N292"/>
      <c r="O292"/>
      <c r="P292"/>
      <c r="Q292"/>
      <c r="R292"/>
      <c r="S292"/>
    </row>
    <row r="293" spans="1:19">
      <c r="A293" s="101" t="s">
        <v>659</v>
      </c>
      <c r="B293" s="101" t="s">
        <v>517</v>
      </c>
      <c r="C293" s="101">
        <v>0.22</v>
      </c>
      <c r="D293" s="101">
        <v>0.73799999999999999</v>
      </c>
      <c r="E293" s="101">
        <v>0.83</v>
      </c>
      <c r="F293" s="101">
        <v>60.39</v>
      </c>
      <c r="G293" s="101">
        <v>180</v>
      </c>
      <c r="H293" s="101">
        <v>90</v>
      </c>
      <c r="I293" s="101" t="s">
        <v>518</v>
      </c>
      <c r="J293"/>
      <c r="K293"/>
      <c r="L293"/>
      <c r="M293"/>
      <c r="N293"/>
      <c r="O293"/>
      <c r="P293"/>
      <c r="Q293"/>
      <c r="R293"/>
      <c r="S293"/>
    </row>
    <row r="294" spans="1:19">
      <c r="A294" s="101" t="s">
        <v>660</v>
      </c>
      <c r="B294" s="101" t="s">
        <v>517</v>
      </c>
      <c r="C294" s="101">
        <v>0.22</v>
      </c>
      <c r="D294" s="101">
        <v>0.73799999999999999</v>
      </c>
      <c r="E294" s="101">
        <v>0.83</v>
      </c>
      <c r="F294" s="101">
        <v>18.579999999999998</v>
      </c>
      <c r="G294" s="101">
        <v>90</v>
      </c>
      <c r="H294" s="101">
        <v>90</v>
      </c>
      <c r="I294" s="101" t="s">
        <v>531</v>
      </c>
      <c r="J294"/>
      <c r="K294"/>
      <c r="L294"/>
      <c r="M294"/>
      <c r="N294"/>
      <c r="O294"/>
      <c r="P294"/>
      <c r="Q294"/>
      <c r="R294"/>
      <c r="S294"/>
    </row>
    <row r="295" spans="1:19">
      <c r="A295" s="101" t="s">
        <v>661</v>
      </c>
      <c r="B295" s="101" t="s">
        <v>559</v>
      </c>
      <c r="C295" s="101">
        <v>0.3</v>
      </c>
      <c r="D295" s="101">
        <v>0.501</v>
      </c>
      <c r="E295" s="101">
        <v>0.55300000000000005</v>
      </c>
      <c r="F295" s="101">
        <v>120.77</v>
      </c>
      <c r="G295" s="101">
        <v>180</v>
      </c>
      <c r="H295" s="101">
        <v>0</v>
      </c>
      <c r="I295" s="101"/>
      <c r="J295"/>
      <c r="K295"/>
      <c r="L295"/>
      <c r="M295"/>
      <c r="N295"/>
      <c r="O295"/>
      <c r="P295"/>
      <c r="Q295"/>
      <c r="R295"/>
      <c r="S295"/>
    </row>
    <row r="296" spans="1:19">
      <c r="A296" s="101" t="s">
        <v>662</v>
      </c>
      <c r="B296" s="101" t="s">
        <v>559</v>
      </c>
      <c r="C296" s="101">
        <v>0.3</v>
      </c>
      <c r="D296" s="101">
        <v>0.501</v>
      </c>
      <c r="E296" s="101">
        <v>0.55300000000000005</v>
      </c>
      <c r="F296" s="101">
        <v>55</v>
      </c>
      <c r="G296" s="101">
        <v>90</v>
      </c>
      <c r="H296" s="101">
        <v>0</v>
      </c>
      <c r="I296" s="101"/>
      <c r="J296"/>
      <c r="K296"/>
      <c r="L296"/>
      <c r="M296"/>
      <c r="N296"/>
      <c r="O296"/>
      <c r="P296"/>
      <c r="Q296"/>
      <c r="R296"/>
      <c r="S296"/>
    </row>
    <row r="297" spans="1:19">
      <c r="A297" s="101" t="s">
        <v>663</v>
      </c>
      <c r="B297" s="101" t="s">
        <v>559</v>
      </c>
      <c r="C297" s="101">
        <v>0.3</v>
      </c>
      <c r="D297" s="101">
        <v>0.501</v>
      </c>
      <c r="E297" s="101">
        <v>0.55300000000000005</v>
      </c>
      <c r="F297" s="101">
        <v>7.8</v>
      </c>
      <c r="G297" s="101">
        <v>90</v>
      </c>
      <c r="H297" s="101">
        <v>0</v>
      </c>
      <c r="I297" s="101"/>
      <c r="J297"/>
      <c r="K297"/>
      <c r="L297"/>
      <c r="M297"/>
      <c r="N297"/>
      <c r="O297"/>
      <c r="P297"/>
      <c r="Q297"/>
      <c r="R297"/>
      <c r="S297"/>
    </row>
    <row r="298" spans="1:19">
      <c r="A298" s="101" t="s">
        <v>664</v>
      </c>
      <c r="B298" s="101" t="s">
        <v>559</v>
      </c>
      <c r="C298" s="101">
        <v>0.3</v>
      </c>
      <c r="D298" s="101">
        <v>0.501</v>
      </c>
      <c r="E298" s="101">
        <v>0.55300000000000005</v>
      </c>
      <c r="F298" s="101">
        <v>10.029999999999999</v>
      </c>
      <c r="G298" s="101">
        <v>180</v>
      </c>
      <c r="H298" s="101">
        <v>0</v>
      </c>
      <c r="I298" s="101"/>
      <c r="J298"/>
      <c r="K298"/>
      <c r="L298"/>
      <c r="M298"/>
      <c r="N298"/>
      <c r="O298"/>
      <c r="P298"/>
      <c r="Q298"/>
      <c r="R298"/>
      <c r="S298"/>
    </row>
    <row r="299" spans="1:19">
      <c r="A299" s="101" t="s">
        <v>665</v>
      </c>
      <c r="B299" s="101" t="s">
        <v>559</v>
      </c>
      <c r="C299" s="101">
        <v>0.3</v>
      </c>
      <c r="D299" s="101">
        <v>0.501</v>
      </c>
      <c r="E299" s="101">
        <v>0.55300000000000005</v>
      </c>
      <c r="F299" s="101">
        <v>7.8</v>
      </c>
      <c r="G299" s="101">
        <v>180</v>
      </c>
      <c r="H299" s="101">
        <v>0</v>
      </c>
      <c r="I299" s="101"/>
      <c r="J299"/>
      <c r="K299"/>
      <c r="L299"/>
      <c r="M299"/>
      <c r="N299"/>
      <c r="O299"/>
      <c r="P299"/>
      <c r="Q299"/>
      <c r="R299"/>
      <c r="S299"/>
    </row>
    <row r="300" spans="1:19">
      <c r="A300" s="101" t="s">
        <v>666</v>
      </c>
      <c r="B300" s="101" t="s">
        <v>559</v>
      </c>
      <c r="C300" s="101">
        <v>0.3</v>
      </c>
      <c r="D300" s="101">
        <v>0.501</v>
      </c>
      <c r="E300" s="101">
        <v>0.55300000000000005</v>
      </c>
      <c r="F300" s="101">
        <v>44.22</v>
      </c>
      <c r="G300" s="101">
        <v>90</v>
      </c>
      <c r="H300" s="101">
        <v>0</v>
      </c>
      <c r="I300" s="101"/>
      <c r="J300"/>
      <c r="K300"/>
      <c r="L300"/>
      <c r="M300"/>
      <c r="N300"/>
      <c r="O300"/>
      <c r="P300"/>
      <c r="Q300"/>
      <c r="R300"/>
      <c r="S300"/>
    </row>
    <row r="301" spans="1:19">
      <c r="A301" s="101" t="s">
        <v>667</v>
      </c>
      <c r="B301" s="101" t="s">
        <v>517</v>
      </c>
      <c r="C301" s="101">
        <v>0.22</v>
      </c>
      <c r="D301" s="101">
        <v>0.73799999999999999</v>
      </c>
      <c r="E301" s="101">
        <v>0.83</v>
      </c>
      <c r="F301" s="101">
        <v>27.87</v>
      </c>
      <c r="G301" s="101">
        <v>270</v>
      </c>
      <c r="H301" s="101">
        <v>90</v>
      </c>
      <c r="I301" s="101" t="s">
        <v>535</v>
      </c>
      <c r="J301"/>
      <c r="K301"/>
      <c r="L301"/>
      <c r="M301"/>
      <c r="N301"/>
      <c r="O301"/>
      <c r="P301"/>
      <c r="Q301"/>
      <c r="R301"/>
      <c r="S301"/>
    </row>
    <row r="302" spans="1:19">
      <c r="A302" s="101" t="s">
        <v>668</v>
      </c>
      <c r="B302" s="101" t="s">
        <v>517</v>
      </c>
      <c r="C302" s="101">
        <v>0.22</v>
      </c>
      <c r="D302" s="101">
        <v>0.73799999999999999</v>
      </c>
      <c r="E302" s="101">
        <v>0.83</v>
      </c>
      <c r="F302" s="101">
        <v>39.020000000000003</v>
      </c>
      <c r="G302" s="101">
        <v>180</v>
      </c>
      <c r="H302" s="101">
        <v>90</v>
      </c>
      <c r="I302" s="101" t="s">
        <v>518</v>
      </c>
      <c r="J302"/>
      <c r="K302"/>
      <c r="L302"/>
      <c r="M302"/>
      <c r="N302"/>
      <c r="O302"/>
      <c r="P302"/>
      <c r="Q302"/>
      <c r="R302"/>
      <c r="S302"/>
    </row>
    <row r="303" spans="1:19">
      <c r="A303" s="101" t="s">
        <v>669</v>
      </c>
      <c r="B303" s="101" t="s">
        <v>559</v>
      </c>
      <c r="C303" s="101">
        <v>0.3</v>
      </c>
      <c r="D303" s="101">
        <v>0.501</v>
      </c>
      <c r="E303" s="101">
        <v>0.55300000000000005</v>
      </c>
      <c r="F303" s="101">
        <v>210.7</v>
      </c>
      <c r="G303" s="101">
        <v>0</v>
      </c>
      <c r="H303" s="101">
        <v>0</v>
      </c>
      <c r="I303" s="101"/>
      <c r="J303"/>
      <c r="K303"/>
      <c r="L303"/>
      <c r="M303"/>
      <c r="N303"/>
      <c r="O303"/>
      <c r="P303"/>
      <c r="Q303"/>
      <c r="R303"/>
      <c r="S303"/>
    </row>
    <row r="304" spans="1:19">
      <c r="A304" s="101" t="s">
        <v>670</v>
      </c>
      <c r="B304" s="101" t="s">
        <v>517</v>
      </c>
      <c r="C304" s="101">
        <v>0.22</v>
      </c>
      <c r="D304" s="101">
        <v>0.73799999999999999</v>
      </c>
      <c r="E304" s="101">
        <v>0.83</v>
      </c>
      <c r="F304" s="101">
        <v>37.159999999999997</v>
      </c>
      <c r="G304" s="101">
        <v>180</v>
      </c>
      <c r="H304" s="101">
        <v>90</v>
      </c>
      <c r="I304" s="101" t="s">
        <v>518</v>
      </c>
      <c r="J304"/>
      <c r="K304"/>
      <c r="L304"/>
      <c r="M304"/>
      <c r="N304"/>
      <c r="O304"/>
      <c r="P304"/>
      <c r="Q304"/>
      <c r="R304"/>
      <c r="S304"/>
    </row>
    <row r="305" spans="1:19">
      <c r="A305" s="101" t="s">
        <v>671</v>
      </c>
      <c r="B305" s="101" t="s">
        <v>517</v>
      </c>
      <c r="C305" s="101">
        <v>0.22</v>
      </c>
      <c r="D305" s="101">
        <v>0.73799999999999999</v>
      </c>
      <c r="E305" s="101">
        <v>0.83</v>
      </c>
      <c r="F305" s="101">
        <v>14.86</v>
      </c>
      <c r="G305" s="101">
        <v>270</v>
      </c>
      <c r="H305" s="101">
        <v>90</v>
      </c>
      <c r="I305" s="101" t="s">
        <v>535</v>
      </c>
      <c r="J305"/>
      <c r="K305"/>
      <c r="L305"/>
      <c r="M305"/>
      <c r="N305"/>
      <c r="O305"/>
      <c r="P305"/>
      <c r="Q305"/>
      <c r="R305"/>
      <c r="S305"/>
    </row>
    <row r="306" spans="1:19">
      <c r="A306" s="101" t="s">
        <v>672</v>
      </c>
      <c r="B306" s="101" t="s">
        <v>559</v>
      </c>
      <c r="C306" s="101">
        <v>0.3</v>
      </c>
      <c r="D306" s="101">
        <v>0.501</v>
      </c>
      <c r="E306" s="101">
        <v>0.55300000000000005</v>
      </c>
      <c r="F306" s="101">
        <v>107.02</v>
      </c>
      <c r="G306" s="101">
        <v>180</v>
      </c>
      <c r="H306" s="101">
        <v>0</v>
      </c>
      <c r="I306" s="101"/>
      <c r="J306"/>
      <c r="K306"/>
      <c r="L306"/>
      <c r="M306"/>
      <c r="N306"/>
      <c r="O306"/>
      <c r="P306"/>
      <c r="Q306"/>
      <c r="R306"/>
      <c r="S306"/>
    </row>
    <row r="307" spans="1:19">
      <c r="A307" s="101" t="s">
        <v>673</v>
      </c>
      <c r="B307" s="101" t="s">
        <v>559</v>
      </c>
      <c r="C307" s="101">
        <v>0.3</v>
      </c>
      <c r="D307" s="101">
        <v>0.501</v>
      </c>
      <c r="E307" s="101">
        <v>0.55300000000000005</v>
      </c>
      <c r="F307" s="101">
        <v>20.07</v>
      </c>
      <c r="G307" s="101">
        <v>0</v>
      </c>
      <c r="H307" s="101">
        <v>0</v>
      </c>
      <c r="I307" s="101"/>
      <c r="J307"/>
      <c r="K307"/>
      <c r="L307"/>
      <c r="M307"/>
      <c r="N307"/>
      <c r="O307"/>
      <c r="P307"/>
      <c r="Q307"/>
      <c r="R307"/>
      <c r="S307"/>
    </row>
    <row r="308" spans="1:19">
      <c r="A308" s="101" t="s">
        <v>674</v>
      </c>
      <c r="B308" s="101" t="s">
        <v>517</v>
      </c>
      <c r="C308" s="101">
        <v>0.22</v>
      </c>
      <c r="D308" s="101">
        <v>0.73799999999999999</v>
      </c>
      <c r="E308" s="101">
        <v>0.83</v>
      </c>
      <c r="F308" s="101">
        <v>38.090000000000003</v>
      </c>
      <c r="G308" s="101">
        <v>90</v>
      </c>
      <c r="H308" s="101">
        <v>90</v>
      </c>
      <c r="I308" s="101" t="s">
        <v>531</v>
      </c>
      <c r="J308"/>
      <c r="K308"/>
      <c r="L308"/>
      <c r="M308"/>
      <c r="N308"/>
      <c r="O308"/>
      <c r="P308"/>
      <c r="Q308"/>
      <c r="R308"/>
      <c r="S308"/>
    </row>
    <row r="309" spans="1:19">
      <c r="A309" s="101" t="s">
        <v>675</v>
      </c>
      <c r="B309" s="101" t="s">
        <v>559</v>
      </c>
      <c r="C309" s="101">
        <v>0.3</v>
      </c>
      <c r="D309" s="101">
        <v>0.501</v>
      </c>
      <c r="E309" s="101">
        <v>0.55300000000000005</v>
      </c>
      <c r="F309" s="101">
        <v>53.33</v>
      </c>
      <c r="G309" s="101">
        <v>90</v>
      </c>
      <c r="H309" s="101">
        <v>0</v>
      </c>
      <c r="I309" s="101"/>
      <c r="J309"/>
      <c r="K309"/>
      <c r="L309"/>
      <c r="M309"/>
      <c r="N309"/>
      <c r="O309"/>
      <c r="P309"/>
      <c r="Q309"/>
      <c r="R309"/>
      <c r="S309"/>
    </row>
    <row r="310" spans="1:19">
      <c r="A310" s="102" t="s">
        <v>676</v>
      </c>
      <c r="B310" s="101" t="s">
        <v>517</v>
      </c>
      <c r="C310" s="101">
        <v>0.22</v>
      </c>
      <c r="D310" s="101">
        <v>0.73799999999999999</v>
      </c>
      <c r="E310" s="101">
        <v>0.83</v>
      </c>
      <c r="F310" s="101">
        <v>66.89</v>
      </c>
      <c r="G310" s="101">
        <v>0</v>
      </c>
      <c r="H310" s="101">
        <v>90</v>
      </c>
      <c r="I310" s="101" t="s">
        <v>528</v>
      </c>
      <c r="J310"/>
      <c r="K310"/>
      <c r="L310"/>
      <c r="M310"/>
      <c r="N310"/>
      <c r="O310"/>
      <c r="P310"/>
      <c r="Q310"/>
      <c r="R310"/>
      <c r="S310"/>
    </row>
    <row r="311" spans="1:19">
      <c r="A311" s="101" t="s">
        <v>677</v>
      </c>
      <c r="B311" s="101" t="s">
        <v>517</v>
      </c>
      <c r="C311" s="101">
        <v>0.22</v>
      </c>
      <c r="D311" s="101">
        <v>0.73799999999999999</v>
      </c>
      <c r="E311" s="101">
        <v>0.83</v>
      </c>
      <c r="F311" s="101">
        <v>19.510000000000002</v>
      </c>
      <c r="G311" s="101">
        <v>90</v>
      </c>
      <c r="H311" s="101">
        <v>90</v>
      </c>
      <c r="I311" s="101" t="s">
        <v>531</v>
      </c>
      <c r="J311"/>
      <c r="K311"/>
      <c r="L311"/>
      <c r="M311"/>
      <c r="N311"/>
      <c r="O311"/>
      <c r="P311"/>
      <c r="Q311"/>
      <c r="R311"/>
      <c r="S311"/>
    </row>
    <row r="312" spans="1:19">
      <c r="A312" s="101" t="s">
        <v>678</v>
      </c>
      <c r="B312" s="101" t="s">
        <v>517</v>
      </c>
      <c r="C312" s="101">
        <v>0.22</v>
      </c>
      <c r="D312" s="101">
        <v>0.73799999999999999</v>
      </c>
      <c r="E312" s="101">
        <v>0.83</v>
      </c>
      <c r="F312" s="101">
        <v>11.15</v>
      </c>
      <c r="G312" s="101">
        <v>180</v>
      </c>
      <c r="H312" s="101">
        <v>90</v>
      </c>
      <c r="I312" s="101" t="s">
        <v>518</v>
      </c>
      <c r="J312"/>
      <c r="K312"/>
      <c r="L312"/>
      <c r="M312"/>
      <c r="N312"/>
      <c r="O312"/>
      <c r="P312"/>
      <c r="Q312"/>
      <c r="R312"/>
      <c r="S312"/>
    </row>
    <row r="313" spans="1:19">
      <c r="A313" s="101" t="s">
        <v>679</v>
      </c>
      <c r="B313" s="101" t="s">
        <v>520</v>
      </c>
      <c r="C313" s="101">
        <v>0.3</v>
      </c>
      <c r="D313" s="101">
        <v>1.627</v>
      </c>
      <c r="E313" s="101">
        <v>2.6920000000000002</v>
      </c>
      <c r="F313" s="101">
        <v>15.61</v>
      </c>
      <c r="G313" s="101">
        <v>0</v>
      </c>
      <c r="H313" s="101">
        <v>180</v>
      </c>
      <c r="I313" s="101"/>
      <c r="J313"/>
      <c r="K313"/>
      <c r="L313"/>
      <c r="M313"/>
      <c r="N313"/>
      <c r="O313"/>
      <c r="P313"/>
      <c r="Q313"/>
      <c r="R313"/>
      <c r="S313"/>
    </row>
    <row r="314" spans="1:19">
      <c r="A314" s="101" t="s">
        <v>680</v>
      </c>
      <c r="B314" s="101" t="s">
        <v>559</v>
      </c>
      <c r="C314" s="101">
        <v>0.3</v>
      </c>
      <c r="D314" s="101">
        <v>0.501</v>
      </c>
      <c r="E314" s="101">
        <v>0.55300000000000005</v>
      </c>
      <c r="F314" s="101">
        <v>15.61</v>
      </c>
      <c r="G314" s="101">
        <v>0</v>
      </c>
      <c r="H314" s="101">
        <v>0</v>
      </c>
      <c r="I314" s="101"/>
      <c r="J314"/>
      <c r="K314"/>
      <c r="L314"/>
      <c r="M314"/>
      <c r="N314"/>
      <c r="O314"/>
      <c r="P314"/>
      <c r="Q314"/>
      <c r="R314"/>
      <c r="S314"/>
    </row>
    <row r="315" spans="1:19">
      <c r="A315" s="101" t="s">
        <v>681</v>
      </c>
      <c r="B315" s="101" t="s">
        <v>517</v>
      </c>
      <c r="C315" s="101">
        <v>0.22</v>
      </c>
      <c r="D315" s="101">
        <v>0.73799999999999999</v>
      </c>
      <c r="E315" s="101">
        <v>0.83</v>
      </c>
      <c r="F315" s="101">
        <v>19.510000000000002</v>
      </c>
      <c r="G315" s="101">
        <v>180</v>
      </c>
      <c r="H315" s="101">
        <v>90</v>
      </c>
      <c r="I315" s="101" t="s">
        <v>518</v>
      </c>
      <c r="J315"/>
      <c r="K315"/>
      <c r="L315"/>
      <c r="M315"/>
      <c r="N315"/>
      <c r="O315"/>
      <c r="P315"/>
      <c r="Q315"/>
      <c r="R315"/>
      <c r="S315"/>
    </row>
    <row r="316" spans="1:19">
      <c r="A316" s="101" t="s">
        <v>682</v>
      </c>
      <c r="B316" s="101" t="s">
        <v>517</v>
      </c>
      <c r="C316" s="101">
        <v>0.22</v>
      </c>
      <c r="D316" s="101">
        <v>0.73799999999999999</v>
      </c>
      <c r="E316" s="101">
        <v>0.83</v>
      </c>
      <c r="F316" s="101">
        <v>55.74</v>
      </c>
      <c r="G316" s="101">
        <v>270</v>
      </c>
      <c r="H316" s="101">
        <v>90</v>
      </c>
      <c r="I316" s="101" t="s">
        <v>535</v>
      </c>
      <c r="J316"/>
      <c r="K316"/>
      <c r="L316"/>
      <c r="M316"/>
      <c r="N316"/>
      <c r="O316"/>
      <c r="P316"/>
      <c r="Q316"/>
      <c r="R316"/>
      <c r="S316"/>
    </row>
    <row r="317" spans="1:19">
      <c r="A317" s="101" t="s">
        <v>683</v>
      </c>
      <c r="B317" s="101" t="s">
        <v>520</v>
      </c>
      <c r="C317" s="101">
        <v>0.3</v>
      </c>
      <c r="D317" s="101">
        <v>1.627</v>
      </c>
      <c r="E317" s="101">
        <v>2.6920000000000002</v>
      </c>
      <c r="F317" s="101">
        <v>13.01</v>
      </c>
      <c r="G317" s="101">
        <v>90</v>
      </c>
      <c r="H317" s="101">
        <v>180</v>
      </c>
      <c r="I317" s="101"/>
      <c r="J317"/>
      <c r="K317"/>
      <c r="L317"/>
      <c r="M317"/>
      <c r="N317"/>
      <c r="O317"/>
      <c r="P317"/>
      <c r="Q317"/>
      <c r="R317"/>
      <c r="S317"/>
    </row>
    <row r="318" spans="1:19">
      <c r="A318" s="101" t="s">
        <v>684</v>
      </c>
      <c r="B318" s="101" t="s">
        <v>559</v>
      </c>
      <c r="C318" s="101">
        <v>0.3</v>
      </c>
      <c r="D318" s="101">
        <v>0.501</v>
      </c>
      <c r="E318" s="101">
        <v>0.55300000000000005</v>
      </c>
      <c r="F318" s="101">
        <v>13.01</v>
      </c>
      <c r="G318" s="101">
        <v>90</v>
      </c>
      <c r="H318" s="101">
        <v>0</v>
      </c>
      <c r="I318" s="101"/>
      <c r="J318"/>
      <c r="K318"/>
      <c r="L318"/>
      <c r="M318"/>
      <c r="N318"/>
      <c r="O318"/>
      <c r="P318"/>
      <c r="Q318"/>
      <c r="R318"/>
      <c r="S318"/>
    </row>
    <row r="319" spans="1:19">
      <c r="A319" s="101" t="s">
        <v>685</v>
      </c>
      <c r="B319" s="101" t="s">
        <v>517</v>
      </c>
      <c r="C319" s="101">
        <v>0.22</v>
      </c>
      <c r="D319" s="101">
        <v>0.73799999999999999</v>
      </c>
      <c r="E319" s="101">
        <v>0.83</v>
      </c>
      <c r="F319" s="101">
        <v>66.89</v>
      </c>
      <c r="G319" s="101">
        <v>0</v>
      </c>
      <c r="H319" s="101">
        <v>90</v>
      </c>
      <c r="I319" s="101" t="s">
        <v>528</v>
      </c>
      <c r="J319"/>
      <c r="K319"/>
      <c r="L319"/>
      <c r="M319"/>
      <c r="N319"/>
      <c r="O319"/>
      <c r="P319"/>
      <c r="Q319"/>
      <c r="R319"/>
      <c r="S319"/>
    </row>
    <row r="320" spans="1:19">
      <c r="A320" s="101" t="s">
        <v>686</v>
      </c>
      <c r="B320" s="101" t="s">
        <v>517</v>
      </c>
      <c r="C320" s="101">
        <v>0.22</v>
      </c>
      <c r="D320" s="101">
        <v>0.73799999999999999</v>
      </c>
      <c r="E320" s="101">
        <v>0.83</v>
      </c>
      <c r="F320" s="101">
        <v>22.3</v>
      </c>
      <c r="G320" s="101">
        <v>270</v>
      </c>
      <c r="H320" s="101">
        <v>90</v>
      </c>
      <c r="I320" s="101" t="s">
        <v>535</v>
      </c>
      <c r="J320"/>
      <c r="K320"/>
      <c r="L320"/>
      <c r="M320"/>
      <c r="N320"/>
      <c r="O320"/>
      <c r="P320"/>
      <c r="Q320"/>
      <c r="R320"/>
      <c r="S320"/>
    </row>
    <row r="321" spans="1:19">
      <c r="A321" s="101" t="s">
        <v>687</v>
      </c>
      <c r="B321" s="101" t="s">
        <v>517</v>
      </c>
      <c r="C321" s="101">
        <v>0.22</v>
      </c>
      <c r="D321" s="101">
        <v>0.73799999999999999</v>
      </c>
      <c r="E321" s="101">
        <v>0.83</v>
      </c>
      <c r="F321" s="101">
        <v>22.3</v>
      </c>
      <c r="G321" s="101">
        <v>90</v>
      </c>
      <c r="H321" s="101">
        <v>90</v>
      </c>
      <c r="I321" s="101" t="s">
        <v>531</v>
      </c>
      <c r="J321"/>
      <c r="K321"/>
      <c r="L321"/>
      <c r="M321"/>
      <c r="N321"/>
      <c r="O321"/>
      <c r="P321"/>
      <c r="Q321"/>
      <c r="R321"/>
      <c r="S321"/>
    </row>
    <row r="322" spans="1:19">
      <c r="A322" s="101" t="s">
        <v>688</v>
      </c>
      <c r="B322" s="101" t="s">
        <v>520</v>
      </c>
      <c r="C322" s="101">
        <v>0.3</v>
      </c>
      <c r="D322" s="101">
        <v>1.627</v>
      </c>
      <c r="E322" s="101">
        <v>2.6920000000000002</v>
      </c>
      <c r="F322" s="101">
        <v>17.84</v>
      </c>
      <c r="G322" s="101">
        <v>270</v>
      </c>
      <c r="H322" s="101">
        <v>180</v>
      </c>
      <c r="I322" s="101"/>
      <c r="J322"/>
      <c r="K322"/>
      <c r="L322"/>
      <c r="M322"/>
      <c r="N322"/>
      <c r="O322"/>
      <c r="P322"/>
      <c r="Q322"/>
      <c r="R322"/>
      <c r="S322"/>
    </row>
    <row r="323" spans="1:19">
      <c r="A323" s="101" t="s">
        <v>689</v>
      </c>
      <c r="B323" s="101" t="s">
        <v>559</v>
      </c>
      <c r="C323" s="101">
        <v>0.3</v>
      </c>
      <c r="D323" s="101">
        <v>0.501</v>
      </c>
      <c r="E323" s="101">
        <v>0.55300000000000005</v>
      </c>
      <c r="F323" s="101">
        <v>17.84</v>
      </c>
      <c r="G323" s="101">
        <v>270</v>
      </c>
      <c r="H323" s="101">
        <v>0</v>
      </c>
      <c r="I323" s="101"/>
      <c r="J323"/>
      <c r="K323"/>
      <c r="L323"/>
      <c r="M323"/>
      <c r="N323"/>
      <c r="O323"/>
      <c r="P323"/>
      <c r="Q323"/>
      <c r="R323"/>
      <c r="S323"/>
    </row>
    <row r="324" spans="1:19">
      <c r="A324" s="101" t="s">
        <v>690</v>
      </c>
      <c r="B324" s="101" t="s">
        <v>517</v>
      </c>
      <c r="C324" s="101">
        <v>0.22</v>
      </c>
      <c r="D324" s="101">
        <v>0.73799999999999999</v>
      </c>
      <c r="E324" s="101">
        <v>0.83</v>
      </c>
      <c r="F324" s="101">
        <v>22.3</v>
      </c>
      <c r="G324" s="101">
        <v>270</v>
      </c>
      <c r="H324" s="101">
        <v>90</v>
      </c>
      <c r="I324" s="101" t="s">
        <v>535</v>
      </c>
      <c r="J324"/>
      <c r="K324"/>
      <c r="L324"/>
      <c r="M324"/>
      <c r="N324"/>
      <c r="O324"/>
      <c r="P324"/>
      <c r="Q324"/>
      <c r="R324"/>
      <c r="S324"/>
    </row>
    <row r="325" spans="1:19">
      <c r="A325" s="101" t="s">
        <v>691</v>
      </c>
      <c r="B325" s="101" t="s">
        <v>517</v>
      </c>
      <c r="C325" s="101">
        <v>0.22</v>
      </c>
      <c r="D325" s="101">
        <v>0.73799999999999999</v>
      </c>
      <c r="E325" s="101">
        <v>0.83</v>
      </c>
      <c r="F325" s="101">
        <v>33.450000000000003</v>
      </c>
      <c r="G325" s="101">
        <v>180</v>
      </c>
      <c r="H325" s="101">
        <v>90</v>
      </c>
      <c r="I325" s="101" t="s">
        <v>518</v>
      </c>
      <c r="J325"/>
      <c r="K325"/>
      <c r="L325"/>
      <c r="M325"/>
      <c r="N325"/>
      <c r="O325"/>
      <c r="P325"/>
      <c r="Q325"/>
      <c r="R325"/>
      <c r="S325"/>
    </row>
    <row r="326" spans="1:19">
      <c r="A326" s="101" t="s">
        <v>692</v>
      </c>
      <c r="B326" s="101" t="s">
        <v>520</v>
      </c>
      <c r="C326" s="101">
        <v>0.3</v>
      </c>
      <c r="D326" s="101">
        <v>1.627</v>
      </c>
      <c r="E326" s="101">
        <v>2.6920000000000002</v>
      </c>
      <c r="F326" s="101">
        <v>8.92</v>
      </c>
      <c r="G326" s="101">
        <v>270</v>
      </c>
      <c r="H326" s="101">
        <v>180</v>
      </c>
      <c r="I326" s="101"/>
      <c r="J326"/>
      <c r="K326"/>
      <c r="L326"/>
      <c r="M326"/>
      <c r="N326"/>
      <c r="O326"/>
      <c r="P326"/>
      <c r="Q326"/>
      <c r="R326"/>
      <c r="S326"/>
    </row>
    <row r="327" spans="1:19">
      <c r="A327" s="101" t="s">
        <v>693</v>
      </c>
      <c r="B327" s="101" t="s">
        <v>559</v>
      </c>
      <c r="C327" s="101">
        <v>0.3</v>
      </c>
      <c r="D327" s="101">
        <v>0.501</v>
      </c>
      <c r="E327" s="101">
        <v>0.55300000000000005</v>
      </c>
      <c r="F327" s="101">
        <v>8.92</v>
      </c>
      <c r="G327" s="101">
        <v>180</v>
      </c>
      <c r="H327" s="101">
        <v>0</v>
      </c>
      <c r="I327" s="101"/>
      <c r="J327"/>
      <c r="K327"/>
      <c r="L327"/>
      <c r="M327"/>
      <c r="N327"/>
      <c r="O327"/>
      <c r="P327"/>
      <c r="Q327"/>
      <c r="R327"/>
      <c r="S327"/>
    </row>
    <row r="328" spans="1:19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</row>
    <row r="329" spans="1:19">
      <c r="A329" s="92"/>
      <c r="B329" s="101" t="s">
        <v>42</v>
      </c>
      <c r="C329" s="101" t="s">
        <v>694</v>
      </c>
      <c r="D329" s="101" t="s">
        <v>695</v>
      </c>
      <c r="E329" s="101" t="s">
        <v>696</v>
      </c>
      <c r="F329" s="101" t="s">
        <v>36</v>
      </c>
      <c r="G329" s="101" t="s">
        <v>697</v>
      </c>
      <c r="H329" s="101" t="s">
        <v>698</v>
      </c>
      <c r="I329" s="101" t="s">
        <v>699</v>
      </c>
      <c r="J329" s="101" t="s">
        <v>514</v>
      </c>
      <c r="K329" s="101" t="s">
        <v>516</v>
      </c>
      <c r="L329"/>
      <c r="M329"/>
      <c r="N329"/>
      <c r="O329"/>
      <c r="P329"/>
      <c r="Q329"/>
      <c r="R329"/>
      <c r="S329"/>
    </row>
    <row r="330" spans="1:19">
      <c r="A330" s="101" t="s">
        <v>700</v>
      </c>
      <c r="B330" s="101" t="s">
        <v>1204</v>
      </c>
      <c r="C330" s="101">
        <v>2.23</v>
      </c>
      <c r="D330" s="101">
        <v>2.23</v>
      </c>
      <c r="E330" s="101">
        <v>4.0919999999999996</v>
      </c>
      <c r="F330" s="101">
        <v>0.39200000000000002</v>
      </c>
      <c r="G330" s="101">
        <v>0.253</v>
      </c>
      <c r="H330" s="101" t="s">
        <v>701</v>
      </c>
      <c r="I330" s="102">
        <v>4.8099999999999997E+73</v>
      </c>
      <c r="J330" s="101">
        <v>180</v>
      </c>
      <c r="K330" s="101" t="s">
        <v>518</v>
      </c>
      <c r="L330"/>
      <c r="M330"/>
      <c r="N330"/>
      <c r="O330"/>
      <c r="P330"/>
      <c r="Q330"/>
      <c r="R330"/>
      <c r="S330"/>
    </row>
    <row r="331" spans="1:19">
      <c r="A331" s="101" t="s">
        <v>702</v>
      </c>
      <c r="B331" s="101" t="s">
        <v>1204</v>
      </c>
      <c r="C331" s="101">
        <v>8.92</v>
      </c>
      <c r="D331" s="101">
        <v>8.92</v>
      </c>
      <c r="E331" s="101">
        <v>4.0919999999999996</v>
      </c>
      <c r="F331" s="101">
        <v>0.39200000000000002</v>
      </c>
      <c r="G331" s="101">
        <v>0.253</v>
      </c>
      <c r="H331" s="101" t="s">
        <v>701</v>
      </c>
      <c r="I331" s="101" t="s">
        <v>522</v>
      </c>
      <c r="J331" s="101">
        <v>180</v>
      </c>
      <c r="K331" s="101" t="s">
        <v>518</v>
      </c>
      <c r="L331"/>
      <c r="M331"/>
      <c r="N331"/>
      <c r="O331"/>
      <c r="P331"/>
      <c r="Q331"/>
      <c r="R331"/>
      <c r="S331"/>
    </row>
    <row r="332" spans="1:19">
      <c r="A332" s="101" t="s">
        <v>703</v>
      </c>
      <c r="B332" s="101" t="s">
        <v>1204</v>
      </c>
      <c r="C332" s="101">
        <v>2.3199999999999998</v>
      </c>
      <c r="D332" s="101">
        <v>2.3199999999999998</v>
      </c>
      <c r="E332" s="101">
        <v>4.0919999999999996</v>
      </c>
      <c r="F332" s="101">
        <v>0.39200000000000002</v>
      </c>
      <c r="G332" s="101">
        <v>0.253</v>
      </c>
      <c r="H332" s="101" t="s">
        <v>701</v>
      </c>
      <c r="I332" s="101" t="s">
        <v>527</v>
      </c>
      <c r="J332" s="101">
        <v>0</v>
      </c>
      <c r="K332" s="101" t="s">
        <v>528</v>
      </c>
      <c r="L332"/>
      <c r="M332"/>
      <c r="N332"/>
      <c r="O332"/>
      <c r="P332"/>
      <c r="Q332"/>
      <c r="R332"/>
      <c r="S332"/>
    </row>
    <row r="333" spans="1:19">
      <c r="A333" s="101" t="s">
        <v>704</v>
      </c>
      <c r="B333" s="101" t="s">
        <v>1204</v>
      </c>
      <c r="C333" s="101">
        <v>8.92</v>
      </c>
      <c r="D333" s="101">
        <v>8.92</v>
      </c>
      <c r="E333" s="101">
        <v>4.0919999999999996</v>
      </c>
      <c r="F333" s="101">
        <v>0.39200000000000002</v>
      </c>
      <c r="G333" s="101">
        <v>0.253</v>
      </c>
      <c r="H333" s="101" t="s">
        <v>701</v>
      </c>
      <c r="I333" s="101" t="s">
        <v>540</v>
      </c>
      <c r="J333" s="101">
        <v>270</v>
      </c>
      <c r="K333" s="101" t="s">
        <v>535</v>
      </c>
      <c r="L333"/>
      <c r="M333"/>
      <c r="N333"/>
      <c r="O333"/>
      <c r="P333"/>
      <c r="Q333"/>
      <c r="R333"/>
      <c r="S333"/>
    </row>
    <row r="334" spans="1:19">
      <c r="A334" s="101" t="s">
        <v>705</v>
      </c>
      <c r="B334" s="101" t="s">
        <v>1204</v>
      </c>
      <c r="C334" s="101">
        <v>2.79</v>
      </c>
      <c r="D334" s="101">
        <v>2.79</v>
      </c>
      <c r="E334" s="101">
        <v>4.0919999999999996</v>
      </c>
      <c r="F334" s="101">
        <v>0.39200000000000002</v>
      </c>
      <c r="G334" s="101">
        <v>0.253</v>
      </c>
      <c r="H334" s="101" t="s">
        <v>701</v>
      </c>
      <c r="I334" s="101" t="s">
        <v>545</v>
      </c>
      <c r="J334" s="101">
        <v>0</v>
      </c>
      <c r="K334" s="101" t="s">
        <v>528</v>
      </c>
      <c r="L334"/>
      <c r="M334"/>
      <c r="N334"/>
      <c r="O334"/>
      <c r="P334"/>
      <c r="Q334"/>
      <c r="R334"/>
      <c r="S334"/>
    </row>
    <row r="335" spans="1:19">
      <c r="A335" s="101" t="s">
        <v>706</v>
      </c>
      <c r="B335" s="101" t="s">
        <v>1204</v>
      </c>
      <c r="C335" s="101">
        <v>2.79</v>
      </c>
      <c r="D335" s="101">
        <v>2.79</v>
      </c>
      <c r="E335" s="101">
        <v>4.0919999999999996</v>
      </c>
      <c r="F335" s="101">
        <v>0.39200000000000002</v>
      </c>
      <c r="G335" s="101">
        <v>0.253</v>
      </c>
      <c r="H335" s="101" t="s">
        <v>701</v>
      </c>
      <c r="I335" s="101" t="s">
        <v>545</v>
      </c>
      <c r="J335" s="101">
        <v>0</v>
      </c>
      <c r="K335" s="101" t="s">
        <v>528</v>
      </c>
      <c r="L335"/>
      <c r="M335"/>
      <c r="N335"/>
      <c r="O335"/>
      <c r="P335"/>
      <c r="Q335"/>
      <c r="R335"/>
      <c r="S335"/>
    </row>
    <row r="336" spans="1:19">
      <c r="A336" s="101" t="s">
        <v>707</v>
      </c>
      <c r="B336" s="101" t="s">
        <v>1204</v>
      </c>
      <c r="C336" s="101">
        <v>2.23</v>
      </c>
      <c r="D336" s="101">
        <v>2.23</v>
      </c>
      <c r="E336" s="101">
        <v>4.0919999999999996</v>
      </c>
      <c r="F336" s="101">
        <v>0.39200000000000002</v>
      </c>
      <c r="G336" s="101">
        <v>0.253</v>
      </c>
      <c r="H336" s="101" t="s">
        <v>701</v>
      </c>
      <c r="I336" s="101">
        <v>879583</v>
      </c>
      <c r="J336" s="101">
        <v>180</v>
      </c>
      <c r="K336" s="101" t="s">
        <v>518</v>
      </c>
      <c r="L336"/>
      <c r="M336"/>
      <c r="N336"/>
      <c r="O336"/>
      <c r="P336"/>
      <c r="Q336"/>
      <c r="R336"/>
      <c r="S336"/>
    </row>
    <row r="337" spans="1:19">
      <c r="A337" s="101" t="s">
        <v>708</v>
      </c>
      <c r="B337" s="101" t="s">
        <v>1204</v>
      </c>
      <c r="C337" s="101">
        <v>2.23</v>
      </c>
      <c r="D337" s="101">
        <v>2.23</v>
      </c>
      <c r="E337" s="101">
        <v>4.0919999999999996</v>
      </c>
      <c r="F337" s="101">
        <v>0.39200000000000002</v>
      </c>
      <c r="G337" s="101">
        <v>0.253</v>
      </c>
      <c r="H337" s="101" t="s">
        <v>701</v>
      </c>
      <c r="I337" s="101">
        <v>879583</v>
      </c>
      <c r="J337" s="101">
        <v>180</v>
      </c>
      <c r="K337" s="101" t="s">
        <v>518</v>
      </c>
      <c r="L337"/>
      <c r="M337"/>
      <c r="N337"/>
      <c r="O337"/>
      <c r="P337"/>
      <c r="Q337"/>
      <c r="R337"/>
      <c r="S337"/>
    </row>
    <row r="338" spans="1:19">
      <c r="A338" s="101" t="s">
        <v>709</v>
      </c>
      <c r="B338" s="101" t="s">
        <v>1204</v>
      </c>
      <c r="C338" s="101">
        <v>2.23</v>
      </c>
      <c r="D338" s="101">
        <v>2.23</v>
      </c>
      <c r="E338" s="101">
        <v>4.0919999999999996</v>
      </c>
      <c r="F338" s="101">
        <v>0.39200000000000002</v>
      </c>
      <c r="G338" s="101">
        <v>0.253</v>
      </c>
      <c r="H338" s="101" t="s">
        <v>701</v>
      </c>
      <c r="I338" s="101" t="s">
        <v>566</v>
      </c>
      <c r="J338" s="101">
        <v>90</v>
      </c>
      <c r="K338" s="101" t="s">
        <v>531</v>
      </c>
      <c r="L338"/>
      <c r="M338"/>
      <c r="N338"/>
      <c r="O338"/>
      <c r="P338"/>
      <c r="Q338"/>
      <c r="R338"/>
      <c r="S338"/>
    </row>
    <row r="339" spans="1:19">
      <c r="A339" s="101" t="s">
        <v>710</v>
      </c>
      <c r="B339" s="101" t="s">
        <v>1204</v>
      </c>
      <c r="C339" s="101">
        <v>2.23</v>
      </c>
      <c r="D339" s="101">
        <v>2.23</v>
      </c>
      <c r="E339" s="101">
        <v>4.0919999999999996</v>
      </c>
      <c r="F339" s="101">
        <v>0.39200000000000002</v>
      </c>
      <c r="G339" s="101">
        <v>0.253</v>
      </c>
      <c r="H339" s="101" t="s">
        <v>701</v>
      </c>
      <c r="I339" s="101" t="s">
        <v>566</v>
      </c>
      <c r="J339" s="101">
        <v>90</v>
      </c>
      <c r="K339" s="101" t="s">
        <v>531</v>
      </c>
      <c r="L339"/>
      <c r="M339"/>
      <c r="N339"/>
      <c r="O339"/>
      <c r="P339"/>
      <c r="Q339"/>
      <c r="R339"/>
      <c r="S339"/>
    </row>
    <row r="340" spans="1:19">
      <c r="A340" s="101" t="s">
        <v>711</v>
      </c>
      <c r="B340" s="101" t="s">
        <v>1204</v>
      </c>
      <c r="C340" s="101">
        <v>2.23</v>
      </c>
      <c r="D340" s="101">
        <v>2.23</v>
      </c>
      <c r="E340" s="101">
        <v>4.0919999999999996</v>
      </c>
      <c r="F340" s="101">
        <v>0.39200000000000002</v>
      </c>
      <c r="G340" s="101">
        <v>0.253</v>
      </c>
      <c r="H340" s="101" t="s">
        <v>701</v>
      </c>
      <c r="I340" s="101" t="s">
        <v>568</v>
      </c>
      <c r="J340" s="101">
        <v>90</v>
      </c>
      <c r="K340" s="101" t="s">
        <v>531</v>
      </c>
      <c r="L340"/>
      <c r="M340"/>
      <c r="N340"/>
      <c r="O340"/>
      <c r="P340"/>
      <c r="Q340"/>
      <c r="R340"/>
      <c r="S340"/>
    </row>
    <row r="341" spans="1:19">
      <c r="A341" s="101">
        <v>591336</v>
      </c>
      <c r="B341" s="101" t="s">
        <v>1204</v>
      </c>
      <c r="C341" s="101">
        <v>2.23</v>
      </c>
      <c r="D341" s="101">
        <v>2.23</v>
      </c>
      <c r="E341" s="101">
        <v>4.0919999999999996</v>
      </c>
      <c r="F341" s="101">
        <v>0.39200000000000002</v>
      </c>
      <c r="G341" s="101">
        <v>0.253</v>
      </c>
      <c r="H341" s="101" t="s">
        <v>701</v>
      </c>
      <c r="I341" s="101" t="s">
        <v>568</v>
      </c>
      <c r="J341" s="101">
        <v>90</v>
      </c>
      <c r="K341" s="101" t="s">
        <v>531</v>
      </c>
      <c r="L341"/>
      <c r="M341"/>
      <c r="N341"/>
      <c r="O341"/>
      <c r="P341"/>
      <c r="Q341"/>
      <c r="R341"/>
      <c r="S341"/>
    </row>
    <row r="342" spans="1:19">
      <c r="A342" s="101" t="s">
        <v>712</v>
      </c>
      <c r="B342" s="101" t="s">
        <v>1204</v>
      </c>
      <c r="C342" s="101">
        <v>2.23</v>
      </c>
      <c r="D342" s="101">
        <v>2.23</v>
      </c>
      <c r="E342" s="101">
        <v>4.0919999999999996</v>
      </c>
      <c r="F342" s="101">
        <v>0.39200000000000002</v>
      </c>
      <c r="G342" s="101">
        <v>0.253</v>
      </c>
      <c r="H342" s="101" t="s">
        <v>701</v>
      </c>
      <c r="I342" s="101" t="s">
        <v>568</v>
      </c>
      <c r="J342" s="101">
        <v>90</v>
      </c>
      <c r="K342" s="101" t="s">
        <v>531</v>
      </c>
      <c r="L342"/>
      <c r="M342"/>
      <c r="N342"/>
      <c r="O342"/>
      <c r="P342"/>
      <c r="Q342"/>
      <c r="R342"/>
      <c r="S342"/>
    </row>
    <row r="343" spans="1:19">
      <c r="A343" s="101" t="s">
        <v>713</v>
      </c>
      <c r="B343" s="101" t="s">
        <v>1204</v>
      </c>
      <c r="C343" s="101">
        <v>2.79</v>
      </c>
      <c r="D343" s="101">
        <v>2.79</v>
      </c>
      <c r="E343" s="101">
        <v>4.0919999999999996</v>
      </c>
      <c r="F343" s="101">
        <v>0.39200000000000002</v>
      </c>
      <c r="G343" s="101">
        <v>0.253</v>
      </c>
      <c r="H343" s="101" t="s">
        <v>701</v>
      </c>
      <c r="I343" s="101" t="s">
        <v>578</v>
      </c>
      <c r="J343" s="101">
        <v>0</v>
      </c>
      <c r="K343" s="101" t="s">
        <v>528</v>
      </c>
      <c r="L343"/>
      <c r="M343"/>
      <c r="N343"/>
      <c r="O343"/>
      <c r="P343"/>
      <c r="Q343"/>
      <c r="R343"/>
      <c r="S343"/>
    </row>
    <row r="344" spans="1:19">
      <c r="A344" s="101" t="s">
        <v>714</v>
      </c>
      <c r="B344" s="101" t="s">
        <v>1204</v>
      </c>
      <c r="C344" s="101">
        <v>2.79</v>
      </c>
      <c r="D344" s="101">
        <v>2.79</v>
      </c>
      <c r="E344" s="101">
        <v>4.0919999999999996</v>
      </c>
      <c r="F344" s="101">
        <v>0.39200000000000002</v>
      </c>
      <c r="G344" s="101">
        <v>0.253</v>
      </c>
      <c r="H344" s="101" t="s">
        <v>701</v>
      </c>
      <c r="I344" s="101" t="s">
        <v>578</v>
      </c>
      <c r="J344" s="101">
        <v>0</v>
      </c>
      <c r="K344" s="101" t="s">
        <v>528</v>
      </c>
      <c r="L344"/>
      <c r="M344"/>
      <c r="N344"/>
      <c r="O344"/>
      <c r="P344"/>
      <c r="Q344"/>
      <c r="R344"/>
      <c r="S344"/>
    </row>
    <row r="345" spans="1:19">
      <c r="A345" s="101" t="s">
        <v>715</v>
      </c>
      <c r="B345" s="101" t="s">
        <v>1204</v>
      </c>
      <c r="C345" s="101">
        <v>3.34</v>
      </c>
      <c r="D345" s="101">
        <v>3.34</v>
      </c>
      <c r="E345" s="101">
        <v>4.0919999999999996</v>
      </c>
      <c r="F345" s="101">
        <v>0.39200000000000002</v>
      </c>
      <c r="G345" s="101">
        <v>0.253</v>
      </c>
      <c r="H345" s="101" t="s">
        <v>701</v>
      </c>
      <c r="I345" s="101" t="s">
        <v>580</v>
      </c>
      <c r="J345" s="101">
        <v>180</v>
      </c>
      <c r="K345" s="101" t="s">
        <v>518</v>
      </c>
      <c r="L345"/>
      <c r="M345"/>
      <c r="N345"/>
      <c r="O345"/>
      <c r="P345"/>
      <c r="Q345"/>
      <c r="R345"/>
      <c r="S345"/>
    </row>
    <row r="346" spans="1:19">
      <c r="A346" s="101" t="s">
        <v>716</v>
      </c>
      <c r="B346" s="101" t="s">
        <v>1204</v>
      </c>
      <c r="C346" s="101">
        <v>2.23</v>
      </c>
      <c r="D346" s="101">
        <v>2.23</v>
      </c>
      <c r="E346" s="101">
        <v>4.0919999999999996</v>
      </c>
      <c r="F346" s="101">
        <v>0.39200000000000002</v>
      </c>
      <c r="G346" s="101">
        <v>0.253</v>
      </c>
      <c r="H346" s="101" t="s">
        <v>701</v>
      </c>
      <c r="I346" s="101" t="s">
        <v>583</v>
      </c>
      <c r="J346" s="101">
        <v>180</v>
      </c>
      <c r="K346" s="101" t="s">
        <v>518</v>
      </c>
      <c r="L346"/>
      <c r="M346"/>
      <c r="N346"/>
      <c r="O346"/>
      <c r="P346"/>
      <c r="Q346"/>
      <c r="R346"/>
      <c r="S346"/>
    </row>
    <row r="347" spans="1:19">
      <c r="A347" s="101" t="s">
        <v>717</v>
      </c>
      <c r="B347" s="101" t="s">
        <v>1204</v>
      </c>
      <c r="C347" s="101">
        <v>2.23</v>
      </c>
      <c r="D347" s="101">
        <v>2.23</v>
      </c>
      <c r="E347" s="101">
        <v>4.0919999999999996</v>
      </c>
      <c r="F347" s="101">
        <v>0.39200000000000002</v>
      </c>
      <c r="G347" s="101">
        <v>0.253</v>
      </c>
      <c r="H347" s="101" t="s">
        <v>701</v>
      </c>
      <c r="I347" s="101" t="s">
        <v>583</v>
      </c>
      <c r="J347" s="101">
        <v>180</v>
      </c>
      <c r="K347" s="101" t="s">
        <v>518</v>
      </c>
      <c r="L347"/>
      <c r="M347"/>
      <c r="N347"/>
      <c r="O347"/>
      <c r="P347"/>
      <c r="Q347"/>
      <c r="R347"/>
      <c r="S347"/>
    </row>
    <row r="348" spans="1:19">
      <c r="A348" s="101" t="s">
        <v>718</v>
      </c>
      <c r="B348" s="101" t="s">
        <v>1204</v>
      </c>
      <c r="C348" s="101">
        <v>2.23</v>
      </c>
      <c r="D348" s="101">
        <v>2.23</v>
      </c>
      <c r="E348" s="101">
        <v>4.0919999999999996</v>
      </c>
      <c r="F348" s="101">
        <v>0.39200000000000002</v>
      </c>
      <c r="G348" s="101">
        <v>0.253</v>
      </c>
      <c r="H348" s="101" t="s">
        <v>701</v>
      </c>
      <c r="I348" s="101" t="s">
        <v>583</v>
      </c>
      <c r="J348" s="101">
        <v>180</v>
      </c>
      <c r="K348" s="101" t="s">
        <v>518</v>
      </c>
      <c r="L348"/>
      <c r="M348"/>
      <c r="N348"/>
      <c r="O348"/>
      <c r="P348"/>
      <c r="Q348"/>
      <c r="R348"/>
      <c r="S348"/>
    </row>
    <row r="349" spans="1:19">
      <c r="A349" s="101" t="s">
        <v>719</v>
      </c>
      <c r="B349" s="101" t="s">
        <v>1204</v>
      </c>
      <c r="C349" s="101">
        <v>2.23</v>
      </c>
      <c r="D349" s="101">
        <v>2.23</v>
      </c>
      <c r="E349" s="101">
        <v>4.0919999999999996</v>
      </c>
      <c r="F349" s="101">
        <v>0.39200000000000002</v>
      </c>
      <c r="G349" s="101">
        <v>0.253</v>
      </c>
      <c r="H349" s="101" t="s">
        <v>701</v>
      </c>
      <c r="I349" s="101" t="s">
        <v>583</v>
      </c>
      <c r="J349" s="101">
        <v>180</v>
      </c>
      <c r="K349" s="101" t="s">
        <v>518</v>
      </c>
      <c r="L349"/>
      <c r="M349"/>
      <c r="N349"/>
      <c r="O349"/>
      <c r="P349"/>
      <c r="Q349"/>
      <c r="R349"/>
      <c r="S349"/>
    </row>
    <row r="350" spans="1:19">
      <c r="A350" s="101" t="s">
        <v>720</v>
      </c>
      <c r="B350" s="101" t="s">
        <v>1204</v>
      </c>
      <c r="C350" s="101">
        <v>0.74</v>
      </c>
      <c r="D350" s="101">
        <v>0.74</v>
      </c>
      <c r="E350" s="101">
        <v>4.0919999999999996</v>
      </c>
      <c r="F350" s="101">
        <v>0.39200000000000002</v>
      </c>
      <c r="G350" s="101">
        <v>0.253</v>
      </c>
      <c r="H350" s="101" t="s">
        <v>701</v>
      </c>
      <c r="I350" s="101" t="s">
        <v>585</v>
      </c>
      <c r="J350" s="101">
        <v>180</v>
      </c>
      <c r="K350" s="101" t="s">
        <v>518</v>
      </c>
      <c r="L350"/>
      <c r="M350"/>
      <c r="N350"/>
      <c r="O350"/>
      <c r="P350"/>
      <c r="Q350"/>
      <c r="R350"/>
      <c r="S350"/>
    </row>
    <row r="351" spans="1:19">
      <c r="A351" s="101" t="s">
        <v>721</v>
      </c>
      <c r="B351" s="101" t="s">
        <v>1204</v>
      </c>
      <c r="C351" s="101">
        <v>2.23</v>
      </c>
      <c r="D351" s="101">
        <v>2.23</v>
      </c>
      <c r="E351" s="101">
        <v>4.0919999999999996</v>
      </c>
      <c r="F351" s="101">
        <v>0.39200000000000002</v>
      </c>
      <c r="G351" s="101">
        <v>0.253</v>
      </c>
      <c r="H351" s="101" t="s">
        <v>701</v>
      </c>
      <c r="I351" s="101">
        <v>997723</v>
      </c>
      <c r="J351" s="101">
        <v>180</v>
      </c>
      <c r="K351" s="101" t="s">
        <v>518</v>
      </c>
      <c r="L351"/>
      <c r="M351"/>
      <c r="N351"/>
      <c r="O351"/>
      <c r="P351"/>
      <c r="Q351"/>
      <c r="R351"/>
      <c r="S351"/>
    </row>
    <row r="352" spans="1:19">
      <c r="A352" s="101" t="s">
        <v>722</v>
      </c>
      <c r="B352" s="101" t="s">
        <v>1204</v>
      </c>
      <c r="C352" s="101">
        <v>2.23</v>
      </c>
      <c r="D352" s="101">
        <v>2.23</v>
      </c>
      <c r="E352" s="101">
        <v>4.0919999999999996</v>
      </c>
      <c r="F352" s="101">
        <v>0.39200000000000002</v>
      </c>
      <c r="G352" s="101">
        <v>0.253</v>
      </c>
      <c r="H352" s="101" t="s">
        <v>701</v>
      </c>
      <c r="I352" s="101">
        <v>997723</v>
      </c>
      <c r="J352" s="101">
        <v>180</v>
      </c>
      <c r="K352" s="101" t="s">
        <v>518</v>
      </c>
      <c r="L352"/>
      <c r="M352"/>
      <c r="N352"/>
      <c r="O352"/>
      <c r="P352"/>
      <c r="Q352"/>
      <c r="R352"/>
      <c r="S352"/>
    </row>
    <row r="353" spans="1:19">
      <c r="A353" s="101" t="s">
        <v>723</v>
      </c>
      <c r="B353" s="101" t="s">
        <v>1204</v>
      </c>
      <c r="C353" s="101">
        <v>2.23</v>
      </c>
      <c r="D353" s="101">
        <v>2.23</v>
      </c>
      <c r="E353" s="101">
        <v>4.0919999999999996</v>
      </c>
      <c r="F353" s="101">
        <v>0.39200000000000002</v>
      </c>
      <c r="G353" s="101">
        <v>0.253</v>
      </c>
      <c r="H353" s="101" t="s">
        <v>701</v>
      </c>
      <c r="I353" s="101" t="s">
        <v>591</v>
      </c>
      <c r="J353" s="101">
        <v>270</v>
      </c>
      <c r="K353" s="101" t="s">
        <v>535</v>
      </c>
      <c r="L353"/>
      <c r="M353"/>
      <c r="N353"/>
      <c r="O353"/>
      <c r="P353"/>
      <c r="Q353"/>
      <c r="R353"/>
      <c r="S353"/>
    </row>
    <row r="354" spans="1:19">
      <c r="A354" s="101" t="s">
        <v>724</v>
      </c>
      <c r="B354" s="101" t="s">
        <v>1204</v>
      </c>
      <c r="C354" s="101">
        <v>2.23</v>
      </c>
      <c r="D354" s="101">
        <v>2.23</v>
      </c>
      <c r="E354" s="101">
        <v>4.0919999999999996</v>
      </c>
      <c r="F354" s="101">
        <v>0.39200000000000002</v>
      </c>
      <c r="G354" s="101">
        <v>0.253</v>
      </c>
      <c r="H354" s="101" t="s">
        <v>701</v>
      </c>
      <c r="I354" s="101" t="s">
        <v>593</v>
      </c>
      <c r="J354" s="101">
        <v>180</v>
      </c>
      <c r="K354" s="101" t="s">
        <v>518</v>
      </c>
      <c r="L354"/>
      <c r="M354"/>
      <c r="N354"/>
      <c r="O354"/>
      <c r="P354"/>
      <c r="Q354"/>
      <c r="R354"/>
      <c r="S354"/>
    </row>
    <row r="355" spans="1:19">
      <c r="A355" s="101" t="s">
        <v>725</v>
      </c>
      <c r="B355" s="101" t="s">
        <v>1204</v>
      </c>
      <c r="C355" s="101">
        <v>2.79</v>
      </c>
      <c r="D355" s="101">
        <v>2.79</v>
      </c>
      <c r="E355" s="101">
        <v>4.0919999999999996</v>
      </c>
      <c r="F355" s="101">
        <v>0.39200000000000002</v>
      </c>
      <c r="G355" s="101">
        <v>0.253</v>
      </c>
      <c r="H355" s="101" t="s">
        <v>701</v>
      </c>
      <c r="I355" s="101" t="s">
        <v>596</v>
      </c>
      <c r="J355" s="101">
        <v>0</v>
      </c>
      <c r="K355" s="101" t="s">
        <v>528</v>
      </c>
      <c r="L355"/>
      <c r="M355"/>
      <c r="N355"/>
      <c r="O355"/>
      <c r="P355"/>
      <c r="Q355"/>
      <c r="R355"/>
      <c r="S355"/>
    </row>
    <row r="356" spans="1:19">
      <c r="A356" s="101" t="s">
        <v>726</v>
      </c>
      <c r="B356" s="101" t="s">
        <v>1204</v>
      </c>
      <c r="C356" s="101">
        <v>2.79</v>
      </c>
      <c r="D356" s="101">
        <v>2.79</v>
      </c>
      <c r="E356" s="101">
        <v>4.0919999999999996</v>
      </c>
      <c r="F356" s="101">
        <v>0.39200000000000002</v>
      </c>
      <c r="G356" s="101">
        <v>0.253</v>
      </c>
      <c r="H356" s="101" t="s">
        <v>701</v>
      </c>
      <c r="I356" s="101" t="s">
        <v>596</v>
      </c>
      <c r="J356" s="101">
        <v>0</v>
      </c>
      <c r="K356" s="101" t="s">
        <v>528</v>
      </c>
      <c r="L356"/>
      <c r="M356"/>
      <c r="N356"/>
      <c r="O356"/>
      <c r="P356"/>
      <c r="Q356"/>
      <c r="R356"/>
      <c r="S356"/>
    </row>
    <row r="357" spans="1:19">
      <c r="A357" s="101" t="s">
        <v>727</v>
      </c>
      <c r="B357" s="101" t="s">
        <v>1204</v>
      </c>
      <c r="C357" s="101">
        <v>2.79</v>
      </c>
      <c r="D357" s="101">
        <v>2.79</v>
      </c>
      <c r="E357" s="101">
        <v>4.0919999999999996</v>
      </c>
      <c r="F357" s="101">
        <v>0.39200000000000002</v>
      </c>
      <c r="G357" s="101">
        <v>0.253</v>
      </c>
      <c r="H357" s="101" t="s">
        <v>701</v>
      </c>
      <c r="I357" s="101" t="s">
        <v>596</v>
      </c>
      <c r="J357" s="101">
        <v>0</v>
      </c>
      <c r="K357" s="101" t="s">
        <v>528</v>
      </c>
      <c r="L357"/>
      <c r="M357"/>
      <c r="N357"/>
      <c r="O357"/>
      <c r="P357"/>
      <c r="Q357"/>
      <c r="R357"/>
      <c r="S357"/>
    </row>
    <row r="358" spans="1:19">
      <c r="A358" s="101" t="s">
        <v>728</v>
      </c>
      <c r="B358" s="101" t="s">
        <v>1204</v>
      </c>
      <c r="C358" s="101">
        <v>2.97</v>
      </c>
      <c r="D358" s="101">
        <v>2.97</v>
      </c>
      <c r="E358" s="101">
        <v>4.0919999999999996</v>
      </c>
      <c r="F358" s="101">
        <v>0.39200000000000002</v>
      </c>
      <c r="G358" s="101">
        <v>0.253</v>
      </c>
      <c r="H358" s="101" t="s">
        <v>701</v>
      </c>
      <c r="I358" s="102" t="s">
        <v>600</v>
      </c>
      <c r="J358" s="101">
        <v>90</v>
      </c>
      <c r="K358" s="101" t="s">
        <v>531</v>
      </c>
      <c r="L358"/>
      <c r="M358"/>
      <c r="N358"/>
      <c r="O358"/>
      <c r="P358"/>
      <c r="Q358"/>
      <c r="R358"/>
      <c r="S358"/>
    </row>
    <row r="359" spans="1:19">
      <c r="A359" s="101" t="s">
        <v>729</v>
      </c>
      <c r="B359" s="101" t="s">
        <v>1204</v>
      </c>
      <c r="C359" s="101">
        <v>2.23</v>
      </c>
      <c r="D359" s="101">
        <v>2.23</v>
      </c>
      <c r="E359" s="101">
        <v>4.0919999999999996</v>
      </c>
      <c r="F359" s="101">
        <v>0.39200000000000002</v>
      </c>
      <c r="G359" s="101">
        <v>0.253</v>
      </c>
      <c r="H359" s="101" t="s">
        <v>701</v>
      </c>
      <c r="I359" s="101" t="s">
        <v>605</v>
      </c>
      <c r="J359" s="101">
        <v>90</v>
      </c>
      <c r="K359" s="101" t="s">
        <v>531</v>
      </c>
      <c r="L359"/>
      <c r="M359"/>
      <c r="N359"/>
      <c r="O359"/>
      <c r="P359"/>
      <c r="Q359"/>
      <c r="R359"/>
      <c r="S359"/>
    </row>
    <row r="360" spans="1:19">
      <c r="A360" s="101" t="s">
        <v>730</v>
      </c>
      <c r="B360" s="101" t="s">
        <v>1204</v>
      </c>
      <c r="C360" s="101">
        <v>2.23</v>
      </c>
      <c r="D360" s="101">
        <v>2.23</v>
      </c>
      <c r="E360" s="101">
        <v>4.0919999999999996</v>
      </c>
      <c r="F360" s="101">
        <v>0.39200000000000002</v>
      </c>
      <c r="G360" s="101">
        <v>0.253</v>
      </c>
      <c r="H360" s="101" t="s">
        <v>701</v>
      </c>
      <c r="I360" s="101" t="s">
        <v>609</v>
      </c>
      <c r="J360" s="101">
        <v>90</v>
      </c>
      <c r="K360" s="101" t="s">
        <v>531</v>
      </c>
      <c r="L360"/>
      <c r="M360"/>
      <c r="N360"/>
      <c r="O360"/>
      <c r="P360"/>
      <c r="Q360"/>
      <c r="R360"/>
      <c r="S360"/>
    </row>
    <row r="361" spans="1:19">
      <c r="A361" s="101" t="s">
        <v>731</v>
      </c>
      <c r="B361" s="101" t="s">
        <v>1204</v>
      </c>
      <c r="C361" s="101">
        <v>6.69</v>
      </c>
      <c r="D361" s="101">
        <v>6.69</v>
      </c>
      <c r="E361" s="101">
        <v>4.0919999999999996</v>
      </c>
      <c r="F361" s="101">
        <v>0.39200000000000002</v>
      </c>
      <c r="G361" s="101">
        <v>0.253</v>
      </c>
      <c r="H361" s="101" t="s">
        <v>701</v>
      </c>
      <c r="I361" s="101" t="s">
        <v>610</v>
      </c>
      <c r="J361" s="101">
        <v>180</v>
      </c>
      <c r="K361" s="101" t="s">
        <v>518</v>
      </c>
      <c r="L361"/>
      <c r="M361"/>
      <c r="N361"/>
      <c r="O361"/>
      <c r="P361"/>
      <c r="Q361"/>
      <c r="R361"/>
      <c r="S361"/>
    </row>
    <row r="362" spans="1:19">
      <c r="A362" s="101" t="s">
        <v>732</v>
      </c>
      <c r="B362" s="101" t="s">
        <v>1204</v>
      </c>
      <c r="C362" s="101">
        <v>2.23</v>
      </c>
      <c r="D362" s="101">
        <v>2.23</v>
      </c>
      <c r="E362" s="101">
        <v>4.0919999999999996</v>
      </c>
      <c r="F362" s="101">
        <v>0.39200000000000002</v>
      </c>
      <c r="G362" s="101">
        <v>0.253</v>
      </c>
      <c r="H362" s="101" t="s">
        <v>701</v>
      </c>
      <c r="I362" s="101" t="s">
        <v>611</v>
      </c>
      <c r="J362" s="101">
        <v>270</v>
      </c>
      <c r="K362" s="101" t="s">
        <v>535</v>
      </c>
      <c r="L362"/>
      <c r="M362"/>
      <c r="N362"/>
      <c r="O362"/>
      <c r="P362"/>
      <c r="Q362"/>
      <c r="R362"/>
      <c r="S362"/>
    </row>
    <row r="363" spans="1:19">
      <c r="A363" s="101" t="s">
        <v>733</v>
      </c>
      <c r="B363" s="101" t="s">
        <v>1204</v>
      </c>
      <c r="C363" s="101">
        <v>2.23</v>
      </c>
      <c r="D363" s="101">
        <v>2.23</v>
      </c>
      <c r="E363" s="101">
        <v>4.0919999999999996</v>
      </c>
      <c r="F363" s="101">
        <v>0.39200000000000002</v>
      </c>
      <c r="G363" s="101">
        <v>0.253</v>
      </c>
      <c r="H363" s="101" t="s">
        <v>701</v>
      </c>
      <c r="I363" s="101" t="s">
        <v>611</v>
      </c>
      <c r="J363" s="101">
        <v>270</v>
      </c>
      <c r="K363" s="101" t="s">
        <v>535</v>
      </c>
      <c r="L363"/>
      <c r="M363"/>
      <c r="N363"/>
      <c r="O363"/>
      <c r="P363"/>
      <c r="Q363"/>
      <c r="R363"/>
      <c r="S363"/>
    </row>
    <row r="364" spans="1:19">
      <c r="A364" s="101" t="s">
        <v>734</v>
      </c>
      <c r="B364" s="101" t="s">
        <v>1204</v>
      </c>
      <c r="C364" s="101">
        <v>2.23</v>
      </c>
      <c r="D364" s="101">
        <v>2.23</v>
      </c>
      <c r="E364" s="101">
        <v>4.0919999999999996</v>
      </c>
      <c r="F364" s="101">
        <v>0.39200000000000002</v>
      </c>
      <c r="G364" s="101">
        <v>0.253</v>
      </c>
      <c r="H364" s="101" t="s">
        <v>701</v>
      </c>
      <c r="I364" s="101" t="s">
        <v>611</v>
      </c>
      <c r="J364" s="101">
        <v>270</v>
      </c>
      <c r="K364" s="101" t="s">
        <v>535</v>
      </c>
      <c r="L364"/>
      <c r="M364"/>
      <c r="N364"/>
      <c r="O364"/>
      <c r="P364"/>
      <c r="Q364"/>
      <c r="R364"/>
      <c r="S364"/>
    </row>
    <row r="365" spans="1:19">
      <c r="A365" s="101" t="s">
        <v>735</v>
      </c>
      <c r="B365" s="101" t="s">
        <v>1204</v>
      </c>
      <c r="C365" s="101">
        <v>2.23</v>
      </c>
      <c r="D365" s="101">
        <v>2.23</v>
      </c>
      <c r="E365" s="101">
        <v>4.0919999999999996</v>
      </c>
      <c r="F365" s="101">
        <v>0.39200000000000002</v>
      </c>
      <c r="G365" s="101">
        <v>0.253</v>
      </c>
      <c r="H365" s="101" t="s">
        <v>701</v>
      </c>
      <c r="I365" s="101" t="s">
        <v>612</v>
      </c>
      <c r="J365" s="101">
        <v>180</v>
      </c>
      <c r="K365" s="101" t="s">
        <v>518</v>
      </c>
      <c r="L365"/>
      <c r="M365"/>
      <c r="N365"/>
      <c r="O365"/>
      <c r="P365"/>
      <c r="Q365"/>
      <c r="R365"/>
      <c r="S365"/>
    </row>
    <row r="366" spans="1:19">
      <c r="A366" s="101" t="s">
        <v>736</v>
      </c>
      <c r="B366" s="101" t="s">
        <v>1204</v>
      </c>
      <c r="C366" s="101">
        <v>3.72</v>
      </c>
      <c r="D366" s="101">
        <v>3.72</v>
      </c>
      <c r="E366" s="101">
        <v>4.0919999999999996</v>
      </c>
      <c r="F366" s="101">
        <v>0.39200000000000002</v>
      </c>
      <c r="G366" s="101">
        <v>0.253</v>
      </c>
      <c r="H366" s="101" t="s">
        <v>701</v>
      </c>
      <c r="I366" s="101" t="s">
        <v>613</v>
      </c>
      <c r="J366" s="101">
        <v>180</v>
      </c>
      <c r="K366" s="101" t="s">
        <v>518</v>
      </c>
      <c r="L366"/>
      <c r="M366"/>
      <c r="N366"/>
      <c r="O366"/>
      <c r="P366"/>
      <c r="Q366"/>
      <c r="R366"/>
      <c r="S366"/>
    </row>
    <row r="367" spans="1:19">
      <c r="A367" s="101" t="s">
        <v>737</v>
      </c>
      <c r="B367" s="101" t="s">
        <v>1204</v>
      </c>
      <c r="C367" s="101">
        <v>5.95</v>
      </c>
      <c r="D367" s="101">
        <v>5.95</v>
      </c>
      <c r="E367" s="101">
        <v>4.0919999999999996</v>
      </c>
      <c r="F367" s="101">
        <v>0.39200000000000002</v>
      </c>
      <c r="G367" s="101">
        <v>0.253</v>
      </c>
      <c r="H367" s="101" t="s">
        <v>701</v>
      </c>
      <c r="I367" s="101" t="s">
        <v>614</v>
      </c>
      <c r="J367" s="101">
        <v>180</v>
      </c>
      <c r="K367" s="101" t="s">
        <v>518</v>
      </c>
      <c r="L367"/>
      <c r="M367"/>
      <c r="N367"/>
      <c r="O367"/>
      <c r="P367"/>
      <c r="Q367"/>
      <c r="R367"/>
      <c r="S367"/>
    </row>
    <row r="368" spans="1:19">
      <c r="A368" s="101">
        <v>724114</v>
      </c>
      <c r="B368" s="101" t="s">
        <v>1204</v>
      </c>
      <c r="C368" s="101">
        <v>2.23</v>
      </c>
      <c r="D368" s="101">
        <v>2.23</v>
      </c>
      <c r="E368" s="101">
        <v>4.0919999999999996</v>
      </c>
      <c r="F368" s="101">
        <v>0.39200000000000002</v>
      </c>
      <c r="G368" s="101">
        <v>0.253</v>
      </c>
      <c r="H368" s="101" t="s">
        <v>701</v>
      </c>
      <c r="I368" s="101" t="s">
        <v>615</v>
      </c>
      <c r="J368" s="101">
        <v>180</v>
      </c>
      <c r="K368" s="101" t="s">
        <v>518</v>
      </c>
      <c r="L368"/>
      <c r="M368"/>
      <c r="N368"/>
      <c r="O368"/>
      <c r="P368"/>
      <c r="Q368"/>
      <c r="R368"/>
      <c r="S368"/>
    </row>
    <row r="369" spans="1:19">
      <c r="A369" s="101" t="s">
        <v>738</v>
      </c>
      <c r="B369" s="101" t="s">
        <v>1204</v>
      </c>
      <c r="C369" s="101">
        <v>2.97</v>
      </c>
      <c r="D369" s="101">
        <v>2.97</v>
      </c>
      <c r="E369" s="101">
        <v>4.0919999999999996</v>
      </c>
      <c r="F369" s="101">
        <v>0.39200000000000002</v>
      </c>
      <c r="G369" s="101">
        <v>0.253</v>
      </c>
      <c r="H369" s="101" t="s">
        <v>701</v>
      </c>
      <c r="I369" s="101" t="s">
        <v>616</v>
      </c>
      <c r="J369" s="101">
        <v>90</v>
      </c>
      <c r="K369" s="101" t="s">
        <v>531</v>
      </c>
      <c r="L369"/>
      <c r="M369"/>
      <c r="N369"/>
      <c r="O369"/>
      <c r="P369"/>
      <c r="Q369"/>
      <c r="R369"/>
      <c r="S369"/>
    </row>
    <row r="370" spans="1:19">
      <c r="A370" s="101" t="s">
        <v>739</v>
      </c>
      <c r="B370" s="101" t="s">
        <v>1204</v>
      </c>
      <c r="C370" s="101">
        <v>2.97</v>
      </c>
      <c r="D370" s="101">
        <v>2.97</v>
      </c>
      <c r="E370" s="101">
        <v>4.0919999999999996</v>
      </c>
      <c r="F370" s="101">
        <v>0.39200000000000002</v>
      </c>
      <c r="G370" s="101">
        <v>0.253</v>
      </c>
      <c r="H370" s="101" t="s">
        <v>701</v>
      </c>
      <c r="I370" s="101" t="s">
        <v>616</v>
      </c>
      <c r="J370" s="101">
        <v>90</v>
      </c>
      <c r="K370" s="101" t="s">
        <v>531</v>
      </c>
      <c r="L370"/>
      <c r="M370"/>
      <c r="N370"/>
      <c r="O370"/>
      <c r="P370"/>
      <c r="Q370"/>
      <c r="R370"/>
      <c r="S370"/>
    </row>
    <row r="371" spans="1:19">
      <c r="A371" s="101" t="s">
        <v>740</v>
      </c>
      <c r="B371" s="101" t="s">
        <v>1204</v>
      </c>
      <c r="C371" s="101">
        <v>4.18</v>
      </c>
      <c r="D371" s="101">
        <v>4.18</v>
      </c>
      <c r="E371" s="101">
        <v>4.0919999999999996</v>
      </c>
      <c r="F371" s="101">
        <v>0.39200000000000002</v>
      </c>
      <c r="G371" s="101">
        <v>0.253</v>
      </c>
      <c r="H371" s="101" t="s">
        <v>701</v>
      </c>
      <c r="I371" s="101" t="s">
        <v>617</v>
      </c>
      <c r="J371" s="101">
        <v>0</v>
      </c>
      <c r="K371" s="101" t="s">
        <v>528</v>
      </c>
      <c r="L371"/>
      <c r="M371"/>
      <c r="N371"/>
      <c r="O371"/>
      <c r="P371"/>
      <c r="Q371"/>
      <c r="R371"/>
      <c r="S371"/>
    </row>
    <row r="372" spans="1:19">
      <c r="A372" s="101" t="s">
        <v>741</v>
      </c>
      <c r="B372" s="101" t="s">
        <v>1204</v>
      </c>
      <c r="C372" s="101">
        <v>2.79</v>
      </c>
      <c r="D372" s="101">
        <v>2.79</v>
      </c>
      <c r="E372" s="101">
        <v>4.0919999999999996</v>
      </c>
      <c r="F372" s="101">
        <v>0.39200000000000002</v>
      </c>
      <c r="G372" s="101">
        <v>0.253</v>
      </c>
      <c r="H372" s="101" t="s">
        <v>701</v>
      </c>
      <c r="I372" s="101" t="s">
        <v>618</v>
      </c>
      <c r="J372" s="101">
        <v>0</v>
      </c>
      <c r="K372" s="101" t="s">
        <v>528</v>
      </c>
      <c r="L372"/>
      <c r="M372"/>
      <c r="N372"/>
      <c r="O372"/>
      <c r="P372"/>
      <c r="Q372"/>
      <c r="R372"/>
      <c r="S372"/>
    </row>
    <row r="373" spans="1:19">
      <c r="A373" s="101" t="s">
        <v>742</v>
      </c>
      <c r="B373" s="101" t="s">
        <v>1204</v>
      </c>
      <c r="C373" s="101">
        <v>2.79</v>
      </c>
      <c r="D373" s="101">
        <v>2.79</v>
      </c>
      <c r="E373" s="101">
        <v>4.0919999999999996</v>
      </c>
      <c r="F373" s="101">
        <v>0.39200000000000002</v>
      </c>
      <c r="G373" s="101">
        <v>0.253</v>
      </c>
      <c r="H373" s="101" t="s">
        <v>701</v>
      </c>
      <c r="I373" s="101" t="s">
        <v>618</v>
      </c>
      <c r="J373" s="101">
        <v>0</v>
      </c>
      <c r="K373" s="101" t="s">
        <v>528</v>
      </c>
      <c r="L373"/>
      <c r="M373"/>
      <c r="N373"/>
      <c r="O373"/>
      <c r="P373"/>
      <c r="Q373"/>
      <c r="R373"/>
      <c r="S373"/>
    </row>
    <row r="374" spans="1:19">
      <c r="A374" s="101" t="s">
        <v>743</v>
      </c>
      <c r="B374" s="101" t="s">
        <v>1204</v>
      </c>
      <c r="C374" s="101">
        <v>2.79</v>
      </c>
      <c r="D374" s="101">
        <v>2.79</v>
      </c>
      <c r="E374" s="101">
        <v>4.0919999999999996</v>
      </c>
      <c r="F374" s="101">
        <v>0.39200000000000002</v>
      </c>
      <c r="G374" s="101">
        <v>0.253</v>
      </c>
      <c r="H374" s="101" t="s">
        <v>701</v>
      </c>
      <c r="I374" s="101" t="s">
        <v>619</v>
      </c>
      <c r="J374" s="101">
        <v>0</v>
      </c>
      <c r="K374" s="101" t="s">
        <v>528</v>
      </c>
      <c r="L374"/>
      <c r="M374"/>
      <c r="N374"/>
      <c r="O374"/>
      <c r="P374"/>
      <c r="Q374"/>
      <c r="R374"/>
      <c r="S374"/>
    </row>
    <row r="375" spans="1:19">
      <c r="A375" s="101" t="s">
        <v>744</v>
      </c>
      <c r="B375" s="101" t="s">
        <v>1204</v>
      </c>
      <c r="C375" s="101">
        <v>2.79</v>
      </c>
      <c r="D375" s="101">
        <v>2.79</v>
      </c>
      <c r="E375" s="101">
        <v>4.0919999999999996</v>
      </c>
      <c r="F375" s="101">
        <v>0.39200000000000002</v>
      </c>
      <c r="G375" s="101">
        <v>0.253</v>
      </c>
      <c r="H375" s="101" t="s">
        <v>701</v>
      </c>
      <c r="I375" s="101" t="s">
        <v>619</v>
      </c>
      <c r="J375" s="101">
        <v>0</v>
      </c>
      <c r="K375" s="101" t="s">
        <v>528</v>
      </c>
      <c r="L375"/>
      <c r="M375"/>
      <c r="N375"/>
      <c r="O375"/>
      <c r="P375"/>
      <c r="Q375"/>
      <c r="R375"/>
      <c r="S375"/>
    </row>
    <row r="376" spans="1:19">
      <c r="A376" s="101" t="s">
        <v>745</v>
      </c>
      <c r="B376" s="101" t="s">
        <v>1204</v>
      </c>
      <c r="C376" s="101">
        <v>2.79</v>
      </c>
      <c r="D376" s="101">
        <v>2.79</v>
      </c>
      <c r="E376" s="101">
        <v>4.0919999999999996</v>
      </c>
      <c r="F376" s="101">
        <v>0.39200000000000002</v>
      </c>
      <c r="G376" s="101">
        <v>0.253</v>
      </c>
      <c r="H376" s="101" t="s">
        <v>701</v>
      </c>
      <c r="I376" s="101" t="s">
        <v>620</v>
      </c>
      <c r="J376" s="101">
        <v>0</v>
      </c>
      <c r="K376" s="101" t="s">
        <v>528</v>
      </c>
      <c r="L376"/>
      <c r="M376"/>
      <c r="N376"/>
      <c r="O376"/>
      <c r="P376"/>
      <c r="Q376"/>
      <c r="R376"/>
      <c r="S376"/>
    </row>
    <row r="377" spans="1:19">
      <c r="A377" s="101" t="s">
        <v>746</v>
      </c>
      <c r="B377" s="101" t="s">
        <v>1204</v>
      </c>
      <c r="C377" s="101">
        <v>2.23</v>
      </c>
      <c r="D377" s="101">
        <v>2.23</v>
      </c>
      <c r="E377" s="101">
        <v>4.0919999999999996</v>
      </c>
      <c r="F377" s="101">
        <v>0.39200000000000002</v>
      </c>
      <c r="G377" s="101">
        <v>0.253</v>
      </c>
      <c r="H377" s="101" t="s">
        <v>701</v>
      </c>
      <c r="I377" s="101" t="s">
        <v>629</v>
      </c>
      <c r="J377" s="101">
        <v>90</v>
      </c>
      <c r="K377" s="101" t="s">
        <v>531</v>
      </c>
      <c r="L377"/>
      <c r="M377"/>
      <c r="N377"/>
      <c r="O377"/>
      <c r="P377"/>
      <c r="Q377"/>
      <c r="R377"/>
      <c r="S377"/>
    </row>
    <row r="378" spans="1:19">
      <c r="A378" s="101" t="s">
        <v>747</v>
      </c>
      <c r="B378" s="101" t="s">
        <v>1204</v>
      </c>
      <c r="C378" s="101">
        <v>2.23</v>
      </c>
      <c r="D378" s="101">
        <v>2.23</v>
      </c>
      <c r="E378" s="101">
        <v>4.0919999999999996</v>
      </c>
      <c r="F378" s="101">
        <v>0.39200000000000002</v>
      </c>
      <c r="G378" s="101">
        <v>0.253</v>
      </c>
      <c r="H378" s="101" t="s">
        <v>701</v>
      </c>
      <c r="I378" s="101" t="s">
        <v>629</v>
      </c>
      <c r="J378" s="101">
        <v>90</v>
      </c>
      <c r="K378" s="101" t="s">
        <v>531</v>
      </c>
      <c r="L378"/>
      <c r="M378"/>
      <c r="N378"/>
      <c r="O378"/>
      <c r="P378"/>
      <c r="Q378"/>
      <c r="R378"/>
      <c r="S378"/>
    </row>
    <row r="379" spans="1:19">
      <c r="A379" s="101" t="s">
        <v>748</v>
      </c>
      <c r="B379" s="101" t="s">
        <v>1204</v>
      </c>
      <c r="C379" s="101">
        <v>2.23</v>
      </c>
      <c r="D379" s="101">
        <v>2.23</v>
      </c>
      <c r="E379" s="101">
        <v>4.0919999999999996</v>
      </c>
      <c r="F379" s="101">
        <v>0.39200000000000002</v>
      </c>
      <c r="G379" s="101">
        <v>0.253</v>
      </c>
      <c r="H379" s="101" t="s">
        <v>701</v>
      </c>
      <c r="I379" s="101" t="s">
        <v>629</v>
      </c>
      <c r="J379" s="101">
        <v>90</v>
      </c>
      <c r="K379" s="101" t="s">
        <v>531</v>
      </c>
      <c r="L379"/>
      <c r="M379"/>
      <c r="N379"/>
      <c r="O379"/>
      <c r="P379"/>
      <c r="Q379"/>
      <c r="R379"/>
      <c r="S379"/>
    </row>
    <row r="380" spans="1:19">
      <c r="A380" s="101" t="s">
        <v>749</v>
      </c>
      <c r="B380" s="101" t="s">
        <v>1204</v>
      </c>
      <c r="C380" s="101">
        <v>2.23</v>
      </c>
      <c r="D380" s="101">
        <v>2.23</v>
      </c>
      <c r="E380" s="101">
        <v>4.0919999999999996</v>
      </c>
      <c r="F380" s="101">
        <v>0.39200000000000002</v>
      </c>
      <c r="G380" s="101">
        <v>0.253</v>
      </c>
      <c r="H380" s="101" t="s">
        <v>701</v>
      </c>
      <c r="I380" s="101" t="s">
        <v>629</v>
      </c>
      <c r="J380" s="101">
        <v>90</v>
      </c>
      <c r="K380" s="101" t="s">
        <v>531</v>
      </c>
      <c r="L380"/>
      <c r="M380"/>
      <c r="N380"/>
      <c r="O380"/>
      <c r="P380"/>
      <c r="Q380"/>
      <c r="R380"/>
      <c r="S380"/>
    </row>
    <row r="381" spans="1:19">
      <c r="A381" s="101" t="s">
        <v>750</v>
      </c>
      <c r="B381" s="101" t="s">
        <v>1204</v>
      </c>
      <c r="C381" s="101">
        <v>3.34</v>
      </c>
      <c r="D381" s="101">
        <v>3.34</v>
      </c>
      <c r="E381" s="101">
        <v>4.0919999999999996</v>
      </c>
      <c r="F381" s="101">
        <v>0.39200000000000002</v>
      </c>
      <c r="G381" s="101">
        <v>0.253</v>
      </c>
      <c r="H381" s="101" t="s">
        <v>701</v>
      </c>
      <c r="I381" s="101" t="s">
        <v>630</v>
      </c>
      <c r="J381" s="101">
        <v>180</v>
      </c>
      <c r="K381" s="101" t="s">
        <v>518</v>
      </c>
      <c r="L381"/>
      <c r="M381"/>
      <c r="N381"/>
      <c r="O381"/>
      <c r="P381"/>
      <c r="Q381"/>
      <c r="R381"/>
      <c r="S381"/>
    </row>
    <row r="382" spans="1:19">
      <c r="A382" s="101" t="s">
        <v>751</v>
      </c>
      <c r="B382" s="101" t="s">
        <v>1204</v>
      </c>
      <c r="C382" s="101">
        <v>6.69</v>
      </c>
      <c r="D382" s="101">
        <v>6.69</v>
      </c>
      <c r="E382" s="101">
        <v>4.0919999999999996</v>
      </c>
      <c r="F382" s="101">
        <v>0.39200000000000002</v>
      </c>
      <c r="G382" s="101">
        <v>0.253</v>
      </c>
      <c r="H382" s="101" t="s">
        <v>701</v>
      </c>
      <c r="I382" s="101" t="s">
        <v>630</v>
      </c>
      <c r="J382" s="101">
        <v>180</v>
      </c>
      <c r="K382" s="101" t="s">
        <v>518</v>
      </c>
      <c r="L382"/>
      <c r="M382"/>
      <c r="N382"/>
      <c r="O382"/>
      <c r="P382"/>
      <c r="Q382"/>
      <c r="R382"/>
      <c r="S382"/>
    </row>
    <row r="383" spans="1:19">
      <c r="A383" s="101" t="s">
        <v>752</v>
      </c>
      <c r="B383" s="101" t="s">
        <v>1204</v>
      </c>
      <c r="C383" s="101">
        <v>6.69</v>
      </c>
      <c r="D383" s="101">
        <v>6.69</v>
      </c>
      <c r="E383" s="101">
        <v>4.0919999999999996</v>
      </c>
      <c r="F383" s="101">
        <v>0.39200000000000002</v>
      </c>
      <c r="G383" s="101">
        <v>0.253</v>
      </c>
      <c r="H383" s="101" t="s">
        <v>701</v>
      </c>
      <c r="I383" s="101" t="s">
        <v>631</v>
      </c>
      <c r="J383" s="101">
        <v>270</v>
      </c>
      <c r="K383" s="101" t="s">
        <v>535</v>
      </c>
      <c r="L383"/>
      <c r="M383"/>
      <c r="N383"/>
      <c r="O383"/>
      <c r="P383"/>
      <c r="Q383"/>
      <c r="R383"/>
      <c r="S383"/>
    </row>
    <row r="384" spans="1:19">
      <c r="A384" s="101" t="s">
        <v>753</v>
      </c>
      <c r="B384" s="101" t="s">
        <v>1204</v>
      </c>
      <c r="C384" s="101">
        <v>2.23</v>
      </c>
      <c r="D384" s="101">
        <v>2.23</v>
      </c>
      <c r="E384" s="101">
        <v>4.0919999999999996</v>
      </c>
      <c r="F384" s="101">
        <v>0.39200000000000002</v>
      </c>
      <c r="G384" s="101">
        <v>0.253</v>
      </c>
      <c r="H384" s="101" t="s">
        <v>701</v>
      </c>
      <c r="I384" s="101" t="s">
        <v>633</v>
      </c>
      <c r="J384" s="101">
        <v>90</v>
      </c>
      <c r="K384" s="101" t="s">
        <v>531</v>
      </c>
      <c r="L384"/>
      <c r="M384"/>
      <c r="N384"/>
      <c r="O384"/>
      <c r="P384"/>
      <c r="Q384"/>
      <c r="R384"/>
      <c r="S384"/>
    </row>
    <row r="385" spans="1:19">
      <c r="A385" s="101" t="s">
        <v>754</v>
      </c>
      <c r="B385" s="101" t="s">
        <v>1204</v>
      </c>
      <c r="C385" s="101">
        <v>2.79</v>
      </c>
      <c r="D385" s="101">
        <v>2.79</v>
      </c>
      <c r="E385" s="101">
        <v>4.0919999999999996</v>
      </c>
      <c r="F385" s="101">
        <v>0.39200000000000002</v>
      </c>
      <c r="G385" s="101">
        <v>0.253</v>
      </c>
      <c r="H385" s="101" t="s">
        <v>701</v>
      </c>
      <c r="I385" s="101" t="s">
        <v>634</v>
      </c>
      <c r="J385" s="101">
        <v>0</v>
      </c>
      <c r="K385" s="101" t="s">
        <v>528</v>
      </c>
      <c r="L385"/>
      <c r="M385"/>
      <c r="N385"/>
      <c r="O385"/>
      <c r="P385"/>
      <c r="Q385"/>
      <c r="R385"/>
      <c r="S385"/>
    </row>
    <row r="386" spans="1:19">
      <c r="A386" s="101">
        <v>820282</v>
      </c>
      <c r="B386" s="101" t="s">
        <v>1204</v>
      </c>
      <c r="C386" s="101">
        <v>2.79</v>
      </c>
      <c r="D386" s="101">
        <v>2.79</v>
      </c>
      <c r="E386" s="101">
        <v>4.0919999999999996</v>
      </c>
      <c r="F386" s="101">
        <v>0.39200000000000002</v>
      </c>
      <c r="G386" s="101">
        <v>0.253</v>
      </c>
      <c r="H386" s="101" t="s">
        <v>701</v>
      </c>
      <c r="I386" s="101" t="s">
        <v>634</v>
      </c>
      <c r="J386" s="101">
        <v>0</v>
      </c>
      <c r="K386" s="101" t="s">
        <v>528</v>
      </c>
      <c r="L386"/>
      <c r="M386"/>
      <c r="N386"/>
      <c r="O386"/>
      <c r="P386"/>
      <c r="Q386"/>
      <c r="R386"/>
      <c r="S386"/>
    </row>
    <row r="387" spans="1:19">
      <c r="A387" s="101" t="s">
        <v>755</v>
      </c>
      <c r="B387" s="101" t="s">
        <v>1204</v>
      </c>
      <c r="C387" s="101">
        <v>2.79</v>
      </c>
      <c r="D387" s="101">
        <v>2.79</v>
      </c>
      <c r="E387" s="101">
        <v>4.0919999999999996</v>
      </c>
      <c r="F387" s="101">
        <v>0.39200000000000002</v>
      </c>
      <c r="G387" s="101">
        <v>0.253</v>
      </c>
      <c r="H387" s="101" t="s">
        <v>701</v>
      </c>
      <c r="I387" s="101" t="s">
        <v>646</v>
      </c>
      <c r="J387" s="101">
        <v>0</v>
      </c>
      <c r="K387" s="101" t="s">
        <v>528</v>
      </c>
      <c r="L387"/>
      <c r="M387"/>
      <c r="N387"/>
      <c r="O387"/>
      <c r="P387"/>
      <c r="Q387"/>
      <c r="R387"/>
      <c r="S387"/>
    </row>
    <row r="388" spans="1:19">
      <c r="A388" s="101" t="s">
        <v>756</v>
      </c>
      <c r="B388" s="101" t="s">
        <v>1204</v>
      </c>
      <c r="C388" s="101">
        <v>2.79</v>
      </c>
      <c r="D388" s="101">
        <v>2.79</v>
      </c>
      <c r="E388" s="101">
        <v>4.0919999999999996</v>
      </c>
      <c r="F388" s="101">
        <v>0.39200000000000002</v>
      </c>
      <c r="G388" s="101">
        <v>0.253</v>
      </c>
      <c r="H388" s="101" t="s">
        <v>701</v>
      </c>
      <c r="I388" s="101" t="s">
        <v>646</v>
      </c>
      <c r="J388" s="101">
        <v>0</v>
      </c>
      <c r="K388" s="101" t="s">
        <v>528</v>
      </c>
      <c r="L388"/>
      <c r="M388"/>
      <c r="N388"/>
      <c r="O388"/>
      <c r="P388"/>
      <c r="Q388"/>
      <c r="R388"/>
      <c r="S388"/>
    </row>
    <row r="389" spans="1:19">
      <c r="A389" s="101" t="s">
        <v>757</v>
      </c>
      <c r="B389" s="101" t="s">
        <v>1204</v>
      </c>
      <c r="C389" s="101">
        <v>4.18</v>
      </c>
      <c r="D389" s="101">
        <v>4.18</v>
      </c>
      <c r="E389" s="101">
        <v>4.0919999999999996</v>
      </c>
      <c r="F389" s="101">
        <v>0.39200000000000002</v>
      </c>
      <c r="G389" s="101">
        <v>0.253</v>
      </c>
      <c r="H389" s="101" t="s">
        <v>701</v>
      </c>
      <c r="I389" s="101" t="s">
        <v>648</v>
      </c>
      <c r="J389" s="101">
        <v>0</v>
      </c>
      <c r="K389" s="101" t="s">
        <v>528</v>
      </c>
      <c r="L389"/>
      <c r="M389"/>
      <c r="N389"/>
      <c r="O389"/>
      <c r="P389"/>
      <c r="Q389"/>
      <c r="R389"/>
      <c r="S389"/>
    </row>
    <row r="390" spans="1:19">
      <c r="A390" s="101" t="s">
        <v>758</v>
      </c>
      <c r="B390" s="101" t="s">
        <v>1204</v>
      </c>
      <c r="C390" s="101">
        <v>2.97</v>
      </c>
      <c r="D390" s="101">
        <v>2.97</v>
      </c>
      <c r="E390" s="101">
        <v>4.0919999999999996</v>
      </c>
      <c r="F390" s="101">
        <v>0.39200000000000002</v>
      </c>
      <c r="G390" s="101">
        <v>0.253</v>
      </c>
      <c r="H390" s="101" t="s">
        <v>701</v>
      </c>
      <c r="I390" s="101" t="s">
        <v>650</v>
      </c>
      <c r="J390" s="101">
        <v>90</v>
      </c>
      <c r="K390" s="101" t="s">
        <v>531</v>
      </c>
      <c r="L390"/>
      <c r="M390"/>
      <c r="N390"/>
      <c r="O390"/>
      <c r="P390"/>
      <c r="Q390"/>
      <c r="R390"/>
      <c r="S390"/>
    </row>
    <row r="391" spans="1:19">
      <c r="A391" s="101" t="s">
        <v>759</v>
      </c>
      <c r="B391" s="101" t="s">
        <v>1204</v>
      </c>
      <c r="C391" s="101">
        <v>2.97</v>
      </c>
      <c r="D391" s="101">
        <v>2.97</v>
      </c>
      <c r="E391" s="101">
        <v>4.0919999999999996</v>
      </c>
      <c r="F391" s="101">
        <v>0.39200000000000002</v>
      </c>
      <c r="G391" s="101">
        <v>0.253</v>
      </c>
      <c r="H391" s="101" t="s">
        <v>701</v>
      </c>
      <c r="I391" s="101" t="s">
        <v>650</v>
      </c>
      <c r="J391" s="101">
        <v>90</v>
      </c>
      <c r="K391" s="101" t="s">
        <v>531</v>
      </c>
      <c r="L391"/>
      <c r="M391"/>
      <c r="N391"/>
      <c r="O391"/>
      <c r="P391"/>
      <c r="Q391"/>
      <c r="R391"/>
      <c r="S391"/>
    </row>
    <row r="392" spans="1:19">
      <c r="A392" s="101" t="s">
        <v>760</v>
      </c>
      <c r="B392" s="101" t="s">
        <v>1204</v>
      </c>
      <c r="C392" s="101">
        <v>2.79</v>
      </c>
      <c r="D392" s="101">
        <v>2.79</v>
      </c>
      <c r="E392" s="101">
        <v>4.0919999999999996</v>
      </c>
      <c r="F392" s="101">
        <v>0.39200000000000002</v>
      </c>
      <c r="G392" s="101">
        <v>0.253</v>
      </c>
      <c r="H392" s="101" t="s">
        <v>701</v>
      </c>
      <c r="I392" s="101" t="s">
        <v>653</v>
      </c>
      <c r="J392" s="101">
        <v>0</v>
      </c>
      <c r="K392" s="101" t="s">
        <v>528</v>
      </c>
      <c r="L392"/>
      <c r="M392"/>
      <c r="N392"/>
      <c r="O392"/>
      <c r="P392"/>
      <c r="Q392"/>
      <c r="R392"/>
      <c r="S392"/>
    </row>
    <row r="393" spans="1:19">
      <c r="A393" s="101" t="s">
        <v>761</v>
      </c>
      <c r="B393" s="101" t="s">
        <v>1204</v>
      </c>
      <c r="C393" s="101">
        <v>2.79</v>
      </c>
      <c r="D393" s="101">
        <v>2.79</v>
      </c>
      <c r="E393" s="101">
        <v>4.0919999999999996</v>
      </c>
      <c r="F393" s="101">
        <v>0.39200000000000002</v>
      </c>
      <c r="G393" s="101">
        <v>0.253</v>
      </c>
      <c r="H393" s="101" t="s">
        <v>701</v>
      </c>
      <c r="I393" s="101" t="s">
        <v>653</v>
      </c>
      <c r="J393" s="101">
        <v>0</v>
      </c>
      <c r="K393" s="101" t="s">
        <v>528</v>
      </c>
      <c r="L393"/>
      <c r="M393"/>
      <c r="N393"/>
      <c r="O393"/>
      <c r="P393"/>
      <c r="Q393"/>
      <c r="R393"/>
      <c r="S393"/>
    </row>
    <row r="394" spans="1:19">
      <c r="A394" s="101" t="s">
        <v>762</v>
      </c>
      <c r="B394" s="101" t="s">
        <v>1204</v>
      </c>
      <c r="C394" s="101">
        <v>2.79</v>
      </c>
      <c r="D394" s="101">
        <v>2.79</v>
      </c>
      <c r="E394" s="101">
        <v>4.0919999999999996</v>
      </c>
      <c r="F394" s="101">
        <v>0.39200000000000002</v>
      </c>
      <c r="G394" s="101">
        <v>0.253</v>
      </c>
      <c r="H394" s="101" t="s">
        <v>701</v>
      </c>
      <c r="I394" s="101" t="s">
        <v>653</v>
      </c>
      <c r="J394" s="101">
        <v>0</v>
      </c>
      <c r="K394" s="101" t="s">
        <v>528</v>
      </c>
      <c r="L394"/>
      <c r="M394"/>
      <c r="N394"/>
      <c r="O394"/>
      <c r="P394"/>
      <c r="Q394"/>
      <c r="R394"/>
      <c r="S394"/>
    </row>
    <row r="395" spans="1:19">
      <c r="A395" s="101" t="s">
        <v>763</v>
      </c>
      <c r="B395" s="101" t="s">
        <v>1204</v>
      </c>
      <c r="C395" s="101">
        <v>2.79</v>
      </c>
      <c r="D395" s="101">
        <v>2.79</v>
      </c>
      <c r="E395" s="101">
        <v>4.0919999999999996</v>
      </c>
      <c r="F395" s="101">
        <v>0.39200000000000002</v>
      </c>
      <c r="G395" s="101">
        <v>0.253</v>
      </c>
      <c r="H395" s="101" t="s">
        <v>701</v>
      </c>
      <c r="I395" s="101" t="s">
        <v>653</v>
      </c>
      <c r="J395" s="101">
        <v>0</v>
      </c>
      <c r="K395" s="101" t="s">
        <v>528</v>
      </c>
      <c r="L395"/>
      <c r="M395"/>
      <c r="N395"/>
      <c r="O395"/>
      <c r="P395"/>
      <c r="Q395"/>
      <c r="R395"/>
      <c r="S395"/>
    </row>
    <row r="396" spans="1:19">
      <c r="A396" s="101" t="s">
        <v>764</v>
      </c>
      <c r="B396" s="101" t="s">
        <v>1204</v>
      </c>
      <c r="C396" s="101">
        <v>2.79</v>
      </c>
      <c r="D396" s="101">
        <v>2.79</v>
      </c>
      <c r="E396" s="101">
        <v>4.0919999999999996</v>
      </c>
      <c r="F396" s="101">
        <v>0.39200000000000002</v>
      </c>
      <c r="G396" s="101">
        <v>0.253</v>
      </c>
      <c r="H396" s="101" t="s">
        <v>701</v>
      </c>
      <c r="I396" s="101" t="s">
        <v>653</v>
      </c>
      <c r="J396" s="101">
        <v>0</v>
      </c>
      <c r="K396" s="101" t="s">
        <v>528</v>
      </c>
      <c r="L396"/>
      <c r="M396"/>
      <c r="N396"/>
      <c r="O396"/>
      <c r="P396"/>
      <c r="Q396"/>
      <c r="R396"/>
      <c r="S396"/>
    </row>
    <row r="397" spans="1:19">
      <c r="A397" s="101" t="s">
        <v>765</v>
      </c>
      <c r="B397" s="101" t="s">
        <v>1204</v>
      </c>
      <c r="C397" s="101">
        <v>2.79</v>
      </c>
      <c r="D397" s="101">
        <v>2.79</v>
      </c>
      <c r="E397" s="101">
        <v>4.0919999999999996</v>
      </c>
      <c r="F397" s="101">
        <v>0.39200000000000002</v>
      </c>
      <c r="G397" s="101">
        <v>0.253</v>
      </c>
      <c r="H397" s="101" t="s">
        <v>701</v>
      </c>
      <c r="I397" s="101" t="s">
        <v>653</v>
      </c>
      <c r="J397" s="101">
        <v>0</v>
      </c>
      <c r="K397" s="101" t="s">
        <v>528</v>
      </c>
      <c r="L397"/>
      <c r="M397"/>
      <c r="N397"/>
      <c r="O397"/>
      <c r="P397"/>
      <c r="Q397"/>
      <c r="R397"/>
      <c r="S397"/>
    </row>
    <row r="398" spans="1:19">
      <c r="A398" s="101" t="s">
        <v>766</v>
      </c>
      <c r="B398" s="101" t="s">
        <v>1204</v>
      </c>
      <c r="C398" s="101">
        <v>2.79</v>
      </c>
      <c r="D398" s="101">
        <v>2.79</v>
      </c>
      <c r="E398" s="101">
        <v>4.0919999999999996</v>
      </c>
      <c r="F398" s="101">
        <v>0.39200000000000002</v>
      </c>
      <c r="G398" s="101">
        <v>0.253</v>
      </c>
      <c r="H398" s="101" t="s">
        <v>701</v>
      </c>
      <c r="I398" s="101" t="s">
        <v>653</v>
      </c>
      <c r="J398" s="101">
        <v>0</v>
      </c>
      <c r="K398" s="101" t="s">
        <v>528</v>
      </c>
      <c r="L398"/>
      <c r="M398"/>
      <c r="N398"/>
      <c r="O398"/>
      <c r="P398"/>
      <c r="Q398"/>
      <c r="R398"/>
      <c r="S398"/>
    </row>
    <row r="399" spans="1:19">
      <c r="A399" s="101" t="s">
        <v>767</v>
      </c>
      <c r="B399" s="101" t="s">
        <v>1204</v>
      </c>
      <c r="C399" s="101">
        <v>5.57</v>
      </c>
      <c r="D399" s="101">
        <v>5.57</v>
      </c>
      <c r="E399" s="101">
        <v>4.0919999999999996</v>
      </c>
      <c r="F399" s="101">
        <v>0.39200000000000002</v>
      </c>
      <c r="G399" s="101">
        <v>0.253</v>
      </c>
      <c r="H399" s="101" t="s">
        <v>701</v>
      </c>
      <c r="I399" s="101" t="s">
        <v>659</v>
      </c>
      <c r="J399" s="101">
        <v>180</v>
      </c>
      <c r="K399" s="101" t="s">
        <v>518</v>
      </c>
      <c r="L399"/>
      <c r="M399"/>
      <c r="N399"/>
      <c r="O399"/>
      <c r="P399"/>
      <c r="Q399"/>
      <c r="R399"/>
      <c r="S399"/>
    </row>
    <row r="400" spans="1:19">
      <c r="A400" s="101" t="s">
        <v>768</v>
      </c>
      <c r="B400" s="101" t="s">
        <v>1204</v>
      </c>
      <c r="C400" s="101">
        <v>5.57</v>
      </c>
      <c r="D400" s="101">
        <v>5.57</v>
      </c>
      <c r="E400" s="101">
        <v>4.0919999999999996</v>
      </c>
      <c r="F400" s="101">
        <v>0.39200000000000002</v>
      </c>
      <c r="G400" s="101">
        <v>0.253</v>
      </c>
      <c r="H400" s="101" t="s">
        <v>701</v>
      </c>
      <c r="I400" s="101" t="s">
        <v>659</v>
      </c>
      <c r="J400" s="101">
        <v>180</v>
      </c>
      <c r="K400" s="101" t="s">
        <v>518</v>
      </c>
      <c r="L400"/>
      <c r="M400"/>
      <c r="N400"/>
      <c r="O400"/>
      <c r="P400"/>
      <c r="Q400"/>
      <c r="R400"/>
      <c r="S400"/>
    </row>
    <row r="401" spans="1:19">
      <c r="A401" s="101" t="s">
        <v>769</v>
      </c>
      <c r="B401" s="101" t="s">
        <v>1204</v>
      </c>
      <c r="C401" s="101">
        <v>5.57</v>
      </c>
      <c r="D401" s="101">
        <v>5.57</v>
      </c>
      <c r="E401" s="101">
        <v>4.0919999999999996</v>
      </c>
      <c r="F401" s="101">
        <v>0.39200000000000002</v>
      </c>
      <c r="G401" s="101">
        <v>0.253</v>
      </c>
      <c r="H401" s="101" t="s">
        <v>701</v>
      </c>
      <c r="I401" s="101" t="s">
        <v>659</v>
      </c>
      <c r="J401" s="101">
        <v>180</v>
      </c>
      <c r="K401" s="101" t="s">
        <v>518</v>
      </c>
      <c r="L401"/>
      <c r="M401"/>
      <c r="N401"/>
      <c r="O401"/>
      <c r="P401"/>
      <c r="Q401"/>
      <c r="R401"/>
      <c r="S401"/>
    </row>
    <row r="402" spans="1:19">
      <c r="A402" s="101" t="s">
        <v>770</v>
      </c>
      <c r="B402" s="101" t="s">
        <v>1204</v>
      </c>
      <c r="C402" s="101">
        <v>5.57</v>
      </c>
      <c r="D402" s="101">
        <v>5.57</v>
      </c>
      <c r="E402" s="101">
        <v>4.0919999999999996</v>
      </c>
      <c r="F402" s="101">
        <v>0.39200000000000002</v>
      </c>
      <c r="G402" s="101">
        <v>0.253</v>
      </c>
      <c r="H402" s="101" t="s">
        <v>701</v>
      </c>
      <c r="I402" s="101" t="s">
        <v>659</v>
      </c>
      <c r="J402" s="101">
        <v>180</v>
      </c>
      <c r="K402" s="101" t="s">
        <v>518</v>
      </c>
      <c r="L402"/>
      <c r="M402"/>
      <c r="N402"/>
      <c r="O402"/>
      <c r="P402"/>
      <c r="Q402"/>
      <c r="R402"/>
      <c r="S402"/>
    </row>
    <row r="403" spans="1:19">
      <c r="A403" s="101" t="s">
        <v>771</v>
      </c>
      <c r="B403" s="101" t="s">
        <v>1204</v>
      </c>
      <c r="C403" s="101">
        <v>3.34</v>
      </c>
      <c r="D403" s="101">
        <v>3.34</v>
      </c>
      <c r="E403" s="101">
        <v>4.0919999999999996</v>
      </c>
      <c r="F403" s="101">
        <v>0.39200000000000002</v>
      </c>
      <c r="G403" s="101">
        <v>0.253</v>
      </c>
      <c r="H403" s="101" t="s">
        <v>701</v>
      </c>
      <c r="I403" s="101" t="s">
        <v>660</v>
      </c>
      <c r="J403" s="101">
        <v>90</v>
      </c>
      <c r="K403" s="101" t="s">
        <v>531</v>
      </c>
      <c r="L403"/>
      <c r="M403"/>
      <c r="N403"/>
      <c r="O403"/>
      <c r="P403"/>
      <c r="Q403"/>
      <c r="R403"/>
      <c r="S403"/>
    </row>
    <row r="404" spans="1:19">
      <c r="A404" s="101" t="s">
        <v>772</v>
      </c>
      <c r="B404" s="101" t="s">
        <v>1204</v>
      </c>
      <c r="C404" s="101">
        <v>3.34</v>
      </c>
      <c r="D404" s="101">
        <v>3.34</v>
      </c>
      <c r="E404" s="101">
        <v>4.0919999999999996</v>
      </c>
      <c r="F404" s="101">
        <v>0.39200000000000002</v>
      </c>
      <c r="G404" s="101">
        <v>0.253</v>
      </c>
      <c r="H404" s="101" t="s">
        <v>701</v>
      </c>
      <c r="I404" s="101" t="s">
        <v>660</v>
      </c>
      <c r="J404" s="101">
        <v>90</v>
      </c>
      <c r="K404" s="101" t="s">
        <v>531</v>
      </c>
      <c r="L404"/>
      <c r="M404"/>
      <c r="N404"/>
      <c r="O404"/>
      <c r="P404"/>
      <c r="Q404"/>
      <c r="R404"/>
      <c r="S404"/>
    </row>
    <row r="405" spans="1:19">
      <c r="A405" s="101" t="s">
        <v>773</v>
      </c>
      <c r="B405" s="101" t="s">
        <v>1204</v>
      </c>
      <c r="C405" s="101">
        <v>3.34</v>
      </c>
      <c r="D405" s="101">
        <v>3.34</v>
      </c>
      <c r="E405" s="101">
        <v>4.0919999999999996</v>
      </c>
      <c r="F405" s="101">
        <v>0.39200000000000002</v>
      </c>
      <c r="G405" s="101">
        <v>0.253</v>
      </c>
      <c r="H405" s="101" t="s">
        <v>701</v>
      </c>
      <c r="I405" s="101" t="s">
        <v>667</v>
      </c>
      <c r="J405" s="101">
        <v>270</v>
      </c>
      <c r="K405" s="101" t="s">
        <v>535</v>
      </c>
      <c r="L405"/>
      <c r="M405"/>
      <c r="N405"/>
      <c r="O405"/>
      <c r="P405"/>
      <c r="Q405"/>
      <c r="R405"/>
      <c r="S405"/>
    </row>
    <row r="406" spans="1:19">
      <c r="A406" s="101" t="s">
        <v>774</v>
      </c>
      <c r="B406" s="101" t="s">
        <v>1204</v>
      </c>
      <c r="C406" s="101">
        <v>3.34</v>
      </c>
      <c r="D406" s="101">
        <v>3.34</v>
      </c>
      <c r="E406" s="101">
        <v>4.0919999999999996</v>
      </c>
      <c r="F406" s="101">
        <v>0.39200000000000002</v>
      </c>
      <c r="G406" s="101">
        <v>0.253</v>
      </c>
      <c r="H406" s="101" t="s">
        <v>701</v>
      </c>
      <c r="I406" s="101" t="s">
        <v>667</v>
      </c>
      <c r="J406" s="101">
        <v>270</v>
      </c>
      <c r="K406" s="101" t="s">
        <v>535</v>
      </c>
      <c r="L406"/>
      <c r="M406"/>
      <c r="N406"/>
      <c r="O406"/>
      <c r="P406"/>
      <c r="Q406"/>
      <c r="R406"/>
      <c r="S406"/>
    </row>
    <row r="407" spans="1:19">
      <c r="A407" s="101" t="s">
        <v>775</v>
      </c>
      <c r="B407" s="101" t="s">
        <v>1204</v>
      </c>
      <c r="C407" s="101">
        <v>3.34</v>
      </c>
      <c r="D407" s="101">
        <v>3.34</v>
      </c>
      <c r="E407" s="101">
        <v>4.0919999999999996</v>
      </c>
      <c r="F407" s="101">
        <v>0.39200000000000002</v>
      </c>
      <c r="G407" s="101">
        <v>0.253</v>
      </c>
      <c r="H407" s="101" t="s">
        <v>701</v>
      </c>
      <c r="I407" s="101" t="s">
        <v>667</v>
      </c>
      <c r="J407" s="101">
        <v>270</v>
      </c>
      <c r="K407" s="101" t="s">
        <v>535</v>
      </c>
      <c r="L407"/>
      <c r="M407"/>
      <c r="N407"/>
      <c r="O407"/>
      <c r="P407"/>
      <c r="Q407"/>
      <c r="R407"/>
      <c r="S407"/>
    </row>
    <row r="408" spans="1:19">
      <c r="A408" s="101" t="s">
        <v>776</v>
      </c>
      <c r="B408" s="101" t="s">
        <v>1204</v>
      </c>
      <c r="C408" s="101">
        <v>4.46</v>
      </c>
      <c r="D408" s="101">
        <v>4.46</v>
      </c>
      <c r="E408" s="101">
        <v>4.0919999999999996</v>
      </c>
      <c r="F408" s="101">
        <v>0.39200000000000002</v>
      </c>
      <c r="G408" s="101">
        <v>0.253</v>
      </c>
      <c r="H408" s="101" t="s">
        <v>701</v>
      </c>
      <c r="I408" s="101" t="s">
        <v>668</v>
      </c>
      <c r="J408" s="101">
        <v>180</v>
      </c>
      <c r="K408" s="101" t="s">
        <v>518</v>
      </c>
      <c r="L408"/>
      <c r="M408"/>
      <c r="N408"/>
      <c r="O408"/>
      <c r="P408"/>
      <c r="Q408"/>
      <c r="R408"/>
      <c r="S408"/>
    </row>
    <row r="409" spans="1:19">
      <c r="A409" s="101" t="s">
        <v>777</v>
      </c>
      <c r="B409" s="101" t="s">
        <v>1204</v>
      </c>
      <c r="C409" s="101">
        <v>5.57</v>
      </c>
      <c r="D409" s="101">
        <v>5.57</v>
      </c>
      <c r="E409" s="101">
        <v>4.0919999999999996</v>
      </c>
      <c r="F409" s="101">
        <v>0.39200000000000002</v>
      </c>
      <c r="G409" s="101">
        <v>0.253</v>
      </c>
      <c r="H409" s="101" t="s">
        <v>701</v>
      </c>
      <c r="I409" s="101" t="s">
        <v>668</v>
      </c>
      <c r="J409" s="101">
        <v>180</v>
      </c>
      <c r="K409" s="101" t="s">
        <v>518</v>
      </c>
      <c r="L409"/>
      <c r="M409"/>
      <c r="N409"/>
      <c r="O409"/>
      <c r="P409"/>
      <c r="Q409"/>
      <c r="R409"/>
      <c r="S409"/>
    </row>
    <row r="410" spans="1:19">
      <c r="A410" s="101" t="s">
        <v>778</v>
      </c>
      <c r="B410" s="101" t="s">
        <v>1204</v>
      </c>
      <c r="C410" s="101">
        <v>5.57</v>
      </c>
      <c r="D410" s="101">
        <v>5.57</v>
      </c>
      <c r="E410" s="101">
        <v>4.0919999999999996</v>
      </c>
      <c r="F410" s="101">
        <v>0.39200000000000002</v>
      </c>
      <c r="G410" s="101">
        <v>0.253</v>
      </c>
      <c r="H410" s="101" t="s">
        <v>701</v>
      </c>
      <c r="I410" s="101" t="s">
        <v>668</v>
      </c>
      <c r="J410" s="101">
        <v>180</v>
      </c>
      <c r="K410" s="101" t="s">
        <v>518</v>
      </c>
      <c r="L410"/>
      <c r="M410"/>
      <c r="N410"/>
      <c r="O410"/>
      <c r="P410"/>
      <c r="Q410"/>
      <c r="R410"/>
      <c r="S410"/>
    </row>
    <row r="411" spans="1:19">
      <c r="A411" s="101" t="s">
        <v>779</v>
      </c>
      <c r="B411" s="101" t="s">
        <v>1204</v>
      </c>
      <c r="C411" s="101">
        <v>4.46</v>
      </c>
      <c r="D411" s="101">
        <v>4.46</v>
      </c>
      <c r="E411" s="101">
        <v>4.0919999999999996</v>
      </c>
      <c r="F411" s="101">
        <v>0.39200000000000002</v>
      </c>
      <c r="G411" s="101">
        <v>0.253</v>
      </c>
      <c r="H411" s="101" t="s">
        <v>701</v>
      </c>
      <c r="I411" s="101" t="s">
        <v>670</v>
      </c>
      <c r="J411" s="101">
        <v>180</v>
      </c>
      <c r="K411" s="101" t="s">
        <v>518</v>
      </c>
      <c r="L411"/>
      <c r="M411"/>
      <c r="N411"/>
      <c r="O411"/>
      <c r="P411"/>
      <c r="Q411"/>
      <c r="R411"/>
      <c r="S411"/>
    </row>
    <row r="412" spans="1:19">
      <c r="A412" s="101" t="s">
        <v>780</v>
      </c>
      <c r="B412" s="101" t="s">
        <v>1204</v>
      </c>
      <c r="C412" s="101">
        <v>4.46</v>
      </c>
      <c r="D412" s="101">
        <v>4.46</v>
      </c>
      <c r="E412" s="101">
        <v>4.0919999999999996</v>
      </c>
      <c r="F412" s="101">
        <v>0.39200000000000002</v>
      </c>
      <c r="G412" s="101">
        <v>0.253</v>
      </c>
      <c r="H412" s="101" t="s">
        <v>701</v>
      </c>
      <c r="I412" s="101" t="s">
        <v>670</v>
      </c>
      <c r="J412" s="101">
        <v>180</v>
      </c>
      <c r="K412" s="101" t="s">
        <v>518</v>
      </c>
      <c r="L412"/>
      <c r="M412"/>
      <c r="N412"/>
      <c r="O412"/>
      <c r="P412"/>
      <c r="Q412"/>
      <c r="R412"/>
      <c r="S412"/>
    </row>
    <row r="413" spans="1:19">
      <c r="A413" s="101" t="s">
        <v>781</v>
      </c>
      <c r="B413" s="101" t="s">
        <v>1204</v>
      </c>
      <c r="C413" s="101">
        <v>4.46</v>
      </c>
      <c r="D413" s="101">
        <v>4.46</v>
      </c>
      <c r="E413" s="101">
        <v>4.0919999999999996</v>
      </c>
      <c r="F413" s="101">
        <v>0.39200000000000002</v>
      </c>
      <c r="G413" s="101">
        <v>0.253</v>
      </c>
      <c r="H413" s="101" t="s">
        <v>701</v>
      </c>
      <c r="I413" s="101" t="s">
        <v>671</v>
      </c>
      <c r="J413" s="101">
        <v>270</v>
      </c>
      <c r="K413" s="101" t="s">
        <v>535</v>
      </c>
      <c r="L413"/>
      <c r="M413"/>
      <c r="N413"/>
      <c r="O413"/>
      <c r="P413"/>
      <c r="Q413"/>
      <c r="R413"/>
      <c r="S413"/>
    </row>
    <row r="414" spans="1:19">
      <c r="A414" s="101" t="s">
        <v>782</v>
      </c>
      <c r="B414" s="101" t="s">
        <v>1204</v>
      </c>
      <c r="C414" s="101">
        <v>2.23</v>
      </c>
      <c r="D414" s="101">
        <v>2.23</v>
      </c>
      <c r="E414" s="101">
        <v>4.0919999999999996</v>
      </c>
      <c r="F414" s="101">
        <v>0.39200000000000002</v>
      </c>
      <c r="G414" s="101">
        <v>0.253</v>
      </c>
      <c r="H414" s="101" t="s">
        <v>701</v>
      </c>
      <c r="I414" s="101" t="s">
        <v>674</v>
      </c>
      <c r="J414" s="101">
        <v>90</v>
      </c>
      <c r="K414" s="101" t="s">
        <v>531</v>
      </c>
      <c r="L414"/>
      <c r="M414"/>
      <c r="N414"/>
      <c r="O414"/>
      <c r="P414"/>
      <c r="Q414"/>
      <c r="R414"/>
      <c r="S414"/>
    </row>
    <row r="415" spans="1:19">
      <c r="A415" s="101" t="s">
        <v>783</v>
      </c>
      <c r="B415" s="101" t="s">
        <v>1204</v>
      </c>
      <c r="C415" s="101">
        <v>2.23</v>
      </c>
      <c r="D415" s="101">
        <v>2.23</v>
      </c>
      <c r="E415" s="101">
        <v>4.0919999999999996</v>
      </c>
      <c r="F415" s="101">
        <v>0.39200000000000002</v>
      </c>
      <c r="G415" s="101">
        <v>0.253</v>
      </c>
      <c r="H415" s="101" t="s">
        <v>701</v>
      </c>
      <c r="I415" s="101" t="s">
        <v>674</v>
      </c>
      <c r="J415" s="101">
        <v>90</v>
      </c>
      <c r="K415" s="101" t="s">
        <v>531</v>
      </c>
      <c r="L415"/>
      <c r="M415"/>
      <c r="N415"/>
      <c r="O415"/>
      <c r="P415"/>
      <c r="Q415"/>
      <c r="R415"/>
      <c r="S415"/>
    </row>
    <row r="416" spans="1:19">
      <c r="A416" s="101" t="s">
        <v>784</v>
      </c>
      <c r="B416" s="101" t="s">
        <v>1204</v>
      </c>
      <c r="C416" s="101">
        <v>2.23</v>
      </c>
      <c r="D416" s="101">
        <v>2.23</v>
      </c>
      <c r="E416" s="101">
        <v>4.0919999999999996</v>
      </c>
      <c r="F416" s="101">
        <v>0.39200000000000002</v>
      </c>
      <c r="G416" s="101">
        <v>0.253</v>
      </c>
      <c r="H416" s="101" t="s">
        <v>701</v>
      </c>
      <c r="I416" s="101" t="s">
        <v>674</v>
      </c>
      <c r="J416" s="101">
        <v>90</v>
      </c>
      <c r="K416" s="101" t="s">
        <v>531</v>
      </c>
      <c r="L416"/>
      <c r="M416"/>
      <c r="N416"/>
      <c r="O416"/>
      <c r="P416"/>
      <c r="Q416"/>
      <c r="R416"/>
      <c r="S416"/>
    </row>
    <row r="417" spans="1:19">
      <c r="A417" s="101" t="s">
        <v>785</v>
      </c>
      <c r="B417" s="101" t="s">
        <v>1204</v>
      </c>
      <c r="C417" s="101">
        <v>2.23</v>
      </c>
      <c r="D417" s="101">
        <v>2.23</v>
      </c>
      <c r="E417" s="101">
        <v>4.0919999999999996</v>
      </c>
      <c r="F417" s="101">
        <v>0.39200000000000002</v>
      </c>
      <c r="G417" s="101">
        <v>0.253</v>
      </c>
      <c r="H417" s="101" t="s">
        <v>701</v>
      </c>
      <c r="I417" s="101" t="s">
        <v>674</v>
      </c>
      <c r="J417" s="101">
        <v>90</v>
      </c>
      <c r="K417" s="101" t="s">
        <v>531</v>
      </c>
      <c r="L417"/>
      <c r="M417"/>
      <c r="N417"/>
      <c r="O417"/>
      <c r="P417"/>
      <c r="Q417"/>
      <c r="R417"/>
      <c r="S417"/>
    </row>
    <row r="418" spans="1:19">
      <c r="A418" s="101">
        <v>142781</v>
      </c>
      <c r="B418" s="101" t="s">
        <v>1204</v>
      </c>
      <c r="C418" s="101">
        <v>5.57</v>
      </c>
      <c r="D418" s="101">
        <v>5.57</v>
      </c>
      <c r="E418" s="101">
        <v>4.0919999999999996</v>
      </c>
      <c r="F418" s="101">
        <v>0.39200000000000002</v>
      </c>
      <c r="G418" s="101">
        <v>0.253</v>
      </c>
      <c r="H418" s="101" t="s">
        <v>701</v>
      </c>
      <c r="I418" s="102" t="s">
        <v>676</v>
      </c>
      <c r="J418" s="101">
        <v>0</v>
      </c>
      <c r="K418" s="101" t="s">
        <v>528</v>
      </c>
      <c r="L418"/>
      <c r="M418"/>
      <c r="N418"/>
      <c r="O418"/>
      <c r="P418"/>
      <c r="Q418"/>
      <c r="R418"/>
      <c r="S418"/>
    </row>
    <row r="419" spans="1:19">
      <c r="A419" s="101" t="s">
        <v>786</v>
      </c>
      <c r="B419" s="101" t="s">
        <v>1204</v>
      </c>
      <c r="C419" s="101">
        <v>5.71</v>
      </c>
      <c r="D419" s="101">
        <v>5.71</v>
      </c>
      <c r="E419" s="101">
        <v>4.0919999999999996</v>
      </c>
      <c r="F419" s="101">
        <v>0.39200000000000002</v>
      </c>
      <c r="G419" s="101">
        <v>0.253</v>
      </c>
      <c r="H419" s="101" t="s">
        <v>701</v>
      </c>
      <c r="I419" s="102" t="s">
        <v>676</v>
      </c>
      <c r="J419" s="101">
        <v>0</v>
      </c>
      <c r="K419" s="101" t="s">
        <v>528</v>
      </c>
      <c r="L419"/>
      <c r="M419"/>
      <c r="N419"/>
      <c r="O419"/>
      <c r="P419"/>
      <c r="Q419"/>
      <c r="R419"/>
      <c r="S419"/>
    </row>
    <row r="420" spans="1:19">
      <c r="A420" s="101" t="s">
        <v>787</v>
      </c>
      <c r="B420" s="101" t="s">
        <v>1204</v>
      </c>
      <c r="C420" s="101">
        <v>0.74</v>
      </c>
      <c r="D420" s="101">
        <v>0.74</v>
      </c>
      <c r="E420" s="101">
        <v>4.0919999999999996</v>
      </c>
      <c r="F420" s="101">
        <v>0.39200000000000002</v>
      </c>
      <c r="G420" s="101">
        <v>0.253</v>
      </c>
      <c r="H420" s="101" t="s">
        <v>701</v>
      </c>
      <c r="I420" s="101" t="s">
        <v>677</v>
      </c>
      <c r="J420" s="101">
        <v>90</v>
      </c>
      <c r="K420" s="101" t="s">
        <v>531</v>
      </c>
      <c r="L420"/>
      <c r="M420"/>
      <c r="N420"/>
      <c r="O420"/>
      <c r="P420"/>
      <c r="Q420"/>
      <c r="R420"/>
      <c r="S420"/>
    </row>
    <row r="421" spans="1:19">
      <c r="A421" s="101" t="s">
        <v>788</v>
      </c>
      <c r="B421" s="101" t="s">
        <v>1204</v>
      </c>
      <c r="C421" s="101">
        <v>5.57</v>
      </c>
      <c r="D421" s="101">
        <v>5.57</v>
      </c>
      <c r="E421" s="101">
        <v>4.0919999999999996</v>
      </c>
      <c r="F421" s="101">
        <v>0.39200000000000002</v>
      </c>
      <c r="G421" s="101">
        <v>0.253</v>
      </c>
      <c r="H421" s="101" t="s">
        <v>701</v>
      </c>
      <c r="I421" s="101" t="s">
        <v>685</v>
      </c>
      <c r="J421" s="101">
        <v>0</v>
      </c>
      <c r="K421" s="101" t="s">
        <v>528</v>
      </c>
      <c r="L421"/>
      <c r="M421"/>
      <c r="N421"/>
      <c r="O421"/>
      <c r="P421"/>
      <c r="Q421"/>
      <c r="R421"/>
      <c r="S421"/>
    </row>
    <row r="422" spans="1:19">
      <c r="A422" s="101" t="s">
        <v>789</v>
      </c>
      <c r="B422" s="101" t="s">
        <v>1204</v>
      </c>
      <c r="C422" s="101">
        <v>5.57</v>
      </c>
      <c r="D422" s="101">
        <v>5.57</v>
      </c>
      <c r="E422" s="101">
        <v>4.0919999999999996</v>
      </c>
      <c r="F422" s="101">
        <v>0.39200000000000002</v>
      </c>
      <c r="G422" s="101">
        <v>0.253</v>
      </c>
      <c r="H422" s="101" t="s">
        <v>701</v>
      </c>
      <c r="I422" s="101" t="s">
        <v>685</v>
      </c>
      <c r="J422" s="101">
        <v>0</v>
      </c>
      <c r="K422" s="101" t="s">
        <v>528</v>
      </c>
      <c r="L422"/>
      <c r="M422"/>
      <c r="N422"/>
      <c r="O422"/>
      <c r="P422"/>
      <c r="Q422"/>
      <c r="R422"/>
      <c r="S422"/>
    </row>
    <row r="423" spans="1:19">
      <c r="A423" s="101" t="s">
        <v>790</v>
      </c>
      <c r="B423" s="101" t="s">
        <v>1204</v>
      </c>
      <c r="C423" s="101">
        <v>1.1100000000000001</v>
      </c>
      <c r="D423" s="101">
        <v>1.1100000000000001</v>
      </c>
      <c r="E423" s="101">
        <v>4.0919999999999996</v>
      </c>
      <c r="F423" s="101">
        <v>0.39200000000000002</v>
      </c>
      <c r="G423" s="101">
        <v>0.253</v>
      </c>
      <c r="H423" s="101" t="s">
        <v>701</v>
      </c>
      <c r="I423" s="101" t="s">
        <v>691</v>
      </c>
      <c r="J423" s="101">
        <v>180</v>
      </c>
      <c r="K423" s="101" t="s">
        <v>518</v>
      </c>
      <c r="L423"/>
      <c r="M423"/>
      <c r="N423"/>
      <c r="O423"/>
      <c r="P423"/>
      <c r="Q423"/>
      <c r="R423"/>
      <c r="S423"/>
    </row>
    <row r="424" spans="1:19">
      <c r="A424" s="101" t="s">
        <v>791</v>
      </c>
      <c r="B424" s="101"/>
      <c r="C424" s="101"/>
      <c r="D424" s="101">
        <v>308.29000000000002</v>
      </c>
      <c r="E424" s="101">
        <v>4.09</v>
      </c>
      <c r="F424" s="101">
        <v>0.39200000000000002</v>
      </c>
      <c r="G424" s="101">
        <v>0.253</v>
      </c>
      <c r="H424" s="101"/>
      <c r="I424" s="101"/>
      <c r="J424" s="101"/>
      <c r="K424" s="101"/>
      <c r="L424"/>
      <c r="M424"/>
      <c r="N424"/>
      <c r="O424"/>
      <c r="P424"/>
      <c r="Q424"/>
      <c r="R424"/>
      <c r="S424"/>
    </row>
    <row r="425" spans="1:19">
      <c r="A425" s="101" t="s">
        <v>792</v>
      </c>
      <c r="B425" s="101"/>
      <c r="C425" s="101"/>
      <c r="D425" s="101">
        <v>97.22</v>
      </c>
      <c r="E425" s="101">
        <v>4.09</v>
      </c>
      <c r="F425" s="101">
        <v>0.39200000000000002</v>
      </c>
      <c r="G425" s="101">
        <v>0.253</v>
      </c>
      <c r="H425" s="101"/>
      <c r="I425" s="101"/>
      <c r="J425" s="101"/>
      <c r="K425" s="101"/>
      <c r="L425"/>
      <c r="M425"/>
      <c r="N425"/>
      <c r="O425"/>
      <c r="P425"/>
      <c r="Q425"/>
      <c r="R425"/>
      <c r="S425"/>
    </row>
    <row r="426" spans="1:19">
      <c r="A426" s="101" t="s">
        <v>793</v>
      </c>
      <c r="B426" s="101"/>
      <c r="C426" s="101"/>
      <c r="D426" s="101">
        <v>211.08</v>
      </c>
      <c r="E426" s="101">
        <v>4.09</v>
      </c>
      <c r="F426" s="101">
        <v>0.39200000000000002</v>
      </c>
      <c r="G426" s="101">
        <v>0.253</v>
      </c>
      <c r="H426" s="101"/>
      <c r="I426" s="101"/>
      <c r="J426" s="101"/>
      <c r="K426" s="101"/>
      <c r="L426"/>
      <c r="M426"/>
      <c r="N426"/>
      <c r="O426"/>
      <c r="P426"/>
      <c r="Q426"/>
      <c r="R426"/>
      <c r="S426"/>
    </row>
    <row r="427" spans="1:19">
      <c r="A427"/>
      <c r="B427"/>
      <c r="C427"/>
      <c r="D427"/>
      <c r="E427"/>
      <c r="F427"/>
      <c r="G427"/>
      <c r="H427"/>
      <c r="I427"/>
      <c r="J427"/>
      <c r="K427"/>
      <c r="L427"/>
      <c r="M427"/>
      <c r="N427"/>
      <c r="O427"/>
      <c r="P427"/>
      <c r="Q427"/>
      <c r="R427"/>
      <c r="S427"/>
    </row>
    <row r="428" spans="1:19">
      <c r="A428" s="92"/>
      <c r="B428" s="101" t="s">
        <v>104</v>
      </c>
      <c r="C428" s="101" t="s">
        <v>794</v>
      </c>
      <c r="D428" s="101" t="s">
        <v>795</v>
      </c>
      <c r="E428"/>
      <c r="F428"/>
      <c r="G428"/>
      <c r="H428"/>
      <c r="I428"/>
      <c r="J428"/>
      <c r="K428"/>
      <c r="L428"/>
      <c r="M428"/>
      <c r="N428"/>
      <c r="O428"/>
      <c r="P428"/>
      <c r="Q428"/>
      <c r="R428"/>
      <c r="S428"/>
    </row>
    <row r="429" spans="1:19">
      <c r="A429" s="101" t="s">
        <v>796</v>
      </c>
      <c r="B429" s="101" t="s">
        <v>797</v>
      </c>
      <c r="C429" s="101">
        <v>161980.17000000001</v>
      </c>
      <c r="D429" s="101">
        <v>0.7</v>
      </c>
      <c r="E429"/>
      <c r="F429"/>
      <c r="G429"/>
      <c r="H429"/>
      <c r="I429"/>
      <c r="J429"/>
      <c r="K429"/>
      <c r="L429"/>
      <c r="M429"/>
      <c r="N429"/>
      <c r="O429"/>
      <c r="P429"/>
      <c r="Q429"/>
      <c r="R429"/>
      <c r="S429"/>
    </row>
    <row r="430" spans="1:19">
      <c r="A430"/>
      <c r="B430"/>
      <c r="C430"/>
      <c r="D430"/>
      <c r="E430"/>
      <c r="F430"/>
      <c r="G430"/>
      <c r="H430"/>
      <c r="I430"/>
      <c r="J430"/>
      <c r="K430"/>
      <c r="L430"/>
      <c r="M430"/>
      <c r="N430"/>
      <c r="O430"/>
      <c r="P430"/>
      <c r="Q430"/>
      <c r="R430"/>
      <c r="S430"/>
    </row>
    <row r="431" spans="1:19">
      <c r="A431" s="92"/>
      <c r="B431" s="101" t="s">
        <v>104</v>
      </c>
      <c r="C431" s="101" t="s">
        <v>798</v>
      </c>
      <c r="D431" s="101" t="s">
        <v>799</v>
      </c>
      <c r="E431" s="101" t="s">
        <v>800</v>
      </c>
      <c r="F431" s="101" t="s">
        <v>801</v>
      </c>
      <c r="G431" s="101" t="s">
        <v>795</v>
      </c>
      <c r="H431"/>
      <c r="I431"/>
      <c r="J431"/>
      <c r="K431"/>
      <c r="L431"/>
      <c r="M431"/>
      <c r="N431"/>
      <c r="O431"/>
      <c r="P431"/>
      <c r="Q431"/>
      <c r="R431"/>
      <c r="S431"/>
    </row>
    <row r="432" spans="1:19">
      <c r="A432" s="101" t="s">
        <v>802</v>
      </c>
      <c r="B432" s="101" t="s">
        <v>803</v>
      </c>
      <c r="C432" s="101">
        <v>323450.86</v>
      </c>
      <c r="D432" s="101">
        <v>241425.76</v>
      </c>
      <c r="E432" s="101">
        <v>82025.100000000006</v>
      </c>
      <c r="F432" s="101">
        <v>0.75</v>
      </c>
      <c r="G432" s="101">
        <v>2.91</v>
      </c>
      <c r="H432"/>
      <c r="I432"/>
      <c r="J432"/>
      <c r="K432"/>
      <c r="L432"/>
      <c r="M432"/>
      <c r="N432"/>
      <c r="O432"/>
      <c r="P432"/>
      <c r="Q432"/>
      <c r="R432"/>
      <c r="S432"/>
    </row>
    <row r="433" spans="1:19">
      <c r="A433" s="101" t="s">
        <v>804</v>
      </c>
      <c r="B433" s="101" t="s">
        <v>803</v>
      </c>
      <c r="C433" s="101">
        <v>278342.13</v>
      </c>
      <c r="D433" s="101">
        <v>222299.4</v>
      </c>
      <c r="E433" s="101">
        <v>56042.720000000001</v>
      </c>
      <c r="F433" s="101">
        <v>0.8</v>
      </c>
      <c r="G433" s="101">
        <v>3.07</v>
      </c>
      <c r="H433"/>
      <c r="I433"/>
      <c r="J433"/>
      <c r="K433"/>
      <c r="L433"/>
      <c r="M433"/>
      <c r="N433"/>
      <c r="O433"/>
      <c r="P433"/>
      <c r="Q433"/>
      <c r="R433"/>
      <c r="S433"/>
    </row>
    <row r="434" spans="1:19">
      <c r="A434"/>
      <c r="B434"/>
      <c r="C434"/>
      <c r="D434"/>
      <c r="E434"/>
      <c r="F434"/>
      <c r="G434"/>
      <c r="H434"/>
      <c r="I434"/>
      <c r="J434"/>
      <c r="K434"/>
      <c r="L434"/>
      <c r="M434"/>
      <c r="N434"/>
      <c r="O434"/>
      <c r="P434"/>
      <c r="Q434"/>
      <c r="R434"/>
      <c r="S434"/>
    </row>
    <row r="435" spans="1:19">
      <c r="A435" s="92"/>
      <c r="B435" s="101" t="s">
        <v>104</v>
      </c>
      <c r="C435" s="101" t="s">
        <v>798</v>
      </c>
      <c r="D435" s="101" t="s">
        <v>795</v>
      </c>
      <c r="E435"/>
      <c r="F435"/>
      <c r="G435"/>
      <c r="H435"/>
      <c r="I435"/>
      <c r="J435"/>
      <c r="K435"/>
      <c r="L435"/>
      <c r="M435"/>
      <c r="N435"/>
      <c r="O435"/>
      <c r="P435"/>
      <c r="Q435"/>
      <c r="R435"/>
      <c r="S435"/>
    </row>
    <row r="436" spans="1:19">
      <c r="A436" s="101" t="s">
        <v>805</v>
      </c>
      <c r="B436" s="101" t="s">
        <v>806</v>
      </c>
      <c r="C436" s="101">
        <v>2792.11</v>
      </c>
      <c r="D436" s="101" t="s">
        <v>280</v>
      </c>
      <c r="E436"/>
      <c r="F436"/>
      <c r="G436"/>
      <c r="H436"/>
      <c r="I436"/>
      <c r="J436"/>
      <c r="K436"/>
      <c r="L436"/>
      <c r="M436"/>
      <c r="N436"/>
      <c r="O436"/>
      <c r="P436"/>
      <c r="Q436"/>
      <c r="R436"/>
      <c r="S436"/>
    </row>
    <row r="437" spans="1:19">
      <c r="A437" s="101" t="s">
        <v>807</v>
      </c>
      <c r="B437" s="101" t="s">
        <v>806</v>
      </c>
      <c r="C437" s="101">
        <v>115.67</v>
      </c>
      <c r="D437" s="101" t="s">
        <v>280</v>
      </c>
      <c r="E437"/>
      <c r="F437"/>
      <c r="G437"/>
      <c r="H437"/>
      <c r="I437"/>
      <c r="J437"/>
      <c r="K437"/>
      <c r="L437"/>
      <c r="M437"/>
      <c r="N437"/>
      <c r="O437"/>
      <c r="P437"/>
      <c r="Q437"/>
      <c r="R437"/>
      <c r="S437"/>
    </row>
    <row r="438" spans="1:19">
      <c r="A438" s="101" t="s">
        <v>808</v>
      </c>
      <c r="B438" s="101" t="s">
        <v>806</v>
      </c>
      <c r="C438" s="101">
        <v>15044.94</v>
      </c>
      <c r="D438" s="101" t="s">
        <v>280</v>
      </c>
      <c r="E438"/>
      <c r="F438"/>
      <c r="G438"/>
      <c r="H438"/>
      <c r="I438"/>
      <c r="J438"/>
      <c r="K438"/>
      <c r="L438"/>
      <c r="M438"/>
      <c r="N438"/>
      <c r="O438"/>
      <c r="P438"/>
      <c r="Q438"/>
      <c r="R438"/>
      <c r="S438"/>
    </row>
    <row r="439" spans="1:19">
      <c r="A439" s="101" t="s">
        <v>809</v>
      </c>
      <c r="B439" s="101" t="s">
        <v>806</v>
      </c>
      <c r="C439" s="101">
        <v>1604.19</v>
      </c>
      <c r="D439" s="101" t="s">
        <v>280</v>
      </c>
      <c r="E439"/>
      <c r="F439"/>
      <c r="G439"/>
      <c r="H439"/>
      <c r="I439"/>
      <c r="J439"/>
      <c r="K439"/>
      <c r="L439"/>
      <c r="M439"/>
      <c r="N439"/>
      <c r="O439"/>
      <c r="P439"/>
      <c r="Q439"/>
      <c r="R439"/>
      <c r="S439"/>
    </row>
    <row r="440" spans="1:19">
      <c r="A440" s="101" t="s">
        <v>810</v>
      </c>
      <c r="B440" s="101" t="s">
        <v>806</v>
      </c>
      <c r="C440" s="101">
        <v>2076.4699999999998</v>
      </c>
      <c r="D440" s="101" t="s">
        <v>280</v>
      </c>
      <c r="E440"/>
      <c r="F440"/>
      <c r="G440"/>
      <c r="H440"/>
      <c r="I440"/>
      <c r="J440"/>
      <c r="K440"/>
      <c r="L440"/>
      <c r="M440"/>
      <c r="N440"/>
      <c r="O440"/>
      <c r="P440"/>
      <c r="Q440"/>
      <c r="R440"/>
      <c r="S440"/>
    </row>
    <row r="441" spans="1:19">
      <c r="A441" s="101" t="s">
        <v>811</v>
      </c>
      <c r="B441" s="101" t="s">
        <v>806</v>
      </c>
      <c r="C441" s="101">
        <v>1007.49</v>
      </c>
      <c r="D441" s="101" t="s">
        <v>280</v>
      </c>
      <c r="E441"/>
      <c r="F441"/>
      <c r="G441"/>
      <c r="H441"/>
      <c r="I441"/>
      <c r="J441"/>
      <c r="K441"/>
      <c r="L441"/>
      <c r="M441"/>
      <c r="N441"/>
      <c r="O441"/>
      <c r="P441"/>
      <c r="Q441"/>
      <c r="R441"/>
      <c r="S441"/>
    </row>
    <row r="442" spans="1:19">
      <c r="A442" s="101" t="s">
        <v>812</v>
      </c>
      <c r="B442" s="101" t="s">
        <v>806</v>
      </c>
      <c r="C442" s="101">
        <v>1098.71</v>
      </c>
      <c r="D442" s="101" t="s">
        <v>280</v>
      </c>
      <c r="E442"/>
      <c r="F442"/>
      <c r="G442"/>
      <c r="H442"/>
      <c r="I442"/>
      <c r="J442"/>
      <c r="K442"/>
      <c r="L442"/>
      <c r="M442"/>
      <c r="N442"/>
      <c r="O442"/>
      <c r="P442"/>
      <c r="Q442"/>
      <c r="R442"/>
      <c r="S442"/>
    </row>
    <row r="443" spans="1:19">
      <c r="A443" s="101" t="s">
        <v>813</v>
      </c>
      <c r="B443" s="101" t="s">
        <v>806</v>
      </c>
      <c r="C443" s="101">
        <v>1965.08</v>
      </c>
      <c r="D443" s="101" t="s">
        <v>280</v>
      </c>
      <c r="E443"/>
      <c r="F443"/>
      <c r="G443"/>
      <c r="H443"/>
      <c r="I443"/>
      <c r="J443"/>
      <c r="K443"/>
      <c r="L443"/>
      <c r="M443"/>
      <c r="N443"/>
      <c r="O443"/>
      <c r="P443"/>
      <c r="Q443"/>
      <c r="R443"/>
      <c r="S443"/>
    </row>
    <row r="444" spans="1:19">
      <c r="A444" s="101" t="s">
        <v>814</v>
      </c>
      <c r="B444" s="101" t="s">
        <v>806</v>
      </c>
      <c r="C444" s="101">
        <v>147703.97</v>
      </c>
      <c r="D444" s="101" t="s">
        <v>280</v>
      </c>
      <c r="E444"/>
      <c r="F444"/>
      <c r="G444"/>
      <c r="H444"/>
      <c r="I444"/>
      <c r="J444"/>
      <c r="K444"/>
      <c r="L444"/>
      <c r="M444"/>
      <c r="N444"/>
      <c r="O444"/>
      <c r="P444"/>
      <c r="Q444"/>
      <c r="R444"/>
      <c r="S444"/>
    </row>
    <row r="445" spans="1:19">
      <c r="A445" s="101" t="s">
        <v>815</v>
      </c>
      <c r="B445" s="101" t="s">
        <v>806</v>
      </c>
      <c r="C445" s="101">
        <v>445.22</v>
      </c>
      <c r="D445" s="101" t="s">
        <v>280</v>
      </c>
      <c r="E445"/>
      <c r="F445"/>
      <c r="G445"/>
      <c r="H445"/>
      <c r="I445"/>
      <c r="J445"/>
      <c r="K445"/>
      <c r="L445"/>
      <c r="M445"/>
      <c r="N445"/>
      <c r="O445"/>
      <c r="P445"/>
      <c r="Q445"/>
      <c r="R445"/>
      <c r="S445"/>
    </row>
    <row r="446" spans="1:19">
      <c r="A446" s="101" t="s">
        <v>816</v>
      </c>
      <c r="B446" s="101" t="s">
        <v>806</v>
      </c>
      <c r="C446" s="101">
        <v>299.69</v>
      </c>
      <c r="D446" s="101" t="s">
        <v>280</v>
      </c>
      <c r="E446"/>
      <c r="F446"/>
      <c r="G446"/>
      <c r="H446"/>
      <c r="I446"/>
      <c r="J446"/>
      <c r="K446"/>
      <c r="L446"/>
      <c r="M446"/>
      <c r="N446"/>
      <c r="O446"/>
      <c r="P446"/>
      <c r="Q446"/>
      <c r="R446"/>
      <c r="S446"/>
    </row>
    <row r="447" spans="1:19">
      <c r="A447" s="101" t="s">
        <v>817</v>
      </c>
      <c r="B447" s="101" t="s">
        <v>806</v>
      </c>
      <c r="C447" s="101">
        <v>900.44</v>
      </c>
      <c r="D447" s="101" t="s">
        <v>280</v>
      </c>
      <c r="E447"/>
      <c r="F447"/>
      <c r="G447"/>
      <c r="H447"/>
      <c r="I447"/>
      <c r="J447"/>
      <c r="K447"/>
      <c r="L447"/>
      <c r="M447"/>
      <c r="N447"/>
      <c r="O447"/>
      <c r="P447"/>
      <c r="Q447"/>
      <c r="R447"/>
      <c r="S447"/>
    </row>
    <row r="448" spans="1:19">
      <c r="A448" s="101" t="s">
        <v>818</v>
      </c>
      <c r="B448" s="101" t="s">
        <v>806</v>
      </c>
      <c r="C448" s="101">
        <v>13142.55</v>
      </c>
      <c r="D448" s="101" t="s">
        <v>280</v>
      </c>
      <c r="E448"/>
      <c r="F448"/>
      <c r="G448"/>
      <c r="H448"/>
      <c r="I448"/>
      <c r="J448"/>
      <c r="K448"/>
      <c r="L448"/>
      <c r="M448"/>
      <c r="N448"/>
      <c r="O448"/>
      <c r="P448"/>
      <c r="Q448"/>
      <c r="R448"/>
      <c r="S448"/>
    </row>
    <row r="449" spans="1:19">
      <c r="A449" s="101" t="s">
        <v>819</v>
      </c>
      <c r="B449" s="101" t="s">
        <v>806</v>
      </c>
      <c r="C449" s="101">
        <v>495.75</v>
      </c>
      <c r="D449" s="101" t="s">
        <v>280</v>
      </c>
      <c r="E449"/>
      <c r="F449"/>
      <c r="G449"/>
      <c r="H449"/>
      <c r="I449"/>
      <c r="J449"/>
      <c r="K449"/>
      <c r="L449"/>
      <c r="M449"/>
      <c r="N449"/>
      <c r="O449"/>
      <c r="P449"/>
      <c r="Q449"/>
      <c r="R449"/>
      <c r="S449"/>
    </row>
    <row r="450" spans="1:19">
      <c r="A450" s="101" t="s">
        <v>820</v>
      </c>
      <c r="B450" s="101" t="s">
        <v>806</v>
      </c>
      <c r="C450" s="101">
        <v>1239.3599999999999</v>
      </c>
      <c r="D450" s="101" t="s">
        <v>280</v>
      </c>
      <c r="E450"/>
      <c r="F450"/>
      <c r="G450"/>
      <c r="H450"/>
      <c r="I450"/>
      <c r="J450"/>
      <c r="K450"/>
      <c r="L450"/>
      <c r="M450"/>
      <c r="N450"/>
      <c r="O450"/>
      <c r="P450"/>
      <c r="Q450"/>
      <c r="R450"/>
      <c r="S450"/>
    </row>
    <row r="451" spans="1:19">
      <c r="A451" s="101" t="s">
        <v>821</v>
      </c>
      <c r="B451" s="101" t="s">
        <v>806</v>
      </c>
      <c r="C451" s="101">
        <v>9198.1</v>
      </c>
      <c r="D451" s="101" t="s">
        <v>280</v>
      </c>
      <c r="E451"/>
      <c r="F451"/>
      <c r="G451"/>
      <c r="H451"/>
      <c r="I451"/>
      <c r="J451"/>
      <c r="K451"/>
      <c r="L451"/>
      <c r="M451"/>
      <c r="N451"/>
      <c r="O451"/>
      <c r="P451"/>
      <c r="Q451"/>
      <c r="R451"/>
      <c r="S451"/>
    </row>
    <row r="452" spans="1:19">
      <c r="A452" s="101" t="s">
        <v>822</v>
      </c>
      <c r="B452" s="101" t="s">
        <v>806</v>
      </c>
      <c r="C452" s="101">
        <v>1024.54</v>
      </c>
      <c r="D452" s="101" t="s">
        <v>280</v>
      </c>
      <c r="E452"/>
      <c r="F452"/>
      <c r="G452"/>
      <c r="H452"/>
      <c r="I452"/>
      <c r="J452"/>
      <c r="K452"/>
      <c r="L452"/>
      <c r="M452"/>
      <c r="N452"/>
      <c r="O452"/>
      <c r="P452"/>
      <c r="Q452"/>
      <c r="R452"/>
      <c r="S452"/>
    </row>
    <row r="453" spans="1:19">
      <c r="A453" s="101" t="s">
        <v>823</v>
      </c>
      <c r="B453" s="101" t="s">
        <v>806</v>
      </c>
      <c r="C453" s="101">
        <v>4797.1499999999996</v>
      </c>
      <c r="D453" s="101" t="s">
        <v>280</v>
      </c>
      <c r="E453"/>
      <c r="F453"/>
      <c r="G453"/>
      <c r="H453"/>
      <c r="I453"/>
      <c r="J453"/>
      <c r="K453"/>
      <c r="L453"/>
      <c r="M453"/>
      <c r="N453"/>
      <c r="O453"/>
      <c r="P453"/>
      <c r="Q453"/>
      <c r="R453"/>
      <c r="S453"/>
    </row>
    <row r="454" spans="1:19">
      <c r="A454" s="101" t="s">
        <v>824</v>
      </c>
      <c r="B454" s="101" t="s">
        <v>806</v>
      </c>
      <c r="C454" s="101">
        <v>2313.4699999999998</v>
      </c>
      <c r="D454" s="101" t="s">
        <v>280</v>
      </c>
      <c r="E454"/>
      <c r="F454"/>
      <c r="G454"/>
      <c r="H454"/>
      <c r="I454"/>
      <c r="J454"/>
      <c r="K454"/>
      <c r="L454"/>
      <c r="M454"/>
      <c r="N454"/>
      <c r="O454"/>
      <c r="P454"/>
      <c r="Q454"/>
      <c r="R454"/>
      <c r="S454"/>
    </row>
    <row r="455" spans="1:19">
      <c r="A455" s="101" t="s">
        <v>825</v>
      </c>
      <c r="B455" s="101" t="s">
        <v>806</v>
      </c>
      <c r="C455" s="101">
        <v>307.79000000000002</v>
      </c>
      <c r="D455" s="101" t="s">
        <v>280</v>
      </c>
      <c r="E455"/>
      <c r="F455"/>
      <c r="G455"/>
      <c r="H455"/>
      <c r="I455"/>
      <c r="J455"/>
      <c r="K455"/>
      <c r="L455"/>
      <c r="M455"/>
      <c r="N455"/>
      <c r="O455"/>
      <c r="P455"/>
      <c r="Q455"/>
      <c r="R455"/>
      <c r="S455"/>
    </row>
    <row r="456" spans="1:19">
      <c r="A456" s="101" t="s">
        <v>826</v>
      </c>
      <c r="B456" s="101" t="s">
        <v>806</v>
      </c>
      <c r="C456" s="101">
        <v>69497.37</v>
      </c>
      <c r="D456" s="101" t="s">
        <v>280</v>
      </c>
      <c r="E456"/>
      <c r="F456"/>
      <c r="G456"/>
      <c r="H456"/>
      <c r="I456"/>
      <c r="J456"/>
      <c r="K456"/>
      <c r="L456"/>
      <c r="M456"/>
      <c r="N456"/>
      <c r="O456"/>
      <c r="P456"/>
      <c r="Q456"/>
      <c r="R456"/>
      <c r="S456"/>
    </row>
    <row r="457" spans="1:19">
      <c r="A457" s="101" t="s">
        <v>827</v>
      </c>
      <c r="B457" s="101" t="s">
        <v>806</v>
      </c>
      <c r="C457" s="101">
        <v>1239.3599999999999</v>
      </c>
      <c r="D457" s="101" t="s">
        <v>280</v>
      </c>
      <c r="E457"/>
      <c r="F457"/>
      <c r="G457"/>
      <c r="H457"/>
      <c r="I457"/>
      <c r="J457"/>
      <c r="K457"/>
      <c r="L457"/>
      <c r="M457"/>
      <c r="N457"/>
      <c r="O457"/>
      <c r="P457"/>
      <c r="Q457"/>
      <c r="R457"/>
      <c r="S457"/>
    </row>
    <row r="458" spans="1:19">
      <c r="A458" s="101" t="s">
        <v>828</v>
      </c>
      <c r="B458" s="101" t="s">
        <v>806</v>
      </c>
      <c r="C458" s="101">
        <v>1451.1</v>
      </c>
      <c r="D458" s="101" t="s">
        <v>280</v>
      </c>
      <c r="E458"/>
      <c r="F458"/>
      <c r="G458"/>
      <c r="H458"/>
      <c r="I458"/>
      <c r="J458"/>
      <c r="K458"/>
      <c r="L458"/>
      <c r="M458"/>
      <c r="N458"/>
      <c r="O458"/>
      <c r="P458"/>
      <c r="Q458"/>
      <c r="R458"/>
      <c r="S458"/>
    </row>
    <row r="459" spans="1:19">
      <c r="A459" s="101" t="s">
        <v>829</v>
      </c>
      <c r="B459" s="101" t="s">
        <v>806</v>
      </c>
      <c r="C459" s="101">
        <v>2643.7</v>
      </c>
      <c r="D459" s="101" t="s">
        <v>280</v>
      </c>
      <c r="E459"/>
      <c r="F459"/>
      <c r="G459"/>
      <c r="H459"/>
      <c r="I459"/>
      <c r="J459"/>
      <c r="K459"/>
      <c r="L459"/>
      <c r="M459"/>
      <c r="N459"/>
      <c r="O459"/>
      <c r="P459"/>
      <c r="Q459"/>
      <c r="R459"/>
      <c r="S459"/>
    </row>
    <row r="460" spans="1:19">
      <c r="A460" s="101" t="s">
        <v>830</v>
      </c>
      <c r="B460" s="101" t="s">
        <v>806</v>
      </c>
      <c r="C460" s="101">
        <v>1024.54</v>
      </c>
      <c r="D460" s="101" t="s">
        <v>280</v>
      </c>
      <c r="E460"/>
      <c r="F460"/>
      <c r="G460"/>
      <c r="H460"/>
      <c r="I460"/>
      <c r="J460"/>
      <c r="K460"/>
      <c r="L460"/>
      <c r="M460"/>
      <c r="N460"/>
      <c r="O460"/>
      <c r="P460"/>
      <c r="Q460"/>
      <c r="R460"/>
      <c r="S460"/>
    </row>
    <row r="461" spans="1:19">
      <c r="A461" s="101" t="s">
        <v>831</v>
      </c>
      <c r="B461" s="101" t="s">
        <v>806</v>
      </c>
      <c r="C461" s="101">
        <v>111.54</v>
      </c>
      <c r="D461" s="101" t="s">
        <v>280</v>
      </c>
      <c r="E461"/>
      <c r="F461"/>
      <c r="G461"/>
      <c r="H461"/>
      <c r="I461"/>
      <c r="J461"/>
      <c r="K461"/>
      <c r="L461"/>
      <c r="M461"/>
      <c r="N461"/>
      <c r="O461"/>
      <c r="P461"/>
      <c r="Q461"/>
      <c r="R461"/>
      <c r="S461"/>
    </row>
    <row r="462" spans="1:19">
      <c r="A462" s="101" t="s">
        <v>832</v>
      </c>
      <c r="B462" s="101" t="s">
        <v>806</v>
      </c>
      <c r="C462" s="101">
        <v>3725.06</v>
      </c>
      <c r="D462" s="101" t="s">
        <v>280</v>
      </c>
      <c r="E462"/>
      <c r="F462"/>
      <c r="G462"/>
      <c r="H462"/>
      <c r="I462"/>
      <c r="J462"/>
      <c r="K462"/>
      <c r="L462"/>
      <c r="M462"/>
      <c r="N462"/>
      <c r="O462"/>
      <c r="P462"/>
      <c r="Q462"/>
      <c r="R462"/>
      <c r="S462"/>
    </row>
    <row r="463" spans="1:19">
      <c r="A463" s="101" t="s">
        <v>833</v>
      </c>
      <c r="B463" s="101" t="s">
        <v>806</v>
      </c>
      <c r="C463" s="101">
        <v>1239.3599999999999</v>
      </c>
      <c r="D463" s="101" t="s">
        <v>280</v>
      </c>
      <c r="E463"/>
      <c r="F463"/>
      <c r="G463"/>
      <c r="H463"/>
      <c r="I463"/>
      <c r="J463"/>
      <c r="K463"/>
      <c r="L463"/>
      <c r="M463"/>
      <c r="N463"/>
      <c r="O463"/>
      <c r="P463"/>
      <c r="Q463"/>
      <c r="R463"/>
      <c r="S463"/>
    </row>
    <row r="464" spans="1:19">
      <c r="A464" s="101" t="s">
        <v>834</v>
      </c>
      <c r="B464" s="101" t="s">
        <v>806</v>
      </c>
      <c r="C464" s="101">
        <v>3673.44</v>
      </c>
      <c r="D464" s="101" t="s">
        <v>280</v>
      </c>
      <c r="E464"/>
      <c r="F464"/>
      <c r="G464"/>
      <c r="H464"/>
      <c r="I464"/>
      <c r="J464"/>
      <c r="K464"/>
      <c r="L464"/>
      <c r="M464"/>
      <c r="N464"/>
      <c r="O464"/>
      <c r="P464"/>
      <c r="Q464"/>
      <c r="R464"/>
      <c r="S464"/>
    </row>
    <row r="465" spans="1:19">
      <c r="A465" s="101" t="s">
        <v>835</v>
      </c>
      <c r="B465" s="101" t="s">
        <v>806</v>
      </c>
      <c r="C465" s="101">
        <v>42140.75</v>
      </c>
      <c r="D465" s="101" t="s">
        <v>280</v>
      </c>
      <c r="E465"/>
      <c r="F465"/>
      <c r="G465"/>
      <c r="H465"/>
      <c r="I465"/>
      <c r="J465"/>
      <c r="K465"/>
      <c r="L465"/>
      <c r="M465"/>
      <c r="N465"/>
      <c r="O465"/>
      <c r="P465"/>
      <c r="Q465"/>
      <c r="R465"/>
      <c r="S465"/>
    </row>
    <row r="466" spans="1:19">
      <c r="A466" s="101" t="s">
        <v>836</v>
      </c>
      <c r="B466" s="101" t="s">
        <v>806</v>
      </c>
      <c r="C466" s="101">
        <v>41167.24</v>
      </c>
      <c r="D466" s="101" t="s">
        <v>280</v>
      </c>
      <c r="E466"/>
      <c r="F466"/>
      <c r="G466"/>
      <c r="H466"/>
      <c r="I466"/>
      <c r="J466"/>
      <c r="K466"/>
      <c r="L466"/>
      <c r="M466"/>
      <c r="N466"/>
      <c r="O466"/>
      <c r="P466"/>
      <c r="Q466"/>
      <c r="R466"/>
      <c r="S466"/>
    </row>
    <row r="467" spans="1:19">
      <c r="A467" s="101" t="s">
        <v>837</v>
      </c>
      <c r="B467" s="101" t="s">
        <v>806</v>
      </c>
      <c r="C467" s="101">
        <v>34922.53</v>
      </c>
      <c r="D467" s="101" t="s">
        <v>280</v>
      </c>
      <c r="E467"/>
      <c r="F467"/>
      <c r="G467"/>
      <c r="H467"/>
      <c r="I467"/>
      <c r="J467"/>
      <c r="K467"/>
      <c r="L467"/>
      <c r="M467"/>
      <c r="N467"/>
      <c r="O467"/>
      <c r="P467"/>
      <c r="Q467"/>
      <c r="R467"/>
      <c r="S467"/>
    </row>
    <row r="468" spans="1:19">
      <c r="A468" s="101" t="s">
        <v>838</v>
      </c>
      <c r="B468" s="101" t="s">
        <v>806</v>
      </c>
      <c r="C468" s="101">
        <v>2008.92</v>
      </c>
      <c r="D468" s="101" t="s">
        <v>280</v>
      </c>
      <c r="E468"/>
      <c r="F468"/>
      <c r="G468"/>
      <c r="H468"/>
      <c r="I468"/>
      <c r="J468"/>
      <c r="K468"/>
      <c r="L468"/>
      <c r="M468"/>
      <c r="N468"/>
      <c r="O468"/>
      <c r="P468"/>
      <c r="Q468"/>
      <c r="R468"/>
      <c r="S468"/>
    </row>
    <row r="469" spans="1:19">
      <c r="A469" s="101" t="s">
        <v>839</v>
      </c>
      <c r="B469" s="101" t="s">
        <v>806</v>
      </c>
      <c r="C469" s="101">
        <v>1090.6400000000001</v>
      </c>
      <c r="D469" s="101" t="s">
        <v>280</v>
      </c>
      <c r="E469"/>
      <c r="F469"/>
      <c r="G469"/>
      <c r="H469"/>
      <c r="I469"/>
      <c r="J469"/>
      <c r="K469"/>
      <c r="L469"/>
      <c r="M469"/>
      <c r="N469"/>
      <c r="O469"/>
      <c r="P469"/>
      <c r="Q469"/>
      <c r="R469"/>
      <c r="S469"/>
    </row>
    <row r="470" spans="1:19">
      <c r="A470" s="101" t="s">
        <v>840</v>
      </c>
      <c r="B470" s="101" t="s">
        <v>806</v>
      </c>
      <c r="C470" s="101">
        <v>2602.66</v>
      </c>
      <c r="D470" s="101" t="s">
        <v>280</v>
      </c>
      <c r="E470"/>
      <c r="F470"/>
      <c r="G470"/>
      <c r="H470"/>
      <c r="I470"/>
      <c r="J470"/>
      <c r="K470"/>
      <c r="L470"/>
      <c r="M470"/>
      <c r="N470"/>
      <c r="O470"/>
      <c r="P470"/>
      <c r="Q470"/>
      <c r="R470"/>
      <c r="S470"/>
    </row>
    <row r="471" spans="1:19">
      <c r="A471" s="101" t="s">
        <v>841</v>
      </c>
      <c r="B471" s="101" t="s">
        <v>806</v>
      </c>
      <c r="C471" s="101">
        <v>4654.49</v>
      </c>
      <c r="D471" s="101" t="s">
        <v>280</v>
      </c>
      <c r="E471"/>
      <c r="F471"/>
      <c r="G471"/>
      <c r="H471"/>
      <c r="I471"/>
      <c r="J471"/>
      <c r="K471"/>
      <c r="L471"/>
      <c r="M471"/>
      <c r="N471"/>
      <c r="O471"/>
      <c r="P471"/>
      <c r="Q471"/>
      <c r="R471"/>
      <c r="S471"/>
    </row>
    <row r="472" spans="1:19">
      <c r="A472" s="101" t="s">
        <v>842</v>
      </c>
      <c r="B472" s="101" t="s">
        <v>806</v>
      </c>
      <c r="C472" s="101">
        <v>1239.3599999999999</v>
      </c>
      <c r="D472" s="101" t="s">
        <v>280</v>
      </c>
      <c r="E472"/>
      <c r="F472"/>
      <c r="G472"/>
      <c r="H472"/>
      <c r="I472"/>
      <c r="J472"/>
      <c r="K472"/>
      <c r="L472"/>
      <c r="M472"/>
      <c r="N472"/>
      <c r="O472"/>
      <c r="P472"/>
      <c r="Q472"/>
      <c r="R472"/>
      <c r="S472"/>
    </row>
    <row r="473" spans="1:19">
      <c r="A473" s="101" t="s">
        <v>843</v>
      </c>
      <c r="B473" s="101" t="s">
        <v>806</v>
      </c>
      <c r="C473" s="101">
        <v>9811.64</v>
      </c>
      <c r="D473" s="101" t="s">
        <v>280</v>
      </c>
      <c r="E473"/>
      <c r="F473"/>
      <c r="G473"/>
      <c r="H473"/>
      <c r="I473"/>
      <c r="J473"/>
      <c r="K473"/>
      <c r="L473"/>
      <c r="M473"/>
      <c r="N473"/>
      <c r="O473"/>
      <c r="P473"/>
      <c r="Q473"/>
      <c r="R473"/>
      <c r="S473"/>
    </row>
    <row r="474" spans="1:19">
      <c r="A474" s="101" t="s">
        <v>844</v>
      </c>
      <c r="B474" s="101" t="s">
        <v>806</v>
      </c>
      <c r="C474" s="101">
        <v>7489.46</v>
      </c>
      <c r="D474" s="101" t="s">
        <v>280</v>
      </c>
      <c r="E474"/>
      <c r="F474"/>
      <c r="G474"/>
      <c r="H474"/>
      <c r="I474"/>
      <c r="J474"/>
      <c r="K474"/>
      <c r="L474"/>
      <c r="M474"/>
      <c r="N474"/>
      <c r="O474"/>
      <c r="P474"/>
      <c r="Q474"/>
      <c r="R474"/>
      <c r="S474"/>
    </row>
    <row r="475" spans="1:19">
      <c r="A475" s="101" t="s">
        <v>845</v>
      </c>
      <c r="B475" s="101" t="s">
        <v>806</v>
      </c>
      <c r="C475" s="101">
        <v>267.57</v>
      </c>
      <c r="D475" s="101" t="s">
        <v>280</v>
      </c>
      <c r="E475"/>
      <c r="F475"/>
      <c r="G475"/>
      <c r="H475"/>
      <c r="I475"/>
      <c r="J475"/>
      <c r="K475"/>
      <c r="L475"/>
      <c r="M475"/>
      <c r="N475"/>
      <c r="O475"/>
      <c r="P475"/>
      <c r="Q475"/>
      <c r="R475"/>
      <c r="S475"/>
    </row>
    <row r="476" spans="1:19">
      <c r="A476" s="101" t="s">
        <v>846</v>
      </c>
      <c r="B476" s="101" t="s">
        <v>806</v>
      </c>
      <c r="C476" s="101">
        <v>16165.73</v>
      </c>
      <c r="D476" s="101" t="s">
        <v>280</v>
      </c>
      <c r="E476"/>
      <c r="F476"/>
      <c r="G476"/>
      <c r="H476"/>
      <c r="I476"/>
      <c r="J476"/>
      <c r="K476"/>
      <c r="L476"/>
      <c r="M476"/>
      <c r="N476"/>
      <c r="O476"/>
      <c r="P476"/>
      <c r="Q476"/>
      <c r="R476"/>
      <c r="S476"/>
    </row>
    <row r="477" spans="1:19">
      <c r="A477" s="101" t="s">
        <v>847</v>
      </c>
      <c r="B477" s="101" t="s">
        <v>806</v>
      </c>
      <c r="C477" s="101">
        <v>1623.89</v>
      </c>
      <c r="D477" s="101" t="s">
        <v>280</v>
      </c>
      <c r="E477"/>
      <c r="F477"/>
      <c r="G477"/>
      <c r="H477"/>
      <c r="I477"/>
      <c r="J477"/>
      <c r="K477"/>
      <c r="L477"/>
      <c r="M477"/>
      <c r="N477"/>
      <c r="O477"/>
      <c r="P477"/>
      <c r="Q477"/>
      <c r="R477"/>
      <c r="S477"/>
    </row>
    <row r="478" spans="1:19">
      <c r="A478" s="101" t="s">
        <v>848</v>
      </c>
      <c r="B478" s="101" t="s">
        <v>806</v>
      </c>
      <c r="C478" s="101">
        <v>179.9</v>
      </c>
      <c r="D478" s="101" t="s">
        <v>280</v>
      </c>
      <c r="E478"/>
      <c r="F478"/>
      <c r="G478"/>
      <c r="H478"/>
      <c r="I478"/>
      <c r="J478"/>
      <c r="K478"/>
      <c r="L478"/>
      <c r="M478"/>
      <c r="N478"/>
      <c r="O478"/>
      <c r="P478"/>
      <c r="Q478"/>
      <c r="R478"/>
      <c r="S478"/>
    </row>
    <row r="479" spans="1:19">
      <c r="A479" s="101" t="s">
        <v>849</v>
      </c>
      <c r="B479" s="101" t="s">
        <v>806</v>
      </c>
      <c r="C479" s="101">
        <v>2891.85</v>
      </c>
      <c r="D479" s="101" t="s">
        <v>280</v>
      </c>
      <c r="E479"/>
      <c r="F479"/>
      <c r="G479"/>
      <c r="H479"/>
      <c r="I479"/>
      <c r="J479"/>
      <c r="K479"/>
      <c r="L479"/>
      <c r="M479"/>
      <c r="N479"/>
      <c r="O479"/>
      <c r="P479"/>
      <c r="Q479"/>
      <c r="R479"/>
      <c r="S479"/>
    </row>
    <row r="480" spans="1:19">
      <c r="A480" s="101" t="s">
        <v>850</v>
      </c>
      <c r="B480" s="101" t="s">
        <v>806</v>
      </c>
      <c r="C480" s="101">
        <v>1285.25</v>
      </c>
      <c r="D480" s="101" t="s">
        <v>280</v>
      </c>
      <c r="E480"/>
      <c r="F480"/>
      <c r="G480"/>
      <c r="H480"/>
      <c r="I480"/>
      <c r="J480"/>
      <c r="K480"/>
      <c r="L480"/>
      <c r="M480"/>
      <c r="N480"/>
      <c r="O480"/>
      <c r="P480"/>
      <c r="Q480"/>
      <c r="R480"/>
      <c r="S480"/>
    </row>
    <row r="481" spans="1:19">
      <c r="A481" s="101" t="s">
        <v>851</v>
      </c>
      <c r="B481" s="101" t="s">
        <v>806</v>
      </c>
      <c r="C481" s="101">
        <v>4131.2</v>
      </c>
      <c r="D481" s="101" t="s">
        <v>280</v>
      </c>
      <c r="E481"/>
      <c r="F481"/>
      <c r="G481"/>
      <c r="H481"/>
      <c r="I481"/>
      <c r="J481"/>
      <c r="K481"/>
      <c r="L481"/>
      <c r="M481"/>
      <c r="N481"/>
      <c r="O481"/>
      <c r="P481"/>
      <c r="Q481"/>
      <c r="R481"/>
      <c r="S481"/>
    </row>
    <row r="482" spans="1:19">
      <c r="A482" s="101" t="s">
        <v>852</v>
      </c>
      <c r="B482" s="101" t="s">
        <v>806</v>
      </c>
      <c r="C482" s="101">
        <v>10048</v>
      </c>
      <c r="D482" s="101" t="s">
        <v>280</v>
      </c>
      <c r="E482"/>
      <c r="F482"/>
      <c r="G482"/>
      <c r="H482"/>
      <c r="I482"/>
      <c r="J482"/>
      <c r="K482"/>
      <c r="L482"/>
      <c r="M482"/>
      <c r="N482"/>
      <c r="O482"/>
      <c r="P482"/>
      <c r="Q482"/>
      <c r="R482"/>
      <c r="S482"/>
    </row>
    <row r="483" spans="1:19">
      <c r="A483" s="101" t="s">
        <v>853</v>
      </c>
      <c r="B483" s="101" t="s">
        <v>806</v>
      </c>
      <c r="C483" s="101">
        <v>2528.89</v>
      </c>
      <c r="D483" s="101" t="s">
        <v>280</v>
      </c>
      <c r="E483"/>
      <c r="F483"/>
      <c r="G483"/>
      <c r="H483"/>
      <c r="I483"/>
      <c r="J483"/>
      <c r="K483"/>
      <c r="L483"/>
      <c r="M483"/>
      <c r="N483"/>
      <c r="O483"/>
      <c r="P483"/>
      <c r="Q483"/>
      <c r="R483"/>
      <c r="S483"/>
    </row>
    <row r="484" spans="1:19">
      <c r="A484" s="101" t="s">
        <v>854</v>
      </c>
      <c r="B484" s="101" t="s">
        <v>806</v>
      </c>
      <c r="C484" s="101">
        <v>817.98</v>
      </c>
      <c r="D484" s="101" t="s">
        <v>280</v>
      </c>
      <c r="E484"/>
      <c r="F484"/>
      <c r="G484"/>
      <c r="H484"/>
      <c r="I484"/>
      <c r="J484"/>
      <c r="K484"/>
      <c r="L484"/>
      <c r="M484"/>
      <c r="N484"/>
      <c r="O484"/>
      <c r="P484"/>
      <c r="Q484"/>
      <c r="R484"/>
      <c r="S484"/>
    </row>
    <row r="485" spans="1:19">
      <c r="A485" s="101" t="s">
        <v>855</v>
      </c>
      <c r="B485" s="101" t="s">
        <v>806</v>
      </c>
      <c r="C485" s="101">
        <v>9475.4599999999991</v>
      </c>
      <c r="D485" s="101" t="s">
        <v>280</v>
      </c>
      <c r="E485"/>
      <c r="F485"/>
      <c r="G485"/>
      <c r="H485"/>
      <c r="I485"/>
      <c r="J485"/>
      <c r="K485"/>
      <c r="L485"/>
      <c r="M485"/>
      <c r="N485"/>
      <c r="O485"/>
      <c r="P485"/>
      <c r="Q485"/>
      <c r="R485"/>
      <c r="S485"/>
    </row>
    <row r="486" spans="1:19">
      <c r="A486" s="101" t="s">
        <v>856</v>
      </c>
      <c r="B486" s="101" t="s">
        <v>806</v>
      </c>
      <c r="C486" s="101">
        <v>1893.08</v>
      </c>
      <c r="D486" s="101" t="s">
        <v>280</v>
      </c>
      <c r="E486"/>
      <c r="F486"/>
      <c r="G486"/>
      <c r="H486"/>
      <c r="I486"/>
      <c r="J486"/>
      <c r="K486"/>
      <c r="L486"/>
      <c r="M486"/>
      <c r="N486"/>
      <c r="O486"/>
      <c r="P486"/>
      <c r="Q486"/>
      <c r="R486"/>
      <c r="S486"/>
    </row>
    <row r="487" spans="1:19">
      <c r="A487" s="101" t="s">
        <v>857</v>
      </c>
      <c r="B487" s="101" t="s">
        <v>806</v>
      </c>
      <c r="C487" s="101">
        <v>2774.52</v>
      </c>
      <c r="D487" s="101" t="s">
        <v>280</v>
      </c>
      <c r="E487"/>
      <c r="F487"/>
      <c r="G487"/>
      <c r="H487"/>
      <c r="I487"/>
      <c r="J487"/>
      <c r="K487"/>
      <c r="L487"/>
      <c r="M487"/>
      <c r="N487"/>
      <c r="O487"/>
      <c r="P487"/>
      <c r="Q487"/>
      <c r="R487"/>
      <c r="S487"/>
    </row>
    <row r="488" spans="1:19">
      <c r="A488" s="101" t="s">
        <v>858</v>
      </c>
      <c r="B488" s="101" t="s">
        <v>806</v>
      </c>
      <c r="C488" s="101">
        <v>86.76</v>
      </c>
      <c r="D488" s="101" t="s">
        <v>280</v>
      </c>
      <c r="E488"/>
      <c r="F488"/>
      <c r="G488"/>
      <c r="H488"/>
      <c r="I488"/>
      <c r="J488"/>
      <c r="K488"/>
      <c r="L488"/>
      <c r="M488"/>
      <c r="N488"/>
      <c r="O488"/>
      <c r="P488"/>
      <c r="Q488"/>
      <c r="R488"/>
      <c r="S488"/>
    </row>
    <row r="489" spans="1:19">
      <c r="A489" s="101" t="s">
        <v>859</v>
      </c>
      <c r="B489" s="101" t="s">
        <v>806</v>
      </c>
      <c r="C489" s="101">
        <v>2950.08</v>
      </c>
      <c r="D489" s="101" t="s">
        <v>280</v>
      </c>
      <c r="E489"/>
      <c r="F489"/>
      <c r="G489"/>
      <c r="H489"/>
      <c r="I489"/>
      <c r="J489"/>
      <c r="K489"/>
      <c r="L489"/>
      <c r="M489"/>
      <c r="N489"/>
      <c r="O489"/>
      <c r="P489"/>
      <c r="Q489"/>
      <c r="R489"/>
      <c r="S489"/>
    </row>
    <row r="490" spans="1:19">
      <c r="A490" s="101" t="s">
        <v>860</v>
      </c>
      <c r="B490" s="101" t="s">
        <v>806</v>
      </c>
      <c r="C490" s="101">
        <v>1623.37</v>
      </c>
      <c r="D490" s="101" t="s">
        <v>280</v>
      </c>
      <c r="E490"/>
      <c r="F490"/>
      <c r="G490"/>
      <c r="H490"/>
      <c r="I490"/>
      <c r="J490"/>
      <c r="K490"/>
      <c r="L490"/>
      <c r="M490"/>
      <c r="N490"/>
      <c r="O490"/>
      <c r="P490"/>
      <c r="Q490"/>
      <c r="R490"/>
      <c r="S490"/>
    </row>
    <row r="491" spans="1:19">
      <c r="A491" s="101" t="s">
        <v>861</v>
      </c>
      <c r="B491" s="101" t="s">
        <v>862</v>
      </c>
      <c r="C491" s="101">
        <v>4308.59</v>
      </c>
      <c r="D491" s="101">
        <v>1</v>
      </c>
      <c r="E491"/>
      <c r="F491"/>
      <c r="G491"/>
      <c r="H491"/>
      <c r="I491"/>
      <c r="J491"/>
      <c r="K491"/>
      <c r="L491"/>
      <c r="M491"/>
      <c r="N491"/>
      <c r="O491"/>
      <c r="P491"/>
      <c r="Q491"/>
      <c r="R491"/>
      <c r="S491"/>
    </row>
    <row r="492" spans="1:19">
      <c r="A492" s="101" t="s">
        <v>863</v>
      </c>
      <c r="B492" s="101" t="s">
        <v>862</v>
      </c>
      <c r="C492" s="101">
        <v>0</v>
      </c>
      <c r="D492" s="101">
        <v>1</v>
      </c>
      <c r="E492"/>
      <c r="F492"/>
      <c r="G492"/>
      <c r="H492"/>
      <c r="I492"/>
      <c r="J492"/>
      <c r="K492"/>
      <c r="L492"/>
      <c r="M492"/>
      <c r="N492"/>
      <c r="O492"/>
      <c r="P492"/>
      <c r="Q492"/>
      <c r="R492"/>
      <c r="S492"/>
    </row>
    <row r="493" spans="1:19">
      <c r="A493" s="101" t="s">
        <v>864</v>
      </c>
      <c r="B493" s="101" t="s">
        <v>862</v>
      </c>
      <c r="C493" s="101">
        <v>303.94</v>
      </c>
      <c r="D493" s="101">
        <v>1</v>
      </c>
      <c r="E493"/>
      <c r="F493"/>
      <c r="G493"/>
      <c r="H493"/>
      <c r="I493"/>
      <c r="J493"/>
      <c r="K493"/>
      <c r="L493"/>
      <c r="M493"/>
      <c r="N493"/>
      <c r="O493"/>
      <c r="P493"/>
      <c r="Q493"/>
      <c r="R493"/>
      <c r="S493"/>
    </row>
    <row r="494" spans="1:19">
      <c r="A494" s="101" t="s">
        <v>865</v>
      </c>
      <c r="B494" s="101" t="s">
        <v>862</v>
      </c>
      <c r="C494" s="101">
        <v>6098.2</v>
      </c>
      <c r="D494" s="101">
        <v>1</v>
      </c>
      <c r="E494"/>
      <c r="F494"/>
      <c r="G494"/>
      <c r="H494"/>
      <c r="I494"/>
      <c r="J494"/>
      <c r="K494"/>
      <c r="L494"/>
      <c r="M494"/>
      <c r="N494"/>
      <c r="O494"/>
      <c r="P494"/>
      <c r="Q494"/>
      <c r="R494"/>
      <c r="S494"/>
    </row>
    <row r="495" spans="1:19">
      <c r="A495" s="101" t="s">
        <v>866</v>
      </c>
      <c r="B495" s="101" t="s">
        <v>862</v>
      </c>
      <c r="C495" s="101">
        <v>3539.32</v>
      </c>
      <c r="D495" s="101">
        <v>1</v>
      </c>
      <c r="E495"/>
      <c r="F495"/>
      <c r="G495"/>
      <c r="H495"/>
      <c r="I495"/>
      <c r="J495"/>
      <c r="K495"/>
      <c r="L495"/>
      <c r="M495"/>
      <c r="N495"/>
      <c r="O495"/>
      <c r="P495"/>
      <c r="Q495"/>
      <c r="R495"/>
      <c r="S495"/>
    </row>
    <row r="496" spans="1:19">
      <c r="A496" s="101" t="s">
        <v>867</v>
      </c>
      <c r="B496" s="101" t="s">
        <v>862</v>
      </c>
      <c r="C496" s="101">
        <v>4858.1000000000004</v>
      </c>
      <c r="D496" s="101">
        <v>1</v>
      </c>
      <c r="E496"/>
      <c r="F496"/>
      <c r="G496"/>
      <c r="H496"/>
      <c r="I496"/>
      <c r="J496"/>
      <c r="K496"/>
      <c r="L496"/>
      <c r="M496"/>
      <c r="N496"/>
      <c r="O496"/>
      <c r="P496"/>
      <c r="Q496"/>
      <c r="R496"/>
      <c r="S496"/>
    </row>
    <row r="497" spans="1:19">
      <c r="A497" s="101" t="s">
        <v>868</v>
      </c>
      <c r="B497" s="101" t="s">
        <v>862</v>
      </c>
      <c r="C497" s="101">
        <v>967.34</v>
      </c>
      <c r="D497" s="101">
        <v>1</v>
      </c>
      <c r="E497"/>
      <c r="F497"/>
      <c r="G497"/>
      <c r="H497"/>
      <c r="I497"/>
      <c r="J497"/>
      <c r="K497"/>
      <c r="L497"/>
      <c r="M497"/>
      <c r="N497"/>
      <c r="O497"/>
      <c r="P497"/>
      <c r="Q497"/>
      <c r="R497"/>
      <c r="S497"/>
    </row>
    <row r="498" spans="1:19">
      <c r="A498" s="101" t="s">
        <v>869</v>
      </c>
      <c r="B498" s="101" t="s">
        <v>862</v>
      </c>
      <c r="C498" s="101">
        <v>2571.52</v>
      </c>
      <c r="D498" s="101">
        <v>1</v>
      </c>
      <c r="E498"/>
      <c r="F498"/>
      <c r="G498"/>
      <c r="H498"/>
      <c r="I498"/>
      <c r="J498"/>
      <c r="K498"/>
      <c r="L498"/>
      <c r="M498"/>
      <c r="N498"/>
      <c r="O498"/>
      <c r="P498"/>
      <c r="Q498"/>
      <c r="R498"/>
      <c r="S498"/>
    </row>
    <row r="499" spans="1:19">
      <c r="A499" s="101" t="s">
        <v>870</v>
      </c>
      <c r="B499" s="101" t="s">
        <v>862</v>
      </c>
      <c r="C499" s="101">
        <v>1655.07</v>
      </c>
      <c r="D499" s="101">
        <v>1</v>
      </c>
      <c r="E499"/>
      <c r="F499"/>
      <c r="G499"/>
      <c r="H499"/>
      <c r="I499"/>
      <c r="J499"/>
      <c r="K499"/>
      <c r="L499"/>
      <c r="M499"/>
      <c r="N499"/>
      <c r="O499"/>
      <c r="P499"/>
      <c r="Q499"/>
      <c r="R499"/>
      <c r="S499"/>
    </row>
    <row r="500" spans="1:19">
      <c r="A500" s="101" t="s">
        <v>871</v>
      </c>
      <c r="B500" s="101" t="s">
        <v>862</v>
      </c>
      <c r="C500" s="101">
        <v>3845.85</v>
      </c>
      <c r="D500" s="101">
        <v>1</v>
      </c>
      <c r="E500"/>
      <c r="F500"/>
      <c r="G500"/>
      <c r="H500"/>
      <c r="I500"/>
      <c r="J500"/>
      <c r="K500"/>
      <c r="L500"/>
      <c r="M500"/>
      <c r="N500"/>
      <c r="O500"/>
      <c r="P500"/>
      <c r="Q500"/>
      <c r="R500"/>
      <c r="S500"/>
    </row>
    <row r="501" spans="1:19">
      <c r="A501" s="101" t="s">
        <v>872</v>
      </c>
      <c r="B501" s="101" t="s">
        <v>862</v>
      </c>
      <c r="C501" s="101">
        <v>2023.25</v>
      </c>
      <c r="D501" s="101">
        <v>1</v>
      </c>
      <c r="E501"/>
      <c r="F501"/>
      <c r="G501"/>
      <c r="H501"/>
      <c r="I501"/>
      <c r="J501"/>
      <c r="K501"/>
      <c r="L501"/>
      <c r="M501"/>
      <c r="N501"/>
      <c r="O501"/>
      <c r="P501"/>
      <c r="Q501"/>
      <c r="R501"/>
      <c r="S501"/>
    </row>
    <row r="502" spans="1:19">
      <c r="A502" s="101" t="s">
        <v>873</v>
      </c>
      <c r="B502" s="101" t="s">
        <v>862</v>
      </c>
      <c r="C502" s="101">
        <v>1946.27</v>
      </c>
      <c r="D502" s="101">
        <v>1</v>
      </c>
      <c r="E502"/>
      <c r="F502"/>
      <c r="G502"/>
      <c r="H502"/>
      <c r="I502"/>
      <c r="J502"/>
      <c r="K502"/>
      <c r="L502"/>
      <c r="M502"/>
      <c r="N502"/>
      <c r="O502"/>
      <c r="P502"/>
      <c r="Q502"/>
      <c r="R502"/>
      <c r="S502"/>
    </row>
    <row r="503" spans="1:19">
      <c r="A503" s="101" t="s">
        <v>874</v>
      </c>
      <c r="B503" s="101" t="s">
        <v>862</v>
      </c>
      <c r="C503" s="101">
        <v>396.7</v>
      </c>
      <c r="D503" s="101">
        <v>1</v>
      </c>
      <c r="E503"/>
      <c r="F503"/>
      <c r="G503"/>
      <c r="H503"/>
      <c r="I503"/>
      <c r="J503"/>
      <c r="K503"/>
      <c r="L503"/>
      <c r="M503"/>
      <c r="N503"/>
      <c r="O503"/>
      <c r="P503"/>
      <c r="Q503"/>
      <c r="R503"/>
      <c r="S503"/>
    </row>
    <row r="504" spans="1:19">
      <c r="A504" s="101" t="s">
        <v>875</v>
      </c>
      <c r="B504" s="101" t="s">
        <v>862</v>
      </c>
      <c r="C504" s="101">
        <v>396.7</v>
      </c>
      <c r="D504" s="101">
        <v>1</v>
      </c>
      <c r="E504"/>
      <c r="F504"/>
      <c r="G504"/>
      <c r="H504"/>
      <c r="I504"/>
      <c r="J504"/>
      <c r="K504"/>
      <c r="L504"/>
      <c r="M504"/>
      <c r="N504"/>
      <c r="O504"/>
      <c r="P504"/>
      <c r="Q504"/>
      <c r="R504"/>
      <c r="S504"/>
    </row>
    <row r="505" spans="1:19">
      <c r="A505" s="101" t="s">
        <v>876</v>
      </c>
      <c r="B505" s="101" t="s">
        <v>862</v>
      </c>
      <c r="C505" s="101">
        <v>396.7</v>
      </c>
      <c r="D505" s="101">
        <v>1</v>
      </c>
      <c r="E505"/>
      <c r="F505"/>
      <c r="G505"/>
      <c r="H505"/>
      <c r="I505"/>
      <c r="J505"/>
      <c r="K505"/>
      <c r="L505"/>
      <c r="M505"/>
      <c r="N505"/>
      <c r="O505"/>
      <c r="P505"/>
      <c r="Q505"/>
      <c r="R505"/>
      <c r="S505"/>
    </row>
    <row r="506" spans="1:19">
      <c r="A506" s="101" t="s">
        <v>877</v>
      </c>
      <c r="B506" s="101" t="s">
        <v>862</v>
      </c>
      <c r="C506" s="101">
        <v>310.2</v>
      </c>
      <c r="D506" s="101">
        <v>1</v>
      </c>
      <c r="E506"/>
      <c r="F506"/>
      <c r="G506"/>
      <c r="H506"/>
      <c r="I506"/>
      <c r="J506"/>
      <c r="K506"/>
      <c r="L506"/>
      <c r="M506"/>
      <c r="N506"/>
      <c r="O506"/>
      <c r="P506"/>
      <c r="Q506"/>
      <c r="R506"/>
      <c r="S506"/>
    </row>
    <row r="507" spans="1:19">
      <c r="A507" s="101" t="s">
        <v>878</v>
      </c>
      <c r="B507" s="101" t="s">
        <v>862</v>
      </c>
      <c r="C507" s="101">
        <v>310.2</v>
      </c>
      <c r="D507" s="101">
        <v>1</v>
      </c>
      <c r="E507"/>
      <c r="F507"/>
      <c r="G507"/>
      <c r="H507"/>
      <c r="I507"/>
      <c r="J507"/>
      <c r="K507"/>
      <c r="L507"/>
      <c r="M507"/>
      <c r="N507"/>
      <c r="O507"/>
      <c r="P507"/>
      <c r="Q507"/>
      <c r="R507"/>
      <c r="S507"/>
    </row>
    <row r="508" spans="1:19">
      <c r="A508" s="101" t="s">
        <v>879</v>
      </c>
      <c r="B508" s="101" t="s">
        <v>862</v>
      </c>
      <c r="C508" s="101">
        <v>310.2</v>
      </c>
      <c r="D508" s="101">
        <v>1</v>
      </c>
      <c r="E508"/>
      <c r="F508"/>
      <c r="G508"/>
      <c r="H508"/>
      <c r="I508"/>
      <c r="J508"/>
      <c r="K508"/>
      <c r="L508"/>
      <c r="M508"/>
      <c r="N508"/>
      <c r="O508"/>
      <c r="P508"/>
      <c r="Q508"/>
      <c r="R508"/>
      <c r="S508"/>
    </row>
    <row r="509" spans="1:19">
      <c r="A509" s="101" t="s">
        <v>880</v>
      </c>
      <c r="B509" s="101" t="s">
        <v>862</v>
      </c>
      <c r="C509" s="101">
        <v>457.67</v>
      </c>
      <c r="D509" s="101">
        <v>1</v>
      </c>
      <c r="E509"/>
      <c r="F509"/>
      <c r="G509"/>
      <c r="H509"/>
      <c r="I509"/>
      <c r="J509"/>
      <c r="K509"/>
      <c r="L509"/>
      <c r="M509"/>
      <c r="N509"/>
      <c r="O509"/>
      <c r="P509"/>
      <c r="Q509"/>
      <c r="R509"/>
      <c r="S509"/>
    </row>
    <row r="510" spans="1:19">
      <c r="A510" s="101" t="s">
        <v>881</v>
      </c>
      <c r="B510" s="101" t="s">
        <v>862</v>
      </c>
      <c r="C510" s="101">
        <v>489.67</v>
      </c>
      <c r="D510" s="101">
        <v>1</v>
      </c>
      <c r="E510"/>
      <c r="F510"/>
      <c r="G510"/>
      <c r="H510"/>
      <c r="I510"/>
      <c r="J510"/>
      <c r="K510"/>
      <c r="L510"/>
      <c r="M510"/>
      <c r="N510"/>
      <c r="O510"/>
      <c r="P510"/>
      <c r="Q510"/>
      <c r="R510"/>
      <c r="S510"/>
    </row>
    <row r="511" spans="1:19">
      <c r="A511" s="101" t="s">
        <v>882</v>
      </c>
      <c r="B511" s="101" t="s">
        <v>862</v>
      </c>
      <c r="C511" s="101">
        <v>937.53</v>
      </c>
      <c r="D511" s="101">
        <v>1</v>
      </c>
      <c r="E511"/>
      <c r="F511"/>
      <c r="G511"/>
      <c r="H511"/>
      <c r="I511"/>
      <c r="J511"/>
      <c r="K511"/>
      <c r="L511"/>
      <c r="M511"/>
      <c r="N511"/>
      <c r="O511"/>
      <c r="P511"/>
      <c r="Q511"/>
      <c r="R511"/>
      <c r="S511"/>
    </row>
    <row r="512" spans="1:19">
      <c r="A512" s="101" t="s">
        <v>883</v>
      </c>
      <c r="B512" s="101" t="s">
        <v>862</v>
      </c>
      <c r="C512" s="101">
        <v>1120.9000000000001</v>
      </c>
      <c r="D512" s="101">
        <v>1</v>
      </c>
      <c r="E512"/>
      <c r="F512"/>
      <c r="G512"/>
      <c r="H512"/>
      <c r="I512"/>
      <c r="J512"/>
      <c r="K512"/>
      <c r="L512"/>
      <c r="M512"/>
      <c r="N512"/>
      <c r="O512"/>
      <c r="P512"/>
      <c r="Q512"/>
      <c r="R512"/>
      <c r="S512"/>
    </row>
    <row r="513" spans="1:19">
      <c r="A513" s="101" t="s">
        <v>884</v>
      </c>
      <c r="B513" s="101" t="s">
        <v>862</v>
      </c>
      <c r="C513" s="101">
        <v>5262.51</v>
      </c>
      <c r="D513" s="101">
        <v>1</v>
      </c>
      <c r="E513"/>
      <c r="F513"/>
      <c r="G513"/>
      <c r="H513"/>
      <c r="I513"/>
      <c r="J513"/>
      <c r="K513"/>
      <c r="L513"/>
      <c r="M513"/>
      <c r="N513"/>
      <c r="O513"/>
      <c r="P513"/>
      <c r="Q513"/>
      <c r="R513"/>
      <c r="S513"/>
    </row>
    <row r="514" spans="1:19">
      <c r="A514" s="101" t="s">
        <v>885</v>
      </c>
      <c r="B514" s="101" t="s">
        <v>862</v>
      </c>
      <c r="C514" s="101">
        <v>770.45</v>
      </c>
      <c r="D514" s="101">
        <v>1</v>
      </c>
      <c r="E514"/>
      <c r="F514"/>
      <c r="G514"/>
      <c r="H514"/>
      <c r="I514"/>
      <c r="J514"/>
      <c r="K514"/>
      <c r="L514"/>
      <c r="M514"/>
      <c r="N514"/>
      <c r="O514"/>
      <c r="P514"/>
      <c r="Q514"/>
      <c r="R514"/>
      <c r="S514"/>
    </row>
    <row r="515" spans="1:19">
      <c r="A515" s="101" t="s">
        <v>886</v>
      </c>
      <c r="B515" s="101" t="s">
        <v>862</v>
      </c>
      <c r="C515" s="101">
        <v>8013.32</v>
      </c>
      <c r="D515" s="101">
        <v>1</v>
      </c>
      <c r="E515"/>
      <c r="F515"/>
      <c r="G515"/>
      <c r="H515"/>
      <c r="I515"/>
      <c r="J515"/>
      <c r="K515"/>
      <c r="L515"/>
      <c r="M515"/>
      <c r="N515"/>
      <c r="O515"/>
      <c r="P515"/>
      <c r="Q515"/>
      <c r="R515"/>
      <c r="S515"/>
    </row>
    <row r="516" spans="1:19">
      <c r="A516" s="101" t="s">
        <v>887</v>
      </c>
      <c r="B516" s="101" t="s">
        <v>862</v>
      </c>
      <c r="C516" s="101">
        <v>2895.34</v>
      </c>
      <c r="D516" s="101">
        <v>1</v>
      </c>
      <c r="E516"/>
      <c r="F516"/>
      <c r="G516"/>
      <c r="H516"/>
      <c r="I516"/>
      <c r="J516"/>
      <c r="K516"/>
      <c r="L516"/>
      <c r="M516"/>
      <c r="N516"/>
      <c r="O516"/>
      <c r="P516"/>
      <c r="Q516"/>
      <c r="R516"/>
      <c r="S516"/>
    </row>
    <row r="517" spans="1:19">
      <c r="A517" s="101" t="s">
        <v>888</v>
      </c>
      <c r="B517" s="101" t="s">
        <v>862</v>
      </c>
      <c r="C517" s="101">
        <v>0</v>
      </c>
      <c r="D517" s="101">
        <v>1</v>
      </c>
      <c r="E517"/>
      <c r="F517"/>
      <c r="G517"/>
      <c r="H517"/>
      <c r="I517"/>
      <c r="J517"/>
      <c r="K517"/>
      <c r="L517"/>
      <c r="M517"/>
      <c r="N517"/>
      <c r="O517"/>
      <c r="P517"/>
      <c r="Q517"/>
      <c r="R517"/>
      <c r="S517"/>
    </row>
    <row r="518" spans="1:19">
      <c r="A518" s="101" t="s">
        <v>889</v>
      </c>
      <c r="B518" s="101" t="s">
        <v>862</v>
      </c>
      <c r="C518" s="101">
        <v>1258.02</v>
      </c>
      <c r="D518" s="101">
        <v>1</v>
      </c>
      <c r="E518"/>
      <c r="F518"/>
      <c r="G518"/>
      <c r="H518"/>
      <c r="I518"/>
      <c r="J518"/>
      <c r="K518"/>
      <c r="L518"/>
      <c r="M518"/>
      <c r="N518"/>
      <c r="O518"/>
      <c r="P518"/>
      <c r="Q518"/>
      <c r="R518"/>
      <c r="S518"/>
    </row>
    <row r="519" spans="1:19">
      <c r="A519" s="101" t="s">
        <v>890</v>
      </c>
      <c r="B519" s="101" t="s">
        <v>862</v>
      </c>
      <c r="C519" s="101">
        <v>1325.87</v>
      </c>
      <c r="D519" s="101">
        <v>1</v>
      </c>
      <c r="E519"/>
      <c r="F519"/>
      <c r="G519"/>
      <c r="H519"/>
      <c r="I519"/>
      <c r="J519"/>
      <c r="K519"/>
      <c r="L519"/>
      <c r="M519"/>
      <c r="N519"/>
      <c r="O519"/>
      <c r="P519"/>
      <c r="Q519"/>
      <c r="R519"/>
      <c r="S519"/>
    </row>
    <row r="520" spans="1:19">
      <c r="A520" s="101" t="s">
        <v>891</v>
      </c>
      <c r="B520" s="101" t="s">
        <v>862</v>
      </c>
      <c r="C520" s="101">
        <v>92.11</v>
      </c>
      <c r="D520" s="101">
        <v>1</v>
      </c>
      <c r="E520"/>
      <c r="F520"/>
      <c r="G520"/>
      <c r="H520"/>
      <c r="I520"/>
      <c r="J520"/>
      <c r="K520"/>
      <c r="L520"/>
      <c r="M520"/>
      <c r="N520"/>
      <c r="O520"/>
      <c r="P520"/>
      <c r="Q520"/>
      <c r="R520"/>
      <c r="S520"/>
    </row>
    <row r="521" spans="1:19">
      <c r="A521" s="101" t="s">
        <v>892</v>
      </c>
      <c r="B521" s="101" t="s">
        <v>862</v>
      </c>
      <c r="C521" s="101">
        <v>192.6</v>
      </c>
      <c r="D521" s="101">
        <v>1</v>
      </c>
      <c r="E521"/>
      <c r="F521"/>
      <c r="G521"/>
      <c r="H521"/>
      <c r="I521"/>
      <c r="J521"/>
      <c r="K521"/>
      <c r="L521"/>
      <c r="M521"/>
      <c r="N521"/>
      <c r="O521"/>
      <c r="P521"/>
      <c r="Q521"/>
      <c r="R521"/>
      <c r="S521"/>
    </row>
    <row r="522" spans="1:19">
      <c r="A522" s="101" t="s">
        <v>893</v>
      </c>
      <c r="B522" s="101" t="s">
        <v>862</v>
      </c>
      <c r="C522" s="101">
        <v>230.18</v>
      </c>
      <c r="D522" s="101">
        <v>1</v>
      </c>
      <c r="E522"/>
      <c r="F522"/>
      <c r="G522"/>
      <c r="H522"/>
      <c r="I522"/>
      <c r="J522"/>
      <c r="K522"/>
      <c r="L522"/>
      <c r="M522"/>
      <c r="N522"/>
      <c r="O522"/>
      <c r="P522"/>
      <c r="Q522"/>
      <c r="R522"/>
      <c r="S522"/>
    </row>
    <row r="523" spans="1:19">
      <c r="A523" s="101" t="s">
        <v>894</v>
      </c>
      <c r="B523" s="101" t="s">
        <v>862</v>
      </c>
      <c r="C523" s="101">
        <v>577.66999999999996</v>
      </c>
      <c r="D523" s="101">
        <v>1</v>
      </c>
      <c r="E523"/>
      <c r="F523"/>
      <c r="G523"/>
      <c r="H523"/>
      <c r="I523"/>
      <c r="J523"/>
      <c r="K523"/>
      <c r="L523"/>
      <c r="M523"/>
      <c r="N523"/>
      <c r="O523"/>
      <c r="P523"/>
      <c r="Q523"/>
      <c r="R523"/>
      <c r="S523"/>
    </row>
    <row r="524" spans="1:19">
      <c r="A524" s="101" t="s">
        <v>895</v>
      </c>
      <c r="B524" s="101" t="s">
        <v>862</v>
      </c>
      <c r="C524" s="101">
        <v>6261.35</v>
      </c>
      <c r="D524" s="101">
        <v>1</v>
      </c>
      <c r="E524"/>
      <c r="F524"/>
      <c r="G524"/>
      <c r="H524"/>
      <c r="I524"/>
      <c r="J524"/>
      <c r="K524"/>
      <c r="L524"/>
      <c r="M524"/>
      <c r="N524"/>
      <c r="O524"/>
      <c r="P524"/>
      <c r="Q524"/>
      <c r="R524"/>
      <c r="S524"/>
    </row>
    <row r="525" spans="1:19">
      <c r="A525" s="101" t="s">
        <v>896</v>
      </c>
      <c r="B525" s="101" t="s">
        <v>862</v>
      </c>
      <c r="C525" s="101">
        <v>1576.51</v>
      </c>
      <c r="D525" s="101">
        <v>1</v>
      </c>
      <c r="E525"/>
      <c r="F525"/>
      <c r="G525"/>
      <c r="H525"/>
      <c r="I525"/>
      <c r="J525"/>
      <c r="K525"/>
      <c r="L525"/>
      <c r="M525"/>
      <c r="N525"/>
      <c r="O525"/>
      <c r="P525"/>
      <c r="Q525"/>
      <c r="R525"/>
      <c r="S525"/>
    </row>
    <row r="526" spans="1:19">
      <c r="A526" s="101" t="s">
        <v>897</v>
      </c>
      <c r="B526" s="101" t="s">
        <v>862</v>
      </c>
      <c r="C526" s="101">
        <v>375.34</v>
      </c>
      <c r="D526" s="101">
        <v>1</v>
      </c>
      <c r="E526"/>
      <c r="F526"/>
      <c r="G526"/>
      <c r="H526"/>
      <c r="I526"/>
      <c r="J526"/>
      <c r="K526"/>
      <c r="L526"/>
      <c r="M526"/>
      <c r="N526"/>
      <c r="O526"/>
      <c r="P526"/>
      <c r="Q526"/>
      <c r="R526"/>
      <c r="S526"/>
    </row>
    <row r="527" spans="1:19">
      <c r="A527" s="101" t="s">
        <v>898</v>
      </c>
      <c r="B527" s="101" t="s">
        <v>862</v>
      </c>
      <c r="C527" s="101">
        <v>4625.6899999999996</v>
      </c>
      <c r="D527" s="101">
        <v>1</v>
      </c>
      <c r="E527"/>
      <c r="F527"/>
      <c r="G527"/>
      <c r="H527"/>
      <c r="I527"/>
      <c r="J527"/>
      <c r="K527"/>
      <c r="L527"/>
      <c r="M527"/>
      <c r="N527"/>
      <c r="O527"/>
      <c r="P527"/>
      <c r="Q527"/>
      <c r="R527"/>
      <c r="S527"/>
    </row>
    <row r="528" spans="1:19">
      <c r="A528" s="101" t="s">
        <v>899</v>
      </c>
      <c r="B528" s="101" t="s">
        <v>862</v>
      </c>
      <c r="C528" s="101">
        <v>204.11</v>
      </c>
      <c r="D528" s="101">
        <v>1</v>
      </c>
      <c r="E528"/>
      <c r="F528"/>
      <c r="G528"/>
      <c r="H528"/>
      <c r="I528"/>
      <c r="J528"/>
      <c r="K528"/>
      <c r="L528"/>
      <c r="M528"/>
      <c r="N528"/>
      <c r="O528"/>
      <c r="P528"/>
      <c r="Q528"/>
      <c r="R528"/>
      <c r="S528"/>
    </row>
    <row r="529" spans="1:19">
      <c r="A529" s="101" t="s">
        <v>900</v>
      </c>
      <c r="B529" s="101" t="s">
        <v>862</v>
      </c>
      <c r="C529" s="101">
        <v>756.09</v>
      </c>
      <c r="D529" s="101">
        <v>1</v>
      </c>
      <c r="E529"/>
      <c r="F529"/>
      <c r="G529"/>
      <c r="H529"/>
      <c r="I529"/>
      <c r="J529"/>
      <c r="K529"/>
      <c r="L529"/>
      <c r="M529"/>
      <c r="N529"/>
      <c r="O529"/>
      <c r="P529"/>
      <c r="Q529"/>
      <c r="R529"/>
      <c r="S529"/>
    </row>
    <row r="530" spans="1:19">
      <c r="A530" s="101" t="s">
        <v>901</v>
      </c>
      <c r="B530" s="101" t="s">
        <v>862</v>
      </c>
      <c r="C530" s="101">
        <v>519.35</v>
      </c>
      <c r="D530" s="101">
        <v>1</v>
      </c>
      <c r="E530"/>
      <c r="F530"/>
      <c r="G530"/>
      <c r="H530"/>
      <c r="I530"/>
      <c r="J530"/>
      <c r="K530"/>
      <c r="L530"/>
      <c r="M530"/>
      <c r="N530"/>
      <c r="O530"/>
      <c r="P530"/>
      <c r="Q530"/>
      <c r="R530"/>
      <c r="S530"/>
    </row>
    <row r="531" spans="1:19">
      <c r="A531" s="101" t="s">
        <v>902</v>
      </c>
      <c r="B531" s="101" t="s">
        <v>862</v>
      </c>
      <c r="C531" s="101">
        <v>496.02</v>
      </c>
      <c r="D531" s="101">
        <v>1</v>
      </c>
      <c r="E531"/>
      <c r="F531"/>
      <c r="G531"/>
      <c r="H531"/>
      <c r="I531"/>
      <c r="J531"/>
      <c r="K531"/>
      <c r="L531"/>
      <c r="M531"/>
      <c r="N531"/>
      <c r="O531"/>
      <c r="P531"/>
      <c r="Q531"/>
      <c r="R531"/>
      <c r="S531"/>
    </row>
    <row r="532" spans="1:19">
      <c r="A532" s="101" t="s">
        <v>903</v>
      </c>
      <c r="B532" s="101" t="s">
        <v>862</v>
      </c>
      <c r="C532" s="101">
        <v>811.26</v>
      </c>
      <c r="D532" s="101">
        <v>1</v>
      </c>
      <c r="E532"/>
      <c r="F532"/>
      <c r="G532"/>
      <c r="H532"/>
      <c r="I532"/>
      <c r="J532"/>
      <c r="K532"/>
      <c r="L532"/>
      <c r="M532"/>
      <c r="N532"/>
      <c r="O532"/>
      <c r="P532"/>
      <c r="Q532"/>
      <c r="R532"/>
      <c r="S532"/>
    </row>
    <row r="533" spans="1:19">
      <c r="A533" s="101" t="s">
        <v>904</v>
      </c>
      <c r="B533" s="101" t="s">
        <v>862</v>
      </c>
      <c r="C533" s="101">
        <v>5275.45</v>
      </c>
      <c r="D533" s="101">
        <v>1</v>
      </c>
      <c r="E533"/>
      <c r="F533"/>
      <c r="G533"/>
      <c r="H533"/>
      <c r="I533"/>
      <c r="J533"/>
      <c r="K533"/>
      <c r="L533"/>
      <c r="M533"/>
      <c r="N533"/>
      <c r="O533"/>
      <c r="P533"/>
      <c r="Q533"/>
      <c r="R533"/>
      <c r="S533"/>
    </row>
    <row r="534" spans="1:19">
      <c r="A534" s="101" t="s">
        <v>905</v>
      </c>
      <c r="B534" s="101" t="s">
        <v>862</v>
      </c>
      <c r="C534" s="101">
        <v>1334.55</v>
      </c>
      <c r="D534" s="101">
        <v>1</v>
      </c>
      <c r="E534"/>
      <c r="F534"/>
      <c r="G534"/>
      <c r="H534"/>
      <c r="I534"/>
      <c r="J534"/>
      <c r="K534"/>
      <c r="L534"/>
      <c r="M534"/>
      <c r="N534"/>
      <c r="O534"/>
      <c r="P534"/>
      <c r="Q534"/>
      <c r="R534"/>
      <c r="S534"/>
    </row>
    <row r="535" spans="1:19">
      <c r="A535" s="101" t="s">
        <v>906</v>
      </c>
      <c r="B535" s="101" t="s">
        <v>862</v>
      </c>
      <c r="C535" s="101">
        <v>3372.4</v>
      </c>
      <c r="D535" s="101">
        <v>1</v>
      </c>
      <c r="E535"/>
      <c r="F535"/>
      <c r="G535"/>
      <c r="H535"/>
      <c r="I535"/>
      <c r="J535"/>
      <c r="K535"/>
      <c r="L535"/>
      <c r="M535"/>
      <c r="N535"/>
      <c r="O535"/>
      <c r="P535"/>
      <c r="Q535"/>
      <c r="R535"/>
      <c r="S535"/>
    </row>
    <row r="536" spans="1:19">
      <c r="A536" s="101" t="s">
        <v>907</v>
      </c>
      <c r="B536" s="101" t="s">
        <v>862</v>
      </c>
      <c r="C536" s="101">
        <v>767.81</v>
      </c>
      <c r="D536" s="101">
        <v>1</v>
      </c>
      <c r="E536"/>
      <c r="F536"/>
      <c r="G536"/>
      <c r="H536"/>
      <c r="I536"/>
      <c r="J536"/>
      <c r="K536"/>
      <c r="L536"/>
      <c r="M536"/>
      <c r="N536"/>
      <c r="O536"/>
      <c r="P536"/>
      <c r="Q536"/>
      <c r="R536"/>
      <c r="S536"/>
    </row>
    <row r="537" spans="1:19">
      <c r="A537" s="101" t="s">
        <v>908</v>
      </c>
      <c r="B537" s="101" t="s">
        <v>862</v>
      </c>
      <c r="C537" s="101">
        <v>20780.97</v>
      </c>
      <c r="D537" s="101">
        <v>1</v>
      </c>
      <c r="E537"/>
      <c r="F537"/>
      <c r="G537"/>
      <c r="H537"/>
      <c r="I537"/>
      <c r="J537"/>
      <c r="K537"/>
      <c r="L537"/>
      <c r="M537"/>
      <c r="N537"/>
      <c r="O537"/>
      <c r="P537"/>
      <c r="Q537"/>
      <c r="R537"/>
      <c r="S537"/>
    </row>
    <row r="538" spans="1:19">
      <c r="A538" s="101" t="s">
        <v>909</v>
      </c>
      <c r="B538" s="101" t="s">
        <v>862</v>
      </c>
      <c r="C538" s="101">
        <v>2256.44</v>
      </c>
      <c r="D538" s="101">
        <v>1</v>
      </c>
      <c r="E538"/>
      <c r="F538"/>
      <c r="G538"/>
      <c r="H538"/>
      <c r="I538"/>
      <c r="J538"/>
      <c r="K538"/>
      <c r="L538"/>
      <c r="M538"/>
      <c r="N538"/>
      <c r="O538"/>
      <c r="P538"/>
      <c r="Q538"/>
      <c r="R538"/>
      <c r="S538"/>
    </row>
    <row r="539" spans="1:19">
      <c r="A539" s="101" t="s">
        <v>910</v>
      </c>
      <c r="B539" s="101" t="s">
        <v>862</v>
      </c>
      <c r="C539" s="101">
        <v>375.34</v>
      </c>
      <c r="D539" s="101">
        <v>1</v>
      </c>
      <c r="E539"/>
      <c r="F539"/>
      <c r="G539"/>
      <c r="H539"/>
      <c r="I539"/>
      <c r="J539"/>
      <c r="K539"/>
      <c r="L539"/>
      <c r="M539"/>
      <c r="N539"/>
      <c r="O539"/>
      <c r="P539"/>
      <c r="Q539"/>
      <c r="R539"/>
      <c r="S539"/>
    </row>
    <row r="540" spans="1:19">
      <c r="A540" s="101" t="s">
        <v>911</v>
      </c>
      <c r="B540" s="101" t="s">
        <v>862</v>
      </c>
      <c r="C540" s="101">
        <v>13684.41</v>
      </c>
      <c r="D540" s="101">
        <v>1</v>
      </c>
      <c r="E540"/>
      <c r="F540"/>
      <c r="G540"/>
      <c r="H540"/>
      <c r="I540"/>
      <c r="J540"/>
      <c r="K540"/>
      <c r="L540"/>
      <c r="M540"/>
      <c r="N540"/>
      <c r="O540"/>
      <c r="P540"/>
      <c r="Q540"/>
      <c r="R540"/>
      <c r="S540"/>
    </row>
    <row r="541" spans="1:19">
      <c r="A541" s="101" t="s">
        <v>912</v>
      </c>
      <c r="B541" s="101" t="s">
        <v>862</v>
      </c>
      <c r="C541" s="101">
        <v>3575.6</v>
      </c>
      <c r="D541" s="101">
        <v>1</v>
      </c>
      <c r="E541"/>
      <c r="F541"/>
      <c r="G541"/>
      <c r="H541"/>
      <c r="I541"/>
      <c r="J541"/>
      <c r="K541"/>
      <c r="L541"/>
      <c r="M541"/>
      <c r="N541"/>
      <c r="O541"/>
      <c r="P541"/>
      <c r="Q541"/>
      <c r="R541"/>
      <c r="S541"/>
    </row>
    <row r="542" spans="1:19">
      <c r="A542" s="101" t="s">
        <v>913</v>
      </c>
      <c r="B542" s="101" t="s">
        <v>862</v>
      </c>
      <c r="C542" s="101">
        <v>583.87</v>
      </c>
      <c r="D542" s="101">
        <v>1</v>
      </c>
      <c r="E542"/>
      <c r="F542"/>
      <c r="G542"/>
      <c r="H542"/>
      <c r="I542"/>
      <c r="J542"/>
      <c r="K542"/>
      <c r="L542"/>
      <c r="M542"/>
      <c r="N542"/>
      <c r="O542"/>
      <c r="P542"/>
      <c r="Q542"/>
      <c r="R542"/>
      <c r="S542"/>
    </row>
    <row r="543" spans="1:19">
      <c r="A543" s="101" t="s">
        <v>914</v>
      </c>
      <c r="B543" s="101" t="s">
        <v>862</v>
      </c>
      <c r="C543" s="101">
        <v>259.86</v>
      </c>
      <c r="D543" s="101">
        <v>1</v>
      </c>
      <c r="E543"/>
      <c r="F543"/>
      <c r="G543"/>
      <c r="H543"/>
      <c r="I543"/>
      <c r="J543"/>
      <c r="K543"/>
      <c r="L543"/>
      <c r="M543"/>
      <c r="N543"/>
      <c r="O543"/>
      <c r="P543"/>
      <c r="Q543"/>
      <c r="R543"/>
      <c r="S543"/>
    </row>
    <row r="544" spans="1:19">
      <c r="A544" s="101" t="s">
        <v>915</v>
      </c>
      <c r="B544" s="101" t="s">
        <v>862</v>
      </c>
      <c r="C544" s="101">
        <v>202.2</v>
      </c>
      <c r="D544" s="101">
        <v>1</v>
      </c>
      <c r="E544"/>
      <c r="F544"/>
      <c r="G544"/>
      <c r="H544"/>
      <c r="I544"/>
      <c r="J544"/>
      <c r="K544"/>
      <c r="L544"/>
      <c r="M544"/>
      <c r="N544"/>
      <c r="O544"/>
      <c r="P544"/>
      <c r="Q544"/>
      <c r="R544"/>
      <c r="S544"/>
    </row>
    <row r="545" spans="1:19">
      <c r="A545" s="101" t="s">
        <v>916</v>
      </c>
      <c r="B545" s="101" t="s">
        <v>862</v>
      </c>
      <c r="C545" s="101">
        <v>2653.31</v>
      </c>
      <c r="D545" s="101">
        <v>1</v>
      </c>
      <c r="E545"/>
      <c r="F545"/>
      <c r="G545"/>
      <c r="H545"/>
      <c r="I545"/>
      <c r="J545"/>
      <c r="K545"/>
      <c r="L545"/>
      <c r="M545"/>
      <c r="N545"/>
      <c r="O545"/>
      <c r="P545"/>
      <c r="Q545"/>
      <c r="R545"/>
      <c r="S545"/>
    </row>
    <row r="546" spans="1:19">
      <c r="A546" s="101" t="s">
        <v>917</v>
      </c>
      <c r="B546" s="101" t="s">
        <v>862</v>
      </c>
      <c r="C546" s="101">
        <v>16018.29</v>
      </c>
      <c r="D546" s="101">
        <v>1</v>
      </c>
      <c r="E546"/>
      <c r="F546"/>
      <c r="G546"/>
      <c r="H546"/>
      <c r="I546"/>
      <c r="J546"/>
      <c r="K546"/>
      <c r="L546"/>
      <c r="M546"/>
      <c r="N546"/>
      <c r="O546"/>
      <c r="P546"/>
      <c r="Q546"/>
      <c r="R546"/>
      <c r="S546"/>
    </row>
    <row r="547" spans="1:19">
      <c r="A547" s="101" t="s">
        <v>918</v>
      </c>
      <c r="B547" s="101" t="s">
        <v>862</v>
      </c>
      <c r="C547" s="101">
        <v>12269.7</v>
      </c>
      <c r="D547" s="101">
        <v>1</v>
      </c>
      <c r="E547"/>
      <c r="F547"/>
      <c r="G547"/>
      <c r="H547"/>
      <c r="I547"/>
      <c r="J547"/>
      <c r="K547"/>
      <c r="L547"/>
      <c r="M547"/>
      <c r="N547"/>
      <c r="O547"/>
      <c r="P547"/>
      <c r="Q547"/>
      <c r="R547"/>
      <c r="S547"/>
    </row>
    <row r="548" spans="1:19">
      <c r="A548" s="101" t="s">
        <v>919</v>
      </c>
      <c r="B548" s="101" t="s">
        <v>862</v>
      </c>
      <c r="C548" s="101">
        <v>511.01</v>
      </c>
      <c r="D548" s="101">
        <v>1</v>
      </c>
      <c r="E548"/>
      <c r="F548"/>
      <c r="G548"/>
      <c r="H548"/>
      <c r="I548"/>
      <c r="J548"/>
      <c r="K548"/>
      <c r="L548"/>
      <c r="M548"/>
      <c r="N548"/>
      <c r="O548"/>
      <c r="P548"/>
      <c r="Q548"/>
      <c r="R548"/>
      <c r="S548"/>
    </row>
    <row r="549" spans="1:19">
      <c r="A549" s="101" t="s">
        <v>920</v>
      </c>
      <c r="B549" s="101" t="s">
        <v>862</v>
      </c>
      <c r="C549" s="101">
        <v>5337.98</v>
      </c>
      <c r="D549" s="101">
        <v>1</v>
      </c>
      <c r="E549"/>
      <c r="F549"/>
      <c r="G549"/>
      <c r="H549"/>
      <c r="I549"/>
      <c r="J549"/>
      <c r="K549"/>
      <c r="L549"/>
      <c r="M549"/>
      <c r="N549"/>
      <c r="O549"/>
      <c r="P549"/>
      <c r="Q549"/>
      <c r="R549"/>
      <c r="S549"/>
    </row>
    <row r="550" spans="1:19">
      <c r="A550" s="101" t="s">
        <v>921</v>
      </c>
      <c r="B550" s="101" t="s">
        <v>862</v>
      </c>
      <c r="C550" s="101">
        <v>1446.34</v>
      </c>
      <c r="D550" s="101">
        <v>1</v>
      </c>
      <c r="E550"/>
      <c r="F550"/>
      <c r="G550"/>
      <c r="H550"/>
      <c r="I550"/>
      <c r="J550"/>
      <c r="K550"/>
      <c r="L550"/>
      <c r="M550"/>
      <c r="N550"/>
      <c r="O550"/>
      <c r="P550"/>
      <c r="Q550"/>
      <c r="R550"/>
      <c r="S550"/>
    </row>
    <row r="551" spans="1:19">
      <c r="A551" s="101" t="s">
        <v>922</v>
      </c>
      <c r="B551" s="101" t="s">
        <v>862</v>
      </c>
      <c r="C551" s="101">
        <v>2142.79</v>
      </c>
      <c r="D551" s="101">
        <v>1</v>
      </c>
      <c r="E551"/>
      <c r="F551"/>
      <c r="G551"/>
      <c r="H551"/>
      <c r="I551"/>
      <c r="J551"/>
      <c r="K551"/>
      <c r="L551"/>
      <c r="M551"/>
      <c r="N551"/>
      <c r="O551"/>
      <c r="P551"/>
      <c r="Q551"/>
      <c r="R551"/>
      <c r="S551"/>
    </row>
    <row r="552" spans="1:19">
      <c r="A552" s="101" t="s">
        <v>923</v>
      </c>
      <c r="B552" s="101" t="s">
        <v>862</v>
      </c>
      <c r="C552" s="101">
        <v>1563.4</v>
      </c>
      <c r="D552" s="101">
        <v>1</v>
      </c>
      <c r="E552"/>
      <c r="F552"/>
      <c r="G552"/>
      <c r="H552"/>
      <c r="I552"/>
      <c r="J552"/>
      <c r="K552"/>
      <c r="L552"/>
      <c r="M552"/>
      <c r="N552"/>
      <c r="O552"/>
      <c r="P552"/>
      <c r="Q552"/>
      <c r="R552"/>
      <c r="S552"/>
    </row>
    <row r="553" spans="1:19">
      <c r="A553" s="101" t="s">
        <v>924</v>
      </c>
      <c r="B553" s="101" t="s">
        <v>862</v>
      </c>
      <c r="C553" s="101">
        <v>1741.66</v>
      </c>
      <c r="D553" s="101">
        <v>1</v>
      </c>
      <c r="E553"/>
      <c r="F553"/>
      <c r="G553"/>
      <c r="H553"/>
      <c r="I553"/>
      <c r="J553"/>
      <c r="K553"/>
      <c r="L553"/>
      <c r="M553"/>
      <c r="N553"/>
      <c r="O553"/>
      <c r="P553"/>
      <c r="Q553"/>
      <c r="R553"/>
      <c r="S553"/>
    </row>
    <row r="554" spans="1:19">
      <c r="A554" s="101" t="s">
        <v>925</v>
      </c>
      <c r="B554" s="101" t="s">
        <v>806</v>
      </c>
      <c r="C554" s="101">
        <v>7689.24</v>
      </c>
      <c r="D554" s="101" t="s">
        <v>280</v>
      </c>
      <c r="E554"/>
      <c r="F554"/>
      <c r="G554"/>
      <c r="H554"/>
      <c r="I554"/>
      <c r="J554"/>
      <c r="K554"/>
      <c r="L554"/>
      <c r="M554"/>
      <c r="N554"/>
      <c r="O554"/>
      <c r="P554"/>
      <c r="Q554"/>
      <c r="R554"/>
      <c r="S554"/>
    </row>
    <row r="555" spans="1:19">
      <c r="A555" s="101" t="s">
        <v>926</v>
      </c>
      <c r="B555" s="101" t="s">
        <v>806</v>
      </c>
      <c r="C555" s="101">
        <v>28099.94</v>
      </c>
      <c r="D555" s="101" t="s">
        <v>280</v>
      </c>
      <c r="E555"/>
      <c r="F555"/>
      <c r="G555"/>
      <c r="H555"/>
      <c r="I555"/>
      <c r="J555"/>
      <c r="K555"/>
      <c r="L555"/>
      <c r="M555"/>
      <c r="N555"/>
      <c r="O555"/>
      <c r="P555"/>
      <c r="Q555"/>
      <c r="R555"/>
      <c r="S555"/>
    </row>
    <row r="556" spans="1:19">
      <c r="A556"/>
      <c r="B556"/>
      <c r="C556"/>
      <c r="D556"/>
      <c r="E556"/>
      <c r="F556"/>
      <c r="G556"/>
      <c r="H556"/>
      <c r="I556"/>
      <c r="J556"/>
      <c r="K556"/>
      <c r="L556"/>
      <c r="M556"/>
      <c r="N556"/>
      <c r="O556"/>
      <c r="P556"/>
      <c r="Q556"/>
      <c r="R556"/>
      <c r="S556"/>
    </row>
    <row r="557" spans="1:19">
      <c r="A557" s="92"/>
      <c r="B557" s="101" t="s">
        <v>104</v>
      </c>
      <c r="C557" s="101" t="s">
        <v>927</v>
      </c>
      <c r="D557" s="101" t="s">
        <v>928</v>
      </c>
      <c r="E557" s="101" t="s">
        <v>929</v>
      </c>
      <c r="F557" s="101" t="s">
        <v>930</v>
      </c>
      <c r="G557" s="101" t="s">
        <v>931</v>
      </c>
      <c r="H557" s="101" t="s">
        <v>932</v>
      </c>
      <c r="I557"/>
      <c r="J557"/>
      <c r="K557"/>
      <c r="L557"/>
      <c r="M557"/>
      <c r="N557"/>
      <c r="O557"/>
      <c r="P557"/>
      <c r="Q557"/>
      <c r="R557"/>
      <c r="S557"/>
    </row>
    <row r="558" spans="1:19">
      <c r="A558" s="101" t="s">
        <v>933</v>
      </c>
      <c r="B558" s="101" t="s">
        <v>934</v>
      </c>
      <c r="C558" s="101">
        <v>0.34</v>
      </c>
      <c r="D558" s="101">
        <v>125</v>
      </c>
      <c r="E558" s="101">
        <v>7.0000000000000007E-2</v>
      </c>
      <c r="F558" s="101">
        <v>25.15</v>
      </c>
      <c r="G558" s="101">
        <v>1</v>
      </c>
      <c r="H558" s="101" t="s">
        <v>935</v>
      </c>
      <c r="I558"/>
      <c r="J558"/>
      <c r="K558"/>
      <c r="L558"/>
      <c r="M558"/>
      <c r="N558"/>
      <c r="O558"/>
      <c r="P558"/>
      <c r="Q558"/>
      <c r="R558"/>
      <c r="S558"/>
    </row>
    <row r="559" spans="1:19">
      <c r="A559" s="101" t="s">
        <v>936</v>
      </c>
      <c r="B559" s="101" t="s">
        <v>934</v>
      </c>
      <c r="C559" s="101">
        <v>0.34</v>
      </c>
      <c r="D559" s="101">
        <v>125</v>
      </c>
      <c r="E559" s="101">
        <v>0.04</v>
      </c>
      <c r="F559" s="101">
        <v>15.72</v>
      </c>
      <c r="G559" s="101">
        <v>1</v>
      </c>
      <c r="H559" s="101" t="s">
        <v>935</v>
      </c>
      <c r="I559"/>
      <c r="J559"/>
      <c r="K559"/>
      <c r="L559"/>
      <c r="M559"/>
      <c r="N559"/>
      <c r="O559"/>
      <c r="P559"/>
      <c r="Q559"/>
      <c r="R559"/>
      <c r="S559"/>
    </row>
    <row r="560" spans="1:19">
      <c r="A560" s="101" t="s">
        <v>937</v>
      </c>
      <c r="B560" s="101" t="s">
        <v>934</v>
      </c>
      <c r="C560" s="101">
        <v>0.34</v>
      </c>
      <c r="D560" s="101">
        <v>125</v>
      </c>
      <c r="E560" s="101">
        <v>0.08</v>
      </c>
      <c r="F560" s="101">
        <v>29.33</v>
      </c>
      <c r="G560" s="101">
        <v>1</v>
      </c>
      <c r="H560" s="101" t="s">
        <v>935</v>
      </c>
      <c r="I560"/>
      <c r="J560"/>
      <c r="K560"/>
      <c r="L560"/>
      <c r="M560"/>
      <c r="N560"/>
      <c r="O560"/>
      <c r="P560"/>
      <c r="Q560"/>
      <c r="R560"/>
      <c r="S560"/>
    </row>
    <row r="561" spans="1:19">
      <c r="A561" s="101" t="s">
        <v>938</v>
      </c>
      <c r="B561" s="101" t="s">
        <v>934</v>
      </c>
      <c r="C561" s="101">
        <v>0.34</v>
      </c>
      <c r="D561" s="101">
        <v>125</v>
      </c>
      <c r="E561" s="101">
        <v>0.21</v>
      </c>
      <c r="F561" s="101">
        <v>76.81</v>
      </c>
      <c r="G561" s="101">
        <v>1</v>
      </c>
      <c r="H561" s="101" t="s">
        <v>935</v>
      </c>
      <c r="I561"/>
      <c r="J561"/>
      <c r="K561"/>
      <c r="L561"/>
      <c r="M561"/>
      <c r="N561"/>
      <c r="O561"/>
      <c r="P561"/>
      <c r="Q561"/>
      <c r="R561"/>
      <c r="S561"/>
    </row>
    <row r="562" spans="1:19">
      <c r="A562" s="101" t="s">
        <v>939</v>
      </c>
      <c r="B562" s="101" t="s">
        <v>934</v>
      </c>
      <c r="C562" s="101">
        <v>0.34</v>
      </c>
      <c r="D562" s="101">
        <v>125</v>
      </c>
      <c r="E562" s="101">
        <v>0.04</v>
      </c>
      <c r="F562" s="101">
        <v>15.72</v>
      </c>
      <c r="G562" s="101">
        <v>1</v>
      </c>
      <c r="H562" s="101" t="s">
        <v>935</v>
      </c>
      <c r="I562"/>
      <c r="J562"/>
      <c r="K562"/>
      <c r="L562"/>
      <c r="M562"/>
      <c r="N562"/>
      <c r="O562"/>
      <c r="P562"/>
      <c r="Q562"/>
      <c r="R562"/>
      <c r="S562"/>
    </row>
    <row r="563" spans="1:19">
      <c r="A563" s="101" t="s">
        <v>940</v>
      </c>
      <c r="B563" s="101" t="s">
        <v>934</v>
      </c>
      <c r="C563" s="101">
        <v>0.34</v>
      </c>
      <c r="D563" s="101">
        <v>125</v>
      </c>
      <c r="E563" s="101">
        <v>0.04</v>
      </c>
      <c r="F563" s="101">
        <v>15.72</v>
      </c>
      <c r="G563" s="101">
        <v>1</v>
      </c>
      <c r="H563" s="101" t="s">
        <v>935</v>
      </c>
      <c r="I563"/>
      <c r="J563"/>
      <c r="K563"/>
      <c r="L563"/>
      <c r="M563"/>
      <c r="N563"/>
      <c r="O563"/>
      <c r="P563"/>
      <c r="Q563"/>
      <c r="R563"/>
      <c r="S563"/>
    </row>
    <row r="564" spans="1:19">
      <c r="A564" s="101" t="s">
        <v>941</v>
      </c>
      <c r="B564" s="101" t="s">
        <v>934</v>
      </c>
      <c r="C564" s="101">
        <v>0.34</v>
      </c>
      <c r="D564" s="101">
        <v>125</v>
      </c>
      <c r="E564" s="101">
        <v>0.04</v>
      </c>
      <c r="F564" s="101">
        <v>15.72</v>
      </c>
      <c r="G564" s="101">
        <v>1</v>
      </c>
      <c r="H564" s="101" t="s">
        <v>935</v>
      </c>
      <c r="I564"/>
      <c r="J564"/>
      <c r="K564"/>
      <c r="L564"/>
      <c r="M564"/>
      <c r="N564"/>
      <c r="O564"/>
      <c r="P564"/>
      <c r="Q564"/>
      <c r="R564"/>
      <c r="S564"/>
    </row>
    <row r="565" spans="1:19">
      <c r="A565" s="101" t="s">
        <v>942</v>
      </c>
      <c r="B565" s="101" t="s">
        <v>934</v>
      </c>
      <c r="C565" s="101">
        <v>0.34</v>
      </c>
      <c r="D565" s="101">
        <v>125</v>
      </c>
      <c r="E565" s="101">
        <v>0.1</v>
      </c>
      <c r="F565" s="101">
        <v>36.65</v>
      </c>
      <c r="G565" s="101">
        <v>1</v>
      </c>
      <c r="H565" s="101" t="s">
        <v>935</v>
      </c>
      <c r="I565"/>
      <c r="J565"/>
      <c r="K565"/>
      <c r="L565"/>
      <c r="M565"/>
      <c r="N565"/>
      <c r="O565"/>
      <c r="P565"/>
      <c r="Q565"/>
      <c r="R565"/>
      <c r="S565"/>
    </row>
    <row r="566" spans="1:19">
      <c r="A566" s="101" t="s">
        <v>943</v>
      </c>
      <c r="B566" s="101" t="s">
        <v>934</v>
      </c>
      <c r="C566" s="101">
        <v>0.34</v>
      </c>
      <c r="D566" s="101">
        <v>125</v>
      </c>
      <c r="E566" s="101">
        <v>0.04</v>
      </c>
      <c r="F566" s="101">
        <v>16.27</v>
      </c>
      <c r="G566" s="101">
        <v>1</v>
      </c>
      <c r="H566" s="101" t="s">
        <v>935</v>
      </c>
      <c r="I566"/>
      <c r="J566"/>
      <c r="K566"/>
      <c r="L566"/>
      <c r="M566"/>
      <c r="N566"/>
      <c r="O566"/>
      <c r="P566"/>
      <c r="Q566"/>
      <c r="R566"/>
      <c r="S566"/>
    </row>
    <row r="567" spans="1:19">
      <c r="A567" s="101" t="s">
        <v>944</v>
      </c>
      <c r="B567" s="101" t="s">
        <v>934</v>
      </c>
      <c r="C567" s="101">
        <v>0.34</v>
      </c>
      <c r="D567" s="101">
        <v>125</v>
      </c>
      <c r="E567" s="101">
        <v>0.14000000000000001</v>
      </c>
      <c r="F567" s="101">
        <v>52.37</v>
      </c>
      <c r="G567" s="101">
        <v>1</v>
      </c>
      <c r="H567" s="101" t="s">
        <v>935</v>
      </c>
      <c r="I567"/>
      <c r="J567"/>
      <c r="K567"/>
      <c r="L567"/>
      <c r="M567"/>
      <c r="N567"/>
      <c r="O567"/>
      <c r="P567"/>
      <c r="Q567"/>
      <c r="R567"/>
      <c r="S567"/>
    </row>
    <row r="568" spans="1:19">
      <c r="A568" s="101" t="s">
        <v>945</v>
      </c>
      <c r="B568" s="101" t="s">
        <v>934</v>
      </c>
      <c r="C568" s="101">
        <v>0.34</v>
      </c>
      <c r="D568" s="101">
        <v>125</v>
      </c>
      <c r="E568" s="101">
        <v>0.05</v>
      </c>
      <c r="F568" s="101">
        <v>18.600000000000001</v>
      </c>
      <c r="G568" s="101">
        <v>1</v>
      </c>
      <c r="H568" s="101" t="s">
        <v>935</v>
      </c>
      <c r="I568"/>
      <c r="J568"/>
      <c r="K568"/>
      <c r="L568"/>
      <c r="M568"/>
      <c r="N568"/>
      <c r="O568"/>
      <c r="P568"/>
      <c r="Q568"/>
      <c r="R568"/>
      <c r="S568"/>
    </row>
    <row r="569" spans="1:19">
      <c r="A569" s="101" t="s">
        <v>946</v>
      </c>
      <c r="B569" s="101" t="s">
        <v>934</v>
      </c>
      <c r="C569" s="101">
        <v>0.34</v>
      </c>
      <c r="D569" s="101">
        <v>125</v>
      </c>
      <c r="E569" s="101">
        <v>0.1</v>
      </c>
      <c r="F569" s="101">
        <v>36.65</v>
      </c>
      <c r="G569" s="101">
        <v>1</v>
      </c>
      <c r="H569" s="101" t="s">
        <v>935</v>
      </c>
      <c r="I569"/>
      <c r="J569"/>
      <c r="K569"/>
      <c r="L569"/>
      <c r="M569"/>
      <c r="N569"/>
      <c r="O569"/>
      <c r="P569"/>
      <c r="Q569"/>
      <c r="R569"/>
      <c r="S569"/>
    </row>
    <row r="570" spans="1:19">
      <c r="A570" s="101" t="s">
        <v>947</v>
      </c>
      <c r="B570" s="101" t="s">
        <v>934</v>
      </c>
      <c r="C570" s="101">
        <v>0.34</v>
      </c>
      <c r="D570" s="101">
        <v>125</v>
      </c>
      <c r="E570" s="101">
        <v>0.04</v>
      </c>
      <c r="F570" s="101">
        <v>15.72</v>
      </c>
      <c r="G570" s="101">
        <v>1</v>
      </c>
      <c r="H570" s="101" t="s">
        <v>935</v>
      </c>
      <c r="I570"/>
      <c r="J570"/>
      <c r="K570"/>
      <c r="L570"/>
      <c r="M570"/>
      <c r="N570"/>
      <c r="O570"/>
      <c r="P570"/>
      <c r="Q570"/>
      <c r="R570"/>
      <c r="S570"/>
    </row>
    <row r="571" spans="1:19">
      <c r="A571" s="101" t="s">
        <v>948</v>
      </c>
      <c r="B571" s="101" t="s">
        <v>934</v>
      </c>
      <c r="C571" s="101">
        <v>0.34</v>
      </c>
      <c r="D571" s="101">
        <v>125</v>
      </c>
      <c r="E571" s="101">
        <v>0.15</v>
      </c>
      <c r="F571" s="101">
        <v>55.84</v>
      </c>
      <c r="G571" s="101">
        <v>1</v>
      </c>
      <c r="H571" s="101" t="s">
        <v>935</v>
      </c>
      <c r="I571"/>
      <c r="J571"/>
      <c r="K571"/>
      <c r="L571"/>
      <c r="M571"/>
      <c r="N571"/>
      <c r="O571"/>
      <c r="P571"/>
      <c r="Q571"/>
      <c r="R571"/>
      <c r="S571"/>
    </row>
    <row r="572" spans="1:19">
      <c r="A572" s="101" t="s">
        <v>949</v>
      </c>
      <c r="B572" s="101" t="s">
        <v>934</v>
      </c>
      <c r="C572" s="101">
        <v>0.34</v>
      </c>
      <c r="D572" s="101">
        <v>125</v>
      </c>
      <c r="E572" s="101">
        <v>0.04</v>
      </c>
      <c r="F572" s="101">
        <v>15.72</v>
      </c>
      <c r="G572" s="101">
        <v>1</v>
      </c>
      <c r="H572" s="101" t="s">
        <v>935</v>
      </c>
      <c r="I572"/>
      <c r="J572"/>
      <c r="K572"/>
      <c r="L572"/>
      <c r="M572"/>
      <c r="N572"/>
      <c r="O572"/>
      <c r="P572"/>
      <c r="Q572"/>
      <c r="R572"/>
      <c r="S572"/>
    </row>
    <row r="573" spans="1:19">
      <c r="A573" s="101" t="s">
        <v>950</v>
      </c>
      <c r="B573" s="101" t="s">
        <v>934</v>
      </c>
      <c r="C573" s="101">
        <v>0.34</v>
      </c>
      <c r="D573" s="101">
        <v>125</v>
      </c>
      <c r="E573" s="101">
        <v>7.0000000000000007E-2</v>
      </c>
      <c r="F573" s="101">
        <v>24.45</v>
      </c>
      <c r="G573" s="101">
        <v>1</v>
      </c>
      <c r="H573" s="101" t="s">
        <v>935</v>
      </c>
      <c r="I573"/>
      <c r="J573"/>
      <c r="K573"/>
      <c r="L573"/>
      <c r="M573"/>
      <c r="N573"/>
      <c r="O573"/>
      <c r="P573"/>
      <c r="Q573"/>
      <c r="R573"/>
      <c r="S573"/>
    </row>
    <row r="574" spans="1:19">
      <c r="A574" s="101" t="s">
        <v>951</v>
      </c>
      <c r="B574" s="101" t="s">
        <v>952</v>
      </c>
      <c r="C574" s="101">
        <v>0.6</v>
      </c>
      <c r="D574" s="101">
        <v>1017.59</v>
      </c>
      <c r="E574" s="101">
        <v>16.760000000000002</v>
      </c>
      <c r="F574" s="101">
        <v>28217.86</v>
      </c>
      <c r="G574" s="101">
        <v>1</v>
      </c>
      <c r="H574" s="101" t="s">
        <v>953</v>
      </c>
      <c r="I574"/>
      <c r="J574"/>
      <c r="K574"/>
      <c r="L574"/>
      <c r="M574"/>
      <c r="N574"/>
      <c r="O574"/>
      <c r="P574"/>
      <c r="Q574"/>
      <c r="R574"/>
      <c r="S574"/>
    </row>
    <row r="575" spans="1:19">
      <c r="A575" s="101" t="s">
        <v>954</v>
      </c>
      <c r="B575" s="101" t="s">
        <v>952</v>
      </c>
      <c r="C575" s="101">
        <v>0.6</v>
      </c>
      <c r="D575" s="101">
        <v>1017.59</v>
      </c>
      <c r="E575" s="101">
        <v>16.809999999999999</v>
      </c>
      <c r="F575" s="101">
        <v>28305.13</v>
      </c>
      <c r="G575" s="101">
        <v>1</v>
      </c>
      <c r="H575" s="101" t="s">
        <v>953</v>
      </c>
      <c r="I575"/>
      <c r="J575"/>
      <c r="K575"/>
      <c r="L575"/>
      <c r="M575"/>
      <c r="N575"/>
      <c r="O575"/>
      <c r="P575"/>
      <c r="Q575"/>
      <c r="R575"/>
      <c r="S575"/>
    </row>
    <row r="576" spans="1:19">
      <c r="A576"/>
      <c r="B576"/>
      <c r="C576"/>
      <c r="D576"/>
      <c r="E576"/>
      <c r="F576"/>
      <c r="G576"/>
      <c r="H576"/>
      <c r="I576"/>
      <c r="J576"/>
      <c r="K576"/>
      <c r="L576"/>
      <c r="M576"/>
      <c r="N576"/>
      <c r="O576"/>
      <c r="P576"/>
      <c r="Q576"/>
      <c r="R576"/>
      <c r="S576"/>
    </row>
    <row r="577" spans="1:19">
      <c r="A577" s="92"/>
      <c r="B577" s="101" t="s">
        <v>104</v>
      </c>
      <c r="C577" s="101" t="s">
        <v>955</v>
      </c>
      <c r="D577" s="101" t="s">
        <v>956</v>
      </c>
      <c r="E577" s="101" t="s">
        <v>957</v>
      </c>
      <c r="F577" s="101" t="s">
        <v>958</v>
      </c>
      <c r="G577"/>
      <c r="H577"/>
      <c r="I577"/>
      <c r="J577"/>
      <c r="K577"/>
      <c r="L577"/>
      <c r="M577"/>
      <c r="N577"/>
      <c r="O577"/>
      <c r="P577"/>
      <c r="Q577"/>
      <c r="R577"/>
      <c r="S577"/>
    </row>
    <row r="578" spans="1:19">
      <c r="A578" s="101" t="s">
        <v>959</v>
      </c>
      <c r="B578" s="101" t="s">
        <v>960</v>
      </c>
      <c r="C578" s="101" t="s">
        <v>961</v>
      </c>
      <c r="D578" s="101">
        <v>179352</v>
      </c>
      <c r="E578" s="101">
        <v>891.93</v>
      </c>
      <c r="F578" s="101">
        <v>0.9</v>
      </c>
      <c r="G578"/>
      <c r="H578"/>
      <c r="I578"/>
      <c r="J578"/>
      <c r="K578"/>
      <c r="L578"/>
      <c r="M578"/>
      <c r="N578"/>
      <c r="O578"/>
      <c r="P578"/>
      <c r="Q578"/>
      <c r="R578"/>
      <c r="S578"/>
    </row>
    <row r="579" spans="1:19">
      <c r="A579" s="101" t="s">
        <v>962</v>
      </c>
      <c r="B579" s="101" t="s">
        <v>963</v>
      </c>
      <c r="C579" s="101" t="s">
        <v>961</v>
      </c>
      <c r="D579" s="101">
        <v>179352</v>
      </c>
      <c r="E579" s="101">
        <v>8.07</v>
      </c>
      <c r="F579" s="101">
        <v>0.9</v>
      </c>
      <c r="G579"/>
      <c r="H579"/>
      <c r="I579"/>
      <c r="J579"/>
      <c r="K579"/>
      <c r="L579"/>
      <c r="M579"/>
      <c r="N579"/>
      <c r="O579"/>
      <c r="P579"/>
      <c r="Q579"/>
      <c r="R579"/>
      <c r="S579"/>
    </row>
    <row r="580" spans="1:19">
      <c r="A580"/>
      <c r="B580"/>
      <c r="C580"/>
      <c r="D580"/>
      <c r="E580"/>
      <c r="F580"/>
      <c r="G580"/>
      <c r="H580"/>
      <c r="I580"/>
      <c r="J580"/>
      <c r="K580"/>
      <c r="L580"/>
      <c r="M580"/>
      <c r="N580"/>
      <c r="O580"/>
      <c r="P580"/>
      <c r="Q580"/>
      <c r="R580"/>
      <c r="S580"/>
    </row>
    <row r="581" spans="1:19">
      <c r="A581" s="92"/>
      <c r="B581" s="101" t="s">
        <v>104</v>
      </c>
      <c r="C581" s="101" t="s">
        <v>964</v>
      </c>
      <c r="D581" s="101" t="s">
        <v>965</v>
      </c>
      <c r="E581" s="101" t="s">
        <v>966</v>
      </c>
      <c r="F581" s="101" t="s">
        <v>967</v>
      </c>
      <c r="G581" s="101" t="s">
        <v>968</v>
      </c>
      <c r="H581"/>
      <c r="I581"/>
      <c r="J581"/>
      <c r="K581"/>
      <c r="L581"/>
      <c r="M581"/>
      <c r="N581"/>
      <c r="O581"/>
      <c r="P581"/>
      <c r="Q581"/>
      <c r="R581"/>
      <c r="S581"/>
    </row>
    <row r="582" spans="1:19">
      <c r="A582" s="101" t="s">
        <v>969</v>
      </c>
      <c r="B582" s="101" t="s">
        <v>970</v>
      </c>
      <c r="C582" s="101">
        <v>3</v>
      </c>
      <c r="D582" s="101">
        <v>845000</v>
      </c>
      <c r="E582" s="101">
        <v>0.78</v>
      </c>
      <c r="F582" s="101">
        <v>0.22</v>
      </c>
      <c r="G582" s="101">
        <v>0.65</v>
      </c>
      <c r="H582"/>
      <c r="I582"/>
      <c r="J582"/>
      <c r="K582"/>
      <c r="L582"/>
      <c r="M582"/>
      <c r="N582"/>
      <c r="O582"/>
      <c r="P582"/>
      <c r="Q582"/>
      <c r="R582"/>
      <c r="S582"/>
    </row>
    <row r="583" spans="1:19">
      <c r="A583"/>
      <c r="B583"/>
      <c r="C583"/>
      <c r="D583"/>
      <c r="E583"/>
      <c r="F583"/>
      <c r="G583"/>
      <c r="H583"/>
      <c r="I583"/>
      <c r="J583"/>
      <c r="K583"/>
      <c r="L583"/>
      <c r="M583"/>
      <c r="N583"/>
      <c r="O583"/>
      <c r="P583"/>
      <c r="Q583"/>
      <c r="R583"/>
      <c r="S583"/>
    </row>
    <row r="584" spans="1:19">
      <c r="A584" s="92"/>
      <c r="B584" s="101" t="s">
        <v>971</v>
      </c>
      <c r="C584" s="101" t="s">
        <v>972</v>
      </c>
      <c r="D584" s="101" t="s">
        <v>973</v>
      </c>
      <c r="E584" s="101" t="s">
        <v>974</v>
      </c>
      <c r="F584" s="101" t="s">
        <v>975</v>
      </c>
      <c r="G584" s="101" t="s">
        <v>976</v>
      </c>
      <c r="H584" s="101" t="s">
        <v>977</v>
      </c>
      <c r="I584"/>
      <c r="J584"/>
      <c r="K584"/>
      <c r="L584"/>
      <c r="M584"/>
      <c r="N584"/>
      <c r="O584"/>
      <c r="P584"/>
      <c r="Q584"/>
      <c r="R584"/>
      <c r="S584"/>
    </row>
    <row r="585" spans="1:19">
      <c r="A585" s="101" t="s">
        <v>978</v>
      </c>
      <c r="B585" s="101">
        <v>67624.466</v>
      </c>
      <c r="C585" s="101">
        <v>59.327599999999997</v>
      </c>
      <c r="D585" s="101">
        <v>370.11930000000001</v>
      </c>
      <c r="E585" s="101">
        <v>0</v>
      </c>
      <c r="F585" s="101">
        <v>2.0000000000000001E-4</v>
      </c>
      <c r="G585" s="102">
        <v>2232370</v>
      </c>
      <c r="H585" s="101">
        <v>24534.160899999999</v>
      </c>
      <c r="I585"/>
      <c r="J585"/>
      <c r="K585"/>
      <c r="L585"/>
      <c r="M585"/>
      <c r="N585"/>
      <c r="O585"/>
      <c r="P585"/>
      <c r="Q585"/>
      <c r="R585"/>
      <c r="S585"/>
    </row>
    <row r="586" spans="1:19">
      <c r="A586" s="101" t="s">
        <v>979</v>
      </c>
      <c r="B586" s="101">
        <v>59096.307399999998</v>
      </c>
      <c r="C586" s="101">
        <v>51.864899999999999</v>
      </c>
      <c r="D586" s="101">
        <v>320.00459999999998</v>
      </c>
      <c r="E586" s="101">
        <v>0</v>
      </c>
      <c r="F586" s="101">
        <v>2.0000000000000001E-4</v>
      </c>
      <c r="G586" s="102">
        <v>1930090</v>
      </c>
      <c r="H586" s="101">
        <v>21429.652999999998</v>
      </c>
      <c r="I586"/>
      <c r="J586"/>
      <c r="K586"/>
      <c r="L586"/>
      <c r="M586"/>
      <c r="N586"/>
      <c r="O586"/>
      <c r="P586"/>
      <c r="Q586"/>
      <c r="R586"/>
      <c r="S586"/>
    </row>
    <row r="587" spans="1:19">
      <c r="A587" s="101" t="s">
        <v>980</v>
      </c>
      <c r="B587" s="101">
        <v>66695.625599999999</v>
      </c>
      <c r="C587" s="101">
        <v>58.492699999999999</v>
      </c>
      <c r="D587" s="101">
        <v>368.61610000000002</v>
      </c>
      <c r="E587" s="101">
        <v>0</v>
      </c>
      <c r="F587" s="101">
        <v>2.0000000000000001E-4</v>
      </c>
      <c r="G587" s="102">
        <v>2223330</v>
      </c>
      <c r="H587" s="101">
        <v>24208.101600000002</v>
      </c>
      <c r="I587"/>
      <c r="J587"/>
      <c r="K587"/>
      <c r="L587"/>
      <c r="M587"/>
      <c r="N587"/>
      <c r="O587"/>
      <c r="P587"/>
      <c r="Q587"/>
      <c r="R587"/>
      <c r="S587"/>
    </row>
    <row r="588" spans="1:19">
      <c r="A588" s="101" t="s">
        <v>981</v>
      </c>
      <c r="B588" s="101">
        <v>63340.0121</v>
      </c>
      <c r="C588" s="101">
        <v>55.571899999999999</v>
      </c>
      <c r="D588" s="101">
        <v>346.10500000000002</v>
      </c>
      <c r="E588" s="101">
        <v>0</v>
      </c>
      <c r="F588" s="101">
        <v>2.0000000000000001E-4</v>
      </c>
      <c r="G588" s="102">
        <v>2087530</v>
      </c>
      <c r="H588" s="101">
        <v>22978.037400000001</v>
      </c>
      <c r="I588"/>
      <c r="J588"/>
      <c r="K588"/>
      <c r="L588"/>
      <c r="M588"/>
      <c r="N588"/>
      <c r="O588"/>
      <c r="P588"/>
      <c r="Q588"/>
      <c r="R588"/>
      <c r="S588"/>
    </row>
    <row r="589" spans="1:19">
      <c r="A589" s="101" t="s">
        <v>246</v>
      </c>
      <c r="B589" s="101">
        <v>67729.929900000003</v>
      </c>
      <c r="C589" s="101">
        <v>59.357100000000003</v>
      </c>
      <c r="D589" s="101">
        <v>381.96769999999998</v>
      </c>
      <c r="E589" s="101">
        <v>0</v>
      </c>
      <c r="F589" s="101">
        <v>2.0000000000000001E-4</v>
      </c>
      <c r="G589" s="102">
        <v>2303900</v>
      </c>
      <c r="H589" s="101">
        <v>24606.8112</v>
      </c>
      <c r="I589"/>
      <c r="J589"/>
      <c r="K589"/>
      <c r="L589"/>
      <c r="M589"/>
      <c r="N589"/>
      <c r="O589"/>
      <c r="P589"/>
      <c r="Q589"/>
      <c r="R589"/>
      <c r="S589"/>
    </row>
    <row r="590" spans="1:19">
      <c r="A590" s="101" t="s">
        <v>982</v>
      </c>
      <c r="B590" s="101">
        <v>67042.490399999995</v>
      </c>
      <c r="C590" s="101">
        <v>58.702599999999997</v>
      </c>
      <c r="D590" s="101">
        <v>387.3974</v>
      </c>
      <c r="E590" s="101">
        <v>0</v>
      </c>
      <c r="F590" s="101">
        <v>2.0000000000000001E-4</v>
      </c>
      <c r="G590" s="102">
        <v>2336700</v>
      </c>
      <c r="H590" s="101">
        <v>24385.453000000001</v>
      </c>
      <c r="I590"/>
      <c r="J590"/>
      <c r="K590"/>
      <c r="L590"/>
      <c r="M590"/>
      <c r="N590"/>
      <c r="O590"/>
      <c r="P590"/>
      <c r="Q590"/>
      <c r="R590"/>
      <c r="S590"/>
    </row>
    <row r="591" spans="1:19">
      <c r="A591" s="101" t="s">
        <v>983</v>
      </c>
      <c r="B591" s="101">
        <v>70201.994099999996</v>
      </c>
      <c r="C591" s="101">
        <v>61.447200000000002</v>
      </c>
      <c r="D591" s="101">
        <v>409.57279999999997</v>
      </c>
      <c r="E591" s="101">
        <v>0</v>
      </c>
      <c r="F591" s="101">
        <v>2.0000000000000001E-4</v>
      </c>
      <c r="G591" s="102">
        <v>2470480</v>
      </c>
      <c r="H591" s="101">
        <v>25546.6188</v>
      </c>
      <c r="I591"/>
      <c r="J591"/>
      <c r="K591"/>
      <c r="L591"/>
      <c r="M591"/>
      <c r="N591"/>
      <c r="O591"/>
      <c r="P591"/>
      <c r="Q591"/>
      <c r="R591"/>
      <c r="S591"/>
    </row>
    <row r="592" spans="1:19">
      <c r="A592" s="101" t="s">
        <v>984</v>
      </c>
      <c r="B592" s="101">
        <v>72442.198799999998</v>
      </c>
      <c r="C592" s="101">
        <v>63.354599999999998</v>
      </c>
      <c r="D592" s="101">
        <v>432.20080000000002</v>
      </c>
      <c r="E592" s="101">
        <v>0</v>
      </c>
      <c r="F592" s="101">
        <v>2.0000000000000001E-4</v>
      </c>
      <c r="G592" s="102">
        <v>2607020</v>
      </c>
      <c r="H592" s="101">
        <v>26390.994699999999</v>
      </c>
      <c r="I592"/>
      <c r="J592"/>
      <c r="K592"/>
      <c r="L592"/>
      <c r="M592"/>
      <c r="N592"/>
      <c r="O592"/>
      <c r="P592"/>
      <c r="Q592"/>
      <c r="R592"/>
      <c r="S592"/>
    </row>
    <row r="593" spans="1:19">
      <c r="A593" s="101" t="s">
        <v>985</v>
      </c>
      <c r="B593" s="101">
        <v>70018.929300000003</v>
      </c>
      <c r="C593" s="101">
        <v>61.234299999999998</v>
      </c>
      <c r="D593" s="101">
        <v>417.92950000000002</v>
      </c>
      <c r="E593" s="101">
        <v>0</v>
      </c>
      <c r="F593" s="101">
        <v>2.0000000000000001E-4</v>
      </c>
      <c r="G593" s="102">
        <v>2520940</v>
      </c>
      <c r="H593" s="101">
        <v>25508.755799999999</v>
      </c>
      <c r="I593"/>
      <c r="J593"/>
      <c r="K593"/>
      <c r="L593"/>
      <c r="M593"/>
      <c r="N593"/>
      <c r="O593"/>
      <c r="P593"/>
      <c r="Q593"/>
      <c r="R593"/>
      <c r="S593"/>
    </row>
    <row r="594" spans="1:19">
      <c r="A594" s="101" t="s">
        <v>986</v>
      </c>
      <c r="B594" s="101">
        <v>70102.901599999997</v>
      </c>
      <c r="C594" s="101">
        <v>61.380499999999998</v>
      </c>
      <c r="D594" s="101">
        <v>405.39920000000001</v>
      </c>
      <c r="E594" s="101">
        <v>0</v>
      </c>
      <c r="F594" s="101">
        <v>2.0000000000000001E-4</v>
      </c>
      <c r="G594" s="102">
        <v>2445290</v>
      </c>
      <c r="H594" s="101">
        <v>25499.589100000001</v>
      </c>
      <c r="I594"/>
      <c r="J594"/>
      <c r="K594"/>
      <c r="L594"/>
      <c r="M594"/>
      <c r="N594"/>
      <c r="O594"/>
      <c r="P594"/>
      <c r="Q594"/>
      <c r="R594"/>
      <c r="S594"/>
    </row>
    <row r="595" spans="1:19">
      <c r="A595" s="101" t="s">
        <v>987</v>
      </c>
      <c r="B595" s="101">
        <v>66020.342900000003</v>
      </c>
      <c r="C595" s="101">
        <v>57.870800000000003</v>
      </c>
      <c r="D595" s="101">
        <v>370.18790000000001</v>
      </c>
      <c r="E595" s="101">
        <v>0</v>
      </c>
      <c r="F595" s="101">
        <v>2.0000000000000001E-4</v>
      </c>
      <c r="G595" s="102">
        <v>2232840</v>
      </c>
      <c r="H595" s="101">
        <v>23979.1806</v>
      </c>
      <c r="I595"/>
      <c r="J595"/>
      <c r="K595"/>
      <c r="L595"/>
      <c r="M595"/>
      <c r="N595"/>
      <c r="O595"/>
      <c r="P595"/>
      <c r="Q595"/>
      <c r="R595"/>
      <c r="S595"/>
    </row>
    <row r="596" spans="1:19">
      <c r="A596" s="101" t="s">
        <v>988</v>
      </c>
      <c r="B596" s="101">
        <v>67664.164000000004</v>
      </c>
      <c r="C596" s="101">
        <v>59.360199999999999</v>
      </c>
      <c r="D596" s="101">
        <v>370.73430000000002</v>
      </c>
      <c r="E596" s="101">
        <v>0</v>
      </c>
      <c r="F596" s="101">
        <v>2.0000000000000001E-4</v>
      </c>
      <c r="G596" s="102">
        <v>2236090</v>
      </c>
      <c r="H596" s="101">
        <v>24549.776600000001</v>
      </c>
      <c r="I596"/>
      <c r="J596"/>
      <c r="K596"/>
      <c r="L596"/>
      <c r="M596"/>
      <c r="N596"/>
      <c r="O596"/>
      <c r="P596"/>
      <c r="Q596"/>
      <c r="R596"/>
      <c r="S596"/>
    </row>
    <row r="597" spans="1:19">
      <c r="A597" s="101"/>
      <c r="B597" s="101"/>
      <c r="C597" s="101"/>
      <c r="D597" s="101"/>
      <c r="E597" s="101"/>
      <c r="F597" s="101"/>
      <c r="G597" s="101"/>
      <c r="H597" s="101"/>
      <c r="I597"/>
      <c r="J597"/>
      <c r="K597"/>
      <c r="L597"/>
      <c r="M597"/>
      <c r="N597"/>
      <c r="O597"/>
      <c r="P597"/>
      <c r="Q597"/>
      <c r="R597"/>
      <c r="S597"/>
    </row>
    <row r="598" spans="1:19">
      <c r="A598" s="101" t="s">
        <v>989</v>
      </c>
      <c r="B598" s="101">
        <v>807979.36219999997</v>
      </c>
      <c r="C598" s="101">
        <v>707.96439999999996</v>
      </c>
      <c r="D598" s="101">
        <v>4580.2347</v>
      </c>
      <c r="E598" s="101">
        <v>0</v>
      </c>
      <c r="F598" s="101">
        <v>2.7000000000000001E-3</v>
      </c>
      <c r="G598" s="102">
        <v>27626600</v>
      </c>
      <c r="H598" s="101">
        <v>293617.13260000001</v>
      </c>
      <c r="I598"/>
      <c r="J598"/>
      <c r="K598"/>
      <c r="L598"/>
      <c r="M598"/>
      <c r="N598"/>
      <c r="O598"/>
      <c r="P598"/>
      <c r="Q598"/>
      <c r="R598"/>
      <c r="S598"/>
    </row>
    <row r="599" spans="1:19">
      <c r="A599" s="101" t="s">
        <v>990</v>
      </c>
      <c r="B599" s="101">
        <v>59096.307399999998</v>
      </c>
      <c r="C599" s="101">
        <v>51.864899999999999</v>
      </c>
      <c r="D599" s="101">
        <v>320.00459999999998</v>
      </c>
      <c r="E599" s="101">
        <v>0</v>
      </c>
      <c r="F599" s="101">
        <v>2.0000000000000001E-4</v>
      </c>
      <c r="G599" s="102">
        <v>1930090</v>
      </c>
      <c r="H599" s="101">
        <v>21429.652999999998</v>
      </c>
      <c r="I599"/>
      <c r="J599"/>
      <c r="K599"/>
      <c r="L599"/>
      <c r="M599"/>
      <c r="N599"/>
      <c r="O599"/>
      <c r="P599"/>
      <c r="Q599"/>
      <c r="R599"/>
      <c r="S599"/>
    </row>
    <row r="600" spans="1:19">
      <c r="A600" s="101" t="s">
        <v>991</v>
      </c>
      <c r="B600" s="101">
        <v>72442.198799999998</v>
      </c>
      <c r="C600" s="101">
        <v>63.354599999999998</v>
      </c>
      <c r="D600" s="101">
        <v>432.20080000000002</v>
      </c>
      <c r="E600" s="101">
        <v>0</v>
      </c>
      <c r="F600" s="101">
        <v>2.0000000000000001E-4</v>
      </c>
      <c r="G600" s="102">
        <v>2607020</v>
      </c>
      <c r="H600" s="101">
        <v>26390.994699999999</v>
      </c>
      <c r="I600"/>
      <c r="J600"/>
      <c r="K600"/>
      <c r="L600"/>
      <c r="M600"/>
      <c r="N600"/>
      <c r="O600"/>
      <c r="P600"/>
      <c r="Q600"/>
      <c r="R600"/>
      <c r="S600"/>
    </row>
    <row r="601" spans="1:19">
      <c r="A601"/>
      <c r="B601"/>
      <c r="C601"/>
      <c r="D601"/>
      <c r="E601"/>
      <c r="F601"/>
      <c r="G601"/>
      <c r="H601"/>
      <c r="I601"/>
      <c r="J601"/>
      <c r="K601"/>
      <c r="L601"/>
      <c r="M601"/>
      <c r="N601"/>
      <c r="O601"/>
      <c r="P601"/>
      <c r="Q601"/>
      <c r="R601"/>
      <c r="S601"/>
    </row>
    <row r="602" spans="1:19">
      <c r="A602" s="92"/>
      <c r="B602" s="101" t="s">
        <v>992</v>
      </c>
      <c r="C602" s="101" t="s">
        <v>993</v>
      </c>
      <c r="D602" s="101" t="s">
        <v>994</v>
      </c>
      <c r="E602" s="101" t="s">
        <v>995</v>
      </c>
      <c r="F602" s="101" t="s">
        <v>996</v>
      </c>
      <c r="G602" s="101" t="s">
        <v>997</v>
      </c>
      <c r="H602" s="101" t="s">
        <v>998</v>
      </c>
      <c r="I602" s="101" t="s">
        <v>999</v>
      </c>
      <c r="J602" s="101" t="s">
        <v>1000</v>
      </c>
      <c r="K602" s="101" t="s">
        <v>1001</v>
      </c>
      <c r="L602" s="101" t="s">
        <v>1002</v>
      </c>
      <c r="M602" s="101" t="s">
        <v>1003</v>
      </c>
      <c r="N602" s="101" t="s">
        <v>1004</v>
      </c>
      <c r="O602" s="101" t="s">
        <v>1005</v>
      </c>
      <c r="P602" s="101" t="s">
        <v>1006</v>
      </c>
      <c r="Q602" s="101" t="s">
        <v>1007</v>
      </c>
      <c r="R602" s="101" t="s">
        <v>1008</v>
      </c>
      <c r="S602" s="101" t="s">
        <v>1009</v>
      </c>
    </row>
    <row r="603" spans="1:19">
      <c r="A603" s="101" t="s">
        <v>978</v>
      </c>
      <c r="B603" s="102">
        <v>457721000000</v>
      </c>
      <c r="C603" s="101">
        <v>357889.00300000003</v>
      </c>
      <c r="D603" s="101" t="s">
        <v>1047</v>
      </c>
      <c r="E603" s="101">
        <v>58033.2</v>
      </c>
      <c r="F603" s="101">
        <v>120867.849</v>
      </c>
      <c r="G603" s="101">
        <v>32185.731</v>
      </c>
      <c r="H603" s="101">
        <v>3820.7829999999999</v>
      </c>
      <c r="I603" s="101">
        <v>42081.438000000002</v>
      </c>
      <c r="J603" s="101">
        <v>0</v>
      </c>
      <c r="K603" s="101">
        <v>900.00099999999998</v>
      </c>
      <c r="L603" s="101">
        <v>0</v>
      </c>
      <c r="M603" s="101">
        <v>0</v>
      </c>
      <c r="N603" s="101">
        <v>0</v>
      </c>
      <c r="O603" s="101">
        <v>0</v>
      </c>
      <c r="P603" s="101">
        <v>0</v>
      </c>
      <c r="Q603" s="101">
        <v>0</v>
      </c>
      <c r="R603" s="101">
        <v>0</v>
      </c>
      <c r="S603" s="101">
        <v>0</v>
      </c>
    </row>
    <row r="604" spans="1:19">
      <c r="A604" s="101" t="s">
        <v>979</v>
      </c>
      <c r="B604" s="102">
        <v>395741000000</v>
      </c>
      <c r="C604" s="101">
        <v>325592.68699999998</v>
      </c>
      <c r="D604" s="101" t="s">
        <v>1048</v>
      </c>
      <c r="E604" s="101">
        <v>58033.2</v>
      </c>
      <c r="F604" s="101">
        <v>120867.849</v>
      </c>
      <c r="G604" s="101">
        <v>33837.538</v>
      </c>
      <c r="H604" s="101">
        <v>405.82600000000002</v>
      </c>
      <c r="I604" s="101">
        <v>111548.272</v>
      </c>
      <c r="J604" s="101">
        <v>0</v>
      </c>
      <c r="K604" s="101">
        <v>900.00099999999998</v>
      </c>
      <c r="L604" s="101">
        <v>0</v>
      </c>
      <c r="M604" s="101">
        <v>0</v>
      </c>
      <c r="N604" s="101">
        <v>0</v>
      </c>
      <c r="O604" s="101">
        <v>0</v>
      </c>
      <c r="P604" s="101">
        <v>0</v>
      </c>
      <c r="Q604" s="101">
        <v>0</v>
      </c>
      <c r="R604" s="101">
        <v>0</v>
      </c>
      <c r="S604" s="101">
        <v>0</v>
      </c>
    </row>
    <row r="605" spans="1:19">
      <c r="A605" s="101" t="s">
        <v>980</v>
      </c>
      <c r="B605" s="102">
        <v>455866000000</v>
      </c>
      <c r="C605" s="101">
        <v>360703.74599999998</v>
      </c>
      <c r="D605" s="101" t="s">
        <v>1049</v>
      </c>
      <c r="E605" s="101">
        <v>58033.2</v>
      </c>
      <c r="F605" s="101">
        <v>120867.849</v>
      </c>
      <c r="G605" s="101">
        <v>31782.652999999998</v>
      </c>
      <c r="H605" s="101">
        <v>3378.3159999999998</v>
      </c>
      <c r="I605" s="101">
        <v>45741.726999999999</v>
      </c>
      <c r="J605" s="101">
        <v>0</v>
      </c>
      <c r="K605" s="101">
        <v>900.00099999999998</v>
      </c>
      <c r="L605" s="101">
        <v>0</v>
      </c>
      <c r="M605" s="101">
        <v>0</v>
      </c>
      <c r="N605" s="101">
        <v>0</v>
      </c>
      <c r="O605" s="101">
        <v>0</v>
      </c>
      <c r="P605" s="101">
        <v>0</v>
      </c>
      <c r="Q605" s="101">
        <v>0</v>
      </c>
      <c r="R605" s="101">
        <v>0</v>
      </c>
      <c r="S605" s="101">
        <v>0</v>
      </c>
    </row>
    <row r="606" spans="1:19">
      <c r="A606" s="101" t="s">
        <v>981</v>
      </c>
      <c r="B606" s="102">
        <v>428022000000</v>
      </c>
      <c r="C606" s="101">
        <v>371266.33199999999</v>
      </c>
      <c r="D606" s="101" t="s">
        <v>1050</v>
      </c>
      <c r="E606" s="101">
        <v>58033.2</v>
      </c>
      <c r="F606" s="101">
        <v>120867.849</v>
      </c>
      <c r="G606" s="101">
        <v>31550.842000000001</v>
      </c>
      <c r="H606" s="101">
        <v>6289.7979999999998</v>
      </c>
      <c r="I606" s="101">
        <v>53624.642</v>
      </c>
      <c r="J606" s="101">
        <v>0</v>
      </c>
      <c r="K606" s="101">
        <v>900.00099999999998</v>
      </c>
      <c r="L606" s="101">
        <v>0</v>
      </c>
      <c r="M606" s="101">
        <v>0</v>
      </c>
      <c r="N606" s="101">
        <v>0</v>
      </c>
      <c r="O606" s="101">
        <v>0</v>
      </c>
      <c r="P606" s="101">
        <v>0</v>
      </c>
      <c r="Q606" s="101">
        <v>0</v>
      </c>
      <c r="R606" s="101">
        <v>0</v>
      </c>
      <c r="S606" s="101">
        <v>0</v>
      </c>
    </row>
    <row r="607" spans="1:19">
      <c r="A607" s="101" t="s">
        <v>246</v>
      </c>
      <c r="B607" s="102">
        <v>472386000000</v>
      </c>
      <c r="C607" s="101">
        <v>335273.41899999999</v>
      </c>
      <c r="D607" s="101" t="s">
        <v>1051</v>
      </c>
      <c r="E607" s="101">
        <v>58033.2</v>
      </c>
      <c r="F607" s="101">
        <v>120867.849</v>
      </c>
      <c r="G607" s="101">
        <v>33933.705000000002</v>
      </c>
      <c r="H607" s="101">
        <v>99.852999999999994</v>
      </c>
      <c r="I607" s="101">
        <v>121438.81200000001</v>
      </c>
      <c r="J607" s="101">
        <v>0</v>
      </c>
      <c r="K607" s="101">
        <v>900.00099999999998</v>
      </c>
      <c r="L607" s="101">
        <v>0</v>
      </c>
      <c r="M607" s="101">
        <v>0</v>
      </c>
      <c r="N607" s="101">
        <v>0</v>
      </c>
      <c r="O607" s="101">
        <v>0</v>
      </c>
      <c r="P607" s="101">
        <v>0</v>
      </c>
      <c r="Q607" s="101">
        <v>0</v>
      </c>
      <c r="R607" s="101">
        <v>0</v>
      </c>
      <c r="S607" s="101">
        <v>0</v>
      </c>
    </row>
    <row r="608" spans="1:19">
      <c r="A608" s="101" t="s">
        <v>982</v>
      </c>
      <c r="B608" s="102">
        <v>479112000000</v>
      </c>
      <c r="C608" s="101">
        <v>340732.56900000002</v>
      </c>
      <c r="D608" s="101" t="s">
        <v>1052</v>
      </c>
      <c r="E608" s="101">
        <v>58033.2</v>
      </c>
      <c r="F608" s="101">
        <v>120867.849</v>
      </c>
      <c r="G608" s="101">
        <v>34066.959999999999</v>
      </c>
      <c r="H608" s="101">
        <v>111.749</v>
      </c>
      <c r="I608" s="101">
        <v>126752.81</v>
      </c>
      <c r="J608" s="101">
        <v>0</v>
      </c>
      <c r="K608" s="101">
        <v>900.00099999999998</v>
      </c>
      <c r="L608" s="101">
        <v>0</v>
      </c>
      <c r="M608" s="101">
        <v>0</v>
      </c>
      <c r="N608" s="101">
        <v>0</v>
      </c>
      <c r="O608" s="101">
        <v>0</v>
      </c>
      <c r="P608" s="101">
        <v>0</v>
      </c>
      <c r="Q608" s="101">
        <v>0</v>
      </c>
      <c r="R608" s="101">
        <v>0</v>
      </c>
      <c r="S608" s="101">
        <v>0</v>
      </c>
    </row>
    <row r="609" spans="1:19">
      <c r="A609" s="101" t="s">
        <v>983</v>
      </c>
      <c r="B609" s="102">
        <v>506542000000</v>
      </c>
      <c r="C609" s="101">
        <v>361195.86800000002</v>
      </c>
      <c r="D609" s="101" t="s">
        <v>1053</v>
      </c>
      <c r="E609" s="101">
        <v>58033.2</v>
      </c>
      <c r="F609" s="101">
        <v>120867.849</v>
      </c>
      <c r="G609" s="101">
        <v>34276.784</v>
      </c>
      <c r="H609" s="101">
        <v>60.968000000000004</v>
      </c>
      <c r="I609" s="101">
        <v>147057.065</v>
      </c>
      <c r="J609" s="101">
        <v>0</v>
      </c>
      <c r="K609" s="101">
        <v>900.00099999999998</v>
      </c>
      <c r="L609" s="101">
        <v>0</v>
      </c>
      <c r="M609" s="101">
        <v>0</v>
      </c>
      <c r="N609" s="101">
        <v>0</v>
      </c>
      <c r="O609" s="101">
        <v>0</v>
      </c>
      <c r="P609" s="101">
        <v>0</v>
      </c>
      <c r="Q609" s="101">
        <v>0</v>
      </c>
      <c r="R609" s="101">
        <v>0</v>
      </c>
      <c r="S609" s="101">
        <v>0</v>
      </c>
    </row>
    <row r="610" spans="1:19">
      <c r="A610" s="101" t="s">
        <v>984</v>
      </c>
      <c r="B610" s="102">
        <v>534537000000</v>
      </c>
      <c r="C610" s="101">
        <v>356514.995</v>
      </c>
      <c r="D610" s="101" t="s">
        <v>1099</v>
      </c>
      <c r="E610" s="101">
        <v>58033.2</v>
      </c>
      <c r="F610" s="101">
        <v>120867.849</v>
      </c>
      <c r="G610" s="101">
        <v>33830.991999999998</v>
      </c>
      <c r="H610" s="101">
        <v>137.577</v>
      </c>
      <c r="I610" s="101">
        <v>142745.37599999999</v>
      </c>
      <c r="J610" s="101">
        <v>0</v>
      </c>
      <c r="K610" s="101">
        <v>900.00099999999998</v>
      </c>
      <c r="L610" s="101">
        <v>0</v>
      </c>
      <c r="M610" s="101">
        <v>0</v>
      </c>
      <c r="N610" s="101">
        <v>0</v>
      </c>
      <c r="O610" s="101">
        <v>0</v>
      </c>
      <c r="P610" s="101">
        <v>0</v>
      </c>
      <c r="Q610" s="101">
        <v>0</v>
      </c>
      <c r="R610" s="101">
        <v>0</v>
      </c>
      <c r="S610" s="101">
        <v>0</v>
      </c>
    </row>
    <row r="611" spans="1:19">
      <c r="A611" s="101" t="s">
        <v>985</v>
      </c>
      <c r="B611" s="102">
        <v>516887000000</v>
      </c>
      <c r="C611" s="101">
        <v>384619.16700000002</v>
      </c>
      <c r="D611" s="101" t="s">
        <v>1054</v>
      </c>
      <c r="E611" s="101">
        <v>58033.2</v>
      </c>
      <c r="F611" s="101">
        <v>120867.849</v>
      </c>
      <c r="G611" s="101">
        <v>38850.862999999998</v>
      </c>
      <c r="H611" s="101">
        <v>17.731999999999999</v>
      </c>
      <c r="I611" s="101">
        <v>165949.522</v>
      </c>
      <c r="J611" s="101">
        <v>0</v>
      </c>
      <c r="K611" s="101">
        <v>900.00099999999998</v>
      </c>
      <c r="L611" s="101">
        <v>0</v>
      </c>
      <c r="M611" s="101">
        <v>0</v>
      </c>
      <c r="N611" s="101">
        <v>0</v>
      </c>
      <c r="O611" s="101">
        <v>0</v>
      </c>
      <c r="P611" s="101">
        <v>0</v>
      </c>
      <c r="Q611" s="101">
        <v>0</v>
      </c>
      <c r="R611" s="101">
        <v>0</v>
      </c>
      <c r="S611" s="101">
        <v>0</v>
      </c>
    </row>
    <row r="612" spans="1:19">
      <c r="A612" s="101" t="s">
        <v>986</v>
      </c>
      <c r="B612" s="102">
        <v>501376000000</v>
      </c>
      <c r="C612" s="101">
        <v>336477.815</v>
      </c>
      <c r="D612" s="101" t="s">
        <v>1164</v>
      </c>
      <c r="E612" s="101">
        <v>58033.2</v>
      </c>
      <c r="F612" s="101">
        <v>120867.849</v>
      </c>
      <c r="G612" s="101">
        <v>33667.582000000002</v>
      </c>
      <c r="H612" s="101">
        <v>618.96600000000001</v>
      </c>
      <c r="I612" s="101">
        <v>122390.217</v>
      </c>
      <c r="J612" s="101">
        <v>0</v>
      </c>
      <c r="K612" s="101">
        <v>900.00099999999998</v>
      </c>
      <c r="L612" s="101">
        <v>0</v>
      </c>
      <c r="M612" s="101">
        <v>0</v>
      </c>
      <c r="N612" s="101">
        <v>0</v>
      </c>
      <c r="O612" s="101">
        <v>0</v>
      </c>
      <c r="P612" s="101">
        <v>0</v>
      </c>
      <c r="Q612" s="101">
        <v>0</v>
      </c>
      <c r="R612" s="101">
        <v>0</v>
      </c>
      <c r="S612" s="101">
        <v>0</v>
      </c>
    </row>
    <row r="613" spans="1:19">
      <c r="A613" s="101" t="s">
        <v>987</v>
      </c>
      <c r="B613" s="102">
        <v>457816000000</v>
      </c>
      <c r="C613" s="101">
        <v>348957.49800000002</v>
      </c>
      <c r="D613" s="101" t="s">
        <v>1104</v>
      </c>
      <c r="E613" s="101">
        <v>58033.2</v>
      </c>
      <c r="F613" s="101">
        <v>120867.849</v>
      </c>
      <c r="G613" s="101">
        <v>31236.614000000001</v>
      </c>
      <c r="H613" s="101">
        <v>25530.865000000002</v>
      </c>
      <c r="I613" s="101">
        <v>12388.968999999999</v>
      </c>
      <c r="J613" s="101">
        <v>0</v>
      </c>
      <c r="K613" s="101">
        <v>900.00099999999998</v>
      </c>
      <c r="L613" s="101">
        <v>0</v>
      </c>
      <c r="M613" s="101">
        <v>0</v>
      </c>
      <c r="N613" s="101">
        <v>0</v>
      </c>
      <c r="O613" s="101">
        <v>0</v>
      </c>
      <c r="P613" s="101">
        <v>0</v>
      </c>
      <c r="Q613" s="101">
        <v>0</v>
      </c>
      <c r="R613" s="101">
        <v>0</v>
      </c>
      <c r="S613" s="101">
        <v>0</v>
      </c>
    </row>
    <row r="614" spans="1:19">
      <c r="A614" s="101" t="s">
        <v>988</v>
      </c>
      <c r="B614" s="102">
        <v>458481000000</v>
      </c>
      <c r="C614" s="101">
        <v>343583.24599999998</v>
      </c>
      <c r="D614" s="101" t="s">
        <v>1116</v>
      </c>
      <c r="E614" s="101">
        <v>58033.2</v>
      </c>
      <c r="F614" s="101">
        <v>120867.849</v>
      </c>
      <c r="G614" s="101">
        <v>31366.1</v>
      </c>
      <c r="H614" s="101">
        <v>32416.096000000001</v>
      </c>
      <c r="I614" s="101">
        <v>0</v>
      </c>
      <c r="J614" s="101">
        <v>0</v>
      </c>
      <c r="K614" s="101">
        <v>900.00099999999998</v>
      </c>
      <c r="L614" s="101">
        <v>0</v>
      </c>
      <c r="M614" s="101">
        <v>0</v>
      </c>
      <c r="N614" s="101">
        <v>0</v>
      </c>
      <c r="O614" s="101">
        <v>0</v>
      </c>
      <c r="P614" s="101">
        <v>0</v>
      </c>
      <c r="Q614" s="101">
        <v>0</v>
      </c>
      <c r="R614" s="101">
        <v>0</v>
      </c>
      <c r="S614" s="101">
        <v>0</v>
      </c>
    </row>
    <row r="615" spans="1:19">
      <c r="A615" s="101"/>
      <c r="B615" s="101"/>
      <c r="C615" s="101"/>
      <c r="D615" s="101"/>
      <c r="E615" s="101"/>
      <c r="F615" s="101"/>
      <c r="G615" s="101"/>
      <c r="H615" s="101"/>
      <c r="I615" s="101"/>
      <c r="J615" s="101"/>
      <c r="K615" s="101"/>
      <c r="L615" s="101"/>
      <c r="M615" s="101"/>
      <c r="N615" s="101"/>
      <c r="O615" s="101"/>
      <c r="P615" s="101"/>
      <c r="Q615" s="101"/>
      <c r="R615" s="101"/>
      <c r="S615" s="101"/>
    </row>
    <row r="616" spans="1:19">
      <c r="A616" s="101" t="s">
        <v>989</v>
      </c>
      <c r="B616" s="102">
        <v>5664490000000</v>
      </c>
      <c r="C616" s="101"/>
      <c r="D616" s="101"/>
      <c r="E616" s="101"/>
      <c r="F616" s="101"/>
      <c r="G616" s="101"/>
      <c r="H616" s="101"/>
      <c r="I616" s="101"/>
      <c r="J616" s="101"/>
      <c r="K616" s="101"/>
      <c r="L616" s="101">
        <v>0</v>
      </c>
      <c r="M616" s="101">
        <v>0</v>
      </c>
      <c r="N616" s="101">
        <v>0</v>
      </c>
      <c r="O616" s="101">
        <v>0</v>
      </c>
      <c r="P616" s="101">
        <v>0</v>
      </c>
      <c r="Q616" s="101">
        <v>0</v>
      </c>
      <c r="R616" s="101">
        <v>0</v>
      </c>
      <c r="S616" s="101">
        <v>0</v>
      </c>
    </row>
    <row r="617" spans="1:19">
      <c r="A617" s="101" t="s">
        <v>990</v>
      </c>
      <c r="B617" s="102">
        <v>395741000000</v>
      </c>
      <c r="C617" s="101">
        <v>325592.68699999998</v>
      </c>
      <c r="D617" s="101"/>
      <c r="E617" s="101">
        <v>58033.2</v>
      </c>
      <c r="F617" s="101">
        <v>120867.849</v>
      </c>
      <c r="G617" s="101">
        <v>31236.614000000001</v>
      </c>
      <c r="H617" s="101">
        <v>17.731999999999999</v>
      </c>
      <c r="I617" s="101">
        <v>0</v>
      </c>
      <c r="J617" s="101">
        <v>0</v>
      </c>
      <c r="K617" s="101">
        <v>900.00099999999998</v>
      </c>
      <c r="L617" s="101">
        <v>0</v>
      </c>
      <c r="M617" s="101">
        <v>0</v>
      </c>
      <c r="N617" s="101">
        <v>0</v>
      </c>
      <c r="O617" s="101">
        <v>0</v>
      </c>
      <c r="P617" s="101">
        <v>0</v>
      </c>
      <c r="Q617" s="101">
        <v>0</v>
      </c>
      <c r="R617" s="101">
        <v>0</v>
      </c>
      <c r="S617" s="101">
        <v>0</v>
      </c>
    </row>
    <row r="618" spans="1:19">
      <c r="A618" s="101" t="s">
        <v>991</v>
      </c>
      <c r="B618" s="102">
        <v>534537000000</v>
      </c>
      <c r="C618" s="101">
        <v>384619.16700000002</v>
      </c>
      <c r="D618" s="101"/>
      <c r="E618" s="101">
        <v>58033.2</v>
      </c>
      <c r="F618" s="101">
        <v>120867.849</v>
      </c>
      <c r="G618" s="101">
        <v>38850.862999999998</v>
      </c>
      <c r="H618" s="101">
        <v>32416.096000000001</v>
      </c>
      <c r="I618" s="101">
        <v>165949.522</v>
      </c>
      <c r="J618" s="101">
        <v>0</v>
      </c>
      <c r="K618" s="101">
        <v>900.00099999999998</v>
      </c>
      <c r="L618" s="101">
        <v>0</v>
      </c>
      <c r="M618" s="101">
        <v>0</v>
      </c>
      <c r="N618" s="101">
        <v>0</v>
      </c>
      <c r="O618" s="101">
        <v>0</v>
      </c>
      <c r="P618" s="101">
        <v>0</v>
      </c>
      <c r="Q618" s="101">
        <v>0</v>
      </c>
      <c r="R618" s="101">
        <v>0</v>
      </c>
      <c r="S618" s="101">
        <v>0</v>
      </c>
    </row>
    <row r="619" spans="1:19">
      <c r="A619"/>
      <c r="B619"/>
      <c r="C619"/>
      <c r="D619"/>
      <c r="E619"/>
      <c r="F619"/>
      <c r="G619"/>
      <c r="H619"/>
      <c r="I619"/>
      <c r="J619"/>
      <c r="K619"/>
      <c r="L619"/>
      <c r="M619"/>
      <c r="N619"/>
      <c r="O619"/>
      <c r="P619"/>
      <c r="Q619"/>
      <c r="R619"/>
      <c r="S619"/>
    </row>
    <row r="620" spans="1:19">
      <c r="A620" s="92"/>
      <c r="B620" s="101" t="s">
        <v>1018</v>
      </c>
      <c r="C620" s="101" t="s">
        <v>279</v>
      </c>
      <c r="D620" s="101" t="s">
        <v>1019</v>
      </c>
      <c r="E620" s="101" t="s">
        <v>150</v>
      </c>
      <c r="F620"/>
      <c r="G620"/>
      <c r="H620"/>
      <c r="I620"/>
      <c r="J620"/>
      <c r="K620"/>
      <c r="L620"/>
      <c r="M620"/>
      <c r="N620"/>
      <c r="O620"/>
      <c r="P620"/>
      <c r="Q620"/>
      <c r="R620"/>
      <c r="S620"/>
    </row>
    <row r="621" spans="1:19">
      <c r="A621" s="101" t="s">
        <v>1020</v>
      </c>
      <c r="B621" s="101">
        <v>229321.43</v>
      </c>
      <c r="C621" s="101">
        <v>51063.8</v>
      </c>
      <c r="D621" s="101">
        <v>0</v>
      </c>
      <c r="E621" s="101">
        <v>280385.24</v>
      </c>
      <c r="F621"/>
      <c r="G621"/>
      <c r="H621"/>
      <c r="I621"/>
      <c r="J621"/>
      <c r="K621"/>
      <c r="L621"/>
      <c r="M621"/>
      <c r="N621"/>
      <c r="O621"/>
      <c r="P621"/>
      <c r="Q621"/>
      <c r="R621"/>
      <c r="S621"/>
    </row>
    <row r="622" spans="1:19">
      <c r="A622" s="101" t="s">
        <v>1021</v>
      </c>
      <c r="B622" s="101">
        <v>60.28</v>
      </c>
      <c r="C622" s="101">
        <v>13.42</v>
      </c>
      <c r="D622" s="101">
        <v>0</v>
      </c>
      <c r="E622" s="101">
        <v>73.709999999999994</v>
      </c>
      <c r="F622"/>
      <c r="G622"/>
      <c r="H622"/>
      <c r="I622"/>
      <c r="J622"/>
      <c r="K622"/>
      <c r="L622"/>
      <c r="M622"/>
      <c r="N622"/>
      <c r="O622"/>
      <c r="P622"/>
      <c r="Q622"/>
      <c r="R622"/>
      <c r="S622"/>
    </row>
    <row r="623" spans="1:19">
      <c r="A623" s="101" t="s">
        <v>1022</v>
      </c>
      <c r="B623" s="101">
        <v>60.28</v>
      </c>
      <c r="C623" s="101">
        <v>13.42</v>
      </c>
      <c r="D623" s="101">
        <v>0</v>
      </c>
      <c r="E623" s="101">
        <v>73.709999999999994</v>
      </c>
      <c r="F623"/>
      <c r="G623"/>
      <c r="H623"/>
      <c r="I623"/>
      <c r="J623"/>
      <c r="K623"/>
      <c r="L623"/>
      <c r="M623"/>
      <c r="N623"/>
      <c r="O623"/>
      <c r="P623"/>
      <c r="Q623"/>
      <c r="R623"/>
      <c r="S623"/>
    </row>
    <row r="624" spans="1:19">
      <c r="A624" s="91"/>
      <c r="B624" s="91"/>
      <c r="C624" s="91"/>
      <c r="D624" s="91"/>
      <c r="E624" s="91"/>
    </row>
    <row r="625" spans="1:9">
      <c r="A625" s="83"/>
      <c r="B625" s="83"/>
      <c r="C625" s="83"/>
      <c r="D625" s="83"/>
      <c r="E625" s="83"/>
      <c r="F625" s="83"/>
      <c r="G625" s="83"/>
      <c r="H625" s="83"/>
      <c r="I625" s="83"/>
    </row>
    <row r="626" spans="1:9">
      <c r="A626" s="83"/>
      <c r="B626" s="83"/>
      <c r="C626" s="83"/>
      <c r="D626" s="83"/>
      <c r="E626" s="83"/>
      <c r="F626" s="83"/>
      <c r="G626" s="83"/>
      <c r="H626" s="83"/>
      <c r="I626" s="83"/>
    </row>
    <row r="627" spans="1:9">
      <c r="A627" s="83"/>
      <c r="B627" s="83"/>
      <c r="C627" s="83"/>
      <c r="D627" s="83"/>
      <c r="E627" s="83"/>
      <c r="F627" s="83"/>
      <c r="G627" s="83"/>
      <c r="H627" s="83"/>
      <c r="I627" s="83"/>
    </row>
    <row r="628" spans="1:9">
      <c r="A628" s="83"/>
      <c r="B628" s="83"/>
      <c r="C628" s="83"/>
      <c r="D628" s="83"/>
      <c r="E628" s="83"/>
      <c r="F628" s="83"/>
      <c r="G628" s="83"/>
      <c r="H628" s="83"/>
      <c r="I628" s="83"/>
    </row>
    <row r="629" spans="1:9">
      <c r="A629" s="83"/>
      <c r="B629" s="83"/>
      <c r="C629" s="83"/>
      <c r="D629" s="83"/>
      <c r="E629" s="83"/>
      <c r="F629" s="83"/>
      <c r="G629" s="83"/>
      <c r="H629" s="83"/>
      <c r="I629" s="83"/>
    </row>
    <row r="630" spans="1:9">
      <c r="A630" s="83"/>
      <c r="B630" s="83"/>
      <c r="C630" s="83"/>
      <c r="D630" s="83"/>
      <c r="E630" s="83"/>
      <c r="F630" s="83"/>
      <c r="G630" s="83"/>
      <c r="H630" s="83"/>
      <c r="I630" s="83"/>
    </row>
    <row r="631" spans="1:9">
      <c r="A631" s="83"/>
      <c r="B631" s="83"/>
      <c r="C631" s="83"/>
      <c r="D631" s="83"/>
      <c r="E631" s="83"/>
      <c r="F631" s="83"/>
      <c r="G631" s="83"/>
      <c r="H631" s="83"/>
      <c r="I631" s="83"/>
    </row>
    <row r="632" spans="1:9">
      <c r="A632" s="83"/>
      <c r="B632" s="83"/>
      <c r="C632" s="83"/>
      <c r="D632" s="83"/>
      <c r="E632" s="83"/>
      <c r="F632" s="83"/>
      <c r="G632" s="83"/>
      <c r="H632" s="83"/>
      <c r="I632" s="83"/>
    </row>
    <row r="633" spans="1:9">
      <c r="A633" s="83"/>
      <c r="B633" s="83"/>
      <c r="C633" s="83"/>
      <c r="D633" s="83"/>
      <c r="E633" s="83"/>
      <c r="F633" s="83"/>
      <c r="G633" s="83"/>
      <c r="H633" s="83"/>
      <c r="I633" s="83"/>
    </row>
    <row r="634" spans="1:9">
      <c r="A634" s="83"/>
      <c r="B634" s="83"/>
      <c r="C634" s="83"/>
      <c r="D634" s="83"/>
      <c r="E634" s="83"/>
      <c r="F634" s="83"/>
      <c r="G634" s="83"/>
      <c r="H634" s="83"/>
      <c r="I634" s="83"/>
    </row>
    <row r="635" spans="1:9">
      <c r="A635" s="83"/>
      <c r="B635" s="83"/>
      <c r="C635" s="83"/>
      <c r="D635" s="83"/>
      <c r="E635" s="83"/>
      <c r="F635" s="83"/>
      <c r="G635" s="83"/>
      <c r="H635" s="83"/>
      <c r="I635" s="83"/>
    </row>
    <row r="636" spans="1:9">
      <c r="A636" s="83"/>
      <c r="B636" s="83"/>
      <c r="C636" s="83"/>
      <c r="D636" s="83"/>
      <c r="E636" s="83"/>
      <c r="F636" s="83"/>
      <c r="G636" s="83"/>
      <c r="H636" s="83"/>
      <c r="I636" s="83"/>
    </row>
    <row r="637" spans="1:9">
      <c r="A637" s="83"/>
      <c r="B637" s="83"/>
      <c r="C637" s="83"/>
      <c r="D637" s="83"/>
      <c r="E637" s="83"/>
      <c r="F637" s="83"/>
      <c r="G637" s="83"/>
      <c r="H637" s="83"/>
      <c r="I637" s="83"/>
    </row>
    <row r="638" spans="1:9">
      <c r="A638" s="83"/>
      <c r="B638" s="83"/>
      <c r="C638" s="83"/>
      <c r="D638" s="83"/>
      <c r="E638" s="83"/>
      <c r="F638" s="83"/>
      <c r="G638" s="83"/>
      <c r="H638" s="83"/>
      <c r="I638" s="83"/>
    </row>
    <row r="639" spans="1:9">
      <c r="A639" s="83"/>
      <c r="B639" s="83"/>
      <c r="C639" s="83"/>
      <c r="D639" s="83"/>
      <c r="E639" s="83"/>
      <c r="F639" s="83"/>
      <c r="G639" s="83"/>
      <c r="H639" s="83"/>
      <c r="I639" s="83"/>
    </row>
    <row r="640" spans="1:9">
      <c r="A640" s="83"/>
      <c r="B640" s="83"/>
      <c r="C640" s="83"/>
      <c r="D640" s="83"/>
      <c r="E640" s="83"/>
      <c r="F640" s="83"/>
      <c r="G640" s="83"/>
      <c r="H640" s="83"/>
      <c r="I640" s="83"/>
    </row>
    <row r="641" spans="1:9">
      <c r="A641" s="83"/>
      <c r="B641" s="83"/>
      <c r="C641" s="83"/>
      <c r="D641" s="83"/>
      <c r="E641" s="83"/>
      <c r="F641" s="83"/>
      <c r="G641" s="83"/>
      <c r="H641" s="83"/>
      <c r="I641" s="83"/>
    </row>
    <row r="642" spans="1:9">
      <c r="A642" s="83"/>
      <c r="B642" s="83"/>
      <c r="C642" s="83"/>
      <c r="D642" s="83"/>
      <c r="E642" s="83"/>
      <c r="F642" s="83"/>
      <c r="G642" s="83"/>
      <c r="H642" s="83"/>
      <c r="I642" s="83"/>
    </row>
    <row r="643" spans="1:9">
      <c r="A643" s="83"/>
      <c r="B643" s="83"/>
      <c r="C643" s="83"/>
      <c r="D643" s="83"/>
      <c r="E643" s="83"/>
      <c r="F643" s="83"/>
      <c r="G643" s="83"/>
      <c r="H643" s="83"/>
      <c r="I643" s="83"/>
    </row>
    <row r="644" spans="1:9">
      <c r="A644" s="83"/>
      <c r="B644" s="83"/>
      <c r="C644" s="83"/>
      <c r="D644" s="83"/>
      <c r="E644" s="83"/>
      <c r="F644" s="83"/>
      <c r="G644" s="83"/>
      <c r="H644" s="83"/>
      <c r="I644" s="83"/>
    </row>
    <row r="645" spans="1:9">
      <c r="A645" s="83"/>
      <c r="B645" s="83"/>
      <c r="C645" s="83"/>
      <c r="D645" s="83"/>
      <c r="E645" s="83"/>
      <c r="F645" s="83"/>
      <c r="G645" s="83"/>
      <c r="H645" s="83"/>
      <c r="I645" s="83"/>
    </row>
    <row r="646" spans="1:9">
      <c r="A646" s="83"/>
      <c r="B646" s="83"/>
      <c r="C646" s="83"/>
      <c r="D646" s="83"/>
      <c r="E646" s="83"/>
      <c r="F646" s="83"/>
      <c r="G646" s="83"/>
      <c r="H646" s="83"/>
      <c r="I646" s="83"/>
    </row>
    <row r="647" spans="1:9">
      <c r="A647" s="83"/>
      <c r="B647" s="83"/>
      <c r="C647" s="83"/>
      <c r="D647" s="83"/>
      <c r="E647" s="83"/>
      <c r="F647" s="83"/>
      <c r="G647" s="83"/>
      <c r="H647" s="83"/>
      <c r="I647" s="83"/>
    </row>
    <row r="648" spans="1:9">
      <c r="A648" s="83"/>
      <c r="B648" s="83"/>
      <c r="C648" s="83"/>
      <c r="D648" s="83"/>
      <c r="E648" s="83"/>
      <c r="F648" s="83"/>
      <c r="G648" s="83"/>
      <c r="H648" s="83"/>
      <c r="I648" s="83"/>
    </row>
    <row r="649" spans="1:9">
      <c r="A649" s="83"/>
      <c r="B649" s="83"/>
      <c r="C649" s="83"/>
      <c r="D649" s="83"/>
      <c r="E649" s="83"/>
      <c r="F649" s="83"/>
      <c r="G649" s="83"/>
      <c r="H649" s="83"/>
      <c r="I649" s="83"/>
    </row>
    <row r="650" spans="1:9">
      <c r="A650" s="83"/>
      <c r="B650" s="83"/>
      <c r="C650" s="83"/>
      <c r="D650" s="83"/>
      <c r="E650" s="83"/>
      <c r="F650" s="83"/>
      <c r="G650" s="83"/>
      <c r="H650" s="83"/>
      <c r="I650" s="83"/>
    </row>
    <row r="651" spans="1:9">
      <c r="A651" s="83"/>
      <c r="B651" s="83"/>
      <c r="C651" s="83"/>
      <c r="D651" s="83"/>
      <c r="E651" s="83"/>
      <c r="F651" s="83"/>
      <c r="G651" s="83"/>
      <c r="H651" s="83"/>
      <c r="I651" s="83"/>
    </row>
    <row r="652" spans="1:9">
      <c r="A652" s="83"/>
      <c r="B652" s="83"/>
      <c r="C652" s="83"/>
      <c r="D652" s="83"/>
      <c r="E652" s="83"/>
      <c r="F652" s="83"/>
      <c r="G652" s="83"/>
      <c r="H652" s="83"/>
      <c r="I652" s="83"/>
    </row>
    <row r="653" spans="1:9">
      <c r="A653" s="83"/>
      <c r="B653" s="83"/>
      <c r="C653" s="83"/>
      <c r="D653" s="83"/>
      <c r="E653" s="83"/>
      <c r="F653" s="83"/>
      <c r="G653" s="83"/>
      <c r="H653" s="83"/>
      <c r="I653" s="83"/>
    </row>
    <row r="654" spans="1:9">
      <c r="A654" s="83"/>
      <c r="B654" s="83"/>
      <c r="C654" s="83"/>
      <c r="D654" s="83"/>
      <c r="E654" s="83"/>
      <c r="F654" s="83"/>
      <c r="G654" s="83"/>
      <c r="H654" s="83"/>
      <c r="I654" s="83"/>
    </row>
    <row r="655" spans="1:9">
      <c r="A655" s="83"/>
      <c r="B655" s="83"/>
      <c r="C655" s="83"/>
      <c r="D655" s="83"/>
      <c r="E655" s="83"/>
      <c r="F655" s="83"/>
      <c r="G655" s="83"/>
      <c r="H655" s="83"/>
      <c r="I655" s="83"/>
    </row>
    <row r="656" spans="1:9">
      <c r="A656" s="83"/>
      <c r="B656" s="83"/>
      <c r="C656" s="83"/>
      <c r="D656" s="83"/>
      <c r="E656" s="83"/>
      <c r="F656" s="83"/>
      <c r="G656" s="83"/>
      <c r="H656" s="83"/>
      <c r="I656" s="83"/>
    </row>
    <row r="657" spans="1:9">
      <c r="A657" s="83"/>
      <c r="B657" s="83"/>
      <c r="C657" s="83"/>
      <c r="D657" s="83"/>
      <c r="E657" s="83"/>
      <c r="F657" s="83"/>
      <c r="G657" s="83"/>
      <c r="H657" s="83"/>
      <c r="I657" s="83"/>
    </row>
    <row r="658" spans="1:9">
      <c r="A658" s="83"/>
      <c r="B658" s="83"/>
      <c r="C658" s="83"/>
      <c r="D658" s="83"/>
      <c r="E658" s="83"/>
      <c r="F658" s="83"/>
      <c r="G658" s="83"/>
      <c r="H658" s="83"/>
      <c r="I658" s="83"/>
    </row>
    <row r="659" spans="1:9">
      <c r="A659" s="83"/>
      <c r="B659" s="83"/>
      <c r="C659" s="83"/>
      <c r="D659" s="83"/>
      <c r="E659" s="83"/>
      <c r="F659" s="83"/>
      <c r="G659" s="83"/>
      <c r="H659" s="83"/>
      <c r="I659" s="83"/>
    </row>
    <row r="660" spans="1:9">
      <c r="A660" s="83"/>
      <c r="B660" s="83"/>
      <c r="C660" s="83"/>
      <c r="D660" s="83"/>
      <c r="E660" s="83"/>
      <c r="F660" s="83"/>
      <c r="G660" s="83"/>
      <c r="H660" s="83"/>
      <c r="I660" s="83"/>
    </row>
    <row r="661" spans="1:9">
      <c r="A661" s="83"/>
      <c r="B661" s="83"/>
      <c r="C661" s="83"/>
      <c r="D661" s="83"/>
      <c r="E661" s="83"/>
      <c r="F661" s="83"/>
      <c r="G661" s="83"/>
      <c r="H661" s="83"/>
      <c r="I661" s="83"/>
    </row>
    <row r="662" spans="1:9">
      <c r="A662" s="83"/>
      <c r="B662" s="83"/>
      <c r="C662" s="83"/>
      <c r="D662" s="83"/>
      <c r="E662" s="83"/>
      <c r="F662" s="83"/>
      <c r="G662" s="83"/>
      <c r="H662" s="83"/>
      <c r="I662" s="83"/>
    </row>
    <row r="663" spans="1:9">
      <c r="A663" s="83"/>
      <c r="B663" s="83"/>
      <c r="C663" s="83"/>
      <c r="D663" s="83"/>
      <c r="E663" s="83"/>
      <c r="F663" s="83"/>
      <c r="G663" s="83"/>
      <c r="H663" s="83"/>
      <c r="I663" s="83"/>
    </row>
    <row r="664" spans="1:9">
      <c r="A664" s="83"/>
      <c r="B664" s="83"/>
      <c r="C664" s="83"/>
      <c r="D664" s="83"/>
      <c r="E664" s="83"/>
      <c r="F664" s="83"/>
      <c r="G664" s="83"/>
      <c r="H664" s="83"/>
      <c r="I664" s="83"/>
    </row>
    <row r="665" spans="1:9">
      <c r="A665" s="83"/>
      <c r="B665" s="83"/>
      <c r="C665" s="83"/>
      <c r="D665" s="83"/>
      <c r="E665" s="83"/>
      <c r="F665" s="83"/>
      <c r="G665" s="83"/>
      <c r="H665" s="83"/>
      <c r="I665" s="83"/>
    </row>
    <row r="666" spans="1:9">
      <c r="A666" s="83"/>
      <c r="B666" s="83"/>
      <c r="C666" s="83"/>
      <c r="D666" s="83"/>
      <c r="E666" s="83"/>
      <c r="F666" s="83"/>
      <c r="G666" s="83"/>
      <c r="H666" s="83"/>
      <c r="I666" s="83"/>
    </row>
    <row r="667" spans="1:9">
      <c r="A667" s="83"/>
      <c r="B667" s="83"/>
      <c r="C667" s="83"/>
      <c r="D667" s="83"/>
      <c r="E667" s="83"/>
      <c r="F667" s="83"/>
      <c r="G667" s="83"/>
      <c r="H667" s="83"/>
      <c r="I667" s="83"/>
    </row>
    <row r="668" spans="1:9">
      <c r="A668" s="83"/>
      <c r="B668" s="83"/>
      <c r="C668" s="83"/>
      <c r="D668" s="83"/>
      <c r="E668" s="83"/>
      <c r="F668" s="83"/>
      <c r="G668" s="83"/>
      <c r="H668" s="83"/>
      <c r="I668" s="83"/>
    </row>
    <row r="669" spans="1:9">
      <c r="A669" s="83"/>
      <c r="B669" s="83"/>
      <c r="C669" s="83"/>
      <c r="D669" s="83"/>
      <c r="E669" s="83"/>
      <c r="F669" s="83"/>
      <c r="G669" s="83"/>
      <c r="H669" s="83"/>
      <c r="I669" s="83"/>
    </row>
    <row r="670" spans="1:9">
      <c r="A670" s="83"/>
      <c r="B670" s="83"/>
      <c r="C670" s="83"/>
      <c r="D670" s="83"/>
      <c r="E670" s="83"/>
      <c r="F670" s="83"/>
      <c r="G670" s="83"/>
      <c r="H670" s="83"/>
      <c r="I670" s="83"/>
    </row>
    <row r="671" spans="1:9">
      <c r="A671" s="83"/>
      <c r="B671" s="83"/>
      <c r="C671" s="83"/>
      <c r="D671" s="83"/>
      <c r="E671" s="83"/>
      <c r="F671" s="83"/>
      <c r="G671" s="83"/>
      <c r="H671" s="83"/>
      <c r="I671" s="83"/>
    </row>
    <row r="672" spans="1:9">
      <c r="A672" s="83"/>
      <c r="B672" s="83"/>
      <c r="C672" s="83"/>
      <c r="D672" s="83"/>
      <c r="E672" s="83"/>
      <c r="F672" s="83"/>
      <c r="G672" s="83"/>
      <c r="H672" s="83"/>
      <c r="I672" s="83"/>
    </row>
    <row r="673" spans="1:9">
      <c r="A673" s="83"/>
      <c r="B673" s="83"/>
      <c r="C673" s="83"/>
      <c r="D673" s="83"/>
      <c r="E673" s="83"/>
      <c r="F673" s="83"/>
      <c r="G673" s="83"/>
      <c r="H673" s="83"/>
      <c r="I673" s="83"/>
    </row>
    <row r="674" spans="1:9">
      <c r="A674" s="83"/>
      <c r="B674" s="83"/>
      <c r="C674" s="83"/>
      <c r="D674" s="83"/>
      <c r="E674" s="83"/>
      <c r="F674" s="83"/>
      <c r="G674" s="83"/>
      <c r="H674" s="83"/>
      <c r="I674" s="83"/>
    </row>
    <row r="675" spans="1:9">
      <c r="A675" s="83"/>
      <c r="B675" s="83"/>
      <c r="C675" s="83"/>
      <c r="D675" s="83"/>
      <c r="E675" s="83"/>
      <c r="F675" s="83"/>
      <c r="G675" s="83"/>
      <c r="H675" s="83"/>
      <c r="I675" s="83"/>
    </row>
    <row r="676" spans="1:9">
      <c r="A676" s="83"/>
      <c r="B676" s="83"/>
      <c r="C676" s="83"/>
      <c r="D676" s="83"/>
      <c r="E676" s="83"/>
      <c r="F676" s="83"/>
      <c r="G676" s="83"/>
      <c r="H676" s="83"/>
      <c r="I676" s="83"/>
    </row>
    <row r="677" spans="1:9">
      <c r="A677" s="83"/>
      <c r="B677" s="83"/>
      <c r="C677" s="83"/>
      <c r="D677" s="83"/>
      <c r="E677" s="83"/>
      <c r="F677" s="83"/>
      <c r="G677" s="83"/>
      <c r="H677" s="83"/>
      <c r="I677" s="83"/>
    </row>
    <row r="678" spans="1:9">
      <c r="A678" s="83"/>
      <c r="B678" s="83"/>
      <c r="C678" s="83"/>
      <c r="D678" s="83"/>
      <c r="E678" s="83"/>
      <c r="F678" s="83"/>
      <c r="G678" s="83"/>
      <c r="H678" s="83"/>
      <c r="I678" s="83"/>
    </row>
    <row r="679" spans="1:9">
      <c r="A679" s="83"/>
      <c r="B679" s="83"/>
      <c r="C679" s="83"/>
      <c r="D679" s="83"/>
      <c r="E679" s="83"/>
      <c r="F679" s="83"/>
      <c r="G679" s="83"/>
      <c r="H679" s="83"/>
      <c r="I679" s="83"/>
    </row>
    <row r="680" spans="1:9">
      <c r="A680" s="83"/>
      <c r="B680" s="83"/>
      <c r="C680" s="83"/>
      <c r="D680" s="83"/>
      <c r="E680" s="83"/>
      <c r="F680" s="83"/>
      <c r="G680" s="83"/>
      <c r="H680" s="83"/>
      <c r="I680" s="83"/>
    </row>
    <row r="681" spans="1:9">
      <c r="A681" s="83"/>
      <c r="B681" s="83"/>
      <c r="C681" s="83"/>
      <c r="D681" s="83"/>
      <c r="E681" s="83"/>
      <c r="F681" s="83"/>
      <c r="G681" s="83"/>
      <c r="H681" s="83"/>
      <c r="I681" s="83"/>
    </row>
    <row r="682" spans="1:9">
      <c r="A682" s="83"/>
      <c r="B682" s="83"/>
      <c r="C682" s="83"/>
      <c r="D682" s="83"/>
      <c r="E682" s="83"/>
      <c r="F682" s="83"/>
      <c r="G682" s="83"/>
      <c r="H682" s="83"/>
      <c r="I682" s="83"/>
    </row>
    <row r="683" spans="1:9">
      <c r="A683" s="83"/>
      <c r="B683" s="83"/>
      <c r="C683" s="83"/>
      <c r="D683" s="83"/>
      <c r="E683" s="83"/>
      <c r="F683" s="83"/>
      <c r="G683" s="83"/>
      <c r="H683" s="83"/>
      <c r="I683" s="83"/>
    </row>
    <row r="684" spans="1:9">
      <c r="A684" s="83"/>
      <c r="B684" s="83"/>
      <c r="C684" s="83"/>
      <c r="D684" s="83"/>
      <c r="E684" s="83"/>
      <c r="F684" s="83"/>
      <c r="G684" s="83"/>
      <c r="H684" s="83"/>
      <c r="I684" s="83"/>
    </row>
    <row r="685" spans="1:9">
      <c r="A685" s="83"/>
      <c r="B685" s="83"/>
      <c r="C685" s="83"/>
      <c r="D685" s="83"/>
      <c r="E685" s="83"/>
      <c r="F685" s="83"/>
      <c r="G685" s="83"/>
      <c r="H685" s="83"/>
      <c r="I685" s="83"/>
    </row>
    <row r="686" spans="1:9">
      <c r="A686" s="83"/>
      <c r="B686" s="83"/>
      <c r="C686" s="83"/>
      <c r="D686" s="83"/>
      <c r="E686" s="83"/>
      <c r="F686" s="83"/>
      <c r="G686" s="83"/>
      <c r="H686" s="83"/>
      <c r="I686" s="83"/>
    </row>
    <row r="687" spans="1:9">
      <c r="A687" s="83"/>
      <c r="B687" s="83"/>
      <c r="C687" s="83"/>
      <c r="D687" s="83"/>
      <c r="E687" s="83"/>
      <c r="F687" s="83"/>
      <c r="G687" s="83"/>
      <c r="H687" s="83"/>
      <c r="I687" s="83"/>
    </row>
    <row r="688" spans="1:9">
      <c r="A688" s="83"/>
      <c r="B688" s="83"/>
      <c r="C688" s="83"/>
      <c r="D688" s="83"/>
      <c r="E688" s="83"/>
      <c r="F688" s="83"/>
      <c r="G688" s="83"/>
      <c r="H688" s="83"/>
      <c r="I688" s="83"/>
    </row>
    <row r="689" spans="1:9">
      <c r="A689" s="83"/>
      <c r="B689" s="83"/>
      <c r="C689" s="83"/>
      <c r="D689" s="83"/>
      <c r="E689" s="83"/>
      <c r="F689" s="83"/>
      <c r="G689" s="83"/>
      <c r="H689" s="83"/>
      <c r="I689" s="83"/>
    </row>
    <row r="690" spans="1:9">
      <c r="A690" s="83"/>
      <c r="B690" s="83"/>
      <c r="C690" s="83"/>
      <c r="D690" s="83"/>
      <c r="E690" s="83"/>
      <c r="F690" s="83"/>
      <c r="G690" s="83"/>
      <c r="H690" s="83"/>
      <c r="I690" s="83"/>
    </row>
    <row r="691" spans="1:9">
      <c r="A691" s="83"/>
      <c r="B691" s="83"/>
      <c r="C691" s="83"/>
      <c r="D691" s="83"/>
      <c r="E691" s="83"/>
      <c r="F691" s="83"/>
      <c r="G691" s="83"/>
      <c r="H691" s="83"/>
      <c r="I691" s="83"/>
    </row>
    <row r="692" spans="1:9">
      <c r="A692" s="83"/>
      <c r="B692" s="83"/>
      <c r="C692" s="83"/>
      <c r="D692" s="83"/>
      <c r="E692" s="83"/>
      <c r="F692" s="83"/>
      <c r="G692" s="83"/>
      <c r="H692" s="83"/>
      <c r="I692" s="83"/>
    </row>
    <row r="693" spans="1:9">
      <c r="A693" s="83"/>
      <c r="B693" s="83"/>
      <c r="C693" s="83"/>
      <c r="D693" s="83"/>
      <c r="E693" s="83"/>
      <c r="F693" s="83"/>
      <c r="G693" s="83"/>
      <c r="H693" s="83"/>
      <c r="I693" s="83"/>
    </row>
    <row r="694" spans="1:9">
      <c r="A694" s="83"/>
      <c r="B694" s="83"/>
      <c r="C694" s="83"/>
      <c r="D694" s="83"/>
      <c r="E694" s="83"/>
      <c r="F694" s="83"/>
      <c r="G694" s="83"/>
      <c r="H694" s="83"/>
      <c r="I694" s="83"/>
    </row>
    <row r="695" spans="1:9">
      <c r="A695" s="83"/>
      <c r="B695" s="83"/>
      <c r="C695" s="83"/>
      <c r="D695" s="83"/>
      <c r="E695" s="83"/>
      <c r="F695" s="83"/>
      <c r="G695" s="83"/>
      <c r="H695" s="83"/>
      <c r="I695" s="83"/>
    </row>
    <row r="696" spans="1:9">
      <c r="A696" s="83"/>
      <c r="B696" s="83"/>
      <c r="C696" s="83"/>
      <c r="D696" s="83"/>
      <c r="E696" s="83"/>
      <c r="F696" s="83"/>
      <c r="G696" s="83"/>
      <c r="H696" s="83"/>
      <c r="I696" s="83"/>
    </row>
    <row r="697" spans="1:9">
      <c r="A697" s="83"/>
      <c r="B697" s="83"/>
      <c r="C697" s="83"/>
      <c r="D697" s="83"/>
      <c r="E697" s="83"/>
      <c r="F697" s="83"/>
      <c r="G697" s="83"/>
      <c r="H697" s="83"/>
      <c r="I697" s="83"/>
    </row>
    <row r="698" spans="1:9">
      <c r="A698" s="83"/>
      <c r="B698" s="83"/>
      <c r="C698" s="83"/>
      <c r="D698" s="83"/>
      <c r="E698" s="83"/>
      <c r="F698" s="83"/>
      <c r="G698" s="83"/>
      <c r="H698" s="83"/>
      <c r="I698" s="83"/>
    </row>
    <row r="699" spans="1:9">
      <c r="A699" s="83"/>
      <c r="B699" s="83"/>
      <c r="C699" s="83"/>
      <c r="D699" s="83"/>
      <c r="E699" s="83"/>
      <c r="F699" s="83"/>
      <c r="G699" s="83"/>
      <c r="H699" s="83"/>
      <c r="I699" s="83"/>
    </row>
    <row r="700" spans="1:9">
      <c r="A700" s="83"/>
      <c r="B700" s="83"/>
      <c r="C700" s="83"/>
      <c r="D700" s="83"/>
      <c r="E700" s="83"/>
      <c r="F700" s="83"/>
      <c r="G700" s="83"/>
      <c r="H700" s="83"/>
      <c r="I700" s="83"/>
    </row>
    <row r="701" spans="1:9">
      <c r="A701" s="83"/>
      <c r="B701" s="83"/>
      <c r="C701" s="83"/>
      <c r="D701" s="83"/>
      <c r="E701" s="83"/>
      <c r="F701" s="83"/>
      <c r="G701" s="83"/>
      <c r="H701" s="83"/>
      <c r="I701" s="83"/>
    </row>
    <row r="702" spans="1:9">
      <c r="A702" s="83"/>
      <c r="B702" s="83"/>
      <c r="C702" s="83"/>
      <c r="D702" s="83"/>
      <c r="E702" s="83"/>
      <c r="F702" s="83"/>
      <c r="G702" s="83"/>
      <c r="H702" s="83"/>
      <c r="I702" s="83"/>
    </row>
    <row r="703" spans="1:9">
      <c r="A703" s="84"/>
      <c r="B703" s="83"/>
      <c r="C703" s="83"/>
      <c r="D703" s="83"/>
      <c r="E703" s="83"/>
      <c r="F703" s="83"/>
      <c r="G703" s="83"/>
      <c r="H703" s="83"/>
      <c r="I703" s="83"/>
    </row>
    <row r="704" spans="1:9">
      <c r="A704" s="83"/>
      <c r="B704" s="83"/>
      <c r="C704" s="83"/>
      <c r="D704" s="83"/>
      <c r="E704" s="83"/>
      <c r="F704" s="83"/>
      <c r="G704" s="83"/>
      <c r="H704" s="83"/>
      <c r="I704" s="83"/>
    </row>
    <row r="705" spans="1:9">
      <c r="A705" s="83"/>
      <c r="B705" s="83"/>
      <c r="C705" s="83"/>
      <c r="D705" s="83"/>
      <c r="E705" s="83"/>
      <c r="F705" s="83"/>
      <c r="G705" s="83"/>
      <c r="H705" s="83"/>
      <c r="I705" s="83"/>
    </row>
    <row r="706" spans="1:9">
      <c r="A706" s="83"/>
      <c r="B706" s="83"/>
      <c r="C706" s="83"/>
      <c r="D706" s="83"/>
      <c r="E706" s="83"/>
      <c r="F706" s="83"/>
      <c r="G706" s="83"/>
      <c r="H706" s="83"/>
      <c r="I706" s="83"/>
    </row>
    <row r="707" spans="1:9">
      <c r="A707" s="83"/>
      <c r="B707" s="83"/>
      <c r="C707" s="83"/>
      <c r="D707" s="83"/>
      <c r="E707" s="83"/>
      <c r="F707" s="83"/>
      <c r="G707" s="83"/>
      <c r="H707" s="83"/>
      <c r="I707" s="83"/>
    </row>
    <row r="708" spans="1:9">
      <c r="A708" s="83"/>
      <c r="B708" s="83"/>
      <c r="C708" s="83"/>
      <c r="D708" s="83"/>
      <c r="E708" s="83"/>
      <c r="F708" s="83"/>
      <c r="G708" s="83"/>
      <c r="H708" s="83"/>
      <c r="I708" s="83"/>
    </row>
    <row r="709" spans="1:9">
      <c r="A709" s="83"/>
      <c r="B709" s="83"/>
      <c r="C709" s="83"/>
      <c r="D709" s="83"/>
      <c r="E709" s="83"/>
      <c r="F709" s="83"/>
      <c r="G709" s="83"/>
      <c r="H709" s="83"/>
      <c r="I709" s="83"/>
    </row>
    <row r="710" spans="1:9">
      <c r="A710" s="83"/>
      <c r="B710" s="83"/>
      <c r="C710" s="83"/>
      <c r="D710" s="83"/>
      <c r="E710" s="83"/>
      <c r="F710" s="83"/>
      <c r="G710" s="83"/>
      <c r="H710" s="83"/>
      <c r="I710" s="83"/>
    </row>
    <row r="711" spans="1:9">
      <c r="A711" s="83"/>
      <c r="B711" s="83"/>
      <c r="C711" s="83"/>
      <c r="D711" s="83"/>
      <c r="E711" s="83"/>
      <c r="F711" s="83"/>
      <c r="G711" s="83"/>
      <c r="H711" s="83"/>
      <c r="I711" s="83"/>
    </row>
    <row r="712" spans="1:9">
      <c r="A712" s="83"/>
      <c r="B712" s="83"/>
      <c r="C712" s="83"/>
      <c r="D712" s="83"/>
      <c r="E712" s="83"/>
      <c r="F712" s="83"/>
      <c r="G712" s="83"/>
      <c r="H712" s="83"/>
      <c r="I712" s="83"/>
    </row>
    <row r="713" spans="1:9">
      <c r="A713" s="83"/>
      <c r="B713" s="83"/>
      <c r="C713" s="83"/>
      <c r="D713" s="83"/>
      <c r="E713" s="83"/>
      <c r="F713" s="83"/>
      <c r="G713" s="83"/>
      <c r="H713" s="83"/>
      <c r="I713" s="83"/>
    </row>
    <row r="714" spans="1:9">
      <c r="A714" s="83"/>
      <c r="B714" s="83"/>
      <c r="C714" s="83"/>
      <c r="D714" s="83"/>
      <c r="E714" s="83"/>
      <c r="F714" s="83"/>
      <c r="G714" s="83"/>
      <c r="H714" s="83"/>
      <c r="I714" s="83"/>
    </row>
    <row r="715" spans="1:9">
      <c r="A715" s="83"/>
      <c r="B715" s="83"/>
      <c r="C715" s="83"/>
      <c r="D715" s="83"/>
      <c r="E715" s="83"/>
      <c r="F715" s="83"/>
      <c r="G715" s="83"/>
      <c r="H715" s="83"/>
      <c r="I715" s="83"/>
    </row>
    <row r="716" spans="1:9">
      <c r="A716" s="83"/>
      <c r="B716" s="83"/>
      <c r="C716" s="83"/>
      <c r="D716" s="83"/>
      <c r="E716" s="83"/>
      <c r="F716" s="83"/>
      <c r="G716" s="83"/>
      <c r="H716" s="83"/>
      <c r="I716" s="83"/>
    </row>
    <row r="717" spans="1:9">
      <c r="A717" s="83"/>
      <c r="B717" s="83"/>
      <c r="C717" s="83"/>
      <c r="D717" s="83"/>
      <c r="E717" s="83"/>
      <c r="F717" s="83"/>
      <c r="G717" s="83"/>
      <c r="H717" s="83"/>
      <c r="I717" s="83"/>
    </row>
    <row r="718" spans="1:9">
      <c r="A718" s="83"/>
      <c r="B718" s="83"/>
      <c r="C718" s="83"/>
      <c r="D718" s="83"/>
      <c r="E718" s="83"/>
      <c r="F718" s="83"/>
      <c r="G718" s="83"/>
      <c r="H718" s="83"/>
      <c r="I718" s="83"/>
    </row>
    <row r="719" spans="1:9">
      <c r="A719" s="83"/>
      <c r="B719" s="83"/>
      <c r="C719" s="83"/>
      <c r="D719" s="83"/>
      <c r="E719" s="83"/>
      <c r="F719" s="83"/>
      <c r="G719" s="83"/>
      <c r="H719" s="83"/>
      <c r="I719" s="83"/>
    </row>
    <row r="720" spans="1:9">
      <c r="A720" s="83"/>
      <c r="B720" s="83"/>
      <c r="C720" s="83"/>
      <c r="D720" s="83"/>
      <c r="E720" s="83"/>
      <c r="F720" s="83"/>
      <c r="G720" s="83"/>
      <c r="H720" s="83"/>
      <c r="I720" s="83"/>
    </row>
    <row r="721" spans="1:9">
      <c r="A721" s="83"/>
      <c r="B721" s="83"/>
      <c r="C721" s="83"/>
      <c r="D721" s="83"/>
      <c r="E721" s="83"/>
      <c r="F721" s="83"/>
      <c r="G721" s="83"/>
      <c r="H721" s="83"/>
      <c r="I721" s="83"/>
    </row>
    <row r="722" spans="1:9">
      <c r="A722" s="83"/>
      <c r="B722" s="83"/>
      <c r="C722" s="83"/>
      <c r="D722" s="83"/>
      <c r="E722" s="83"/>
      <c r="F722" s="83"/>
      <c r="G722" s="83"/>
      <c r="H722" s="83"/>
      <c r="I722" s="83"/>
    </row>
    <row r="723" spans="1:9">
      <c r="A723" s="83"/>
      <c r="B723" s="83"/>
      <c r="C723" s="83"/>
      <c r="D723" s="83"/>
      <c r="E723" s="83"/>
      <c r="F723" s="83"/>
      <c r="G723" s="83"/>
      <c r="H723" s="83"/>
      <c r="I723" s="83"/>
    </row>
    <row r="724" spans="1:9">
      <c r="A724" s="83"/>
      <c r="B724" s="83"/>
      <c r="C724" s="83"/>
      <c r="D724" s="83"/>
      <c r="E724" s="83"/>
      <c r="F724" s="83"/>
      <c r="G724" s="83"/>
      <c r="H724" s="83"/>
      <c r="I724" s="83"/>
    </row>
    <row r="725" spans="1:9">
      <c r="A725" s="83"/>
      <c r="B725" s="83"/>
      <c r="C725" s="83"/>
      <c r="D725" s="83"/>
      <c r="E725" s="83"/>
      <c r="F725" s="83"/>
      <c r="G725" s="83"/>
      <c r="H725" s="83"/>
      <c r="I725" s="83"/>
    </row>
    <row r="726" spans="1:9">
      <c r="A726" s="83"/>
      <c r="B726" s="83"/>
      <c r="C726" s="83"/>
      <c r="D726" s="83"/>
      <c r="E726" s="83"/>
      <c r="F726" s="83"/>
      <c r="G726" s="83"/>
      <c r="H726" s="83"/>
      <c r="I726" s="83"/>
    </row>
    <row r="727" spans="1:9">
      <c r="A727" s="83"/>
      <c r="B727" s="83"/>
      <c r="C727" s="83"/>
      <c r="D727" s="83"/>
      <c r="E727" s="83"/>
      <c r="F727" s="83"/>
      <c r="G727" s="83"/>
      <c r="H727" s="83"/>
      <c r="I727" s="83"/>
    </row>
    <row r="728" spans="1:9">
      <c r="A728" s="83"/>
      <c r="B728" s="83"/>
      <c r="C728" s="83"/>
      <c r="D728" s="83"/>
      <c r="E728" s="83"/>
      <c r="F728" s="83"/>
      <c r="G728" s="83"/>
      <c r="H728" s="83"/>
      <c r="I728" s="83"/>
    </row>
    <row r="729" spans="1:9">
      <c r="A729" s="83"/>
      <c r="B729" s="83"/>
      <c r="C729" s="83"/>
      <c r="D729" s="83"/>
      <c r="E729" s="83"/>
      <c r="F729" s="83"/>
      <c r="G729" s="83"/>
      <c r="H729" s="83"/>
      <c r="I729" s="83"/>
    </row>
    <row r="730" spans="1:9">
      <c r="A730" s="83"/>
      <c r="B730" s="83"/>
      <c r="C730" s="83"/>
      <c r="D730" s="83"/>
      <c r="E730" s="83"/>
      <c r="F730" s="83"/>
      <c r="G730" s="83"/>
      <c r="H730" s="83"/>
      <c r="I730" s="83"/>
    </row>
    <row r="731" spans="1:9">
      <c r="A731" s="83"/>
      <c r="B731" s="83"/>
      <c r="C731" s="83"/>
      <c r="D731" s="83"/>
      <c r="E731" s="83"/>
      <c r="F731" s="83"/>
      <c r="G731" s="83"/>
      <c r="H731" s="83"/>
      <c r="I731" s="83"/>
    </row>
    <row r="732" spans="1:9">
      <c r="A732" s="84"/>
      <c r="B732" s="83"/>
      <c r="C732" s="83"/>
      <c r="D732" s="83"/>
      <c r="E732" s="83"/>
      <c r="F732" s="83"/>
      <c r="G732" s="83"/>
      <c r="H732" s="83"/>
      <c r="I732" s="83"/>
    </row>
    <row r="733" spans="1:9">
      <c r="A733" s="83"/>
      <c r="B733" s="83"/>
      <c r="C733" s="83"/>
      <c r="D733" s="83"/>
      <c r="E733" s="83"/>
      <c r="F733" s="83"/>
      <c r="G733" s="83"/>
      <c r="H733" s="83"/>
      <c r="I733" s="83"/>
    </row>
    <row r="734" spans="1:9">
      <c r="A734" s="83"/>
      <c r="B734" s="83"/>
      <c r="C734" s="83"/>
      <c r="D734" s="83"/>
      <c r="E734" s="83"/>
      <c r="F734" s="83"/>
      <c r="G734" s="83"/>
      <c r="H734" s="83"/>
      <c r="I734" s="83"/>
    </row>
    <row r="735" spans="1:9">
      <c r="A735" s="83"/>
      <c r="B735" s="83"/>
      <c r="C735" s="83"/>
      <c r="D735" s="83"/>
      <c r="E735" s="83"/>
      <c r="F735" s="83"/>
      <c r="G735" s="83"/>
      <c r="H735" s="83"/>
      <c r="I735" s="83"/>
    </row>
    <row r="736" spans="1:9">
      <c r="A736" s="83"/>
      <c r="B736" s="83"/>
      <c r="C736" s="83"/>
      <c r="D736" s="83"/>
      <c r="E736" s="83"/>
      <c r="F736" s="83"/>
      <c r="G736" s="83"/>
      <c r="H736" s="83"/>
      <c r="I736" s="83"/>
    </row>
    <row r="737" spans="1:9">
      <c r="A737" s="83"/>
      <c r="B737" s="83"/>
      <c r="C737" s="83"/>
      <c r="D737" s="83"/>
      <c r="E737" s="83"/>
      <c r="F737" s="83"/>
      <c r="G737" s="83"/>
      <c r="H737" s="83"/>
      <c r="I737" s="83"/>
    </row>
    <row r="738" spans="1:9">
      <c r="A738" s="83"/>
      <c r="B738" s="83"/>
      <c r="C738" s="83"/>
      <c r="D738" s="83"/>
      <c r="E738" s="83"/>
      <c r="F738" s="83"/>
      <c r="G738" s="83"/>
      <c r="H738" s="83"/>
      <c r="I738" s="83"/>
    </row>
    <row r="739" spans="1:9">
      <c r="A739" s="83"/>
      <c r="B739" s="83"/>
      <c r="C739" s="83"/>
      <c r="D739" s="83"/>
      <c r="E739" s="83"/>
      <c r="F739" s="83"/>
      <c r="G739" s="83"/>
      <c r="H739" s="83"/>
      <c r="I739" s="83"/>
    </row>
    <row r="740" spans="1:9">
      <c r="A740" s="83"/>
      <c r="B740" s="83"/>
      <c r="C740" s="83"/>
      <c r="D740" s="83"/>
      <c r="E740" s="83"/>
      <c r="F740" s="83"/>
      <c r="G740" s="83"/>
      <c r="H740" s="83"/>
      <c r="I740" s="83"/>
    </row>
    <row r="741" spans="1:9">
      <c r="A741" s="83"/>
      <c r="B741" s="83"/>
      <c r="C741" s="83"/>
      <c r="D741" s="83"/>
      <c r="E741" s="83"/>
      <c r="F741" s="83"/>
      <c r="G741" s="83"/>
      <c r="H741" s="83"/>
      <c r="I741" s="83"/>
    </row>
    <row r="742" spans="1:9">
      <c r="A742" s="83"/>
      <c r="B742" s="83"/>
      <c r="C742" s="83"/>
      <c r="D742" s="83"/>
      <c r="E742" s="83"/>
      <c r="F742" s="83"/>
      <c r="G742" s="83"/>
      <c r="H742" s="83"/>
      <c r="I742" s="83"/>
    </row>
    <row r="743" spans="1:9">
      <c r="A743" s="83"/>
      <c r="B743" s="83"/>
      <c r="C743" s="83"/>
      <c r="D743" s="83"/>
      <c r="E743" s="83"/>
      <c r="F743" s="83"/>
      <c r="G743" s="83"/>
      <c r="H743" s="83"/>
      <c r="I743" s="83"/>
    </row>
    <row r="744" spans="1:9">
      <c r="A744" s="83"/>
      <c r="B744" s="83"/>
      <c r="C744" s="83"/>
      <c r="D744" s="83"/>
      <c r="E744" s="83"/>
      <c r="F744" s="83"/>
      <c r="G744" s="83"/>
      <c r="H744" s="83"/>
      <c r="I744" s="83"/>
    </row>
    <row r="745" spans="1:9">
      <c r="A745" s="83"/>
      <c r="B745" s="83"/>
      <c r="C745" s="83"/>
      <c r="D745" s="83"/>
      <c r="E745" s="83"/>
      <c r="F745" s="83"/>
      <c r="G745" s="83"/>
      <c r="H745" s="83"/>
      <c r="I745" s="83"/>
    </row>
    <row r="746" spans="1:9">
      <c r="A746" s="83"/>
      <c r="B746" s="83"/>
      <c r="C746" s="83"/>
      <c r="D746" s="83"/>
      <c r="E746" s="83"/>
      <c r="F746" s="83"/>
      <c r="G746" s="83"/>
      <c r="H746" s="83"/>
      <c r="I746" s="83"/>
    </row>
    <row r="747" spans="1:9">
      <c r="A747" s="83"/>
      <c r="B747" s="83"/>
      <c r="C747" s="83"/>
      <c r="D747" s="83"/>
      <c r="E747" s="83"/>
      <c r="F747" s="83"/>
      <c r="G747" s="83"/>
      <c r="H747" s="83"/>
      <c r="I747" s="83"/>
    </row>
    <row r="748" spans="1:9">
      <c r="A748" s="83"/>
      <c r="B748" s="83"/>
      <c r="C748" s="83"/>
      <c r="D748" s="83"/>
      <c r="E748" s="83"/>
      <c r="F748" s="83"/>
      <c r="G748" s="83"/>
      <c r="H748" s="83"/>
      <c r="I748" s="83"/>
    </row>
    <row r="749" spans="1:9">
      <c r="A749" s="83"/>
      <c r="B749" s="83"/>
      <c r="C749" s="83"/>
      <c r="D749" s="83"/>
      <c r="E749" s="83"/>
      <c r="F749" s="83"/>
      <c r="G749" s="83"/>
      <c r="H749" s="83"/>
      <c r="I749" s="83"/>
    </row>
    <row r="750" spans="1:9">
      <c r="A750" s="83"/>
      <c r="B750" s="83"/>
      <c r="C750" s="83"/>
      <c r="D750" s="83"/>
      <c r="E750" s="83"/>
      <c r="F750" s="83"/>
      <c r="G750" s="83"/>
      <c r="H750" s="83"/>
      <c r="I750" s="83"/>
    </row>
    <row r="751" spans="1:9">
      <c r="A751" s="83"/>
      <c r="B751" s="83"/>
      <c r="C751" s="83"/>
      <c r="D751" s="83"/>
      <c r="E751" s="83"/>
      <c r="F751" s="83"/>
      <c r="G751" s="83"/>
      <c r="H751" s="83"/>
      <c r="I751" s="83"/>
    </row>
    <row r="752" spans="1:9">
      <c r="A752" s="83"/>
      <c r="B752" s="83"/>
      <c r="C752" s="83"/>
      <c r="D752" s="83"/>
      <c r="E752" s="83"/>
      <c r="F752" s="83"/>
      <c r="G752" s="83"/>
      <c r="H752" s="83"/>
      <c r="I752" s="83"/>
    </row>
    <row r="753" spans="1:9">
      <c r="A753" s="83"/>
      <c r="B753" s="83"/>
      <c r="C753" s="83"/>
      <c r="D753" s="83"/>
      <c r="E753" s="83"/>
      <c r="F753" s="83"/>
      <c r="G753" s="83"/>
      <c r="H753" s="83"/>
      <c r="I753" s="83"/>
    </row>
    <row r="754" spans="1:9">
      <c r="A754" s="83"/>
      <c r="B754" s="83"/>
      <c r="C754" s="83"/>
      <c r="D754" s="83"/>
      <c r="E754" s="83"/>
      <c r="F754" s="83"/>
      <c r="G754" s="83"/>
      <c r="H754" s="83"/>
      <c r="I754" s="83"/>
    </row>
    <row r="755" spans="1:9">
      <c r="A755" s="83"/>
      <c r="B755" s="83"/>
      <c r="C755" s="83"/>
      <c r="D755" s="83"/>
      <c r="E755" s="83"/>
      <c r="F755" s="83"/>
      <c r="G755" s="83"/>
      <c r="H755" s="83"/>
      <c r="I755" s="83"/>
    </row>
    <row r="756" spans="1:9">
      <c r="A756" s="83"/>
      <c r="B756" s="83"/>
      <c r="C756" s="83"/>
      <c r="D756" s="83"/>
      <c r="E756" s="83"/>
      <c r="F756" s="83"/>
      <c r="G756" s="83"/>
      <c r="H756" s="83"/>
      <c r="I756" s="83"/>
    </row>
    <row r="757" spans="1:9">
      <c r="A757" s="83"/>
      <c r="B757" s="83"/>
      <c r="C757" s="83"/>
      <c r="D757" s="83"/>
      <c r="E757" s="83"/>
      <c r="F757" s="83"/>
      <c r="G757" s="83"/>
      <c r="H757" s="83"/>
      <c r="I757" s="83"/>
    </row>
    <row r="758" spans="1:9">
      <c r="A758" s="83"/>
      <c r="B758" s="83"/>
      <c r="C758" s="83"/>
      <c r="D758" s="83"/>
      <c r="E758" s="83"/>
      <c r="F758" s="83"/>
      <c r="G758" s="83"/>
      <c r="H758" s="83"/>
      <c r="I758" s="83"/>
    </row>
    <row r="759" spans="1:9">
      <c r="A759" s="83"/>
      <c r="B759" s="83"/>
      <c r="C759" s="83"/>
      <c r="D759" s="83"/>
      <c r="E759" s="83"/>
      <c r="F759" s="83"/>
      <c r="G759" s="83"/>
      <c r="H759" s="83"/>
      <c r="I759" s="83"/>
    </row>
    <row r="760" spans="1:9">
      <c r="A760" s="83"/>
      <c r="B760" s="83"/>
      <c r="C760" s="83"/>
      <c r="D760" s="83"/>
      <c r="E760" s="83"/>
      <c r="F760" s="83"/>
      <c r="G760" s="83"/>
      <c r="H760" s="83"/>
      <c r="I760" s="83"/>
    </row>
    <row r="761" spans="1:9">
      <c r="A761" s="83"/>
      <c r="B761" s="83"/>
      <c r="C761" s="83"/>
      <c r="D761" s="83"/>
      <c r="E761" s="83"/>
      <c r="F761" s="83"/>
      <c r="G761" s="83"/>
      <c r="H761" s="83"/>
      <c r="I761" s="83"/>
    </row>
    <row r="762" spans="1:9">
      <c r="A762" s="83"/>
      <c r="B762" s="83"/>
      <c r="C762" s="83"/>
      <c r="D762" s="83"/>
      <c r="E762" s="83"/>
      <c r="F762" s="83"/>
      <c r="G762" s="83"/>
      <c r="H762" s="83"/>
      <c r="I762" s="83"/>
    </row>
    <row r="763" spans="1:9">
      <c r="A763" s="83"/>
      <c r="B763" s="83"/>
      <c r="C763" s="83"/>
      <c r="D763" s="83"/>
      <c r="E763" s="83"/>
      <c r="F763" s="83"/>
      <c r="G763" s="83"/>
      <c r="H763" s="83"/>
      <c r="I763" s="83"/>
    </row>
    <row r="764" spans="1:9">
      <c r="A764" s="83"/>
      <c r="B764" s="83"/>
      <c r="C764" s="83"/>
      <c r="D764" s="83"/>
      <c r="E764" s="83"/>
      <c r="F764" s="83"/>
      <c r="G764" s="83"/>
      <c r="H764" s="83"/>
      <c r="I764" s="83"/>
    </row>
    <row r="765" spans="1:9">
      <c r="A765" s="83"/>
      <c r="B765" s="83"/>
      <c r="C765" s="83"/>
      <c r="D765" s="83"/>
      <c r="E765" s="83"/>
      <c r="F765" s="83"/>
      <c r="G765" s="83"/>
      <c r="H765" s="83"/>
      <c r="I765" s="83"/>
    </row>
    <row r="766" spans="1:9">
      <c r="A766" s="83"/>
      <c r="B766" s="83"/>
      <c r="C766" s="83"/>
      <c r="D766" s="83"/>
      <c r="E766" s="83"/>
      <c r="F766" s="83"/>
      <c r="G766" s="83"/>
      <c r="H766" s="83"/>
      <c r="I766" s="83"/>
    </row>
    <row r="767" spans="1:9">
      <c r="A767" s="83"/>
      <c r="B767" s="83"/>
      <c r="C767" s="83"/>
      <c r="D767" s="83"/>
      <c r="E767" s="83"/>
      <c r="F767" s="83"/>
      <c r="G767" s="83"/>
      <c r="H767" s="83"/>
      <c r="I767" s="83"/>
    </row>
    <row r="768" spans="1:9">
      <c r="A768" s="83"/>
      <c r="B768" s="83"/>
      <c r="C768" s="83"/>
      <c r="D768" s="83"/>
      <c r="E768" s="83"/>
      <c r="F768" s="83"/>
      <c r="G768" s="83"/>
      <c r="H768" s="83"/>
      <c r="I768" s="83"/>
    </row>
    <row r="769" spans="1:9">
      <c r="A769" s="83"/>
      <c r="B769" s="83"/>
      <c r="C769" s="83"/>
      <c r="D769" s="83"/>
      <c r="E769" s="83"/>
      <c r="F769" s="83"/>
      <c r="G769" s="83"/>
      <c r="H769" s="83"/>
      <c r="I769" s="83"/>
    </row>
    <row r="770" spans="1:9">
      <c r="A770" s="83"/>
      <c r="B770" s="83"/>
      <c r="C770" s="83"/>
      <c r="D770" s="83"/>
      <c r="E770" s="83"/>
      <c r="F770" s="83"/>
      <c r="G770" s="83"/>
      <c r="H770" s="83"/>
      <c r="I770" s="83"/>
    </row>
    <row r="771" spans="1:9">
      <c r="A771" s="83"/>
      <c r="B771" s="83"/>
      <c r="C771" s="83"/>
      <c r="D771" s="83"/>
      <c r="E771" s="83"/>
      <c r="F771" s="83"/>
      <c r="G771" s="83"/>
      <c r="H771" s="83"/>
      <c r="I771" s="83"/>
    </row>
    <row r="772" spans="1:9">
      <c r="A772" s="83"/>
      <c r="B772" s="83"/>
      <c r="C772" s="83"/>
      <c r="D772" s="83"/>
      <c r="E772" s="83"/>
      <c r="F772" s="83"/>
      <c r="G772" s="83"/>
      <c r="H772" s="83"/>
      <c r="I772" s="83"/>
    </row>
    <row r="773" spans="1:9">
      <c r="A773" s="83"/>
      <c r="B773" s="83"/>
      <c r="C773" s="83"/>
      <c r="D773" s="83"/>
      <c r="E773" s="83"/>
      <c r="F773" s="83"/>
      <c r="G773" s="83"/>
      <c r="H773" s="83"/>
      <c r="I773" s="83"/>
    </row>
    <row r="774" spans="1:9">
      <c r="A774" s="83"/>
      <c r="B774" s="83"/>
      <c r="C774" s="83"/>
      <c r="D774" s="83"/>
      <c r="E774" s="83"/>
      <c r="F774" s="83"/>
      <c r="G774" s="83"/>
      <c r="H774" s="83"/>
      <c r="I774" s="83"/>
    </row>
    <row r="775" spans="1:9">
      <c r="A775" s="83"/>
      <c r="B775" s="83"/>
      <c r="C775" s="83"/>
      <c r="D775" s="83"/>
      <c r="E775" s="83"/>
      <c r="F775" s="83"/>
      <c r="G775" s="83"/>
      <c r="H775" s="83"/>
      <c r="I775" s="83"/>
    </row>
    <row r="776" spans="1:9">
      <c r="A776" s="83"/>
      <c r="B776" s="83"/>
      <c r="C776" s="83"/>
      <c r="D776" s="83"/>
      <c r="E776" s="83"/>
      <c r="F776" s="83"/>
      <c r="G776" s="83"/>
      <c r="H776" s="83"/>
      <c r="I776" s="83"/>
    </row>
    <row r="777" spans="1:9">
      <c r="A777" s="83"/>
      <c r="B777" s="83"/>
      <c r="C777" s="83"/>
      <c r="D777" s="83"/>
      <c r="E777" s="83"/>
      <c r="F777" s="83"/>
      <c r="G777" s="83"/>
      <c r="H777" s="83"/>
      <c r="I777" s="83"/>
    </row>
    <row r="778" spans="1:9">
      <c r="A778" s="83"/>
      <c r="B778" s="83"/>
      <c r="C778" s="83"/>
      <c r="D778" s="83"/>
      <c r="E778" s="83"/>
      <c r="F778" s="83"/>
      <c r="G778" s="83"/>
      <c r="H778" s="83"/>
      <c r="I778" s="83"/>
    </row>
    <row r="779" spans="1:9">
      <c r="A779" s="83"/>
      <c r="B779" s="83"/>
      <c r="C779" s="83"/>
      <c r="D779" s="83"/>
      <c r="E779" s="83"/>
      <c r="F779" s="83"/>
      <c r="G779" s="83"/>
      <c r="H779" s="83"/>
      <c r="I779" s="83"/>
    </row>
    <row r="780" spans="1:9">
      <c r="A780" s="83"/>
      <c r="B780" s="83"/>
      <c r="C780" s="83"/>
      <c r="D780" s="83"/>
      <c r="E780" s="83"/>
      <c r="F780" s="83"/>
      <c r="G780" s="83"/>
      <c r="H780" s="83"/>
      <c r="I780" s="83"/>
    </row>
    <row r="781" spans="1:9">
      <c r="A781" s="84"/>
      <c r="B781" s="83"/>
      <c r="C781" s="83"/>
      <c r="D781" s="83"/>
      <c r="E781" s="83"/>
      <c r="F781" s="83"/>
      <c r="G781" s="83"/>
      <c r="H781" s="83"/>
      <c r="I781" s="83"/>
    </row>
    <row r="782" spans="1:9">
      <c r="A782" s="83"/>
      <c r="B782" s="83"/>
      <c r="C782" s="83"/>
      <c r="D782" s="83"/>
      <c r="E782" s="83"/>
      <c r="F782" s="83"/>
      <c r="G782" s="83"/>
      <c r="H782" s="83"/>
      <c r="I782" s="83"/>
    </row>
    <row r="783" spans="1:9">
      <c r="A783" s="83"/>
      <c r="B783" s="83"/>
      <c r="C783" s="83"/>
      <c r="D783" s="83"/>
      <c r="E783" s="83"/>
      <c r="F783" s="83"/>
      <c r="G783" s="83"/>
      <c r="H783" s="83"/>
      <c r="I783" s="83"/>
    </row>
    <row r="784" spans="1:9">
      <c r="A784" s="83"/>
      <c r="B784" s="83"/>
      <c r="C784" s="83"/>
      <c r="D784" s="83"/>
      <c r="E784" s="83"/>
      <c r="F784" s="83"/>
      <c r="G784" s="83"/>
      <c r="H784" s="83"/>
      <c r="I784" s="83"/>
    </row>
    <row r="785" spans="1:11">
      <c r="A785" s="83"/>
      <c r="B785" s="83"/>
      <c r="C785" s="83"/>
      <c r="D785" s="83"/>
      <c r="E785" s="83"/>
      <c r="F785" s="83"/>
      <c r="G785" s="83"/>
      <c r="H785" s="83"/>
      <c r="I785" s="83"/>
    </row>
    <row r="786" spans="1:11">
      <c r="A786" s="83"/>
      <c r="B786" s="83"/>
      <c r="C786" s="83"/>
      <c r="D786" s="83"/>
      <c r="E786" s="83"/>
      <c r="F786" s="83"/>
      <c r="G786" s="83"/>
      <c r="H786" s="83"/>
      <c r="I786" s="83"/>
    </row>
    <row r="787" spans="1:11">
      <c r="A787" s="83"/>
      <c r="B787" s="83"/>
      <c r="C787" s="83"/>
      <c r="D787" s="83"/>
      <c r="E787" s="83"/>
      <c r="F787" s="83"/>
      <c r="G787" s="83"/>
      <c r="H787" s="83"/>
      <c r="I787" s="83"/>
    </row>
    <row r="788" spans="1:11">
      <c r="A788" s="83"/>
      <c r="B788" s="83"/>
      <c r="C788" s="83"/>
      <c r="D788" s="83"/>
      <c r="E788" s="83"/>
      <c r="F788" s="83"/>
      <c r="G788" s="83"/>
      <c r="H788" s="83"/>
      <c r="I788" s="83"/>
    </row>
    <row r="789" spans="1:11">
      <c r="A789" s="83"/>
      <c r="B789" s="83"/>
      <c r="C789" s="83"/>
      <c r="D789" s="83"/>
      <c r="E789" s="83"/>
      <c r="F789" s="83"/>
      <c r="G789" s="83"/>
      <c r="H789" s="83"/>
      <c r="I789" s="83"/>
    </row>
    <row r="790" spans="1:11">
      <c r="A790" s="83"/>
      <c r="B790" s="83"/>
      <c r="C790" s="83"/>
      <c r="D790" s="83"/>
      <c r="E790" s="83"/>
      <c r="F790" s="83"/>
      <c r="G790" s="83"/>
      <c r="H790" s="83"/>
      <c r="I790" s="83"/>
    </row>
    <row r="791" spans="1:11">
      <c r="A791" s="83"/>
      <c r="B791" s="83"/>
      <c r="C791" s="83"/>
      <c r="D791" s="83"/>
      <c r="E791" s="83"/>
      <c r="F791" s="83"/>
      <c r="G791" s="83"/>
      <c r="H791" s="83"/>
      <c r="I791" s="83"/>
    </row>
    <row r="792" spans="1:11">
      <c r="A792" s="83"/>
      <c r="B792" s="83"/>
      <c r="C792" s="83"/>
      <c r="D792" s="83"/>
      <c r="E792" s="83"/>
      <c r="F792" s="83"/>
      <c r="G792" s="83"/>
      <c r="H792" s="83"/>
      <c r="I792" s="83"/>
    </row>
    <row r="793" spans="1:11">
      <c r="A793" s="83"/>
      <c r="B793" s="83"/>
      <c r="C793" s="83"/>
      <c r="D793" s="83"/>
      <c r="E793" s="83"/>
      <c r="F793" s="83"/>
      <c r="G793" s="83"/>
      <c r="H793" s="83"/>
      <c r="I793" s="83"/>
    </row>
    <row r="794" spans="1:11">
      <c r="A794" s="83"/>
      <c r="B794" s="83"/>
      <c r="C794" s="83"/>
      <c r="D794" s="83"/>
      <c r="E794" s="83"/>
      <c r="F794" s="83"/>
      <c r="G794" s="83"/>
      <c r="H794" s="83"/>
      <c r="I794" s="83"/>
    </row>
    <row r="795" spans="1:11">
      <c r="A795" s="83"/>
      <c r="B795" s="83"/>
      <c r="C795" s="83"/>
      <c r="D795" s="83"/>
      <c r="E795" s="83"/>
      <c r="F795" s="83"/>
      <c r="G795" s="83"/>
      <c r="H795" s="83"/>
      <c r="I795" s="83"/>
    </row>
    <row r="796" spans="1:11">
      <c r="A796" s="83"/>
      <c r="B796" s="83"/>
      <c r="C796" s="83"/>
      <c r="D796" s="83"/>
      <c r="E796" s="83"/>
      <c r="F796" s="83"/>
      <c r="G796" s="83"/>
      <c r="H796" s="83"/>
      <c r="I796" s="83"/>
    </row>
    <row r="797" spans="1:11">
      <c r="A797" s="83"/>
      <c r="B797" s="83"/>
      <c r="C797" s="83"/>
      <c r="D797" s="83"/>
      <c r="E797" s="83"/>
      <c r="F797" s="83"/>
      <c r="G797" s="83"/>
      <c r="H797" s="83"/>
      <c r="I797" s="83"/>
    </row>
    <row r="799" spans="1:11">
      <c r="B799" s="83"/>
      <c r="C799" s="83"/>
      <c r="D799" s="83"/>
      <c r="E799" s="83"/>
      <c r="F799" s="83"/>
      <c r="G799" s="83"/>
      <c r="H799" s="83"/>
      <c r="I799" s="83"/>
      <c r="J799" s="83"/>
      <c r="K799" s="83"/>
    </row>
    <row r="800" spans="1:11">
      <c r="A800" s="83"/>
      <c r="B800" s="83"/>
      <c r="C800" s="83"/>
      <c r="D800" s="83"/>
      <c r="E800" s="83"/>
      <c r="F800" s="83"/>
      <c r="G800" s="83"/>
      <c r="H800" s="83"/>
      <c r="I800" s="84"/>
      <c r="J800" s="83"/>
      <c r="K800" s="83"/>
    </row>
    <row r="801" spans="1:11">
      <c r="A801" s="83"/>
      <c r="B801" s="83"/>
      <c r="C801" s="83"/>
      <c r="D801" s="83"/>
      <c r="E801" s="83"/>
      <c r="F801" s="83"/>
      <c r="G801" s="83"/>
      <c r="H801" s="83"/>
      <c r="I801" s="83"/>
      <c r="J801" s="83"/>
      <c r="K801" s="83"/>
    </row>
    <row r="802" spans="1:11">
      <c r="A802" s="83"/>
      <c r="B802" s="83"/>
      <c r="C802" s="83"/>
      <c r="D802" s="83"/>
      <c r="E802" s="83"/>
      <c r="F802" s="83"/>
      <c r="G802" s="83"/>
      <c r="H802" s="83"/>
      <c r="I802" s="83"/>
      <c r="J802" s="83"/>
      <c r="K802" s="83"/>
    </row>
    <row r="803" spans="1:11">
      <c r="A803" s="83"/>
      <c r="B803" s="83"/>
      <c r="C803" s="83"/>
      <c r="D803" s="83"/>
      <c r="E803" s="83"/>
      <c r="F803" s="83"/>
      <c r="G803" s="83"/>
      <c r="H803" s="83"/>
      <c r="I803" s="83"/>
      <c r="J803" s="83"/>
      <c r="K803" s="83"/>
    </row>
    <row r="804" spans="1:11">
      <c r="A804" s="83"/>
      <c r="B804" s="83"/>
      <c r="C804" s="83"/>
      <c r="D804" s="83"/>
      <c r="E804" s="83"/>
      <c r="F804" s="83"/>
      <c r="G804" s="83"/>
      <c r="H804" s="83"/>
      <c r="I804" s="83"/>
      <c r="J804" s="83"/>
      <c r="K804" s="83"/>
    </row>
    <row r="805" spans="1:11">
      <c r="A805" s="83"/>
      <c r="B805" s="83"/>
      <c r="C805" s="83"/>
      <c r="D805" s="83"/>
      <c r="E805" s="83"/>
      <c r="F805" s="83"/>
      <c r="G805" s="83"/>
      <c r="H805" s="83"/>
      <c r="I805" s="83"/>
      <c r="J805" s="83"/>
      <c r="K805" s="83"/>
    </row>
    <row r="806" spans="1:11">
      <c r="A806" s="83"/>
      <c r="B806" s="83"/>
      <c r="C806" s="83"/>
      <c r="D806" s="83"/>
      <c r="E806" s="83"/>
      <c r="F806" s="83"/>
      <c r="G806" s="83"/>
      <c r="H806" s="83"/>
      <c r="I806" s="83"/>
      <c r="J806" s="83"/>
      <c r="K806" s="83"/>
    </row>
    <row r="807" spans="1:11">
      <c r="A807" s="83"/>
      <c r="B807" s="83"/>
      <c r="C807" s="83"/>
      <c r="D807" s="83"/>
      <c r="E807" s="83"/>
      <c r="F807" s="83"/>
      <c r="G807" s="83"/>
      <c r="H807" s="83"/>
      <c r="I807" s="83"/>
      <c r="J807" s="83"/>
      <c r="K807" s="83"/>
    </row>
    <row r="808" spans="1:11">
      <c r="A808" s="83"/>
      <c r="B808" s="83"/>
      <c r="C808" s="83"/>
      <c r="D808" s="83"/>
      <c r="E808" s="83"/>
      <c r="F808" s="83"/>
      <c r="G808" s="83"/>
      <c r="H808" s="83"/>
      <c r="I808" s="83"/>
      <c r="J808" s="83"/>
      <c r="K808" s="83"/>
    </row>
    <row r="809" spans="1:11">
      <c r="A809" s="83"/>
      <c r="B809" s="83"/>
      <c r="C809" s="83"/>
      <c r="D809" s="83"/>
      <c r="E809" s="83"/>
      <c r="F809" s="83"/>
      <c r="G809" s="83"/>
      <c r="H809" s="83"/>
      <c r="I809" s="83"/>
      <c r="J809" s="83"/>
      <c r="K809" s="83"/>
    </row>
    <row r="810" spans="1:11">
      <c r="A810" s="83"/>
      <c r="B810" s="83"/>
      <c r="C810" s="83"/>
      <c r="D810" s="83"/>
      <c r="E810" s="83"/>
      <c r="F810" s="83"/>
      <c r="G810" s="83"/>
      <c r="H810" s="83"/>
      <c r="I810" s="83"/>
      <c r="J810" s="83"/>
      <c r="K810" s="83"/>
    </row>
    <row r="811" spans="1:11">
      <c r="A811" s="83"/>
      <c r="B811" s="83"/>
      <c r="C811" s="83"/>
      <c r="D811" s="83"/>
      <c r="E811" s="83"/>
      <c r="F811" s="83"/>
      <c r="G811" s="83"/>
      <c r="H811" s="83"/>
      <c r="I811" s="83"/>
      <c r="J811" s="83"/>
      <c r="K811" s="83"/>
    </row>
    <row r="812" spans="1:11">
      <c r="A812" s="83"/>
      <c r="B812" s="83"/>
      <c r="C812" s="83"/>
      <c r="D812" s="83"/>
      <c r="E812" s="83"/>
      <c r="F812" s="83"/>
      <c r="G812" s="83"/>
      <c r="H812" s="83"/>
      <c r="I812" s="83"/>
      <c r="J812" s="83"/>
      <c r="K812" s="83"/>
    </row>
    <row r="813" spans="1:11">
      <c r="A813" s="83"/>
      <c r="B813" s="83"/>
      <c r="C813" s="83"/>
      <c r="D813" s="83"/>
      <c r="E813" s="83"/>
      <c r="F813" s="83"/>
      <c r="G813" s="83"/>
      <c r="H813" s="83"/>
      <c r="I813" s="83"/>
      <c r="J813" s="83"/>
      <c r="K813" s="83"/>
    </row>
    <row r="814" spans="1:11">
      <c r="A814" s="83"/>
      <c r="B814" s="83"/>
      <c r="C814" s="83"/>
      <c r="D814" s="83"/>
      <c r="E814" s="83"/>
      <c r="F814" s="83"/>
      <c r="G814" s="83"/>
      <c r="H814" s="83"/>
      <c r="I814" s="83"/>
      <c r="J814" s="83"/>
      <c r="K814" s="83"/>
    </row>
    <row r="815" spans="1:11">
      <c r="A815" s="83"/>
      <c r="B815" s="83"/>
      <c r="C815" s="83"/>
      <c r="D815" s="83"/>
      <c r="E815" s="83"/>
      <c r="F815" s="83"/>
      <c r="G815" s="83"/>
      <c r="H815" s="83"/>
      <c r="I815" s="83"/>
      <c r="J815" s="83"/>
      <c r="K815" s="83"/>
    </row>
    <row r="816" spans="1:11">
      <c r="A816" s="83"/>
      <c r="B816" s="83"/>
      <c r="C816" s="83"/>
      <c r="D816" s="83"/>
      <c r="E816" s="83"/>
      <c r="F816" s="83"/>
      <c r="G816" s="83"/>
      <c r="H816" s="83"/>
      <c r="I816" s="83"/>
      <c r="J816" s="83"/>
      <c r="K816" s="83"/>
    </row>
    <row r="817" spans="1:11">
      <c r="A817" s="83"/>
      <c r="B817" s="83"/>
      <c r="C817" s="83"/>
      <c r="D817" s="83"/>
      <c r="E817" s="83"/>
      <c r="F817" s="83"/>
      <c r="G817" s="83"/>
      <c r="H817" s="83"/>
      <c r="I817" s="83"/>
      <c r="J817" s="83"/>
      <c r="K817" s="83"/>
    </row>
    <row r="818" spans="1:11">
      <c r="A818" s="83"/>
      <c r="B818" s="83"/>
      <c r="C818" s="83"/>
      <c r="D818" s="83"/>
      <c r="E818" s="83"/>
      <c r="F818" s="83"/>
      <c r="G818" s="83"/>
      <c r="H818" s="83"/>
      <c r="I818" s="83"/>
      <c r="J818" s="83"/>
      <c r="K818" s="83"/>
    </row>
    <row r="819" spans="1:11">
      <c r="A819" s="83"/>
      <c r="B819" s="83"/>
      <c r="C819" s="83"/>
      <c r="D819" s="83"/>
      <c r="E819" s="83"/>
      <c r="F819" s="83"/>
      <c r="G819" s="83"/>
      <c r="H819" s="83"/>
      <c r="I819" s="83"/>
      <c r="J819" s="83"/>
      <c r="K819" s="83"/>
    </row>
    <row r="820" spans="1:11">
      <c r="A820" s="83"/>
      <c r="B820" s="83"/>
      <c r="C820" s="83"/>
      <c r="D820" s="83"/>
      <c r="E820" s="83"/>
      <c r="F820" s="83"/>
      <c r="G820" s="83"/>
      <c r="H820" s="83"/>
      <c r="I820" s="83"/>
      <c r="J820" s="83"/>
      <c r="K820" s="83"/>
    </row>
    <row r="821" spans="1:11">
      <c r="A821" s="83"/>
      <c r="B821" s="83"/>
      <c r="C821" s="83"/>
      <c r="D821" s="83"/>
      <c r="E821" s="83"/>
      <c r="F821" s="83"/>
      <c r="G821" s="83"/>
      <c r="H821" s="83"/>
      <c r="I821" s="83"/>
      <c r="J821" s="83"/>
      <c r="K821" s="83"/>
    </row>
    <row r="822" spans="1:11">
      <c r="A822" s="83"/>
      <c r="B822" s="83"/>
      <c r="C822" s="83"/>
      <c r="D822" s="83"/>
      <c r="E822" s="83"/>
      <c r="F822" s="83"/>
      <c r="G822" s="83"/>
      <c r="H822" s="83"/>
      <c r="I822" s="83"/>
      <c r="J822" s="83"/>
      <c r="K822" s="83"/>
    </row>
    <row r="823" spans="1:11">
      <c r="A823" s="83"/>
      <c r="B823" s="83"/>
      <c r="C823" s="83"/>
      <c r="D823" s="83"/>
      <c r="E823" s="83"/>
      <c r="F823" s="83"/>
      <c r="G823" s="83"/>
      <c r="H823" s="83"/>
      <c r="I823" s="83"/>
      <c r="J823" s="83"/>
      <c r="K823" s="83"/>
    </row>
    <row r="824" spans="1:11">
      <c r="A824" s="83"/>
      <c r="B824" s="83"/>
      <c r="C824" s="83"/>
      <c r="D824" s="83"/>
      <c r="E824" s="83"/>
      <c r="F824" s="83"/>
      <c r="G824" s="83"/>
      <c r="H824" s="83"/>
      <c r="I824" s="83"/>
      <c r="J824" s="83"/>
      <c r="K824" s="83"/>
    </row>
    <row r="825" spans="1:11">
      <c r="A825" s="83"/>
      <c r="B825" s="83"/>
      <c r="C825" s="83"/>
      <c r="D825" s="83"/>
      <c r="E825" s="83"/>
      <c r="F825" s="83"/>
      <c r="G825" s="83"/>
      <c r="H825" s="83"/>
      <c r="I825" s="83"/>
      <c r="J825" s="83"/>
      <c r="K825" s="83"/>
    </row>
    <row r="826" spans="1:11">
      <c r="A826" s="83"/>
      <c r="B826" s="83"/>
      <c r="C826" s="83"/>
      <c r="D826" s="83"/>
      <c r="E826" s="83"/>
      <c r="F826" s="83"/>
      <c r="G826" s="83"/>
      <c r="H826" s="83"/>
      <c r="I826" s="83"/>
      <c r="J826" s="83"/>
      <c r="K826" s="83"/>
    </row>
    <row r="827" spans="1:11">
      <c r="A827" s="83"/>
      <c r="B827" s="83"/>
      <c r="C827" s="83"/>
      <c r="D827" s="83"/>
      <c r="E827" s="83"/>
      <c r="F827" s="83"/>
      <c r="G827" s="83"/>
      <c r="H827" s="83"/>
      <c r="I827" s="83"/>
      <c r="J827" s="83"/>
      <c r="K827" s="83"/>
    </row>
    <row r="828" spans="1:11">
      <c r="A828" s="83"/>
      <c r="B828" s="83"/>
      <c r="C828" s="83"/>
      <c r="D828" s="83"/>
      <c r="E828" s="83"/>
      <c r="F828" s="83"/>
      <c r="G828" s="83"/>
      <c r="H828" s="83"/>
      <c r="I828" s="84"/>
      <c r="J828" s="83"/>
      <c r="K828" s="83"/>
    </row>
    <row r="829" spans="1:11">
      <c r="A829" s="83"/>
      <c r="B829" s="83"/>
      <c r="C829" s="83"/>
      <c r="D829" s="83"/>
      <c r="E829" s="83"/>
      <c r="F829" s="83"/>
      <c r="G829" s="83"/>
      <c r="H829" s="83"/>
      <c r="I829" s="83"/>
      <c r="J829" s="83"/>
      <c r="K829" s="83"/>
    </row>
    <row r="830" spans="1:11">
      <c r="A830" s="83"/>
      <c r="B830" s="83"/>
      <c r="C830" s="83"/>
      <c r="D830" s="83"/>
      <c r="E830" s="83"/>
      <c r="F830" s="83"/>
      <c r="G830" s="83"/>
      <c r="H830" s="83"/>
      <c r="I830" s="83"/>
      <c r="J830" s="83"/>
      <c r="K830" s="83"/>
    </row>
    <row r="831" spans="1:11">
      <c r="A831" s="83"/>
      <c r="B831" s="83"/>
      <c r="C831" s="83"/>
      <c r="D831" s="83"/>
      <c r="E831" s="83"/>
      <c r="F831" s="83"/>
      <c r="G831" s="83"/>
      <c r="H831" s="83"/>
      <c r="I831" s="83"/>
      <c r="J831" s="83"/>
      <c r="K831" s="83"/>
    </row>
    <row r="832" spans="1:11">
      <c r="A832" s="83"/>
      <c r="B832" s="83"/>
      <c r="C832" s="83"/>
      <c r="D832" s="83"/>
      <c r="E832" s="83"/>
      <c r="F832" s="83"/>
      <c r="G832" s="83"/>
      <c r="H832" s="83"/>
      <c r="I832" s="83"/>
      <c r="J832" s="83"/>
      <c r="K832" s="83"/>
    </row>
    <row r="833" spans="1:11">
      <c r="A833" s="83"/>
      <c r="B833" s="83"/>
      <c r="C833" s="83"/>
      <c r="D833" s="83"/>
      <c r="E833" s="83"/>
      <c r="F833" s="83"/>
      <c r="G833" s="83"/>
      <c r="H833" s="83"/>
      <c r="I833" s="83"/>
      <c r="J833" s="83"/>
      <c r="K833" s="83"/>
    </row>
    <row r="834" spans="1:11">
      <c r="A834" s="83"/>
      <c r="B834" s="83"/>
      <c r="C834" s="83"/>
      <c r="D834" s="83"/>
      <c r="E834" s="83"/>
      <c r="F834" s="83"/>
      <c r="G834" s="83"/>
      <c r="H834" s="83"/>
      <c r="I834" s="83"/>
      <c r="J834" s="83"/>
      <c r="K834" s="83"/>
    </row>
    <row r="835" spans="1:11">
      <c r="A835" s="83"/>
      <c r="B835" s="83"/>
      <c r="C835" s="83"/>
      <c r="D835" s="83"/>
      <c r="E835" s="83"/>
      <c r="F835" s="83"/>
      <c r="G835" s="83"/>
      <c r="H835" s="83"/>
      <c r="I835" s="83"/>
      <c r="J835" s="83"/>
      <c r="K835" s="83"/>
    </row>
    <row r="836" spans="1:11">
      <c r="A836" s="83"/>
      <c r="B836" s="83"/>
      <c r="C836" s="83"/>
      <c r="D836" s="83"/>
      <c r="E836" s="83"/>
      <c r="F836" s="83"/>
      <c r="G836" s="83"/>
      <c r="H836" s="83"/>
      <c r="I836" s="83"/>
      <c r="J836" s="83"/>
      <c r="K836" s="83"/>
    </row>
    <row r="837" spans="1:11">
      <c r="A837" s="83"/>
      <c r="B837" s="83"/>
      <c r="C837" s="83"/>
      <c r="D837" s="83"/>
      <c r="E837" s="83"/>
      <c r="F837" s="83"/>
      <c r="G837" s="83"/>
      <c r="H837" s="83"/>
      <c r="I837" s="83"/>
      <c r="J837" s="83"/>
      <c r="K837" s="83"/>
    </row>
    <row r="838" spans="1:11">
      <c r="A838" s="83"/>
      <c r="B838" s="83"/>
      <c r="C838" s="83"/>
      <c r="D838" s="83"/>
      <c r="E838" s="83"/>
      <c r="F838" s="83"/>
      <c r="G838" s="83"/>
      <c r="H838" s="83"/>
      <c r="I838" s="83"/>
      <c r="J838" s="83"/>
      <c r="K838" s="83"/>
    </row>
    <row r="839" spans="1:11">
      <c r="A839" s="83"/>
      <c r="B839" s="83"/>
      <c r="C839" s="83"/>
      <c r="D839" s="83"/>
      <c r="E839" s="83"/>
      <c r="F839" s="83"/>
      <c r="G839" s="83"/>
      <c r="H839" s="83"/>
      <c r="I839" s="83"/>
      <c r="J839" s="83"/>
      <c r="K839" s="83"/>
    </row>
    <row r="840" spans="1:11">
      <c r="A840" s="83"/>
      <c r="B840" s="83"/>
      <c r="C840" s="83"/>
      <c r="D840" s="83"/>
      <c r="E840" s="83"/>
      <c r="F840" s="83"/>
      <c r="G840" s="83"/>
      <c r="H840" s="83"/>
      <c r="I840" s="83"/>
      <c r="J840" s="83"/>
      <c r="K840" s="83"/>
    </row>
    <row r="841" spans="1:11">
      <c r="A841" s="83"/>
      <c r="B841" s="83"/>
      <c r="C841" s="83"/>
      <c r="D841" s="83"/>
      <c r="E841" s="83"/>
      <c r="F841" s="83"/>
      <c r="G841" s="83"/>
      <c r="H841" s="83"/>
      <c r="I841" s="83"/>
      <c r="J841" s="83"/>
      <c r="K841" s="83"/>
    </row>
    <row r="842" spans="1:11">
      <c r="A842" s="83"/>
      <c r="B842" s="83"/>
      <c r="C842" s="83"/>
      <c r="D842" s="83"/>
      <c r="E842" s="83"/>
      <c r="F842" s="83"/>
      <c r="G842" s="83"/>
      <c r="H842" s="83"/>
      <c r="I842" s="83"/>
      <c r="J842" s="83"/>
      <c r="K842" s="83"/>
    </row>
    <row r="843" spans="1:11">
      <c r="A843" s="83"/>
      <c r="B843" s="83"/>
      <c r="C843" s="83"/>
      <c r="D843" s="83"/>
      <c r="E843" s="83"/>
      <c r="F843" s="83"/>
      <c r="G843" s="83"/>
      <c r="H843" s="83"/>
      <c r="I843" s="83"/>
      <c r="J843" s="83"/>
      <c r="K843" s="83"/>
    </row>
    <row r="844" spans="1:11">
      <c r="A844" s="83"/>
      <c r="B844" s="83"/>
      <c r="C844" s="83"/>
      <c r="D844" s="83"/>
      <c r="E844" s="83"/>
      <c r="F844" s="83"/>
      <c r="G844" s="83"/>
      <c r="H844" s="83"/>
      <c r="I844" s="83"/>
      <c r="J844" s="83"/>
      <c r="K844" s="83"/>
    </row>
    <row r="845" spans="1:11">
      <c r="A845" s="83"/>
      <c r="B845" s="83"/>
      <c r="C845" s="83"/>
      <c r="D845" s="83"/>
      <c r="E845" s="83"/>
      <c r="F845" s="83"/>
      <c r="G845" s="83"/>
      <c r="H845" s="83"/>
      <c r="I845" s="83"/>
      <c r="J845" s="83"/>
      <c r="K845" s="83"/>
    </row>
    <row r="846" spans="1:11">
      <c r="A846" s="83"/>
      <c r="B846" s="83"/>
      <c r="C846" s="83"/>
      <c r="D846" s="83"/>
      <c r="E846" s="83"/>
      <c r="F846" s="83"/>
      <c r="G846" s="83"/>
      <c r="H846" s="83"/>
      <c r="I846" s="83"/>
      <c r="J846" s="83"/>
      <c r="K846" s="83"/>
    </row>
    <row r="847" spans="1:11">
      <c r="A847" s="83"/>
      <c r="B847" s="83"/>
      <c r="C847" s="83"/>
      <c r="D847" s="83"/>
      <c r="E847" s="83"/>
      <c r="F847" s="83"/>
      <c r="G847" s="83"/>
      <c r="H847" s="83"/>
      <c r="I847" s="83"/>
      <c r="J847" s="83"/>
      <c r="K847" s="83"/>
    </row>
    <row r="848" spans="1:11">
      <c r="A848" s="83"/>
      <c r="B848" s="83"/>
      <c r="C848" s="83"/>
      <c r="D848" s="83"/>
      <c r="E848" s="83"/>
      <c r="F848" s="83"/>
      <c r="G848" s="83"/>
      <c r="H848" s="83"/>
      <c r="I848" s="83"/>
      <c r="J848" s="83"/>
      <c r="K848" s="83"/>
    </row>
    <row r="849" spans="1:11">
      <c r="A849" s="83"/>
      <c r="B849" s="83"/>
      <c r="C849" s="83"/>
      <c r="D849" s="83"/>
      <c r="E849" s="83"/>
      <c r="F849" s="83"/>
      <c r="G849" s="83"/>
      <c r="H849" s="83"/>
      <c r="I849" s="83"/>
      <c r="J849" s="83"/>
      <c r="K849" s="83"/>
    </row>
    <row r="850" spans="1:11">
      <c r="A850" s="83"/>
      <c r="B850" s="83"/>
      <c r="C850" s="83"/>
      <c r="D850" s="83"/>
      <c r="E850" s="83"/>
      <c r="F850" s="83"/>
      <c r="G850" s="83"/>
      <c r="H850" s="83"/>
      <c r="I850" s="83"/>
      <c r="J850" s="83"/>
      <c r="K850" s="83"/>
    </row>
    <row r="851" spans="1:11">
      <c r="A851" s="83"/>
      <c r="B851" s="83"/>
      <c r="C851" s="83"/>
      <c r="D851" s="83"/>
      <c r="E851" s="83"/>
      <c r="F851" s="83"/>
      <c r="G851" s="83"/>
      <c r="H851" s="83"/>
      <c r="I851" s="83"/>
      <c r="J851" s="83"/>
      <c r="K851" s="83"/>
    </row>
    <row r="852" spans="1:11">
      <c r="A852" s="83"/>
      <c r="B852" s="83"/>
      <c r="C852" s="83"/>
      <c r="D852" s="83"/>
      <c r="E852" s="83"/>
      <c r="F852" s="83"/>
      <c r="G852" s="83"/>
      <c r="H852" s="83"/>
      <c r="I852" s="83"/>
      <c r="J852" s="83"/>
      <c r="K852" s="83"/>
    </row>
    <row r="853" spans="1:11">
      <c r="A853" s="83"/>
      <c r="B853" s="83"/>
      <c r="C853" s="83"/>
      <c r="D853" s="83"/>
      <c r="E853" s="83"/>
      <c r="F853" s="83"/>
      <c r="G853" s="83"/>
      <c r="H853" s="83"/>
      <c r="I853" s="83"/>
      <c r="J853" s="83"/>
      <c r="K853" s="83"/>
    </row>
    <row r="854" spans="1:11">
      <c r="A854" s="83"/>
      <c r="B854" s="83"/>
      <c r="C854" s="83"/>
      <c r="D854" s="83"/>
      <c r="E854" s="83"/>
      <c r="F854" s="83"/>
      <c r="G854" s="83"/>
      <c r="H854" s="83"/>
      <c r="I854" s="83"/>
      <c r="J854" s="83"/>
      <c r="K854" s="83"/>
    </row>
    <row r="855" spans="1:11">
      <c r="A855" s="83"/>
      <c r="B855" s="83"/>
      <c r="C855" s="83"/>
      <c r="D855" s="83"/>
      <c r="E855" s="83"/>
      <c r="F855" s="83"/>
      <c r="G855" s="83"/>
      <c r="H855" s="83"/>
      <c r="I855" s="83"/>
      <c r="J855" s="83"/>
      <c r="K855" s="83"/>
    </row>
    <row r="856" spans="1:11">
      <c r="A856" s="83"/>
      <c r="B856" s="83"/>
      <c r="C856" s="83"/>
      <c r="D856" s="83"/>
      <c r="E856" s="83"/>
      <c r="F856" s="83"/>
      <c r="G856" s="83"/>
      <c r="H856" s="83"/>
      <c r="I856" s="83"/>
      <c r="J856" s="83"/>
      <c r="K856" s="83"/>
    </row>
    <row r="857" spans="1:11">
      <c r="A857" s="83"/>
      <c r="B857" s="83"/>
      <c r="C857" s="83"/>
      <c r="D857" s="83"/>
      <c r="E857" s="83"/>
      <c r="F857" s="83"/>
      <c r="G857" s="83"/>
      <c r="H857" s="83"/>
      <c r="I857" s="83"/>
      <c r="J857" s="83"/>
      <c r="K857" s="83"/>
    </row>
    <row r="858" spans="1:11">
      <c r="A858" s="83"/>
      <c r="B858" s="83"/>
      <c r="C858" s="83"/>
      <c r="D858" s="83"/>
      <c r="E858" s="83"/>
      <c r="F858" s="83"/>
      <c r="G858" s="83"/>
      <c r="H858" s="83"/>
      <c r="I858" s="83"/>
      <c r="J858" s="83"/>
      <c r="K858" s="83"/>
    </row>
    <row r="859" spans="1:11">
      <c r="A859" s="83"/>
      <c r="B859" s="83"/>
      <c r="C859" s="83"/>
      <c r="D859" s="83"/>
      <c r="E859" s="83"/>
      <c r="F859" s="83"/>
      <c r="G859" s="83"/>
      <c r="H859" s="83"/>
      <c r="I859" s="83"/>
      <c r="J859" s="83"/>
      <c r="K859" s="83"/>
    </row>
    <row r="860" spans="1:11">
      <c r="A860" s="83"/>
      <c r="B860" s="83"/>
      <c r="C860" s="83"/>
      <c r="D860" s="83"/>
      <c r="E860" s="83"/>
      <c r="F860" s="83"/>
      <c r="G860" s="83"/>
      <c r="H860" s="83"/>
      <c r="I860" s="83"/>
      <c r="J860" s="83"/>
      <c r="K860" s="83"/>
    </row>
    <row r="861" spans="1:11">
      <c r="A861" s="83"/>
      <c r="B861" s="83"/>
      <c r="C861" s="83"/>
      <c r="D861" s="83"/>
      <c r="E861" s="83"/>
      <c r="F861" s="83"/>
      <c r="G861" s="83"/>
      <c r="H861" s="83"/>
      <c r="I861" s="83"/>
      <c r="J861" s="83"/>
      <c r="K861" s="83"/>
    </row>
    <row r="862" spans="1:11">
      <c r="A862" s="83"/>
      <c r="B862" s="83"/>
      <c r="C862" s="83"/>
      <c r="D862" s="83"/>
      <c r="E862" s="83"/>
      <c r="F862" s="83"/>
      <c r="G862" s="83"/>
      <c r="H862" s="83"/>
      <c r="I862" s="83"/>
      <c r="J862" s="83"/>
      <c r="K862" s="83"/>
    </row>
    <row r="863" spans="1:11">
      <c r="A863" s="83"/>
      <c r="B863" s="83"/>
      <c r="C863" s="83"/>
      <c r="D863" s="83"/>
      <c r="E863" s="83"/>
      <c r="F863" s="83"/>
      <c r="G863" s="83"/>
      <c r="H863" s="83"/>
      <c r="I863" s="83"/>
      <c r="J863" s="83"/>
      <c r="K863" s="83"/>
    </row>
    <row r="864" spans="1:11">
      <c r="A864" s="83"/>
      <c r="B864" s="83"/>
      <c r="C864" s="83"/>
      <c r="D864" s="83"/>
      <c r="E864" s="83"/>
      <c r="F864" s="83"/>
      <c r="G864" s="83"/>
      <c r="H864" s="83"/>
      <c r="I864" s="83"/>
      <c r="J864" s="83"/>
      <c r="K864" s="83"/>
    </row>
    <row r="865" spans="1:11">
      <c r="A865" s="83"/>
      <c r="B865" s="83"/>
      <c r="C865" s="83"/>
      <c r="D865" s="83"/>
      <c r="E865" s="83"/>
      <c r="F865" s="83"/>
      <c r="G865" s="83"/>
      <c r="H865" s="83"/>
      <c r="I865" s="83"/>
      <c r="J865" s="83"/>
      <c r="K865" s="83"/>
    </row>
    <row r="866" spans="1:11">
      <c r="A866" s="83"/>
      <c r="B866" s="83"/>
      <c r="C866" s="83"/>
      <c r="D866" s="83"/>
      <c r="E866" s="83"/>
      <c r="F866" s="83"/>
      <c r="G866" s="83"/>
      <c r="H866" s="83"/>
      <c r="I866" s="83"/>
      <c r="J866" s="83"/>
      <c r="K866" s="83"/>
    </row>
    <row r="867" spans="1:11">
      <c r="A867" s="83"/>
      <c r="B867" s="83"/>
      <c r="C867" s="83"/>
      <c r="D867" s="83"/>
      <c r="E867" s="83"/>
      <c r="F867" s="83"/>
      <c r="G867" s="83"/>
      <c r="H867" s="83"/>
      <c r="I867" s="83"/>
      <c r="J867" s="83"/>
      <c r="K867" s="83"/>
    </row>
    <row r="868" spans="1:11">
      <c r="A868" s="83"/>
      <c r="B868" s="83"/>
      <c r="C868" s="83"/>
      <c r="D868" s="83"/>
      <c r="E868" s="83"/>
      <c r="F868" s="83"/>
      <c r="G868" s="83"/>
      <c r="H868" s="83"/>
      <c r="I868" s="83"/>
      <c r="J868" s="83"/>
      <c r="K868" s="83"/>
    </row>
    <row r="869" spans="1:11">
      <c r="A869" s="83"/>
      <c r="B869" s="83"/>
      <c r="C869" s="83"/>
      <c r="D869" s="83"/>
      <c r="E869" s="83"/>
      <c r="F869" s="83"/>
      <c r="G869" s="83"/>
      <c r="H869" s="83"/>
      <c r="I869" s="83"/>
      <c r="J869" s="83"/>
      <c r="K869" s="83"/>
    </row>
    <row r="870" spans="1:11">
      <c r="A870" s="83"/>
      <c r="B870" s="83"/>
      <c r="C870" s="83"/>
      <c r="D870" s="83"/>
      <c r="E870" s="83"/>
      <c r="F870" s="83"/>
      <c r="G870" s="83"/>
      <c r="H870" s="83"/>
      <c r="I870" s="83"/>
      <c r="J870" s="83"/>
      <c r="K870" s="83"/>
    </row>
    <row r="871" spans="1:11">
      <c r="A871" s="83"/>
      <c r="B871" s="83"/>
      <c r="C871" s="83"/>
      <c r="D871" s="83"/>
      <c r="E871" s="83"/>
      <c r="F871" s="83"/>
      <c r="G871" s="83"/>
      <c r="H871" s="83"/>
      <c r="I871" s="83"/>
      <c r="J871" s="83"/>
      <c r="K871" s="83"/>
    </row>
    <row r="872" spans="1:11">
      <c r="A872" s="83"/>
      <c r="B872" s="83"/>
      <c r="C872" s="83"/>
      <c r="D872" s="83"/>
      <c r="E872" s="83"/>
      <c r="F872" s="83"/>
      <c r="G872" s="83"/>
      <c r="H872" s="83"/>
      <c r="I872" s="83"/>
      <c r="J872" s="83"/>
      <c r="K872" s="83"/>
    </row>
    <row r="873" spans="1:11">
      <c r="A873" s="83"/>
      <c r="B873" s="83"/>
      <c r="C873" s="83"/>
      <c r="D873" s="83"/>
      <c r="E873" s="83"/>
      <c r="F873" s="83"/>
      <c r="G873" s="83"/>
      <c r="H873" s="83"/>
      <c r="I873" s="83"/>
      <c r="J873" s="83"/>
      <c r="K873" s="83"/>
    </row>
    <row r="874" spans="1:11">
      <c r="A874" s="83"/>
      <c r="B874" s="83"/>
      <c r="C874" s="83"/>
      <c r="D874" s="83"/>
      <c r="E874" s="83"/>
      <c r="F874" s="83"/>
      <c r="G874" s="83"/>
      <c r="H874" s="83"/>
      <c r="I874" s="83"/>
      <c r="J874" s="83"/>
      <c r="K874" s="83"/>
    </row>
    <row r="875" spans="1:11">
      <c r="A875" s="83"/>
      <c r="B875" s="83"/>
      <c r="C875" s="83"/>
      <c r="D875" s="83"/>
      <c r="E875" s="83"/>
      <c r="F875" s="83"/>
      <c r="G875" s="83"/>
      <c r="H875" s="83"/>
      <c r="I875" s="83"/>
      <c r="J875" s="83"/>
      <c r="K875" s="83"/>
    </row>
    <row r="876" spans="1:11">
      <c r="A876" s="83"/>
      <c r="B876" s="83"/>
      <c r="C876" s="83"/>
      <c r="D876" s="83"/>
      <c r="E876" s="83"/>
      <c r="F876" s="83"/>
      <c r="G876" s="83"/>
      <c r="H876" s="83"/>
      <c r="I876" s="83"/>
      <c r="J876" s="83"/>
      <c r="K876" s="83"/>
    </row>
    <row r="877" spans="1:11">
      <c r="A877" s="83"/>
      <c r="B877" s="83"/>
      <c r="C877" s="83"/>
      <c r="D877" s="83"/>
      <c r="E877" s="83"/>
      <c r="F877" s="83"/>
      <c r="G877" s="83"/>
      <c r="H877" s="83"/>
      <c r="I877" s="83"/>
      <c r="J877" s="83"/>
      <c r="K877" s="83"/>
    </row>
    <row r="878" spans="1:11">
      <c r="A878" s="83"/>
      <c r="B878" s="83"/>
      <c r="C878" s="83"/>
      <c r="D878" s="83"/>
      <c r="E878" s="83"/>
      <c r="F878" s="83"/>
      <c r="G878" s="83"/>
      <c r="H878" s="83"/>
      <c r="I878" s="83"/>
      <c r="J878" s="83"/>
      <c r="K878" s="83"/>
    </row>
    <row r="879" spans="1:11">
      <c r="A879" s="83"/>
      <c r="B879" s="83"/>
      <c r="C879" s="83"/>
      <c r="D879" s="83"/>
      <c r="E879" s="83"/>
      <c r="F879" s="83"/>
      <c r="G879" s="83"/>
      <c r="H879" s="83"/>
      <c r="I879" s="83"/>
      <c r="J879" s="83"/>
      <c r="K879" s="83"/>
    </row>
    <row r="880" spans="1:11">
      <c r="A880" s="83"/>
      <c r="B880" s="83"/>
      <c r="C880" s="83"/>
      <c r="D880" s="83"/>
      <c r="E880" s="83"/>
      <c r="F880" s="83"/>
      <c r="G880" s="83"/>
      <c r="H880" s="83"/>
      <c r="I880" s="83"/>
      <c r="J880" s="83"/>
      <c r="K880" s="83"/>
    </row>
    <row r="881" spans="1:11">
      <c r="A881" s="83"/>
      <c r="B881" s="83"/>
      <c r="C881" s="83"/>
      <c r="D881" s="83"/>
      <c r="E881" s="83"/>
      <c r="F881" s="83"/>
      <c r="G881" s="83"/>
      <c r="H881" s="83"/>
      <c r="I881" s="83"/>
      <c r="J881" s="83"/>
      <c r="K881" s="83"/>
    </row>
    <row r="882" spans="1:11">
      <c r="A882" s="83"/>
      <c r="B882" s="83"/>
      <c r="C882" s="83"/>
      <c r="D882" s="83"/>
      <c r="E882" s="83"/>
      <c r="F882" s="83"/>
      <c r="G882" s="83"/>
      <c r="H882" s="83"/>
      <c r="I882" s="83"/>
      <c r="J882" s="83"/>
      <c r="K882" s="83"/>
    </row>
    <row r="883" spans="1:11">
      <c r="A883" s="83"/>
      <c r="B883" s="83"/>
      <c r="C883" s="83"/>
      <c r="D883" s="83"/>
      <c r="E883" s="83"/>
      <c r="F883" s="83"/>
      <c r="G883" s="83"/>
      <c r="H883" s="83"/>
      <c r="I883" s="83"/>
      <c r="J883" s="83"/>
      <c r="K883" s="83"/>
    </row>
    <row r="884" spans="1:11">
      <c r="A884" s="83"/>
      <c r="B884" s="83"/>
      <c r="C884" s="83"/>
      <c r="D884" s="83"/>
      <c r="E884" s="83"/>
      <c r="F884" s="83"/>
      <c r="G884" s="83"/>
      <c r="H884" s="83"/>
      <c r="I884" s="83"/>
      <c r="J884" s="83"/>
      <c r="K884" s="83"/>
    </row>
    <row r="885" spans="1:11">
      <c r="A885" s="83"/>
      <c r="B885" s="83"/>
      <c r="C885" s="83"/>
      <c r="D885" s="83"/>
      <c r="E885" s="83"/>
      <c r="F885" s="83"/>
      <c r="G885" s="83"/>
      <c r="H885" s="83"/>
      <c r="I885" s="83"/>
      <c r="J885" s="83"/>
      <c r="K885" s="83"/>
    </row>
    <row r="886" spans="1:11">
      <c r="A886" s="83"/>
      <c r="B886" s="83"/>
      <c r="C886" s="83"/>
      <c r="D886" s="83"/>
      <c r="E886" s="83"/>
      <c r="F886" s="83"/>
      <c r="G886" s="83"/>
      <c r="H886" s="83"/>
      <c r="I886" s="83"/>
      <c r="J886" s="83"/>
      <c r="K886" s="83"/>
    </row>
    <row r="887" spans="1:11">
      <c r="A887" s="83"/>
      <c r="B887" s="83"/>
      <c r="C887" s="83"/>
      <c r="D887" s="83"/>
      <c r="E887" s="83"/>
      <c r="F887" s="83"/>
      <c r="G887" s="83"/>
      <c r="H887" s="83"/>
      <c r="I887" s="83"/>
      <c r="J887" s="83"/>
      <c r="K887" s="83"/>
    </row>
    <row r="888" spans="1:11">
      <c r="A888" s="83"/>
      <c r="B888" s="83"/>
      <c r="C888" s="83"/>
      <c r="D888" s="83"/>
      <c r="E888" s="83"/>
      <c r="F888" s="83"/>
      <c r="G888" s="83"/>
      <c r="H888" s="83"/>
      <c r="I888" s="83"/>
      <c r="J888" s="83"/>
      <c r="K888" s="83"/>
    </row>
    <row r="889" spans="1:11">
      <c r="A889" s="83"/>
      <c r="B889" s="83"/>
      <c r="C889" s="83"/>
      <c r="D889" s="83"/>
      <c r="E889" s="83"/>
      <c r="F889" s="83"/>
      <c r="G889" s="83"/>
      <c r="H889" s="83"/>
      <c r="I889" s="84"/>
      <c r="J889" s="83"/>
      <c r="K889" s="83"/>
    </row>
    <row r="890" spans="1:11">
      <c r="A890" s="83"/>
      <c r="B890" s="83"/>
      <c r="C890" s="83"/>
      <c r="D890" s="83"/>
      <c r="E890" s="83"/>
      <c r="F890" s="83"/>
      <c r="G890" s="83"/>
      <c r="H890" s="83"/>
      <c r="I890" s="84"/>
      <c r="J890" s="83"/>
      <c r="K890" s="83"/>
    </row>
    <row r="891" spans="1:11">
      <c r="A891" s="83"/>
      <c r="B891" s="83"/>
      <c r="C891" s="83"/>
      <c r="D891" s="83"/>
      <c r="E891" s="83"/>
      <c r="F891" s="83"/>
      <c r="G891" s="83"/>
      <c r="H891" s="83"/>
      <c r="I891" s="83"/>
      <c r="J891" s="83"/>
      <c r="K891" s="83"/>
    </row>
    <row r="892" spans="1:11">
      <c r="A892" s="83"/>
      <c r="B892" s="83"/>
      <c r="C892" s="83"/>
      <c r="D892" s="83"/>
      <c r="E892" s="83"/>
      <c r="F892" s="83"/>
      <c r="G892" s="83"/>
      <c r="H892" s="83"/>
      <c r="I892" s="83"/>
      <c r="J892" s="83"/>
      <c r="K892" s="83"/>
    </row>
    <row r="893" spans="1:11">
      <c r="A893" s="83"/>
      <c r="B893" s="83"/>
      <c r="C893" s="83"/>
      <c r="D893" s="83"/>
      <c r="E893" s="83"/>
      <c r="F893" s="83"/>
      <c r="G893" s="83"/>
      <c r="H893" s="83"/>
      <c r="I893" s="83"/>
      <c r="J893" s="83"/>
      <c r="K893" s="83"/>
    </row>
    <row r="894" spans="1:11">
      <c r="A894" s="83"/>
      <c r="B894" s="83"/>
      <c r="C894" s="83"/>
      <c r="D894" s="83"/>
      <c r="E894" s="83"/>
      <c r="F894" s="83"/>
      <c r="G894" s="83"/>
      <c r="H894" s="83"/>
      <c r="I894" s="83"/>
      <c r="J894" s="83"/>
      <c r="K894" s="83"/>
    </row>
    <row r="895" spans="1:11">
      <c r="A895" s="83"/>
      <c r="B895" s="83"/>
      <c r="C895" s="83"/>
      <c r="D895" s="83"/>
      <c r="E895" s="83"/>
      <c r="F895" s="83"/>
      <c r="G895" s="83"/>
      <c r="H895" s="83"/>
      <c r="I895" s="83"/>
      <c r="J895" s="83"/>
      <c r="K895" s="83"/>
    </row>
    <row r="896" spans="1:11">
      <c r="A896" s="83"/>
      <c r="B896" s="83"/>
      <c r="C896" s="83"/>
      <c r="D896" s="83"/>
      <c r="E896" s="83"/>
      <c r="F896" s="83"/>
      <c r="G896" s="83"/>
      <c r="H896" s="83"/>
      <c r="I896" s="83"/>
      <c r="J896" s="83"/>
      <c r="K896" s="83"/>
    </row>
    <row r="898" spans="1:7">
      <c r="B898" s="83"/>
      <c r="C898" s="83"/>
      <c r="D898" s="83"/>
    </row>
    <row r="899" spans="1:7">
      <c r="A899" s="83"/>
      <c r="B899" s="83"/>
      <c r="C899" s="83"/>
      <c r="D899" s="83"/>
    </row>
    <row r="901" spans="1:7">
      <c r="B901" s="83"/>
      <c r="C901" s="83"/>
      <c r="D901" s="83"/>
      <c r="E901" s="83"/>
      <c r="F901" s="83"/>
      <c r="G901" s="83"/>
    </row>
    <row r="902" spans="1:7">
      <c r="A902" s="83"/>
      <c r="B902" s="83"/>
      <c r="C902" s="83"/>
      <c r="D902" s="83"/>
      <c r="E902" s="83"/>
      <c r="F902" s="83"/>
      <c r="G902" s="83"/>
    </row>
    <row r="903" spans="1:7">
      <c r="A903" s="83"/>
      <c r="B903" s="83"/>
      <c r="C903" s="83"/>
      <c r="D903" s="83"/>
      <c r="E903" s="83"/>
      <c r="F903" s="83"/>
      <c r="G903" s="83"/>
    </row>
    <row r="905" spans="1:7">
      <c r="B905" s="83"/>
      <c r="C905" s="83"/>
      <c r="D905" s="83"/>
    </row>
    <row r="906" spans="1:7">
      <c r="A906" s="83"/>
      <c r="B906" s="83"/>
      <c r="C906" s="83"/>
      <c r="D906" s="83"/>
    </row>
    <row r="907" spans="1:7">
      <c r="A907" s="83"/>
      <c r="B907" s="83"/>
      <c r="C907" s="83"/>
      <c r="D907" s="83"/>
    </row>
    <row r="908" spans="1:7">
      <c r="A908" s="83"/>
      <c r="B908" s="83"/>
      <c r="C908" s="83"/>
      <c r="D908" s="83"/>
    </row>
    <row r="909" spans="1:7">
      <c r="A909" s="83"/>
      <c r="B909" s="83"/>
      <c r="C909" s="83"/>
      <c r="D909" s="83"/>
    </row>
    <row r="910" spans="1:7">
      <c r="A910" s="83"/>
      <c r="B910" s="83"/>
      <c r="C910" s="83"/>
      <c r="D910" s="83"/>
    </row>
    <row r="911" spans="1:7">
      <c r="A911" s="83"/>
      <c r="B911" s="83"/>
      <c r="C911" s="83"/>
      <c r="D911" s="83"/>
    </row>
    <row r="912" spans="1:7">
      <c r="A912" s="83"/>
      <c r="B912" s="83"/>
      <c r="C912" s="83"/>
      <c r="D912" s="83"/>
    </row>
    <row r="913" spans="1:4">
      <c r="A913" s="83"/>
      <c r="B913" s="83"/>
      <c r="C913" s="83"/>
      <c r="D913" s="83"/>
    </row>
    <row r="914" spans="1:4">
      <c r="A914" s="83"/>
      <c r="B914" s="83"/>
      <c r="C914" s="83"/>
      <c r="D914" s="83"/>
    </row>
    <row r="915" spans="1:4">
      <c r="A915" s="83"/>
      <c r="B915" s="83"/>
      <c r="C915" s="83"/>
      <c r="D915" s="83"/>
    </row>
    <row r="916" spans="1:4">
      <c r="A916" s="83"/>
      <c r="B916" s="83"/>
      <c r="C916" s="83"/>
      <c r="D916" s="83"/>
    </row>
    <row r="917" spans="1:4">
      <c r="A917" s="83"/>
      <c r="B917" s="83"/>
      <c r="C917" s="83"/>
      <c r="D917" s="83"/>
    </row>
    <row r="918" spans="1:4">
      <c r="A918" s="83"/>
      <c r="B918" s="83"/>
      <c r="C918" s="83"/>
      <c r="D918" s="83"/>
    </row>
    <row r="919" spans="1:4">
      <c r="A919" s="83"/>
      <c r="B919" s="83"/>
      <c r="C919" s="83"/>
      <c r="D919" s="83"/>
    </row>
    <row r="920" spans="1:4">
      <c r="A920" s="83"/>
      <c r="B920" s="83"/>
      <c r="C920" s="83"/>
      <c r="D920" s="83"/>
    </row>
    <row r="921" spans="1:4">
      <c r="A921" s="83"/>
      <c r="B921" s="83"/>
      <c r="C921" s="83"/>
      <c r="D921" s="83"/>
    </row>
    <row r="922" spans="1:4">
      <c r="A922" s="83"/>
      <c r="B922" s="83"/>
      <c r="C922" s="83"/>
      <c r="D922" s="83"/>
    </row>
    <row r="923" spans="1:4">
      <c r="A923" s="83"/>
      <c r="B923" s="83"/>
      <c r="C923" s="83"/>
      <c r="D923" s="83"/>
    </row>
    <row r="924" spans="1:4">
      <c r="A924" s="83"/>
      <c r="B924" s="83"/>
      <c r="C924" s="83"/>
      <c r="D924" s="83"/>
    </row>
    <row r="925" spans="1:4">
      <c r="A925" s="83"/>
      <c r="B925" s="83"/>
      <c r="C925" s="83"/>
      <c r="D925" s="83"/>
    </row>
    <row r="926" spans="1:4">
      <c r="A926" s="83"/>
      <c r="B926" s="83"/>
      <c r="C926" s="83"/>
      <c r="D926" s="83"/>
    </row>
    <row r="927" spans="1:4">
      <c r="A927" s="83"/>
      <c r="B927" s="83"/>
      <c r="C927" s="83"/>
      <c r="D927" s="83"/>
    </row>
    <row r="928" spans="1:4">
      <c r="A928" s="83"/>
      <c r="B928" s="83"/>
      <c r="C928" s="83"/>
      <c r="D928" s="83"/>
    </row>
    <row r="929" spans="1:4">
      <c r="A929" s="83"/>
      <c r="B929" s="83"/>
      <c r="C929" s="83"/>
      <c r="D929" s="83"/>
    </row>
    <row r="930" spans="1:4">
      <c r="A930" s="83"/>
      <c r="B930" s="83"/>
      <c r="C930" s="83"/>
      <c r="D930" s="83"/>
    </row>
    <row r="931" spans="1:4">
      <c r="A931" s="83"/>
      <c r="B931" s="83"/>
      <c r="C931" s="83"/>
      <c r="D931" s="83"/>
    </row>
    <row r="932" spans="1:4">
      <c r="A932" s="83"/>
      <c r="B932" s="83"/>
      <c r="C932" s="83"/>
      <c r="D932" s="83"/>
    </row>
    <row r="933" spans="1:4">
      <c r="A933" s="83"/>
      <c r="B933" s="83"/>
      <c r="C933" s="83"/>
      <c r="D933" s="83"/>
    </row>
    <row r="934" spans="1:4">
      <c r="A934" s="83"/>
      <c r="B934" s="83"/>
      <c r="C934" s="83"/>
      <c r="D934" s="83"/>
    </row>
    <row r="935" spans="1:4">
      <c r="A935" s="83"/>
      <c r="B935" s="83"/>
      <c r="C935" s="83"/>
      <c r="D935" s="83"/>
    </row>
    <row r="936" spans="1:4">
      <c r="A936" s="83"/>
      <c r="B936" s="83"/>
      <c r="C936" s="83"/>
      <c r="D936" s="83"/>
    </row>
    <row r="937" spans="1:4">
      <c r="A937" s="83"/>
      <c r="B937" s="83"/>
      <c r="C937" s="83"/>
      <c r="D937" s="83"/>
    </row>
    <row r="938" spans="1:4">
      <c r="A938" s="83"/>
      <c r="B938" s="83"/>
      <c r="C938" s="83"/>
      <c r="D938" s="83"/>
    </row>
    <row r="939" spans="1:4">
      <c r="A939" s="83"/>
      <c r="B939" s="83"/>
      <c r="C939" s="83"/>
      <c r="D939" s="83"/>
    </row>
    <row r="940" spans="1:4">
      <c r="A940" s="83"/>
      <c r="B940" s="83"/>
      <c r="C940" s="83"/>
      <c r="D940" s="83"/>
    </row>
    <row r="941" spans="1:4">
      <c r="A941" s="83"/>
      <c r="B941" s="83"/>
      <c r="C941" s="83"/>
      <c r="D941" s="83"/>
    </row>
    <row r="942" spans="1:4">
      <c r="A942" s="83"/>
      <c r="B942" s="83"/>
      <c r="C942" s="83"/>
      <c r="D942" s="83"/>
    </row>
    <row r="943" spans="1:4">
      <c r="A943" s="83"/>
      <c r="B943" s="83"/>
      <c r="C943" s="83"/>
      <c r="D943" s="83"/>
    </row>
    <row r="944" spans="1:4">
      <c r="A944" s="83"/>
      <c r="B944" s="83"/>
      <c r="C944" s="83"/>
      <c r="D944" s="83"/>
    </row>
    <row r="945" spans="1:4">
      <c r="A945" s="83"/>
      <c r="B945" s="83"/>
      <c r="C945" s="83"/>
      <c r="D945" s="83"/>
    </row>
    <row r="946" spans="1:4">
      <c r="A946" s="83"/>
      <c r="B946" s="83"/>
      <c r="C946" s="83"/>
      <c r="D946" s="83"/>
    </row>
    <row r="947" spans="1:4">
      <c r="A947" s="83"/>
      <c r="B947" s="83"/>
      <c r="C947" s="83"/>
      <c r="D947" s="83"/>
    </row>
    <row r="948" spans="1:4">
      <c r="A948" s="83"/>
      <c r="B948" s="83"/>
      <c r="C948" s="83"/>
      <c r="D948" s="83"/>
    </row>
    <row r="949" spans="1:4">
      <c r="A949" s="83"/>
      <c r="B949" s="83"/>
      <c r="C949" s="83"/>
      <c r="D949" s="83"/>
    </row>
    <row r="950" spans="1:4">
      <c r="A950" s="83"/>
      <c r="B950" s="83"/>
      <c r="C950" s="83"/>
      <c r="D950" s="83"/>
    </row>
    <row r="951" spans="1:4">
      <c r="A951" s="83"/>
      <c r="B951" s="83"/>
      <c r="C951" s="83"/>
      <c r="D951" s="83"/>
    </row>
    <row r="952" spans="1:4">
      <c r="A952" s="83"/>
      <c r="B952" s="83"/>
      <c r="C952" s="83"/>
      <c r="D952" s="83"/>
    </row>
    <row r="953" spans="1:4">
      <c r="A953" s="83"/>
      <c r="B953" s="83"/>
      <c r="C953" s="83"/>
      <c r="D953" s="83"/>
    </row>
    <row r="954" spans="1:4">
      <c r="A954" s="83"/>
      <c r="B954" s="83"/>
      <c r="C954" s="83"/>
      <c r="D954" s="83"/>
    </row>
    <row r="955" spans="1:4">
      <c r="A955" s="83"/>
      <c r="B955" s="83"/>
      <c r="C955" s="83"/>
      <c r="D955" s="83"/>
    </row>
    <row r="956" spans="1:4">
      <c r="A956" s="83"/>
      <c r="B956" s="83"/>
      <c r="C956" s="83"/>
      <c r="D956" s="83"/>
    </row>
    <row r="957" spans="1:4">
      <c r="A957" s="83"/>
      <c r="B957" s="83"/>
      <c r="C957" s="83"/>
      <c r="D957" s="83"/>
    </row>
    <row r="958" spans="1:4">
      <c r="A958" s="83"/>
      <c r="B958" s="83"/>
      <c r="C958" s="83"/>
      <c r="D958" s="83"/>
    </row>
    <row r="959" spans="1:4">
      <c r="A959" s="83"/>
      <c r="B959" s="83"/>
      <c r="C959" s="83"/>
      <c r="D959" s="83"/>
    </row>
    <row r="960" spans="1:4">
      <c r="A960" s="83"/>
      <c r="B960" s="83"/>
      <c r="C960" s="83"/>
      <c r="D960" s="83"/>
    </row>
    <row r="961" spans="1:4">
      <c r="A961" s="83"/>
      <c r="B961" s="83"/>
      <c r="C961" s="83"/>
      <c r="D961" s="83"/>
    </row>
    <row r="962" spans="1:4">
      <c r="A962" s="83"/>
      <c r="B962" s="83"/>
      <c r="C962" s="83"/>
      <c r="D962" s="83"/>
    </row>
    <row r="963" spans="1:4">
      <c r="A963" s="83"/>
      <c r="B963" s="83"/>
      <c r="C963" s="83"/>
      <c r="D963" s="83"/>
    </row>
    <row r="964" spans="1:4">
      <c r="A964" s="83"/>
      <c r="B964" s="83"/>
      <c r="C964" s="83"/>
      <c r="D964" s="83"/>
    </row>
    <row r="965" spans="1:4">
      <c r="A965" s="83"/>
      <c r="B965" s="83"/>
      <c r="C965" s="83"/>
      <c r="D965" s="83"/>
    </row>
    <row r="966" spans="1:4">
      <c r="A966" s="83"/>
      <c r="B966" s="83"/>
      <c r="C966" s="83"/>
      <c r="D966" s="83"/>
    </row>
    <row r="967" spans="1:4">
      <c r="A967" s="83"/>
      <c r="B967" s="83"/>
      <c r="C967" s="83"/>
      <c r="D967" s="83"/>
    </row>
    <row r="968" spans="1:4">
      <c r="A968" s="83"/>
      <c r="B968" s="83"/>
      <c r="C968" s="83"/>
      <c r="D968" s="83"/>
    </row>
    <row r="969" spans="1:4">
      <c r="A969" s="83"/>
      <c r="B969" s="83"/>
      <c r="C969" s="83"/>
      <c r="D969" s="83"/>
    </row>
    <row r="970" spans="1:4">
      <c r="A970" s="83"/>
      <c r="B970" s="83"/>
      <c r="C970" s="83"/>
      <c r="D970" s="83"/>
    </row>
    <row r="971" spans="1:4">
      <c r="A971" s="83"/>
      <c r="B971" s="83"/>
      <c r="C971" s="83"/>
      <c r="D971" s="83"/>
    </row>
    <row r="972" spans="1:4">
      <c r="A972" s="83"/>
      <c r="B972" s="83"/>
      <c r="C972" s="83"/>
      <c r="D972" s="83"/>
    </row>
    <row r="973" spans="1:4">
      <c r="A973" s="83"/>
      <c r="B973" s="83"/>
      <c r="C973" s="83"/>
      <c r="D973" s="83"/>
    </row>
    <row r="974" spans="1:4">
      <c r="A974" s="83"/>
      <c r="B974" s="83"/>
      <c r="C974" s="83"/>
      <c r="D974" s="83"/>
    </row>
    <row r="975" spans="1:4">
      <c r="A975" s="83"/>
      <c r="B975" s="83"/>
      <c r="C975" s="83"/>
      <c r="D975" s="83"/>
    </row>
    <row r="976" spans="1:4">
      <c r="A976" s="83"/>
      <c r="B976" s="83"/>
      <c r="C976" s="83"/>
      <c r="D976" s="83"/>
    </row>
    <row r="977" spans="1:4">
      <c r="A977" s="83"/>
      <c r="B977" s="83"/>
      <c r="C977" s="83"/>
      <c r="D977" s="83"/>
    </row>
    <row r="978" spans="1:4">
      <c r="A978" s="83"/>
      <c r="B978" s="83"/>
      <c r="C978" s="83"/>
      <c r="D978" s="83"/>
    </row>
    <row r="979" spans="1:4">
      <c r="A979" s="83"/>
      <c r="B979" s="83"/>
      <c r="C979" s="83"/>
      <c r="D979" s="83"/>
    </row>
    <row r="980" spans="1:4">
      <c r="A980" s="83"/>
      <c r="B980" s="83"/>
      <c r="C980" s="83"/>
      <c r="D980" s="83"/>
    </row>
    <row r="981" spans="1:4">
      <c r="A981" s="83"/>
      <c r="B981" s="83"/>
      <c r="C981" s="83"/>
      <c r="D981" s="83"/>
    </row>
    <row r="982" spans="1:4">
      <c r="A982" s="83"/>
      <c r="B982" s="83"/>
      <c r="C982" s="83"/>
      <c r="D982" s="83"/>
    </row>
    <row r="983" spans="1:4">
      <c r="A983" s="83"/>
      <c r="B983" s="83"/>
      <c r="C983" s="83"/>
      <c r="D983" s="83"/>
    </row>
    <row r="984" spans="1:4">
      <c r="A984" s="83"/>
      <c r="B984" s="83"/>
      <c r="C984" s="83"/>
      <c r="D984" s="83"/>
    </row>
    <row r="985" spans="1:4">
      <c r="A985" s="83"/>
      <c r="B985" s="83"/>
      <c r="C985" s="83"/>
      <c r="D985" s="83"/>
    </row>
    <row r="986" spans="1:4">
      <c r="A986" s="83"/>
      <c r="B986" s="83"/>
      <c r="C986" s="83"/>
      <c r="D986" s="83"/>
    </row>
    <row r="987" spans="1:4">
      <c r="A987" s="83"/>
      <c r="B987" s="83"/>
      <c r="C987" s="83"/>
      <c r="D987" s="83"/>
    </row>
    <row r="988" spans="1:4">
      <c r="A988" s="83"/>
      <c r="B988" s="83"/>
      <c r="C988" s="83"/>
      <c r="D988" s="83"/>
    </row>
    <row r="989" spans="1:4">
      <c r="A989" s="83"/>
      <c r="B989" s="83"/>
      <c r="C989" s="83"/>
      <c r="D989" s="83"/>
    </row>
    <row r="990" spans="1:4">
      <c r="A990" s="83"/>
      <c r="B990" s="83"/>
      <c r="C990" s="83"/>
      <c r="D990" s="83"/>
    </row>
    <row r="991" spans="1:4">
      <c r="A991" s="83"/>
      <c r="B991" s="83"/>
      <c r="C991" s="83"/>
      <c r="D991" s="83"/>
    </row>
    <row r="992" spans="1:4">
      <c r="A992" s="83"/>
      <c r="B992" s="83"/>
      <c r="C992" s="83"/>
      <c r="D992" s="83"/>
    </row>
    <row r="993" spans="1:4">
      <c r="A993" s="83"/>
      <c r="B993" s="83"/>
      <c r="C993" s="83"/>
      <c r="D993" s="83"/>
    </row>
    <row r="994" spans="1:4">
      <c r="A994" s="83"/>
      <c r="B994" s="83"/>
      <c r="C994" s="83"/>
      <c r="D994" s="83"/>
    </row>
    <row r="995" spans="1:4">
      <c r="A995" s="83"/>
      <c r="B995" s="83"/>
      <c r="C995" s="83"/>
      <c r="D995" s="83"/>
    </row>
    <row r="996" spans="1:4">
      <c r="A996" s="83"/>
      <c r="B996" s="83"/>
      <c r="C996" s="83"/>
      <c r="D996" s="83"/>
    </row>
    <row r="997" spans="1:4">
      <c r="A997" s="83"/>
      <c r="B997" s="83"/>
      <c r="C997" s="83"/>
      <c r="D997" s="83"/>
    </row>
    <row r="998" spans="1:4">
      <c r="A998" s="83"/>
      <c r="B998" s="83"/>
      <c r="C998" s="83"/>
      <c r="D998" s="83"/>
    </row>
    <row r="999" spans="1:4">
      <c r="A999" s="83"/>
      <c r="B999" s="83"/>
      <c r="C999" s="83"/>
      <c r="D999" s="83"/>
    </row>
    <row r="1000" spans="1:4">
      <c r="A1000" s="83"/>
      <c r="B1000" s="83"/>
      <c r="C1000" s="83"/>
      <c r="D1000" s="83"/>
    </row>
    <row r="1001" spans="1:4">
      <c r="A1001" s="83"/>
      <c r="B1001" s="83"/>
      <c r="C1001" s="83"/>
      <c r="D1001" s="83"/>
    </row>
    <row r="1002" spans="1:4">
      <c r="A1002" s="83"/>
      <c r="B1002" s="83"/>
      <c r="C1002" s="83"/>
      <c r="D1002" s="83"/>
    </row>
    <row r="1003" spans="1:4">
      <c r="A1003" s="83"/>
      <c r="B1003" s="83"/>
      <c r="C1003" s="83"/>
      <c r="D1003" s="83"/>
    </row>
    <row r="1004" spans="1:4">
      <c r="A1004" s="83"/>
      <c r="B1004" s="83"/>
      <c r="C1004" s="83"/>
      <c r="D1004" s="83"/>
    </row>
    <row r="1005" spans="1:4">
      <c r="A1005" s="83"/>
      <c r="B1005" s="83"/>
      <c r="C1005" s="83"/>
      <c r="D1005" s="83"/>
    </row>
    <row r="1006" spans="1:4">
      <c r="A1006" s="83"/>
      <c r="B1006" s="83"/>
      <c r="C1006" s="83"/>
      <c r="D1006" s="83"/>
    </row>
    <row r="1007" spans="1:4">
      <c r="A1007" s="83"/>
      <c r="B1007" s="83"/>
      <c r="C1007" s="83"/>
      <c r="D1007" s="83"/>
    </row>
    <row r="1008" spans="1:4">
      <c r="A1008" s="83"/>
      <c r="B1008" s="83"/>
      <c r="C1008" s="83"/>
      <c r="D1008" s="83"/>
    </row>
    <row r="1009" spans="1:4">
      <c r="A1009" s="83"/>
      <c r="B1009" s="83"/>
      <c r="C1009" s="83"/>
      <c r="D1009" s="83"/>
    </row>
    <row r="1010" spans="1:4">
      <c r="A1010" s="83"/>
      <c r="B1010" s="83"/>
      <c r="C1010" s="83"/>
      <c r="D1010" s="83"/>
    </row>
    <row r="1011" spans="1:4">
      <c r="A1011" s="83"/>
      <c r="B1011" s="83"/>
      <c r="C1011" s="83"/>
      <c r="D1011" s="83"/>
    </row>
    <row r="1012" spans="1:4">
      <c r="A1012" s="83"/>
      <c r="B1012" s="83"/>
      <c r="C1012" s="83"/>
      <c r="D1012" s="83"/>
    </row>
    <row r="1013" spans="1:4">
      <c r="A1013" s="83"/>
      <c r="B1013" s="83"/>
      <c r="C1013" s="83"/>
      <c r="D1013" s="83"/>
    </row>
    <row r="1014" spans="1:4">
      <c r="A1014" s="83"/>
      <c r="B1014" s="83"/>
      <c r="C1014" s="83"/>
      <c r="D1014" s="83"/>
    </row>
    <row r="1015" spans="1:4">
      <c r="A1015" s="83"/>
      <c r="B1015" s="83"/>
      <c r="C1015" s="83"/>
      <c r="D1015" s="83"/>
    </row>
    <row r="1016" spans="1:4">
      <c r="A1016" s="83"/>
      <c r="B1016" s="83"/>
      <c r="C1016" s="83"/>
      <c r="D1016" s="83"/>
    </row>
    <row r="1017" spans="1:4">
      <c r="A1017" s="83"/>
      <c r="B1017" s="83"/>
      <c r="C1017" s="83"/>
      <c r="D1017" s="83"/>
    </row>
    <row r="1018" spans="1:4">
      <c r="A1018" s="83"/>
      <c r="B1018" s="83"/>
      <c r="C1018" s="83"/>
      <c r="D1018" s="83"/>
    </row>
    <row r="1019" spans="1:4">
      <c r="A1019" s="83"/>
      <c r="B1019" s="83"/>
      <c r="C1019" s="83"/>
      <c r="D1019" s="83"/>
    </row>
    <row r="1020" spans="1:4">
      <c r="A1020" s="83"/>
      <c r="B1020" s="83"/>
      <c r="C1020" s="83"/>
      <c r="D1020" s="83"/>
    </row>
    <row r="1021" spans="1:4">
      <c r="A1021" s="83"/>
      <c r="B1021" s="83"/>
      <c r="C1021" s="83"/>
      <c r="D1021" s="83"/>
    </row>
    <row r="1022" spans="1:4">
      <c r="A1022" s="83"/>
      <c r="B1022" s="83"/>
      <c r="C1022" s="83"/>
      <c r="D1022" s="83"/>
    </row>
    <row r="1023" spans="1:4">
      <c r="A1023" s="83"/>
      <c r="B1023" s="83"/>
      <c r="C1023" s="83"/>
      <c r="D1023" s="83"/>
    </row>
    <row r="1024" spans="1:4">
      <c r="A1024" s="83"/>
      <c r="B1024" s="83"/>
      <c r="C1024" s="83"/>
      <c r="D1024" s="83"/>
    </row>
    <row r="1025" spans="1:8">
      <c r="A1025" s="83"/>
      <c r="B1025" s="83"/>
      <c r="C1025" s="83"/>
      <c r="D1025" s="83"/>
    </row>
    <row r="1027" spans="1:8">
      <c r="B1027" s="83"/>
      <c r="C1027" s="83"/>
      <c r="D1027" s="83"/>
      <c r="E1027" s="83"/>
      <c r="F1027" s="83"/>
      <c r="G1027" s="83"/>
      <c r="H1027" s="83"/>
    </row>
    <row r="1028" spans="1:8">
      <c r="A1028" s="83"/>
      <c r="B1028" s="83"/>
      <c r="C1028" s="83"/>
      <c r="D1028" s="83"/>
      <c r="E1028" s="83"/>
      <c r="F1028" s="83"/>
      <c r="G1028" s="83"/>
      <c r="H1028" s="83"/>
    </row>
    <row r="1029" spans="1:8">
      <c r="A1029" s="83"/>
      <c r="B1029" s="83"/>
      <c r="C1029" s="83"/>
      <c r="D1029" s="83"/>
      <c r="E1029" s="83"/>
      <c r="F1029" s="83"/>
      <c r="G1029" s="83"/>
      <c r="H1029" s="83"/>
    </row>
    <row r="1030" spans="1:8">
      <c r="A1030" s="83"/>
      <c r="B1030" s="83"/>
      <c r="C1030" s="83"/>
      <c r="D1030" s="83"/>
      <c r="E1030" s="83"/>
      <c r="F1030" s="83"/>
      <c r="G1030" s="83"/>
      <c r="H1030" s="83"/>
    </row>
    <row r="1031" spans="1:8">
      <c r="A1031" s="83"/>
      <c r="B1031" s="83"/>
      <c r="C1031" s="83"/>
      <c r="D1031" s="83"/>
      <c r="E1031" s="83"/>
      <c r="F1031" s="83"/>
      <c r="G1031" s="83"/>
      <c r="H1031" s="83"/>
    </row>
    <row r="1032" spans="1:8">
      <c r="A1032" s="83"/>
      <c r="B1032" s="83"/>
      <c r="C1032" s="83"/>
      <c r="D1032" s="83"/>
      <c r="E1032" s="83"/>
      <c r="F1032" s="83"/>
      <c r="G1032" s="83"/>
      <c r="H1032" s="83"/>
    </row>
    <row r="1033" spans="1:8">
      <c r="A1033" s="83"/>
      <c r="B1033" s="83"/>
      <c r="C1033" s="83"/>
      <c r="D1033" s="83"/>
      <c r="E1033" s="83"/>
      <c r="F1033" s="83"/>
      <c r="G1033" s="83"/>
      <c r="H1033" s="83"/>
    </row>
    <row r="1034" spans="1:8">
      <c r="A1034" s="83"/>
      <c r="B1034" s="83"/>
      <c r="C1034" s="83"/>
      <c r="D1034" s="83"/>
      <c r="E1034" s="83"/>
      <c r="F1034" s="83"/>
      <c r="G1034" s="83"/>
      <c r="H1034" s="83"/>
    </row>
    <row r="1035" spans="1:8">
      <c r="A1035" s="83"/>
      <c r="B1035" s="83"/>
      <c r="C1035" s="83"/>
      <c r="D1035" s="83"/>
      <c r="E1035" s="83"/>
      <c r="F1035" s="83"/>
      <c r="G1035" s="83"/>
      <c r="H1035" s="83"/>
    </row>
    <row r="1036" spans="1:8">
      <c r="A1036" s="83"/>
      <c r="B1036" s="83"/>
      <c r="C1036" s="83"/>
      <c r="D1036" s="83"/>
      <c r="E1036" s="83"/>
      <c r="F1036" s="83"/>
      <c r="G1036" s="83"/>
      <c r="H1036" s="83"/>
    </row>
    <row r="1037" spans="1:8">
      <c r="A1037" s="83"/>
      <c r="B1037" s="83"/>
      <c r="C1037" s="83"/>
      <c r="D1037" s="83"/>
      <c r="E1037" s="83"/>
      <c r="F1037" s="83"/>
      <c r="G1037" s="83"/>
      <c r="H1037" s="83"/>
    </row>
    <row r="1038" spans="1:8">
      <c r="A1038" s="83"/>
      <c r="B1038" s="83"/>
      <c r="C1038" s="83"/>
      <c r="D1038" s="83"/>
      <c r="E1038" s="83"/>
      <c r="F1038" s="83"/>
      <c r="G1038" s="83"/>
      <c r="H1038" s="83"/>
    </row>
    <row r="1039" spans="1:8">
      <c r="A1039" s="83"/>
      <c r="B1039" s="83"/>
      <c r="C1039" s="83"/>
      <c r="D1039" s="83"/>
      <c r="E1039" s="83"/>
      <c r="F1039" s="83"/>
      <c r="G1039" s="83"/>
      <c r="H1039" s="83"/>
    </row>
    <row r="1040" spans="1:8">
      <c r="A1040" s="83"/>
      <c r="B1040" s="83"/>
      <c r="C1040" s="83"/>
      <c r="D1040" s="83"/>
      <c r="E1040" s="83"/>
      <c r="F1040" s="83"/>
      <c r="G1040" s="83"/>
      <c r="H1040" s="83"/>
    </row>
    <row r="1041" spans="1:8">
      <c r="A1041" s="83"/>
      <c r="B1041" s="83"/>
      <c r="C1041" s="83"/>
      <c r="D1041" s="83"/>
      <c r="E1041" s="83"/>
      <c r="F1041" s="83"/>
      <c r="G1041" s="83"/>
      <c r="H1041" s="83"/>
    </row>
    <row r="1042" spans="1:8">
      <c r="A1042" s="83"/>
      <c r="B1042" s="83"/>
      <c r="C1042" s="83"/>
      <c r="D1042" s="83"/>
      <c r="E1042" s="83"/>
      <c r="F1042" s="83"/>
      <c r="G1042" s="83"/>
      <c r="H1042" s="83"/>
    </row>
    <row r="1043" spans="1:8">
      <c r="A1043" s="83"/>
      <c r="B1043" s="83"/>
      <c r="C1043" s="83"/>
      <c r="D1043" s="83"/>
      <c r="E1043" s="83"/>
      <c r="F1043" s="83"/>
      <c r="G1043" s="83"/>
      <c r="H1043" s="83"/>
    </row>
    <row r="1044" spans="1:8">
      <c r="A1044" s="83"/>
      <c r="B1044" s="83"/>
      <c r="C1044" s="83"/>
      <c r="D1044" s="83"/>
      <c r="E1044" s="83"/>
      <c r="F1044" s="83"/>
      <c r="G1044" s="83"/>
      <c r="H1044" s="83"/>
    </row>
    <row r="1045" spans="1:8">
      <c r="A1045" s="83"/>
      <c r="B1045" s="83"/>
      <c r="C1045" s="83"/>
      <c r="D1045" s="83"/>
      <c r="E1045" s="83"/>
      <c r="F1045" s="83"/>
      <c r="G1045" s="83"/>
      <c r="H1045" s="83"/>
    </row>
    <row r="1046" spans="1:8">
      <c r="A1046" s="83"/>
      <c r="B1046" s="83"/>
      <c r="C1046" s="83"/>
      <c r="D1046" s="83"/>
      <c r="E1046" s="83"/>
      <c r="F1046" s="83"/>
      <c r="G1046" s="83"/>
      <c r="H1046" s="83"/>
    </row>
    <row r="1048" spans="1:8">
      <c r="B1048" s="83"/>
      <c r="C1048" s="83"/>
      <c r="D1048" s="83"/>
      <c r="E1048" s="83"/>
      <c r="F1048" s="83"/>
    </row>
    <row r="1049" spans="1:8">
      <c r="A1049" s="83"/>
      <c r="B1049" s="83"/>
      <c r="C1049" s="83"/>
      <c r="D1049" s="83"/>
      <c r="E1049" s="83"/>
      <c r="F1049" s="83"/>
    </row>
    <row r="1050" spans="1:8">
      <c r="A1050" s="83"/>
      <c r="B1050" s="83"/>
      <c r="C1050" s="83"/>
      <c r="D1050" s="83"/>
      <c r="E1050" s="83"/>
      <c r="F1050" s="83"/>
    </row>
    <row r="1052" spans="1:8">
      <c r="B1052" s="83"/>
      <c r="C1052" s="83"/>
      <c r="D1052" s="83"/>
      <c r="E1052" s="83"/>
      <c r="F1052" s="83"/>
      <c r="G1052" s="83"/>
    </row>
    <row r="1053" spans="1:8">
      <c r="A1053" s="83"/>
      <c r="B1053" s="83"/>
      <c r="C1053" s="83"/>
      <c r="D1053" s="83"/>
      <c r="E1053" s="83"/>
      <c r="F1053" s="83"/>
      <c r="G1053" s="83"/>
    </row>
    <row r="1055" spans="1:8">
      <c r="B1055" s="83"/>
      <c r="C1055" s="83"/>
      <c r="D1055" s="83"/>
      <c r="E1055" s="83"/>
      <c r="F1055" s="83"/>
      <c r="G1055" s="83"/>
    </row>
    <row r="1056" spans="1:8">
      <c r="A1056" s="83"/>
      <c r="B1056" s="83"/>
      <c r="C1056" s="83"/>
      <c r="D1056" s="83"/>
      <c r="E1056" s="83"/>
      <c r="F1056" s="83"/>
      <c r="G1056" s="83"/>
    </row>
    <row r="1057" spans="1:7">
      <c r="A1057" s="83"/>
      <c r="B1057" s="83"/>
      <c r="C1057" s="83"/>
      <c r="D1057" s="83"/>
      <c r="E1057" s="83"/>
      <c r="F1057" s="83"/>
      <c r="G1057" s="83"/>
    </row>
    <row r="1058" spans="1:7">
      <c r="A1058" s="83"/>
      <c r="B1058" s="83"/>
      <c r="C1058" s="83"/>
      <c r="D1058" s="83"/>
      <c r="E1058" s="83"/>
      <c r="F1058" s="83"/>
      <c r="G1058" s="83"/>
    </row>
    <row r="1059" spans="1:7">
      <c r="A1059" s="83"/>
      <c r="B1059" s="83"/>
      <c r="C1059" s="83"/>
      <c r="D1059" s="83"/>
      <c r="E1059" s="83"/>
      <c r="F1059" s="83"/>
      <c r="G1059" s="83"/>
    </row>
    <row r="1060" spans="1:7">
      <c r="A1060" s="83"/>
      <c r="B1060" s="83"/>
      <c r="C1060" s="83"/>
      <c r="D1060" s="83"/>
      <c r="E1060" s="83"/>
      <c r="F1060" s="83"/>
      <c r="G1060" s="83"/>
    </row>
    <row r="1061" spans="1:7">
      <c r="A1061" s="83"/>
      <c r="B1061" s="83"/>
      <c r="C1061" s="83"/>
      <c r="D1061" s="83"/>
      <c r="E1061" s="83"/>
      <c r="F1061" s="83"/>
      <c r="G1061" s="83"/>
    </row>
    <row r="1062" spans="1:7">
      <c r="A1062" s="83"/>
      <c r="B1062" s="83"/>
      <c r="C1062" s="83"/>
      <c r="D1062" s="83"/>
      <c r="E1062" s="83"/>
      <c r="F1062" s="83"/>
      <c r="G1062" s="83"/>
    </row>
    <row r="1063" spans="1:7">
      <c r="A1063" s="83"/>
      <c r="B1063" s="83"/>
      <c r="C1063" s="83"/>
      <c r="D1063" s="83"/>
      <c r="E1063" s="83"/>
      <c r="F1063" s="83"/>
      <c r="G1063" s="83"/>
    </row>
    <row r="1064" spans="1:7">
      <c r="A1064" s="83"/>
      <c r="B1064" s="83"/>
      <c r="C1064" s="83"/>
      <c r="D1064" s="83"/>
      <c r="E1064" s="83"/>
      <c r="F1064" s="83"/>
      <c r="G1064" s="83"/>
    </row>
    <row r="1065" spans="1:7">
      <c r="A1065" s="83"/>
      <c r="B1065" s="83"/>
      <c r="C1065" s="83"/>
      <c r="D1065" s="83"/>
      <c r="E1065" s="83"/>
      <c r="F1065" s="83"/>
      <c r="G1065" s="83"/>
    </row>
    <row r="1066" spans="1:7">
      <c r="A1066" s="83"/>
      <c r="B1066" s="83"/>
      <c r="C1066" s="83"/>
      <c r="D1066" s="83"/>
      <c r="E1066" s="83"/>
      <c r="F1066" s="83"/>
      <c r="G1066" s="83"/>
    </row>
    <row r="1067" spans="1:7">
      <c r="A1067" s="83"/>
      <c r="B1067" s="83"/>
      <c r="C1067" s="83"/>
      <c r="D1067" s="83"/>
      <c r="E1067" s="83"/>
      <c r="F1067" s="83"/>
      <c r="G1067" s="83"/>
    </row>
    <row r="1068" spans="1:7">
      <c r="A1068" s="83"/>
      <c r="B1068" s="83"/>
      <c r="C1068" s="83"/>
      <c r="D1068" s="83"/>
      <c r="E1068" s="83"/>
      <c r="F1068" s="83"/>
      <c r="G1068" s="83"/>
    </row>
    <row r="1069" spans="1:7">
      <c r="A1069" s="83"/>
      <c r="B1069" s="83"/>
      <c r="C1069" s="83"/>
      <c r="D1069" s="83"/>
      <c r="E1069" s="83"/>
      <c r="F1069" s="83"/>
      <c r="G1069" s="83"/>
    </row>
    <row r="1070" spans="1:7">
      <c r="A1070" s="83"/>
      <c r="B1070" s="83"/>
      <c r="C1070" s="83"/>
      <c r="D1070" s="83"/>
      <c r="E1070" s="83"/>
      <c r="F1070" s="83"/>
      <c r="G1070" s="83"/>
    </row>
    <row r="1071" spans="1:7">
      <c r="A1071" s="83"/>
      <c r="B1071" s="83"/>
      <c r="C1071" s="83"/>
      <c r="D1071" s="83"/>
      <c r="E1071" s="83"/>
      <c r="F1071" s="83"/>
      <c r="G1071" s="83"/>
    </row>
    <row r="1073" spans="1:7">
      <c r="B1073" s="83"/>
      <c r="C1073" s="83"/>
      <c r="D1073" s="83"/>
      <c r="E1073" s="83"/>
      <c r="F1073" s="83"/>
      <c r="G1073" s="83"/>
    </row>
    <row r="1074" spans="1:7">
      <c r="A1074" s="83"/>
      <c r="B1074" s="83"/>
      <c r="C1074" s="83"/>
      <c r="D1074" s="83"/>
      <c r="E1074" s="83"/>
      <c r="F1074" s="83"/>
      <c r="G1074" s="83"/>
    </row>
    <row r="1075" spans="1:7">
      <c r="A1075" s="83"/>
      <c r="B1075" s="83"/>
      <c r="C1075" s="83"/>
      <c r="D1075" s="83"/>
      <c r="E1075" s="83"/>
      <c r="F1075" s="83"/>
      <c r="G1075" s="83"/>
    </row>
    <row r="1076" spans="1:7">
      <c r="A1076" s="83"/>
      <c r="B1076" s="83"/>
      <c r="C1076" s="83"/>
      <c r="D1076" s="83"/>
      <c r="E1076" s="83"/>
      <c r="F1076" s="83"/>
      <c r="G1076" s="83"/>
    </row>
    <row r="1077" spans="1:7">
      <c r="A1077" s="83"/>
      <c r="B1077" s="83"/>
      <c r="C1077" s="83"/>
      <c r="D1077" s="83"/>
      <c r="E1077" s="83"/>
      <c r="F1077" s="83"/>
      <c r="G1077" s="83"/>
    </row>
    <row r="1078" spans="1:7">
      <c r="A1078" s="83"/>
      <c r="B1078" s="83"/>
      <c r="C1078" s="83"/>
      <c r="D1078" s="83"/>
      <c r="E1078" s="83"/>
      <c r="F1078" s="83"/>
      <c r="G1078" s="83"/>
    </row>
    <row r="1079" spans="1:7">
      <c r="A1079" s="83"/>
      <c r="B1079" s="83"/>
      <c r="C1079" s="83"/>
      <c r="D1079" s="83"/>
      <c r="E1079" s="83"/>
      <c r="F1079" s="83"/>
      <c r="G1079" s="83"/>
    </row>
    <row r="1080" spans="1:7">
      <c r="A1080" s="83"/>
      <c r="B1080" s="83"/>
      <c r="C1080" s="83"/>
      <c r="D1080" s="83"/>
      <c r="E1080" s="83"/>
      <c r="F1080" s="83"/>
      <c r="G1080" s="83"/>
    </row>
    <row r="1081" spans="1:7">
      <c r="A1081" s="83"/>
      <c r="B1081" s="83"/>
      <c r="C1081" s="83"/>
      <c r="D1081" s="83"/>
      <c r="E1081" s="83"/>
      <c r="F1081" s="83"/>
      <c r="G1081" s="83"/>
    </row>
    <row r="1082" spans="1:7">
      <c r="A1082" s="83"/>
      <c r="B1082" s="83"/>
      <c r="C1082" s="83"/>
      <c r="D1082" s="83"/>
      <c r="E1082" s="83"/>
      <c r="F1082" s="83"/>
      <c r="G1082" s="83"/>
    </row>
    <row r="1083" spans="1:7">
      <c r="A1083" s="83"/>
      <c r="B1083" s="83"/>
      <c r="C1083" s="83"/>
      <c r="D1083" s="83"/>
      <c r="E1083" s="83"/>
      <c r="F1083" s="83"/>
      <c r="G1083" s="83"/>
    </row>
    <row r="1084" spans="1:7">
      <c r="A1084" s="83"/>
      <c r="B1084" s="83"/>
      <c r="C1084" s="83"/>
      <c r="D1084" s="83"/>
      <c r="E1084" s="83"/>
      <c r="F1084" s="83"/>
      <c r="G1084" s="83"/>
    </row>
    <row r="1085" spans="1:7">
      <c r="A1085" s="83"/>
      <c r="B1085" s="83"/>
      <c r="C1085" s="83"/>
      <c r="D1085" s="83"/>
      <c r="E1085" s="83"/>
      <c r="F1085" s="83"/>
      <c r="G1085" s="83"/>
    </row>
    <row r="1086" spans="1:7">
      <c r="A1086" s="83"/>
      <c r="B1086" s="83"/>
      <c r="C1086" s="83"/>
      <c r="D1086" s="83"/>
      <c r="E1086" s="83"/>
      <c r="F1086" s="83"/>
      <c r="G1086" s="83"/>
    </row>
    <row r="1087" spans="1:7">
      <c r="A1087" s="83"/>
      <c r="B1087" s="83"/>
      <c r="C1087" s="83"/>
      <c r="D1087" s="83"/>
      <c r="E1087" s="83"/>
      <c r="F1087" s="83"/>
      <c r="G1087" s="83"/>
    </row>
    <row r="1088" spans="1:7">
      <c r="A1088" s="83"/>
      <c r="B1088" s="83"/>
      <c r="C1088" s="83"/>
      <c r="D1088" s="83"/>
      <c r="E1088" s="83"/>
      <c r="F1088" s="83"/>
      <c r="G1088" s="83"/>
    </row>
    <row r="1089" spans="1:7">
      <c r="A1089" s="83"/>
      <c r="B1089" s="83"/>
      <c r="C1089" s="83"/>
      <c r="D1089" s="83"/>
      <c r="E1089" s="83"/>
      <c r="F1089" s="83"/>
      <c r="G1089" s="83"/>
    </row>
    <row r="1091" spans="1:7">
      <c r="B1091" s="83"/>
      <c r="C1091" s="83"/>
      <c r="D1091" s="83"/>
      <c r="E1091" s="83"/>
      <c r="F1091" s="83"/>
      <c r="G1091" s="83"/>
    </row>
    <row r="1092" spans="1:7">
      <c r="A1092" s="83"/>
      <c r="B1092" s="83"/>
      <c r="C1092" s="83"/>
      <c r="D1092" s="83"/>
      <c r="E1092" s="83"/>
      <c r="F1092" s="83"/>
      <c r="G1092" s="83"/>
    </row>
    <row r="1093" spans="1:7">
      <c r="A1093" s="83"/>
      <c r="B1093" s="83"/>
      <c r="C1093" s="83"/>
      <c r="D1093" s="83"/>
      <c r="E1093" s="83"/>
      <c r="F1093" s="83"/>
      <c r="G1093" s="83"/>
    </row>
    <row r="1094" spans="1:7">
      <c r="A1094" s="83"/>
      <c r="B1094" s="83"/>
      <c r="C1094" s="83"/>
      <c r="D1094" s="83"/>
      <c r="E1094" s="83"/>
      <c r="F1094" s="83"/>
      <c r="G1094" s="83"/>
    </row>
    <row r="1095" spans="1:7">
      <c r="A1095" s="83"/>
      <c r="B1095" s="83"/>
      <c r="C1095" s="83"/>
      <c r="D1095" s="83"/>
      <c r="E1095" s="83"/>
      <c r="F1095" s="83"/>
      <c r="G1095" s="83"/>
    </row>
    <row r="1096" spans="1:7">
      <c r="A1096" s="83"/>
      <c r="B1096" s="83"/>
      <c r="C1096" s="83"/>
      <c r="D1096" s="83"/>
      <c r="E1096" s="83"/>
      <c r="F1096" s="83"/>
      <c r="G1096" s="83"/>
    </row>
    <row r="1097" spans="1:7">
      <c r="A1097" s="83"/>
      <c r="B1097" s="83"/>
      <c r="C1097" s="83"/>
      <c r="D1097" s="83"/>
      <c r="E1097" s="83"/>
      <c r="F1097" s="83"/>
      <c r="G1097" s="83"/>
    </row>
    <row r="1098" spans="1:7">
      <c r="A1098" s="83"/>
      <c r="B1098" s="83"/>
      <c r="C1098" s="83"/>
      <c r="D1098" s="83"/>
      <c r="E1098" s="83"/>
      <c r="F1098" s="83"/>
      <c r="G1098" s="83"/>
    </row>
    <row r="1099" spans="1:7">
      <c r="A1099" s="83"/>
      <c r="B1099" s="83"/>
      <c r="C1099" s="83"/>
      <c r="D1099" s="83"/>
      <c r="E1099" s="83"/>
      <c r="F1099" s="83"/>
      <c r="G1099" s="83"/>
    </row>
    <row r="1100" spans="1:7">
      <c r="A1100" s="83"/>
      <c r="B1100" s="83"/>
      <c r="C1100" s="83"/>
      <c r="D1100" s="83"/>
      <c r="E1100" s="83"/>
      <c r="F1100" s="83"/>
      <c r="G1100" s="83"/>
    </row>
    <row r="1101" spans="1:7">
      <c r="A1101" s="83"/>
      <c r="B1101" s="83"/>
      <c r="C1101" s="83"/>
      <c r="D1101" s="83"/>
      <c r="E1101" s="83"/>
      <c r="F1101" s="83"/>
      <c r="G1101" s="83"/>
    </row>
    <row r="1102" spans="1:7">
      <c r="A1102" s="83"/>
      <c r="B1102" s="83"/>
      <c r="C1102" s="83"/>
      <c r="D1102" s="83"/>
      <c r="E1102" s="83"/>
      <c r="F1102" s="83"/>
      <c r="G1102" s="83"/>
    </row>
    <row r="1103" spans="1:7">
      <c r="A1103" s="83"/>
      <c r="B1103" s="83"/>
      <c r="C1103" s="83"/>
      <c r="D1103" s="83"/>
      <c r="E1103" s="83"/>
      <c r="F1103" s="83"/>
      <c r="G1103" s="83"/>
    </row>
    <row r="1104" spans="1:7">
      <c r="A1104" s="83"/>
      <c r="B1104" s="83"/>
      <c r="C1104" s="83"/>
      <c r="D1104" s="83"/>
      <c r="E1104" s="83"/>
      <c r="F1104" s="83"/>
      <c r="G1104" s="83"/>
    </row>
    <row r="1105" spans="1:10">
      <c r="A1105" s="83"/>
      <c r="B1105" s="83"/>
      <c r="C1105" s="83"/>
      <c r="D1105" s="83"/>
      <c r="E1105" s="83"/>
      <c r="F1105" s="83"/>
      <c r="G1105" s="83"/>
    </row>
    <row r="1106" spans="1:10">
      <c r="A1106" s="83"/>
      <c r="B1106" s="83"/>
      <c r="C1106" s="83"/>
      <c r="D1106" s="83"/>
      <c r="E1106" s="83"/>
      <c r="F1106" s="83"/>
      <c r="G1106" s="83"/>
    </row>
    <row r="1107" spans="1:10">
      <c r="A1107" s="83"/>
      <c r="B1107" s="83"/>
      <c r="C1107" s="83"/>
      <c r="D1107" s="83"/>
      <c r="E1107" s="83"/>
      <c r="F1107" s="83"/>
      <c r="G1107" s="83"/>
    </row>
    <row r="1108" spans="1:10">
      <c r="A1108" s="83"/>
      <c r="B1108" s="83"/>
      <c r="C1108" s="83"/>
      <c r="D1108" s="83"/>
      <c r="E1108" s="83"/>
      <c r="F1108" s="83"/>
      <c r="G1108" s="83"/>
      <c r="H1108" s="83"/>
      <c r="I1108" s="83"/>
      <c r="J1108" s="83"/>
    </row>
    <row r="1109" spans="1:10">
      <c r="A1109" s="83"/>
      <c r="B1109" s="83"/>
      <c r="C1109" s="83"/>
      <c r="D1109" s="83"/>
      <c r="E1109" s="83"/>
      <c r="F1109" s="83"/>
      <c r="G1109" s="83"/>
      <c r="H1109" s="83"/>
      <c r="I1109" s="83"/>
      <c r="J1109" s="83"/>
    </row>
    <row r="1110" spans="1:10">
      <c r="A1110" s="83"/>
      <c r="B1110" s="83"/>
      <c r="C1110" s="83"/>
      <c r="D1110" s="83"/>
      <c r="E1110" s="83"/>
      <c r="F1110" s="83"/>
      <c r="G1110" s="83"/>
      <c r="H1110" s="83"/>
      <c r="I1110" s="83"/>
      <c r="J1110" s="83"/>
    </row>
    <row r="1111" spans="1:10">
      <c r="A1111" s="83"/>
      <c r="B1111" s="83"/>
      <c r="C1111" s="83"/>
      <c r="D1111" s="83"/>
      <c r="E1111" s="83"/>
      <c r="F1111" s="83"/>
      <c r="G1111" s="83"/>
      <c r="H1111" s="83"/>
      <c r="I1111" s="83"/>
      <c r="J1111" s="83"/>
    </row>
    <row r="1112" spans="1:10">
      <c r="A1112" s="83"/>
      <c r="B1112" s="83"/>
      <c r="C1112" s="83"/>
      <c r="D1112" s="83"/>
      <c r="E1112" s="83"/>
      <c r="F1112" s="83"/>
      <c r="G1112" s="83"/>
      <c r="H1112" s="83"/>
      <c r="I1112" s="83"/>
      <c r="J1112" s="83"/>
    </row>
    <row r="1113" spans="1:10">
      <c r="A1113" s="83"/>
      <c r="B1113" s="83"/>
      <c r="C1113" s="83"/>
      <c r="D1113" s="83"/>
      <c r="E1113" s="83"/>
      <c r="F1113" s="83"/>
      <c r="G1113" s="83"/>
      <c r="H1113" s="83"/>
      <c r="I1113" s="83"/>
      <c r="J1113" s="83"/>
    </row>
    <row r="1114" spans="1:10">
      <c r="A1114" s="83"/>
      <c r="B1114" s="83"/>
      <c r="C1114" s="83"/>
      <c r="D1114" s="83"/>
      <c r="E1114" s="83"/>
      <c r="F1114" s="83"/>
      <c r="G1114" s="83"/>
      <c r="H1114" s="83"/>
      <c r="I1114" s="83"/>
      <c r="J1114" s="83"/>
    </row>
    <row r="1115" spans="1:10">
      <c r="A1115" s="83"/>
      <c r="B1115" s="83"/>
      <c r="C1115" s="83"/>
      <c r="D1115" s="83"/>
      <c r="E1115" s="83"/>
      <c r="F1115" s="83"/>
      <c r="G1115" s="83"/>
      <c r="H1115" s="83"/>
      <c r="I1115" s="83"/>
      <c r="J1115" s="83"/>
    </row>
    <row r="1116" spans="1:10">
      <c r="A1116" s="83"/>
      <c r="B1116" s="83"/>
      <c r="C1116" s="83"/>
      <c r="D1116" s="83"/>
      <c r="E1116" s="83"/>
      <c r="F1116" s="83"/>
      <c r="G1116" s="83"/>
      <c r="H1116" s="83"/>
      <c r="I1116" s="83"/>
      <c r="J1116" s="83"/>
    </row>
    <row r="1117" spans="1:10">
      <c r="A1117" s="83"/>
      <c r="B1117" s="83"/>
      <c r="C1117" s="83"/>
      <c r="D1117" s="83"/>
      <c r="E1117" s="83"/>
      <c r="F1117" s="83"/>
      <c r="G1117" s="83"/>
      <c r="H1117" s="83"/>
      <c r="I1117" s="83"/>
      <c r="J1117" s="83"/>
    </row>
    <row r="1118" spans="1:10">
      <c r="A1118" s="83"/>
      <c r="B1118" s="83"/>
      <c r="C1118" s="83"/>
      <c r="D1118" s="83"/>
      <c r="E1118" s="83"/>
      <c r="F1118" s="83"/>
      <c r="G1118" s="83"/>
      <c r="H1118" s="83"/>
      <c r="I1118" s="83"/>
      <c r="J1118" s="83"/>
    </row>
    <row r="1119" spans="1:10">
      <c r="A1119" s="83"/>
      <c r="B1119" s="83"/>
      <c r="C1119" s="83"/>
      <c r="D1119" s="83"/>
      <c r="E1119" s="83"/>
      <c r="F1119" s="83"/>
      <c r="G1119" s="83"/>
      <c r="H1119" s="83"/>
      <c r="I1119" s="83"/>
      <c r="J1119" s="83"/>
    </row>
    <row r="1120" spans="1:10">
      <c r="A1120" s="83"/>
      <c r="B1120" s="83"/>
      <c r="C1120" s="83"/>
      <c r="D1120" s="83"/>
      <c r="E1120" s="83"/>
      <c r="F1120" s="83"/>
      <c r="G1120" s="83"/>
      <c r="H1120" s="83"/>
      <c r="I1120" s="83"/>
      <c r="J1120" s="83"/>
    </row>
    <row r="1121" spans="1:10">
      <c r="A1121" s="83"/>
      <c r="B1121" s="83"/>
      <c r="C1121" s="83"/>
      <c r="D1121" s="83"/>
      <c r="E1121" s="83"/>
      <c r="F1121" s="83"/>
      <c r="G1121" s="83"/>
      <c r="H1121" s="83"/>
      <c r="I1121" s="83"/>
      <c r="J1121" s="83"/>
    </row>
    <row r="1122" spans="1:10">
      <c r="A1122" s="83"/>
      <c r="B1122" s="83"/>
      <c r="C1122" s="83"/>
      <c r="D1122" s="83"/>
      <c r="E1122" s="83"/>
      <c r="F1122" s="83"/>
      <c r="G1122" s="83"/>
      <c r="H1122" s="83"/>
      <c r="I1122" s="83"/>
      <c r="J1122" s="83"/>
    </row>
    <row r="1123" spans="1:10">
      <c r="A1123" s="83"/>
      <c r="B1123" s="83"/>
      <c r="C1123" s="83"/>
      <c r="D1123" s="83"/>
      <c r="E1123" s="83"/>
      <c r="F1123" s="83"/>
      <c r="G1123" s="83"/>
      <c r="H1123" s="83"/>
      <c r="I1123" s="83"/>
      <c r="J1123" s="83"/>
    </row>
    <row r="1124" spans="1:10">
      <c r="A1124" s="83"/>
      <c r="B1124" s="83"/>
      <c r="C1124" s="83"/>
      <c r="D1124" s="83"/>
      <c r="E1124" s="83"/>
      <c r="F1124" s="83"/>
      <c r="G1124" s="83"/>
      <c r="H1124" s="83"/>
      <c r="I1124" s="83"/>
      <c r="J1124" s="83"/>
    </row>
    <row r="1125" spans="1:10">
      <c r="A1125" s="83"/>
      <c r="B1125" s="83"/>
      <c r="C1125" s="83"/>
      <c r="D1125" s="83"/>
      <c r="E1125" s="83"/>
      <c r="F1125" s="83"/>
      <c r="G1125" s="83"/>
      <c r="H1125" s="83"/>
      <c r="I1125" s="83"/>
      <c r="J1125" s="83"/>
    </row>
    <row r="1126" spans="1:10">
      <c r="A1126" s="83"/>
      <c r="B1126" s="83"/>
      <c r="C1126" s="83"/>
      <c r="D1126" s="83"/>
      <c r="E1126" s="83"/>
      <c r="F1126" s="83"/>
      <c r="G1126" s="83"/>
      <c r="H1126" s="83"/>
      <c r="I1126" s="83"/>
      <c r="J1126" s="83"/>
    </row>
    <row r="1127" spans="1:10">
      <c r="A1127" s="83"/>
      <c r="B1127" s="83"/>
      <c r="C1127" s="83"/>
      <c r="D1127" s="83"/>
      <c r="E1127" s="83"/>
      <c r="F1127" s="83"/>
      <c r="G1127" s="83"/>
      <c r="H1127" s="83"/>
      <c r="I1127" s="83"/>
      <c r="J1127" s="83"/>
    </row>
    <row r="1128" spans="1:10">
      <c r="A1128" s="83"/>
      <c r="B1128" s="83"/>
      <c r="C1128" s="83"/>
      <c r="D1128" s="83"/>
      <c r="E1128" s="83"/>
      <c r="F1128" s="83"/>
      <c r="G1128" s="83"/>
      <c r="H1128" s="83"/>
      <c r="I1128" s="83"/>
      <c r="J1128" s="83"/>
    </row>
    <row r="1129" spans="1:10">
      <c r="A1129" s="83"/>
      <c r="B1129" s="83"/>
      <c r="C1129" s="83"/>
      <c r="D1129" s="83"/>
      <c r="E1129" s="83"/>
      <c r="F1129" s="83"/>
      <c r="G1129" s="83"/>
      <c r="H1129" s="83"/>
      <c r="I1129" s="83"/>
      <c r="J1129" s="83"/>
    </row>
    <row r="1130" spans="1:10">
      <c r="A1130" s="83"/>
      <c r="B1130" s="83"/>
      <c r="C1130" s="83"/>
      <c r="D1130" s="83"/>
      <c r="E1130" s="83"/>
      <c r="F1130" s="83"/>
      <c r="G1130" s="83"/>
      <c r="H1130" s="83"/>
      <c r="I1130" s="83"/>
      <c r="J1130" s="83"/>
    </row>
    <row r="1131" spans="1:10">
      <c r="A1131" s="83"/>
      <c r="B1131" s="83"/>
      <c r="C1131" s="83"/>
      <c r="D1131" s="83"/>
      <c r="E1131" s="83"/>
      <c r="F1131" s="83"/>
      <c r="G1131" s="83"/>
      <c r="H1131" s="83"/>
      <c r="I1131" s="83"/>
      <c r="J1131" s="83"/>
    </row>
    <row r="1132" spans="1:10">
      <c r="A1132" s="83"/>
      <c r="B1132" s="83"/>
      <c r="C1132" s="83"/>
      <c r="D1132" s="83"/>
      <c r="E1132" s="83"/>
      <c r="F1132" s="83"/>
      <c r="G1132" s="83"/>
      <c r="H1132" s="83"/>
      <c r="I1132" s="83"/>
      <c r="J1132" s="83"/>
    </row>
    <row r="1134" spans="1:10">
      <c r="B1134" s="83"/>
      <c r="C1134" s="83"/>
      <c r="D1134" s="83"/>
      <c r="E1134" s="83"/>
      <c r="F1134" s="83"/>
      <c r="G1134" s="83"/>
      <c r="H1134" s="83"/>
      <c r="I1134" s="83"/>
    </row>
    <row r="1135" spans="1:10">
      <c r="A1135" s="84"/>
      <c r="B1135" s="83"/>
      <c r="C1135" s="83"/>
      <c r="D1135" s="83"/>
      <c r="E1135" s="83"/>
      <c r="F1135" s="83"/>
      <c r="G1135" s="83"/>
      <c r="H1135" s="83"/>
      <c r="I1135" s="83"/>
    </row>
    <row r="1136" spans="1:10">
      <c r="A1136" s="83"/>
      <c r="B1136" s="83"/>
      <c r="C1136" s="83"/>
      <c r="D1136" s="83"/>
      <c r="E1136" s="83"/>
      <c r="F1136" s="83"/>
      <c r="G1136" s="83"/>
      <c r="H1136" s="83"/>
      <c r="I1136" s="83"/>
    </row>
    <row r="1137" spans="1:9">
      <c r="A1137" s="83"/>
      <c r="B1137" s="83"/>
      <c r="C1137" s="83"/>
      <c r="D1137" s="83"/>
      <c r="E1137" s="83"/>
      <c r="F1137" s="83"/>
      <c r="G1137" s="83"/>
      <c r="H1137" s="83"/>
      <c r="I1137" s="83"/>
    </row>
    <row r="1138" spans="1:9">
      <c r="A1138" s="83"/>
      <c r="B1138" s="83"/>
      <c r="C1138" s="83"/>
      <c r="D1138" s="83"/>
      <c r="E1138" s="83"/>
      <c r="F1138" s="83"/>
      <c r="G1138" s="83"/>
      <c r="H1138" s="83"/>
      <c r="I1138" s="83"/>
    </row>
    <row r="1139" spans="1:9">
      <c r="A1139" s="83"/>
      <c r="B1139" s="83"/>
      <c r="C1139" s="83"/>
      <c r="D1139" s="83"/>
      <c r="E1139" s="83"/>
      <c r="F1139" s="83"/>
      <c r="G1139" s="83"/>
      <c r="H1139" s="83"/>
      <c r="I1139" s="83"/>
    </row>
    <row r="1140" spans="1:9">
      <c r="A1140" s="83"/>
      <c r="B1140" s="83"/>
      <c r="C1140" s="83"/>
      <c r="D1140" s="83"/>
      <c r="E1140" s="83"/>
      <c r="F1140" s="83"/>
      <c r="G1140" s="83"/>
      <c r="H1140" s="83"/>
      <c r="I1140" s="83"/>
    </row>
    <row r="1141" spans="1:9">
      <c r="A1141" s="83"/>
      <c r="B1141" s="83"/>
      <c r="C1141" s="83"/>
      <c r="D1141" s="83"/>
      <c r="E1141" s="83"/>
      <c r="F1141" s="83"/>
      <c r="G1141" s="83"/>
      <c r="H1141" s="83"/>
      <c r="I1141" s="83"/>
    </row>
    <row r="1142" spans="1:9">
      <c r="A1142" s="83"/>
      <c r="B1142" s="83"/>
      <c r="C1142" s="83"/>
      <c r="D1142" s="83"/>
      <c r="E1142" s="83"/>
      <c r="F1142" s="83"/>
      <c r="G1142" s="83"/>
      <c r="H1142" s="83"/>
      <c r="I1142" s="83"/>
    </row>
    <row r="1143" spans="1:9">
      <c r="A1143" s="83"/>
      <c r="B1143" s="83"/>
      <c r="C1143" s="83"/>
      <c r="D1143" s="83"/>
      <c r="E1143" s="83"/>
      <c r="F1143" s="83"/>
      <c r="G1143" s="83"/>
      <c r="H1143" s="83"/>
      <c r="I1143" s="83"/>
    </row>
    <row r="1144" spans="1:9">
      <c r="A1144" s="83"/>
      <c r="B1144" s="83"/>
      <c r="C1144" s="83"/>
      <c r="D1144" s="83"/>
      <c r="E1144" s="83"/>
      <c r="F1144" s="83"/>
      <c r="G1144" s="83"/>
      <c r="H1144" s="83"/>
      <c r="I1144" s="83"/>
    </row>
    <row r="1145" spans="1:9">
      <c r="A1145" s="83"/>
      <c r="B1145" s="83"/>
      <c r="C1145" s="83"/>
      <c r="D1145" s="83"/>
      <c r="E1145" s="83"/>
      <c r="F1145" s="83"/>
      <c r="G1145" s="83"/>
      <c r="H1145" s="83"/>
      <c r="I1145" s="83"/>
    </row>
    <row r="1146" spans="1:9">
      <c r="A1146" s="83"/>
      <c r="B1146" s="83"/>
      <c r="C1146" s="83"/>
      <c r="D1146" s="83"/>
      <c r="E1146" s="83"/>
      <c r="F1146" s="83"/>
      <c r="G1146" s="83"/>
      <c r="H1146" s="83"/>
      <c r="I1146" s="83"/>
    </row>
    <row r="1147" spans="1:9">
      <c r="A1147" s="83"/>
      <c r="B1147" s="83"/>
      <c r="C1147" s="83"/>
      <c r="D1147" s="83"/>
      <c r="E1147" s="83"/>
      <c r="F1147" s="83"/>
      <c r="G1147" s="83"/>
      <c r="H1147" s="83"/>
      <c r="I1147" s="83"/>
    </row>
    <row r="1148" spans="1:9">
      <c r="A1148" s="83"/>
      <c r="B1148" s="83"/>
      <c r="C1148" s="83"/>
      <c r="D1148" s="83"/>
      <c r="E1148" s="83"/>
      <c r="F1148" s="83"/>
      <c r="G1148" s="83"/>
      <c r="H1148" s="83"/>
      <c r="I1148" s="83"/>
    </row>
    <row r="1149" spans="1:9">
      <c r="A1149" s="83"/>
      <c r="B1149" s="83"/>
      <c r="C1149" s="83"/>
      <c r="D1149" s="83"/>
      <c r="E1149" s="83"/>
      <c r="F1149" s="83"/>
      <c r="G1149" s="83"/>
      <c r="H1149" s="83"/>
      <c r="I1149" s="83"/>
    </row>
    <row r="1150" spans="1:9">
      <c r="A1150" s="83"/>
      <c r="B1150" s="83"/>
      <c r="C1150" s="83"/>
      <c r="D1150" s="83"/>
      <c r="E1150" s="83"/>
      <c r="F1150" s="83"/>
      <c r="G1150" s="83"/>
      <c r="H1150" s="83"/>
      <c r="I1150" s="83"/>
    </row>
    <row r="1151" spans="1:9">
      <c r="A1151" s="83"/>
      <c r="B1151" s="83"/>
      <c r="C1151" s="83"/>
      <c r="D1151" s="83"/>
      <c r="E1151" s="83"/>
      <c r="F1151" s="83"/>
      <c r="G1151" s="83"/>
      <c r="H1151" s="83"/>
      <c r="I1151" s="83"/>
    </row>
    <row r="1152" spans="1:9">
      <c r="A1152" s="83"/>
      <c r="B1152" s="83"/>
      <c r="C1152" s="83"/>
      <c r="D1152" s="83"/>
      <c r="E1152" s="83"/>
      <c r="F1152" s="83"/>
      <c r="G1152" s="83"/>
      <c r="H1152" s="83"/>
      <c r="I1152" s="83"/>
    </row>
    <row r="1153" spans="1:9">
      <c r="A1153" s="83"/>
      <c r="B1153" s="83"/>
      <c r="C1153" s="83"/>
      <c r="D1153" s="83"/>
      <c r="E1153" s="83"/>
      <c r="F1153" s="83"/>
      <c r="G1153" s="83"/>
      <c r="H1153" s="83"/>
      <c r="I1153" s="83"/>
    </row>
    <row r="1154" spans="1:9">
      <c r="A1154" s="83"/>
      <c r="B1154" s="83"/>
      <c r="C1154" s="83"/>
      <c r="D1154" s="83"/>
      <c r="E1154" s="83"/>
      <c r="F1154" s="83"/>
      <c r="G1154" s="83"/>
      <c r="H1154" s="83"/>
      <c r="I1154" s="83"/>
    </row>
    <row r="1155" spans="1:9">
      <c r="A1155" s="83"/>
      <c r="B1155" s="83"/>
      <c r="C1155" s="83"/>
      <c r="D1155" s="83"/>
      <c r="E1155" s="83"/>
      <c r="F1155" s="83"/>
      <c r="G1155" s="83"/>
      <c r="H1155" s="83"/>
      <c r="I1155" s="83"/>
    </row>
    <row r="1156" spans="1:9">
      <c r="A1156" s="83"/>
      <c r="B1156" s="83"/>
      <c r="C1156" s="83"/>
      <c r="D1156" s="83"/>
      <c r="E1156" s="83"/>
      <c r="F1156" s="83"/>
      <c r="G1156" s="83"/>
      <c r="H1156" s="83"/>
      <c r="I1156" s="83"/>
    </row>
    <row r="1157" spans="1:9">
      <c r="A1157" s="83"/>
      <c r="B1157" s="83"/>
      <c r="C1157" s="83"/>
      <c r="D1157" s="83"/>
      <c r="E1157" s="83"/>
      <c r="F1157" s="83"/>
      <c r="G1157" s="83"/>
      <c r="H1157" s="83"/>
      <c r="I1157" s="83"/>
    </row>
    <row r="1158" spans="1:9">
      <c r="A1158" s="83"/>
      <c r="B1158" s="83"/>
      <c r="C1158" s="83"/>
      <c r="D1158" s="83"/>
      <c r="E1158" s="83"/>
      <c r="F1158" s="83"/>
      <c r="G1158" s="83"/>
      <c r="H1158" s="83"/>
      <c r="I1158" s="83"/>
    </row>
    <row r="1159" spans="1:9">
      <c r="A1159" s="83"/>
      <c r="B1159" s="83"/>
      <c r="C1159" s="83"/>
      <c r="D1159" s="83"/>
      <c r="E1159" s="83"/>
      <c r="F1159" s="83"/>
      <c r="G1159" s="83"/>
      <c r="H1159" s="83"/>
      <c r="I1159" s="83"/>
    </row>
    <row r="1160" spans="1:9">
      <c r="A1160" s="83"/>
      <c r="B1160" s="83"/>
      <c r="C1160" s="83"/>
      <c r="D1160" s="83"/>
      <c r="E1160" s="83"/>
      <c r="F1160" s="83"/>
      <c r="G1160" s="83"/>
      <c r="H1160" s="83"/>
      <c r="I1160" s="83"/>
    </row>
    <row r="1161" spans="1:9">
      <c r="A1161" s="83"/>
      <c r="B1161" s="83"/>
      <c r="C1161" s="83"/>
      <c r="D1161" s="83"/>
      <c r="E1161" s="83"/>
      <c r="F1161" s="83"/>
      <c r="G1161" s="83"/>
      <c r="H1161" s="83"/>
      <c r="I1161" s="83"/>
    </row>
    <row r="1162" spans="1:9">
      <c r="A1162" s="83"/>
      <c r="B1162" s="83"/>
      <c r="C1162" s="83"/>
      <c r="D1162" s="83"/>
      <c r="E1162" s="83"/>
      <c r="F1162" s="83"/>
      <c r="G1162" s="83"/>
      <c r="H1162" s="83"/>
      <c r="I1162" s="83"/>
    </row>
    <row r="1163" spans="1:9">
      <c r="A1163" s="83"/>
      <c r="B1163" s="83"/>
      <c r="C1163" s="83"/>
      <c r="D1163" s="83"/>
      <c r="E1163" s="83"/>
      <c r="F1163" s="83"/>
      <c r="G1163" s="83"/>
      <c r="H1163" s="83"/>
      <c r="I1163" s="83"/>
    </row>
    <row r="1164" spans="1:9">
      <c r="A1164" s="83"/>
      <c r="B1164" s="83"/>
      <c r="C1164" s="83"/>
      <c r="D1164" s="83"/>
      <c r="E1164" s="83"/>
      <c r="F1164" s="83"/>
      <c r="G1164" s="83"/>
      <c r="H1164" s="83"/>
      <c r="I1164" s="83"/>
    </row>
    <row r="1165" spans="1:9">
      <c r="A1165" s="83"/>
      <c r="B1165" s="83"/>
      <c r="C1165" s="83"/>
      <c r="D1165" s="83"/>
      <c r="E1165" s="83"/>
      <c r="F1165" s="83"/>
      <c r="G1165" s="83"/>
      <c r="H1165" s="83"/>
      <c r="I1165" s="83"/>
    </row>
    <row r="1166" spans="1:9">
      <c r="A1166" s="83"/>
      <c r="B1166" s="83"/>
      <c r="C1166" s="83"/>
      <c r="D1166" s="83"/>
      <c r="E1166" s="83"/>
      <c r="F1166" s="83"/>
      <c r="G1166" s="83"/>
      <c r="H1166" s="83"/>
      <c r="I1166" s="83"/>
    </row>
    <row r="1167" spans="1:9">
      <c r="A1167" s="83"/>
      <c r="B1167" s="83"/>
      <c r="C1167" s="83"/>
      <c r="D1167" s="83"/>
      <c r="E1167" s="83"/>
      <c r="F1167" s="83"/>
      <c r="G1167" s="83"/>
      <c r="H1167" s="83"/>
      <c r="I1167" s="83"/>
    </row>
    <row r="1168" spans="1:9">
      <c r="A1168" s="83"/>
      <c r="B1168" s="83"/>
      <c r="C1168" s="83"/>
      <c r="D1168" s="83"/>
      <c r="E1168" s="83"/>
      <c r="F1168" s="83"/>
      <c r="G1168" s="83"/>
      <c r="H1168" s="83"/>
      <c r="I1168" s="83"/>
    </row>
    <row r="1169" spans="1:9">
      <c r="A1169" s="83"/>
      <c r="B1169" s="83"/>
      <c r="C1169" s="83"/>
      <c r="D1169" s="83"/>
      <c r="E1169" s="83"/>
      <c r="F1169" s="83"/>
      <c r="G1169" s="83"/>
      <c r="H1169" s="83"/>
      <c r="I1169" s="83"/>
    </row>
    <row r="1170" spans="1:9">
      <c r="A1170" s="83"/>
      <c r="B1170" s="83"/>
      <c r="C1170" s="83"/>
      <c r="D1170" s="83"/>
      <c r="E1170" s="83"/>
      <c r="F1170" s="83"/>
      <c r="G1170" s="83"/>
      <c r="H1170" s="83"/>
      <c r="I1170" s="83"/>
    </row>
    <row r="1171" spans="1:9">
      <c r="A1171" s="83"/>
      <c r="B1171" s="83"/>
      <c r="C1171" s="83"/>
      <c r="D1171" s="83"/>
      <c r="E1171" s="83"/>
      <c r="F1171" s="83"/>
      <c r="G1171" s="83"/>
      <c r="H1171" s="83"/>
      <c r="I1171" s="83"/>
    </row>
    <row r="1172" spans="1:9">
      <c r="A1172" s="83"/>
      <c r="B1172" s="83"/>
      <c r="C1172" s="83"/>
      <c r="D1172" s="83"/>
      <c r="E1172" s="83"/>
      <c r="F1172" s="83"/>
      <c r="G1172" s="83"/>
      <c r="H1172" s="83"/>
      <c r="I1172" s="83"/>
    </row>
    <row r="1173" spans="1:9">
      <c r="A1173" s="83"/>
      <c r="B1173" s="83"/>
      <c r="C1173" s="83"/>
      <c r="D1173" s="83"/>
      <c r="E1173" s="83"/>
      <c r="F1173" s="83"/>
      <c r="G1173" s="83"/>
      <c r="H1173" s="83"/>
      <c r="I1173" s="83"/>
    </row>
    <row r="1174" spans="1:9">
      <c r="A1174" s="83"/>
      <c r="B1174" s="83"/>
      <c r="C1174" s="83"/>
      <c r="D1174" s="83"/>
      <c r="E1174" s="83"/>
      <c r="F1174" s="83"/>
      <c r="G1174" s="83"/>
      <c r="H1174" s="83"/>
      <c r="I1174" s="83"/>
    </row>
    <row r="1175" spans="1:9">
      <c r="A1175" s="83"/>
      <c r="B1175" s="83"/>
      <c r="C1175" s="83"/>
      <c r="D1175" s="83"/>
      <c r="E1175" s="83"/>
      <c r="F1175" s="83"/>
      <c r="G1175" s="83"/>
      <c r="H1175" s="83"/>
      <c r="I1175" s="83"/>
    </row>
    <row r="1176" spans="1:9">
      <c r="A1176" s="83"/>
      <c r="B1176" s="83"/>
      <c r="C1176" s="83"/>
      <c r="D1176" s="83"/>
      <c r="E1176" s="83"/>
      <c r="F1176" s="83"/>
      <c r="G1176" s="83"/>
      <c r="H1176" s="83"/>
      <c r="I1176" s="83"/>
    </row>
    <row r="1177" spans="1:9">
      <c r="A1177" s="83"/>
      <c r="B1177" s="83"/>
      <c r="C1177" s="83"/>
      <c r="D1177" s="83"/>
      <c r="E1177" s="83"/>
      <c r="F1177" s="83"/>
      <c r="G1177" s="83"/>
      <c r="H1177" s="83"/>
      <c r="I1177" s="83"/>
    </row>
    <row r="1178" spans="1:9">
      <c r="A1178" s="83"/>
      <c r="B1178" s="83"/>
      <c r="C1178" s="83"/>
      <c r="D1178" s="83"/>
      <c r="E1178" s="83"/>
      <c r="F1178" s="83"/>
      <c r="G1178" s="83"/>
      <c r="H1178" s="83"/>
      <c r="I1178" s="83"/>
    </row>
    <row r="1179" spans="1:9">
      <c r="A1179" s="83"/>
      <c r="B1179" s="83"/>
      <c r="C1179" s="83"/>
      <c r="D1179" s="83"/>
      <c r="E1179" s="83"/>
      <c r="F1179" s="83"/>
      <c r="G1179" s="83"/>
      <c r="H1179" s="83"/>
      <c r="I1179" s="83"/>
    </row>
    <row r="1180" spans="1:9">
      <c r="A1180" s="83"/>
      <c r="B1180" s="83"/>
      <c r="C1180" s="83"/>
      <c r="D1180" s="83"/>
      <c r="E1180" s="83"/>
      <c r="F1180" s="83"/>
      <c r="G1180" s="83"/>
      <c r="H1180" s="83"/>
      <c r="I1180" s="83"/>
    </row>
    <row r="1181" spans="1:9">
      <c r="A1181" s="83"/>
      <c r="B1181" s="83"/>
      <c r="C1181" s="83"/>
      <c r="D1181" s="83"/>
      <c r="E1181" s="83"/>
      <c r="F1181" s="83"/>
      <c r="G1181" s="83"/>
      <c r="H1181" s="83"/>
      <c r="I1181" s="83"/>
    </row>
    <row r="1182" spans="1:9">
      <c r="A1182" s="83"/>
      <c r="B1182" s="83"/>
      <c r="C1182" s="83"/>
      <c r="D1182" s="83"/>
      <c r="E1182" s="83"/>
      <c r="F1182" s="83"/>
      <c r="G1182" s="83"/>
      <c r="H1182" s="83"/>
      <c r="I1182" s="83"/>
    </row>
    <row r="1183" spans="1:9">
      <c r="A1183" s="83"/>
      <c r="B1183" s="83"/>
      <c r="C1183" s="83"/>
      <c r="D1183" s="83"/>
      <c r="E1183" s="83"/>
      <c r="F1183" s="83"/>
      <c r="G1183" s="83"/>
      <c r="H1183" s="83"/>
      <c r="I1183" s="83"/>
    </row>
    <row r="1184" spans="1:9">
      <c r="A1184" s="83"/>
      <c r="B1184" s="83"/>
      <c r="C1184" s="83"/>
      <c r="D1184" s="83"/>
      <c r="E1184" s="83"/>
      <c r="F1184" s="83"/>
      <c r="G1184" s="83"/>
      <c r="H1184" s="83"/>
      <c r="I1184" s="83"/>
    </row>
    <row r="1185" spans="1:9">
      <c r="A1185" s="83"/>
      <c r="B1185" s="83"/>
      <c r="C1185" s="83"/>
      <c r="D1185" s="83"/>
      <c r="E1185" s="83"/>
      <c r="F1185" s="83"/>
      <c r="G1185" s="83"/>
      <c r="H1185" s="83"/>
      <c r="I1185" s="83"/>
    </row>
    <row r="1186" spans="1:9">
      <c r="A1186" s="83"/>
      <c r="B1186" s="83"/>
      <c r="C1186" s="83"/>
      <c r="D1186" s="83"/>
      <c r="E1186" s="83"/>
      <c r="F1186" s="83"/>
      <c r="G1186" s="83"/>
      <c r="H1186" s="83"/>
      <c r="I1186" s="83"/>
    </row>
    <row r="1187" spans="1:9">
      <c r="A1187" s="83"/>
      <c r="B1187" s="83"/>
      <c r="C1187" s="83"/>
      <c r="D1187" s="83"/>
      <c r="E1187" s="83"/>
      <c r="F1187" s="83"/>
      <c r="G1187" s="83"/>
      <c r="H1187" s="83"/>
      <c r="I1187" s="83"/>
    </row>
    <row r="1188" spans="1:9">
      <c r="A1188" s="83"/>
      <c r="B1188" s="83"/>
      <c r="C1188" s="83"/>
      <c r="D1188" s="83"/>
      <c r="E1188" s="83"/>
      <c r="F1188" s="83"/>
      <c r="G1188" s="83"/>
      <c r="H1188" s="83"/>
      <c r="I1188" s="83"/>
    </row>
    <row r="1189" spans="1:9">
      <c r="A1189" s="83"/>
      <c r="B1189" s="83"/>
      <c r="C1189" s="83"/>
      <c r="D1189" s="83"/>
      <c r="E1189" s="83"/>
      <c r="F1189" s="83"/>
      <c r="G1189" s="83"/>
      <c r="H1189" s="83"/>
      <c r="I1189" s="83"/>
    </row>
    <row r="1190" spans="1:9">
      <c r="A1190" s="83"/>
      <c r="B1190" s="83"/>
      <c r="C1190" s="83"/>
      <c r="D1190" s="83"/>
      <c r="E1190" s="83"/>
      <c r="F1190" s="83"/>
      <c r="G1190" s="83"/>
      <c r="H1190" s="83"/>
      <c r="I1190" s="83"/>
    </row>
    <row r="1191" spans="1:9">
      <c r="A1191" s="83"/>
      <c r="B1191" s="83"/>
      <c r="C1191" s="83"/>
      <c r="D1191" s="83"/>
      <c r="E1191" s="83"/>
      <c r="F1191" s="83"/>
      <c r="G1191" s="83"/>
      <c r="H1191" s="83"/>
      <c r="I1191" s="83"/>
    </row>
    <row r="1192" spans="1:9">
      <c r="A1192" s="83"/>
      <c r="B1192" s="83"/>
      <c r="C1192" s="83"/>
      <c r="D1192" s="83"/>
      <c r="E1192" s="83"/>
      <c r="F1192" s="83"/>
      <c r="G1192" s="83"/>
      <c r="H1192" s="83"/>
      <c r="I1192" s="83"/>
    </row>
    <row r="1193" spans="1:9">
      <c r="A1193" s="83"/>
      <c r="B1193" s="83"/>
      <c r="C1193" s="83"/>
      <c r="D1193" s="83"/>
      <c r="E1193" s="83"/>
      <c r="F1193" s="83"/>
      <c r="G1193" s="83"/>
      <c r="H1193" s="83"/>
      <c r="I1193" s="83"/>
    </row>
    <row r="1194" spans="1:9">
      <c r="A1194" s="83"/>
      <c r="B1194" s="83"/>
      <c r="C1194" s="83"/>
      <c r="D1194" s="83"/>
      <c r="E1194" s="83"/>
      <c r="F1194" s="83"/>
      <c r="G1194" s="83"/>
      <c r="H1194" s="83"/>
      <c r="I1194" s="83"/>
    </row>
    <row r="1195" spans="1:9">
      <c r="A1195" s="83"/>
      <c r="B1195" s="83"/>
      <c r="C1195" s="83"/>
      <c r="D1195" s="83"/>
      <c r="E1195" s="83"/>
      <c r="F1195" s="83"/>
      <c r="G1195" s="83"/>
      <c r="H1195" s="83"/>
      <c r="I1195" s="83"/>
    </row>
    <row r="1196" spans="1:9">
      <c r="A1196" s="83"/>
      <c r="B1196" s="83"/>
      <c r="C1196" s="83"/>
      <c r="D1196" s="83"/>
      <c r="E1196" s="83"/>
      <c r="F1196" s="83"/>
      <c r="G1196" s="83"/>
      <c r="H1196" s="83"/>
      <c r="I1196" s="83"/>
    </row>
    <row r="1197" spans="1:9">
      <c r="A1197" s="83"/>
      <c r="B1197" s="83"/>
      <c r="C1197" s="83"/>
      <c r="D1197" s="83"/>
      <c r="E1197" s="83"/>
      <c r="F1197" s="83"/>
      <c r="G1197" s="83"/>
      <c r="H1197" s="83"/>
      <c r="I1197" s="83"/>
    </row>
    <row r="1198" spans="1:9">
      <c r="A1198" s="83"/>
      <c r="B1198" s="83"/>
      <c r="C1198" s="83"/>
      <c r="D1198" s="83"/>
      <c r="E1198" s="83"/>
      <c r="F1198" s="83"/>
      <c r="G1198" s="83"/>
      <c r="H1198" s="83"/>
      <c r="I1198" s="83"/>
    </row>
    <row r="1199" spans="1:9">
      <c r="A1199" s="83"/>
      <c r="B1199" s="83"/>
      <c r="C1199" s="83"/>
      <c r="D1199" s="83"/>
      <c r="E1199" s="83"/>
      <c r="F1199" s="83"/>
      <c r="G1199" s="83"/>
      <c r="H1199" s="83"/>
      <c r="I1199" s="83"/>
    </row>
    <row r="1200" spans="1:9">
      <c r="A1200" s="83"/>
      <c r="B1200" s="83"/>
      <c r="C1200" s="83"/>
      <c r="D1200" s="83"/>
      <c r="E1200" s="83"/>
      <c r="F1200" s="83"/>
      <c r="G1200" s="83"/>
      <c r="H1200" s="83"/>
      <c r="I1200" s="83"/>
    </row>
    <row r="1201" spans="1:9">
      <c r="A1201" s="83"/>
      <c r="B1201" s="83"/>
      <c r="C1201" s="83"/>
      <c r="D1201" s="83"/>
      <c r="E1201" s="83"/>
      <c r="F1201" s="83"/>
      <c r="G1201" s="83"/>
      <c r="H1201" s="83"/>
      <c r="I1201" s="83"/>
    </row>
    <row r="1202" spans="1:9">
      <c r="A1202" s="83"/>
      <c r="B1202" s="83"/>
      <c r="C1202" s="83"/>
      <c r="D1202" s="83"/>
      <c r="E1202" s="83"/>
      <c r="F1202" s="83"/>
      <c r="G1202" s="83"/>
      <c r="H1202" s="83"/>
      <c r="I1202" s="83"/>
    </row>
    <row r="1203" spans="1:9">
      <c r="A1203" s="83"/>
      <c r="B1203" s="83"/>
      <c r="C1203" s="83"/>
      <c r="D1203" s="83"/>
      <c r="E1203" s="83"/>
      <c r="F1203" s="83"/>
      <c r="G1203" s="83"/>
      <c r="H1203" s="83"/>
      <c r="I1203" s="83"/>
    </row>
    <row r="1204" spans="1:9">
      <c r="A1204" s="83"/>
      <c r="B1204" s="83"/>
      <c r="C1204" s="83"/>
      <c r="D1204" s="83"/>
      <c r="E1204" s="83"/>
      <c r="F1204" s="83"/>
      <c r="G1204" s="83"/>
      <c r="H1204" s="83"/>
      <c r="I1204" s="83"/>
    </row>
    <row r="1205" spans="1:9">
      <c r="A1205" s="83"/>
      <c r="B1205" s="83"/>
      <c r="C1205" s="83"/>
      <c r="D1205" s="83"/>
      <c r="E1205" s="83"/>
      <c r="F1205" s="83"/>
      <c r="G1205" s="83"/>
      <c r="H1205" s="83"/>
      <c r="I1205" s="83"/>
    </row>
    <row r="1206" spans="1:9">
      <c r="A1206" s="83"/>
      <c r="B1206" s="83"/>
      <c r="C1206" s="83"/>
      <c r="D1206" s="83"/>
      <c r="E1206" s="83"/>
      <c r="F1206" s="83"/>
      <c r="G1206" s="83"/>
      <c r="H1206" s="83"/>
      <c r="I1206" s="83"/>
    </row>
    <row r="1207" spans="1:9">
      <c r="A1207" s="83"/>
      <c r="B1207" s="83"/>
      <c r="C1207" s="83"/>
      <c r="D1207" s="83"/>
      <c r="E1207" s="83"/>
      <c r="F1207" s="83"/>
      <c r="G1207" s="83"/>
      <c r="H1207" s="83"/>
      <c r="I1207" s="83"/>
    </row>
    <row r="1208" spans="1:9">
      <c r="A1208" s="83"/>
      <c r="B1208" s="83"/>
      <c r="C1208" s="83"/>
      <c r="D1208" s="83"/>
      <c r="E1208" s="83"/>
      <c r="F1208" s="83"/>
      <c r="G1208" s="83"/>
      <c r="H1208" s="83"/>
      <c r="I1208" s="83"/>
    </row>
    <row r="1209" spans="1:9">
      <c r="A1209" s="83"/>
      <c r="B1209" s="83"/>
      <c r="C1209" s="83"/>
      <c r="D1209" s="83"/>
      <c r="E1209" s="83"/>
      <c r="F1209" s="83"/>
      <c r="G1209" s="83"/>
      <c r="H1209" s="83"/>
      <c r="I1209" s="83"/>
    </row>
    <row r="1210" spans="1:9">
      <c r="A1210" s="83"/>
      <c r="B1210" s="83"/>
      <c r="C1210" s="83"/>
      <c r="D1210" s="83"/>
      <c r="E1210" s="83"/>
      <c r="F1210" s="83"/>
      <c r="G1210" s="83"/>
      <c r="H1210" s="83"/>
      <c r="I1210" s="83"/>
    </row>
    <row r="1211" spans="1:9">
      <c r="A1211" s="83"/>
      <c r="B1211" s="83"/>
      <c r="C1211" s="83"/>
      <c r="D1211" s="83"/>
      <c r="E1211" s="83"/>
      <c r="F1211" s="83"/>
      <c r="G1211" s="83"/>
      <c r="H1211" s="83"/>
      <c r="I1211" s="83"/>
    </row>
    <row r="1212" spans="1:9">
      <c r="A1212" s="83"/>
      <c r="B1212" s="83"/>
      <c r="C1212" s="83"/>
      <c r="D1212" s="83"/>
      <c r="E1212" s="83"/>
      <c r="F1212" s="83"/>
      <c r="G1212" s="83"/>
      <c r="H1212" s="83"/>
      <c r="I1212" s="83"/>
    </row>
    <row r="1213" spans="1:9">
      <c r="A1213" s="83"/>
      <c r="B1213" s="83"/>
      <c r="C1213" s="83"/>
      <c r="D1213" s="83"/>
      <c r="E1213" s="83"/>
      <c r="F1213" s="83"/>
      <c r="G1213" s="83"/>
      <c r="H1213" s="83"/>
      <c r="I1213" s="83"/>
    </row>
    <row r="1214" spans="1:9">
      <c r="A1214" s="84"/>
      <c r="B1214" s="83"/>
      <c r="C1214" s="83"/>
      <c r="D1214" s="83"/>
      <c r="E1214" s="83"/>
      <c r="F1214" s="83"/>
      <c r="G1214" s="83"/>
      <c r="H1214" s="83"/>
      <c r="I1214" s="83"/>
    </row>
    <row r="1215" spans="1:9">
      <c r="A1215" s="83"/>
      <c r="B1215" s="83"/>
      <c r="C1215" s="83"/>
      <c r="D1215" s="83"/>
      <c r="E1215" s="83"/>
      <c r="F1215" s="83"/>
      <c r="G1215" s="83"/>
      <c r="H1215" s="83"/>
      <c r="I1215" s="83"/>
    </row>
    <row r="1216" spans="1:9">
      <c r="A1216" s="83"/>
      <c r="B1216" s="83"/>
      <c r="C1216" s="83"/>
      <c r="D1216" s="83"/>
      <c r="E1216" s="83"/>
      <c r="F1216" s="83"/>
      <c r="G1216" s="83"/>
      <c r="H1216" s="83"/>
      <c r="I1216" s="83"/>
    </row>
    <row r="1217" spans="1:9">
      <c r="A1217" s="83"/>
      <c r="B1217" s="83"/>
      <c r="C1217" s="83"/>
      <c r="D1217" s="83"/>
      <c r="E1217" s="83"/>
      <c r="F1217" s="83"/>
      <c r="G1217" s="83"/>
      <c r="H1217" s="83"/>
      <c r="I1217" s="83"/>
    </row>
    <row r="1218" spans="1:9">
      <c r="A1218" s="83"/>
      <c r="B1218" s="83"/>
      <c r="C1218" s="83"/>
      <c r="D1218" s="83"/>
      <c r="E1218" s="83"/>
      <c r="F1218" s="83"/>
      <c r="G1218" s="83"/>
      <c r="H1218" s="83"/>
      <c r="I1218" s="83"/>
    </row>
    <row r="1219" spans="1:9">
      <c r="A1219" s="83"/>
      <c r="B1219" s="83"/>
      <c r="C1219" s="83"/>
      <c r="D1219" s="83"/>
      <c r="E1219" s="83"/>
      <c r="F1219" s="83"/>
      <c r="G1219" s="83"/>
      <c r="H1219" s="83"/>
      <c r="I1219" s="83"/>
    </row>
    <row r="1220" spans="1:9">
      <c r="A1220" s="83"/>
      <c r="B1220" s="83"/>
      <c r="C1220" s="83"/>
      <c r="D1220" s="83"/>
      <c r="E1220" s="83"/>
      <c r="F1220" s="83"/>
      <c r="G1220" s="83"/>
      <c r="H1220" s="83"/>
      <c r="I1220" s="83"/>
    </row>
    <row r="1221" spans="1:9">
      <c r="A1221" s="83"/>
      <c r="B1221" s="83"/>
      <c r="C1221" s="83"/>
      <c r="D1221" s="83"/>
      <c r="E1221" s="83"/>
      <c r="F1221" s="83"/>
      <c r="G1221" s="83"/>
      <c r="H1221" s="83"/>
      <c r="I1221" s="83"/>
    </row>
    <row r="1222" spans="1:9">
      <c r="A1222" s="83"/>
      <c r="B1222" s="83"/>
      <c r="C1222" s="83"/>
      <c r="D1222" s="83"/>
      <c r="E1222" s="83"/>
      <c r="F1222" s="83"/>
      <c r="G1222" s="83"/>
      <c r="H1222" s="83"/>
      <c r="I1222" s="83"/>
    </row>
    <row r="1223" spans="1:9">
      <c r="A1223" s="83"/>
      <c r="B1223" s="83"/>
      <c r="C1223" s="83"/>
      <c r="D1223" s="83"/>
      <c r="E1223" s="83"/>
      <c r="F1223" s="83"/>
      <c r="G1223" s="83"/>
      <c r="H1223" s="83"/>
      <c r="I1223" s="83"/>
    </row>
    <row r="1224" spans="1:9">
      <c r="A1224" s="83"/>
      <c r="B1224" s="83"/>
      <c r="C1224" s="83"/>
      <c r="D1224" s="83"/>
      <c r="E1224" s="83"/>
      <c r="F1224" s="83"/>
      <c r="G1224" s="83"/>
      <c r="H1224" s="83"/>
      <c r="I1224" s="83"/>
    </row>
    <row r="1225" spans="1:9">
      <c r="A1225" s="83"/>
      <c r="B1225" s="83"/>
      <c r="C1225" s="83"/>
      <c r="D1225" s="83"/>
      <c r="E1225" s="83"/>
      <c r="F1225" s="83"/>
      <c r="G1225" s="83"/>
      <c r="H1225" s="83"/>
      <c r="I1225" s="83"/>
    </row>
    <row r="1226" spans="1:9">
      <c r="A1226" s="83"/>
      <c r="B1226" s="83"/>
      <c r="C1226" s="83"/>
      <c r="D1226" s="83"/>
      <c r="E1226" s="83"/>
      <c r="F1226" s="83"/>
      <c r="G1226" s="83"/>
      <c r="H1226" s="83"/>
      <c r="I1226" s="83"/>
    </row>
    <row r="1227" spans="1:9">
      <c r="A1227" s="83"/>
      <c r="B1227" s="83"/>
      <c r="C1227" s="83"/>
      <c r="D1227" s="83"/>
      <c r="E1227" s="83"/>
      <c r="F1227" s="83"/>
      <c r="G1227" s="83"/>
      <c r="H1227" s="83"/>
      <c r="I1227" s="83"/>
    </row>
    <row r="1228" spans="1:9">
      <c r="A1228" s="83"/>
      <c r="B1228" s="83"/>
      <c r="C1228" s="83"/>
      <c r="D1228" s="83"/>
      <c r="E1228" s="83"/>
      <c r="F1228" s="83"/>
      <c r="G1228" s="83"/>
      <c r="H1228" s="83"/>
      <c r="I1228" s="83"/>
    </row>
    <row r="1229" spans="1:9">
      <c r="A1229" s="83"/>
      <c r="B1229" s="83"/>
      <c r="C1229" s="83"/>
      <c r="D1229" s="83"/>
      <c r="E1229" s="83"/>
      <c r="F1229" s="83"/>
      <c r="G1229" s="83"/>
      <c r="H1229" s="83"/>
      <c r="I1229" s="83"/>
    </row>
    <row r="1230" spans="1:9">
      <c r="A1230" s="83"/>
      <c r="B1230" s="83"/>
      <c r="C1230" s="83"/>
      <c r="D1230" s="83"/>
      <c r="E1230" s="83"/>
      <c r="F1230" s="83"/>
      <c r="G1230" s="83"/>
      <c r="H1230" s="83"/>
      <c r="I1230" s="83"/>
    </row>
    <row r="1231" spans="1:9">
      <c r="A1231" s="83"/>
      <c r="B1231" s="83"/>
      <c r="C1231" s="83"/>
      <c r="D1231" s="83"/>
      <c r="E1231" s="83"/>
      <c r="F1231" s="83"/>
      <c r="G1231" s="83"/>
      <c r="H1231" s="83"/>
      <c r="I1231" s="83"/>
    </row>
    <row r="1232" spans="1:9">
      <c r="A1232" s="83"/>
      <c r="B1232" s="83"/>
      <c r="C1232" s="83"/>
      <c r="D1232" s="83"/>
      <c r="E1232" s="83"/>
      <c r="F1232" s="83"/>
      <c r="G1232" s="83"/>
      <c r="H1232" s="83"/>
      <c r="I1232" s="83"/>
    </row>
    <row r="1233" spans="1:9">
      <c r="A1233" s="83"/>
      <c r="B1233" s="83"/>
      <c r="C1233" s="83"/>
      <c r="D1233" s="83"/>
      <c r="E1233" s="83"/>
      <c r="F1233" s="83"/>
      <c r="G1233" s="83"/>
      <c r="H1233" s="83"/>
      <c r="I1233" s="83"/>
    </row>
    <row r="1234" spans="1:9">
      <c r="A1234" s="83"/>
      <c r="B1234" s="83"/>
      <c r="C1234" s="83"/>
      <c r="D1234" s="83"/>
      <c r="E1234" s="83"/>
      <c r="F1234" s="83"/>
      <c r="G1234" s="83"/>
      <c r="H1234" s="83"/>
      <c r="I1234" s="83"/>
    </row>
    <row r="1235" spans="1:9">
      <c r="A1235" s="83"/>
      <c r="B1235" s="83"/>
      <c r="C1235" s="83"/>
      <c r="D1235" s="83"/>
      <c r="E1235" s="83"/>
      <c r="F1235" s="83"/>
      <c r="G1235" s="83"/>
      <c r="H1235" s="83"/>
      <c r="I1235" s="83"/>
    </row>
    <row r="1236" spans="1:9">
      <c r="A1236" s="83"/>
      <c r="B1236" s="83"/>
      <c r="C1236" s="83"/>
      <c r="D1236" s="83"/>
      <c r="E1236" s="83"/>
      <c r="F1236" s="83"/>
      <c r="G1236" s="83"/>
      <c r="H1236" s="83"/>
      <c r="I1236" s="83"/>
    </row>
    <row r="1237" spans="1:9">
      <c r="A1237" s="83"/>
      <c r="B1237" s="83"/>
      <c r="C1237" s="83"/>
      <c r="D1237" s="83"/>
      <c r="E1237" s="83"/>
      <c r="F1237" s="83"/>
      <c r="G1237" s="83"/>
      <c r="H1237" s="83"/>
      <c r="I1237" s="83"/>
    </row>
    <row r="1238" spans="1:9">
      <c r="A1238" s="83"/>
      <c r="B1238" s="83"/>
      <c r="C1238" s="83"/>
      <c r="D1238" s="83"/>
      <c r="E1238" s="83"/>
      <c r="F1238" s="83"/>
      <c r="G1238" s="83"/>
      <c r="H1238" s="83"/>
      <c r="I1238" s="83"/>
    </row>
    <row r="1239" spans="1:9">
      <c r="A1239" s="83"/>
      <c r="B1239" s="83"/>
      <c r="C1239" s="83"/>
      <c r="D1239" s="83"/>
      <c r="E1239" s="83"/>
      <c r="F1239" s="83"/>
      <c r="G1239" s="83"/>
      <c r="H1239" s="83"/>
      <c r="I1239" s="83"/>
    </row>
    <row r="1240" spans="1:9">
      <c r="A1240" s="83"/>
      <c r="B1240" s="83"/>
      <c r="C1240" s="83"/>
      <c r="D1240" s="83"/>
      <c r="E1240" s="83"/>
      <c r="F1240" s="83"/>
      <c r="G1240" s="83"/>
      <c r="H1240" s="83"/>
      <c r="I1240" s="83"/>
    </row>
    <row r="1241" spans="1:9">
      <c r="A1241" s="83"/>
      <c r="B1241" s="83"/>
      <c r="C1241" s="83"/>
      <c r="D1241" s="83"/>
      <c r="E1241" s="83"/>
      <c r="F1241" s="83"/>
      <c r="G1241" s="83"/>
      <c r="H1241" s="83"/>
      <c r="I1241" s="83"/>
    </row>
    <row r="1242" spans="1:9">
      <c r="A1242" s="83"/>
      <c r="B1242" s="83"/>
      <c r="C1242" s="83"/>
      <c r="D1242" s="83"/>
      <c r="E1242" s="83"/>
      <c r="F1242" s="83"/>
      <c r="G1242" s="83"/>
      <c r="H1242" s="83"/>
      <c r="I1242" s="83"/>
    </row>
    <row r="1243" spans="1:9">
      <c r="A1243" s="84"/>
      <c r="B1243" s="83"/>
      <c r="C1243" s="83"/>
      <c r="D1243" s="83"/>
      <c r="E1243" s="83"/>
      <c r="F1243" s="83"/>
      <c r="G1243" s="83"/>
      <c r="H1243" s="83"/>
      <c r="I1243" s="83"/>
    </row>
    <row r="1244" spans="1:9">
      <c r="A1244" s="83"/>
      <c r="B1244" s="83"/>
      <c r="C1244" s="83"/>
      <c r="D1244" s="83"/>
      <c r="E1244" s="83"/>
      <c r="F1244" s="83"/>
      <c r="G1244" s="83"/>
      <c r="H1244" s="83"/>
      <c r="I1244" s="83"/>
    </row>
    <row r="1245" spans="1:9">
      <c r="A1245" s="83"/>
      <c r="B1245" s="83"/>
      <c r="C1245" s="83"/>
      <c r="D1245" s="83"/>
      <c r="E1245" s="83"/>
      <c r="F1245" s="83"/>
      <c r="G1245" s="83"/>
      <c r="H1245" s="83"/>
      <c r="I1245" s="83"/>
    </row>
    <row r="1246" spans="1:9">
      <c r="A1246" s="83"/>
      <c r="B1246" s="83"/>
      <c r="C1246" s="83"/>
      <c r="D1246" s="83"/>
      <c r="E1246" s="83"/>
      <c r="F1246" s="83"/>
      <c r="G1246" s="83"/>
      <c r="H1246" s="83"/>
      <c r="I1246" s="83"/>
    </row>
    <row r="1247" spans="1:9">
      <c r="A1247" s="83"/>
      <c r="B1247" s="83"/>
      <c r="C1247" s="83"/>
      <c r="D1247" s="83"/>
      <c r="E1247" s="83"/>
      <c r="F1247" s="83"/>
      <c r="G1247" s="83"/>
      <c r="H1247" s="83"/>
      <c r="I1247" s="83"/>
    </row>
    <row r="1248" spans="1:9">
      <c r="A1248" s="83"/>
      <c r="B1248" s="83"/>
      <c r="C1248" s="83"/>
      <c r="D1248" s="83"/>
      <c r="E1248" s="83"/>
      <c r="F1248" s="83"/>
      <c r="G1248" s="83"/>
      <c r="H1248" s="83"/>
      <c r="I1248" s="83"/>
    </row>
    <row r="1249" spans="1:9">
      <c r="A1249" s="83"/>
      <c r="B1249" s="83"/>
      <c r="C1249" s="83"/>
      <c r="D1249" s="83"/>
      <c r="E1249" s="83"/>
      <c r="F1249" s="83"/>
      <c r="G1249" s="83"/>
      <c r="H1249" s="83"/>
      <c r="I1249" s="83"/>
    </row>
    <row r="1250" spans="1:9">
      <c r="A1250" s="83"/>
      <c r="B1250" s="83"/>
      <c r="C1250" s="83"/>
      <c r="D1250" s="83"/>
      <c r="E1250" s="83"/>
      <c r="F1250" s="83"/>
      <c r="G1250" s="83"/>
      <c r="H1250" s="83"/>
      <c r="I1250" s="83"/>
    </row>
    <row r="1251" spans="1:9">
      <c r="A1251" s="83"/>
      <c r="B1251" s="83"/>
      <c r="C1251" s="83"/>
      <c r="D1251" s="83"/>
      <c r="E1251" s="83"/>
      <c r="F1251" s="83"/>
      <c r="G1251" s="83"/>
      <c r="H1251" s="83"/>
      <c r="I1251" s="83"/>
    </row>
    <row r="1252" spans="1:9">
      <c r="A1252" s="83"/>
      <c r="B1252" s="83"/>
      <c r="C1252" s="83"/>
      <c r="D1252" s="83"/>
      <c r="E1252" s="83"/>
      <c r="F1252" s="83"/>
      <c r="G1252" s="83"/>
      <c r="H1252" s="83"/>
      <c r="I1252" s="83"/>
    </row>
    <row r="1253" spans="1:9">
      <c r="A1253" s="83"/>
      <c r="B1253" s="83"/>
      <c r="C1253" s="83"/>
      <c r="D1253" s="83"/>
      <c r="E1253" s="83"/>
      <c r="F1253" s="83"/>
      <c r="G1253" s="83"/>
      <c r="H1253" s="83"/>
      <c r="I1253" s="83"/>
    </row>
    <row r="1254" spans="1:9">
      <c r="A1254" s="83"/>
      <c r="B1254" s="83"/>
      <c r="C1254" s="83"/>
      <c r="D1254" s="83"/>
      <c r="E1254" s="83"/>
      <c r="F1254" s="83"/>
      <c r="G1254" s="83"/>
      <c r="H1254" s="83"/>
      <c r="I1254" s="83"/>
    </row>
    <row r="1255" spans="1:9">
      <c r="A1255" s="83"/>
      <c r="B1255" s="83"/>
      <c r="C1255" s="83"/>
      <c r="D1255" s="83"/>
      <c r="E1255" s="83"/>
      <c r="F1255" s="83"/>
      <c r="G1255" s="83"/>
      <c r="H1255" s="83"/>
      <c r="I1255" s="83"/>
    </row>
    <row r="1256" spans="1:9">
      <c r="A1256" s="83"/>
      <c r="B1256" s="83"/>
      <c r="C1256" s="83"/>
      <c r="D1256" s="83"/>
      <c r="E1256" s="83"/>
      <c r="F1256" s="83"/>
      <c r="G1256" s="83"/>
      <c r="H1256" s="83"/>
      <c r="I1256" s="83"/>
    </row>
    <row r="1257" spans="1:9">
      <c r="A1257" s="83"/>
      <c r="B1257" s="83"/>
      <c r="C1257" s="83"/>
      <c r="D1257" s="83"/>
      <c r="E1257" s="83"/>
      <c r="F1257" s="83"/>
      <c r="G1257" s="83"/>
      <c r="H1257" s="83"/>
      <c r="I1257" s="83"/>
    </row>
    <row r="1258" spans="1:9">
      <c r="A1258" s="83"/>
      <c r="B1258" s="83"/>
      <c r="C1258" s="83"/>
      <c r="D1258" s="83"/>
      <c r="E1258" s="83"/>
      <c r="F1258" s="83"/>
      <c r="G1258" s="83"/>
      <c r="H1258" s="83"/>
      <c r="I1258" s="83"/>
    </row>
    <row r="1259" spans="1:9">
      <c r="A1259" s="83"/>
      <c r="B1259" s="83"/>
      <c r="C1259" s="83"/>
      <c r="D1259" s="83"/>
      <c r="E1259" s="83"/>
      <c r="F1259" s="83"/>
      <c r="G1259" s="83"/>
      <c r="H1259" s="83"/>
      <c r="I1259" s="83"/>
    </row>
    <row r="1260" spans="1:9">
      <c r="A1260" s="83"/>
      <c r="B1260" s="83"/>
      <c r="C1260" s="83"/>
      <c r="D1260" s="83"/>
      <c r="E1260" s="83"/>
      <c r="F1260" s="83"/>
      <c r="G1260" s="83"/>
      <c r="H1260" s="83"/>
      <c r="I1260" s="83"/>
    </row>
    <row r="1261" spans="1:9">
      <c r="A1261" s="83"/>
      <c r="B1261" s="83"/>
      <c r="C1261" s="83"/>
      <c r="D1261" s="83"/>
      <c r="E1261" s="83"/>
      <c r="F1261" s="83"/>
      <c r="G1261" s="83"/>
      <c r="H1261" s="83"/>
      <c r="I1261" s="83"/>
    </row>
    <row r="1262" spans="1:9">
      <c r="A1262" s="83"/>
      <c r="B1262" s="83"/>
      <c r="C1262" s="83"/>
      <c r="D1262" s="83"/>
      <c r="E1262" s="83"/>
      <c r="F1262" s="83"/>
      <c r="G1262" s="83"/>
      <c r="H1262" s="83"/>
      <c r="I1262" s="83"/>
    </row>
    <row r="1263" spans="1:9">
      <c r="A1263" s="83"/>
      <c r="B1263" s="83"/>
      <c r="C1263" s="83"/>
      <c r="D1263" s="83"/>
      <c r="E1263" s="83"/>
      <c r="F1263" s="83"/>
      <c r="G1263" s="83"/>
      <c r="H1263" s="83"/>
      <c r="I1263" s="83"/>
    </row>
    <row r="1264" spans="1:9">
      <c r="A1264" s="83"/>
      <c r="B1264" s="83"/>
      <c r="C1264" s="83"/>
      <c r="D1264" s="83"/>
      <c r="E1264" s="83"/>
      <c r="F1264" s="83"/>
      <c r="G1264" s="83"/>
      <c r="H1264" s="83"/>
      <c r="I1264" s="83"/>
    </row>
    <row r="1265" spans="1:9">
      <c r="A1265" s="83"/>
      <c r="B1265" s="83"/>
      <c r="C1265" s="83"/>
      <c r="D1265" s="83"/>
      <c r="E1265" s="83"/>
      <c r="F1265" s="83"/>
      <c r="G1265" s="83"/>
      <c r="H1265" s="83"/>
      <c r="I1265" s="83"/>
    </row>
    <row r="1266" spans="1:9">
      <c r="A1266" s="83"/>
      <c r="B1266" s="83"/>
      <c r="C1266" s="83"/>
      <c r="D1266" s="83"/>
      <c r="E1266" s="83"/>
      <c r="F1266" s="83"/>
      <c r="G1266" s="83"/>
      <c r="H1266" s="83"/>
      <c r="I1266" s="83"/>
    </row>
    <row r="1267" spans="1:9">
      <c r="A1267" s="83"/>
      <c r="B1267" s="83"/>
      <c r="C1267" s="83"/>
      <c r="D1267" s="83"/>
      <c r="E1267" s="83"/>
      <c r="F1267" s="83"/>
      <c r="G1267" s="83"/>
      <c r="H1267" s="83"/>
      <c r="I1267" s="83"/>
    </row>
    <row r="1268" spans="1:9">
      <c r="A1268" s="83"/>
      <c r="B1268" s="83"/>
      <c r="C1268" s="83"/>
      <c r="D1268" s="83"/>
      <c r="E1268" s="83"/>
      <c r="F1268" s="83"/>
      <c r="G1268" s="83"/>
      <c r="H1268" s="83"/>
      <c r="I1268" s="83"/>
    </row>
    <row r="1269" spans="1:9">
      <c r="A1269" s="83"/>
      <c r="B1269" s="83"/>
      <c r="C1269" s="83"/>
      <c r="D1269" s="83"/>
      <c r="E1269" s="83"/>
      <c r="F1269" s="83"/>
      <c r="G1269" s="83"/>
      <c r="H1269" s="83"/>
      <c r="I1269" s="83"/>
    </row>
    <row r="1270" spans="1:9">
      <c r="A1270" s="83"/>
      <c r="B1270" s="83"/>
      <c r="C1270" s="83"/>
      <c r="D1270" s="83"/>
      <c r="E1270" s="83"/>
      <c r="F1270" s="83"/>
      <c r="G1270" s="83"/>
      <c r="H1270" s="83"/>
      <c r="I1270" s="83"/>
    </row>
    <row r="1271" spans="1:9">
      <c r="A1271" s="83"/>
      <c r="B1271" s="83"/>
      <c r="C1271" s="83"/>
      <c r="D1271" s="83"/>
      <c r="E1271" s="83"/>
      <c r="F1271" s="83"/>
      <c r="G1271" s="83"/>
      <c r="H1271" s="83"/>
      <c r="I1271" s="83"/>
    </row>
    <row r="1272" spans="1:9">
      <c r="A1272" s="83"/>
      <c r="B1272" s="83"/>
      <c r="C1272" s="83"/>
      <c r="D1272" s="83"/>
      <c r="E1272" s="83"/>
      <c r="F1272" s="83"/>
      <c r="G1272" s="83"/>
      <c r="H1272" s="83"/>
      <c r="I1272" s="83"/>
    </row>
    <row r="1273" spans="1:9">
      <c r="A1273" s="83"/>
      <c r="B1273" s="83"/>
      <c r="C1273" s="83"/>
      <c r="D1273" s="83"/>
      <c r="E1273" s="83"/>
      <c r="F1273" s="83"/>
      <c r="G1273" s="83"/>
      <c r="H1273" s="83"/>
      <c r="I1273" s="83"/>
    </row>
    <row r="1274" spans="1:9">
      <c r="A1274" s="83"/>
      <c r="B1274" s="83"/>
      <c r="C1274" s="83"/>
      <c r="D1274" s="83"/>
      <c r="E1274" s="83"/>
      <c r="F1274" s="83"/>
      <c r="G1274" s="83"/>
      <c r="H1274" s="83"/>
      <c r="I1274" s="83"/>
    </row>
    <row r="1275" spans="1:9">
      <c r="A1275" s="83"/>
      <c r="B1275" s="83"/>
      <c r="C1275" s="83"/>
      <c r="D1275" s="83"/>
      <c r="E1275" s="83"/>
      <c r="F1275" s="83"/>
      <c r="G1275" s="83"/>
      <c r="H1275" s="83"/>
      <c r="I1275" s="83"/>
    </row>
    <row r="1276" spans="1:9">
      <c r="A1276" s="83"/>
      <c r="B1276" s="83"/>
      <c r="C1276" s="83"/>
      <c r="D1276" s="83"/>
      <c r="E1276" s="83"/>
      <c r="F1276" s="83"/>
      <c r="G1276" s="83"/>
      <c r="H1276" s="83"/>
      <c r="I1276" s="83"/>
    </row>
    <row r="1277" spans="1:9">
      <c r="A1277" s="83"/>
      <c r="B1277" s="83"/>
      <c r="C1277" s="83"/>
      <c r="D1277" s="83"/>
      <c r="E1277" s="83"/>
      <c r="F1277" s="83"/>
      <c r="G1277" s="83"/>
      <c r="H1277" s="83"/>
      <c r="I1277" s="83"/>
    </row>
    <row r="1278" spans="1:9">
      <c r="A1278" s="83"/>
      <c r="B1278" s="83"/>
      <c r="C1278" s="83"/>
      <c r="D1278" s="83"/>
      <c r="E1278" s="83"/>
      <c r="F1278" s="83"/>
      <c r="G1278" s="83"/>
      <c r="H1278" s="83"/>
      <c r="I1278" s="83"/>
    </row>
    <row r="1279" spans="1:9">
      <c r="A1279" s="83"/>
      <c r="B1279" s="83"/>
      <c r="C1279" s="83"/>
      <c r="D1279" s="83"/>
      <c r="E1279" s="83"/>
      <c r="F1279" s="83"/>
      <c r="G1279" s="83"/>
      <c r="H1279" s="83"/>
      <c r="I1279" s="83"/>
    </row>
    <row r="1280" spans="1:9">
      <c r="A1280" s="83"/>
      <c r="B1280" s="83"/>
      <c r="C1280" s="83"/>
      <c r="D1280" s="83"/>
      <c r="E1280" s="83"/>
      <c r="F1280" s="83"/>
      <c r="G1280" s="83"/>
      <c r="H1280" s="83"/>
      <c r="I1280" s="83"/>
    </row>
    <row r="1281" spans="1:9">
      <c r="A1281" s="83"/>
      <c r="B1281" s="83"/>
      <c r="C1281" s="83"/>
      <c r="D1281" s="83"/>
      <c r="E1281" s="83"/>
      <c r="F1281" s="83"/>
      <c r="G1281" s="83"/>
      <c r="H1281" s="83"/>
      <c r="I1281" s="83"/>
    </row>
    <row r="1282" spans="1:9">
      <c r="A1282" s="83"/>
      <c r="B1282" s="83"/>
      <c r="C1282" s="83"/>
      <c r="D1282" s="83"/>
      <c r="E1282" s="83"/>
      <c r="F1282" s="83"/>
      <c r="G1282" s="83"/>
      <c r="H1282" s="83"/>
      <c r="I1282" s="83"/>
    </row>
    <row r="1283" spans="1:9">
      <c r="A1283" s="83"/>
      <c r="B1283" s="83"/>
      <c r="C1283" s="83"/>
      <c r="D1283" s="83"/>
      <c r="E1283" s="83"/>
      <c r="F1283" s="83"/>
      <c r="G1283" s="83"/>
      <c r="H1283" s="83"/>
      <c r="I1283" s="83"/>
    </row>
    <row r="1284" spans="1:9">
      <c r="A1284" s="83"/>
      <c r="B1284" s="83"/>
      <c r="C1284" s="83"/>
      <c r="D1284" s="83"/>
      <c r="E1284" s="83"/>
      <c r="F1284" s="83"/>
      <c r="G1284" s="83"/>
      <c r="H1284" s="83"/>
      <c r="I1284" s="83"/>
    </row>
    <row r="1285" spans="1:9">
      <c r="A1285" s="83"/>
      <c r="B1285" s="83"/>
      <c r="C1285" s="83"/>
      <c r="D1285" s="83"/>
      <c r="E1285" s="83"/>
      <c r="F1285" s="83"/>
      <c r="G1285" s="83"/>
      <c r="H1285" s="83"/>
      <c r="I1285" s="83"/>
    </row>
    <row r="1286" spans="1:9">
      <c r="A1286" s="83"/>
      <c r="B1286" s="83"/>
      <c r="C1286" s="83"/>
      <c r="D1286" s="83"/>
      <c r="E1286" s="83"/>
      <c r="F1286" s="83"/>
      <c r="G1286" s="83"/>
      <c r="H1286" s="83"/>
      <c r="I1286" s="83"/>
    </row>
    <row r="1287" spans="1:9">
      <c r="A1287" s="83"/>
      <c r="B1287" s="83"/>
      <c r="C1287" s="83"/>
      <c r="D1287" s="83"/>
      <c r="E1287" s="83"/>
      <c r="F1287" s="83"/>
      <c r="G1287" s="83"/>
      <c r="H1287" s="83"/>
      <c r="I1287" s="83"/>
    </row>
    <row r="1288" spans="1:9">
      <c r="A1288" s="83"/>
      <c r="B1288" s="83"/>
      <c r="C1288" s="83"/>
      <c r="D1288" s="83"/>
      <c r="E1288" s="83"/>
      <c r="F1288" s="83"/>
      <c r="G1288" s="83"/>
      <c r="H1288" s="83"/>
      <c r="I1288" s="83"/>
    </row>
    <row r="1289" spans="1:9">
      <c r="A1289" s="83"/>
      <c r="B1289" s="83"/>
      <c r="C1289" s="83"/>
      <c r="D1289" s="83"/>
      <c r="E1289" s="83"/>
      <c r="F1289" s="83"/>
      <c r="G1289" s="83"/>
      <c r="H1289" s="83"/>
      <c r="I1289" s="83"/>
    </row>
    <row r="1290" spans="1:9">
      <c r="A1290" s="83"/>
      <c r="B1290" s="83"/>
      <c r="C1290" s="83"/>
      <c r="D1290" s="83"/>
      <c r="E1290" s="83"/>
      <c r="F1290" s="83"/>
      <c r="G1290" s="83"/>
      <c r="H1290" s="83"/>
      <c r="I1290" s="83"/>
    </row>
    <row r="1291" spans="1:9">
      <c r="A1291" s="83"/>
      <c r="B1291" s="83"/>
      <c r="C1291" s="83"/>
      <c r="D1291" s="83"/>
      <c r="E1291" s="83"/>
      <c r="F1291" s="83"/>
      <c r="G1291" s="83"/>
      <c r="H1291" s="83"/>
      <c r="I1291" s="83"/>
    </row>
    <row r="1292" spans="1:9">
      <c r="A1292" s="84"/>
      <c r="B1292" s="83"/>
      <c r="C1292" s="83"/>
      <c r="D1292" s="83"/>
      <c r="E1292" s="83"/>
      <c r="F1292" s="83"/>
      <c r="G1292" s="83"/>
      <c r="H1292" s="83"/>
      <c r="I1292" s="83"/>
    </row>
    <row r="1293" spans="1:9">
      <c r="A1293" s="83"/>
      <c r="B1293" s="83"/>
      <c r="C1293" s="83"/>
      <c r="D1293" s="83"/>
      <c r="E1293" s="83"/>
      <c r="F1293" s="83"/>
      <c r="G1293" s="83"/>
      <c r="H1293" s="83"/>
      <c r="I1293" s="83"/>
    </row>
    <row r="1294" spans="1:9">
      <c r="A1294" s="83"/>
      <c r="B1294" s="83"/>
      <c r="C1294" s="83"/>
      <c r="D1294" s="83"/>
      <c r="E1294" s="83"/>
      <c r="F1294" s="83"/>
      <c r="G1294" s="83"/>
      <c r="H1294" s="83"/>
      <c r="I1294" s="83"/>
    </row>
    <row r="1295" spans="1:9">
      <c r="A1295" s="83"/>
      <c r="B1295" s="83"/>
      <c r="C1295" s="83"/>
      <c r="D1295" s="83"/>
      <c r="E1295" s="83"/>
      <c r="F1295" s="83"/>
      <c r="G1295" s="83"/>
      <c r="H1295" s="83"/>
      <c r="I1295" s="83"/>
    </row>
    <row r="1296" spans="1:9">
      <c r="A1296" s="83"/>
      <c r="B1296" s="83"/>
      <c r="C1296" s="83"/>
      <c r="D1296" s="83"/>
      <c r="E1296" s="83"/>
      <c r="F1296" s="83"/>
      <c r="G1296" s="83"/>
      <c r="H1296" s="83"/>
      <c r="I1296" s="83"/>
    </row>
    <row r="1297" spans="1:11">
      <c r="A1297" s="83"/>
      <c r="B1297" s="83"/>
      <c r="C1297" s="83"/>
      <c r="D1297" s="83"/>
      <c r="E1297" s="83"/>
      <c r="F1297" s="83"/>
      <c r="G1297" s="83"/>
      <c r="H1297" s="83"/>
      <c r="I1297" s="83"/>
    </row>
    <row r="1298" spans="1:11">
      <c r="A1298" s="83"/>
      <c r="B1298" s="83"/>
      <c r="C1298" s="83"/>
      <c r="D1298" s="83"/>
      <c r="E1298" s="83"/>
      <c r="F1298" s="83"/>
      <c r="G1298" s="83"/>
      <c r="H1298" s="83"/>
      <c r="I1298" s="83"/>
    </row>
    <row r="1299" spans="1:11">
      <c r="A1299" s="83"/>
      <c r="B1299" s="83"/>
      <c r="C1299" s="83"/>
      <c r="D1299" s="83"/>
      <c r="E1299" s="83"/>
      <c r="F1299" s="83"/>
      <c r="G1299" s="83"/>
      <c r="H1299" s="83"/>
      <c r="I1299" s="83"/>
    </row>
    <row r="1300" spans="1:11">
      <c r="A1300" s="83"/>
      <c r="B1300" s="83"/>
      <c r="C1300" s="83"/>
      <c r="D1300" s="83"/>
      <c r="E1300" s="83"/>
      <c r="F1300" s="83"/>
      <c r="G1300" s="83"/>
      <c r="H1300" s="83"/>
      <c r="I1300" s="83"/>
    </row>
    <row r="1301" spans="1:11">
      <c r="A1301" s="83"/>
      <c r="B1301" s="83"/>
      <c r="C1301" s="83"/>
      <c r="D1301" s="83"/>
      <c r="E1301" s="83"/>
      <c r="F1301" s="83"/>
      <c r="G1301" s="83"/>
      <c r="H1301" s="83"/>
      <c r="I1301" s="83"/>
    </row>
    <row r="1302" spans="1:11">
      <c r="A1302" s="83"/>
      <c r="B1302" s="83"/>
      <c r="C1302" s="83"/>
      <c r="D1302" s="83"/>
      <c r="E1302" s="83"/>
      <c r="F1302" s="83"/>
      <c r="G1302" s="83"/>
      <c r="H1302" s="83"/>
      <c r="I1302" s="83"/>
    </row>
    <row r="1303" spans="1:11">
      <c r="A1303" s="83"/>
      <c r="B1303" s="83"/>
      <c r="C1303" s="83"/>
      <c r="D1303" s="83"/>
      <c r="E1303" s="83"/>
      <c r="F1303" s="83"/>
      <c r="G1303" s="83"/>
      <c r="H1303" s="83"/>
      <c r="I1303" s="83"/>
    </row>
    <row r="1304" spans="1:11">
      <c r="A1304" s="83"/>
      <c r="B1304" s="83"/>
      <c r="C1304" s="83"/>
      <c r="D1304" s="83"/>
      <c r="E1304" s="83"/>
      <c r="F1304" s="83"/>
      <c r="G1304" s="83"/>
      <c r="H1304" s="83"/>
      <c r="I1304" s="83"/>
    </row>
    <row r="1305" spans="1:11">
      <c r="A1305" s="83"/>
      <c r="B1305" s="83"/>
      <c r="C1305" s="83"/>
      <c r="D1305" s="83"/>
      <c r="E1305" s="83"/>
      <c r="F1305" s="83"/>
      <c r="G1305" s="83"/>
      <c r="H1305" s="83"/>
      <c r="I1305" s="83"/>
    </row>
    <row r="1306" spans="1:11">
      <c r="A1306" s="83"/>
      <c r="B1306" s="83"/>
      <c r="C1306" s="83"/>
      <c r="D1306" s="83"/>
      <c r="E1306" s="83"/>
      <c r="F1306" s="83"/>
      <c r="G1306" s="83"/>
      <c r="H1306" s="83"/>
      <c r="I1306" s="83"/>
    </row>
    <row r="1307" spans="1:11">
      <c r="A1307" s="83"/>
      <c r="B1307" s="83"/>
      <c r="C1307" s="83"/>
      <c r="D1307" s="83"/>
      <c r="E1307" s="83"/>
      <c r="F1307" s="83"/>
      <c r="G1307" s="83"/>
      <c r="H1307" s="83"/>
      <c r="I1307" s="83"/>
    </row>
    <row r="1308" spans="1:11">
      <c r="A1308" s="83"/>
      <c r="B1308" s="83"/>
      <c r="C1308" s="83"/>
      <c r="D1308" s="83"/>
      <c r="E1308" s="83"/>
      <c r="F1308" s="83"/>
      <c r="G1308" s="83"/>
      <c r="H1308" s="83"/>
      <c r="I1308" s="83"/>
    </row>
    <row r="1310" spans="1:11">
      <c r="B1310" s="83"/>
      <c r="C1310" s="83"/>
      <c r="D1310" s="83"/>
      <c r="E1310" s="83"/>
      <c r="F1310" s="83"/>
      <c r="G1310" s="83"/>
      <c r="H1310" s="83"/>
      <c r="I1310" s="83"/>
      <c r="J1310" s="83"/>
      <c r="K1310" s="83"/>
    </row>
    <row r="1311" spans="1:11">
      <c r="A1311" s="83"/>
      <c r="B1311" s="83"/>
      <c r="C1311" s="83"/>
      <c r="D1311" s="83"/>
      <c r="E1311" s="83"/>
      <c r="F1311" s="83"/>
      <c r="G1311" s="83"/>
      <c r="H1311" s="83"/>
      <c r="I1311" s="84"/>
      <c r="J1311" s="83"/>
      <c r="K1311" s="83"/>
    </row>
    <row r="1312" spans="1:11">
      <c r="A1312" s="83"/>
      <c r="B1312" s="83"/>
      <c r="C1312" s="83"/>
      <c r="D1312" s="83"/>
      <c r="E1312" s="83"/>
      <c r="F1312" s="83"/>
      <c r="G1312" s="83"/>
      <c r="H1312" s="83"/>
      <c r="I1312" s="83"/>
      <c r="J1312" s="83"/>
      <c r="K1312" s="83"/>
    </row>
    <row r="1313" spans="1:11">
      <c r="A1313" s="83"/>
      <c r="B1313" s="83"/>
      <c r="C1313" s="83"/>
      <c r="D1313" s="83"/>
      <c r="E1313" s="83"/>
      <c r="F1313" s="83"/>
      <c r="G1313" s="83"/>
      <c r="H1313" s="83"/>
      <c r="I1313" s="83"/>
      <c r="J1313" s="83"/>
      <c r="K1313" s="83"/>
    </row>
    <row r="1314" spans="1:11">
      <c r="A1314" s="83"/>
      <c r="B1314" s="83"/>
      <c r="C1314" s="83"/>
      <c r="D1314" s="83"/>
      <c r="E1314" s="83"/>
      <c r="F1314" s="83"/>
      <c r="G1314" s="83"/>
      <c r="H1314" s="83"/>
      <c r="I1314" s="83"/>
      <c r="J1314" s="83"/>
      <c r="K1314" s="83"/>
    </row>
    <row r="1315" spans="1:11">
      <c r="A1315" s="83"/>
      <c r="B1315" s="83"/>
      <c r="C1315" s="83"/>
      <c r="D1315" s="83"/>
      <c r="E1315" s="83"/>
      <c r="F1315" s="83"/>
      <c r="G1315" s="83"/>
      <c r="H1315" s="83"/>
      <c r="I1315" s="83"/>
      <c r="J1315" s="83"/>
      <c r="K1315" s="83"/>
    </row>
    <row r="1316" spans="1:11">
      <c r="A1316" s="83"/>
      <c r="B1316" s="83"/>
      <c r="C1316" s="83"/>
      <c r="D1316" s="83"/>
      <c r="E1316" s="83"/>
      <c r="F1316" s="83"/>
      <c r="G1316" s="83"/>
      <c r="H1316" s="83"/>
      <c r="I1316" s="83"/>
      <c r="J1316" s="83"/>
      <c r="K1316" s="83"/>
    </row>
    <row r="1317" spans="1:11">
      <c r="A1317" s="83"/>
      <c r="B1317" s="83"/>
      <c r="C1317" s="83"/>
      <c r="D1317" s="83"/>
      <c r="E1317" s="83"/>
      <c r="F1317" s="83"/>
      <c r="G1317" s="83"/>
      <c r="H1317" s="83"/>
      <c r="I1317" s="83"/>
      <c r="J1317" s="83"/>
      <c r="K1317" s="83"/>
    </row>
    <row r="1318" spans="1:11">
      <c r="A1318" s="83"/>
      <c r="B1318" s="83"/>
      <c r="C1318" s="83"/>
      <c r="D1318" s="83"/>
      <c r="E1318" s="83"/>
      <c r="F1318" s="83"/>
      <c r="G1318" s="83"/>
      <c r="H1318" s="83"/>
      <c r="I1318" s="83"/>
      <c r="J1318" s="83"/>
      <c r="K1318" s="83"/>
    </row>
    <row r="1319" spans="1:11">
      <c r="A1319" s="83"/>
      <c r="B1319" s="83"/>
      <c r="C1319" s="83"/>
      <c r="D1319" s="83"/>
      <c r="E1319" s="83"/>
      <c r="F1319" s="83"/>
      <c r="G1319" s="83"/>
      <c r="H1319" s="83"/>
      <c r="I1319" s="83"/>
      <c r="J1319" s="83"/>
      <c r="K1319" s="83"/>
    </row>
    <row r="1320" spans="1:11">
      <c r="A1320" s="83"/>
      <c r="B1320" s="83"/>
      <c r="C1320" s="83"/>
      <c r="D1320" s="83"/>
      <c r="E1320" s="83"/>
      <c r="F1320" s="83"/>
      <c r="G1320" s="83"/>
      <c r="H1320" s="83"/>
      <c r="I1320" s="83"/>
      <c r="J1320" s="83"/>
      <c r="K1320" s="83"/>
    </row>
    <row r="1321" spans="1:11">
      <c r="A1321" s="83"/>
      <c r="B1321" s="83"/>
      <c r="C1321" s="83"/>
      <c r="D1321" s="83"/>
      <c r="E1321" s="83"/>
      <c r="F1321" s="83"/>
      <c r="G1321" s="83"/>
      <c r="H1321" s="83"/>
      <c r="I1321" s="83"/>
      <c r="J1321" s="83"/>
      <c r="K1321" s="83"/>
    </row>
    <row r="1322" spans="1:11">
      <c r="A1322" s="83"/>
      <c r="B1322" s="83"/>
      <c r="C1322" s="83"/>
      <c r="D1322" s="83"/>
      <c r="E1322" s="83"/>
      <c r="F1322" s="83"/>
      <c r="G1322" s="83"/>
      <c r="H1322" s="83"/>
      <c r="I1322" s="83"/>
      <c r="J1322" s="83"/>
      <c r="K1322" s="83"/>
    </row>
    <row r="1323" spans="1:11">
      <c r="A1323" s="83"/>
      <c r="B1323" s="83"/>
      <c r="C1323" s="83"/>
      <c r="D1323" s="83"/>
      <c r="E1323" s="83"/>
      <c r="F1323" s="83"/>
      <c r="G1323" s="83"/>
      <c r="H1323" s="83"/>
      <c r="I1323" s="83"/>
      <c r="J1323" s="83"/>
      <c r="K1323" s="83"/>
    </row>
    <row r="1324" spans="1:11">
      <c r="A1324" s="83"/>
      <c r="B1324" s="83"/>
      <c r="C1324" s="83"/>
      <c r="D1324" s="83"/>
      <c r="E1324" s="83"/>
      <c r="F1324" s="83"/>
      <c r="G1324" s="83"/>
      <c r="H1324" s="83"/>
      <c r="I1324" s="83"/>
      <c r="J1324" s="83"/>
      <c r="K1324" s="83"/>
    </row>
    <row r="1325" spans="1:11">
      <c r="A1325" s="83"/>
      <c r="B1325" s="83"/>
      <c r="C1325" s="83"/>
      <c r="D1325" s="83"/>
      <c r="E1325" s="83"/>
      <c r="F1325" s="83"/>
      <c r="G1325" s="83"/>
      <c r="H1325" s="83"/>
      <c r="I1325" s="83"/>
      <c r="J1325" s="83"/>
      <c r="K1325" s="83"/>
    </row>
    <row r="1326" spans="1:11">
      <c r="A1326" s="83"/>
      <c r="B1326" s="83"/>
      <c r="C1326" s="83"/>
      <c r="D1326" s="83"/>
      <c r="E1326" s="83"/>
      <c r="F1326" s="83"/>
      <c r="G1326" s="83"/>
      <c r="H1326" s="83"/>
      <c r="I1326" s="83"/>
      <c r="J1326" s="83"/>
      <c r="K1326" s="83"/>
    </row>
    <row r="1327" spans="1:11">
      <c r="A1327" s="83"/>
      <c r="B1327" s="83"/>
      <c r="C1327" s="83"/>
      <c r="D1327" s="83"/>
      <c r="E1327" s="83"/>
      <c r="F1327" s="83"/>
      <c r="G1327" s="83"/>
      <c r="H1327" s="83"/>
      <c r="I1327" s="83"/>
      <c r="J1327" s="83"/>
      <c r="K1327" s="83"/>
    </row>
    <row r="1328" spans="1:11">
      <c r="A1328" s="83"/>
      <c r="B1328" s="83"/>
      <c r="C1328" s="83"/>
      <c r="D1328" s="83"/>
      <c r="E1328" s="83"/>
      <c r="F1328" s="83"/>
      <c r="G1328" s="83"/>
      <c r="H1328" s="83"/>
      <c r="I1328" s="83"/>
      <c r="J1328" s="83"/>
      <c r="K1328" s="83"/>
    </row>
    <row r="1329" spans="1:11">
      <c r="A1329" s="83"/>
      <c r="B1329" s="83"/>
      <c r="C1329" s="83"/>
      <c r="D1329" s="83"/>
      <c r="E1329" s="83"/>
      <c r="F1329" s="83"/>
      <c r="G1329" s="83"/>
      <c r="H1329" s="83"/>
      <c r="I1329" s="83"/>
      <c r="J1329" s="83"/>
      <c r="K1329" s="83"/>
    </row>
    <row r="1330" spans="1:11">
      <c r="A1330" s="83"/>
      <c r="B1330" s="83"/>
      <c r="C1330" s="83"/>
      <c r="D1330" s="83"/>
      <c r="E1330" s="83"/>
      <c r="F1330" s="83"/>
      <c r="G1330" s="83"/>
      <c r="H1330" s="83"/>
      <c r="I1330" s="83"/>
      <c r="J1330" s="83"/>
      <c r="K1330" s="83"/>
    </row>
    <row r="1331" spans="1:11">
      <c r="A1331" s="83"/>
      <c r="B1331" s="83"/>
      <c r="C1331" s="83"/>
      <c r="D1331" s="83"/>
      <c r="E1331" s="83"/>
      <c r="F1331" s="83"/>
      <c r="G1331" s="83"/>
      <c r="H1331" s="83"/>
      <c r="I1331" s="83"/>
      <c r="J1331" s="83"/>
      <c r="K1331" s="83"/>
    </row>
    <row r="1332" spans="1:11">
      <c r="A1332" s="83"/>
      <c r="B1332" s="83"/>
      <c r="C1332" s="83"/>
      <c r="D1332" s="83"/>
      <c r="E1332" s="83"/>
      <c r="F1332" s="83"/>
      <c r="G1332" s="83"/>
      <c r="H1332" s="83"/>
      <c r="I1332" s="83"/>
      <c r="J1332" s="83"/>
      <c r="K1332" s="83"/>
    </row>
    <row r="1333" spans="1:11">
      <c r="A1333" s="83"/>
      <c r="B1333" s="83"/>
      <c r="C1333" s="83"/>
      <c r="D1333" s="83"/>
      <c r="E1333" s="83"/>
      <c r="F1333" s="83"/>
      <c r="G1333" s="83"/>
      <c r="H1333" s="83"/>
      <c r="I1333" s="83"/>
      <c r="J1333" s="83"/>
      <c r="K1333" s="83"/>
    </row>
    <row r="1334" spans="1:11">
      <c r="A1334" s="83"/>
      <c r="B1334" s="83"/>
      <c r="C1334" s="83"/>
      <c r="D1334" s="83"/>
      <c r="E1334" s="83"/>
      <c r="F1334" s="83"/>
      <c r="G1334" s="83"/>
      <c r="H1334" s="83"/>
      <c r="I1334" s="83"/>
      <c r="J1334" s="83"/>
      <c r="K1334" s="83"/>
    </row>
    <row r="1335" spans="1:11">
      <c r="A1335" s="83"/>
      <c r="B1335" s="83"/>
      <c r="C1335" s="83"/>
      <c r="D1335" s="83"/>
      <c r="E1335" s="83"/>
      <c r="F1335" s="83"/>
      <c r="G1335" s="83"/>
      <c r="H1335" s="83"/>
      <c r="I1335" s="83"/>
      <c r="J1335" s="83"/>
      <c r="K1335" s="83"/>
    </row>
    <row r="1336" spans="1:11">
      <c r="A1336" s="83"/>
      <c r="B1336" s="83"/>
      <c r="C1336" s="83"/>
      <c r="D1336" s="83"/>
      <c r="E1336" s="83"/>
      <c r="F1336" s="83"/>
      <c r="G1336" s="83"/>
      <c r="H1336" s="83"/>
      <c r="I1336" s="83"/>
      <c r="J1336" s="83"/>
      <c r="K1336" s="83"/>
    </row>
    <row r="1337" spans="1:11">
      <c r="A1337" s="83"/>
      <c r="B1337" s="83"/>
      <c r="C1337" s="83"/>
      <c r="D1337" s="83"/>
      <c r="E1337" s="83"/>
      <c r="F1337" s="83"/>
      <c r="G1337" s="83"/>
      <c r="H1337" s="83"/>
      <c r="I1337" s="83"/>
      <c r="J1337" s="83"/>
      <c r="K1337" s="83"/>
    </row>
    <row r="1338" spans="1:11">
      <c r="A1338" s="83"/>
      <c r="B1338" s="83"/>
      <c r="C1338" s="83"/>
      <c r="D1338" s="83"/>
      <c r="E1338" s="83"/>
      <c r="F1338" s="83"/>
      <c r="G1338" s="83"/>
      <c r="H1338" s="83"/>
      <c r="I1338" s="83"/>
      <c r="J1338" s="83"/>
      <c r="K1338" s="83"/>
    </row>
    <row r="1339" spans="1:11">
      <c r="A1339" s="83"/>
      <c r="B1339" s="83"/>
      <c r="C1339" s="83"/>
      <c r="D1339" s="83"/>
      <c r="E1339" s="83"/>
      <c r="F1339" s="83"/>
      <c r="G1339" s="83"/>
      <c r="H1339" s="83"/>
      <c r="I1339" s="84"/>
      <c r="J1339" s="83"/>
      <c r="K1339" s="83"/>
    </row>
    <row r="1340" spans="1:11">
      <c r="A1340" s="83"/>
      <c r="B1340" s="83"/>
      <c r="C1340" s="83"/>
      <c r="D1340" s="83"/>
      <c r="E1340" s="83"/>
      <c r="F1340" s="83"/>
      <c r="G1340" s="83"/>
      <c r="H1340" s="83"/>
      <c r="I1340" s="83"/>
      <c r="J1340" s="83"/>
      <c r="K1340" s="83"/>
    </row>
    <row r="1341" spans="1:11">
      <c r="A1341" s="83"/>
      <c r="B1341" s="83"/>
      <c r="C1341" s="83"/>
      <c r="D1341" s="83"/>
      <c r="E1341" s="83"/>
      <c r="F1341" s="83"/>
      <c r="G1341" s="83"/>
      <c r="H1341" s="83"/>
      <c r="I1341" s="83"/>
      <c r="J1341" s="83"/>
      <c r="K1341" s="83"/>
    </row>
    <row r="1342" spans="1:11">
      <c r="A1342" s="83"/>
      <c r="B1342" s="83"/>
      <c r="C1342" s="83"/>
      <c r="D1342" s="83"/>
      <c r="E1342" s="83"/>
      <c r="F1342" s="83"/>
      <c r="G1342" s="83"/>
      <c r="H1342" s="83"/>
      <c r="I1342" s="83"/>
      <c r="J1342" s="83"/>
      <c r="K1342" s="83"/>
    </row>
    <row r="1343" spans="1:11">
      <c r="A1343" s="83"/>
      <c r="B1343" s="83"/>
      <c r="C1343" s="83"/>
      <c r="D1343" s="83"/>
      <c r="E1343" s="83"/>
      <c r="F1343" s="83"/>
      <c r="G1343" s="83"/>
      <c r="H1343" s="83"/>
      <c r="I1343" s="83"/>
      <c r="J1343" s="83"/>
      <c r="K1343" s="83"/>
    </row>
    <row r="1344" spans="1:11">
      <c r="A1344" s="83"/>
      <c r="B1344" s="83"/>
      <c r="C1344" s="83"/>
      <c r="D1344" s="83"/>
      <c r="E1344" s="83"/>
      <c r="F1344" s="83"/>
      <c r="G1344" s="83"/>
      <c r="H1344" s="83"/>
      <c r="I1344" s="83"/>
      <c r="J1344" s="83"/>
      <c r="K1344" s="83"/>
    </row>
    <row r="1345" spans="1:11">
      <c r="A1345" s="83"/>
      <c r="B1345" s="83"/>
      <c r="C1345" s="83"/>
      <c r="D1345" s="83"/>
      <c r="E1345" s="83"/>
      <c r="F1345" s="83"/>
      <c r="G1345" s="83"/>
      <c r="H1345" s="83"/>
      <c r="I1345" s="83"/>
      <c r="J1345" s="83"/>
      <c r="K1345" s="83"/>
    </row>
    <row r="1346" spans="1:11">
      <c r="A1346" s="83"/>
      <c r="B1346" s="83"/>
      <c r="C1346" s="83"/>
      <c r="D1346" s="83"/>
      <c r="E1346" s="83"/>
      <c r="F1346" s="83"/>
      <c r="G1346" s="83"/>
      <c r="H1346" s="83"/>
      <c r="I1346" s="83"/>
      <c r="J1346" s="83"/>
      <c r="K1346" s="83"/>
    </row>
    <row r="1347" spans="1:11">
      <c r="A1347" s="83"/>
      <c r="B1347" s="83"/>
      <c r="C1347" s="83"/>
      <c r="D1347" s="83"/>
      <c r="E1347" s="83"/>
      <c r="F1347" s="83"/>
      <c r="G1347" s="83"/>
      <c r="H1347" s="83"/>
      <c r="I1347" s="83"/>
      <c r="J1347" s="83"/>
      <c r="K1347" s="83"/>
    </row>
    <row r="1348" spans="1:11">
      <c r="A1348" s="83"/>
      <c r="B1348" s="83"/>
      <c r="C1348" s="83"/>
      <c r="D1348" s="83"/>
      <c r="E1348" s="83"/>
      <c r="F1348" s="83"/>
      <c r="G1348" s="83"/>
      <c r="H1348" s="83"/>
      <c r="I1348" s="83"/>
      <c r="J1348" s="83"/>
      <c r="K1348" s="83"/>
    </row>
    <row r="1349" spans="1:11">
      <c r="A1349" s="83"/>
      <c r="B1349" s="83"/>
      <c r="C1349" s="83"/>
      <c r="D1349" s="83"/>
      <c r="E1349" s="83"/>
      <c r="F1349" s="83"/>
      <c r="G1349" s="83"/>
      <c r="H1349" s="83"/>
      <c r="I1349" s="83"/>
      <c r="J1349" s="83"/>
      <c r="K1349" s="83"/>
    </row>
    <row r="1350" spans="1:11">
      <c r="A1350" s="83"/>
      <c r="B1350" s="83"/>
      <c r="C1350" s="83"/>
      <c r="D1350" s="83"/>
      <c r="E1350" s="83"/>
      <c r="F1350" s="83"/>
      <c r="G1350" s="83"/>
      <c r="H1350" s="83"/>
      <c r="I1350" s="83"/>
      <c r="J1350" s="83"/>
      <c r="K1350" s="83"/>
    </row>
    <row r="1351" spans="1:11">
      <c r="A1351" s="83"/>
      <c r="B1351" s="83"/>
      <c r="C1351" s="83"/>
      <c r="D1351" s="83"/>
      <c r="E1351" s="83"/>
      <c r="F1351" s="83"/>
      <c r="G1351" s="83"/>
      <c r="H1351" s="83"/>
      <c r="I1351" s="83"/>
      <c r="J1351" s="83"/>
      <c r="K1351" s="83"/>
    </row>
    <row r="1352" spans="1:11">
      <c r="A1352" s="83"/>
      <c r="B1352" s="83"/>
      <c r="C1352" s="83"/>
      <c r="D1352" s="83"/>
      <c r="E1352" s="83"/>
      <c r="F1352" s="83"/>
      <c r="G1352" s="83"/>
      <c r="H1352" s="83"/>
      <c r="I1352" s="83"/>
      <c r="J1352" s="83"/>
      <c r="K1352" s="83"/>
    </row>
    <row r="1353" spans="1:11">
      <c r="A1353" s="83"/>
      <c r="B1353" s="83"/>
      <c r="C1353" s="83"/>
      <c r="D1353" s="83"/>
      <c r="E1353" s="83"/>
      <c r="F1353" s="83"/>
      <c r="G1353" s="83"/>
      <c r="H1353" s="83"/>
      <c r="I1353" s="83"/>
      <c r="J1353" s="83"/>
      <c r="K1353" s="83"/>
    </row>
    <row r="1354" spans="1:11">
      <c r="A1354" s="83"/>
      <c r="B1354" s="83"/>
      <c r="C1354" s="83"/>
      <c r="D1354" s="83"/>
      <c r="E1354" s="83"/>
      <c r="F1354" s="83"/>
      <c r="G1354" s="83"/>
      <c r="H1354" s="83"/>
      <c r="I1354" s="83"/>
      <c r="J1354" s="83"/>
      <c r="K1354" s="83"/>
    </row>
    <row r="1355" spans="1:11">
      <c r="A1355" s="83"/>
      <c r="B1355" s="83"/>
      <c r="C1355" s="83"/>
      <c r="D1355" s="83"/>
      <c r="E1355" s="83"/>
      <c r="F1355" s="83"/>
      <c r="G1355" s="83"/>
      <c r="H1355" s="83"/>
      <c r="I1355" s="83"/>
      <c r="J1355" s="83"/>
      <c r="K1355" s="83"/>
    </row>
    <row r="1356" spans="1:11">
      <c r="A1356" s="83"/>
      <c r="B1356" s="83"/>
      <c r="C1356" s="83"/>
      <c r="D1356" s="83"/>
      <c r="E1356" s="83"/>
      <c r="F1356" s="83"/>
      <c r="G1356" s="83"/>
      <c r="H1356" s="83"/>
      <c r="I1356" s="83"/>
      <c r="J1356" s="83"/>
      <c r="K1356" s="83"/>
    </row>
    <row r="1357" spans="1:11">
      <c r="A1357" s="83"/>
      <c r="B1357" s="83"/>
      <c r="C1357" s="83"/>
      <c r="D1357" s="83"/>
      <c r="E1357" s="83"/>
      <c r="F1357" s="83"/>
      <c r="G1357" s="83"/>
      <c r="H1357" s="83"/>
      <c r="I1357" s="83"/>
      <c r="J1357" s="83"/>
      <c r="K1357" s="83"/>
    </row>
    <row r="1358" spans="1:11">
      <c r="A1358" s="83"/>
      <c r="B1358" s="83"/>
      <c r="C1358" s="83"/>
      <c r="D1358" s="83"/>
      <c r="E1358" s="83"/>
      <c r="F1358" s="83"/>
      <c r="G1358" s="83"/>
      <c r="H1358" s="83"/>
      <c r="I1358" s="83"/>
      <c r="J1358" s="83"/>
      <c r="K1358" s="83"/>
    </row>
    <row r="1359" spans="1:11">
      <c r="A1359" s="83"/>
      <c r="B1359" s="83"/>
      <c r="C1359" s="83"/>
      <c r="D1359" s="83"/>
      <c r="E1359" s="83"/>
      <c r="F1359" s="83"/>
      <c r="G1359" s="83"/>
      <c r="H1359" s="83"/>
      <c r="I1359" s="83"/>
      <c r="J1359" s="83"/>
      <c r="K1359" s="83"/>
    </row>
    <row r="1360" spans="1:11">
      <c r="A1360" s="83"/>
      <c r="B1360" s="83"/>
      <c r="C1360" s="83"/>
      <c r="D1360" s="83"/>
      <c r="E1360" s="83"/>
      <c r="F1360" s="83"/>
      <c r="G1360" s="83"/>
      <c r="H1360" s="83"/>
      <c r="I1360" s="83"/>
      <c r="J1360" s="83"/>
      <c r="K1360" s="83"/>
    </row>
    <row r="1361" spans="1:11">
      <c r="A1361" s="83"/>
      <c r="B1361" s="83"/>
      <c r="C1361" s="83"/>
      <c r="D1361" s="83"/>
      <c r="E1361" s="83"/>
      <c r="F1361" s="83"/>
      <c r="G1361" s="83"/>
      <c r="H1361" s="83"/>
      <c r="I1361" s="83"/>
      <c r="J1361" s="83"/>
      <c r="K1361" s="83"/>
    </row>
    <row r="1362" spans="1:11">
      <c r="A1362" s="83"/>
      <c r="B1362" s="83"/>
      <c r="C1362" s="83"/>
      <c r="D1362" s="83"/>
      <c r="E1362" s="83"/>
      <c r="F1362" s="83"/>
      <c r="G1362" s="83"/>
      <c r="H1362" s="83"/>
      <c r="I1362" s="83"/>
      <c r="J1362" s="83"/>
      <c r="K1362" s="83"/>
    </row>
    <row r="1363" spans="1:11">
      <c r="A1363" s="83"/>
      <c r="B1363" s="83"/>
      <c r="C1363" s="83"/>
      <c r="D1363" s="83"/>
      <c r="E1363" s="83"/>
      <c r="F1363" s="83"/>
      <c r="G1363" s="83"/>
      <c r="H1363" s="83"/>
      <c r="I1363" s="83"/>
      <c r="J1363" s="83"/>
      <c r="K1363" s="83"/>
    </row>
    <row r="1364" spans="1:11">
      <c r="A1364" s="83"/>
      <c r="B1364" s="83"/>
      <c r="C1364" s="83"/>
      <c r="D1364" s="83"/>
      <c r="E1364" s="83"/>
      <c r="F1364" s="83"/>
      <c r="G1364" s="83"/>
      <c r="H1364" s="83"/>
      <c r="I1364" s="83"/>
      <c r="J1364" s="83"/>
      <c r="K1364" s="83"/>
    </row>
    <row r="1365" spans="1:11">
      <c r="A1365" s="83"/>
      <c r="B1365" s="83"/>
      <c r="C1365" s="83"/>
      <c r="D1365" s="83"/>
      <c r="E1365" s="83"/>
      <c r="F1365" s="83"/>
      <c r="G1365" s="83"/>
      <c r="H1365" s="83"/>
      <c r="I1365" s="83"/>
      <c r="J1365" s="83"/>
      <c r="K1365" s="83"/>
    </row>
    <row r="1366" spans="1:11">
      <c r="A1366" s="83"/>
      <c r="B1366" s="83"/>
      <c r="C1366" s="83"/>
      <c r="D1366" s="83"/>
      <c r="E1366" s="83"/>
      <c r="F1366" s="83"/>
      <c r="G1366" s="83"/>
      <c r="H1366" s="83"/>
      <c r="I1366" s="83"/>
      <c r="J1366" s="83"/>
      <c r="K1366" s="83"/>
    </row>
    <row r="1367" spans="1:11">
      <c r="A1367" s="83"/>
      <c r="B1367" s="83"/>
      <c r="C1367" s="83"/>
      <c r="D1367" s="83"/>
      <c r="E1367" s="83"/>
      <c r="F1367" s="83"/>
      <c r="G1367" s="83"/>
      <c r="H1367" s="83"/>
      <c r="I1367" s="83"/>
      <c r="J1367" s="83"/>
      <c r="K1367" s="83"/>
    </row>
    <row r="1368" spans="1:11">
      <c r="A1368" s="83"/>
      <c r="B1368" s="83"/>
      <c r="C1368" s="83"/>
      <c r="D1368" s="83"/>
      <c r="E1368" s="83"/>
      <c r="F1368" s="83"/>
      <c r="G1368" s="83"/>
      <c r="H1368" s="83"/>
      <c r="I1368" s="83"/>
      <c r="J1368" s="83"/>
      <c r="K1368" s="83"/>
    </row>
    <row r="1369" spans="1:11">
      <c r="A1369" s="83"/>
      <c r="B1369" s="83"/>
      <c r="C1369" s="83"/>
      <c r="D1369" s="83"/>
      <c r="E1369" s="83"/>
      <c r="F1369" s="83"/>
      <c r="G1369" s="83"/>
      <c r="H1369" s="83"/>
      <c r="I1369" s="83"/>
      <c r="J1369" s="83"/>
      <c r="K1369" s="83"/>
    </row>
    <row r="1370" spans="1:11">
      <c r="A1370" s="83"/>
      <c r="B1370" s="83"/>
      <c r="C1370" s="83"/>
      <c r="D1370" s="83"/>
      <c r="E1370" s="83"/>
      <c r="F1370" s="83"/>
      <c r="G1370" s="83"/>
      <c r="H1370" s="83"/>
      <c r="I1370" s="83"/>
      <c r="J1370" s="83"/>
      <c r="K1370" s="83"/>
    </row>
    <row r="1371" spans="1:11">
      <c r="A1371" s="83"/>
      <c r="B1371" s="83"/>
      <c r="C1371" s="83"/>
      <c r="D1371" s="83"/>
      <c r="E1371" s="83"/>
      <c r="F1371" s="83"/>
      <c r="G1371" s="83"/>
      <c r="H1371" s="83"/>
      <c r="I1371" s="83"/>
      <c r="J1371" s="83"/>
      <c r="K1371" s="83"/>
    </row>
    <row r="1372" spans="1:11">
      <c r="A1372" s="83"/>
      <c r="B1372" s="83"/>
      <c r="C1372" s="83"/>
      <c r="D1372" s="83"/>
      <c r="E1372" s="83"/>
      <c r="F1372" s="83"/>
      <c r="G1372" s="83"/>
      <c r="H1372" s="83"/>
      <c r="I1372" s="83"/>
      <c r="J1372" s="83"/>
      <c r="K1372" s="83"/>
    </row>
    <row r="1373" spans="1:11">
      <c r="A1373" s="83"/>
      <c r="B1373" s="83"/>
      <c r="C1373" s="83"/>
      <c r="D1373" s="83"/>
      <c r="E1373" s="83"/>
      <c r="F1373" s="83"/>
      <c r="G1373" s="83"/>
      <c r="H1373" s="83"/>
      <c r="I1373" s="83"/>
      <c r="J1373" s="83"/>
      <c r="K1373" s="83"/>
    </row>
    <row r="1374" spans="1:11">
      <c r="A1374" s="83"/>
      <c r="B1374" s="83"/>
      <c r="C1374" s="83"/>
      <c r="D1374" s="83"/>
      <c r="E1374" s="83"/>
      <c r="F1374" s="83"/>
      <c r="G1374" s="83"/>
      <c r="H1374" s="83"/>
      <c r="I1374" s="83"/>
      <c r="J1374" s="83"/>
      <c r="K1374" s="83"/>
    </row>
    <row r="1375" spans="1:11">
      <c r="A1375" s="83"/>
      <c r="B1375" s="83"/>
      <c r="C1375" s="83"/>
      <c r="D1375" s="83"/>
      <c r="E1375" s="83"/>
      <c r="F1375" s="83"/>
      <c r="G1375" s="83"/>
      <c r="H1375" s="83"/>
      <c r="I1375" s="83"/>
      <c r="J1375" s="83"/>
      <c r="K1375" s="83"/>
    </row>
    <row r="1376" spans="1:11">
      <c r="A1376" s="83"/>
      <c r="B1376" s="83"/>
      <c r="C1376" s="83"/>
      <c r="D1376" s="83"/>
      <c r="E1376" s="83"/>
      <c r="F1376" s="83"/>
      <c r="G1376" s="83"/>
      <c r="H1376" s="83"/>
      <c r="I1376" s="83"/>
      <c r="J1376" s="83"/>
      <c r="K1376" s="83"/>
    </row>
    <row r="1377" spans="1:11">
      <c r="A1377" s="83"/>
      <c r="B1377" s="83"/>
      <c r="C1377" s="83"/>
      <c r="D1377" s="83"/>
      <c r="E1377" s="83"/>
      <c r="F1377" s="83"/>
      <c r="G1377" s="83"/>
      <c r="H1377" s="83"/>
      <c r="I1377" s="83"/>
      <c r="J1377" s="83"/>
      <c r="K1377" s="83"/>
    </row>
    <row r="1378" spans="1:11">
      <c r="A1378" s="83"/>
      <c r="B1378" s="83"/>
      <c r="C1378" s="83"/>
      <c r="D1378" s="83"/>
      <c r="E1378" s="83"/>
      <c r="F1378" s="83"/>
      <c r="G1378" s="83"/>
      <c r="H1378" s="83"/>
      <c r="I1378" s="83"/>
      <c r="J1378" s="83"/>
      <c r="K1378" s="83"/>
    </row>
    <row r="1379" spans="1:11">
      <c r="A1379" s="83"/>
      <c r="B1379" s="83"/>
      <c r="C1379" s="83"/>
      <c r="D1379" s="83"/>
      <c r="E1379" s="83"/>
      <c r="F1379" s="83"/>
      <c r="G1379" s="83"/>
      <c r="H1379" s="83"/>
      <c r="I1379" s="83"/>
      <c r="J1379" s="83"/>
      <c r="K1379" s="83"/>
    </row>
    <row r="1380" spans="1:11">
      <c r="A1380" s="83"/>
      <c r="B1380" s="83"/>
      <c r="C1380" s="83"/>
      <c r="D1380" s="83"/>
      <c r="E1380" s="83"/>
      <c r="F1380" s="83"/>
      <c r="G1380" s="83"/>
      <c r="H1380" s="83"/>
      <c r="I1380" s="83"/>
      <c r="J1380" s="83"/>
      <c r="K1380" s="83"/>
    </row>
    <row r="1381" spans="1:11">
      <c r="A1381" s="83"/>
      <c r="B1381" s="83"/>
      <c r="C1381" s="83"/>
      <c r="D1381" s="83"/>
      <c r="E1381" s="83"/>
      <c r="F1381" s="83"/>
      <c r="G1381" s="83"/>
      <c r="H1381" s="83"/>
      <c r="I1381" s="83"/>
      <c r="J1381" s="83"/>
      <c r="K1381" s="83"/>
    </row>
    <row r="1382" spans="1:11">
      <c r="A1382" s="83"/>
      <c r="B1382" s="83"/>
      <c r="C1382" s="83"/>
      <c r="D1382" s="83"/>
      <c r="E1382" s="83"/>
      <c r="F1382" s="83"/>
      <c r="G1382" s="83"/>
      <c r="H1382" s="83"/>
      <c r="I1382" s="83"/>
      <c r="J1382" s="83"/>
      <c r="K1382" s="83"/>
    </row>
    <row r="1383" spans="1:11">
      <c r="A1383" s="83"/>
      <c r="B1383" s="83"/>
      <c r="C1383" s="83"/>
      <c r="D1383" s="83"/>
      <c r="E1383" s="83"/>
      <c r="F1383" s="83"/>
      <c r="G1383" s="83"/>
      <c r="H1383" s="83"/>
      <c r="I1383" s="83"/>
      <c r="J1383" s="83"/>
      <c r="K1383" s="83"/>
    </row>
    <row r="1384" spans="1:11">
      <c r="A1384" s="83"/>
      <c r="B1384" s="83"/>
      <c r="C1384" s="83"/>
      <c r="D1384" s="83"/>
      <c r="E1384" s="83"/>
      <c r="F1384" s="83"/>
      <c r="G1384" s="83"/>
      <c r="H1384" s="83"/>
      <c r="I1384" s="83"/>
      <c r="J1384" s="83"/>
      <c r="K1384" s="83"/>
    </row>
    <row r="1385" spans="1:11">
      <c r="A1385" s="83"/>
      <c r="B1385" s="83"/>
      <c r="C1385" s="83"/>
      <c r="D1385" s="83"/>
      <c r="E1385" s="83"/>
      <c r="F1385" s="83"/>
      <c r="G1385" s="83"/>
      <c r="H1385" s="83"/>
      <c r="I1385" s="83"/>
      <c r="J1385" s="83"/>
      <c r="K1385" s="83"/>
    </row>
    <row r="1386" spans="1:11">
      <c r="A1386" s="83"/>
      <c r="B1386" s="83"/>
      <c r="C1386" s="83"/>
      <c r="D1386" s="83"/>
      <c r="E1386" s="83"/>
      <c r="F1386" s="83"/>
      <c r="G1386" s="83"/>
      <c r="H1386" s="83"/>
      <c r="I1386" s="83"/>
      <c r="J1386" s="83"/>
      <c r="K1386" s="83"/>
    </row>
    <row r="1387" spans="1:11">
      <c r="A1387" s="83"/>
      <c r="B1387" s="83"/>
      <c r="C1387" s="83"/>
      <c r="D1387" s="83"/>
      <c r="E1387" s="83"/>
      <c r="F1387" s="83"/>
      <c r="G1387" s="83"/>
      <c r="H1387" s="83"/>
      <c r="I1387" s="83"/>
      <c r="J1387" s="83"/>
      <c r="K1387" s="83"/>
    </row>
    <row r="1388" spans="1:11">
      <c r="A1388" s="83"/>
      <c r="B1388" s="83"/>
      <c r="C1388" s="83"/>
      <c r="D1388" s="83"/>
      <c r="E1388" s="83"/>
      <c r="F1388" s="83"/>
      <c r="G1388" s="83"/>
      <c r="H1388" s="83"/>
      <c r="I1388" s="83"/>
      <c r="J1388" s="83"/>
      <c r="K1388" s="83"/>
    </row>
    <row r="1389" spans="1:11">
      <c r="A1389" s="83"/>
      <c r="B1389" s="83"/>
      <c r="C1389" s="83"/>
      <c r="D1389" s="83"/>
      <c r="E1389" s="83"/>
      <c r="F1389" s="83"/>
      <c r="G1389" s="83"/>
      <c r="H1389" s="83"/>
      <c r="I1389" s="83"/>
      <c r="J1389" s="83"/>
      <c r="K1389" s="83"/>
    </row>
    <row r="1390" spans="1:11">
      <c r="A1390" s="83"/>
      <c r="B1390" s="83"/>
      <c r="C1390" s="83"/>
      <c r="D1390" s="83"/>
      <c r="E1390" s="83"/>
      <c r="F1390" s="83"/>
      <c r="G1390" s="83"/>
      <c r="H1390" s="83"/>
      <c r="I1390" s="83"/>
      <c r="J1390" s="83"/>
      <c r="K1390" s="83"/>
    </row>
    <row r="1391" spans="1:11">
      <c r="A1391" s="83"/>
      <c r="B1391" s="83"/>
      <c r="C1391" s="83"/>
      <c r="D1391" s="83"/>
      <c r="E1391" s="83"/>
      <c r="F1391" s="83"/>
      <c r="G1391" s="83"/>
      <c r="H1391" s="83"/>
      <c r="I1391" s="83"/>
      <c r="J1391" s="83"/>
      <c r="K1391" s="83"/>
    </row>
    <row r="1392" spans="1:11">
      <c r="A1392" s="83"/>
      <c r="B1392" s="83"/>
      <c r="C1392" s="83"/>
      <c r="D1392" s="83"/>
      <c r="E1392" s="83"/>
      <c r="F1392" s="83"/>
      <c r="G1392" s="83"/>
      <c r="H1392" s="83"/>
      <c r="I1392" s="83"/>
      <c r="J1392" s="83"/>
      <c r="K1392" s="83"/>
    </row>
    <row r="1393" spans="1:11">
      <c r="A1393" s="83"/>
      <c r="B1393" s="83"/>
      <c r="C1393" s="83"/>
      <c r="D1393" s="83"/>
      <c r="E1393" s="83"/>
      <c r="F1393" s="83"/>
      <c r="G1393" s="83"/>
      <c r="H1393" s="83"/>
      <c r="I1393" s="83"/>
      <c r="J1393" s="83"/>
      <c r="K1393" s="83"/>
    </row>
    <row r="1394" spans="1:11">
      <c r="A1394" s="83"/>
      <c r="B1394" s="83"/>
      <c r="C1394" s="83"/>
      <c r="D1394" s="83"/>
      <c r="E1394" s="83"/>
      <c r="F1394" s="83"/>
      <c r="G1394" s="83"/>
      <c r="H1394" s="83"/>
      <c r="I1394" s="83"/>
      <c r="J1394" s="83"/>
      <c r="K1394" s="83"/>
    </row>
    <row r="1395" spans="1:11">
      <c r="A1395" s="83"/>
      <c r="B1395" s="83"/>
      <c r="C1395" s="83"/>
      <c r="D1395" s="83"/>
      <c r="E1395" s="83"/>
      <c r="F1395" s="83"/>
      <c r="G1395" s="83"/>
      <c r="H1395" s="83"/>
      <c r="I1395" s="83"/>
      <c r="J1395" s="83"/>
      <c r="K1395" s="83"/>
    </row>
    <row r="1396" spans="1:11">
      <c r="A1396" s="83"/>
      <c r="B1396" s="83"/>
      <c r="C1396" s="83"/>
      <c r="D1396" s="83"/>
      <c r="E1396" s="83"/>
      <c r="F1396" s="83"/>
      <c r="G1396" s="83"/>
      <c r="H1396" s="83"/>
      <c r="I1396" s="83"/>
      <c r="J1396" s="83"/>
      <c r="K1396" s="83"/>
    </row>
    <row r="1397" spans="1:11">
      <c r="A1397" s="83"/>
      <c r="B1397" s="83"/>
      <c r="C1397" s="83"/>
      <c r="D1397" s="83"/>
      <c r="E1397" s="83"/>
      <c r="F1397" s="83"/>
      <c r="G1397" s="83"/>
      <c r="H1397" s="83"/>
      <c r="I1397" s="83"/>
      <c r="J1397" s="83"/>
      <c r="K1397" s="83"/>
    </row>
    <row r="1398" spans="1:11">
      <c r="A1398" s="83"/>
      <c r="B1398" s="83"/>
      <c r="C1398" s="83"/>
      <c r="D1398" s="83"/>
      <c r="E1398" s="83"/>
      <c r="F1398" s="83"/>
      <c r="G1398" s="83"/>
      <c r="H1398" s="83"/>
      <c r="I1398" s="83"/>
      <c r="J1398" s="83"/>
      <c r="K1398" s="83"/>
    </row>
    <row r="1399" spans="1:11">
      <c r="A1399" s="83"/>
      <c r="B1399" s="83"/>
      <c r="C1399" s="83"/>
      <c r="D1399" s="83"/>
      <c r="E1399" s="83"/>
      <c r="F1399" s="83"/>
      <c r="G1399" s="83"/>
      <c r="H1399" s="83"/>
      <c r="I1399" s="83"/>
      <c r="J1399" s="83"/>
      <c r="K1399" s="83"/>
    </row>
    <row r="1400" spans="1:11">
      <c r="A1400" s="83"/>
      <c r="B1400" s="83"/>
      <c r="C1400" s="83"/>
      <c r="D1400" s="83"/>
      <c r="E1400" s="83"/>
      <c r="F1400" s="83"/>
      <c r="G1400" s="83"/>
      <c r="H1400" s="83"/>
      <c r="I1400" s="84"/>
      <c r="J1400" s="83"/>
      <c r="K1400" s="83"/>
    </row>
    <row r="1401" spans="1:11">
      <c r="A1401" s="83"/>
      <c r="B1401" s="83"/>
      <c r="C1401" s="83"/>
      <c r="D1401" s="83"/>
      <c r="E1401" s="83"/>
      <c r="F1401" s="83"/>
      <c r="G1401" s="83"/>
      <c r="H1401" s="83"/>
      <c r="I1401" s="84"/>
      <c r="J1401" s="83"/>
      <c r="K1401" s="83"/>
    </row>
    <row r="1402" spans="1:11">
      <c r="A1402" s="83"/>
      <c r="B1402" s="83"/>
      <c r="C1402" s="83"/>
      <c r="D1402" s="83"/>
      <c r="E1402" s="83"/>
      <c r="F1402" s="83"/>
      <c r="G1402" s="83"/>
      <c r="H1402" s="83"/>
      <c r="I1402" s="83"/>
      <c r="J1402" s="83"/>
      <c r="K1402" s="83"/>
    </row>
    <row r="1403" spans="1:11">
      <c r="A1403" s="83"/>
      <c r="B1403" s="83"/>
      <c r="C1403" s="83"/>
      <c r="D1403" s="83"/>
      <c r="E1403" s="83"/>
      <c r="F1403" s="83"/>
      <c r="G1403" s="83"/>
      <c r="H1403" s="83"/>
      <c r="I1403" s="83"/>
      <c r="J1403" s="83"/>
      <c r="K1403" s="83"/>
    </row>
    <row r="1404" spans="1:11">
      <c r="A1404" s="83"/>
      <c r="B1404" s="83"/>
      <c r="C1404" s="83"/>
      <c r="D1404" s="83"/>
      <c r="E1404" s="83"/>
      <c r="F1404" s="83"/>
      <c r="G1404" s="83"/>
      <c r="H1404" s="83"/>
      <c r="I1404" s="83"/>
      <c r="J1404" s="83"/>
      <c r="K1404" s="83"/>
    </row>
    <row r="1405" spans="1:11">
      <c r="A1405" s="83"/>
      <c r="B1405" s="83"/>
      <c r="C1405" s="83"/>
      <c r="D1405" s="83"/>
      <c r="E1405" s="83"/>
      <c r="F1405" s="83"/>
      <c r="G1405" s="83"/>
      <c r="H1405" s="83"/>
      <c r="I1405" s="83"/>
      <c r="J1405" s="83"/>
      <c r="K1405" s="83"/>
    </row>
    <row r="1406" spans="1:11">
      <c r="A1406" s="83"/>
      <c r="B1406" s="83"/>
      <c r="C1406" s="83"/>
      <c r="D1406" s="83"/>
      <c r="E1406" s="83"/>
      <c r="F1406" s="83"/>
      <c r="G1406" s="83"/>
      <c r="H1406" s="83"/>
      <c r="I1406" s="83"/>
      <c r="J1406" s="83"/>
      <c r="K1406" s="83"/>
    </row>
    <row r="1407" spans="1:11">
      <c r="A1407" s="83"/>
      <c r="B1407" s="83"/>
      <c r="C1407" s="83"/>
      <c r="D1407" s="83"/>
      <c r="E1407" s="83"/>
      <c r="F1407" s="83"/>
      <c r="G1407" s="83"/>
      <c r="H1407" s="83"/>
      <c r="I1407" s="83"/>
      <c r="J1407" s="83"/>
      <c r="K1407" s="83"/>
    </row>
    <row r="1409" spans="1:7">
      <c r="B1409" s="83"/>
      <c r="C1409" s="83"/>
      <c r="D1409" s="83"/>
    </row>
    <row r="1410" spans="1:7">
      <c r="A1410" s="83"/>
      <c r="B1410" s="83"/>
      <c r="C1410" s="83"/>
      <c r="D1410" s="83"/>
    </row>
    <row r="1412" spans="1:7">
      <c r="B1412" s="83"/>
      <c r="C1412" s="83"/>
      <c r="D1412" s="83"/>
      <c r="E1412" s="83"/>
      <c r="F1412" s="83"/>
      <c r="G1412" s="83"/>
    </row>
    <row r="1413" spans="1:7">
      <c r="A1413" s="83"/>
      <c r="B1413" s="83"/>
      <c r="C1413" s="83"/>
      <c r="D1413" s="83"/>
      <c r="E1413" s="83"/>
      <c r="F1413" s="83"/>
      <c r="G1413" s="83"/>
    </row>
    <row r="1414" spans="1:7">
      <c r="A1414" s="83"/>
      <c r="B1414" s="83"/>
      <c r="C1414" s="83"/>
      <c r="D1414" s="83"/>
      <c r="E1414" s="83"/>
      <c r="F1414" s="83"/>
      <c r="G1414" s="83"/>
    </row>
    <row r="1416" spans="1:7">
      <c r="B1416" s="83"/>
      <c r="C1416" s="83"/>
      <c r="D1416" s="83"/>
    </row>
    <row r="1417" spans="1:7">
      <c r="A1417" s="83"/>
      <c r="B1417" s="83"/>
      <c r="C1417" s="83"/>
      <c r="D1417" s="83"/>
    </row>
    <row r="1418" spans="1:7">
      <c r="A1418" s="83"/>
      <c r="B1418" s="83"/>
      <c r="C1418" s="83"/>
      <c r="D1418" s="83"/>
    </row>
    <row r="1419" spans="1:7">
      <c r="A1419" s="83"/>
      <c r="B1419" s="83"/>
      <c r="C1419" s="83"/>
      <c r="D1419" s="83"/>
    </row>
    <row r="1420" spans="1:7">
      <c r="A1420" s="83"/>
      <c r="B1420" s="83"/>
      <c r="C1420" s="83"/>
      <c r="D1420" s="83"/>
    </row>
    <row r="1421" spans="1:7">
      <c r="A1421" s="83"/>
      <c r="B1421" s="83"/>
      <c r="C1421" s="83"/>
      <c r="D1421" s="83"/>
    </row>
    <row r="1422" spans="1:7">
      <c r="A1422" s="83"/>
      <c r="B1422" s="83"/>
      <c r="C1422" s="83"/>
      <c r="D1422" s="83"/>
    </row>
    <row r="1423" spans="1:7">
      <c r="A1423" s="83"/>
      <c r="B1423" s="83"/>
      <c r="C1423" s="83"/>
      <c r="D1423" s="83"/>
    </row>
    <row r="1424" spans="1:7">
      <c r="A1424" s="83"/>
      <c r="B1424" s="83"/>
      <c r="C1424" s="83"/>
      <c r="D1424" s="83"/>
    </row>
    <row r="1425" spans="1:4">
      <c r="A1425" s="83"/>
      <c r="B1425" s="83"/>
      <c r="C1425" s="83"/>
      <c r="D1425" s="83"/>
    </row>
    <row r="1426" spans="1:4">
      <c r="A1426" s="83"/>
      <c r="B1426" s="83"/>
      <c r="C1426" s="83"/>
      <c r="D1426" s="83"/>
    </row>
    <row r="1427" spans="1:4">
      <c r="A1427" s="83"/>
      <c r="B1427" s="83"/>
      <c r="C1427" s="83"/>
      <c r="D1427" s="83"/>
    </row>
    <row r="1428" spans="1:4">
      <c r="A1428" s="83"/>
      <c r="B1428" s="83"/>
      <c r="C1428" s="83"/>
      <c r="D1428" s="83"/>
    </row>
    <row r="1429" spans="1:4">
      <c r="A1429" s="83"/>
      <c r="B1429" s="83"/>
      <c r="C1429" s="83"/>
      <c r="D1429" s="83"/>
    </row>
    <row r="1430" spans="1:4">
      <c r="A1430" s="83"/>
      <c r="B1430" s="83"/>
      <c r="C1430" s="83"/>
      <c r="D1430" s="83"/>
    </row>
    <row r="1431" spans="1:4">
      <c r="A1431" s="83"/>
      <c r="B1431" s="83"/>
      <c r="C1431" s="83"/>
      <c r="D1431" s="83"/>
    </row>
    <row r="1432" spans="1:4">
      <c r="A1432" s="83"/>
      <c r="B1432" s="83"/>
      <c r="C1432" s="83"/>
      <c r="D1432" s="83"/>
    </row>
    <row r="1433" spans="1:4">
      <c r="A1433" s="83"/>
      <c r="B1433" s="83"/>
      <c r="C1433" s="83"/>
      <c r="D1433" s="83"/>
    </row>
    <row r="1434" spans="1:4">
      <c r="A1434" s="83"/>
      <c r="B1434" s="83"/>
      <c r="C1434" s="83"/>
      <c r="D1434" s="83"/>
    </row>
    <row r="1435" spans="1:4">
      <c r="A1435" s="83"/>
      <c r="B1435" s="83"/>
      <c r="C1435" s="83"/>
      <c r="D1435" s="83"/>
    </row>
    <row r="1436" spans="1:4">
      <c r="A1436" s="83"/>
      <c r="B1436" s="83"/>
      <c r="C1436" s="83"/>
      <c r="D1436" s="83"/>
    </row>
    <row r="1437" spans="1:4">
      <c r="A1437" s="83"/>
      <c r="B1437" s="83"/>
      <c r="C1437" s="83"/>
      <c r="D1437" s="83"/>
    </row>
    <row r="1438" spans="1:4">
      <c r="A1438" s="83"/>
      <c r="B1438" s="83"/>
      <c r="C1438" s="83"/>
      <c r="D1438" s="83"/>
    </row>
    <row r="1439" spans="1:4">
      <c r="A1439" s="83"/>
      <c r="B1439" s="83"/>
      <c r="C1439" s="83"/>
      <c r="D1439" s="83"/>
    </row>
    <row r="1440" spans="1:4">
      <c r="A1440" s="83"/>
      <c r="B1440" s="83"/>
      <c r="C1440" s="83"/>
      <c r="D1440" s="83"/>
    </row>
    <row r="1441" spans="1:4">
      <c r="A1441" s="83"/>
      <c r="B1441" s="83"/>
      <c r="C1441" s="83"/>
      <c r="D1441" s="83"/>
    </row>
    <row r="1442" spans="1:4">
      <c r="A1442" s="83"/>
      <c r="B1442" s="83"/>
      <c r="C1442" s="83"/>
      <c r="D1442" s="83"/>
    </row>
    <row r="1443" spans="1:4">
      <c r="A1443" s="83"/>
      <c r="B1443" s="83"/>
      <c r="C1443" s="83"/>
      <c r="D1443" s="83"/>
    </row>
    <row r="1444" spans="1:4">
      <c r="A1444" s="83"/>
      <c r="B1444" s="83"/>
      <c r="C1444" s="83"/>
      <c r="D1444" s="83"/>
    </row>
    <row r="1445" spans="1:4">
      <c r="A1445" s="83"/>
      <c r="B1445" s="83"/>
      <c r="C1445" s="83"/>
      <c r="D1445" s="83"/>
    </row>
    <row r="1446" spans="1:4">
      <c r="A1446" s="83"/>
      <c r="B1446" s="83"/>
      <c r="C1446" s="83"/>
      <c r="D1446" s="83"/>
    </row>
    <row r="1447" spans="1:4">
      <c r="A1447" s="83"/>
      <c r="B1447" s="83"/>
      <c r="C1447" s="83"/>
      <c r="D1447" s="83"/>
    </row>
    <row r="1448" spans="1:4">
      <c r="A1448" s="83"/>
      <c r="B1448" s="83"/>
      <c r="C1448" s="83"/>
      <c r="D1448" s="83"/>
    </row>
    <row r="1449" spans="1:4">
      <c r="A1449" s="83"/>
      <c r="B1449" s="83"/>
      <c r="C1449" s="83"/>
      <c r="D1449" s="83"/>
    </row>
    <row r="1450" spans="1:4">
      <c r="A1450" s="83"/>
      <c r="B1450" s="83"/>
      <c r="C1450" s="83"/>
      <c r="D1450" s="83"/>
    </row>
    <row r="1451" spans="1:4">
      <c r="A1451" s="83"/>
      <c r="B1451" s="83"/>
      <c r="C1451" s="83"/>
      <c r="D1451" s="83"/>
    </row>
    <row r="1452" spans="1:4">
      <c r="A1452" s="83"/>
      <c r="B1452" s="83"/>
      <c r="C1452" s="83"/>
      <c r="D1452" s="83"/>
    </row>
    <row r="1453" spans="1:4">
      <c r="A1453" s="83"/>
      <c r="B1453" s="83"/>
      <c r="C1453" s="83"/>
      <c r="D1453" s="83"/>
    </row>
    <row r="1454" spans="1:4">
      <c r="A1454" s="83"/>
      <c r="B1454" s="83"/>
      <c r="C1454" s="83"/>
      <c r="D1454" s="83"/>
    </row>
    <row r="1455" spans="1:4">
      <c r="A1455" s="83"/>
      <c r="B1455" s="83"/>
      <c r="C1455" s="83"/>
      <c r="D1455" s="83"/>
    </row>
    <row r="1456" spans="1:4">
      <c r="A1456" s="83"/>
      <c r="B1456" s="83"/>
      <c r="C1456" s="83"/>
      <c r="D1456" s="83"/>
    </row>
    <row r="1457" spans="1:4">
      <c r="A1457" s="83"/>
      <c r="B1457" s="83"/>
      <c r="C1457" s="83"/>
      <c r="D1457" s="83"/>
    </row>
    <row r="1458" spans="1:4">
      <c r="A1458" s="83"/>
      <c r="B1458" s="83"/>
      <c r="C1458" s="83"/>
      <c r="D1458" s="83"/>
    </row>
    <row r="1459" spans="1:4">
      <c r="A1459" s="83"/>
      <c r="B1459" s="83"/>
      <c r="C1459" s="83"/>
      <c r="D1459" s="83"/>
    </row>
    <row r="1460" spans="1:4">
      <c r="A1460" s="83"/>
      <c r="B1460" s="83"/>
      <c r="C1460" s="83"/>
      <c r="D1460" s="83"/>
    </row>
    <row r="1461" spans="1:4">
      <c r="A1461" s="83"/>
      <c r="B1461" s="83"/>
      <c r="C1461" s="83"/>
      <c r="D1461" s="83"/>
    </row>
    <row r="1462" spans="1:4">
      <c r="A1462" s="83"/>
      <c r="B1462" s="83"/>
      <c r="C1462" s="83"/>
      <c r="D1462" s="83"/>
    </row>
    <row r="1463" spans="1:4">
      <c r="A1463" s="83"/>
      <c r="B1463" s="83"/>
      <c r="C1463" s="83"/>
      <c r="D1463" s="83"/>
    </row>
    <row r="1464" spans="1:4">
      <c r="A1464" s="83"/>
      <c r="B1464" s="83"/>
      <c r="C1464" s="83"/>
      <c r="D1464" s="83"/>
    </row>
    <row r="1465" spans="1:4">
      <c r="A1465" s="83"/>
      <c r="B1465" s="83"/>
      <c r="C1465" s="83"/>
      <c r="D1465" s="83"/>
    </row>
    <row r="1466" spans="1:4">
      <c r="A1466" s="83"/>
      <c r="B1466" s="83"/>
      <c r="C1466" s="83"/>
      <c r="D1466" s="83"/>
    </row>
    <row r="1467" spans="1:4">
      <c r="A1467" s="83"/>
      <c r="B1467" s="83"/>
      <c r="C1467" s="83"/>
      <c r="D1467" s="83"/>
    </row>
    <row r="1468" spans="1:4">
      <c r="A1468" s="83"/>
      <c r="B1468" s="83"/>
      <c r="C1468" s="83"/>
      <c r="D1468" s="83"/>
    </row>
    <row r="1469" spans="1:4">
      <c r="A1469" s="83"/>
      <c r="B1469" s="83"/>
      <c r="C1469" s="83"/>
      <c r="D1469" s="83"/>
    </row>
    <row r="1470" spans="1:4">
      <c r="A1470" s="83"/>
      <c r="B1470" s="83"/>
      <c r="C1470" s="83"/>
      <c r="D1470" s="83"/>
    </row>
    <row r="1471" spans="1:4">
      <c r="A1471" s="83"/>
      <c r="B1471" s="83"/>
      <c r="C1471" s="83"/>
      <c r="D1471" s="83"/>
    </row>
    <row r="1472" spans="1:4">
      <c r="A1472" s="83"/>
      <c r="B1472" s="83"/>
      <c r="C1472" s="83"/>
      <c r="D1472" s="83"/>
    </row>
    <row r="1473" spans="1:4">
      <c r="A1473" s="83"/>
      <c r="B1473" s="83"/>
      <c r="C1473" s="83"/>
      <c r="D1473" s="83"/>
    </row>
    <row r="1474" spans="1:4">
      <c r="A1474" s="83"/>
      <c r="B1474" s="83"/>
      <c r="C1474" s="83"/>
      <c r="D1474" s="83"/>
    </row>
    <row r="1475" spans="1:4">
      <c r="A1475" s="83"/>
      <c r="B1475" s="83"/>
      <c r="C1475" s="83"/>
      <c r="D1475" s="83"/>
    </row>
    <row r="1476" spans="1:4">
      <c r="A1476" s="83"/>
      <c r="B1476" s="83"/>
      <c r="C1476" s="83"/>
      <c r="D1476" s="83"/>
    </row>
    <row r="1477" spans="1:4">
      <c r="A1477" s="83"/>
      <c r="B1477" s="83"/>
      <c r="C1477" s="83"/>
      <c r="D1477" s="83"/>
    </row>
    <row r="1478" spans="1:4">
      <c r="A1478" s="83"/>
      <c r="B1478" s="83"/>
      <c r="C1478" s="83"/>
      <c r="D1478" s="83"/>
    </row>
    <row r="1479" spans="1:4">
      <c r="A1479" s="83"/>
      <c r="B1479" s="83"/>
      <c r="C1479" s="83"/>
      <c r="D1479" s="83"/>
    </row>
    <row r="1480" spans="1:4">
      <c r="A1480" s="83"/>
      <c r="B1480" s="83"/>
      <c r="C1480" s="83"/>
      <c r="D1480" s="83"/>
    </row>
    <row r="1481" spans="1:4">
      <c r="A1481" s="83"/>
      <c r="B1481" s="83"/>
      <c r="C1481" s="83"/>
      <c r="D1481" s="83"/>
    </row>
    <row r="1482" spans="1:4">
      <c r="A1482" s="83"/>
      <c r="B1482" s="83"/>
      <c r="C1482" s="83"/>
      <c r="D1482" s="83"/>
    </row>
    <row r="1483" spans="1:4">
      <c r="A1483" s="83"/>
      <c r="B1483" s="83"/>
      <c r="C1483" s="83"/>
      <c r="D1483" s="83"/>
    </row>
    <row r="1484" spans="1:4">
      <c r="A1484" s="83"/>
      <c r="B1484" s="83"/>
      <c r="C1484" s="83"/>
      <c r="D1484" s="83"/>
    </row>
    <row r="1485" spans="1:4">
      <c r="A1485" s="83"/>
      <c r="B1485" s="83"/>
      <c r="C1485" s="83"/>
      <c r="D1485" s="83"/>
    </row>
    <row r="1486" spans="1:4">
      <c r="A1486" s="83"/>
      <c r="B1486" s="83"/>
      <c r="C1486" s="83"/>
      <c r="D1486" s="83"/>
    </row>
    <row r="1487" spans="1:4">
      <c r="A1487" s="83"/>
      <c r="B1487" s="83"/>
      <c r="C1487" s="83"/>
      <c r="D1487" s="83"/>
    </row>
    <row r="1488" spans="1:4">
      <c r="A1488" s="83"/>
      <c r="B1488" s="83"/>
      <c r="C1488" s="83"/>
      <c r="D1488" s="83"/>
    </row>
    <row r="1489" spans="1:4">
      <c r="A1489" s="83"/>
      <c r="B1489" s="83"/>
      <c r="C1489" s="83"/>
      <c r="D1489" s="83"/>
    </row>
    <row r="1490" spans="1:4">
      <c r="A1490" s="83"/>
      <c r="B1490" s="83"/>
      <c r="C1490" s="83"/>
      <c r="D1490" s="83"/>
    </row>
    <row r="1491" spans="1:4">
      <c r="A1491" s="83"/>
      <c r="B1491" s="83"/>
      <c r="C1491" s="83"/>
      <c r="D1491" s="83"/>
    </row>
    <row r="1492" spans="1:4">
      <c r="A1492" s="83"/>
      <c r="B1492" s="83"/>
      <c r="C1492" s="83"/>
      <c r="D1492" s="83"/>
    </row>
    <row r="1493" spans="1:4">
      <c r="A1493" s="83"/>
      <c r="B1493" s="83"/>
      <c r="C1493" s="83"/>
      <c r="D1493" s="83"/>
    </row>
    <row r="1494" spans="1:4">
      <c r="A1494" s="83"/>
      <c r="B1494" s="83"/>
      <c r="C1494" s="83"/>
      <c r="D1494" s="83"/>
    </row>
    <row r="1495" spans="1:4">
      <c r="A1495" s="83"/>
      <c r="B1495" s="83"/>
      <c r="C1495" s="83"/>
      <c r="D1495" s="83"/>
    </row>
    <row r="1496" spans="1:4">
      <c r="A1496" s="83"/>
      <c r="B1496" s="83"/>
      <c r="C1496" s="83"/>
      <c r="D1496" s="83"/>
    </row>
    <row r="1497" spans="1:4">
      <c r="A1497" s="83"/>
      <c r="B1497" s="83"/>
      <c r="C1497" s="83"/>
      <c r="D1497" s="83"/>
    </row>
    <row r="1498" spans="1:4">
      <c r="A1498" s="83"/>
      <c r="B1498" s="83"/>
      <c r="C1498" s="83"/>
      <c r="D1498" s="83"/>
    </row>
    <row r="1499" spans="1:4">
      <c r="A1499" s="83"/>
      <c r="B1499" s="83"/>
      <c r="C1499" s="83"/>
      <c r="D1499" s="83"/>
    </row>
    <row r="1500" spans="1:4">
      <c r="A1500" s="83"/>
      <c r="B1500" s="83"/>
      <c r="C1500" s="83"/>
      <c r="D1500" s="83"/>
    </row>
    <row r="1501" spans="1:4">
      <c r="A1501" s="83"/>
      <c r="B1501" s="83"/>
      <c r="C1501" s="83"/>
      <c r="D1501" s="83"/>
    </row>
    <row r="1502" spans="1:4">
      <c r="A1502" s="83"/>
      <c r="B1502" s="83"/>
      <c r="C1502" s="83"/>
      <c r="D1502" s="83"/>
    </row>
    <row r="1503" spans="1:4">
      <c r="A1503" s="83"/>
      <c r="B1503" s="83"/>
      <c r="C1503" s="83"/>
      <c r="D1503" s="83"/>
    </row>
    <row r="1504" spans="1:4">
      <c r="A1504" s="83"/>
      <c r="B1504" s="83"/>
      <c r="C1504" s="83"/>
      <c r="D1504" s="83"/>
    </row>
    <row r="1505" spans="1:4">
      <c r="A1505" s="83"/>
      <c r="B1505" s="83"/>
      <c r="C1505" s="83"/>
      <c r="D1505" s="83"/>
    </row>
    <row r="1506" spans="1:4">
      <c r="A1506" s="83"/>
      <c r="B1506" s="83"/>
      <c r="C1506" s="83"/>
      <c r="D1506" s="83"/>
    </row>
    <row r="1507" spans="1:4">
      <c r="A1507" s="83"/>
      <c r="B1507" s="83"/>
      <c r="C1507" s="83"/>
      <c r="D1507" s="83"/>
    </row>
    <row r="1508" spans="1:4">
      <c r="A1508" s="83"/>
      <c r="B1508" s="83"/>
      <c r="C1508" s="83"/>
      <c r="D1508" s="83"/>
    </row>
    <row r="1509" spans="1:4">
      <c r="A1509" s="83"/>
      <c r="B1509" s="83"/>
      <c r="C1509" s="83"/>
      <c r="D1509" s="83"/>
    </row>
    <row r="1510" spans="1:4">
      <c r="A1510" s="83"/>
      <c r="B1510" s="83"/>
      <c r="C1510" s="83"/>
      <c r="D1510" s="83"/>
    </row>
    <row r="1511" spans="1:4">
      <c r="A1511" s="83"/>
      <c r="B1511" s="83"/>
      <c r="C1511" s="83"/>
      <c r="D1511" s="83"/>
    </row>
    <row r="1512" spans="1:4">
      <c r="A1512" s="83"/>
      <c r="B1512" s="83"/>
      <c r="C1512" s="83"/>
      <c r="D1512" s="83"/>
    </row>
    <row r="1513" spans="1:4">
      <c r="A1513" s="83"/>
      <c r="B1513" s="83"/>
      <c r="C1513" s="83"/>
      <c r="D1513" s="83"/>
    </row>
    <row r="1514" spans="1:4">
      <c r="A1514" s="83"/>
      <c r="B1514" s="83"/>
      <c r="C1514" s="83"/>
      <c r="D1514" s="83"/>
    </row>
    <row r="1515" spans="1:4">
      <c r="A1515" s="83"/>
      <c r="B1515" s="83"/>
      <c r="C1515" s="83"/>
      <c r="D1515" s="83"/>
    </row>
    <row r="1516" spans="1:4">
      <c r="A1516" s="83"/>
      <c r="B1516" s="83"/>
      <c r="C1516" s="83"/>
      <c r="D1516" s="83"/>
    </row>
    <row r="1517" spans="1:4">
      <c r="A1517" s="83"/>
      <c r="B1517" s="83"/>
      <c r="C1517" s="83"/>
      <c r="D1517" s="83"/>
    </row>
    <row r="1518" spans="1:4">
      <c r="A1518" s="83"/>
      <c r="B1518" s="83"/>
      <c r="C1518" s="83"/>
      <c r="D1518" s="83"/>
    </row>
    <row r="1519" spans="1:4">
      <c r="A1519" s="83"/>
      <c r="B1519" s="83"/>
      <c r="C1519" s="83"/>
      <c r="D1519" s="83"/>
    </row>
    <row r="1520" spans="1:4">
      <c r="A1520" s="83"/>
      <c r="B1520" s="83"/>
      <c r="C1520" s="83"/>
      <c r="D1520" s="83"/>
    </row>
    <row r="1521" spans="1:4">
      <c r="A1521" s="83"/>
      <c r="B1521" s="83"/>
      <c r="C1521" s="83"/>
      <c r="D1521" s="83"/>
    </row>
    <row r="1522" spans="1:4">
      <c r="A1522" s="83"/>
      <c r="B1522" s="83"/>
      <c r="C1522" s="83"/>
      <c r="D1522" s="83"/>
    </row>
    <row r="1523" spans="1:4">
      <c r="A1523" s="83"/>
      <c r="B1523" s="83"/>
      <c r="C1523" s="83"/>
      <c r="D1523" s="83"/>
    </row>
    <row r="1524" spans="1:4">
      <c r="A1524" s="83"/>
      <c r="B1524" s="83"/>
      <c r="C1524" s="83"/>
      <c r="D1524" s="83"/>
    </row>
    <row r="1525" spans="1:4">
      <c r="A1525" s="83"/>
      <c r="B1525" s="83"/>
      <c r="C1525" s="83"/>
      <c r="D1525" s="83"/>
    </row>
    <row r="1526" spans="1:4">
      <c r="A1526" s="83"/>
      <c r="B1526" s="83"/>
      <c r="C1526" s="83"/>
      <c r="D1526" s="83"/>
    </row>
    <row r="1527" spans="1:4">
      <c r="A1527" s="83"/>
      <c r="B1527" s="83"/>
      <c r="C1527" s="83"/>
      <c r="D1527" s="83"/>
    </row>
    <row r="1528" spans="1:4">
      <c r="A1528" s="83"/>
      <c r="B1528" s="83"/>
      <c r="C1528" s="83"/>
      <c r="D1528" s="83"/>
    </row>
    <row r="1529" spans="1:4">
      <c r="A1529" s="83"/>
      <c r="B1529" s="83"/>
      <c r="C1529" s="83"/>
      <c r="D1529" s="83"/>
    </row>
    <row r="1530" spans="1:4">
      <c r="A1530" s="83"/>
      <c r="B1530" s="83"/>
      <c r="C1530" s="83"/>
      <c r="D1530" s="83"/>
    </row>
    <row r="1531" spans="1:4">
      <c r="A1531" s="83"/>
      <c r="B1531" s="83"/>
      <c r="C1531" s="83"/>
      <c r="D1531" s="83"/>
    </row>
    <row r="1532" spans="1:4">
      <c r="A1532" s="83"/>
      <c r="B1532" s="83"/>
      <c r="C1532" s="83"/>
      <c r="D1532" s="83"/>
    </row>
    <row r="1533" spans="1:4">
      <c r="A1533" s="83"/>
      <c r="B1533" s="83"/>
      <c r="C1533" s="83"/>
      <c r="D1533" s="83"/>
    </row>
    <row r="1534" spans="1:4">
      <c r="A1534" s="83"/>
      <c r="B1534" s="83"/>
      <c r="C1534" s="83"/>
      <c r="D1534" s="83"/>
    </row>
    <row r="1535" spans="1:4">
      <c r="A1535" s="83"/>
      <c r="B1535" s="83"/>
      <c r="C1535" s="83"/>
      <c r="D1535" s="83"/>
    </row>
    <row r="1536" spans="1:4">
      <c r="A1536" s="83"/>
      <c r="B1536" s="83"/>
      <c r="C1536" s="83"/>
      <c r="D1536" s="83"/>
    </row>
    <row r="1538" spans="1:8">
      <c r="B1538" s="83"/>
      <c r="C1538" s="83"/>
      <c r="D1538" s="83"/>
      <c r="E1538" s="83"/>
      <c r="F1538" s="83"/>
      <c r="G1538" s="83"/>
      <c r="H1538" s="83"/>
    </row>
    <row r="1539" spans="1:8">
      <c r="A1539" s="83"/>
      <c r="B1539" s="83"/>
      <c r="C1539" s="83"/>
      <c r="D1539" s="83"/>
      <c r="E1539" s="83"/>
      <c r="F1539" s="83"/>
      <c r="G1539" s="83"/>
      <c r="H1539" s="83"/>
    </row>
    <row r="1540" spans="1:8">
      <c r="A1540" s="83"/>
      <c r="B1540" s="83"/>
      <c r="C1540" s="83"/>
      <c r="D1540" s="83"/>
      <c r="E1540" s="83"/>
      <c r="F1540" s="83"/>
      <c r="G1540" s="83"/>
      <c r="H1540" s="83"/>
    </row>
    <row r="1541" spans="1:8">
      <c r="A1541" s="83"/>
      <c r="B1541" s="83"/>
      <c r="C1541" s="83"/>
      <c r="D1541" s="83"/>
      <c r="E1541" s="83"/>
      <c r="F1541" s="83"/>
      <c r="G1541" s="83"/>
      <c r="H1541" s="83"/>
    </row>
    <row r="1542" spans="1:8">
      <c r="A1542" s="83"/>
      <c r="B1542" s="83"/>
      <c r="C1542" s="83"/>
      <c r="D1542" s="83"/>
      <c r="E1542" s="83"/>
      <c r="F1542" s="83"/>
      <c r="G1542" s="83"/>
      <c r="H1542" s="83"/>
    </row>
    <row r="1543" spans="1:8">
      <c r="A1543" s="83"/>
      <c r="B1543" s="83"/>
      <c r="C1543" s="83"/>
      <c r="D1543" s="83"/>
      <c r="E1543" s="83"/>
      <c r="F1543" s="83"/>
      <c r="G1543" s="83"/>
      <c r="H1543" s="83"/>
    </row>
    <row r="1544" spans="1:8">
      <c r="A1544" s="83"/>
      <c r="B1544" s="83"/>
      <c r="C1544" s="83"/>
      <c r="D1544" s="83"/>
      <c r="E1544" s="83"/>
      <c r="F1544" s="83"/>
      <c r="G1544" s="83"/>
      <c r="H1544" s="83"/>
    </row>
    <row r="1545" spans="1:8">
      <c r="A1545" s="83"/>
      <c r="B1545" s="83"/>
      <c r="C1545" s="83"/>
      <c r="D1545" s="83"/>
      <c r="E1545" s="83"/>
      <c r="F1545" s="83"/>
      <c r="G1545" s="83"/>
      <c r="H1545" s="83"/>
    </row>
    <row r="1546" spans="1:8">
      <c r="A1546" s="83"/>
      <c r="B1546" s="83"/>
      <c r="C1546" s="83"/>
      <c r="D1546" s="83"/>
      <c r="E1546" s="83"/>
      <c r="F1546" s="83"/>
      <c r="G1546" s="83"/>
      <c r="H1546" s="83"/>
    </row>
    <row r="1547" spans="1:8">
      <c r="A1547" s="83"/>
      <c r="B1547" s="83"/>
      <c r="C1547" s="83"/>
      <c r="D1547" s="83"/>
      <c r="E1547" s="83"/>
      <c r="F1547" s="83"/>
      <c r="G1547" s="83"/>
      <c r="H1547" s="83"/>
    </row>
    <row r="1548" spans="1:8">
      <c r="A1548" s="83"/>
      <c r="B1548" s="83"/>
      <c r="C1548" s="83"/>
      <c r="D1548" s="83"/>
      <c r="E1548" s="83"/>
      <c r="F1548" s="83"/>
      <c r="G1548" s="83"/>
      <c r="H1548" s="83"/>
    </row>
    <row r="1549" spans="1:8">
      <c r="A1549" s="83"/>
      <c r="B1549" s="83"/>
      <c r="C1549" s="83"/>
      <c r="D1549" s="83"/>
      <c r="E1549" s="83"/>
      <c r="F1549" s="83"/>
      <c r="G1549" s="83"/>
      <c r="H1549" s="83"/>
    </row>
    <row r="1550" spans="1:8">
      <c r="A1550" s="83"/>
      <c r="B1550" s="83"/>
      <c r="C1550" s="83"/>
      <c r="D1550" s="83"/>
      <c r="E1550" s="83"/>
      <c r="F1550" s="83"/>
      <c r="G1550" s="83"/>
      <c r="H1550" s="83"/>
    </row>
    <row r="1551" spans="1:8">
      <c r="A1551" s="83"/>
      <c r="B1551" s="83"/>
      <c r="C1551" s="83"/>
      <c r="D1551" s="83"/>
      <c r="E1551" s="83"/>
      <c r="F1551" s="83"/>
      <c r="G1551" s="83"/>
      <c r="H1551" s="83"/>
    </row>
    <row r="1552" spans="1:8">
      <c r="A1552" s="83"/>
      <c r="B1552" s="83"/>
      <c r="C1552" s="83"/>
      <c r="D1552" s="83"/>
      <c r="E1552" s="83"/>
      <c r="F1552" s="83"/>
      <c r="G1552" s="83"/>
      <c r="H1552" s="83"/>
    </row>
    <row r="1553" spans="1:8">
      <c r="A1553" s="83"/>
      <c r="B1553" s="83"/>
      <c r="C1553" s="83"/>
      <c r="D1553" s="83"/>
      <c r="E1553" s="83"/>
      <c r="F1553" s="83"/>
      <c r="G1553" s="83"/>
      <c r="H1553" s="83"/>
    </row>
    <row r="1554" spans="1:8">
      <c r="A1554" s="83"/>
      <c r="B1554" s="83"/>
      <c r="C1554" s="83"/>
      <c r="D1554" s="83"/>
      <c r="E1554" s="83"/>
      <c r="F1554" s="83"/>
      <c r="G1554" s="83"/>
      <c r="H1554" s="83"/>
    </row>
    <row r="1555" spans="1:8">
      <c r="A1555" s="83"/>
      <c r="B1555" s="83"/>
      <c r="C1555" s="83"/>
      <c r="D1555" s="83"/>
      <c r="E1555" s="83"/>
      <c r="F1555" s="83"/>
      <c r="G1555" s="83"/>
      <c r="H1555" s="83"/>
    </row>
    <row r="1556" spans="1:8">
      <c r="A1556" s="83"/>
      <c r="B1556" s="83"/>
      <c r="C1556" s="83"/>
      <c r="D1556" s="83"/>
      <c r="E1556" s="83"/>
      <c r="F1556" s="83"/>
      <c r="G1556" s="83"/>
      <c r="H1556" s="83"/>
    </row>
    <row r="1557" spans="1:8">
      <c r="A1557" s="83"/>
      <c r="B1557" s="83"/>
      <c r="C1557" s="83"/>
      <c r="D1557" s="83"/>
      <c r="E1557" s="83"/>
      <c r="F1557" s="83"/>
      <c r="G1557" s="83"/>
      <c r="H1557" s="83"/>
    </row>
    <row r="1559" spans="1:8">
      <c r="B1559" s="83"/>
      <c r="C1559" s="83"/>
      <c r="D1559" s="83"/>
      <c r="E1559" s="83"/>
      <c r="F1559" s="83"/>
    </row>
    <row r="1560" spans="1:8">
      <c r="A1560" s="83"/>
      <c r="B1560" s="83"/>
      <c r="C1560" s="83"/>
      <c r="D1560" s="83"/>
      <c r="E1560" s="83"/>
      <c r="F1560" s="83"/>
    </row>
    <row r="1561" spans="1:8">
      <c r="A1561" s="83"/>
      <c r="B1561" s="83"/>
      <c r="C1561" s="83"/>
      <c r="D1561" s="83"/>
      <c r="E1561" s="83"/>
      <c r="F1561" s="83"/>
    </row>
    <row r="1563" spans="1:8">
      <c r="B1563" s="83"/>
      <c r="C1563" s="83"/>
      <c r="D1563" s="83"/>
      <c r="E1563" s="83"/>
      <c r="F1563" s="83"/>
      <c r="G1563" s="83"/>
    </row>
    <row r="1564" spans="1:8">
      <c r="A1564" s="83"/>
      <c r="B1564" s="83"/>
      <c r="C1564" s="83"/>
      <c r="D1564" s="83"/>
      <c r="E1564" s="83"/>
      <c r="F1564" s="83"/>
      <c r="G1564" s="83"/>
    </row>
    <row r="1566" spans="1:8">
      <c r="B1566" s="83"/>
      <c r="C1566" s="83"/>
      <c r="D1566" s="83"/>
      <c r="E1566" s="83"/>
      <c r="F1566" s="83"/>
      <c r="G1566" s="83"/>
    </row>
    <row r="1567" spans="1:8">
      <c r="A1567" s="83"/>
      <c r="B1567" s="83"/>
      <c r="C1567" s="83"/>
      <c r="D1567" s="83"/>
      <c r="E1567" s="83"/>
      <c r="F1567" s="83"/>
      <c r="G1567" s="83"/>
    </row>
    <row r="1568" spans="1:8">
      <c r="A1568" s="83"/>
      <c r="B1568" s="83"/>
      <c r="C1568" s="83"/>
      <c r="D1568" s="83"/>
      <c r="E1568" s="83"/>
      <c r="F1568" s="83"/>
      <c r="G1568" s="83"/>
    </row>
    <row r="1569" spans="1:7">
      <c r="A1569" s="83"/>
      <c r="B1569" s="83"/>
      <c r="C1569" s="83"/>
      <c r="D1569" s="83"/>
      <c r="E1569" s="83"/>
      <c r="F1569" s="83"/>
      <c r="G1569" s="83"/>
    </row>
    <row r="1570" spans="1:7">
      <c r="A1570" s="83"/>
      <c r="B1570" s="83"/>
      <c r="C1570" s="83"/>
      <c r="D1570" s="83"/>
      <c r="E1570" s="83"/>
      <c r="F1570" s="83"/>
      <c r="G1570" s="83"/>
    </row>
    <row r="1571" spans="1:7">
      <c r="A1571" s="83"/>
      <c r="B1571" s="83"/>
      <c r="C1571" s="83"/>
      <c r="D1571" s="83"/>
      <c r="E1571" s="83"/>
      <c r="F1571" s="83"/>
      <c r="G1571" s="83"/>
    </row>
    <row r="1572" spans="1:7">
      <c r="A1572" s="83"/>
      <c r="B1572" s="83"/>
      <c r="C1572" s="83"/>
      <c r="D1572" s="83"/>
      <c r="E1572" s="83"/>
      <c r="F1572" s="83"/>
      <c r="G1572" s="83"/>
    </row>
    <row r="1573" spans="1:7">
      <c r="A1573" s="83"/>
      <c r="B1573" s="83"/>
      <c r="C1573" s="83"/>
      <c r="D1573" s="83"/>
      <c r="E1573" s="83"/>
      <c r="F1573" s="83"/>
      <c r="G1573" s="83"/>
    </row>
    <row r="1574" spans="1:7">
      <c r="A1574" s="83"/>
      <c r="B1574" s="83"/>
      <c r="C1574" s="83"/>
      <c r="D1574" s="83"/>
      <c r="E1574" s="83"/>
      <c r="F1574" s="83"/>
      <c r="G1574" s="83"/>
    </row>
    <row r="1575" spans="1:7">
      <c r="A1575" s="83"/>
      <c r="B1575" s="83"/>
      <c r="C1575" s="83"/>
      <c r="D1575" s="83"/>
      <c r="E1575" s="83"/>
      <c r="F1575" s="83"/>
      <c r="G1575" s="83"/>
    </row>
    <row r="1576" spans="1:7">
      <c r="A1576" s="83"/>
      <c r="B1576" s="83"/>
      <c r="C1576" s="83"/>
      <c r="D1576" s="83"/>
      <c r="E1576" s="83"/>
      <c r="F1576" s="83"/>
      <c r="G1576" s="83"/>
    </row>
    <row r="1577" spans="1:7">
      <c r="A1577" s="83"/>
      <c r="B1577" s="83"/>
      <c r="C1577" s="83"/>
      <c r="D1577" s="83"/>
      <c r="E1577" s="83"/>
      <c r="F1577" s="83"/>
      <c r="G1577" s="83"/>
    </row>
    <row r="1578" spans="1:7">
      <c r="A1578" s="83"/>
      <c r="B1578" s="83"/>
      <c r="C1578" s="83"/>
      <c r="D1578" s="83"/>
      <c r="E1578" s="83"/>
      <c r="F1578" s="83"/>
      <c r="G1578" s="83"/>
    </row>
    <row r="1579" spans="1:7">
      <c r="A1579" s="83"/>
      <c r="B1579" s="83"/>
      <c r="C1579" s="83"/>
      <c r="D1579" s="83"/>
      <c r="E1579" s="83"/>
      <c r="F1579" s="83"/>
      <c r="G1579" s="83"/>
    </row>
    <row r="1580" spans="1:7">
      <c r="A1580" s="83"/>
      <c r="B1580" s="83"/>
      <c r="C1580" s="83"/>
      <c r="D1580" s="83"/>
      <c r="E1580" s="83"/>
      <c r="F1580" s="83"/>
      <c r="G1580" s="83"/>
    </row>
    <row r="1581" spans="1:7">
      <c r="A1581" s="83"/>
      <c r="B1581" s="83"/>
      <c r="C1581" s="83"/>
      <c r="D1581" s="83"/>
      <c r="E1581" s="83"/>
      <c r="F1581" s="83"/>
      <c r="G1581" s="83"/>
    </row>
    <row r="1582" spans="1:7">
      <c r="A1582" s="83"/>
      <c r="B1582" s="83"/>
      <c r="C1582" s="83"/>
      <c r="D1582" s="83"/>
      <c r="E1582" s="83"/>
      <c r="F1582" s="83"/>
      <c r="G1582" s="83"/>
    </row>
    <row r="1584" spans="1:7">
      <c r="B1584" s="83"/>
      <c r="C1584" s="83"/>
      <c r="D1584" s="83"/>
      <c r="E1584" s="83"/>
      <c r="F1584" s="83"/>
      <c r="G1584" s="83"/>
    </row>
    <row r="1585" spans="1:7">
      <c r="A1585" s="83"/>
      <c r="B1585" s="83"/>
      <c r="C1585" s="83"/>
      <c r="D1585" s="83"/>
      <c r="E1585" s="83"/>
      <c r="F1585" s="83"/>
      <c r="G1585" s="83"/>
    </row>
    <row r="1586" spans="1:7">
      <c r="A1586" s="83"/>
      <c r="B1586" s="83"/>
      <c r="C1586" s="83"/>
      <c r="D1586" s="83"/>
      <c r="E1586" s="83"/>
      <c r="F1586" s="83"/>
      <c r="G1586" s="83"/>
    </row>
    <row r="1587" spans="1:7">
      <c r="A1587" s="83"/>
      <c r="B1587" s="83"/>
      <c r="C1587" s="83"/>
      <c r="D1587" s="83"/>
      <c r="E1587" s="83"/>
      <c r="F1587" s="83"/>
      <c r="G1587" s="83"/>
    </row>
    <row r="1588" spans="1:7">
      <c r="A1588" s="83"/>
      <c r="B1588" s="83"/>
      <c r="C1588" s="83"/>
      <c r="D1588" s="83"/>
      <c r="E1588" s="83"/>
      <c r="F1588" s="83"/>
      <c r="G1588" s="83"/>
    </row>
    <row r="1589" spans="1:7">
      <c r="A1589" s="83"/>
      <c r="B1589" s="83"/>
      <c r="C1589" s="83"/>
      <c r="D1589" s="83"/>
      <c r="E1589" s="83"/>
      <c r="F1589" s="83"/>
      <c r="G1589" s="83"/>
    </row>
    <row r="1590" spans="1:7">
      <c r="A1590" s="83"/>
      <c r="B1590" s="83"/>
      <c r="C1590" s="83"/>
      <c r="D1590" s="83"/>
      <c r="E1590" s="83"/>
      <c r="F1590" s="83"/>
      <c r="G1590" s="83"/>
    </row>
    <row r="1591" spans="1:7">
      <c r="A1591" s="83"/>
      <c r="B1591" s="83"/>
      <c r="C1591" s="83"/>
      <c r="D1591" s="83"/>
      <c r="E1591" s="83"/>
      <c r="F1591" s="83"/>
      <c r="G1591" s="83"/>
    </row>
    <row r="1592" spans="1:7">
      <c r="A1592" s="83"/>
      <c r="B1592" s="83"/>
      <c r="C1592" s="83"/>
      <c r="D1592" s="83"/>
      <c r="E1592" s="83"/>
      <c r="F1592" s="83"/>
      <c r="G1592" s="83"/>
    </row>
    <row r="1593" spans="1:7">
      <c r="A1593" s="83"/>
      <c r="B1593" s="83"/>
      <c r="C1593" s="83"/>
      <c r="D1593" s="83"/>
      <c r="E1593" s="83"/>
      <c r="F1593" s="83"/>
      <c r="G1593" s="83"/>
    </row>
    <row r="1594" spans="1:7">
      <c r="A1594" s="83"/>
      <c r="B1594" s="83"/>
      <c r="C1594" s="83"/>
      <c r="D1594" s="83"/>
      <c r="E1594" s="83"/>
      <c r="F1594" s="83"/>
      <c r="G1594" s="83"/>
    </row>
    <row r="1595" spans="1:7">
      <c r="A1595" s="83"/>
      <c r="B1595" s="83"/>
      <c r="C1595" s="83"/>
      <c r="D1595" s="83"/>
      <c r="E1595" s="83"/>
      <c r="F1595" s="83"/>
      <c r="G1595" s="83"/>
    </row>
    <row r="1596" spans="1:7">
      <c r="A1596" s="83"/>
      <c r="B1596" s="83"/>
      <c r="C1596" s="83"/>
      <c r="D1596" s="83"/>
      <c r="E1596" s="83"/>
      <c r="F1596" s="83"/>
      <c r="G1596" s="83"/>
    </row>
    <row r="1597" spans="1:7">
      <c r="A1597" s="83"/>
      <c r="B1597" s="83"/>
      <c r="C1597" s="83"/>
      <c r="D1597" s="83"/>
      <c r="E1597" s="83"/>
      <c r="F1597" s="83"/>
      <c r="G1597" s="83"/>
    </row>
    <row r="1598" spans="1:7">
      <c r="A1598" s="83"/>
      <c r="B1598" s="83"/>
      <c r="C1598" s="83"/>
      <c r="D1598" s="83"/>
      <c r="E1598" s="83"/>
      <c r="F1598" s="83"/>
      <c r="G1598" s="83"/>
    </row>
    <row r="1599" spans="1:7">
      <c r="A1599" s="83"/>
      <c r="B1599" s="83"/>
      <c r="C1599" s="83"/>
      <c r="D1599" s="83"/>
      <c r="E1599" s="83"/>
      <c r="F1599" s="83"/>
      <c r="G1599" s="83"/>
    </row>
    <row r="1600" spans="1:7">
      <c r="A1600" s="83"/>
      <c r="B1600" s="83"/>
      <c r="C1600" s="83"/>
      <c r="D1600" s="83"/>
      <c r="E1600" s="83"/>
      <c r="F1600" s="83"/>
      <c r="G1600" s="83"/>
    </row>
    <row r="1602" spans="1:7">
      <c r="B1602" s="83"/>
      <c r="C1602" s="83"/>
      <c r="D1602" s="83"/>
      <c r="E1602" s="83"/>
      <c r="F1602" s="83"/>
      <c r="G1602" s="83"/>
    </row>
    <row r="1603" spans="1:7">
      <c r="A1603" s="83"/>
      <c r="B1603" s="83"/>
      <c r="C1603" s="83"/>
      <c r="D1603" s="83"/>
      <c r="E1603" s="83"/>
      <c r="F1603" s="83"/>
      <c r="G1603" s="83"/>
    </row>
    <row r="1604" spans="1:7">
      <c r="A1604" s="83"/>
      <c r="B1604" s="83"/>
      <c r="C1604" s="83"/>
      <c r="D1604" s="83"/>
      <c r="E1604" s="83"/>
      <c r="F1604" s="83"/>
      <c r="G1604" s="83"/>
    </row>
    <row r="1605" spans="1:7">
      <c r="A1605" s="83"/>
      <c r="B1605" s="83"/>
      <c r="C1605" s="83"/>
      <c r="D1605" s="83"/>
      <c r="E1605" s="83"/>
      <c r="F1605" s="83"/>
      <c r="G1605" s="83"/>
    </row>
    <row r="1606" spans="1:7">
      <c r="A1606" s="83"/>
      <c r="B1606" s="83"/>
      <c r="C1606" s="83"/>
      <c r="D1606" s="83"/>
      <c r="E1606" s="83"/>
      <c r="F1606" s="83"/>
      <c r="G1606" s="83"/>
    </row>
    <row r="1607" spans="1:7">
      <c r="A1607" s="83"/>
      <c r="B1607" s="83"/>
      <c r="C1607" s="83"/>
      <c r="D1607" s="83"/>
      <c r="E1607" s="83"/>
      <c r="F1607" s="83"/>
      <c r="G1607" s="83"/>
    </row>
    <row r="1608" spans="1:7">
      <c r="A1608" s="83"/>
      <c r="B1608" s="83"/>
      <c r="C1608" s="83"/>
      <c r="D1608" s="83"/>
      <c r="E1608" s="83"/>
      <c r="F1608" s="83"/>
      <c r="G1608" s="83"/>
    </row>
    <row r="1609" spans="1:7">
      <c r="A1609" s="83"/>
      <c r="B1609" s="83"/>
      <c r="C1609" s="83"/>
      <c r="D1609" s="83"/>
      <c r="E1609" s="83"/>
      <c r="F1609" s="83"/>
      <c r="G1609" s="83"/>
    </row>
    <row r="1610" spans="1:7">
      <c r="A1610" s="83"/>
      <c r="B1610" s="83"/>
      <c r="C1610" s="83"/>
      <c r="D1610" s="83"/>
      <c r="E1610" s="83"/>
      <c r="F1610" s="83"/>
      <c r="G1610" s="83"/>
    </row>
    <row r="1611" spans="1:7">
      <c r="A1611" s="83"/>
      <c r="B1611" s="83"/>
      <c r="C1611" s="83"/>
      <c r="D1611" s="83"/>
      <c r="E1611" s="83"/>
      <c r="F1611" s="83"/>
      <c r="G1611" s="83"/>
    </row>
    <row r="1612" spans="1:7">
      <c r="A1612" s="83"/>
      <c r="B1612" s="83"/>
      <c r="C1612" s="83"/>
      <c r="D1612" s="83"/>
      <c r="E1612" s="83"/>
      <c r="F1612" s="83"/>
      <c r="G1612" s="83"/>
    </row>
    <row r="1613" spans="1:7">
      <c r="A1613" s="83"/>
      <c r="B1613" s="83"/>
      <c r="C1613" s="83"/>
      <c r="D1613" s="83"/>
      <c r="E1613" s="83"/>
      <c r="F1613" s="83"/>
      <c r="G1613" s="83"/>
    </row>
    <row r="1614" spans="1:7">
      <c r="A1614" s="83"/>
      <c r="B1614" s="83"/>
      <c r="C1614" s="83"/>
      <c r="D1614" s="83"/>
      <c r="E1614" s="83"/>
      <c r="F1614" s="83"/>
      <c r="G1614" s="83"/>
    </row>
    <row r="1615" spans="1:7">
      <c r="A1615" s="83"/>
      <c r="B1615" s="83"/>
      <c r="C1615" s="83"/>
      <c r="D1615" s="83"/>
      <c r="E1615" s="83"/>
      <c r="F1615" s="83"/>
      <c r="G1615" s="83"/>
    </row>
    <row r="1616" spans="1:7">
      <c r="A1616" s="83"/>
      <c r="B1616" s="83"/>
      <c r="C1616" s="83"/>
      <c r="D1616" s="83"/>
      <c r="E1616" s="83"/>
      <c r="F1616" s="83"/>
      <c r="G1616" s="83"/>
    </row>
    <row r="1617" spans="1:10">
      <c r="A1617" s="83"/>
      <c r="B1617" s="83"/>
      <c r="C1617" s="83"/>
      <c r="D1617" s="83"/>
      <c r="E1617" s="83"/>
      <c r="F1617" s="83"/>
      <c r="G1617" s="83"/>
    </row>
    <row r="1618" spans="1:10">
      <c r="A1618" s="83"/>
      <c r="B1618" s="83"/>
      <c r="C1618" s="83"/>
      <c r="D1618" s="83"/>
      <c r="E1618" s="83"/>
      <c r="F1618" s="83"/>
      <c r="G1618" s="83"/>
    </row>
    <row r="1619" spans="1:10">
      <c r="A1619" s="83"/>
      <c r="B1619" s="83"/>
      <c r="C1619" s="83"/>
      <c r="D1619" s="83"/>
      <c r="E1619" s="83"/>
      <c r="F1619" s="83"/>
      <c r="G1619" s="83"/>
      <c r="H1619" s="83"/>
      <c r="I1619" s="83"/>
      <c r="J1619" s="83"/>
    </row>
    <row r="1620" spans="1:10">
      <c r="A1620" s="83"/>
      <c r="B1620" s="83"/>
      <c r="C1620" s="83"/>
      <c r="D1620" s="83"/>
      <c r="E1620" s="83"/>
      <c r="F1620" s="83"/>
      <c r="G1620" s="83"/>
      <c r="H1620" s="83"/>
      <c r="I1620" s="83"/>
      <c r="J1620" s="83"/>
    </row>
    <row r="1621" spans="1:10">
      <c r="A1621" s="83"/>
      <c r="B1621" s="83"/>
      <c r="C1621" s="83"/>
      <c r="D1621" s="83"/>
      <c r="E1621" s="83"/>
      <c r="F1621" s="83"/>
      <c r="G1621" s="83"/>
      <c r="H1621" s="83"/>
      <c r="I1621" s="83"/>
      <c r="J1621" s="83"/>
    </row>
    <row r="1622" spans="1:10">
      <c r="A1622" s="83"/>
      <c r="B1622" s="83"/>
      <c r="C1622" s="83"/>
      <c r="D1622" s="83"/>
      <c r="E1622" s="83"/>
      <c r="F1622" s="83"/>
      <c r="G1622" s="83"/>
      <c r="H1622" s="83"/>
      <c r="I1622" s="83"/>
      <c r="J1622" s="83"/>
    </row>
    <row r="1623" spans="1:10">
      <c r="A1623" s="83"/>
      <c r="B1623" s="83"/>
      <c r="C1623" s="83"/>
      <c r="D1623" s="83"/>
      <c r="E1623" s="83"/>
      <c r="F1623" s="83"/>
      <c r="G1623" s="83"/>
      <c r="H1623" s="83"/>
      <c r="I1623" s="83"/>
      <c r="J1623" s="83"/>
    </row>
    <row r="1624" spans="1:10">
      <c r="A1624" s="83"/>
      <c r="B1624" s="83"/>
      <c r="C1624" s="83"/>
      <c r="D1624" s="83"/>
      <c r="E1624" s="83"/>
      <c r="F1624" s="83"/>
      <c r="G1624" s="83"/>
      <c r="H1624" s="83"/>
      <c r="I1624" s="83"/>
      <c r="J1624" s="83"/>
    </row>
    <row r="1625" spans="1:10">
      <c r="A1625" s="83"/>
      <c r="B1625" s="83"/>
      <c r="C1625" s="83"/>
      <c r="D1625" s="83"/>
      <c r="E1625" s="83"/>
      <c r="F1625" s="83"/>
      <c r="G1625" s="83"/>
      <c r="H1625" s="83"/>
      <c r="I1625" s="83"/>
      <c r="J1625" s="83"/>
    </row>
    <row r="1626" spans="1:10">
      <c r="A1626" s="83"/>
      <c r="B1626" s="83"/>
      <c r="C1626" s="83"/>
      <c r="D1626" s="83"/>
      <c r="E1626" s="83"/>
      <c r="F1626" s="83"/>
      <c r="G1626" s="83"/>
      <c r="H1626" s="83"/>
      <c r="I1626" s="83"/>
      <c r="J1626" s="83"/>
    </row>
    <row r="1627" spans="1:10">
      <c r="A1627" s="83"/>
      <c r="B1627" s="83"/>
      <c r="C1627" s="83"/>
      <c r="D1627" s="83"/>
      <c r="E1627" s="83"/>
      <c r="F1627" s="83"/>
      <c r="G1627" s="83"/>
      <c r="H1627" s="83"/>
      <c r="I1627" s="83"/>
      <c r="J1627" s="83"/>
    </row>
    <row r="1628" spans="1:10">
      <c r="A1628" s="83"/>
      <c r="B1628" s="83"/>
      <c r="C1628" s="83"/>
      <c r="D1628" s="83"/>
      <c r="E1628" s="83"/>
      <c r="F1628" s="83"/>
      <c r="G1628" s="83"/>
      <c r="H1628" s="83"/>
      <c r="I1628" s="83"/>
      <c r="J1628" s="83"/>
    </row>
    <row r="1629" spans="1:10">
      <c r="A1629" s="83"/>
      <c r="B1629" s="83"/>
      <c r="C1629" s="83"/>
      <c r="D1629" s="83"/>
      <c r="E1629" s="83"/>
      <c r="F1629" s="83"/>
      <c r="G1629" s="83"/>
      <c r="H1629" s="83"/>
      <c r="I1629" s="83"/>
      <c r="J1629" s="83"/>
    </row>
    <row r="1630" spans="1:10">
      <c r="A1630" s="83"/>
      <c r="B1630" s="83"/>
      <c r="C1630" s="83"/>
      <c r="D1630" s="83"/>
      <c r="E1630" s="83"/>
      <c r="F1630" s="83"/>
      <c r="G1630" s="83"/>
      <c r="H1630" s="83"/>
      <c r="I1630" s="83"/>
      <c r="J1630" s="83"/>
    </row>
    <row r="1631" spans="1:10">
      <c r="A1631" s="83"/>
      <c r="B1631" s="83"/>
      <c r="C1631" s="83"/>
      <c r="D1631" s="83"/>
      <c r="E1631" s="83"/>
      <c r="F1631" s="83"/>
      <c r="G1631" s="83"/>
      <c r="H1631" s="83"/>
      <c r="I1631" s="83"/>
      <c r="J1631" s="83"/>
    </row>
    <row r="1632" spans="1:10">
      <c r="A1632" s="83"/>
      <c r="B1632" s="83"/>
      <c r="C1632" s="83"/>
      <c r="D1632" s="83"/>
      <c r="E1632" s="83"/>
      <c r="F1632" s="83"/>
      <c r="G1632" s="83"/>
      <c r="H1632" s="83"/>
      <c r="I1632" s="83"/>
      <c r="J1632" s="83"/>
    </row>
    <row r="1633" spans="1:10">
      <c r="A1633" s="83"/>
      <c r="B1633" s="83"/>
      <c r="C1633" s="83"/>
      <c r="D1633" s="83"/>
      <c r="E1633" s="83"/>
      <c r="F1633" s="83"/>
      <c r="G1633" s="83"/>
      <c r="H1633" s="83"/>
      <c r="I1633" s="83"/>
      <c r="J1633" s="83"/>
    </row>
    <row r="1634" spans="1:10">
      <c r="A1634" s="83"/>
      <c r="B1634" s="83"/>
      <c r="C1634" s="83"/>
      <c r="D1634" s="83"/>
      <c r="E1634" s="83"/>
      <c r="F1634" s="83"/>
      <c r="G1634" s="83"/>
      <c r="H1634" s="83"/>
      <c r="I1634" s="83"/>
      <c r="J1634" s="83"/>
    </row>
    <row r="1635" spans="1:10">
      <c r="A1635" s="83"/>
      <c r="B1635" s="83"/>
      <c r="C1635" s="83"/>
      <c r="D1635" s="83"/>
      <c r="E1635" s="83"/>
      <c r="F1635" s="83"/>
      <c r="G1635" s="83"/>
      <c r="H1635" s="83"/>
      <c r="I1635" s="83"/>
      <c r="J1635" s="83"/>
    </row>
    <row r="1636" spans="1:10">
      <c r="A1636" s="83"/>
      <c r="B1636" s="83"/>
      <c r="C1636" s="83"/>
      <c r="D1636" s="83"/>
      <c r="E1636" s="83"/>
      <c r="F1636" s="83"/>
      <c r="G1636" s="83"/>
      <c r="H1636" s="83"/>
      <c r="I1636" s="83"/>
      <c r="J1636" s="83"/>
    </row>
    <row r="1637" spans="1:10">
      <c r="A1637" s="83"/>
      <c r="B1637" s="83"/>
      <c r="C1637" s="83"/>
      <c r="D1637" s="83"/>
      <c r="E1637" s="83"/>
      <c r="F1637" s="83"/>
      <c r="G1637" s="83"/>
      <c r="H1637" s="83"/>
      <c r="I1637" s="83"/>
      <c r="J1637" s="83"/>
    </row>
    <row r="1638" spans="1:10">
      <c r="A1638" s="83"/>
      <c r="B1638" s="83"/>
      <c r="C1638" s="83"/>
      <c r="D1638" s="83"/>
      <c r="E1638" s="83"/>
      <c r="F1638" s="83"/>
      <c r="G1638" s="83"/>
      <c r="H1638" s="83"/>
      <c r="I1638" s="83"/>
      <c r="J1638" s="83"/>
    </row>
    <row r="1639" spans="1:10">
      <c r="A1639" s="83"/>
      <c r="B1639" s="83"/>
      <c r="C1639" s="83"/>
      <c r="D1639" s="83"/>
      <c r="E1639" s="83"/>
      <c r="F1639" s="83"/>
      <c r="G1639" s="83"/>
      <c r="H1639" s="83"/>
      <c r="I1639" s="83"/>
      <c r="J1639" s="83"/>
    </row>
    <row r="1640" spans="1:10">
      <c r="A1640" s="83"/>
      <c r="B1640" s="83"/>
      <c r="C1640" s="83"/>
      <c r="D1640" s="83"/>
      <c r="E1640" s="83"/>
      <c r="F1640" s="83"/>
      <c r="G1640" s="83"/>
      <c r="H1640" s="83"/>
      <c r="I1640" s="83"/>
      <c r="J1640" s="83"/>
    </row>
    <row r="1641" spans="1:10">
      <c r="A1641" s="83"/>
      <c r="B1641" s="83"/>
      <c r="C1641" s="83"/>
      <c r="D1641" s="83"/>
      <c r="E1641" s="83"/>
      <c r="F1641" s="83"/>
      <c r="G1641" s="83"/>
      <c r="H1641" s="83"/>
      <c r="I1641" s="83"/>
      <c r="J1641" s="83"/>
    </row>
    <row r="1642" spans="1:10">
      <c r="A1642" s="83"/>
      <c r="B1642" s="83"/>
      <c r="C1642" s="83"/>
      <c r="D1642" s="83"/>
      <c r="E1642" s="83"/>
      <c r="F1642" s="83"/>
      <c r="G1642" s="83"/>
      <c r="H1642" s="83"/>
      <c r="I1642" s="83"/>
      <c r="J1642" s="83"/>
    </row>
    <row r="1643" spans="1:10">
      <c r="A1643" s="83"/>
      <c r="B1643" s="83"/>
      <c r="C1643" s="83"/>
      <c r="D1643" s="83"/>
      <c r="E1643" s="83"/>
      <c r="F1643" s="83"/>
      <c r="G1643" s="83"/>
      <c r="H1643" s="83"/>
      <c r="I1643" s="83"/>
      <c r="J1643" s="83"/>
    </row>
    <row r="1645" spans="1:10">
      <c r="B1645" s="83"/>
      <c r="C1645" s="83"/>
      <c r="D1645" s="83"/>
      <c r="E1645" s="83"/>
      <c r="F1645" s="83"/>
      <c r="G1645" s="83"/>
      <c r="H1645" s="83"/>
      <c r="I1645" s="83"/>
    </row>
    <row r="1646" spans="1:10">
      <c r="A1646" s="84"/>
      <c r="B1646" s="83"/>
      <c r="C1646" s="83"/>
      <c r="D1646" s="83"/>
      <c r="E1646" s="83"/>
      <c r="F1646" s="83"/>
      <c r="G1646" s="83"/>
      <c r="H1646" s="83"/>
      <c r="I1646" s="83"/>
    </row>
    <row r="1647" spans="1:10">
      <c r="A1647" s="83"/>
      <c r="B1647" s="83"/>
      <c r="C1647" s="83"/>
      <c r="D1647" s="83"/>
      <c r="E1647" s="83"/>
      <c r="F1647" s="83"/>
      <c r="G1647" s="83"/>
      <c r="H1647" s="83"/>
      <c r="I1647" s="83"/>
    </row>
    <row r="1648" spans="1:10">
      <c r="A1648" s="83"/>
      <c r="B1648" s="83"/>
      <c r="C1648" s="83"/>
      <c r="D1648" s="83"/>
      <c r="E1648" s="83"/>
      <c r="F1648" s="83"/>
      <c r="G1648" s="83"/>
      <c r="H1648" s="83"/>
      <c r="I1648" s="83"/>
    </row>
    <row r="1649" spans="1:9">
      <c r="A1649" s="83"/>
      <c r="B1649" s="83"/>
      <c r="C1649" s="83"/>
      <c r="D1649" s="83"/>
      <c r="E1649" s="83"/>
      <c r="F1649" s="83"/>
      <c r="G1649" s="83"/>
      <c r="H1649" s="83"/>
      <c r="I1649" s="83"/>
    </row>
    <row r="1650" spans="1:9">
      <c r="A1650" s="83"/>
      <c r="B1650" s="83"/>
      <c r="C1650" s="83"/>
      <c r="D1650" s="83"/>
      <c r="E1650" s="83"/>
      <c r="F1650" s="83"/>
      <c r="G1650" s="83"/>
      <c r="H1650" s="83"/>
      <c r="I1650" s="83"/>
    </row>
    <row r="1651" spans="1:9">
      <c r="A1651" s="83"/>
      <c r="B1651" s="83"/>
      <c r="C1651" s="83"/>
      <c r="D1651" s="83"/>
      <c r="E1651" s="83"/>
      <c r="F1651" s="83"/>
      <c r="G1651" s="83"/>
      <c r="H1651" s="83"/>
      <c r="I1651" s="83"/>
    </row>
    <row r="1652" spans="1:9">
      <c r="A1652" s="83"/>
      <c r="B1652" s="83"/>
      <c r="C1652" s="83"/>
      <c r="D1652" s="83"/>
      <c r="E1652" s="83"/>
      <c r="F1652" s="83"/>
      <c r="G1652" s="83"/>
      <c r="H1652" s="83"/>
      <c r="I1652" s="83"/>
    </row>
    <row r="1653" spans="1:9">
      <c r="A1653" s="83"/>
      <c r="B1653" s="83"/>
      <c r="C1653" s="83"/>
      <c r="D1653" s="83"/>
      <c r="E1653" s="83"/>
      <c r="F1653" s="83"/>
      <c r="G1653" s="83"/>
      <c r="H1653" s="83"/>
      <c r="I1653" s="83"/>
    </row>
    <row r="1654" spans="1:9">
      <c r="A1654" s="83"/>
      <c r="B1654" s="83"/>
      <c r="C1654" s="83"/>
      <c r="D1654" s="83"/>
      <c r="E1654" s="83"/>
      <c r="F1654" s="83"/>
      <c r="G1654" s="83"/>
      <c r="H1654" s="83"/>
      <c r="I1654" s="83"/>
    </row>
    <row r="1655" spans="1:9">
      <c r="A1655" s="83"/>
      <c r="B1655" s="83"/>
      <c r="C1655" s="83"/>
      <c r="D1655" s="83"/>
      <c r="E1655" s="83"/>
      <c r="F1655" s="83"/>
      <c r="G1655" s="83"/>
      <c r="H1655" s="83"/>
      <c r="I1655" s="83"/>
    </row>
    <row r="1656" spans="1:9">
      <c r="A1656" s="83"/>
      <c r="B1656" s="83"/>
      <c r="C1656" s="83"/>
      <c r="D1656" s="83"/>
      <c r="E1656" s="83"/>
      <c r="F1656" s="83"/>
      <c r="G1656" s="83"/>
      <c r="H1656" s="83"/>
      <c r="I1656" s="83"/>
    </row>
    <row r="1657" spans="1:9">
      <c r="A1657" s="83"/>
      <c r="B1657" s="83"/>
      <c r="C1657" s="83"/>
      <c r="D1657" s="83"/>
      <c r="E1657" s="83"/>
      <c r="F1657" s="83"/>
      <c r="G1657" s="83"/>
      <c r="H1657" s="83"/>
      <c r="I1657" s="83"/>
    </row>
    <row r="1658" spans="1:9">
      <c r="A1658" s="83"/>
      <c r="B1658" s="83"/>
      <c r="C1658" s="83"/>
      <c r="D1658" s="83"/>
      <c r="E1658" s="83"/>
      <c r="F1658" s="83"/>
      <c r="G1658" s="83"/>
      <c r="H1658" s="83"/>
      <c r="I1658" s="83"/>
    </row>
    <row r="1659" spans="1:9">
      <c r="A1659" s="83"/>
      <c r="B1659" s="83"/>
      <c r="C1659" s="83"/>
      <c r="D1659" s="83"/>
      <c r="E1659" s="83"/>
      <c r="F1659" s="83"/>
      <c r="G1659" s="83"/>
      <c r="H1659" s="83"/>
      <c r="I1659" s="83"/>
    </row>
    <row r="1660" spans="1:9">
      <c r="A1660" s="83"/>
      <c r="B1660" s="83"/>
      <c r="C1660" s="83"/>
      <c r="D1660" s="83"/>
      <c r="E1660" s="83"/>
      <c r="F1660" s="83"/>
      <c r="G1660" s="83"/>
      <c r="H1660" s="83"/>
      <c r="I1660" s="83"/>
    </row>
    <row r="1661" spans="1:9">
      <c r="A1661" s="83"/>
      <c r="B1661" s="83"/>
      <c r="C1661" s="83"/>
      <c r="D1661" s="83"/>
      <c r="E1661" s="83"/>
      <c r="F1661" s="83"/>
      <c r="G1661" s="83"/>
      <c r="H1661" s="83"/>
      <c r="I1661" s="83"/>
    </row>
    <row r="1662" spans="1:9">
      <c r="A1662" s="83"/>
      <c r="B1662" s="83"/>
      <c r="C1662" s="83"/>
      <c r="D1662" s="83"/>
      <c r="E1662" s="83"/>
      <c r="F1662" s="83"/>
      <c r="G1662" s="83"/>
      <c r="H1662" s="83"/>
      <c r="I1662" s="83"/>
    </row>
    <row r="1663" spans="1:9">
      <c r="A1663" s="83"/>
      <c r="B1663" s="83"/>
      <c r="C1663" s="83"/>
      <c r="D1663" s="83"/>
      <c r="E1663" s="83"/>
      <c r="F1663" s="83"/>
      <c r="G1663" s="83"/>
      <c r="H1663" s="83"/>
      <c r="I1663" s="83"/>
    </row>
    <row r="1664" spans="1:9">
      <c r="A1664" s="83"/>
      <c r="B1664" s="83"/>
      <c r="C1664" s="83"/>
      <c r="D1664" s="83"/>
      <c r="E1664" s="83"/>
      <c r="F1664" s="83"/>
      <c r="G1664" s="83"/>
      <c r="H1664" s="83"/>
      <c r="I1664" s="83"/>
    </row>
    <row r="1665" spans="1:9">
      <c r="A1665" s="83"/>
      <c r="B1665" s="83"/>
      <c r="C1665" s="83"/>
      <c r="D1665" s="83"/>
      <c r="E1665" s="83"/>
      <c r="F1665" s="83"/>
      <c r="G1665" s="83"/>
      <c r="H1665" s="83"/>
      <c r="I1665" s="83"/>
    </row>
    <row r="1666" spans="1:9">
      <c r="A1666" s="83"/>
      <c r="B1666" s="83"/>
      <c r="C1666" s="83"/>
      <c r="D1666" s="83"/>
      <c r="E1666" s="83"/>
      <c r="F1666" s="83"/>
      <c r="G1666" s="83"/>
      <c r="H1666" s="83"/>
      <c r="I1666" s="83"/>
    </row>
    <row r="1667" spans="1:9">
      <c r="A1667" s="83"/>
      <c r="B1667" s="83"/>
      <c r="C1667" s="83"/>
      <c r="D1667" s="83"/>
      <c r="E1667" s="83"/>
      <c r="F1667" s="83"/>
      <c r="G1667" s="83"/>
      <c r="H1667" s="83"/>
      <c r="I1667" s="83"/>
    </row>
    <row r="1668" spans="1:9">
      <c r="A1668" s="83"/>
      <c r="B1668" s="83"/>
      <c r="C1668" s="83"/>
      <c r="D1668" s="83"/>
      <c r="E1668" s="83"/>
      <c r="F1668" s="83"/>
      <c r="G1668" s="83"/>
      <c r="H1668" s="83"/>
      <c r="I1668" s="83"/>
    </row>
    <row r="1669" spans="1:9">
      <c r="A1669" s="83"/>
      <c r="B1669" s="83"/>
      <c r="C1669" s="83"/>
      <c r="D1669" s="83"/>
      <c r="E1669" s="83"/>
      <c r="F1669" s="83"/>
      <c r="G1669" s="83"/>
      <c r="H1669" s="83"/>
      <c r="I1669" s="83"/>
    </row>
    <row r="1670" spans="1:9">
      <c r="A1670" s="83"/>
      <c r="B1670" s="83"/>
      <c r="C1670" s="83"/>
      <c r="D1670" s="83"/>
      <c r="E1670" s="83"/>
      <c r="F1670" s="83"/>
      <c r="G1670" s="83"/>
      <c r="H1670" s="83"/>
      <c r="I1670" s="83"/>
    </row>
    <row r="1671" spans="1:9">
      <c r="A1671" s="83"/>
      <c r="B1671" s="83"/>
      <c r="C1671" s="83"/>
      <c r="D1671" s="83"/>
      <c r="E1671" s="83"/>
      <c r="F1671" s="83"/>
      <c r="G1671" s="83"/>
      <c r="H1671" s="83"/>
      <c r="I1671" s="83"/>
    </row>
    <row r="1672" spans="1:9">
      <c r="A1672" s="83"/>
      <c r="B1672" s="83"/>
      <c r="C1672" s="83"/>
      <c r="D1672" s="83"/>
      <c r="E1672" s="83"/>
      <c r="F1672" s="83"/>
      <c r="G1672" s="83"/>
      <c r="H1672" s="83"/>
      <c r="I1672" s="83"/>
    </row>
    <row r="1673" spans="1:9">
      <c r="A1673" s="83"/>
      <c r="B1673" s="83"/>
      <c r="C1673" s="83"/>
      <c r="D1673" s="83"/>
      <c r="E1673" s="83"/>
      <c r="F1673" s="83"/>
      <c r="G1673" s="83"/>
      <c r="H1673" s="83"/>
      <c r="I1673" s="83"/>
    </row>
    <row r="1674" spans="1:9">
      <c r="A1674" s="83"/>
      <c r="B1674" s="83"/>
      <c r="C1674" s="83"/>
      <c r="D1674" s="83"/>
      <c r="E1674" s="83"/>
      <c r="F1674" s="83"/>
      <c r="G1674" s="83"/>
      <c r="H1674" s="83"/>
      <c r="I1674" s="83"/>
    </row>
    <row r="1675" spans="1:9">
      <c r="A1675" s="83"/>
      <c r="B1675" s="83"/>
      <c r="C1675" s="83"/>
      <c r="D1675" s="83"/>
      <c r="E1675" s="83"/>
      <c r="F1675" s="83"/>
      <c r="G1675" s="83"/>
      <c r="H1675" s="83"/>
      <c r="I1675" s="83"/>
    </row>
    <row r="1676" spans="1:9">
      <c r="A1676" s="83"/>
      <c r="B1676" s="83"/>
      <c r="C1676" s="83"/>
      <c r="D1676" s="83"/>
      <c r="E1676" s="83"/>
      <c r="F1676" s="83"/>
      <c r="G1676" s="83"/>
      <c r="H1676" s="83"/>
      <c r="I1676" s="83"/>
    </row>
    <row r="1677" spans="1:9">
      <c r="A1677" s="83"/>
      <c r="B1677" s="83"/>
      <c r="C1677" s="83"/>
      <c r="D1677" s="83"/>
      <c r="E1677" s="83"/>
      <c r="F1677" s="83"/>
      <c r="G1677" s="83"/>
      <c r="H1677" s="83"/>
      <c r="I1677" s="83"/>
    </row>
    <row r="1678" spans="1:9">
      <c r="A1678" s="83"/>
      <c r="B1678" s="83"/>
      <c r="C1678" s="83"/>
      <c r="D1678" s="83"/>
      <c r="E1678" s="83"/>
      <c r="F1678" s="83"/>
      <c r="G1678" s="83"/>
      <c r="H1678" s="83"/>
      <c r="I1678" s="83"/>
    </row>
    <row r="1679" spans="1:9">
      <c r="A1679" s="83"/>
      <c r="B1679" s="83"/>
      <c r="C1679" s="83"/>
      <c r="D1679" s="83"/>
      <c r="E1679" s="83"/>
      <c r="F1679" s="83"/>
      <c r="G1679" s="83"/>
      <c r="H1679" s="83"/>
      <c r="I1679" s="83"/>
    </row>
    <row r="1680" spans="1:9">
      <c r="A1680" s="83"/>
      <c r="B1680" s="83"/>
      <c r="C1680" s="83"/>
      <c r="D1680" s="83"/>
      <c r="E1680" s="83"/>
      <c r="F1680" s="83"/>
      <c r="G1680" s="83"/>
      <c r="H1680" s="83"/>
      <c r="I1680" s="83"/>
    </row>
    <row r="1681" spans="1:9">
      <c r="A1681" s="83"/>
      <c r="B1681" s="83"/>
      <c r="C1681" s="83"/>
      <c r="D1681" s="83"/>
      <c r="E1681" s="83"/>
      <c r="F1681" s="83"/>
      <c r="G1681" s="83"/>
      <c r="H1681" s="83"/>
      <c r="I1681" s="83"/>
    </row>
    <row r="1682" spans="1:9">
      <c r="A1682" s="83"/>
      <c r="B1682" s="83"/>
      <c r="C1682" s="83"/>
      <c r="D1682" s="83"/>
      <c r="E1682" s="83"/>
      <c r="F1682" s="83"/>
      <c r="G1682" s="83"/>
      <c r="H1682" s="83"/>
      <c r="I1682" s="83"/>
    </row>
    <row r="1683" spans="1:9">
      <c r="A1683" s="83"/>
      <c r="B1683" s="83"/>
      <c r="C1683" s="83"/>
      <c r="D1683" s="83"/>
      <c r="E1683" s="83"/>
      <c r="F1683" s="83"/>
      <c r="G1683" s="83"/>
      <c r="H1683" s="83"/>
      <c r="I1683" s="83"/>
    </row>
    <row r="1684" spans="1:9">
      <c r="A1684" s="83"/>
      <c r="B1684" s="83"/>
      <c r="C1684" s="83"/>
      <c r="D1684" s="83"/>
      <c r="E1684" s="83"/>
      <c r="F1684" s="83"/>
      <c r="G1684" s="83"/>
      <c r="H1684" s="83"/>
      <c r="I1684" s="83"/>
    </row>
    <row r="1685" spans="1:9">
      <c r="A1685" s="83"/>
      <c r="B1685" s="83"/>
      <c r="C1685" s="83"/>
      <c r="D1685" s="83"/>
      <c r="E1685" s="83"/>
      <c r="F1685" s="83"/>
      <c r="G1685" s="83"/>
      <c r="H1685" s="83"/>
      <c r="I1685" s="83"/>
    </row>
    <row r="1686" spans="1:9">
      <c r="A1686" s="83"/>
      <c r="B1686" s="83"/>
      <c r="C1686" s="83"/>
      <c r="D1686" s="83"/>
      <c r="E1686" s="83"/>
      <c r="F1686" s="83"/>
      <c r="G1686" s="83"/>
      <c r="H1686" s="83"/>
      <c r="I1686" s="83"/>
    </row>
    <row r="1687" spans="1:9">
      <c r="A1687" s="83"/>
      <c r="B1687" s="83"/>
      <c r="C1687" s="83"/>
      <c r="D1687" s="83"/>
      <c r="E1687" s="83"/>
      <c r="F1687" s="83"/>
      <c r="G1687" s="83"/>
      <c r="H1687" s="83"/>
      <c r="I1687" s="83"/>
    </row>
    <row r="1688" spans="1:9">
      <c r="A1688" s="83"/>
      <c r="B1688" s="83"/>
      <c r="C1688" s="83"/>
      <c r="D1688" s="83"/>
      <c r="E1688" s="83"/>
      <c r="F1688" s="83"/>
      <c r="G1688" s="83"/>
      <c r="H1688" s="83"/>
      <c r="I1688" s="83"/>
    </row>
    <row r="1689" spans="1:9">
      <c r="A1689" s="83"/>
      <c r="B1689" s="83"/>
      <c r="C1689" s="83"/>
      <c r="D1689" s="83"/>
      <c r="E1689" s="83"/>
      <c r="F1689" s="83"/>
      <c r="G1689" s="83"/>
      <c r="H1689" s="83"/>
      <c r="I1689" s="83"/>
    </row>
    <row r="1690" spans="1:9">
      <c r="A1690" s="83"/>
      <c r="B1690" s="83"/>
      <c r="C1690" s="83"/>
      <c r="D1690" s="83"/>
      <c r="E1690" s="83"/>
      <c r="F1690" s="83"/>
      <c r="G1690" s="83"/>
      <c r="H1690" s="83"/>
      <c r="I1690" s="83"/>
    </row>
    <row r="1691" spans="1:9">
      <c r="A1691" s="83"/>
      <c r="B1691" s="83"/>
      <c r="C1691" s="83"/>
      <c r="D1691" s="83"/>
      <c r="E1691" s="83"/>
      <c r="F1691" s="83"/>
      <c r="G1691" s="83"/>
      <c r="H1691" s="83"/>
      <c r="I1691" s="83"/>
    </row>
    <row r="1692" spans="1:9">
      <c r="A1692" s="83"/>
      <c r="B1692" s="83"/>
      <c r="C1692" s="83"/>
      <c r="D1692" s="83"/>
      <c r="E1692" s="83"/>
      <c r="F1692" s="83"/>
      <c r="G1692" s="83"/>
      <c r="H1692" s="83"/>
      <c r="I1692" s="83"/>
    </row>
    <row r="1693" spans="1:9">
      <c r="A1693" s="83"/>
      <c r="B1693" s="83"/>
      <c r="C1693" s="83"/>
      <c r="D1693" s="83"/>
      <c r="E1693" s="83"/>
      <c r="F1693" s="83"/>
      <c r="G1693" s="83"/>
      <c r="H1693" s="83"/>
      <c r="I1693" s="83"/>
    </row>
    <row r="1694" spans="1:9">
      <c r="A1694" s="83"/>
      <c r="B1694" s="83"/>
      <c r="C1694" s="83"/>
      <c r="D1694" s="83"/>
      <c r="E1694" s="83"/>
      <c r="F1694" s="83"/>
      <c r="G1694" s="83"/>
      <c r="H1694" s="83"/>
      <c r="I1694" s="83"/>
    </row>
    <row r="1695" spans="1:9">
      <c r="A1695" s="83"/>
      <c r="B1695" s="83"/>
      <c r="C1695" s="83"/>
      <c r="D1695" s="83"/>
      <c r="E1695" s="83"/>
      <c r="F1695" s="83"/>
      <c r="G1695" s="83"/>
      <c r="H1695" s="83"/>
      <c r="I1695" s="83"/>
    </row>
    <row r="1696" spans="1:9">
      <c r="A1696" s="83"/>
      <c r="B1696" s="83"/>
      <c r="C1696" s="83"/>
      <c r="D1696" s="83"/>
      <c r="E1696" s="83"/>
      <c r="F1696" s="83"/>
      <c r="G1696" s="83"/>
      <c r="H1696" s="83"/>
      <c r="I1696" s="83"/>
    </row>
    <row r="1697" spans="1:9">
      <c r="A1697" s="83"/>
      <c r="B1697" s="83"/>
      <c r="C1697" s="83"/>
      <c r="D1697" s="83"/>
      <c r="E1697" s="83"/>
      <c r="F1697" s="83"/>
      <c r="G1697" s="83"/>
      <c r="H1697" s="83"/>
      <c r="I1697" s="83"/>
    </row>
    <row r="1698" spans="1:9">
      <c r="A1698" s="83"/>
      <c r="B1698" s="83"/>
      <c r="C1698" s="83"/>
      <c r="D1698" s="83"/>
      <c r="E1698" s="83"/>
      <c r="F1698" s="83"/>
      <c r="G1698" s="83"/>
      <c r="H1698" s="83"/>
      <c r="I1698" s="83"/>
    </row>
    <row r="1699" spans="1:9">
      <c r="A1699" s="83"/>
      <c r="B1699" s="83"/>
      <c r="C1699" s="83"/>
      <c r="D1699" s="83"/>
      <c r="E1699" s="83"/>
      <c r="F1699" s="83"/>
      <c r="G1699" s="83"/>
      <c r="H1699" s="83"/>
      <c r="I1699" s="83"/>
    </row>
    <row r="1700" spans="1:9">
      <c r="A1700" s="83"/>
      <c r="B1700" s="83"/>
      <c r="C1700" s="83"/>
      <c r="D1700" s="83"/>
      <c r="E1700" s="83"/>
      <c r="F1700" s="83"/>
      <c r="G1700" s="83"/>
      <c r="H1700" s="83"/>
      <c r="I1700" s="83"/>
    </row>
    <row r="1701" spans="1:9">
      <c r="A1701" s="83"/>
      <c r="B1701" s="83"/>
      <c r="C1701" s="83"/>
      <c r="D1701" s="83"/>
      <c r="E1701" s="83"/>
      <c r="F1701" s="83"/>
      <c r="G1701" s="83"/>
      <c r="H1701" s="83"/>
      <c r="I1701" s="83"/>
    </row>
    <row r="1702" spans="1:9">
      <c r="A1702" s="83"/>
      <c r="B1702" s="83"/>
      <c r="C1702" s="83"/>
      <c r="D1702" s="83"/>
      <c r="E1702" s="83"/>
      <c r="F1702" s="83"/>
      <c r="G1702" s="83"/>
      <c r="H1702" s="83"/>
      <c r="I1702" s="83"/>
    </row>
    <row r="1703" spans="1:9">
      <c r="A1703" s="83"/>
      <c r="B1703" s="83"/>
      <c r="C1703" s="83"/>
      <c r="D1703" s="83"/>
      <c r="E1703" s="83"/>
      <c r="F1703" s="83"/>
      <c r="G1703" s="83"/>
      <c r="H1703" s="83"/>
      <c r="I1703" s="83"/>
    </row>
    <row r="1704" spans="1:9">
      <c r="A1704" s="83"/>
      <c r="B1704" s="83"/>
      <c r="C1704" s="83"/>
      <c r="D1704" s="83"/>
      <c r="E1704" s="83"/>
      <c r="F1704" s="83"/>
      <c r="G1704" s="83"/>
      <c r="H1704" s="83"/>
      <c r="I1704" s="83"/>
    </row>
    <row r="1705" spans="1:9">
      <c r="A1705" s="83"/>
      <c r="B1705" s="83"/>
      <c r="C1705" s="83"/>
      <c r="D1705" s="83"/>
      <c r="E1705" s="83"/>
      <c r="F1705" s="83"/>
      <c r="G1705" s="83"/>
      <c r="H1705" s="83"/>
      <c r="I1705" s="83"/>
    </row>
    <row r="1706" spans="1:9">
      <c r="A1706" s="83"/>
      <c r="B1706" s="83"/>
      <c r="C1706" s="83"/>
      <c r="D1706" s="83"/>
      <c r="E1706" s="83"/>
      <c r="F1706" s="83"/>
      <c r="G1706" s="83"/>
      <c r="H1706" s="83"/>
      <c r="I1706" s="83"/>
    </row>
    <row r="1707" spans="1:9">
      <c r="A1707" s="83"/>
      <c r="B1707" s="83"/>
      <c r="C1707" s="83"/>
      <c r="D1707" s="83"/>
      <c r="E1707" s="83"/>
      <c r="F1707" s="83"/>
      <c r="G1707" s="83"/>
      <c r="H1707" s="83"/>
      <c r="I1707" s="83"/>
    </row>
    <row r="1708" spans="1:9">
      <c r="A1708" s="83"/>
      <c r="B1708" s="83"/>
      <c r="C1708" s="83"/>
      <c r="D1708" s="83"/>
      <c r="E1708" s="83"/>
      <c r="F1708" s="83"/>
      <c r="G1708" s="83"/>
      <c r="H1708" s="83"/>
      <c r="I1708" s="83"/>
    </row>
    <row r="1709" spans="1:9">
      <c r="A1709" s="83"/>
      <c r="B1709" s="83"/>
      <c r="C1709" s="83"/>
      <c r="D1709" s="83"/>
      <c r="E1709" s="83"/>
      <c r="F1709" s="83"/>
      <c r="G1709" s="83"/>
      <c r="H1709" s="83"/>
      <c r="I1709" s="83"/>
    </row>
    <row r="1710" spans="1:9">
      <c r="A1710" s="83"/>
      <c r="B1710" s="83"/>
      <c r="C1710" s="83"/>
      <c r="D1710" s="83"/>
      <c r="E1710" s="83"/>
      <c r="F1710" s="83"/>
      <c r="G1710" s="83"/>
      <c r="H1710" s="83"/>
      <c r="I1710" s="83"/>
    </row>
    <row r="1711" spans="1:9">
      <c r="A1711" s="83"/>
      <c r="B1711" s="83"/>
      <c r="C1711" s="83"/>
      <c r="D1711" s="83"/>
      <c r="E1711" s="83"/>
      <c r="F1711" s="83"/>
      <c r="G1711" s="83"/>
      <c r="H1711" s="83"/>
      <c r="I1711" s="83"/>
    </row>
    <row r="1712" spans="1:9">
      <c r="A1712" s="83"/>
      <c r="B1712" s="83"/>
      <c r="C1712" s="83"/>
      <c r="D1712" s="83"/>
      <c r="E1712" s="83"/>
      <c r="F1712" s="83"/>
      <c r="G1712" s="83"/>
      <c r="H1712" s="83"/>
      <c r="I1712" s="83"/>
    </row>
    <row r="1713" spans="1:9">
      <c r="A1713" s="83"/>
      <c r="B1713" s="83"/>
      <c r="C1713" s="83"/>
      <c r="D1713" s="83"/>
      <c r="E1713" s="83"/>
      <c r="F1713" s="83"/>
      <c r="G1713" s="83"/>
      <c r="H1713" s="83"/>
      <c r="I1713" s="83"/>
    </row>
    <row r="1714" spans="1:9">
      <c r="A1714" s="83"/>
      <c r="B1714" s="83"/>
      <c r="C1714" s="83"/>
      <c r="D1714" s="83"/>
      <c r="E1714" s="83"/>
      <c r="F1714" s="83"/>
      <c r="G1714" s="83"/>
      <c r="H1714" s="83"/>
      <c r="I1714" s="83"/>
    </row>
    <row r="1715" spans="1:9">
      <c r="A1715" s="83"/>
      <c r="B1715" s="83"/>
      <c r="C1715" s="83"/>
      <c r="D1715" s="83"/>
      <c r="E1715" s="83"/>
      <c r="F1715" s="83"/>
      <c r="G1715" s="83"/>
      <c r="H1715" s="83"/>
      <c r="I1715" s="83"/>
    </row>
    <row r="1716" spans="1:9">
      <c r="A1716" s="83"/>
      <c r="B1716" s="83"/>
      <c r="C1716" s="83"/>
      <c r="D1716" s="83"/>
      <c r="E1716" s="83"/>
      <c r="F1716" s="83"/>
      <c r="G1716" s="83"/>
      <c r="H1716" s="83"/>
      <c r="I1716" s="83"/>
    </row>
    <row r="1717" spans="1:9">
      <c r="A1717" s="83"/>
      <c r="B1717" s="83"/>
      <c r="C1717" s="83"/>
      <c r="D1717" s="83"/>
      <c r="E1717" s="83"/>
      <c r="F1717" s="83"/>
      <c r="G1717" s="83"/>
      <c r="H1717" s="83"/>
      <c r="I1717" s="83"/>
    </row>
    <row r="1718" spans="1:9">
      <c r="A1718" s="83"/>
      <c r="B1718" s="83"/>
      <c r="C1718" s="83"/>
      <c r="D1718" s="83"/>
      <c r="E1718" s="83"/>
      <c r="F1718" s="83"/>
      <c r="G1718" s="83"/>
      <c r="H1718" s="83"/>
      <c r="I1718" s="83"/>
    </row>
    <row r="1719" spans="1:9">
      <c r="A1719" s="83"/>
      <c r="B1719" s="83"/>
      <c r="C1719" s="83"/>
      <c r="D1719" s="83"/>
      <c r="E1719" s="83"/>
      <c r="F1719" s="83"/>
      <c r="G1719" s="83"/>
      <c r="H1719" s="83"/>
      <c r="I1719" s="83"/>
    </row>
    <row r="1720" spans="1:9">
      <c r="A1720" s="83"/>
      <c r="B1720" s="83"/>
      <c r="C1720" s="83"/>
      <c r="D1720" s="83"/>
      <c r="E1720" s="83"/>
      <c r="F1720" s="83"/>
      <c r="G1720" s="83"/>
      <c r="H1720" s="83"/>
      <c r="I1720" s="83"/>
    </row>
    <row r="1721" spans="1:9">
      <c r="A1721" s="83"/>
      <c r="B1721" s="83"/>
      <c r="C1721" s="83"/>
      <c r="D1721" s="83"/>
      <c r="E1721" s="83"/>
      <c r="F1721" s="83"/>
      <c r="G1721" s="83"/>
      <c r="H1721" s="83"/>
      <c r="I1721" s="83"/>
    </row>
    <row r="1722" spans="1:9">
      <c r="A1722" s="83"/>
      <c r="B1722" s="83"/>
      <c r="C1722" s="83"/>
      <c r="D1722" s="83"/>
      <c r="E1722" s="83"/>
      <c r="F1722" s="83"/>
      <c r="G1722" s="83"/>
      <c r="H1722" s="83"/>
      <c r="I1722" s="83"/>
    </row>
    <row r="1723" spans="1:9">
      <c r="A1723" s="83"/>
      <c r="B1723" s="83"/>
      <c r="C1723" s="83"/>
      <c r="D1723" s="83"/>
      <c r="E1723" s="83"/>
      <c r="F1723" s="83"/>
      <c r="G1723" s="83"/>
      <c r="H1723" s="83"/>
      <c r="I1723" s="83"/>
    </row>
    <row r="1724" spans="1:9">
      <c r="A1724" s="83"/>
      <c r="B1724" s="83"/>
      <c r="C1724" s="83"/>
      <c r="D1724" s="83"/>
      <c r="E1724" s="83"/>
      <c r="F1724" s="83"/>
      <c r="G1724" s="83"/>
      <c r="H1724" s="83"/>
      <c r="I1724" s="83"/>
    </row>
    <row r="1725" spans="1:9">
      <c r="A1725" s="84"/>
      <c r="B1725" s="83"/>
      <c r="C1725" s="83"/>
      <c r="D1725" s="83"/>
      <c r="E1725" s="83"/>
      <c r="F1725" s="83"/>
      <c r="G1725" s="83"/>
      <c r="H1725" s="83"/>
      <c r="I1725" s="83"/>
    </row>
    <row r="1726" spans="1:9">
      <c r="A1726" s="83"/>
      <c r="B1726" s="83"/>
      <c r="C1726" s="83"/>
      <c r="D1726" s="83"/>
      <c r="E1726" s="83"/>
      <c r="F1726" s="83"/>
      <c r="G1726" s="83"/>
      <c r="H1726" s="83"/>
      <c r="I1726" s="83"/>
    </row>
    <row r="1727" spans="1:9">
      <c r="A1727" s="83"/>
      <c r="B1727" s="83"/>
      <c r="C1727" s="83"/>
      <c r="D1727" s="83"/>
      <c r="E1727" s="83"/>
      <c r="F1727" s="83"/>
      <c r="G1727" s="83"/>
      <c r="H1727" s="83"/>
      <c r="I1727" s="83"/>
    </row>
    <row r="1728" spans="1:9">
      <c r="A1728" s="83"/>
      <c r="B1728" s="83"/>
      <c r="C1728" s="83"/>
      <c r="D1728" s="83"/>
      <c r="E1728" s="83"/>
      <c r="F1728" s="83"/>
      <c r="G1728" s="83"/>
      <c r="H1728" s="83"/>
      <c r="I1728" s="83"/>
    </row>
    <row r="1729" spans="1:9">
      <c r="A1729" s="83"/>
      <c r="B1729" s="83"/>
      <c r="C1729" s="83"/>
      <c r="D1729" s="83"/>
      <c r="E1729" s="83"/>
      <c r="F1729" s="83"/>
      <c r="G1729" s="83"/>
      <c r="H1729" s="83"/>
      <c r="I1729" s="83"/>
    </row>
    <row r="1730" spans="1:9">
      <c r="A1730" s="83"/>
      <c r="B1730" s="83"/>
      <c r="C1730" s="83"/>
      <c r="D1730" s="83"/>
      <c r="E1730" s="83"/>
      <c r="F1730" s="83"/>
      <c r="G1730" s="83"/>
      <c r="H1730" s="83"/>
      <c r="I1730" s="83"/>
    </row>
    <row r="1731" spans="1:9">
      <c r="A1731" s="83"/>
      <c r="B1731" s="83"/>
      <c r="C1731" s="83"/>
      <c r="D1731" s="83"/>
      <c r="E1731" s="83"/>
      <c r="F1731" s="83"/>
      <c r="G1731" s="83"/>
      <c r="H1731" s="83"/>
      <c r="I1731" s="83"/>
    </row>
    <row r="1732" spans="1:9">
      <c r="A1732" s="83"/>
      <c r="B1732" s="83"/>
      <c r="C1732" s="83"/>
      <c r="D1732" s="83"/>
      <c r="E1732" s="83"/>
      <c r="F1732" s="83"/>
      <c r="G1732" s="83"/>
      <c r="H1732" s="83"/>
      <c r="I1732" s="83"/>
    </row>
    <row r="1733" spans="1:9">
      <c r="A1733" s="83"/>
      <c r="B1733" s="83"/>
      <c r="C1733" s="83"/>
      <c r="D1733" s="83"/>
      <c r="E1733" s="83"/>
      <c r="F1733" s="83"/>
      <c r="G1733" s="83"/>
      <c r="H1733" s="83"/>
      <c r="I1733" s="83"/>
    </row>
    <row r="1734" spans="1:9">
      <c r="A1734" s="83"/>
      <c r="B1734" s="83"/>
      <c r="C1734" s="83"/>
      <c r="D1734" s="83"/>
      <c r="E1734" s="83"/>
      <c r="F1734" s="83"/>
      <c r="G1734" s="83"/>
      <c r="H1734" s="83"/>
      <c r="I1734" s="83"/>
    </row>
    <row r="1735" spans="1:9">
      <c r="A1735" s="83"/>
      <c r="B1735" s="83"/>
      <c r="C1735" s="83"/>
      <c r="D1735" s="83"/>
      <c r="E1735" s="83"/>
      <c r="F1735" s="83"/>
      <c r="G1735" s="83"/>
      <c r="H1735" s="83"/>
      <c r="I1735" s="83"/>
    </row>
    <row r="1736" spans="1:9">
      <c r="A1736" s="83"/>
      <c r="B1736" s="83"/>
      <c r="C1736" s="83"/>
      <c r="D1736" s="83"/>
      <c r="E1736" s="83"/>
      <c r="F1736" s="83"/>
      <c r="G1736" s="83"/>
      <c r="H1736" s="83"/>
      <c r="I1736" s="83"/>
    </row>
    <row r="1737" spans="1:9">
      <c r="A1737" s="83"/>
      <c r="B1737" s="83"/>
      <c r="C1737" s="83"/>
      <c r="D1737" s="83"/>
      <c r="E1737" s="83"/>
      <c r="F1737" s="83"/>
      <c r="G1737" s="83"/>
      <c r="H1737" s="83"/>
      <c r="I1737" s="83"/>
    </row>
    <row r="1738" spans="1:9">
      <c r="A1738" s="83"/>
      <c r="B1738" s="83"/>
      <c r="C1738" s="83"/>
      <c r="D1738" s="83"/>
      <c r="E1738" s="83"/>
      <c r="F1738" s="83"/>
      <c r="G1738" s="83"/>
      <c r="H1738" s="83"/>
      <c r="I1738" s="83"/>
    </row>
    <row r="1739" spans="1:9">
      <c r="A1739" s="83"/>
      <c r="B1739" s="83"/>
      <c r="C1739" s="83"/>
      <c r="D1739" s="83"/>
      <c r="E1739" s="83"/>
      <c r="F1739" s="83"/>
      <c r="G1739" s="83"/>
      <c r="H1739" s="83"/>
      <c r="I1739" s="83"/>
    </row>
    <row r="1740" spans="1:9">
      <c r="A1740" s="83"/>
      <c r="B1740" s="83"/>
      <c r="C1740" s="83"/>
      <c r="D1740" s="83"/>
      <c r="E1740" s="83"/>
      <c r="F1740" s="83"/>
      <c r="G1740" s="83"/>
      <c r="H1740" s="83"/>
      <c r="I1740" s="83"/>
    </row>
    <row r="1741" spans="1:9">
      <c r="A1741" s="83"/>
      <c r="B1741" s="83"/>
      <c r="C1741" s="83"/>
      <c r="D1741" s="83"/>
      <c r="E1741" s="83"/>
      <c r="F1741" s="83"/>
      <c r="G1741" s="83"/>
      <c r="H1741" s="83"/>
      <c r="I1741" s="83"/>
    </row>
    <row r="1742" spans="1:9">
      <c r="A1742" s="83"/>
      <c r="B1742" s="83"/>
      <c r="C1742" s="83"/>
      <c r="D1742" s="83"/>
      <c r="E1742" s="83"/>
      <c r="F1742" s="83"/>
      <c r="G1742" s="83"/>
      <c r="H1742" s="83"/>
      <c r="I1742" s="83"/>
    </row>
    <row r="1743" spans="1:9">
      <c r="A1743" s="83"/>
      <c r="B1743" s="83"/>
      <c r="C1743" s="83"/>
      <c r="D1743" s="83"/>
      <c r="E1743" s="83"/>
      <c r="F1743" s="83"/>
      <c r="G1743" s="83"/>
      <c r="H1743" s="83"/>
      <c r="I1743" s="83"/>
    </row>
    <row r="1744" spans="1:9">
      <c r="A1744" s="83"/>
      <c r="B1744" s="83"/>
      <c r="C1744" s="83"/>
      <c r="D1744" s="83"/>
      <c r="E1744" s="83"/>
      <c r="F1744" s="83"/>
      <c r="G1744" s="83"/>
      <c r="H1744" s="83"/>
      <c r="I1744" s="83"/>
    </row>
    <row r="1745" spans="1:9">
      <c r="A1745" s="83"/>
      <c r="B1745" s="83"/>
      <c r="C1745" s="83"/>
      <c r="D1745" s="83"/>
      <c r="E1745" s="83"/>
      <c r="F1745" s="83"/>
      <c r="G1745" s="83"/>
      <c r="H1745" s="83"/>
      <c r="I1745" s="83"/>
    </row>
    <row r="1746" spans="1:9">
      <c r="A1746" s="83"/>
      <c r="B1746" s="83"/>
      <c r="C1746" s="83"/>
      <c r="D1746" s="83"/>
      <c r="E1746" s="83"/>
      <c r="F1746" s="83"/>
      <c r="G1746" s="83"/>
      <c r="H1746" s="83"/>
      <c r="I1746" s="83"/>
    </row>
    <row r="1747" spans="1:9">
      <c r="A1747" s="83"/>
      <c r="B1747" s="83"/>
      <c r="C1747" s="83"/>
      <c r="D1747" s="83"/>
      <c r="E1747" s="83"/>
      <c r="F1747" s="83"/>
      <c r="G1747" s="83"/>
      <c r="H1747" s="83"/>
      <c r="I1747" s="83"/>
    </row>
    <row r="1748" spans="1:9">
      <c r="A1748" s="83"/>
      <c r="B1748" s="83"/>
      <c r="C1748" s="83"/>
      <c r="D1748" s="83"/>
      <c r="E1748" s="83"/>
      <c r="F1748" s="83"/>
      <c r="G1748" s="83"/>
      <c r="H1748" s="83"/>
      <c r="I1748" s="83"/>
    </row>
    <row r="1749" spans="1:9">
      <c r="A1749" s="83"/>
      <c r="B1749" s="83"/>
      <c r="C1749" s="83"/>
      <c r="D1749" s="83"/>
      <c r="E1749" s="83"/>
      <c r="F1749" s="83"/>
      <c r="G1749" s="83"/>
      <c r="H1749" s="83"/>
      <c r="I1749" s="83"/>
    </row>
    <row r="1750" spans="1:9">
      <c r="A1750" s="83"/>
      <c r="B1750" s="83"/>
      <c r="C1750" s="83"/>
      <c r="D1750" s="83"/>
      <c r="E1750" s="83"/>
      <c r="F1750" s="83"/>
      <c r="G1750" s="83"/>
      <c r="H1750" s="83"/>
      <c r="I1750" s="83"/>
    </row>
    <row r="1751" spans="1:9">
      <c r="A1751" s="83"/>
      <c r="B1751" s="83"/>
      <c r="C1751" s="83"/>
      <c r="D1751" s="83"/>
      <c r="E1751" s="83"/>
      <c r="F1751" s="83"/>
      <c r="G1751" s="83"/>
      <c r="H1751" s="83"/>
      <c r="I1751" s="83"/>
    </row>
    <row r="1752" spans="1:9">
      <c r="A1752" s="83"/>
      <c r="B1752" s="83"/>
      <c r="C1752" s="83"/>
      <c r="D1752" s="83"/>
      <c r="E1752" s="83"/>
      <c r="F1752" s="83"/>
      <c r="G1752" s="83"/>
      <c r="H1752" s="83"/>
      <c r="I1752" s="83"/>
    </row>
    <row r="1753" spans="1:9">
      <c r="A1753" s="83"/>
      <c r="B1753" s="83"/>
      <c r="C1753" s="83"/>
      <c r="D1753" s="83"/>
      <c r="E1753" s="83"/>
      <c r="F1753" s="83"/>
      <c r="G1753" s="83"/>
      <c r="H1753" s="83"/>
      <c r="I1753" s="83"/>
    </row>
    <row r="1754" spans="1:9">
      <c r="A1754" s="84"/>
      <c r="B1754" s="83"/>
      <c r="C1754" s="83"/>
      <c r="D1754" s="83"/>
      <c r="E1754" s="83"/>
      <c r="F1754" s="83"/>
      <c r="G1754" s="83"/>
      <c r="H1754" s="83"/>
      <c r="I1754" s="83"/>
    </row>
    <row r="1755" spans="1:9">
      <c r="A1755" s="83"/>
      <c r="B1755" s="83"/>
      <c r="C1755" s="83"/>
      <c r="D1755" s="83"/>
      <c r="E1755" s="83"/>
      <c r="F1755" s="83"/>
      <c r="G1755" s="83"/>
      <c r="H1755" s="83"/>
      <c r="I1755" s="83"/>
    </row>
    <row r="1756" spans="1:9">
      <c r="A1756" s="83"/>
      <c r="B1756" s="83"/>
      <c r="C1756" s="83"/>
      <c r="D1756" s="83"/>
      <c r="E1756" s="83"/>
      <c r="F1756" s="83"/>
      <c r="G1756" s="83"/>
      <c r="H1756" s="83"/>
      <c r="I1756" s="83"/>
    </row>
    <row r="1757" spans="1:9">
      <c r="A1757" s="83"/>
      <c r="B1757" s="83"/>
      <c r="C1757" s="83"/>
      <c r="D1757" s="83"/>
      <c r="E1757" s="83"/>
      <c r="F1757" s="83"/>
      <c r="G1757" s="83"/>
      <c r="H1757" s="83"/>
      <c r="I1757" s="83"/>
    </row>
    <row r="1758" spans="1:9">
      <c r="A1758" s="83"/>
      <c r="B1758" s="83"/>
      <c r="C1758" s="83"/>
      <c r="D1758" s="83"/>
      <c r="E1758" s="83"/>
      <c r="F1758" s="83"/>
      <c r="G1758" s="83"/>
      <c r="H1758" s="83"/>
      <c r="I1758" s="83"/>
    </row>
    <row r="1759" spans="1:9">
      <c r="A1759" s="83"/>
      <c r="B1759" s="83"/>
      <c r="C1759" s="83"/>
      <c r="D1759" s="83"/>
      <c r="E1759" s="83"/>
      <c r="F1759" s="83"/>
      <c r="G1759" s="83"/>
      <c r="H1759" s="83"/>
      <c r="I1759" s="83"/>
    </row>
    <row r="1760" spans="1:9">
      <c r="A1760" s="83"/>
      <c r="B1760" s="83"/>
      <c r="C1760" s="83"/>
      <c r="D1760" s="83"/>
      <c r="E1760" s="83"/>
      <c r="F1760" s="83"/>
      <c r="G1760" s="83"/>
      <c r="H1760" s="83"/>
      <c r="I1760" s="83"/>
    </row>
    <row r="1761" spans="1:9">
      <c r="A1761" s="83"/>
      <c r="B1761" s="83"/>
      <c r="C1761" s="83"/>
      <c r="D1761" s="83"/>
      <c r="E1761" s="83"/>
      <c r="F1761" s="83"/>
      <c r="G1761" s="83"/>
      <c r="H1761" s="83"/>
      <c r="I1761" s="83"/>
    </row>
    <row r="1762" spans="1:9">
      <c r="A1762" s="83"/>
      <c r="B1762" s="83"/>
      <c r="C1762" s="83"/>
      <c r="D1762" s="83"/>
      <c r="E1762" s="83"/>
      <c r="F1762" s="83"/>
      <c r="G1762" s="83"/>
      <c r="H1762" s="83"/>
      <c r="I1762" s="83"/>
    </row>
    <row r="1763" spans="1:9">
      <c r="A1763" s="83"/>
      <c r="B1763" s="83"/>
      <c r="C1763" s="83"/>
      <c r="D1763" s="83"/>
      <c r="E1763" s="83"/>
      <c r="F1763" s="83"/>
      <c r="G1763" s="83"/>
      <c r="H1763" s="83"/>
      <c r="I1763" s="83"/>
    </row>
    <row r="1764" spans="1:9">
      <c r="A1764" s="83"/>
      <c r="B1764" s="83"/>
      <c r="C1764" s="83"/>
      <c r="D1764" s="83"/>
      <c r="E1764" s="83"/>
      <c r="F1764" s="83"/>
      <c r="G1764" s="83"/>
      <c r="H1764" s="83"/>
      <c r="I1764" s="83"/>
    </row>
    <row r="1765" spans="1:9">
      <c r="A1765" s="83"/>
      <c r="B1765" s="83"/>
      <c r="C1765" s="83"/>
      <c r="D1765" s="83"/>
      <c r="E1765" s="83"/>
      <c r="F1765" s="83"/>
      <c r="G1765" s="83"/>
      <c r="H1765" s="83"/>
      <c r="I1765" s="83"/>
    </row>
    <row r="1766" spans="1:9">
      <c r="A1766" s="83"/>
      <c r="B1766" s="83"/>
      <c r="C1766" s="83"/>
      <c r="D1766" s="83"/>
      <c r="E1766" s="83"/>
      <c r="F1766" s="83"/>
      <c r="G1766" s="83"/>
      <c r="H1766" s="83"/>
      <c r="I1766" s="83"/>
    </row>
    <row r="1767" spans="1:9">
      <c r="A1767" s="83"/>
      <c r="B1767" s="83"/>
      <c r="C1767" s="83"/>
      <c r="D1767" s="83"/>
      <c r="E1767" s="83"/>
      <c r="F1767" s="83"/>
      <c r="G1767" s="83"/>
      <c r="H1767" s="83"/>
      <c r="I1767" s="83"/>
    </row>
    <row r="1768" spans="1:9">
      <c r="A1768" s="83"/>
      <c r="B1768" s="83"/>
      <c r="C1768" s="83"/>
      <c r="D1768" s="83"/>
      <c r="E1768" s="83"/>
      <c r="F1768" s="83"/>
      <c r="G1768" s="83"/>
      <c r="H1768" s="83"/>
      <c r="I1768" s="83"/>
    </row>
    <row r="1769" spans="1:9">
      <c r="A1769" s="83"/>
      <c r="B1769" s="83"/>
      <c r="C1769" s="83"/>
      <c r="D1769" s="83"/>
      <c r="E1769" s="83"/>
      <c r="F1769" s="83"/>
      <c r="G1769" s="83"/>
      <c r="H1769" s="83"/>
      <c r="I1769" s="83"/>
    </row>
    <row r="1770" spans="1:9">
      <c r="A1770" s="83"/>
      <c r="B1770" s="83"/>
      <c r="C1770" s="83"/>
      <c r="D1770" s="83"/>
      <c r="E1770" s="83"/>
      <c r="F1770" s="83"/>
      <c r="G1770" s="83"/>
      <c r="H1770" s="83"/>
      <c r="I1770" s="83"/>
    </row>
    <row r="1771" spans="1:9">
      <c r="A1771" s="83"/>
      <c r="B1771" s="83"/>
      <c r="C1771" s="83"/>
      <c r="D1771" s="83"/>
      <c r="E1771" s="83"/>
      <c r="F1771" s="83"/>
      <c r="G1771" s="83"/>
      <c r="H1771" s="83"/>
      <c r="I1771" s="83"/>
    </row>
    <row r="1772" spans="1:9">
      <c r="A1772" s="83"/>
      <c r="B1772" s="83"/>
      <c r="C1772" s="83"/>
      <c r="D1772" s="83"/>
      <c r="E1772" s="83"/>
      <c r="F1772" s="83"/>
      <c r="G1772" s="83"/>
      <c r="H1772" s="83"/>
      <c r="I1772" s="83"/>
    </row>
    <row r="1773" spans="1:9">
      <c r="A1773" s="83"/>
      <c r="B1773" s="83"/>
      <c r="C1773" s="83"/>
      <c r="D1773" s="83"/>
      <c r="E1773" s="83"/>
      <c r="F1773" s="83"/>
      <c r="G1773" s="83"/>
      <c r="H1773" s="83"/>
      <c r="I1773" s="83"/>
    </row>
    <row r="1774" spans="1:9">
      <c r="A1774" s="83"/>
      <c r="B1774" s="83"/>
      <c r="C1774" s="83"/>
      <c r="D1774" s="83"/>
      <c r="E1774" s="83"/>
      <c r="F1774" s="83"/>
      <c r="G1774" s="83"/>
      <c r="H1774" s="83"/>
      <c r="I1774" s="83"/>
    </row>
    <row r="1775" spans="1:9">
      <c r="A1775" s="83"/>
      <c r="B1775" s="83"/>
      <c r="C1775" s="83"/>
      <c r="D1775" s="83"/>
      <c r="E1775" s="83"/>
      <c r="F1775" s="83"/>
      <c r="G1775" s="83"/>
      <c r="H1775" s="83"/>
      <c r="I1775" s="83"/>
    </row>
    <row r="1776" spans="1:9">
      <c r="A1776" s="83"/>
      <c r="B1776" s="83"/>
      <c r="C1776" s="83"/>
      <c r="D1776" s="83"/>
      <c r="E1776" s="83"/>
      <c r="F1776" s="83"/>
      <c r="G1776" s="83"/>
      <c r="H1776" s="83"/>
      <c r="I1776" s="83"/>
    </row>
    <row r="1777" spans="1:9">
      <c r="A1777" s="83"/>
      <c r="B1777" s="83"/>
      <c r="C1777" s="83"/>
      <c r="D1777" s="83"/>
      <c r="E1777" s="83"/>
      <c r="F1777" s="83"/>
      <c r="G1777" s="83"/>
      <c r="H1777" s="83"/>
      <c r="I1777" s="83"/>
    </row>
    <row r="1778" spans="1:9">
      <c r="A1778" s="83"/>
      <c r="B1778" s="83"/>
      <c r="C1778" s="83"/>
      <c r="D1778" s="83"/>
      <c r="E1778" s="83"/>
      <c r="F1778" s="83"/>
      <c r="G1778" s="83"/>
      <c r="H1778" s="83"/>
      <c r="I1778" s="83"/>
    </row>
    <row r="1779" spans="1:9">
      <c r="A1779" s="83"/>
      <c r="B1779" s="83"/>
      <c r="C1779" s="83"/>
      <c r="D1779" s="83"/>
      <c r="E1779" s="83"/>
      <c r="F1779" s="83"/>
      <c r="G1779" s="83"/>
      <c r="H1779" s="83"/>
      <c r="I1779" s="83"/>
    </row>
    <row r="1780" spans="1:9">
      <c r="A1780" s="83"/>
      <c r="B1780" s="83"/>
      <c r="C1780" s="83"/>
      <c r="D1780" s="83"/>
      <c r="E1780" s="83"/>
      <c r="F1780" s="83"/>
      <c r="G1780" s="83"/>
      <c r="H1780" s="83"/>
      <c r="I1780" s="83"/>
    </row>
    <row r="1781" spans="1:9">
      <c r="A1781" s="83"/>
      <c r="B1781" s="83"/>
      <c r="C1781" s="83"/>
      <c r="D1781" s="83"/>
      <c r="E1781" s="83"/>
      <c r="F1781" s="83"/>
      <c r="G1781" s="83"/>
      <c r="H1781" s="83"/>
      <c r="I1781" s="83"/>
    </row>
    <row r="1782" spans="1:9">
      <c r="A1782" s="83"/>
      <c r="B1782" s="83"/>
      <c r="C1782" s="83"/>
      <c r="D1782" s="83"/>
      <c r="E1782" s="83"/>
      <c r="F1782" s="83"/>
      <c r="G1782" s="83"/>
      <c r="H1782" s="83"/>
      <c r="I1782" s="83"/>
    </row>
    <row r="1783" spans="1:9">
      <c r="A1783" s="83"/>
      <c r="B1783" s="83"/>
      <c r="C1783" s="83"/>
      <c r="D1783" s="83"/>
      <c r="E1783" s="83"/>
      <c r="F1783" s="83"/>
      <c r="G1783" s="83"/>
      <c r="H1783" s="83"/>
      <c r="I1783" s="83"/>
    </row>
    <row r="1784" spans="1:9">
      <c r="A1784" s="83"/>
      <c r="B1784" s="83"/>
      <c r="C1784" s="83"/>
      <c r="D1784" s="83"/>
      <c r="E1784" s="83"/>
      <c r="F1784" s="83"/>
      <c r="G1784" s="83"/>
      <c r="H1784" s="83"/>
      <c r="I1784" s="83"/>
    </row>
    <row r="1785" spans="1:9">
      <c r="A1785" s="83"/>
      <c r="B1785" s="83"/>
      <c r="C1785" s="83"/>
      <c r="D1785" s="83"/>
      <c r="E1785" s="83"/>
      <c r="F1785" s="83"/>
      <c r="G1785" s="83"/>
      <c r="H1785" s="83"/>
      <c r="I1785" s="83"/>
    </row>
    <row r="1786" spans="1:9">
      <c r="A1786" s="83"/>
      <c r="B1786" s="83"/>
      <c r="C1786" s="83"/>
      <c r="D1786" s="83"/>
      <c r="E1786" s="83"/>
      <c r="F1786" s="83"/>
      <c r="G1786" s="83"/>
      <c r="H1786" s="83"/>
      <c r="I1786" s="83"/>
    </row>
    <row r="1787" spans="1:9">
      <c r="A1787" s="83"/>
      <c r="B1787" s="83"/>
      <c r="C1787" s="83"/>
      <c r="D1787" s="83"/>
      <c r="E1787" s="83"/>
      <c r="F1787" s="83"/>
      <c r="G1787" s="83"/>
      <c r="H1787" s="83"/>
      <c r="I1787" s="83"/>
    </row>
    <row r="1788" spans="1:9">
      <c r="A1788" s="83"/>
      <c r="B1788" s="83"/>
      <c r="C1788" s="83"/>
      <c r="D1788" s="83"/>
      <c r="E1788" s="83"/>
      <c r="F1788" s="83"/>
      <c r="G1788" s="83"/>
      <c r="H1788" s="83"/>
      <c r="I1788" s="83"/>
    </row>
    <row r="1789" spans="1:9">
      <c r="A1789" s="83"/>
      <c r="B1789" s="83"/>
      <c r="C1789" s="83"/>
      <c r="D1789" s="83"/>
      <c r="E1789" s="83"/>
      <c r="F1789" s="83"/>
      <c r="G1789" s="83"/>
      <c r="H1789" s="83"/>
      <c r="I1789" s="83"/>
    </row>
    <row r="1790" spans="1:9">
      <c r="A1790" s="83"/>
      <c r="B1790" s="83"/>
      <c r="C1790" s="83"/>
      <c r="D1790" s="83"/>
      <c r="E1790" s="83"/>
      <c r="F1790" s="83"/>
      <c r="G1790" s="83"/>
      <c r="H1790" s="83"/>
      <c r="I1790" s="83"/>
    </row>
    <row r="1791" spans="1:9">
      <c r="A1791" s="83"/>
      <c r="B1791" s="83"/>
      <c r="C1791" s="83"/>
      <c r="D1791" s="83"/>
      <c r="E1791" s="83"/>
      <c r="F1791" s="83"/>
      <c r="G1791" s="83"/>
      <c r="H1791" s="83"/>
      <c r="I1791" s="83"/>
    </row>
    <row r="1792" spans="1:9">
      <c r="A1792" s="83"/>
      <c r="B1792" s="83"/>
      <c r="C1792" s="83"/>
      <c r="D1792" s="83"/>
      <c r="E1792" s="83"/>
      <c r="F1792" s="83"/>
      <c r="G1792" s="83"/>
      <c r="H1792" s="83"/>
      <c r="I1792" s="83"/>
    </row>
    <row r="1793" spans="1:9">
      <c r="A1793" s="83"/>
      <c r="B1793" s="83"/>
      <c r="C1793" s="83"/>
      <c r="D1793" s="83"/>
      <c r="E1793" s="83"/>
      <c r="F1793" s="83"/>
      <c r="G1793" s="83"/>
      <c r="H1793" s="83"/>
      <c r="I1793" s="83"/>
    </row>
    <row r="1794" spans="1:9">
      <c r="A1794" s="83"/>
      <c r="B1794" s="83"/>
      <c r="C1794" s="83"/>
      <c r="D1794" s="83"/>
      <c r="E1794" s="83"/>
      <c r="F1794" s="83"/>
      <c r="G1794" s="83"/>
      <c r="H1794" s="83"/>
      <c r="I1794" s="83"/>
    </row>
    <row r="1795" spans="1:9">
      <c r="A1795" s="83"/>
      <c r="B1795" s="83"/>
      <c r="C1795" s="83"/>
      <c r="D1795" s="83"/>
      <c r="E1795" s="83"/>
      <c r="F1795" s="83"/>
      <c r="G1795" s="83"/>
      <c r="H1795" s="83"/>
      <c r="I1795" s="83"/>
    </row>
    <row r="1796" spans="1:9">
      <c r="A1796" s="83"/>
      <c r="B1796" s="83"/>
      <c r="C1796" s="83"/>
      <c r="D1796" s="83"/>
      <c r="E1796" s="83"/>
      <c r="F1796" s="83"/>
      <c r="G1796" s="83"/>
      <c r="H1796" s="83"/>
      <c r="I1796" s="83"/>
    </row>
    <row r="1797" spans="1:9">
      <c r="A1797" s="83"/>
      <c r="B1797" s="83"/>
      <c r="C1797" s="83"/>
      <c r="D1797" s="83"/>
      <c r="E1797" s="83"/>
      <c r="F1797" s="83"/>
      <c r="G1797" s="83"/>
      <c r="H1797" s="83"/>
      <c r="I1797" s="83"/>
    </row>
    <row r="1798" spans="1:9">
      <c r="A1798" s="83"/>
      <c r="B1798" s="83"/>
      <c r="C1798" s="83"/>
      <c r="D1798" s="83"/>
      <c r="E1798" s="83"/>
      <c r="F1798" s="83"/>
      <c r="G1798" s="83"/>
      <c r="H1798" s="83"/>
      <c r="I1798" s="83"/>
    </row>
    <row r="1799" spans="1:9">
      <c r="A1799" s="83"/>
      <c r="B1799" s="83"/>
      <c r="C1799" s="83"/>
      <c r="D1799" s="83"/>
      <c r="E1799" s="83"/>
      <c r="F1799" s="83"/>
      <c r="G1799" s="83"/>
      <c r="H1799" s="83"/>
      <c r="I1799" s="83"/>
    </row>
    <row r="1800" spans="1:9">
      <c r="A1800" s="83"/>
      <c r="B1800" s="83"/>
      <c r="C1800" s="83"/>
      <c r="D1800" s="83"/>
      <c r="E1800" s="83"/>
      <c r="F1800" s="83"/>
      <c r="G1800" s="83"/>
      <c r="H1800" s="83"/>
      <c r="I1800" s="83"/>
    </row>
    <row r="1801" spans="1:9">
      <c r="A1801" s="83"/>
      <c r="B1801" s="83"/>
      <c r="C1801" s="83"/>
      <c r="D1801" s="83"/>
      <c r="E1801" s="83"/>
      <c r="F1801" s="83"/>
      <c r="G1801" s="83"/>
      <c r="H1801" s="83"/>
      <c r="I1801" s="83"/>
    </row>
    <row r="1802" spans="1:9">
      <c r="A1802" s="83"/>
      <c r="B1802" s="83"/>
      <c r="C1802" s="83"/>
      <c r="D1802" s="83"/>
      <c r="E1802" s="83"/>
      <c r="F1802" s="83"/>
      <c r="G1802" s="83"/>
      <c r="H1802" s="83"/>
      <c r="I1802" s="83"/>
    </row>
    <row r="1803" spans="1:9">
      <c r="A1803" s="84"/>
      <c r="B1803" s="83"/>
      <c r="C1803" s="83"/>
      <c r="D1803" s="83"/>
      <c r="E1803" s="83"/>
      <c r="F1803" s="83"/>
      <c r="G1803" s="83"/>
      <c r="H1803" s="83"/>
      <c r="I1803" s="83"/>
    </row>
    <row r="1804" spans="1:9">
      <c r="A1804" s="83"/>
      <c r="B1804" s="83"/>
      <c r="C1804" s="83"/>
      <c r="D1804" s="83"/>
      <c r="E1804" s="83"/>
      <c r="F1804" s="83"/>
      <c r="G1804" s="83"/>
      <c r="H1804" s="83"/>
      <c r="I1804" s="83"/>
    </row>
    <row r="1805" spans="1:9">
      <c r="A1805" s="83"/>
      <c r="B1805" s="83"/>
      <c r="C1805" s="83"/>
      <c r="D1805" s="83"/>
      <c r="E1805" s="83"/>
      <c r="F1805" s="83"/>
      <c r="G1805" s="83"/>
      <c r="H1805" s="83"/>
      <c r="I1805" s="83"/>
    </row>
    <row r="1806" spans="1:9">
      <c r="A1806" s="83"/>
      <c r="B1806" s="83"/>
      <c r="C1806" s="83"/>
      <c r="D1806" s="83"/>
      <c r="E1806" s="83"/>
      <c r="F1806" s="83"/>
      <c r="G1806" s="83"/>
      <c r="H1806" s="83"/>
      <c r="I1806" s="83"/>
    </row>
    <row r="1807" spans="1:9">
      <c r="A1807" s="83"/>
      <c r="B1807" s="83"/>
      <c r="C1807" s="83"/>
      <c r="D1807" s="83"/>
      <c r="E1807" s="83"/>
      <c r="F1807" s="83"/>
      <c r="G1807" s="83"/>
      <c r="H1807" s="83"/>
      <c r="I1807" s="83"/>
    </row>
    <row r="1808" spans="1:9">
      <c r="A1808" s="83"/>
      <c r="B1808" s="83"/>
      <c r="C1808" s="83"/>
      <c r="D1808" s="83"/>
      <c r="E1808" s="83"/>
      <c r="F1808" s="83"/>
      <c r="G1808" s="83"/>
      <c r="H1808" s="83"/>
      <c r="I1808" s="83"/>
    </row>
    <row r="1809" spans="1:11">
      <c r="A1809" s="83"/>
      <c r="B1809" s="83"/>
      <c r="C1809" s="83"/>
      <c r="D1809" s="83"/>
      <c r="E1809" s="83"/>
      <c r="F1809" s="83"/>
      <c r="G1809" s="83"/>
      <c r="H1809" s="83"/>
      <c r="I1809" s="83"/>
    </row>
    <row r="1810" spans="1:11">
      <c r="A1810" s="83"/>
      <c r="B1810" s="83"/>
      <c r="C1810" s="83"/>
      <c r="D1810" s="83"/>
      <c r="E1810" s="83"/>
      <c r="F1810" s="83"/>
      <c r="G1810" s="83"/>
      <c r="H1810" s="83"/>
      <c r="I1810" s="83"/>
    </row>
    <row r="1811" spans="1:11">
      <c r="A1811" s="83"/>
      <c r="B1811" s="83"/>
      <c r="C1811" s="83"/>
      <c r="D1811" s="83"/>
      <c r="E1811" s="83"/>
      <c r="F1811" s="83"/>
      <c r="G1811" s="83"/>
      <c r="H1811" s="83"/>
      <c r="I1811" s="83"/>
    </row>
    <row r="1812" spans="1:11">
      <c r="A1812" s="83"/>
      <c r="B1812" s="83"/>
      <c r="C1812" s="83"/>
      <c r="D1812" s="83"/>
      <c r="E1812" s="83"/>
      <c r="F1812" s="83"/>
      <c r="G1812" s="83"/>
      <c r="H1812" s="83"/>
      <c r="I1812" s="83"/>
    </row>
    <row r="1813" spans="1:11">
      <c r="A1813" s="83"/>
      <c r="B1813" s="83"/>
      <c r="C1813" s="83"/>
      <c r="D1813" s="83"/>
      <c r="E1813" s="83"/>
      <c r="F1813" s="83"/>
      <c r="G1813" s="83"/>
      <c r="H1813" s="83"/>
      <c r="I1813" s="83"/>
    </row>
    <row r="1814" spans="1:11">
      <c r="A1814" s="83"/>
      <c r="B1814" s="83"/>
      <c r="C1814" s="83"/>
      <c r="D1814" s="83"/>
      <c r="E1814" s="83"/>
      <c r="F1814" s="83"/>
      <c r="G1814" s="83"/>
      <c r="H1814" s="83"/>
      <c r="I1814" s="83"/>
    </row>
    <row r="1815" spans="1:11">
      <c r="A1815" s="83"/>
      <c r="B1815" s="83"/>
      <c r="C1815" s="83"/>
      <c r="D1815" s="83"/>
      <c r="E1815" s="83"/>
      <c r="F1815" s="83"/>
      <c r="G1815" s="83"/>
      <c r="H1815" s="83"/>
      <c r="I1815" s="83"/>
    </row>
    <row r="1816" spans="1:11">
      <c r="A1816" s="83"/>
      <c r="B1816" s="83"/>
      <c r="C1816" s="83"/>
      <c r="D1816" s="83"/>
      <c r="E1816" s="83"/>
      <c r="F1816" s="83"/>
      <c r="G1816" s="83"/>
      <c r="H1816" s="83"/>
      <c r="I1816" s="83"/>
    </row>
    <row r="1817" spans="1:11">
      <c r="A1817" s="83"/>
      <c r="B1817" s="83"/>
      <c r="C1817" s="83"/>
      <c r="D1817" s="83"/>
      <c r="E1817" s="83"/>
      <c r="F1817" s="83"/>
      <c r="G1817" s="83"/>
      <c r="H1817" s="83"/>
      <c r="I1817" s="83"/>
    </row>
    <row r="1818" spans="1:11">
      <c r="A1818" s="83"/>
      <c r="B1818" s="83"/>
      <c r="C1818" s="83"/>
      <c r="D1818" s="83"/>
      <c r="E1818" s="83"/>
      <c r="F1818" s="83"/>
      <c r="G1818" s="83"/>
      <c r="H1818" s="83"/>
      <c r="I1818" s="83"/>
    </row>
    <row r="1819" spans="1:11">
      <c r="A1819" s="83"/>
      <c r="B1819" s="83"/>
      <c r="C1819" s="83"/>
      <c r="D1819" s="83"/>
      <c r="E1819" s="83"/>
      <c r="F1819" s="83"/>
      <c r="G1819" s="83"/>
      <c r="H1819" s="83"/>
      <c r="I1819" s="83"/>
    </row>
    <row r="1821" spans="1:11">
      <c r="B1821" s="83"/>
      <c r="C1821" s="83"/>
      <c r="D1821" s="83"/>
      <c r="E1821" s="83"/>
      <c r="F1821" s="83"/>
      <c r="G1821" s="83"/>
      <c r="H1821" s="83"/>
      <c r="I1821" s="83"/>
      <c r="J1821" s="83"/>
      <c r="K1821" s="83"/>
    </row>
    <row r="1822" spans="1:11">
      <c r="A1822" s="83"/>
      <c r="B1822" s="83"/>
      <c r="C1822" s="83"/>
      <c r="D1822" s="83"/>
      <c r="E1822" s="83"/>
      <c r="F1822" s="83"/>
      <c r="G1822" s="83"/>
      <c r="H1822" s="83"/>
      <c r="I1822" s="84"/>
      <c r="J1822" s="83"/>
      <c r="K1822" s="83"/>
    </row>
    <row r="1823" spans="1:11">
      <c r="A1823" s="83"/>
      <c r="B1823" s="83"/>
      <c r="C1823" s="83"/>
      <c r="D1823" s="83"/>
      <c r="E1823" s="83"/>
      <c r="F1823" s="83"/>
      <c r="G1823" s="83"/>
      <c r="H1823" s="83"/>
      <c r="I1823" s="83"/>
      <c r="J1823" s="83"/>
      <c r="K1823" s="83"/>
    </row>
    <row r="1824" spans="1:11">
      <c r="A1824" s="83"/>
      <c r="B1824" s="83"/>
      <c r="C1824" s="83"/>
      <c r="D1824" s="83"/>
      <c r="E1824" s="83"/>
      <c r="F1824" s="83"/>
      <c r="G1824" s="83"/>
      <c r="H1824" s="83"/>
      <c r="I1824" s="83"/>
      <c r="J1824" s="83"/>
      <c r="K1824" s="83"/>
    </row>
    <row r="1825" spans="1:11">
      <c r="A1825" s="83"/>
      <c r="B1825" s="83"/>
      <c r="C1825" s="83"/>
      <c r="D1825" s="83"/>
      <c r="E1825" s="83"/>
      <c r="F1825" s="83"/>
      <c r="G1825" s="83"/>
      <c r="H1825" s="83"/>
      <c r="I1825" s="83"/>
      <c r="J1825" s="83"/>
      <c r="K1825" s="83"/>
    </row>
    <row r="1826" spans="1:11">
      <c r="A1826" s="83"/>
      <c r="B1826" s="83"/>
      <c r="C1826" s="83"/>
      <c r="D1826" s="83"/>
      <c r="E1826" s="83"/>
      <c r="F1826" s="83"/>
      <c r="G1826" s="83"/>
      <c r="H1826" s="83"/>
      <c r="I1826" s="83"/>
      <c r="J1826" s="83"/>
      <c r="K1826" s="83"/>
    </row>
    <row r="1827" spans="1:11">
      <c r="A1827" s="83"/>
      <c r="B1827" s="83"/>
      <c r="C1827" s="83"/>
      <c r="D1827" s="83"/>
      <c r="E1827" s="83"/>
      <c r="F1827" s="83"/>
      <c r="G1827" s="83"/>
      <c r="H1827" s="83"/>
      <c r="I1827" s="83"/>
      <c r="J1827" s="83"/>
      <c r="K1827" s="83"/>
    </row>
    <row r="1828" spans="1:11">
      <c r="A1828" s="83"/>
      <c r="B1828" s="83"/>
      <c r="C1828" s="83"/>
      <c r="D1828" s="83"/>
      <c r="E1828" s="83"/>
      <c r="F1828" s="83"/>
      <c r="G1828" s="83"/>
      <c r="H1828" s="83"/>
      <c r="I1828" s="83"/>
      <c r="J1828" s="83"/>
      <c r="K1828" s="83"/>
    </row>
    <row r="1829" spans="1:11">
      <c r="A1829" s="83"/>
      <c r="B1829" s="83"/>
      <c r="C1829" s="83"/>
      <c r="D1829" s="83"/>
      <c r="E1829" s="83"/>
      <c r="F1829" s="83"/>
      <c r="G1829" s="83"/>
      <c r="H1829" s="83"/>
      <c r="I1829" s="83"/>
      <c r="J1829" s="83"/>
      <c r="K1829" s="83"/>
    </row>
    <row r="1830" spans="1:11">
      <c r="A1830" s="83"/>
      <c r="B1830" s="83"/>
      <c r="C1830" s="83"/>
      <c r="D1830" s="83"/>
      <c r="E1830" s="83"/>
      <c r="F1830" s="83"/>
      <c r="G1830" s="83"/>
      <c r="H1830" s="83"/>
      <c r="I1830" s="83"/>
      <c r="J1830" s="83"/>
      <c r="K1830" s="83"/>
    </row>
    <row r="1831" spans="1:11">
      <c r="A1831" s="83"/>
      <c r="B1831" s="83"/>
      <c r="C1831" s="83"/>
      <c r="D1831" s="83"/>
      <c r="E1831" s="83"/>
      <c r="F1831" s="83"/>
      <c r="G1831" s="83"/>
      <c r="H1831" s="83"/>
      <c r="I1831" s="83"/>
      <c r="J1831" s="83"/>
      <c r="K1831" s="83"/>
    </row>
    <row r="1832" spans="1:11">
      <c r="A1832" s="83"/>
      <c r="B1832" s="83"/>
      <c r="C1832" s="83"/>
      <c r="D1832" s="83"/>
      <c r="E1832" s="83"/>
      <c r="F1832" s="83"/>
      <c r="G1832" s="83"/>
      <c r="H1832" s="83"/>
      <c r="I1832" s="83"/>
      <c r="J1832" s="83"/>
      <c r="K1832" s="83"/>
    </row>
    <row r="1833" spans="1:11">
      <c r="A1833" s="83"/>
      <c r="B1833" s="83"/>
      <c r="C1833" s="83"/>
      <c r="D1833" s="83"/>
      <c r="E1833" s="83"/>
      <c r="F1833" s="83"/>
      <c r="G1833" s="83"/>
      <c r="H1833" s="83"/>
      <c r="I1833" s="83"/>
      <c r="J1833" s="83"/>
      <c r="K1833" s="83"/>
    </row>
    <row r="1834" spans="1:11">
      <c r="A1834" s="83"/>
      <c r="B1834" s="83"/>
      <c r="C1834" s="83"/>
      <c r="D1834" s="83"/>
      <c r="E1834" s="83"/>
      <c r="F1834" s="83"/>
      <c r="G1834" s="83"/>
      <c r="H1834" s="83"/>
      <c r="I1834" s="83"/>
      <c r="J1834" s="83"/>
      <c r="K1834" s="83"/>
    </row>
    <row r="1835" spans="1:11">
      <c r="A1835" s="83"/>
      <c r="B1835" s="83"/>
      <c r="C1835" s="83"/>
      <c r="D1835" s="83"/>
      <c r="E1835" s="83"/>
      <c r="F1835" s="83"/>
      <c r="G1835" s="83"/>
      <c r="H1835" s="83"/>
      <c r="I1835" s="83"/>
      <c r="J1835" s="83"/>
      <c r="K1835" s="83"/>
    </row>
    <row r="1836" spans="1:11">
      <c r="A1836" s="83"/>
      <c r="B1836" s="83"/>
      <c r="C1836" s="83"/>
      <c r="D1836" s="83"/>
      <c r="E1836" s="83"/>
      <c r="F1836" s="83"/>
      <c r="G1836" s="83"/>
      <c r="H1836" s="83"/>
      <c r="I1836" s="83"/>
      <c r="J1836" s="83"/>
      <c r="K1836" s="83"/>
    </row>
    <row r="1837" spans="1:11">
      <c r="A1837" s="83"/>
      <c r="B1837" s="83"/>
      <c r="C1837" s="83"/>
      <c r="D1837" s="83"/>
      <c r="E1837" s="83"/>
      <c r="F1837" s="83"/>
      <c r="G1837" s="83"/>
      <c r="H1837" s="83"/>
      <c r="I1837" s="83"/>
      <c r="J1837" s="83"/>
      <c r="K1837" s="83"/>
    </row>
    <row r="1838" spans="1:11">
      <c r="A1838" s="83"/>
      <c r="B1838" s="83"/>
      <c r="C1838" s="83"/>
      <c r="D1838" s="83"/>
      <c r="E1838" s="83"/>
      <c r="F1838" s="83"/>
      <c r="G1838" s="83"/>
      <c r="H1838" s="83"/>
      <c r="I1838" s="83"/>
      <c r="J1838" s="83"/>
      <c r="K1838" s="83"/>
    </row>
    <row r="1839" spans="1:11">
      <c r="A1839" s="83"/>
      <c r="B1839" s="83"/>
      <c r="C1839" s="83"/>
      <c r="D1839" s="83"/>
      <c r="E1839" s="83"/>
      <c r="F1839" s="83"/>
      <c r="G1839" s="83"/>
      <c r="H1839" s="83"/>
      <c r="I1839" s="83"/>
      <c r="J1839" s="83"/>
      <c r="K1839" s="83"/>
    </row>
    <row r="1840" spans="1:11">
      <c r="A1840" s="83"/>
      <c r="B1840" s="83"/>
      <c r="C1840" s="83"/>
      <c r="D1840" s="83"/>
      <c r="E1840" s="83"/>
      <c r="F1840" s="83"/>
      <c r="G1840" s="83"/>
      <c r="H1840" s="83"/>
      <c r="I1840" s="83"/>
      <c r="J1840" s="83"/>
      <c r="K1840" s="83"/>
    </row>
    <row r="1841" spans="1:11">
      <c r="A1841" s="83"/>
      <c r="B1841" s="83"/>
      <c r="C1841" s="83"/>
      <c r="D1841" s="83"/>
      <c r="E1841" s="83"/>
      <c r="F1841" s="83"/>
      <c r="G1841" s="83"/>
      <c r="H1841" s="83"/>
      <c r="I1841" s="83"/>
      <c r="J1841" s="83"/>
      <c r="K1841" s="83"/>
    </row>
    <row r="1842" spans="1:11">
      <c r="A1842" s="83"/>
      <c r="B1842" s="83"/>
      <c r="C1842" s="83"/>
      <c r="D1842" s="83"/>
      <c r="E1842" s="83"/>
      <c r="F1842" s="83"/>
      <c r="G1842" s="83"/>
      <c r="H1842" s="83"/>
      <c r="I1842" s="83"/>
      <c r="J1842" s="83"/>
      <c r="K1842" s="83"/>
    </row>
    <row r="1843" spans="1:11">
      <c r="A1843" s="83"/>
      <c r="B1843" s="83"/>
      <c r="C1843" s="83"/>
      <c r="D1843" s="83"/>
      <c r="E1843" s="83"/>
      <c r="F1843" s="83"/>
      <c r="G1843" s="83"/>
      <c r="H1843" s="83"/>
      <c r="I1843" s="83"/>
      <c r="J1843" s="83"/>
      <c r="K1843" s="83"/>
    </row>
    <row r="1844" spans="1:11">
      <c r="A1844" s="83"/>
      <c r="B1844" s="83"/>
      <c r="C1844" s="83"/>
      <c r="D1844" s="83"/>
      <c r="E1844" s="83"/>
      <c r="F1844" s="83"/>
      <c r="G1844" s="83"/>
      <c r="H1844" s="83"/>
      <c r="I1844" s="83"/>
      <c r="J1844" s="83"/>
      <c r="K1844" s="83"/>
    </row>
    <row r="1845" spans="1:11">
      <c r="A1845" s="83"/>
      <c r="B1845" s="83"/>
      <c r="C1845" s="83"/>
      <c r="D1845" s="83"/>
      <c r="E1845" s="83"/>
      <c r="F1845" s="83"/>
      <c r="G1845" s="83"/>
      <c r="H1845" s="83"/>
      <c r="I1845" s="83"/>
      <c r="J1845" s="83"/>
      <c r="K1845" s="83"/>
    </row>
    <row r="1846" spans="1:11">
      <c r="A1846" s="83"/>
      <c r="B1846" s="83"/>
      <c r="C1846" s="83"/>
      <c r="D1846" s="83"/>
      <c r="E1846" s="83"/>
      <c r="F1846" s="83"/>
      <c r="G1846" s="83"/>
      <c r="H1846" s="83"/>
      <c r="I1846" s="83"/>
      <c r="J1846" s="83"/>
      <c r="K1846" s="83"/>
    </row>
    <row r="1847" spans="1:11">
      <c r="A1847" s="83"/>
      <c r="B1847" s="83"/>
      <c r="C1847" s="83"/>
      <c r="D1847" s="83"/>
      <c r="E1847" s="83"/>
      <c r="F1847" s="83"/>
      <c r="G1847" s="83"/>
      <c r="H1847" s="83"/>
      <c r="I1847" s="83"/>
      <c r="J1847" s="83"/>
      <c r="K1847" s="83"/>
    </row>
    <row r="1848" spans="1:11">
      <c r="A1848" s="83"/>
      <c r="B1848" s="83"/>
      <c r="C1848" s="83"/>
      <c r="D1848" s="83"/>
      <c r="E1848" s="83"/>
      <c r="F1848" s="83"/>
      <c r="G1848" s="83"/>
      <c r="H1848" s="83"/>
      <c r="I1848" s="83"/>
      <c r="J1848" s="83"/>
      <c r="K1848" s="83"/>
    </row>
    <row r="1849" spans="1:11">
      <c r="A1849" s="83"/>
      <c r="B1849" s="83"/>
      <c r="C1849" s="83"/>
      <c r="D1849" s="83"/>
      <c r="E1849" s="83"/>
      <c r="F1849" s="83"/>
      <c r="G1849" s="83"/>
      <c r="H1849" s="83"/>
      <c r="I1849" s="83"/>
      <c r="J1849" s="83"/>
      <c r="K1849" s="83"/>
    </row>
    <row r="1850" spans="1:11">
      <c r="A1850" s="83"/>
      <c r="B1850" s="83"/>
      <c r="C1850" s="83"/>
      <c r="D1850" s="83"/>
      <c r="E1850" s="83"/>
      <c r="F1850" s="83"/>
      <c r="G1850" s="83"/>
      <c r="H1850" s="83"/>
      <c r="I1850" s="84"/>
      <c r="J1850" s="83"/>
      <c r="K1850" s="83"/>
    </row>
    <row r="1851" spans="1:11">
      <c r="A1851" s="83"/>
      <c r="B1851" s="83"/>
      <c r="C1851" s="83"/>
      <c r="D1851" s="83"/>
      <c r="E1851" s="83"/>
      <c r="F1851" s="83"/>
      <c r="G1851" s="83"/>
      <c r="H1851" s="83"/>
      <c r="I1851" s="83"/>
      <c r="J1851" s="83"/>
      <c r="K1851" s="83"/>
    </row>
    <row r="1852" spans="1:11">
      <c r="A1852" s="83"/>
      <c r="B1852" s="83"/>
      <c r="C1852" s="83"/>
      <c r="D1852" s="83"/>
      <c r="E1852" s="83"/>
      <c r="F1852" s="83"/>
      <c r="G1852" s="83"/>
      <c r="H1852" s="83"/>
      <c r="I1852" s="83"/>
      <c r="J1852" s="83"/>
      <c r="K1852" s="83"/>
    </row>
    <row r="1853" spans="1:11">
      <c r="A1853" s="83"/>
      <c r="B1853" s="83"/>
      <c r="C1853" s="83"/>
      <c r="D1853" s="83"/>
      <c r="E1853" s="83"/>
      <c r="F1853" s="83"/>
      <c r="G1853" s="83"/>
      <c r="H1853" s="83"/>
      <c r="I1853" s="83"/>
      <c r="J1853" s="83"/>
      <c r="K1853" s="83"/>
    </row>
    <row r="1854" spans="1:11">
      <c r="A1854" s="83"/>
      <c r="B1854" s="83"/>
      <c r="C1854" s="83"/>
      <c r="D1854" s="83"/>
      <c r="E1854" s="83"/>
      <c r="F1854" s="83"/>
      <c r="G1854" s="83"/>
      <c r="H1854" s="83"/>
      <c r="I1854" s="83"/>
      <c r="J1854" s="83"/>
      <c r="K1854" s="83"/>
    </row>
    <row r="1855" spans="1:11">
      <c r="A1855" s="83"/>
      <c r="B1855" s="83"/>
      <c r="C1855" s="83"/>
      <c r="D1855" s="83"/>
      <c r="E1855" s="83"/>
      <c r="F1855" s="83"/>
      <c r="G1855" s="83"/>
      <c r="H1855" s="83"/>
      <c r="I1855" s="83"/>
      <c r="J1855" s="83"/>
      <c r="K1855" s="83"/>
    </row>
    <row r="1856" spans="1:11">
      <c r="A1856" s="83"/>
      <c r="B1856" s="83"/>
      <c r="C1856" s="83"/>
      <c r="D1856" s="83"/>
      <c r="E1856" s="83"/>
      <c r="F1856" s="83"/>
      <c r="G1856" s="83"/>
      <c r="H1856" s="83"/>
      <c r="I1856" s="83"/>
      <c r="J1856" s="83"/>
      <c r="K1856" s="83"/>
    </row>
    <row r="1857" spans="1:11">
      <c r="A1857" s="83"/>
      <c r="B1857" s="83"/>
      <c r="C1857" s="83"/>
      <c r="D1857" s="83"/>
      <c r="E1857" s="83"/>
      <c r="F1857" s="83"/>
      <c r="G1857" s="83"/>
      <c r="H1857" s="83"/>
      <c r="I1857" s="83"/>
      <c r="J1857" s="83"/>
      <c r="K1857" s="83"/>
    </row>
    <row r="1858" spans="1:11">
      <c r="A1858" s="83"/>
      <c r="B1858" s="83"/>
      <c r="C1858" s="83"/>
      <c r="D1858" s="83"/>
      <c r="E1858" s="83"/>
      <c r="F1858" s="83"/>
      <c r="G1858" s="83"/>
      <c r="H1858" s="83"/>
      <c r="I1858" s="83"/>
      <c r="J1858" s="83"/>
      <c r="K1858" s="83"/>
    </row>
    <row r="1859" spans="1:11">
      <c r="A1859" s="83"/>
      <c r="B1859" s="83"/>
      <c r="C1859" s="83"/>
      <c r="D1859" s="83"/>
      <c r="E1859" s="83"/>
      <c r="F1859" s="83"/>
      <c r="G1859" s="83"/>
      <c r="H1859" s="83"/>
      <c r="I1859" s="83"/>
      <c r="J1859" s="83"/>
      <c r="K1859" s="83"/>
    </row>
    <row r="1860" spans="1:11">
      <c r="A1860" s="83"/>
      <c r="B1860" s="83"/>
      <c r="C1860" s="83"/>
      <c r="D1860" s="83"/>
      <c r="E1860" s="83"/>
      <c r="F1860" s="83"/>
      <c r="G1860" s="83"/>
      <c r="H1860" s="83"/>
      <c r="I1860" s="83"/>
      <c r="J1860" s="83"/>
      <c r="K1860" s="83"/>
    </row>
    <row r="1861" spans="1:11">
      <c r="A1861" s="83"/>
      <c r="B1861" s="83"/>
      <c r="C1861" s="83"/>
      <c r="D1861" s="83"/>
      <c r="E1861" s="83"/>
      <c r="F1861" s="83"/>
      <c r="G1861" s="83"/>
      <c r="H1861" s="83"/>
      <c r="I1861" s="83"/>
      <c r="J1861" s="83"/>
      <c r="K1861" s="83"/>
    </row>
    <row r="1862" spans="1:11">
      <c r="A1862" s="83"/>
      <c r="B1862" s="83"/>
      <c r="C1862" s="83"/>
      <c r="D1862" s="83"/>
      <c r="E1862" s="83"/>
      <c r="F1862" s="83"/>
      <c r="G1862" s="83"/>
      <c r="H1862" s="83"/>
      <c r="I1862" s="83"/>
      <c r="J1862" s="83"/>
      <c r="K1862" s="83"/>
    </row>
    <row r="1863" spans="1:11">
      <c r="A1863" s="83"/>
      <c r="B1863" s="83"/>
      <c r="C1863" s="83"/>
      <c r="D1863" s="83"/>
      <c r="E1863" s="83"/>
      <c r="F1863" s="83"/>
      <c r="G1863" s="83"/>
      <c r="H1863" s="83"/>
      <c r="I1863" s="83"/>
      <c r="J1863" s="83"/>
      <c r="K1863" s="83"/>
    </row>
    <row r="1864" spans="1:11">
      <c r="A1864" s="83"/>
      <c r="B1864" s="83"/>
      <c r="C1864" s="83"/>
      <c r="D1864" s="83"/>
      <c r="E1864" s="83"/>
      <c r="F1864" s="83"/>
      <c r="G1864" s="83"/>
      <c r="H1864" s="83"/>
      <c r="I1864" s="83"/>
      <c r="J1864" s="83"/>
      <c r="K1864" s="83"/>
    </row>
    <row r="1865" spans="1:11">
      <c r="A1865" s="83"/>
      <c r="B1865" s="83"/>
      <c r="C1865" s="83"/>
      <c r="D1865" s="83"/>
      <c r="E1865" s="83"/>
      <c r="F1865" s="83"/>
      <c r="G1865" s="83"/>
      <c r="H1865" s="83"/>
      <c r="I1865" s="83"/>
      <c r="J1865" s="83"/>
      <c r="K1865" s="83"/>
    </row>
    <row r="1866" spans="1:11">
      <c r="A1866" s="83"/>
      <c r="B1866" s="83"/>
      <c r="C1866" s="83"/>
      <c r="D1866" s="83"/>
      <c r="E1866" s="83"/>
      <c r="F1866" s="83"/>
      <c r="G1866" s="83"/>
      <c r="H1866" s="83"/>
      <c r="I1866" s="83"/>
      <c r="J1866" s="83"/>
      <c r="K1866" s="83"/>
    </row>
    <row r="1867" spans="1:11">
      <c r="A1867" s="83"/>
      <c r="B1867" s="83"/>
      <c r="C1867" s="83"/>
      <c r="D1867" s="83"/>
      <c r="E1867" s="83"/>
      <c r="F1867" s="83"/>
      <c r="G1867" s="83"/>
      <c r="H1867" s="83"/>
      <c r="I1867" s="83"/>
      <c r="J1867" s="83"/>
      <c r="K1867" s="83"/>
    </row>
    <row r="1868" spans="1:11">
      <c r="A1868" s="83"/>
      <c r="B1868" s="83"/>
      <c r="C1868" s="83"/>
      <c r="D1868" s="83"/>
      <c r="E1868" s="83"/>
      <c r="F1868" s="83"/>
      <c r="G1868" s="83"/>
      <c r="H1868" s="83"/>
      <c r="I1868" s="83"/>
      <c r="J1868" s="83"/>
      <c r="K1868" s="83"/>
    </row>
    <row r="1869" spans="1:11">
      <c r="A1869" s="83"/>
      <c r="B1869" s="83"/>
      <c r="C1869" s="83"/>
      <c r="D1869" s="83"/>
      <c r="E1869" s="83"/>
      <c r="F1869" s="83"/>
      <c r="G1869" s="83"/>
      <c r="H1869" s="83"/>
      <c r="I1869" s="83"/>
      <c r="J1869" s="83"/>
      <c r="K1869" s="83"/>
    </row>
    <row r="1870" spans="1:11">
      <c r="A1870" s="83"/>
      <c r="B1870" s="83"/>
      <c r="C1870" s="83"/>
      <c r="D1870" s="83"/>
      <c r="E1870" s="83"/>
      <c r="F1870" s="83"/>
      <c r="G1870" s="83"/>
      <c r="H1870" s="83"/>
      <c r="I1870" s="83"/>
      <c r="J1870" s="83"/>
      <c r="K1870" s="83"/>
    </row>
    <row r="1871" spans="1:11">
      <c r="A1871" s="83"/>
      <c r="B1871" s="83"/>
      <c r="C1871" s="83"/>
      <c r="D1871" s="83"/>
      <c r="E1871" s="83"/>
      <c r="F1871" s="83"/>
      <c r="G1871" s="83"/>
      <c r="H1871" s="83"/>
      <c r="I1871" s="83"/>
      <c r="J1871" s="83"/>
      <c r="K1871" s="83"/>
    </row>
    <row r="1872" spans="1:11">
      <c r="A1872" s="83"/>
      <c r="B1872" s="83"/>
      <c r="C1872" s="83"/>
      <c r="D1872" s="83"/>
      <c r="E1872" s="83"/>
      <c r="F1872" s="83"/>
      <c r="G1872" s="83"/>
      <c r="H1872" s="83"/>
      <c r="I1872" s="83"/>
      <c r="J1872" s="83"/>
      <c r="K1872" s="83"/>
    </row>
    <row r="1873" spans="1:11">
      <c r="A1873" s="83"/>
      <c r="B1873" s="83"/>
      <c r="C1873" s="83"/>
      <c r="D1873" s="83"/>
      <c r="E1873" s="83"/>
      <c r="F1873" s="83"/>
      <c r="G1873" s="83"/>
      <c r="H1873" s="83"/>
      <c r="I1873" s="83"/>
      <c r="J1873" s="83"/>
      <c r="K1873" s="83"/>
    </row>
    <row r="1874" spans="1:11">
      <c r="A1874" s="83"/>
      <c r="B1874" s="83"/>
      <c r="C1874" s="83"/>
      <c r="D1874" s="83"/>
      <c r="E1874" s="83"/>
      <c r="F1874" s="83"/>
      <c r="G1874" s="83"/>
      <c r="H1874" s="83"/>
      <c r="I1874" s="83"/>
      <c r="J1874" s="83"/>
      <c r="K1874" s="83"/>
    </row>
    <row r="1875" spans="1:11">
      <c r="A1875" s="83"/>
      <c r="B1875" s="83"/>
      <c r="C1875" s="83"/>
      <c r="D1875" s="83"/>
      <c r="E1875" s="83"/>
      <c r="F1875" s="83"/>
      <c r="G1875" s="83"/>
      <c r="H1875" s="83"/>
      <c r="I1875" s="83"/>
      <c r="J1875" s="83"/>
      <c r="K1875" s="83"/>
    </row>
    <row r="1876" spans="1:11">
      <c r="A1876" s="83"/>
      <c r="B1876" s="83"/>
      <c r="C1876" s="83"/>
      <c r="D1876" s="83"/>
      <c r="E1876" s="83"/>
      <c r="F1876" s="83"/>
      <c r="G1876" s="83"/>
      <c r="H1876" s="83"/>
      <c r="I1876" s="83"/>
      <c r="J1876" s="83"/>
      <c r="K1876" s="83"/>
    </row>
    <row r="1877" spans="1:11">
      <c r="A1877" s="83"/>
      <c r="B1877" s="83"/>
      <c r="C1877" s="83"/>
      <c r="D1877" s="83"/>
      <c r="E1877" s="83"/>
      <c r="F1877" s="83"/>
      <c r="G1877" s="83"/>
      <c r="H1877" s="83"/>
      <c r="I1877" s="83"/>
      <c r="J1877" s="83"/>
      <c r="K1877" s="83"/>
    </row>
    <row r="1878" spans="1:11">
      <c r="A1878" s="83"/>
      <c r="B1878" s="83"/>
      <c r="C1878" s="83"/>
      <c r="D1878" s="83"/>
      <c r="E1878" s="83"/>
      <c r="F1878" s="83"/>
      <c r="G1878" s="83"/>
      <c r="H1878" s="83"/>
      <c r="I1878" s="83"/>
      <c r="J1878" s="83"/>
      <c r="K1878" s="83"/>
    </row>
    <row r="1879" spans="1:11">
      <c r="A1879" s="83"/>
      <c r="B1879" s="83"/>
      <c r="C1879" s="83"/>
      <c r="D1879" s="83"/>
      <c r="E1879" s="83"/>
      <c r="F1879" s="83"/>
      <c r="G1879" s="83"/>
      <c r="H1879" s="83"/>
      <c r="I1879" s="83"/>
      <c r="J1879" s="83"/>
      <c r="K1879" s="83"/>
    </row>
    <row r="1880" spans="1:11">
      <c r="A1880" s="83"/>
      <c r="B1880" s="83"/>
      <c r="C1880" s="83"/>
      <c r="D1880" s="83"/>
      <c r="E1880" s="83"/>
      <c r="F1880" s="83"/>
      <c r="G1880" s="83"/>
      <c r="H1880" s="83"/>
      <c r="I1880" s="83"/>
      <c r="J1880" s="83"/>
      <c r="K1880" s="83"/>
    </row>
    <row r="1881" spans="1:11">
      <c r="A1881" s="83"/>
      <c r="B1881" s="83"/>
      <c r="C1881" s="83"/>
      <c r="D1881" s="83"/>
      <c r="E1881" s="83"/>
      <c r="F1881" s="83"/>
      <c r="G1881" s="83"/>
      <c r="H1881" s="83"/>
      <c r="I1881" s="83"/>
      <c r="J1881" s="83"/>
      <c r="K1881" s="83"/>
    </row>
    <row r="1882" spans="1:11">
      <c r="A1882" s="83"/>
      <c r="B1882" s="83"/>
      <c r="C1882" s="83"/>
      <c r="D1882" s="83"/>
      <c r="E1882" s="83"/>
      <c r="F1882" s="83"/>
      <c r="G1882" s="83"/>
      <c r="H1882" s="83"/>
      <c r="I1882" s="83"/>
      <c r="J1882" s="83"/>
      <c r="K1882" s="83"/>
    </row>
    <row r="1883" spans="1:11">
      <c r="A1883" s="83"/>
      <c r="B1883" s="83"/>
      <c r="C1883" s="83"/>
      <c r="D1883" s="83"/>
      <c r="E1883" s="83"/>
      <c r="F1883" s="83"/>
      <c r="G1883" s="83"/>
      <c r="H1883" s="83"/>
      <c r="I1883" s="83"/>
      <c r="J1883" s="83"/>
      <c r="K1883" s="83"/>
    </row>
    <row r="1884" spans="1:11">
      <c r="A1884" s="83"/>
      <c r="B1884" s="83"/>
      <c r="C1884" s="83"/>
      <c r="D1884" s="83"/>
      <c r="E1884" s="83"/>
      <c r="F1884" s="83"/>
      <c r="G1884" s="83"/>
      <c r="H1884" s="83"/>
      <c r="I1884" s="83"/>
      <c r="J1884" s="83"/>
      <c r="K1884" s="83"/>
    </row>
    <row r="1885" spans="1:11">
      <c r="A1885" s="83"/>
      <c r="B1885" s="83"/>
      <c r="C1885" s="83"/>
      <c r="D1885" s="83"/>
      <c r="E1885" s="83"/>
      <c r="F1885" s="83"/>
      <c r="G1885" s="83"/>
      <c r="H1885" s="83"/>
      <c r="I1885" s="83"/>
      <c r="J1885" s="83"/>
      <c r="K1885" s="83"/>
    </row>
    <row r="1886" spans="1:11">
      <c r="A1886" s="83"/>
      <c r="B1886" s="83"/>
      <c r="C1886" s="83"/>
      <c r="D1886" s="83"/>
      <c r="E1886" s="83"/>
      <c r="F1886" s="83"/>
      <c r="G1886" s="83"/>
      <c r="H1886" s="83"/>
      <c r="I1886" s="83"/>
      <c r="J1886" s="83"/>
      <c r="K1886" s="83"/>
    </row>
    <row r="1887" spans="1:11">
      <c r="A1887" s="83"/>
      <c r="B1887" s="83"/>
      <c r="C1887" s="83"/>
      <c r="D1887" s="83"/>
      <c r="E1887" s="83"/>
      <c r="F1887" s="83"/>
      <c r="G1887" s="83"/>
      <c r="H1887" s="83"/>
      <c r="I1887" s="83"/>
      <c r="J1887" s="83"/>
      <c r="K1887" s="83"/>
    </row>
    <row r="1888" spans="1:11">
      <c r="A1888" s="83"/>
      <c r="B1888" s="83"/>
      <c r="C1888" s="83"/>
      <c r="D1888" s="83"/>
      <c r="E1888" s="83"/>
      <c r="F1888" s="83"/>
      <c r="G1888" s="83"/>
      <c r="H1888" s="83"/>
      <c r="I1888" s="83"/>
      <c r="J1888" s="83"/>
      <c r="K1888" s="83"/>
    </row>
    <row r="1889" spans="1:11">
      <c r="A1889" s="83"/>
      <c r="B1889" s="83"/>
      <c r="C1889" s="83"/>
      <c r="D1889" s="83"/>
      <c r="E1889" s="83"/>
      <c r="F1889" s="83"/>
      <c r="G1889" s="83"/>
      <c r="H1889" s="83"/>
      <c r="I1889" s="83"/>
      <c r="J1889" s="83"/>
      <c r="K1889" s="83"/>
    </row>
    <row r="1890" spans="1:11">
      <c r="A1890" s="83"/>
      <c r="B1890" s="83"/>
      <c r="C1890" s="83"/>
      <c r="D1890" s="83"/>
      <c r="E1890" s="83"/>
      <c r="F1890" s="83"/>
      <c r="G1890" s="83"/>
      <c r="H1890" s="83"/>
      <c r="I1890" s="83"/>
      <c r="J1890" s="83"/>
      <c r="K1890" s="83"/>
    </row>
    <row r="1891" spans="1:11">
      <c r="A1891" s="83"/>
      <c r="B1891" s="83"/>
      <c r="C1891" s="83"/>
      <c r="D1891" s="83"/>
      <c r="E1891" s="83"/>
      <c r="F1891" s="83"/>
      <c r="G1891" s="83"/>
      <c r="H1891" s="83"/>
      <c r="I1891" s="83"/>
      <c r="J1891" s="83"/>
      <c r="K1891" s="83"/>
    </row>
    <row r="1892" spans="1:11">
      <c r="A1892" s="83"/>
      <c r="B1892" s="83"/>
      <c r="C1892" s="83"/>
      <c r="D1892" s="83"/>
      <c r="E1892" s="83"/>
      <c r="F1892" s="83"/>
      <c r="G1892" s="83"/>
      <c r="H1892" s="83"/>
      <c r="I1892" s="83"/>
      <c r="J1892" s="83"/>
      <c r="K1892" s="83"/>
    </row>
    <row r="1893" spans="1:11">
      <c r="A1893" s="83"/>
      <c r="B1893" s="83"/>
      <c r="C1893" s="83"/>
      <c r="D1893" s="83"/>
      <c r="E1893" s="83"/>
      <c r="F1893" s="83"/>
      <c r="G1893" s="83"/>
      <c r="H1893" s="83"/>
      <c r="I1893" s="83"/>
      <c r="J1893" s="83"/>
      <c r="K1893" s="83"/>
    </row>
    <row r="1894" spans="1:11">
      <c r="A1894" s="83"/>
      <c r="B1894" s="83"/>
      <c r="C1894" s="83"/>
      <c r="D1894" s="83"/>
      <c r="E1894" s="83"/>
      <c r="F1894" s="83"/>
      <c r="G1894" s="83"/>
      <c r="H1894" s="83"/>
      <c r="I1894" s="83"/>
      <c r="J1894" s="83"/>
      <c r="K1894" s="83"/>
    </row>
    <row r="1895" spans="1:11">
      <c r="A1895" s="83"/>
      <c r="B1895" s="83"/>
      <c r="C1895" s="83"/>
      <c r="D1895" s="83"/>
      <c r="E1895" s="83"/>
      <c r="F1895" s="83"/>
      <c r="G1895" s="83"/>
      <c r="H1895" s="83"/>
      <c r="I1895" s="83"/>
      <c r="J1895" s="83"/>
      <c r="K1895" s="83"/>
    </row>
    <row r="1896" spans="1:11">
      <c r="A1896" s="83"/>
      <c r="B1896" s="83"/>
      <c r="C1896" s="83"/>
      <c r="D1896" s="83"/>
      <c r="E1896" s="83"/>
      <c r="F1896" s="83"/>
      <c r="G1896" s="83"/>
      <c r="H1896" s="83"/>
      <c r="I1896" s="83"/>
      <c r="J1896" s="83"/>
      <c r="K1896" s="83"/>
    </row>
    <row r="1897" spans="1:11">
      <c r="A1897" s="83"/>
      <c r="B1897" s="83"/>
      <c r="C1897" s="83"/>
      <c r="D1897" s="83"/>
      <c r="E1897" s="83"/>
      <c r="F1897" s="83"/>
      <c r="G1897" s="83"/>
      <c r="H1897" s="83"/>
      <c r="I1897" s="83"/>
      <c r="J1897" s="83"/>
      <c r="K1897" s="83"/>
    </row>
    <row r="1898" spans="1:11">
      <c r="A1898" s="83"/>
      <c r="B1898" s="83"/>
      <c r="C1898" s="83"/>
      <c r="D1898" s="83"/>
      <c r="E1898" s="83"/>
      <c r="F1898" s="83"/>
      <c r="G1898" s="83"/>
      <c r="H1898" s="83"/>
      <c r="I1898" s="83"/>
      <c r="J1898" s="83"/>
      <c r="K1898" s="83"/>
    </row>
    <row r="1899" spans="1:11">
      <c r="A1899" s="83"/>
      <c r="B1899" s="83"/>
      <c r="C1899" s="83"/>
      <c r="D1899" s="83"/>
      <c r="E1899" s="83"/>
      <c r="F1899" s="83"/>
      <c r="G1899" s="83"/>
      <c r="H1899" s="83"/>
      <c r="I1899" s="83"/>
      <c r="J1899" s="83"/>
      <c r="K1899" s="83"/>
    </row>
    <row r="1900" spans="1:11">
      <c r="A1900" s="83"/>
      <c r="B1900" s="83"/>
      <c r="C1900" s="83"/>
      <c r="D1900" s="83"/>
      <c r="E1900" s="83"/>
      <c r="F1900" s="83"/>
      <c r="G1900" s="83"/>
      <c r="H1900" s="83"/>
      <c r="I1900" s="83"/>
      <c r="J1900" s="83"/>
      <c r="K1900" s="83"/>
    </row>
    <row r="1901" spans="1:11">
      <c r="A1901" s="83"/>
      <c r="B1901" s="83"/>
      <c r="C1901" s="83"/>
      <c r="D1901" s="83"/>
      <c r="E1901" s="83"/>
      <c r="F1901" s="83"/>
      <c r="G1901" s="83"/>
      <c r="H1901" s="83"/>
      <c r="I1901" s="83"/>
      <c r="J1901" s="83"/>
      <c r="K1901" s="83"/>
    </row>
    <row r="1902" spans="1:11">
      <c r="A1902" s="83"/>
      <c r="B1902" s="83"/>
      <c r="C1902" s="83"/>
      <c r="D1902" s="83"/>
      <c r="E1902" s="83"/>
      <c r="F1902" s="83"/>
      <c r="G1902" s="83"/>
      <c r="H1902" s="83"/>
      <c r="I1902" s="83"/>
      <c r="J1902" s="83"/>
      <c r="K1902" s="83"/>
    </row>
    <row r="1903" spans="1:11">
      <c r="A1903" s="83"/>
      <c r="B1903" s="83"/>
      <c r="C1903" s="83"/>
      <c r="D1903" s="83"/>
      <c r="E1903" s="83"/>
      <c r="F1903" s="83"/>
      <c r="G1903" s="83"/>
      <c r="H1903" s="83"/>
      <c r="I1903" s="83"/>
      <c r="J1903" s="83"/>
      <c r="K1903" s="83"/>
    </row>
    <row r="1904" spans="1:11">
      <c r="A1904" s="83"/>
      <c r="B1904" s="83"/>
      <c r="C1904" s="83"/>
      <c r="D1904" s="83"/>
      <c r="E1904" s="83"/>
      <c r="F1904" s="83"/>
      <c r="G1904" s="83"/>
      <c r="H1904" s="83"/>
      <c r="I1904" s="83"/>
      <c r="J1904" s="83"/>
      <c r="K1904" s="83"/>
    </row>
    <row r="1905" spans="1:11">
      <c r="A1905" s="83"/>
      <c r="B1905" s="83"/>
      <c r="C1905" s="83"/>
      <c r="D1905" s="83"/>
      <c r="E1905" s="83"/>
      <c r="F1905" s="83"/>
      <c r="G1905" s="83"/>
      <c r="H1905" s="83"/>
      <c r="I1905" s="83"/>
      <c r="J1905" s="83"/>
      <c r="K1905" s="83"/>
    </row>
    <row r="1906" spans="1:11">
      <c r="A1906" s="83"/>
      <c r="B1906" s="83"/>
      <c r="C1906" s="83"/>
      <c r="D1906" s="83"/>
      <c r="E1906" s="83"/>
      <c r="F1906" s="83"/>
      <c r="G1906" s="83"/>
      <c r="H1906" s="83"/>
      <c r="I1906" s="83"/>
      <c r="J1906" s="83"/>
      <c r="K1906" s="83"/>
    </row>
    <row r="1907" spans="1:11">
      <c r="A1907" s="83"/>
      <c r="B1907" s="83"/>
      <c r="C1907" s="83"/>
      <c r="D1907" s="83"/>
      <c r="E1907" s="83"/>
      <c r="F1907" s="83"/>
      <c r="G1907" s="83"/>
      <c r="H1907" s="83"/>
      <c r="I1907" s="83"/>
      <c r="J1907" s="83"/>
      <c r="K1907" s="83"/>
    </row>
    <row r="1908" spans="1:11">
      <c r="A1908" s="83"/>
      <c r="B1908" s="83"/>
      <c r="C1908" s="83"/>
      <c r="D1908" s="83"/>
      <c r="E1908" s="83"/>
      <c r="F1908" s="83"/>
      <c r="G1908" s="83"/>
      <c r="H1908" s="83"/>
      <c r="I1908" s="83"/>
      <c r="J1908" s="83"/>
      <c r="K1908" s="83"/>
    </row>
    <row r="1909" spans="1:11">
      <c r="A1909" s="83"/>
      <c r="B1909" s="83"/>
      <c r="C1909" s="83"/>
      <c r="D1909" s="83"/>
      <c r="E1909" s="83"/>
      <c r="F1909" s="83"/>
      <c r="G1909" s="83"/>
      <c r="H1909" s="83"/>
      <c r="I1909" s="83"/>
      <c r="J1909" s="83"/>
      <c r="K1909" s="83"/>
    </row>
    <row r="1910" spans="1:11">
      <c r="A1910" s="83"/>
      <c r="B1910" s="83"/>
      <c r="C1910" s="83"/>
      <c r="D1910" s="83"/>
      <c r="E1910" s="83"/>
      <c r="F1910" s="83"/>
      <c r="G1910" s="83"/>
      <c r="H1910" s="83"/>
      <c r="I1910" s="83"/>
      <c r="J1910" s="83"/>
      <c r="K1910" s="83"/>
    </row>
    <row r="1911" spans="1:11">
      <c r="A1911" s="83"/>
      <c r="B1911" s="83"/>
      <c r="C1911" s="83"/>
      <c r="D1911" s="83"/>
      <c r="E1911" s="83"/>
      <c r="F1911" s="83"/>
      <c r="G1911" s="83"/>
      <c r="H1911" s="83"/>
      <c r="I1911" s="84"/>
      <c r="J1911" s="83"/>
      <c r="K1911" s="83"/>
    </row>
    <row r="1912" spans="1:11">
      <c r="A1912" s="83"/>
      <c r="B1912" s="83"/>
      <c r="C1912" s="83"/>
      <c r="D1912" s="83"/>
      <c r="E1912" s="83"/>
      <c r="F1912" s="83"/>
      <c r="G1912" s="83"/>
      <c r="H1912" s="83"/>
      <c r="I1912" s="84"/>
      <c r="J1912" s="83"/>
      <c r="K1912" s="83"/>
    </row>
    <row r="1913" spans="1:11">
      <c r="A1913" s="83"/>
      <c r="B1913" s="83"/>
      <c r="C1913" s="83"/>
      <c r="D1913" s="83"/>
      <c r="E1913" s="83"/>
      <c r="F1913" s="83"/>
      <c r="G1913" s="83"/>
      <c r="H1913" s="83"/>
      <c r="I1913" s="83"/>
      <c r="J1913" s="83"/>
      <c r="K1913" s="83"/>
    </row>
    <row r="1914" spans="1:11">
      <c r="A1914" s="83"/>
      <c r="B1914" s="83"/>
      <c r="C1914" s="83"/>
      <c r="D1914" s="83"/>
      <c r="E1914" s="83"/>
      <c r="F1914" s="83"/>
      <c r="G1914" s="83"/>
      <c r="H1914" s="83"/>
      <c r="I1914" s="83"/>
      <c r="J1914" s="83"/>
      <c r="K1914" s="83"/>
    </row>
    <row r="1915" spans="1:11">
      <c r="A1915" s="83"/>
      <c r="B1915" s="83"/>
      <c r="C1915" s="83"/>
      <c r="D1915" s="83"/>
      <c r="E1915" s="83"/>
      <c r="F1915" s="83"/>
      <c r="G1915" s="83"/>
      <c r="H1915" s="83"/>
      <c r="I1915" s="83"/>
      <c r="J1915" s="83"/>
      <c r="K1915" s="83"/>
    </row>
    <row r="1916" spans="1:11">
      <c r="A1916" s="83"/>
      <c r="B1916" s="83"/>
      <c r="C1916" s="83"/>
      <c r="D1916" s="83"/>
      <c r="E1916" s="83"/>
      <c r="F1916" s="83"/>
      <c r="G1916" s="83"/>
      <c r="H1916" s="83"/>
      <c r="I1916" s="83"/>
      <c r="J1916" s="83"/>
      <c r="K1916" s="83"/>
    </row>
    <row r="1917" spans="1:11">
      <c r="A1917" s="83"/>
      <c r="B1917" s="83"/>
      <c r="C1917" s="83"/>
      <c r="D1917" s="83"/>
      <c r="E1917" s="83"/>
      <c r="F1917" s="83"/>
      <c r="G1917" s="83"/>
      <c r="H1917" s="83"/>
      <c r="I1917" s="83"/>
      <c r="J1917" s="83"/>
      <c r="K1917" s="83"/>
    </row>
    <row r="1918" spans="1:11">
      <c r="A1918" s="83"/>
      <c r="B1918" s="83"/>
      <c r="C1918" s="83"/>
      <c r="D1918" s="83"/>
      <c r="E1918" s="83"/>
      <c r="F1918" s="83"/>
      <c r="G1918" s="83"/>
      <c r="H1918" s="83"/>
      <c r="I1918" s="83"/>
      <c r="J1918" s="83"/>
      <c r="K1918" s="83"/>
    </row>
    <row r="1920" spans="1:11">
      <c r="B1920" s="83"/>
      <c r="C1920" s="83"/>
      <c r="D1920" s="83"/>
    </row>
    <row r="1921" spans="1:7">
      <c r="A1921" s="83"/>
      <c r="B1921" s="83"/>
      <c r="C1921" s="83"/>
      <c r="D1921" s="83"/>
    </row>
    <row r="1923" spans="1:7">
      <c r="B1923" s="83"/>
      <c r="C1923" s="83"/>
      <c r="D1923" s="83"/>
      <c r="E1923" s="83"/>
      <c r="F1923" s="83"/>
      <c r="G1923" s="83"/>
    </row>
    <row r="1924" spans="1:7">
      <c r="A1924" s="83"/>
      <c r="B1924" s="83"/>
      <c r="C1924" s="83"/>
      <c r="D1924" s="83"/>
      <c r="E1924" s="83"/>
      <c r="F1924" s="83"/>
      <c r="G1924" s="83"/>
    </row>
    <row r="1925" spans="1:7">
      <c r="A1925" s="83"/>
      <c r="B1925" s="83"/>
      <c r="C1925" s="83"/>
      <c r="D1925" s="83"/>
      <c r="E1925" s="83"/>
      <c r="F1925" s="83"/>
      <c r="G1925" s="83"/>
    </row>
    <row r="1927" spans="1:7">
      <c r="B1927" s="83"/>
      <c r="C1927" s="83"/>
      <c r="D1927" s="83"/>
    </row>
    <row r="1928" spans="1:7">
      <c r="A1928" s="83"/>
      <c r="B1928" s="83"/>
      <c r="C1928" s="83"/>
      <c r="D1928" s="83"/>
    </row>
    <row r="1929" spans="1:7">
      <c r="A1929" s="83"/>
      <c r="B1929" s="83"/>
      <c r="C1929" s="83"/>
      <c r="D1929" s="83"/>
    </row>
    <row r="1930" spans="1:7">
      <c r="A1930" s="83"/>
      <c r="B1930" s="83"/>
      <c r="C1930" s="83"/>
      <c r="D1930" s="83"/>
    </row>
    <row r="1931" spans="1:7">
      <c r="A1931" s="83"/>
      <c r="B1931" s="83"/>
      <c r="C1931" s="83"/>
      <c r="D1931" s="83"/>
    </row>
    <row r="1932" spans="1:7">
      <c r="A1932" s="83"/>
      <c r="B1932" s="83"/>
      <c r="C1932" s="83"/>
      <c r="D1932" s="83"/>
    </row>
    <row r="1933" spans="1:7">
      <c r="A1933" s="83"/>
      <c r="B1933" s="83"/>
      <c r="C1933" s="83"/>
      <c r="D1933" s="83"/>
    </row>
    <row r="1934" spans="1:7">
      <c r="A1934" s="83"/>
      <c r="B1934" s="83"/>
      <c r="C1934" s="83"/>
      <c r="D1934" s="83"/>
    </row>
    <row r="1935" spans="1:7">
      <c r="A1935" s="83"/>
      <c r="B1935" s="83"/>
      <c r="C1935" s="83"/>
      <c r="D1935" s="83"/>
    </row>
    <row r="1936" spans="1:7">
      <c r="A1936" s="83"/>
      <c r="B1936" s="83"/>
      <c r="C1936" s="83"/>
      <c r="D1936" s="83"/>
    </row>
    <row r="1937" spans="1:4">
      <c r="A1937" s="83"/>
      <c r="B1937" s="83"/>
      <c r="C1937" s="83"/>
      <c r="D1937" s="83"/>
    </row>
    <row r="1938" spans="1:4">
      <c r="A1938" s="83"/>
      <c r="B1938" s="83"/>
      <c r="C1938" s="83"/>
      <c r="D1938" s="83"/>
    </row>
    <row r="1939" spans="1:4">
      <c r="A1939" s="83"/>
      <c r="B1939" s="83"/>
      <c r="C1939" s="83"/>
      <c r="D1939" s="83"/>
    </row>
    <row r="1940" spans="1:4">
      <c r="A1940" s="83"/>
      <c r="B1940" s="83"/>
      <c r="C1940" s="83"/>
      <c r="D1940" s="83"/>
    </row>
    <row r="1941" spans="1:4">
      <c r="A1941" s="83"/>
      <c r="B1941" s="83"/>
      <c r="C1941" s="83"/>
      <c r="D1941" s="83"/>
    </row>
    <row r="1942" spans="1:4">
      <c r="A1942" s="83"/>
      <c r="B1942" s="83"/>
      <c r="C1942" s="83"/>
      <c r="D1942" s="83"/>
    </row>
    <row r="1943" spans="1:4">
      <c r="A1943" s="83"/>
      <c r="B1943" s="83"/>
      <c r="C1943" s="83"/>
      <c r="D1943" s="83"/>
    </row>
    <row r="1944" spans="1:4">
      <c r="A1944" s="83"/>
      <c r="B1944" s="83"/>
      <c r="C1944" s="83"/>
      <c r="D1944" s="83"/>
    </row>
    <row r="1945" spans="1:4">
      <c r="A1945" s="83"/>
      <c r="B1945" s="83"/>
      <c r="C1945" s="83"/>
      <c r="D1945" s="83"/>
    </row>
    <row r="1946" spans="1:4">
      <c r="A1946" s="83"/>
      <c r="B1946" s="83"/>
      <c r="C1946" s="83"/>
      <c r="D1946" s="83"/>
    </row>
    <row r="1947" spans="1:4">
      <c r="A1947" s="83"/>
      <c r="B1947" s="83"/>
      <c r="C1947" s="83"/>
      <c r="D1947" s="83"/>
    </row>
    <row r="1948" spans="1:4">
      <c r="A1948" s="83"/>
      <c r="B1948" s="83"/>
      <c r="C1948" s="83"/>
      <c r="D1948" s="83"/>
    </row>
    <row r="1949" spans="1:4">
      <c r="A1949" s="83"/>
      <c r="B1949" s="83"/>
      <c r="C1949" s="83"/>
      <c r="D1949" s="83"/>
    </row>
    <row r="1950" spans="1:4">
      <c r="A1950" s="83"/>
      <c r="B1950" s="83"/>
      <c r="C1950" s="83"/>
      <c r="D1950" s="83"/>
    </row>
    <row r="1951" spans="1:4">
      <c r="A1951" s="83"/>
      <c r="B1951" s="83"/>
      <c r="C1951" s="83"/>
      <c r="D1951" s="83"/>
    </row>
    <row r="1952" spans="1:4">
      <c r="A1952" s="83"/>
      <c r="B1952" s="83"/>
      <c r="C1952" s="83"/>
      <c r="D1952" s="83"/>
    </row>
    <row r="1953" spans="1:4">
      <c r="A1953" s="83"/>
      <c r="B1953" s="83"/>
      <c r="C1953" s="83"/>
      <c r="D1953" s="83"/>
    </row>
    <row r="1954" spans="1:4">
      <c r="A1954" s="83"/>
      <c r="B1954" s="83"/>
      <c r="C1954" s="83"/>
      <c r="D1954" s="83"/>
    </row>
    <row r="1955" spans="1:4">
      <c r="A1955" s="83"/>
      <c r="B1955" s="83"/>
      <c r="C1955" s="83"/>
      <c r="D1955" s="83"/>
    </row>
    <row r="1956" spans="1:4">
      <c r="A1956" s="83"/>
      <c r="B1956" s="83"/>
      <c r="C1956" s="83"/>
      <c r="D1956" s="83"/>
    </row>
    <row r="1957" spans="1:4">
      <c r="A1957" s="83"/>
      <c r="B1957" s="83"/>
      <c r="C1957" s="83"/>
      <c r="D1957" s="83"/>
    </row>
    <row r="1958" spans="1:4">
      <c r="A1958" s="83"/>
      <c r="B1958" s="83"/>
      <c r="C1958" s="83"/>
      <c r="D1958" s="83"/>
    </row>
    <row r="1959" spans="1:4">
      <c r="A1959" s="83"/>
      <c r="B1959" s="83"/>
      <c r="C1959" s="83"/>
      <c r="D1959" s="83"/>
    </row>
    <row r="1960" spans="1:4">
      <c r="A1960" s="83"/>
      <c r="B1960" s="83"/>
      <c r="C1960" s="83"/>
      <c r="D1960" s="83"/>
    </row>
    <row r="1961" spans="1:4">
      <c r="A1961" s="83"/>
      <c r="B1961" s="83"/>
      <c r="C1961" s="83"/>
      <c r="D1961" s="83"/>
    </row>
    <row r="1962" spans="1:4">
      <c r="A1962" s="83"/>
      <c r="B1962" s="83"/>
      <c r="C1962" s="83"/>
      <c r="D1962" s="83"/>
    </row>
    <row r="1963" spans="1:4">
      <c r="A1963" s="83"/>
      <c r="B1963" s="83"/>
      <c r="C1963" s="83"/>
      <c r="D1963" s="83"/>
    </row>
    <row r="1964" spans="1:4">
      <c r="A1964" s="83"/>
      <c r="B1964" s="83"/>
      <c r="C1964" s="83"/>
      <c r="D1964" s="83"/>
    </row>
    <row r="1965" spans="1:4">
      <c r="A1965" s="83"/>
      <c r="B1965" s="83"/>
      <c r="C1965" s="83"/>
      <c r="D1965" s="83"/>
    </row>
    <row r="1966" spans="1:4">
      <c r="A1966" s="83"/>
      <c r="B1966" s="83"/>
      <c r="C1966" s="83"/>
      <c r="D1966" s="83"/>
    </row>
    <row r="1967" spans="1:4">
      <c r="A1967" s="83"/>
      <c r="B1967" s="83"/>
      <c r="C1967" s="83"/>
      <c r="D1967" s="83"/>
    </row>
    <row r="1968" spans="1:4">
      <c r="A1968" s="83"/>
      <c r="B1968" s="83"/>
      <c r="C1968" s="83"/>
      <c r="D1968" s="83"/>
    </row>
    <row r="1969" spans="1:4">
      <c r="A1969" s="83"/>
      <c r="B1969" s="83"/>
      <c r="C1969" s="83"/>
      <c r="D1969" s="83"/>
    </row>
    <row r="1970" spans="1:4">
      <c r="A1970" s="83"/>
      <c r="B1970" s="83"/>
      <c r="C1970" s="83"/>
      <c r="D1970" s="83"/>
    </row>
    <row r="1971" spans="1:4">
      <c r="A1971" s="83"/>
      <c r="B1971" s="83"/>
      <c r="C1971" s="83"/>
      <c r="D1971" s="83"/>
    </row>
    <row r="1972" spans="1:4">
      <c r="A1972" s="83"/>
      <c r="B1972" s="83"/>
      <c r="C1972" s="83"/>
      <c r="D1972" s="83"/>
    </row>
    <row r="1973" spans="1:4">
      <c r="A1973" s="83"/>
      <c r="B1973" s="83"/>
      <c r="C1973" s="83"/>
      <c r="D1973" s="83"/>
    </row>
    <row r="1974" spans="1:4">
      <c r="A1974" s="83"/>
      <c r="B1974" s="83"/>
      <c r="C1974" s="83"/>
      <c r="D1974" s="83"/>
    </row>
    <row r="1975" spans="1:4">
      <c r="A1975" s="83"/>
      <c r="B1975" s="83"/>
      <c r="C1975" s="83"/>
      <c r="D1975" s="83"/>
    </row>
    <row r="1976" spans="1:4">
      <c r="A1976" s="83"/>
      <c r="B1976" s="83"/>
      <c r="C1976" s="83"/>
      <c r="D1976" s="83"/>
    </row>
    <row r="1977" spans="1:4">
      <c r="A1977" s="83"/>
      <c r="B1977" s="83"/>
      <c r="C1977" s="83"/>
      <c r="D1977" s="83"/>
    </row>
    <row r="1978" spans="1:4">
      <c r="A1978" s="83"/>
      <c r="B1978" s="83"/>
      <c r="C1978" s="83"/>
      <c r="D1978" s="83"/>
    </row>
    <row r="1979" spans="1:4">
      <c r="A1979" s="83"/>
      <c r="B1979" s="83"/>
      <c r="C1979" s="83"/>
      <c r="D1979" s="83"/>
    </row>
    <row r="1980" spans="1:4">
      <c r="A1980" s="83"/>
      <c r="B1980" s="83"/>
      <c r="C1980" s="83"/>
      <c r="D1980" s="83"/>
    </row>
    <row r="1981" spans="1:4">
      <c r="A1981" s="83"/>
      <c r="B1981" s="83"/>
      <c r="C1981" s="83"/>
      <c r="D1981" s="83"/>
    </row>
    <row r="1982" spans="1:4">
      <c r="A1982" s="83"/>
      <c r="B1982" s="83"/>
      <c r="C1982" s="83"/>
      <c r="D1982" s="83"/>
    </row>
    <row r="1983" spans="1:4">
      <c r="A1983" s="83"/>
      <c r="B1983" s="83"/>
      <c r="C1983" s="83"/>
      <c r="D1983" s="83"/>
    </row>
    <row r="1984" spans="1:4">
      <c r="A1984" s="83"/>
      <c r="B1984" s="83"/>
      <c r="C1984" s="83"/>
      <c r="D1984" s="83"/>
    </row>
    <row r="1985" spans="1:4">
      <c r="A1985" s="83"/>
      <c r="B1985" s="83"/>
      <c r="C1985" s="83"/>
      <c r="D1985" s="83"/>
    </row>
    <row r="1986" spans="1:4">
      <c r="A1986" s="83"/>
      <c r="B1986" s="83"/>
      <c r="C1986" s="83"/>
      <c r="D1986" s="83"/>
    </row>
    <row r="1987" spans="1:4">
      <c r="A1987" s="83"/>
      <c r="B1987" s="83"/>
      <c r="C1987" s="83"/>
      <c r="D1987" s="83"/>
    </row>
    <row r="1988" spans="1:4">
      <c r="A1988" s="83"/>
      <c r="B1988" s="83"/>
      <c r="C1988" s="83"/>
      <c r="D1988" s="83"/>
    </row>
    <row r="1989" spans="1:4">
      <c r="A1989" s="83"/>
      <c r="B1989" s="83"/>
      <c r="C1989" s="83"/>
      <c r="D1989" s="83"/>
    </row>
    <row r="1990" spans="1:4">
      <c r="A1990" s="83"/>
      <c r="B1990" s="83"/>
      <c r="C1990" s="83"/>
      <c r="D1990" s="83"/>
    </row>
    <row r="1991" spans="1:4">
      <c r="A1991" s="83"/>
      <c r="B1991" s="83"/>
      <c r="C1991" s="83"/>
      <c r="D1991" s="83"/>
    </row>
    <row r="1992" spans="1:4">
      <c r="A1992" s="83"/>
      <c r="B1992" s="83"/>
      <c r="C1992" s="83"/>
      <c r="D1992" s="83"/>
    </row>
    <row r="1993" spans="1:4">
      <c r="A1993" s="83"/>
      <c r="B1993" s="83"/>
      <c r="C1993" s="83"/>
      <c r="D1993" s="83"/>
    </row>
    <row r="1994" spans="1:4">
      <c r="A1994" s="83"/>
      <c r="B1994" s="83"/>
      <c r="C1994" s="83"/>
      <c r="D1994" s="83"/>
    </row>
    <row r="1995" spans="1:4">
      <c r="A1995" s="83"/>
      <c r="B1995" s="83"/>
      <c r="C1995" s="83"/>
      <c r="D1995" s="83"/>
    </row>
    <row r="1996" spans="1:4">
      <c r="A1996" s="83"/>
      <c r="B1996" s="83"/>
      <c r="C1996" s="83"/>
      <c r="D1996" s="83"/>
    </row>
    <row r="1997" spans="1:4">
      <c r="A1997" s="83"/>
      <c r="B1997" s="83"/>
      <c r="C1997" s="83"/>
      <c r="D1997" s="83"/>
    </row>
    <row r="1998" spans="1:4">
      <c r="A1998" s="83"/>
      <c r="B1998" s="83"/>
      <c r="C1998" s="83"/>
      <c r="D1998" s="83"/>
    </row>
    <row r="1999" spans="1:4">
      <c r="A1999" s="83"/>
      <c r="B1999" s="83"/>
      <c r="C1999" s="83"/>
      <c r="D1999" s="83"/>
    </row>
    <row r="2000" spans="1:4">
      <c r="A2000" s="83"/>
      <c r="B2000" s="83"/>
      <c r="C2000" s="83"/>
      <c r="D2000" s="83"/>
    </row>
    <row r="2001" spans="1:4">
      <c r="A2001" s="83"/>
      <c r="B2001" s="83"/>
      <c r="C2001" s="83"/>
      <c r="D2001" s="83"/>
    </row>
    <row r="2002" spans="1:4">
      <c r="A2002" s="83"/>
      <c r="B2002" s="83"/>
      <c r="C2002" s="83"/>
      <c r="D2002" s="83"/>
    </row>
    <row r="2003" spans="1:4">
      <c r="A2003" s="83"/>
      <c r="B2003" s="83"/>
      <c r="C2003" s="83"/>
      <c r="D2003" s="83"/>
    </row>
    <row r="2004" spans="1:4">
      <c r="A2004" s="83"/>
      <c r="B2004" s="83"/>
      <c r="C2004" s="83"/>
      <c r="D2004" s="83"/>
    </row>
    <row r="2005" spans="1:4">
      <c r="A2005" s="83"/>
      <c r="B2005" s="83"/>
      <c r="C2005" s="83"/>
      <c r="D2005" s="83"/>
    </row>
    <row r="2006" spans="1:4">
      <c r="A2006" s="83"/>
      <c r="B2006" s="83"/>
      <c r="C2006" s="83"/>
      <c r="D2006" s="83"/>
    </row>
    <row r="2007" spans="1:4">
      <c r="A2007" s="83"/>
      <c r="B2007" s="83"/>
      <c r="C2007" s="83"/>
      <c r="D2007" s="83"/>
    </row>
    <row r="2008" spans="1:4">
      <c r="A2008" s="83"/>
      <c r="B2008" s="83"/>
      <c r="C2008" s="83"/>
      <c r="D2008" s="83"/>
    </row>
    <row r="2009" spans="1:4">
      <c r="A2009" s="83"/>
      <c r="B2009" s="83"/>
      <c r="C2009" s="83"/>
      <c r="D2009" s="83"/>
    </row>
    <row r="2010" spans="1:4">
      <c r="A2010" s="83"/>
      <c r="B2010" s="83"/>
      <c r="C2010" s="83"/>
      <c r="D2010" s="83"/>
    </row>
    <row r="2011" spans="1:4">
      <c r="A2011" s="83"/>
      <c r="B2011" s="83"/>
      <c r="C2011" s="83"/>
      <c r="D2011" s="83"/>
    </row>
    <row r="2012" spans="1:4">
      <c r="A2012" s="83"/>
      <c r="B2012" s="83"/>
      <c r="C2012" s="83"/>
      <c r="D2012" s="83"/>
    </row>
    <row r="2013" spans="1:4">
      <c r="A2013" s="83"/>
      <c r="B2013" s="83"/>
      <c r="C2013" s="83"/>
      <c r="D2013" s="83"/>
    </row>
    <row r="2014" spans="1:4">
      <c r="A2014" s="83"/>
      <c r="B2014" s="83"/>
      <c r="C2014" s="83"/>
      <c r="D2014" s="83"/>
    </row>
    <row r="2015" spans="1:4">
      <c r="A2015" s="83"/>
      <c r="B2015" s="83"/>
      <c r="C2015" s="83"/>
      <c r="D2015" s="83"/>
    </row>
    <row r="2016" spans="1:4">
      <c r="A2016" s="83"/>
      <c r="B2016" s="83"/>
      <c r="C2016" s="83"/>
      <c r="D2016" s="83"/>
    </row>
    <row r="2017" spans="1:4">
      <c r="A2017" s="83"/>
      <c r="B2017" s="83"/>
      <c r="C2017" s="83"/>
      <c r="D2017" s="83"/>
    </row>
    <row r="2018" spans="1:4">
      <c r="A2018" s="83"/>
      <c r="B2018" s="83"/>
      <c r="C2018" s="83"/>
      <c r="D2018" s="83"/>
    </row>
    <row r="2019" spans="1:4">
      <c r="A2019" s="83"/>
      <c r="B2019" s="83"/>
      <c r="C2019" s="83"/>
      <c r="D2019" s="83"/>
    </row>
    <row r="2020" spans="1:4">
      <c r="A2020" s="83"/>
      <c r="B2020" s="83"/>
      <c r="C2020" s="83"/>
      <c r="D2020" s="83"/>
    </row>
    <row r="2021" spans="1:4">
      <c r="A2021" s="83"/>
      <c r="B2021" s="83"/>
      <c r="C2021" s="83"/>
      <c r="D2021" s="83"/>
    </row>
    <row r="2022" spans="1:4">
      <c r="A2022" s="83"/>
      <c r="B2022" s="83"/>
      <c r="C2022" s="83"/>
      <c r="D2022" s="83"/>
    </row>
    <row r="2023" spans="1:4">
      <c r="A2023" s="83"/>
      <c r="B2023" s="83"/>
      <c r="C2023" s="83"/>
      <c r="D2023" s="83"/>
    </row>
    <row r="2024" spans="1:4">
      <c r="A2024" s="83"/>
      <c r="B2024" s="83"/>
      <c r="C2024" s="83"/>
      <c r="D2024" s="83"/>
    </row>
    <row r="2025" spans="1:4">
      <c r="A2025" s="83"/>
      <c r="B2025" s="83"/>
      <c r="C2025" s="83"/>
      <c r="D2025" s="83"/>
    </row>
    <row r="2026" spans="1:4">
      <c r="A2026" s="83"/>
      <c r="B2026" s="83"/>
      <c r="C2026" s="83"/>
      <c r="D2026" s="83"/>
    </row>
    <row r="2027" spans="1:4">
      <c r="A2027" s="83"/>
      <c r="B2027" s="83"/>
      <c r="C2027" s="83"/>
      <c r="D2027" s="83"/>
    </row>
    <row r="2028" spans="1:4">
      <c r="A2028" s="83"/>
      <c r="B2028" s="83"/>
      <c r="C2028" s="83"/>
      <c r="D2028" s="83"/>
    </row>
    <row r="2029" spans="1:4">
      <c r="A2029" s="83"/>
      <c r="B2029" s="83"/>
      <c r="C2029" s="83"/>
      <c r="D2029" s="83"/>
    </row>
    <row r="2030" spans="1:4">
      <c r="A2030" s="83"/>
      <c r="B2030" s="83"/>
      <c r="C2030" s="83"/>
      <c r="D2030" s="83"/>
    </row>
    <row r="2031" spans="1:4">
      <c r="A2031" s="83"/>
      <c r="B2031" s="83"/>
      <c r="C2031" s="83"/>
      <c r="D2031" s="83"/>
    </row>
    <row r="2032" spans="1:4">
      <c r="A2032" s="83"/>
      <c r="B2032" s="83"/>
      <c r="C2032" s="83"/>
      <c r="D2032" s="83"/>
    </row>
    <row r="2033" spans="1:4">
      <c r="A2033" s="83"/>
      <c r="B2033" s="83"/>
      <c r="C2033" s="83"/>
      <c r="D2033" s="83"/>
    </row>
    <row r="2034" spans="1:4">
      <c r="A2034" s="83"/>
      <c r="B2034" s="83"/>
      <c r="C2034" s="83"/>
      <c r="D2034" s="83"/>
    </row>
    <row r="2035" spans="1:4">
      <c r="A2035" s="83"/>
      <c r="B2035" s="83"/>
      <c r="C2035" s="83"/>
      <c r="D2035" s="83"/>
    </row>
    <row r="2036" spans="1:4">
      <c r="A2036" s="83"/>
      <c r="B2036" s="83"/>
      <c r="C2036" s="83"/>
      <c r="D2036" s="83"/>
    </row>
    <row r="2037" spans="1:4">
      <c r="A2037" s="83"/>
      <c r="B2037" s="83"/>
      <c r="C2037" s="83"/>
      <c r="D2037" s="83"/>
    </row>
    <row r="2038" spans="1:4">
      <c r="A2038" s="83"/>
      <c r="B2038" s="83"/>
      <c r="C2038" s="83"/>
      <c r="D2038" s="83"/>
    </row>
    <row r="2039" spans="1:4">
      <c r="A2039" s="83"/>
      <c r="B2039" s="83"/>
      <c r="C2039" s="83"/>
      <c r="D2039" s="83"/>
    </row>
    <row r="2040" spans="1:4">
      <c r="A2040" s="83"/>
      <c r="B2040" s="83"/>
      <c r="C2040" s="83"/>
      <c r="D2040" s="83"/>
    </row>
    <row r="2041" spans="1:4">
      <c r="A2041" s="83"/>
      <c r="B2041" s="83"/>
      <c r="C2041" s="83"/>
      <c r="D2041" s="83"/>
    </row>
    <row r="2042" spans="1:4">
      <c r="A2042" s="83"/>
      <c r="B2042" s="83"/>
      <c r="C2042" s="83"/>
      <c r="D2042" s="83"/>
    </row>
    <row r="2043" spans="1:4">
      <c r="A2043" s="83"/>
      <c r="B2043" s="83"/>
      <c r="C2043" s="83"/>
      <c r="D2043" s="83"/>
    </row>
    <row r="2044" spans="1:4">
      <c r="A2044" s="83"/>
      <c r="B2044" s="83"/>
      <c r="C2044" s="83"/>
      <c r="D2044" s="83"/>
    </row>
    <row r="2045" spans="1:4">
      <c r="A2045" s="83"/>
      <c r="B2045" s="83"/>
      <c r="C2045" s="83"/>
      <c r="D2045" s="83"/>
    </row>
    <row r="2046" spans="1:4">
      <c r="A2046" s="83"/>
      <c r="B2046" s="83"/>
      <c r="C2046" s="83"/>
      <c r="D2046" s="83"/>
    </row>
    <row r="2047" spans="1:4">
      <c r="A2047" s="83"/>
      <c r="B2047" s="83"/>
      <c r="C2047" s="83"/>
      <c r="D2047" s="83"/>
    </row>
    <row r="2049" spans="1:8">
      <c r="B2049" s="83"/>
      <c r="C2049" s="83"/>
      <c r="D2049" s="83"/>
      <c r="E2049" s="83"/>
      <c r="F2049" s="83"/>
      <c r="G2049" s="83"/>
      <c r="H2049" s="83"/>
    </row>
    <row r="2050" spans="1:8">
      <c r="A2050" s="83"/>
      <c r="B2050" s="83"/>
      <c r="C2050" s="83"/>
      <c r="D2050" s="83"/>
      <c r="E2050" s="83"/>
      <c r="F2050" s="83"/>
      <c r="G2050" s="83"/>
      <c r="H2050" s="83"/>
    </row>
    <row r="2051" spans="1:8">
      <c r="A2051" s="83"/>
      <c r="B2051" s="83"/>
      <c r="C2051" s="83"/>
      <c r="D2051" s="83"/>
      <c r="E2051" s="83"/>
      <c r="F2051" s="83"/>
      <c r="G2051" s="83"/>
      <c r="H2051" s="83"/>
    </row>
    <row r="2052" spans="1:8">
      <c r="A2052" s="83"/>
      <c r="B2052" s="83"/>
      <c r="C2052" s="83"/>
      <c r="D2052" s="83"/>
      <c r="E2052" s="83"/>
      <c r="F2052" s="83"/>
      <c r="G2052" s="83"/>
      <c r="H2052" s="83"/>
    </row>
    <row r="2053" spans="1:8">
      <c r="A2053" s="83"/>
      <c r="B2053" s="83"/>
      <c r="C2053" s="83"/>
      <c r="D2053" s="83"/>
      <c r="E2053" s="83"/>
      <c r="F2053" s="83"/>
      <c r="G2053" s="83"/>
      <c r="H2053" s="83"/>
    </row>
    <row r="2054" spans="1:8">
      <c r="A2054" s="83"/>
      <c r="B2054" s="83"/>
      <c r="C2054" s="83"/>
      <c r="D2054" s="83"/>
      <c r="E2054" s="83"/>
      <c r="F2054" s="83"/>
      <c r="G2054" s="83"/>
      <c r="H2054" s="83"/>
    </row>
    <row r="2055" spans="1:8">
      <c r="A2055" s="83"/>
      <c r="B2055" s="83"/>
      <c r="C2055" s="83"/>
      <c r="D2055" s="83"/>
      <c r="E2055" s="83"/>
      <c r="F2055" s="83"/>
      <c r="G2055" s="83"/>
      <c r="H2055" s="83"/>
    </row>
    <row r="2056" spans="1:8">
      <c r="A2056" s="83"/>
      <c r="B2056" s="83"/>
      <c r="C2056" s="83"/>
      <c r="D2056" s="83"/>
      <c r="E2056" s="83"/>
      <c r="F2056" s="83"/>
      <c r="G2056" s="83"/>
      <c r="H2056" s="83"/>
    </row>
    <row r="2057" spans="1:8">
      <c r="A2057" s="83"/>
      <c r="B2057" s="83"/>
      <c r="C2057" s="83"/>
      <c r="D2057" s="83"/>
      <c r="E2057" s="83"/>
      <c r="F2057" s="83"/>
      <c r="G2057" s="83"/>
      <c r="H2057" s="83"/>
    </row>
    <row r="2058" spans="1:8">
      <c r="A2058" s="83"/>
      <c r="B2058" s="83"/>
      <c r="C2058" s="83"/>
      <c r="D2058" s="83"/>
      <c r="E2058" s="83"/>
      <c r="F2058" s="83"/>
      <c r="G2058" s="83"/>
      <c r="H2058" s="83"/>
    </row>
    <row r="2059" spans="1:8">
      <c r="A2059" s="83"/>
      <c r="B2059" s="83"/>
      <c r="C2059" s="83"/>
      <c r="D2059" s="83"/>
      <c r="E2059" s="83"/>
      <c r="F2059" s="83"/>
      <c r="G2059" s="83"/>
      <c r="H2059" s="83"/>
    </row>
    <row r="2060" spans="1:8">
      <c r="A2060" s="83"/>
      <c r="B2060" s="83"/>
      <c r="C2060" s="83"/>
      <c r="D2060" s="83"/>
      <c r="E2060" s="83"/>
      <c r="F2060" s="83"/>
      <c r="G2060" s="83"/>
      <c r="H2060" s="83"/>
    </row>
    <row r="2061" spans="1:8">
      <c r="A2061" s="83"/>
      <c r="B2061" s="83"/>
      <c r="C2061" s="83"/>
      <c r="D2061" s="83"/>
      <c r="E2061" s="83"/>
      <c r="F2061" s="83"/>
      <c r="G2061" s="83"/>
      <c r="H2061" s="83"/>
    </row>
    <row r="2062" spans="1:8">
      <c r="A2062" s="83"/>
      <c r="B2062" s="83"/>
      <c r="C2062" s="83"/>
      <c r="D2062" s="83"/>
      <c r="E2062" s="83"/>
      <c r="F2062" s="83"/>
      <c r="G2062" s="83"/>
      <c r="H2062" s="83"/>
    </row>
    <row r="2063" spans="1:8">
      <c r="A2063" s="83"/>
      <c r="B2063" s="83"/>
      <c r="C2063" s="83"/>
      <c r="D2063" s="83"/>
      <c r="E2063" s="83"/>
      <c r="F2063" s="83"/>
      <c r="G2063" s="83"/>
      <c r="H2063" s="83"/>
    </row>
    <row r="2064" spans="1:8">
      <c r="A2064" s="83"/>
      <c r="B2064" s="83"/>
      <c r="C2064" s="83"/>
      <c r="D2064" s="83"/>
      <c r="E2064" s="83"/>
      <c r="F2064" s="83"/>
      <c r="G2064" s="83"/>
      <c r="H2064" s="83"/>
    </row>
    <row r="2065" spans="1:8">
      <c r="A2065" s="83"/>
      <c r="B2065" s="83"/>
      <c r="C2065" s="83"/>
      <c r="D2065" s="83"/>
      <c r="E2065" s="83"/>
      <c r="F2065" s="83"/>
      <c r="G2065" s="83"/>
      <c r="H2065" s="83"/>
    </row>
    <row r="2066" spans="1:8">
      <c r="A2066" s="83"/>
      <c r="B2066" s="83"/>
      <c r="C2066" s="83"/>
      <c r="D2066" s="83"/>
      <c r="E2066" s="83"/>
      <c r="F2066" s="83"/>
      <c r="G2066" s="83"/>
      <c r="H2066" s="83"/>
    </row>
    <row r="2067" spans="1:8">
      <c r="A2067" s="83"/>
      <c r="B2067" s="83"/>
      <c r="C2067" s="83"/>
      <c r="D2067" s="83"/>
      <c r="E2067" s="83"/>
      <c r="F2067" s="83"/>
      <c r="G2067" s="83"/>
      <c r="H2067" s="83"/>
    </row>
    <row r="2068" spans="1:8">
      <c r="A2068" s="83"/>
      <c r="B2068" s="83"/>
      <c r="C2068" s="83"/>
      <c r="D2068" s="83"/>
      <c r="E2068" s="83"/>
      <c r="F2068" s="83"/>
      <c r="G2068" s="83"/>
      <c r="H2068" s="83"/>
    </row>
    <row r="2070" spans="1:8">
      <c r="B2070" s="83"/>
      <c r="C2070" s="83"/>
      <c r="D2070" s="83"/>
      <c r="E2070" s="83"/>
      <c r="F2070" s="83"/>
    </row>
    <row r="2071" spans="1:8">
      <c r="A2071" s="83"/>
      <c r="B2071" s="83"/>
      <c r="C2071" s="83"/>
      <c r="D2071" s="83"/>
      <c r="E2071" s="83"/>
      <c r="F2071" s="83"/>
    </row>
    <row r="2072" spans="1:8">
      <c r="A2072" s="83"/>
      <c r="B2072" s="83"/>
      <c r="C2072" s="83"/>
      <c r="D2072" s="83"/>
      <c r="E2072" s="83"/>
      <c r="F2072" s="83"/>
    </row>
    <row r="2074" spans="1:8">
      <c r="B2074" s="83"/>
      <c r="C2074" s="83"/>
      <c r="D2074" s="83"/>
      <c r="E2074" s="83"/>
      <c r="F2074" s="83"/>
      <c r="G2074" s="83"/>
    </row>
    <row r="2075" spans="1:8">
      <c r="A2075" s="83"/>
      <c r="B2075" s="83"/>
      <c r="C2075" s="83"/>
      <c r="D2075" s="83"/>
      <c r="E2075" s="83"/>
      <c r="F2075" s="83"/>
      <c r="G2075" s="83"/>
    </row>
    <row r="2077" spans="1:8">
      <c r="B2077" s="83"/>
      <c r="C2077" s="83"/>
      <c r="D2077" s="83"/>
      <c r="E2077" s="83"/>
      <c r="F2077" s="83"/>
      <c r="G2077" s="83"/>
    </row>
    <row r="2078" spans="1:8">
      <c r="A2078" s="83"/>
      <c r="B2078" s="83"/>
      <c r="C2078" s="83"/>
      <c r="D2078" s="83"/>
      <c r="E2078" s="83"/>
      <c r="F2078" s="83"/>
      <c r="G2078" s="83"/>
    </row>
    <row r="2079" spans="1:8">
      <c r="A2079" s="83"/>
      <c r="B2079" s="83"/>
      <c r="C2079" s="83"/>
      <c r="D2079" s="83"/>
      <c r="E2079" s="83"/>
      <c r="F2079" s="83"/>
      <c r="G2079" s="83"/>
    </row>
    <row r="2080" spans="1:8">
      <c r="A2080" s="83"/>
      <c r="B2080" s="83"/>
      <c r="C2080" s="83"/>
      <c r="D2080" s="83"/>
      <c r="E2080" s="83"/>
      <c r="F2080" s="83"/>
      <c r="G2080" s="83"/>
    </row>
    <row r="2081" spans="1:7">
      <c r="A2081" s="83"/>
      <c r="B2081" s="83"/>
      <c r="C2081" s="83"/>
      <c r="D2081" s="83"/>
      <c r="E2081" s="83"/>
      <c r="F2081" s="83"/>
      <c r="G2081" s="83"/>
    </row>
    <row r="2082" spans="1:7">
      <c r="A2082" s="83"/>
      <c r="B2082" s="83"/>
      <c r="C2082" s="83"/>
      <c r="D2082" s="83"/>
      <c r="E2082" s="83"/>
      <c r="F2082" s="83"/>
      <c r="G2082" s="83"/>
    </row>
    <row r="2083" spans="1:7">
      <c r="A2083" s="83"/>
      <c r="B2083" s="83"/>
      <c r="C2083" s="83"/>
      <c r="D2083" s="83"/>
      <c r="E2083" s="83"/>
      <c r="F2083" s="83"/>
      <c r="G2083" s="83"/>
    </row>
    <row r="2084" spans="1:7">
      <c r="A2084" s="83"/>
      <c r="B2084" s="83"/>
      <c r="C2084" s="83"/>
      <c r="D2084" s="83"/>
      <c r="E2084" s="83"/>
      <c r="F2084" s="83"/>
      <c r="G2084" s="83"/>
    </row>
    <row r="2085" spans="1:7">
      <c r="A2085" s="83"/>
      <c r="B2085" s="83"/>
      <c r="C2085" s="83"/>
      <c r="D2085" s="83"/>
      <c r="E2085" s="83"/>
      <c r="F2085" s="83"/>
      <c r="G2085" s="83"/>
    </row>
    <row r="2086" spans="1:7">
      <c r="A2086" s="83"/>
      <c r="B2086" s="83"/>
      <c r="C2086" s="83"/>
      <c r="D2086" s="83"/>
      <c r="E2086" s="83"/>
      <c r="F2086" s="83"/>
      <c r="G2086" s="83"/>
    </row>
    <row r="2087" spans="1:7">
      <c r="A2087" s="83"/>
      <c r="B2087" s="83"/>
      <c r="C2087" s="83"/>
      <c r="D2087" s="83"/>
      <c r="E2087" s="83"/>
      <c r="F2087" s="83"/>
      <c r="G2087" s="83"/>
    </row>
    <row r="2088" spans="1:7">
      <c r="A2088" s="83"/>
      <c r="B2088" s="83"/>
      <c r="C2088" s="83"/>
      <c r="D2088" s="83"/>
      <c r="E2088" s="83"/>
      <c r="F2088" s="83"/>
      <c r="G2088" s="83"/>
    </row>
    <row r="2089" spans="1:7">
      <c r="A2089" s="83"/>
      <c r="B2089" s="83"/>
      <c r="C2089" s="83"/>
      <c r="D2089" s="83"/>
      <c r="E2089" s="83"/>
      <c r="F2089" s="83"/>
      <c r="G2089" s="83"/>
    </row>
    <row r="2090" spans="1:7">
      <c r="A2090" s="83"/>
      <c r="B2090" s="83"/>
      <c r="C2090" s="83"/>
      <c r="D2090" s="83"/>
      <c r="E2090" s="83"/>
      <c r="F2090" s="83"/>
      <c r="G2090" s="83"/>
    </row>
    <row r="2091" spans="1:7">
      <c r="A2091" s="83"/>
      <c r="B2091" s="83"/>
      <c r="C2091" s="83"/>
      <c r="D2091" s="83"/>
      <c r="E2091" s="83"/>
      <c r="F2091" s="83"/>
      <c r="G2091" s="83"/>
    </row>
    <row r="2092" spans="1:7">
      <c r="A2092" s="83"/>
      <c r="B2092" s="83"/>
      <c r="C2092" s="83"/>
      <c r="D2092" s="83"/>
      <c r="E2092" s="83"/>
      <c r="F2092" s="83"/>
      <c r="G2092" s="83"/>
    </row>
    <row r="2093" spans="1:7">
      <c r="A2093" s="83"/>
      <c r="B2093" s="83"/>
      <c r="C2093" s="83"/>
      <c r="D2093" s="83"/>
      <c r="E2093" s="83"/>
      <c r="F2093" s="83"/>
      <c r="G2093" s="83"/>
    </row>
    <row r="2095" spans="1:7">
      <c r="B2095" s="83"/>
      <c r="C2095" s="83"/>
      <c r="D2095" s="83"/>
      <c r="E2095" s="83"/>
      <c r="F2095" s="83"/>
      <c r="G2095" s="83"/>
    </row>
    <row r="2096" spans="1:7">
      <c r="A2096" s="83"/>
      <c r="B2096" s="83"/>
      <c r="C2096" s="83"/>
      <c r="D2096" s="83"/>
      <c r="E2096" s="83"/>
      <c r="F2096" s="83"/>
      <c r="G2096" s="83"/>
    </row>
    <row r="2097" spans="1:7">
      <c r="A2097" s="83"/>
      <c r="B2097" s="83"/>
      <c r="C2097" s="83"/>
      <c r="D2097" s="83"/>
      <c r="E2097" s="83"/>
      <c r="F2097" s="83"/>
      <c r="G2097" s="83"/>
    </row>
    <row r="2098" spans="1:7">
      <c r="A2098" s="83"/>
      <c r="B2098" s="83"/>
      <c r="C2098" s="83"/>
      <c r="D2098" s="83"/>
      <c r="E2098" s="83"/>
      <c r="F2098" s="83"/>
      <c r="G2098" s="83"/>
    </row>
    <row r="2099" spans="1:7">
      <c r="A2099" s="83"/>
      <c r="B2099" s="83"/>
      <c r="C2099" s="83"/>
      <c r="D2099" s="83"/>
      <c r="E2099" s="83"/>
      <c r="F2099" s="83"/>
      <c r="G2099" s="83"/>
    </row>
    <row r="2100" spans="1:7">
      <c r="A2100" s="83"/>
      <c r="B2100" s="83"/>
      <c r="C2100" s="83"/>
      <c r="D2100" s="83"/>
      <c r="E2100" s="83"/>
      <c r="F2100" s="83"/>
      <c r="G2100" s="83"/>
    </row>
    <row r="2101" spans="1:7">
      <c r="A2101" s="83"/>
      <c r="B2101" s="83"/>
      <c r="C2101" s="83"/>
      <c r="D2101" s="83"/>
      <c r="E2101" s="83"/>
      <c r="F2101" s="83"/>
      <c r="G2101" s="83"/>
    </row>
    <row r="2102" spans="1:7">
      <c r="A2102" s="83"/>
      <c r="B2102" s="83"/>
      <c r="C2102" s="83"/>
      <c r="D2102" s="83"/>
      <c r="E2102" s="83"/>
      <c r="F2102" s="83"/>
      <c r="G2102" s="83"/>
    </row>
    <row r="2103" spans="1:7">
      <c r="A2103" s="83"/>
      <c r="B2103" s="83"/>
      <c r="C2103" s="83"/>
      <c r="D2103" s="83"/>
      <c r="E2103" s="83"/>
      <c r="F2103" s="83"/>
      <c r="G2103" s="83"/>
    </row>
    <row r="2104" spans="1:7">
      <c r="A2104" s="83"/>
      <c r="B2104" s="83"/>
      <c r="C2104" s="83"/>
      <c r="D2104" s="83"/>
      <c r="E2104" s="83"/>
      <c r="F2104" s="83"/>
      <c r="G2104" s="83"/>
    </row>
    <row r="2105" spans="1:7">
      <c r="A2105" s="83"/>
      <c r="B2105" s="83"/>
      <c r="C2105" s="83"/>
      <c r="D2105" s="83"/>
      <c r="E2105" s="83"/>
      <c r="F2105" s="83"/>
      <c r="G2105" s="83"/>
    </row>
    <row r="2106" spans="1:7">
      <c r="A2106" s="83"/>
      <c r="B2106" s="83"/>
      <c r="C2106" s="83"/>
      <c r="D2106" s="83"/>
      <c r="E2106" s="83"/>
      <c r="F2106" s="83"/>
      <c r="G2106" s="83"/>
    </row>
    <row r="2107" spans="1:7">
      <c r="A2107" s="83"/>
      <c r="B2107" s="83"/>
      <c r="C2107" s="83"/>
      <c r="D2107" s="83"/>
      <c r="E2107" s="83"/>
      <c r="F2107" s="83"/>
      <c r="G2107" s="83"/>
    </row>
    <row r="2108" spans="1:7">
      <c r="A2108" s="83"/>
      <c r="B2108" s="83"/>
      <c r="C2108" s="83"/>
      <c r="D2108" s="83"/>
      <c r="E2108" s="83"/>
      <c r="F2108" s="83"/>
      <c r="G2108" s="83"/>
    </row>
    <row r="2109" spans="1:7">
      <c r="A2109" s="83"/>
      <c r="B2109" s="83"/>
      <c r="C2109" s="83"/>
      <c r="D2109" s="83"/>
      <c r="E2109" s="83"/>
      <c r="F2109" s="83"/>
      <c r="G2109" s="83"/>
    </row>
    <row r="2110" spans="1:7">
      <c r="A2110" s="83"/>
      <c r="B2110" s="83"/>
      <c r="C2110" s="83"/>
      <c r="D2110" s="83"/>
      <c r="E2110" s="83"/>
      <c r="F2110" s="83"/>
      <c r="G2110" s="83"/>
    </row>
    <row r="2111" spans="1:7">
      <c r="A2111" s="83"/>
      <c r="B2111" s="83"/>
      <c r="C2111" s="83"/>
      <c r="D2111" s="83"/>
      <c r="E2111" s="83"/>
      <c r="F2111" s="83"/>
      <c r="G2111" s="83"/>
    </row>
    <row r="2113" spans="1:7">
      <c r="B2113" s="83"/>
      <c r="C2113" s="83"/>
      <c r="D2113" s="83"/>
      <c r="E2113" s="83"/>
      <c r="F2113" s="83"/>
      <c r="G2113" s="83"/>
    </row>
    <row r="2114" spans="1:7">
      <c r="A2114" s="83"/>
      <c r="B2114" s="83"/>
      <c r="C2114" s="83"/>
      <c r="D2114" s="83"/>
      <c r="E2114" s="83"/>
      <c r="F2114" s="83"/>
      <c r="G2114" s="83"/>
    </row>
    <row r="2115" spans="1:7">
      <c r="A2115" s="83"/>
      <c r="B2115" s="83"/>
      <c r="C2115" s="83"/>
      <c r="D2115" s="83"/>
      <c r="E2115" s="83"/>
      <c r="F2115" s="83"/>
      <c r="G2115" s="83"/>
    </row>
    <row r="2116" spans="1:7">
      <c r="A2116" s="83"/>
      <c r="B2116" s="83"/>
      <c r="C2116" s="83"/>
      <c r="D2116" s="83"/>
      <c r="E2116" s="83"/>
      <c r="F2116" s="83"/>
      <c r="G2116" s="83"/>
    </row>
    <row r="2117" spans="1:7">
      <c r="A2117" s="83"/>
      <c r="B2117" s="83"/>
      <c r="C2117" s="83"/>
      <c r="D2117" s="83"/>
      <c r="E2117" s="83"/>
      <c r="F2117" s="83"/>
      <c r="G2117" s="83"/>
    </row>
    <row r="2118" spans="1:7">
      <c r="A2118" s="83"/>
      <c r="B2118" s="83"/>
      <c r="C2118" s="83"/>
      <c r="D2118" s="83"/>
      <c r="E2118" s="83"/>
      <c r="F2118" s="83"/>
      <c r="G2118" s="83"/>
    </row>
    <row r="2119" spans="1:7">
      <c r="A2119" s="83"/>
      <c r="B2119" s="83"/>
      <c r="C2119" s="83"/>
      <c r="D2119" s="83"/>
      <c r="E2119" s="83"/>
      <c r="F2119" s="83"/>
      <c r="G2119" s="83"/>
    </row>
    <row r="2120" spans="1:7">
      <c r="A2120" s="83"/>
      <c r="B2120" s="83"/>
      <c r="C2120" s="83"/>
      <c r="D2120" s="83"/>
      <c r="E2120" s="83"/>
      <c r="F2120" s="83"/>
      <c r="G2120" s="83"/>
    </row>
    <row r="2121" spans="1:7">
      <c r="A2121" s="83"/>
      <c r="B2121" s="83"/>
      <c r="C2121" s="83"/>
      <c r="D2121" s="83"/>
      <c r="E2121" s="83"/>
      <c r="F2121" s="83"/>
      <c r="G2121" s="83"/>
    </row>
    <row r="2122" spans="1:7">
      <c r="A2122" s="83"/>
      <c r="B2122" s="83"/>
      <c r="C2122" s="83"/>
      <c r="D2122" s="83"/>
      <c r="E2122" s="83"/>
      <c r="F2122" s="83"/>
      <c r="G2122" s="83"/>
    </row>
    <row r="2123" spans="1:7">
      <c r="A2123" s="83"/>
      <c r="B2123" s="83"/>
      <c r="C2123" s="83"/>
      <c r="D2123" s="83"/>
      <c r="E2123" s="83"/>
      <c r="F2123" s="83"/>
      <c r="G2123" s="83"/>
    </row>
    <row r="2124" spans="1:7">
      <c r="A2124" s="83"/>
      <c r="B2124" s="83"/>
      <c r="C2124" s="83"/>
      <c r="D2124" s="83"/>
      <c r="E2124" s="83"/>
      <c r="F2124" s="83"/>
      <c r="G2124" s="83"/>
    </row>
    <row r="2125" spans="1:7">
      <c r="A2125" s="83"/>
      <c r="B2125" s="83"/>
      <c r="C2125" s="83"/>
      <c r="D2125" s="83"/>
      <c r="E2125" s="83"/>
      <c r="F2125" s="83"/>
      <c r="G2125" s="83"/>
    </row>
    <row r="2126" spans="1:7">
      <c r="A2126" s="83"/>
      <c r="B2126" s="83"/>
      <c r="C2126" s="83"/>
      <c r="D2126" s="83"/>
      <c r="E2126" s="83"/>
      <c r="F2126" s="83"/>
      <c r="G2126" s="83"/>
    </row>
    <row r="2127" spans="1:7">
      <c r="A2127" s="83"/>
      <c r="B2127" s="83"/>
      <c r="C2127" s="83"/>
      <c r="D2127" s="83"/>
      <c r="E2127" s="83"/>
      <c r="F2127" s="83"/>
      <c r="G2127" s="83"/>
    </row>
    <row r="2128" spans="1:7">
      <c r="A2128" s="83"/>
      <c r="B2128" s="83"/>
      <c r="C2128" s="83"/>
      <c r="D2128" s="83"/>
      <c r="E2128" s="83"/>
      <c r="F2128" s="83"/>
      <c r="G2128" s="83"/>
    </row>
    <row r="2129" spans="1:10">
      <c r="A2129" s="83"/>
      <c r="B2129" s="83"/>
      <c r="C2129" s="83"/>
      <c r="D2129" s="83"/>
      <c r="E2129" s="83"/>
      <c r="F2129" s="83"/>
      <c r="G2129" s="83"/>
    </row>
    <row r="2130" spans="1:10">
      <c r="A2130" s="83"/>
      <c r="B2130" s="83"/>
      <c r="C2130" s="83"/>
      <c r="D2130" s="83"/>
      <c r="E2130" s="83"/>
      <c r="F2130" s="83"/>
      <c r="G2130" s="83"/>
      <c r="H2130" s="83"/>
      <c r="I2130" s="83"/>
      <c r="J2130" s="83"/>
    </row>
    <row r="2131" spans="1:10">
      <c r="A2131" s="83"/>
      <c r="B2131" s="83"/>
      <c r="C2131" s="83"/>
      <c r="D2131" s="83"/>
      <c r="E2131" s="83"/>
      <c r="F2131" s="83"/>
      <c r="G2131" s="83"/>
      <c r="H2131" s="83"/>
      <c r="I2131" s="83"/>
      <c r="J2131" s="83"/>
    </row>
    <row r="2132" spans="1:10">
      <c r="A2132" s="83"/>
      <c r="B2132" s="83"/>
      <c r="C2132" s="83"/>
      <c r="D2132" s="83"/>
      <c r="E2132" s="83"/>
      <c r="F2132" s="83"/>
      <c r="G2132" s="83"/>
      <c r="H2132" s="83"/>
      <c r="I2132" s="83"/>
      <c r="J2132" s="83"/>
    </row>
    <row r="2133" spans="1:10">
      <c r="A2133" s="83"/>
      <c r="B2133" s="83"/>
      <c r="C2133" s="83"/>
      <c r="D2133" s="83"/>
      <c r="E2133" s="83"/>
      <c r="F2133" s="83"/>
      <c r="G2133" s="83"/>
      <c r="H2133" s="83"/>
      <c r="I2133" s="83"/>
      <c r="J2133" s="83"/>
    </row>
    <row r="2134" spans="1:10">
      <c r="A2134" s="83"/>
      <c r="B2134" s="83"/>
      <c r="C2134" s="83"/>
      <c r="D2134" s="83"/>
      <c r="E2134" s="83"/>
      <c r="F2134" s="83"/>
      <c r="G2134" s="83"/>
      <c r="H2134" s="83"/>
      <c r="I2134" s="83"/>
      <c r="J2134" s="83"/>
    </row>
    <row r="2135" spans="1:10">
      <c r="A2135" s="83"/>
      <c r="B2135" s="83"/>
      <c r="C2135" s="83"/>
      <c r="D2135" s="83"/>
      <c r="E2135" s="83"/>
      <c r="F2135" s="83"/>
      <c r="G2135" s="83"/>
      <c r="H2135" s="83"/>
      <c r="I2135" s="83"/>
      <c r="J2135" s="83"/>
    </row>
    <row r="2136" spans="1:10">
      <c r="A2136" s="83"/>
      <c r="B2136" s="83"/>
      <c r="C2136" s="83"/>
      <c r="D2136" s="83"/>
      <c r="E2136" s="83"/>
      <c r="F2136" s="83"/>
      <c r="G2136" s="83"/>
      <c r="H2136" s="83"/>
      <c r="I2136" s="83"/>
      <c r="J2136" s="83"/>
    </row>
    <row r="2137" spans="1:10">
      <c r="A2137" s="83"/>
      <c r="B2137" s="83"/>
      <c r="C2137" s="83"/>
      <c r="D2137" s="83"/>
      <c r="E2137" s="83"/>
      <c r="F2137" s="83"/>
      <c r="G2137" s="83"/>
      <c r="H2137" s="83"/>
      <c r="I2137" s="83"/>
      <c r="J2137" s="83"/>
    </row>
    <row r="2138" spans="1:10">
      <c r="A2138" s="83"/>
      <c r="B2138" s="83"/>
      <c r="C2138" s="83"/>
      <c r="D2138" s="83"/>
      <c r="E2138" s="83"/>
      <c r="F2138" s="83"/>
      <c r="G2138" s="83"/>
      <c r="H2138" s="83"/>
      <c r="I2138" s="83"/>
      <c r="J2138" s="83"/>
    </row>
    <row r="2139" spans="1:10">
      <c r="A2139" s="83"/>
      <c r="B2139" s="83"/>
      <c r="C2139" s="83"/>
      <c r="D2139" s="83"/>
      <c r="E2139" s="83"/>
      <c r="F2139" s="83"/>
      <c r="G2139" s="83"/>
      <c r="H2139" s="83"/>
      <c r="I2139" s="83"/>
      <c r="J2139" s="83"/>
    </row>
    <row r="2140" spans="1:10">
      <c r="A2140" s="83"/>
      <c r="B2140" s="83"/>
      <c r="C2140" s="83"/>
      <c r="D2140" s="83"/>
      <c r="E2140" s="83"/>
      <c r="F2140" s="83"/>
      <c r="G2140" s="83"/>
      <c r="H2140" s="83"/>
      <c r="I2140" s="83"/>
      <c r="J2140" s="83"/>
    </row>
    <row r="2141" spans="1:10">
      <c r="A2141" s="83"/>
      <c r="B2141" s="83"/>
      <c r="C2141" s="83"/>
      <c r="D2141" s="83"/>
      <c r="E2141" s="83"/>
      <c r="F2141" s="83"/>
      <c r="G2141" s="83"/>
      <c r="H2141" s="83"/>
      <c r="I2141" s="83"/>
      <c r="J2141" s="83"/>
    </row>
    <row r="2142" spans="1:10">
      <c r="A2142" s="83"/>
      <c r="B2142" s="83"/>
      <c r="C2142" s="83"/>
      <c r="D2142" s="83"/>
      <c r="E2142" s="83"/>
      <c r="F2142" s="83"/>
      <c r="G2142" s="83"/>
      <c r="H2142" s="83"/>
      <c r="I2142" s="83"/>
      <c r="J2142" s="83"/>
    </row>
    <row r="2143" spans="1:10">
      <c r="A2143" s="83"/>
      <c r="B2143" s="83"/>
      <c r="C2143" s="83"/>
      <c r="D2143" s="83"/>
      <c r="E2143" s="83"/>
      <c r="F2143" s="83"/>
      <c r="G2143" s="83"/>
      <c r="H2143" s="83"/>
      <c r="I2143" s="83"/>
      <c r="J2143" s="83"/>
    </row>
    <row r="2144" spans="1:10">
      <c r="A2144" s="83"/>
      <c r="B2144" s="83"/>
      <c r="C2144" s="83"/>
      <c r="D2144" s="83"/>
      <c r="E2144" s="83"/>
      <c r="F2144" s="83"/>
      <c r="G2144" s="83"/>
      <c r="H2144" s="83"/>
      <c r="I2144" s="83"/>
      <c r="J2144" s="83"/>
    </row>
    <row r="2145" spans="1:10">
      <c r="A2145" s="83"/>
      <c r="B2145" s="83"/>
      <c r="C2145" s="83"/>
      <c r="D2145" s="83"/>
      <c r="E2145" s="83"/>
      <c r="F2145" s="83"/>
      <c r="G2145" s="83"/>
      <c r="H2145" s="83"/>
      <c r="I2145" s="83"/>
      <c r="J2145" s="83"/>
    </row>
    <row r="2146" spans="1:10">
      <c r="A2146" s="83"/>
      <c r="B2146" s="83"/>
      <c r="C2146" s="83"/>
      <c r="D2146" s="83"/>
      <c r="E2146" s="83"/>
      <c r="F2146" s="83"/>
      <c r="G2146" s="83"/>
      <c r="H2146" s="83"/>
      <c r="I2146" s="83"/>
      <c r="J2146" s="83"/>
    </row>
    <row r="2147" spans="1:10">
      <c r="A2147" s="83"/>
      <c r="B2147" s="83"/>
      <c r="C2147" s="83"/>
      <c r="D2147" s="83"/>
      <c r="E2147" s="83"/>
      <c r="F2147" s="83"/>
      <c r="G2147" s="83"/>
      <c r="H2147" s="83"/>
      <c r="I2147" s="83"/>
      <c r="J2147" s="83"/>
    </row>
    <row r="2148" spans="1:10">
      <c r="A2148" s="83"/>
      <c r="B2148" s="83"/>
      <c r="C2148" s="83"/>
      <c r="D2148" s="83"/>
      <c r="E2148" s="83"/>
      <c r="F2148" s="83"/>
      <c r="G2148" s="83"/>
      <c r="H2148" s="83"/>
      <c r="I2148" s="83"/>
      <c r="J2148" s="83"/>
    </row>
    <row r="2149" spans="1:10">
      <c r="A2149" s="83"/>
      <c r="B2149" s="83"/>
      <c r="C2149" s="83"/>
      <c r="D2149" s="83"/>
      <c r="E2149" s="83"/>
      <c r="F2149" s="83"/>
      <c r="G2149" s="83"/>
      <c r="H2149" s="83"/>
      <c r="I2149" s="83"/>
      <c r="J2149" s="83"/>
    </row>
    <row r="2150" spans="1:10">
      <c r="A2150" s="83"/>
      <c r="B2150" s="83"/>
      <c r="C2150" s="83"/>
      <c r="D2150" s="83"/>
      <c r="E2150" s="83"/>
      <c r="F2150" s="83"/>
      <c r="G2150" s="83"/>
      <c r="H2150" s="83"/>
      <c r="I2150" s="83"/>
      <c r="J2150" s="83"/>
    </row>
    <row r="2151" spans="1:10">
      <c r="A2151" s="83"/>
      <c r="B2151" s="83"/>
      <c r="C2151" s="83"/>
      <c r="D2151" s="83"/>
      <c r="E2151" s="83"/>
      <c r="F2151" s="83"/>
      <c r="G2151" s="83"/>
      <c r="H2151" s="83"/>
      <c r="I2151" s="83"/>
      <c r="J2151" s="83"/>
    </row>
    <row r="2152" spans="1:10">
      <c r="A2152" s="83"/>
      <c r="B2152" s="83"/>
      <c r="C2152" s="83"/>
      <c r="D2152" s="83"/>
      <c r="E2152" s="83"/>
      <c r="F2152" s="83"/>
      <c r="G2152" s="83"/>
      <c r="H2152" s="83"/>
      <c r="I2152" s="83"/>
      <c r="J2152" s="83"/>
    </row>
    <row r="2153" spans="1:10">
      <c r="A2153" s="83"/>
      <c r="B2153" s="83"/>
      <c r="C2153" s="83"/>
      <c r="D2153" s="83"/>
      <c r="E2153" s="83"/>
      <c r="F2153" s="83"/>
      <c r="G2153" s="83"/>
      <c r="H2153" s="83"/>
      <c r="I2153" s="83"/>
      <c r="J2153" s="83"/>
    </row>
    <row r="2154" spans="1:10">
      <c r="A2154" s="83"/>
      <c r="B2154" s="83"/>
      <c r="C2154" s="83"/>
      <c r="D2154" s="83"/>
      <c r="E2154" s="83"/>
      <c r="F2154" s="83"/>
      <c r="G2154" s="83"/>
      <c r="H2154" s="83"/>
      <c r="I2154" s="83"/>
      <c r="J2154" s="83"/>
    </row>
    <row r="2156" spans="1:10">
      <c r="B2156" s="83"/>
      <c r="C2156" s="83"/>
      <c r="D2156" s="83"/>
      <c r="E2156" s="83"/>
      <c r="F2156" s="83"/>
      <c r="G2156" s="83"/>
      <c r="H2156" s="83"/>
      <c r="I2156" s="83"/>
    </row>
    <row r="2157" spans="1:10">
      <c r="A2157" s="84"/>
      <c r="B2157" s="83"/>
      <c r="C2157" s="83"/>
      <c r="D2157" s="83"/>
      <c r="E2157" s="83"/>
      <c r="F2157" s="83"/>
      <c r="G2157" s="83"/>
      <c r="H2157" s="83"/>
      <c r="I2157" s="83"/>
    </row>
    <row r="2158" spans="1:10">
      <c r="A2158" s="83"/>
      <c r="B2158" s="83"/>
      <c r="C2158" s="83"/>
      <c r="D2158" s="83"/>
      <c r="E2158" s="83"/>
      <c r="F2158" s="83"/>
      <c r="G2158" s="83"/>
      <c r="H2158" s="83"/>
      <c r="I2158" s="83"/>
    </row>
    <row r="2159" spans="1:10">
      <c r="A2159" s="83"/>
      <c r="B2159" s="83"/>
      <c r="C2159" s="83"/>
      <c r="D2159" s="83"/>
      <c r="E2159" s="83"/>
      <c r="F2159" s="83"/>
      <c r="G2159" s="83"/>
      <c r="H2159" s="83"/>
      <c r="I2159" s="83"/>
    </row>
    <row r="2160" spans="1:10">
      <c r="A2160" s="83"/>
      <c r="B2160" s="83"/>
      <c r="C2160" s="83"/>
      <c r="D2160" s="83"/>
      <c r="E2160" s="83"/>
      <c r="F2160" s="83"/>
      <c r="G2160" s="83"/>
      <c r="H2160" s="83"/>
      <c r="I2160" s="83"/>
    </row>
    <row r="2161" spans="1:9">
      <c r="A2161" s="83"/>
      <c r="B2161" s="83"/>
      <c r="C2161" s="83"/>
      <c r="D2161" s="83"/>
      <c r="E2161" s="83"/>
      <c r="F2161" s="83"/>
      <c r="G2161" s="83"/>
      <c r="H2161" s="83"/>
      <c r="I2161" s="83"/>
    </row>
    <row r="2162" spans="1:9">
      <c r="A2162" s="83"/>
      <c r="B2162" s="83"/>
      <c r="C2162" s="83"/>
      <c r="D2162" s="83"/>
      <c r="E2162" s="83"/>
      <c r="F2162" s="83"/>
      <c r="G2162" s="83"/>
      <c r="H2162" s="83"/>
      <c r="I2162" s="83"/>
    </row>
    <row r="2163" spans="1:9">
      <c r="A2163" s="83"/>
      <c r="B2163" s="83"/>
      <c r="C2163" s="83"/>
      <c r="D2163" s="83"/>
      <c r="E2163" s="83"/>
      <c r="F2163" s="83"/>
      <c r="G2163" s="83"/>
      <c r="H2163" s="83"/>
      <c r="I2163" s="83"/>
    </row>
    <row r="2164" spans="1:9">
      <c r="A2164" s="83"/>
      <c r="B2164" s="83"/>
      <c r="C2164" s="83"/>
      <c r="D2164" s="83"/>
      <c r="E2164" s="83"/>
      <c r="F2164" s="83"/>
      <c r="G2164" s="83"/>
      <c r="H2164" s="83"/>
      <c r="I2164" s="83"/>
    </row>
    <row r="2165" spans="1:9">
      <c r="A2165" s="83"/>
      <c r="B2165" s="83"/>
      <c r="C2165" s="83"/>
      <c r="D2165" s="83"/>
      <c r="E2165" s="83"/>
      <c r="F2165" s="83"/>
      <c r="G2165" s="83"/>
      <c r="H2165" s="83"/>
      <c r="I2165" s="83"/>
    </row>
    <row r="2166" spans="1:9">
      <c r="A2166" s="83"/>
      <c r="B2166" s="83"/>
      <c r="C2166" s="83"/>
      <c r="D2166" s="83"/>
      <c r="E2166" s="83"/>
      <c r="F2166" s="83"/>
      <c r="G2166" s="83"/>
      <c r="H2166" s="83"/>
      <c r="I2166" s="83"/>
    </row>
    <row r="2167" spans="1:9">
      <c r="A2167" s="83"/>
      <c r="B2167" s="83"/>
      <c r="C2167" s="83"/>
      <c r="D2167" s="83"/>
      <c r="E2167" s="83"/>
      <c r="F2167" s="83"/>
      <c r="G2167" s="83"/>
      <c r="H2167" s="83"/>
      <c r="I2167" s="83"/>
    </row>
    <row r="2168" spans="1:9">
      <c r="A2168" s="83"/>
      <c r="B2168" s="83"/>
      <c r="C2168" s="83"/>
      <c r="D2168" s="83"/>
      <c r="E2168" s="83"/>
      <c r="F2168" s="83"/>
      <c r="G2168" s="83"/>
      <c r="H2168" s="83"/>
      <c r="I2168" s="83"/>
    </row>
    <row r="2169" spans="1:9">
      <c r="A2169" s="83"/>
      <c r="B2169" s="83"/>
      <c r="C2169" s="83"/>
      <c r="D2169" s="83"/>
      <c r="E2169" s="83"/>
      <c r="F2169" s="83"/>
      <c r="G2169" s="83"/>
      <c r="H2169" s="83"/>
      <c r="I2169" s="83"/>
    </row>
    <row r="2170" spans="1:9">
      <c r="A2170" s="83"/>
      <c r="B2170" s="83"/>
      <c r="C2170" s="83"/>
      <c r="D2170" s="83"/>
      <c r="E2170" s="83"/>
      <c r="F2170" s="83"/>
      <c r="G2170" s="83"/>
      <c r="H2170" s="83"/>
      <c r="I2170" s="83"/>
    </row>
    <row r="2171" spans="1:9">
      <c r="A2171" s="83"/>
      <c r="B2171" s="83"/>
      <c r="C2171" s="83"/>
      <c r="D2171" s="83"/>
      <c r="E2171" s="83"/>
      <c r="F2171" s="83"/>
      <c r="G2171" s="83"/>
      <c r="H2171" s="83"/>
      <c r="I2171" s="83"/>
    </row>
    <row r="2172" spans="1:9">
      <c r="A2172" s="83"/>
      <c r="B2172" s="83"/>
      <c r="C2172" s="83"/>
      <c r="D2172" s="83"/>
      <c r="E2172" s="83"/>
      <c r="F2172" s="83"/>
      <c r="G2172" s="83"/>
      <c r="H2172" s="83"/>
      <c r="I2172" s="83"/>
    </row>
    <row r="2173" spans="1:9">
      <c r="A2173" s="83"/>
      <c r="B2173" s="83"/>
      <c r="C2173" s="83"/>
      <c r="D2173" s="83"/>
      <c r="E2173" s="83"/>
      <c r="F2173" s="83"/>
      <c r="G2173" s="83"/>
      <c r="H2173" s="83"/>
      <c r="I2173" s="83"/>
    </row>
    <row r="2174" spans="1:9">
      <c r="A2174" s="83"/>
      <c r="B2174" s="83"/>
      <c r="C2174" s="83"/>
      <c r="D2174" s="83"/>
      <c r="E2174" s="83"/>
      <c r="F2174" s="83"/>
      <c r="G2174" s="83"/>
      <c r="H2174" s="83"/>
      <c r="I2174" s="83"/>
    </row>
    <row r="2175" spans="1:9">
      <c r="A2175" s="83"/>
      <c r="B2175" s="83"/>
      <c r="C2175" s="83"/>
      <c r="D2175" s="83"/>
      <c r="E2175" s="83"/>
      <c r="F2175" s="83"/>
      <c r="G2175" s="83"/>
      <c r="H2175" s="83"/>
      <c r="I2175" s="83"/>
    </row>
    <row r="2176" spans="1:9">
      <c r="A2176" s="83"/>
      <c r="B2176" s="83"/>
      <c r="C2176" s="83"/>
      <c r="D2176" s="83"/>
      <c r="E2176" s="83"/>
      <c r="F2176" s="83"/>
      <c r="G2176" s="83"/>
      <c r="H2176" s="83"/>
      <c r="I2176" s="83"/>
    </row>
    <row r="2177" spans="1:9">
      <c r="A2177" s="83"/>
      <c r="B2177" s="83"/>
      <c r="C2177" s="83"/>
      <c r="D2177" s="83"/>
      <c r="E2177" s="83"/>
      <c r="F2177" s="83"/>
      <c r="G2177" s="83"/>
      <c r="H2177" s="83"/>
      <c r="I2177" s="83"/>
    </row>
    <row r="2178" spans="1:9">
      <c r="A2178" s="83"/>
      <c r="B2178" s="83"/>
      <c r="C2178" s="83"/>
      <c r="D2178" s="83"/>
      <c r="E2178" s="83"/>
      <c r="F2178" s="83"/>
      <c r="G2178" s="83"/>
      <c r="H2178" s="83"/>
      <c r="I2178" s="83"/>
    </row>
    <row r="2179" spans="1:9">
      <c r="A2179" s="83"/>
      <c r="B2179" s="83"/>
      <c r="C2179" s="83"/>
      <c r="D2179" s="83"/>
      <c r="E2179" s="83"/>
      <c r="F2179" s="83"/>
      <c r="G2179" s="83"/>
      <c r="H2179" s="83"/>
      <c r="I2179" s="83"/>
    </row>
    <row r="2180" spans="1:9">
      <c r="A2180" s="83"/>
      <c r="B2180" s="83"/>
      <c r="C2180" s="83"/>
      <c r="D2180" s="83"/>
      <c r="E2180" s="83"/>
      <c r="F2180" s="83"/>
      <c r="G2180" s="83"/>
      <c r="H2180" s="83"/>
      <c r="I2180" s="83"/>
    </row>
    <row r="2181" spans="1:9">
      <c r="A2181" s="83"/>
      <c r="B2181" s="83"/>
      <c r="C2181" s="83"/>
      <c r="D2181" s="83"/>
      <c r="E2181" s="83"/>
      <c r="F2181" s="83"/>
      <c r="G2181" s="83"/>
      <c r="H2181" s="83"/>
      <c r="I2181" s="83"/>
    </row>
    <row r="2182" spans="1:9">
      <c r="A2182" s="83"/>
      <c r="B2182" s="83"/>
      <c r="C2182" s="83"/>
      <c r="D2182" s="83"/>
      <c r="E2182" s="83"/>
      <c r="F2182" s="83"/>
      <c r="G2182" s="83"/>
      <c r="H2182" s="83"/>
      <c r="I2182" s="83"/>
    </row>
    <row r="2183" spans="1:9">
      <c r="A2183" s="83"/>
      <c r="B2183" s="83"/>
      <c r="C2183" s="83"/>
      <c r="D2183" s="83"/>
      <c r="E2183" s="83"/>
      <c r="F2183" s="83"/>
      <c r="G2183" s="83"/>
      <c r="H2183" s="83"/>
      <c r="I2183" s="83"/>
    </row>
    <row r="2184" spans="1:9">
      <c r="A2184" s="83"/>
      <c r="B2184" s="83"/>
      <c r="C2184" s="83"/>
      <c r="D2184" s="83"/>
      <c r="E2184" s="83"/>
      <c r="F2184" s="83"/>
      <c r="G2184" s="83"/>
      <c r="H2184" s="83"/>
      <c r="I2184" s="83"/>
    </row>
    <row r="2185" spans="1:9">
      <c r="A2185" s="83"/>
      <c r="B2185" s="83"/>
      <c r="C2185" s="83"/>
      <c r="D2185" s="83"/>
      <c r="E2185" s="83"/>
      <c r="F2185" s="83"/>
      <c r="G2185" s="83"/>
      <c r="H2185" s="83"/>
      <c r="I2185" s="83"/>
    </row>
    <row r="2186" spans="1:9">
      <c r="A2186" s="83"/>
      <c r="B2186" s="83"/>
      <c r="C2186" s="83"/>
      <c r="D2186" s="83"/>
      <c r="E2186" s="83"/>
      <c r="F2186" s="83"/>
      <c r="G2186" s="83"/>
      <c r="H2186" s="83"/>
      <c r="I2186" s="83"/>
    </row>
    <row r="2187" spans="1:9">
      <c r="A2187" s="83"/>
      <c r="B2187" s="83"/>
      <c r="C2187" s="83"/>
      <c r="D2187" s="83"/>
      <c r="E2187" s="83"/>
      <c r="F2187" s="83"/>
      <c r="G2187" s="83"/>
      <c r="H2187" s="83"/>
      <c r="I2187" s="83"/>
    </row>
    <row r="2188" spans="1:9">
      <c r="A2188" s="83"/>
      <c r="B2188" s="83"/>
      <c r="C2188" s="83"/>
      <c r="D2188" s="83"/>
      <c r="E2188" s="83"/>
      <c r="F2188" s="83"/>
      <c r="G2188" s="83"/>
      <c r="H2188" s="83"/>
      <c r="I2188" s="83"/>
    </row>
    <row r="2189" spans="1:9">
      <c r="A2189" s="83"/>
      <c r="B2189" s="83"/>
      <c r="C2189" s="83"/>
      <c r="D2189" s="83"/>
      <c r="E2189" s="83"/>
      <c r="F2189" s="83"/>
      <c r="G2189" s="83"/>
      <c r="H2189" s="83"/>
      <c r="I2189" s="83"/>
    </row>
    <row r="2190" spans="1:9">
      <c r="A2190" s="83"/>
      <c r="B2190" s="83"/>
      <c r="C2190" s="83"/>
      <c r="D2190" s="83"/>
      <c r="E2190" s="83"/>
      <c r="F2190" s="83"/>
      <c r="G2190" s="83"/>
      <c r="H2190" s="83"/>
      <c r="I2190" s="83"/>
    </row>
    <row r="2191" spans="1:9">
      <c r="A2191" s="83"/>
      <c r="B2191" s="83"/>
      <c r="C2191" s="83"/>
      <c r="D2191" s="83"/>
      <c r="E2191" s="83"/>
      <c r="F2191" s="83"/>
      <c r="G2191" s="83"/>
      <c r="H2191" s="83"/>
      <c r="I2191" s="83"/>
    </row>
    <row r="2192" spans="1:9">
      <c r="A2192" s="83"/>
      <c r="B2192" s="83"/>
      <c r="C2192" s="83"/>
      <c r="D2192" s="83"/>
      <c r="E2192" s="83"/>
      <c r="F2192" s="83"/>
      <c r="G2192" s="83"/>
      <c r="H2192" s="83"/>
      <c r="I2192" s="83"/>
    </row>
    <row r="2193" spans="1:9">
      <c r="A2193" s="83"/>
      <c r="B2193" s="83"/>
      <c r="C2193" s="83"/>
      <c r="D2193" s="83"/>
      <c r="E2193" s="83"/>
      <c r="F2193" s="83"/>
      <c r="G2193" s="83"/>
      <c r="H2193" s="83"/>
      <c r="I2193" s="83"/>
    </row>
    <row r="2194" spans="1:9">
      <c r="A2194" s="83"/>
      <c r="B2194" s="83"/>
      <c r="C2194" s="83"/>
      <c r="D2194" s="83"/>
      <c r="E2194" s="83"/>
      <c r="F2194" s="83"/>
      <c r="G2194" s="83"/>
      <c r="H2194" s="83"/>
      <c r="I2194" s="83"/>
    </row>
    <row r="2195" spans="1:9">
      <c r="A2195" s="83"/>
      <c r="B2195" s="83"/>
      <c r="C2195" s="83"/>
      <c r="D2195" s="83"/>
      <c r="E2195" s="83"/>
      <c r="F2195" s="83"/>
      <c r="G2195" s="83"/>
      <c r="H2195" s="83"/>
      <c r="I2195" s="83"/>
    </row>
    <row r="2196" spans="1:9">
      <c r="A2196" s="83"/>
      <c r="B2196" s="83"/>
      <c r="C2196" s="83"/>
      <c r="D2196" s="83"/>
      <c r="E2196" s="83"/>
      <c r="F2196" s="83"/>
      <c r="G2196" s="83"/>
      <c r="H2196" s="83"/>
      <c r="I2196" s="83"/>
    </row>
    <row r="2197" spans="1:9">
      <c r="A2197" s="83"/>
      <c r="B2197" s="83"/>
      <c r="C2197" s="83"/>
      <c r="D2197" s="83"/>
      <c r="E2197" s="83"/>
      <c r="F2197" s="83"/>
      <c r="G2197" s="83"/>
      <c r="H2197" s="83"/>
      <c r="I2197" s="83"/>
    </row>
    <row r="2198" spans="1:9">
      <c r="A2198" s="83"/>
      <c r="B2198" s="83"/>
      <c r="C2198" s="83"/>
      <c r="D2198" s="83"/>
      <c r="E2198" s="83"/>
      <c r="F2198" s="83"/>
      <c r="G2198" s="83"/>
      <c r="H2198" s="83"/>
      <c r="I2198" s="83"/>
    </row>
    <row r="2199" spans="1:9">
      <c r="A2199" s="83"/>
      <c r="B2199" s="83"/>
      <c r="C2199" s="83"/>
      <c r="D2199" s="83"/>
      <c r="E2199" s="83"/>
      <c r="F2199" s="83"/>
      <c r="G2199" s="83"/>
      <c r="H2199" s="83"/>
      <c r="I2199" s="83"/>
    </row>
    <row r="2200" spans="1:9">
      <c r="A2200" s="83"/>
      <c r="B2200" s="83"/>
      <c r="C2200" s="83"/>
      <c r="D2200" s="83"/>
      <c r="E2200" s="83"/>
      <c r="F2200" s="83"/>
      <c r="G2200" s="83"/>
      <c r="H2200" s="83"/>
      <c r="I2200" s="83"/>
    </row>
    <row r="2201" spans="1:9">
      <c r="A2201" s="83"/>
      <c r="B2201" s="83"/>
      <c r="C2201" s="83"/>
      <c r="D2201" s="83"/>
      <c r="E2201" s="83"/>
      <c r="F2201" s="83"/>
      <c r="G2201" s="83"/>
      <c r="H2201" s="83"/>
      <c r="I2201" s="83"/>
    </row>
    <row r="2202" spans="1:9">
      <c r="A2202" s="83"/>
      <c r="B2202" s="83"/>
      <c r="C2202" s="83"/>
      <c r="D2202" s="83"/>
      <c r="E2202" s="83"/>
      <c r="F2202" s="83"/>
      <c r="G2202" s="83"/>
      <c r="H2202" s="83"/>
      <c r="I2202" s="83"/>
    </row>
    <row r="2203" spans="1:9">
      <c r="A2203" s="83"/>
      <c r="B2203" s="83"/>
      <c r="C2203" s="83"/>
      <c r="D2203" s="83"/>
      <c r="E2203" s="83"/>
      <c r="F2203" s="83"/>
      <c r="G2203" s="83"/>
      <c r="H2203" s="83"/>
      <c r="I2203" s="83"/>
    </row>
    <row r="2204" spans="1:9">
      <c r="A2204" s="83"/>
      <c r="B2204" s="83"/>
      <c r="C2204" s="83"/>
      <c r="D2204" s="83"/>
      <c r="E2204" s="83"/>
      <c r="F2204" s="83"/>
      <c r="G2204" s="83"/>
      <c r="H2204" s="83"/>
      <c r="I2204" s="83"/>
    </row>
    <row r="2205" spans="1:9">
      <c r="A2205" s="83"/>
      <c r="B2205" s="83"/>
      <c r="C2205" s="83"/>
      <c r="D2205" s="83"/>
      <c r="E2205" s="83"/>
      <c r="F2205" s="83"/>
      <c r="G2205" s="83"/>
      <c r="H2205" s="83"/>
      <c r="I2205" s="83"/>
    </row>
    <row r="2206" spans="1:9">
      <c r="A2206" s="83"/>
      <c r="B2206" s="83"/>
      <c r="C2206" s="83"/>
      <c r="D2206" s="83"/>
      <c r="E2206" s="83"/>
      <c r="F2206" s="83"/>
      <c r="G2206" s="83"/>
      <c r="H2206" s="83"/>
      <c r="I2206" s="83"/>
    </row>
    <row r="2207" spans="1:9">
      <c r="A2207" s="83"/>
      <c r="B2207" s="83"/>
      <c r="C2207" s="83"/>
      <c r="D2207" s="83"/>
      <c r="E2207" s="83"/>
      <c r="F2207" s="83"/>
      <c r="G2207" s="83"/>
      <c r="H2207" s="83"/>
      <c r="I2207" s="83"/>
    </row>
    <row r="2208" spans="1:9">
      <c r="A2208" s="83"/>
      <c r="B2208" s="83"/>
      <c r="C2208" s="83"/>
      <c r="D2208" s="83"/>
      <c r="E2208" s="83"/>
      <c r="F2208" s="83"/>
      <c r="G2208" s="83"/>
      <c r="H2208" s="83"/>
      <c r="I2208" s="83"/>
    </row>
    <row r="2209" spans="1:9">
      <c r="A2209" s="83"/>
      <c r="B2209" s="83"/>
      <c r="C2209" s="83"/>
      <c r="D2209" s="83"/>
      <c r="E2209" s="83"/>
      <c r="F2209" s="83"/>
      <c r="G2209" s="83"/>
      <c r="H2209" s="83"/>
      <c r="I2209" s="83"/>
    </row>
    <row r="2210" spans="1:9">
      <c r="A2210" s="83"/>
      <c r="B2210" s="83"/>
      <c r="C2210" s="83"/>
      <c r="D2210" s="83"/>
      <c r="E2210" s="83"/>
      <c r="F2210" s="83"/>
      <c r="G2210" s="83"/>
      <c r="H2210" s="83"/>
      <c r="I2210" s="83"/>
    </row>
    <row r="2211" spans="1:9">
      <c r="A2211" s="83"/>
      <c r="B2211" s="83"/>
      <c r="C2211" s="83"/>
      <c r="D2211" s="83"/>
      <c r="E2211" s="83"/>
      <c r="F2211" s="83"/>
      <c r="G2211" s="83"/>
      <c r="H2211" s="83"/>
      <c r="I2211" s="83"/>
    </row>
    <row r="2212" spans="1:9">
      <c r="A2212" s="83"/>
      <c r="B2212" s="83"/>
      <c r="C2212" s="83"/>
      <c r="D2212" s="83"/>
      <c r="E2212" s="83"/>
      <c r="F2212" s="83"/>
      <c r="G2212" s="83"/>
      <c r="H2212" s="83"/>
      <c r="I2212" s="83"/>
    </row>
    <row r="2213" spans="1:9">
      <c r="A2213" s="83"/>
      <c r="B2213" s="83"/>
      <c r="C2213" s="83"/>
      <c r="D2213" s="83"/>
      <c r="E2213" s="83"/>
      <c r="F2213" s="83"/>
      <c r="G2213" s="83"/>
      <c r="H2213" s="83"/>
      <c r="I2213" s="83"/>
    </row>
    <row r="2214" spans="1:9">
      <c r="A2214" s="83"/>
      <c r="B2214" s="83"/>
      <c r="C2214" s="83"/>
      <c r="D2214" s="83"/>
      <c r="E2214" s="83"/>
      <c r="F2214" s="83"/>
      <c r="G2214" s="83"/>
      <c r="H2214" s="83"/>
      <c r="I2214" s="83"/>
    </row>
    <row r="2215" spans="1:9">
      <c r="A2215" s="83"/>
      <c r="B2215" s="83"/>
      <c r="C2215" s="83"/>
      <c r="D2215" s="83"/>
      <c r="E2215" s="83"/>
      <c r="F2215" s="83"/>
      <c r="G2215" s="83"/>
      <c r="H2215" s="83"/>
      <c r="I2215" s="83"/>
    </row>
    <row r="2216" spans="1:9">
      <c r="A2216" s="83"/>
      <c r="B2216" s="83"/>
      <c r="C2216" s="83"/>
      <c r="D2216" s="83"/>
      <c r="E2216" s="83"/>
      <c r="F2216" s="83"/>
      <c r="G2216" s="83"/>
      <c r="H2216" s="83"/>
      <c r="I2216" s="83"/>
    </row>
    <row r="2217" spans="1:9">
      <c r="A2217" s="83"/>
      <c r="B2217" s="83"/>
      <c r="C2217" s="83"/>
      <c r="D2217" s="83"/>
      <c r="E2217" s="83"/>
      <c r="F2217" s="83"/>
      <c r="G2217" s="83"/>
      <c r="H2217" s="83"/>
      <c r="I2217" s="83"/>
    </row>
    <row r="2218" spans="1:9">
      <c r="A2218" s="83"/>
      <c r="B2218" s="83"/>
      <c r="C2218" s="83"/>
      <c r="D2218" s="83"/>
      <c r="E2218" s="83"/>
      <c r="F2218" s="83"/>
      <c r="G2218" s="83"/>
      <c r="H2218" s="83"/>
      <c r="I2218" s="83"/>
    </row>
    <row r="2219" spans="1:9">
      <c r="A2219" s="83"/>
      <c r="B2219" s="83"/>
      <c r="C2219" s="83"/>
      <c r="D2219" s="83"/>
      <c r="E2219" s="83"/>
      <c r="F2219" s="83"/>
      <c r="G2219" s="83"/>
      <c r="H2219" s="83"/>
      <c r="I2219" s="83"/>
    </row>
    <row r="2220" spans="1:9">
      <c r="A2220" s="83"/>
      <c r="B2220" s="83"/>
      <c r="C2220" s="83"/>
      <c r="D2220" s="83"/>
      <c r="E2220" s="83"/>
      <c r="F2220" s="83"/>
      <c r="G2220" s="83"/>
      <c r="H2220" s="83"/>
      <c r="I2220" s="83"/>
    </row>
    <row r="2221" spans="1:9">
      <c r="A2221" s="83"/>
      <c r="B2221" s="83"/>
      <c r="C2221" s="83"/>
      <c r="D2221" s="83"/>
      <c r="E2221" s="83"/>
      <c r="F2221" s="83"/>
      <c r="G2221" s="83"/>
      <c r="H2221" s="83"/>
      <c r="I2221" s="83"/>
    </row>
    <row r="2222" spans="1:9">
      <c r="A2222" s="83"/>
      <c r="B2222" s="83"/>
      <c r="C2222" s="83"/>
      <c r="D2222" s="83"/>
      <c r="E2222" s="83"/>
      <c r="F2222" s="83"/>
      <c r="G2222" s="83"/>
      <c r="H2222" s="83"/>
      <c r="I2222" s="83"/>
    </row>
    <row r="2223" spans="1:9">
      <c r="A2223" s="83"/>
      <c r="B2223" s="83"/>
      <c r="C2223" s="83"/>
      <c r="D2223" s="83"/>
      <c r="E2223" s="83"/>
      <c r="F2223" s="83"/>
      <c r="G2223" s="83"/>
      <c r="H2223" s="83"/>
      <c r="I2223" s="83"/>
    </row>
    <row r="2224" spans="1:9">
      <c r="A2224" s="83"/>
      <c r="B2224" s="83"/>
      <c r="C2224" s="83"/>
      <c r="D2224" s="83"/>
      <c r="E2224" s="83"/>
      <c r="F2224" s="83"/>
      <c r="G2224" s="83"/>
      <c r="H2224" s="83"/>
      <c r="I2224" s="83"/>
    </row>
    <row r="2225" spans="1:9">
      <c r="A2225" s="83"/>
      <c r="B2225" s="83"/>
      <c r="C2225" s="83"/>
      <c r="D2225" s="83"/>
      <c r="E2225" s="83"/>
      <c r="F2225" s="83"/>
      <c r="G2225" s="83"/>
      <c r="H2225" s="83"/>
      <c r="I2225" s="83"/>
    </row>
    <row r="2226" spans="1:9">
      <c r="A2226" s="83"/>
      <c r="B2226" s="83"/>
      <c r="C2226" s="83"/>
      <c r="D2226" s="83"/>
      <c r="E2226" s="83"/>
      <c r="F2226" s="83"/>
      <c r="G2226" s="83"/>
      <c r="H2226" s="83"/>
      <c r="I2226" s="83"/>
    </row>
    <row r="2227" spans="1:9">
      <c r="A2227" s="83"/>
      <c r="B2227" s="83"/>
      <c r="C2227" s="83"/>
      <c r="D2227" s="83"/>
      <c r="E2227" s="83"/>
      <c r="F2227" s="83"/>
      <c r="G2227" s="83"/>
      <c r="H2227" s="83"/>
      <c r="I2227" s="83"/>
    </row>
    <row r="2228" spans="1:9">
      <c r="A2228" s="83"/>
      <c r="B2228" s="83"/>
      <c r="C2228" s="83"/>
      <c r="D2228" s="83"/>
      <c r="E2228" s="83"/>
      <c r="F2228" s="83"/>
      <c r="G2228" s="83"/>
      <c r="H2228" s="83"/>
      <c r="I2228" s="83"/>
    </row>
    <row r="2229" spans="1:9">
      <c r="A2229" s="83"/>
      <c r="B2229" s="83"/>
      <c r="C2229" s="83"/>
      <c r="D2229" s="83"/>
      <c r="E2229" s="83"/>
      <c r="F2229" s="83"/>
      <c r="G2229" s="83"/>
      <c r="H2229" s="83"/>
      <c r="I2229" s="83"/>
    </row>
    <row r="2230" spans="1:9">
      <c r="A2230" s="83"/>
      <c r="B2230" s="83"/>
      <c r="C2230" s="83"/>
      <c r="D2230" s="83"/>
      <c r="E2230" s="83"/>
      <c r="F2230" s="83"/>
      <c r="G2230" s="83"/>
      <c r="H2230" s="83"/>
      <c r="I2230" s="83"/>
    </row>
    <row r="2231" spans="1:9">
      <c r="A2231" s="83"/>
      <c r="B2231" s="83"/>
      <c r="C2231" s="83"/>
      <c r="D2231" s="83"/>
      <c r="E2231" s="83"/>
      <c r="F2231" s="83"/>
      <c r="G2231" s="83"/>
      <c r="H2231" s="83"/>
      <c r="I2231" s="83"/>
    </row>
    <row r="2232" spans="1:9">
      <c r="A2232" s="83"/>
      <c r="B2232" s="83"/>
      <c r="C2232" s="83"/>
      <c r="D2232" s="83"/>
      <c r="E2232" s="83"/>
      <c r="F2232" s="83"/>
      <c r="G2232" s="83"/>
      <c r="H2232" s="83"/>
      <c r="I2232" s="83"/>
    </row>
    <row r="2233" spans="1:9">
      <c r="A2233" s="83"/>
      <c r="B2233" s="83"/>
      <c r="C2233" s="83"/>
      <c r="D2233" s="83"/>
      <c r="E2233" s="83"/>
      <c r="F2233" s="83"/>
      <c r="G2233" s="83"/>
      <c r="H2233" s="83"/>
      <c r="I2233" s="83"/>
    </row>
    <row r="2234" spans="1:9">
      <c r="A2234" s="83"/>
      <c r="B2234" s="83"/>
      <c r="C2234" s="83"/>
      <c r="D2234" s="83"/>
      <c r="E2234" s="83"/>
      <c r="F2234" s="83"/>
      <c r="G2234" s="83"/>
      <c r="H2234" s="83"/>
      <c r="I2234" s="83"/>
    </row>
    <row r="2235" spans="1:9">
      <c r="A2235" s="83"/>
      <c r="B2235" s="83"/>
      <c r="C2235" s="83"/>
      <c r="D2235" s="83"/>
      <c r="E2235" s="83"/>
      <c r="F2235" s="83"/>
      <c r="G2235" s="83"/>
      <c r="H2235" s="83"/>
      <c r="I2235" s="83"/>
    </row>
    <row r="2236" spans="1:9">
      <c r="A2236" s="84"/>
      <c r="B2236" s="83"/>
      <c r="C2236" s="83"/>
      <c r="D2236" s="83"/>
      <c r="E2236" s="83"/>
      <c r="F2236" s="83"/>
      <c r="G2236" s="83"/>
      <c r="H2236" s="83"/>
      <c r="I2236" s="83"/>
    </row>
    <row r="2237" spans="1:9">
      <c r="A2237" s="83"/>
      <c r="B2237" s="83"/>
      <c r="C2237" s="83"/>
      <c r="D2237" s="83"/>
      <c r="E2237" s="83"/>
      <c r="F2237" s="83"/>
      <c r="G2237" s="83"/>
      <c r="H2237" s="83"/>
      <c r="I2237" s="83"/>
    </row>
    <row r="2238" spans="1:9">
      <c r="A2238" s="83"/>
      <c r="B2238" s="83"/>
      <c r="C2238" s="83"/>
      <c r="D2238" s="83"/>
      <c r="E2238" s="83"/>
      <c r="F2238" s="83"/>
      <c r="G2238" s="83"/>
      <c r="H2238" s="83"/>
      <c r="I2238" s="83"/>
    </row>
    <row r="2239" spans="1:9">
      <c r="A2239" s="83"/>
      <c r="B2239" s="83"/>
      <c r="C2239" s="83"/>
      <c r="D2239" s="83"/>
      <c r="E2239" s="83"/>
      <c r="F2239" s="83"/>
      <c r="G2239" s="83"/>
      <c r="H2239" s="83"/>
      <c r="I2239" s="83"/>
    </row>
    <row r="2240" spans="1:9">
      <c r="A2240" s="83"/>
      <c r="B2240" s="83"/>
      <c r="C2240" s="83"/>
      <c r="D2240" s="83"/>
      <c r="E2240" s="83"/>
      <c r="F2240" s="83"/>
      <c r="G2240" s="83"/>
      <c r="H2240" s="83"/>
      <c r="I2240" s="83"/>
    </row>
    <row r="2241" spans="1:9">
      <c r="A2241" s="83"/>
      <c r="B2241" s="83"/>
      <c r="C2241" s="83"/>
      <c r="D2241" s="83"/>
      <c r="E2241" s="83"/>
      <c r="F2241" s="83"/>
      <c r="G2241" s="83"/>
      <c r="H2241" s="83"/>
      <c r="I2241" s="83"/>
    </row>
    <row r="2242" spans="1:9">
      <c r="A2242" s="83"/>
      <c r="B2242" s="83"/>
      <c r="C2242" s="83"/>
      <c r="D2242" s="83"/>
      <c r="E2242" s="83"/>
      <c r="F2242" s="83"/>
      <c r="G2242" s="83"/>
      <c r="H2242" s="83"/>
      <c r="I2242" s="83"/>
    </row>
    <row r="2243" spans="1:9">
      <c r="A2243" s="83"/>
      <c r="B2243" s="83"/>
      <c r="C2243" s="83"/>
      <c r="D2243" s="83"/>
      <c r="E2243" s="83"/>
      <c r="F2243" s="83"/>
      <c r="G2243" s="83"/>
      <c r="H2243" s="83"/>
      <c r="I2243" s="83"/>
    </row>
    <row r="2244" spans="1:9">
      <c r="A2244" s="83"/>
      <c r="B2244" s="83"/>
      <c r="C2244" s="83"/>
      <c r="D2244" s="83"/>
      <c r="E2244" s="83"/>
      <c r="F2244" s="83"/>
      <c r="G2244" s="83"/>
      <c r="H2244" s="83"/>
      <c r="I2244" s="83"/>
    </row>
    <row r="2245" spans="1:9">
      <c r="A2245" s="83"/>
      <c r="B2245" s="83"/>
      <c r="C2245" s="83"/>
      <c r="D2245" s="83"/>
      <c r="E2245" s="83"/>
      <c r="F2245" s="83"/>
      <c r="G2245" s="83"/>
      <c r="H2245" s="83"/>
      <c r="I2245" s="83"/>
    </row>
    <row r="2246" spans="1:9">
      <c r="A2246" s="83"/>
      <c r="B2246" s="83"/>
      <c r="C2246" s="83"/>
      <c r="D2246" s="83"/>
      <c r="E2246" s="83"/>
      <c r="F2246" s="83"/>
      <c r="G2246" s="83"/>
      <c r="H2246" s="83"/>
      <c r="I2246" s="83"/>
    </row>
    <row r="2247" spans="1:9">
      <c r="A2247" s="83"/>
      <c r="B2247" s="83"/>
      <c r="C2247" s="83"/>
      <c r="D2247" s="83"/>
      <c r="E2247" s="83"/>
      <c r="F2247" s="83"/>
      <c r="G2247" s="83"/>
      <c r="H2247" s="83"/>
      <c r="I2247" s="83"/>
    </row>
    <row r="2248" spans="1:9">
      <c r="A2248" s="83"/>
      <c r="B2248" s="83"/>
      <c r="C2248" s="83"/>
      <c r="D2248" s="83"/>
      <c r="E2248" s="83"/>
      <c r="F2248" s="83"/>
      <c r="G2248" s="83"/>
      <c r="H2248" s="83"/>
      <c r="I2248" s="83"/>
    </row>
    <row r="2249" spans="1:9">
      <c r="A2249" s="83"/>
      <c r="B2249" s="83"/>
      <c r="C2249" s="83"/>
      <c r="D2249" s="83"/>
      <c r="E2249" s="83"/>
      <c r="F2249" s="83"/>
      <c r="G2249" s="83"/>
      <c r="H2249" s="83"/>
      <c r="I2249" s="83"/>
    </row>
    <row r="2250" spans="1:9">
      <c r="A2250" s="83"/>
      <c r="B2250" s="83"/>
      <c r="C2250" s="83"/>
      <c r="D2250" s="83"/>
      <c r="E2250" s="83"/>
      <c r="F2250" s="83"/>
      <c r="G2250" s="83"/>
      <c r="H2250" s="83"/>
      <c r="I2250" s="83"/>
    </row>
    <row r="2251" spans="1:9">
      <c r="A2251" s="83"/>
      <c r="B2251" s="83"/>
      <c r="C2251" s="83"/>
      <c r="D2251" s="83"/>
      <c r="E2251" s="83"/>
      <c r="F2251" s="83"/>
      <c r="G2251" s="83"/>
      <c r="H2251" s="83"/>
      <c r="I2251" s="83"/>
    </row>
    <row r="2252" spans="1:9">
      <c r="A2252" s="83"/>
      <c r="B2252" s="83"/>
      <c r="C2252" s="83"/>
      <c r="D2252" s="83"/>
      <c r="E2252" s="83"/>
      <c r="F2252" s="83"/>
      <c r="G2252" s="83"/>
      <c r="H2252" s="83"/>
      <c r="I2252" s="83"/>
    </row>
    <row r="2253" spans="1:9">
      <c r="A2253" s="83"/>
      <c r="B2253" s="83"/>
      <c r="C2253" s="83"/>
      <c r="D2253" s="83"/>
      <c r="E2253" s="83"/>
      <c r="F2253" s="83"/>
      <c r="G2253" s="83"/>
      <c r="H2253" s="83"/>
      <c r="I2253" s="83"/>
    </row>
    <row r="2254" spans="1:9">
      <c r="A2254" s="83"/>
      <c r="B2254" s="83"/>
      <c r="C2254" s="83"/>
      <c r="D2254" s="83"/>
      <c r="E2254" s="83"/>
      <c r="F2254" s="83"/>
      <c r="G2254" s="83"/>
      <c r="H2254" s="83"/>
      <c r="I2254" s="83"/>
    </row>
    <row r="2255" spans="1:9">
      <c r="A2255" s="83"/>
      <c r="B2255" s="83"/>
      <c r="C2255" s="83"/>
      <c r="D2255" s="83"/>
      <c r="E2255" s="83"/>
      <c r="F2255" s="83"/>
      <c r="G2255" s="83"/>
      <c r="H2255" s="83"/>
      <c r="I2255" s="83"/>
    </row>
    <row r="2256" spans="1:9">
      <c r="A2256" s="83"/>
      <c r="B2256" s="83"/>
      <c r="C2256" s="83"/>
      <c r="D2256" s="83"/>
      <c r="E2256" s="83"/>
      <c r="F2256" s="83"/>
      <c r="G2256" s="83"/>
      <c r="H2256" s="83"/>
      <c r="I2256" s="83"/>
    </row>
    <row r="2257" spans="1:9">
      <c r="A2257" s="83"/>
      <c r="B2257" s="83"/>
      <c r="C2257" s="83"/>
      <c r="D2257" s="83"/>
      <c r="E2257" s="83"/>
      <c r="F2257" s="83"/>
      <c r="G2257" s="83"/>
      <c r="H2257" s="83"/>
      <c r="I2257" s="83"/>
    </row>
    <row r="2258" spans="1:9">
      <c r="A2258" s="83"/>
      <c r="B2258" s="83"/>
      <c r="C2258" s="83"/>
      <c r="D2258" s="83"/>
      <c r="E2258" s="83"/>
      <c r="F2258" s="83"/>
      <c r="G2258" s="83"/>
      <c r="H2258" s="83"/>
      <c r="I2258" s="83"/>
    </row>
    <row r="2259" spans="1:9">
      <c r="A2259" s="83"/>
      <c r="B2259" s="83"/>
      <c r="C2259" s="83"/>
      <c r="D2259" s="83"/>
      <c r="E2259" s="83"/>
      <c r="F2259" s="83"/>
      <c r="G2259" s="83"/>
      <c r="H2259" s="83"/>
      <c r="I2259" s="83"/>
    </row>
    <row r="2260" spans="1:9">
      <c r="A2260" s="83"/>
      <c r="B2260" s="83"/>
      <c r="C2260" s="83"/>
      <c r="D2260" s="83"/>
      <c r="E2260" s="83"/>
      <c r="F2260" s="83"/>
      <c r="G2260" s="83"/>
      <c r="H2260" s="83"/>
      <c r="I2260" s="83"/>
    </row>
    <row r="2261" spans="1:9">
      <c r="A2261" s="83"/>
      <c r="B2261" s="83"/>
      <c r="C2261" s="83"/>
      <c r="D2261" s="83"/>
      <c r="E2261" s="83"/>
      <c r="F2261" s="83"/>
      <c r="G2261" s="83"/>
      <c r="H2261" s="83"/>
      <c r="I2261" s="83"/>
    </row>
    <row r="2262" spans="1:9">
      <c r="A2262" s="83"/>
      <c r="B2262" s="83"/>
      <c r="C2262" s="83"/>
      <c r="D2262" s="83"/>
      <c r="E2262" s="83"/>
      <c r="F2262" s="83"/>
      <c r="G2262" s="83"/>
      <c r="H2262" s="83"/>
      <c r="I2262" s="83"/>
    </row>
    <row r="2263" spans="1:9">
      <c r="A2263" s="83"/>
      <c r="B2263" s="83"/>
      <c r="C2263" s="83"/>
      <c r="D2263" s="83"/>
      <c r="E2263" s="83"/>
      <c r="F2263" s="83"/>
      <c r="G2263" s="83"/>
      <c r="H2263" s="83"/>
      <c r="I2263" s="83"/>
    </row>
    <row r="2264" spans="1:9">
      <c r="A2264" s="83"/>
      <c r="B2264" s="83"/>
      <c r="C2264" s="83"/>
      <c r="D2264" s="83"/>
      <c r="E2264" s="83"/>
      <c r="F2264" s="83"/>
      <c r="G2264" s="83"/>
      <c r="H2264" s="83"/>
      <c r="I2264" s="83"/>
    </row>
    <row r="2265" spans="1:9">
      <c r="A2265" s="84"/>
      <c r="B2265" s="83"/>
      <c r="C2265" s="83"/>
      <c r="D2265" s="83"/>
      <c r="E2265" s="83"/>
      <c r="F2265" s="83"/>
      <c r="G2265" s="83"/>
      <c r="H2265" s="83"/>
      <c r="I2265" s="83"/>
    </row>
    <row r="2266" spans="1:9">
      <c r="A2266" s="83"/>
      <c r="B2266" s="83"/>
      <c r="C2266" s="83"/>
      <c r="D2266" s="83"/>
      <c r="E2266" s="83"/>
      <c r="F2266" s="83"/>
      <c r="G2266" s="83"/>
      <c r="H2266" s="83"/>
      <c r="I2266" s="83"/>
    </row>
    <row r="2267" spans="1:9">
      <c r="A2267" s="83"/>
      <c r="B2267" s="83"/>
      <c r="C2267" s="83"/>
      <c r="D2267" s="83"/>
      <c r="E2267" s="83"/>
      <c r="F2267" s="83"/>
      <c r="G2267" s="83"/>
      <c r="H2267" s="83"/>
      <c r="I2267" s="83"/>
    </row>
    <row r="2268" spans="1:9">
      <c r="A2268" s="83"/>
      <c r="B2268" s="83"/>
      <c r="C2268" s="83"/>
      <c r="D2268" s="83"/>
      <c r="E2268" s="83"/>
      <c r="F2268" s="83"/>
      <c r="G2268" s="83"/>
      <c r="H2268" s="83"/>
      <c r="I2268" s="83"/>
    </row>
    <row r="2269" spans="1:9">
      <c r="A2269" s="83"/>
      <c r="B2269" s="83"/>
      <c r="C2269" s="83"/>
      <c r="D2269" s="83"/>
      <c r="E2269" s="83"/>
      <c r="F2269" s="83"/>
      <c r="G2269" s="83"/>
      <c r="H2269" s="83"/>
      <c r="I2269" s="83"/>
    </row>
    <row r="2270" spans="1:9">
      <c r="A2270" s="83"/>
      <c r="B2270" s="83"/>
      <c r="C2270" s="83"/>
      <c r="D2270" s="83"/>
      <c r="E2270" s="83"/>
      <c r="F2270" s="83"/>
      <c r="G2270" s="83"/>
      <c r="H2270" s="83"/>
      <c r="I2270" s="83"/>
    </row>
    <row r="2271" spans="1:9">
      <c r="A2271" s="83"/>
      <c r="B2271" s="83"/>
      <c r="C2271" s="83"/>
      <c r="D2271" s="83"/>
      <c r="E2271" s="83"/>
      <c r="F2271" s="83"/>
      <c r="G2271" s="83"/>
      <c r="H2271" s="83"/>
      <c r="I2271" s="83"/>
    </row>
    <row r="2272" spans="1:9">
      <c r="A2272" s="83"/>
      <c r="B2272" s="83"/>
      <c r="C2272" s="83"/>
      <c r="D2272" s="83"/>
      <c r="E2272" s="83"/>
      <c r="F2272" s="83"/>
      <c r="G2272" s="83"/>
      <c r="H2272" s="83"/>
      <c r="I2272" s="83"/>
    </row>
    <row r="2273" spans="1:9">
      <c r="A2273" s="83"/>
      <c r="B2273" s="83"/>
      <c r="C2273" s="83"/>
      <c r="D2273" s="83"/>
      <c r="E2273" s="83"/>
      <c r="F2273" s="83"/>
      <c r="G2273" s="83"/>
      <c r="H2273" s="83"/>
      <c r="I2273" s="83"/>
    </row>
    <row r="2274" spans="1:9">
      <c r="A2274" s="83"/>
      <c r="B2274" s="83"/>
      <c r="C2274" s="83"/>
      <c r="D2274" s="83"/>
      <c r="E2274" s="83"/>
      <c r="F2274" s="83"/>
      <c r="G2274" s="83"/>
      <c r="H2274" s="83"/>
      <c r="I2274" s="83"/>
    </row>
    <row r="2275" spans="1:9">
      <c r="A2275" s="83"/>
      <c r="B2275" s="83"/>
      <c r="C2275" s="83"/>
      <c r="D2275" s="83"/>
      <c r="E2275" s="83"/>
      <c r="F2275" s="83"/>
      <c r="G2275" s="83"/>
      <c r="H2275" s="83"/>
      <c r="I2275" s="83"/>
    </row>
    <row r="2276" spans="1:9">
      <c r="A2276" s="83"/>
      <c r="B2276" s="83"/>
      <c r="C2276" s="83"/>
      <c r="D2276" s="83"/>
      <c r="E2276" s="83"/>
      <c r="F2276" s="83"/>
      <c r="G2276" s="83"/>
      <c r="H2276" s="83"/>
      <c r="I2276" s="83"/>
    </row>
    <row r="2277" spans="1:9">
      <c r="A2277" s="83"/>
      <c r="B2277" s="83"/>
      <c r="C2277" s="83"/>
      <c r="D2277" s="83"/>
      <c r="E2277" s="83"/>
      <c r="F2277" s="83"/>
      <c r="G2277" s="83"/>
      <c r="H2277" s="83"/>
      <c r="I2277" s="83"/>
    </row>
    <row r="2278" spans="1:9">
      <c r="A2278" s="83"/>
      <c r="B2278" s="83"/>
      <c r="C2278" s="83"/>
      <c r="D2278" s="83"/>
      <c r="E2278" s="83"/>
      <c r="F2278" s="83"/>
      <c r="G2278" s="83"/>
      <c r="H2278" s="83"/>
      <c r="I2278" s="83"/>
    </row>
    <row r="2279" spans="1:9">
      <c r="A2279" s="83"/>
      <c r="B2279" s="83"/>
      <c r="C2279" s="83"/>
      <c r="D2279" s="83"/>
      <c r="E2279" s="83"/>
      <c r="F2279" s="83"/>
      <c r="G2279" s="83"/>
      <c r="H2279" s="83"/>
      <c r="I2279" s="83"/>
    </row>
    <row r="2280" spans="1:9">
      <c r="A2280" s="83"/>
      <c r="B2280" s="83"/>
      <c r="C2280" s="83"/>
      <c r="D2280" s="83"/>
      <c r="E2280" s="83"/>
      <c r="F2280" s="83"/>
      <c r="G2280" s="83"/>
      <c r="H2280" s="83"/>
      <c r="I2280" s="83"/>
    </row>
    <row r="2281" spans="1:9">
      <c r="A2281" s="83"/>
      <c r="B2281" s="83"/>
      <c r="C2281" s="83"/>
      <c r="D2281" s="83"/>
      <c r="E2281" s="83"/>
      <c r="F2281" s="83"/>
      <c r="G2281" s="83"/>
      <c r="H2281" s="83"/>
      <c r="I2281" s="83"/>
    </row>
    <row r="2282" spans="1:9">
      <c r="A2282" s="83"/>
      <c r="B2282" s="83"/>
      <c r="C2282" s="83"/>
      <c r="D2282" s="83"/>
      <c r="E2282" s="83"/>
      <c r="F2282" s="83"/>
      <c r="G2282" s="83"/>
      <c r="H2282" s="83"/>
      <c r="I2282" s="83"/>
    </row>
    <row r="2283" spans="1:9">
      <c r="A2283" s="83"/>
      <c r="B2283" s="83"/>
      <c r="C2283" s="83"/>
      <c r="D2283" s="83"/>
      <c r="E2283" s="83"/>
      <c r="F2283" s="83"/>
      <c r="G2283" s="83"/>
      <c r="H2283" s="83"/>
      <c r="I2283" s="83"/>
    </row>
    <row r="2284" spans="1:9">
      <c r="A2284" s="83"/>
      <c r="B2284" s="83"/>
      <c r="C2284" s="83"/>
      <c r="D2284" s="83"/>
      <c r="E2284" s="83"/>
      <c r="F2284" s="83"/>
      <c r="G2284" s="83"/>
      <c r="H2284" s="83"/>
      <c r="I2284" s="83"/>
    </row>
    <row r="2285" spans="1:9">
      <c r="A2285" s="83"/>
      <c r="B2285" s="83"/>
      <c r="C2285" s="83"/>
      <c r="D2285" s="83"/>
      <c r="E2285" s="83"/>
      <c r="F2285" s="83"/>
      <c r="G2285" s="83"/>
      <c r="H2285" s="83"/>
      <c r="I2285" s="83"/>
    </row>
    <row r="2286" spans="1:9">
      <c r="A2286" s="83"/>
      <c r="B2286" s="83"/>
      <c r="C2286" s="83"/>
      <c r="D2286" s="83"/>
      <c r="E2286" s="83"/>
      <c r="F2286" s="83"/>
      <c r="G2286" s="83"/>
      <c r="H2286" s="83"/>
      <c r="I2286" s="83"/>
    </row>
    <row r="2287" spans="1:9">
      <c r="A2287" s="83"/>
      <c r="B2287" s="83"/>
      <c r="C2287" s="83"/>
      <c r="D2287" s="83"/>
      <c r="E2287" s="83"/>
      <c r="F2287" s="83"/>
      <c r="G2287" s="83"/>
      <c r="H2287" s="83"/>
      <c r="I2287" s="83"/>
    </row>
    <row r="2288" spans="1:9">
      <c r="A2288" s="83"/>
      <c r="B2288" s="83"/>
      <c r="C2288" s="83"/>
      <c r="D2288" s="83"/>
      <c r="E2288" s="83"/>
      <c r="F2288" s="83"/>
      <c r="G2288" s="83"/>
      <c r="H2288" s="83"/>
      <c r="I2288" s="83"/>
    </row>
    <row r="2289" spans="1:9">
      <c r="A2289" s="83"/>
      <c r="B2289" s="83"/>
      <c r="C2289" s="83"/>
      <c r="D2289" s="83"/>
      <c r="E2289" s="83"/>
      <c r="F2289" s="83"/>
      <c r="G2289" s="83"/>
      <c r="H2289" s="83"/>
      <c r="I2289" s="83"/>
    </row>
    <row r="2290" spans="1:9">
      <c r="A2290" s="83"/>
      <c r="B2290" s="83"/>
      <c r="C2290" s="83"/>
      <c r="D2290" s="83"/>
      <c r="E2290" s="83"/>
      <c r="F2290" s="83"/>
      <c r="G2290" s="83"/>
      <c r="H2290" s="83"/>
      <c r="I2290" s="83"/>
    </row>
    <row r="2291" spans="1:9">
      <c r="A2291" s="83"/>
      <c r="B2291" s="83"/>
      <c r="C2291" s="83"/>
      <c r="D2291" s="83"/>
      <c r="E2291" s="83"/>
      <c r="F2291" s="83"/>
      <c r="G2291" s="83"/>
      <c r="H2291" s="83"/>
      <c r="I2291" s="83"/>
    </row>
    <row r="2292" spans="1:9">
      <c r="A2292" s="83"/>
      <c r="B2292" s="83"/>
      <c r="C2292" s="83"/>
      <c r="D2292" s="83"/>
      <c r="E2292" s="83"/>
      <c r="F2292" s="83"/>
      <c r="G2292" s="83"/>
      <c r="H2292" s="83"/>
      <c r="I2292" s="83"/>
    </row>
    <row r="2293" spans="1:9">
      <c r="A2293" s="83"/>
      <c r="B2293" s="83"/>
      <c r="C2293" s="83"/>
      <c r="D2293" s="83"/>
      <c r="E2293" s="83"/>
      <c r="F2293" s="83"/>
      <c r="G2293" s="83"/>
      <c r="H2293" s="83"/>
      <c r="I2293" s="83"/>
    </row>
    <row r="2294" spans="1:9">
      <c r="A2294" s="83"/>
      <c r="B2294" s="83"/>
      <c r="C2294" s="83"/>
      <c r="D2294" s="83"/>
      <c r="E2294" s="83"/>
      <c r="F2294" s="83"/>
      <c r="G2294" s="83"/>
      <c r="H2294" s="83"/>
      <c r="I2294" s="83"/>
    </row>
    <row r="2295" spans="1:9">
      <c r="A2295" s="83"/>
      <c r="B2295" s="83"/>
      <c r="C2295" s="83"/>
      <c r="D2295" s="83"/>
      <c r="E2295" s="83"/>
      <c r="F2295" s="83"/>
      <c r="G2295" s="83"/>
      <c r="H2295" s="83"/>
      <c r="I2295" s="83"/>
    </row>
    <row r="2296" spans="1:9">
      <c r="A2296" s="83"/>
      <c r="B2296" s="83"/>
      <c r="C2296" s="83"/>
      <c r="D2296" s="83"/>
      <c r="E2296" s="83"/>
      <c r="F2296" s="83"/>
      <c r="G2296" s="83"/>
      <c r="H2296" s="83"/>
      <c r="I2296" s="83"/>
    </row>
    <row r="2297" spans="1:9">
      <c r="A2297" s="83"/>
      <c r="B2297" s="83"/>
      <c r="C2297" s="83"/>
      <c r="D2297" s="83"/>
      <c r="E2297" s="83"/>
      <c r="F2297" s="83"/>
      <c r="G2297" s="83"/>
      <c r="H2297" s="83"/>
      <c r="I2297" s="83"/>
    </row>
    <row r="2298" spans="1:9">
      <c r="A2298" s="83"/>
      <c r="B2298" s="83"/>
      <c r="C2298" s="83"/>
      <c r="D2298" s="83"/>
      <c r="E2298" s="83"/>
      <c r="F2298" s="83"/>
      <c r="G2298" s="83"/>
      <c r="H2298" s="83"/>
      <c r="I2298" s="83"/>
    </row>
    <row r="2299" spans="1:9">
      <c r="A2299" s="83"/>
      <c r="B2299" s="83"/>
      <c r="C2299" s="83"/>
      <c r="D2299" s="83"/>
      <c r="E2299" s="83"/>
      <c r="F2299" s="83"/>
      <c r="G2299" s="83"/>
      <c r="H2299" s="83"/>
      <c r="I2299" s="83"/>
    </row>
    <row r="2300" spans="1:9">
      <c r="A2300" s="83"/>
      <c r="B2300" s="83"/>
      <c r="C2300" s="83"/>
      <c r="D2300" s="83"/>
      <c r="E2300" s="83"/>
      <c r="F2300" s="83"/>
      <c r="G2300" s="83"/>
      <c r="H2300" s="83"/>
      <c r="I2300" s="83"/>
    </row>
    <row r="2301" spans="1:9">
      <c r="A2301" s="83"/>
      <c r="B2301" s="83"/>
      <c r="C2301" s="83"/>
      <c r="D2301" s="83"/>
      <c r="E2301" s="83"/>
      <c r="F2301" s="83"/>
      <c r="G2301" s="83"/>
      <c r="H2301" s="83"/>
      <c r="I2301" s="83"/>
    </row>
    <row r="2302" spans="1:9">
      <c r="A2302" s="83"/>
      <c r="B2302" s="83"/>
      <c r="C2302" s="83"/>
      <c r="D2302" s="83"/>
      <c r="E2302" s="83"/>
      <c r="F2302" s="83"/>
      <c r="G2302" s="83"/>
      <c r="H2302" s="83"/>
      <c r="I2302" s="83"/>
    </row>
    <row r="2303" spans="1:9">
      <c r="A2303" s="83"/>
      <c r="B2303" s="83"/>
      <c r="C2303" s="83"/>
      <c r="D2303" s="83"/>
      <c r="E2303" s="83"/>
      <c r="F2303" s="83"/>
      <c r="G2303" s="83"/>
      <c r="H2303" s="83"/>
      <c r="I2303" s="83"/>
    </row>
    <row r="2304" spans="1:9">
      <c r="A2304" s="83"/>
      <c r="B2304" s="83"/>
      <c r="C2304" s="83"/>
      <c r="D2304" s="83"/>
      <c r="E2304" s="83"/>
      <c r="F2304" s="83"/>
      <c r="G2304" s="83"/>
      <c r="H2304" s="83"/>
      <c r="I2304" s="83"/>
    </row>
    <row r="2305" spans="1:9">
      <c r="A2305" s="83"/>
      <c r="B2305" s="83"/>
      <c r="C2305" s="83"/>
      <c r="D2305" s="83"/>
      <c r="E2305" s="83"/>
      <c r="F2305" s="83"/>
      <c r="G2305" s="83"/>
      <c r="H2305" s="83"/>
      <c r="I2305" s="83"/>
    </row>
    <row r="2306" spans="1:9">
      <c r="A2306" s="83"/>
      <c r="B2306" s="83"/>
      <c r="C2306" s="83"/>
      <c r="D2306" s="83"/>
      <c r="E2306" s="83"/>
      <c r="F2306" s="83"/>
      <c r="G2306" s="83"/>
      <c r="H2306" s="83"/>
      <c r="I2306" s="83"/>
    </row>
    <row r="2307" spans="1:9">
      <c r="A2307" s="83"/>
      <c r="B2307" s="83"/>
      <c r="C2307" s="83"/>
      <c r="D2307" s="83"/>
      <c r="E2307" s="83"/>
      <c r="F2307" s="83"/>
      <c r="G2307" s="83"/>
      <c r="H2307" s="83"/>
      <c r="I2307" s="83"/>
    </row>
    <row r="2308" spans="1:9">
      <c r="A2308" s="83"/>
      <c r="B2308" s="83"/>
      <c r="C2308" s="83"/>
      <c r="D2308" s="83"/>
      <c r="E2308" s="83"/>
      <c r="F2308" s="83"/>
      <c r="G2308" s="83"/>
      <c r="H2308" s="83"/>
      <c r="I2308" s="83"/>
    </row>
    <row r="2309" spans="1:9">
      <c r="A2309" s="83"/>
      <c r="B2309" s="83"/>
      <c r="C2309" s="83"/>
      <c r="D2309" s="83"/>
      <c r="E2309" s="83"/>
      <c r="F2309" s="83"/>
      <c r="G2309" s="83"/>
      <c r="H2309" s="83"/>
      <c r="I2309" s="83"/>
    </row>
    <row r="2310" spans="1:9">
      <c r="A2310" s="83"/>
      <c r="B2310" s="83"/>
      <c r="C2310" s="83"/>
      <c r="D2310" s="83"/>
      <c r="E2310" s="83"/>
      <c r="F2310" s="83"/>
      <c r="G2310" s="83"/>
      <c r="H2310" s="83"/>
      <c r="I2310" s="83"/>
    </row>
    <row r="2311" spans="1:9">
      <c r="A2311" s="83"/>
      <c r="B2311" s="83"/>
      <c r="C2311" s="83"/>
      <c r="D2311" s="83"/>
      <c r="E2311" s="83"/>
      <c r="F2311" s="83"/>
      <c r="G2311" s="83"/>
      <c r="H2311" s="83"/>
      <c r="I2311" s="83"/>
    </row>
    <row r="2312" spans="1:9">
      <c r="A2312" s="83"/>
      <c r="B2312" s="83"/>
      <c r="C2312" s="83"/>
      <c r="D2312" s="83"/>
      <c r="E2312" s="83"/>
      <c r="F2312" s="83"/>
      <c r="G2312" s="83"/>
      <c r="H2312" s="83"/>
      <c r="I2312" s="83"/>
    </row>
    <row r="2313" spans="1:9">
      <c r="A2313" s="83"/>
      <c r="B2313" s="83"/>
      <c r="C2313" s="83"/>
      <c r="D2313" s="83"/>
      <c r="E2313" s="83"/>
      <c r="F2313" s="83"/>
      <c r="G2313" s="83"/>
      <c r="H2313" s="83"/>
      <c r="I2313" s="83"/>
    </row>
    <row r="2314" spans="1:9">
      <c r="A2314" s="84"/>
      <c r="B2314" s="83"/>
      <c r="C2314" s="83"/>
      <c r="D2314" s="83"/>
      <c r="E2314" s="83"/>
      <c r="F2314" s="83"/>
      <c r="G2314" s="83"/>
      <c r="H2314" s="83"/>
      <c r="I2314" s="83"/>
    </row>
    <row r="2315" spans="1:9">
      <c r="A2315" s="83"/>
      <c r="B2315" s="83"/>
      <c r="C2315" s="83"/>
      <c r="D2315" s="83"/>
      <c r="E2315" s="83"/>
      <c r="F2315" s="83"/>
      <c r="G2315" s="83"/>
      <c r="H2315" s="83"/>
      <c r="I2315" s="83"/>
    </row>
    <row r="2316" spans="1:9">
      <c r="A2316" s="83"/>
      <c r="B2316" s="83"/>
      <c r="C2316" s="83"/>
      <c r="D2316" s="83"/>
      <c r="E2316" s="83"/>
      <c r="F2316" s="83"/>
      <c r="G2316" s="83"/>
      <c r="H2316" s="83"/>
      <c r="I2316" s="83"/>
    </row>
    <row r="2317" spans="1:9">
      <c r="A2317" s="83"/>
      <c r="B2317" s="83"/>
      <c r="C2317" s="83"/>
      <c r="D2317" s="83"/>
      <c r="E2317" s="83"/>
      <c r="F2317" s="83"/>
      <c r="G2317" s="83"/>
      <c r="H2317" s="83"/>
      <c r="I2317" s="83"/>
    </row>
    <row r="2318" spans="1:9">
      <c r="A2318" s="83"/>
      <c r="B2318" s="83"/>
      <c r="C2318" s="83"/>
      <c r="D2318" s="83"/>
      <c r="E2318" s="83"/>
      <c r="F2318" s="83"/>
      <c r="G2318" s="83"/>
      <c r="H2318" s="83"/>
      <c r="I2318" s="83"/>
    </row>
    <row r="2319" spans="1:9">
      <c r="A2319" s="83"/>
      <c r="B2319" s="83"/>
      <c r="C2319" s="83"/>
      <c r="D2319" s="83"/>
      <c r="E2319" s="83"/>
      <c r="F2319" s="83"/>
      <c r="G2319" s="83"/>
      <c r="H2319" s="83"/>
      <c r="I2319" s="83"/>
    </row>
    <row r="2320" spans="1:9">
      <c r="A2320" s="83"/>
      <c r="B2320" s="83"/>
      <c r="C2320" s="83"/>
      <c r="D2320" s="83"/>
      <c r="E2320" s="83"/>
      <c r="F2320" s="83"/>
      <c r="G2320" s="83"/>
      <c r="H2320" s="83"/>
      <c r="I2320" s="83"/>
    </row>
    <row r="2321" spans="1:11">
      <c r="A2321" s="83"/>
      <c r="B2321" s="83"/>
      <c r="C2321" s="83"/>
      <c r="D2321" s="83"/>
      <c r="E2321" s="83"/>
      <c r="F2321" s="83"/>
      <c r="G2321" s="83"/>
      <c r="H2321" s="83"/>
      <c r="I2321" s="83"/>
    </row>
    <row r="2322" spans="1:11">
      <c r="A2322" s="83"/>
      <c r="B2322" s="83"/>
      <c r="C2322" s="83"/>
      <c r="D2322" s="83"/>
      <c r="E2322" s="83"/>
      <c r="F2322" s="83"/>
      <c r="G2322" s="83"/>
      <c r="H2322" s="83"/>
      <c r="I2322" s="83"/>
    </row>
    <row r="2323" spans="1:11">
      <c r="A2323" s="83"/>
      <c r="B2323" s="83"/>
      <c r="C2323" s="83"/>
      <c r="D2323" s="83"/>
      <c r="E2323" s="83"/>
      <c r="F2323" s="83"/>
      <c r="G2323" s="83"/>
      <c r="H2323" s="83"/>
      <c r="I2323" s="83"/>
    </row>
    <row r="2324" spans="1:11">
      <c r="A2324" s="83"/>
      <c r="B2324" s="83"/>
      <c r="C2324" s="83"/>
      <c r="D2324" s="83"/>
      <c r="E2324" s="83"/>
      <c r="F2324" s="83"/>
      <c r="G2324" s="83"/>
      <c r="H2324" s="83"/>
      <c r="I2324" s="83"/>
    </row>
    <row r="2325" spans="1:11">
      <c r="A2325" s="83"/>
      <c r="B2325" s="83"/>
      <c r="C2325" s="83"/>
      <c r="D2325" s="83"/>
      <c r="E2325" s="83"/>
      <c r="F2325" s="83"/>
      <c r="G2325" s="83"/>
      <c r="H2325" s="83"/>
      <c r="I2325" s="83"/>
    </row>
    <row r="2326" spans="1:11">
      <c r="A2326" s="83"/>
      <c r="B2326" s="83"/>
      <c r="C2326" s="83"/>
      <c r="D2326" s="83"/>
      <c r="E2326" s="83"/>
      <c r="F2326" s="83"/>
      <c r="G2326" s="83"/>
      <c r="H2326" s="83"/>
      <c r="I2326" s="83"/>
    </row>
    <row r="2327" spans="1:11">
      <c r="A2327" s="83"/>
      <c r="B2327" s="83"/>
      <c r="C2327" s="83"/>
      <c r="D2327" s="83"/>
      <c r="E2327" s="83"/>
      <c r="F2327" s="83"/>
      <c r="G2327" s="83"/>
      <c r="H2327" s="83"/>
      <c r="I2327" s="83"/>
    </row>
    <row r="2328" spans="1:11">
      <c r="A2328" s="83"/>
      <c r="B2328" s="83"/>
      <c r="C2328" s="83"/>
      <c r="D2328" s="83"/>
      <c r="E2328" s="83"/>
      <c r="F2328" s="83"/>
      <c r="G2328" s="83"/>
      <c r="H2328" s="83"/>
      <c r="I2328" s="83"/>
    </row>
    <row r="2329" spans="1:11">
      <c r="A2329" s="83"/>
      <c r="B2329" s="83"/>
      <c r="C2329" s="83"/>
      <c r="D2329" s="83"/>
      <c r="E2329" s="83"/>
      <c r="F2329" s="83"/>
      <c r="G2329" s="83"/>
      <c r="H2329" s="83"/>
      <c r="I2329" s="83"/>
    </row>
    <row r="2330" spans="1:11">
      <c r="A2330" s="83"/>
      <c r="B2330" s="83"/>
      <c r="C2330" s="83"/>
      <c r="D2330" s="83"/>
      <c r="E2330" s="83"/>
      <c r="F2330" s="83"/>
      <c r="G2330" s="83"/>
      <c r="H2330" s="83"/>
      <c r="I2330" s="83"/>
    </row>
    <row r="2332" spans="1:11">
      <c r="B2332" s="83"/>
      <c r="C2332" s="83"/>
      <c r="D2332" s="83"/>
      <c r="E2332" s="83"/>
      <c r="F2332" s="83"/>
      <c r="G2332" s="83"/>
      <c r="H2332" s="83"/>
      <c r="I2332" s="83"/>
      <c r="J2332" s="83"/>
      <c r="K2332" s="83"/>
    </row>
    <row r="2333" spans="1:11">
      <c r="A2333" s="83"/>
      <c r="B2333" s="83"/>
      <c r="C2333" s="83"/>
      <c r="D2333" s="83"/>
      <c r="E2333" s="83"/>
      <c r="F2333" s="83"/>
      <c r="G2333" s="83"/>
      <c r="H2333" s="83"/>
      <c r="I2333" s="84"/>
      <c r="J2333" s="83"/>
      <c r="K2333" s="83"/>
    </row>
    <row r="2334" spans="1:11">
      <c r="A2334" s="83"/>
      <c r="B2334" s="83"/>
      <c r="C2334" s="83"/>
      <c r="D2334" s="83"/>
      <c r="E2334" s="83"/>
      <c r="F2334" s="83"/>
      <c r="G2334" s="83"/>
      <c r="H2334" s="83"/>
      <c r="I2334" s="83"/>
      <c r="J2334" s="83"/>
      <c r="K2334" s="83"/>
    </row>
    <row r="2335" spans="1:11">
      <c r="A2335" s="83"/>
      <c r="B2335" s="83"/>
      <c r="C2335" s="83"/>
      <c r="D2335" s="83"/>
      <c r="E2335" s="83"/>
      <c r="F2335" s="83"/>
      <c r="G2335" s="83"/>
      <c r="H2335" s="83"/>
      <c r="I2335" s="83"/>
      <c r="J2335" s="83"/>
      <c r="K2335" s="83"/>
    </row>
    <row r="2336" spans="1:11">
      <c r="A2336" s="83"/>
      <c r="B2336" s="83"/>
      <c r="C2336" s="83"/>
      <c r="D2336" s="83"/>
      <c r="E2336" s="83"/>
      <c r="F2336" s="83"/>
      <c r="G2336" s="83"/>
      <c r="H2336" s="83"/>
      <c r="I2336" s="83"/>
      <c r="J2336" s="83"/>
      <c r="K2336" s="83"/>
    </row>
    <row r="2337" spans="1:11">
      <c r="A2337" s="83"/>
      <c r="B2337" s="83"/>
      <c r="C2337" s="83"/>
      <c r="D2337" s="83"/>
      <c r="E2337" s="83"/>
      <c r="F2337" s="83"/>
      <c r="G2337" s="83"/>
      <c r="H2337" s="83"/>
      <c r="I2337" s="83"/>
      <c r="J2337" s="83"/>
      <c r="K2337" s="83"/>
    </row>
    <row r="2338" spans="1:11">
      <c r="A2338" s="83"/>
      <c r="B2338" s="83"/>
      <c r="C2338" s="83"/>
      <c r="D2338" s="83"/>
      <c r="E2338" s="83"/>
      <c r="F2338" s="83"/>
      <c r="G2338" s="83"/>
      <c r="H2338" s="83"/>
      <c r="I2338" s="83"/>
      <c r="J2338" s="83"/>
      <c r="K2338" s="83"/>
    </row>
    <row r="2339" spans="1:11">
      <c r="A2339" s="83"/>
      <c r="B2339" s="83"/>
      <c r="C2339" s="83"/>
      <c r="D2339" s="83"/>
      <c r="E2339" s="83"/>
      <c r="F2339" s="83"/>
      <c r="G2339" s="83"/>
      <c r="H2339" s="83"/>
      <c r="I2339" s="83"/>
      <c r="J2339" s="83"/>
      <c r="K2339" s="83"/>
    </row>
    <row r="2340" spans="1:11">
      <c r="A2340" s="83"/>
      <c r="B2340" s="83"/>
      <c r="C2340" s="83"/>
      <c r="D2340" s="83"/>
      <c r="E2340" s="83"/>
      <c r="F2340" s="83"/>
      <c r="G2340" s="83"/>
      <c r="H2340" s="83"/>
      <c r="I2340" s="83"/>
      <c r="J2340" s="83"/>
      <c r="K2340" s="83"/>
    </row>
    <row r="2341" spans="1:11">
      <c r="A2341" s="83"/>
      <c r="B2341" s="83"/>
      <c r="C2341" s="83"/>
      <c r="D2341" s="83"/>
      <c r="E2341" s="83"/>
      <c r="F2341" s="83"/>
      <c r="G2341" s="83"/>
      <c r="H2341" s="83"/>
      <c r="I2341" s="83"/>
      <c r="J2341" s="83"/>
      <c r="K2341" s="83"/>
    </row>
    <row r="2342" spans="1:11">
      <c r="A2342" s="83"/>
      <c r="B2342" s="83"/>
      <c r="C2342" s="83"/>
      <c r="D2342" s="83"/>
      <c r="E2342" s="83"/>
      <c r="F2342" s="83"/>
      <c r="G2342" s="83"/>
      <c r="H2342" s="83"/>
      <c r="I2342" s="83"/>
      <c r="J2342" s="83"/>
      <c r="K2342" s="83"/>
    </row>
    <row r="2343" spans="1:11">
      <c r="A2343" s="83"/>
      <c r="B2343" s="83"/>
      <c r="C2343" s="83"/>
      <c r="D2343" s="83"/>
      <c r="E2343" s="83"/>
      <c r="F2343" s="83"/>
      <c r="G2343" s="83"/>
      <c r="H2343" s="83"/>
      <c r="I2343" s="83"/>
      <c r="J2343" s="83"/>
      <c r="K2343" s="83"/>
    </row>
    <row r="2344" spans="1:11">
      <c r="A2344" s="83"/>
      <c r="B2344" s="83"/>
      <c r="C2344" s="83"/>
      <c r="D2344" s="83"/>
      <c r="E2344" s="83"/>
      <c r="F2344" s="83"/>
      <c r="G2344" s="83"/>
      <c r="H2344" s="83"/>
      <c r="I2344" s="83"/>
      <c r="J2344" s="83"/>
      <c r="K2344" s="83"/>
    </row>
    <row r="2345" spans="1:11">
      <c r="A2345" s="83"/>
      <c r="B2345" s="83"/>
      <c r="C2345" s="83"/>
      <c r="D2345" s="83"/>
      <c r="E2345" s="83"/>
      <c r="F2345" s="83"/>
      <c r="G2345" s="83"/>
      <c r="H2345" s="83"/>
      <c r="I2345" s="83"/>
      <c r="J2345" s="83"/>
      <c r="K2345" s="83"/>
    </row>
    <row r="2346" spans="1:11">
      <c r="A2346" s="83"/>
      <c r="B2346" s="83"/>
      <c r="C2346" s="83"/>
      <c r="D2346" s="83"/>
      <c r="E2346" s="83"/>
      <c r="F2346" s="83"/>
      <c r="G2346" s="83"/>
      <c r="H2346" s="83"/>
      <c r="I2346" s="83"/>
      <c r="J2346" s="83"/>
      <c r="K2346" s="83"/>
    </row>
    <row r="2347" spans="1:11">
      <c r="A2347" s="83"/>
      <c r="B2347" s="83"/>
      <c r="C2347" s="83"/>
      <c r="D2347" s="83"/>
      <c r="E2347" s="83"/>
      <c r="F2347" s="83"/>
      <c r="G2347" s="83"/>
      <c r="H2347" s="83"/>
      <c r="I2347" s="83"/>
      <c r="J2347" s="83"/>
      <c r="K2347" s="83"/>
    </row>
    <row r="2348" spans="1:11">
      <c r="A2348" s="83"/>
      <c r="B2348" s="83"/>
      <c r="C2348" s="83"/>
      <c r="D2348" s="83"/>
      <c r="E2348" s="83"/>
      <c r="F2348" s="83"/>
      <c r="G2348" s="83"/>
      <c r="H2348" s="83"/>
      <c r="I2348" s="83"/>
      <c r="J2348" s="83"/>
      <c r="K2348" s="83"/>
    </row>
    <row r="2349" spans="1:11">
      <c r="A2349" s="83"/>
      <c r="B2349" s="83"/>
      <c r="C2349" s="83"/>
      <c r="D2349" s="83"/>
      <c r="E2349" s="83"/>
      <c r="F2349" s="83"/>
      <c r="G2349" s="83"/>
      <c r="H2349" s="83"/>
      <c r="I2349" s="83"/>
      <c r="J2349" s="83"/>
      <c r="K2349" s="83"/>
    </row>
    <row r="2350" spans="1:11">
      <c r="A2350" s="83"/>
      <c r="B2350" s="83"/>
      <c r="C2350" s="83"/>
      <c r="D2350" s="83"/>
      <c r="E2350" s="83"/>
      <c r="F2350" s="83"/>
      <c r="G2350" s="83"/>
      <c r="H2350" s="83"/>
      <c r="I2350" s="83"/>
      <c r="J2350" s="83"/>
      <c r="K2350" s="83"/>
    </row>
    <row r="2351" spans="1:11">
      <c r="A2351" s="83"/>
      <c r="B2351" s="83"/>
      <c r="C2351" s="83"/>
      <c r="D2351" s="83"/>
      <c r="E2351" s="83"/>
      <c r="F2351" s="83"/>
      <c r="G2351" s="83"/>
      <c r="H2351" s="83"/>
      <c r="I2351" s="83"/>
      <c r="J2351" s="83"/>
      <c r="K2351" s="83"/>
    </row>
    <row r="2352" spans="1:11">
      <c r="A2352" s="83"/>
      <c r="B2352" s="83"/>
      <c r="C2352" s="83"/>
      <c r="D2352" s="83"/>
      <c r="E2352" s="83"/>
      <c r="F2352" s="83"/>
      <c r="G2352" s="83"/>
      <c r="H2352" s="83"/>
      <c r="I2352" s="83"/>
      <c r="J2352" s="83"/>
      <c r="K2352" s="83"/>
    </row>
    <row r="2353" spans="1:11">
      <c r="A2353" s="83"/>
      <c r="B2353" s="83"/>
      <c r="C2353" s="83"/>
      <c r="D2353" s="83"/>
      <c r="E2353" s="83"/>
      <c r="F2353" s="83"/>
      <c r="G2353" s="83"/>
      <c r="H2353" s="83"/>
      <c r="I2353" s="83"/>
      <c r="J2353" s="83"/>
      <c r="K2353" s="83"/>
    </row>
    <row r="2354" spans="1:11">
      <c r="A2354" s="83"/>
      <c r="B2354" s="83"/>
      <c r="C2354" s="83"/>
      <c r="D2354" s="83"/>
      <c r="E2354" s="83"/>
      <c r="F2354" s="83"/>
      <c r="G2354" s="83"/>
      <c r="H2354" s="83"/>
      <c r="I2354" s="83"/>
      <c r="J2354" s="83"/>
      <c r="K2354" s="83"/>
    </row>
    <row r="2355" spans="1:11">
      <c r="A2355" s="83"/>
      <c r="B2355" s="83"/>
      <c r="C2355" s="83"/>
      <c r="D2355" s="83"/>
      <c r="E2355" s="83"/>
      <c r="F2355" s="83"/>
      <c r="G2355" s="83"/>
      <c r="H2355" s="83"/>
      <c r="I2355" s="83"/>
      <c r="J2355" s="83"/>
      <c r="K2355" s="83"/>
    </row>
    <row r="2356" spans="1:11">
      <c r="A2356" s="83"/>
      <c r="B2356" s="83"/>
      <c r="C2356" s="83"/>
      <c r="D2356" s="83"/>
      <c r="E2356" s="83"/>
      <c r="F2356" s="83"/>
      <c r="G2356" s="83"/>
      <c r="H2356" s="83"/>
      <c r="I2356" s="83"/>
      <c r="J2356" s="83"/>
      <c r="K2356" s="83"/>
    </row>
    <row r="2357" spans="1:11">
      <c r="A2357" s="83"/>
      <c r="B2357" s="83"/>
      <c r="C2357" s="83"/>
      <c r="D2357" s="83"/>
      <c r="E2357" s="83"/>
      <c r="F2357" s="83"/>
      <c r="G2357" s="83"/>
      <c r="H2357" s="83"/>
      <c r="I2357" s="83"/>
      <c r="J2357" s="83"/>
      <c r="K2357" s="83"/>
    </row>
    <row r="2358" spans="1:11">
      <c r="A2358" s="83"/>
      <c r="B2358" s="83"/>
      <c r="C2358" s="83"/>
      <c r="D2358" s="83"/>
      <c r="E2358" s="83"/>
      <c r="F2358" s="83"/>
      <c r="G2358" s="83"/>
      <c r="H2358" s="83"/>
      <c r="I2358" s="83"/>
      <c r="J2358" s="83"/>
      <c r="K2358" s="83"/>
    </row>
    <row r="2359" spans="1:11">
      <c r="A2359" s="83"/>
      <c r="B2359" s="83"/>
      <c r="C2359" s="83"/>
      <c r="D2359" s="83"/>
      <c r="E2359" s="83"/>
      <c r="F2359" s="83"/>
      <c r="G2359" s="83"/>
      <c r="H2359" s="83"/>
      <c r="I2359" s="83"/>
      <c r="J2359" s="83"/>
      <c r="K2359" s="83"/>
    </row>
    <row r="2360" spans="1:11">
      <c r="A2360" s="83"/>
      <c r="B2360" s="83"/>
      <c r="C2360" s="83"/>
      <c r="D2360" s="83"/>
      <c r="E2360" s="83"/>
      <c r="F2360" s="83"/>
      <c r="G2360" s="83"/>
      <c r="H2360" s="83"/>
      <c r="I2360" s="83"/>
      <c r="J2360" s="83"/>
      <c r="K2360" s="83"/>
    </row>
    <row r="2361" spans="1:11">
      <c r="A2361" s="83"/>
      <c r="B2361" s="83"/>
      <c r="C2361" s="83"/>
      <c r="D2361" s="83"/>
      <c r="E2361" s="83"/>
      <c r="F2361" s="83"/>
      <c r="G2361" s="83"/>
      <c r="H2361" s="83"/>
      <c r="I2361" s="84"/>
      <c r="J2361" s="83"/>
      <c r="K2361" s="83"/>
    </row>
    <row r="2362" spans="1:11">
      <c r="A2362" s="83"/>
      <c r="B2362" s="83"/>
      <c r="C2362" s="83"/>
      <c r="D2362" s="83"/>
      <c r="E2362" s="83"/>
      <c r="F2362" s="83"/>
      <c r="G2362" s="83"/>
      <c r="H2362" s="83"/>
      <c r="I2362" s="83"/>
      <c r="J2362" s="83"/>
      <c r="K2362" s="83"/>
    </row>
    <row r="2363" spans="1:11">
      <c r="A2363" s="83"/>
      <c r="B2363" s="83"/>
      <c r="C2363" s="83"/>
      <c r="D2363" s="83"/>
      <c r="E2363" s="83"/>
      <c r="F2363" s="83"/>
      <c r="G2363" s="83"/>
      <c r="H2363" s="83"/>
      <c r="I2363" s="83"/>
      <c r="J2363" s="83"/>
      <c r="K2363" s="83"/>
    </row>
    <row r="2364" spans="1:11">
      <c r="A2364" s="83"/>
      <c r="B2364" s="83"/>
      <c r="C2364" s="83"/>
      <c r="D2364" s="83"/>
      <c r="E2364" s="83"/>
      <c r="F2364" s="83"/>
      <c r="G2364" s="83"/>
      <c r="H2364" s="83"/>
      <c r="I2364" s="83"/>
      <c r="J2364" s="83"/>
      <c r="K2364" s="83"/>
    </row>
    <row r="2365" spans="1:11">
      <c r="A2365" s="83"/>
      <c r="B2365" s="83"/>
      <c r="C2365" s="83"/>
      <c r="D2365" s="83"/>
      <c r="E2365" s="83"/>
      <c r="F2365" s="83"/>
      <c r="G2365" s="83"/>
      <c r="H2365" s="83"/>
      <c r="I2365" s="83"/>
      <c r="J2365" s="83"/>
      <c r="K2365" s="83"/>
    </row>
    <row r="2366" spans="1:11">
      <c r="A2366" s="83"/>
      <c r="B2366" s="83"/>
      <c r="C2366" s="83"/>
      <c r="D2366" s="83"/>
      <c r="E2366" s="83"/>
      <c r="F2366" s="83"/>
      <c r="G2366" s="83"/>
      <c r="H2366" s="83"/>
      <c r="I2366" s="83"/>
      <c r="J2366" s="83"/>
      <c r="K2366" s="83"/>
    </row>
    <row r="2367" spans="1:11">
      <c r="A2367" s="83"/>
      <c r="B2367" s="83"/>
      <c r="C2367" s="83"/>
      <c r="D2367" s="83"/>
      <c r="E2367" s="83"/>
      <c r="F2367" s="83"/>
      <c r="G2367" s="83"/>
      <c r="H2367" s="83"/>
      <c r="I2367" s="83"/>
      <c r="J2367" s="83"/>
      <c r="K2367" s="83"/>
    </row>
    <row r="2368" spans="1:11">
      <c r="A2368" s="83"/>
      <c r="B2368" s="83"/>
      <c r="C2368" s="83"/>
      <c r="D2368" s="83"/>
      <c r="E2368" s="83"/>
      <c r="F2368" s="83"/>
      <c r="G2368" s="83"/>
      <c r="H2368" s="83"/>
      <c r="I2368" s="83"/>
      <c r="J2368" s="83"/>
      <c r="K2368" s="83"/>
    </row>
    <row r="2369" spans="1:11">
      <c r="A2369" s="83"/>
      <c r="B2369" s="83"/>
      <c r="C2369" s="83"/>
      <c r="D2369" s="83"/>
      <c r="E2369" s="83"/>
      <c r="F2369" s="83"/>
      <c r="G2369" s="83"/>
      <c r="H2369" s="83"/>
      <c r="I2369" s="83"/>
      <c r="J2369" s="83"/>
      <c r="K2369" s="83"/>
    </row>
    <row r="2370" spans="1:11">
      <c r="A2370" s="83"/>
      <c r="B2370" s="83"/>
      <c r="C2370" s="83"/>
      <c r="D2370" s="83"/>
      <c r="E2370" s="83"/>
      <c r="F2370" s="83"/>
      <c r="G2370" s="83"/>
      <c r="H2370" s="83"/>
      <c r="I2370" s="83"/>
      <c r="J2370" s="83"/>
      <c r="K2370" s="83"/>
    </row>
    <row r="2371" spans="1:11">
      <c r="A2371" s="83"/>
      <c r="B2371" s="83"/>
      <c r="C2371" s="83"/>
      <c r="D2371" s="83"/>
      <c r="E2371" s="83"/>
      <c r="F2371" s="83"/>
      <c r="G2371" s="83"/>
      <c r="H2371" s="83"/>
      <c r="I2371" s="83"/>
      <c r="J2371" s="83"/>
      <c r="K2371" s="83"/>
    </row>
    <row r="2372" spans="1:11">
      <c r="A2372" s="83"/>
      <c r="B2372" s="83"/>
      <c r="C2372" s="83"/>
      <c r="D2372" s="83"/>
      <c r="E2372" s="83"/>
      <c r="F2372" s="83"/>
      <c r="G2372" s="83"/>
      <c r="H2372" s="83"/>
      <c r="I2372" s="83"/>
      <c r="J2372" s="83"/>
      <c r="K2372" s="83"/>
    </row>
    <row r="2373" spans="1:11">
      <c r="A2373" s="83"/>
      <c r="B2373" s="83"/>
      <c r="C2373" s="83"/>
      <c r="D2373" s="83"/>
      <c r="E2373" s="83"/>
      <c r="F2373" s="83"/>
      <c r="G2373" s="83"/>
      <c r="H2373" s="83"/>
      <c r="I2373" s="83"/>
      <c r="J2373" s="83"/>
      <c r="K2373" s="83"/>
    </row>
    <row r="2374" spans="1:11">
      <c r="A2374" s="83"/>
      <c r="B2374" s="83"/>
      <c r="C2374" s="83"/>
      <c r="D2374" s="83"/>
      <c r="E2374" s="83"/>
      <c r="F2374" s="83"/>
      <c r="G2374" s="83"/>
      <c r="H2374" s="83"/>
      <c r="I2374" s="83"/>
      <c r="J2374" s="83"/>
      <c r="K2374" s="83"/>
    </row>
    <row r="2375" spans="1:11">
      <c r="A2375" s="83"/>
      <c r="B2375" s="83"/>
      <c r="C2375" s="83"/>
      <c r="D2375" s="83"/>
      <c r="E2375" s="83"/>
      <c r="F2375" s="83"/>
      <c r="G2375" s="83"/>
      <c r="H2375" s="83"/>
      <c r="I2375" s="83"/>
      <c r="J2375" s="83"/>
      <c r="K2375" s="83"/>
    </row>
    <row r="2376" spans="1:11">
      <c r="A2376" s="83"/>
      <c r="B2376" s="83"/>
      <c r="C2376" s="83"/>
      <c r="D2376" s="83"/>
      <c r="E2376" s="83"/>
      <c r="F2376" s="83"/>
      <c r="G2376" s="83"/>
      <c r="H2376" s="83"/>
      <c r="I2376" s="83"/>
      <c r="J2376" s="83"/>
      <c r="K2376" s="83"/>
    </row>
    <row r="2377" spans="1:11">
      <c r="A2377" s="83"/>
      <c r="B2377" s="83"/>
      <c r="C2377" s="83"/>
      <c r="D2377" s="83"/>
      <c r="E2377" s="83"/>
      <c r="F2377" s="83"/>
      <c r="G2377" s="83"/>
      <c r="H2377" s="83"/>
      <c r="I2377" s="83"/>
      <c r="J2377" s="83"/>
      <c r="K2377" s="83"/>
    </row>
    <row r="2378" spans="1:11">
      <c r="A2378" s="83"/>
      <c r="B2378" s="83"/>
      <c r="C2378" s="83"/>
      <c r="D2378" s="83"/>
      <c r="E2378" s="83"/>
      <c r="F2378" s="83"/>
      <c r="G2378" s="83"/>
      <c r="H2378" s="83"/>
      <c r="I2378" s="83"/>
      <c r="J2378" s="83"/>
      <c r="K2378" s="83"/>
    </row>
    <row r="2379" spans="1:11">
      <c r="A2379" s="83"/>
      <c r="B2379" s="83"/>
      <c r="C2379" s="83"/>
      <c r="D2379" s="83"/>
      <c r="E2379" s="83"/>
      <c r="F2379" s="83"/>
      <c r="G2379" s="83"/>
      <c r="H2379" s="83"/>
      <c r="I2379" s="83"/>
      <c r="J2379" s="83"/>
      <c r="K2379" s="83"/>
    </row>
    <row r="2380" spans="1:11">
      <c r="A2380" s="83"/>
      <c r="B2380" s="83"/>
      <c r="C2380" s="83"/>
      <c r="D2380" s="83"/>
      <c r="E2380" s="83"/>
      <c r="F2380" s="83"/>
      <c r="G2380" s="83"/>
      <c r="H2380" s="83"/>
      <c r="I2380" s="83"/>
      <c r="J2380" s="83"/>
      <c r="K2380" s="83"/>
    </row>
    <row r="2381" spans="1:11">
      <c r="A2381" s="83"/>
      <c r="B2381" s="83"/>
      <c r="C2381" s="83"/>
      <c r="D2381" s="83"/>
      <c r="E2381" s="83"/>
      <c r="F2381" s="83"/>
      <c r="G2381" s="83"/>
      <c r="H2381" s="83"/>
      <c r="I2381" s="83"/>
      <c r="J2381" s="83"/>
      <c r="K2381" s="83"/>
    </row>
    <row r="2382" spans="1:11">
      <c r="A2382" s="83"/>
      <c r="B2382" s="83"/>
      <c r="C2382" s="83"/>
      <c r="D2382" s="83"/>
      <c r="E2382" s="83"/>
      <c r="F2382" s="83"/>
      <c r="G2382" s="83"/>
      <c r="H2382" s="83"/>
      <c r="I2382" s="83"/>
      <c r="J2382" s="83"/>
      <c r="K2382" s="83"/>
    </row>
    <row r="2383" spans="1:11">
      <c r="A2383" s="83"/>
      <c r="B2383" s="83"/>
      <c r="C2383" s="83"/>
      <c r="D2383" s="83"/>
      <c r="E2383" s="83"/>
      <c r="F2383" s="83"/>
      <c r="G2383" s="83"/>
      <c r="H2383" s="83"/>
      <c r="I2383" s="83"/>
      <c r="J2383" s="83"/>
      <c r="K2383" s="83"/>
    </row>
    <row r="2384" spans="1:11">
      <c r="A2384" s="83"/>
      <c r="B2384" s="83"/>
      <c r="C2384" s="83"/>
      <c r="D2384" s="83"/>
      <c r="E2384" s="83"/>
      <c r="F2384" s="83"/>
      <c r="G2384" s="83"/>
      <c r="H2384" s="83"/>
      <c r="I2384" s="83"/>
      <c r="J2384" s="83"/>
      <c r="K2384" s="83"/>
    </row>
    <row r="2385" spans="1:11">
      <c r="A2385" s="83"/>
      <c r="B2385" s="83"/>
      <c r="C2385" s="83"/>
      <c r="D2385" s="83"/>
      <c r="E2385" s="83"/>
      <c r="F2385" s="83"/>
      <c r="G2385" s="83"/>
      <c r="H2385" s="83"/>
      <c r="I2385" s="83"/>
      <c r="J2385" s="83"/>
      <c r="K2385" s="83"/>
    </row>
    <row r="2386" spans="1:11">
      <c r="A2386" s="83"/>
      <c r="B2386" s="83"/>
      <c r="C2386" s="83"/>
      <c r="D2386" s="83"/>
      <c r="E2386" s="83"/>
      <c r="F2386" s="83"/>
      <c r="G2386" s="83"/>
      <c r="H2386" s="83"/>
      <c r="I2386" s="83"/>
      <c r="J2386" s="83"/>
      <c r="K2386" s="83"/>
    </row>
    <row r="2387" spans="1:11">
      <c r="A2387" s="83"/>
      <c r="B2387" s="83"/>
      <c r="C2387" s="83"/>
      <c r="D2387" s="83"/>
      <c r="E2387" s="83"/>
      <c r="F2387" s="83"/>
      <c r="G2387" s="83"/>
      <c r="H2387" s="83"/>
      <c r="I2387" s="83"/>
      <c r="J2387" s="83"/>
      <c r="K2387" s="83"/>
    </row>
    <row r="2388" spans="1:11">
      <c r="A2388" s="83"/>
      <c r="B2388" s="83"/>
      <c r="C2388" s="83"/>
      <c r="D2388" s="83"/>
      <c r="E2388" s="83"/>
      <c r="F2388" s="83"/>
      <c r="G2388" s="83"/>
      <c r="H2388" s="83"/>
      <c r="I2388" s="83"/>
      <c r="J2388" s="83"/>
      <c r="K2388" s="83"/>
    </row>
    <row r="2389" spans="1:11">
      <c r="A2389" s="83"/>
      <c r="B2389" s="83"/>
      <c r="C2389" s="83"/>
      <c r="D2389" s="83"/>
      <c r="E2389" s="83"/>
      <c r="F2389" s="83"/>
      <c r="G2389" s="83"/>
      <c r="H2389" s="83"/>
      <c r="I2389" s="83"/>
      <c r="J2389" s="83"/>
      <c r="K2389" s="83"/>
    </row>
    <row r="2390" spans="1:11">
      <c r="A2390" s="83"/>
      <c r="B2390" s="83"/>
      <c r="C2390" s="83"/>
      <c r="D2390" s="83"/>
      <c r="E2390" s="83"/>
      <c r="F2390" s="83"/>
      <c r="G2390" s="83"/>
      <c r="H2390" s="83"/>
      <c r="I2390" s="83"/>
      <c r="J2390" s="83"/>
      <c r="K2390" s="83"/>
    </row>
    <row r="2391" spans="1:11">
      <c r="A2391" s="83"/>
      <c r="B2391" s="83"/>
      <c r="C2391" s="83"/>
      <c r="D2391" s="83"/>
      <c r="E2391" s="83"/>
      <c r="F2391" s="83"/>
      <c r="G2391" s="83"/>
      <c r="H2391" s="83"/>
      <c r="I2391" s="83"/>
      <c r="J2391" s="83"/>
      <c r="K2391" s="83"/>
    </row>
    <row r="2392" spans="1:11">
      <c r="A2392" s="83"/>
      <c r="B2392" s="83"/>
      <c r="C2392" s="83"/>
      <c r="D2392" s="83"/>
      <c r="E2392" s="83"/>
      <c r="F2392" s="83"/>
      <c r="G2392" s="83"/>
      <c r="H2392" s="83"/>
      <c r="I2392" s="83"/>
      <c r="J2392" s="83"/>
      <c r="K2392" s="83"/>
    </row>
    <row r="2393" spans="1:11">
      <c r="A2393" s="83"/>
      <c r="B2393" s="83"/>
      <c r="C2393" s="83"/>
      <c r="D2393" s="83"/>
      <c r="E2393" s="83"/>
      <c r="F2393" s="83"/>
      <c r="G2393" s="83"/>
      <c r="H2393" s="83"/>
      <c r="I2393" s="83"/>
      <c r="J2393" s="83"/>
      <c r="K2393" s="83"/>
    </row>
    <row r="2394" spans="1:11">
      <c r="A2394" s="83"/>
      <c r="B2394" s="83"/>
      <c r="C2394" s="83"/>
      <c r="D2394" s="83"/>
      <c r="E2394" s="83"/>
      <c r="F2394" s="83"/>
      <c r="G2394" s="83"/>
      <c r="H2394" s="83"/>
      <c r="I2394" s="83"/>
      <c r="J2394" s="83"/>
      <c r="K2394" s="83"/>
    </row>
    <row r="2395" spans="1:11">
      <c r="A2395" s="83"/>
      <c r="B2395" s="83"/>
      <c r="C2395" s="83"/>
      <c r="D2395" s="83"/>
      <c r="E2395" s="83"/>
      <c r="F2395" s="83"/>
      <c r="G2395" s="83"/>
      <c r="H2395" s="83"/>
      <c r="I2395" s="83"/>
      <c r="J2395" s="83"/>
      <c r="K2395" s="83"/>
    </row>
    <row r="2396" spans="1:11">
      <c r="A2396" s="83"/>
      <c r="B2396" s="83"/>
      <c r="C2396" s="83"/>
      <c r="D2396" s="83"/>
      <c r="E2396" s="83"/>
      <c r="F2396" s="83"/>
      <c r="G2396" s="83"/>
      <c r="H2396" s="83"/>
      <c r="I2396" s="83"/>
      <c r="J2396" s="83"/>
      <c r="K2396" s="83"/>
    </row>
    <row r="2397" spans="1:11">
      <c r="A2397" s="83"/>
      <c r="B2397" s="83"/>
      <c r="C2397" s="83"/>
      <c r="D2397" s="83"/>
      <c r="E2397" s="83"/>
      <c r="F2397" s="83"/>
      <c r="G2397" s="83"/>
      <c r="H2397" s="83"/>
      <c r="I2397" s="83"/>
      <c r="J2397" s="83"/>
      <c r="K2397" s="83"/>
    </row>
    <row r="2398" spans="1:11">
      <c r="A2398" s="83"/>
      <c r="B2398" s="83"/>
      <c r="C2398" s="83"/>
      <c r="D2398" s="83"/>
      <c r="E2398" s="83"/>
      <c r="F2398" s="83"/>
      <c r="G2398" s="83"/>
      <c r="H2398" s="83"/>
      <c r="I2398" s="83"/>
      <c r="J2398" s="83"/>
      <c r="K2398" s="83"/>
    </row>
    <row r="2399" spans="1:11">
      <c r="A2399" s="83"/>
      <c r="B2399" s="83"/>
      <c r="C2399" s="83"/>
      <c r="D2399" s="83"/>
      <c r="E2399" s="83"/>
      <c r="F2399" s="83"/>
      <c r="G2399" s="83"/>
      <c r="H2399" s="83"/>
      <c r="I2399" s="83"/>
      <c r="J2399" s="83"/>
      <c r="K2399" s="83"/>
    </row>
    <row r="2400" spans="1:11">
      <c r="A2400" s="83"/>
      <c r="B2400" s="83"/>
      <c r="C2400" s="83"/>
      <c r="D2400" s="83"/>
      <c r="E2400" s="83"/>
      <c r="F2400" s="83"/>
      <c r="G2400" s="83"/>
      <c r="H2400" s="83"/>
      <c r="I2400" s="83"/>
      <c r="J2400" s="83"/>
      <c r="K2400" s="83"/>
    </row>
    <row r="2401" spans="1:11">
      <c r="A2401" s="83"/>
      <c r="B2401" s="83"/>
      <c r="C2401" s="83"/>
      <c r="D2401" s="83"/>
      <c r="E2401" s="83"/>
      <c r="F2401" s="83"/>
      <c r="G2401" s="83"/>
      <c r="H2401" s="83"/>
      <c r="I2401" s="83"/>
      <c r="J2401" s="83"/>
      <c r="K2401" s="83"/>
    </row>
    <row r="2402" spans="1:11">
      <c r="A2402" s="83"/>
      <c r="B2402" s="83"/>
      <c r="C2402" s="83"/>
      <c r="D2402" s="83"/>
      <c r="E2402" s="83"/>
      <c r="F2402" s="83"/>
      <c r="G2402" s="83"/>
      <c r="H2402" s="83"/>
      <c r="I2402" s="83"/>
      <c r="J2402" s="83"/>
      <c r="K2402" s="83"/>
    </row>
    <row r="2403" spans="1:11">
      <c r="A2403" s="83"/>
      <c r="B2403" s="83"/>
      <c r="C2403" s="83"/>
      <c r="D2403" s="83"/>
      <c r="E2403" s="83"/>
      <c r="F2403" s="83"/>
      <c r="G2403" s="83"/>
      <c r="H2403" s="83"/>
      <c r="I2403" s="83"/>
      <c r="J2403" s="83"/>
      <c r="K2403" s="83"/>
    </row>
    <row r="2404" spans="1:11">
      <c r="A2404" s="83"/>
      <c r="B2404" s="83"/>
      <c r="C2404" s="83"/>
      <c r="D2404" s="83"/>
      <c r="E2404" s="83"/>
      <c r="F2404" s="83"/>
      <c r="G2404" s="83"/>
      <c r="H2404" s="83"/>
      <c r="I2404" s="83"/>
      <c r="J2404" s="83"/>
      <c r="K2404" s="83"/>
    </row>
    <row r="2405" spans="1:11">
      <c r="A2405" s="83"/>
      <c r="B2405" s="83"/>
      <c r="C2405" s="83"/>
      <c r="D2405" s="83"/>
      <c r="E2405" s="83"/>
      <c r="F2405" s="83"/>
      <c r="G2405" s="83"/>
      <c r="H2405" s="83"/>
      <c r="I2405" s="83"/>
      <c r="J2405" s="83"/>
      <c r="K2405" s="83"/>
    </row>
    <row r="2406" spans="1:11">
      <c r="A2406" s="83"/>
      <c r="B2406" s="83"/>
      <c r="C2406" s="83"/>
      <c r="D2406" s="83"/>
      <c r="E2406" s="83"/>
      <c r="F2406" s="83"/>
      <c r="G2406" s="83"/>
      <c r="H2406" s="83"/>
      <c r="I2406" s="83"/>
      <c r="J2406" s="83"/>
      <c r="K2406" s="83"/>
    </row>
    <row r="2407" spans="1:11">
      <c r="A2407" s="83"/>
      <c r="B2407" s="83"/>
      <c r="C2407" s="83"/>
      <c r="D2407" s="83"/>
      <c r="E2407" s="83"/>
      <c r="F2407" s="83"/>
      <c r="G2407" s="83"/>
      <c r="H2407" s="83"/>
      <c r="I2407" s="83"/>
      <c r="J2407" s="83"/>
      <c r="K2407" s="83"/>
    </row>
    <row r="2408" spans="1:11">
      <c r="A2408" s="83"/>
      <c r="B2408" s="83"/>
      <c r="C2408" s="83"/>
      <c r="D2408" s="83"/>
      <c r="E2408" s="83"/>
      <c r="F2408" s="83"/>
      <c r="G2408" s="83"/>
      <c r="H2408" s="83"/>
      <c r="I2408" s="83"/>
      <c r="J2408" s="83"/>
      <c r="K2408" s="83"/>
    </row>
    <row r="2409" spans="1:11">
      <c r="A2409" s="83"/>
      <c r="B2409" s="83"/>
      <c r="C2409" s="83"/>
      <c r="D2409" s="83"/>
      <c r="E2409" s="83"/>
      <c r="F2409" s="83"/>
      <c r="G2409" s="83"/>
      <c r="H2409" s="83"/>
      <c r="I2409" s="83"/>
      <c r="J2409" s="83"/>
      <c r="K2409" s="83"/>
    </row>
    <row r="2410" spans="1:11">
      <c r="A2410" s="83"/>
      <c r="B2410" s="83"/>
      <c r="C2410" s="83"/>
      <c r="D2410" s="83"/>
      <c r="E2410" s="83"/>
      <c r="F2410" s="83"/>
      <c r="G2410" s="83"/>
      <c r="H2410" s="83"/>
      <c r="I2410" s="83"/>
      <c r="J2410" s="83"/>
      <c r="K2410" s="83"/>
    </row>
    <row r="2411" spans="1:11">
      <c r="A2411" s="83"/>
      <c r="B2411" s="83"/>
      <c r="C2411" s="83"/>
      <c r="D2411" s="83"/>
      <c r="E2411" s="83"/>
      <c r="F2411" s="83"/>
      <c r="G2411" s="83"/>
      <c r="H2411" s="83"/>
      <c r="I2411" s="83"/>
      <c r="J2411" s="83"/>
      <c r="K2411" s="83"/>
    </row>
    <row r="2412" spans="1:11">
      <c r="A2412" s="83"/>
      <c r="B2412" s="83"/>
      <c r="C2412" s="83"/>
      <c r="D2412" s="83"/>
      <c r="E2412" s="83"/>
      <c r="F2412" s="83"/>
      <c r="G2412" s="83"/>
      <c r="H2412" s="83"/>
      <c r="I2412" s="83"/>
      <c r="J2412" s="83"/>
      <c r="K2412" s="83"/>
    </row>
    <row r="2413" spans="1:11">
      <c r="A2413" s="83"/>
      <c r="B2413" s="83"/>
      <c r="C2413" s="83"/>
      <c r="D2413" s="83"/>
      <c r="E2413" s="83"/>
      <c r="F2413" s="83"/>
      <c r="G2413" s="83"/>
      <c r="H2413" s="83"/>
      <c r="I2413" s="83"/>
      <c r="J2413" s="83"/>
      <c r="K2413" s="83"/>
    </row>
    <row r="2414" spans="1:11">
      <c r="A2414" s="83"/>
      <c r="B2414" s="83"/>
      <c r="C2414" s="83"/>
      <c r="D2414" s="83"/>
      <c r="E2414" s="83"/>
      <c r="F2414" s="83"/>
      <c r="G2414" s="83"/>
      <c r="H2414" s="83"/>
      <c r="I2414" s="83"/>
      <c r="J2414" s="83"/>
      <c r="K2414" s="83"/>
    </row>
    <row r="2415" spans="1:11">
      <c r="A2415" s="83"/>
      <c r="B2415" s="83"/>
      <c r="C2415" s="83"/>
      <c r="D2415" s="83"/>
      <c r="E2415" s="83"/>
      <c r="F2415" s="83"/>
      <c r="G2415" s="83"/>
      <c r="H2415" s="83"/>
      <c r="I2415" s="83"/>
      <c r="J2415" s="83"/>
      <c r="K2415" s="83"/>
    </row>
    <row r="2416" spans="1:11">
      <c r="A2416" s="83"/>
      <c r="B2416" s="83"/>
      <c r="C2416" s="83"/>
      <c r="D2416" s="83"/>
      <c r="E2416" s="83"/>
      <c r="F2416" s="83"/>
      <c r="G2416" s="83"/>
      <c r="H2416" s="83"/>
      <c r="I2416" s="83"/>
      <c r="J2416" s="83"/>
      <c r="K2416" s="83"/>
    </row>
    <row r="2417" spans="1:11">
      <c r="A2417" s="83"/>
      <c r="B2417" s="83"/>
      <c r="C2417" s="83"/>
      <c r="D2417" s="83"/>
      <c r="E2417" s="83"/>
      <c r="F2417" s="83"/>
      <c r="G2417" s="83"/>
      <c r="H2417" s="83"/>
      <c r="I2417" s="83"/>
      <c r="J2417" s="83"/>
      <c r="K2417" s="83"/>
    </row>
    <row r="2418" spans="1:11">
      <c r="A2418" s="83"/>
      <c r="B2418" s="83"/>
      <c r="C2418" s="83"/>
      <c r="D2418" s="83"/>
      <c r="E2418" s="83"/>
      <c r="F2418" s="83"/>
      <c r="G2418" s="83"/>
      <c r="H2418" s="83"/>
      <c r="I2418" s="83"/>
      <c r="J2418" s="83"/>
      <c r="K2418" s="83"/>
    </row>
    <row r="2419" spans="1:11">
      <c r="A2419" s="83"/>
      <c r="B2419" s="83"/>
      <c r="C2419" s="83"/>
      <c r="D2419" s="83"/>
      <c r="E2419" s="83"/>
      <c r="F2419" s="83"/>
      <c r="G2419" s="83"/>
      <c r="H2419" s="83"/>
      <c r="I2419" s="83"/>
      <c r="J2419" s="83"/>
      <c r="K2419" s="83"/>
    </row>
    <row r="2420" spans="1:11">
      <c r="A2420" s="83"/>
      <c r="B2420" s="83"/>
      <c r="C2420" s="83"/>
      <c r="D2420" s="83"/>
      <c r="E2420" s="83"/>
      <c r="F2420" s="83"/>
      <c r="G2420" s="83"/>
      <c r="H2420" s="83"/>
      <c r="I2420" s="83"/>
      <c r="J2420" s="83"/>
      <c r="K2420" s="83"/>
    </row>
    <row r="2421" spans="1:11">
      <c r="A2421" s="83"/>
      <c r="B2421" s="83"/>
      <c r="C2421" s="83"/>
      <c r="D2421" s="83"/>
      <c r="E2421" s="83"/>
      <c r="F2421" s="83"/>
      <c r="G2421" s="83"/>
      <c r="H2421" s="83"/>
      <c r="I2421" s="83"/>
      <c r="J2421" s="83"/>
      <c r="K2421" s="83"/>
    </row>
    <row r="2422" spans="1:11">
      <c r="A2422" s="83"/>
      <c r="B2422" s="83"/>
      <c r="C2422" s="83"/>
      <c r="D2422" s="83"/>
      <c r="E2422" s="83"/>
      <c r="F2422" s="83"/>
      <c r="G2422" s="83"/>
      <c r="H2422" s="83"/>
      <c r="I2422" s="84"/>
      <c r="J2422" s="83"/>
      <c r="K2422" s="83"/>
    </row>
    <row r="2423" spans="1:11">
      <c r="A2423" s="83"/>
      <c r="B2423" s="83"/>
      <c r="C2423" s="83"/>
      <c r="D2423" s="83"/>
      <c r="E2423" s="83"/>
      <c r="F2423" s="83"/>
      <c r="G2423" s="83"/>
      <c r="H2423" s="83"/>
      <c r="I2423" s="84"/>
      <c r="J2423" s="83"/>
      <c r="K2423" s="83"/>
    </row>
    <row r="2424" spans="1:11">
      <c r="A2424" s="83"/>
      <c r="B2424" s="83"/>
      <c r="C2424" s="83"/>
      <c r="D2424" s="83"/>
      <c r="E2424" s="83"/>
      <c r="F2424" s="83"/>
      <c r="G2424" s="83"/>
      <c r="H2424" s="83"/>
      <c r="I2424" s="83"/>
      <c r="J2424" s="83"/>
      <c r="K2424" s="83"/>
    </row>
    <row r="2425" spans="1:11">
      <c r="A2425" s="83"/>
      <c r="B2425" s="83"/>
      <c r="C2425" s="83"/>
      <c r="D2425" s="83"/>
      <c r="E2425" s="83"/>
      <c r="F2425" s="83"/>
      <c r="G2425" s="83"/>
      <c r="H2425" s="83"/>
      <c r="I2425" s="83"/>
      <c r="J2425" s="83"/>
      <c r="K2425" s="83"/>
    </row>
    <row r="2426" spans="1:11">
      <c r="A2426" s="83"/>
      <c r="B2426" s="83"/>
      <c r="C2426" s="83"/>
      <c r="D2426" s="83"/>
      <c r="E2426" s="83"/>
      <c r="F2426" s="83"/>
      <c r="G2426" s="83"/>
      <c r="H2426" s="83"/>
      <c r="I2426" s="83"/>
      <c r="J2426" s="83"/>
      <c r="K2426" s="83"/>
    </row>
    <row r="2427" spans="1:11">
      <c r="A2427" s="83"/>
      <c r="B2427" s="83"/>
      <c r="C2427" s="83"/>
      <c r="D2427" s="83"/>
      <c r="E2427" s="83"/>
      <c r="F2427" s="83"/>
      <c r="G2427" s="83"/>
      <c r="H2427" s="83"/>
      <c r="I2427" s="83"/>
      <c r="J2427" s="83"/>
      <c r="K2427" s="83"/>
    </row>
    <row r="2428" spans="1:11">
      <c r="A2428" s="83"/>
      <c r="B2428" s="83"/>
      <c r="C2428" s="83"/>
      <c r="D2428" s="83"/>
      <c r="E2428" s="83"/>
      <c r="F2428" s="83"/>
      <c r="G2428" s="83"/>
      <c r="H2428" s="83"/>
      <c r="I2428" s="83"/>
      <c r="J2428" s="83"/>
      <c r="K2428" s="83"/>
    </row>
    <row r="2429" spans="1:11">
      <c r="A2429" s="83"/>
      <c r="B2429" s="83"/>
      <c r="C2429" s="83"/>
      <c r="D2429" s="83"/>
      <c r="E2429" s="83"/>
      <c r="F2429" s="83"/>
      <c r="G2429" s="83"/>
      <c r="H2429" s="83"/>
      <c r="I2429" s="83"/>
      <c r="J2429" s="83"/>
      <c r="K2429" s="83"/>
    </row>
    <row r="2431" spans="1:11">
      <c r="B2431" s="83"/>
      <c r="C2431" s="83"/>
      <c r="D2431" s="83"/>
    </row>
    <row r="2432" spans="1:11">
      <c r="A2432" s="83"/>
      <c r="B2432" s="83"/>
      <c r="C2432" s="83"/>
      <c r="D2432" s="83"/>
    </row>
    <row r="2434" spans="1:7">
      <c r="B2434" s="83"/>
      <c r="C2434" s="83"/>
      <c r="D2434" s="83"/>
      <c r="E2434" s="83"/>
      <c r="F2434" s="83"/>
      <c r="G2434" s="83"/>
    </row>
    <row r="2435" spans="1:7">
      <c r="A2435" s="83"/>
      <c r="B2435" s="83"/>
      <c r="C2435" s="83"/>
      <c r="D2435" s="83"/>
      <c r="E2435" s="83"/>
      <c r="F2435" s="83"/>
      <c r="G2435" s="83"/>
    </row>
    <row r="2436" spans="1:7">
      <c r="A2436" s="83"/>
      <c r="B2436" s="83"/>
      <c r="C2436" s="83"/>
      <c r="D2436" s="83"/>
      <c r="E2436" s="83"/>
      <c r="F2436" s="83"/>
      <c r="G2436" s="83"/>
    </row>
    <row r="2438" spans="1:7">
      <c r="B2438" s="83"/>
      <c r="C2438" s="83"/>
      <c r="D2438" s="83"/>
    </row>
    <row r="2439" spans="1:7">
      <c r="A2439" s="83"/>
      <c r="B2439" s="83"/>
      <c r="C2439" s="83"/>
      <c r="D2439" s="83"/>
    </row>
    <row r="2440" spans="1:7">
      <c r="A2440" s="83"/>
      <c r="B2440" s="83"/>
      <c r="C2440" s="83"/>
      <c r="D2440" s="83"/>
    </row>
    <row r="2441" spans="1:7">
      <c r="A2441" s="83"/>
      <c r="B2441" s="83"/>
      <c r="C2441" s="83"/>
      <c r="D2441" s="83"/>
    </row>
    <row r="2442" spans="1:7">
      <c r="A2442" s="83"/>
      <c r="B2442" s="83"/>
      <c r="C2442" s="83"/>
      <c r="D2442" s="83"/>
    </row>
    <row r="2443" spans="1:7">
      <c r="A2443" s="83"/>
      <c r="B2443" s="83"/>
      <c r="C2443" s="83"/>
      <c r="D2443" s="83"/>
    </row>
    <row r="2444" spans="1:7">
      <c r="A2444" s="83"/>
      <c r="B2444" s="83"/>
      <c r="C2444" s="83"/>
      <c r="D2444" s="83"/>
    </row>
    <row r="2445" spans="1:7">
      <c r="A2445" s="83"/>
      <c r="B2445" s="83"/>
      <c r="C2445" s="83"/>
      <c r="D2445" s="83"/>
    </row>
    <row r="2446" spans="1:7">
      <c r="A2446" s="83"/>
      <c r="B2446" s="83"/>
      <c r="C2446" s="83"/>
      <c r="D2446" s="83"/>
    </row>
    <row r="2447" spans="1:7">
      <c r="A2447" s="83"/>
      <c r="B2447" s="83"/>
      <c r="C2447" s="83"/>
      <c r="D2447" s="83"/>
    </row>
    <row r="2448" spans="1:7">
      <c r="A2448" s="83"/>
      <c r="B2448" s="83"/>
      <c r="C2448" s="83"/>
      <c r="D2448" s="83"/>
    </row>
    <row r="2449" spans="1:4">
      <c r="A2449" s="83"/>
      <c r="B2449" s="83"/>
      <c r="C2449" s="83"/>
      <c r="D2449" s="83"/>
    </row>
    <row r="2450" spans="1:4">
      <c r="A2450" s="83"/>
      <c r="B2450" s="83"/>
      <c r="C2450" s="83"/>
      <c r="D2450" s="83"/>
    </row>
    <row r="2451" spans="1:4">
      <c r="A2451" s="83"/>
      <c r="B2451" s="83"/>
      <c r="C2451" s="83"/>
      <c r="D2451" s="83"/>
    </row>
    <row r="2452" spans="1:4">
      <c r="A2452" s="83"/>
      <c r="B2452" s="83"/>
      <c r="C2452" s="83"/>
      <c r="D2452" s="83"/>
    </row>
    <row r="2453" spans="1:4">
      <c r="A2453" s="83"/>
      <c r="B2453" s="83"/>
      <c r="C2453" s="83"/>
      <c r="D2453" s="83"/>
    </row>
    <row r="2454" spans="1:4">
      <c r="A2454" s="83"/>
      <c r="B2454" s="83"/>
      <c r="C2454" s="83"/>
      <c r="D2454" s="83"/>
    </row>
    <row r="2455" spans="1:4">
      <c r="A2455" s="83"/>
      <c r="B2455" s="83"/>
      <c r="C2455" s="83"/>
      <c r="D2455" s="83"/>
    </row>
    <row r="2456" spans="1:4">
      <c r="A2456" s="83"/>
      <c r="B2456" s="83"/>
      <c r="C2456" s="83"/>
      <c r="D2456" s="83"/>
    </row>
    <row r="2457" spans="1:4">
      <c r="A2457" s="83"/>
      <c r="B2457" s="83"/>
      <c r="C2457" s="83"/>
      <c r="D2457" s="83"/>
    </row>
    <row r="2458" spans="1:4">
      <c r="A2458" s="83"/>
      <c r="B2458" s="83"/>
      <c r="C2458" s="83"/>
      <c r="D2458" s="83"/>
    </row>
    <row r="2459" spans="1:4">
      <c r="A2459" s="83"/>
      <c r="B2459" s="83"/>
      <c r="C2459" s="83"/>
      <c r="D2459" s="83"/>
    </row>
    <row r="2460" spans="1:4">
      <c r="A2460" s="83"/>
      <c r="B2460" s="83"/>
      <c r="C2460" s="83"/>
      <c r="D2460" s="83"/>
    </row>
    <row r="2461" spans="1:4">
      <c r="A2461" s="83"/>
      <c r="B2461" s="83"/>
      <c r="C2461" s="83"/>
      <c r="D2461" s="83"/>
    </row>
    <row r="2462" spans="1:4">
      <c r="A2462" s="83"/>
      <c r="B2462" s="83"/>
      <c r="C2462" s="83"/>
      <c r="D2462" s="83"/>
    </row>
    <row r="2463" spans="1:4">
      <c r="A2463" s="83"/>
      <c r="B2463" s="83"/>
      <c r="C2463" s="83"/>
      <c r="D2463" s="83"/>
    </row>
    <row r="2464" spans="1:4">
      <c r="A2464" s="83"/>
      <c r="B2464" s="83"/>
      <c r="C2464" s="83"/>
      <c r="D2464" s="83"/>
    </row>
    <row r="2465" spans="1:4">
      <c r="A2465" s="83"/>
      <c r="B2465" s="83"/>
      <c r="C2465" s="83"/>
      <c r="D2465" s="83"/>
    </row>
    <row r="2466" spans="1:4">
      <c r="A2466" s="83"/>
      <c r="B2466" s="83"/>
      <c r="C2466" s="83"/>
      <c r="D2466" s="83"/>
    </row>
    <row r="2467" spans="1:4">
      <c r="A2467" s="83"/>
      <c r="B2467" s="83"/>
      <c r="C2467" s="83"/>
      <c r="D2467" s="83"/>
    </row>
    <row r="2468" spans="1:4">
      <c r="A2468" s="83"/>
      <c r="B2468" s="83"/>
      <c r="C2468" s="83"/>
      <c r="D2468" s="83"/>
    </row>
    <row r="2469" spans="1:4">
      <c r="A2469" s="83"/>
      <c r="B2469" s="83"/>
      <c r="C2469" s="83"/>
      <c r="D2469" s="83"/>
    </row>
    <row r="2470" spans="1:4">
      <c r="A2470" s="83"/>
      <c r="B2470" s="83"/>
      <c r="C2470" s="83"/>
      <c r="D2470" s="83"/>
    </row>
    <row r="2471" spans="1:4">
      <c r="A2471" s="83"/>
      <c r="B2471" s="83"/>
      <c r="C2471" s="83"/>
      <c r="D2471" s="83"/>
    </row>
    <row r="2472" spans="1:4">
      <c r="A2472" s="83"/>
      <c r="B2472" s="83"/>
      <c r="C2472" s="83"/>
      <c r="D2472" s="83"/>
    </row>
    <row r="2473" spans="1:4">
      <c r="A2473" s="83"/>
      <c r="B2473" s="83"/>
      <c r="C2473" s="83"/>
      <c r="D2473" s="83"/>
    </row>
    <row r="2474" spans="1:4">
      <c r="A2474" s="83"/>
      <c r="B2474" s="83"/>
      <c r="C2474" s="83"/>
      <c r="D2474" s="83"/>
    </row>
    <row r="2475" spans="1:4">
      <c r="A2475" s="83"/>
      <c r="B2475" s="83"/>
      <c r="C2475" s="83"/>
      <c r="D2475" s="83"/>
    </row>
    <row r="2476" spans="1:4">
      <c r="A2476" s="83"/>
      <c r="B2476" s="83"/>
      <c r="C2476" s="83"/>
      <c r="D2476" s="83"/>
    </row>
    <row r="2477" spans="1:4">
      <c r="A2477" s="83"/>
      <c r="B2477" s="83"/>
      <c r="C2477" s="83"/>
      <c r="D2477" s="83"/>
    </row>
    <row r="2478" spans="1:4">
      <c r="A2478" s="83"/>
      <c r="B2478" s="83"/>
      <c r="C2478" s="83"/>
      <c r="D2478" s="83"/>
    </row>
    <row r="2479" spans="1:4">
      <c r="A2479" s="83"/>
      <c r="B2479" s="83"/>
      <c r="C2479" s="83"/>
      <c r="D2479" s="83"/>
    </row>
    <row r="2480" spans="1:4">
      <c r="A2480" s="83"/>
      <c r="B2480" s="83"/>
      <c r="C2480" s="83"/>
      <c r="D2480" s="83"/>
    </row>
    <row r="2481" spans="1:4">
      <c r="A2481" s="83"/>
      <c r="B2481" s="83"/>
      <c r="C2481" s="83"/>
      <c r="D2481" s="83"/>
    </row>
    <row r="2482" spans="1:4">
      <c r="A2482" s="83"/>
      <c r="B2482" s="83"/>
      <c r="C2482" s="83"/>
      <c r="D2482" s="83"/>
    </row>
    <row r="2483" spans="1:4">
      <c r="A2483" s="83"/>
      <c r="B2483" s="83"/>
      <c r="C2483" s="83"/>
      <c r="D2483" s="83"/>
    </row>
    <row r="2484" spans="1:4">
      <c r="A2484" s="83"/>
      <c r="B2484" s="83"/>
      <c r="C2484" s="83"/>
      <c r="D2484" s="83"/>
    </row>
    <row r="2485" spans="1:4">
      <c r="A2485" s="83"/>
      <c r="B2485" s="83"/>
      <c r="C2485" s="83"/>
      <c r="D2485" s="83"/>
    </row>
    <row r="2486" spans="1:4">
      <c r="A2486" s="83"/>
      <c r="B2486" s="83"/>
      <c r="C2486" s="83"/>
      <c r="D2486" s="83"/>
    </row>
    <row r="2487" spans="1:4">
      <c r="A2487" s="83"/>
      <c r="B2487" s="83"/>
      <c r="C2487" s="83"/>
      <c r="D2487" s="83"/>
    </row>
    <row r="2488" spans="1:4">
      <c r="A2488" s="83"/>
      <c r="B2488" s="83"/>
      <c r="C2488" s="83"/>
      <c r="D2488" s="83"/>
    </row>
    <row r="2489" spans="1:4">
      <c r="A2489" s="83"/>
      <c r="B2489" s="83"/>
      <c r="C2489" s="83"/>
      <c r="D2489" s="83"/>
    </row>
    <row r="2490" spans="1:4">
      <c r="A2490" s="83"/>
      <c r="B2490" s="83"/>
      <c r="C2490" s="83"/>
      <c r="D2490" s="83"/>
    </row>
    <row r="2491" spans="1:4">
      <c r="A2491" s="83"/>
      <c r="B2491" s="83"/>
      <c r="C2491" s="83"/>
      <c r="D2491" s="83"/>
    </row>
    <row r="2492" spans="1:4">
      <c r="A2492" s="83"/>
      <c r="B2492" s="83"/>
      <c r="C2492" s="83"/>
      <c r="D2492" s="83"/>
    </row>
    <row r="2493" spans="1:4">
      <c r="A2493" s="83"/>
      <c r="B2493" s="83"/>
      <c r="C2493" s="83"/>
      <c r="D2493" s="83"/>
    </row>
    <row r="2494" spans="1:4">
      <c r="A2494" s="83"/>
      <c r="B2494" s="83"/>
      <c r="C2494" s="83"/>
      <c r="D2494" s="83"/>
    </row>
    <row r="2495" spans="1:4">
      <c r="A2495" s="83"/>
      <c r="B2495" s="83"/>
      <c r="C2495" s="83"/>
      <c r="D2495" s="83"/>
    </row>
    <row r="2496" spans="1:4">
      <c r="A2496" s="83"/>
      <c r="B2496" s="83"/>
      <c r="C2496" s="83"/>
      <c r="D2496" s="83"/>
    </row>
    <row r="2497" spans="1:4">
      <c r="A2497" s="83"/>
      <c r="B2497" s="83"/>
      <c r="C2497" s="83"/>
      <c r="D2497" s="83"/>
    </row>
    <row r="2498" spans="1:4">
      <c r="A2498" s="83"/>
      <c r="B2498" s="83"/>
      <c r="C2498" s="83"/>
      <c r="D2498" s="83"/>
    </row>
    <row r="2499" spans="1:4">
      <c r="A2499" s="83"/>
      <c r="B2499" s="83"/>
      <c r="C2499" s="83"/>
      <c r="D2499" s="83"/>
    </row>
    <row r="2500" spans="1:4">
      <c r="A2500" s="83"/>
      <c r="B2500" s="83"/>
      <c r="C2500" s="83"/>
      <c r="D2500" s="83"/>
    </row>
    <row r="2501" spans="1:4">
      <c r="A2501" s="83"/>
      <c r="B2501" s="83"/>
      <c r="C2501" s="83"/>
      <c r="D2501" s="83"/>
    </row>
    <row r="2502" spans="1:4">
      <c r="A2502" s="83"/>
      <c r="B2502" s="83"/>
      <c r="C2502" s="83"/>
      <c r="D2502" s="83"/>
    </row>
    <row r="2503" spans="1:4">
      <c r="A2503" s="83"/>
      <c r="B2503" s="83"/>
      <c r="C2503" s="83"/>
      <c r="D2503" s="83"/>
    </row>
    <row r="2504" spans="1:4">
      <c r="A2504" s="83"/>
      <c r="B2504" s="83"/>
      <c r="C2504" s="83"/>
      <c r="D2504" s="83"/>
    </row>
    <row r="2505" spans="1:4">
      <c r="A2505" s="83"/>
      <c r="B2505" s="83"/>
      <c r="C2505" s="83"/>
      <c r="D2505" s="83"/>
    </row>
    <row r="2506" spans="1:4">
      <c r="A2506" s="83"/>
      <c r="B2506" s="83"/>
      <c r="C2506" s="83"/>
      <c r="D2506" s="83"/>
    </row>
    <row r="2507" spans="1:4">
      <c r="A2507" s="83"/>
      <c r="B2507" s="83"/>
      <c r="C2507" s="83"/>
      <c r="D2507" s="83"/>
    </row>
    <row r="2508" spans="1:4">
      <c r="A2508" s="83"/>
      <c r="B2508" s="83"/>
      <c r="C2508" s="83"/>
      <c r="D2508" s="83"/>
    </row>
    <row r="2509" spans="1:4">
      <c r="A2509" s="83"/>
      <c r="B2509" s="83"/>
      <c r="C2509" s="83"/>
      <c r="D2509" s="83"/>
    </row>
    <row r="2510" spans="1:4">
      <c r="A2510" s="83"/>
      <c r="B2510" s="83"/>
      <c r="C2510" s="83"/>
      <c r="D2510" s="83"/>
    </row>
    <row r="2511" spans="1:4">
      <c r="A2511" s="83"/>
      <c r="B2511" s="83"/>
      <c r="C2511" s="83"/>
      <c r="D2511" s="83"/>
    </row>
    <row r="2512" spans="1:4">
      <c r="A2512" s="83"/>
      <c r="B2512" s="83"/>
      <c r="C2512" s="83"/>
      <c r="D2512" s="83"/>
    </row>
    <row r="2513" spans="1:4">
      <c r="A2513" s="83"/>
      <c r="B2513" s="83"/>
      <c r="C2513" s="83"/>
      <c r="D2513" s="83"/>
    </row>
    <row r="2514" spans="1:4">
      <c r="A2514" s="83"/>
      <c r="B2514" s="83"/>
      <c r="C2514" s="83"/>
      <c r="D2514" s="83"/>
    </row>
    <row r="2515" spans="1:4">
      <c r="A2515" s="83"/>
      <c r="B2515" s="83"/>
      <c r="C2515" s="83"/>
      <c r="D2515" s="83"/>
    </row>
    <row r="2516" spans="1:4">
      <c r="A2516" s="83"/>
      <c r="B2516" s="83"/>
      <c r="C2516" s="83"/>
      <c r="D2516" s="83"/>
    </row>
    <row r="2517" spans="1:4">
      <c r="A2517" s="83"/>
      <c r="B2517" s="83"/>
      <c r="C2517" s="83"/>
      <c r="D2517" s="83"/>
    </row>
    <row r="2518" spans="1:4">
      <c r="A2518" s="83"/>
      <c r="B2518" s="83"/>
      <c r="C2518" s="83"/>
      <c r="D2518" s="83"/>
    </row>
    <row r="2519" spans="1:4">
      <c r="A2519" s="83"/>
      <c r="B2519" s="83"/>
      <c r="C2519" s="83"/>
      <c r="D2519" s="83"/>
    </row>
    <row r="2520" spans="1:4">
      <c r="A2520" s="83"/>
      <c r="B2520" s="83"/>
      <c r="C2520" s="83"/>
      <c r="D2520" s="83"/>
    </row>
    <row r="2521" spans="1:4">
      <c r="A2521" s="83"/>
      <c r="B2521" s="83"/>
      <c r="C2521" s="83"/>
      <c r="D2521" s="83"/>
    </row>
    <row r="2522" spans="1:4">
      <c r="A2522" s="83"/>
      <c r="B2522" s="83"/>
      <c r="C2522" s="83"/>
      <c r="D2522" s="83"/>
    </row>
    <row r="2523" spans="1:4">
      <c r="A2523" s="83"/>
      <c r="B2523" s="83"/>
      <c r="C2523" s="83"/>
      <c r="D2523" s="83"/>
    </row>
    <row r="2524" spans="1:4">
      <c r="A2524" s="83"/>
      <c r="B2524" s="83"/>
      <c r="C2524" s="83"/>
      <c r="D2524" s="83"/>
    </row>
    <row r="2525" spans="1:4">
      <c r="A2525" s="83"/>
      <c r="B2525" s="83"/>
      <c r="C2525" s="83"/>
      <c r="D2525" s="83"/>
    </row>
    <row r="2526" spans="1:4">
      <c r="A2526" s="83"/>
      <c r="B2526" s="83"/>
      <c r="C2526" s="83"/>
      <c r="D2526" s="83"/>
    </row>
    <row r="2527" spans="1:4">
      <c r="A2527" s="83"/>
      <c r="B2527" s="83"/>
      <c r="C2527" s="83"/>
      <c r="D2527" s="83"/>
    </row>
    <row r="2528" spans="1:4">
      <c r="A2528" s="83"/>
      <c r="B2528" s="83"/>
      <c r="C2528" s="83"/>
      <c r="D2528" s="83"/>
    </row>
    <row r="2529" spans="1:4">
      <c r="A2529" s="83"/>
      <c r="B2529" s="83"/>
      <c r="C2529" s="83"/>
      <c r="D2529" s="83"/>
    </row>
    <row r="2530" spans="1:4">
      <c r="A2530" s="83"/>
      <c r="B2530" s="83"/>
      <c r="C2530" s="83"/>
      <c r="D2530" s="83"/>
    </row>
    <row r="2531" spans="1:4">
      <c r="A2531" s="83"/>
      <c r="B2531" s="83"/>
      <c r="C2531" s="83"/>
      <c r="D2531" s="83"/>
    </row>
    <row r="2532" spans="1:4">
      <c r="A2532" s="83"/>
      <c r="B2532" s="83"/>
      <c r="C2532" s="83"/>
      <c r="D2532" s="83"/>
    </row>
    <row r="2533" spans="1:4">
      <c r="A2533" s="83"/>
      <c r="B2533" s="83"/>
      <c r="C2533" s="83"/>
      <c r="D2533" s="83"/>
    </row>
    <row r="2534" spans="1:4">
      <c r="A2534" s="83"/>
      <c r="B2534" s="83"/>
      <c r="C2534" s="83"/>
      <c r="D2534" s="83"/>
    </row>
    <row r="2535" spans="1:4">
      <c r="A2535" s="83"/>
      <c r="B2535" s="83"/>
      <c r="C2535" s="83"/>
      <c r="D2535" s="83"/>
    </row>
    <row r="2536" spans="1:4">
      <c r="A2536" s="83"/>
      <c r="B2536" s="83"/>
      <c r="C2536" s="83"/>
      <c r="D2536" s="83"/>
    </row>
    <row r="2537" spans="1:4">
      <c r="A2537" s="83"/>
      <c r="B2537" s="83"/>
      <c r="C2537" s="83"/>
      <c r="D2537" s="83"/>
    </row>
    <row r="2538" spans="1:4">
      <c r="A2538" s="83"/>
      <c r="B2538" s="83"/>
      <c r="C2538" s="83"/>
      <c r="D2538" s="83"/>
    </row>
    <row r="2539" spans="1:4">
      <c r="A2539" s="83"/>
      <c r="B2539" s="83"/>
      <c r="C2539" s="83"/>
      <c r="D2539" s="83"/>
    </row>
    <row r="2540" spans="1:4">
      <c r="A2540" s="83"/>
      <c r="B2540" s="83"/>
      <c r="C2540" s="83"/>
      <c r="D2540" s="83"/>
    </row>
    <row r="2541" spans="1:4">
      <c r="A2541" s="83"/>
      <c r="B2541" s="83"/>
      <c r="C2541" s="83"/>
      <c r="D2541" s="83"/>
    </row>
    <row r="2542" spans="1:4">
      <c r="A2542" s="83"/>
      <c r="B2542" s="83"/>
      <c r="C2542" s="83"/>
      <c r="D2542" s="83"/>
    </row>
    <row r="2543" spans="1:4">
      <c r="A2543" s="83"/>
      <c r="B2543" s="83"/>
      <c r="C2543" s="83"/>
      <c r="D2543" s="83"/>
    </row>
    <row r="2544" spans="1:4">
      <c r="A2544" s="83"/>
      <c r="B2544" s="83"/>
      <c r="C2544" s="83"/>
      <c r="D2544" s="83"/>
    </row>
    <row r="2545" spans="1:8">
      <c r="A2545" s="83"/>
      <c r="B2545" s="83"/>
      <c r="C2545" s="83"/>
      <c r="D2545" s="83"/>
    </row>
    <row r="2546" spans="1:8">
      <c r="A2546" s="83"/>
      <c r="B2546" s="83"/>
      <c r="C2546" s="83"/>
      <c r="D2546" s="83"/>
    </row>
    <row r="2547" spans="1:8">
      <c r="A2547" s="83"/>
      <c r="B2547" s="83"/>
      <c r="C2547" s="83"/>
      <c r="D2547" s="83"/>
    </row>
    <row r="2548" spans="1:8">
      <c r="A2548" s="83"/>
      <c r="B2548" s="83"/>
      <c r="C2548" s="83"/>
      <c r="D2548" s="83"/>
    </row>
    <row r="2549" spans="1:8">
      <c r="A2549" s="83"/>
      <c r="B2549" s="83"/>
      <c r="C2549" s="83"/>
      <c r="D2549" s="83"/>
    </row>
    <row r="2550" spans="1:8">
      <c r="A2550" s="83"/>
      <c r="B2550" s="83"/>
      <c r="C2550" s="83"/>
      <c r="D2550" s="83"/>
    </row>
    <row r="2551" spans="1:8">
      <c r="A2551" s="83"/>
      <c r="B2551" s="83"/>
      <c r="C2551" s="83"/>
      <c r="D2551" s="83"/>
    </row>
    <row r="2552" spans="1:8">
      <c r="A2552" s="83"/>
      <c r="B2552" s="83"/>
      <c r="C2552" s="83"/>
      <c r="D2552" s="83"/>
    </row>
    <row r="2553" spans="1:8">
      <c r="A2553" s="83"/>
      <c r="B2553" s="83"/>
      <c r="C2553" s="83"/>
      <c r="D2553" s="83"/>
    </row>
    <row r="2554" spans="1:8">
      <c r="A2554" s="83"/>
      <c r="B2554" s="83"/>
      <c r="C2554" s="83"/>
      <c r="D2554" s="83"/>
    </row>
    <row r="2555" spans="1:8">
      <c r="A2555" s="83"/>
      <c r="B2555" s="83"/>
      <c r="C2555" s="83"/>
      <c r="D2555" s="83"/>
    </row>
    <row r="2556" spans="1:8">
      <c r="A2556" s="83"/>
      <c r="B2556" s="83"/>
      <c r="C2556" s="83"/>
      <c r="D2556" s="83"/>
    </row>
    <row r="2557" spans="1:8">
      <c r="A2557" s="83"/>
      <c r="B2557" s="83"/>
      <c r="C2557" s="83"/>
      <c r="D2557" s="83"/>
    </row>
    <row r="2558" spans="1:8">
      <c r="A2558" s="83"/>
      <c r="B2558" s="83"/>
      <c r="C2558" s="83"/>
      <c r="D2558" s="83"/>
    </row>
    <row r="2560" spans="1:8">
      <c r="B2560" s="83"/>
      <c r="C2560" s="83"/>
      <c r="D2560" s="83"/>
      <c r="E2560" s="83"/>
      <c r="F2560" s="83"/>
      <c r="G2560" s="83"/>
      <c r="H2560" s="83"/>
    </row>
    <row r="2561" spans="1:8">
      <c r="A2561" s="83"/>
      <c r="B2561" s="83"/>
      <c r="C2561" s="83"/>
      <c r="D2561" s="83"/>
      <c r="E2561" s="83"/>
      <c r="F2561" s="83"/>
      <c r="G2561" s="83"/>
      <c r="H2561" s="83"/>
    </row>
    <row r="2562" spans="1:8">
      <c r="A2562" s="83"/>
      <c r="B2562" s="83"/>
      <c r="C2562" s="83"/>
      <c r="D2562" s="83"/>
      <c r="E2562" s="83"/>
      <c r="F2562" s="83"/>
      <c r="G2562" s="83"/>
      <c r="H2562" s="83"/>
    </row>
    <row r="2563" spans="1:8">
      <c r="A2563" s="83"/>
      <c r="B2563" s="83"/>
      <c r="C2563" s="83"/>
      <c r="D2563" s="83"/>
      <c r="E2563" s="83"/>
      <c r="F2563" s="83"/>
      <c r="G2563" s="83"/>
      <c r="H2563" s="83"/>
    </row>
    <row r="2564" spans="1:8">
      <c r="A2564" s="83"/>
      <c r="B2564" s="83"/>
      <c r="C2564" s="83"/>
      <c r="D2564" s="83"/>
      <c r="E2564" s="83"/>
      <c r="F2564" s="83"/>
      <c r="G2564" s="83"/>
      <c r="H2564" s="83"/>
    </row>
    <row r="2565" spans="1:8">
      <c r="A2565" s="83"/>
      <c r="B2565" s="83"/>
      <c r="C2565" s="83"/>
      <c r="D2565" s="83"/>
      <c r="E2565" s="83"/>
      <c r="F2565" s="83"/>
      <c r="G2565" s="83"/>
      <c r="H2565" s="83"/>
    </row>
    <row r="2566" spans="1:8">
      <c r="A2566" s="83"/>
      <c r="B2566" s="83"/>
      <c r="C2566" s="83"/>
      <c r="D2566" s="83"/>
      <c r="E2566" s="83"/>
      <c r="F2566" s="83"/>
      <c r="G2566" s="83"/>
      <c r="H2566" s="83"/>
    </row>
    <row r="2567" spans="1:8">
      <c r="A2567" s="83"/>
      <c r="B2567" s="83"/>
      <c r="C2567" s="83"/>
      <c r="D2567" s="83"/>
      <c r="E2567" s="83"/>
      <c r="F2567" s="83"/>
      <c r="G2567" s="83"/>
      <c r="H2567" s="83"/>
    </row>
    <row r="2568" spans="1:8">
      <c r="A2568" s="83"/>
      <c r="B2568" s="83"/>
      <c r="C2568" s="83"/>
      <c r="D2568" s="83"/>
      <c r="E2568" s="83"/>
      <c r="F2568" s="83"/>
      <c r="G2568" s="83"/>
      <c r="H2568" s="83"/>
    </row>
    <row r="2569" spans="1:8">
      <c r="A2569" s="83"/>
      <c r="B2569" s="83"/>
      <c r="C2569" s="83"/>
      <c r="D2569" s="83"/>
      <c r="E2569" s="83"/>
      <c r="F2569" s="83"/>
      <c r="G2569" s="83"/>
      <c r="H2569" s="83"/>
    </row>
    <row r="2570" spans="1:8">
      <c r="A2570" s="83"/>
      <c r="B2570" s="83"/>
      <c r="C2570" s="83"/>
      <c r="D2570" s="83"/>
      <c r="E2570" s="83"/>
      <c r="F2570" s="83"/>
      <c r="G2570" s="83"/>
      <c r="H2570" s="83"/>
    </row>
    <row r="2571" spans="1:8">
      <c r="A2571" s="83"/>
      <c r="B2571" s="83"/>
      <c r="C2571" s="83"/>
      <c r="D2571" s="83"/>
      <c r="E2571" s="83"/>
      <c r="F2571" s="83"/>
      <c r="G2571" s="83"/>
      <c r="H2571" s="83"/>
    </row>
    <row r="2572" spans="1:8">
      <c r="A2572" s="83"/>
      <c r="B2572" s="83"/>
      <c r="C2572" s="83"/>
      <c r="D2572" s="83"/>
      <c r="E2572" s="83"/>
      <c r="F2572" s="83"/>
      <c r="G2572" s="83"/>
      <c r="H2572" s="83"/>
    </row>
    <row r="2573" spans="1:8">
      <c r="A2573" s="83"/>
      <c r="B2573" s="83"/>
      <c r="C2573" s="83"/>
      <c r="D2573" s="83"/>
      <c r="E2573" s="83"/>
      <c r="F2573" s="83"/>
      <c r="G2573" s="83"/>
      <c r="H2573" s="83"/>
    </row>
    <row r="2574" spans="1:8">
      <c r="A2574" s="83"/>
      <c r="B2574" s="83"/>
      <c r="C2574" s="83"/>
      <c r="D2574" s="83"/>
      <c r="E2574" s="83"/>
      <c r="F2574" s="83"/>
      <c r="G2574" s="83"/>
      <c r="H2574" s="83"/>
    </row>
    <row r="2575" spans="1:8">
      <c r="A2575" s="83"/>
      <c r="B2575" s="83"/>
      <c r="C2575" s="83"/>
      <c r="D2575" s="83"/>
      <c r="E2575" s="83"/>
      <c r="F2575" s="83"/>
      <c r="G2575" s="83"/>
      <c r="H2575" s="83"/>
    </row>
    <row r="2576" spans="1:8">
      <c r="A2576" s="83"/>
      <c r="B2576" s="83"/>
      <c r="C2576" s="83"/>
      <c r="D2576" s="83"/>
      <c r="E2576" s="83"/>
      <c r="F2576" s="83"/>
      <c r="G2576" s="83"/>
      <c r="H2576" s="83"/>
    </row>
    <row r="2577" spans="1:8">
      <c r="A2577" s="83"/>
      <c r="B2577" s="83"/>
      <c r="C2577" s="83"/>
      <c r="D2577" s="83"/>
      <c r="E2577" s="83"/>
      <c r="F2577" s="83"/>
      <c r="G2577" s="83"/>
      <c r="H2577" s="83"/>
    </row>
    <row r="2578" spans="1:8">
      <c r="A2578" s="83"/>
      <c r="B2578" s="83"/>
      <c r="C2578" s="83"/>
      <c r="D2578" s="83"/>
      <c r="E2578" s="83"/>
      <c r="F2578" s="83"/>
      <c r="G2578" s="83"/>
      <c r="H2578" s="83"/>
    </row>
    <row r="2579" spans="1:8">
      <c r="A2579" s="83"/>
      <c r="B2579" s="83"/>
      <c r="C2579" s="83"/>
      <c r="D2579" s="83"/>
      <c r="E2579" s="83"/>
      <c r="F2579" s="83"/>
      <c r="G2579" s="83"/>
      <c r="H2579" s="83"/>
    </row>
    <row r="2581" spans="1:8">
      <c r="B2581" s="83"/>
      <c r="C2581" s="83"/>
      <c r="D2581" s="83"/>
      <c r="E2581" s="83"/>
      <c r="F2581" s="83"/>
    </row>
    <row r="2582" spans="1:8">
      <c r="A2582" s="83"/>
      <c r="B2582" s="83"/>
      <c r="C2582" s="83"/>
      <c r="D2582" s="83"/>
      <c r="E2582" s="83"/>
      <c r="F2582" s="83"/>
    </row>
    <row r="2583" spans="1:8">
      <c r="A2583" s="83"/>
      <c r="B2583" s="83"/>
      <c r="C2583" s="83"/>
      <c r="D2583" s="83"/>
      <c r="E2583" s="83"/>
      <c r="F2583" s="83"/>
    </row>
    <row r="2585" spans="1:8">
      <c r="B2585" s="83"/>
      <c r="C2585" s="83"/>
      <c r="D2585" s="83"/>
      <c r="E2585" s="83"/>
      <c r="F2585" s="83"/>
      <c r="G2585" s="83"/>
    </row>
    <row r="2586" spans="1:8">
      <c r="A2586" s="83"/>
      <c r="B2586" s="83"/>
      <c r="C2586" s="83"/>
      <c r="D2586" s="83"/>
      <c r="E2586" s="83"/>
      <c r="F2586" s="83"/>
      <c r="G2586" s="83"/>
    </row>
    <row r="2588" spans="1:8">
      <c r="B2588" s="83"/>
      <c r="C2588" s="83"/>
      <c r="D2588" s="83"/>
      <c r="E2588" s="83"/>
      <c r="F2588" s="83"/>
      <c r="G2588" s="83"/>
    </row>
    <row r="2589" spans="1:8">
      <c r="A2589" s="83"/>
      <c r="B2589" s="83"/>
      <c r="C2589" s="83"/>
      <c r="D2589" s="83"/>
      <c r="E2589" s="83"/>
      <c r="F2589" s="83"/>
      <c r="G2589" s="83"/>
    </row>
    <row r="2590" spans="1:8">
      <c r="A2590" s="83"/>
      <c r="B2590" s="83"/>
      <c r="C2590" s="83"/>
      <c r="D2590" s="83"/>
      <c r="E2590" s="83"/>
      <c r="F2590" s="83"/>
      <c r="G2590" s="83"/>
    </row>
    <row r="2591" spans="1:8">
      <c r="A2591" s="83"/>
      <c r="B2591" s="83"/>
      <c r="C2591" s="83"/>
      <c r="D2591" s="83"/>
      <c r="E2591" s="83"/>
      <c r="F2591" s="83"/>
      <c r="G2591" s="83"/>
    </row>
    <row r="2592" spans="1:8">
      <c r="A2592" s="83"/>
      <c r="B2592" s="83"/>
      <c r="C2592" s="83"/>
      <c r="D2592" s="83"/>
      <c r="E2592" s="83"/>
      <c r="F2592" s="83"/>
      <c r="G2592" s="83"/>
    </row>
    <row r="2593" spans="1:7">
      <c r="A2593" s="83"/>
      <c r="B2593" s="83"/>
      <c r="C2593" s="83"/>
      <c r="D2593" s="83"/>
      <c r="E2593" s="83"/>
      <c r="F2593" s="83"/>
      <c r="G2593" s="83"/>
    </row>
    <row r="2594" spans="1:7">
      <c r="A2594" s="83"/>
      <c r="B2594" s="83"/>
      <c r="C2594" s="83"/>
      <c r="D2594" s="83"/>
      <c r="E2594" s="83"/>
      <c r="F2594" s="83"/>
      <c r="G2594" s="83"/>
    </row>
    <row r="2595" spans="1:7">
      <c r="A2595" s="83"/>
      <c r="B2595" s="83"/>
      <c r="C2595" s="83"/>
      <c r="D2595" s="83"/>
      <c r="E2595" s="83"/>
      <c r="F2595" s="83"/>
      <c r="G2595" s="83"/>
    </row>
    <row r="2596" spans="1:7">
      <c r="A2596" s="83"/>
      <c r="B2596" s="83"/>
      <c r="C2596" s="83"/>
      <c r="D2596" s="83"/>
      <c r="E2596" s="83"/>
      <c r="F2596" s="83"/>
      <c r="G2596" s="83"/>
    </row>
    <row r="2597" spans="1:7">
      <c r="A2597" s="83"/>
      <c r="B2597" s="83"/>
      <c r="C2597" s="83"/>
      <c r="D2597" s="83"/>
      <c r="E2597" s="83"/>
      <c r="F2597" s="83"/>
      <c r="G2597" s="83"/>
    </row>
    <row r="2598" spans="1:7">
      <c r="A2598" s="83"/>
      <c r="B2598" s="83"/>
      <c r="C2598" s="83"/>
      <c r="D2598" s="83"/>
      <c r="E2598" s="83"/>
      <c r="F2598" s="83"/>
      <c r="G2598" s="83"/>
    </row>
    <row r="2599" spans="1:7">
      <c r="A2599" s="83"/>
      <c r="B2599" s="83"/>
      <c r="C2599" s="83"/>
      <c r="D2599" s="83"/>
      <c r="E2599" s="83"/>
      <c r="F2599" s="83"/>
      <c r="G2599" s="83"/>
    </row>
    <row r="2600" spans="1:7">
      <c r="A2600" s="83"/>
      <c r="B2600" s="83"/>
      <c r="C2600" s="83"/>
      <c r="D2600" s="83"/>
      <c r="E2600" s="83"/>
      <c r="F2600" s="83"/>
      <c r="G2600" s="83"/>
    </row>
    <row r="2601" spans="1:7">
      <c r="A2601" s="83"/>
      <c r="B2601" s="83"/>
      <c r="C2601" s="83"/>
      <c r="D2601" s="83"/>
      <c r="E2601" s="83"/>
      <c r="F2601" s="83"/>
      <c r="G2601" s="83"/>
    </row>
    <row r="2602" spans="1:7">
      <c r="A2602" s="83"/>
      <c r="B2602" s="83"/>
      <c r="C2602" s="83"/>
      <c r="D2602" s="83"/>
      <c r="E2602" s="83"/>
      <c r="F2602" s="83"/>
      <c r="G2602" s="83"/>
    </row>
    <row r="2603" spans="1:7">
      <c r="A2603" s="83"/>
      <c r="B2603" s="83"/>
      <c r="C2603" s="83"/>
      <c r="D2603" s="83"/>
      <c r="E2603" s="83"/>
      <c r="F2603" s="83"/>
      <c r="G2603" s="83"/>
    </row>
    <row r="2604" spans="1:7">
      <c r="A2604" s="83"/>
      <c r="B2604" s="83"/>
      <c r="C2604" s="83"/>
      <c r="D2604" s="83"/>
      <c r="E2604" s="83"/>
      <c r="F2604" s="83"/>
      <c r="G2604" s="83"/>
    </row>
    <row r="2606" spans="1:7">
      <c r="B2606" s="83"/>
      <c r="C2606" s="83"/>
      <c r="D2606" s="83"/>
      <c r="E2606" s="83"/>
      <c r="F2606" s="83"/>
      <c r="G2606" s="83"/>
    </row>
    <row r="2607" spans="1:7">
      <c r="A2607" s="83"/>
      <c r="B2607" s="83"/>
      <c r="C2607" s="83"/>
      <c r="D2607" s="83"/>
      <c r="E2607" s="83"/>
      <c r="F2607" s="83"/>
      <c r="G2607" s="83"/>
    </row>
    <row r="2608" spans="1:7">
      <c r="A2608" s="83"/>
      <c r="B2608" s="83"/>
      <c r="C2608" s="83"/>
      <c r="D2608" s="83"/>
      <c r="E2608" s="83"/>
      <c r="F2608" s="83"/>
      <c r="G2608" s="83"/>
    </row>
    <row r="2609" spans="1:7">
      <c r="A2609" s="83"/>
      <c r="B2609" s="83"/>
      <c r="C2609" s="83"/>
      <c r="D2609" s="83"/>
      <c r="E2609" s="83"/>
      <c r="F2609" s="83"/>
      <c r="G2609" s="83"/>
    </row>
    <row r="2610" spans="1:7">
      <c r="A2610" s="83"/>
      <c r="B2610" s="83"/>
      <c r="C2610" s="83"/>
      <c r="D2610" s="83"/>
      <c r="E2610" s="83"/>
      <c r="F2610" s="83"/>
      <c r="G2610" s="83"/>
    </row>
    <row r="2611" spans="1:7">
      <c r="A2611" s="83"/>
      <c r="B2611" s="83"/>
      <c r="C2611" s="83"/>
      <c r="D2611" s="83"/>
      <c r="E2611" s="83"/>
      <c r="F2611" s="83"/>
      <c r="G2611" s="83"/>
    </row>
    <row r="2612" spans="1:7">
      <c r="A2612" s="83"/>
      <c r="B2612" s="83"/>
      <c r="C2612" s="83"/>
      <c r="D2612" s="83"/>
      <c r="E2612" s="83"/>
      <c r="F2612" s="83"/>
      <c r="G2612" s="83"/>
    </row>
    <row r="2613" spans="1:7">
      <c r="A2613" s="83"/>
      <c r="B2613" s="83"/>
      <c r="C2613" s="83"/>
      <c r="D2613" s="83"/>
      <c r="E2613" s="83"/>
      <c r="F2613" s="83"/>
      <c r="G2613" s="83"/>
    </row>
    <row r="2614" spans="1:7">
      <c r="A2614" s="83"/>
      <c r="B2614" s="83"/>
      <c r="C2614" s="83"/>
      <c r="D2614" s="83"/>
      <c r="E2614" s="83"/>
      <c r="F2614" s="83"/>
      <c r="G2614" s="83"/>
    </row>
    <row r="2615" spans="1:7">
      <c r="A2615" s="83"/>
      <c r="B2615" s="83"/>
      <c r="C2615" s="83"/>
      <c r="D2615" s="83"/>
      <c r="E2615" s="83"/>
      <c r="F2615" s="83"/>
      <c r="G2615" s="83"/>
    </row>
    <row r="2616" spans="1:7">
      <c r="A2616" s="83"/>
      <c r="B2616" s="83"/>
      <c r="C2616" s="83"/>
      <c r="D2616" s="83"/>
      <c r="E2616" s="83"/>
      <c r="F2616" s="83"/>
      <c r="G2616" s="83"/>
    </row>
    <row r="2617" spans="1:7">
      <c r="A2617" s="83"/>
      <c r="B2617" s="83"/>
      <c r="C2617" s="83"/>
      <c r="D2617" s="83"/>
      <c r="E2617" s="83"/>
      <c r="F2617" s="83"/>
      <c r="G2617" s="83"/>
    </row>
    <row r="2618" spans="1:7">
      <c r="A2618" s="83"/>
      <c r="B2618" s="83"/>
      <c r="C2618" s="83"/>
      <c r="D2618" s="83"/>
      <c r="E2618" s="83"/>
      <c r="F2618" s="83"/>
      <c r="G2618" s="83"/>
    </row>
    <row r="2619" spans="1:7">
      <c r="A2619" s="83"/>
      <c r="B2619" s="83"/>
      <c r="C2619" s="83"/>
      <c r="D2619" s="83"/>
      <c r="E2619" s="83"/>
      <c r="F2619" s="83"/>
      <c r="G2619" s="83"/>
    </row>
    <row r="2620" spans="1:7">
      <c r="A2620" s="83"/>
      <c r="B2620" s="83"/>
      <c r="C2620" s="83"/>
      <c r="D2620" s="83"/>
      <c r="E2620" s="83"/>
      <c r="F2620" s="83"/>
      <c r="G2620" s="83"/>
    </row>
    <row r="2621" spans="1:7">
      <c r="A2621" s="83"/>
      <c r="B2621" s="83"/>
      <c r="C2621" s="83"/>
      <c r="D2621" s="83"/>
      <c r="E2621" s="83"/>
      <c r="F2621" s="83"/>
      <c r="G2621" s="83"/>
    </row>
    <row r="2622" spans="1:7">
      <c r="A2622" s="83"/>
      <c r="B2622" s="83"/>
      <c r="C2622" s="83"/>
      <c r="D2622" s="83"/>
      <c r="E2622" s="83"/>
      <c r="F2622" s="83"/>
      <c r="G2622" s="83"/>
    </row>
    <row r="2624" spans="1:7">
      <c r="B2624" s="83"/>
      <c r="C2624" s="83"/>
      <c r="D2624" s="83"/>
      <c r="E2624" s="83"/>
      <c r="F2624" s="83"/>
      <c r="G2624" s="83"/>
    </row>
    <row r="2625" spans="1:7">
      <c r="A2625" s="83"/>
      <c r="B2625" s="83"/>
      <c r="C2625" s="83"/>
      <c r="D2625" s="83"/>
      <c r="E2625" s="83"/>
      <c r="F2625" s="83"/>
      <c r="G2625" s="83"/>
    </row>
    <row r="2626" spans="1:7">
      <c r="A2626" s="83"/>
      <c r="B2626" s="83"/>
      <c r="C2626" s="83"/>
      <c r="D2626" s="83"/>
      <c r="E2626" s="83"/>
      <c r="F2626" s="83"/>
      <c r="G2626" s="83"/>
    </row>
    <row r="2627" spans="1:7">
      <c r="A2627" s="83"/>
      <c r="B2627" s="83"/>
      <c r="C2627" s="83"/>
      <c r="D2627" s="83"/>
      <c r="E2627" s="83"/>
      <c r="F2627" s="83"/>
      <c r="G2627" s="83"/>
    </row>
    <row r="2628" spans="1:7">
      <c r="A2628" s="83"/>
      <c r="B2628" s="83"/>
      <c r="C2628" s="83"/>
      <c r="D2628" s="83"/>
      <c r="E2628" s="83"/>
      <c r="F2628" s="83"/>
      <c r="G2628" s="83"/>
    </row>
    <row r="2629" spans="1:7">
      <c r="A2629" s="83"/>
      <c r="B2629" s="83"/>
      <c r="C2629" s="83"/>
      <c r="D2629" s="83"/>
      <c r="E2629" s="83"/>
      <c r="F2629" s="83"/>
      <c r="G2629" s="83"/>
    </row>
    <row r="2630" spans="1:7">
      <c r="A2630" s="83"/>
      <c r="B2630" s="83"/>
      <c r="C2630" s="83"/>
      <c r="D2630" s="83"/>
      <c r="E2630" s="83"/>
      <c r="F2630" s="83"/>
      <c r="G2630" s="83"/>
    </row>
    <row r="2631" spans="1:7">
      <c r="A2631" s="83"/>
      <c r="B2631" s="83"/>
      <c r="C2631" s="83"/>
      <c r="D2631" s="83"/>
      <c r="E2631" s="83"/>
      <c r="F2631" s="83"/>
      <c r="G2631" s="83"/>
    </row>
    <row r="2632" spans="1:7">
      <c r="A2632" s="83"/>
      <c r="B2632" s="83"/>
      <c r="C2632" s="83"/>
      <c r="D2632" s="83"/>
      <c r="E2632" s="83"/>
      <c r="F2632" s="83"/>
      <c r="G2632" s="83"/>
    </row>
    <row r="2633" spans="1:7">
      <c r="A2633" s="83"/>
      <c r="B2633" s="83"/>
      <c r="C2633" s="83"/>
      <c r="D2633" s="83"/>
      <c r="E2633" s="83"/>
      <c r="F2633" s="83"/>
      <c r="G2633" s="83"/>
    </row>
    <row r="2634" spans="1:7">
      <c r="A2634" s="83"/>
      <c r="B2634" s="83"/>
      <c r="C2634" s="83"/>
      <c r="D2634" s="83"/>
      <c r="E2634" s="83"/>
      <c r="F2634" s="83"/>
      <c r="G2634" s="83"/>
    </row>
    <row r="2635" spans="1:7">
      <c r="A2635" s="83"/>
      <c r="B2635" s="83"/>
      <c r="C2635" s="83"/>
      <c r="D2635" s="83"/>
      <c r="E2635" s="83"/>
      <c r="F2635" s="83"/>
      <c r="G2635" s="83"/>
    </row>
    <row r="2636" spans="1:7">
      <c r="A2636" s="83"/>
      <c r="B2636" s="83"/>
      <c r="C2636" s="83"/>
      <c r="D2636" s="83"/>
      <c r="E2636" s="83"/>
      <c r="F2636" s="83"/>
      <c r="G2636" s="83"/>
    </row>
    <row r="2637" spans="1:7">
      <c r="A2637" s="83"/>
      <c r="B2637" s="83"/>
      <c r="C2637" s="83"/>
      <c r="D2637" s="83"/>
      <c r="E2637" s="83"/>
      <c r="F2637" s="83"/>
      <c r="G2637" s="83"/>
    </row>
    <row r="2638" spans="1:7">
      <c r="A2638" s="83"/>
      <c r="B2638" s="83"/>
      <c r="C2638" s="83"/>
      <c r="D2638" s="83"/>
      <c r="E2638" s="83"/>
      <c r="F2638" s="83"/>
      <c r="G2638" s="83"/>
    </row>
    <row r="2639" spans="1:7">
      <c r="A2639" s="83"/>
      <c r="B2639" s="83"/>
      <c r="C2639" s="83"/>
      <c r="D2639" s="83"/>
      <c r="E2639" s="83"/>
      <c r="F2639" s="83"/>
      <c r="G2639" s="83"/>
    </row>
    <row r="2640" spans="1:7">
      <c r="A2640" s="83"/>
      <c r="B2640" s="83"/>
      <c r="C2640" s="83"/>
      <c r="D2640" s="83"/>
      <c r="E2640" s="83"/>
      <c r="F2640" s="83"/>
      <c r="G2640" s="83"/>
    </row>
    <row r="2641" spans="1:10">
      <c r="A2641" s="83"/>
      <c r="B2641" s="83"/>
      <c r="C2641" s="83"/>
      <c r="D2641" s="83"/>
      <c r="E2641" s="83"/>
      <c r="F2641" s="83"/>
      <c r="G2641" s="83"/>
      <c r="H2641" s="83"/>
      <c r="I2641" s="83"/>
      <c r="J2641" s="83"/>
    </row>
    <row r="2642" spans="1:10">
      <c r="A2642" s="83"/>
      <c r="B2642" s="83"/>
      <c r="C2642" s="83"/>
      <c r="D2642" s="83"/>
      <c r="E2642" s="83"/>
      <c r="F2642" s="83"/>
      <c r="G2642" s="83"/>
      <c r="H2642" s="83"/>
      <c r="I2642" s="83"/>
      <c r="J2642" s="83"/>
    </row>
    <row r="2643" spans="1:10">
      <c r="A2643" s="83"/>
      <c r="B2643" s="83"/>
      <c r="C2643" s="83"/>
      <c r="D2643" s="83"/>
      <c r="E2643" s="83"/>
      <c r="F2643" s="83"/>
      <c r="G2643" s="83"/>
      <c r="H2643" s="83"/>
      <c r="I2643" s="83"/>
      <c r="J2643" s="83"/>
    </row>
    <row r="2644" spans="1:10">
      <c r="A2644" s="83"/>
      <c r="B2644" s="83"/>
      <c r="C2644" s="83"/>
      <c r="D2644" s="83"/>
      <c r="E2644" s="83"/>
      <c r="F2644" s="83"/>
      <c r="G2644" s="83"/>
      <c r="H2644" s="83"/>
      <c r="I2644" s="83"/>
      <c r="J2644" s="83"/>
    </row>
    <row r="2645" spans="1:10">
      <c r="A2645" s="83"/>
      <c r="B2645" s="83"/>
      <c r="C2645" s="83"/>
      <c r="D2645" s="83"/>
      <c r="E2645" s="83"/>
      <c r="F2645" s="83"/>
      <c r="G2645" s="83"/>
      <c r="H2645" s="83"/>
      <c r="I2645" s="83"/>
      <c r="J2645" s="83"/>
    </row>
    <row r="2646" spans="1:10">
      <c r="A2646" s="83"/>
      <c r="B2646" s="83"/>
      <c r="C2646" s="83"/>
      <c r="D2646" s="83"/>
      <c r="E2646" s="83"/>
      <c r="F2646" s="83"/>
      <c r="G2646" s="83"/>
      <c r="H2646" s="83"/>
      <c r="I2646" s="83"/>
      <c r="J2646" s="83"/>
    </row>
    <row r="2647" spans="1:10">
      <c r="A2647" s="83"/>
      <c r="B2647" s="83"/>
      <c r="C2647" s="83"/>
      <c r="D2647" s="83"/>
      <c r="E2647" s="83"/>
      <c r="F2647" s="83"/>
      <c r="G2647" s="83"/>
      <c r="H2647" s="83"/>
      <c r="I2647" s="83"/>
      <c r="J2647" s="83"/>
    </row>
    <row r="2648" spans="1:10">
      <c r="A2648" s="83"/>
      <c r="B2648" s="83"/>
      <c r="C2648" s="83"/>
      <c r="D2648" s="83"/>
      <c r="E2648" s="83"/>
      <c r="F2648" s="83"/>
      <c r="G2648" s="83"/>
      <c r="H2648" s="83"/>
      <c r="I2648" s="83"/>
      <c r="J2648" s="83"/>
    </row>
    <row r="2649" spans="1:10">
      <c r="A2649" s="83"/>
      <c r="B2649" s="83"/>
      <c r="C2649" s="83"/>
      <c r="D2649" s="83"/>
      <c r="E2649" s="83"/>
      <c r="F2649" s="83"/>
      <c r="G2649" s="83"/>
      <c r="H2649" s="83"/>
      <c r="I2649" s="83"/>
      <c r="J2649" s="83"/>
    </row>
    <row r="2650" spans="1:10">
      <c r="A2650" s="83"/>
      <c r="B2650" s="83"/>
      <c r="C2650" s="83"/>
      <c r="D2650" s="83"/>
      <c r="E2650" s="83"/>
      <c r="F2650" s="83"/>
      <c r="G2650" s="83"/>
      <c r="H2650" s="83"/>
      <c r="I2650" s="83"/>
      <c r="J2650" s="83"/>
    </row>
    <row r="2651" spans="1:10">
      <c r="A2651" s="83"/>
      <c r="B2651" s="83"/>
      <c r="C2651" s="83"/>
      <c r="D2651" s="83"/>
      <c r="E2651" s="83"/>
      <c r="F2651" s="83"/>
      <c r="G2651" s="83"/>
      <c r="H2651" s="83"/>
      <c r="I2651" s="83"/>
      <c r="J2651" s="83"/>
    </row>
    <row r="2652" spans="1:10">
      <c r="A2652" s="83"/>
      <c r="B2652" s="83"/>
      <c r="C2652" s="83"/>
      <c r="D2652" s="83"/>
      <c r="E2652" s="83"/>
      <c r="F2652" s="83"/>
      <c r="G2652" s="83"/>
      <c r="H2652" s="83"/>
      <c r="I2652" s="83"/>
      <c r="J2652" s="83"/>
    </row>
    <row r="2653" spans="1:10">
      <c r="A2653" s="83"/>
      <c r="B2653" s="83"/>
      <c r="C2653" s="83"/>
      <c r="D2653" s="83"/>
      <c r="E2653" s="83"/>
      <c r="F2653" s="83"/>
      <c r="G2653" s="83"/>
      <c r="H2653" s="83"/>
      <c r="I2653" s="83"/>
      <c r="J2653" s="83"/>
    </row>
    <row r="2654" spans="1:10">
      <c r="A2654" s="83"/>
      <c r="B2654" s="83"/>
      <c r="C2654" s="83"/>
      <c r="D2654" s="83"/>
      <c r="E2654" s="83"/>
      <c r="F2654" s="83"/>
      <c r="G2654" s="83"/>
      <c r="H2654" s="83"/>
      <c r="I2654" s="83"/>
      <c r="J2654" s="83"/>
    </row>
    <row r="2655" spans="1:10">
      <c r="A2655" s="83"/>
      <c r="B2655" s="83"/>
      <c r="C2655" s="83"/>
      <c r="D2655" s="83"/>
      <c r="E2655" s="83"/>
      <c r="F2655" s="83"/>
      <c r="G2655" s="83"/>
      <c r="H2655" s="83"/>
      <c r="I2655" s="83"/>
      <c r="J2655" s="83"/>
    </row>
    <row r="2656" spans="1:10">
      <c r="A2656" s="83"/>
      <c r="B2656" s="83"/>
      <c r="C2656" s="83"/>
      <c r="D2656" s="83"/>
      <c r="E2656" s="83"/>
      <c r="F2656" s="83"/>
      <c r="G2656" s="83"/>
      <c r="H2656" s="83"/>
      <c r="I2656" s="83"/>
      <c r="J2656" s="83"/>
    </row>
    <row r="2657" spans="1:10">
      <c r="A2657" s="83"/>
      <c r="B2657" s="83"/>
      <c r="C2657" s="83"/>
      <c r="D2657" s="83"/>
      <c r="E2657" s="83"/>
      <c r="F2657" s="83"/>
      <c r="G2657" s="83"/>
      <c r="H2657" s="83"/>
      <c r="I2657" s="83"/>
      <c r="J2657" s="83"/>
    </row>
    <row r="2658" spans="1:10">
      <c r="A2658" s="83"/>
      <c r="B2658" s="83"/>
      <c r="C2658" s="83"/>
      <c r="D2658" s="83"/>
      <c r="E2658" s="83"/>
      <c r="F2658" s="83"/>
      <c r="G2658" s="83"/>
      <c r="H2658" s="83"/>
      <c r="I2658" s="83"/>
      <c r="J2658" s="83"/>
    </row>
    <row r="2659" spans="1:10">
      <c r="A2659" s="83"/>
      <c r="B2659" s="83"/>
      <c r="C2659" s="83"/>
      <c r="D2659" s="83"/>
      <c r="E2659" s="83"/>
      <c r="F2659" s="83"/>
      <c r="G2659" s="83"/>
      <c r="H2659" s="83"/>
      <c r="I2659" s="83"/>
      <c r="J2659" s="83"/>
    </row>
    <row r="2660" spans="1:10">
      <c r="A2660" s="83"/>
      <c r="B2660" s="83"/>
      <c r="C2660" s="83"/>
      <c r="D2660" s="83"/>
      <c r="E2660" s="83"/>
      <c r="F2660" s="83"/>
      <c r="G2660" s="83"/>
      <c r="H2660" s="83"/>
      <c r="I2660" s="83"/>
      <c r="J2660" s="83"/>
    </row>
    <row r="2661" spans="1:10">
      <c r="A2661" s="83"/>
      <c r="B2661" s="83"/>
      <c r="C2661" s="83"/>
      <c r="D2661" s="83"/>
      <c r="E2661" s="83"/>
      <c r="F2661" s="83"/>
      <c r="G2661" s="83"/>
      <c r="H2661" s="83"/>
      <c r="I2661" s="83"/>
      <c r="J2661" s="83"/>
    </row>
    <row r="2662" spans="1:10">
      <c r="A2662" s="83"/>
      <c r="B2662" s="83"/>
      <c r="C2662" s="83"/>
      <c r="D2662" s="83"/>
      <c r="E2662" s="83"/>
      <c r="F2662" s="83"/>
      <c r="G2662" s="83"/>
      <c r="H2662" s="83"/>
      <c r="I2662" s="83"/>
      <c r="J2662" s="83"/>
    </row>
    <row r="2663" spans="1:10">
      <c r="A2663" s="83"/>
      <c r="B2663" s="83"/>
      <c r="C2663" s="83"/>
      <c r="D2663" s="83"/>
      <c r="E2663" s="83"/>
      <c r="F2663" s="83"/>
      <c r="G2663" s="83"/>
      <c r="H2663" s="83"/>
      <c r="I2663" s="83"/>
      <c r="J2663" s="83"/>
    </row>
    <row r="2664" spans="1:10">
      <c r="A2664" s="83"/>
      <c r="B2664" s="83"/>
      <c r="C2664" s="83"/>
      <c r="D2664" s="83"/>
      <c r="E2664" s="83"/>
      <c r="F2664" s="83"/>
      <c r="G2664" s="83"/>
      <c r="H2664" s="83"/>
      <c r="I2664" s="83"/>
      <c r="J2664" s="83"/>
    </row>
    <row r="2665" spans="1:10">
      <c r="A2665" s="83"/>
      <c r="B2665" s="83"/>
      <c r="C2665" s="83"/>
      <c r="D2665" s="83"/>
      <c r="E2665" s="83"/>
      <c r="F2665" s="83"/>
      <c r="G2665" s="83"/>
      <c r="H2665" s="83"/>
      <c r="I2665" s="83"/>
      <c r="J2665" s="83"/>
    </row>
    <row r="2667" spans="1:10">
      <c r="B2667" s="83"/>
      <c r="C2667" s="83"/>
      <c r="D2667" s="83"/>
      <c r="E2667" s="83"/>
      <c r="F2667" s="83"/>
      <c r="G2667" s="83"/>
      <c r="H2667" s="83"/>
      <c r="I2667" s="83"/>
    </row>
    <row r="2668" spans="1:10">
      <c r="A2668" s="84"/>
      <c r="B2668" s="83"/>
      <c r="C2668" s="83"/>
      <c r="D2668" s="83"/>
      <c r="E2668" s="83"/>
      <c r="F2668" s="83"/>
      <c r="G2668" s="83"/>
      <c r="H2668" s="83"/>
      <c r="I2668" s="83"/>
    </row>
    <row r="2669" spans="1:10">
      <c r="A2669" s="83"/>
      <c r="B2669" s="83"/>
      <c r="C2669" s="83"/>
      <c r="D2669" s="83"/>
      <c r="E2669" s="83"/>
      <c r="F2669" s="83"/>
      <c r="G2669" s="83"/>
      <c r="H2669" s="83"/>
      <c r="I2669" s="83"/>
    </row>
    <row r="2670" spans="1:10">
      <c r="A2670" s="83"/>
      <c r="B2670" s="83"/>
      <c r="C2670" s="83"/>
      <c r="D2670" s="83"/>
      <c r="E2670" s="83"/>
      <c r="F2670" s="83"/>
      <c r="G2670" s="83"/>
      <c r="H2670" s="83"/>
      <c r="I2670" s="83"/>
    </row>
    <row r="2671" spans="1:10">
      <c r="A2671" s="83"/>
      <c r="B2671" s="83"/>
      <c r="C2671" s="83"/>
      <c r="D2671" s="83"/>
      <c r="E2671" s="83"/>
      <c r="F2671" s="83"/>
      <c r="G2671" s="83"/>
      <c r="H2671" s="83"/>
      <c r="I2671" s="83"/>
    </row>
    <row r="2672" spans="1:10">
      <c r="A2672" s="83"/>
      <c r="B2672" s="83"/>
      <c r="C2672" s="83"/>
      <c r="D2672" s="83"/>
      <c r="E2672" s="83"/>
      <c r="F2672" s="83"/>
      <c r="G2672" s="83"/>
      <c r="H2672" s="83"/>
      <c r="I2672" s="83"/>
    </row>
    <row r="2673" spans="1:9">
      <c r="A2673" s="83"/>
      <c r="B2673" s="83"/>
      <c r="C2673" s="83"/>
      <c r="D2673" s="83"/>
      <c r="E2673" s="83"/>
      <c r="F2673" s="83"/>
      <c r="G2673" s="83"/>
      <c r="H2673" s="83"/>
      <c r="I2673" s="83"/>
    </row>
    <row r="2674" spans="1:9">
      <c r="A2674" s="83"/>
      <c r="B2674" s="83"/>
      <c r="C2674" s="83"/>
      <c r="D2674" s="83"/>
      <c r="E2674" s="83"/>
      <c r="F2674" s="83"/>
      <c r="G2674" s="83"/>
      <c r="H2674" s="83"/>
      <c r="I2674" s="83"/>
    </row>
    <row r="2675" spans="1:9">
      <c r="A2675" s="83"/>
      <c r="B2675" s="83"/>
      <c r="C2675" s="83"/>
      <c r="D2675" s="83"/>
      <c r="E2675" s="83"/>
      <c r="F2675" s="83"/>
      <c r="G2675" s="83"/>
      <c r="H2675" s="83"/>
      <c r="I2675" s="83"/>
    </row>
    <row r="2676" spans="1:9">
      <c r="A2676" s="83"/>
      <c r="B2676" s="83"/>
      <c r="C2676" s="83"/>
      <c r="D2676" s="83"/>
      <c r="E2676" s="83"/>
      <c r="F2676" s="83"/>
      <c r="G2676" s="83"/>
      <c r="H2676" s="83"/>
      <c r="I2676" s="83"/>
    </row>
    <row r="2677" spans="1:9">
      <c r="A2677" s="83"/>
      <c r="B2677" s="83"/>
      <c r="C2677" s="83"/>
      <c r="D2677" s="83"/>
      <c r="E2677" s="83"/>
      <c r="F2677" s="83"/>
      <c r="G2677" s="83"/>
      <c r="H2677" s="83"/>
      <c r="I2677" s="83"/>
    </row>
    <row r="2678" spans="1:9">
      <c r="A2678" s="83"/>
      <c r="B2678" s="83"/>
      <c r="C2678" s="83"/>
      <c r="D2678" s="83"/>
      <c r="E2678" s="83"/>
      <c r="F2678" s="83"/>
      <c r="G2678" s="83"/>
      <c r="H2678" s="83"/>
      <c r="I2678" s="83"/>
    </row>
    <row r="2679" spans="1:9">
      <c r="A2679" s="83"/>
      <c r="B2679" s="83"/>
      <c r="C2679" s="83"/>
      <c r="D2679" s="83"/>
      <c r="E2679" s="83"/>
      <c r="F2679" s="83"/>
      <c r="G2679" s="83"/>
      <c r="H2679" s="83"/>
      <c r="I2679" s="83"/>
    </row>
    <row r="2680" spans="1:9">
      <c r="A2680" s="83"/>
      <c r="B2680" s="83"/>
      <c r="C2680" s="83"/>
      <c r="D2680" s="83"/>
      <c r="E2680" s="83"/>
      <c r="F2680" s="83"/>
      <c r="G2680" s="83"/>
      <c r="H2680" s="83"/>
      <c r="I2680" s="83"/>
    </row>
    <row r="2681" spans="1:9">
      <c r="A2681" s="83"/>
      <c r="B2681" s="83"/>
      <c r="C2681" s="83"/>
      <c r="D2681" s="83"/>
      <c r="E2681" s="83"/>
      <c r="F2681" s="83"/>
      <c r="G2681" s="83"/>
      <c r="H2681" s="83"/>
      <c r="I2681" s="83"/>
    </row>
    <row r="2682" spans="1:9">
      <c r="A2682" s="83"/>
      <c r="B2682" s="83"/>
      <c r="C2682" s="83"/>
      <c r="D2682" s="83"/>
      <c r="E2682" s="83"/>
      <c r="F2682" s="83"/>
      <c r="G2682" s="83"/>
      <c r="H2682" s="83"/>
      <c r="I2682" s="83"/>
    </row>
    <row r="2683" spans="1:9">
      <c r="A2683" s="83"/>
      <c r="B2683" s="83"/>
      <c r="C2683" s="83"/>
      <c r="D2683" s="83"/>
      <c r="E2683" s="83"/>
      <c r="F2683" s="83"/>
      <c r="G2683" s="83"/>
      <c r="H2683" s="83"/>
      <c r="I2683" s="83"/>
    </row>
    <row r="2684" spans="1:9">
      <c r="A2684" s="83"/>
      <c r="B2684" s="83"/>
      <c r="C2684" s="83"/>
      <c r="D2684" s="83"/>
      <c r="E2684" s="83"/>
      <c r="F2684" s="83"/>
      <c r="G2684" s="83"/>
      <c r="H2684" s="83"/>
      <c r="I2684" s="83"/>
    </row>
    <row r="2685" spans="1:9">
      <c r="A2685" s="83"/>
      <c r="B2685" s="83"/>
      <c r="C2685" s="83"/>
      <c r="D2685" s="83"/>
      <c r="E2685" s="83"/>
      <c r="F2685" s="83"/>
      <c r="G2685" s="83"/>
      <c r="H2685" s="83"/>
      <c r="I2685" s="83"/>
    </row>
    <row r="2686" spans="1:9">
      <c r="A2686" s="83"/>
      <c r="B2686" s="83"/>
      <c r="C2686" s="83"/>
      <c r="D2686" s="83"/>
      <c r="E2686" s="83"/>
      <c r="F2686" s="83"/>
      <c r="G2686" s="83"/>
      <c r="H2686" s="83"/>
      <c r="I2686" s="83"/>
    </row>
    <row r="2687" spans="1:9">
      <c r="A2687" s="83"/>
      <c r="B2687" s="83"/>
      <c r="C2687" s="83"/>
      <c r="D2687" s="83"/>
      <c r="E2687" s="83"/>
      <c r="F2687" s="83"/>
      <c r="G2687" s="83"/>
      <c r="H2687" s="83"/>
      <c r="I2687" s="83"/>
    </row>
    <row r="2688" spans="1:9">
      <c r="A2688" s="83"/>
      <c r="B2688" s="83"/>
      <c r="C2688" s="83"/>
      <c r="D2688" s="83"/>
      <c r="E2688" s="83"/>
      <c r="F2688" s="83"/>
      <c r="G2688" s="83"/>
      <c r="H2688" s="83"/>
      <c r="I2688" s="83"/>
    </row>
    <row r="2689" spans="1:9">
      <c r="A2689" s="83"/>
      <c r="B2689" s="83"/>
      <c r="C2689" s="83"/>
      <c r="D2689" s="83"/>
      <c r="E2689" s="83"/>
      <c r="F2689" s="83"/>
      <c r="G2689" s="83"/>
      <c r="H2689" s="83"/>
      <c r="I2689" s="83"/>
    </row>
    <row r="2690" spans="1:9">
      <c r="A2690" s="83"/>
      <c r="B2690" s="83"/>
      <c r="C2690" s="83"/>
      <c r="D2690" s="83"/>
      <c r="E2690" s="83"/>
      <c r="F2690" s="83"/>
      <c r="G2690" s="83"/>
      <c r="H2690" s="83"/>
      <c r="I2690" s="83"/>
    </row>
    <row r="2691" spans="1:9">
      <c r="A2691" s="83"/>
      <c r="B2691" s="83"/>
      <c r="C2691" s="83"/>
      <c r="D2691" s="83"/>
      <c r="E2691" s="83"/>
      <c r="F2691" s="83"/>
      <c r="G2691" s="83"/>
      <c r="H2691" s="83"/>
      <c r="I2691" s="83"/>
    </row>
    <row r="2692" spans="1:9">
      <c r="A2692" s="83"/>
      <c r="B2692" s="83"/>
      <c r="C2692" s="83"/>
      <c r="D2692" s="83"/>
      <c r="E2692" s="83"/>
      <c r="F2692" s="83"/>
      <c r="G2692" s="83"/>
      <c r="H2692" s="83"/>
      <c r="I2692" s="83"/>
    </row>
    <row r="2693" spans="1:9">
      <c r="A2693" s="83"/>
      <c r="B2693" s="83"/>
      <c r="C2693" s="83"/>
      <c r="D2693" s="83"/>
      <c r="E2693" s="83"/>
      <c r="F2693" s="83"/>
      <c r="G2693" s="83"/>
      <c r="H2693" s="83"/>
      <c r="I2693" s="83"/>
    </row>
    <row r="2694" spans="1:9">
      <c r="A2694" s="83"/>
      <c r="B2694" s="83"/>
      <c r="C2694" s="83"/>
      <c r="D2694" s="83"/>
      <c r="E2694" s="83"/>
      <c r="F2694" s="83"/>
      <c r="G2694" s="83"/>
      <c r="H2694" s="83"/>
      <c r="I2694" s="83"/>
    </row>
    <row r="2695" spans="1:9">
      <c r="A2695" s="83"/>
      <c r="B2695" s="83"/>
      <c r="C2695" s="83"/>
      <c r="D2695" s="83"/>
      <c r="E2695" s="83"/>
      <c r="F2695" s="83"/>
      <c r="G2695" s="83"/>
      <c r="H2695" s="83"/>
      <c r="I2695" s="83"/>
    </row>
    <row r="2696" spans="1:9">
      <c r="A2696" s="83"/>
      <c r="B2696" s="83"/>
      <c r="C2696" s="83"/>
      <c r="D2696" s="83"/>
      <c r="E2696" s="83"/>
      <c r="F2696" s="83"/>
      <c r="G2696" s="83"/>
      <c r="H2696" s="83"/>
      <c r="I2696" s="83"/>
    </row>
    <row r="2697" spans="1:9">
      <c r="A2697" s="83"/>
      <c r="B2697" s="83"/>
      <c r="C2697" s="83"/>
      <c r="D2697" s="83"/>
      <c r="E2697" s="83"/>
      <c r="F2697" s="83"/>
      <c r="G2697" s="83"/>
      <c r="H2697" s="83"/>
      <c r="I2697" s="83"/>
    </row>
    <row r="2698" spans="1:9">
      <c r="A2698" s="83"/>
      <c r="B2698" s="83"/>
      <c r="C2698" s="83"/>
      <c r="D2698" s="83"/>
      <c r="E2698" s="83"/>
      <c r="F2698" s="83"/>
      <c r="G2698" s="83"/>
      <c r="H2698" s="83"/>
      <c r="I2698" s="83"/>
    </row>
    <row r="2699" spans="1:9">
      <c r="A2699" s="83"/>
      <c r="B2699" s="83"/>
      <c r="C2699" s="83"/>
      <c r="D2699" s="83"/>
      <c r="E2699" s="83"/>
      <c r="F2699" s="83"/>
      <c r="G2699" s="83"/>
      <c r="H2699" s="83"/>
      <c r="I2699" s="83"/>
    </row>
    <row r="2700" spans="1:9">
      <c r="A2700" s="83"/>
      <c r="B2700" s="83"/>
      <c r="C2700" s="83"/>
      <c r="D2700" s="83"/>
      <c r="E2700" s="83"/>
      <c r="F2700" s="83"/>
      <c r="G2700" s="83"/>
      <c r="H2700" s="83"/>
      <c r="I2700" s="83"/>
    </row>
    <row r="2701" spans="1:9">
      <c r="A2701" s="83"/>
      <c r="B2701" s="83"/>
      <c r="C2701" s="83"/>
      <c r="D2701" s="83"/>
      <c r="E2701" s="83"/>
      <c r="F2701" s="83"/>
      <c r="G2701" s="83"/>
      <c r="H2701" s="83"/>
      <c r="I2701" s="83"/>
    </row>
    <row r="2702" spans="1:9">
      <c r="A2702" s="83"/>
      <c r="B2702" s="83"/>
      <c r="C2702" s="83"/>
      <c r="D2702" s="83"/>
      <c r="E2702" s="83"/>
      <c r="F2702" s="83"/>
      <c r="G2702" s="83"/>
      <c r="H2702" s="83"/>
      <c r="I2702" s="83"/>
    </row>
    <row r="2703" spans="1:9">
      <c r="A2703" s="83"/>
      <c r="B2703" s="83"/>
      <c r="C2703" s="83"/>
      <c r="D2703" s="83"/>
      <c r="E2703" s="83"/>
      <c r="F2703" s="83"/>
      <c r="G2703" s="83"/>
      <c r="H2703" s="83"/>
      <c r="I2703" s="83"/>
    </row>
    <row r="2704" spans="1:9">
      <c r="A2704" s="83"/>
      <c r="B2704" s="83"/>
      <c r="C2704" s="83"/>
      <c r="D2704" s="83"/>
      <c r="E2704" s="83"/>
      <c r="F2704" s="83"/>
      <c r="G2704" s="83"/>
      <c r="H2704" s="83"/>
      <c r="I2704" s="83"/>
    </row>
    <row r="2705" spans="1:9">
      <c r="A2705" s="83"/>
      <c r="B2705" s="83"/>
      <c r="C2705" s="83"/>
      <c r="D2705" s="83"/>
      <c r="E2705" s="83"/>
      <c r="F2705" s="83"/>
      <c r="G2705" s="83"/>
      <c r="H2705" s="83"/>
      <c r="I2705" s="83"/>
    </row>
    <row r="2706" spans="1:9">
      <c r="A2706" s="83"/>
      <c r="B2706" s="83"/>
      <c r="C2706" s="83"/>
      <c r="D2706" s="83"/>
      <c r="E2706" s="83"/>
      <c r="F2706" s="83"/>
      <c r="G2706" s="83"/>
      <c r="H2706" s="83"/>
      <c r="I2706" s="83"/>
    </row>
    <row r="2707" spans="1:9">
      <c r="A2707" s="83"/>
      <c r="B2707" s="83"/>
      <c r="C2707" s="83"/>
      <c r="D2707" s="83"/>
      <c r="E2707" s="83"/>
      <c r="F2707" s="83"/>
      <c r="G2707" s="83"/>
      <c r="H2707" s="83"/>
      <c r="I2707" s="83"/>
    </row>
    <row r="2708" spans="1:9">
      <c r="A2708" s="83"/>
      <c r="B2708" s="83"/>
      <c r="C2708" s="83"/>
      <c r="D2708" s="83"/>
      <c r="E2708" s="83"/>
      <c r="F2708" s="83"/>
      <c r="G2708" s="83"/>
      <c r="H2708" s="83"/>
      <c r="I2708" s="83"/>
    </row>
    <row r="2709" spans="1:9">
      <c r="A2709" s="83"/>
      <c r="B2709" s="83"/>
      <c r="C2709" s="83"/>
      <c r="D2709" s="83"/>
      <c r="E2709" s="83"/>
      <c r="F2709" s="83"/>
      <c r="G2709" s="83"/>
      <c r="H2709" s="83"/>
      <c r="I2709" s="83"/>
    </row>
    <row r="2710" spans="1:9">
      <c r="A2710" s="83"/>
      <c r="B2710" s="83"/>
      <c r="C2710" s="83"/>
      <c r="D2710" s="83"/>
      <c r="E2710" s="83"/>
      <c r="F2710" s="83"/>
      <c r="G2710" s="83"/>
      <c r="H2710" s="83"/>
      <c r="I2710" s="83"/>
    </row>
    <row r="2711" spans="1:9">
      <c r="A2711" s="83"/>
      <c r="B2711" s="83"/>
      <c r="C2711" s="83"/>
      <c r="D2711" s="83"/>
      <c r="E2711" s="83"/>
      <c r="F2711" s="83"/>
      <c r="G2711" s="83"/>
      <c r="H2711" s="83"/>
      <c r="I2711" s="83"/>
    </row>
    <row r="2712" spans="1:9">
      <c r="A2712" s="83"/>
      <c r="B2712" s="83"/>
      <c r="C2712" s="83"/>
      <c r="D2712" s="83"/>
      <c r="E2712" s="83"/>
      <c r="F2712" s="83"/>
      <c r="G2712" s="83"/>
      <c r="H2712" s="83"/>
      <c r="I2712" s="83"/>
    </row>
    <row r="2713" spans="1:9">
      <c r="A2713" s="83"/>
      <c r="B2713" s="83"/>
      <c r="C2713" s="83"/>
      <c r="D2713" s="83"/>
      <c r="E2713" s="83"/>
      <c r="F2713" s="83"/>
      <c r="G2713" s="83"/>
      <c r="H2713" s="83"/>
      <c r="I2713" s="83"/>
    </row>
    <row r="2714" spans="1:9">
      <c r="A2714" s="83"/>
      <c r="B2714" s="83"/>
      <c r="C2714" s="83"/>
      <c r="D2714" s="83"/>
      <c r="E2714" s="83"/>
      <c r="F2714" s="83"/>
      <c r="G2714" s="83"/>
      <c r="H2714" s="83"/>
      <c r="I2714" s="83"/>
    </row>
    <row r="2715" spans="1:9">
      <c r="A2715" s="83"/>
      <c r="B2715" s="83"/>
      <c r="C2715" s="83"/>
      <c r="D2715" s="83"/>
      <c r="E2715" s="83"/>
      <c r="F2715" s="83"/>
      <c r="G2715" s="83"/>
      <c r="H2715" s="83"/>
      <c r="I2715" s="83"/>
    </row>
    <row r="2716" spans="1:9">
      <c r="A2716" s="83"/>
      <c r="B2716" s="83"/>
      <c r="C2716" s="83"/>
      <c r="D2716" s="83"/>
      <c r="E2716" s="83"/>
      <c r="F2716" s="83"/>
      <c r="G2716" s="83"/>
      <c r="H2716" s="83"/>
      <c r="I2716" s="83"/>
    </row>
    <row r="2717" spans="1:9">
      <c r="A2717" s="83"/>
      <c r="B2717" s="83"/>
      <c r="C2717" s="83"/>
      <c r="D2717" s="83"/>
      <c r="E2717" s="83"/>
      <c r="F2717" s="83"/>
      <c r="G2717" s="83"/>
      <c r="H2717" s="83"/>
      <c r="I2717" s="83"/>
    </row>
    <row r="2718" spans="1:9">
      <c r="A2718" s="83"/>
      <c r="B2718" s="83"/>
      <c r="C2718" s="83"/>
      <c r="D2718" s="83"/>
      <c r="E2718" s="83"/>
      <c r="F2718" s="83"/>
      <c r="G2718" s="83"/>
      <c r="H2718" s="83"/>
      <c r="I2718" s="83"/>
    </row>
    <row r="2719" spans="1:9">
      <c r="A2719" s="83"/>
      <c r="B2719" s="83"/>
      <c r="C2719" s="83"/>
      <c r="D2719" s="83"/>
      <c r="E2719" s="83"/>
      <c r="F2719" s="83"/>
      <c r="G2719" s="83"/>
      <c r="H2719" s="83"/>
      <c r="I2719" s="83"/>
    </row>
    <row r="2720" spans="1:9">
      <c r="A2720" s="83"/>
      <c r="B2720" s="83"/>
      <c r="C2720" s="83"/>
      <c r="D2720" s="83"/>
      <c r="E2720" s="83"/>
      <c r="F2720" s="83"/>
      <c r="G2720" s="83"/>
      <c r="H2720" s="83"/>
      <c r="I2720" s="83"/>
    </row>
    <row r="2721" spans="1:9">
      <c r="A2721" s="83"/>
      <c r="B2721" s="83"/>
      <c r="C2721" s="83"/>
      <c r="D2721" s="83"/>
      <c r="E2721" s="83"/>
      <c r="F2721" s="83"/>
      <c r="G2721" s="83"/>
      <c r="H2721" s="83"/>
      <c r="I2721" s="83"/>
    </row>
    <row r="2722" spans="1:9">
      <c r="A2722" s="83"/>
      <c r="B2722" s="83"/>
      <c r="C2722" s="83"/>
      <c r="D2722" s="83"/>
      <c r="E2722" s="83"/>
      <c r="F2722" s="83"/>
      <c r="G2722" s="83"/>
      <c r="H2722" s="83"/>
      <c r="I2722" s="83"/>
    </row>
    <row r="2723" spans="1:9">
      <c r="A2723" s="83"/>
      <c r="B2723" s="83"/>
      <c r="C2723" s="83"/>
      <c r="D2723" s="83"/>
      <c r="E2723" s="83"/>
      <c r="F2723" s="83"/>
      <c r="G2723" s="83"/>
      <c r="H2723" s="83"/>
      <c r="I2723" s="83"/>
    </row>
    <row r="2724" spans="1:9">
      <c r="A2724" s="83"/>
      <c r="B2724" s="83"/>
      <c r="C2724" s="83"/>
      <c r="D2724" s="83"/>
      <c r="E2724" s="83"/>
      <c r="F2724" s="83"/>
      <c r="G2724" s="83"/>
      <c r="H2724" s="83"/>
      <c r="I2724" s="83"/>
    </row>
    <row r="2725" spans="1:9">
      <c r="A2725" s="83"/>
      <c r="B2725" s="83"/>
      <c r="C2725" s="83"/>
      <c r="D2725" s="83"/>
      <c r="E2725" s="83"/>
      <c r="F2725" s="83"/>
      <c r="G2725" s="83"/>
      <c r="H2725" s="83"/>
      <c r="I2725" s="83"/>
    </row>
    <row r="2726" spans="1:9">
      <c r="A2726" s="83"/>
      <c r="B2726" s="83"/>
      <c r="C2726" s="83"/>
      <c r="D2726" s="83"/>
      <c r="E2726" s="83"/>
      <c r="F2726" s="83"/>
      <c r="G2726" s="83"/>
      <c r="H2726" s="83"/>
      <c r="I2726" s="83"/>
    </row>
    <row r="2727" spans="1:9">
      <c r="A2727" s="83"/>
      <c r="B2727" s="83"/>
      <c r="C2727" s="83"/>
      <c r="D2727" s="83"/>
      <c r="E2727" s="83"/>
      <c r="F2727" s="83"/>
      <c r="G2727" s="83"/>
      <c r="H2727" s="83"/>
      <c r="I2727" s="83"/>
    </row>
    <row r="2728" spans="1:9">
      <c r="A2728" s="83"/>
      <c r="B2728" s="83"/>
      <c r="C2728" s="83"/>
      <c r="D2728" s="83"/>
      <c r="E2728" s="83"/>
      <c r="F2728" s="83"/>
      <c r="G2728" s="83"/>
      <c r="H2728" s="83"/>
      <c r="I2728" s="83"/>
    </row>
    <row r="2729" spans="1:9">
      <c r="A2729" s="83"/>
      <c r="B2729" s="83"/>
      <c r="C2729" s="83"/>
      <c r="D2729" s="83"/>
      <c r="E2729" s="83"/>
      <c r="F2729" s="83"/>
      <c r="G2729" s="83"/>
      <c r="H2729" s="83"/>
      <c r="I2729" s="83"/>
    </row>
    <row r="2730" spans="1:9">
      <c r="A2730" s="83"/>
      <c r="B2730" s="83"/>
      <c r="C2730" s="83"/>
      <c r="D2730" s="83"/>
      <c r="E2730" s="83"/>
      <c r="F2730" s="83"/>
      <c r="G2730" s="83"/>
      <c r="H2730" s="83"/>
      <c r="I2730" s="83"/>
    </row>
    <row r="2731" spans="1:9">
      <c r="A2731" s="83"/>
      <c r="B2731" s="83"/>
      <c r="C2731" s="83"/>
      <c r="D2731" s="83"/>
      <c r="E2731" s="83"/>
      <c r="F2731" s="83"/>
      <c r="G2731" s="83"/>
      <c r="H2731" s="83"/>
      <c r="I2731" s="83"/>
    </row>
    <row r="2732" spans="1:9">
      <c r="A2732" s="83"/>
      <c r="B2732" s="83"/>
      <c r="C2732" s="83"/>
      <c r="D2732" s="83"/>
      <c r="E2732" s="83"/>
      <c r="F2732" s="83"/>
      <c r="G2732" s="83"/>
      <c r="H2732" s="83"/>
      <c r="I2732" s="83"/>
    </row>
    <row r="2733" spans="1:9">
      <c r="A2733" s="83"/>
      <c r="B2733" s="83"/>
      <c r="C2733" s="83"/>
      <c r="D2733" s="83"/>
      <c r="E2733" s="83"/>
      <c r="F2733" s="83"/>
      <c r="G2733" s="83"/>
      <c r="H2733" s="83"/>
      <c r="I2733" s="83"/>
    </row>
    <row r="2734" spans="1:9">
      <c r="A2734" s="83"/>
      <c r="B2734" s="83"/>
      <c r="C2734" s="83"/>
      <c r="D2734" s="83"/>
      <c r="E2734" s="83"/>
      <c r="F2734" s="83"/>
      <c r="G2734" s="83"/>
      <c r="H2734" s="83"/>
      <c r="I2734" s="83"/>
    </row>
    <row r="2735" spans="1:9">
      <c r="A2735" s="83"/>
      <c r="B2735" s="83"/>
      <c r="C2735" s="83"/>
      <c r="D2735" s="83"/>
      <c r="E2735" s="83"/>
      <c r="F2735" s="83"/>
      <c r="G2735" s="83"/>
      <c r="H2735" s="83"/>
      <c r="I2735" s="83"/>
    </row>
    <row r="2736" spans="1:9">
      <c r="A2736" s="83"/>
      <c r="B2736" s="83"/>
      <c r="C2736" s="83"/>
      <c r="D2736" s="83"/>
      <c r="E2736" s="83"/>
      <c r="F2736" s="83"/>
      <c r="G2736" s="83"/>
      <c r="H2736" s="83"/>
      <c r="I2736" s="83"/>
    </row>
    <row r="2737" spans="1:9">
      <c r="A2737" s="83"/>
      <c r="B2737" s="83"/>
      <c r="C2737" s="83"/>
      <c r="D2737" s="83"/>
      <c r="E2737" s="83"/>
      <c r="F2737" s="83"/>
      <c r="G2737" s="83"/>
      <c r="H2737" s="83"/>
      <c r="I2737" s="83"/>
    </row>
    <row r="2738" spans="1:9">
      <c r="A2738" s="83"/>
      <c r="B2738" s="83"/>
      <c r="C2738" s="83"/>
      <c r="D2738" s="83"/>
      <c r="E2738" s="83"/>
      <c r="F2738" s="83"/>
      <c r="G2738" s="83"/>
      <c r="H2738" s="83"/>
      <c r="I2738" s="83"/>
    </row>
    <row r="2739" spans="1:9">
      <c r="A2739" s="83"/>
      <c r="B2739" s="83"/>
      <c r="C2739" s="83"/>
      <c r="D2739" s="83"/>
      <c r="E2739" s="83"/>
      <c r="F2739" s="83"/>
      <c r="G2739" s="83"/>
      <c r="H2739" s="83"/>
      <c r="I2739" s="83"/>
    </row>
    <row r="2740" spans="1:9">
      <c r="A2740" s="83"/>
      <c r="B2740" s="83"/>
      <c r="C2740" s="83"/>
      <c r="D2740" s="83"/>
      <c r="E2740" s="83"/>
      <c r="F2740" s="83"/>
      <c r="G2740" s="83"/>
      <c r="H2740" s="83"/>
      <c r="I2740" s="83"/>
    </row>
    <row r="2741" spans="1:9">
      <c r="A2741" s="83"/>
      <c r="B2741" s="83"/>
      <c r="C2741" s="83"/>
      <c r="D2741" s="83"/>
      <c r="E2741" s="83"/>
      <c r="F2741" s="83"/>
      <c r="G2741" s="83"/>
      <c r="H2741" s="83"/>
      <c r="I2741" s="83"/>
    </row>
    <row r="2742" spans="1:9">
      <c r="A2742" s="83"/>
      <c r="B2742" s="83"/>
      <c r="C2742" s="83"/>
      <c r="D2742" s="83"/>
      <c r="E2742" s="83"/>
      <c r="F2742" s="83"/>
      <c r="G2742" s="83"/>
      <c r="H2742" s="83"/>
      <c r="I2742" s="83"/>
    </row>
    <row r="2743" spans="1:9">
      <c r="A2743" s="83"/>
      <c r="B2743" s="83"/>
      <c r="C2743" s="83"/>
      <c r="D2743" s="83"/>
      <c r="E2743" s="83"/>
      <c r="F2743" s="83"/>
      <c r="G2743" s="83"/>
      <c r="H2743" s="83"/>
      <c r="I2743" s="83"/>
    </row>
    <row r="2744" spans="1:9">
      <c r="A2744" s="83"/>
      <c r="B2744" s="83"/>
      <c r="C2744" s="83"/>
      <c r="D2744" s="83"/>
      <c r="E2744" s="83"/>
      <c r="F2744" s="83"/>
      <c r="G2744" s="83"/>
      <c r="H2744" s="83"/>
      <c r="I2744" s="83"/>
    </row>
    <row r="2745" spans="1:9">
      <c r="A2745" s="83"/>
      <c r="B2745" s="83"/>
      <c r="C2745" s="83"/>
      <c r="D2745" s="83"/>
      <c r="E2745" s="83"/>
      <c r="F2745" s="83"/>
      <c r="G2745" s="83"/>
      <c r="H2745" s="83"/>
      <c r="I2745" s="83"/>
    </row>
    <row r="2746" spans="1:9">
      <c r="A2746" s="83"/>
      <c r="B2746" s="83"/>
      <c r="C2746" s="83"/>
      <c r="D2746" s="83"/>
      <c r="E2746" s="83"/>
      <c r="F2746" s="83"/>
      <c r="G2746" s="83"/>
      <c r="H2746" s="83"/>
      <c r="I2746" s="83"/>
    </row>
    <row r="2747" spans="1:9">
      <c r="A2747" s="84"/>
      <c r="B2747" s="83"/>
      <c r="C2747" s="83"/>
      <c r="D2747" s="83"/>
      <c r="E2747" s="83"/>
      <c r="F2747" s="83"/>
      <c r="G2747" s="83"/>
      <c r="H2747" s="83"/>
      <c r="I2747" s="83"/>
    </row>
    <row r="2748" spans="1:9">
      <c r="A2748" s="83"/>
      <c r="B2748" s="83"/>
      <c r="C2748" s="83"/>
      <c r="D2748" s="83"/>
      <c r="E2748" s="83"/>
      <c r="F2748" s="83"/>
      <c r="G2748" s="83"/>
      <c r="H2748" s="83"/>
      <c r="I2748" s="83"/>
    </row>
    <row r="2749" spans="1:9">
      <c r="A2749" s="83"/>
      <c r="B2749" s="83"/>
      <c r="C2749" s="83"/>
      <c r="D2749" s="83"/>
      <c r="E2749" s="83"/>
      <c r="F2749" s="83"/>
      <c r="G2749" s="83"/>
      <c r="H2749" s="83"/>
      <c r="I2749" s="83"/>
    </row>
    <row r="2750" spans="1:9">
      <c r="A2750" s="83"/>
      <c r="B2750" s="83"/>
      <c r="C2750" s="83"/>
      <c r="D2750" s="83"/>
      <c r="E2750" s="83"/>
      <c r="F2750" s="83"/>
      <c r="G2750" s="83"/>
      <c r="H2750" s="83"/>
      <c r="I2750" s="83"/>
    </row>
    <row r="2751" spans="1:9">
      <c r="A2751" s="83"/>
      <c r="B2751" s="83"/>
      <c r="C2751" s="83"/>
      <c r="D2751" s="83"/>
      <c r="E2751" s="83"/>
      <c r="F2751" s="83"/>
      <c r="G2751" s="83"/>
      <c r="H2751" s="83"/>
      <c r="I2751" s="83"/>
    </row>
    <row r="2752" spans="1:9">
      <c r="A2752" s="83"/>
      <c r="B2752" s="83"/>
      <c r="C2752" s="83"/>
      <c r="D2752" s="83"/>
      <c r="E2752" s="83"/>
      <c r="F2752" s="83"/>
      <c r="G2752" s="83"/>
      <c r="H2752" s="83"/>
      <c r="I2752" s="83"/>
    </row>
    <row r="2753" spans="1:9">
      <c r="A2753" s="83"/>
      <c r="B2753" s="83"/>
      <c r="C2753" s="83"/>
      <c r="D2753" s="83"/>
      <c r="E2753" s="83"/>
      <c r="F2753" s="83"/>
      <c r="G2753" s="83"/>
      <c r="H2753" s="83"/>
      <c r="I2753" s="83"/>
    </row>
    <row r="2754" spans="1:9">
      <c r="A2754" s="83"/>
      <c r="B2754" s="83"/>
      <c r="C2754" s="83"/>
      <c r="D2754" s="83"/>
      <c r="E2754" s="83"/>
      <c r="F2754" s="83"/>
      <c r="G2754" s="83"/>
      <c r="H2754" s="83"/>
      <c r="I2754" s="83"/>
    </row>
    <row r="2755" spans="1:9">
      <c r="A2755" s="83"/>
      <c r="B2755" s="83"/>
      <c r="C2755" s="83"/>
      <c r="D2755" s="83"/>
      <c r="E2755" s="83"/>
      <c r="F2755" s="83"/>
      <c r="G2755" s="83"/>
      <c r="H2755" s="83"/>
      <c r="I2755" s="83"/>
    </row>
    <row r="2756" spans="1:9">
      <c r="A2756" s="83"/>
      <c r="B2756" s="83"/>
      <c r="C2756" s="83"/>
      <c r="D2756" s="83"/>
      <c r="E2756" s="83"/>
      <c r="F2756" s="83"/>
      <c r="G2756" s="83"/>
      <c r="H2756" s="83"/>
      <c r="I2756" s="83"/>
    </row>
    <row r="2757" spans="1:9">
      <c r="A2757" s="83"/>
      <c r="B2757" s="83"/>
      <c r="C2757" s="83"/>
      <c r="D2757" s="83"/>
      <c r="E2757" s="83"/>
      <c r="F2757" s="83"/>
      <c r="G2757" s="83"/>
      <c r="H2757" s="83"/>
      <c r="I2757" s="83"/>
    </row>
    <row r="2758" spans="1:9">
      <c r="A2758" s="83"/>
      <c r="B2758" s="83"/>
      <c r="C2758" s="83"/>
      <c r="D2758" s="83"/>
      <c r="E2758" s="83"/>
      <c r="F2758" s="83"/>
      <c r="G2758" s="83"/>
      <c r="H2758" s="83"/>
      <c r="I2758" s="83"/>
    </row>
    <row r="2759" spans="1:9">
      <c r="A2759" s="83"/>
      <c r="B2759" s="83"/>
      <c r="C2759" s="83"/>
      <c r="D2759" s="83"/>
      <c r="E2759" s="83"/>
      <c r="F2759" s="83"/>
      <c r="G2759" s="83"/>
      <c r="H2759" s="83"/>
      <c r="I2759" s="83"/>
    </row>
    <row r="2760" spans="1:9">
      <c r="A2760" s="83"/>
      <c r="B2760" s="83"/>
      <c r="C2760" s="83"/>
      <c r="D2760" s="83"/>
      <c r="E2760" s="83"/>
      <c r="F2760" s="83"/>
      <c r="G2760" s="83"/>
      <c r="H2760" s="83"/>
      <c r="I2760" s="83"/>
    </row>
    <row r="2761" spans="1:9">
      <c r="A2761" s="83"/>
      <c r="B2761" s="83"/>
      <c r="C2761" s="83"/>
      <c r="D2761" s="83"/>
      <c r="E2761" s="83"/>
      <c r="F2761" s="83"/>
      <c r="G2761" s="83"/>
      <c r="H2761" s="83"/>
      <c r="I2761" s="83"/>
    </row>
    <row r="2762" spans="1:9">
      <c r="A2762" s="83"/>
      <c r="B2762" s="83"/>
      <c r="C2762" s="83"/>
      <c r="D2762" s="83"/>
      <c r="E2762" s="83"/>
      <c r="F2762" s="83"/>
      <c r="G2762" s="83"/>
      <c r="H2762" s="83"/>
      <c r="I2762" s="83"/>
    </row>
    <row r="2763" spans="1:9">
      <c r="A2763" s="83"/>
      <c r="B2763" s="83"/>
      <c r="C2763" s="83"/>
      <c r="D2763" s="83"/>
      <c r="E2763" s="83"/>
      <c r="F2763" s="83"/>
      <c r="G2763" s="83"/>
      <c r="H2763" s="83"/>
      <c r="I2763" s="83"/>
    </row>
    <row r="2764" spans="1:9">
      <c r="A2764" s="83"/>
      <c r="B2764" s="83"/>
      <c r="C2764" s="83"/>
      <c r="D2764" s="83"/>
      <c r="E2764" s="83"/>
      <c r="F2764" s="83"/>
      <c r="G2764" s="83"/>
      <c r="H2764" s="83"/>
      <c r="I2764" s="83"/>
    </row>
    <row r="2765" spans="1:9">
      <c r="A2765" s="83"/>
      <c r="B2765" s="83"/>
      <c r="C2765" s="83"/>
      <c r="D2765" s="83"/>
      <c r="E2765" s="83"/>
      <c r="F2765" s="83"/>
      <c r="G2765" s="83"/>
      <c r="H2765" s="83"/>
      <c r="I2765" s="83"/>
    </row>
    <row r="2766" spans="1:9">
      <c r="A2766" s="83"/>
      <c r="B2766" s="83"/>
      <c r="C2766" s="83"/>
      <c r="D2766" s="83"/>
      <c r="E2766" s="83"/>
      <c r="F2766" s="83"/>
      <c r="G2766" s="83"/>
      <c r="H2766" s="83"/>
      <c r="I2766" s="83"/>
    </row>
    <row r="2767" spans="1:9">
      <c r="A2767" s="83"/>
      <c r="B2767" s="83"/>
      <c r="C2767" s="83"/>
      <c r="D2767" s="83"/>
      <c r="E2767" s="83"/>
      <c r="F2767" s="83"/>
      <c r="G2767" s="83"/>
      <c r="H2767" s="83"/>
      <c r="I2767" s="83"/>
    </row>
    <row r="2768" spans="1:9">
      <c r="A2768" s="83"/>
      <c r="B2768" s="83"/>
      <c r="C2768" s="83"/>
      <c r="D2768" s="83"/>
      <c r="E2768" s="83"/>
      <c r="F2768" s="83"/>
      <c r="G2768" s="83"/>
      <c r="H2768" s="83"/>
      <c r="I2768" s="83"/>
    </row>
    <row r="2769" spans="1:9">
      <c r="A2769" s="83"/>
      <c r="B2769" s="83"/>
      <c r="C2769" s="83"/>
      <c r="D2769" s="83"/>
      <c r="E2769" s="83"/>
      <c r="F2769" s="83"/>
      <c r="G2769" s="83"/>
      <c r="H2769" s="83"/>
      <c r="I2769" s="83"/>
    </row>
    <row r="2770" spans="1:9">
      <c r="A2770" s="83"/>
      <c r="B2770" s="83"/>
      <c r="C2770" s="83"/>
      <c r="D2770" s="83"/>
      <c r="E2770" s="83"/>
      <c r="F2770" s="83"/>
      <c r="G2770" s="83"/>
      <c r="H2770" s="83"/>
      <c r="I2770" s="83"/>
    </row>
    <row r="2771" spans="1:9">
      <c r="A2771" s="83"/>
      <c r="B2771" s="83"/>
      <c r="C2771" s="83"/>
      <c r="D2771" s="83"/>
      <c r="E2771" s="83"/>
      <c r="F2771" s="83"/>
      <c r="G2771" s="83"/>
      <c r="H2771" s="83"/>
      <c r="I2771" s="83"/>
    </row>
    <row r="2772" spans="1:9">
      <c r="A2772" s="83"/>
      <c r="B2772" s="83"/>
      <c r="C2772" s="83"/>
      <c r="D2772" s="83"/>
      <c r="E2772" s="83"/>
      <c r="F2772" s="83"/>
      <c r="G2772" s="83"/>
      <c r="H2772" s="83"/>
      <c r="I2772" s="83"/>
    </row>
    <row r="2773" spans="1:9">
      <c r="A2773" s="83"/>
      <c r="B2773" s="83"/>
      <c r="C2773" s="83"/>
      <c r="D2773" s="83"/>
      <c r="E2773" s="83"/>
      <c r="F2773" s="83"/>
      <c r="G2773" s="83"/>
      <c r="H2773" s="83"/>
      <c r="I2773" s="83"/>
    </row>
    <row r="2774" spans="1:9">
      <c r="A2774" s="83"/>
      <c r="B2774" s="83"/>
      <c r="C2774" s="83"/>
      <c r="D2774" s="83"/>
      <c r="E2774" s="83"/>
      <c r="F2774" s="83"/>
      <c r="G2774" s="83"/>
      <c r="H2774" s="83"/>
      <c r="I2774" s="83"/>
    </row>
    <row r="2775" spans="1:9">
      <c r="A2775" s="83"/>
      <c r="B2775" s="83"/>
      <c r="C2775" s="83"/>
      <c r="D2775" s="83"/>
      <c r="E2775" s="83"/>
      <c r="F2775" s="83"/>
      <c r="G2775" s="83"/>
      <c r="H2775" s="83"/>
      <c r="I2775" s="83"/>
    </row>
    <row r="2776" spans="1:9">
      <c r="A2776" s="84"/>
      <c r="B2776" s="83"/>
      <c r="C2776" s="83"/>
      <c r="D2776" s="83"/>
      <c r="E2776" s="83"/>
      <c r="F2776" s="83"/>
      <c r="G2776" s="83"/>
      <c r="H2776" s="83"/>
      <c r="I2776" s="83"/>
    </row>
    <row r="2777" spans="1:9">
      <c r="A2777" s="83"/>
      <c r="B2777" s="83"/>
      <c r="C2777" s="83"/>
      <c r="D2777" s="83"/>
      <c r="E2777" s="83"/>
      <c r="F2777" s="83"/>
      <c r="G2777" s="83"/>
      <c r="H2777" s="83"/>
      <c r="I2777" s="83"/>
    </row>
    <row r="2778" spans="1:9">
      <c r="A2778" s="83"/>
      <c r="B2778" s="83"/>
      <c r="C2778" s="83"/>
      <c r="D2778" s="83"/>
      <c r="E2778" s="83"/>
      <c r="F2778" s="83"/>
      <c r="G2778" s="83"/>
      <c r="H2778" s="83"/>
      <c r="I2778" s="83"/>
    </row>
    <row r="2779" spans="1:9">
      <c r="A2779" s="83"/>
      <c r="B2779" s="83"/>
      <c r="C2779" s="83"/>
      <c r="D2779" s="83"/>
      <c r="E2779" s="83"/>
      <c r="F2779" s="83"/>
      <c r="G2779" s="83"/>
      <c r="H2779" s="83"/>
      <c r="I2779" s="83"/>
    </row>
    <row r="2780" spans="1:9">
      <c r="A2780" s="83"/>
      <c r="B2780" s="83"/>
      <c r="C2780" s="83"/>
      <c r="D2780" s="83"/>
      <c r="E2780" s="83"/>
      <c r="F2780" s="83"/>
      <c r="G2780" s="83"/>
      <c r="H2780" s="83"/>
      <c r="I2780" s="83"/>
    </row>
    <row r="2781" spans="1:9">
      <c r="A2781" s="83"/>
      <c r="B2781" s="83"/>
      <c r="C2781" s="83"/>
      <c r="D2781" s="83"/>
      <c r="E2781" s="83"/>
      <c r="F2781" s="83"/>
      <c r="G2781" s="83"/>
      <c r="H2781" s="83"/>
      <c r="I2781" s="83"/>
    </row>
    <row r="2782" spans="1:9">
      <c r="A2782" s="83"/>
      <c r="B2782" s="83"/>
      <c r="C2782" s="83"/>
      <c r="D2782" s="83"/>
      <c r="E2782" s="83"/>
      <c r="F2782" s="83"/>
      <c r="G2782" s="83"/>
      <c r="H2782" s="83"/>
      <c r="I2782" s="83"/>
    </row>
    <row r="2783" spans="1:9">
      <c r="A2783" s="83"/>
      <c r="B2783" s="83"/>
      <c r="C2783" s="83"/>
      <c r="D2783" s="83"/>
      <c r="E2783" s="83"/>
      <c r="F2783" s="83"/>
      <c r="G2783" s="83"/>
      <c r="H2783" s="83"/>
      <c r="I2783" s="83"/>
    </row>
    <row r="2784" spans="1:9">
      <c r="A2784" s="83"/>
      <c r="B2784" s="83"/>
      <c r="C2784" s="83"/>
      <c r="D2784" s="83"/>
      <c r="E2784" s="83"/>
      <c r="F2784" s="83"/>
      <c r="G2784" s="83"/>
      <c r="H2784" s="83"/>
      <c r="I2784" s="83"/>
    </row>
    <row r="2785" spans="1:9">
      <c r="A2785" s="83"/>
      <c r="B2785" s="83"/>
      <c r="C2785" s="83"/>
      <c r="D2785" s="83"/>
      <c r="E2785" s="83"/>
      <c r="F2785" s="83"/>
      <c r="G2785" s="83"/>
      <c r="H2785" s="83"/>
      <c r="I2785" s="83"/>
    </row>
    <row r="2786" spans="1:9">
      <c r="A2786" s="83"/>
      <c r="B2786" s="83"/>
      <c r="C2786" s="83"/>
      <c r="D2786" s="83"/>
      <c r="E2786" s="83"/>
      <c r="F2786" s="83"/>
      <c r="G2786" s="83"/>
      <c r="H2786" s="83"/>
      <c r="I2786" s="83"/>
    </row>
    <row r="2787" spans="1:9">
      <c r="A2787" s="83"/>
      <c r="B2787" s="83"/>
      <c r="C2787" s="83"/>
      <c r="D2787" s="83"/>
      <c r="E2787" s="83"/>
      <c r="F2787" s="83"/>
      <c r="G2787" s="83"/>
      <c r="H2787" s="83"/>
      <c r="I2787" s="83"/>
    </row>
    <row r="2788" spans="1:9">
      <c r="A2788" s="83"/>
      <c r="B2788" s="83"/>
      <c r="C2788" s="83"/>
      <c r="D2788" s="83"/>
      <c r="E2788" s="83"/>
      <c r="F2788" s="83"/>
      <c r="G2788" s="83"/>
      <c r="H2788" s="83"/>
      <c r="I2788" s="83"/>
    </row>
    <row r="2789" spans="1:9">
      <c r="A2789" s="83"/>
      <c r="B2789" s="83"/>
      <c r="C2789" s="83"/>
      <c r="D2789" s="83"/>
      <c r="E2789" s="83"/>
      <c r="F2789" s="83"/>
      <c r="G2789" s="83"/>
      <c r="H2789" s="83"/>
      <c r="I2789" s="83"/>
    </row>
    <row r="2790" spans="1:9">
      <c r="A2790" s="83"/>
      <c r="B2790" s="83"/>
      <c r="C2790" s="83"/>
      <c r="D2790" s="83"/>
      <c r="E2790" s="83"/>
      <c r="F2790" s="83"/>
      <c r="G2790" s="83"/>
      <c r="H2790" s="83"/>
      <c r="I2790" s="83"/>
    </row>
    <row r="2791" spans="1:9">
      <c r="A2791" s="83"/>
      <c r="B2791" s="83"/>
      <c r="C2791" s="83"/>
      <c r="D2791" s="83"/>
      <c r="E2791" s="83"/>
      <c r="F2791" s="83"/>
      <c r="G2791" s="83"/>
      <c r="H2791" s="83"/>
      <c r="I2791" s="83"/>
    </row>
    <row r="2792" spans="1:9">
      <c r="A2792" s="83"/>
      <c r="B2792" s="83"/>
      <c r="C2792" s="83"/>
      <c r="D2792" s="83"/>
      <c r="E2792" s="83"/>
      <c r="F2792" s="83"/>
      <c r="G2792" s="83"/>
      <c r="H2792" s="83"/>
      <c r="I2792" s="83"/>
    </row>
    <row r="2793" spans="1:9">
      <c r="A2793" s="83"/>
      <c r="B2793" s="83"/>
      <c r="C2793" s="83"/>
      <c r="D2793" s="83"/>
      <c r="E2793" s="83"/>
      <c r="F2793" s="83"/>
      <c r="G2793" s="83"/>
      <c r="H2793" s="83"/>
      <c r="I2793" s="83"/>
    </row>
    <row r="2794" spans="1:9">
      <c r="A2794" s="83"/>
      <c r="B2794" s="83"/>
      <c r="C2794" s="83"/>
      <c r="D2794" s="83"/>
      <c r="E2794" s="83"/>
      <c r="F2794" s="83"/>
      <c r="G2794" s="83"/>
      <c r="H2794" s="83"/>
      <c r="I2794" s="83"/>
    </row>
    <row r="2795" spans="1:9">
      <c r="A2795" s="83"/>
      <c r="B2795" s="83"/>
      <c r="C2795" s="83"/>
      <c r="D2795" s="83"/>
      <c r="E2795" s="83"/>
      <c r="F2795" s="83"/>
      <c r="G2795" s="83"/>
      <c r="H2795" s="83"/>
      <c r="I2795" s="83"/>
    </row>
    <row r="2796" spans="1:9">
      <c r="A2796" s="83"/>
      <c r="B2796" s="83"/>
      <c r="C2796" s="83"/>
      <c r="D2796" s="83"/>
      <c r="E2796" s="83"/>
      <c r="F2796" s="83"/>
      <c r="G2796" s="83"/>
      <c r="H2796" s="83"/>
      <c r="I2796" s="83"/>
    </row>
    <row r="2797" spans="1:9">
      <c r="A2797" s="83"/>
      <c r="B2797" s="83"/>
      <c r="C2797" s="83"/>
      <c r="D2797" s="83"/>
      <c r="E2797" s="83"/>
      <c r="F2797" s="83"/>
      <c r="G2797" s="83"/>
      <c r="H2797" s="83"/>
      <c r="I2797" s="83"/>
    </row>
    <row r="2798" spans="1:9">
      <c r="A2798" s="83"/>
      <c r="B2798" s="83"/>
      <c r="C2798" s="83"/>
      <c r="D2798" s="83"/>
      <c r="E2798" s="83"/>
      <c r="F2798" s="83"/>
      <c r="G2798" s="83"/>
      <c r="H2798" s="83"/>
      <c r="I2798" s="83"/>
    </row>
    <row r="2799" spans="1:9">
      <c r="A2799" s="83"/>
      <c r="B2799" s="83"/>
      <c r="C2799" s="83"/>
      <c r="D2799" s="83"/>
      <c r="E2799" s="83"/>
      <c r="F2799" s="83"/>
      <c r="G2799" s="83"/>
      <c r="H2799" s="83"/>
      <c r="I2799" s="83"/>
    </row>
    <row r="2800" spans="1:9">
      <c r="A2800" s="83"/>
      <c r="B2800" s="83"/>
      <c r="C2800" s="83"/>
      <c r="D2800" s="83"/>
      <c r="E2800" s="83"/>
      <c r="F2800" s="83"/>
      <c r="G2800" s="83"/>
      <c r="H2800" s="83"/>
      <c r="I2800" s="83"/>
    </row>
    <row r="2801" spans="1:9">
      <c r="A2801" s="83"/>
      <c r="B2801" s="83"/>
      <c r="C2801" s="83"/>
      <c r="D2801" s="83"/>
      <c r="E2801" s="83"/>
      <c r="F2801" s="83"/>
      <c r="G2801" s="83"/>
      <c r="H2801" s="83"/>
      <c r="I2801" s="83"/>
    </row>
    <row r="2802" spans="1:9">
      <c r="A2802" s="83"/>
      <c r="B2802" s="83"/>
      <c r="C2802" s="83"/>
      <c r="D2802" s="83"/>
      <c r="E2802" s="83"/>
      <c r="F2802" s="83"/>
      <c r="G2802" s="83"/>
      <c r="H2802" s="83"/>
      <c r="I2802" s="83"/>
    </row>
    <row r="2803" spans="1:9">
      <c r="A2803" s="83"/>
      <c r="B2803" s="83"/>
      <c r="C2803" s="83"/>
      <c r="D2803" s="83"/>
      <c r="E2803" s="83"/>
      <c r="F2803" s="83"/>
      <c r="G2803" s="83"/>
      <c r="H2803" s="83"/>
      <c r="I2803" s="83"/>
    </row>
    <row r="2804" spans="1:9">
      <c r="A2804" s="83"/>
      <c r="B2804" s="83"/>
      <c r="C2804" s="83"/>
      <c r="D2804" s="83"/>
      <c r="E2804" s="83"/>
      <c r="F2804" s="83"/>
      <c r="G2804" s="83"/>
      <c r="H2804" s="83"/>
      <c r="I2804" s="83"/>
    </row>
    <row r="2805" spans="1:9">
      <c r="A2805" s="83"/>
      <c r="B2805" s="83"/>
      <c r="C2805" s="83"/>
      <c r="D2805" s="83"/>
      <c r="E2805" s="83"/>
      <c r="F2805" s="83"/>
      <c r="G2805" s="83"/>
      <c r="H2805" s="83"/>
      <c r="I2805" s="83"/>
    </row>
    <row r="2806" spans="1:9">
      <c r="A2806" s="83"/>
      <c r="B2806" s="83"/>
      <c r="C2806" s="83"/>
      <c r="D2806" s="83"/>
      <c r="E2806" s="83"/>
      <c r="F2806" s="83"/>
      <c r="G2806" s="83"/>
      <c r="H2806" s="83"/>
      <c r="I2806" s="83"/>
    </row>
    <row r="2807" spans="1:9">
      <c r="A2807" s="83"/>
      <c r="B2807" s="83"/>
      <c r="C2807" s="83"/>
      <c r="D2807" s="83"/>
      <c r="E2807" s="83"/>
      <c r="F2807" s="83"/>
      <c r="G2807" s="83"/>
      <c r="H2807" s="83"/>
      <c r="I2807" s="83"/>
    </row>
    <row r="2808" spans="1:9">
      <c r="A2808" s="83"/>
      <c r="B2808" s="83"/>
      <c r="C2808" s="83"/>
      <c r="D2808" s="83"/>
      <c r="E2808" s="83"/>
      <c r="F2808" s="83"/>
      <c r="G2808" s="83"/>
      <c r="H2808" s="83"/>
      <c r="I2808" s="83"/>
    </row>
    <row r="2809" spans="1:9">
      <c r="A2809" s="83"/>
      <c r="B2809" s="83"/>
      <c r="C2809" s="83"/>
      <c r="D2809" s="83"/>
      <c r="E2809" s="83"/>
      <c r="F2809" s="83"/>
      <c r="G2809" s="83"/>
      <c r="H2809" s="83"/>
      <c r="I2809" s="83"/>
    </row>
    <row r="2810" spans="1:9">
      <c r="A2810" s="83"/>
      <c r="B2810" s="83"/>
      <c r="C2810" s="83"/>
      <c r="D2810" s="83"/>
      <c r="E2810" s="83"/>
      <c r="F2810" s="83"/>
      <c r="G2810" s="83"/>
      <c r="H2810" s="83"/>
      <c r="I2810" s="83"/>
    </row>
    <row r="2811" spans="1:9">
      <c r="A2811" s="83"/>
      <c r="B2811" s="83"/>
      <c r="C2811" s="83"/>
      <c r="D2811" s="83"/>
      <c r="E2811" s="83"/>
      <c r="F2811" s="83"/>
      <c r="G2811" s="83"/>
      <c r="H2811" s="83"/>
      <c r="I2811" s="83"/>
    </row>
    <row r="2812" spans="1:9">
      <c r="A2812" s="83"/>
      <c r="B2812" s="83"/>
      <c r="C2812" s="83"/>
      <c r="D2812" s="83"/>
      <c r="E2812" s="83"/>
      <c r="F2812" s="83"/>
      <c r="G2812" s="83"/>
      <c r="H2812" s="83"/>
      <c r="I2812" s="83"/>
    </row>
    <row r="2813" spans="1:9">
      <c r="A2813" s="83"/>
      <c r="B2813" s="83"/>
      <c r="C2813" s="83"/>
      <c r="D2813" s="83"/>
      <c r="E2813" s="83"/>
      <c r="F2813" s="83"/>
      <c r="G2813" s="83"/>
      <c r="H2813" s="83"/>
      <c r="I2813" s="83"/>
    </row>
    <row r="2814" spans="1:9">
      <c r="A2814" s="83"/>
      <c r="B2814" s="83"/>
      <c r="C2814" s="83"/>
      <c r="D2814" s="83"/>
      <c r="E2814" s="83"/>
      <c r="F2814" s="83"/>
      <c r="G2814" s="83"/>
      <c r="H2814" s="83"/>
      <c r="I2814" s="83"/>
    </row>
    <row r="2815" spans="1:9">
      <c r="A2815" s="83"/>
      <c r="B2815" s="83"/>
      <c r="C2815" s="83"/>
      <c r="D2815" s="83"/>
      <c r="E2815" s="83"/>
      <c r="F2815" s="83"/>
      <c r="G2815" s="83"/>
      <c r="H2815" s="83"/>
      <c r="I2815" s="83"/>
    </row>
    <row r="2816" spans="1:9">
      <c r="A2816" s="83"/>
      <c r="B2816" s="83"/>
      <c r="C2816" s="83"/>
      <c r="D2816" s="83"/>
      <c r="E2816" s="83"/>
      <c r="F2816" s="83"/>
      <c r="G2816" s="83"/>
      <c r="H2816" s="83"/>
      <c r="I2816" s="83"/>
    </row>
    <row r="2817" spans="1:9">
      <c r="A2817" s="83"/>
      <c r="B2817" s="83"/>
      <c r="C2817" s="83"/>
      <c r="D2817" s="83"/>
      <c r="E2817" s="83"/>
      <c r="F2817" s="83"/>
      <c r="G2817" s="83"/>
      <c r="H2817" s="83"/>
      <c r="I2817" s="83"/>
    </row>
    <row r="2818" spans="1:9">
      <c r="A2818" s="83"/>
      <c r="B2818" s="83"/>
      <c r="C2818" s="83"/>
      <c r="D2818" s="83"/>
      <c r="E2818" s="83"/>
      <c r="F2818" s="83"/>
      <c r="G2818" s="83"/>
      <c r="H2818" s="83"/>
      <c r="I2818" s="83"/>
    </row>
    <row r="2819" spans="1:9">
      <c r="A2819" s="83"/>
      <c r="B2819" s="83"/>
      <c r="C2819" s="83"/>
      <c r="D2819" s="83"/>
      <c r="E2819" s="83"/>
      <c r="F2819" s="83"/>
      <c r="G2819" s="83"/>
      <c r="H2819" s="83"/>
      <c r="I2819" s="83"/>
    </row>
    <row r="2820" spans="1:9">
      <c r="A2820" s="83"/>
      <c r="B2820" s="83"/>
      <c r="C2820" s="83"/>
      <c r="D2820" s="83"/>
      <c r="E2820" s="83"/>
      <c r="F2820" s="83"/>
      <c r="G2820" s="83"/>
      <c r="H2820" s="83"/>
      <c r="I2820" s="83"/>
    </row>
    <row r="2821" spans="1:9">
      <c r="A2821" s="83"/>
      <c r="B2821" s="83"/>
      <c r="C2821" s="83"/>
      <c r="D2821" s="83"/>
      <c r="E2821" s="83"/>
      <c r="F2821" s="83"/>
      <c r="G2821" s="83"/>
      <c r="H2821" s="83"/>
      <c r="I2821" s="83"/>
    </row>
    <row r="2822" spans="1:9">
      <c r="A2822" s="83"/>
      <c r="B2822" s="83"/>
      <c r="C2822" s="83"/>
      <c r="D2822" s="83"/>
      <c r="E2822" s="83"/>
      <c r="F2822" s="83"/>
      <c r="G2822" s="83"/>
      <c r="H2822" s="83"/>
      <c r="I2822" s="83"/>
    </row>
    <row r="2823" spans="1:9">
      <c r="A2823" s="83"/>
      <c r="B2823" s="83"/>
      <c r="C2823" s="83"/>
      <c r="D2823" s="83"/>
      <c r="E2823" s="83"/>
      <c r="F2823" s="83"/>
      <c r="G2823" s="83"/>
      <c r="H2823" s="83"/>
      <c r="I2823" s="83"/>
    </row>
    <row r="2824" spans="1:9">
      <c r="A2824" s="83"/>
      <c r="B2824" s="83"/>
      <c r="C2824" s="83"/>
      <c r="D2824" s="83"/>
      <c r="E2824" s="83"/>
      <c r="F2824" s="83"/>
      <c r="G2824" s="83"/>
      <c r="H2824" s="83"/>
      <c r="I2824" s="83"/>
    </row>
    <row r="2825" spans="1:9">
      <c r="A2825" s="84"/>
      <c r="B2825" s="83"/>
      <c r="C2825" s="83"/>
      <c r="D2825" s="83"/>
      <c r="E2825" s="83"/>
      <c r="F2825" s="83"/>
      <c r="G2825" s="83"/>
      <c r="H2825" s="83"/>
      <c r="I2825" s="83"/>
    </row>
    <row r="2826" spans="1:9">
      <c r="A2826" s="83"/>
      <c r="B2826" s="83"/>
      <c r="C2826" s="83"/>
      <c r="D2826" s="83"/>
      <c r="E2826" s="83"/>
      <c r="F2826" s="83"/>
      <c r="G2826" s="83"/>
      <c r="H2826" s="83"/>
      <c r="I2826" s="83"/>
    </row>
    <row r="2827" spans="1:9">
      <c r="A2827" s="83"/>
      <c r="B2827" s="83"/>
      <c r="C2827" s="83"/>
      <c r="D2827" s="83"/>
      <c r="E2827" s="83"/>
      <c r="F2827" s="83"/>
      <c r="G2827" s="83"/>
      <c r="H2827" s="83"/>
      <c r="I2827" s="83"/>
    </row>
    <row r="2828" spans="1:9">
      <c r="A2828" s="83"/>
      <c r="B2828" s="83"/>
      <c r="C2828" s="83"/>
      <c r="D2828" s="83"/>
      <c r="E2828" s="83"/>
      <c r="F2828" s="83"/>
      <c r="G2828" s="83"/>
      <c r="H2828" s="83"/>
      <c r="I2828" s="83"/>
    </row>
    <row r="2829" spans="1:9">
      <c r="A2829" s="83"/>
      <c r="B2829" s="83"/>
      <c r="C2829" s="83"/>
      <c r="D2829" s="83"/>
      <c r="E2829" s="83"/>
      <c r="F2829" s="83"/>
      <c r="G2829" s="83"/>
      <c r="H2829" s="83"/>
      <c r="I2829" s="83"/>
    </row>
    <row r="2830" spans="1:9">
      <c r="A2830" s="83"/>
      <c r="B2830" s="83"/>
      <c r="C2830" s="83"/>
      <c r="D2830" s="83"/>
      <c r="E2830" s="83"/>
      <c r="F2830" s="83"/>
      <c r="G2830" s="83"/>
      <c r="H2830" s="83"/>
      <c r="I2830" s="83"/>
    </row>
    <row r="2831" spans="1:9">
      <c r="A2831" s="83"/>
      <c r="B2831" s="83"/>
      <c r="C2831" s="83"/>
      <c r="D2831" s="83"/>
      <c r="E2831" s="83"/>
      <c r="F2831" s="83"/>
      <c r="G2831" s="83"/>
      <c r="H2831" s="83"/>
      <c r="I2831" s="83"/>
    </row>
    <row r="2832" spans="1:9">
      <c r="A2832" s="83"/>
      <c r="B2832" s="83"/>
      <c r="C2832" s="83"/>
      <c r="D2832" s="83"/>
      <c r="E2832" s="83"/>
      <c r="F2832" s="83"/>
      <c r="G2832" s="83"/>
      <c r="H2832" s="83"/>
      <c r="I2832" s="83"/>
    </row>
    <row r="2833" spans="1:11">
      <c r="A2833" s="83"/>
      <c r="B2833" s="83"/>
      <c r="C2833" s="83"/>
      <c r="D2833" s="83"/>
      <c r="E2833" s="83"/>
      <c r="F2833" s="83"/>
      <c r="G2833" s="83"/>
      <c r="H2833" s="83"/>
      <c r="I2833" s="83"/>
    </row>
    <row r="2834" spans="1:11">
      <c r="A2834" s="83"/>
      <c r="B2834" s="83"/>
      <c r="C2834" s="83"/>
      <c r="D2834" s="83"/>
      <c r="E2834" s="83"/>
      <c r="F2834" s="83"/>
      <c r="G2834" s="83"/>
      <c r="H2834" s="83"/>
      <c r="I2834" s="83"/>
    </row>
    <row r="2835" spans="1:11">
      <c r="A2835" s="83"/>
      <c r="B2835" s="83"/>
      <c r="C2835" s="83"/>
      <c r="D2835" s="83"/>
      <c r="E2835" s="83"/>
      <c r="F2835" s="83"/>
      <c r="G2835" s="83"/>
      <c r="H2835" s="83"/>
      <c r="I2835" s="83"/>
    </row>
    <row r="2836" spans="1:11">
      <c r="A2836" s="83"/>
      <c r="B2836" s="83"/>
      <c r="C2836" s="83"/>
      <c r="D2836" s="83"/>
      <c r="E2836" s="83"/>
      <c r="F2836" s="83"/>
      <c r="G2836" s="83"/>
      <c r="H2836" s="83"/>
      <c r="I2836" s="83"/>
    </row>
    <row r="2837" spans="1:11">
      <c r="A2837" s="83"/>
      <c r="B2837" s="83"/>
      <c r="C2837" s="83"/>
      <c r="D2837" s="83"/>
      <c r="E2837" s="83"/>
      <c r="F2837" s="83"/>
      <c r="G2837" s="83"/>
      <c r="H2837" s="83"/>
      <c r="I2837" s="83"/>
    </row>
    <row r="2838" spans="1:11">
      <c r="A2838" s="83"/>
      <c r="B2838" s="83"/>
      <c r="C2838" s="83"/>
      <c r="D2838" s="83"/>
      <c r="E2838" s="83"/>
      <c r="F2838" s="83"/>
      <c r="G2838" s="83"/>
      <c r="H2838" s="83"/>
      <c r="I2838" s="83"/>
    </row>
    <row r="2839" spans="1:11">
      <c r="A2839" s="83"/>
      <c r="B2839" s="83"/>
      <c r="C2839" s="83"/>
      <c r="D2839" s="83"/>
      <c r="E2839" s="83"/>
      <c r="F2839" s="83"/>
      <c r="G2839" s="83"/>
      <c r="H2839" s="83"/>
      <c r="I2839" s="83"/>
    </row>
    <row r="2840" spans="1:11">
      <c r="A2840" s="83"/>
      <c r="B2840" s="83"/>
      <c r="C2840" s="83"/>
      <c r="D2840" s="83"/>
      <c r="E2840" s="83"/>
      <c r="F2840" s="83"/>
      <c r="G2840" s="83"/>
      <c r="H2840" s="83"/>
      <c r="I2840" s="83"/>
    </row>
    <row r="2841" spans="1:11">
      <c r="A2841" s="83"/>
      <c r="B2841" s="83"/>
      <c r="C2841" s="83"/>
      <c r="D2841" s="83"/>
      <c r="E2841" s="83"/>
      <c r="F2841" s="83"/>
      <c r="G2841" s="83"/>
      <c r="H2841" s="83"/>
      <c r="I2841" s="83"/>
    </row>
    <row r="2843" spans="1:11">
      <c r="B2843" s="83"/>
      <c r="C2843" s="83"/>
      <c r="D2843" s="83"/>
      <c r="E2843" s="83"/>
      <c r="F2843" s="83"/>
      <c r="G2843" s="83"/>
      <c r="H2843" s="83"/>
      <c r="I2843" s="83"/>
      <c r="J2843" s="83"/>
      <c r="K2843" s="83"/>
    </row>
    <row r="2844" spans="1:11">
      <c r="A2844" s="83"/>
      <c r="B2844" s="83"/>
      <c r="C2844" s="83"/>
      <c r="D2844" s="83"/>
      <c r="E2844" s="83"/>
      <c r="F2844" s="83"/>
      <c r="G2844" s="83"/>
      <c r="H2844" s="83"/>
      <c r="I2844" s="84"/>
      <c r="J2844" s="83"/>
      <c r="K2844" s="83"/>
    </row>
    <row r="2845" spans="1:11">
      <c r="A2845" s="83"/>
      <c r="B2845" s="83"/>
      <c r="C2845" s="83"/>
      <c r="D2845" s="83"/>
      <c r="E2845" s="83"/>
      <c r="F2845" s="83"/>
      <c r="G2845" s="83"/>
      <c r="H2845" s="83"/>
      <c r="I2845" s="83"/>
      <c r="J2845" s="83"/>
      <c r="K2845" s="83"/>
    </row>
    <row r="2846" spans="1:11">
      <c r="A2846" s="83"/>
      <c r="B2846" s="83"/>
      <c r="C2846" s="83"/>
      <c r="D2846" s="83"/>
      <c r="E2846" s="83"/>
      <c r="F2846" s="83"/>
      <c r="G2846" s="83"/>
      <c r="H2846" s="83"/>
      <c r="I2846" s="83"/>
      <c r="J2846" s="83"/>
      <c r="K2846" s="83"/>
    </row>
    <row r="2847" spans="1:11">
      <c r="A2847" s="83"/>
      <c r="B2847" s="83"/>
      <c r="C2847" s="83"/>
      <c r="D2847" s="83"/>
      <c r="E2847" s="83"/>
      <c r="F2847" s="83"/>
      <c r="G2847" s="83"/>
      <c r="H2847" s="83"/>
      <c r="I2847" s="83"/>
      <c r="J2847" s="83"/>
      <c r="K2847" s="83"/>
    </row>
    <row r="2848" spans="1:11">
      <c r="A2848" s="83"/>
      <c r="B2848" s="83"/>
      <c r="C2848" s="83"/>
      <c r="D2848" s="83"/>
      <c r="E2848" s="83"/>
      <c r="F2848" s="83"/>
      <c r="G2848" s="83"/>
      <c r="H2848" s="83"/>
      <c r="I2848" s="83"/>
      <c r="J2848" s="83"/>
      <c r="K2848" s="83"/>
    </row>
    <row r="2849" spans="1:11">
      <c r="A2849" s="83"/>
      <c r="B2849" s="83"/>
      <c r="C2849" s="83"/>
      <c r="D2849" s="83"/>
      <c r="E2849" s="83"/>
      <c r="F2849" s="83"/>
      <c r="G2849" s="83"/>
      <c r="H2849" s="83"/>
      <c r="I2849" s="83"/>
      <c r="J2849" s="83"/>
      <c r="K2849" s="83"/>
    </row>
    <row r="2850" spans="1:11">
      <c r="A2850" s="83"/>
      <c r="B2850" s="83"/>
      <c r="C2850" s="83"/>
      <c r="D2850" s="83"/>
      <c r="E2850" s="83"/>
      <c r="F2850" s="83"/>
      <c r="G2850" s="83"/>
      <c r="H2850" s="83"/>
      <c r="I2850" s="83"/>
      <c r="J2850" s="83"/>
      <c r="K2850" s="83"/>
    </row>
    <row r="2851" spans="1:11">
      <c r="A2851" s="83"/>
      <c r="B2851" s="83"/>
      <c r="C2851" s="83"/>
      <c r="D2851" s="83"/>
      <c r="E2851" s="83"/>
      <c r="F2851" s="83"/>
      <c r="G2851" s="83"/>
      <c r="H2851" s="83"/>
      <c r="I2851" s="83"/>
      <c r="J2851" s="83"/>
      <c r="K2851" s="83"/>
    </row>
    <row r="2852" spans="1:11">
      <c r="A2852" s="83"/>
      <c r="B2852" s="83"/>
      <c r="C2852" s="83"/>
      <c r="D2852" s="83"/>
      <c r="E2852" s="83"/>
      <c r="F2852" s="83"/>
      <c r="G2852" s="83"/>
      <c r="H2852" s="83"/>
      <c r="I2852" s="83"/>
      <c r="J2852" s="83"/>
      <c r="K2852" s="83"/>
    </row>
    <row r="2853" spans="1:11">
      <c r="A2853" s="83"/>
      <c r="B2853" s="83"/>
      <c r="C2853" s="83"/>
      <c r="D2853" s="83"/>
      <c r="E2853" s="83"/>
      <c r="F2853" s="83"/>
      <c r="G2853" s="83"/>
      <c r="H2853" s="83"/>
      <c r="I2853" s="83"/>
      <c r="J2853" s="83"/>
      <c r="K2853" s="83"/>
    </row>
    <row r="2854" spans="1:11">
      <c r="A2854" s="83"/>
      <c r="B2854" s="83"/>
      <c r="C2854" s="83"/>
      <c r="D2854" s="83"/>
      <c r="E2854" s="83"/>
      <c r="F2854" s="83"/>
      <c r="G2854" s="83"/>
      <c r="H2854" s="83"/>
      <c r="I2854" s="83"/>
      <c r="J2854" s="83"/>
      <c r="K2854" s="83"/>
    </row>
    <row r="2855" spans="1:11">
      <c r="A2855" s="83"/>
      <c r="B2855" s="83"/>
      <c r="C2855" s="83"/>
      <c r="D2855" s="83"/>
      <c r="E2855" s="83"/>
      <c r="F2855" s="83"/>
      <c r="G2855" s="83"/>
      <c r="H2855" s="83"/>
      <c r="I2855" s="83"/>
      <c r="J2855" s="83"/>
      <c r="K2855" s="83"/>
    </row>
    <row r="2856" spans="1:11">
      <c r="A2856" s="83"/>
      <c r="B2856" s="83"/>
      <c r="C2856" s="83"/>
      <c r="D2856" s="83"/>
      <c r="E2856" s="83"/>
      <c r="F2856" s="83"/>
      <c r="G2856" s="83"/>
      <c r="H2856" s="83"/>
      <c r="I2856" s="83"/>
      <c r="J2856" s="83"/>
      <c r="K2856" s="83"/>
    </row>
    <row r="2857" spans="1:11">
      <c r="A2857" s="83"/>
      <c r="B2857" s="83"/>
      <c r="C2857" s="83"/>
      <c r="D2857" s="83"/>
      <c r="E2857" s="83"/>
      <c r="F2857" s="83"/>
      <c r="G2857" s="83"/>
      <c r="H2857" s="83"/>
      <c r="I2857" s="83"/>
      <c r="J2857" s="83"/>
      <c r="K2857" s="83"/>
    </row>
    <row r="2858" spans="1:11">
      <c r="A2858" s="83"/>
      <c r="B2858" s="83"/>
      <c r="C2858" s="83"/>
      <c r="D2858" s="83"/>
      <c r="E2858" s="83"/>
      <c r="F2858" s="83"/>
      <c r="G2858" s="83"/>
      <c r="H2858" s="83"/>
      <c r="I2858" s="83"/>
      <c r="J2858" s="83"/>
      <c r="K2858" s="83"/>
    </row>
    <row r="2859" spans="1:11">
      <c r="A2859" s="83"/>
      <c r="B2859" s="83"/>
      <c r="C2859" s="83"/>
      <c r="D2859" s="83"/>
      <c r="E2859" s="83"/>
      <c r="F2859" s="83"/>
      <c r="G2859" s="83"/>
      <c r="H2859" s="83"/>
      <c r="I2859" s="83"/>
      <c r="J2859" s="83"/>
      <c r="K2859" s="83"/>
    </row>
    <row r="2860" spans="1:11">
      <c r="A2860" s="83"/>
      <c r="B2860" s="83"/>
      <c r="C2860" s="83"/>
      <c r="D2860" s="83"/>
      <c r="E2860" s="83"/>
      <c r="F2860" s="83"/>
      <c r="G2860" s="83"/>
      <c r="H2860" s="83"/>
      <c r="I2860" s="83"/>
      <c r="J2860" s="83"/>
      <c r="K2860" s="83"/>
    </row>
    <row r="2861" spans="1:11">
      <c r="A2861" s="83"/>
      <c r="B2861" s="83"/>
      <c r="C2861" s="83"/>
      <c r="D2861" s="83"/>
      <c r="E2861" s="83"/>
      <c r="F2861" s="83"/>
      <c r="G2861" s="83"/>
      <c r="H2861" s="83"/>
      <c r="I2861" s="83"/>
      <c r="J2861" s="83"/>
      <c r="K2861" s="83"/>
    </row>
    <row r="2862" spans="1:11">
      <c r="A2862" s="83"/>
      <c r="B2862" s="83"/>
      <c r="C2862" s="83"/>
      <c r="D2862" s="83"/>
      <c r="E2862" s="83"/>
      <c r="F2862" s="83"/>
      <c r="G2862" s="83"/>
      <c r="H2862" s="83"/>
      <c r="I2862" s="83"/>
      <c r="J2862" s="83"/>
      <c r="K2862" s="83"/>
    </row>
    <row r="2863" spans="1:11">
      <c r="A2863" s="83"/>
      <c r="B2863" s="83"/>
      <c r="C2863" s="83"/>
      <c r="D2863" s="83"/>
      <c r="E2863" s="83"/>
      <c r="F2863" s="83"/>
      <c r="G2863" s="83"/>
      <c r="H2863" s="83"/>
      <c r="I2863" s="83"/>
      <c r="J2863" s="83"/>
      <c r="K2863" s="83"/>
    </row>
    <row r="2864" spans="1:11">
      <c r="A2864" s="83"/>
      <c r="B2864" s="83"/>
      <c r="C2864" s="83"/>
      <c r="D2864" s="83"/>
      <c r="E2864" s="83"/>
      <c r="F2864" s="83"/>
      <c r="G2864" s="83"/>
      <c r="H2864" s="83"/>
      <c r="I2864" s="83"/>
      <c r="J2864" s="83"/>
      <c r="K2864" s="83"/>
    </row>
    <row r="2865" spans="1:11">
      <c r="A2865" s="83"/>
      <c r="B2865" s="83"/>
      <c r="C2865" s="83"/>
      <c r="D2865" s="83"/>
      <c r="E2865" s="83"/>
      <c r="F2865" s="83"/>
      <c r="G2865" s="83"/>
      <c r="H2865" s="83"/>
      <c r="I2865" s="83"/>
      <c r="J2865" s="83"/>
      <c r="K2865" s="83"/>
    </row>
    <row r="2866" spans="1:11">
      <c r="A2866" s="83"/>
      <c r="B2866" s="83"/>
      <c r="C2866" s="83"/>
      <c r="D2866" s="83"/>
      <c r="E2866" s="83"/>
      <c r="F2866" s="83"/>
      <c r="G2866" s="83"/>
      <c r="H2866" s="83"/>
      <c r="I2866" s="83"/>
      <c r="J2866" s="83"/>
      <c r="K2866" s="83"/>
    </row>
    <row r="2867" spans="1:11">
      <c r="A2867" s="83"/>
      <c r="B2867" s="83"/>
      <c r="C2867" s="83"/>
      <c r="D2867" s="83"/>
      <c r="E2867" s="83"/>
      <c r="F2867" s="83"/>
      <c r="G2867" s="83"/>
      <c r="H2867" s="83"/>
      <c r="I2867" s="83"/>
      <c r="J2867" s="83"/>
      <c r="K2867" s="83"/>
    </row>
    <row r="2868" spans="1:11">
      <c r="A2868" s="83"/>
      <c r="B2868" s="83"/>
      <c r="C2868" s="83"/>
      <c r="D2868" s="83"/>
      <c r="E2868" s="83"/>
      <c r="F2868" s="83"/>
      <c r="G2868" s="83"/>
      <c r="H2868" s="83"/>
      <c r="I2868" s="83"/>
      <c r="J2868" s="83"/>
      <c r="K2868" s="83"/>
    </row>
    <row r="2869" spans="1:11">
      <c r="A2869" s="83"/>
      <c r="B2869" s="83"/>
      <c r="C2869" s="83"/>
      <c r="D2869" s="83"/>
      <c r="E2869" s="83"/>
      <c r="F2869" s="83"/>
      <c r="G2869" s="83"/>
      <c r="H2869" s="83"/>
      <c r="I2869" s="83"/>
      <c r="J2869" s="83"/>
      <c r="K2869" s="83"/>
    </row>
    <row r="2870" spans="1:11">
      <c r="A2870" s="83"/>
      <c r="B2870" s="83"/>
      <c r="C2870" s="83"/>
      <c r="D2870" s="83"/>
      <c r="E2870" s="83"/>
      <c r="F2870" s="83"/>
      <c r="G2870" s="83"/>
      <c r="H2870" s="83"/>
      <c r="I2870" s="83"/>
      <c r="J2870" s="83"/>
      <c r="K2870" s="83"/>
    </row>
    <row r="2871" spans="1:11">
      <c r="A2871" s="83"/>
      <c r="B2871" s="83"/>
      <c r="C2871" s="83"/>
      <c r="D2871" s="83"/>
      <c r="E2871" s="83"/>
      <c r="F2871" s="83"/>
      <c r="G2871" s="83"/>
      <c r="H2871" s="83"/>
      <c r="I2871" s="83"/>
      <c r="J2871" s="83"/>
      <c r="K2871" s="83"/>
    </row>
    <row r="2872" spans="1:11">
      <c r="A2872" s="83"/>
      <c r="B2872" s="83"/>
      <c r="C2872" s="83"/>
      <c r="D2872" s="83"/>
      <c r="E2872" s="83"/>
      <c r="F2872" s="83"/>
      <c r="G2872" s="83"/>
      <c r="H2872" s="83"/>
      <c r="I2872" s="84"/>
      <c r="J2872" s="83"/>
      <c r="K2872" s="83"/>
    </row>
    <row r="2873" spans="1:11">
      <c r="A2873" s="83"/>
      <c r="B2873" s="83"/>
      <c r="C2873" s="83"/>
      <c r="D2873" s="83"/>
      <c r="E2873" s="83"/>
      <c r="F2873" s="83"/>
      <c r="G2873" s="83"/>
      <c r="H2873" s="83"/>
      <c r="I2873" s="83"/>
      <c r="J2873" s="83"/>
      <c r="K2873" s="83"/>
    </row>
    <row r="2874" spans="1:11">
      <c r="A2874" s="83"/>
      <c r="B2874" s="83"/>
      <c r="C2874" s="83"/>
      <c r="D2874" s="83"/>
      <c r="E2874" s="83"/>
      <c r="F2874" s="83"/>
      <c r="G2874" s="83"/>
      <c r="H2874" s="83"/>
      <c r="I2874" s="83"/>
      <c r="J2874" s="83"/>
      <c r="K2874" s="83"/>
    </row>
    <row r="2875" spans="1:11">
      <c r="A2875" s="83"/>
      <c r="B2875" s="83"/>
      <c r="C2875" s="83"/>
      <c r="D2875" s="83"/>
      <c r="E2875" s="83"/>
      <c r="F2875" s="83"/>
      <c r="G2875" s="83"/>
      <c r="H2875" s="83"/>
      <c r="I2875" s="83"/>
      <c r="J2875" s="83"/>
      <c r="K2875" s="83"/>
    </row>
    <row r="2876" spans="1:11">
      <c r="A2876" s="83"/>
      <c r="B2876" s="83"/>
      <c r="C2876" s="83"/>
      <c r="D2876" s="83"/>
      <c r="E2876" s="83"/>
      <c r="F2876" s="83"/>
      <c r="G2876" s="83"/>
      <c r="H2876" s="83"/>
      <c r="I2876" s="83"/>
      <c r="J2876" s="83"/>
      <c r="K2876" s="83"/>
    </row>
    <row r="2877" spans="1:11">
      <c r="A2877" s="83"/>
      <c r="B2877" s="83"/>
      <c r="C2877" s="83"/>
      <c r="D2877" s="83"/>
      <c r="E2877" s="83"/>
      <c r="F2877" s="83"/>
      <c r="G2877" s="83"/>
      <c r="H2877" s="83"/>
      <c r="I2877" s="83"/>
      <c r="J2877" s="83"/>
      <c r="K2877" s="83"/>
    </row>
    <row r="2878" spans="1:11">
      <c r="A2878" s="83"/>
      <c r="B2878" s="83"/>
      <c r="C2878" s="83"/>
      <c r="D2878" s="83"/>
      <c r="E2878" s="83"/>
      <c r="F2878" s="83"/>
      <c r="G2878" s="83"/>
      <c r="H2878" s="83"/>
      <c r="I2878" s="83"/>
      <c r="J2878" s="83"/>
      <c r="K2878" s="83"/>
    </row>
    <row r="2879" spans="1:11">
      <c r="A2879" s="83"/>
      <c r="B2879" s="83"/>
      <c r="C2879" s="83"/>
      <c r="D2879" s="83"/>
      <c r="E2879" s="83"/>
      <c r="F2879" s="83"/>
      <c r="G2879" s="83"/>
      <c r="H2879" s="83"/>
      <c r="I2879" s="83"/>
      <c r="J2879" s="83"/>
      <c r="K2879" s="83"/>
    </row>
    <row r="2880" spans="1:11">
      <c r="A2880" s="83"/>
      <c r="B2880" s="83"/>
      <c r="C2880" s="83"/>
      <c r="D2880" s="83"/>
      <c r="E2880" s="83"/>
      <c r="F2880" s="83"/>
      <c r="G2880" s="83"/>
      <c r="H2880" s="83"/>
      <c r="I2880" s="83"/>
      <c r="J2880" s="83"/>
      <c r="K2880" s="83"/>
    </row>
    <row r="2881" spans="1:11">
      <c r="A2881" s="83"/>
      <c r="B2881" s="83"/>
      <c r="C2881" s="83"/>
      <c r="D2881" s="83"/>
      <c r="E2881" s="83"/>
      <c r="F2881" s="83"/>
      <c r="G2881" s="83"/>
      <c r="H2881" s="83"/>
      <c r="I2881" s="83"/>
      <c r="J2881" s="83"/>
      <c r="K2881" s="83"/>
    </row>
    <row r="2882" spans="1:11">
      <c r="A2882" s="83"/>
      <c r="B2882" s="83"/>
      <c r="C2882" s="83"/>
      <c r="D2882" s="83"/>
      <c r="E2882" s="83"/>
      <c r="F2882" s="83"/>
      <c r="G2882" s="83"/>
      <c r="H2882" s="83"/>
      <c r="I2882" s="83"/>
      <c r="J2882" s="83"/>
      <c r="K2882" s="83"/>
    </row>
    <row r="2883" spans="1:11">
      <c r="A2883" s="83"/>
      <c r="B2883" s="83"/>
      <c r="C2883" s="83"/>
      <c r="D2883" s="83"/>
      <c r="E2883" s="83"/>
      <c r="F2883" s="83"/>
      <c r="G2883" s="83"/>
      <c r="H2883" s="83"/>
      <c r="I2883" s="83"/>
      <c r="J2883" s="83"/>
      <c r="K2883" s="83"/>
    </row>
    <row r="2884" spans="1:11">
      <c r="A2884" s="83"/>
      <c r="B2884" s="83"/>
      <c r="C2884" s="83"/>
      <c r="D2884" s="83"/>
      <c r="E2884" s="83"/>
      <c r="F2884" s="83"/>
      <c r="G2884" s="83"/>
      <c r="H2884" s="83"/>
      <c r="I2884" s="83"/>
      <c r="J2884" s="83"/>
      <c r="K2884" s="83"/>
    </row>
    <row r="2885" spans="1:11">
      <c r="A2885" s="83"/>
      <c r="B2885" s="83"/>
      <c r="C2885" s="83"/>
      <c r="D2885" s="83"/>
      <c r="E2885" s="83"/>
      <c r="F2885" s="83"/>
      <c r="G2885" s="83"/>
      <c r="H2885" s="83"/>
      <c r="I2885" s="83"/>
      <c r="J2885" s="83"/>
      <c r="K2885" s="83"/>
    </row>
    <row r="2886" spans="1:11">
      <c r="A2886" s="83"/>
      <c r="B2886" s="83"/>
      <c r="C2886" s="83"/>
      <c r="D2886" s="83"/>
      <c r="E2886" s="83"/>
      <c r="F2886" s="83"/>
      <c r="G2886" s="83"/>
      <c r="H2886" s="83"/>
      <c r="I2886" s="83"/>
      <c r="J2886" s="83"/>
      <c r="K2886" s="83"/>
    </row>
    <row r="2887" spans="1:11">
      <c r="A2887" s="83"/>
      <c r="B2887" s="83"/>
      <c r="C2887" s="83"/>
      <c r="D2887" s="83"/>
      <c r="E2887" s="83"/>
      <c r="F2887" s="83"/>
      <c r="G2887" s="83"/>
      <c r="H2887" s="83"/>
      <c r="I2887" s="83"/>
      <c r="J2887" s="83"/>
      <c r="K2887" s="83"/>
    </row>
    <row r="2888" spans="1:11">
      <c r="A2888" s="83"/>
      <c r="B2888" s="83"/>
      <c r="C2888" s="83"/>
      <c r="D2888" s="83"/>
      <c r="E2888" s="83"/>
      <c r="F2888" s="83"/>
      <c r="G2888" s="83"/>
      <c r="H2888" s="83"/>
      <c r="I2888" s="83"/>
      <c r="J2888" s="83"/>
      <c r="K2888" s="83"/>
    </row>
    <row r="2889" spans="1:11">
      <c r="A2889" s="83"/>
      <c r="B2889" s="83"/>
      <c r="C2889" s="83"/>
      <c r="D2889" s="83"/>
      <c r="E2889" s="83"/>
      <c r="F2889" s="83"/>
      <c r="G2889" s="83"/>
      <c r="H2889" s="83"/>
      <c r="I2889" s="83"/>
      <c r="J2889" s="83"/>
      <c r="K2889" s="83"/>
    </row>
    <row r="2890" spans="1:11">
      <c r="A2890" s="83"/>
      <c r="B2890" s="83"/>
      <c r="C2890" s="83"/>
      <c r="D2890" s="83"/>
      <c r="E2890" s="83"/>
      <c r="F2890" s="83"/>
      <c r="G2890" s="83"/>
      <c r="H2890" s="83"/>
      <c r="I2890" s="83"/>
      <c r="J2890" s="83"/>
      <c r="K2890" s="83"/>
    </row>
    <row r="2891" spans="1:11">
      <c r="A2891" s="83"/>
      <c r="B2891" s="83"/>
      <c r="C2891" s="83"/>
      <c r="D2891" s="83"/>
      <c r="E2891" s="83"/>
      <c r="F2891" s="83"/>
      <c r="G2891" s="83"/>
      <c r="H2891" s="83"/>
      <c r="I2891" s="83"/>
      <c r="J2891" s="83"/>
      <c r="K2891" s="83"/>
    </row>
    <row r="2892" spans="1:11">
      <c r="A2892" s="83"/>
      <c r="B2892" s="83"/>
      <c r="C2892" s="83"/>
      <c r="D2892" s="83"/>
      <c r="E2892" s="83"/>
      <c r="F2892" s="83"/>
      <c r="G2892" s="83"/>
      <c r="H2892" s="83"/>
      <c r="I2892" s="83"/>
      <c r="J2892" s="83"/>
      <c r="K2892" s="83"/>
    </row>
    <row r="2893" spans="1:11">
      <c r="A2893" s="83"/>
      <c r="B2893" s="83"/>
      <c r="C2893" s="83"/>
      <c r="D2893" s="83"/>
      <c r="E2893" s="83"/>
      <c r="F2893" s="83"/>
      <c r="G2893" s="83"/>
      <c r="H2893" s="83"/>
      <c r="I2893" s="83"/>
      <c r="J2893" s="83"/>
      <c r="K2893" s="83"/>
    </row>
    <row r="2894" spans="1:11">
      <c r="A2894" s="83"/>
      <c r="B2894" s="83"/>
      <c r="C2894" s="83"/>
      <c r="D2894" s="83"/>
      <c r="E2894" s="83"/>
      <c r="F2894" s="83"/>
      <c r="G2894" s="83"/>
      <c r="H2894" s="83"/>
      <c r="I2894" s="83"/>
      <c r="J2894" s="83"/>
      <c r="K2894" s="83"/>
    </row>
    <row r="2895" spans="1:11">
      <c r="A2895" s="83"/>
      <c r="B2895" s="83"/>
      <c r="C2895" s="83"/>
      <c r="D2895" s="83"/>
      <c r="E2895" s="83"/>
      <c r="F2895" s="83"/>
      <c r="G2895" s="83"/>
      <c r="H2895" s="83"/>
      <c r="I2895" s="83"/>
      <c r="J2895" s="83"/>
      <c r="K2895" s="83"/>
    </row>
    <row r="2896" spans="1:11">
      <c r="A2896" s="83"/>
      <c r="B2896" s="83"/>
      <c r="C2896" s="83"/>
      <c r="D2896" s="83"/>
      <c r="E2896" s="83"/>
      <c r="F2896" s="83"/>
      <c r="G2896" s="83"/>
      <c r="H2896" s="83"/>
      <c r="I2896" s="83"/>
      <c r="J2896" s="83"/>
      <c r="K2896" s="83"/>
    </row>
    <row r="2897" spans="1:11">
      <c r="A2897" s="83"/>
      <c r="B2897" s="83"/>
      <c r="C2897" s="83"/>
      <c r="D2897" s="83"/>
      <c r="E2897" s="83"/>
      <c r="F2897" s="83"/>
      <c r="G2897" s="83"/>
      <c r="H2897" s="83"/>
      <c r="I2897" s="83"/>
      <c r="J2897" s="83"/>
      <c r="K2897" s="83"/>
    </row>
    <row r="2898" spans="1:11">
      <c r="A2898" s="83"/>
      <c r="B2898" s="83"/>
      <c r="C2898" s="83"/>
      <c r="D2898" s="83"/>
      <c r="E2898" s="83"/>
      <c r="F2898" s="83"/>
      <c r="G2898" s="83"/>
      <c r="H2898" s="83"/>
      <c r="I2898" s="83"/>
      <c r="J2898" s="83"/>
      <c r="K2898" s="83"/>
    </row>
    <row r="2899" spans="1:11">
      <c r="A2899" s="83"/>
      <c r="B2899" s="83"/>
      <c r="C2899" s="83"/>
      <c r="D2899" s="83"/>
      <c r="E2899" s="83"/>
      <c r="F2899" s="83"/>
      <c r="G2899" s="83"/>
      <c r="H2899" s="83"/>
      <c r="I2899" s="83"/>
      <c r="J2899" s="83"/>
      <c r="K2899" s="83"/>
    </row>
    <row r="2900" spans="1:11">
      <c r="A2900" s="83"/>
      <c r="B2900" s="83"/>
      <c r="C2900" s="83"/>
      <c r="D2900" s="83"/>
      <c r="E2900" s="83"/>
      <c r="F2900" s="83"/>
      <c r="G2900" s="83"/>
      <c r="H2900" s="83"/>
      <c r="I2900" s="83"/>
      <c r="J2900" s="83"/>
      <c r="K2900" s="83"/>
    </row>
    <row r="2901" spans="1:11">
      <c r="A2901" s="83"/>
      <c r="B2901" s="83"/>
      <c r="C2901" s="83"/>
      <c r="D2901" s="83"/>
      <c r="E2901" s="83"/>
      <c r="F2901" s="83"/>
      <c r="G2901" s="83"/>
      <c r="H2901" s="83"/>
      <c r="I2901" s="83"/>
      <c r="J2901" s="83"/>
      <c r="K2901" s="83"/>
    </row>
    <row r="2902" spans="1:11">
      <c r="A2902" s="83"/>
      <c r="B2902" s="83"/>
      <c r="C2902" s="83"/>
      <c r="D2902" s="83"/>
      <c r="E2902" s="83"/>
      <c r="F2902" s="83"/>
      <c r="G2902" s="83"/>
      <c r="H2902" s="83"/>
      <c r="I2902" s="83"/>
      <c r="J2902" s="83"/>
      <c r="K2902" s="83"/>
    </row>
    <row r="2903" spans="1:11">
      <c r="A2903" s="83"/>
      <c r="B2903" s="83"/>
      <c r="C2903" s="83"/>
      <c r="D2903" s="83"/>
      <c r="E2903" s="83"/>
      <c r="F2903" s="83"/>
      <c r="G2903" s="83"/>
      <c r="H2903" s="83"/>
      <c r="I2903" s="83"/>
      <c r="J2903" s="83"/>
      <c r="K2903" s="83"/>
    </row>
    <row r="2904" spans="1:11">
      <c r="A2904" s="83"/>
      <c r="B2904" s="83"/>
      <c r="C2904" s="83"/>
      <c r="D2904" s="83"/>
      <c r="E2904" s="83"/>
      <c r="F2904" s="83"/>
      <c r="G2904" s="83"/>
      <c r="H2904" s="83"/>
      <c r="I2904" s="83"/>
      <c r="J2904" s="83"/>
      <c r="K2904" s="83"/>
    </row>
    <row r="2905" spans="1:11">
      <c r="A2905" s="83"/>
      <c r="B2905" s="83"/>
      <c r="C2905" s="83"/>
      <c r="D2905" s="83"/>
      <c r="E2905" s="83"/>
      <c r="F2905" s="83"/>
      <c r="G2905" s="83"/>
      <c r="H2905" s="83"/>
      <c r="I2905" s="83"/>
      <c r="J2905" s="83"/>
      <c r="K2905" s="83"/>
    </row>
    <row r="2906" spans="1:11">
      <c r="A2906" s="83"/>
      <c r="B2906" s="83"/>
      <c r="C2906" s="83"/>
      <c r="D2906" s="83"/>
      <c r="E2906" s="83"/>
      <c r="F2906" s="83"/>
      <c r="G2906" s="83"/>
      <c r="H2906" s="83"/>
      <c r="I2906" s="83"/>
      <c r="J2906" s="83"/>
      <c r="K2906" s="83"/>
    </row>
    <row r="2907" spans="1:11">
      <c r="A2907" s="83"/>
      <c r="B2907" s="83"/>
      <c r="C2907" s="83"/>
      <c r="D2907" s="83"/>
      <c r="E2907" s="83"/>
      <c r="F2907" s="83"/>
      <c r="G2907" s="83"/>
      <c r="H2907" s="83"/>
      <c r="I2907" s="83"/>
      <c r="J2907" s="83"/>
      <c r="K2907" s="83"/>
    </row>
    <row r="2908" spans="1:11">
      <c r="A2908" s="83"/>
      <c r="B2908" s="83"/>
      <c r="C2908" s="83"/>
      <c r="D2908" s="83"/>
      <c r="E2908" s="83"/>
      <c r="F2908" s="83"/>
      <c r="G2908" s="83"/>
      <c r="H2908" s="83"/>
      <c r="I2908" s="83"/>
      <c r="J2908" s="83"/>
      <c r="K2908" s="83"/>
    </row>
    <row r="2909" spans="1:11">
      <c r="A2909" s="83"/>
      <c r="B2909" s="83"/>
      <c r="C2909" s="83"/>
      <c r="D2909" s="83"/>
      <c r="E2909" s="83"/>
      <c r="F2909" s="83"/>
      <c r="G2909" s="83"/>
      <c r="H2909" s="83"/>
      <c r="I2909" s="83"/>
      <c r="J2909" s="83"/>
      <c r="K2909" s="83"/>
    </row>
    <row r="2910" spans="1:11">
      <c r="A2910" s="83"/>
      <c r="B2910" s="83"/>
      <c r="C2910" s="83"/>
      <c r="D2910" s="83"/>
      <c r="E2910" s="83"/>
      <c r="F2910" s="83"/>
      <c r="G2910" s="83"/>
      <c r="H2910" s="83"/>
      <c r="I2910" s="83"/>
      <c r="J2910" s="83"/>
      <c r="K2910" s="83"/>
    </row>
    <row r="2911" spans="1:11">
      <c r="A2911" s="83"/>
      <c r="B2911" s="83"/>
      <c r="C2911" s="83"/>
      <c r="D2911" s="83"/>
      <c r="E2911" s="83"/>
      <c r="F2911" s="83"/>
      <c r="G2911" s="83"/>
      <c r="H2911" s="83"/>
      <c r="I2911" s="83"/>
      <c r="J2911" s="83"/>
      <c r="K2911" s="83"/>
    </row>
    <row r="2912" spans="1:11">
      <c r="A2912" s="83"/>
      <c r="B2912" s="83"/>
      <c r="C2912" s="83"/>
      <c r="D2912" s="83"/>
      <c r="E2912" s="83"/>
      <c r="F2912" s="83"/>
      <c r="G2912" s="83"/>
      <c r="H2912" s="83"/>
      <c r="I2912" s="83"/>
      <c r="J2912" s="83"/>
      <c r="K2912" s="83"/>
    </row>
    <row r="2913" spans="1:11">
      <c r="A2913" s="83"/>
      <c r="B2913" s="83"/>
      <c r="C2913" s="83"/>
      <c r="D2913" s="83"/>
      <c r="E2913" s="83"/>
      <c r="F2913" s="83"/>
      <c r="G2913" s="83"/>
      <c r="H2913" s="83"/>
      <c r="I2913" s="83"/>
      <c r="J2913" s="83"/>
      <c r="K2913" s="83"/>
    </row>
    <row r="2914" spans="1:11">
      <c r="A2914" s="83"/>
      <c r="B2914" s="83"/>
      <c r="C2914" s="83"/>
      <c r="D2914" s="83"/>
      <c r="E2914" s="83"/>
      <c r="F2914" s="83"/>
      <c r="G2914" s="83"/>
      <c r="H2914" s="83"/>
      <c r="I2914" s="83"/>
      <c r="J2914" s="83"/>
      <c r="K2914" s="83"/>
    </row>
    <row r="2915" spans="1:11">
      <c r="A2915" s="83"/>
      <c r="B2915" s="83"/>
      <c r="C2915" s="83"/>
      <c r="D2915" s="83"/>
      <c r="E2915" s="83"/>
      <c r="F2915" s="83"/>
      <c r="G2915" s="83"/>
      <c r="H2915" s="83"/>
      <c r="I2915" s="83"/>
      <c r="J2915" s="83"/>
      <c r="K2915" s="83"/>
    </row>
    <row r="2916" spans="1:11">
      <c r="A2916" s="83"/>
      <c r="B2916" s="83"/>
      <c r="C2916" s="83"/>
      <c r="D2916" s="83"/>
      <c r="E2916" s="83"/>
      <c r="F2916" s="83"/>
      <c r="G2916" s="83"/>
      <c r="H2916" s="83"/>
      <c r="I2916" s="83"/>
      <c r="J2916" s="83"/>
      <c r="K2916" s="83"/>
    </row>
    <row r="2917" spans="1:11">
      <c r="A2917" s="83"/>
      <c r="B2917" s="83"/>
      <c r="C2917" s="83"/>
      <c r="D2917" s="83"/>
      <c r="E2917" s="83"/>
      <c r="F2917" s="83"/>
      <c r="G2917" s="83"/>
      <c r="H2917" s="83"/>
      <c r="I2917" s="83"/>
      <c r="J2917" s="83"/>
      <c r="K2917" s="83"/>
    </row>
    <row r="2918" spans="1:11">
      <c r="A2918" s="83"/>
      <c r="B2918" s="83"/>
      <c r="C2918" s="83"/>
      <c r="D2918" s="83"/>
      <c r="E2918" s="83"/>
      <c r="F2918" s="83"/>
      <c r="G2918" s="83"/>
      <c r="H2918" s="83"/>
      <c r="I2918" s="83"/>
      <c r="J2918" s="83"/>
      <c r="K2918" s="83"/>
    </row>
    <row r="2919" spans="1:11">
      <c r="A2919" s="83"/>
      <c r="B2919" s="83"/>
      <c r="C2919" s="83"/>
      <c r="D2919" s="83"/>
      <c r="E2919" s="83"/>
      <c r="F2919" s="83"/>
      <c r="G2919" s="83"/>
      <c r="H2919" s="83"/>
      <c r="I2919" s="83"/>
      <c r="J2919" s="83"/>
      <c r="K2919" s="83"/>
    </row>
    <row r="2920" spans="1:11">
      <c r="A2920" s="83"/>
      <c r="B2920" s="83"/>
      <c r="C2920" s="83"/>
      <c r="D2920" s="83"/>
      <c r="E2920" s="83"/>
      <c r="F2920" s="83"/>
      <c r="G2920" s="83"/>
      <c r="H2920" s="83"/>
      <c r="I2920" s="83"/>
      <c r="J2920" s="83"/>
      <c r="K2920" s="83"/>
    </row>
    <row r="2921" spans="1:11">
      <c r="A2921" s="83"/>
      <c r="B2921" s="83"/>
      <c r="C2921" s="83"/>
      <c r="D2921" s="83"/>
      <c r="E2921" s="83"/>
      <c r="F2921" s="83"/>
      <c r="G2921" s="83"/>
      <c r="H2921" s="83"/>
      <c r="I2921" s="83"/>
      <c r="J2921" s="83"/>
      <c r="K2921" s="83"/>
    </row>
    <row r="2922" spans="1:11">
      <c r="A2922" s="83"/>
      <c r="B2922" s="83"/>
      <c r="C2922" s="83"/>
      <c r="D2922" s="83"/>
      <c r="E2922" s="83"/>
      <c r="F2922" s="83"/>
      <c r="G2922" s="83"/>
      <c r="H2922" s="83"/>
      <c r="I2922" s="83"/>
      <c r="J2922" s="83"/>
      <c r="K2922" s="83"/>
    </row>
    <row r="2923" spans="1:11">
      <c r="A2923" s="83"/>
      <c r="B2923" s="83"/>
      <c r="C2923" s="83"/>
      <c r="D2923" s="83"/>
      <c r="E2923" s="83"/>
      <c r="F2923" s="83"/>
      <c r="G2923" s="83"/>
      <c r="H2923" s="83"/>
      <c r="I2923" s="83"/>
      <c r="J2923" s="83"/>
      <c r="K2923" s="83"/>
    </row>
    <row r="2924" spans="1:11">
      <c r="A2924" s="83"/>
      <c r="B2924" s="83"/>
      <c r="C2924" s="83"/>
      <c r="D2924" s="83"/>
      <c r="E2924" s="83"/>
      <c r="F2924" s="83"/>
      <c r="G2924" s="83"/>
      <c r="H2924" s="83"/>
      <c r="I2924" s="83"/>
      <c r="J2924" s="83"/>
      <c r="K2924" s="83"/>
    </row>
    <row r="2925" spans="1:11">
      <c r="A2925" s="83"/>
      <c r="B2925" s="83"/>
      <c r="C2925" s="83"/>
      <c r="D2925" s="83"/>
      <c r="E2925" s="83"/>
      <c r="F2925" s="83"/>
      <c r="G2925" s="83"/>
      <c r="H2925" s="83"/>
      <c r="I2925" s="83"/>
      <c r="J2925" s="83"/>
      <c r="K2925" s="83"/>
    </row>
    <row r="2926" spans="1:11">
      <c r="A2926" s="83"/>
      <c r="B2926" s="83"/>
      <c r="C2926" s="83"/>
      <c r="D2926" s="83"/>
      <c r="E2926" s="83"/>
      <c r="F2926" s="83"/>
      <c r="G2926" s="83"/>
      <c r="H2926" s="83"/>
      <c r="I2926" s="83"/>
      <c r="J2926" s="83"/>
      <c r="K2926" s="83"/>
    </row>
    <row r="2927" spans="1:11">
      <c r="A2927" s="83"/>
      <c r="B2927" s="83"/>
      <c r="C2927" s="83"/>
      <c r="D2927" s="83"/>
      <c r="E2927" s="83"/>
      <c r="F2927" s="83"/>
      <c r="G2927" s="83"/>
      <c r="H2927" s="83"/>
      <c r="I2927" s="83"/>
      <c r="J2927" s="83"/>
      <c r="K2927" s="83"/>
    </row>
    <row r="2928" spans="1:11">
      <c r="A2928" s="83"/>
      <c r="B2928" s="83"/>
      <c r="C2928" s="83"/>
      <c r="D2928" s="83"/>
      <c r="E2928" s="83"/>
      <c r="F2928" s="83"/>
      <c r="G2928" s="83"/>
      <c r="H2928" s="83"/>
      <c r="I2928" s="83"/>
      <c r="J2928" s="83"/>
      <c r="K2928" s="83"/>
    </row>
    <row r="2929" spans="1:11">
      <c r="A2929" s="83"/>
      <c r="B2929" s="83"/>
      <c r="C2929" s="83"/>
      <c r="D2929" s="83"/>
      <c r="E2929" s="83"/>
      <c r="F2929" s="83"/>
      <c r="G2929" s="83"/>
      <c r="H2929" s="83"/>
      <c r="I2929" s="83"/>
      <c r="J2929" s="83"/>
      <c r="K2929" s="83"/>
    </row>
    <row r="2930" spans="1:11">
      <c r="A2930" s="83"/>
      <c r="B2930" s="83"/>
      <c r="C2930" s="83"/>
      <c r="D2930" s="83"/>
      <c r="E2930" s="83"/>
      <c r="F2930" s="83"/>
      <c r="G2930" s="83"/>
      <c r="H2930" s="83"/>
      <c r="I2930" s="83"/>
      <c r="J2930" s="83"/>
      <c r="K2930" s="83"/>
    </row>
    <row r="2931" spans="1:11">
      <c r="A2931" s="83"/>
      <c r="B2931" s="83"/>
      <c r="C2931" s="83"/>
      <c r="D2931" s="83"/>
      <c r="E2931" s="83"/>
      <c r="F2931" s="83"/>
      <c r="G2931" s="83"/>
      <c r="H2931" s="83"/>
      <c r="I2931" s="83"/>
      <c r="J2931" s="83"/>
      <c r="K2931" s="83"/>
    </row>
    <row r="2932" spans="1:11">
      <c r="A2932" s="83"/>
      <c r="B2932" s="83"/>
      <c r="C2932" s="83"/>
      <c r="D2932" s="83"/>
      <c r="E2932" s="83"/>
      <c r="F2932" s="83"/>
      <c r="G2932" s="83"/>
      <c r="H2932" s="83"/>
      <c r="I2932" s="83"/>
      <c r="J2932" s="83"/>
      <c r="K2932" s="83"/>
    </row>
    <row r="2933" spans="1:11">
      <c r="A2933" s="83"/>
      <c r="B2933" s="83"/>
      <c r="C2933" s="83"/>
      <c r="D2933" s="83"/>
      <c r="E2933" s="83"/>
      <c r="F2933" s="83"/>
      <c r="G2933" s="83"/>
      <c r="H2933" s="83"/>
      <c r="I2933" s="84"/>
      <c r="J2933" s="83"/>
      <c r="K2933" s="83"/>
    </row>
    <row r="2934" spans="1:11">
      <c r="A2934" s="83"/>
      <c r="B2934" s="83"/>
      <c r="C2934" s="83"/>
      <c r="D2934" s="83"/>
      <c r="E2934" s="83"/>
      <c r="F2934" s="83"/>
      <c r="G2934" s="83"/>
      <c r="H2934" s="83"/>
      <c r="I2934" s="84"/>
      <c r="J2934" s="83"/>
      <c r="K2934" s="83"/>
    </row>
    <row r="2935" spans="1:11">
      <c r="A2935" s="83"/>
      <c r="B2935" s="83"/>
      <c r="C2935" s="83"/>
      <c r="D2935" s="83"/>
      <c r="E2935" s="83"/>
      <c r="F2935" s="83"/>
      <c r="G2935" s="83"/>
      <c r="H2935" s="83"/>
      <c r="I2935" s="83"/>
      <c r="J2935" s="83"/>
      <c r="K2935" s="83"/>
    </row>
    <row r="2936" spans="1:11">
      <c r="A2936" s="83"/>
      <c r="B2936" s="83"/>
      <c r="C2936" s="83"/>
      <c r="D2936" s="83"/>
      <c r="E2936" s="83"/>
      <c r="F2936" s="83"/>
      <c r="G2936" s="83"/>
      <c r="H2936" s="83"/>
      <c r="I2936" s="83"/>
      <c r="J2936" s="83"/>
      <c r="K2936" s="83"/>
    </row>
    <row r="2937" spans="1:11">
      <c r="A2937" s="83"/>
      <c r="B2937" s="83"/>
      <c r="C2937" s="83"/>
      <c r="D2937" s="83"/>
      <c r="E2937" s="83"/>
      <c r="F2937" s="83"/>
      <c r="G2937" s="83"/>
      <c r="H2937" s="83"/>
      <c r="I2937" s="83"/>
      <c r="J2937" s="83"/>
      <c r="K2937" s="83"/>
    </row>
    <row r="2938" spans="1:11">
      <c r="A2938" s="83"/>
      <c r="B2938" s="83"/>
      <c r="C2938" s="83"/>
      <c r="D2938" s="83"/>
      <c r="E2938" s="83"/>
      <c r="F2938" s="83"/>
      <c r="G2938" s="83"/>
      <c r="H2938" s="83"/>
      <c r="I2938" s="83"/>
      <c r="J2938" s="83"/>
      <c r="K2938" s="83"/>
    </row>
    <row r="2939" spans="1:11">
      <c r="A2939" s="83"/>
      <c r="B2939" s="83"/>
      <c r="C2939" s="83"/>
      <c r="D2939" s="83"/>
      <c r="E2939" s="83"/>
      <c r="F2939" s="83"/>
      <c r="G2939" s="83"/>
      <c r="H2939" s="83"/>
      <c r="I2939" s="83"/>
      <c r="J2939" s="83"/>
      <c r="K2939" s="83"/>
    </row>
    <row r="2940" spans="1:11">
      <c r="A2940" s="83"/>
      <c r="B2940" s="83"/>
      <c r="C2940" s="83"/>
      <c r="D2940" s="83"/>
      <c r="E2940" s="83"/>
      <c r="F2940" s="83"/>
      <c r="G2940" s="83"/>
      <c r="H2940" s="83"/>
      <c r="I2940" s="83"/>
      <c r="J2940" s="83"/>
      <c r="K2940" s="83"/>
    </row>
    <row r="2942" spans="1:11">
      <c r="B2942" s="83"/>
      <c r="C2942" s="83"/>
      <c r="D2942" s="83"/>
    </row>
    <row r="2943" spans="1:11">
      <c r="A2943" s="83"/>
      <c r="B2943" s="83"/>
      <c r="C2943" s="83"/>
      <c r="D2943" s="83"/>
    </row>
    <row r="2945" spans="1:7">
      <c r="B2945" s="83"/>
      <c r="C2945" s="83"/>
      <c r="D2945" s="83"/>
      <c r="E2945" s="83"/>
      <c r="F2945" s="83"/>
      <c r="G2945" s="83"/>
    </row>
    <row r="2946" spans="1:7">
      <c r="A2946" s="83"/>
      <c r="B2946" s="83"/>
      <c r="C2946" s="83"/>
      <c r="D2946" s="83"/>
      <c r="E2946" s="83"/>
      <c r="F2946" s="83"/>
      <c r="G2946" s="83"/>
    </row>
    <row r="2947" spans="1:7">
      <c r="A2947" s="83"/>
      <c r="B2947" s="83"/>
      <c r="C2947" s="83"/>
      <c r="D2947" s="83"/>
      <c r="E2947" s="83"/>
      <c r="F2947" s="83"/>
      <c r="G2947" s="83"/>
    </row>
    <row r="2949" spans="1:7">
      <c r="B2949" s="83"/>
      <c r="C2949" s="83"/>
      <c r="D2949" s="83"/>
    </row>
    <row r="2950" spans="1:7">
      <c r="A2950" s="83"/>
      <c r="B2950" s="83"/>
      <c r="C2950" s="83"/>
      <c r="D2950" s="83"/>
    </row>
    <row r="2951" spans="1:7">
      <c r="A2951" s="83"/>
      <c r="B2951" s="83"/>
      <c r="C2951" s="83"/>
      <c r="D2951" s="83"/>
    </row>
    <row r="2952" spans="1:7">
      <c r="A2952" s="83"/>
      <c r="B2952" s="83"/>
      <c r="C2952" s="83"/>
      <c r="D2952" s="83"/>
    </row>
    <row r="2953" spans="1:7">
      <c r="A2953" s="83"/>
      <c r="B2953" s="83"/>
      <c r="C2953" s="83"/>
      <c r="D2953" s="83"/>
    </row>
    <row r="2954" spans="1:7">
      <c r="A2954" s="83"/>
      <c r="B2954" s="83"/>
      <c r="C2954" s="83"/>
      <c r="D2954" s="83"/>
    </row>
    <row r="2955" spans="1:7">
      <c r="A2955" s="83"/>
      <c r="B2955" s="83"/>
      <c r="C2955" s="83"/>
      <c r="D2955" s="83"/>
    </row>
    <row r="2956" spans="1:7">
      <c r="A2956" s="83"/>
      <c r="B2956" s="83"/>
      <c r="C2956" s="83"/>
      <c r="D2956" s="83"/>
    </row>
    <row r="2957" spans="1:7">
      <c r="A2957" s="83"/>
      <c r="B2957" s="83"/>
      <c r="C2957" s="83"/>
      <c r="D2957" s="83"/>
    </row>
    <row r="2958" spans="1:7">
      <c r="A2958" s="83"/>
      <c r="B2958" s="83"/>
      <c r="C2958" s="83"/>
      <c r="D2958" s="83"/>
    </row>
    <row r="2959" spans="1:7">
      <c r="A2959" s="83"/>
      <c r="B2959" s="83"/>
      <c r="C2959" s="83"/>
      <c r="D2959" s="83"/>
    </row>
    <row r="2960" spans="1:7">
      <c r="A2960" s="83"/>
      <c r="B2960" s="83"/>
      <c r="C2960" s="83"/>
      <c r="D2960" s="83"/>
    </row>
    <row r="2961" spans="1:4">
      <c r="A2961" s="83"/>
      <c r="B2961" s="83"/>
      <c r="C2961" s="83"/>
      <c r="D2961" s="83"/>
    </row>
    <row r="2962" spans="1:4">
      <c r="A2962" s="83"/>
      <c r="B2962" s="83"/>
      <c r="C2962" s="83"/>
      <c r="D2962" s="83"/>
    </row>
    <row r="2963" spans="1:4">
      <c r="A2963" s="83"/>
      <c r="B2963" s="83"/>
      <c r="C2963" s="83"/>
      <c r="D2963" s="83"/>
    </row>
    <row r="2964" spans="1:4">
      <c r="A2964" s="83"/>
      <c r="B2964" s="83"/>
      <c r="C2964" s="83"/>
      <c r="D2964" s="83"/>
    </row>
    <row r="2965" spans="1:4">
      <c r="A2965" s="83"/>
      <c r="B2965" s="83"/>
      <c r="C2965" s="83"/>
      <c r="D2965" s="83"/>
    </row>
    <row r="2966" spans="1:4">
      <c r="A2966" s="83"/>
      <c r="B2966" s="83"/>
      <c r="C2966" s="83"/>
      <c r="D2966" s="83"/>
    </row>
    <row r="2967" spans="1:4">
      <c r="A2967" s="83"/>
      <c r="B2967" s="83"/>
      <c r="C2967" s="83"/>
      <c r="D2967" s="83"/>
    </row>
    <row r="2968" spans="1:4">
      <c r="A2968" s="83"/>
      <c r="B2968" s="83"/>
      <c r="C2968" s="83"/>
      <c r="D2968" s="83"/>
    </row>
    <row r="2969" spans="1:4">
      <c r="A2969" s="83"/>
      <c r="B2969" s="83"/>
      <c r="C2969" s="83"/>
      <c r="D2969" s="83"/>
    </row>
    <row r="2970" spans="1:4">
      <c r="A2970" s="83"/>
      <c r="B2970" s="83"/>
      <c r="C2970" s="83"/>
      <c r="D2970" s="83"/>
    </row>
    <row r="2971" spans="1:4">
      <c r="A2971" s="83"/>
      <c r="B2971" s="83"/>
      <c r="C2971" s="83"/>
      <c r="D2971" s="83"/>
    </row>
    <row r="2972" spans="1:4">
      <c r="A2972" s="83"/>
      <c r="B2972" s="83"/>
      <c r="C2972" s="83"/>
      <c r="D2972" s="83"/>
    </row>
    <row r="2973" spans="1:4">
      <c r="A2973" s="83"/>
      <c r="B2973" s="83"/>
      <c r="C2973" s="83"/>
      <c r="D2973" s="83"/>
    </row>
    <row r="2974" spans="1:4">
      <c r="A2974" s="83"/>
      <c r="B2974" s="83"/>
      <c r="C2974" s="83"/>
      <c r="D2974" s="83"/>
    </row>
    <row r="2975" spans="1:4">
      <c r="A2975" s="83"/>
      <c r="B2975" s="83"/>
      <c r="C2975" s="83"/>
      <c r="D2975" s="83"/>
    </row>
    <row r="2976" spans="1:4">
      <c r="A2976" s="83"/>
      <c r="B2976" s="83"/>
      <c r="C2976" s="83"/>
      <c r="D2976" s="83"/>
    </row>
    <row r="2977" spans="1:4">
      <c r="A2977" s="83"/>
      <c r="B2977" s="83"/>
      <c r="C2977" s="83"/>
      <c r="D2977" s="83"/>
    </row>
    <row r="2978" spans="1:4">
      <c r="A2978" s="83"/>
      <c r="B2978" s="83"/>
      <c r="C2978" s="83"/>
      <c r="D2978" s="83"/>
    </row>
    <row r="2979" spans="1:4">
      <c r="A2979" s="83"/>
      <c r="B2979" s="83"/>
      <c r="C2979" s="83"/>
      <c r="D2979" s="83"/>
    </row>
    <row r="2980" spans="1:4">
      <c r="A2980" s="83"/>
      <c r="B2980" s="83"/>
      <c r="C2980" s="83"/>
      <c r="D2980" s="83"/>
    </row>
    <row r="2981" spans="1:4">
      <c r="A2981" s="83"/>
      <c r="B2981" s="83"/>
      <c r="C2981" s="83"/>
      <c r="D2981" s="83"/>
    </row>
    <row r="2982" spans="1:4">
      <c r="A2982" s="83"/>
      <c r="B2982" s="83"/>
      <c r="C2982" s="83"/>
      <c r="D2982" s="83"/>
    </row>
    <row r="2983" spans="1:4">
      <c r="A2983" s="83"/>
      <c r="B2983" s="83"/>
      <c r="C2983" s="83"/>
      <c r="D2983" s="83"/>
    </row>
    <row r="2984" spans="1:4">
      <c r="A2984" s="83"/>
      <c r="B2984" s="83"/>
      <c r="C2984" s="83"/>
      <c r="D2984" s="83"/>
    </row>
    <row r="2985" spans="1:4">
      <c r="A2985" s="83"/>
      <c r="B2985" s="83"/>
      <c r="C2985" s="83"/>
      <c r="D2985" s="83"/>
    </row>
    <row r="2986" spans="1:4">
      <c r="A2986" s="83"/>
      <c r="B2986" s="83"/>
      <c r="C2986" s="83"/>
      <c r="D2986" s="83"/>
    </row>
    <row r="2987" spans="1:4">
      <c r="A2987" s="83"/>
      <c r="B2987" s="83"/>
      <c r="C2987" s="83"/>
      <c r="D2987" s="83"/>
    </row>
    <row r="2988" spans="1:4">
      <c r="A2988" s="83"/>
      <c r="B2988" s="83"/>
      <c r="C2988" s="83"/>
      <c r="D2988" s="83"/>
    </row>
    <row r="2989" spans="1:4">
      <c r="A2989" s="83"/>
      <c r="B2989" s="83"/>
      <c r="C2989" s="83"/>
      <c r="D2989" s="83"/>
    </row>
    <row r="2990" spans="1:4">
      <c r="A2990" s="83"/>
      <c r="B2990" s="83"/>
      <c r="C2990" s="83"/>
      <c r="D2990" s="83"/>
    </row>
    <row r="2991" spans="1:4">
      <c r="A2991" s="83"/>
      <c r="B2991" s="83"/>
      <c r="C2991" s="83"/>
      <c r="D2991" s="83"/>
    </row>
    <row r="2992" spans="1:4">
      <c r="A2992" s="83"/>
      <c r="B2992" s="83"/>
      <c r="C2992" s="83"/>
      <c r="D2992" s="83"/>
    </row>
    <row r="2993" spans="1:4">
      <c r="A2993" s="83"/>
      <c r="B2993" s="83"/>
      <c r="C2993" s="83"/>
      <c r="D2993" s="83"/>
    </row>
    <row r="2994" spans="1:4">
      <c r="A2994" s="83"/>
      <c r="B2994" s="83"/>
      <c r="C2994" s="83"/>
      <c r="D2994" s="83"/>
    </row>
    <row r="2995" spans="1:4">
      <c r="A2995" s="83"/>
      <c r="B2995" s="83"/>
      <c r="C2995" s="83"/>
      <c r="D2995" s="83"/>
    </row>
    <row r="2996" spans="1:4">
      <c r="A2996" s="83"/>
      <c r="B2996" s="83"/>
      <c r="C2996" s="83"/>
      <c r="D2996" s="83"/>
    </row>
    <row r="2997" spans="1:4">
      <c r="A2997" s="83"/>
      <c r="B2997" s="83"/>
      <c r="C2997" s="83"/>
      <c r="D2997" s="83"/>
    </row>
    <row r="2998" spans="1:4">
      <c r="A2998" s="83"/>
      <c r="B2998" s="83"/>
      <c r="C2998" s="83"/>
      <c r="D2998" s="83"/>
    </row>
    <row r="2999" spans="1:4">
      <c r="A2999" s="83"/>
      <c r="B2999" s="83"/>
      <c r="C2999" s="83"/>
      <c r="D2999" s="83"/>
    </row>
    <row r="3000" spans="1:4">
      <c r="A3000" s="83"/>
      <c r="B3000" s="83"/>
      <c r="C3000" s="83"/>
      <c r="D3000" s="83"/>
    </row>
    <row r="3001" spans="1:4">
      <c r="A3001" s="83"/>
      <c r="B3001" s="83"/>
      <c r="C3001" s="83"/>
      <c r="D3001" s="83"/>
    </row>
    <row r="3002" spans="1:4">
      <c r="A3002" s="83"/>
      <c r="B3002" s="83"/>
      <c r="C3002" s="83"/>
      <c r="D3002" s="83"/>
    </row>
    <row r="3003" spans="1:4">
      <c r="A3003" s="83"/>
      <c r="B3003" s="83"/>
      <c r="C3003" s="83"/>
      <c r="D3003" s="83"/>
    </row>
    <row r="3004" spans="1:4">
      <c r="A3004" s="83"/>
      <c r="B3004" s="83"/>
      <c r="C3004" s="83"/>
      <c r="D3004" s="83"/>
    </row>
    <row r="3005" spans="1:4">
      <c r="A3005" s="83"/>
      <c r="B3005" s="83"/>
      <c r="C3005" s="83"/>
      <c r="D3005" s="83"/>
    </row>
    <row r="3006" spans="1:4">
      <c r="A3006" s="83"/>
      <c r="B3006" s="83"/>
      <c r="C3006" s="83"/>
      <c r="D3006" s="83"/>
    </row>
    <row r="3007" spans="1:4">
      <c r="A3007" s="83"/>
      <c r="B3007" s="83"/>
      <c r="C3007" s="83"/>
      <c r="D3007" s="83"/>
    </row>
    <row r="3008" spans="1:4">
      <c r="A3008" s="83"/>
      <c r="B3008" s="83"/>
      <c r="C3008" s="83"/>
      <c r="D3008" s="83"/>
    </row>
    <row r="3009" spans="1:4">
      <c r="A3009" s="83"/>
      <c r="B3009" s="83"/>
      <c r="C3009" s="83"/>
      <c r="D3009" s="83"/>
    </row>
    <row r="3010" spans="1:4">
      <c r="A3010" s="83"/>
      <c r="B3010" s="83"/>
      <c r="C3010" s="83"/>
      <c r="D3010" s="83"/>
    </row>
    <row r="3011" spans="1:4">
      <c r="A3011" s="83"/>
      <c r="B3011" s="83"/>
      <c r="C3011" s="83"/>
      <c r="D3011" s="83"/>
    </row>
    <row r="3012" spans="1:4">
      <c r="A3012" s="83"/>
      <c r="B3012" s="83"/>
      <c r="C3012" s="83"/>
      <c r="D3012" s="83"/>
    </row>
    <row r="3013" spans="1:4">
      <c r="A3013" s="83"/>
      <c r="B3013" s="83"/>
      <c r="C3013" s="83"/>
      <c r="D3013" s="83"/>
    </row>
    <row r="3014" spans="1:4">
      <c r="A3014" s="83"/>
      <c r="B3014" s="83"/>
      <c r="C3014" s="83"/>
      <c r="D3014" s="83"/>
    </row>
    <row r="3015" spans="1:4">
      <c r="A3015" s="83"/>
      <c r="B3015" s="83"/>
      <c r="C3015" s="83"/>
      <c r="D3015" s="83"/>
    </row>
    <row r="3016" spans="1:4">
      <c r="A3016" s="83"/>
      <c r="B3016" s="83"/>
      <c r="C3016" s="83"/>
      <c r="D3016" s="83"/>
    </row>
    <row r="3017" spans="1:4">
      <c r="A3017" s="83"/>
      <c r="B3017" s="83"/>
      <c r="C3017" s="83"/>
      <c r="D3017" s="83"/>
    </row>
    <row r="3018" spans="1:4">
      <c r="A3018" s="83"/>
      <c r="B3018" s="83"/>
      <c r="C3018" s="83"/>
      <c r="D3018" s="83"/>
    </row>
    <row r="3019" spans="1:4">
      <c r="A3019" s="83"/>
      <c r="B3019" s="83"/>
      <c r="C3019" s="83"/>
      <c r="D3019" s="83"/>
    </row>
    <row r="3020" spans="1:4">
      <c r="A3020" s="83"/>
      <c r="B3020" s="83"/>
      <c r="C3020" s="83"/>
      <c r="D3020" s="83"/>
    </row>
    <row r="3021" spans="1:4">
      <c r="A3021" s="83"/>
      <c r="B3021" s="83"/>
      <c r="C3021" s="83"/>
      <c r="D3021" s="83"/>
    </row>
    <row r="3022" spans="1:4">
      <c r="A3022" s="83"/>
      <c r="B3022" s="83"/>
      <c r="C3022" s="83"/>
      <c r="D3022" s="83"/>
    </row>
    <row r="3023" spans="1:4">
      <c r="A3023" s="83"/>
      <c r="B3023" s="83"/>
      <c r="C3023" s="83"/>
      <c r="D3023" s="83"/>
    </row>
    <row r="3024" spans="1:4">
      <c r="A3024" s="83"/>
      <c r="B3024" s="83"/>
      <c r="C3024" s="83"/>
      <c r="D3024" s="83"/>
    </row>
    <row r="3025" spans="1:4">
      <c r="A3025" s="83"/>
      <c r="B3025" s="83"/>
      <c r="C3025" s="83"/>
      <c r="D3025" s="83"/>
    </row>
    <row r="3026" spans="1:4">
      <c r="A3026" s="83"/>
      <c r="B3026" s="83"/>
      <c r="C3026" s="83"/>
      <c r="D3026" s="83"/>
    </row>
    <row r="3027" spans="1:4">
      <c r="A3027" s="83"/>
      <c r="B3027" s="83"/>
      <c r="C3027" s="83"/>
      <c r="D3027" s="83"/>
    </row>
    <row r="3028" spans="1:4">
      <c r="A3028" s="83"/>
      <c r="B3028" s="83"/>
      <c r="C3028" s="83"/>
      <c r="D3028" s="83"/>
    </row>
    <row r="3029" spans="1:4">
      <c r="A3029" s="83"/>
      <c r="B3029" s="83"/>
      <c r="C3029" s="83"/>
      <c r="D3029" s="83"/>
    </row>
    <row r="3030" spans="1:4">
      <c r="A3030" s="83"/>
      <c r="B3030" s="83"/>
      <c r="C3030" s="83"/>
      <c r="D3030" s="83"/>
    </row>
    <row r="3031" spans="1:4">
      <c r="A3031" s="83"/>
      <c r="B3031" s="83"/>
      <c r="C3031" s="83"/>
      <c r="D3031" s="83"/>
    </row>
    <row r="3032" spans="1:4">
      <c r="A3032" s="83"/>
      <c r="B3032" s="83"/>
      <c r="C3032" s="83"/>
      <c r="D3032" s="83"/>
    </row>
    <row r="3033" spans="1:4">
      <c r="A3033" s="83"/>
      <c r="B3033" s="83"/>
      <c r="C3033" s="83"/>
      <c r="D3033" s="83"/>
    </row>
    <row r="3034" spans="1:4">
      <c r="A3034" s="83"/>
      <c r="B3034" s="83"/>
      <c r="C3034" s="83"/>
      <c r="D3034" s="83"/>
    </row>
    <row r="3035" spans="1:4">
      <c r="A3035" s="83"/>
      <c r="B3035" s="83"/>
      <c r="C3035" s="83"/>
      <c r="D3035" s="83"/>
    </row>
    <row r="3036" spans="1:4">
      <c r="A3036" s="83"/>
      <c r="B3036" s="83"/>
      <c r="C3036" s="83"/>
      <c r="D3036" s="83"/>
    </row>
    <row r="3037" spans="1:4">
      <c r="A3037" s="83"/>
      <c r="B3037" s="83"/>
      <c r="C3037" s="83"/>
      <c r="D3037" s="83"/>
    </row>
    <row r="3038" spans="1:4">
      <c r="A3038" s="83"/>
      <c r="B3038" s="83"/>
      <c r="C3038" s="83"/>
      <c r="D3038" s="83"/>
    </row>
    <row r="3039" spans="1:4">
      <c r="A3039" s="83"/>
      <c r="B3039" s="83"/>
      <c r="C3039" s="83"/>
      <c r="D3039" s="83"/>
    </row>
    <row r="3040" spans="1:4">
      <c r="A3040" s="83"/>
      <c r="B3040" s="83"/>
      <c r="C3040" s="83"/>
      <c r="D3040" s="83"/>
    </row>
    <row r="3041" spans="1:4">
      <c r="A3041" s="83"/>
      <c r="B3041" s="83"/>
      <c r="C3041" s="83"/>
      <c r="D3041" s="83"/>
    </row>
    <row r="3042" spans="1:4">
      <c r="A3042" s="83"/>
      <c r="B3042" s="83"/>
      <c r="C3042" s="83"/>
      <c r="D3042" s="83"/>
    </row>
    <row r="3043" spans="1:4">
      <c r="A3043" s="83"/>
      <c r="B3043" s="83"/>
      <c r="C3043" s="83"/>
      <c r="D3043" s="83"/>
    </row>
    <row r="3044" spans="1:4">
      <c r="A3044" s="83"/>
      <c r="B3044" s="83"/>
      <c r="C3044" s="83"/>
      <c r="D3044" s="83"/>
    </row>
    <row r="3045" spans="1:4">
      <c r="A3045" s="83"/>
      <c r="B3045" s="83"/>
      <c r="C3045" s="83"/>
      <c r="D3045" s="83"/>
    </row>
    <row r="3046" spans="1:4">
      <c r="A3046" s="83"/>
      <c r="B3046" s="83"/>
      <c r="C3046" s="83"/>
      <c r="D3046" s="83"/>
    </row>
    <row r="3047" spans="1:4">
      <c r="A3047" s="83"/>
      <c r="B3047" s="83"/>
      <c r="C3047" s="83"/>
      <c r="D3047" s="83"/>
    </row>
    <row r="3048" spans="1:4">
      <c r="A3048" s="83"/>
      <c r="B3048" s="83"/>
      <c r="C3048" s="83"/>
      <c r="D3048" s="83"/>
    </row>
    <row r="3049" spans="1:4">
      <c r="A3049" s="83"/>
      <c r="B3049" s="83"/>
      <c r="C3049" s="83"/>
      <c r="D3049" s="83"/>
    </row>
    <row r="3050" spans="1:4">
      <c r="A3050" s="83"/>
      <c r="B3050" s="83"/>
      <c r="C3050" s="83"/>
      <c r="D3050" s="83"/>
    </row>
    <row r="3051" spans="1:4">
      <c r="A3051" s="83"/>
      <c r="B3051" s="83"/>
      <c r="C3051" s="83"/>
      <c r="D3051" s="83"/>
    </row>
    <row r="3052" spans="1:4">
      <c r="A3052" s="83"/>
      <c r="B3052" s="83"/>
      <c r="C3052" s="83"/>
      <c r="D3052" s="83"/>
    </row>
    <row r="3053" spans="1:4">
      <c r="A3053" s="83"/>
      <c r="B3053" s="83"/>
      <c r="C3053" s="83"/>
      <c r="D3053" s="83"/>
    </row>
    <row r="3054" spans="1:4">
      <c r="A3054" s="83"/>
      <c r="B3054" s="83"/>
      <c r="C3054" s="83"/>
      <c r="D3054" s="83"/>
    </row>
    <row r="3055" spans="1:4">
      <c r="A3055" s="83"/>
      <c r="B3055" s="83"/>
      <c r="C3055" s="83"/>
      <c r="D3055" s="83"/>
    </row>
    <row r="3056" spans="1:4">
      <c r="A3056" s="83"/>
      <c r="B3056" s="83"/>
      <c r="C3056" s="83"/>
      <c r="D3056" s="83"/>
    </row>
    <row r="3057" spans="1:8">
      <c r="A3057" s="83"/>
      <c r="B3057" s="83"/>
      <c r="C3057" s="83"/>
      <c r="D3057" s="83"/>
    </row>
    <row r="3058" spans="1:8">
      <c r="A3058" s="83"/>
      <c r="B3058" s="83"/>
      <c r="C3058" s="83"/>
      <c r="D3058" s="83"/>
    </row>
    <row r="3059" spans="1:8">
      <c r="A3059" s="83"/>
      <c r="B3059" s="83"/>
      <c r="C3059" s="83"/>
      <c r="D3059" s="83"/>
    </row>
    <row r="3060" spans="1:8">
      <c r="A3060" s="83"/>
      <c r="B3060" s="83"/>
      <c r="C3060" s="83"/>
      <c r="D3060" s="83"/>
    </row>
    <row r="3061" spans="1:8">
      <c r="A3061" s="83"/>
      <c r="B3061" s="83"/>
      <c r="C3061" s="83"/>
      <c r="D3061" s="83"/>
    </row>
    <row r="3062" spans="1:8">
      <c r="A3062" s="83"/>
      <c r="B3062" s="83"/>
      <c r="C3062" s="83"/>
      <c r="D3062" s="83"/>
    </row>
    <row r="3063" spans="1:8">
      <c r="A3063" s="83"/>
      <c r="B3063" s="83"/>
      <c r="C3063" s="83"/>
      <c r="D3063" s="83"/>
    </row>
    <row r="3064" spans="1:8">
      <c r="A3064" s="83"/>
      <c r="B3064" s="83"/>
      <c r="C3064" s="83"/>
      <c r="D3064" s="83"/>
    </row>
    <row r="3065" spans="1:8">
      <c r="A3065" s="83"/>
      <c r="B3065" s="83"/>
      <c r="C3065" s="83"/>
      <c r="D3065" s="83"/>
    </row>
    <row r="3066" spans="1:8">
      <c r="A3066" s="83"/>
      <c r="B3066" s="83"/>
      <c r="C3066" s="83"/>
      <c r="D3066" s="83"/>
    </row>
    <row r="3067" spans="1:8">
      <c r="A3067" s="83"/>
      <c r="B3067" s="83"/>
      <c r="C3067" s="83"/>
      <c r="D3067" s="83"/>
    </row>
    <row r="3068" spans="1:8">
      <c r="A3068" s="83"/>
      <c r="B3068" s="83"/>
      <c r="C3068" s="83"/>
      <c r="D3068" s="83"/>
    </row>
    <row r="3069" spans="1:8">
      <c r="A3069" s="83"/>
      <c r="B3069" s="83"/>
      <c r="C3069" s="83"/>
      <c r="D3069" s="83"/>
    </row>
    <row r="3071" spans="1:8">
      <c r="B3071" s="83"/>
      <c r="C3071" s="83"/>
      <c r="D3071" s="83"/>
      <c r="E3071" s="83"/>
      <c r="F3071" s="83"/>
      <c r="G3071" s="83"/>
      <c r="H3071" s="83"/>
    </row>
    <row r="3072" spans="1:8">
      <c r="A3072" s="83"/>
      <c r="B3072" s="83"/>
      <c r="C3072" s="83"/>
      <c r="D3072" s="83"/>
      <c r="E3072" s="83"/>
      <c r="F3072" s="83"/>
      <c r="G3072" s="83"/>
      <c r="H3072" s="83"/>
    </row>
    <row r="3073" spans="1:8">
      <c r="A3073" s="83"/>
      <c r="B3073" s="83"/>
      <c r="C3073" s="83"/>
      <c r="D3073" s="83"/>
      <c r="E3073" s="83"/>
      <c r="F3073" s="83"/>
      <c r="G3073" s="83"/>
      <c r="H3073" s="83"/>
    </row>
    <row r="3074" spans="1:8">
      <c r="A3074" s="83"/>
      <c r="B3074" s="83"/>
      <c r="C3074" s="83"/>
      <c r="D3074" s="83"/>
      <c r="E3074" s="83"/>
      <c r="F3074" s="83"/>
      <c r="G3074" s="83"/>
      <c r="H3074" s="83"/>
    </row>
    <row r="3075" spans="1:8">
      <c r="A3075" s="83"/>
      <c r="B3075" s="83"/>
      <c r="C3075" s="83"/>
      <c r="D3075" s="83"/>
      <c r="E3075" s="83"/>
      <c r="F3075" s="83"/>
      <c r="G3075" s="83"/>
      <c r="H3075" s="83"/>
    </row>
    <row r="3076" spans="1:8">
      <c r="A3076" s="83"/>
      <c r="B3076" s="83"/>
      <c r="C3076" s="83"/>
      <c r="D3076" s="83"/>
      <c r="E3076" s="83"/>
      <c r="F3076" s="83"/>
      <c r="G3076" s="83"/>
      <c r="H3076" s="83"/>
    </row>
    <row r="3077" spans="1:8">
      <c r="A3077" s="83"/>
      <c r="B3077" s="83"/>
      <c r="C3077" s="83"/>
      <c r="D3077" s="83"/>
      <c r="E3077" s="83"/>
      <c r="F3077" s="83"/>
      <c r="G3077" s="83"/>
      <c r="H3077" s="83"/>
    </row>
    <row r="3078" spans="1:8">
      <c r="A3078" s="83"/>
      <c r="B3078" s="83"/>
      <c r="C3078" s="83"/>
      <c r="D3078" s="83"/>
      <c r="E3078" s="83"/>
      <c r="F3078" s="83"/>
      <c r="G3078" s="83"/>
      <c r="H3078" s="83"/>
    </row>
    <row r="3079" spans="1:8">
      <c r="A3079" s="83"/>
      <c r="B3079" s="83"/>
      <c r="C3079" s="83"/>
      <c r="D3079" s="83"/>
      <c r="E3079" s="83"/>
      <c r="F3079" s="83"/>
      <c r="G3079" s="83"/>
      <c r="H3079" s="83"/>
    </row>
    <row r="3080" spans="1:8">
      <c r="A3080" s="83"/>
      <c r="B3080" s="83"/>
      <c r="C3080" s="83"/>
      <c r="D3080" s="83"/>
      <c r="E3080" s="83"/>
      <c r="F3080" s="83"/>
      <c r="G3080" s="83"/>
      <c r="H3080" s="83"/>
    </row>
    <row r="3081" spans="1:8">
      <c r="A3081" s="83"/>
      <c r="B3081" s="83"/>
      <c r="C3081" s="83"/>
      <c r="D3081" s="83"/>
      <c r="E3081" s="83"/>
      <c r="F3081" s="83"/>
      <c r="G3081" s="83"/>
      <c r="H3081" s="83"/>
    </row>
    <row r="3082" spans="1:8">
      <c r="A3082" s="83"/>
      <c r="B3082" s="83"/>
      <c r="C3082" s="83"/>
      <c r="D3082" s="83"/>
      <c r="E3082" s="83"/>
      <c r="F3082" s="83"/>
      <c r="G3082" s="83"/>
      <c r="H3082" s="83"/>
    </row>
    <row r="3083" spans="1:8">
      <c r="A3083" s="83"/>
      <c r="B3083" s="83"/>
      <c r="C3083" s="83"/>
      <c r="D3083" s="83"/>
      <c r="E3083" s="83"/>
      <c r="F3083" s="83"/>
      <c r="G3083" s="83"/>
      <c r="H3083" s="83"/>
    </row>
    <row r="3084" spans="1:8">
      <c r="A3084" s="83"/>
      <c r="B3084" s="83"/>
      <c r="C3084" s="83"/>
      <c r="D3084" s="83"/>
      <c r="E3084" s="83"/>
      <c r="F3084" s="83"/>
      <c r="G3084" s="83"/>
      <c r="H3084" s="83"/>
    </row>
    <row r="3085" spans="1:8">
      <c r="A3085" s="83"/>
      <c r="B3085" s="83"/>
      <c r="C3085" s="83"/>
      <c r="D3085" s="83"/>
      <c r="E3085" s="83"/>
      <c r="F3085" s="83"/>
      <c r="G3085" s="83"/>
      <c r="H3085" s="83"/>
    </row>
    <row r="3086" spans="1:8">
      <c r="A3086" s="83"/>
      <c r="B3086" s="83"/>
      <c r="C3086" s="83"/>
      <c r="D3086" s="83"/>
      <c r="E3086" s="83"/>
      <c r="F3086" s="83"/>
      <c r="G3086" s="83"/>
      <c r="H3086" s="83"/>
    </row>
    <row r="3087" spans="1:8">
      <c r="A3087" s="83"/>
      <c r="B3087" s="83"/>
      <c r="C3087" s="83"/>
      <c r="D3087" s="83"/>
      <c r="E3087" s="83"/>
      <c r="F3087" s="83"/>
      <c r="G3087" s="83"/>
      <c r="H3087" s="83"/>
    </row>
    <row r="3088" spans="1:8">
      <c r="A3088" s="83"/>
      <c r="B3088" s="83"/>
      <c r="C3088" s="83"/>
      <c r="D3088" s="83"/>
      <c r="E3088" s="83"/>
      <c r="F3088" s="83"/>
      <c r="G3088" s="83"/>
      <c r="H3088" s="83"/>
    </row>
    <row r="3089" spans="1:8">
      <c r="A3089" s="83"/>
      <c r="B3089" s="83"/>
      <c r="C3089" s="83"/>
      <c r="D3089" s="83"/>
      <c r="E3089" s="83"/>
      <c r="F3089" s="83"/>
      <c r="G3089" s="83"/>
      <c r="H3089" s="83"/>
    </row>
    <row r="3090" spans="1:8">
      <c r="A3090" s="83"/>
      <c r="B3090" s="83"/>
      <c r="C3090" s="83"/>
      <c r="D3090" s="83"/>
      <c r="E3090" s="83"/>
      <c r="F3090" s="83"/>
      <c r="G3090" s="83"/>
      <c r="H3090" s="83"/>
    </row>
    <row r="3092" spans="1:8">
      <c r="B3092" s="83"/>
      <c r="C3092" s="83"/>
      <c r="D3092" s="83"/>
      <c r="E3092" s="83"/>
      <c r="F3092" s="83"/>
    </row>
    <row r="3093" spans="1:8">
      <c r="A3093" s="83"/>
      <c r="B3093" s="83"/>
      <c r="C3093" s="83"/>
      <c r="D3093" s="83"/>
      <c r="E3093" s="83"/>
      <c r="F3093" s="83"/>
    </row>
    <row r="3094" spans="1:8">
      <c r="A3094" s="83"/>
      <c r="B3094" s="83"/>
      <c r="C3094" s="83"/>
      <c r="D3094" s="83"/>
      <c r="E3094" s="83"/>
      <c r="F3094" s="83"/>
    </row>
    <row r="3096" spans="1:8">
      <c r="B3096" s="83"/>
      <c r="C3096" s="83"/>
      <c r="D3096" s="83"/>
      <c r="E3096" s="83"/>
      <c r="F3096" s="83"/>
      <c r="G3096" s="83"/>
    </row>
    <row r="3097" spans="1:8">
      <c r="A3097" s="83"/>
      <c r="B3097" s="83"/>
      <c r="C3097" s="83"/>
      <c r="D3097" s="83"/>
      <c r="E3097" s="83"/>
      <c r="F3097" s="83"/>
      <c r="G3097" s="83"/>
    </row>
    <row r="3099" spans="1:8">
      <c r="B3099" s="83"/>
      <c r="C3099" s="83"/>
      <c r="D3099" s="83"/>
      <c r="E3099" s="83"/>
      <c r="F3099" s="83"/>
      <c r="G3099" s="83"/>
    </row>
    <row r="3100" spans="1:8">
      <c r="A3100" s="83"/>
      <c r="B3100" s="83"/>
      <c r="C3100" s="83"/>
      <c r="D3100" s="83"/>
      <c r="E3100" s="83"/>
      <c r="F3100" s="83"/>
      <c r="G3100" s="83"/>
    </row>
    <row r="3101" spans="1:8">
      <c r="A3101" s="83"/>
      <c r="B3101" s="83"/>
      <c r="C3101" s="83"/>
      <c r="D3101" s="83"/>
      <c r="E3101" s="83"/>
      <c r="F3101" s="83"/>
      <c r="G3101" s="83"/>
    </row>
    <row r="3102" spans="1:8">
      <c r="A3102" s="83"/>
      <c r="B3102" s="83"/>
      <c r="C3102" s="83"/>
      <c r="D3102" s="83"/>
      <c r="E3102" s="83"/>
      <c r="F3102" s="83"/>
      <c r="G3102" s="83"/>
    </row>
    <row r="3103" spans="1:8">
      <c r="A3103" s="83"/>
      <c r="B3103" s="83"/>
      <c r="C3103" s="83"/>
      <c r="D3103" s="83"/>
      <c r="E3103" s="83"/>
      <c r="F3103" s="83"/>
      <c r="G3103" s="83"/>
    </row>
    <row r="3104" spans="1:8">
      <c r="A3104" s="83"/>
      <c r="B3104" s="83"/>
      <c r="C3104" s="83"/>
      <c r="D3104" s="83"/>
      <c r="E3104" s="83"/>
      <c r="F3104" s="83"/>
      <c r="G3104" s="83"/>
    </row>
    <row r="3105" spans="1:7">
      <c r="A3105" s="83"/>
      <c r="B3105" s="83"/>
      <c r="C3105" s="83"/>
      <c r="D3105" s="83"/>
      <c r="E3105" s="83"/>
      <c r="F3105" s="83"/>
      <c r="G3105" s="83"/>
    </row>
    <row r="3106" spans="1:7">
      <c r="A3106" s="83"/>
      <c r="B3106" s="83"/>
      <c r="C3106" s="83"/>
      <c r="D3106" s="83"/>
      <c r="E3106" s="83"/>
      <c r="F3106" s="83"/>
      <c r="G3106" s="83"/>
    </row>
    <row r="3107" spans="1:7">
      <c r="A3107" s="83"/>
      <c r="B3107" s="83"/>
      <c r="C3107" s="83"/>
      <c r="D3107" s="83"/>
      <c r="E3107" s="83"/>
      <c r="F3107" s="83"/>
      <c r="G3107" s="83"/>
    </row>
    <row r="3108" spans="1:7">
      <c r="A3108" s="83"/>
      <c r="B3108" s="83"/>
      <c r="C3108" s="83"/>
      <c r="D3108" s="83"/>
      <c r="E3108" s="83"/>
      <c r="F3108" s="83"/>
      <c r="G3108" s="83"/>
    </row>
    <row r="3109" spans="1:7">
      <c r="A3109" s="83"/>
      <c r="B3109" s="83"/>
      <c r="C3109" s="83"/>
      <c r="D3109" s="83"/>
      <c r="E3109" s="83"/>
      <c r="F3109" s="83"/>
      <c r="G3109" s="83"/>
    </row>
    <row r="3110" spans="1:7">
      <c r="A3110" s="83"/>
      <c r="B3110" s="83"/>
      <c r="C3110" s="83"/>
      <c r="D3110" s="83"/>
      <c r="E3110" s="83"/>
      <c r="F3110" s="83"/>
      <c r="G3110" s="83"/>
    </row>
    <row r="3111" spans="1:7">
      <c r="A3111" s="83"/>
      <c r="B3111" s="83"/>
      <c r="C3111" s="83"/>
      <c r="D3111" s="83"/>
      <c r="E3111" s="83"/>
      <c r="F3111" s="83"/>
      <c r="G3111" s="83"/>
    </row>
    <row r="3112" spans="1:7">
      <c r="A3112" s="83"/>
      <c r="B3112" s="83"/>
      <c r="C3112" s="83"/>
      <c r="D3112" s="83"/>
      <c r="E3112" s="83"/>
      <c r="F3112" s="83"/>
      <c r="G3112" s="83"/>
    </row>
    <row r="3113" spans="1:7">
      <c r="A3113" s="83"/>
      <c r="B3113" s="83"/>
      <c r="C3113" s="83"/>
      <c r="D3113" s="83"/>
      <c r="E3113" s="83"/>
      <c r="F3113" s="83"/>
      <c r="G3113" s="83"/>
    </row>
    <row r="3114" spans="1:7">
      <c r="A3114" s="83"/>
      <c r="B3114" s="83"/>
      <c r="C3114" s="83"/>
      <c r="D3114" s="83"/>
      <c r="E3114" s="83"/>
      <c r="F3114" s="83"/>
      <c r="G3114" s="83"/>
    </row>
    <row r="3115" spans="1:7">
      <c r="A3115" s="83"/>
      <c r="B3115" s="83"/>
      <c r="C3115" s="83"/>
      <c r="D3115" s="83"/>
      <c r="E3115" s="83"/>
      <c r="F3115" s="83"/>
      <c r="G3115" s="83"/>
    </row>
    <row r="3117" spans="1:7">
      <c r="B3117" s="83"/>
      <c r="C3117" s="83"/>
      <c r="D3117" s="83"/>
      <c r="E3117" s="83"/>
      <c r="F3117" s="83"/>
      <c r="G3117" s="83"/>
    </row>
    <row r="3118" spans="1:7">
      <c r="A3118" s="83"/>
      <c r="B3118" s="83"/>
      <c r="C3118" s="83"/>
      <c r="D3118" s="83"/>
      <c r="E3118" s="83"/>
      <c r="F3118" s="83"/>
      <c r="G3118" s="83"/>
    </row>
    <row r="3119" spans="1:7">
      <c r="A3119" s="83"/>
      <c r="B3119" s="83"/>
      <c r="C3119" s="83"/>
      <c r="D3119" s="83"/>
      <c r="E3119" s="83"/>
      <c r="F3119" s="83"/>
      <c r="G3119" s="83"/>
    </row>
    <row r="3120" spans="1:7">
      <c r="A3120" s="83"/>
      <c r="B3120" s="83"/>
      <c r="C3120" s="83"/>
      <c r="D3120" s="83"/>
      <c r="E3120" s="83"/>
      <c r="F3120" s="83"/>
      <c r="G3120" s="83"/>
    </row>
    <row r="3121" spans="1:7">
      <c r="A3121" s="83"/>
      <c r="B3121" s="83"/>
      <c r="C3121" s="83"/>
      <c r="D3121" s="83"/>
      <c r="E3121" s="83"/>
      <c r="F3121" s="83"/>
      <c r="G3121" s="83"/>
    </row>
    <row r="3122" spans="1:7">
      <c r="A3122" s="83"/>
      <c r="B3122" s="83"/>
      <c r="C3122" s="83"/>
      <c r="D3122" s="83"/>
      <c r="E3122" s="83"/>
      <c r="F3122" s="83"/>
      <c r="G3122" s="83"/>
    </row>
    <row r="3123" spans="1:7">
      <c r="A3123" s="83"/>
      <c r="B3123" s="83"/>
      <c r="C3123" s="83"/>
      <c r="D3123" s="83"/>
      <c r="E3123" s="83"/>
      <c r="F3123" s="83"/>
      <c r="G3123" s="83"/>
    </row>
    <row r="3124" spans="1:7">
      <c r="A3124" s="83"/>
      <c r="B3124" s="83"/>
      <c r="C3124" s="83"/>
      <c r="D3124" s="83"/>
      <c r="E3124" s="83"/>
      <c r="F3124" s="83"/>
      <c r="G3124" s="83"/>
    </row>
    <row r="3125" spans="1:7">
      <c r="A3125" s="83"/>
      <c r="B3125" s="83"/>
      <c r="C3125" s="83"/>
      <c r="D3125" s="83"/>
      <c r="E3125" s="83"/>
      <c r="F3125" s="83"/>
      <c r="G3125" s="83"/>
    </row>
    <row r="3126" spans="1:7">
      <c r="A3126" s="83"/>
      <c r="B3126" s="83"/>
      <c r="C3126" s="83"/>
      <c r="D3126" s="83"/>
      <c r="E3126" s="83"/>
      <c r="F3126" s="83"/>
      <c r="G3126" s="83"/>
    </row>
    <row r="3127" spans="1:7">
      <c r="A3127" s="83"/>
      <c r="B3127" s="83"/>
      <c r="C3127" s="83"/>
      <c r="D3127" s="83"/>
      <c r="E3127" s="83"/>
      <c r="F3127" s="83"/>
      <c r="G3127" s="83"/>
    </row>
    <row r="3128" spans="1:7">
      <c r="A3128" s="83"/>
      <c r="B3128" s="83"/>
      <c r="C3128" s="83"/>
      <c r="D3128" s="83"/>
      <c r="E3128" s="83"/>
      <c r="F3128" s="83"/>
      <c r="G3128" s="83"/>
    </row>
    <row r="3129" spans="1:7">
      <c r="A3129" s="83"/>
      <c r="B3129" s="83"/>
      <c r="C3129" s="83"/>
      <c r="D3129" s="83"/>
      <c r="E3129" s="83"/>
      <c r="F3129" s="83"/>
      <c r="G3129" s="83"/>
    </row>
    <row r="3130" spans="1:7">
      <c r="A3130" s="83"/>
      <c r="B3130" s="83"/>
      <c r="C3130" s="83"/>
      <c r="D3130" s="83"/>
      <c r="E3130" s="83"/>
      <c r="F3130" s="83"/>
      <c r="G3130" s="83"/>
    </row>
    <row r="3131" spans="1:7">
      <c r="A3131" s="83"/>
      <c r="B3131" s="83"/>
      <c r="C3131" s="83"/>
      <c r="D3131" s="83"/>
      <c r="E3131" s="83"/>
      <c r="F3131" s="83"/>
      <c r="G3131" s="83"/>
    </row>
    <row r="3132" spans="1:7">
      <c r="A3132" s="83"/>
      <c r="B3132" s="83"/>
      <c r="C3132" s="83"/>
      <c r="D3132" s="83"/>
      <c r="E3132" s="83"/>
      <c r="F3132" s="83"/>
      <c r="G3132" s="83"/>
    </row>
    <row r="3133" spans="1:7">
      <c r="A3133" s="83"/>
      <c r="B3133" s="83"/>
      <c r="C3133" s="83"/>
      <c r="D3133" s="83"/>
      <c r="E3133" s="83"/>
      <c r="F3133" s="83"/>
      <c r="G3133" s="83"/>
    </row>
    <row r="3135" spans="1:7">
      <c r="B3135" s="83"/>
      <c r="C3135" s="83"/>
      <c r="D3135" s="83"/>
      <c r="E3135" s="83"/>
      <c r="F3135" s="83"/>
      <c r="G3135" s="83"/>
    </row>
    <row r="3136" spans="1:7">
      <c r="A3136" s="83"/>
      <c r="B3136" s="83"/>
      <c r="C3136" s="83"/>
      <c r="D3136" s="83"/>
      <c r="E3136" s="83"/>
      <c r="F3136" s="83"/>
      <c r="G3136" s="83"/>
    </row>
    <row r="3137" spans="1:10">
      <c r="A3137" s="83"/>
      <c r="B3137" s="83"/>
      <c r="C3137" s="83"/>
      <c r="D3137" s="83"/>
      <c r="E3137" s="83"/>
      <c r="F3137" s="83"/>
      <c r="G3137" s="83"/>
    </row>
    <row r="3138" spans="1:10">
      <c r="A3138" s="83"/>
      <c r="B3138" s="83"/>
      <c r="C3138" s="83"/>
      <c r="D3138" s="83"/>
      <c r="E3138" s="83"/>
      <c r="F3138" s="83"/>
      <c r="G3138" s="83"/>
    </row>
    <row r="3139" spans="1:10">
      <c r="A3139" s="83"/>
      <c r="B3139" s="83"/>
      <c r="C3139" s="83"/>
      <c r="D3139" s="83"/>
      <c r="E3139" s="83"/>
      <c r="F3139" s="83"/>
      <c r="G3139" s="83"/>
    </row>
    <row r="3140" spans="1:10">
      <c r="A3140" s="83"/>
      <c r="B3140" s="83"/>
      <c r="C3140" s="83"/>
      <c r="D3140" s="83"/>
      <c r="E3140" s="83"/>
      <c r="F3140" s="83"/>
      <c r="G3140" s="83"/>
    </row>
    <row r="3141" spans="1:10">
      <c r="A3141" s="83"/>
      <c r="B3141" s="83"/>
      <c r="C3141" s="83"/>
      <c r="D3141" s="83"/>
      <c r="E3141" s="83"/>
      <c r="F3141" s="83"/>
      <c r="G3141" s="83"/>
    </row>
    <row r="3142" spans="1:10">
      <c r="A3142" s="83"/>
      <c r="B3142" s="83"/>
      <c r="C3142" s="83"/>
      <c r="D3142" s="83"/>
      <c r="E3142" s="83"/>
      <c r="F3142" s="83"/>
      <c r="G3142" s="83"/>
    </row>
    <row r="3143" spans="1:10">
      <c r="A3143" s="83"/>
      <c r="B3143" s="83"/>
      <c r="C3143" s="83"/>
      <c r="D3143" s="83"/>
      <c r="E3143" s="83"/>
      <c r="F3143" s="83"/>
      <c r="G3143" s="83"/>
    </row>
    <row r="3144" spans="1:10">
      <c r="A3144" s="83"/>
      <c r="B3144" s="83"/>
      <c r="C3144" s="83"/>
      <c r="D3144" s="83"/>
      <c r="E3144" s="83"/>
      <c r="F3144" s="83"/>
      <c r="G3144" s="83"/>
    </row>
    <row r="3145" spans="1:10">
      <c r="A3145" s="83"/>
      <c r="B3145" s="83"/>
      <c r="C3145" s="83"/>
      <c r="D3145" s="83"/>
      <c r="E3145" s="83"/>
      <c r="F3145" s="83"/>
      <c r="G3145" s="83"/>
    </row>
    <row r="3146" spans="1:10">
      <c r="A3146" s="83"/>
      <c r="B3146" s="83"/>
      <c r="C3146" s="83"/>
      <c r="D3146" s="83"/>
      <c r="E3146" s="83"/>
      <c r="F3146" s="83"/>
      <c r="G3146" s="83"/>
    </row>
    <row r="3147" spans="1:10">
      <c r="A3147" s="83"/>
      <c r="B3147" s="83"/>
      <c r="C3147" s="83"/>
      <c r="D3147" s="83"/>
      <c r="E3147" s="83"/>
      <c r="F3147" s="83"/>
      <c r="G3147" s="83"/>
    </row>
    <row r="3148" spans="1:10">
      <c r="A3148" s="83"/>
      <c r="B3148" s="83"/>
      <c r="C3148" s="83"/>
      <c r="D3148" s="83"/>
      <c r="E3148" s="83"/>
      <c r="F3148" s="83"/>
      <c r="G3148" s="83"/>
    </row>
    <row r="3149" spans="1:10">
      <c r="A3149" s="83"/>
      <c r="B3149" s="83"/>
      <c r="C3149" s="83"/>
      <c r="D3149" s="83"/>
      <c r="E3149" s="83"/>
      <c r="F3149" s="83"/>
      <c r="G3149" s="83"/>
    </row>
    <row r="3150" spans="1:10">
      <c r="A3150" s="83"/>
      <c r="B3150" s="83"/>
      <c r="C3150" s="83"/>
      <c r="D3150" s="83"/>
      <c r="E3150" s="83"/>
      <c r="F3150" s="83"/>
      <c r="G3150" s="83"/>
    </row>
    <row r="3151" spans="1:10">
      <c r="A3151" s="83"/>
      <c r="B3151" s="83"/>
      <c r="C3151" s="83"/>
      <c r="D3151" s="83"/>
      <c r="E3151" s="83"/>
      <c r="F3151" s="83"/>
      <c r="G3151" s="83"/>
    </row>
    <row r="3152" spans="1:10">
      <c r="A3152" s="83"/>
      <c r="B3152" s="83"/>
      <c r="C3152" s="83"/>
      <c r="D3152" s="83"/>
      <c r="E3152" s="83"/>
      <c r="F3152" s="83"/>
      <c r="G3152" s="83"/>
      <c r="H3152" s="83"/>
      <c r="I3152" s="83"/>
      <c r="J3152" s="83"/>
    </row>
    <row r="3153" spans="1:10">
      <c r="A3153" s="83"/>
      <c r="B3153" s="83"/>
      <c r="C3153" s="83"/>
      <c r="D3153" s="83"/>
      <c r="E3153" s="83"/>
      <c r="F3153" s="83"/>
      <c r="G3153" s="83"/>
      <c r="H3153" s="83"/>
      <c r="I3153" s="83"/>
      <c r="J3153" s="83"/>
    </row>
    <row r="3154" spans="1:10">
      <c r="A3154" s="83"/>
      <c r="B3154" s="83"/>
      <c r="C3154" s="83"/>
      <c r="D3154" s="83"/>
      <c r="E3154" s="83"/>
      <c r="F3154" s="83"/>
      <c r="G3154" s="83"/>
      <c r="H3154" s="83"/>
      <c r="I3154" s="83"/>
      <c r="J3154" s="83"/>
    </row>
    <row r="3155" spans="1:10">
      <c r="A3155" s="83"/>
      <c r="B3155" s="83"/>
      <c r="C3155" s="83"/>
      <c r="D3155" s="83"/>
      <c r="E3155" s="83"/>
      <c r="F3155" s="83"/>
      <c r="G3155" s="83"/>
      <c r="H3155" s="83"/>
      <c r="I3155" s="83"/>
      <c r="J3155" s="83"/>
    </row>
    <row r="3156" spans="1:10">
      <c r="A3156" s="83"/>
      <c r="B3156" s="83"/>
      <c r="C3156" s="83"/>
      <c r="D3156" s="83"/>
      <c r="E3156" s="83"/>
      <c r="F3156" s="83"/>
      <c r="G3156" s="83"/>
      <c r="H3156" s="83"/>
      <c r="I3156" s="83"/>
      <c r="J3156" s="83"/>
    </row>
    <row r="3157" spans="1:10">
      <c r="A3157" s="83"/>
      <c r="B3157" s="83"/>
      <c r="C3157" s="83"/>
      <c r="D3157" s="83"/>
      <c r="E3157" s="83"/>
      <c r="F3157" s="83"/>
      <c r="G3157" s="83"/>
      <c r="H3157" s="83"/>
      <c r="I3157" s="83"/>
      <c r="J3157" s="83"/>
    </row>
    <row r="3158" spans="1:10">
      <c r="A3158" s="83"/>
      <c r="B3158" s="83"/>
      <c r="C3158" s="83"/>
      <c r="D3158" s="83"/>
      <c r="E3158" s="83"/>
      <c r="F3158" s="83"/>
      <c r="G3158" s="83"/>
      <c r="H3158" s="83"/>
      <c r="I3158" s="83"/>
      <c r="J3158" s="83"/>
    </row>
    <row r="3159" spans="1:10">
      <c r="A3159" s="83"/>
      <c r="B3159" s="83"/>
      <c r="C3159" s="83"/>
      <c r="D3159" s="83"/>
      <c r="E3159" s="83"/>
      <c r="F3159" s="83"/>
      <c r="G3159" s="83"/>
      <c r="H3159" s="83"/>
      <c r="I3159" s="83"/>
      <c r="J3159" s="83"/>
    </row>
    <row r="3160" spans="1:10">
      <c r="A3160" s="83"/>
      <c r="B3160" s="83"/>
      <c r="C3160" s="83"/>
      <c r="D3160" s="83"/>
      <c r="E3160" s="83"/>
      <c r="F3160" s="83"/>
      <c r="G3160" s="83"/>
      <c r="H3160" s="83"/>
      <c r="I3160" s="83"/>
      <c r="J3160" s="83"/>
    </row>
    <row r="3161" spans="1:10">
      <c r="A3161" s="83"/>
      <c r="B3161" s="83"/>
      <c r="C3161" s="83"/>
      <c r="D3161" s="83"/>
      <c r="E3161" s="83"/>
      <c r="F3161" s="83"/>
      <c r="G3161" s="83"/>
      <c r="H3161" s="83"/>
      <c r="I3161" s="83"/>
      <c r="J3161" s="83"/>
    </row>
    <row r="3162" spans="1:10">
      <c r="A3162" s="83"/>
      <c r="B3162" s="83"/>
      <c r="C3162" s="83"/>
      <c r="D3162" s="83"/>
      <c r="E3162" s="83"/>
      <c r="F3162" s="83"/>
      <c r="G3162" s="83"/>
      <c r="H3162" s="83"/>
      <c r="I3162" s="83"/>
      <c r="J3162" s="83"/>
    </row>
    <row r="3163" spans="1:10">
      <c r="A3163" s="83"/>
      <c r="B3163" s="83"/>
      <c r="C3163" s="83"/>
      <c r="D3163" s="83"/>
      <c r="E3163" s="83"/>
      <c r="F3163" s="83"/>
      <c r="G3163" s="83"/>
      <c r="H3163" s="83"/>
      <c r="I3163" s="83"/>
      <c r="J3163" s="83"/>
    </row>
    <row r="3164" spans="1:10">
      <c r="A3164" s="83"/>
      <c r="B3164" s="83"/>
      <c r="C3164" s="83"/>
      <c r="D3164" s="83"/>
      <c r="E3164" s="83"/>
      <c r="F3164" s="83"/>
      <c r="G3164" s="83"/>
      <c r="H3164" s="83"/>
      <c r="I3164" s="83"/>
      <c r="J3164" s="83"/>
    </row>
    <row r="3165" spans="1:10">
      <c r="A3165" s="83"/>
      <c r="B3165" s="83"/>
      <c r="C3165" s="83"/>
      <c r="D3165" s="83"/>
      <c r="E3165" s="83"/>
      <c r="F3165" s="83"/>
      <c r="G3165" s="83"/>
      <c r="H3165" s="83"/>
      <c r="I3165" s="83"/>
      <c r="J3165" s="83"/>
    </row>
    <row r="3166" spans="1:10">
      <c r="A3166" s="83"/>
      <c r="B3166" s="83"/>
      <c r="C3166" s="83"/>
      <c r="D3166" s="83"/>
      <c r="E3166" s="83"/>
      <c r="F3166" s="83"/>
      <c r="G3166" s="83"/>
      <c r="H3166" s="83"/>
      <c r="I3166" s="83"/>
      <c r="J3166" s="83"/>
    </row>
    <row r="3167" spans="1:10">
      <c r="A3167" s="83"/>
      <c r="B3167" s="83"/>
      <c r="C3167" s="83"/>
      <c r="D3167" s="83"/>
      <c r="E3167" s="83"/>
      <c r="F3167" s="83"/>
      <c r="G3167" s="83"/>
      <c r="H3167" s="83"/>
      <c r="I3167" s="83"/>
      <c r="J3167" s="83"/>
    </row>
    <row r="3168" spans="1:10">
      <c r="A3168" s="83"/>
      <c r="B3168" s="83"/>
      <c r="C3168" s="83"/>
      <c r="D3168" s="83"/>
      <c r="E3168" s="83"/>
      <c r="F3168" s="83"/>
      <c r="G3168" s="83"/>
      <c r="H3168" s="83"/>
      <c r="I3168" s="83"/>
      <c r="J3168" s="83"/>
    </row>
    <row r="3169" spans="1:10">
      <c r="A3169" s="83"/>
      <c r="B3169" s="83"/>
      <c r="C3169" s="83"/>
      <c r="D3169" s="83"/>
      <c r="E3169" s="83"/>
      <c r="F3169" s="83"/>
      <c r="G3169" s="83"/>
      <c r="H3169" s="83"/>
      <c r="I3169" s="83"/>
      <c r="J3169" s="83"/>
    </row>
    <row r="3170" spans="1:10">
      <c r="A3170" s="83"/>
      <c r="B3170" s="83"/>
      <c r="C3170" s="83"/>
      <c r="D3170" s="83"/>
      <c r="E3170" s="83"/>
      <c r="F3170" s="83"/>
      <c r="G3170" s="83"/>
      <c r="H3170" s="83"/>
      <c r="I3170" s="83"/>
      <c r="J3170" s="83"/>
    </row>
    <row r="3171" spans="1:10">
      <c r="A3171" s="83"/>
      <c r="B3171" s="83"/>
      <c r="C3171" s="83"/>
      <c r="D3171" s="83"/>
      <c r="E3171" s="83"/>
      <c r="F3171" s="83"/>
      <c r="G3171" s="83"/>
      <c r="H3171" s="83"/>
      <c r="I3171" s="83"/>
      <c r="J3171" s="83"/>
    </row>
    <row r="3172" spans="1:10">
      <c r="A3172" s="83"/>
      <c r="B3172" s="83"/>
      <c r="C3172" s="83"/>
      <c r="D3172" s="83"/>
      <c r="E3172" s="83"/>
      <c r="F3172" s="83"/>
      <c r="G3172" s="83"/>
      <c r="H3172" s="83"/>
      <c r="I3172" s="83"/>
      <c r="J3172" s="83"/>
    </row>
    <row r="3173" spans="1:10">
      <c r="A3173" s="83"/>
      <c r="B3173" s="83"/>
      <c r="C3173" s="83"/>
      <c r="D3173" s="83"/>
      <c r="E3173" s="83"/>
      <c r="F3173" s="83"/>
      <c r="G3173" s="83"/>
      <c r="H3173" s="83"/>
      <c r="I3173" s="83"/>
      <c r="J3173" s="83"/>
    </row>
    <row r="3174" spans="1:10">
      <c r="A3174" s="83"/>
      <c r="B3174" s="83"/>
      <c r="C3174" s="83"/>
      <c r="D3174" s="83"/>
      <c r="E3174" s="83"/>
      <c r="F3174" s="83"/>
      <c r="G3174" s="83"/>
      <c r="H3174" s="83"/>
      <c r="I3174" s="83"/>
      <c r="J3174" s="83"/>
    </row>
    <row r="3175" spans="1:10">
      <c r="A3175" s="83"/>
      <c r="B3175" s="83"/>
      <c r="C3175" s="83"/>
      <c r="D3175" s="83"/>
      <c r="E3175" s="83"/>
      <c r="F3175" s="83"/>
      <c r="G3175" s="83"/>
      <c r="H3175" s="83"/>
      <c r="I3175" s="83"/>
      <c r="J3175" s="83"/>
    </row>
    <row r="3176" spans="1:10">
      <c r="A3176" s="83"/>
      <c r="B3176" s="83"/>
      <c r="C3176" s="83"/>
      <c r="D3176" s="83"/>
      <c r="E3176" s="83"/>
      <c r="F3176" s="83"/>
      <c r="G3176" s="83"/>
      <c r="H3176" s="83"/>
      <c r="I3176" s="83"/>
      <c r="J3176" s="83"/>
    </row>
    <row r="3178" spans="1:10">
      <c r="B3178" s="83"/>
      <c r="C3178" s="83"/>
      <c r="D3178" s="83"/>
      <c r="E3178" s="83"/>
      <c r="F3178" s="83"/>
      <c r="G3178" s="83"/>
      <c r="H3178" s="83"/>
      <c r="I3178" s="83"/>
    </row>
    <row r="3179" spans="1:10">
      <c r="A3179" s="84"/>
      <c r="B3179" s="83"/>
      <c r="C3179" s="83"/>
      <c r="D3179" s="83"/>
      <c r="E3179" s="83"/>
      <c r="F3179" s="83"/>
      <c r="G3179" s="83"/>
      <c r="H3179" s="83"/>
      <c r="I3179" s="83"/>
    </row>
    <row r="3180" spans="1:10">
      <c r="A3180" s="83"/>
      <c r="B3180" s="83"/>
      <c r="C3180" s="83"/>
      <c r="D3180" s="83"/>
      <c r="E3180" s="83"/>
      <c r="F3180" s="83"/>
      <c r="G3180" s="83"/>
      <c r="H3180" s="83"/>
      <c r="I3180" s="83"/>
    </row>
    <row r="3181" spans="1:10">
      <c r="A3181" s="83"/>
      <c r="B3181" s="83"/>
      <c r="C3181" s="83"/>
      <c r="D3181" s="83"/>
      <c r="E3181" s="83"/>
      <c r="F3181" s="83"/>
      <c r="G3181" s="83"/>
      <c r="H3181" s="83"/>
      <c r="I3181" s="83"/>
    </row>
    <row r="3182" spans="1:10">
      <c r="A3182" s="83"/>
      <c r="B3182" s="83"/>
      <c r="C3182" s="83"/>
      <c r="D3182" s="83"/>
      <c r="E3182" s="83"/>
      <c r="F3182" s="83"/>
      <c r="G3182" s="83"/>
      <c r="H3182" s="83"/>
      <c r="I3182" s="83"/>
    </row>
    <row r="3183" spans="1:10">
      <c r="A3183" s="83"/>
      <c r="B3183" s="83"/>
      <c r="C3183" s="83"/>
      <c r="D3183" s="83"/>
      <c r="E3183" s="83"/>
      <c r="F3183" s="83"/>
      <c r="G3183" s="83"/>
      <c r="H3183" s="83"/>
      <c r="I3183" s="83"/>
    </row>
    <row r="3184" spans="1:10">
      <c r="A3184" s="83"/>
      <c r="B3184" s="83"/>
      <c r="C3184" s="83"/>
      <c r="D3184" s="83"/>
      <c r="E3184" s="83"/>
      <c r="F3184" s="83"/>
      <c r="G3184" s="83"/>
      <c r="H3184" s="83"/>
      <c r="I3184" s="83"/>
    </row>
    <row r="3185" spans="1:9">
      <c r="A3185" s="83"/>
      <c r="B3185" s="83"/>
      <c r="C3185" s="83"/>
      <c r="D3185" s="83"/>
      <c r="E3185" s="83"/>
      <c r="F3185" s="83"/>
      <c r="G3185" s="83"/>
      <c r="H3185" s="83"/>
      <c r="I3185" s="83"/>
    </row>
    <row r="3186" spans="1:9">
      <c r="A3186" s="83"/>
      <c r="B3186" s="83"/>
      <c r="C3186" s="83"/>
      <c r="D3186" s="83"/>
      <c r="E3186" s="83"/>
      <c r="F3186" s="83"/>
      <c r="G3186" s="83"/>
      <c r="H3186" s="83"/>
      <c r="I3186" s="83"/>
    </row>
    <row r="3187" spans="1:9">
      <c r="A3187" s="83"/>
      <c r="B3187" s="83"/>
      <c r="C3187" s="83"/>
      <c r="D3187" s="83"/>
      <c r="E3187" s="83"/>
      <c r="F3187" s="83"/>
      <c r="G3187" s="83"/>
      <c r="H3187" s="83"/>
      <c r="I3187" s="83"/>
    </row>
    <row r="3188" spans="1:9">
      <c r="A3188" s="83"/>
      <c r="B3188" s="83"/>
      <c r="C3188" s="83"/>
      <c r="D3188" s="83"/>
      <c r="E3188" s="83"/>
      <c r="F3188" s="83"/>
      <c r="G3188" s="83"/>
      <c r="H3188" s="83"/>
      <c r="I3188" s="83"/>
    </row>
    <row r="3189" spans="1:9">
      <c r="A3189" s="83"/>
      <c r="B3189" s="83"/>
      <c r="C3189" s="83"/>
      <c r="D3189" s="83"/>
      <c r="E3189" s="83"/>
      <c r="F3189" s="83"/>
      <c r="G3189" s="83"/>
      <c r="H3189" s="83"/>
      <c r="I3189" s="83"/>
    </row>
    <row r="3190" spans="1:9">
      <c r="A3190" s="83"/>
      <c r="B3190" s="83"/>
      <c r="C3190" s="83"/>
      <c r="D3190" s="83"/>
      <c r="E3190" s="83"/>
      <c r="F3190" s="83"/>
      <c r="G3190" s="83"/>
      <c r="H3190" s="83"/>
      <c r="I3190" s="83"/>
    </row>
    <row r="3191" spans="1:9">
      <c r="A3191" s="83"/>
      <c r="B3191" s="83"/>
      <c r="C3191" s="83"/>
      <c r="D3191" s="83"/>
      <c r="E3191" s="83"/>
      <c r="F3191" s="83"/>
      <c r="G3191" s="83"/>
      <c r="H3191" s="83"/>
      <c r="I3191" s="83"/>
    </row>
    <row r="3192" spans="1:9">
      <c r="A3192" s="83"/>
      <c r="B3192" s="83"/>
      <c r="C3192" s="83"/>
      <c r="D3192" s="83"/>
      <c r="E3192" s="83"/>
      <c r="F3192" s="83"/>
      <c r="G3192" s="83"/>
      <c r="H3192" s="83"/>
      <c r="I3192" s="83"/>
    </row>
    <row r="3193" spans="1:9">
      <c r="A3193" s="83"/>
      <c r="B3193" s="83"/>
      <c r="C3193" s="83"/>
      <c r="D3193" s="83"/>
      <c r="E3193" s="83"/>
      <c r="F3193" s="83"/>
      <c r="G3193" s="83"/>
      <c r="H3193" s="83"/>
      <c r="I3193" s="83"/>
    </row>
    <row r="3194" spans="1:9">
      <c r="A3194" s="83"/>
      <c r="B3194" s="83"/>
      <c r="C3194" s="83"/>
      <c r="D3194" s="83"/>
      <c r="E3194" s="83"/>
      <c r="F3194" s="83"/>
      <c r="G3194" s="83"/>
      <c r="H3194" s="83"/>
      <c r="I3194" s="83"/>
    </row>
    <row r="3195" spans="1:9">
      <c r="A3195" s="83"/>
      <c r="B3195" s="83"/>
      <c r="C3195" s="83"/>
      <c r="D3195" s="83"/>
      <c r="E3195" s="83"/>
      <c r="F3195" s="83"/>
      <c r="G3195" s="83"/>
      <c r="H3195" s="83"/>
      <c r="I3195" s="83"/>
    </row>
    <row r="3196" spans="1:9">
      <c r="A3196" s="83"/>
      <c r="B3196" s="83"/>
      <c r="C3196" s="83"/>
      <c r="D3196" s="83"/>
      <c r="E3196" s="83"/>
      <c r="F3196" s="83"/>
      <c r="G3196" s="83"/>
      <c r="H3196" s="83"/>
      <c r="I3196" s="83"/>
    </row>
    <row r="3197" spans="1:9">
      <c r="A3197" s="83"/>
      <c r="B3197" s="83"/>
      <c r="C3197" s="83"/>
      <c r="D3197" s="83"/>
      <c r="E3197" s="83"/>
      <c r="F3197" s="83"/>
      <c r="G3197" s="83"/>
      <c r="H3197" s="83"/>
      <c r="I3197" s="83"/>
    </row>
    <row r="3198" spans="1:9">
      <c r="A3198" s="83"/>
      <c r="B3198" s="83"/>
      <c r="C3198" s="83"/>
      <c r="D3198" s="83"/>
      <c r="E3198" s="83"/>
      <c r="F3198" s="83"/>
      <c r="G3198" s="83"/>
      <c r="H3198" s="83"/>
      <c r="I3198" s="83"/>
    </row>
    <row r="3199" spans="1:9">
      <c r="A3199" s="83"/>
      <c r="B3199" s="83"/>
      <c r="C3199" s="83"/>
      <c r="D3199" s="83"/>
      <c r="E3199" s="83"/>
      <c r="F3199" s="83"/>
      <c r="G3199" s="83"/>
      <c r="H3199" s="83"/>
      <c r="I3199" s="83"/>
    </row>
    <row r="3200" spans="1:9">
      <c r="A3200" s="83"/>
      <c r="B3200" s="83"/>
      <c r="C3200" s="83"/>
      <c r="D3200" s="83"/>
      <c r="E3200" s="83"/>
      <c r="F3200" s="83"/>
      <c r="G3200" s="83"/>
      <c r="H3200" s="83"/>
      <c r="I3200" s="83"/>
    </row>
    <row r="3201" spans="1:9">
      <c r="A3201" s="83"/>
      <c r="B3201" s="83"/>
      <c r="C3201" s="83"/>
      <c r="D3201" s="83"/>
      <c r="E3201" s="83"/>
      <c r="F3201" s="83"/>
      <c r="G3201" s="83"/>
      <c r="H3201" s="83"/>
      <c r="I3201" s="83"/>
    </row>
    <row r="3202" spans="1:9">
      <c r="A3202" s="83"/>
      <c r="B3202" s="83"/>
      <c r="C3202" s="83"/>
      <c r="D3202" s="83"/>
      <c r="E3202" s="83"/>
      <c r="F3202" s="83"/>
      <c r="G3202" s="83"/>
      <c r="H3202" s="83"/>
      <c r="I3202" s="83"/>
    </row>
    <row r="3203" spans="1:9">
      <c r="A3203" s="83"/>
      <c r="B3203" s="83"/>
      <c r="C3203" s="83"/>
      <c r="D3203" s="83"/>
      <c r="E3203" s="83"/>
      <c r="F3203" s="83"/>
      <c r="G3203" s="83"/>
      <c r="H3203" s="83"/>
      <c r="I3203" s="83"/>
    </row>
    <row r="3204" spans="1:9">
      <c r="A3204" s="83"/>
      <c r="B3204" s="83"/>
      <c r="C3204" s="83"/>
      <c r="D3204" s="83"/>
      <c r="E3204" s="83"/>
      <c r="F3204" s="83"/>
      <c r="G3204" s="83"/>
      <c r="H3204" s="83"/>
      <c r="I3204" s="83"/>
    </row>
    <row r="3205" spans="1:9">
      <c r="A3205" s="83"/>
      <c r="B3205" s="83"/>
      <c r="C3205" s="83"/>
      <c r="D3205" s="83"/>
      <c r="E3205" s="83"/>
      <c r="F3205" s="83"/>
      <c r="G3205" s="83"/>
      <c r="H3205" s="83"/>
      <c r="I3205" s="83"/>
    </row>
    <row r="3206" spans="1:9">
      <c r="A3206" s="83"/>
      <c r="B3206" s="83"/>
      <c r="C3206" s="83"/>
      <c r="D3206" s="83"/>
      <c r="E3206" s="83"/>
      <c r="F3206" s="83"/>
      <c r="G3206" s="83"/>
      <c r="H3206" s="83"/>
      <c r="I3206" s="83"/>
    </row>
    <row r="3207" spans="1:9">
      <c r="A3207" s="83"/>
      <c r="B3207" s="83"/>
      <c r="C3207" s="83"/>
      <c r="D3207" s="83"/>
      <c r="E3207" s="83"/>
      <c r="F3207" s="83"/>
      <c r="G3207" s="83"/>
      <c r="H3207" s="83"/>
      <c r="I3207" s="83"/>
    </row>
    <row r="3208" spans="1:9">
      <c r="A3208" s="83"/>
      <c r="B3208" s="83"/>
      <c r="C3208" s="83"/>
      <c r="D3208" s="83"/>
      <c r="E3208" s="83"/>
      <c r="F3208" s="83"/>
      <c r="G3208" s="83"/>
      <c r="H3208" s="83"/>
      <c r="I3208" s="83"/>
    </row>
    <row r="3209" spans="1:9">
      <c r="A3209" s="83"/>
      <c r="B3209" s="83"/>
      <c r="C3209" s="83"/>
      <c r="D3209" s="83"/>
      <c r="E3209" s="83"/>
      <c r="F3209" s="83"/>
      <c r="G3209" s="83"/>
      <c r="H3209" s="83"/>
      <c r="I3209" s="83"/>
    </row>
    <row r="3210" spans="1:9">
      <c r="A3210" s="83"/>
      <c r="B3210" s="83"/>
      <c r="C3210" s="83"/>
      <c r="D3210" s="83"/>
      <c r="E3210" s="83"/>
      <c r="F3210" s="83"/>
      <c r="G3210" s="83"/>
      <c r="H3210" s="83"/>
      <c r="I3210" s="83"/>
    </row>
    <row r="3211" spans="1:9">
      <c r="A3211" s="83"/>
      <c r="B3211" s="83"/>
      <c r="C3211" s="83"/>
      <c r="D3211" s="83"/>
      <c r="E3211" s="83"/>
      <c r="F3211" s="83"/>
      <c r="G3211" s="83"/>
      <c r="H3211" s="83"/>
      <c r="I3211" s="83"/>
    </row>
    <row r="3212" spans="1:9">
      <c r="A3212" s="83"/>
      <c r="B3212" s="83"/>
      <c r="C3212" s="83"/>
      <c r="D3212" s="83"/>
      <c r="E3212" s="83"/>
      <c r="F3212" s="83"/>
      <c r="G3212" s="83"/>
      <c r="H3212" s="83"/>
      <c r="I3212" s="83"/>
    </row>
    <row r="3213" spans="1:9">
      <c r="A3213" s="83"/>
      <c r="B3213" s="83"/>
      <c r="C3213" s="83"/>
      <c r="D3213" s="83"/>
      <c r="E3213" s="83"/>
      <c r="F3213" s="83"/>
      <c r="G3213" s="83"/>
      <c r="H3213" s="83"/>
      <c r="I3213" s="83"/>
    </row>
    <row r="3214" spans="1:9">
      <c r="A3214" s="83"/>
      <c r="B3214" s="83"/>
      <c r="C3214" s="83"/>
      <c r="D3214" s="83"/>
      <c r="E3214" s="83"/>
      <c r="F3214" s="83"/>
      <c r="G3214" s="83"/>
      <c r="H3214" s="83"/>
      <c r="I3214" s="83"/>
    </row>
    <row r="3215" spans="1:9">
      <c r="A3215" s="83"/>
      <c r="B3215" s="83"/>
      <c r="C3215" s="83"/>
      <c r="D3215" s="83"/>
      <c r="E3215" s="83"/>
      <c r="F3215" s="83"/>
      <c r="G3215" s="83"/>
      <c r="H3215" s="83"/>
      <c r="I3215" s="83"/>
    </row>
    <row r="3216" spans="1:9">
      <c r="A3216" s="83"/>
      <c r="B3216" s="83"/>
      <c r="C3216" s="83"/>
      <c r="D3216" s="83"/>
      <c r="E3216" s="83"/>
      <c r="F3216" s="83"/>
      <c r="G3216" s="83"/>
      <c r="H3216" s="83"/>
      <c r="I3216" s="83"/>
    </row>
    <row r="3217" spans="1:9">
      <c r="A3217" s="83"/>
      <c r="B3217" s="83"/>
      <c r="C3217" s="83"/>
      <c r="D3217" s="83"/>
      <c r="E3217" s="83"/>
      <c r="F3217" s="83"/>
      <c r="G3217" s="83"/>
      <c r="H3217" s="83"/>
      <c r="I3217" s="83"/>
    </row>
    <row r="3218" spans="1:9">
      <c r="A3218" s="83"/>
      <c r="B3218" s="83"/>
      <c r="C3218" s="83"/>
      <c r="D3218" s="83"/>
      <c r="E3218" s="83"/>
      <c r="F3218" s="83"/>
      <c r="G3218" s="83"/>
      <c r="H3218" s="83"/>
      <c r="I3218" s="83"/>
    </row>
    <row r="3219" spans="1:9">
      <c r="A3219" s="83"/>
      <c r="B3219" s="83"/>
      <c r="C3219" s="83"/>
      <c r="D3219" s="83"/>
      <c r="E3219" s="83"/>
      <c r="F3219" s="83"/>
      <c r="G3219" s="83"/>
      <c r="H3219" s="83"/>
      <c r="I3219" s="83"/>
    </row>
    <row r="3220" spans="1:9">
      <c r="A3220" s="83"/>
      <c r="B3220" s="83"/>
      <c r="C3220" s="83"/>
      <c r="D3220" s="83"/>
      <c r="E3220" s="83"/>
      <c r="F3220" s="83"/>
      <c r="G3220" s="83"/>
      <c r="H3220" s="83"/>
      <c r="I3220" s="83"/>
    </row>
    <row r="3221" spans="1:9">
      <c r="A3221" s="83"/>
      <c r="B3221" s="83"/>
      <c r="C3221" s="83"/>
      <c r="D3221" s="83"/>
      <c r="E3221" s="83"/>
      <c r="F3221" s="83"/>
      <c r="G3221" s="83"/>
      <c r="H3221" s="83"/>
      <c r="I3221" s="83"/>
    </row>
    <row r="3222" spans="1:9">
      <c r="A3222" s="83"/>
      <c r="B3222" s="83"/>
      <c r="C3222" s="83"/>
      <c r="D3222" s="83"/>
      <c r="E3222" s="83"/>
      <c r="F3222" s="83"/>
      <c r="G3222" s="83"/>
      <c r="H3222" s="83"/>
      <c r="I3222" s="83"/>
    </row>
    <row r="3223" spans="1:9">
      <c r="A3223" s="83"/>
      <c r="B3223" s="83"/>
      <c r="C3223" s="83"/>
      <c r="D3223" s="83"/>
      <c r="E3223" s="83"/>
      <c r="F3223" s="83"/>
      <c r="G3223" s="83"/>
      <c r="H3223" s="83"/>
      <c r="I3223" s="83"/>
    </row>
    <row r="3224" spans="1:9">
      <c r="A3224" s="83"/>
      <c r="B3224" s="83"/>
      <c r="C3224" s="83"/>
      <c r="D3224" s="83"/>
      <c r="E3224" s="83"/>
      <c r="F3224" s="83"/>
      <c r="G3224" s="83"/>
      <c r="H3224" s="83"/>
      <c r="I3224" s="83"/>
    </row>
    <row r="3225" spans="1:9">
      <c r="A3225" s="83"/>
      <c r="B3225" s="83"/>
      <c r="C3225" s="83"/>
      <c r="D3225" s="83"/>
      <c r="E3225" s="83"/>
      <c r="F3225" s="83"/>
      <c r="G3225" s="83"/>
      <c r="H3225" s="83"/>
      <c r="I3225" s="83"/>
    </row>
    <row r="3226" spans="1:9">
      <c r="A3226" s="83"/>
      <c r="B3226" s="83"/>
      <c r="C3226" s="83"/>
      <c r="D3226" s="83"/>
      <c r="E3226" s="83"/>
      <c r="F3226" s="83"/>
      <c r="G3226" s="83"/>
      <c r="H3226" s="83"/>
      <c r="I3226" s="83"/>
    </row>
    <row r="3227" spans="1:9">
      <c r="A3227" s="83"/>
      <c r="B3227" s="83"/>
      <c r="C3227" s="83"/>
      <c r="D3227" s="83"/>
      <c r="E3227" s="83"/>
      <c r="F3227" s="83"/>
      <c r="G3227" s="83"/>
      <c r="H3227" s="83"/>
      <c r="I3227" s="83"/>
    </row>
    <row r="3228" spans="1:9">
      <c r="A3228" s="83"/>
      <c r="B3228" s="83"/>
      <c r="C3228" s="83"/>
      <c r="D3228" s="83"/>
      <c r="E3228" s="83"/>
      <c r="F3228" s="83"/>
      <c r="G3228" s="83"/>
      <c r="H3228" s="83"/>
      <c r="I3228" s="83"/>
    </row>
    <row r="3229" spans="1:9">
      <c r="A3229" s="83"/>
      <c r="B3229" s="83"/>
      <c r="C3229" s="83"/>
      <c r="D3229" s="83"/>
      <c r="E3229" s="83"/>
      <c r="F3229" s="83"/>
      <c r="G3229" s="83"/>
      <c r="H3229" s="83"/>
      <c r="I3229" s="83"/>
    </row>
    <row r="3230" spans="1:9">
      <c r="A3230" s="83"/>
      <c r="B3230" s="83"/>
      <c r="C3230" s="83"/>
      <c r="D3230" s="83"/>
      <c r="E3230" s="83"/>
      <c r="F3230" s="83"/>
      <c r="G3230" s="83"/>
      <c r="H3230" s="83"/>
      <c r="I3230" s="83"/>
    </row>
    <row r="3231" spans="1:9">
      <c r="A3231" s="83"/>
      <c r="B3231" s="83"/>
      <c r="C3231" s="83"/>
      <c r="D3231" s="83"/>
      <c r="E3231" s="83"/>
      <c r="F3231" s="83"/>
      <c r="G3231" s="83"/>
      <c r="H3231" s="83"/>
      <c r="I3231" s="83"/>
    </row>
    <row r="3232" spans="1:9">
      <c r="A3232" s="83"/>
      <c r="B3232" s="83"/>
      <c r="C3232" s="83"/>
      <c r="D3232" s="83"/>
      <c r="E3232" s="83"/>
      <c r="F3232" s="83"/>
      <c r="G3232" s="83"/>
      <c r="H3232" s="83"/>
      <c r="I3232" s="83"/>
    </row>
    <row r="3233" spans="1:9">
      <c r="A3233" s="83"/>
      <c r="B3233" s="83"/>
      <c r="C3233" s="83"/>
      <c r="D3233" s="83"/>
      <c r="E3233" s="83"/>
      <c r="F3233" s="83"/>
      <c r="G3233" s="83"/>
      <c r="H3233" s="83"/>
      <c r="I3233" s="83"/>
    </row>
    <row r="3234" spans="1:9">
      <c r="A3234" s="83"/>
      <c r="B3234" s="83"/>
      <c r="C3234" s="83"/>
      <c r="D3234" s="83"/>
      <c r="E3234" s="83"/>
      <c r="F3234" s="83"/>
      <c r="G3234" s="83"/>
      <c r="H3234" s="83"/>
      <c r="I3234" s="83"/>
    </row>
    <row r="3235" spans="1:9">
      <c r="A3235" s="83"/>
      <c r="B3235" s="83"/>
      <c r="C3235" s="83"/>
      <c r="D3235" s="83"/>
      <c r="E3235" s="83"/>
      <c r="F3235" s="83"/>
      <c r="G3235" s="83"/>
      <c r="H3235" s="83"/>
      <c r="I3235" s="83"/>
    </row>
    <row r="3236" spans="1:9">
      <c r="A3236" s="83"/>
      <c r="B3236" s="83"/>
      <c r="C3236" s="83"/>
      <c r="D3236" s="83"/>
      <c r="E3236" s="83"/>
      <c r="F3236" s="83"/>
      <c r="G3236" s="83"/>
      <c r="H3236" s="83"/>
      <c r="I3236" s="83"/>
    </row>
    <row r="3237" spans="1:9">
      <c r="A3237" s="83"/>
      <c r="B3237" s="83"/>
      <c r="C3237" s="83"/>
      <c r="D3237" s="83"/>
      <c r="E3237" s="83"/>
      <c r="F3237" s="83"/>
      <c r="G3237" s="83"/>
      <c r="H3237" s="83"/>
      <c r="I3237" s="83"/>
    </row>
    <row r="3238" spans="1:9">
      <c r="A3238" s="83"/>
      <c r="B3238" s="83"/>
      <c r="C3238" s="83"/>
      <c r="D3238" s="83"/>
      <c r="E3238" s="83"/>
      <c r="F3238" s="83"/>
      <c r="G3238" s="83"/>
      <c r="H3238" s="83"/>
      <c r="I3238" s="83"/>
    </row>
    <row r="3239" spans="1:9">
      <c r="A3239" s="83"/>
      <c r="B3239" s="83"/>
      <c r="C3239" s="83"/>
      <c r="D3239" s="83"/>
      <c r="E3239" s="83"/>
      <c r="F3239" s="83"/>
      <c r="G3239" s="83"/>
      <c r="H3239" s="83"/>
      <c r="I3239" s="83"/>
    </row>
    <row r="3240" spans="1:9">
      <c r="A3240" s="83"/>
      <c r="B3240" s="83"/>
      <c r="C3240" s="83"/>
      <c r="D3240" s="83"/>
      <c r="E3240" s="83"/>
      <c r="F3240" s="83"/>
      <c r="G3240" s="83"/>
      <c r="H3240" s="83"/>
      <c r="I3240" s="83"/>
    </row>
    <row r="3241" spans="1:9">
      <c r="A3241" s="83"/>
      <c r="B3241" s="83"/>
      <c r="C3241" s="83"/>
      <c r="D3241" s="83"/>
      <c r="E3241" s="83"/>
      <c r="F3241" s="83"/>
      <c r="G3241" s="83"/>
      <c r="H3241" s="83"/>
      <c r="I3241" s="83"/>
    </row>
    <row r="3242" spans="1:9">
      <c r="A3242" s="83"/>
      <c r="B3242" s="83"/>
      <c r="C3242" s="83"/>
      <c r="D3242" s="83"/>
      <c r="E3242" s="83"/>
      <c r="F3242" s="83"/>
      <c r="G3242" s="83"/>
      <c r="H3242" s="83"/>
      <c r="I3242" s="83"/>
    </row>
    <row r="3243" spans="1:9">
      <c r="A3243" s="83"/>
      <c r="B3243" s="83"/>
      <c r="C3243" s="83"/>
      <c r="D3243" s="83"/>
      <c r="E3243" s="83"/>
      <c r="F3243" s="83"/>
      <c r="G3243" s="83"/>
      <c r="H3243" s="83"/>
      <c r="I3243" s="83"/>
    </row>
    <row r="3244" spans="1:9">
      <c r="A3244" s="83"/>
      <c r="B3244" s="83"/>
      <c r="C3244" s="83"/>
      <c r="D3244" s="83"/>
      <c r="E3244" s="83"/>
      <c r="F3244" s="83"/>
      <c r="G3244" s="83"/>
      <c r="H3244" s="83"/>
      <c r="I3244" s="83"/>
    </row>
    <row r="3245" spans="1:9">
      <c r="A3245" s="83"/>
      <c r="B3245" s="83"/>
      <c r="C3245" s="83"/>
      <c r="D3245" s="83"/>
      <c r="E3245" s="83"/>
      <c r="F3245" s="83"/>
      <c r="G3245" s="83"/>
      <c r="H3245" s="83"/>
      <c r="I3245" s="83"/>
    </row>
    <row r="3246" spans="1:9">
      <c r="A3246" s="83"/>
      <c r="B3246" s="83"/>
      <c r="C3246" s="83"/>
      <c r="D3246" s="83"/>
      <c r="E3246" s="83"/>
      <c r="F3246" s="83"/>
      <c r="G3246" s="83"/>
      <c r="H3246" s="83"/>
      <c r="I3246" s="83"/>
    </row>
    <row r="3247" spans="1:9">
      <c r="A3247" s="83"/>
      <c r="B3247" s="83"/>
      <c r="C3247" s="83"/>
      <c r="D3247" s="83"/>
      <c r="E3247" s="83"/>
      <c r="F3247" s="83"/>
      <c r="G3247" s="83"/>
      <c r="H3247" s="83"/>
      <c r="I3247" s="83"/>
    </row>
    <row r="3248" spans="1:9">
      <c r="A3248" s="83"/>
      <c r="B3248" s="83"/>
      <c r="C3248" s="83"/>
      <c r="D3248" s="83"/>
      <c r="E3248" s="83"/>
      <c r="F3248" s="83"/>
      <c r="G3248" s="83"/>
      <c r="H3248" s="83"/>
      <c r="I3248" s="83"/>
    </row>
    <row r="3249" spans="1:9">
      <c r="A3249" s="83"/>
      <c r="B3249" s="83"/>
      <c r="C3249" s="83"/>
      <c r="D3249" s="83"/>
      <c r="E3249" s="83"/>
      <c r="F3249" s="83"/>
      <c r="G3249" s="83"/>
      <c r="H3249" s="83"/>
      <c r="I3249" s="83"/>
    </row>
    <row r="3250" spans="1:9">
      <c r="A3250" s="83"/>
      <c r="B3250" s="83"/>
      <c r="C3250" s="83"/>
      <c r="D3250" s="83"/>
      <c r="E3250" s="83"/>
      <c r="F3250" s="83"/>
      <c r="G3250" s="83"/>
      <c r="H3250" s="83"/>
      <c r="I3250" s="83"/>
    </row>
    <row r="3251" spans="1:9">
      <c r="A3251" s="83"/>
      <c r="B3251" s="83"/>
      <c r="C3251" s="83"/>
      <c r="D3251" s="83"/>
      <c r="E3251" s="83"/>
      <c r="F3251" s="83"/>
      <c r="G3251" s="83"/>
      <c r="H3251" s="83"/>
      <c r="I3251" s="83"/>
    </row>
    <row r="3252" spans="1:9">
      <c r="A3252" s="83"/>
      <c r="B3252" s="83"/>
      <c r="C3252" s="83"/>
      <c r="D3252" s="83"/>
      <c r="E3252" s="83"/>
      <c r="F3252" s="83"/>
      <c r="G3252" s="83"/>
      <c r="H3252" s="83"/>
      <c r="I3252" s="83"/>
    </row>
    <row r="3253" spans="1:9">
      <c r="A3253" s="83"/>
      <c r="B3253" s="83"/>
      <c r="C3253" s="83"/>
      <c r="D3253" s="83"/>
      <c r="E3253" s="83"/>
      <c r="F3253" s="83"/>
      <c r="G3253" s="83"/>
      <c r="H3253" s="83"/>
      <c r="I3253" s="83"/>
    </row>
    <row r="3254" spans="1:9">
      <c r="A3254" s="83"/>
      <c r="B3254" s="83"/>
      <c r="C3254" s="83"/>
      <c r="D3254" s="83"/>
      <c r="E3254" s="83"/>
      <c r="F3254" s="83"/>
      <c r="G3254" s="83"/>
      <c r="H3254" s="83"/>
      <c r="I3254" s="83"/>
    </row>
    <row r="3255" spans="1:9">
      <c r="A3255" s="83"/>
      <c r="B3255" s="83"/>
      <c r="C3255" s="83"/>
      <c r="D3255" s="83"/>
      <c r="E3255" s="83"/>
      <c r="F3255" s="83"/>
      <c r="G3255" s="83"/>
      <c r="H3255" s="83"/>
      <c r="I3255" s="83"/>
    </row>
    <row r="3256" spans="1:9">
      <c r="A3256" s="83"/>
      <c r="B3256" s="83"/>
      <c r="C3256" s="83"/>
      <c r="D3256" s="83"/>
      <c r="E3256" s="83"/>
      <c r="F3256" s="83"/>
      <c r="G3256" s="83"/>
      <c r="H3256" s="83"/>
      <c r="I3256" s="83"/>
    </row>
    <row r="3257" spans="1:9">
      <c r="A3257" s="83"/>
      <c r="B3257" s="83"/>
      <c r="C3257" s="83"/>
      <c r="D3257" s="83"/>
      <c r="E3257" s="83"/>
      <c r="F3257" s="83"/>
      <c r="G3257" s="83"/>
      <c r="H3257" s="83"/>
      <c r="I3257" s="83"/>
    </row>
    <row r="3258" spans="1:9">
      <c r="A3258" s="84"/>
      <c r="B3258" s="83"/>
      <c r="C3258" s="83"/>
      <c r="D3258" s="83"/>
      <c r="E3258" s="83"/>
      <c r="F3258" s="83"/>
      <c r="G3258" s="83"/>
      <c r="H3258" s="83"/>
      <c r="I3258" s="83"/>
    </row>
    <row r="3259" spans="1:9">
      <c r="A3259" s="83"/>
      <c r="B3259" s="83"/>
      <c r="C3259" s="83"/>
      <c r="D3259" s="83"/>
      <c r="E3259" s="83"/>
      <c r="F3259" s="83"/>
      <c r="G3259" s="83"/>
      <c r="H3259" s="83"/>
      <c r="I3259" s="83"/>
    </row>
    <row r="3260" spans="1:9">
      <c r="A3260" s="83"/>
      <c r="B3260" s="83"/>
      <c r="C3260" s="83"/>
      <c r="D3260" s="83"/>
      <c r="E3260" s="83"/>
      <c r="F3260" s="83"/>
      <c r="G3260" s="83"/>
      <c r="H3260" s="83"/>
      <c r="I3260" s="83"/>
    </row>
    <row r="3261" spans="1:9">
      <c r="A3261" s="83"/>
      <c r="B3261" s="83"/>
      <c r="C3261" s="83"/>
      <c r="D3261" s="83"/>
      <c r="E3261" s="83"/>
      <c r="F3261" s="83"/>
      <c r="G3261" s="83"/>
      <c r="H3261" s="83"/>
      <c r="I3261" s="83"/>
    </row>
    <row r="3262" spans="1:9">
      <c r="A3262" s="83"/>
      <c r="B3262" s="83"/>
      <c r="C3262" s="83"/>
      <c r="D3262" s="83"/>
      <c r="E3262" s="83"/>
      <c r="F3262" s="83"/>
      <c r="G3262" s="83"/>
      <c r="H3262" s="83"/>
      <c r="I3262" s="83"/>
    </row>
    <row r="3263" spans="1:9">
      <c r="A3263" s="83"/>
      <c r="B3263" s="83"/>
      <c r="C3263" s="83"/>
      <c r="D3263" s="83"/>
      <c r="E3263" s="83"/>
      <c r="F3263" s="83"/>
      <c r="G3263" s="83"/>
      <c r="H3263" s="83"/>
      <c r="I3263" s="83"/>
    </row>
    <row r="3264" spans="1:9">
      <c r="A3264" s="83"/>
      <c r="B3264" s="83"/>
      <c r="C3264" s="83"/>
      <c r="D3264" s="83"/>
      <c r="E3264" s="83"/>
      <c r="F3264" s="83"/>
      <c r="G3264" s="83"/>
      <c r="H3264" s="83"/>
      <c r="I3264" s="83"/>
    </row>
    <row r="3265" spans="1:9">
      <c r="A3265" s="83"/>
      <c r="B3265" s="83"/>
      <c r="C3265" s="83"/>
      <c r="D3265" s="83"/>
      <c r="E3265" s="83"/>
      <c r="F3265" s="83"/>
      <c r="G3265" s="83"/>
      <c r="H3265" s="83"/>
      <c r="I3265" s="83"/>
    </row>
    <row r="3266" spans="1:9">
      <c r="A3266" s="83"/>
      <c r="B3266" s="83"/>
      <c r="C3266" s="83"/>
      <c r="D3266" s="83"/>
      <c r="E3266" s="83"/>
      <c r="F3266" s="83"/>
      <c r="G3266" s="83"/>
      <c r="H3266" s="83"/>
      <c r="I3266" s="83"/>
    </row>
    <row r="3267" spans="1:9">
      <c r="A3267" s="83"/>
      <c r="B3267" s="83"/>
      <c r="C3267" s="83"/>
      <c r="D3267" s="83"/>
      <c r="E3267" s="83"/>
      <c r="F3267" s="83"/>
      <c r="G3267" s="83"/>
      <c r="H3267" s="83"/>
      <c r="I3267" s="83"/>
    </row>
    <row r="3268" spans="1:9">
      <c r="A3268" s="83"/>
      <c r="B3268" s="83"/>
      <c r="C3268" s="83"/>
      <c r="D3268" s="83"/>
      <c r="E3268" s="83"/>
      <c r="F3268" s="83"/>
      <c r="G3268" s="83"/>
      <c r="H3268" s="83"/>
      <c r="I3268" s="83"/>
    </row>
    <row r="3269" spans="1:9">
      <c r="A3269" s="83"/>
      <c r="B3269" s="83"/>
      <c r="C3269" s="83"/>
      <c r="D3269" s="83"/>
      <c r="E3269" s="83"/>
      <c r="F3269" s="83"/>
      <c r="G3269" s="83"/>
      <c r="H3269" s="83"/>
      <c r="I3269" s="83"/>
    </row>
    <row r="3270" spans="1:9">
      <c r="A3270" s="83"/>
      <c r="B3270" s="83"/>
      <c r="C3270" s="83"/>
      <c r="D3270" s="83"/>
      <c r="E3270" s="83"/>
      <c r="F3270" s="83"/>
      <c r="G3270" s="83"/>
      <c r="H3270" s="83"/>
      <c r="I3270" s="83"/>
    </row>
    <row r="3271" spans="1:9">
      <c r="A3271" s="83"/>
      <c r="B3271" s="83"/>
      <c r="C3271" s="83"/>
      <c r="D3271" s="83"/>
      <c r="E3271" s="83"/>
      <c r="F3271" s="83"/>
      <c r="G3271" s="83"/>
      <c r="H3271" s="83"/>
      <c r="I3271" s="83"/>
    </row>
    <row r="3272" spans="1:9">
      <c r="A3272" s="83"/>
      <c r="B3272" s="83"/>
      <c r="C3272" s="83"/>
      <c r="D3272" s="83"/>
      <c r="E3272" s="83"/>
      <c r="F3272" s="83"/>
      <c r="G3272" s="83"/>
      <c r="H3272" s="83"/>
      <c r="I3272" s="83"/>
    </row>
    <row r="3273" spans="1:9">
      <c r="A3273" s="83"/>
      <c r="B3273" s="83"/>
      <c r="C3273" s="83"/>
      <c r="D3273" s="83"/>
      <c r="E3273" s="83"/>
      <c r="F3273" s="83"/>
      <c r="G3273" s="83"/>
      <c r="H3273" s="83"/>
      <c r="I3273" s="83"/>
    </row>
    <row r="3274" spans="1:9">
      <c r="A3274" s="83"/>
      <c r="B3274" s="83"/>
      <c r="C3274" s="83"/>
      <c r="D3274" s="83"/>
      <c r="E3274" s="83"/>
      <c r="F3274" s="83"/>
      <c r="G3274" s="83"/>
      <c r="H3274" s="83"/>
      <c r="I3274" s="83"/>
    </row>
    <row r="3275" spans="1:9">
      <c r="A3275" s="83"/>
      <c r="B3275" s="83"/>
      <c r="C3275" s="83"/>
      <c r="D3275" s="83"/>
      <c r="E3275" s="83"/>
      <c r="F3275" s="83"/>
      <c r="G3275" s="83"/>
      <c r="H3275" s="83"/>
      <c r="I3275" s="83"/>
    </row>
    <row r="3276" spans="1:9">
      <c r="A3276" s="83"/>
      <c r="B3276" s="83"/>
      <c r="C3276" s="83"/>
      <c r="D3276" s="83"/>
      <c r="E3276" s="83"/>
      <c r="F3276" s="83"/>
      <c r="G3276" s="83"/>
      <c r="H3276" s="83"/>
      <c r="I3276" s="83"/>
    </row>
    <row r="3277" spans="1:9">
      <c r="A3277" s="83"/>
      <c r="B3277" s="83"/>
      <c r="C3277" s="83"/>
      <c r="D3277" s="83"/>
      <c r="E3277" s="83"/>
      <c r="F3277" s="83"/>
      <c r="G3277" s="83"/>
      <c r="H3277" s="83"/>
      <c r="I3277" s="83"/>
    </row>
    <row r="3278" spans="1:9">
      <c r="A3278" s="83"/>
      <c r="B3278" s="83"/>
      <c r="C3278" s="83"/>
      <c r="D3278" s="83"/>
      <c r="E3278" s="83"/>
      <c r="F3278" s="83"/>
      <c r="G3278" s="83"/>
      <c r="H3278" s="83"/>
      <c r="I3278" s="83"/>
    </row>
    <row r="3279" spans="1:9">
      <c r="A3279" s="83"/>
      <c r="B3279" s="83"/>
      <c r="C3279" s="83"/>
      <c r="D3279" s="83"/>
      <c r="E3279" s="83"/>
      <c r="F3279" s="83"/>
      <c r="G3279" s="83"/>
      <c r="H3279" s="83"/>
      <c r="I3279" s="83"/>
    </row>
    <row r="3280" spans="1:9">
      <c r="A3280" s="83"/>
      <c r="B3280" s="83"/>
      <c r="C3280" s="83"/>
      <c r="D3280" s="83"/>
      <c r="E3280" s="83"/>
      <c r="F3280" s="83"/>
      <c r="G3280" s="83"/>
      <c r="H3280" s="83"/>
      <c r="I3280" s="83"/>
    </row>
    <row r="3281" spans="1:9">
      <c r="A3281" s="83"/>
      <c r="B3281" s="83"/>
      <c r="C3281" s="83"/>
      <c r="D3281" s="83"/>
      <c r="E3281" s="83"/>
      <c r="F3281" s="83"/>
      <c r="G3281" s="83"/>
      <c r="H3281" s="83"/>
      <c r="I3281" s="83"/>
    </row>
    <row r="3282" spans="1:9">
      <c r="A3282" s="83"/>
      <c r="B3282" s="83"/>
      <c r="C3282" s="83"/>
      <c r="D3282" s="83"/>
      <c r="E3282" s="83"/>
      <c r="F3282" s="83"/>
      <c r="G3282" s="83"/>
      <c r="H3282" s="83"/>
      <c r="I3282" s="83"/>
    </row>
    <row r="3283" spans="1:9">
      <c r="A3283" s="83"/>
      <c r="B3283" s="83"/>
      <c r="C3283" s="83"/>
      <c r="D3283" s="83"/>
      <c r="E3283" s="83"/>
      <c r="F3283" s="83"/>
      <c r="G3283" s="83"/>
      <c r="H3283" s="83"/>
      <c r="I3283" s="83"/>
    </row>
    <row r="3284" spans="1:9">
      <c r="A3284" s="83"/>
      <c r="B3284" s="83"/>
      <c r="C3284" s="83"/>
      <c r="D3284" s="83"/>
      <c r="E3284" s="83"/>
      <c r="F3284" s="83"/>
      <c r="G3284" s="83"/>
      <c r="H3284" s="83"/>
      <c r="I3284" s="83"/>
    </row>
    <row r="3285" spans="1:9">
      <c r="A3285" s="83"/>
      <c r="B3285" s="83"/>
      <c r="C3285" s="83"/>
      <c r="D3285" s="83"/>
      <c r="E3285" s="83"/>
      <c r="F3285" s="83"/>
      <c r="G3285" s="83"/>
      <c r="H3285" s="83"/>
      <c r="I3285" s="83"/>
    </row>
    <row r="3286" spans="1:9">
      <c r="A3286" s="83"/>
      <c r="B3286" s="83"/>
      <c r="C3286" s="83"/>
      <c r="D3286" s="83"/>
      <c r="E3286" s="83"/>
      <c r="F3286" s="83"/>
      <c r="G3286" s="83"/>
      <c r="H3286" s="83"/>
      <c r="I3286" s="83"/>
    </row>
    <row r="3287" spans="1:9">
      <c r="A3287" s="84"/>
      <c r="B3287" s="83"/>
      <c r="C3287" s="83"/>
      <c r="D3287" s="83"/>
      <c r="E3287" s="83"/>
      <c r="F3287" s="83"/>
      <c r="G3287" s="83"/>
      <c r="H3287" s="83"/>
      <c r="I3287" s="83"/>
    </row>
    <row r="3288" spans="1:9">
      <c r="A3288" s="83"/>
      <c r="B3288" s="83"/>
      <c r="C3288" s="83"/>
      <c r="D3288" s="83"/>
      <c r="E3288" s="83"/>
      <c r="F3288" s="83"/>
      <c r="G3288" s="83"/>
      <c r="H3288" s="83"/>
      <c r="I3288" s="83"/>
    </row>
    <row r="3289" spans="1:9">
      <c r="A3289" s="83"/>
      <c r="B3289" s="83"/>
      <c r="C3289" s="83"/>
      <c r="D3289" s="83"/>
      <c r="E3289" s="83"/>
      <c r="F3289" s="83"/>
      <c r="G3289" s="83"/>
      <c r="H3289" s="83"/>
      <c r="I3289" s="83"/>
    </row>
    <row r="3290" spans="1:9">
      <c r="A3290" s="83"/>
      <c r="B3290" s="83"/>
      <c r="C3290" s="83"/>
      <c r="D3290" s="83"/>
      <c r="E3290" s="83"/>
      <c r="F3290" s="83"/>
      <c r="G3290" s="83"/>
      <c r="H3290" s="83"/>
      <c r="I3290" s="83"/>
    </row>
    <row r="3291" spans="1:9">
      <c r="A3291" s="83"/>
      <c r="B3291" s="83"/>
      <c r="C3291" s="83"/>
      <c r="D3291" s="83"/>
      <c r="E3291" s="83"/>
      <c r="F3291" s="83"/>
      <c r="G3291" s="83"/>
      <c r="H3291" s="83"/>
      <c r="I3291" s="83"/>
    </row>
    <row r="3292" spans="1:9">
      <c r="A3292" s="83"/>
      <c r="B3292" s="83"/>
      <c r="C3292" s="83"/>
      <c r="D3292" s="83"/>
      <c r="E3292" s="83"/>
      <c r="F3292" s="83"/>
      <c r="G3292" s="83"/>
      <c r="H3292" s="83"/>
      <c r="I3292" s="83"/>
    </row>
    <row r="3293" spans="1:9">
      <c r="A3293" s="83"/>
      <c r="B3293" s="83"/>
      <c r="C3293" s="83"/>
      <c r="D3293" s="83"/>
      <c r="E3293" s="83"/>
      <c r="F3293" s="83"/>
      <c r="G3293" s="83"/>
      <c r="H3293" s="83"/>
      <c r="I3293" s="83"/>
    </row>
    <row r="3294" spans="1:9">
      <c r="A3294" s="83"/>
      <c r="B3294" s="83"/>
      <c r="C3294" s="83"/>
      <c r="D3294" s="83"/>
      <c r="E3294" s="83"/>
      <c r="F3294" s="83"/>
      <c r="G3294" s="83"/>
      <c r="H3294" s="83"/>
      <c r="I3294" s="83"/>
    </row>
    <row r="3295" spans="1:9">
      <c r="A3295" s="83"/>
      <c r="B3295" s="83"/>
      <c r="C3295" s="83"/>
      <c r="D3295" s="83"/>
      <c r="E3295" s="83"/>
      <c r="F3295" s="83"/>
      <c r="G3295" s="83"/>
      <c r="H3295" s="83"/>
      <c r="I3295" s="83"/>
    </row>
    <row r="3296" spans="1:9">
      <c r="A3296" s="83"/>
      <c r="B3296" s="83"/>
      <c r="C3296" s="83"/>
      <c r="D3296" s="83"/>
      <c r="E3296" s="83"/>
      <c r="F3296" s="83"/>
      <c r="G3296" s="83"/>
      <c r="H3296" s="83"/>
      <c r="I3296" s="83"/>
    </row>
    <row r="3297" spans="1:9">
      <c r="A3297" s="83"/>
      <c r="B3297" s="83"/>
      <c r="C3297" s="83"/>
      <c r="D3297" s="83"/>
      <c r="E3297" s="83"/>
      <c r="F3297" s="83"/>
      <c r="G3297" s="83"/>
      <c r="H3297" s="83"/>
      <c r="I3297" s="83"/>
    </row>
    <row r="3298" spans="1:9">
      <c r="A3298" s="83"/>
      <c r="B3298" s="83"/>
      <c r="C3298" s="83"/>
      <c r="D3298" s="83"/>
      <c r="E3298" s="83"/>
      <c r="F3298" s="83"/>
      <c r="G3298" s="83"/>
      <c r="H3298" s="83"/>
      <c r="I3298" s="83"/>
    </row>
    <row r="3299" spans="1:9">
      <c r="A3299" s="83"/>
      <c r="B3299" s="83"/>
      <c r="C3299" s="83"/>
      <c r="D3299" s="83"/>
      <c r="E3299" s="83"/>
      <c r="F3299" s="83"/>
      <c r="G3299" s="83"/>
      <c r="H3299" s="83"/>
      <c r="I3299" s="83"/>
    </row>
    <row r="3300" spans="1:9">
      <c r="A3300" s="83"/>
      <c r="B3300" s="83"/>
      <c r="C3300" s="83"/>
      <c r="D3300" s="83"/>
      <c r="E3300" s="83"/>
      <c r="F3300" s="83"/>
      <c r="G3300" s="83"/>
      <c r="H3300" s="83"/>
      <c r="I3300" s="83"/>
    </row>
    <row r="3301" spans="1:9">
      <c r="A3301" s="83"/>
      <c r="B3301" s="83"/>
      <c r="C3301" s="83"/>
      <c r="D3301" s="83"/>
      <c r="E3301" s="83"/>
      <c r="F3301" s="83"/>
      <c r="G3301" s="83"/>
      <c r="H3301" s="83"/>
      <c r="I3301" s="83"/>
    </row>
    <row r="3302" spans="1:9">
      <c r="A3302" s="83"/>
      <c r="B3302" s="83"/>
      <c r="C3302" s="83"/>
      <c r="D3302" s="83"/>
      <c r="E3302" s="83"/>
      <c r="F3302" s="83"/>
      <c r="G3302" s="83"/>
      <c r="H3302" s="83"/>
      <c r="I3302" s="83"/>
    </row>
    <row r="3303" spans="1:9">
      <c r="A3303" s="83"/>
      <c r="B3303" s="83"/>
      <c r="C3303" s="83"/>
      <c r="D3303" s="83"/>
      <c r="E3303" s="83"/>
      <c r="F3303" s="83"/>
      <c r="G3303" s="83"/>
      <c r="H3303" s="83"/>
      <c r="I3303" s="83"/>
    </row>
    <row r="3304" spans="1:9">
      <c r="A3304" s="83"/>
      <c r="B3304" s="83"/>
      <c r="C3304" s="83"/>
      <c r="D3304" s="83"/>
      <c r="E3304" s="83"/>
      <c r="F3304" s="83"/>
      <c r="G3304" s="83"/>
      <c r="H3304" s="83"/>
      <c r="I3304" s="83"/>
    </row>
    <row r="3305" spans="1:9">
      <c r="A3305" s="83"/>
      <c r="B3305" s="83"/>
      <c r="C3305" s="83"/>
      <c r="D3305" s="83"/>
      <c r="E3305" s="83"/>
      <c r="F3305" s="83"/>
      <c r="G3305" s="83"/>
      <c r="H3305" s="83"/>
      <c r="I3305" s="83"/>
    </row>
    <row r="3306" spans="1:9">
      <c r="A3306" s="83"/>
      <c r="B3306" s="83"/>
      <c r="C3306" s="83"/>
      <c r="D3306" s="83"/>
      <c r="E3306" s="83"/>
      <c r="F3306" s="83"/>
      <c r="G3306" s="83"/>
      <c r="H3306" s="83"/>
      <c r="I3306" s="83"/>
    </row>
    <row r="3307" spans="1:9">
      <c r="A3307" s="83"/>
      <c r="B3307" s="83"/>
      <c r="C3307" s="83"/>
      <c r="D3307" s="83"/>
      <c r="E3307" s="83"/>
      <c r="F3307" s="83"/>
      <c r="G3307" s="83"/>
      <c r="H3307" s="83"/>
      <c r="I3307" s="83"/>
    </row>
    <row r="3308" spans="1:9">
      <c r="A3308" s="83"/>
      <c r="B3308" s="83"/>
      <c r="C3308" s="83"/>
      <c r="D3308" s="83"/>
      <c r="E3308" s="83"/>
      <c r="F3308" s="83"/>
      <c r="G3308" s="83"/>
      <c r="H3308" s="83"/>
      <c r="I3308" s="83"/>
    </row>
    <row r="3309" spans="1:9">
      <c r="A3309" s="83"/>
      <c r="B3309" s="83"/>
      <c r="C3309" s="83"/>
      <c r="D3309" s="83"/>
      <c r="E3309" s="83"/>
      <c r="F3309" s="83"/>
      <c r="G3309" s="83"/>
      <c r="H3309" s="83"/>
      <c r="I3309" s="83"/>
    </row>
    <row r="3310" spans="1:9">
      <c r="A3310" s="83"/>
      <c r="B3310" s="83"/>
      <c r="C3310" s="83"/>
      <c r="D3310" s="83"/>
      <c r="E3310" s="83"/>
      <c r="F3310" s="83"/>
      <c r="G3310" s="83"/>
      <c r="H3310" s="83"/>
      <c r="I3310" s="83"/>
    </row>
    <row r="3311" spans="1:9">
      <c r="A3311" s="83"/>
      <c r="B3311" s="83"/>
      <c r="C3311" s="83"/>
      <c r="D3311" s="83"/>
      <c r="E3311" s="83"/>
      <c r="F3311" s="83"/>
      <c r="G3311" s="83"/>
      <c r="H3311" s="83"/>
      <c r="I3311" s="83"/>
    </row>
    <row r="3312" spans="1:9">
      <c r="A3312" s="83"/>
      <c r="B3312" s="83"/>
      <c r="C3312" s="83"/>
      <c r="D3312" s="83"/>
      <c r="E3312" s="83"/>
      <c r="F3312" s="83"/>
      <c r="G3312" s="83"/>
      <c r="H3312" s="83"/>
      <c r="I3312" s="83"/>
    </row>
    <row r="3313" spans="1:9">
      <c r="A3313" s="83"/>
      <c r="B3313" s="83"/>
      <c r="C3313" s="83"/>
      <c r="D3313" s="83"/>
      <c r="E3313" s="83"/>
      <c r="F3313" s="83"/>
      <c r="G3313" s="83"/>
      <c r="H3313" s="83"/>
      <c r="I3313" s="83"/>
    </row>
    <row r="3314" spans="1:9">
      <c r="A3314" s="83"/>
      <c r="B3314" s="83"/>
      <c r="C3314" s="83"/>
      <c r="D3314" s="83"/>
      <c r="E3314" s="83"/>
      <c r="F3314" s="83"/>
      <c r="G3314" s="83"/>
      <c r="H3314" s="83"/>
      <c r="I3314" s="83"/>
    </row>
    <row r="3315" spans="1:9">
      <c r="A3315" s="83"/>
      <c r="B3315" s="83"/>
      <c r="C3315" s="83"/>
      <c r="D3315" s="83"/>
      <c r="E3315" s="83"/>
      <c r="F3315" s="83"/>
      <c r="G3315" s="83"/>
      <c r="H3315" s="83"/>
      <c r="I3315" s="83"/>
    </row>
    <row r="3316" spans="1:9">
      <c r="A3316" s="83"/>
      <c r="B3316" s="83"/>
      <c r="C3316" s="83"/>
      <c r="D3316" s="83"/>
      <c r="E3316" s="83"/>
      <c r="F3316" s="83"/>
      <c r="G3316" s="83"/>
      <c r="H3316" s="83"/>
      <c r="I3316" s="83"/>
    </row>
    <row r="3317" spans="1:9">
      <c r="A3317" s="83"/>
      <c r="B3317" s="83"/>
      <c r="C3317" s="83"/>
      <c r="D3317" s="83"/>
      <c r="E3317" s="83"/>
      <c r="F3317" s="83"/>
      <c r="G3317" s="83"/>
      <c r="H3317" s="83"/>
      <c r="I3317" s="83"/>
    </row>
    <row r="3318" spans="1:9">
      <c r="A3318" s="83"/>
      <c r="B3318" s="83"/>
      <c r="C3318" s="83"/>
      <c r="D3318" s="83"/>
      <c r="E3318" s="83"/>
      <c r="F3318" s="83"/>
      <c r="G3318" s="83"/>
      <c r="H3318" s="83"/>
      <c r="I3318" s="83"/>
    </row>
    <row r="3319" spans="1:9">
      <c r="A3319" s="83"/>
      <c r="B3319" s="83"/>
      <c r="C3319" s="83"/>
      <c r="D3319" s="83"/>
      <c r="E3319" s="83"/>
      <c r="F3319" s="83"/>
      <c r="G3319" s="83"/>
      <c r="H3319" s="83"/>
      <c r="I3319" s="83"/>
    </row>
    <row r="3320" spans="1:9">
      <c r="A3320" s="83"/>
      <c r="B3320" s="83"/>
      <c r="C3320" s="83"/>
      <c r="D3320" s="83"/>
      <c r="E3320" s="83"/>
      <c r="F3320" s="83"/>
      <c r="G3320" s="83"/>
      <c r="H3320" s="83"/>
      <c r="I3320" s="83"/>
    </row>
    <row r="3321" spans="1:9">
      <c r="A3321" s="83"/>
      <c r="B3321" s="83"/>
      <c r="C3321" s="83"/>
      <c r="D3321" s="83"/>
      <c r="E3321" s="83"/>
      <c r="F3321" s="83"/>
      <c r="G3321" s="83"/>
      <c r="H3321" s="83"/>
      <c r="I3321" s="83"/>
    </row>
    <row r="3322" spans="1:9">
      <c r="A3322" s="83"/>
      <c r="B3322" s="83"/>
      <c r="C3322" s="83"/>
      <c r="D3322" s="83"/>
      <c r="E3322" s="83"/>
      <c r="F3322" s="83"/>
      <c r="G3322" s="83"/>
      <c r="H3322" s="83"/>
      <c r="I3322" s="83"/>
    </row>
    <row r="3323" spans="1:9">
      <c r="A3323" s="83"/>
      <c r="B3323" s="83"/>
      <c r="C3323" s="83"/>
      <c r="D3323" s="83"/>
      <c r="E3323" s="83"/>
      <c r="F3323" s="83"/>
      <c r="G3323" s="83"/>
      <c r="H3323" s="83"/>
      <c r="I3323" s="83"/>
    </row>
    <row r="3324" spans="1:9">
      <c r="A3324" s="83"/>
      <c r="B3324" s="83"/>
      <c r="C3324" s="83"/>
      <c r="D3324" s="83"/>
      <c r="E3324" s="83"/>
      <c r="F3324" s="83"/>
      <c r="G3324" s="83"/>
      <c r="H3324" s="83"/>
      <c r="I3324" s="83"/>
    </row>
    <row r="3325" spans="1:9">
      <c r="A3325" s="83"/>
      <c r="B3325" s="83"/>
      <c r="C3325" s="83"/>
      <c r="D3325" s="83"/>
      <c r="E3325" s="83"/>
      <c r="F3325" s="83"/>
      <c r="G3325" s="83"/>
      <c r="H3325" s="83"/>
      <c r="I3325" s="83"/>
    </row>
    <row r="3326" spans="1:9">
      <c r="A3326" s="83"/>
      <c r="B3326" s="83"/>
      <c r="C3326" s="83"/>
      <c r="D3326" s="83"/>
      <c r="E3326" s="83"/>
      <c r="F3326" s="83"/>
      <c r="G3326" s="83"/>
      <c r="H3326" s="83"/>
      <c r="I3326" s="83"/>
    </row>
    <row r="3327" spans="1:9">
      <c r="A3327" s="83"/>
      <c r="B3327" s="83"/>
      <c r="C3327" s="83"/>
      <c r="D3327" s="83"/>
      <c r="E3327" s="83"/>
      <c r="F3327" s="83"/>
      <c r="G3327" s="83"/>
      <c r="H3327" s="83"/>
      <c r="I3327" s="83"/>
    </row>
    <row r="3328" spans="1:9">
      <c r="A3328" s="83"/>
      <c r="B3328" s="83"/>
      <c r="C3328" s="83"/>
      <c r="D3328" s="83"/>
      <c r="E3328" s="83"/>
      <c r="F3328" s="83"/>
      <c r="G3328" s="83"/>
      <c r="H3328" s="83"/>
      <c r="I3328" s="83"/>
    </row>
    <row r="3329" spans="1:9">
      <c r="A3329" s="83"/>
      <c r="B3329" s="83"/>
      <c r="C3329" s="83"/>
      <c r="D3329" s="83"/>
      <c r="E3329" s="83"/>
      <c r="F3329" s="83"/>
      <c r="G3329" s="83"/>
      <c r="H3329" s="83"/>
      <c r="I3329" s="83"/>
    </row>
    <row r="3330" spans="1:9">
      <c r="A3330" s="83"/>
      <c r="B3330" s="83"/>
      <c r="C3330" s="83"/>
      <c r="D3330" s="83"/>
      <c r="E3330" s="83"/>
      <c r="F3330" s="83"/>
      <c r="G3330" s="83"/>
      <c r="H3330" s="83"/>
      <c r="I3330" s="83"/>
    </row>
    <row r="3331" spans="1:9">
      <c r="A3331" s="83"/>
      <c r="B3331" s="83"/>
      <c r="C3331" s="83"/>
      <c r="D3331" s="83"/>
      <c r="E3331" s="83"/>
      <c r="F3331" s="83"/>
      <c r="G3331" s="83"/>
      <c r="H3331" s="83"/>
      <c r="I3331" s="83"/>
    </row>
    <row r="3332" spans="1:9">
      <c r="A3332" s="83"/>
      <c r="B3332" s="83"/>
      <c r="C3332" s="83"/>
      <c r="D3332" s="83"/>
      <c r="E3332" s="83"/>
      <c r="F3332" s="83"/>
      <c r="G3332" s="83"/>
      <c r="H3332" s="83"/>
      <c r="I3332" s="83"/>
    </row>
    <row r="3333" spans="1:9">
      <c r="A3333" s="83"/>
      <c r="B3333" s="83"/>
      <c r="C3333" s="83"/>
      <c r="D3333" s="83"/>
      <c r="E3333" s="83"/>
      <c r="F3333" s="83"/>
      <c r="G3333" s="83"/>
      <c r="H3333" s="83"/>
      <c r="I3333" s="83"/>
    </row>
    <row r="3334" spans="1:9">
      <c r="A3334" s="83"/>
      <c r="B3334" s="83"/>
      <c r="C3334" s="83"/>
      <c r="D3334" s="83"/>
      <c r="E3334" s="83"/>
      <c r="F3334" s="83"/>
      <c r="G3334" s="83"/>
      <c r="H3334" s="83"/>
      <c r="I3334" s="83"/>
    </row>
    <row r="3335" spans="1:9">
      <c r="A3335" s="83"/>
      <c r="B3335" s="83"/>
      <c r="C3335" s="83"/>
      <c r="D3335" s="83"/>
      <c r="E3335" s="83"/>
      <c r="F3335" s="83"/>
      <c r="G3335" s="83"/>
      <c r="H3335" s="83"/>
      <c r="I3335" s="83"/>
    </row>
    <row r="3336" spans="1:9">
      <c r="A3336" s="84"/>
      <c r="B3336" s="83"/>
      <c r="C3336" s="83"/>
      <c r="D3336" s="83"/>
      <c r="E3336" s="83"/>
      <c r="F3336" s="83"/>
      <c r="G3336" s="83"/>
      <c r="H3336" s="83"/>
      <c r="I3336" s="83"/>
    </row>
    <row r="3337" spans="1:9">
      <c r="A3337" s="83"/>
      <c r="B3337" s="83"/>
      <c r="C3337" s="83"/>
      <c r="D3337" s="83"/>
      <c r="E3337" s="83"/>
      <c r="F3337" s="83"/>
      <c r="G3337" s="83"/>
      <c r="H3337" s="83"/>
      <c r="I3337" s="83"/>
    </row>
    <row r="3338" spans="1:9">
      <c r="A3338" s="83"/>
      <c r="B3338" s="83"/>
      <c r="C3338" s="83"/>
      <c r="D3338" s="83"/>
      <c r="E3338" s="83"/>
      <c r="F3338" s="83"/>
      <c r="G3338" s="83"/>
      <c r="H3338" s="83"/>
      <c r="I3338" s="83"/>
    </row>
    <row r="3339" spans="1:9">
      <c r="A3339" s="83"/>
      <c r="B3339" s="83"/>
      <c r="C3339" s="83"/>
      <c r="D3339" s="83"/>
      <c r="E3339" s="83"/>
      <c r="F3339" s="83"/>
      <c r="G3339" s="83"/>
      <c r="H3339" s="83"/>
      <c r="I3339" s="83"/>
    </row>
    <row r="3340" spans="1:9">
      <c r="A3340" s="83"/>
      <c r="B3340" s="83"/>
      <c r="C3340" s="83"/>
      <c r="D3340" s="83"/>
      <c r="E3340" s="83"/>
      <c r="F3340" s="83"/>
      <c r="G3340" s="83"/>
      <c r="H3340" s="83"/>
      <c r="I3340" s="83"/>
    </row>
    <row r="3341" spans="1:9">
      <c r="A3341" s="83"/>
      <c r="B3341" s="83"/>
      <c r="C3341" s="83"/>
      <c r="D3341" s="83"/>
      <c r="E3341" s="83"/>
      <c r="F3341" s="83"/>
      <c r="G3341" s="83"/>
      <c r="H3341" s="83"/>
      <c r="I3341" s="83"/>
    </row>
    <row r="3342" spans="1:9">
      <c r="A3342" s="83"/>
      <c r="B3342" s="83"/>
      <c r="C3342" s="83"/>
      <c r="D3342" s="83"/>
      <c r="E3342" s="83"/>
      <c r="F3342" s="83"/>
      <c r="G3342" s="83"/>
      <c r="H3342" s="83"/>
      <c r="I3342" s="83"/>
    </row>
    <row r="3343" spans="1:9">
      <c r="A3343" s="83"/>
      <c r="B3343" s="83"/>
      <c r="C3343" s="83"/>
      <c r="D3343" s="83"/>
      <c r="E3343" s="83"/>
      <c r="F3343" s="83"/>
      <c r="G3343" s="83"/>
      <c r="H3343" s="83"/>
      <c r="I3343" s="83"/>
    </row>
    <row r="3344" spans="1:9">
      <c r="A3344" s="83"/>
      <c r="B3344" s="83"/>
      <c r="C3344" s="83"/>
      <c r="D3344" s="83"/>
      <c r="E3344" s="83"/>
      <c r="F3344" s="83"/>
      <c r="G3344" s="83"/>
      <c r="H3344" s="83"/>
      <c r="I3344" s="83"/>
    </row>
    <row r="3345" spans="1:11">
      <c r="A3345" s="83"/>
      <c r="B3345" s="83"/>
      <c r="C3345" s="83"/>
      <c r="D3345" s="83"/>
      <c r="E3345" s="83"/>
      <c r="F3345" s="83"/>
      <c r="G3345" s="83"/>
      <c r="H3345" s="83"/>
      <c r="I3345" s="83"/>
    </row>
    <row r="3346" spans="1:11">
      <c r="A3346" s="83"/>
      <c r="B3346" s="83"/>
      <c r="C3346" s="83"/>
      <c r="D3346" s="83"/>
      <c r="E3346" s="83"/>
      <c r="F3346" s="83"/>
      <c r="G3346" s="83"/>
      <c r="H3346" s="83"/>
      <c r="I3346" s="83"/>
    </row>
    <row r="3347" spans="1:11">
      <c r="A3347" s="83"/>
      <c r="B3347" s="83"/>
      <c r="C3347" s="83"/>
      <c r="D3347" s="83"/>
      <c r="E3347" s="83"/>
      <c r="F3347" s="83"/>
      <c r="G3347" s="83"/>
      <c r="H3347" s="83"/>
      <c r="I3347" s="83"/>
    </row>
    <row r="3348" spans="1:11">
      <c r="A3348" s="83"/>
      <c r="B3348" s="83"/>
      <c r="C3348" s="83"/>
      <c r="D3348" s="83"/>
      <c r="E3348" s="83"/>
      <c r="F3348" s="83"/>
      <c r="G3348" s="83"/>
      <c r="H3348" s="83"/>
      <c r="I3348" s="83"/>
    </row>
    <row r="3349" spans="1:11">
      <c r="A3349" s="83"/>
      <c r="B3349" s="83"/>
      <c r="C3349" s="83"/>
      <c r="D3349" s="83"/>
      <c r="E3349" s="83"/>
      <c r="F3349" s="83"/>
      <c r="G3349" s="83"/>
      <c r="H3349" s="83"/>
      <c r="I3349" s="83"/>
    </row>
    <row r="3350" spans="1:11">
      <c r="A3350" s="83"/>
      <c r="B3350" s="83"/>
      <c r="C3350" s="83"/>
      <c r="D3350" s="83"/>
      <c r="E3350" s="83"/>
      <c r="F3350" s="83"/>
      <c r="G3350" s="83"/>
      <c r="H3350" s="83"/>
      <c r="I3350" s="83"/>
    </row>
    <row r="3351" spans="1:11">
      <c r="A3351" s="83"/>
      <c r="B3351" s="83"/>
      <c r="C3351" s="83"/>
      <c r="D3351" s="83"/>
      <c r="E3351" s="83"/>
      <c r="F3351" s="83"/>
      <c r="G3351" s="83"/>
      <c r="H3351" s="83"/>
      <c r="I3351" s="83"/>
    </row>
    <row r="3352" spans="1:11">
      <c r="A3352" s="83"/>
      <c r="B3352" s="83"/>
      <c r="C3352" s="83"/>
      <c r="D3352" s="83"/>
      <c r="E3352" s="83"/>
      <c r="F3352" s="83"/>
      <c r="G3352" s="83"/>
      <c r="H3352" s="83"/>
      <c r="I3352" s="83"/>
    </row>
    <row r="3354" spans="1:11">
      <c r="B3354" s="83"/>
      <c r="C3354" s="83"/>
      <c r="D3354" s="83"/>
      <c r="E3354" s="83"/>
      <c r="F3354" s="83"/>
      <c r="G3354" s="83"/>
      <c r="H3354" s="83"/>
      <c r="I3354" s="83"/>
      <c r="J3354" s="83"/>
      <c r="K3354" s="83"/>
    </row>
    <row r="3355" spans="1:11">
      <c r="A3355" s="83"/>
      <c r="B3355" s="83"/>
      <c r="C3355" s="83"/>
      <c r="D3355" s="83"/>
      <c r="E3355" s="83"/>
      <c r="F3355" s="83"/>
      <c r="G3355" s="83"/>
      <c r="H3355" s="83"/>
      <c r="I3355" s="84"/>
      <c r="J3355" s="83"/>
      <c r="K3355" s="83"/>
    </row>
    <row r="3356" spans="1:11">
      <c r="A3356" s="83"/>
      <c r="B3356" s="83"/>
      <c r="C3356" s="83"/>
      <c r="D3356" s="83"/>
      <c r="E3356" s="83"/>
      <c r="F3356" s="83"/>
      <c r="G3356" s="83"/>
      <c r="H3356" s="83"/>
      <c r="I3356" s="83"/>
      <c r="J3356" s="83"/>
      <c r="K3356" s="83"/>
    </row>
    <row r="3357" spans="1:11">
      <c r="A3357" s="83"/>
      <c r="B3357" s="83"/>
      <c r="C3357" s="83"/>
      <c r="D3357" s="83"/>
      <c r="E3357" s="83"/>
      <c r="F3357" s="83"/>
      <c r="G3357" s="83"/>
      <c r="H3357" s="83"/>
      <c r="I3357" s="83"/>
      <c r="J3357" s="83"/>
      <c r="K3357" s="83"/>
    </row>
    <row r="3358" spans="1:11">
      <c r="A3358" s="83"/>
      <c r="B3358" s="83"/>
      <c r="C3358" s="83"/>
      <c r="D3358" s="83"/>
      <c r="E3358" s="83"/>
      <c r="F3358" s="83"/>
      <c r="G3358" s="83"/>
      <c r="H3358" s="83"/>
      <c r="I3358" s="83"/>
      <c r="J3358" s="83"/>
      <c r="K3358" s="83"/>
    </row>
    <row r="3359" spans="1:11">
      <c r="A3359" s="83"/>
      <c r="B3359" s="83"/>
      <c r="C3359" s="83"/>
      <c r="D3359" s="83"/>
      <c r="E3359" s="83"/>
      <c r="F3359" s="83"/>
      <c r="G3359" s="83"/>
      <c r="H3359" s="83"/>
      <c r="I3359" s="83"/>
      <c r="J3359" s="83"/>
      <c r="K3359" s="83"/>
    </row>
    <row r="3360" spans="1:11">
      <c r="A3360" s="83"/>
      <c r="B3360" s="83"/>
      <c r="C3360" s="83"/>
      <c r="D3360" s="83"/>
      <c r="E3360" s="83"/>
      <c r="F3360" s="83"/>
      <c r="G3360" s="83"/>
      <c r="H3360" s="83"/>
      <c r="I3360" s="83"/>
      <c r="J3360" s="83"/>
      <c r="K3360" s="83"/>
    </row>
    <row r="3361" spans="1:11">
      <c r="A3361" s="83"/>
      <c r="B3361" s="83"/>
      <c r="C3361" s="83"/>
      <c r="D3361" s="83"/>
      <c r="E3361" s="83"/>
      <c r="F3361" s="83"/>
      <c r="G3361" s="83"/>
      <c r="H3361" s="83"/>
      <c r="I3361" s="83"/>
      <c r="J3361" s="83"/>
      <c r="K3361" s="83"/>
    </row>
    <row r="3362" spans="1:11">
      <c r="A3362" s="83"/>
      <c r="B3362" s="83"/>
      <c r="C3362" s="83"/>
      <c r="D3362" s="83"/>
      <c r="E3362" s="83"/>
      <c r="F3362" s="83"/>
      <c r="G3362" s="83"/>
      <c r="H3362" s="83"/>
      <c r="I3362" s="83"/>
      <c r="J3362" s="83"/>
      <c r="K3362" s="83"/>
    </row>
    <row r="3363" spans="1:11">
      <c r="A3363" s="83"/>
      <c r="B3363" s="83"/>
      <c r="C3363" s="83"/>
      <c r="D3363" s="83"/>
      <c r="E3363" s="83"/>
      <c r="F3363" s="83"/>
      <c r="G3363" s="83"/>
      <c r="H3363" s="83"/>
      <c r="I3363" s="83"/>
      <c r="J3363" s="83"/>
      <c r="K3363" s="83"/>
    </row>
    <row r="3364" spans="1:11">
      <c r="A3364" s="83"/>
      <c r="B3364" s="83"/>
      <c r="C3364" s="83"/>
      <c r="D3364" s="83"/>
      <c r="E3364" s="83"/>
      <c r="F3364" s="83"/>
      <c r="G3364" s="83"/>
      <c r="H3364" s="83"/>
      <c r="I3364" s="83"/>
      <c r="J3364" s="83"/>
      <c r="K3364" s="83"/>
    </row>
    <row r="3365" spans="1:11">
      <c r="A3365" s="83"/>
      <c r="B3365" s="83"/>
      <c r="C3365" s="83"/>
      <c r="D3365" s="83"/>
      <c r="E3365" s="83"/>
      <c r="F3365" s="83"/>
      <c r="G3365" s="83"/>
      <c r="H3365" s="83"/>
      <c r="I3365" s="83"/>
      <c r="J3365" s="83"/>
      <c r="K3365" s="83"/>
    </row>
    <row r="3366" spans="1:11">
      <c r="A3366" s="83"/>
      <c r="B3366" s="83"/>
      <c r="C3366" s="83"/>
      <c r="D3366" s="83"/>
      <c r="E3366" s="83"/>
      <c r="F3366" s="83"/>
      <c r="G3366" s="83"/>
      <c r="H3366" s="83"/>
      <c r="I3366" s="83"/>
      <c r="J3366" s="83"/>
      <c r="K3366" s="83"/>
    </row>
    <row r="3367" spans="1:11">
      <c r="A3367" s="83"/>
      <c r="B3367" s="83"/>
      <c r="C3367" s="83"/>
      <c r="D3367" s="83"/>
      <c r="E3367" s="83"/>
      <c r="F3367" s="83"/>
      <c r="G3367" s="83"/>
      <c r="H3367" s="83"/>
      <c r="I3367" s="83"/>
      <c r="J3367" s="83"/>
      <c r="K3367" s="83"/>
    </row>
    <row r="3368" spans="1:11">
      <c r="A3368" s="83"/>
      <c r="B3368" s="83"/>
      <c r="C3368" s="83"/>
      <c r="D3368" s="83"/>
      <c r="E3368" s="83"/>
      <c r="F3368" s="83"/>
      <c r="G3368" s="83"/>
      <c r="H3368" s="83"/>
      <c r="I3368" s="83"/>
      <c r="J3368" s="83"/>
      <c r="K3368" s="83"/>
    </row>
    <row r="3369" spans="1:11">
      <c r="A3369" s="83"/>
      <c r="B3369" s="83"/>
      <c r="C3369" s="83"/>
      <c r="D3369" s="83"/>
      <c r="E3369" s="83"/>
      <c r="F3369" s="83"/>
      <c r="G3369" s="83"/>
      <c r="H3369" s="83"/>
      <c r="I3369" s="83"/>
      <c r="J3369" s="83"/>
      <c r="K3369" s="83"/>
    </row>
    <row r="3370" spans="1:11">
      <c r="A3370" s="83"/>
      <c r="B3370" s="83"/>
      <c r="C3370" s="83"/>
      <c r="D3370" s="83"/>
      <c r="E3370" s="83"/>
      <c r="F3370" s="83"/>
      <c r="G3370" s="83"/>
      <c r="H3370" s="83"/>
      <c r="I3370" s="83"/>
      <c r="J3370" s="83"/>
      <c r="K3370" s="83"/>
    </row>
    <row r="3371" spans="1:11">
      <c r="A3371" s="83"/>
      <c r="B3371" s="83"/>
      <c r="C3371" s="83"/>
      <c r="D3371" s="83"/>
      <c r="E3371" s="83"/>
      <c r="F3371" s="83"/>
      <c r="G3371" s="83"/>
      <c r="H3371" s="83"/>
      <c r="I3371" s="83"/>
      <c r="J3371" s="83"/>
      <c r="K3371" s="83"/>
    </row>
    <row r="3372" spans="1:11">
      <c r="A3372" s="83"/>
      <c r="B3372" s="83"/>
      <c r="C3372" s="83"/>
      <c r="D3372" s="83"/>
      <c r="E3372" s="83"/>
      <c r="F3372" s="83"/>
      <c r="G3372" s="83"/>
      <c r="H3372" s="83"/>
      <c r="I3372" s="83"/>
      <c r="J3372" s="83"/>
      <c r="K3372" s="83"/>
    </row>
    <row r="3373" spans="1:11">
      <c r="A3373" s="83"/>
      <c r="B3373" s="83"/>
      <c r="C3373" s="83"/>
      <c r="D3373" s="83"/>
      <c r="E3373" s="83"/>
      <c r="F3373" s="83"/>
      <c r="G3373" s="83"/>
      <c r="H3373" s="83"/>
      <c r="I3373" s="83"/>
      <c r="J3373" s="83"/>
      <c r="K3373" s="83"/>
    </row>
    <row r="3374" spans="1:11">
      <c r="A3374" s="83"/>
      <c r="B3374" s="83"/>
      <c r="C3374" s="83"/>
      <c r="D3374" s="83"/>
      <c r="E3374" s="83"/>
      <c r="F3374" s="83"/>
      <c r="G3374" s="83"/>
      <c r="H3374" s="83"/>
      <c r="I3374" s="83"/>
      <c r="J3374" s="83"/>
      <c r="K3374" s="83"/>
    </row>
    <row r="3375" spans="1:11">
      <c r="A3375" s="83"/>
      <c r="B3375" s="83"/>
      <c r="C3375" s="83"/>
      <c r="D3375" s="83"/>
      <c r="E3375" s="83"/>
      <c r="F3375" s="83"/>
      <c r="G3375" s="83"/>
      <c r="H3375" s="83"/>
      <c r="I3375" s="83"/>
      <c r="J3375" s="83"/>
      <c r="K3375" s="83"/>
    </row>
    <row r="3376" spans="1:11">
      <c r="A3376" s="83"/>
      <c r="B3376" s="83"/>
      <c r="C3376" s="83"/>
      <c r="D3376" s="83"/>
      <c r="E3376" s="83"/>
      <c r="F3376" s="83"/>
      <c r="G3376" s="83"/>
      <c r="H3376" s="83"/>
      <c r="I3376" s="83"/>
      <c r="J3376" s="83"/>
      <c r="K3376" s="83"/>
    </row>
    <row r="3377" spans="1:11">
      <c r="A3377" s="83"/>
      <c r="B3377" s="83"/>
      <c r="C3377" s="83"/>
      <c r="D3377" s="83"/>
      <c r="E3377" s="83"/>
      <c r="F3377" s="83"/>
      <c r="G3377" s="83"/>
      <c r="H3377" s="83"/>
      <c r="I3377" s="83"/>
      <c r="J3377" s="83"/>
      <c r="K3377" s="83"/>
    </row>
    <row r="3378" spans="1:11">
      <c r="A3378" s="83"/>
      <c r="B3378" s="83"/>
      <c r="C3378" s="83"/>
      <c r="D3378" s="83"/>
      <c r="E3378" s="83"/>
      <c r="F3378" s="83"/>
      <c r="G3378" s="83"/>
      <c r="H3378" s="83"/>
      <c r="I3378" s="83"/>
      <c r="J3378" s="83"/>
      <c r="K3378" s="83"/>
    </row>
    <row r="3379" spans="1:11">
      <c r="A3379" s="83"/>
      <c r="B3379" s="83"/>
      <c r="C3379" s="83"/>
      <c r="D3379" s="83"/>
      <c r="E3379" s="83"/>
      <c r="F3379" s="83"/>
      <c r="G3379" s="83"/>
      <c r="H3379" s="83"/>
      <c r="I3379" s="83"/>
      <c r="J3379" s="83"/>
      <c r="K3379" s="83"/>
    </row>
    <row r="3380" spans="1:11">
      <c r="A3380" s="83"/>
      <c r="B3380" s="83"/>
      <c r="C3380" s="83"/>
      <c r="D3380" s="83"/>
      <c r="E3380" s="83"/>
      <c r="F3380" s="83"/>
      <c r="G3380" s="83"/>
      <c r="H3380" s="83"/>
      <c r="I3380" s="83"/>
      <c r="J3380" s="83"/>
      <c r="K3380" s="83"/>
    </row>
    <row r="3381" spans="1:11">
      <c r="A3381" s="83"/>
      <c r="B3381" s="83"/>
      <c r="C3381" s="83"/>
      <c r="D3381" s="83"/>
      <c r="E3381" s="83"/>
      <c r="F3381" s="83"/>
      <c r="G3381" s="83"/>
      <c r="H3381" s="83"/>
      <c r="I3381" s="83"/>
      <c r="J3381" s="83"/>
      <c r="K3381" s="83"/>
    </row>
    <row r="3382" spans="1:11">
      <c r="A3382" s="83"/>
      <c r="B3382" s="83"/>
      <c r="C3382" s="83"/>
      <c r="D3382" s="83"/>
      <c r="E3382" s="83"/>
      <c r="F3382" s="83"/>
      <c r="G3382" s="83"/>
      <c r="H3382" s="83"/>
      <c r="I3382" s="83"/>
      <c r="J3382" s="83"/>
      <c r="K3382" s="83"/>
    </row>
    <row r="3383" spans="1:11">
      <c r="A3383" s="83"/>
      <c r="B3383" s="83"/>
      <c r="C3383" s="83"/>
      <c r="D3383" s="83"/>
      <c r="E3383" s="83"/>
      <c r="F3383" s="83"/>
      <c r="G3383" s="83"/>
      <c r="H3383" s="83"/>
      <c r="I3383" s="84"/>
      <c r="J3383" s="83"/>
      <c r="K3383" s="83"/>
    </row>
    <row r="3384" spans="1:11">
      <c r="A3384" s="83"/>
      <c r="B3384" s="83"/>
      <c r="C3384" s="83"/>
      <c r="D3384" s="83"/>
      <c r="E3384" s="83"/>
      <c r="F3384" s="83"/>
      <c r="G3384" s="83"/>
      <c r="H3384" s="83"/>
      <c r="I3384" s="83"/>
      <c r="J3384" s="83"/>
      <c r="K3384" s="83"/>
    </row>
    <row r="3385" spans="1:11">
      <c r="A3385" s="83"/>
      <c r="B3385" s="83"/>
      <c r="C3385" s="83"/>
      <c r="D3385" s="83"/>
      <c r="E3385" s="83"/>
      <c r="F3385" s="83"/>
      <c r="G3385" s="83"/>
      <c r="H3385" s="83"/>
      <c r="I3385" s="83"/>
      <c r="J3385" s="83"/>
      <c r="K3385" s="83"/>
    </row>
    <row r="3386" spans="1:11">
      <c r="A3386" s="83"/>
      <c r="B3386" s="83"/>
      <c r="C3386" s="83"/>
      <c r="D3386" s="83"/>
      <c r="E3386" s="83"/>
      <c r="F3386" s="83"/>
      <c r="G3386" s="83"/>
      <c r="H3386" s="83"/>
      <c r="I3386" s="83"/>
      <c r="J3386" s="83"/>
      <c r="K3386" s="83"/>
    </row>
    <row r="3387" spans="1:11">
      <c r="A3387" s="83"/>
      <c r="B3387" s="83"/>
      <c r="C3387" s="83"/>
      <c r="D3387" s="83"/>
      <c r="E3387" s="83"/>
      <c r="F3387" s="83"/>
      <c r="G3387" s="83"/>
      <c r="H3387" s="83"/>
      <c r="I3387" s="83"/>
      <c r="J3387" s="83"/>
      <c r="K3387" s="83"/>
    </row>
    <row r="3388" spans="1:11">
      <c r="A3388" s="83"/>
      <c r="B3388" s="83"/>
      <c r="C3388" s="83"/>
      <c r="D3388" s="83"/>
      <c r="E3388" s="83"/>
      <c r="F3388" s="83"/>
      <c r="G3388" s="83"/>
      <c r="H3388" s="83"/>
      <c r="I3388" s="83"/>
      <c r="J3388" s="83"/>
      <c r="K3388" s="83"/>
    </row>
    <row r="3389" spans="1:11">
      <c r="A3389" s="83"/>
      <c r="B3389" s="83"/>
      <c r="C3389" s="83"/>
      <c r="D3389" s="83"/>
      <c r="E3389" s="83"/>
      <c r="F3389" s="83"/>
      <c r="G3389" s="83"/>
      <c r="H3389" s="83"/>
      <c r="I3389" s="83"/>
      <c r="J3389" s="83"/>
      <c r="K3389" s="83"/>
    </row>
    <row r="3390" spans="1:11">
      <c r="A3390" s="83"/>
      <c r="B3390" s="83"/>
      <c r="C3390" s="83"/>
      <c r="D3390" s="83"/>
      <c r="E3390" s="83"/>
      <c r="F3390" s="83"/>
      <c r="G3390" s="83"/>
      <c r="H3390" s="83"/>
      <c r="I3390" s="83"/>
      <c r="J3390" s="83"/>
      <c r="K3390" s="83"/>
    </row>
    <row r="3391" spans="1:11">
      <c r="A3391" s="83"/>
      <c r="B3391" s="83"/>
      <c r="C3391" s="83"/>
      <c r="D3391" s="83"/>
      <c r="E3391" s="83"/>
      <c r="F3391" s="83"/>
      <c r="G3391" s="83"/>
      <c r="H3391" s="83"/>
      <c r="I3391" s="83"/>
      <c r="J3391" s="83"/>
      <c r="K3391" s="83"/>
    </row>
    <row r="3392" spans="1:11">
      <c r="A3392" s="83"/>
      <c r="B3392" s="83"/>
      <c r="C3392" s="83"/>
      <c r="D3392" s="83"/>
      <c r="E3392" s="83"/>
      <c r="F3392" s="83"/>
      <c r="G3392" s="83"/>
      <c r="H3392" s="83"/>
      <c r="I3392" s="83"/>
      <c r="J3392" s="83"/>
      <c r="K3392" s="83"/>
    </row>
    <row r="3393" spans="1:11">
      <c r="A3393" s="83"/>
      <c r="B3393" s="83"/>
      <c r="C3393" s="83"/>
      <c r="D3393" s="83"/>
      <c r="E3393" s="83"/>
      <c r="F3393" s="83"/>
      <c r="G3393" s="83"/>
      <c r="H3393" s="83"/>
      <c r="I3393" s="83"/>
      <c r="J3393" s="83"/>
      <c r="K3393" s="83"/>
    </row>
    <row r="3394" spans="1:11">
      <c r="A3394" s="83"/>
      <c r="B3394" s="83"/>
      <c r="C3394" s="83"/>
      <c r="D3394" s="83"/>
      <c r="E3394" s="83"/>
      <c r="F3394" s="83"/>
      <c r="G3394" s="83"/>
      <c r="H3394" s="83"/>
      <c r="I3394" s="83"/>
      <c r="J3394" s="83"/>
      <c r="K3394" s="83"/>
    </row>
    <row r="3395" spans="1:11">
      <c r="A3395" s="83"/>
      <c r="B3395" s="83"/>
      <c r="C3395" s="83"/>
      <c r="D3395" s="83"/>
      <c r="E3395" s="83"/>
      <c r="F3395" s="83"/>
      <c r="G3395" s="83"/>
      <c r="H3395" s="83"/>
      <c r="I3395" s="83"/>
      <c r="J3395" s="83"/>
      <c r="K3395" s="83"/>
    </row>
    <row r="3396" spans="1:11">
      <c r="A3396" s="83"/>
      <c r="B3396" s="83"/>
      <c r="C3396" s="83"/>
      <c r="D3396" s="83"/>
      <c r="E3396" s="83"/>
      <c r="F3396" s="83"/>
      <c r="G3396" s="83"/>
      <c r="H3396" s="83"/>
      <c r="I3396" s="83"/>
      <c r="J3396" s="83"/>
      <c r="K3396" s="83"/>
    </row>
    <row r="3397" spans="1:11">
      <c r="A3397" s="83"/>
      <c r="B3397" s="83"/>
      <c r="C3397" s="83"/>
      <c r="D3397" s="83"/>
      <c r="E3397" s="83"/>
      <c r="F3397" s="83"/>
      <c r="G3397" s="83"/>
      <c r="H3397" s="83"/>
      <c r="I3397" s="83"/>
      <c r="J3397" s="83"/>
      <c r="K3397" s="83"/>
    </row>
    <row r="3398" spans="1:11">
      <c r="A3398" s="83"/>
      <c r="B3398" s="83"/>
      <c r="C3398" s="83"/>
      <c r="D3398" s="83"/>
      <c r="E3398" s="83"/>
      <c r="F3398" s="83"/>
      <c r="G3398" s="83"/>
      <c r="H3398" s="83"/>
      <c r="I3398" s="83"/>
      <c r="J3398" s="83"/>
      <c r="K3398" s="83"/>
    </row>
    <row r="3399" spans="1:11">
      <c r="A3399" s="83"/>
      <c r="B3399" s="83"/>
      <c r="C3399" s="83"/>
      <c r="D3399" s="83"/>
      <c r="E3399" s="83"/>
      <c r="F3399" s="83"/>
      <c r="G3399" s="83"/>
      <c r="H3399" s="83"/>
      <c r="I3399" s="83"/>
      <c r="J3399" s="83"/>
      <c r="K3399" s="83"/>
    </row>
    <row r="3400" spans="1:11">
      <c r="A3400" s="83"/>
      <c r="B3400" s="83"/>
      <c r="C3400" s="83"/>
      <c r="D3400" s="83"/>
      <c r="E3400" s="83"/>
      <c r="F3400" s="83"/>
      <c r="G3400" s="83"/>
      <c r="H3400" s="83"/>
      <c r="I3400" s="83"/>
      <c r="J3400" s="83"/>
      <c r="K3400" s="83"/>
    </row>
    <row r="3401" spans="1:11">
      <c r="A3401" s="83"/>
      <c r="B3401" s="83"/>
      <c r="C3401" s="83"/>
      <c r="D3401" s="83"/>
      <c r="E3401" s="83"/>
      <c r="F3401" s="83"/>
      <c r="G3401" s="83"/>
      <c r="H3401" s="83"/>
      <c r="I3401" s="83"/>
      <c r="J3401" s="83"/>
      <c r="K3401" s="83"/>
    </row>
    <row r="3402" spans="1:11">
      <c r="A3402" s="83"/>
      <c r="B3402" s="83"/>
      <c r="C3402" s="83"/>
      <c r="D3402" s="83"/>
      <c r="E3402" s="83"/>
      <c r="F3402" s="83"/>
      <c r="G3402" s="83"/>
      <c r="H3402" s="83"/>
      <c r="I3402" s="83"/>
      <c r="J3402" s="83"/>
      <c r="K3402" s="83"/>
    </row>
    <row r="3403" spans="1:11">
      <c r="A3403" s="83"/>
      <c r="B3403" s="83"/>
      <c r="C3403" s="83"/>
      <c r="D3403" s="83"/>
      <c r="E3403" s="83"/>
      <c r="F3403" s="83"/>
      <c r="G3403" s="83"/>
      <c r="H3403" s="83"/>
      <c r="I3403" s="83"/>
      <c r="J3403" s="83"/>
      <c r="K3403" s="83"/>
    </row>
    <row r="3404" spans="1:11">
      <c r="A3404" s="83"/>
      <c r="B3404" s="83"/>
      <c r="C3404" s="83"/>
      <c r="D3404" s="83"/>
      <c r="E3404" s="83"/>
      <c r="F3404" s="83"/>
      <c r="G3404" s="83"/>
      <c r="H3404" s="83"/>
      <c r="I3404" s="83"/>
      <c r="J3404" s="83"/>
      <c r="K3404" s="83"/>
    </row>
    <row r="3405" spans="1:11">
      <c r="A3405" s="83"/>
      <c r="B3405" s="83"/>
      <c r="C3405" s="83"/>
      <c r="D3405" s="83"/>
      <c r="E3405" s="83"/>
      <c r="F3405" s="83"/>
      <c r="G3405" s="83"/>
      <c r="H3405" s="83"/>
      <c r="I3405" s="83"/>
      <c r="J3405" s="83"/>
      <c r="K3405" s="83"/>
    </row>
    <row r="3406" spans="1:11">
      <c r="A3406" s="83"/>
      <c r="B3406" s="83"/>
      <c r="C3406" s="83"/>
      <c r="D3406" s="83"/>
      <c r="E3406" s="83"/>
      <c r="F3406" s="83"/>
      <c r="G3406" s="83"/>
      <c r="H3406" s="83"/>
      <c r="I3406" s="83"/>
      <c r="J3406" s="83"/>
      <c r="K3406" s="83"/>
    </row>
    <row r="3407" spans="1:11">
      <c r="A3407" s="83"/>
      <c r="B3407" s="83"/>
      <c r="C3407" s="83"/>
      <c r="D3407" s="83"/>
      <c r="E3407" s="83"/>
      <c r="F3407" s="83"/>
      <c r="G3407" s="83"/>
      <c r="H3407" s="83"/>
      <c r="I3407" s="83"/>
      <c r="J3407" s="83"/>
      <c r="K3407" s="83"/>
    </row>
    <row r="3408" spans="1:11">
      <c r="A3408" s="83"/>
      <c r="B3408" s="83"/>
      <c r="C3408" s="83"/>
      <c r="D3408" s="83"/>
      <c r="E3408" s="83"/>
      <c r="F3408" s="83"/>
      <c r="G3408" s="83"/>
      <c r="H3408" s="83"/>
      <c r="I3408" s="83"/>
      <c r="J3408" s="83"/>
      <c r="K3408" s="83"/>
    </row>
    <row r="3409" spans="1:11">
      <c r="A3409" s="83"/>
      <c r="B3409" s="83"/>
      <c r="C3409" s="83"/>
      <c r="D3409" s="83"/>
      <c r="E3409" s="83"/>
      <c r="F3409" s="83"/>
      <c r="G3409" s="83"/>
      <c r="H3409" s="83"/>
      <c r="I3409" s="83"/>
      <c r="J3409" s="83"/>
      <c r="K3409" s="83"/>
    </row>
    <row r="3410" spans="1:11">
      <c r="A3410" s="83"/>
      <c r="B3410" s="83"/>
      <c r="C3410" s="83"/>
      <c r="D3410" s="83"/>
      <c r="E3410" s="83"/>
      <c r="F3410" s="83"/>
      <c r="G3410" s="83"/>
      <c r="H3410" s="83"/>
      <c r="I3410" s="83"/>
      <c r="J3410" s="83"/>
      <c r="K3410" s="83"/>
    </row>
    <row r="3411" spans="1:11">
      <c r="A3411" s="83"/>
      <c r="B3411" s="83"/>
      <c r="C3411" s="83"/>
      <c r="D3411" s="83"/>
      <c r="E3411" s="83"/>
      <c r="F3411" s="83"/>
      <c r="G3411" s="83"/>
      <c r="H3411" s="83"/>
      <c r="I3411" s="83"/>
      <c r="J3411" s="83"/>
      <c r="K3411" s="83"/>
    </row>
    <row r="3412" spans="1:11">
      <c r="A3412" s="83"/>
      <c r="B3412" s="83"/>
      <c r="C3412" s="83"/>
      <c r="D3412" s="83"/>
      <c r="E3412" s="83"/>
      <c r="F3412" s="83"/>
      <c r="G3412" s="83"/>
      <c r="H3412" s="83"/>
      <c r="I3412" s="83"/>
      <c r="J3412" s="83"/>
      <c r="K3412" s="83"/>
    </row>
    <row r="3413" spans="1:11">
      <c r="A3413" s="83"/>
      <c r="B3413" s="83"/>
      <c r="C3413" s="83"/>
      <c r="D3413" s="83"/>
      <c r="E3413" s="83"/>
      <c r="F3413" s="83"/>
      <c r="G3413" s="83"/>
      <c r="H3413" s="83"/>
      <c r="I3413" s="83"/>
      <c r="J3413" s="83"/>
      <c r="K3413" s="83"/>
    </row>
    <row r="3414" spans="1:11">
      <c r="A3414" s="83"/>
      <c r="B3414" s="83"/>
      <c r="C3414" s="83"/>
      <c r="D3414" s="83"/>
      <c r="E3414" s="83"/>
      <c r="F3414" s="83"/>
      <c r="G3414" s="83"/>
      <c r="H3414" s="83"/>
      <c r="I3414" s="83"/>
      <c r="J3414" s="83"/>
      <c r="K3414" s="83"/>
    </row>
    <row r="3415" spans="1:11">
      <c r="A3415" s="83"/>
      <c r="B3415" s="83"/>
      <c r="C3415" s="83"/>
      <c r="D3415" s="83"/>
      <c r="E3415" s="83"/>
      <c r="F3415" s="83"/>
      <c r="G3415" s="83"/>
      <c r="H3415" s="83"/>
      <c r="I3415" s="83"/>
      <c r="J3415" s="83"/>
      <c r="K3415" s="83"/>
    </row>
    <row r="3416" spans="1:11">
      <c r="A3416" s="83"/>
      <c r="B3416" s="83"/>
      <c r="C3416" s="83"/>
      <c r="D3416" s="83"/>
      <c r="E3416" s="83"/>
      <c r="F3416" s="83"/>
      <c r="G3416" s="83"/>
      <c r="H3416" s="83"/>
      <c r="I3416" s="83"/>
      <c r="J3416" s="83"/>
      <c r="K3416" s="83"/>
    </row>
    <row r="3417" spans="1:11">
      <c r="A3417" s="83"/>
      <c r="B3417" s="83"/>
      <c r="C3417" s="83"/>
      <c r="D3417" s="83"/>
      <c r="E3417" s="83"/>
      <c r="F3417" s="83"/>
      <c r="G3417" s="83"/>
      <c r="H3417" s="83"/>
      <c r="I3417" s="83"/>
      <c r="J3417" s="83"/>
      <c r="K3417" s="83"/>
    </row>
    <row r="3418" spans="1:11">
      <c r="A3418" s="83"/>
      <c r="B3418" s="83"/>
      <c r="C3418" s="83"/>
      <c r="D3418" s="83"/>
      <c r="E3418" s="83"/>
      <c r="F3418" s="83"/>
      <c r="G3418" s="83"/>
      <c r="H3418" s="83"/>
      <c r="I3418" s="83"/>
      <c r="J3418" s="83"/>
      <c r="K3418" s="83"/>
    </row>
    <row r="3419" spans="1:11">
      <c r="A3419" s="83"/>
      <c r="B3419" s="83"/>
      <c r="C3419" s="83"/>
      <c r="D3419" s="83"/>
      <c r="E3419" s="83"/>
      <c r="F3419" s="83"/>
      <c r="G3419" s="83"/>
      <c r="H3419" s="83"/>
      <c r="I3419" s="83"/>
      <c r="J3419" s="83"/>
      <c r="K3419" s="83"/>
    </row>
    <row r="3420" spans="1:11">
      <c r="A3420" s="83"/>
      <c r="B3420" s="83"/>
      <c r="C3420" s="83"/>
      <c r="D3420" s="83"/>
      <c r="E3420" s="83"/>
      <c r="F3420" s="83"/>
      <c r="G3420" s="83"/>
      <c r="H3420" s="83"/>
      <c r="I3420" s="83"/>
      <c r="J3420" s="83"/>
      <c r="K3420" s="83"/>
    </row>
    <row r="3421" spans="1:11">
      <c r="A3421" s="83"/>
      <c r="B3421" s="83"/>
      <c r="C3421" s="83"/>
      <c r="D3421" s="83"/>
      <c r="E3421" s="83"/>
      <c r="F3421" s="83"/>
      <c r="G3421" s="83"/>
      <c r="H3421" s="83"/>
      <c r="I3421" s="83"/>
      <c r="J3421" s="83"/>
      <c r="K3421" s="83"/>
    </row>
    <row r="3422" spans="1:11">
      <c r="A3422" s="83"/>
      <c r="B3422" s="83"/>
      <c r="C3422" s="83"/>
      <c r="D3422" s="83"/>
      <c r="E3422" s="83"/>
      <c r="F3422" s="83"/>
      <c r="G3422" s="83"/>
      <c r="H3422" s="83"/>
      <c r="I3422" s="83"/>
      <c r="J3422" s="83"/>
      <c r="K3422" s="83"/>
    </row>
    <row r="3423" spans="1:11">
      <c r="A3423" s="83"/>
      <c r="B3423" s="83"/>
      <c r="C3423" s="83"/>
      <c r="D3423" s="83"/>
      <c r="E3423" s="83"/>
      <c r="F3423" s="83"/>
      <c r="G3423" s="83"/>
      <c r="H3423" s="83"/>
      <c r="I3423" s="83"/>
      <c r="J3423" s="83"/>
      <c r="K3423" s="83"/>
    </row>
    <row r="3424" spans="1:11">
      <c r="A3424" s="83"/>
      <c r="B3424" s="83"/>
      <c r="C3424" s="83"/>
      <c r="D3424" s="83"/>
      <c r="E3424" s="83"/>
      <c r="F3424" s="83"/>
      <c r="G3424" s="83"/>
      <c r="H3424" s="83"/>
      <c r="I3424" s="83"/>
      <c r="J3424" s="83"/>
      <c r="K3424" s="83"/>
    </row>
    <row r="3425" spans="1:11">
      <c r="A3425" s="83"/>
      <c r="B3425" s="83"/>
      <c r="C3425" s="83"/>
      <c r="D3425" s="83"/>
      <c r="E3425" s="83"/>
      <c r="F3425" s="83"/>
      <c r="G3425" s="83"/>
      <c r="H3425" s="83"/>
      <c r="I3425" s="83"/>
      <c r="J3425" s="83"/>
      <c r="K3425" s="83"/>
    </row>
    <row r="3426" spans="1:11">
      <c r="A3426" s="83"/>
      <c r="B3426" s="83"/>
      <c r="C3426" s="83"/>
      <c r="D3426" s="83"/>
      <c r="E3426" s="83"/>
      <c r="F3426" s="83"/>
      <c r="G3426" s="83"/>
      <c r="H3426" s="83"/>
      <c r="I3426" s="83"/>
      <c r="J3426" s="83"/>
      <c r="K3426" s="83"/>
    </row>
    <row r="3427" spans="1:11">
      <c r="A3427" s="83"/>
      <c r="B3427" s="83"/>
      <c r="C3427" s="83"/>
      <c r="D3427" s="83"/>
      <c r="E3427" s="83"/>
      <c r="F3427" s="83"/>
      <c r="G3427" s="83"/>
      <c r="H3427" s="83"/>
      <c r="I3427" s="83"/>
      <c r="J3427" s="83"/>
      <c r="K3427" s="83"/>
    </row>
    <row r="3428" spans="1:11">
      <c r="A3428" s="83"/>
      <c r="B3428" s="83"/>
      <c r="C3428" s="83"/>
      <c r="D3428" s="83"/>
      <c r="E3428" s="83"/>
      <c r="F3428" s="83"/>
      <c r="G3428" s="83"/>
      <c r="H3428" s="83"/>
      <c r="I3428" s="83"/>
      <c r="J3428" s="83"/>
      <c r="K3428" s="83"/>
    </row>
    <row r="3429" spans="1:11">
      <c r="A3429" s="83"/>
      <c r="B3429" s="83"/>
      <c r="C3429" s="83"/>
      <c r="D3429" s="83"/>
      <c r="E3429" s="83"/>
      <c r="F3429" s="83"/>
      <c r="G3429" s="83"/>
      <c r="H3429" s="83"/>
      <c r="I3429" s="83"/>
      <c r="J3429" s="83"/>
      <c r="K3429" s="83"/>
    </row>
    <row r="3430" spans="1:11">
      <c r="A3430" s="83"/>
      <c r="B3430" s="83"/>
      <c r="C3430" s="83"/>
      <c r="D3430" s="83"/>
      <c r="E3430" s="83"/>
      <c r="F3430" s="83"/>
      <c r="G3430" s="83"/>
      <c r="H3430" s="83"/>
      <c r="I3430" s="83"/>
      <c r="J3430" s="83"/>
      <c r="K3430" s="83"/>
    </row>
    <row r="3431" spans="1:11">
      <c r="A3431" s="83"/>
      <c r="B3431" s="83"/>
      <c r="C3431" s="83"/>
      <c r="D3431" s="83"/>
      <c r="E3431" s="83"/>
      <c r="F3431" s="83"/>
      <c r="G3431" s="83"/>
      <c r="H3431" s="83"/>
      <c r="I3431" s="83"/>
      <c r="J3431" s="83"/>
      <c r="K3431" s="83"/>
    </row>
    <row r="3432" spans="1:11">
      <c r="A3432" s="83"/>
      <c r="B3432" s="83"/>
      <c r="C3432" s="83"/>
      <c r="D3432" s="83"/>
      <c r="E3432" s="83"/>
      <c r="F3432" s="83"/>
      <c r="G3432" s="83"/>
      <c r="H3432" s="83"/>
      <c r="I3432" s="83"/>
      <c r="J3432" s="83"/>
      <c r="K3432" s="83"/>
    </row>
    <row r="3433" spans="1:11">
      <c r="A3433" s="83"/>
      <c r="B3433" s="83"/>
      <c r="C3433" s="83"/>
      <c r="D3433" s="83"/>
      <c r="E3433" s="83"/>
      <c r="F3433" s="83"/>
      <c r="G3433" s="83"/>
      <c r="H3433" s="83"/>
      <c r="I3433" s="83"/>
      <c r="J3433" s="83"/>
      <c r="K3433" s="83"/>
    </row>
    <row r="3434" spans="1:11">
      <c r="A3434" s="83"/>
      <c r="B3434" s="83"/>
      <c r="C3434" s="83"/>
      <c r="D3434" s="83"/>
      <c r="E3434" s="83"/>
      <c r="F3434" s="83"/>
      <c r="G3434" s="83"/>
      <c r="H3434" s="83"/>
      <c r="I3434" s="83"/>
      <c r="J3434" s="83"/>
      <c r="K3434" s="83"/>
    </row>
    <row r="3435" spans="1:11">
      <c r="A3435" s="83"/>
      <c r="B3435" s="83"/>
      <c r="C3435" s="83"/>
      <c r="D3435" s="83"/>
      <c r="E3435" s="83"/>
      <c r="F3435" s="83"/>
      <c r="G3435" s="83"/>
      <c r="H3435" s="83"/>
      <c r="I3435" s="83"/>
      <c r="J3435" s="83"/>
      <c r="K3435" s="83"/>
    </row>
    <row r="3436" spans="1:11">
      <c r="A3436" s="83"/>
      <c r="B3436" s="83"/>
      <c r="C3436" s="83"/>
      <c r="D3436" s="83"/>
      <c r="E3436" s="83"/>
      <c r="F3436" s="83"/>
      <c r="G3436" s="83"/>
      <c r="H3436" s="83"/>
      <c r="I3436" s="83"/>
      <c r="J3436" s="83"/>
      <c r="K3436" s="83"/>
    </row>
    <row r="3437" spans="1:11">
      <c r="A3437" s="83"/>
      <c r="B3437" s="83"/>
      <c r="C3437" s="83"/>
      <c r="D3437" s="83"/>
      <c r="E3437" s="83"/>
      <c r="F3437" s="83"/>
      <c r="G3437" s="83"/>
      <c r="H3437" s="83"/>
      <c r="I3437" s="83"/>
      <c r="J3437" s="83"/>
      <c r="K3437" s="83"/>
    </row>
    <row r="3438" spans="1:11">
      <c r="A3438" s="83"/>
      <c r="B3438" s="83"/>
      <c r="C3438" s="83"/>
      <c r="D3438" s="83"/>
      <c r="E3438" s="83"/>
      <c r="F3438" s="83"/>
      <c r="G3438" s="83"/>
      <c r="H3438" s="83"/>
      <c r="I3438" s="83"/>
      <c r="J3438" s="83"/>
      <c r="K3438" s="83"/>
    </row>
    <row r="3439" spans="1:11">
      <c r="A3439" s="83"/>
      <c r="B3439" s="83"/>
      <c r="C3439" s="83"/>
      <c r="D3439" s="83"/>
      <c r="E3439" s="83"/>
      <c r="F3439" s="83"/>
      <c r="G3439" s="83"/>
      <c r="H3439" s="83"/>
      <c r="I3439" s="83"/>
      <c r="J3439" s="83"/>
      <c r="K3439" s="83"/>
    </row>
    <row r="3440" spans="1:11">
      <c r="A3440" s="83"/>
      <c r="B3440" s="83"/>
      <c r="C3440" s="83"/>
      <c r="D3440" s="83"/>
      <c r="E3440" s="83"/>
      <c r="F3440" s="83"/>
      <c r="G3440" s="83"/>
      <c r="H3440" s="83"/>
      <c r="I3440" s="83"/>
      <c r="J3440" s="83"/>
      <c r="K3440" s="83"/>
    </row>
    <row r="3441" spans="1:11">
      <c r="A3441" s="83"/>
      <c r="B3441" s="83"/>
      <c r="C3441" s="83"/>
      <c r="D3441" s="83"/>
      <c r="E3441" s="83"/>
      <c r="F3441" s="83"/>
      <c r="G3441" s="83"/>
      <c r="H3441" s="83"/>
      <c r="I3441" s="83"/>
      <c r="J3441" s="83"/>
      <c r="K3441" s="83"/>
    </row>
    <row r="3442" spans="1:11">
      <c r="A3442" s="83"/>
      <c r="B3442" s="83"/>
      <c r="C3442" s="83"/>
      <c r="D3442" s="83"/>
      <c r="E3442" s="83"/>
      <c r="F3442" s="83"/>
      <c r="G3442" s="83"/>
      <c r="H3442" s="83"/>
      <c r="I3442" s="83"/>
      <c r="J3442" s="83"/>
      <c r="K3442" s="83"/>
    </row>
    <row r="3443" spans="1:11">
      <c r="A3443" s="83"/>
      <c r="B3443" s="83"/>
      <c r="C3443" s="83"/>
      <c r="D3443" s="83"/>
      <c r="E3443" s="83"/>
      <c r="F3443" s="83"/>
      <c r="G3443" s="83"/>
      <c r="H3443" s="83"/>
      <c r="I3443" s="83"/>
      <c r="J3443" s="83"/>
      <c r="K3443" s="83"/>
    </row>
    <row r="3444" spans="1:11">
      <c r="A3444" s="83"/>
      <c r="B3444" s="83"/>
      <c r="C3444" s="83"/>
      <c r="D3444" s="83"/>
      <c r="E3444" s="83"/>
      <c r="F3444" s="83"/>
      <c r="G3444" s="83"/>
      <c r="H3444" s="83"/>
      <c r="I3444" s="84"/>
      <c r="J3444" s="83"/>
      <c r="K3444" s="83"/>
    </row>
    <row r="3445" spans="1:11">
      <c r="A3445" s="83"/>
      <c r="B3445" s="83"/>
      <c r="C3445" s="83"/>
      <c r="D3445" s="83"/>
      <c r="E3445" s="83"/>
      <c r="F3445" s="83"/>
      <c r="G3445" s="83"/>
      <c r="H3445" s="83"/>
      <c r="I3445" s="84"/>
      <c r="J3445" s="83"/>
      <c r="K3445" s="83"/>
    </row>
    <row r="3446" spans="1:11">
      <c r="A3446" s="83"/>
      <c r="B3446" s="83"/>
      <c r="C3446" s="83"/>
      <c r="D3446" s="83"/>
      <c r="E3446" s="83"/>
      <c r="F3446" s="83"/>
      <c r="G3446" s="83"/>
      <c r="H3446" s="83"/>
      <c r="I3446" s="83"/>
      <c r="J3446" s="83"/>
      <c r="K3446" s="83"/>
    </row>
    <row r="3447" spans="1:11">
      <c r="A3447" s="83"/>
      <c r="B3447" s="83"/>
      <c r="C3447" s="83"/>
      <c r="D3447" s="83"/>
      <c r="E3447" s="83"/>
      <c r="F3447" s="83"/>
      <c r="G3447" s="83"/>
      <c r="H3447" s="83"/>
      <c r="I3447" s="83"/>
      <c r="J3447" s="83"/>
      <c r="K3447" s="83"/>
    </row>
    <row r="3448" spans="1:11">
      <c r="A3448" s="83"/>
      <c r="B3448" s="83"/>
      <c r="C3448" s="83"/>
      <c r="D3448" s="83"/>
      <c r="E3448" s="83"/>
      <c r="F3448" s="83"/>
      <c r="G3448" s="83"/>
      <c r="H3448" s="83"/>
      <c r="I3448" s="83"/>
      <c r="J3448" s="83"/>
      <c r="K3448" s="83"/>
    </row>
    <row r="3449" spans="1:11">
      <c r="A3449" s="83"/>
      <c r="B3449" s="83"/>
      <c r="C3449" s="83"/>
      <c r="D3449" s="83"/>
      <c r="E3449" s="83"/>
      <c r="F3449" s="83"/>
      <c r="G3449" s="83"/>
      <c r="H3449" s="83"/>
      <c r="I3449" s="83"/>
      <c r="J3449" s="83"/>
      <c r="K3449" s="83"/>
    </row>
    <row r="3450" spans="1:11">
      <c r="A3450" s="83"/>
      <c r="B3450" s="83"/>
      <c r="C3450" s="83"/>
      <c r="D3450" s="83"/>
      <c r="E3450" s="83"/>
      <c r="F3450" s="83"/>
      <c r="G3450" s="83"/>
      <c r="H3450" s="83"/>
      <c r="I3450" s="83"/>
      <c r="J3450" s="83"/>
      <c r="K3450" s="83"/>
    </row>
    <row r="3451" spans="1:11">
      <c r="A3451" s="83"/>
      <c r="B3451" s="83"/>
      <c r="C3451" s="83"/>
      <c r="D3451" s="83"/>
      <c r="E3451" s="83"/>
      <c r="F3451" s="83"/>
      <c r="G3451" s="83"/>
      <c r="H3451" s="83"/>
      <c r="I3451" s="83"/>
      <c r="J3451" s="83"/>
      <c r="K3451" s="83"/>
    </row>
    <row r="3453" spans="1:11">
      <c r="B3453" s="83"/>
      <c r="C3453" s="83"/>
      <c r="D3453" s="83"/>
    </row>
    <row r="3454" spans="1:11">
      <c r="A3454" s="83"/>
      <c r="B3454" s="83"/>
      <c r="C3454" s="83"/>
      <c r="D3454" s="83"/>
    </row>
    <row r="3456" spans="1:11">
      <c r="B3456" s="83"/>
      <c r="C3456" s="83"/>
      <c r="D3456" s="83"/>
      <c r="E3456" s="83"/>
      <c r="F3456" s="83"/>
      <c r="G3456" s="83"/>
    </row>
    <row r="3457" spans="1:7">
      <c r="A3457" s="83"/>
      <c r="B3457" s="83"/>
      <c r="C3457" s="83"/>
      <c r="D3457" s="83"/>
      <c r="E3457" s="83"/>
      <c r="F3457" s="83"/>
      <c r="G3457" s="83"/>
    </row>
    <row r="3458" spans="1:7">
      <c r="A3458" s="83"/>
      <c r="B3458" s="83"/>
      <c r="C3458" s="83"/>
      <c r="D3458" s="83"/>
      <c r="E3458" s="83"/>
      <c r="F3458" s="83"/>
      <c r="G3458" s="83"/>
    </row>
    <row r="3460" spans="1:7">
      <c r="B3460" s="83"/>
      <c r="C3460" s="83"/>
      <c r="D3460" s="83"/>
    </row>
    <row r="3461" spans="1:7">
      <c r="A3461" s="83"/>
      <c r="B3461" s="83"/>
      <c r="C3461" s="83"/>
      <c r="D3461" s="83"/>
    </row>
    <row r="3462" spans="1:7">
      <c r="A3462" s="83"/>
      <c r="B3462" s="83"/>
      <c r="C3462" s="83"/>
      <c r="D3462" s="83"/>
    </row>
    <row r="3463" spans="1:7">
      <c r="A3463" s="83"/>
      <c r="B3463" s="83"/>
      <c r="C3463" s="83"/>
      <c r="D3463" s="83"/>
    </row>
    <row r="3464" spans="1:7">
      <c r="A3464" s="83"/>
      <c r="B3464" s="83"/>
      <c r="C3464" s="83"/>
      <c r="D3464" s="83"/>
    </row>
    <row r="3465" spans="1:7">
      <c r="A3465" s="83"/>
      <c r="B3465" s="83"/>
      <c r="C3465" s="83"/>
      <c r="D3465" s="83"/>
    </row>
    <row r="3466" spans="1:7">
      <c r="A3466" s="83"/>
      <c r="B3466" s="83"/>
      <c r="C3466" s="83"/>
      <c r="D3466" s="83"/>
    </row>
    <row r="3467" spans="1:7">
      <c r="A3467" s="83"/>
      <c r="B3467" s="83"/>
      <c r="C3467" s="83"/>
      <c r="D3467" s="83"/>
    </row>
    <row r="3468" spans="1:7">
      <c r="A3468" s="83"/>
      <c r="B3468" s="83"/>
      <c r="C3468" s="83"/>
      <c r="D3468" s="83"/>
    </row>
    <row r="3469" spans="1:7">
      <c r="A3469" s="83"/>
      <c r="B3469" s="83"/>
      <c r="C3469" s="83"/>
      <c r="D3469" s="83"/>
    </row>
    <row r="3470" spans="1:7">
      <c r="A3470" s="83"/>
      <c r="B3470" s="83"/>
      <c r="C3470" s="83"/>
      <c r="D3470" s="83"/>
    </row>
    <row r="3471" spans="1:7">
      <c r="A3471" s="83"/>
      <c r="B3471" s="83"/>
      <c r="C3471" s="83"/>
      <c r="D3471" s="83"/>
    </row>
    <row r="3472" spans="1:7">
      <c r="A3472" s="83"/>
      <c r="B3472" s="83"/>
      <c r="C3472" s="83"/>
      <c r="D3472" s="83"/>
    </row>
    <row r="3473" spans="1:4">
      <c r="A3473" s="83"/>
      <c r="B3473" s="83"/>
      <c r="C3473" s="83"/>
      <c r="D3473" s="83"/>
    </row>
    <row r="3474" spans="1:4">
      <c r="A3474" s="83"/>
      <c r="B3474" s="83"/>
      <c r="C3474" s="83"/>
      <c r="D3474" s="83"/>
    </row>
    <row r="3475" spans="1:4">
      <c r="A3475" s="83"/>
      <c r="B3475" s="83"/>
      <c r="C3475" s="83"/>
      <c r="D3475" s="83"/>
    </row>
    <row r="3476" spans="1:4">
      <c r="A3476" s="83"/>
      <c r="B3476" s="83"/>
      <c r="C3476" s="83"/>
      <c r="D3476" s="83"/>
    </row>
    <row r="3477" spans="1:4">
      <c r="A3477" s="83"/>
      <c r="B3477" s="83"/>
      <c r="C3477" s="83"/>
      <c r="D3477" s="83"/>
    </row>
    <row r="3478" spans="1:4">
      <c r="A3478" s="83"/>
      <c r="B3478" s="83"/>
      <c r="C3478" s="83"/>
      <c r="D3478" s="83"/>
    </row>
    <row r="3479" spans="1:4">
      <c r="A3479" s="83"/>
      <c r="B3479" s="83"/>
      <c r="C3479" s="83"/>
      <c r="D3479" s="83"/>
    </row>
    <row r="3480" spans="1:4">
      <c r="A3480" s="83"/>
      <c r="B3480" s="83"/>
      <c r="C3480" s="83"/>
      <c r="D3480" s="83"/>
    </row>
    <row r="3481" spans="1:4">
      <c r="A3481" s="83"/>
      <c r="B3481" s="83"/>
      <c r="C3481" s="83"/>
      <c r="D3481" s="83"/>
    </row>
    <row r="3482" spans="1:4">
      <c r="A3482" s="83"/>
      <c r="B3482" s="83"/>
      <c r="C3482" s="83"/>
      <c r="D3482" s="83"/>
    </row>
    <row r="3483" spans="1:4">
      <c r="A3483" s="83"/>
      <c r="B3483" s="83"/>
      <c r="C3483" s="83"/>
      <c r="D3483" s="83"/>
    </row>
    <row r="3484" spans="1:4">
      <c r="A3484" s="83"/>
      <c r="B3484" s="83"/>
      <c r="C3484" s="83"/>
      <c r="D3484" s="83"/>
    </row>
    <row r="3485" spans="1:4">
      <c r="A3485" s="83"/>
      <c r="B3485" s="83"/>
      <c r="C3485" s="83"/>
      <c r="D3485" s="83"/>
    </row>
    <row r="3486" spans="1:4">
      <c r="A3486" s="83"/>
      <c r="B3486" s="83"/>
      <c r="C3486" s="83"/>
      <c r="D3486" s="83"/>
    </row>
    <row r="3487" spans="1:4">
      <c r="A3487" s="83"/>
      <c r="B3487" s="83"/>
      <c r="C3487" s="83"/>
      <c r="D3487" s="83"/>
    </row>
    <row r="3488" spans="1:4">
      <c r="A3488" s="83"/>
      <c r="B3488" s="83"/>
      <c r="C3488" s="83"/>
      <c r="D3488" s="83"/>
    </row>
    <row r="3489" spans="1:4">
      <c r="A3489" s="83"/>
      <c r="B3489" s="83"/>
      <c r="C3489" s="83"/>
      <c r="D3489" s="83"/>
    </row>
    <row r="3490" spans="1:4">
      <c r="A3490" s="83"/>
      <c r="B3490" s="83"/>
      <c r="C3490" s="83"/>
      <c r="D3490" s="83"/>
    </row>
    <row r="3491" spans="1:4">
      <c r="A3491" s="83"/>
      <c r="B3491" s="83"/>
      <c r="C3491" s="83"/>
      <c r="D3491" s="83"/>
    </row>
    <row r="3492" spans="1:4">
      <c r="A3492" s="83"/>
      <c r="B3492" s="83"/>
      <c r="C3492" s="83"/>
      <c r="D3492" s="83"/>
    </row>
    <row r="3493" spans="1:4">
      <c r="A3493" s="83"/>
      <c r="B3493" s="83"/>
      <c r="C3493" s="83"/>
      <c r="D3493" s="83"/>
    </row>
    <row r="3494" spans="1:4">
      <c r="A3494" s="83"/>
      <c r="B3494" s="83"/>
      <c r="C3494" s="83"/>
      <c r="D3494" s="83"/>
    </row>
    <row r="3495" spans="1:4">
      <c r="A3495" s="83"/>
      <c r="B3495" s="83"/>
      <c r="C3495" s="83"/>
      <c r="D3495" s="83"/>
    </row>
    <row r="3496" spans="1:4">
      <c r="A3496" s="83"/>
      <c r="B3496" s="83"/>
      <c r="C3496" s="83"/>
      <c r="D3496" s="83"/>
    </row>
    <row r="3497" spans="1:4">
      <c r="A3497" s="83"/>
      <c r="B3497" s="83"/>
      <c r="C3497" s="83"/>
      <c r="D3497" s="83"/>
    </row>
    <row r="3498" spans="1:4">
      <c r="A3498" s="83"/>
      <c r="B3498" s="83"/>
      <c r="C3498" s="83"/>
      <c r="D3498" s="83"/>
    </row>
    <row r="3499" spans="1:4">
      <c r="A3499" s="83"/>
      <c r="B3499" s="83"/>
      <c r="C3499" s="83"/>
      <c r="D3499" s="83"/>
    </row>
    <row r="3500" spans="1:4">
      <c r="A3500" s="83"/>
      <c r="B3500" s="83"/>
      <c r="C3500" s="83"/>
      <c r="D3500" s="83"/>
    </row>
    <row r="3501" spans="1:4">
      <c r="A3501" s="83"/>
      <c r="B3501" s="83"/>
      <c r="C3501" s="83"/>
      <c r="D3501" s="83"/>
    </row>
    <row r="3502" spans="1:4">
      <c r="A3502" s="83"/>
      <c r="B3502" s="83"/>
      <c r="C3502" s="83"/>
      <c r="D3502" s="83"/>
    </row>
    <row r="3503" spans="1:4">
      <c r="A3503" s="83"/>
      <c r="B3503" s="83"/>
      <c r="C3503" s="83"/>
      <c r="D3503" s="83"/>
    </row>
    <row r="3504" spans="1:4">
      <c r="A3504" s="83"/>
      <c r="B3504" s="83"/>
      <c r="C3504" s="83"/>
      <c r="D3504" s="83"/>
    </row>
    <row r="3505" spans="1:4">
      <c r="A3505" s="83"/>
      <c r="B3505" s="83"/>
      <c r="C3505" s="83"/>
      <c r="D3505" s="83"/>
    </row>
    <row r="3506" spans="1:4">
      <c r="A3506" s="83"/>
      <c r="B3506" s="83"/>
      <c r="C3506" s="83"/>
      <c r="D3506" s="83"/>
    </row>
    <row r="3507" spans="1:4">
      <c r="A3507" s="83"/>
      <c r="B3507" s="83"/>
      <c r="C3507" s="83"/>
      <c r="D3507" s="83"/>
    </row>
    <row r="3508" spans="1:4">
      <c r="A3508" s="83"/>
      <c r="B3508" s="83"/>
      <c r="C3508" s="83"/>
      <c r="D3508" s="83"/>
    </row>
    <row r="3509" spans="1:4">
      <c r="A3509" s="83"/>
      <c r="B3509" s="83"/>
      <c r="C3509" s="83"/>
      <c r="D3509" s="83"/>
    </row>
    <row r="3510" spans="1:4">
      <c r="A3510" s="83"/>
      <c r="B3510" s="83"/>
      <c r="C3510" s="83"/>
      <c r="D3510" s="83"/>
    </row>
    <row r="3511" spans="1:4">
      <c r="A3511" s="83"/>
      <c r="B3511" s="83"/>
      <c r="C3511" s="83"/>
      <c r="D3511" s="83"/>
    </row>
    <row r="3512" spans="1:4">
      <c r="A3512" s="83"/>
      <c r="B3512" s="83"/>
      <c r="C3512" s="83"/>
      <c r="D3512" s="83"/>
    </row>
    <row r="3513" spans="1:4">
      <c r="A3513" s="83"/>
      <c r="B3513" s="83"/>
      <c r="C3513" s="83"/>
      <c r="D3513" s="83"/>
    </row>
    <row r="3514" spans="1:4">
      <c r="A3514" s="83"/>
      <c r="B3514" s="83"/>
      <c r="C3514" s="83"/>
      <c r="D3514" s="83"/>
    </row>
    <row r="3515" spans="1:4">
      <c r="A3515" s="83"/>
      <c r="B3515" s="83"/>
      <c r="C3515" s="83"/>
      <c r="D3515" s="83"/>
    </row>
    <row r="3516" spans="1:4">
      <c r="A3516" s="83"/>
      <c r="B3516" s="83"/>
      <c r="C3516" s="83"/>
      <c r="D3516" s="83"/>
    </row>
    <row r="3517" spans="1:4">
      <c r="A3517" s="83"/>
      <c r="B3517" s="83"/>
      <c r="C3517" s="83"/>
      <c r="D3517" s="83"/>
    </row>
    <row r="3518" spans="1:4">
      <c r="A3518" s="83"/>
      <c r="B3518" s="83"/>
      <c r="C3518" s="83"/>
      <c r="D3518" s="83"/>
    </row>
    <row r="3519" spans="1:4">
      <c r="A3519" s="83"/>
      <c r="B3519" s="83"/>
      <c r="C3519" s="83"/>
      <c r="D3519" s="83"/>
    </row>
    <row r="3520" spans="1:4">
      <c r="A3520" s="83"/>
      <c r="B3520" s="83"/>
      <c r="C3520" s="83"/>
      <c r="D3520" s="83"/>
    </row>
    <row r="3521" spans="1:4">
      <c r="A3521" s="83"/>
      <c r="B3521" s="83"/>
      <c r="C3521" s="83"/>
      <c r="D3521" s="83"/>
    </row>
    <row r="3522" spans="1:4">
      <c r="A3522" s="83"/>
      <c r="B3522" s="83"/>
      <c r="C3522" s="83"/>
      <c r="D3522" s="83"/>
    </row>
    <row r="3523" spans="1:4">
      <c r="A3523" s="83"/>
      <c r="B3523" s="83"/>
      <c r="C3523" s="83"/>
      <c r="D3523" s="83"/>
    </row>
    <row r="3524" spans="1:4">
      <c r="A3524" s="83"/>
      <c r="B3524" s="83"/>
      <c r="C3524" s="83"/>
      <c r="D3524" s="83"/>
    </row>
    <row r="3525" spans="1:4">
      <c r="A3525" s="83"/>
      <c r="B3525" s="83"/>
      <c r="C3525" s="83"/>
      <c r="D3525" s="83"/>
    </row>
    <row r="3526" spans="1:4">
      <c r="A3526" s="83"/>
      <c r="B3526" s="83"/>
      <c r="C3526" s="83"/>
      <c r="D3526" s="83"/>
    </row>
    <row r="3527" spans="1:4">
      <c r="A3527" s="83"/>
      <c r="B3527" s="83"/>
      <c r="C3527" s="83"/>
      <c r="D3527" s="83"/>
    </row>
    <row r="3528" spans="1:4">
      <c r="A3528" s="83"/>
      <c r="B3528" s="83"/>
      <c r="C3528" s="83"/>
      <c r="D3528" s="83"/>
    </row>
    <row r="3529" spans="1:4">
      <c r="A3529" s="83"/>
      <c r="B3529" s="83"/>
      <c r="C3529" s="83"/>
      <c r="D3529" s="83"/>
    </row>
    <row r="3530" spans="1:4">
      <c r="A3530" s="83"/>
      <c r="B3530" s="83"/>
      <c r="C3530" s="83"/>
      <c r="D3530" s="83"/>
    </row>
    <row r="3531" spans="1:4">
      <c r="A3531" s="83"/>
      <c r="B3531" s="83"/>
      <c r="C3531" s="83"/>
      <c r="D3531" s="83"/>
    </row>
    <row r="3532" spans="1:4">
      <c r="A3532" s="83"/>
      <c r="B3532" s="83"/>
      <c r="C3532" s="83"/>
      <c r="D3532" s="83"/>
    </row>
    <row r="3533" spans="1:4">
      <c r="A3533" s="83"/>
      <c r="B3533" s="83"/>
      <c r="C3533" s="83"/>
      <c r="D3533" s="83"/>
    </row>
    <row r="3534" spans="1:4">
      <c r="A3534" s="83"/>
      <c r="B3534" s="83"/>
      <c r="C3534" s="83"/>
      <c r="D3534" s="83"/>
    </row>
    <row r="3535" spans="1:4">
      <c r="A3535" s="83"/>
      <c r="B3535" s="83"/>
      <c r="C3535" s="83"/>
      <c r="D3535" s="83"/>
    </row>
    <row r="3536" spans="1:4">
      <c r="A3536" s="83"/>
      <c r="B3536" s="83"/>
      <c r="C3536" s="83"/>
      <c r="D3536" s="83"/>
    </row>
    <row r="3537" spans="1:4">
      <c r="A3537" s="83"/>
      <c r="B3537" s="83"/>
      <c r="C3537" s="83"/>
      <c r="D3537" s="83"/>
    </row>
    <row r="3538" spans="1:4">
      <c r="A3538" s="83"/>
      <c r="B3538" s="83"/>
      <c r="C3538" s="83"/>
      <c r="D3538" s="83"/>
    </row>
    <row r="3539" spans="1:4">
      <c r="A3539" s="83"/>
      <c r="B3539" s="83"/>
      <c r="C3539" s="83"/>
      <c r="D3539" s="83"/>
    </row>
    <row r="3540" spans="1:4">
      <c r="A3540" s="83"/>
      <c r="B3540" s="83"/>
      <c r="C3540" s="83"/>
      <c r="D3540" s="83"/>
    </row>
    <row r="3541" spans="1:4">
      <c r="A3541" s="83"/>
      <c r="B3541" s="83"/>
      <c r="C3541" s="83"/>
      <c r="D3541" s="83"/>
    </row>
    <row r="3542" spans="1:4">
      <c r="A3542" s="83"/>
      <c r="B3542" s="83"/>
      <c r="C3542" s="83"/>
      <c r="D3542" s="83"/>
    </row>
    <row r="3543" spans="1:4">
      <c r="A3543" s="83"/>
      <c r="B3543" s="83"/>
      <c r="C3543" s="83"/>
      <c r="D3543" s="83"/>
    </row>
    <row r="3544" spans="1:4">
      <c r="A3544" s="83"/>
      <c r="B3544" s="83"/>
      <c r="C3544" s="83"/>
      <c r="D3544" s="83"/>
    </row>
    <row r="3545" spans="1:4">
      <c r="A3545" s="83"/>
      <c r="B3545" s="83"/>
      <c r="C3545" s="83"/>
      <c r="D3545" s="83"/>
    </row>
    <row r="3546" spans="1:4">
      <c r="A3546" s="83"/>
      <c r="B3546" s="83"/>
      <c r="C3546" s="83"/>
      <c r="D3546" s="83"/>
    </row>
    <row r="3547" spans="1:4">
      <c r="A3547" s="83"/>
      <c r="B3547" s="83"/>
      <c r="C3547" s="83"/>
      <c r="D3547" s="83"/>
    </row>
    <row r="3548" spans="1:4">
      <c r="A3548" s="83"/>
      <c r="B3548" s="83"/>
      <c r="C3548" s="83"/>
      <c r="D3548" s="83"/>
    </row>
    <row r="3549" spans="1:4">
      <c r="A3549" s="83"/>
      <c r="B3549" s="83"/>
      <c r="C3549" s="83"/>
      <c r="D3549" s="83"/>
    </row>
    <row r="3550" spans="1:4">
      <c r="A3550" s="83"/>
      <c r="B3550" s="83"/>
      <c r="C3550" s="83"/>
      <c r="D3550" s="83"/>
    </row>
    <row r="3551" spans="1:4">
      <c r="A3551" s="83"/>
      <c r="B3551" s="83"/>
      <c r="C3551" s="83"/>
      <c r="D3551" s="83"/>
    </row>
    <row r="3552" spans="1:4">
      <c r="A3552" s="83"/>
      <c r="B3552" s="83"/>
      <c r="C3552" s="83"/>
      <c r="D3552" s="83"/>
    </row>
    <row r="3553" spans="1:4">
      <c r="A3553" s="83"/>
      <c r="B3553" s="83"/>
      <c r="C3553" s="83"/>
      <c r="D3553" s="83"/>
    </row>
    <row r="3554" spans="1:4">
      <c r="A3554" s="83"/>
      <c r="B3554" s="83"/>
      <c r="C3554" s="83"/>
      <c r="D3554" s="83"/>
    </row>
    <row r="3555" spans="1:4">
      <c r="A3555" s="83"/>
      <c r="B3555" s="83"/>
      <c r="C3555" s="83"/>
      <c r="D3555" s="83"/>
    </row>
    <row r="3556" spans="1:4">
      <c r="A3556" s="83"/>
      <c r="B3556" s="83"/>
      <c r="C3556" s="83"/>
      <c r="D3556" s="83"/>
    </row>
    <row r="3557" spans="1:4">
      <c r="A3557" s="83"/>
      <c r="B3557" s="83"/>
      <c r="C3557" s="83"/>
      <c r="D3557" s="83"/>
    </row>
    <row r="3558" spans="1:4">
      <c r="A3558" s="83"/>
      <c r="B3558" s="83"/>
      <c r="C3558" s="83"/>
      <c r="D3558" s="83"/>
    </row>
    <row r="3559" spans="1:4">
      <c r="A3559" s="83"/>
      <c r="B3559" s="83"/>
      <c r="C3559" s="83"/>
      <c r="D3559" s="83"/>
    </row>
    <row r="3560" spans="1:4">
      <c r="A3560" s="83"/>
      <c r="B3560" s="83"/>
      <c r="C3560" s="83"/>
      <c r="D3560" s="83"/>
    </row>
    <row r="3561" spans="1:4">
      <c r="A3561" s="83"/>
      <c r="B3561" s="83"/>
      <c r="C3561" s="83"/>
      <c r="D3561" s="83"/>
    </row>
    <row r="3562" spans="1:4">
      <c r="A3562" s="83"/>
      <c r="B3562" s="83"/>
      <c r="C3562" s="83"/>
      <c r="D3562" s="83"/>
    </row>
    <row r="3563" spans="1:4">
      <c r="A3563" s="83"/>
      <c r="B3563" s="83"/>
      <c r="C3563" s="83"/>
      <c r="D3563" s="83"/>
    </row>
    <row r="3564" spans="1:4">
      <c r="A3564" s="83"/>
      <c r="B3564" s="83"/>
      <c r="C3564" s="83"/>
      <c r="D3564" s="83"/>
    </row>
    <row r="3565" spans="1:4">
      <c r="A3565" s="83"/>
      <c r="B3565" s="83"/>
      <c r="C3565" s="83"/>
      <c r="D3565" s="83"/>
    </row>
    <row r="3566" spans="1:4">
      <c r="A3566" s="83"/>
      <c r="B3566" s="83"/>
      <c r="C3566" s="83"/>
      <c r="D3566" s="83"/>
    </row>
    <row r="3567" spans="1:4">
      <c r="A3567" s="83"/>
      <c r="B3567" s="83"/>
      <c r="C3567" s="83"/>
      <c r="D3567" s="83"/>
    </row>
    <row r="3568" spans="1:4">
      <c r="A3568" s="83"/>
      <c r="B3568" s="83"/>
      <c r="C3568" s="83"/>
      <c r="D3568" s="83"/>
    </row>
    <row r="3569" spans="1:8">
      <c r="A3569" s="83"/>
      <c r="B3569" s="83"/>
      <c r="C3569" s="83"/>
      <c r="D3569" s="83"/>
    </row>
    <row r="3570" spans="1:8">
      <c r="A3570" s="83"/>
      <c r="B3570" s="83"/>
      <c r="C3570" s="83"/>
      <c r="D3570" s="83"/>
    </row>
    <row r="3571" spans="1:8">
      <c r="A3571" s="83"/>
      <c r="B3571" s="83"/>
      <c r="C3571" s="83"/>
      <c r="D3571" s="83"/>
    </row>
    <row r="3572" spans="1:8">
      <c r="A3572" s="83"/>
      <c r="B3572" s="83"/>
      <c r="C3572" s="83"/>
      <c r="D3572" s="83"/>
    </row>
    <row r="3573" spans="1:8">
      <c r="A3573" s="83"/>
      <c r="B3573" s="83"/>
      <c r="C3573" s="83"/>
      <c r="D3573" s="83"/>
    </row>
    <row r="3574" spans="1:8">
      <c r="A3574" s="83"/>
      <c r="B3574" s="83"/>
      <c r="C3574" s="83"/>
      <c r="D3574" s="83"/>
    </row>
    <row r="3575" spans="1:8">
      <c r="A3575" s="83"/>
      <c r="B3575" s="83"/>
      <c r="C3575" s="83"/>
      <c r="D3575" s="83"/>
    </row>
    <row r="3576" spans="1:8">
      <c r="A3576" s="83"/>
      <c r="B3576" s="83"/>
      <c r="C3576" s="83"/>
      <c r="D3576" s="83"/>
    </row>
    <row r="3577" spans="1:8">
      <c r="A3577" s="83"/>
      <c r="B3577" s="83"/>
      <c r="C3577" s="83"/>
      <c r="D3577" s="83"/>
    </row>
    <row r="3578" spans="1:8">
      <c r="A3578" s="83"/>
      <c r="B3578" s="83"/>
      <c r="C3578" s="83"/>
      <c r="D3578" s="83"/>
    </row>
    <row r="3579" spans="1:8">
      <c r="A3579" s="83"/>
      <c r="B3579" s="83"/>
      <c r="C3579" s="83"/>
      <c r="D3579" s="83"/>
    </row>
    <row r="3580" spans="1:8">
      <c r="A3580" s="83"/>
      <c r="B3580" s="83"/>
      <c r="C3580" s="83"/>
      <c r="D3580" s="83"/>
    </row>
    <row r="3582" spans="1:8">
      <c r="B3582" s="83"/>
      <c r="C3582" s="83"/>
      <c r="D3582" s="83"/>
      <c r="E3582" s="83"/>
      <c r="F3582" s="83"/>
      <c r="G3582" s="83"/>
      <c r="H3582" s="83"/>
    </row>
    <row r="3583" spans="1:8">
      <c r="A3583" s="83"/>
      <c r="B3583" s="83"/>
      <c r="C3583" s="83"/>
      <c r="D3583" s="83"/>
      <c r="E3583" s="83"/>
      <c r="F3583" s="83"/>
      <c r="G3583" s="83"/>
      <c r="H3583" s="83"/>
    </row>
    <row r="3584" spans="1:8">
      <c r="A3584" s="83"/>
      <c r="B3584" s="83"/>
      <c r="C3584" s="83"/>
      <c r="D3584" s="83"/>
      <c r="E3584" s="83"/>
      <c r="F3584" s="83"/>
      <c r="G3584" s="83"/>
      <c r="H3584" s="83"/>
    </row>
    <row r="3585" spans="1:8">
      <c r="A3585" s="83"/>
      <c r="B3585" s="83"/>
      <c r="C3585" s="83"/>
      <c r="D3585" s="83"/>
      <c r="E3585" s="83"/>
      <c r="F3585" s="83"/>
      <c r="G3585" s="83"/>
      <c r="H3585" s="83"/>
    </row>
    <row r="3586" spans="1:8">
      <c r="A3586" s="83"/>
      <c r="B3586" s="83"/>
      <c r="C3586" s="83"/>
      <c r="D3586" s="83"/>
      <c r="E3586" s="83"/>
      <c r="F3586" s="83"/>
      <c r="G3586" s="83"/>
      <c r="H3586" s="83"/>
    </row>
    <row r="3587" spans="1:8">
      <c r="A3587" s="83"/>
      <c r="B3587" s="83"/>
      <c r="C3587" s="83"/>
      <c r="D3587" s="83"/>
      <c r="E3587" s="83"/>
      <c r="F3587" s="83"/>
      <c r="G3587" s="83"/>
      <c r="H3587" s="83"/>
    </row>
    <row r="3588" spans="1:8">
      <c r="A3588" s="83"/>
      <c r="B3588" s="83"/>
      <c r="C3588" s="83"/>
      <c r="D3588" s="83"/>
      <c r="E3588" s="83"/>
      <c r="F3588" s="83"/>
      <c r="G3588" s="83"/>
      <c r="H3588" s="83"/>
    </row>
    <row r="3589" spans="1:8">
      <c r="A3589" s="83"/>
      <c r="B3589" s="83"/>
      <c r="C3589" s="83"/>
      <c r="D3589" s="83"/>
      <c r="E3589" s="83"/>
      <c r="F3589" s="83"/>
      <c r="G3589" s="83"/>
      <c r="H3589" s="83"/>
    </row>
    <row r="3590" spans="1:8">
      <c r="A3590" s="83"/>
      <c r="B3590" s="83"/>
      <c r="C3590" s="83"/>
      <c r="D3590" s="83"/>
      <c r="E3590" s="83"/>
      <c r="F3590" s="83"/>
      <c r="G3590" s="83"/>
      <c r="H3590" s="83"/>
    </row>
    <row r="3591" spans="1:8">
      <c r="A3591" s="83"/>
      <c r="B3591" s="83"/>
      <c r="C3591" s="83"/>
      <c r="D3591" s="83"/>
      <c r="E3591" s="83"/>
      <c r="F3591" s="83"/>
      <c r="G3591" s="83"/>
      <c r="H3591" s="83"/>
    </row>
    <row r="3592" spans="1:8">
      <c r="A3592" s="83"/>
      <c r="B3592" s="83"/>
      <c r="C3592" s="83"/>
      <c r="D3592" s="83"/>
      <c r="E3592" s="83"/>
      <c r="F3592" s="83"/>
      <c r="G3592" s="83"/>
      <c r="H3592" s="83"/>
    </row>
    <row r="3593" spans="1:8">
      <c r="A3593" s="83"/>
      <c r="B3593" s="83"/>
      <c r="C3593" s="83"/>
      <c r="D3593" s="83"/>
      <c r="E3593" s="83"/>
      <c r="F3593" s="83"/>
      <c r="G3593" s="83"/>
      <c r="H3593" s="83"/>
    </row>
    <row r="3594" spans="1:8">
      <c r="A3594" s="83"/>
      <c r="B3594" s="83"/>
      <c r="C3594" s="83"/>
      <c r="D3594" s="83"/>
      <c r="E3594" s="83"/>
      <c r="F3594" s="83"/>
      <c r="G3594" s="83"/>
      <c r="H3594" s="83"/>
    </row>
    <row r="3595" spans="1:8">
      <c r="A3595" s="83"/>
      <c r="B3595" s="83"/>
      <c r="C3595" s="83"/>
      <c r="D3595" s="83"/>
      <c r="E3595" s="83"/>
      <c r="F3595" s="83"/>
      <c r="G3595" s="83"/>
      <c r="H3595" s="83"/>
    </row>
    <row r="3596" spans="1:8">
      <c r="A3596" s="83"/>
      <c r="B3596" s="83"/>
      <c r="C3596" s="83"/>
      <c r="D3596" s="83"/>
      <c r="E3596" s="83"/>
      <c r="F3596" s="83"/>
      <c r="G3596" s="83"/>
      <c r="H3596" s="83"/>
    </row>
    <row r="3597" spans="1:8">
      <c r="A3597" s="83"/>
      <c r="B3597" s="83"/>
      <c r="C3597" s="83"/>
      <c r="D3597" s="83"/>
      <c r="E3597" s="83"/>
      <c r="F3597" s="83"/>
      <c r="G3597" s="83"/>
      <c r="H3597" s="83"/>
    </row>
    <row r="3598" spans="1:8">
      <c r="A3598" s="83"/>
      <c r="B3598" s="83"/>
      <c r="C3598" s="83"/>
      <c r="D3598" s="83"/>
      <c r="E3598" s="83"/>
      <c r="F3598" s="83"/>
      <c r="G3598" s="83"/>
      <c r="H3598" s="83"/>
    </row>
    <row r="3599" spans="1:8">
      <c r="A3599" s="83"/>
      <c r="B3599" s="83"/>
      <c r="C3599" s="83"/>
      <c r="D3599" s="83"/>
      <c r="E3599" s="83"/>
      <c r="F3599" s="83"/>
      <c r="G3599" s="83"/>
      <c r="H3599" s="83"/>
    </row>
    <row r="3600" spans="1:8">
      <c r="A3600" s="83"/>
      <c r="B3600" s="83"/>
      <c r="C3600" s="83"/>
      <c r="D3600" s="83"/>
      <c r="E3600" s="83"/>
      <c r="F3600" s="83"/>
      <c r="G3600" s="83"/>
      <c r="H3600" s="83"/>
    </row>
    <row r="3601" spans="1:8">
      <c r="A3601" s="83"/>
      <c r="B3601" s="83"/>
      <c r="C3601" s="83"/>
      <c r="D3601" s="83"/>
      <c r="E3601" s="83"/>
      <c r="F3601" s="83"/>
      <c r="G3601" s="83"/>
      <c r="H3601" s="83"/>
    </row>
    <row r="3603" spans="1:8">
      <c r="B3603" s="83"/>
      <c r="C3603" s="83"/>
      <c r="D3603" s="83"/>
      <c r="E3603" s="83"/>
      <c r="F3603" s="83"/>
    </row>
    <row r="3604" spans="1:8">
      <c r="A3604" s="83"/>
      <c r="B3604" s="83"/>
      <c r="C3604" s="83"/>
      <c r="D3604" s="83"/>
      <c r="E3604" s="83"/>
      <c r="F3604" s="83"/>
    </row>
    <row r="3605" spans="1:8">
      <c r="A3605" s="83"/>
      <c r="B3605" s="83"/>
      <c r="C3605" s="83"/>
      <c r="D3605" s="83"/>
      <c r="E3605" s="83"/>
      <c r="F3605" s="83"/>
    </row>
    <row r="3607" spans="1:8">
      <c r="B3607" s="83"/>
      <c r="C3607" s="83"/>
      <c r="D3607" s="83"/>
      <c r="E3607" s="83"/>
      <c r="F3607" s="83"/>
      <c r="G3607" s="83"/>
    </row>
    <row r="3608" spans="1:8">
      <c r="A3608" s="83"/>
      <c r="B3608" s="83"/>
      <c r="C3608" s="83"/>
      <c r="D3608" s="83"/>
      <c r="E3608" s="83"/>
      <c r="F3608" s="83"/>
      <c r="G3608" s="83"/>
    </row>
    <row r="3610" spans="1:8">
      <c r="B3610" s="83"/>
      <c r="C3610" s="83"/>
      <c r="D3610" s="83"/>
      <c r="E3610" s="83"/>
      <c r="F3610" s="83"/>
      <c r="G3610" s="83"/>
      <c r="H3610" s="83"/>
    </row>
    <row r="3611" spans="1:8">
      <c r="A3611" s="83"/>
      <c r="B3611" s="83"/>
      <c r="C3611" s="83"/>
      <c r="D3611" s="83"/>
      <c r="E3611" s="83"/>
      <c r="F3611" s="83"/>
      <c r="G3611" s="84"/>
      <c r="H3611" s="83"/>
    </row>
    <row r="3612" spans="1:8">
      <c r="A3612" s="83"/>
      <c r="B3612" s="83"/>
      <c r="C3612" s="83"/>
      <c r="D3612" s="83"/>
      <c r="E3612" s="83"/>
      <c r="F3612" s="83"/>
      <c r="G3612" s="84"/>
      <c r="H3612" s="83"/>
    </row>
    <row r="3613" spans="1:8">
      <c r="A3613" s="83"/>
      <c r="B3613" s="83"/>
      <c r="C3613" s="83"/>
      <c r="D3613" s="83"/>
      <c r="E3613" s="83"/>
      <c r="F3613" s="83"/>
      <c r="G3613" s="84"/>
      <c r="H3613" s="83"/>
    </row>
    <row r="3614" spans="1:8">
      <c r="A3614" s="83"/>
      <c r="B3614" s="83"/>
      <c r="C3614" s="83"/>
      <c r="D3614" s="83"/>
      <c r="E3614" s="83"/>
      <c r="F3614" s="83"/>
      <c r="G3614" s="84"/>
      <c r="H3614" s="83"/>
    </row>
    <row r="3615" spans="1:8">
      <c r="A3615" s="83"/>
      <c r="B3615" s="83"/>
      <c r="C3615" s="83"/>
      <c r="D3615" s="83"/>
      <c r="E3615" s="83"/>
      <c r="F3615" s="83"/>
      <c r="G3615" s="84"/>
      <c r="H3615" s="83"/>
    </row>
    <row r="3616" spans="1:8">
      <c r="A3616" s="83"/>
      <c r="B3616" s="83"/>
      <c r="C3616" s="83"/>
      <c r="D3616" s="83"/>
      <c r="E3616" s="83"/>
      <c r="F3616" s="83"/>
      <c r="G3616" s="84"/>
      <c r="H3616" s="83"/>
    </row>
    <row r="3617" spans="1:11">
      <c r="A3617" s="83"/>
      <c r="B3617" s="83"/>
      <c r="C3617" s="83"/>
      <c r="D3617" s="83"/>
      <c r="E3617" s="83"/>
      <c r="F3617" s="83"/>
      <c r="G3617" s="84"/>
      <c r="H3617" s="83"/>
    </row>
    <row r="3618" spans="1:11">
      <c r="A3618" s="83"/>
      <c r="B3618" s="83"/>
      <c r="C3618" s="83"/>
      <c r="D3618" s="83"/>
      <c r="E3618" s="83"/>
      <c r="F3618" s="83"/>
      <c r="G3618" s="84"/>
      <c r="H3618" s="83"/>
    </row>
    <row r="3619" spans="1:11">
      <c r="A3619" s="83"/>
      <c r="B3619" s="83"/>
      <c r="C3619" s="83"/>
      <c r="D3619" s="83"/>
      <c r="E3619" s="83"/>
      <c r="F3619" s="83"/>
      <c r="G3619" s="84"/>
      <c r="H3619" s="83"/>
    </row>
    <row r="3620" spans="1:11">
      <c r="A3620" s="83"/>
      <c r="B3620" s="83"/>
      <c r="C3620" s="83"/>
      <c r="D3620" s="83"/>
      <c r="E3620" s="83"/>
      <c r="F3620" s="83"/>
      <c r="G3620" s="84"/>
      <c r="H3620" s="83"/>
    </row>
    <row r="3621" spans="1:11">
      <c r="A3621" s="83"/>
      <c r="B3621" s="83"/>
      <c r="C3621" s="83"/>
      <c r="D3621" s="83"/>
      <c r="E3621" s="83"/>
      <c r="F3621" s="83"/>
      <c r="G3621" s="84"/>
      <c r="H3621" s="83"/>
    </row>
    <row r="3622" spans="1:11">
      <c r="A3622" s="83"/>
      <c r="B3622" s="83"/>
      <c r="C3622" s="83"/>
      <c r="D3622" s="83"/>
      <c r="E3622" s="83"/>
      <c r="F3622" s="83"/>
      <c r="G3622" s="84"/>
      <c r="H3622" s="83"/>
    </row>
    <row r="3623" spans="1:11">
      <c r="A3623" s="83"/>
      <c r="B3623" s="83"/>
      <c r="C3623" s="83"/>
      <c r="D3623" s="83"/>
      <c r="E3623" s="83"/>
      <c r="F3623" s="83"/>
      <c r="G3623" s="83"/>
      <c r="H3623" s="83"/>
    </row>
    <row r="3624" spans="1:11">
      <c r="A3624" s="83"/>
      <c r="B3624" s="83"/>
      <c r="C3624" s="83"/>
      <c r="D3624" s="83"/>
      <c r="E3624" s="83"/>
      <c r="F3624" s="83"/>
      <c r="G3624" s="84"/>
      <c r="H3624" s="83"/>
    </row>
    <row r="3625" spans="1:11">
      <c r="A3625" s="83"/>
      <c r="B3625" s="83"/>
      <c r="C3625" s="83"/>
      <c r="D3625" s="83"/>
      <c r="E3625" s="83"/>
      <c r="F3625" s="83"/>
      <c r="G3625" s="84"/>
      <c r="H3625" s="83"/>
    </row>
    <row r="3626" spans="1:11">
      <c r="A3626" s="83"/>
      <c r="B3626" s="83"/>
      <c r="C3626" s="83"/>
      <c r="D3626" s="83"/>
      <c r="E3626" s="83"/>
      <c r="F3626" s="83"/>
      <c r="G3626" s="84"/>
      <c r="H3626" s="83"/>
    </row>
    <row r="3628" spans="1:11">
      <c r="B3628" s="83"/>
      <c r="C3628" s="83"/>
      <c r="D3628" s="83"/>
      <c r="E3628" s="83"/>
      <c r="F3628" s="83"/>
      <c r="G3628" s="83"/>
      <c r="H3628" s="83"/>
      <c r="I3628" s="83"/>
      <c r="J3628" s="83"/>
      <c r="K3628" s="83"/>
    </row>
    <row r="3629" spans="1:11">
      <c r="A3629" s="83"/>
      <c r="B3629" s="84"/>
      <c r="C3629" s="83"/>
      <c r="D3629" s="83"/>
      <c r="E3629" s="83"/>
      <c r="F3629" s="83"/>
      <c r="G3629" s="83"/>
      <c r="H3629" s="83"/>
      <c r="I3629" s="83"/>
      <c r="J3629" s="83"/>
      <c r="K3629" s="83"/>
    </row>
    <row r="3630" spans="1:11">
      <c r="A3630" s="83"/>
      <c r="B3630" s="84"/>
      <c r="C3630" s="83"/>
      <c r="D3630" s="83"/>
      <c r="E3630" s="83"/>
      <c r="F3630" s="83"/>
      <c r="G3630" s="83"/>
      <c r="H3630" s="83"/>
      <c r="I3630" s="83"/>
      <c r="J3630" s="83"/>
      <c r="K3630" s="83"/>
    </row>
    <row r="3631" spans="1:11">
      <c r="A3631" s="83"/>
      <c r="B3631" s="84"/>
      <c r="C3631" s="83"/>
      <c r="D3631" s="83"/>
      <c r="E3631" s="83"/>
      <c r="F3631" s="83"/>
      <c r="G3631" s="83"/>
      <c r="H3631" s="83"/>
      <c r="I3631" s="83"/>
      <c r="J3631" s="83"/>
      <c r="K3631" s="83"/>
    </row>
    <row r="3632" spans="1:11">
      <c r="A3632" s="83"/>
      <c r="B3632" s="84"/>
      <c r="C3632" s="83"/>
      <c r="D3632" s="83"/>
      <c r="E3632" s="83"/>
      <c r="F3632" s="83"/>
      <c r="G3632" s="83"/>
      <c r="H3632" s="83"/>
      <c r="I3632" s="83"/>
      <c r="J3632" s="83"/>
      <c r="K3632" s="83"/>
    </row>
    <row r="3633" spans="1:11">
      <c r="A3633" s="83"/>
      <c r="B3633" s="84"/>
      <c r="C3633" s="83"/>
      <c r="D3633" s="83"/>
      <c r="E3633" s="83"/>
      <c r="F3633" s="83"/>
      <c r="G3633" s="83"/>
      <c r="H3633" s="83"/>
      <c r="I3633" s="83"/>
      <c r="J3633" s="83"/>
      <c r="K3633" s="83"/>
    </row>
    <row r="3634" spans="1:11">
      <c r="A3634" s="83"/>
      <c r="B3634" s="84"/>
      <c r="C3634" s="83"/>
      <c r="D3634" s="83"/>
      <c r="E3634" s="83"/>
      <c r="F3634" s="83"/>
      <c r="G3634" s="83"/>
      <c r="H3634" s="83"/>
      <c r="I3634" s="83"/>
      <c r="J3634" s="83"/>
      <c r="K3634" s="83"/>
    </row>
    <row r="3635" spans="1:11">
      <c r="A3635" s="83"/>
      <c r="B3635" s="84"/>
      <c r="C3635" s="83"/>
      <c r="D3635" s="83"/>
      <c r="E3635" s="83"/>
      <c r="F3635" s="83"/>
      <c r="G3635" s="83"/>
      <c r="H3635" s="83"/>
      <c r="I3635" s="83"/>
      <c r="J3635" s="83"/>
      <c r="K3635" s="83"/>
    </row>
    <row r="3636" spans="1:11">
      <c r="A3636" s="83"/>
      <c r="B3636" s="84"/>
      <c r="C3636" s="83"/>
      <c r="D3636" s="83"/>
      <c r="E3636" s="83"/>
      <c r="F3636" s="83"/>
      <c r="G3636" s="83"/>
      <c r="H3636" s="83"/>
      <c r="I3636" s="83"/>
      <c r="J3636" s="83"/>
      <c r="K3636" s="83"/>
    </row>
    <row r="3637" spans="1:11">
      <c r="A3637" s="83"/>
      <c r="B3637" s="84"/>
      <c r="C3637" s="83"/>
      <c r="D3637" s="83"/>
      <c r="E3637" s="83"/>
      <c r="F3637" s="83"/>
      <c r="G3637" s="83"/>
      <c r="H3637" s="83"/>
      <c r="I3637" s="83"/>
      <c r="J3637" s="83"/>
      <c r="K3637" s="83"/>
    </row>
    <row r="3638" spans="1:11">
      <c r="A3638" s="83"/>
      <c r="B3638" s="84"/>
      <c r="C3638" s="83"/>
      <c r="D3638" s="83"/>
      <c r="E3638" s="83"/>
      <c r="F3638" s="83"/>
      <c r="G3638" s="83"/>
      <c r="H3638" s="83"/>
      <c r="I3638" s="83"/>
      <c r="J3638" s="83"/>
      <c r="K3638" s="83"/>
    </row>
    <row r="3639" spans="1:11">
      <c r="A3639" s="83"/>
      <c r="B3639" s="84"/>
      <c r="C3639" s="83"/>
      <c r="D3639" s="83"/>
      <c r="E3639" s="83"/>
      <c r="F3639" s="83"/>
      <c r="G3639" s="83"/>
      <c r="H3639" s="83"/>
      <c r="I3639" s="83"/>
      <c r="J3639" s="83"/>
      <c r="K3639" s="83"/>
    </row>
    <row r="3640" spans="1:11">
      <c r="A3640" s="83"/>
      <c r="B3640" s="84"/>
      <c r="C3640" s="83"/>
      <c r="D3640" s="83"/>
      <c r="E3640" s="83"/>
      <c r="F3640" s="83"/>
      <c r="G3640" s="83"/>
      <c r="H3640" s="83"/>
      <c r="I3640" s="83"/>
      <c r="J3640" s="83"/>
      <c r="K3640" s="83"/>
    </row>
    <row r="3641" spans="1:11">
      <c r="A3641" s="83"/>
      <c r="B3641" s="83"/>
      <c r="C3641" s="83"/>
      <c r="D3641" s="83"/>
      <c r="E3641" s="83"/>
      <c r="F3641" s="83"/>
      <c r="G3641" s="83"/>
      <c r="H3641" s="83"/>
      <c r="I3641" s="83"/>
      <c r="J3641" s="83"/>
      <c r="K3641" s="83"/>
    </row>
    <row r="3642" spans="1:11">
      <c r="A3642" s="83"/>
      <c r="B3642" s="84"/>
      <c r="C3642" s="83"/>
      <c r="D3642" s="83"/>
      <c r="E3642" s="83"/>
      <c r="F3642" s="83"/>
      <c r="G3642" s="83"/>
      <c r="H3642" s="83"/>
      <c r="I3642" s="83"/>
      <c r="J3642" s="83"/>
      <c r="K3642" s="83"/>
    </row>
    <row r="3643" spans="1:11">
      <c r="A3643" s="83"/>
      <c r="B3643" s="84"/>
      <c r="C3643" s="83"/>
      <c r="D3643" s="83"/>
      <c r="E3643" s="83"/>
      <c r="F3643" s="83"/>
      <c r="G3643" s="83"/>
      <c r="H3643" s="83"/>
      <c r="I3643" s="83"/>
      <c r="J3643" s="83"/>
      <c r="K3643" s="83"/>
    </row>
    <row r="3644" spans="1:11">
      <c r="A3644" s="83"/>
      <c r="B3644" s="84"/>
      <c r="C3644" s="83"/>
      <c r="D3644" s="83"/>
      <c r="E3644" s="83"/>
      <c r="F3644" s="83"/>
      <c r="G3644" s="83"/>
      <c r="H3644" s="83"/>
      <c r="I3644" s="83"/>
      <c r="J3644" s="83"/>
      <c r="K3644" s="83"/>
    </row>
    <row r="3646" spans="1:11">
      <c r="B3646" s="83"/>
      <c r="C3646" s="83"/>
      <c r="D3646" s="83"/>
      <c r="E3646" s="83"/>
    </row>
    <row r="3647" spans="1:11">
      <c r="A3647" s="83"/>
      <c r="B3647" s="83"/>
      <c r="C3647" s="83"/>
      <c r="D3647" s="83"/>
      <c r="E3647" s="83"/>
    </row>
    <row r="3648" spans="1:11">
      <c r="A3648" s="83"/>
      <c r="B3648" s="83"/>
      <c r="C3648" s="83"/>
      <c r="D3648" s="83"/>
      <c r="E3648" s="83"/>
    </row>
    <row r="3649" spans="1:5">
      <c r="A3649" s="83"/>
      <c r="B3649" s="83"/>
      <c r="C3649" s="83"/>
      <c r="D3649" s="83"/>
      <c r="E3649" s="83"/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>
  <sheetPr codeName="Sheet15"/>
  <dimension ref="A1:S3649"/>
  <sheetViews>
    <sheetView workbookViewId="0"/>
  </sheetViews>
  <sheetFormatPr defaultRowHeight="10.5"/>
  <cols>
    <col min="1" max="1" width="56" style="82" customWidth="1"/>
    <col min="2" max="2" width="32.6640625" style="82" customWidth="1"/>
    <col min="3" max="3" width="33.6640625" style="82" customWidth="1"/>
    <col min="4" max="4" width="38.6640625" style="82" customWidth="1"/>
    <col min="5" max="5" width="45.6640625" style="82" customWidth="1"/>
    <col min="6" max="6" width="50" style="82" customWidth="1"/>
    <col min="7" max="7" width="43.6640625" style="82" customWidth="1"/>
    <col min="8" max="9" width="38.33203125" style="82" customWidth="1"/>
    <col min="10" max="10" width="46.1640625" style="82" customWidth="1"/>
    <col min="11" max="11" width="36.5" style="82" customWidth="1"/>
    <col min="12" max="12" width="45" style="82" customWidth="1"/>
    <col min="13" max="13" width="50.1640625" style="82" customWidth="1"/>
    <col min="14" max="15" width="44.83203125" style="82" customWidth="1"/>
    <col min="16" max="16" width="45.33203125" style="82" customWidth="1"/>
    <col min="17" max="17" width="44.83203125" style="82" customWidth="1"/>
    <col min="18" max="18" width="42.6640625" style="82" customWidth="1"/>
    <col min="19" max="19" width="48.1640625" style="82" customWidth="1"/>
    <col min="20" max="23" width="9.33203125" style="82" customWidth="1"/>
    <col min="24" max="16384" width="9.33203125" style="82"/>
  </cols>
  <sheetData>
    <row r="1" spans="1:19">
      <c r="A1" s="92"/>
      <c r="B1" s="101" t="s">
        <v>365</v>
      </c>
      <c r="C1" s="101" t="s">
        <v>366</v>
      </c>
      <c r="D1" s="101" t="s">
        <v>367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101" t="s">
        <v>368</v>
      </c>
      <c r="B2" s="101">
        <v>13748.87</v>
      </c>
      <c r="C2" s="101">
        <v>3614.31</v>
      </c>
      <c r="D2" s="101">
        <v>3614.31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101" t="s">
        <v>369</v>
      </c>
      <c r="B3" s="101">
        <v>13748.87</v>
      </c>
      <c r="C3" s="101">
        <v>3614.31</v>
      </c>
      <c r="D3" s="101">
        <v>3614.31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101" t="s">
        <v>370</v>
      </c>
      <c r="B4" s="101">
        <v>33594.81</v>
      </c>
      <c r="C4" s="101">
        <v>8831.42</v>
      </c>
      <c r="D4" s="101">
        <v>8831.42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101" t="s">
        <v>371</v>
      </c>
      <c r="B5" s="101">
        <v>33594.81</v>
      </c>
      <c r="C5" s="101">
        <v>8831.42</v>
      </c>
      <c r="D5" s="101">
        <v>8831.42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92"/>
      <c r="B7" s="101" t="s">
        <v>372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101" t="s">
        <v>373</v>
      </c>
      <c r="B8" s="101">
        <v>3804.01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101" t="s">
        <v>374</v>
      </c>
      <c r="B9" s="101">
        <v>3804.01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101" t="s">
        <v>375</v>
      </c>
      <c r="B10" s="101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92"/>
      <c r="B12" s="101" t="s">
        <v>376</v>
      </c>
      <c r="C12" s="101" t="s">
        <v>377</v>
      </c>
      <c r="D12" s="101" t="s">
        <v>378</v>
      </c>
      <c r="E12" s="101" t="s">
        <v>379</v>
      </c>
      <c r="F12" s="101" t="s">
        <v>380</v>
      </c>
      <c r="G12" s="101" t="s">
        <v>381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101" t="s">
        <v>60</v>
      </c>
      <c r="B13" s="101">
        <v>443.87</v>
      </c>
      <c r="C13" s="101">
        <v>6028.92</v>
      </c>
      <c r="D13" s="101">
        <v>0</v>
      </c>
      <c r="E13" s="101">
        <v>0</v>
      </c>
      <c r="F13" s="101">
        <v>0</v>
      </c>
      <c r="G13" s="101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101" t="s">
        <v>61</v>
      </c>
      <c r="B14" s="101">
        <v>2477.8200000000002</v>
      </c>
      <c r="C14" s="101">
        <v>0</v>
      </c>
      <c r="D14" s="101">
        <v>0</v>
      </c>
      <c r="E14" s="101">
        <v>0</v>
      </c>
      <c r="F14" s="101">
        <v>0</v>
      </c>
      <c r="G14" s="101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101" t="s">
        <v>69</v>
      </c>
      <c r="B15" s="101">
        <v>879.76</v>
      </c>
      <c r="C15" s="101">
        <v>0</v>
      </c>
      <c r="D15" s="101">
        <v>0</v>
      </c>
      <c r="E15" s="101">
        <v>0</v>
      </c>
      <c r="F15" s="101">
        <v>0</v>
      </c>
      <c r="G15" s="101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101" t="s">
        <v>70</v>
      </c>
      <c r="B16" s="101">
        <v>31.81</v>
      </c>
      <c r="C16" s="101">
        <v>0</v>
      </c>
      <c r="D16" s="101">
        <v>0</v>
      </c>
      <c r="E16" s="101">
        <v>0</v>
      </c>
      <c r="F16" s="101">
        <v>0</v>
      </c>
      <c r="G16" s="101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101" t="s">
        <v>71</v>
      </c>
      <c r="B17" s="101">
        <v>1985.76</v>
      </c>
      <c r="C17" s="101">
        <v>188.37</v>
      </c>
      <c r="D17" s="101">
        <v>0</v>
      </c>
      <c r="E17" s="101">
        <v>0</v>
      </c>
      <c r="F17" s="101">
        <v>0</v>
      </c>
      <c r="G17" s="101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101" t="s">
        <v>72</v>
      </c>
      <c r="B18" s="101">
        <v>0</v>
      </c>
      <c r="C18" s="101">
        <v>0</v>
      </c>
      <c r="D18" s="101">
        <v>0</v>
      </c>
      <c r="E18" s="101">
        <v>0</v>
      </c>
      <c r="F18" s="101">
        <v>0</v>
      </c>
      <c r="G18" s="101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101" t="s">
        <v>73</v>
      </c>
      <c r="B19" s="101">
        <v>1015.96</v>
      </c>
      <c r="C19" s="101">
        <v>0</v>
      </c>
      <c r="D19" s="101">
        <v>0</v>
      </c>
      <c r="E19" s="101">
        <v>0</v>
      </c>
      <c r="F19" s="101">
        <v>0</v>
      </c>
      <c r="G19" s="101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101" t="s">
        <v>74</v>
      </c>
      <c r="B20" s="101">
        <v>32.049999999999997</v>
      </c>
      <c r="C20" s="101">
        <v>0</v>
      </c>
      <c r="D20" s="101">
        <v>0</v>
      </c>
      <c r="E20" s="101">
        <v>0</v>
      </c>
      <c r="F20" s="101">
        <v>0</v>
      </c>
      <c r="G20" s="101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101" t="s">
        <v>75</v>
      </c>
      <c r="B21" s="101">
        <v>0</v>
      </c>
      <c r="C21" s="101">
        <v>0</v>
      </c>
      <c r="D21" s="101">
        <v>0</v>
      </c>
      <c r="E21" s="101">
        <v>0</v>
      </c>
      <c r="F21" s="101">
        <v>0</v>
      </c>
      <c r="G21" s="101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101" t="s">
        <v>76</v>
      </c>
      <c r="B22" s="101">
        <v>613.26</v>
      </c>
      <c r="C22" s="101">
        <v>0</v>
      </c>
      <c r="D22" s="101">
        <v>0</v>
      </c>
      <c r="E22" s="101">
        <v>0</v>
      </c>
      <c r="F22" s="101">
        <v>0</v>
      </c>
      <c r="G22" s="101">
        <v>228.13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101" t="s">
        <v>55</v>
      </c>
      <c r="B23" s="101">
        <v>0</v>
      </c>
      <c r="C23" s="101">
        <v>0</v>
      </c>
      <c r="D23" s="101">
        <v>0</v>
      </c>
      <c r="E23" s="101">
        <v>0</v>
      </c>
      <c r="F23" s="101">
        <v>0</v>
      </c>
      <c r="G23" s="101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101" t="s">
        <v>77</v>
      </c>
      <c r="B24" s="101">
        <v>0</v>
      </c>
      <c r="C24" s="101">
        <v>51.28</v>
      </c>
      <c r="D24" s="101">
        <v>0</v>
      </c>
      <c r="E24" s="101">
        <v>0</v>
      </c>
      <c r="F24" s="101">
        <v>0</v>
      </c>
      <c r="G24" s="101">
        <v>240.48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101" t="s">
        <v>78</v>
      </c>
      <c r="B25" s="101">
        <v>0</v>
      </c>
      <c r="C25" s="101">
        <v>0</v>
      </c>
      <c r="D25" s="101">
        <v>0</v>
      </c>
      <c r="E25" s="101">
        <v>0</v>
      </c>
      <c r="F25" s="101">
        <v>0</v>
      </c>
      <c r="G25" s="101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101" t="s">
        <v>79</v>
      </c>
      <c r="B26" s="101">
        <v>0</v>
      </c>
      <c r="C26" s="101">
        <v>0</v>
      </c>
      <c r="D26" s="101">
        <v>0</v>
      </c>
      <c r="E26" s="101">
        <v>0</v>
      </c>
      <c r="F26" s="101">
        <v>0</v>
      </c>
      <c r="G26" s="101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101"/>
      <c r="B27" s="101"/>
      <c r="C27" s="101"/>
      <c r="D27" s="101"/>
      <c r="E27" s="101"/>
      <c r="F27" s="101"/>
      <c r="G27" s="101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101" t="s">
        <v>80</v>
      </c>
      <c r="B28" s="101">
        <v>7480.29</v>
      </c>
      <c r="C28" s="101">
        <v>6268.58</v>
      </c>
      <c r="D28" s="101">
        <v>0</v>
      </c>
      <c r="E28" s="101">
        <v>0</v>
      </c>
      <c r="F28" s="101">
        <v>0</v>
      </c>
      <c r="G28" s="101">
        <v>468.61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92"/>
      <c r="B30" s="101" t="s">
        <v>372</v>
      </c>
      <c r="C30" s="101" t="s">
        <v>213</v>
      </c>
      <c r="D30" s="101" t="s">
        <v>382</v>
      </c>
      <c r="E30" s="101" t="s">
        <v>383</v>
      </c>
      <c r="F30" s="101" t="s">
        <v>384</v>
      </c>
      <c r="G30" s="101" t="s">
        <v>385</v>
      </c>
      <c r="H30" s="101" t="s">
        <v>386</v>
      </c>
      <c r="I30" s="101" t="s">
        <v>387</v>
      </c>
      <c r="J30" s="101" t="s">
        <v>388</v>
      </c>
      <c r="K30"/>
      <c r="L30"/>
      <c r="M30"/>
      <c r="N30"/>
      <c r="O30"/>
      <c r="P30"/>
      <c r="Q30"/>
      <c r="R30"/>
      <c r="S30"/>
    </row>
    <row r="31" spans="1:19">
      <c r="A31" s="101" t="s">
        <v>389</v>
      </c>
      <c r="B31" s="101">
        <v>10.029999999999999</v>
      </c>
      <c r="C31" s="101" t="s">
        <v>390</v>
      </c>
      <c r="D31" s="101">
        <v>30.58</v>
      </c>
      <c r="E31" s="101">
        <v>1</v>
      </c>
      <c r="F31" s="101">
        <v>8.36</v>
      </c>
      <c r="G31" s="101">
        <v>2.23</v>
      </c>
      <c r="H31" s="101">
        <v>22.6</v>
      </c>
      <c r="I31" s="101"/>
      <c r="J31" s="101">
        <v>21.53</v>
      </c>
      <c r="K31"/>
      <c r="L31"/>
      <c r="M31"/>
      <c r="N31"/>
      <c r="O31"/>
      <c r="P31"/>
      <c r="Q31"/>
      <c r="R31"/>
      <c r="S31"/>
    </row>
    <row r="32" spans="1:19">
      <c r="A32" s="101" t="s">
        <v>391</v>
      </c>
      <c r="B32" s="101">
        <v>5.2</v>
      </c>
      <c r="C32" s="101" t="s">
        <v>390</v>
      </c>
      <c r="D32" s="101">
        <v>15.86</v>
      </c>
      <c r="E32" s="101">
        <v>1</v>
      </c>
      <c r="F32" s="101">
        <v>0</v>
      </c>
      <c r="G32" s="101">
        <v>0</v>
      </c>
      <c r="H32" s="101">
        <v>10.8</v>
      </c>
      <c r="I32" s="101"/>
      <c r="J32" s="101">
        <v>1.08</v>
      </c>
      <c r="K32"/>
      <c r="L32"/>
      <c r="M32"/>
      <c r="N32"/>
      <c r="O32"/>
      <c r="P32"/>
      <c r="Q32"/>
      <c r="R32"/>
      <c r="S32"/>
    </row>
    <row r="33" spans="1:19">
      <c r="A33" s="101" t="s">
        <v>392</v>
      </c>
      <c r="B33" s="101">
        <v>39.020000000000003</v>
      </c>
      <c r="C33" s="101" t="s">
        <v>390</v>
      </c>
      <c r="D33" s="101">
        <v>118.93</v>
      </c>
      <c r="E33" s="101">
        <v>1</v>
      </c>
      <c r="F33" s="101">
        <v>18.579999999999998</v>
      </c>
      <c r="G33" s="101">
        <v>8.92</v>
      </c>
      <c r="H33" s="101">
        <v>14</v>
      </c>
      <c r="I33" s="101">
        <v>1</v>
      </c>
      <c r="J33" s="101">
        <v>10.76</v>
      </c>
      <c r="K33"/>
      <c r="L33"/>
      <c r="M33"/>
      <c r="N33"/>
      <c r="O33"/>
      <c r="P33"/>
      <c r="Q33"/>
      <c r="R33"/>
      <c r="S33"/>
    </row>
    <row r="34" spans="1:19">
      <c r="A34" s="101" t="s">
        <v>393</v>
      </c>
      <c r="B34" s="101">
        <v>11.71</v>
      </c>
      <c r="C34" s="101" t="s">
        <v>390</v>
      </c>
      <c r="D34" s="101">
        <v>35.68</v>
      </c>
      <c r="E34" s="101">
        <v>1</v>
      </c>
      <c r="F34" s="101">
        <v>0</v>
      </c>
      <c r="G34" s="101">
        <v>0</v>
      </c>
      <c r="H34" s="101">
        <v>14</v>
      </c>
      <c r="I34" s="101">
        <v>5</v>
      </c>
      <c r="J34" s="101">
        <v>21.53</v>
      </c>
      <c r="K34"/>
      <c r="L34"/>
      <c r="M34"/>
      <c r="N34"/>
      <c r="O34"/>
      <c r="P34"/>
      <c r="Q34"/>
      <c r="R34"/>
      <c r="S34"/>
    </row>
    <row r="35" spans="1:19">
      <c r="A35" s="101" t="s">
        <v>394</v>
      </c>
      <c r="B35" s="101">
        <v>15.33</v>
      </c>
      <c r="C35" s="101" t="s">
        <v>390</v>
      </c>
      <c r="D35" s="101">
        <v>46.72</v>
      </c>
      <c r="E35" s="101">
        <v>1</v>
      </c>
      <c r="F35" s="101">
        <v>0</v>
      </c>
      <c r="G35" s="101">
        <v>0</v>
      </c>
      <c r="H35" s="101">
        <v>14</v>
      </c>
      <c r="I35" s="101">
        <v>5</v>
      </c>
      <c r="J35" s="101">
        <v>21.53</v>
      </c>
      <c r="K35"/>
      <c r="L35"/>
      <c r="M35"/>
      <c r="N35"/>
      <c r="O35"/>
      <c r="P35"/>
      <c r="Q35"/>
      <c r="R35"/>
      <c r="S35"/>
    </row>
    <row r="36" spans="1:19">
      <c r="A36" s="101" t="s">
        <v>395</v>
      </c>
      <c r="B36" s="101">
        <v>11.71</v>
      </c>
      <c r="C36" s="101" t="s">
        <v>390</v>
      </c>
      <c r="D36" s="101">
        <v>35.68</v>
      </c>
      <c r="E36" s="101">
        <v>1</v>
      </c>
      <c r="F36" s="101">
        <v>0</v>
      </c>
      <c r="G36" s="101">
        <v>0</v>
      </c>
      <c r="H36" s="101">
        <v>19.399999999999999</v>
      </c>
      <c r="I36" s="101">
        <v>20</v>
      </c>
      <c r="J36" s="101">
        <v>11.84</v>
      </c>
      <c r="K36"/>
      <c r="L36"/>
      <c r="M36"/>
      <c r="N36"/>
      <c r="O36"/>
      <c r="P36"/>
      <c r="Q36"/>
      <c r="R36"/>
      <c r="S36"/>
    </row>
    <row r="37" spans="1:19">
      <c r="A37" s="101" t="s">
        <v>396</v>
      </c>
      <c r="B37" s="101">
        <v>4.18</v>
      </c>
      <c r="C37" s="101" t="s">
        <v>390</v>
      </c>
      <c r="D37" s="101">
        <v>12.74</v>
      </c>
      <c r="E37" s="101">
        <v>1</v>
      </c>
      <c r="F37" s="101">
        <v>8.36</v>
      </c>
      <c r="G37" s="101">
        <v>2.3199999999999998</v>
      </c>
      <c r="H37" s="101">
        <v>19.399999999999999</v>
      </c>
      <c r="I37" s="101">
        <v>20</v>
      </c>
      <c r="J37" s="101">
        <v>11.84</v>
      </c>
      <c r="K37"/>
      <c r="L37"/>
      <c r="M37"/>
      <c r="N37"/>
      <c r="O37"/>
      <c r="P37"/>
      <c r="Q37"/>
      <c r="R37"/>
      <c r="S37"/>
    </row>
    <row r="38" spans="1:19">
      <c r="A38" s="101" t="s">
        <v>397</v>
      </c>
      <c r="B38" s="101">
        <v>9.1</v>
      </c>
      <c r="C38" s="101" t="s">
        <v>390</v>
      </c>
      <c r="D38" s="101">
        <v>27.75</v>
      </c>
      <c r="E38" s="101">
        <v>1</v>
      </c>
      <c r="F38" s="101">
        <v>6.5</v>
      </c>
      <c r="G38" s="101">
        <v>0</v>
      </c>
      <c r="H38" s="101">
        <v>7.53</v>
      </c>
      <c r="I38" s="101"/>
      <c r="J38" s="101">
        <v>53.82</v>
      </c>
      <c r="K38"/>
      <c r="L38"/>
      <c r="M38"/>
      <c r="N38"/>
      <c r="O38"/>
      <c r="P38"/>
      <c r="Q38"/>
      <c r="R38"/>
      <c r="S38"/>
    </row>
    <row r="39" spans="1:19">
      <c r="A39" s="101" t="s">
        <v>398</v>
      </c>
      <c r="B39" s="101">
        <v>8.4499999999999993</v>
      </c>
      <c r="C39" s="101" t="s">
        <v>390</v>
      </c>
      <c r="D39" s="101">
        <v>25.77</v>
      </c>
      <c r="E39" s="101">
        <v>1</v>
      </c>
      <c r="F39" s="101">
        <v>18.579999999999998</v>
      </c>
      <c r="G39" s="101">
        <v>0</v>
      </c>
      <c r="H39" s="101">
        <v>7.53</v>
      </c>
      <c r="I39" s="101"/>
      <c r="J39" s="101">
        <v>5750.9844999999996</v>
      </c>
      <c r="K39"/>
      <c r="L39"/>
      <c r="M39"/>
      <c r="N39"/>
      <c r="O39"/>
      <c r="P39"/>
      <c r="Q39"/>
      <c r="R39"/>
      <c r="S39"/>
    </row>
    <row r="40" spans="1:19">
      <c r="A40" s="101" t="s">
        <v>399</v>
      </c>
      <c r="B40" s="101">
        <v>5.0199999999999996</v>
      </c>
      <c r="C40" s="101" t="s">
        <v>390</v>
      </c>
      <c r="D40" s="101">
        <v>15.29</v>
      </c>
      <c r="E40" s="101">
        <v>1</v>
      </c>
      <c r="F40" s="101">
        <v>0</v>
      </c>
      <c r="G40" s="101">
        <v>0</v>
      </c>
      <c r="H40" s="101">
        <v>19.399999999999999</v>
      </c>
      <c r="I40" s="101">
        <v>20</v>
      </c>
      <c r="J40" s="101">
        <v>11.84</v>
      </c>
      <c r="K40"/>
      <c r="L40"/>
      <c r="M40"/>
      <c r="N40"/>
      <c r="O40"/>
      <c r="P40"/>
      <c r="Q40"/>
      <c r="R40"/>
      <c r="S40"/>
    </row>
    <row r="41" spans="1:19">
      <c r="A41" s="101" t="s">
        <v>400</v>
      </c>
      <c r="B41" s="101">
        <v>13.01</v>
      </c>
      <c r="C41" s="101" t="s">
        <v>390</v>
      </c>
      <c r="D41" s="101">
        <v>39.64</v>
      </c>
      <c r="E41" s="101">
        <v>1</v>
      </c>
      <c r="F41" s="101">
        <v>0</v>
      </c>
      <c r="G41" s="101">
        <v>0</v>
      </c>
      <c r="H41" s="101">
        <v>8.61</v>
      </c>
      <c r="I41" s="101"/>
      <c r="J41" s="101">
        <v>4.3099999999999996</v>
      </c>
      <c r="K41"/>
      <c r="L41"/>
      <c r="M41"/>
      <c r="N41"/>
      <c r="O41"/>
      <c r="P41"/>
      <c r="Q41"/>
      <c r="R41"/>
      <c r="S41"/>
    </row>
    <row r="42" spans="1:19">
      <c r="A42" s="101" t="s">
        <v>401</v>
      </c>
      <c r="B42" s="101">
        <v>10.41</v>
      </c>
      <c r="C42" s="101" t="s">
        <v>390</v>
      </c>
      <c r="D42" s="101">
        <v>31.71</v>
      </c>
      <c r="E42" s="101">
        <v>1</v>
      </c>
      <c r="F42" s="101">
        <v>0</v>
      </c>
      <c r="G42" s="101">
        <v>0</v>
      </c>
      <c r="H42" s="101">
        <v>19.399999999999999</v>
      </c>
      <c r="I42" s="101">
        <v>20</v>
      </c>
      <c r="J42" s="101">
        <v>11.84</v>
      </c>
      <c r="K42"/>
      <c r="L42"/>
      <c r="M42"/>
      <c r="N42"/>
      <c r="O42"/>
      <c r="P42"/>
      <c r="Q42"/>
      <c r="R42"/>
      <c r="S42"/>
    </row>
    <row r="43" spans="1:19">
      <c r="A43" s="101" t="s">
        <v>402</v>
      </c>
      <c r="B43" s="101">
        <v>57.79</v>
      </c>
      <c r="C43" s="101" t="s">
        <v>390</v>
      </c>
      <c r="D43" s="101">
        <v>176.13</v>
      </c>
      <c r="E43" s="101">
        <v>1</v>
      </c>
      <c r="F43" s="101">
        <v>20.440000000000001</v>
      </c>
      <c r="G43" s="101">
        <v>8.92</v>
      </c>
      <c r="H43" s="101">
        <v>10.8</v>
      </c>
      <c r="I43" s="101">
        <v>3.33</v>
      </c>
      <c r="J43" s="101">
        <v>11.84</v>
      </c>
      <c r="K43"/>
      <c r="L43"/>
      <c r="M43"/>
      <c r="N43"/>
      <c r="O43"/>
      <c r="P43"/>
      <c r="Q43"/>
      <c r="R43"/>
      <c r="S43"/>
    </row>
    <row r="44" spans="1:19">
      <c r="A44" s="101" t="s">
        <v>403</v>
      </c>
      <c r="B44" s="101">
        <v>22.3</v>
      </c>
      <c r="C44" s="101" t="s">
        <v>390</v>
      </c>
      <c r="D44" s="101">
        <v>67.959999999999994</v>
      </c>
      <c r="E44" s="101">
        <v>1</v>
      </c>
      <c r="F44" s="101">
        <v>0</v>
      </c>
      <c r="G44" s="101">
        <v>0</v>
      </c>
      <c r="H44" s="101">
        <v>8.61</v>
      </c>
      <c r="I44" s="101"/>
      <c r="J44" s="101">
        <v>4.3099999999999996</v>
      </c>
      <c r="K44"/>
      <c r="L44"/>
      <c r="M44"/>
      <c r="N44"/>
      <c r="O44"/>
      <c r="P44"/>
      <c r="Q44"/>
      <c r="R44"/>
      <c r="S44"/>
    </row>
    <row r="45" spans="1:19">
      <c r="A45" s="101" t="s">
        <v>404</v>
      </c>
      <c r="B45" s="101">
        <v>5.0199999999999996</v>
      </c>
      <c r="C45" s="101" t="s">
        <v>390</v>
      </c>
      <c r="D45" s="101">
        <v>15.29</v>
      </c>
      <c r="E45" s="101">
        <v>1</v>
      </c>
      <c r="F45" s="101">
        <v>5.57</v>
      </c>
      <c r="G45" s="101">
        <v>0</v>
      </c>
      <c r="H45" s="101">
        <v>8.61</v>
      </c>
      <c r="I45" s="101"/>
      <c r="J45" s="101">
        <v>4.3099999999999996</v>
      </c>
      <c r="K45"/>
      <c r="L45"/>
      <c r="M45"/>
      <c r="N45"/>
      <c r="O45"/>
      <c r="P45"/>
      <c r="Q45"/>
      <c r="R45"/>
      <c r="S45"/>
    </row>
    <row r="46" spans="1:19">
      <c r="A46" s="101" t="s">
        <v>405</v>
      </c>
      <c r="B46" s="101">
        <v>61.32</v>
      </c>
      <c r="C46" s="101" t="s">
        <v>390</v>
      </c>
      <c r="D46" s="101">
        <v>186.89</v>
      </c>
      <c r="E46" s="101">
        <v>1</v>
      </c>
      <c r="F46" s="101">
        <v>20.440000000000001</v>
      </c>
      <c r="G46" s="101">
        <v>5.57</v>
      </c>
      <c r="H46" s="101">
        <v>9.68</v>
      </c>
      <c r="I46" s="101">
        <v>6.67</v>
      </c>
      <c r="J46" s="101">
        <v>32.29</v>
      </c>
      <c r="K46"/>
      <c r="L46"/>
      <c r="M46"/>
      <c r="N46"/>
      <c r="O46"/>
      <c r="P46"/>
      <c r="Q46"/>
      <c r="R46"/>
      <c r="S46"/>
    </row>
    <row r="47" spans="1:19">
      <c r="A47" s="101" t="s">
        <v>406</v>
      </c>
      <c r="B47" s="101">
        <v>46.08</v>
      </c>
      <c r="C47" s="101" t="s">
        <v>390</v>
      </c>
      <c r="D47" s="101">
        <v>140.44999999999999</v>
      </c>
      <c r="E47" s="101">
        <v>1</v>
      </c>
      <c r="F47" s="101">
        <v>0</v>
      </c>
      <c r="G47" s="101">
        <v>0</v>
      </c>
      <c r="H47" s="101">
        <v>8.61</v>
      </c>
      <c r="I47" s="101"/>
      <c r="J47" s="101">
        <v>4.3099999999999996</v>
      </c>
      <c r="K47"/>
      <c r="L47"/>
      <c r="M47"/>
      <c r="N47"/>
      <c r="O47"/>
      <c r="P47"/>
      <c r="Q47"/>
      <c r="R47"/>
      <c r="S47"/>
    </row>
    <row r="48" spans="1:19">
      <c r="A48" s="101" t="s">
        <v>407</v>
      </c>
      <c r="B48" s="101">
        <v>33.450000000000003</v>
      </c>
      <c r="C48" s="101" t="s">
        <v>390</v>
      </c>
      <c r="D48" s="101">
        <v>101.94</v>
      </c>
      <c r="E48" s="101">
        <v>1</v>
      </c>
      <c r="F48" s="101">
        <v>0</v>
      </c>
      <c r="G48" s="101">
        <v>0</v>
      </c>
      <c r="H48" s="101">
        <v>9.68</v>
      </c>
      <c r="I48" s="101">
        <v>6.67</v>
      </c>
      <c r="J48" s="101">
        <v>32.29</v>
      </c>
      <c r="K48"/>
      <c r="L48"/>
      <c r="M48"/>
      <c r="N48"/>
      <c r="O48"/>
      <c r="P48"/>
      <c r="Q48"/>
      <c r="R48"/>
      <c r="S48"/>
    </row>
    <row r="49" spans="1:19">
      <c r="A49" s="101" t="s">
        <v>408</v>
      </c>
      <c r="B49" s="101">
        <v>15.61</v>
      </c>
      <c r="C49" s="101" t="s">
        <v>390</v>
      </c>
      <c r="D49" s="101">
        <v>47.57</v>
      </c>
      <c r="E49" s="101">
        <v>1</v>
      </c>
      <c r="F49" s="101">
        <v>4.6500000000000004</v>
      </c>
      <c r="G49" s="101">
        <v>0</v>
      </c>
      <c r="H49" s="101">
        <v>22.6</v>
      </c>
      <c r="I49" s="101">
        <v>5</v>
      </c>
      <c r="J49" s="101">
        <v>11.84</v>
      </c>
      <c r="K49"/>
      <c r="L49"/>
      <c r="M49"/>
      <c r="N49"/>
      <c r="O49"/>
      <c r="P49"/>
      <c r="Q49"/>
      <c r="R49"/>
      <c r="S49"/>
    </row>
    <row r="50" spans="1:19">
      <c r="A50" s="101" t="s">
        <v>409</v>
      </c>
      <c r="B50" s="101">
        <v>13.66</v>
      </c>
      <c r="C50" s="101" t="s">
        <v>390</v>
      </c>
      <c r="D50" s="101">
        <v>41.63</v>
      </c>
      <c r="E50" s="101">
        <v>1</v>
      </c>
      <c r="F50" s="101">
        <v>0</v>
      </c>
      <c r="G50" s="101">
        <v>0</v>
      </c>
      <c r="H50" s="101">
        <v>8.61</v>
      </c>
      <c r="I50" s="101"/>
      <c r="J50" s="101">
        <v>4.3099999999999996</v>
      </c>
      <c r="K50"/>
      <c r="L50"/>
      <c r="M50"/>
      <c r="N50"/>
      <c r="O50"/>
      <c r="P50"/>
      <c r="Q50"/>
      <c r="R50"/>
      <c r="S50"/>
    </row>
    <row r="51" spans="1:19">
      <c r="A51" s="101" t="s">
        <v>410</v>
      </c>
      <c r="B51" s="101">
        <v>40.880000000000003</v>
      </c>
      <c r="C51" s="101" t="s">
        <v>390</v>
      </c>
      <c r="D51" s="101">
        <v>124.59</v>
      </c>
      <c r="E51" s="101">
        <v>1</v>
      </c>
      <c r="F51" s="101">
        <v>0</v>
      </c>
      <c r="G51" s="101">
        <v>0</v>
      </c>
      <c r="H51" s="101">
        <v>22.6</v>
      </c>
      <c r="I51" s="101">
        <v>5</v>
      </c>
      <c r="J51" s="101">
        <v>573.56230000000005</v>
      </c>
      <c r="K51"/>
      <c r="L51"/>
      <c r="M51"/>
      <c r="N51"/>
      <c r="O51"/>
      <c r="P51"/>
      <c r="Q51"/>
      <c r="R51"/>
      <c r="S51"/>
    </row>
    <row r="52" spans="1:19">
      <c r="A52" s="101" t="s">
        <v>411</v>
      </c>
      <c r="B52" s="101">
        <v>5.0199999999999996</v>
      </c>
      <c r="C52" s="101" t="s">
        <v>390</v>
      </c>
      <c r="D52" s="101">
        <v>15.29</v>
      </c>
      <c r="E52" s="101">
        <v>1</v>
      </c>
      <c r="F52" s="101">
        <v>5.57</v>
      </c>
      <c r="G52" s="101">
        <v>0</v>
      </c>
      <c r="H52" s="101">
        <v>8.61</v>
      </c>
      <c r="I52" s="101"/>
      <c r="J52" s="101">
        <v>4.3099999999999996</v>
      </c>
      <c r="K52"/>
      <c r="L52"/>
      <c r="M52"/>
      <c r="N52"/>
      <c r="O52"/>
      <c r="P52"/>
      <c r="Q52"/>
      <c r="R52"/>
      <c r="S52"/>
    </row>
    <row r="53" spans="1:19">
      <c r="A53" s="101" t="s">
        <v>412</v>
      </c>
      <c r="B53" s="101">
        <v>5.2</v>
      </c>
      <c r="C53" s="101" t="s">
        <v>390</v>
      </c>
      <c r="D53" s="101">
        <v>15.86</v>
      </c>
      <c r="E53" s="101">
        <v>1</v>
      </c>
      <c r="F53" s="101">
        <v>13.94</v>
      </c>
      <c r="G53" s="101">
        <v>0</v>
      </c>
      <c r="H53" s="101">
        <v>10.8</v>
      </c>
      <c r="I53" s="101"/>
      <c r="J53" s="101">
        <v>1.08</v>
      </c>
      <c r="K53"/>
      <c r="L53"/>
      <c r="M53"/>
      <c r="N53"/>
      <c r="O53"/>
      <c r="P53"/>
      <c r="Q53"/>
      <c r="R53"/>
      <c r="S53"/>
    </row>
    <row r="54" spans="1:19">
      <c r="A54" s="101" t="s">
        <v>413</v>
      </c>
      <c r="B54" s="101">
        <v>16.91</v>
      </c>
      <c r="C54" s="101" t="s">
        <v>390</v>
      </c>
      <c r="D54" s="101">
        <v>51.54</v>
      </c>
      <c r="E54" s="101">
        <v>1</v>
      </c>
      <c r="F54" s="101">
        <v>0</v>
      </c>
      <c r="G54" s="101">
        <v>0</v>
      </c>
      <c r="H54" s="101">
        <v>22.6</v>
      </c>
      <c r="I54" s="101">
        <v>5</v>
      </c>
      <c r="J54" s="101">
        <v>21.53</v>
      </c>
      <c r="K54"/>
      <c r="L54"/>
      <c r="M54"/>
      <c r="N54"/>
      <c r="O54"/>
      <c r="P54"/>
      <c r="Q54"/>
      <c r="R54"/>
      <c r="S54"/>
    </row>
    <row r="55" spans="1:19">
      <c r="A55" s="101" t="s">
        <v>414</v>
      </c>
      <c r="B55" s="101">
        <v>46.08</v>
      </c>
      <c r="C55" s="101" t="s">
        <v>390</v>
      </c>
      <c r="D55" s="101">
        <v>140.44999999999999</v>
      </c>
      <c r="E55" s="101">
        <v>1</v>
      </c>
      <c r="F55" s="101">
        <v>0</v>
      </c>
      <c r="G55" s="101">
        <v>0</v>
      </c>
      <c r="H55" s="101">
        <v>8.61</v>
      </c>
      <c r="I55" s="101"/>
      <c r="J55" s="101">
        <v>4.3099999999999996</v>
      </c>
      <c r="K55"/>
      <c r="L55"/>
      <c r="M55"/>
      <c r="N55"/>
      <c r="O55"/>
      <c r="P55"/>
      <c r="Q55"/>
      <c r="R55"/>
      <c r="S55"/>
    </row>
    <row r="56" spans="1:19">
      <c r="A56" s="101" t="s">
        <v>415</v>
      </c>
      <c r="B56" s="101">
        <v>5.0199999999999996</v>
      </c>
      <c r="C56" s="101" t="s">
        <v>390</v>
      </c>
      <c r="D56" s="101">
        <v>15.29</v>
      </c>
      <c r="E56" s="101">
        <v>1</v>
      </c>
      <c r="F56" s="101">
        <v>0</v>
      </c>
      <c r="G56" s="101">
        <v>0</v>
      </c>
      <c r="H56" s="101">
        <v>10.8</v>
      </c>
      <c r="I56" s="101"/>
      <c r="J56" s="101">
        <v>1.08</v>
      </c>
      <c r="K56"/>
      <c r="L56"/>
      <c r="M56"/>
      <c r="N56"/>
      <c r="O56"/>
      <c r="P56"/>
      <c r="Q56"/>
      <c r="R56"/>
      <c r="S56"/>
    </row>
    <row r="57" spans="1:19">
      <c r="A57" s="101" t="s">
        <v>416</v>
      </c>
      <c r="B57" s="101">
        <v>24.25</v>
      </c>
      <c r="C57" s="101" t="s">
        <v>390</v>
      </c>
      <c r="D57" s="101">
        <v>73.91</v>
      </c>
      <c r="E57" s="101">
        <v>1</v>
      </c>
      <c r="F57" s="101">
        <v>0</v>
      </c>
      <c r="G57" s="101">
        <v>0</v>
      </c>
      <c r="H57" s="101">
        <v>22.6</v>
      </c>
      <c r="I57" s="101">
        <v>5</v>
      </c>
      <c r="J57" s="101">
        <v>21.53</v>
      </c>
      <c r="K57"/>
      <c r="L57"/>
      <c r="M57"/>
      <c r="N57"/>
      <c r="O57"/>
      <c r="P57"/>
      <c r="Q57"/>
      <c r="R57"/>
      <c r="S57"/>
    </row>
    <row r="58" spans="1:19">
      <c r="A58" s="101" t="s">
        <v>417</v>
      </c>
      <c r="B58" s="101">
        <v>5.0199999999999996</v>
      </c>
      <c r="C58" s="101" t="s">
        <v>390</v>
      </c>
      <c r="D58" s="101">
        <v>15.29</v>
      </c>
      <c r="E58" s="101">
        <v>1</v>
      </c>
      <c r="F58" s="101">
        <v>0</v>
      </c>
      <c r="G58" s="101">
        <v>0</v>
      </c>
      <c r="H58" s="101">
        <v>8.61</v>
      </c>
      <c r="I58" s="101"/>
      <c r="J58" s="101">
        <v>4.3099999999999996</v>
      </c>
      <c r="K58"/>
      <c r="L58"/>
      <c r="M58"/>
      <c r="N58"/>
      <c r="O58"/>
      <c r="P58"/>
      <c r="Q58"/>
      <c r="R58"/>
      <c r="S58"/>
    </row>
    <row r="59" spans="1:19">
      <c r="A59" s="101" t="s">
        <v>418</v>
      </c>
      <c r="B59" s="101">
        <v>44.87</v>
      </c>
      <c r="C59" s="101" t="s">
        <v>390</v>
      </c>
      <c r="D59" s="101">
        <v>136.77000000000001</v>
      </c>
      <c r="E59" s="101">
        <v>1</v>
      </c>
      <c r="F59" s="101">
        <v>0</v>
      </c>
      <c r="G59" s="101">
        <v>0</v>
      </c>
      <c r="H59" s="101">
        <v>19.399999999999999</v>
      </c>
      <c r="I59" s="101">
        <v>20</v>
      </c>
      <c r="J59" s="101">
        <v>11.84</v>
      </c>
      <c r="K59"/>
      <c r="L59"/>
      <c r="M59"/>
      <c r="N59"/>
      <c r="O59"/>
      <c r="P59"/>
      <c r="Q59"/>
      <c r="R59"/>
      <c r="S59"/>
    </row>
    <row r="60" spans="1:19">
      <c r="A60" s="101" t="s">
        <v>419</v>
      </c>
      <c r="B60" s="101">
        <v>42.74</v>
      </c>
      <c r="C60" s="101" t="s">
        <v>390</v>
      </c>
      <c r="D60" s="101">
        <v>130.26</v>
      </c>
      <c r="E60" s="101">
        <v>1</v>
      </c>
      <c r="F60" s="101">
        <v>39.950000000000003</v>
      </c>
      <c r="G60" s="101">
        <v>8.92</v>
      </c>
      <c r="H60" s="101">
        <v>75.3</v>
      </c>
      <c r="I60" s="101">
        <v>5</v>
      </c>
      <c r="J60" s="101">
        <v>118.36</v>
      </c>
      <c r="K60"/>
      <c r="L60"/>
      <c r="M60"/>
      <c r="N60"/>
      <c r="O60"/>
      <c r="P60"/>
      <c r="Q60"/>
      <c r="R60"/>
      <c r="S60"/>
    </row>
    <row r="61" spans="1:19">
      <c r="A61" s="101" t="s">
        <v>420</v>
      </c>
      <c r="B61" s="101">
        <v>44.59</v>
      </c>
      <c r="C61" s="101" t="s">
        <v>390</v>
      </c>
      <c r="D61" s="101">
        <v>135.91999999999999</v>
      </c>
      <c r="E61" s="101">
        <v>1</v>
      </c>
      <c r="F61" s="101">
        <v>22.3</v>
      </c>
      <c r="G61" s="101">
        <v>6.69</v>
      </c>
      <c r="H61" s="101">
        <v>75.3</v>
      </c>
      <c r="I61" s="101">
        <v>5</v>
      </c>
      <c r="J61" s="101">
        <v>118.36</v>
      </c>
      <c r="K61"/>
      <c r="L61"/>
      <c r="M61"/>
      <c r="N61"/>
      <c r="O61"/>
      <c r="P61"/>
      <c r="Q61"/>
      <c r="R61"/>
      <c r="S61"/>
    </row>
    <row r="62" spans="1:19">
      <c r="A62" s="101" t="s">
        <v>421</v>
      </c>
      <c r="B62" s="101">
        <v>44.22</v>
      </c>
      <c r="C62" s="101" t="s">
        <v>390</v>
      </c>
      <c r="D62" s="101">
        <v>134.79</v>
      </c>
      <c r="E62" s="101">
        <v>1</v>
      </c>
      <c r="F62" s="101">
        <v>0</v>
      </c>
      <c r="G62" s="101">
        <v>0</v>
      </c>
      <c r="H62" s="101">
        <v>75.3</v>
      </c>
      <c r="I62" s="101">
        <v>5</v>
      </c>
      <c r="J62" s="101">
        <v>118.36</v>
      </c>
      <c r="K62"/>
      <c r="L62"/>
      <c r="M62"/>
      <c r="N62"/>
      <c r="O62"/>
      <c r="P62"/>
      <c r="Q62"/>
      <c r="R62"/>
      <c r="S62"/>
    </row>
    <row r="63" spans="1:19">
      <c r="A63" s="101" t="s">
        <v>422</v>
      </c>
      <c r="B63" s="101">
        <v>10.029999999999999</v>
      </c>
      <c r="C63" s="101" t="s">
        <v>390</v>
      </c>
      <c r="D63" s="101">
        <v>30.58</v>
      </c>
      <c r="E63" s="101">
        <v>1</v>
      </c>
      <c r="F63" s="101">
        <v>0</v>
      </c>
      <c r="G63" s="101">
        <v>0</v>
      </c>
      <c r="H63" s="101">
        <v>24.7</v>
      </c>
      <c r="I63" s="101">
        <v>5</v>
      </c>
      <c r="J63" s="101">
        <v>32.29</v>
      </c>
      <c r="K63"/>
      <c r="L63"/>
      <c r="M63"/>
      <c r="N63"/>
      <c r="O63"/>
      <c r="P63"/>
      <c r="Q63"/>
      <c r="R63"/>
      <c r="S63"/>
    </row>
    <row r="64" spans="1:19">
      <c r="A64" s="101" t="s">
        <v>423</v>
      </c>
      <c r="B64" s="101">
        <v>49.05</v>
      </c>
      <c r="C64" s="101" t="s">
        <v>390</v>
      </c>
      <c r="D64" s="101">
        <v>149.51</v>
      </c>
      <c r="E64" s="101">
        <v>1</v>
      </c>
      <c r="F64" s="101">
        <v>0</v>
      </c>
      <c r="G64" s="101">
        <v>0</v>
      </c>
      <c r="H64" s="101">
        <v>8.61</v>
      </c>
      <c r="I64" s="101"/>
      <c r="J64" s="101">
        <v>4.3099999999999996</v>
      </c>
      <c r="K64"/>
      <c r="L64"/>
      <c r="M64"/>
      <c r="N64"/>
      <c r="O64"/>
      <c r="P64"/>
      <c r="Q64"/>
      <c r="R64"/>
      <c r="S64"/>
    </row>
    <row r="65" spans="1:19">
      <c r="A65" s="101" t="s">
        <v>424</v>
      </c>
      <c r="B65" s="101">
        <v>17.559999999999999</v>
      </c>
      <c r="C65" s="101" t="s">
        <v>390</v>
      </c>
      <c r="D65" s="101">
        <v>53.52</v>
      </c>
      <c r="E65" s="101">
        <v>1</v>
      </c>
      <c r="F65" s="101">
        <v>3.72</v>
      </c>
      <c r="G65" s="101">
        <v>0</v>
      </c>
      <c r="H65" s="101">
        <v>15.1</v>
      </c>
      <c r="I65" s="101">
        <v>10</v>
      </c>
      <c r="J65" s="101">
        <v>21.53</v>
      </c>
      <c r="K65"/>
      <c r="L65"/>
      <c r="M65"/>
      <c r="N65"/>
      <c r="O65"/>
      <c r="P65"/>
      <c r="Q65"/>
      <c r="R65"/>
      <c r="S65"/>
    </row>
    <row r="66" spans="1:19">
      <c r="A66" s="101" t="s">
        <v>425</v>
      </c>
      <c r="B66" s="101">
        <v>31.4</v>
      </c>
      <c r="C66" s="101" t="s">
        <v>390</v>
      </c>
      <c r="D66" s="101">
        <v>95.71</v>
      </c>
      <c r="E66" s="101">
        <v>1</v>
      </c>
      <c r="F66" s="101">
        <v>0</v>
      </c>
      <c r="G66" s="101">
        <v>0</v>
      </c>
      <c r="H66" s="101">
        <v>15.1</v>
      </c>
      <c r="I66" s="101">
        <v>10</v>
      </c>
      <c r="J66" s="101">
        <v>21.53</v>
      </c>
      <c r="K66"/>
      <c r="L66"/>
      <c r="M66"/>
      <c r="N66"/>
      <c r="O66"/>
      <c r="P66"/>
      <c r="Q66"/>
      <c r="R66"/>
      <c r="S66"/>
    </row>
    <row r="67" spans="1:19">
      <c r="A67" s="101" t="s">
        <v>426</v>
      </c>
      <c r="B67" s="101">
        <v>5.0199999999999996</v>
      </c>
      <c r="C67" s="101" t="s">
        <v>390</v>
      </c>
      <c r="D67" s="101">
        <v>15.29</v>
      </c>
      <c r="E67" s="101">
        <v>1</v>
      </c>
      <c r="F67" s="101">
        <v>5.57</v>
      </c>
      <c r="G67" s="101">
        <v>0</v>
      </c>
      <c r="H67" s="101">
        <v>8.61</v>
      </c>
      <c r="I67" s="101"/>
      <c r="J67" s="101">
        <v>4.3099999999999996</v>
      </c>
      <c r="K67"/>
      <c r="L67"/>
      <c r="M67"/>
      <c r="N67"/>
      <c r="O67"/>
      <c r="P67"/>
      <c r="Q67"/>
      <c r="R67"/>
      <c r="S67"/>
    </row>
    <row r="68" spans="1:19">
      <c r="A68" s="101" t="s">
        <v>427</v>
      </c>
      <c r="B68" s="101">
        <v>26.48</v>
      </c>
      <c r="C68" s="101" t="s">
        <v>390</v>
      </c>
      <c r="D68" s="101">
        <v>80.7</v>
      </c>
      <c r="E68" s="101">
        <v>1</v>
      </c>
      <c r="F68" s="101">
        <v>17.649999999999999</v>
      </c>
      <c r="G68" s="101">
        <v>5.57</v>
      </c>
      <c r="H68" s="101">
        <v>17.2</v>
      </c>
      <c r="I68" s="101">
        <v>5</v>
      </c>
      <c r="J68" s="101">
        <v>32.29</v>
      </c>
      <c r="K68"/>
      <c r="L68"/>
      <c r="M68"/>
      <c r="N68"/>
      <c r="O68"/>
      <c r="P68"/>
      <c r="Q68"/>
      <c r="R68"/>
      <c r="S68"/>
    </row>
    <row r="69" spans="1:19">
      <c r="A69" s="101" t="s">
        <v>428</v>
      </c>
      <c r="B69" s="101">
        <v>47.29</v>
      </c>
      <c r="C69" s="101" t="s">
        <v>390</v>
      </c>
      <c r="D69" s="101">
        <v>144.13</v>
      </c>
      <c r="E69" s="101">
        <v>1</v>
      </c>
      <c r="F69" s="101">
        <v>12.08</v>
      </c>
      <c r="G69" s="101">
        <v>3.34</v>
      </c>
      <c r="H69" s="101">
        <v>10.8</v>
      </c>
      <c r="I69" s="101">
        <v>3.33</v>
      </c>
      <c r="J69" s="101">
        <v>11.84</v>
      </c>
      <c r="K69"/>
      <c r="L69"/>
      <c r="M69"/>
      <c r="N69"/>
      <c r="O69"/>
      <c r="P69"/>
      <c r="Q69"/>
      <c r="R69"/>
      <c r="S69"/>
    </row>
    <row r="70" spans="1:19">
      <c r="A70" s="101" t="s">
        <v>429</v>
      </c>
      <c r="B70" s="101">
        <v>11.89</v>
      </c>
      <c r="C70" s="101" t="s">
        <v>390</v>
      </c>
      <c r="D70" s="101">
        <v>36.25</v>
      </c>
      <c r="E70" s="101">
        <v>1</v>
      </c>
      <c r="F70" s="101">
        <v>0</v>
      </c>
      <c r="G70" s="101">
        <v>0</v>
      </c>
      <c r="H70" s="101">
        <v>8.61</v>
      </c>
      <c r="I70" s="101"/>
      <c r="J70" s="101">
        <v>4.3099999999999996</v>
      </c>
      <c r="K70"/>
      <c r="L70"/>
      <c r="M70"/>
      <c r="N70"/>
      <c r="O70"/>
      <c r="P70"/>
      <c r="Q70"/>
      <c r="R70"/>
      <c r="S70"/>
    </row>
    <row r="71" spans="1:19">
      <c r="A71" s="101" t="s">
        <v>430</v>
      </c>
      <c r="B71" s="101">
        <v>50.17</v>
      </c>
      <c r="C71" s="101" t="s">
        <v>390</v>
      </c>
      <c r="D71" s="101">
        <v>152.91</v>
      </c>
      <c r="E71" s="101">
        <v>1</v>
      </c>
      <c r="F71" s="101">
        <v>41.81</v>
      </c>
      <c r="G71" s="101">
        <v>8.92</v>
      </c>
      <c r="H71" s="101">
        <v>24.7</v>
      </c>
      <c r="I71" s="101">
        <v>5</v>
      </c>
      <c r="J71" s="101">
        <v>32.29</v>
      </c>
      <c r="K71"/>
      <c r="L71"/>
      <c r="M71"/>
      <c r="N71"/>
      <c r="O71"/>
      <c r="P71"/>
      <c r="Q71"/>
      <c r="R71"/>
      <c r="S71"/>
    </row>
    <row r="72" spans="1:19">
      <c r="A72" s="101" t="s">
        <v>431</v>
      </c>
      <c r="B72" s="101">
        <v>11.06</v>
      </c>
      <c r="C72" s="101" t="s">
        <v>390</v>
      </c>
      <c r="D72" s="101">
        <v>33.700000000000003</v>
      </c>
      <c r="E72" s="101">
        <v>1</v>
      </c>
      <c r="F72" s="101">
        <v>6.5</v>
      </c>
      <c r="G72" s="101">
        <v>0.74</v>
      </c>
      <c r="H72" s="101">
        <v>19.399999999999999</v>
      </c>
      <c r="I72" s="101">
        <v>20</v>
      </c>
      <c r="J72" s="101">
        <v>11.84</v>
      </c>
      <c r="K72"/>
      <c r="L72"/>
      <c r="M72"/>
      <c r="N72"/>
      <c r="O72"/>
      <c r="P72"/>
      <c r="Q72"/>
      <c r="R72"/>
      <c r="S72"/>
    </row>
    <row r="73" spans="1:19">
      <c r="A73" s="101" t="s">
        <v>432</v>
      </c>
      <c r="B73" s="101">
        <v>7.8</v>
      </c>
      <c r="C73" s="101" t="s">
        <v>390</v>
      </c>
      <c r="D73" s="101">
        <v>23.79</v>
      </c>
      <c r="E73" s="101">
        <v>1</v>
      </c>
      <c r="F73" s="101">
        <v>0</v>
      </c>
      <c r="G73" s="101">
        <v>0</v>
      </c>
      <c r="H73" s="101">
        <v>8.61</v>
      </c>
      <c r="I73" s="101"/>
      <c r="J73" s="101">
        <v>4.3099999999999996</v>
      </c>
      <c r="K73"/>
      <c r="L73"/>
      <c r="M73"/>
      <c r="N73"/>
      <c r="O73"/>
      <c r="P73"/>
      <c r="Q73"/>
      <c r="R73"/>
      <c r="S73"/>
    </row>
    <row r="74" spans="1:19">
      <c r="A74" s="101" t="s">
        <v>433</v>
      </c>
      <c r="B74" s="101">
        <v>11.71</v>
      </c>
      <c r="C74" s="101" t="s">
        <v>390</v>
      </c>
      <c r="D74" s="101">
        <v>35.68</v>
      </c>
      <c r="E74" s="101">
        <v>1</v>
      </c>
      <c r="F74" s="101">
        <v>0</v>
      </c>
      <c r="G74" s="101">
        <v>0</v>
      </c>
      <c r="H74" s="101">
        <v>9.68</v>
      </c>
      <c r="I74" s="101">
        <v>5</v>
      </c>
      <c r="J74" s="101">
        <v>21.53</v>
      </c>
      <c r="K74"/>
      <c r="L74"/>
      <c r="M74"/>
      <c r="N74"/>
      <c r="O74"/>
      <c r="P74"/>
      <c r="Q74"/>
      <c r="R74"/>
      <c r="S74"/>
    </row>
    <row r="75" spans="1:19">
      <c r="A75" s="101" t="s">
        <v>434</v>
      </c>
      <c r="B75" s="101">
        <v>5.2</v>
      </c>
      <c r="C75" s="101" t="s">
        <v>390</v>
      </c>
      <c r="D75" s="101">
        <v>15.86</v>
      </c>
      <c r="E75" s="101">
        <v>1</v>
      </c>
      <c r="F75" s="101">
        <v>0</v>
      </c>
      <c r="G75" s="101">
        <v>0</v>
      </c>
      <c r="H75" s="101">
        <v>9.68</v>
      </c>
      <c r="I75" s="101">
        <v>5</v>
      </c>
      <c r="J75" s="101">
        <v>21.53</v>
      </c>
      <c r="K75"/>
      <c r="L75"/>
      <c r="M75"/>
      <c r="N75"/>
      <c r="O75"/>
      <c r="P75"/>
      <c r="Q75"/>
      <c r="R75"/>
      <c r="S75"/>
    </row>
    <row r="76" spans="1:19">
      <c r="A76" s="101" t="s">
        <v>435</v>
      </c>
      <c r="B76" s="101">
        <v>16.72</v>
      </c>
      <c r="C76" s="101" t="s">
        <v>390</v>
      </c>
      <c r="D76" s="101">
        <v>50.97</v>
      </c>
      <c r="E76" s="101">
        <v>1</v>
      </c>
      <c r="F76" s="101">
        <v>0</v>
      </c>
      <c r="G76" s="101">
        <v>0</v>
      </c>
      <c r="H76" s="101">
        <v>9.68</v>
      </c>
      <c r="I76" s="101">
        <v>5</v>
      </c>
      <c r="J76" s="101">
        <v>21.53</v>
      </c>
      <c r="K76"/>
      <c r="L76"/>
      <c r="M76"/>
      <c r="N76"/>
      <c r="O76"/>
      <c r="P76"/>
      <c r="Q76"/>
      <c r="R76"/>
      <c r="S76"/>
    </row>
    <row r="77" spans="1:19">
      <c r="A77" s="101" t="s">
        <v>436</v>
      </c>
      <c r="B77" s="101">
        <v>27.87</v>
      </c>
      <c r="C77" s="101" t="s">
        <v>390</v>
      </c>
      <c r="D77" s="101">
        <v>84.95</v>
      </c>
      <c r="E77" s="101">
        <v>1</v>
      </c>
      <c r="F77" s="101">
        <v>34.369999999999997</v>
      </c>
      <c r="G77" s="101">
        <v>6.69</v>
      </c>
      <c r="H77" s="101">
        <v>24.7</v>
      </c>
      <c r="I77" s="101">
        <v>5</v>
      </c>
      <c r="J77" s="101">
        <v>32.29</v>
      </c>
      <c r="K77"/>
      <c r="L77"/>
      <c r="M77"/>
      <c r="N77"/>
      <c r="O77"/>
      <c r="P77"/>
      <c r="Q77"/>
      <c r="R77"/>
      <c r="S77"/>
    </row>
    <row r="78" spans="1:19">
      <c r="A78" s="101" t="s">
        <v>437</v>
      </c>
      <c r="B78" s="101">
        <v>57.23</v>
      </c>
      <c r="C78" s="101" t="s">
        <v>390</v>
      </c>
      <c r="D78" s="101">
        <v>174.43</v>
      </c>
      <c r="E78" s="101">
        <v>1</v>
      </c>
      <c r="F78" s="101">
        <v>7.43</v>
      </c>
      <c r="G78" s="101">
        <v>2.23</v>
      </c>
      <c r="H78" s="101">
        <v>8.61</v>
      </c>
      <c r="I78" s="101"/>
      <c r="J78" s="101">
        <v>4.3099999999999996</v>
      </c>
      <c r="K78"/>
      <c r="L78"/>
      <c r="M78"/>
      <c r="N78"/>
      <c r="O78"/>
      <c r="P78"/>
      <c r="Q78"/>
      <c r="R78"/>
      <c r="S78"/>
    </row>
    <row r="79" spans="1:19">
      <c r="A79" s="101" t="s">
        <v>438</v>
      </c>
      <c r="B79" s="101">
        <v>36.79</v>
      </c>
      <c r="C79" s="101" t="s">
        <v>390</v>
      </c>
      <c r="D79" s="101">
        <v>112.14</v>
      </c>
      <c r="E79" s="101">
        <v>1</v>
      </c>
      <c r="F79" s="101">
        <v>0</v>
      </c>
      <c r="G79" s="101">
        <v>0</v>
      </c>
      <c r="H79" s="101">
        <v>10.8</v>
      </c>
      <c r="I79" s="101"/>
      <c r="J79" s="101">
        <v>1.08</v>
      </c>
      <c r="K79"/>
      <c r="L79"/>
      <c r="M79"/>
      <c r="N79"/>
      <c r="O79"/>
      <c r="P79"/>
      <c r="Q79"/>
      <c r="R79"/>
      <c r="S79"/>
    </row>
    <row r="80" spans="1:19">
      <c r="A80" s="101" t="s">
        <v>439</v>
      </c>
      <c r="B80" s="101">
        <v>85.47</v>
      </c>
      <c r="C80" s="101" t="s">
        <v>390</v>
      </c>
      <c r="D80" s="101">
        <v>260.51</v>
      </c>
      <c r="E80" s="101">
        <v>1</v>
      </c>
      <c r="F80" s="101">
        <v>58.53</v>
      </c>
      <c r="G80" s="101">
        <v>8.36</v>
      </c>
      <c r="H80" s="101">
        <v>10.8</v>
      </c>
      <c r="I80" s="101"/>
      <c r="J80" s="101">
        <v>1.08</v>
      </c>
      <c r="K80"/>
      <c r="L80"/>
      <c r="M80"/>
      <c r="N80"/>
      <c r="O80"/>
      <c r="P80"/>
      <c r="Q80"/>
      <c r="R80"/>
      <c r="S80"/>
    </row>
    <row r="81" spans="1:19">
      <c r="A81" s="101" t="s">
        <v>440</v>
      </c>
      <c r="B81" s="101">
        <v>18.21</v>
      </c>
      <c r="C81" s="101" t="s">
        <v>390</v>
      </c>
      <c r="D81" s="101">
        <v>55.5</v>
      </c>
      <c r="E81" s="101">
        <v>1</v>
      </c>
      <c r="F81" s="101">
        <v>13.01</v>
      </c>
      <c r="G81" s="101">
        <v>2.97</v>
      </c>
      <c r="H81" s="101">
        <v>8.61</v>
      </c>
      <c r="I81" s="101"/>
      <c r="J81" s="101">
        <v>4.3099999999999996</v>
      </c>
      <c r="K81"/>
      <c r="L81"/>
      <c r="M81"/>
      <c r="N81"/>
      <c r="O81"/>
      <c r="P81"/>
      <c r="Q81"/>
      <c r="R81"/>
      <c r="S81"/>
    </row>
    <row r="82" spans="1:19">
      <c r="A82" s="101" t="s">
        <v>441</v>
      </c>
      <c r="B82" s="101">
        <v>23.78</v>
      </c>
      <c r="C82" s="101" t="s">
        <v>390</v>
      </c>
      <c r="D82" s="101">
        <v>72.489999999999995</v>
      </c>
      <c r="E82" s="101">
        <v>1</v>
      </c>
      <c r="F82" s="101">
        <v>14.86</v>
      </c>
      <c r="G82" s="101">
        <v>0</v>
      </c>
      <c r="H82" s="101">
        <v>8.61</v>
      </c>
      <c r="I82" s="101"/>
      <c r="J82" s="101">
        <v>4.3099999999999996</v>
      </c>
      <c r="K82"/>
      <c r="L82"/>
      <c r="M82"/>
      <c r="N82"/>
      <c r="O82"/>
      <c r="P82"/>
      <c r="Q82"/>
      <c r="R82"/>
      <c r="S82"/>
    </row>
    <row r="83" spans="1:19">
      <c r="A83" s="101" t="s">
        <v>442</v>
      </c>
      <c r="B83" s="101">
        <v>3.9</v>
      </c>
      <c r="C83" s="101" t="s">
        <v>390</v>
      </c>
      <c r="D83" s="101">
        <v>11.89</v>
      </c>
      <c r="E83" s="101">
        <v>1</v>
      </c>
      <c r="F83" s="101">
        <v>0</v>
      </c>
      <c r="G83" s="101">
        <v>0</v>
      </c>
      <c r="H83" s="101">
        <v>10.8</v>
      </c>
      <c r="I83" s="101"/>
      <c r="J83" s="101">
        <v>1.08</v>
      </c>
      <c r="K83"/>
      <c r="L83"/>
      <c r="M83"/>
      <c r="N83"/>
      <c r="O83"/>
      <c r="P83"/>
      <c r="Q83"/>
      <c r="R83"/>
      <c r="S83"/>
    </row>
    <row r="84" spans="1:19">
      <c r="A84" s="101" t="s">
        <v>443</v>
      </c>
      <c r="B84" s="101">
        <v>33.450000000000003</v>
      </c>
      <c r="C84" s="101" t="s">
        <v>390</v>
      </c>
      <c r="D84" s="101">
        <v>101.94</v>
      </c>
      <c r="E84" s="101">
        <v>1</v>
      </c>
      <c r="F84" s="101">
        <v>16.72</v>
      </c>
      <c r="G84" s="101">
        <v>2.23</v>
      </c>
      <c r="H84" s="101">
        <v>10.8</v>
      </c>
      <c r="I84" s="101"/>
      <c r="J84" s="101">
        <v>1.08</v>
      </c>
      <c r="K84"/>
      <c r="L84"/>
      <c r="M84"/>
      <c r="N84"/>
      <c r="O84"/>
      <c r="P84"/>
      <c r="Q84"/>
      <c r="R84"/>
      <c r="S84"/>
    </row>
    <row r="85" spans="1:19">
      <c r="A85" s="101" t="s">
        <v>444</v>
      </c>
      <c r="B85" s="101">
        <v>6.69</v>
      </c>
      <c r="C85" s="101" t="s">
        <v>390</v>
      </c>
      <c r="D85" s="101">
        <v>20.39</v>
      </c>
      <c r="E85" s="101">
        <v>1</v>
      </c>
      <c r="F85" s="101">
        <v>7.43</v>
      </c>
      <c r="G85" s="101">
        <v>0</v>
      </c>
      <c r="H85" s="101">
        <v>8.61</v>
      </c>
      <c r="I85" s="101"/>
      <c r="J85" s="101">
        <v>4.3099999999999996</v>
      </c>
      <c r="K85"/>
      <c r="L85"/>
      <c r="M85"/>
      <c r="N85"/>
      <c r="O85"/>
      <c r="P85"/>
      <c r="Q85"/>
      <c r="R85"/>
      <c r="S85"/>
    </row>
    <row r="86" spans="1:19">
      <c r="A86" s="101" t="s">
        <v>445</v>
      </c>
      <c r="B86" s="101">
        <v>31.22</v>
      </c>
      <c r="C86" s="101" t="s">
        <v>390</v>
      </c>
      <c r="D86" s="101">
        <v>95.14</v>
      </c>
      <c r="E86" s="101">
        <v>1</v>
      </c>
      <c r="F86" s="101">
        <v>37.159999999999997</v>
      </c>
      <c r="G86" s="101">
        <v>8.92</v>
      </c>
      <c r="H86" s="101">
        <v>19.399999999999999</v>
      </c>
      <c r="I86" s="101">
        <v>2</v>
      </c>
      <c r="J86" s="101">
        <v>10.76</v>
      </c>
      <c r="K86"/>
      <c r="L86"/>
      <c r="M86"/>
      <c r="N86"/>
      <c r="O86"/>
      <c r="P86"/>
      <c r="Q86"/>
      <c r="R86"/>
      <c r="S86"/>
    </row>
    <row r="87" spans="1:19">
      <c r="A87" s="101" t="s">
        <v>446</v>
      </c>
      <c r="B87" s="101">
        <v>5.95</v>
      </c>
      <c r="C87" s="101" t="s">
        <v>390</v>
      </c>
      <c r="D87" s="101">
        <v>18.12</v>
      </c>
      <c r="E87" s="101">
        <v>1</v>
      </c>
      <c r="F87" s="101">
        <v>0</v>
      </c>
      <c r="G87" s="101">
        <v>0</v>
      </c>
      <c r="H87" s="101">
        <v>8.61</v>
      </c>
      <c r="I87" s="101"/>
      <c r="J87" s="101">
        <v>4.3099999999999996</v>
      </c>
      <c r="K87"/>
      <c r="L87"/>
      <c r="M87"/>
      <c r="N87"/>
      <c r="O87"/>
      <c r="P87"/>
      <c r="Q87"/>
      <c r="R87"/>
      <c r="S87"/>
    </row>
    <row r="88" spans="1:19">
      <c r="A88" s="101" t="s">
        <v>447</v>
      </c>
      <c r="B88" s="101">
        <v>6.5</v>
      </c>
      <c r="C88" s="101" t="s">
        <v>390</v>
      </c>
      <c r="D88" s="101">
        <v>19.82</v>
      </c>
      <c r="E88" s="101">
        <v>1</v>
      </c>
      <c r="F88" s="101">
        <v>0</v>
      </c>
      <c r="G88" s="101">
        <v>0</v>
      </c>
      <c r="H88" s="101">
        <v>19.399999999999999</v>
      </c>
      <c r="I88" s="101">
        <v>20</v>
      </c>
      <c r="J88" s="101">
        <v>11.84</v>
      </c>
      <c r="K88"/>
      <c r="L88"/>
      <c r="M88"/>
      <c r="N88"/>
      <c r="O88"/>
      <c r="P88"/>
      <c r="Q88"/>
      <c r="R88"/>
      <c r="S88"/>
    </row>
    <row r="89" spans="1:19">
      <c r="A89" s="101" t="s">
        <v>448</v>
      </c>
      <c r="B89" s="101">
        <v>33.450000000000003</v>
      </c>
      <c r="C89" s="101" t="s">
        <v>390</v>
      </c>
      <c r="D89" s="101">
        <v>101.94</v>
      </c>
      <c r="E89" s="101">
        <v>1</v>
      </c>
      <c r="F89" s="101">
        <v>39.020000000000003</v>
      </c>
      <c r="G89" s="101">
        <v>8.92</v>
      </c>
      <c r="H89" s="101">
        <v>17.2</v>
      </c>
      <c r="I89" s="101">
        <v>5</v>
      </c>
      <c r="J89" s="101">
        <v>11.84</v>
      </c>
      <c r="K89"/>
      <c r="L89"/>
      <c r="M89"/>
      <c r="N89"/>
      <c r="O89"/>
      <c r="P89"/>
      <c r="Q89"/>
      <c r="R89"/>
      <c r="S89"/>
    </row>
    <row r="90" spans="1:19">
      <c r="A90" s="101" t="s">
        <v>449</v>
      </c>
      <c r="B90" s="101">
        <v>50.17</v>
      </c>
      <c r="C90" s="101" t="s">
        <v>390</v>
      </c>
      <c r="D90" s="101">
        <v>152.91</v>
      </c>
      <c r="E90" s="101">
        <v>1</v>
      </c>
      <c r="F90" s="101">
        <v>16.72</v>
      </c>
      <c r="G90" s="101">
        <v>3.72</v>
      </c>
      <c r="H90" s="101">
        <v>17.2</v>
      </c>
      <c r="I90" s="101">
        <v>5</v>
      </c>
      <c r="J90" s="101">
        <v>11.84</v>
      </c>
      <c r="K90"/>
      <c r="L90"/>
      <c r="M90"/>
      <c r="N90"/>
      <c r="O90"/>
      <c r="P90"/>
      <c r="Q90"/>
      <c r="R90"/>
      <c r="S90"/>
    </row>
    <row r="91" spans="1:19">
      <c r="A91" s="101" t="s">
        <v>450</v>
      </c>
      <c r="B91" s="101">
        <v>66.89</v>
      </c>
      <c r="C91" s="101" t="s">
        <v>390</v>
      </c>
      <c r="D91" s="101">
        <v>203.88</v>
      </c>
      <c r="E91" s="101">
        <v>1</v>
      </c>
      <c r="F91" s="101">
        <v>22.3</v>
      </c>
      <c r="G91" s="101">
        <v>5.95</v>
      </c>
      <c r="H91" s="101">
        <v>17.2</v>
      </c>
      <c r="I91" s="101">
        <v>5</v>
      </c>
      <c r="J91" s="101">
        <v>11.84</v>
      </c>
      <c r="K91"/>
      <c r="L91"/>
      <c r="M91"/>
      <c r="N91"/>
      <c r="O91"/>
      <c r="P91"/>
      <c r="Q91"/>
      <c r="R91"/>
      <c r="S91"/>
    </row>
    <row r="92" spans="1:19">
      <c r="A92" s="101" t="s">
        <v>451</v>
      </c>
      <c r="B92" s="101">
        <v>7.8</v>
      </c>
      <c r="C92" s="101" t="s">
        <v>390</v>
      </c>
      <c r="D92" s="101">
        <v>23.79</v>
      </c>
      <c r="E92" s="101">
        <v>1</v>
      </c>
      <c r="F92" s="101">
        <v>6.5</v>
      </c>
      <c r="G92" s="101">
        <v>2.23</v>
      </c>
      <c r="H92" s="101">
        <v>17.2</v>
      </c>
      <c r="I92" s="101">
        <v>5</v>
      </c>
      <c r="J92" s="101">
        <v>11.84</v>
      </c>
      <c r="K92"/>
      <c r="L92"/>
      <c r="M92"/>
      <c r="N92"/>
      <c r="O92"/>
      <c r="P92"/>
      <c r="Q92"/>
      <c r="R92"/>
      <c r="S92"/>
    </row>
    <row r="93" spans="1:19">
      <c r="A93" s="101" t="s">
        <v>452</v>
      </c>
      <c r="B93" s="101">
        <v>32.520000000000003</v>
      </c>
      <c r="C93" s="101" t="s">
        <v>390</v>
      </c>
      <c r="D93" s="101">
        <v>99.11</v>
      </c>
      <c r="E93" s="101">
        <v>1</v>
      </c>
      <c r="F93" s="101">
        <v>23.23</v>
      </c>
      <c r="G93" s="101">
        <v>5.95</v>
      </c>
      <c r="H93" s="101">
        <v>17.2</v>
      </c>
      <c r="I93" s="101">
        <v>5</v>
      </c>
      <c r="J93" s="101">
        <v>11.84</v>
      </c>
      <c r="K93"/>
      <c r="L93"/>
      <c r="M93"/>
      <c r="N93"/>
      <c r="O93"/>
      <c r="P93"/>
      <c r="Q93"/>
      <c r="R93"/>
      <c r="S93"/>
    </row>
    <row r="94" spans="1:19">
      <c r="A94" s="101" t="s">
        <v>453</v>
      </c>
      <c r="B94" s="101">
        <v>20.9</v>
      </c>
      <c r="C94" s="101" t="s">
        <v>390</v>
      </c>
      <c r="D94" s="101">
        <v>63.71</v>
      </c>
      <c r="E94" s="101">
        <v>1</v>
      </c>
      <c r="F94" s="101">
        <v>13.94</v>
      </c>
      <c r="G94" s="101">
        <v>4.18</v>
      </c>
      <c r="H94" s="101">
        <v>17.2</v>
      </c>
      <c r="I94" s="101">
        <v>5</v>
      </c>
      <c r="J94" s="101">
        <v>11.84</v>
      </c>
      <c r="K94"/>
      <c r="L94"/>
      <c r="M94"/>
      <c r="N94"/>
      <c r="O94"/>
      <c r="P94"/>
      <c r="Q94"/>
      <c r="R94"/>
      <c r="S94"/>
    </row>
    <row r="95" spans="1:19">
      <c r="A95" s="101" t="s">
        <v>454</v>
      </c>
      <c r="B95" s="101">
        <v>73.58</v>
      </c>
      <c r="C95" s="101" t="s">
        <v>390</v>
      </c>
      <c r="D95" s="101">
        <v>224.27</v>
      </c>
      <c r="E95" s="101">
        <v>1</v>
      </c>
      <c r="F95" s="101">
        <v>22.3</v>
      </c>
      <c r="G95" s="101">
        <v>5.57</v>
      </c>
      <c r="H95" s="101">
        <v>17.2</v>
      </c>
      <c r="I95" s="101">
        <v>5</v>
      </c>
      <c r="J95" s="101">
        <v>11.84</v>
      </c>
      <c r="K95"/>
      <c r="L95"/>
      <c r="M95"/>
      <c r="N95"/>
      <c r="O95"/>
      <c r="P95"/>
      <c r="Q95"/>
      <c r="R95"/>
      <c r="S95"/>
    </row>
    <row r="96" spans="1:19">
      <c r="A96" s="101" t="s">
        <v>455</v>
      </c>
      <c r="B96" s="101">
        <v>25.08</v>
      </c>
      <c r="C96" s="101" t="s">
        <v>390</v>
      </c>
      <c r="D96" s="101">
        <v>76.459999999999994</v>
      </c>
      <c r="E96" s="101">
        <v>1</v>
      </c>
      <c r="F96" s="101">
        <v>16.72</v>
      </c>
      <c r="G96" s="101">
        <v>5.57</v>
      </c>
      <c r="H96" s="101">
        <v>17.2</v>
      </c>
      <c r="I96" s="101">
        <v>5</v>
      </c>
      <c r="J96" s="101">
        <v>11.84</v>
      </c>
      <c r="K96"/>
      <c r="L96"/>
      <c r="M96"/>
      <c r="N96"/>
      <c r="O96"/>
      <c r="P96"/>
      <c r="Q96"/>
      <c r="R96"/>
      <c r="S96"/>
    </row>
    <row r="97" spans="1:19">
      <c r="A97" s="101" t="s">
        <v>456</v>
      </c>
      <c r="B97" s="101">
        <v>36.79</v>
      </c>
      <c r="C97" s="101" t="s">
        <v>390</v>
      </c>
      <c r="D97" s="101">
        <v>112.14</v>
      </c>
      <c r="E97" s="101">
        <v>1</v>
      </c>
      <c r="F97" s="101">
        <v>11.15</v>
      </c>
      <c r="G97" s="101">
        <v>2.79</v>
      </c>
      <c r="H97" s="101">
        <v>17.2</v>
      </c>
      <c r="I97" s="101">
        <v>5</v>
      </c>
      <c r="J97" s="101">
        <v>11.84</v>
      </c>
      <c r="K97"/>
      <c r="L97"/>
      <c r="M97"/>
      <c r="N97"/>
      <c r="O97"/>
      <c r="P97"/>
      <c r="Q97"/>
      <c r="R97"/>
      <c r="S97"/>
    </row>
    <row r="98" spans="1:19">
      <c r="A98" s="101" t="s">
        <v>457</v>
      </c>
      <c r="B98" s="101">
        <v>16.72</v>
      </c>
      <c r="C98" s="101" t="s">
        <v>390</v>
      </c>
      <c r="D98" s="101">
        <v>50.97</v>
      </c>
      <c r="E98" s="101">
        <v>1</v>
      </c>
      <c r="F98" s="101">
        <v>5.57</v>
      </c>
      <c r="G98" s="101">
        <v>0</v>
      </c>
      <c r="H98" s="101">
        <v>8.61</v>
      </c>
      <c r="I98" s="101"/>
      <c r="J98" s="101">
        <v>4.3099999999999996</v>
      </c>
      <c r="K98"/>
      <c r="L98"/>
      <c r="M98"/>
      <c r="N98"/>
      <c r="O98"/>
      <c r="P98"/>
      <c r="Q98"/>
      <c r="R98"/>
      <c r="S98"/>
    </row>
    <row r="99" spans="1:19">
      <c r="A99" s="101" t="s">
        <v>458</v>
      </c>
      <c r="B99" s="101">
        <v>16.72</v>
      </c>
      <c r="C99" s="101" t="s">
        <v>390</v>
      </c>
      <c r="D99" s="101">
        <v>50.97</v>
      </c>
      <c r="E99" s="101">
        <v>1</v>
      </c>
      <c r="F99" s="101">
        <v>5.57</v>
      </c>
      <c r="G99" s="101">
        <v>0</v>
      </c>
      <c r="H99" s="101">
        <v>8.61</v>
      </c>
      <c r="I99" s="101"/>
      <c r="J99" s="101">
        <v>4.3099999999999996</v>
      </c>
      <c r="K99"/>
      <c r="L99"/>
      <c r="M99"/>
      <c r="N99"/>
      <c r="O99"/>
      <c r="P99"/>
      <c r="Q99"/>
      <c r="R99"/>
      <c r="S99"/>
    </row>
    <row r="100" spans="1:19">
      <c r="A100" s="101" t="s">
        <v>459</v>
      </c>
      <c r="B100" s="101">
        <v>16.72</v>
      </c>
      <c r="C100" s="101" t="s">
        <v>390</v>
      </c>
      <c r="D100" s="101">
        <v>50.97</v>
      </c>
      <c r="E100" s="101">
        <v>1</v>
      </c>
      <c r="F100" s="101">
        <v>5.57</v>
      </c>
      <c r="G100" s="101">
        <v>0</v>
      </c>
      <c r="H100" s="101">
        <v>8.61</v>
      </c>
      <c r="I100" s="101"/>
      <c r="J100" s="101">
        <v>4.3099999999999996</v>
      </c>
      <c r="K100"/>
      <c r="L100"/>
      <c r="M100"/>
      <c r="N100"/>
      <c r="O100"/>
      <c r="P100"/>
      <c r="Q100"/>
      <c r="R100"/>
      <c r="S100"/>
    </row>
    <row r="101" spans="1:19">
      <c r="A101" s="101" t="s">
        <v>460</v>
      </c>
      <c r="B101" s="101">
        <v>18.39</v>
      </c>
      <c r="C101" s="101" t="s">
        <v>390</v>
      </c>
      <c r="D101" s="101">
        <v>56.07</v>
      </c>
      <c r="E101" s="101">
        <v>1</v>
      </c>
      <c r="F101" s="101">
        <v>5.57</v>
      </c>
      <c r="G101" s="101">
        <v>0</v>
      </c>
      <c r="H101" s="101">
        <v>8.61</v>
      </c>
      <c r="I101" s="101"/>
      <c r="J101" s="101">
        <v>4.3099999999999996</v>
      </c>
      <c r="K101"/>
      <c r="L101"/>
      <c r="M101"/>
      <c r="N101"/>
      <c r="O101"/>
      <c r="P101"/>
      <c r="Q101"/>
      <c r="R101"/>
      <c r="S101"/>
    </row>
    <row r="102" spans="1:19">
      <c r="A102" s="101" t="s">
        <v>461</v>
      </c>
      <c r="B102" s="101">
        <v>18.39</v>
      </c>
      <c r="C102" s="101" t="s">
        <v>390</v>
      </c>
      <c r="D102" s="101">
        <v>56.07</v>
      </c>
      <c r="E102" s="101">
        <v>1</v>
      </c>
      <c r="F102" s="101">
        <v>5.57</v>
      </c>
      <c r="G102" s="101">
        <v>0</v>
      </c>
      <c r="H102" s="101">
        <v>8.61</v>
      </c>
      <c r="I102" s="101"/>
      <c r="J102" s="101">
        <v>4.3099999999999996</v>
      </c>
      <c r="K102"/>
      <c r="L102"/>
      <c r="M102"/>
      <c r="N102"/>
      <c r="O102"/>
      <c r="P102"/>
      <c r="Q102"/>
      <c r="R102"/>
      <c r="S102"/>
    </row>
    <row r="103" spans="1:19">
      <c r="A103" s="101" t="s">
        <v>462</v>
      </c>
      <c r="B103" s="101">
        <v>18.39</v>
      </c>
      <c r="C103" s="101" t="s">
        <v>390</v>
      </c>
      <c r="D103" s="101">
        <v>56.07</v>
      </c>
      <c r="E103" s="101">
        <v>1</v>
      </c>
      <c r="F103" s="101">
        <v>5.57</v>
      </c>
      <c r="G103" s="101">
        <v>0</v>
      </c>
      <c r="H103" s="101">
        <v>8.61</v>
      </c>
      <c r="I103" s="101"/>
      <c r="J103" s="101">
        <v>4.3099999999999996</v>
      </c>
      <c r="K103"/>
      <c r="L103"/>
      <c r="M103"/>
      <c r="N103"/>
      <c r="O103"/>
      <c r="P103"/>
      <c r="Q103"/>
      <c r="R103"/>
      <c r="S103"/>
    </row>
    <row r="104" spans="1:19">
      <c r="A104" s="101" t="s">
        <v>463</v>
      </c>
      <c r="B104" s="101">
        <v>5.85</v>
      </c>
      <c r="C104" s="101" t="s">
        <v>390</v>
      </c>
      <c r="D104" s="101">
        <v>17.84</v>
      </c>
      <c r="E104" s="101">
        <v>1</v>
      </c>
      <c r="F104" s="101">
        <v>14.86</v>
      </c>
      <c r="G104" s="101">
        <v>0</v>
      </c>
      <c r="H104" s="101">
        <v>10.8</v>
      </c>
      <c r="I104" s="101"/>
      <c r="J104" s="101">
        <v>1.08</v>
      </c>
      <c r="K104"/>
      <c r="L104"/>
      <c r="M104"/>
      <c r="N104"/>
      <c r="O104"/>
      <c r="P104"/>
      <c r="Q104"/>
      <c r="R104"/>
      <c r="S104"/>
    </row>
    <row r="105" spans="1:19">
      <c r="A105" s="101" t="s">
        <v>464</v>
      </c>
      <c r="B105" s="101">
        <v>7.43</v>
      </c>
      <c r="C105" s="101" t="s">
        <v>390</v>
      </c>
      <c r="D105" s="101">
        <v>22.65</v>
      </c>
      <c r="E105" s="101">
        <v>1</v>
      </c>
      <c r="F105" s="101">
        <v>0</v>
      </c>
      <c r="G105" s="101">
        <v>0</v>
      </c>
      <c r="H105" s="101">
        <v>9.68</v>
      </c>
      <c r="I105" s="101">
        <v>6.67</v>
      </c>
      <c r="J105" s="101">
        <v>32.29</v>
      </c>
      <c r="K105"/>
      <c r="L105"/>
      <c r="M105"/>
      <c r="N105"/>
      <c r="O105"/>
      <c r="P105"/>
      <c r="Q105"/>
      <c r="R105"/>
      <c r="S105"/>
    </row>
    <row r="106" spans="1:19">
      <c r="A106" s="101" t="s">
        <v>465</v>
      </c>
      <c r="B106" s="101">
        <v>13.94</v>
      </c>
      <c r="C106" s="101" t="s">
        <v>390</v>
      </c>
      <c r="D106" s="101">
        <v>42.48</v>
      </c>
      <c r="E106" s="101">
        <v>1</v>
      </c>
      <c r="F106" s="101">
        <v>0</v>
      </c>
      <c r="G106" s="101">
        <v>0</v>
      </c>
      <c r="H106" s="101">
        <v>22.6</v>
      </c>
      <c r="I106" s="101">
        <v>5</v>
      </c>
      <c r="J106" s="101">
        <v>21.53</v>
      </c>
      <c r="K106"/>
      <c r="L106"/>
      <c r="M106"/>
      <c r="N106"/>
      <c r="O106"/>
      <c r="P106"/>
      <c r="Q106"/>
      <c r="R106"/>
      <c r="S106"/>
    </row>
    <row r="107" spans="1:19">
      <c r="A107" s="101" t="s">
        <v>466</v>
      </c>
      <c r="B107" s="101">
        <v>16.72</v>
      </c>
      <c r="C107" s="101" t="s">
        <v>390</v>
      </c>
      <c r="D107" s="101">
        <v>50.97</v>
      </c>
      <c r="E107" s="101">
        <v>1</v>
      </c>
      <c r="F107" s="101">
        <v>0</v>
      </c>
      <c r="G107" s="101">
        <v>0</v>
      </c>
      <c r="H107" s="101">
        <v>22.6</v>
      </c>
      <c r="I107" s="101">
        <v>5</v>
      </c>
      <c r="J107" s="101">
        <v>21.53</v>
      </c>
      <c r="K107"/>
      <c r="L107"/>
      <c r="M107"/>
      <c r="N107"/>
      <c r="O107"/>
      <c r="P107"/>
      <c r="Q107"/>
      <c r="R107"/>
      <c r="S107"/>
    </row>
    <row r="108" spans="1:19">
      <c r="A108" s="101" t="s">
        <v>467</v>
      </c>
      <c r="B108" s="101">
        <v>52.03</v>
      </c>
      <c r="C108" s="101" t="s">
        <v>390</v>
      </c>
      <c r="D108" s="101">
        <v>158.57</v>
      </c>
      <c r="E108" s="101">
        <v>1</v>
      </c>
      <c r="F108" s="101">
        <v>37.159999999999997</v>
      </c>
      <c r="G108" s="101">
        <v>8.92</v>
      </c>
      <c r="H108" s="101">
        <v>19.399999999999999</v>
      </c>
      <c r="I108" s="101">
        <v>20</v>
      </c>
      <c r="J108" s="101">
        <v>11.84</v>
      </c>
      <c r="K108"/>
      <c r="L108"/>
      <c r="M108"/>
      <c r="N108"/>
      <c r="O108"/>
      <c r="P108"/>
      <c r="Q108"/>
      <c r="R108"/>
      <c r="S108"/>
    </row>
    <row r="109" spans="1:19">
      <c r="A109" s="101" t="s">
        <v>468</v>
      </c>
      <c r="B109" s="101">
        <v>41.25</v>
      </c>
      <c r="C109" s="101" t="s">
        <v>390</v>
      </c>
      <c r="D109" s="101">
        <v>125.73</v>
      </c>
      <c r="E109" s="101">
        <v>1</v>
      </c>
      <c r="F109" s="101">
        <v>0</v>
      </c>
      <c r="G109" s="101">
        <v>0</v>
      </c>
      <c r="H109" s="101">
        <v>8.61</v>
      </c>
      <c r="I109" s="101"/>
      <c r="J109" s="101">
        <v>4.3099999999999996</v>
      </c>
      <c r="K109"/>
      <c r="L109"/>
      <c r="M109"/>
      <c r="N109"/>
      <c r="O109"/>
      <c r="P109"/>
      <c r="Q109"/>
      <c r="R109"/>
      <c r="S109"/>
    </row>
    <row r="110" spans="1:19">
      <c r="A110" s="101" t="s">
        <v>469</v>
      </c>
      <c r="B110" s="101">
        <v>91.42</v>
      </c>
      <c r="C110" s="101" t="s">
        <v>390</v>
      </c>
      <c r="D110" s="101">
        <v>278.64</v>
      </c>
      <c r="E110" s="101">
        <v>1</v>
      </c>
      <c r="F110" s="101">
        <v>45.52</v>
      </c>
      <c r="G110" s="101">
        <v>16.72</v>
      </c>
      <c r="H110" s="101">
        <v>10.8</v>
      </c>
      <c r="I110" s="101">
        <v>3.33</v>
      </c>
      <c r="J110" s="101">
        <v>11.84</v>
      </c>
      <c r="K110"/>
      <c r="L110"/>
      <c r="M110"/>
      <c r="N110"/>
      <c r="O110"/>
      <c r="P110"/>
      <c r="Q110"/>
      <c r="R110"/>
      <c r="S110"/>
    </row>
    <row r="111" spans="1:19">
      <c r="A111" s="101" t="s">
        <v>470</v>
      </c>
      <c r="B111" s="101">
        <v>52.4</v>
      </c>
      <c r="C111" s="101" t="s">
        <v>390</v>
      </c>
      <c r="D111" s="101">
        <v>159.71</v>
      </c>
      <c r="E111" s="101">
        <v>1</v>
      </c>
      <c r="F111" s="101">
        <v>87.33</v>
      </c>
      <c r="G111" s="101">
        <v>0</v>
      </c>
      <c r="H111" s="101">
        <v>8.61</v>
      </c>
      <c r="I111" s="101"/>
      <c r="J111" s="101">
        <v>4.3099999999999996</v>
      </c>
      <c r="K111"/>
      <c r="L111"/>
      <c r="M111"/>
      <c r="N111"/>
      <c r="O111"/>
      <c r="P111"/>
      <c r="Q111"/>
      <c r="R111"/>
      <c r="S111"/>
    </row>
    <row r="112" spans="1:19">
      <c r="A112" s="101" t="s">
        <v>471</v>
      </c>
      <c r="B112" s="101">
        <v>11.71</v>
      </c>
      <c r="C112" s="101" t="s">
        <v>390</v>
      </c>
      <c r="D112" s="101">
        <v>35.68</v>
      </c>
      <c r="E112" s="101">
        <v>1</v>
      </c>
      <c r="F112" s="101">
        <v>0</v>
      </c>
      <c r="G112" s="101">
        <v>0</v>
      </c>
      <c r="H112" s="101">
        <v>8.61</v>
      </c>
      <c r="I112" s="101"/>
      <c r="J112" s="101">
        <v>4.3099999999999996</v>
      </c>
      <c r="K112"/>
      <c r="L112"/>
      <c r="M112"/>
      <c r="N112"/>
      <c r="O112"/>
      <c r="P112"/>
      <c r="Q112"/>
      <c r="R112"/>
      <c r="S112"/>
    </row>
    <row r="113" spans="1:19">
      <c r="A113" s="101" t="s">
        <v>472</v>
      </c>
      <c r="B113" s="101">
        <v>30.1</v>
      </c>
      <c r="C113" s="101" t="s">
        <v>390</v>
      </c>
      <c r="D113" s="101">
        <v>91.75</v>
      </c>
      <c r="E113" s="101">
        <v>1</v>
      </c>
      <c r="F113" s="101">
        <v>0</v>
      </c>
      <c r="G113" s="101">
        <v>0</v>
      </c>
      <c r="H113" s="101">
        <v>19.399999999999999</v>
      </c>
      <c r="I113" s="101">
        <v>20</v>
      </c>
      <c r="J113" s="101">
        <v>11.84</v>
      </c>
      <c r="K113"/>
      <c r="L113"/>
      <c r="M113"/>
      <c r="N113"/>
      <c r="O113"/>
      <c r="P113"/>
      <c r="Q113"/>
      <c r="R113"/>
      <c r="S113"/>
    </row>
    <row r="114" spans="1:19">
      <c r="A114" s="101" t="s">
        <v>473</v>
      </c>
      <c r="B114" s="101">
        <v>31.77</v>
      </c>
      <c r="C114" s="101" t="s">
        <v>390</v>
      </c>
      <c r="D114" s="101">
        <v>96.84</v>
      </c>
      <c r="E114" s="101">
        <v>1</v>
      </c>
      <c r="F114" s="101">
        <v>0</v>
      </c>
      <c r="G114" s="101">
        <v>0</v>
      </c>
      <c r="H114" s="101">
        <v>19.399999999999999</v>
      </c>
      <c r="I114" s="101">
        <v>20</v>
      </c>
      <c r="J114" s="101">
        <v>11.84</v>
      </c>
      <c r="K114"/>
      <c r="L114"/>
      <c r="M114"/>
      <c r="N114"/>
      <c r="O114"/>
      <c r="P114"/>
      <c r="Q114"/>
      <c r="R114"/>
      <c r="S114"/>
    </row>
    <row r="115" spans="1:19">
      <c r="A115" s="101" t="s">
        <v>474</v>
      </c>
      <c r="B115" s="101">
        <v>5.2</v>
      </c>
      <c r="C115" s="101" t="s">
        <v>390</v>
      </c>
      <c r="D115" s="101">
        <v>15.86</v>
      </c>
      <c r="E115" s="101">
        <v>1</v>
      </c>
      <c r="F115" s="101">
        <v>0</v>
      </c>
      <c r="G115" s="101">
        <v>0</v>
      </c>
      <c r="H115" s="101">
        <v>10.8</v>
      </c>
      <c r="I115" s="101"/>
      <c r="J115" s="101">
        <v>1.08</v>
      </c>
      <c r="K115"/>
      <c r="L115"/>
      <c r="M115"/>
      <c r="N115"/>
      <c r="O115"/>
      <c r="P115"/>
      <c r="Q115"/>
      <c r="R115"/>
      <c r="S115"/>
    </row>
    <row r="116" spans="1:19">
      <c r="A116" s="101" t="s">
        <v>475</v>
      </c>
      <c r="B116" s="101">
        <v>11.15</v>
      </c>
      <c r="C116" s="101" t="s">
        <v>390</v>
      </c>
      <c r="D116" s="101">
        <v>33.979999999999997</v>
      </c>
      <c r="E116" s="101">
        <v>1</v>
      </c>
      <c r="F116" s="101">
        <v>0</v>
      </c>
      <c r="G116" s="101">
        <v>0</v>
      </c>
      <c r="H116" s="101">
        <v>10.8</v>
      </c>
      <c r="I116" s="101"/>
      <c r="J116" s="101">
        <v>1.08</v>
      </c>
      <c r="K116"/>
      <c r="L116"/>
      <c r="M116"/>
      <c r="N116"/>
      <c r="O116"/>
      <c r="P116"/>
      <c r="Q116"/>
      <c r="R116"/>
      <c r="S116"/>
    </row>
    <row r="117" spans="1:19">
      <c r="A117" s="101" t="s">
        <v>476</v>
      </c>
      <c r="B117" s="101">
        <v>13.38</v>
      </c>
      <c r="C117" s="101" t="s">
        <v>390</v>
      </c>
      <c r="D117" s="101">
        <v>40.78</v>
      </c>
      <c r="E117" s="101">
        <v>1</v>
      </c>
      <c r="F117" s="101">
        <v>0</v>
      </c>
      <c r="G117" s="101">
        <v>0</v>
      </c>
      <c r="H117" s="101">
        <v>10.8</v>
      </c>
      <c r="I117" s="101"/>
      <c r="J117" s="101">
        <v>1.08</v>
      </c>
      <c r="K117"/>
      <c r="L117"/>
      <c r="M117"/>
      <c r="N117"/>
      <c r="O117"/>
      <c r="P117"/>
      <c r="Q117"/>
      <c r="R117"/>
      <c r="S117"/>
    </row>
    <row r="118" spans="1:19">
      <c r="A118" s="101" t="s">
        <v>477</v>
      </c>
      <c r="B118" s="101">
        <v>11.71</v>
      </c>
      <c r="C118" s="101" t="s">
        <v>390</v>
      </c>
      <c r="D118" s="101">
        <v>35.68</v>
      </c>
      <c r="E118" s="101">
        <v>1</v>
      </c>
      <c r="F118" s="101">
        <v>8.36</v>
      </c>
      <c r="G118" s="101">
        <v>2.23</v>
      </c>
      <c r="H118" s="101">
        <v>10.8</v>
      </c>
      <c r="I118" s="101"/>
      <c r="J118" s="101">
        <v>1.08</v>
      </c>
      <c r="K118"/>
      <c r="L118"/>
      <c r="M118"/>
      <c r="N118"/>
      <c r="O118"/>
      <c r="P118"/>
      <c r="Q118"/>
      <c r="R118"/>
      <c r="S118"/>
    </row>
    <row r="119" spans="1:19">
      <c r="A119" s="101" t="s">
        <v>478</v>
      </c>
      <c r="B119" s="101">
        <v>157.01</v>
      </c>
      <c r="C119" s="101" t="s">
        <v>390</v>
      </c>
      <c r="D119" s="101">
        <v>478.56</v>
      </c>
      <c r="E119" s="101">
        <v>1</v>
      </c>
      <c r="F119" s="101">
        <v>24.15</v>
      </c>
      <c r="G119" s="101">
        <v>5.57</v>
      </c>
      <c r="H119" s="101">
        <v>19.399999999999999</v>
      </c>
      <c r="I119" s="101">
        <v>20</v>
      </c>
      <c r="J119" s="101">
        <v>11.84</v>
      </c>
      <c r="K119"/>
      <c r="L119"/>
      <c r="M119"/>
      <c r="N119"/>
      <c r="O119"/>
      <c r="P119"/>
      <c r="Q119"/>
      <c r="R119"/>
      <c r="S119"/>
    </row>
    <row r="120" spans="1:19">
      <c r="A120" s="101" t="s">
        <v>479</v>
      </c>
      <c r="B120" s="101">
        <v>77.48</v>
      </c>
      <c r="C120" s="101" t="s">
        <v>390</v>
      </c>
      <c r="D120" s="101">
        <v>236.16</v>
      </c>
      <c r="E120" s="101">
        <v>1</v>
      </c>
      <c r="F120" s="101">
        <v>5.57</v>
      </c>
      <c r="G120" s="101">
        <v>0</v>
      </c>
      <c r="H120" s="101">
        <v>8.61</v>
      </c>
      <c r="I120" s="101"/>
      <c r="J120" s="101">
        <v>4.3099999999999996</v>
      </c>
      <c r="K120"/>
      <c r="L120"/>
      <c r="M120"/>
      <c r="N120"/>
      <c r="O120"/>
      <c r="P120"/>
      <c r="Q120"/>
      <c r="R120"/>
      <c r="S120"/>
    </row>
    <row r="121" spans="1:19">
      <c r="A121" s="101" t="s">
        <v>480</v>
      </c>
      <c r="B121" s="101">
        <v>5.0199999999999996</v>
      </c>
      <c r="C121" s="101" t="s">
        <v>390</v>
      </c>
      <c r="D121" s="101">
        <v>15.29</v>
      </c>
      <c r="E121" s="101">
        <v>1</v>
      </c>
      <c r="F121" s="101">
        <v>5.57</v>
      </c>
      <c r="G121" s="101">
        <v>0</v>
      </c>
      <c r="H121" s="101">
        <v>8.61</v>
      </c>
      <c r="I121" s="101"/>
      <c r="J121" s="101">
        <v>4.3099999999999996</v>
      </c>
      <c r="K121"/>
      <c r="L121"/>
      <c r="M121"/>
      <c r="N121"/>
      <c r="O121"/>
      <c r="P121"/>
      <c r="Q121"/>
      <c r="R121"/>
      <c r="S121"/>
    </row>
    <row r="122" spans="1:19">
      <c r="A122" s="101" t="s">
        <v>481</v>
      </c>
      <c r="B122" s="101">
        <v>83.61</v>
      </c>
      <c r="C122" s="101" t="s">
        <v>390</v>
      </c>
      <c r="D122" s="101">
        <v>254.85</v>
      </c>
      <c r="E122" s="101">
        <v>1</v>
      </c>
      <c r="F122" s="101">
        <v>0</v>
      </c>
      <c r="G122" s="101">
        <v>0</v>
      </c>
      <c r="H122" s="101">
        <v>22.6</v>
      </c>
      <c r="I122" s="101">
        <v>5</v>
      </c>
      <c r="J122" s="101">
        <v>14.0206</v>
      </c>
      <c r="K122"/>
      <c r="L122"/>
      <c r="M122"/>
      <c r="N122"/>
      <c r="O122"/>
      <c r="P122"/>
      <c r="Q122"/>
      <c r="R122"/>
      <c r="S122"/>
    </row>
    <row r="123" spans="1:19">
      <c r="A123" s="101" t="s">
        <v>482</v>
      </c>
      <c r="B123" s="101">
        <v>3.9</v>
      </c>
      <c r="C123" s="101" t="s">
        <v>390</v>
      </c>
      <c r="D123" s="101">
        <v>11.89</v>
      </c>
      <c r="E123" s="101">
        <v>1</v>
      </c>
      <c r="F123" s="101">
        <v>0</v>
      </c>
      <c r="G123" s="101">
        <v>0</v>
      </c>
      <c r="H123" s="101">
        <v>19.399999999999999</v>
      </c>
      <c r="I123" s="101">
        <v>20</v>
      </c>
      <c r="J123" s="101">
        <v>11.84</v>
      </c>
      <c r="K123"/>
      <c r="L123"/>
      <c r="M123"/>
      <c r="N123"/>
      <c r="O123"/>
      <c r="P123"/>
      <c r="Q123"/>
      <c r="R123"/>
      <c r="S123"/>
    </row>
    <row r="124" spans="1:19">
      <c r="A124" s="101" t="s">
        <v>483</v>
      </c>
      <c r="B124" s="101">
        <v>34.369999999999997</v>
      </c>
      <c r="C124" s="101" t="s">
        <v>390</v>
      </c>
      <c r="D124" s="101">
        <v>104.77</v>
      </c>
      <c r="E124" s="101">
        <v>1</v>
      </c>
      <c r="F124" s="101">
        <v>3.72</v>
      </c>
      <c r="G124" s="101">
        <v>0</v>
      </c>
      <c r="H124" s="101">
        <v>8.61</v>
      </c>
      <c r="I124" s="101"/>
      <c r="J124" s="101">
        <v>4.3099999999999996</v>
      </c>
      <c r="K124"/>
      <c r="L124"/>
      <c r="M124"/>
      <c r="N124"/>
      <c r="O124"/>
      <c r="P124"/>
      <c r="Q124"/>
      <c r="R124"/>
      <c r="S124"/>
    </row>
    <row r="125" spans="1:19">
      <c r="A125" s="101" t="s">
        <v>484</v>
      </c>
      <c r="B125" s="101">
        <v>10.029999999999999</v>
      </c>
      <c r="C125" s="101" t="s">
        <v>390</v>
      </c>
      <c r="D125" s="101">
        <v>30.58</v>
      </c>
      <c r="E125" s="101">
        <v>1</v>
      </c>
      <c r="F125" s="101">
        <v>0</v>
      </c>
      <c r="G125" s="101">
        <v>0</v>
      </c>
      <c r="H125" s="101">
        <v>19.399999999999999</v>
      </c>
      <c r="I125" s="101">
        <v>20</v>
      </c>
      <c r="J125" s="101">
        <v>11.84</v>
      </c>
      <c r="K125"/>
      <c r="L125"/>
      <c r="M125"/>
      <c r="N125"/>
      <c r="O125"/>
      <c r="P125"/>
      <c r="Q125"/>
      <c r="R125"/>
      <c r="S125"/>
    </row>
    <row r="126" spans="1:19">
      <c r="A126" s="101" t="s">
        <v>485</v>
      </c>
      <c r="B126" s="101">
        <v>5.85</v>
      </c>
      <c r="C126" s="101" t="s">
        <v>390</v>
      </c>
      <c r="D126" s="101">
        <v>17.84</v>
      </c>
      <c r="E126" s="101">
        <v>1</v>
      </c>
      <c r="F126" s="101">
        <v>14.86</v>
      </c>
      <c r="G126" s="101">
        <v>0</v>
      </c>
      <c r="H126" s="101">
        <v>10.8</v>
      </c>
      <c r="I126" s="101"/>
      <c r="J126" s="101">
        <v>1.08</v>
      </c>
      <c r="K126"/>
      <c r="L126"/>
      <c r="M126"/>
      <c r="N126"/>
      <c r="O126"/>
      <c r="P126"/>
      <c r="Q126"/>
      <c r="R126"/>
      <c r="S126"/>
    </row>
    <row r="127" spans="1:19">
      <c r="A127" s="101" t="s">
        <v>486</v>
      </c>
      <c r="B127" s="101">
        <v>11.15</v>
      </c>
      <c r="C127" s="101" t="s">
        <v>390</v>
      </c>
      <c r="D127" s="101">
        <v>33.979999999999997</v>
      </c>
      <c r="E127" s="101">
        <v>1</v>
      </c>
      <c r="F127" s="101">
        <v>0</v>
      </c>
      <c r="G127" s="101">
        <v>0</v>
      </c>
      <c r="H127" s="101">
        <v>9.68</v>
      </c>
      <c r="I127" s="101">
        <v>6.67</v>
      </c>
      <c r="J127" s="101">
        <v>32.29</v>
      </c>
      <c r="K127"/>
      <c r="L127"/>
      <c r="M127"/>
      <c r="N127"/>
      <c r="O127"/>
      <c r="P127"/>
      <c r="Q127"/>
      <c r="R127"/>
      <c r="S127"/>
    </row>
    <row r="128" spans="1:19">
      <c r="A128" s="101" t="s">
        <v>487</v>
      </c>
      <c r="B128" s="101">
        <v>70.510000000000005</v>
      </c>
      <c r="C128" s="101" t="s">
        <v>390</v>
      </c>
      <c r="D128" s="101">
        <v>214.93</v>
      </c>
      <c r="E128" s="101">
        <v>1</v>
      </c>
      <c r="F128" s="101">
        <v>21.37</v>
      </c>
      <c r="G128" s="101">
        <v>5.57</v>
      </c>
      <c r="H128" s="101">
        <v>9.68</v>
      </c>
      <c r="I128" s="101">
        <v>6.67</v>
      </c>
      <c r="J128" s="101">
        <v>32.29</v>
      </c>
      <c r="K128"/>
      <c r="L128"/>
      <c r="M128"/>
      <c r="N128"/>
      <c r="O128"/>
      <c r="P128"/>
      <c r="Q128"/>
      <c r="R128"/>
      <c r="S128"/>
    </row>
    <row r="129" spans="1:19">
      <c r="A129" s="101" t="s">
        <v>488</v>
      </c>
      <c r="B129" s="101">
        <v>17.84</v>
      </c>
      <c r="C129" s="101" t="s">
        <v>390</v>
      </c>
      <c r="D129" s="101">
        <v>54.37</v>
      </c>
      <c r="E129" s="101">
        <v>1</v>
      </c>
      <c r="F129" s="101">
        <v>11.15</v>
      </c>
      <c r="G129" s="101">
        <v>4.18</v>
      </c>
      <c r="H129" s="101">
        <v>8.61</v>
      </c>
      <c r="I129" s="101"/>
      <c r="J129" s="101">
        <v>4.3099999999999996</v>
      </c>
      <c r="K129"/>
      <c r="L129"/>
      <c r="M129"/>
      <c r="N129"/>
      <c r="O129"/>
      <c r="P129"/>
      <c r="Q129"/>
      <c r="R129"/>
      <c r="S129"/>
    </row>
    <row r="130" spans="1:19">
      <c r="A130" s="101" t="s">
        <v>489</v>
      </c>
      <c r="B130" s="101">
        <v>32.520000000000003</v>
      </c>
      <c r="C130" s="101" t="s">
        <v>390</v>
      </c>
      <c r="D130" s="101">
        <v>99.11</v>
      </c>
      <c r="E130" s="101">
        <v>1</v>
      </c>
      <c r="F130" s="101">
        <v>23.23</v>
      </c>
      <c r="G130" s="101">
        <v>5.95</v>
      </c>
      <c r="H130" s="101">
        <v>7.53</v>
      </c>
      <c r="I130" s="101"/>
      <c r="J130" s="101">
        <v>53.82</v>
      </c>
      <c r="K130"/>
      <c r="L130"/>
      <c r="M130"/>
      <c r="N130"/>
      <c r="O130"/>
      <c r="P130"/>
      <c r="Q130"/>
      <c r="R130"/>
      <c r="S130"/>
    </row>
    <row r="131" spans="1:19">
      <c r="A131" s="101" t="s">
        <v>490</v>
      </c>
      <c r="B131" s="101">
        <v>27.87</v>
      </c>
      <c r="C131" s="101" t="s">
        <v>390</v>
      </c>
      <c r="D131" s="101">
        <v>84.95</v>
      </c>
      <c r="E131" s="101">
        <v>1</v>
      </c>
      <c r="F131" s="101">
        <v>0</v>
      </c>
      <c r="G131" s="101">
        <v>0</v>
      </c>
      <c r="H131" s="101">
        <v>8.61</v>
      </c>
      <c r="I131" s="101"/>
      <c r="J131" s="101">
        <v>4.3099999999999996</v>
      </c>
      <c r="K131"/>
      <c r="L131"/>
      <c r="M131"/>
      <c r="N131"/>
      <c r="O131"/>
      <c r="P131"/>
      <c r="Q131"/>
      <c r="R131"/>
      <c r="S131"/>
    </row>
    <row r="132" spans="1:19">
      <c r="A132" s="101" t="s">
        <v>491</v>
      </c>
      <c r="B132" s="101">
        <v>282.05</v>
      </c>
      <c r="C132" s="101" t="s">
        <v>390</v>
      </c>
      <c r="D132" s="101">
        <v>859.7</v>
      </c>
      <c r="E132" s="101">
        <v>1</v>
      </c>
      <c r="F132" s="101">
        <v>68.75</v>
      </c>
      <c r="G132" s="101">
        <v>19.510000000000002</v>
      </c>
      <c r="H132" s="101">
        <v>19.399999999999999</v>
      </c>
      <c r="I132" s="101">
        <v>20</v>
      </c>
      <c r="J132" s="101">
        <v>11.84</v>
      </c>
      <c r="K132"/>
      <c r="L132"/>
      <c r="M132"/>
      <c r="N132"/>
      <c r="O132"/>
      <c r="P132"/>
      <c r="Q132"/>
      <c r="R132"/>
      <c r="S132"/>
    </row>
    <row r="133" spans="1:19">
      <c r="A133" s="101" t="s">
        <v>492</v>
      </c>
      <c r="B133" s="101">
        <v>77.48</v>
      </c>
      <c r="C133" s="101" t="s">
        <v>390</v>
      </c>
      <c r="D133" s="101">
        <v>236.16</v>
      </c>
      <c r="E133" s="101">
        <v>1</v>
      </c>
      <c r="F133" s="101">
        <v>5.57</v>
      </c>
      <c r="G133" s="101">
        <v>0</v>
      </c>
      <c r="H133" s="101">
        <v>8.61</v>
      </c>
      <c r="I133" s="101"/>
      <c r="J133" s="101">
        <v>4.3099999999999996</v>
      </c>
      <c r="K133"/>
      <c r="L133"/>
      <c r="M133"/>
      <c r="N133"/>
      <c r="O133"/>
      <c r="P133"/>
      <c r="Q133"/>
      <c r="R133"/>
      <c r="S133"/>
    </row>
    <row r="134" spans="1:19">
      <c r="A134" s="101" t="s">
        <v>493</v>
      </c>
      <c r="B134" s="101">
        <v>5.0199999999999996</v>
      </c>
      <c r="C134" s="101" t="s">
        <v>390</v>
      </c>
      <c r="D134" s="101">
        <v>15.29</v>
      </c>
      <c r="E134" s="101">
        <v>1</v>
      </c>
      <c r="F134" s="101">
        <v>5.57</v>
      </c>
      <c r="G134" s="101">
        <v>0</v>
      </c>
      <c r="H134" s="101">
        <v>8.61</v>
      </c>
      <c r="I134" s="101"/>
      <c r="J134" s="101">
        <v>4.3099999999999996</v>
      </c>
      <c r="K134"/>
      <c r="L134"/>
      <c r="M134"/>
      <c r="N134"/>
      <c r="O134"/>
      <c r="P134"/>
      <c r="Q134"/>
      <c r="R134"/>
      <c r="S134"/>
    </row>
    <row r="135" spans="1:19">
      <c r="A135" s="101" t="s">
        <v>494</v>
      </c>
      <c r="B135" s="101">
        <v>120.77</v>
      </c>
      <c r="C135" s="101" t="s">
        <v>390</v>
      </c>
      <c r="D135" s="101">
        <v>368.12</v>
      </c>
      <c r="E135" s="101">
        <v>1</v>
      </c>
      <c r="F135" s="101">
        <v>78.97</v>
      </c>
      <c r="G135" s="101">
        <v>28.99</v>
      </c>
      <c r="H135" s="101">
        <v>17.2</v>
      </c>
      <c r="I135" s="101">
        <v>5</v>
      </c>
      <c r="J135" s="101">
        <v>16.149999999999999</v>
      </c>
      <c r="K135"/>
      <c r="L135"/>
      <c r="M135"/>
      <c r="N135"/>
      <c r="O135"/>
      <c r="P135"/>
      <c r="Q135"/>
      <c r="R135"/>
      <c r="S135"/>
    </row>
    <row r="136" spans="1:19">
      <c r="A136" s="101" t="s">
        <v>495</v>
      </c>
      <c r="B136" s="101">
        <v>55</v>
      </c>
      <c r="C136" s="101" t="s">
        <v>390</v>
      </c>
      <c r="D136" s="101">
        <v>167.64</v>
      </c>
      <c r="E136" s="101">
        <v>1</v>
      </c>
      <c r="F136" s="101">
        <v>0</v>
      </c>
      <c r="G136" s="101">
        <v>0</v>
      </c>
      <c r="H136" s="101">
        <v>17.2</v>
      </c>
      <c r="I136" s="101">
        <v>5</v>
      </c>
      <c r="J136" s="101">
        <v>16.149999999999999</v>
      </c>
      <c r="K136"/>
      <c r="L136"/>
      <c r="M136"/>
      <c r="N136"/>
      <c r="O136"/>
      <c r="P136"/>
      <c r="Q136"/>
      <c r="R136"/>
      <c r="S136"/>
    </row>
    <row r="137" spans="1:19">
      <c r="A137" s="101" t="s">
        <v>496</v>
      </c>
      <c r="B137" s="101">
        <v>7.8</v>
      </c>
      <c r="C137" s="101" t="s">
        <v>390</v>
      </c>
      <c r="D137" s="101">
        <v>23.79</v>
      </c>
      <c r="E137" s="101">
        <v>1</v>
      </c>
      <c r="F137" s="101">
        <v>0</v>
      </c>
      <c r="G137" s="101">
        <v>0</v>
      </c>
      <c r="H137" s="101">
        <v>8.61</v>
      </c>
      <c r="I137" s="101"/>
      <c r="J137" s="101">
        <v>4.3099999999999996</v>
      </c>
      <c r="K137"/>
      <c r="L137"/>
      <c r="M137"/>
      <c r="N137"/>
      <c r="O137"/>
      <c r="P137"/>
      <c r="Q137"/>
      <c r="R137"/>
      <c r="S137"/>
    </row>
    <row r="138" spans="1:19">
      <c r="A138" s="101" t="s">
        <v>497</v>
      </c>
      <c r="B138" s="101">
        <v>10.029999999999999</v>
      </c>
      <c r="C138" s="101" t="s">
        <v>390</v>
      </c>
      <c r="D138" s="101">
        <v>30.58</v>
      </c>
      <c r="E138" s="101">
        <v>1</v>
      </c>
      <c r="F138" s="101">
        <v>0</v>
      </c>
      <c r="G138" s="101">
        <v>0</v>
      </c>
      <c r="H138" s="101">
        <v>10.8</v>
      </c>
      <c r="I138" s="101"/>
      <c r="J138" s="101">
        <v>1.08</v>
      </c>
      <c r="K138"/>
      <c r="L138"/>
      <c r="M138"/>
      <c r="N138"/>
      <c r="O138"/>
      <c r="P138"/>
      <c r="Q138"/>
      <c r="R138"/>
      <c r="S138"/>
    </row>
    <row r="139" spans="1:19">
      <c r="A139" s="101" t="s">
        <v>498</v>
      </c>
      <c r="B139" s="101">
        <v>7.8</v>
      </c>
      <c r="C139" s="101" t="s">
        <v>390</v>
      </c>
      <c r="D139" s="101">
        <v>23.79</v>
      </c>
      <c r="E139" s="101">
        <v>1</v>
      </c>
      <c r="F139" s="101">
        <v>0</v>
      </c>
      <c r="G139" s="101">
        <v>0</v>
      </c>
      <c r="H139" s="101">
        <v>10.8</v>
      </c>
      <c r="I139" s="101"/>
      <c r="J139" s="101">
        <v>1.08</v>
      </c>
      <c r="K139"/>
      <c r="L139"/>
      <c r="M139"/>
      <c r="N139"/>
      <c r="O139"/>
      <c r="P139"/>
      <c r="Q139"/>
      <c r="R139"/>
      <c r="S139"/>
    </row>
    <row r="140" spans="1:19">
      <c r="A140" s="101" t="s">
        <v>499</v>
      </c>
      <c r="B140" s="101">
        <v>44.22</v>
      </c>
      <c r="C140" s="101" t="s">
        <v>390</v>
      </c>
      <c r="D140" s="101">
        <v>134.79</v>
      </c>
      <c r="E140" s="101">
        <v>1</v>
      </c>
      <c r="F140" s="101">
        <v>0</v>
      </c>
      <c r="G140" s="101">
        <v>0</v>
      </c>
      <c r="H140" s="101">
        <v>17.2</v>
      </c>
      <c r="I140" s="101">
        <v>5</v>
      </c>
      <c r="J140" s="101">
        <v>11.84</v>
      </c>
      <c r="K140"/>
      <c r="L140"/>
      <c r="M140"/>
      <c r="N140"/>
      <c r="O140"/>
      <c r="P140"/>
      <c r="Q140"/>
      <c r="R140"/>
      <c r="S140"/>
    </row>
    <row r="141" spans="1:19">
      <c r="A141" s="101" t="s">
        <v>500</v>
      </c>
      <c r="B141" s="101">
        <v>210.7</v>
      </c>
      <c r="C141" s="101" t="s">
        <v>390</v>
      </c>
      <c r="D141" s="101">
        <v>642.23</v>
      </c>
      <c r="E141" s="101">
        <v>1</v>
      </c>
      <c r="F141" s="101">
        <v>66.89</v>
      </c>
      <c r="G141" s="101">
        <v>25.64</v>
      </c>
      <c r="H141" s="101">
        <v>19.399999999999999</v>
      </c>
      <c r="I141" s="101">
        <v>20</v>
      </c>
      <c r="J141" s="101">
        <v>11.84</v>
      </c>
      <c r="K141"/>
      <c r="L141"/>
      <c r="M141"/>
      <c r="N141"/>
      <c r="O141"/>
      <c r="P141"/>
      <c r="Q141"/>
      <c r="R141"/>
      <c r="S141"/>
    </row>
    <row r="142" spans="1:19">
      <c r="A142" s="101" t="s">
        <v>501</v>
      </c>
      <c r="B142" s="101">
        <v>107.02</v>
      </c>
      <c r="C142" s="101" t="s">
        <v>390</v>
      </c>
      <c r="D142" s="101">
        <v>326.20999999999998</v>
      </c>
      <c r="E142" s="101">
        <v>1</v>
      </c>
      <c r="F142" s="101">
        <v>52.03</v>
      </c>
      <c r="G142" s="101">
        <v>13.38</v>
      </c>
      <c r="H142" s="101">
        <v>19.399999999999999</v>
      </c>
      <c r="I142" s="101">
        <v>20</v>
      </c>
      <c r="J142" s="101">
        <v>11.84</v>
      </c>
      <c r="K142"/>
      <c r="L142"/>
      <c r="M142"/>
      <c r="N142"/>
      <c r="O142"/>
      <c r="P142"/>
      <c r="Q142"/>
      <c r="R142"/>
      <c r="S142"/>
    </row>
    <row r="143" spans="1:19">
      <c r="A143" s="101" t="s">
        <v>502</v>
      </c>
      <c r="B143" s="101">
        <v>20.07</v>
      </c>
      <c r="C143" s="101" t="s">
        <v>390</v>
      </c>
      <c r="D143" s="101">
        <v>61.16</v>
      </c>
      <c r="E143" s="101">
        <v>1</v>
      </c>
      <c r="F143" s="101">
        <v>0</v>
      </c>
      <c r="G143" s="101">
        <v>0</v>
      </c>
      <c r="H143" s="101">
        <v>10.8</v>
      </c>
      <c r="I143" s="101"/>
      <c r="J143" s="101">
        <v>1.08</v>
      </c>
      <c r="K143"/>
      <c r="L143"/>
      <c r="M143"/>
      <c r="N143"/>
      <c r="O143"/>
      <c r="P143"/>
      <c r="Q143"/>
      <c r="R143"/>
      <c r="S143"/>
    </row>
    <row r="144" spans="1:19">
      <c r="A144" s="101" t="s">
        <v>503</v>
      </c>
      <c r="B144" s="101">
        <v>53.33</v>
      </c>
      <c r="C144" s="101" t="s">
        <v>390</v>
      </c>
      <c r="D144" s="101">
        <v>162.54</v>
      </c>
      <c r="E144" s="101">
        <v>1</v>
      </c>
      <c r="F144" s="101">
        <v>38.090000000000003</v>
      </c>
      <c r="G144" s="101">
        <v>8.92</v>
      </c>
      <c r="H144" s="101">
        <v>19.399999999999999</v>
      </c>
      <c r="I144" s="101">
        <v>20</v>
      </c>
      <c r="J144" s="101">
        <v>11.84</v>
      </c>
      <c r="K144"/>
      <c r="L144"/>
      <c r="M144"/>
      <c r="N144"/>
      <c r="O144"/>
      <c r="P144"/>
      <c r="Q144"/>
      <c r="R144"/>
      <c r="S144"/>
    </row>
    <row r="145" spans="1:19">
      <c r="A145" s="101" t="s">
        <v>504</v>
      </c>
      <c r="B145" s="101">
        <v>15.61</v>
      </c>
      <c r="C145" s="101" t="s">
        <v>390</v>
      </c>
      <c r="D145" s="101">
        <v>142.72</v>
      </c>
      <c r="E145" s="101">
        <v>1</v>
      </c>
      <c r="F145" s="101">
        <v>97.55</v>
      </c>
      <c r="G145" s="101">
        <v>12.02</v>
      </c>
      <c r="H145" s="101">
        <v>8.61</v>
      </c>
      <c r="I145" s="101"/>
      <c r="J145" s="101">
        <v>4.3099999999999996</v>
      </c>
      <c r="K145"/>
      <c r="L145"/>
      <c r="M145"/>
      <c r="N145"/>
      <c r="O145"/>
      <c r="P145"/>
      <c r="Q145"/>
      <c r="R145"/>
      <c r="S145"/>
    </row>
    <row r="146" spans="1:19">
      <c r="A146" s="101" t="s">
        <v>505</v>
      </c>
      <c r="B146" s="101">
        <v>13.01</v>
      </c>
      <c r="C146" s="101" t="s">
        <v>390</v>
      </c>
      <c r="D146" s="101">
        <v>118.93</v>
      </c>
      <c r="E146" s="101">
        <v>1</v>
      </c>
      <c r="F146" s="101">
        <v>75.25</v>
      </c>
      <c r="G146" s="101">
        <v>0</v>
      </c>
      <c r="H146" s="101">
        <v>8.61</v>
      </c>
      <c r="I146" s="101"/>
      <c r="J146" s="101">
        <v>4.3099999999999996</v>
      </c>
      <c r="K146"/>
      <c r="L146"/>
      <c r="M146"/>
      <c r="N146"/>
      <c r="O146"/>
      <c r="P146"/>
      <c r="Q146"/>
      <c r="R146"/>
      <c r="S146"/>
    </row>
    <row r="147" spans="1:19">
      <c r="A147" s="101" t="s">
        <v>506</v>
      </c>
      <c r="B147" s="101">
        <v>17.84</v>
      </c>
      <c r="C147" s="101" t="s">
        <v>390</v>
      </c>
      <c r="D147" s="101">
        <v>163.1</v>
      </c>
      <c r="E147" s="101">
        <v>1</v>
      </c>
      <c r="F147" s="101">
        <v>111.48</v>
      </c>
      <c r="G147" s="101">
        <v>11.15</v>
      </c>
      <c r="H147" s="101">
        <v>8.61</v>
      </c>
      <c r="I147" s="101"/>
      <c r="J147" s="101">
        <v>4.3099999999999996</v>
      </c>
      <c r="K147"/>
      <c r="L147"/>
      <c r="M147"/>
      <c r="N147"/>
      <c r="O147"/>
      <c r="P147"/>
      <c r="Q147"/>
      <c r="R147"/>
      <c r="S147"/>
    </row>
    <row r="148" spans="1:19">
      <c r="A148" s="101" t="s">
        <v>507</v>
      </c>
      <c r="B148" s="101">
        <v>8.92</v>
      </c>
      <c r="C148" s="101" t="s">
        <v>390</v>
      </c>
      <c r="D148" s="101">
        <v>81.55</v>
      </c>
      <c r="E148" s="101">
        <v>1</v>
      </c>
      <c r="F148" s="101">
        <v>55.74</v>
      </c>
      <c r="G148" s="101">
        <v>1.1100000000000001</v>
      </c>
      <c r="H148" s="101">
        <v>8.61</v>
      </c>
      <c r="I148" s="101"/>
      <c r="J148" s="101">
        <v>4.3099999999999996</v>
      </c>
      <c r="K148"/>
      <c r="L148"/>
      <c r="M148"/>
      <c r="N148"/>
      <c r="O148"/>
      <c r="P148"/>
      <c r="Q148"/>
      <c r="R148"/>
      <c r="S148"/>
    </row>
    <row r="149" spans="1:19">
      <c r="A149" s="101" t="s">
        <v>150</v>
      </c>
      <c r="B149" s="101">
        <v>3804.01</v>
      </c>
      <c r="C149" s="101"/>
      <c r="D149" s="101">
        <v>11932.15</v>
      </c>
      <c r="E149" s="101"/>
      <c r="F149" s="101">
        <v>1634.16</v>
      </c>
      <c r="G149" s="101">
        <v>308.29000000000002</v>
      </c>
      <c r="H149" s="101">
        <v>16.950900000000001</v>
      </c>
      <c r="I149" s="101">
        <v>9.17</v>
      </c>
      <c r="J149" s="101">
        <v>34.636699999999998</v>
      </c>
      <c r="K149"/>
      <c r="L149"/>
      <c r="M149"/>
      <c r="N149"/>
      <c r="O149"/>
      <c r="P149"/>
      <c r="Q149"/>
      <c r="R149"/>
      <c r="S149"/>
    </row>
    <row r="150" spans="1:19">
      <c r="A150" s="101" t="s">
        <v>508</v>
      </c>
      <c r="B150" s="101">
        <v>3804.01</v>
      </c>
      <c r="C150" s="101"/>
      <c r="D150" s="101">
        <v>11932.15</v>
      </c>
      <c r="E150" s="101"/>
      <c r="F150" s="101">
        <v>1634.16</v>
      </c>
      <c r="G150" s="101">
        <v>308.29000000000002</v>
      </c>
      <c r="H150" s="101">
        <v>16.950900000000001</v>
      </c>
      <c r="I150" s="101">
        <v>9.17</v>
      </c>
      <c r="J150" s="101">
        <v>34.636699999999998</v>
      </c>
      <c r="K150"/>
      <c r="L150"/>
      <c r="M150"/>
      <c r="N150"/>
      <c r="O150"/>
      <c r="P150"/>
      <c r="Q150"/>
      <c r="R150"/>
      <c r="S150"/>
    </row>
    <row r="151" spans="1:19">
      <c r="A151" s="101" t="s">
        <v>509</v>
      </c>
      <c r="B151" s="101">
        <v>0</v>
      </c>
      <c r="C151" s="101"/>
      <c r="D151" s="101">
        <v>0</v>
      </c>
      <c r="E151" s="101"/>
      <c r="F151" s="101">
        <v>0</v>
      </c>
      <c r="G151" s="101">
        <v>0</v>
      </c>
      <c r="H151" s="101"/>
      <c r="I151" s="101"/>
      <c r="J151" s="101"/>
      <c r="K151"/>
      <c r="L151"/>
      <c r="M151"/>
      <c r="N151"/>
      <c r="O151"/>
      <c r="P151"/>
      <c r="Q151"/>
      <c r="R151"/>
      <c r="S151"/>
    </row>
    <row r="152" spans="1:19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</row>
    <row r="153" spans="1:19">
      <c r="A153" s="92"/>
      <c r="B153" s="101" t="s">
        <v>42</v>
      </c>
      <c r="C153" s="101" t="s">
        <v>510</v>
      </c>
      <c r="D153" s="101" t="s">
        <v>511</v>
      </c>
      <c r="E153" s="101" t="s">
        <v>512</v>
      </c>
      <c r="F153" s="101" t="s">
        <v>513</v>
      </c>
      <c r="G153" s="101" t="s">
        <v>514</v>
      </c>
      <c r="H153" s="101" t="s">
        <v>515</v>
      </c>
      <c r="I153" s="101" t="s">
        <v>516</v>
      </c>
      <c r="J153"/>
      <c r="K153"/>
      <c r="L153"/>
      <c r="M153"/>
      <c r="N153"/>
      <c r="O153"/>
      <c r="P153"/>
      <c r="Q153"/>
      <c r="R153"/>
      <c r="S153"/>
    </row>
    <row r="154" spans="1:19">
      <c r="A154" s="102">
        <v>4.8099999999999997E+73</v>
      </c>
      <c r="B154" s="101" t="s">
        <v>517</v>
      </c>
      <c r="C154" s="101">
        <v>0.22</v>
      </c>
      <c r="D154" s="101">
        <v>0.505</v>
      </c>
      <c r="E154" s="101">
        <v>0.54700000000000004</v>
      </c>
      <c r="F154" s="101">
        <v>8.36</v>
      </c>
      <c r="G154" s="101">
        <v>180</v>
      </c>
      <c r="H154" s="101">
        <v>90</v>
      </c>
      <c r="I154" s="101" t="s">
        <v>518</v>
      </c>
      <c r="J154"/>
      <c r="K154"/>
      <c r="L154"/>
      <c r="M154"/>
      <c r="N154"/>
      <c r="O154"/>
      <c r="P154"/>
      <c r="Q154"/>
      <c r="R154"/>
      <c r="S154"/>
    </row>
    <row r="155" spans="1:19">
      <c r="A155" s="101" t="s">
        <v>519</v>
      </c>
      <c r="B155" s="101" t="s">
        <v>520</v>
      </c>
      <c r="C155" s="101">
        <v>0.3</v>
      </c>
      <c r="D155" s="101">
        <v>1.627</v>
      </c>
      <c r="E155" s="101">
        <v>2.6920000000000002</v>
      </c>
      <c r="F155" s="101">
        <v>10.029999999999999</v>
      </c>
      <c r="G155" s="101">
        <v>0</v>
      </c>
      <c r="H155" s="101">
        <v>180</v>
      </c>
      <c r="I155" s="101"/>
      <c r="J155"/>
      <c r="K155"/>
      <c r="L155"/>
      <c r="M155"/>
      <c r="N155"/>
      <c r="O155"/>
      <c r="P155"/>
      <c r="Q155"/>
      <c r="R155"/>
      <c r="S155"/>
    </row>
    <row r="156" spans="1:19">
      <c r="A156" s="101" t="s">
        <v>521</v>
      </c>
      <c r="B156" s="101" t="s">
        <v>520</v>
      </c>
      <c r="C156" s="101">
        <v>0.3</v>
      </c>
      <c r="D156" s="101">
        <v>1.627</v>
      </c>
      <c r="E156" s="101">
        <v>2.6920000000000002</v>
      </c>
      <c r="F156" s="101">
        <v>5.2</v>
      </c>
      <c r="G156" s="101">
        <v>0</v>
      </c>
      <c r="H156" s="101">
        <v>180</v>
      </c>
      <c r="I156" s="101"/>
      <c r="J156"/>
      <c r="K156"/>
      <c r="L156"/>
      <c r="M156"/>
      <c r="N156"/>
      <c r="O156"/>
      <c r="P156"/>
      <c r="Q156"/>
      <c r="R156"/>
      <c r="S156"/>
    </row>
    <row r="157" spans="1:19">
      <c r="A157" s="101" t="s">
        <v>522</v>
      </c>
      <c r="B157" s="101" t="s">
        <v>517</v>
      </c>
      <c r="C157" s="101">
        <v>0.22</v>
      </c>
      <c r="D157" s="101">
        <v>0.505</v>
      </c>
      <c r="E157" s="101">
        <v>0.54700000000000004</v>
      </c>
      <c r="F157" s="101">
        <v>18.579999999999998</v>
      </c>
      <c r="G157" s="101">
        <v>180</v>
      </c>
      <c r="H157" s="101">
        <v>90</v>
      </c>
      <c r="I157" s="101" t="s">
        <v>518</v>
      </c>
      <c r="J157"/>
      <c r="K157"/>
      <c r="L157"/>
      <c r="M157"/>
      <c r="N157"/>
      <c r="O157"/>
      <c r="P157"/>
      <c r="Q157"/>
      <c r="R157"/>
      <c r="S157"/>
    </row>
    <row r="158" spans="1:19">
      <c r="A158" s="101" t="s">
        <v>523</v>
      </c>
      <c r="B158" s="101" t="s">
        <v>520</v>
      </c>
      <c r="C158" s="101">
        <v>0.3</v>
      </c>
      <c r="D158" s="101">
        <v>1.627</v>
      </c>
      <c r="E158" s="101">
        <v>2.6920000000000002</v>
      </c>
      <c r="F158" s="101">
        <v>39.020000000000003</v>
      </c>
      <c r="G158" s="101">
        <v>90</v>
      </c>
      <c r="H158" s="101">
        <v>180</v>
      </c>
      <c r="I158" s="101"/>
      <c r="J158"/>
      <c r="K158"/>
      <c r="L158"/>
      <c r="M158"/>
      <c r="N158"/>
      <c r="O158"/>
      <c r="P158"/>
      <c r="Q158"/>
      <c r="R158"/>
      <c r="S158"/>
    </row>
    <row r="159" spans="1:19">
      <c r="A159" s="101" t="s">
        <v>524</v>
      </c>
      <c r="B159" s="101" t="s">
        <v>520</v>
      </c>
      <c r="C159" s="101">
        <v>0.3</v>
      </c>
      <c r="D159" s="101">
        <v>1.627</v>
      </c>
      <c r="E159" s="101">
        <v>2.6920000000000002</v>
      </c>
      <c r="F159" s="101">
        <v>11.71</v>
      </c>
      <c r="G159" s="101">
        <v>90</v>
      </c>
      <c r="H159" s="101">
        <v>180</v>
      </c>
      <c r="I159" s="101"/>
      <c r="J159"/>
      <c r="K159"/>
      <c r="L159"/>
      <c r="M159"/>
      <c r="N159"/>
      <c r="O159"/>
      <c r="P159"/>
      <c r="Q159"/>
      <c r="R159"/>
      <c r="S159"/>
    </row>
    <row r="160" spans="1:19">
      <c r="A160" s="101" t="s">
        <v>525</v>
      </c>
      <c r="B160" s="101" t="s">
        <v>520</v>
      </c>
      <c r="C160" s="101">
        <v>0.3</v>
      </c>
      <c r="D160" s="101">
        <v>1.627</v>
      </c>
      <c r="E160" s="101">
        <v>2.6920000000000002</v>
      </c>
      <c r="F160" s="101">
        <v>15.33</v>
      </c>
      <c r="G160" s="101">
        <v>180</v>
      </c>
      <c r="H160" s="101">
        <v>180</v>
      </c>
      <c r="I160" s="101"/>
      <c r="J160"/>
      <c r="K160"/>
      <c r="L160"/>
      <c r="M160"/>
      <c r="N160"/>
      <c r="O160"/>
      <c r="P160"/>
      <c r="Q160"/>
      <c r="R160"/>
      <c r="S160"/>
    </row>
    <row r="161" spans="1:19">
      <c r="A161" s="101" t="s">
        <v>526</v>
      </c>
      <c r="B161" s="101" t="s">
        <v>520</v>
      </c>
      <c r="C161" s="101">
        <v>0.3</v>
      </c>
      <c r="D161" s="101">
        <v>1.627</v>
      </c>
      <c r="E161" s="101">
        <v>2.6920000000000002</v>
      </c>
      <c r="F161" s="101">
        <v>11.71</v>
      </c>
      <c r="G161" s="101">
        <v>0</v>
      </c>
      <c r="H161" s="101">
        <v>180</v>
      </c>
      <c r="I161" s="101"/>
      <c r="J161"/>
      <c r="K161"/>
      <c r="L161"/>
      <c r="M161"/>
      <c r="N161"/>
      <c r="O161"/>
      <c r="P161"/>
      <c r="Q161"/>
      <c r="R161"/>
      <c r="S161"/>
    </row>
    <row r="162" spans="1:19">
      <c r="A162" s="101" t="s">
        <v>527</v>
      </c>
      <c r="B162" s="101" t="s">
        <v>517</v>
      </c>
      <c r="C162" s="101">
        <v>0.22</v>
      </c>
      <c r="D162" s="101">
        <v>0.505</v>
      </c>
      <c r="E162" s="101">
        <v>0.54700000000000004</v>
      </c>
      <c r="F162" s="101">
        <v>8.36</v>
      </c>
      <c r="G162" s="101">
        <v>0</v>
      </c>
      <c r="H162" s="101">
        <v>90</v>
      </c>
      <c r="I162" s="101" t="s">
        <v>528</v>
      </c>
      <c r="J162"/>
      <c r="K162"/>
      <c r="L162"/>
      <c r="M162"/>
      <c r="N162"/>
      <c r="O162"/>
      <c r="P162"/>
      <c r="Q162"/>
      <c r="R162"/>
      <c r="S162"/>
    </row>
    <row r="163" spans="1:19">
      <c r="A163" s="101" t="s">
        <v>529</v>
      </c>
      <c r="B163" s="101" t="s">
        <v>520</v>
      </c>
      <c r="C163" s="101">
        <v>0.3</v>
      </c>
      <c r="D163" s="101">
        <v>1.627</v>
      </c>
      <c r="E163" s="101">
        <v>2.6920000000000002</v>
      </c>
      <c r="F163" s="101">
        <v>4.18</v>
      </c>
      <c r="G163" s="101">
        <v>0</v>
      </c>
      <c r="H163" s="101">
        <v>180</v>
      </c>
      <c r="I163" s="101"/>
      <c r="J163"/>
      <c r="K163"/>
      <c r="L163"/>
      <c r="M163"/>
      <c r="N163"/>
      <c r="O163"/>
      <c r="P163"/>
      <c r="Q163"/>
      <c r="R163"/>
      <c r="S163"/>
    </row>
    <row r="164" spans="1:19">
      <c r="A164" s="101" t="s">
        <v>530</v>
      </c>
      <c r="B164" s="101" t="s">
        <v>517</v>
      </c>
      <c r="C164" s="101">
        <v>0.22</v>
      </c>
      <c r="D164" s="101">
        <v>0.505</v>
      </c>
      <c r="E164" s="101">
        <v>0.54700000000000004</v>
      </c>
      <c r="F164" s="101">
        <v>6.5</v>
      </c>
      <c r="G164" s="101">
        <v>90</v>
      </c>
      <c r="H164" s="101">
        <v>90</v>
      </c>
      <c r="I164" s="101" t="s">
        <v>531</v>
      </c>
      <c r="J164"/>
      <c r="K164"/>
      <c r="L164"/>
      <c r="M164"/>
      <c r="N164"/>
      <c r="O164"/>
      <c r="P164"/>
      <c r="Q164"/>
      <c r="R164"/>
      <c r="S164"/>
    </row>
    <row r="165" spans="1:19">
      <c r="A165" s="101" t="s">
        <v>532</v>
      </c>
      <c r="B165" s="101" t="s">
        <v>520</v>
      </c>
      <c r="C165" s="101">
        <v>0.3</v>
      </c>
      <c r="D165" s="101">
        <v>1.627</v>
      </c>
      <c r="E165" s="101">
        <v>2.6920000000000002</v>
      </c>
      <c r="F165" s="101">
        <v>9.1</v>
      </c>
      <c r="G165" s="101">
        <v>0</v>
      </c>
      <c r="H165" s="101">
        <v>180</v>
      </c>
      <c r="I165" s="101"/>
      <c r="J165"/>
      <c r="K165"/>
      <c r="L165"/>
      <c r="M165"/>
      <c r="N165"/>
      <c r="O165"/>
      <c r="P165"/>
      <c r="Q165"/>
      <c r="R165"/>
      <c r="S165"/>
    </row>
    <row r="166" spans="1:19">
      <c r="A166" s="101" t="s">
        <v>533</v>
      </c>
      <c r="B166" s="101" t="s">
        <v>517</v>
      </c>
      <c r="C166" s="101">
        <v>0.22</v>
      </c>
      <c r="D166" s="101">
        <v>0.505</v>
      </c>
      <c r="E166" s="101">
        <v>0.54700000000000004</v>
      </c>
      <c r="F166" s="101">
        <v>12.08</v>
      </c>
      <c r="G166" s="101">
        <v>0</v>
      </c>
      <c r="H166" s="101">
        <v>90</v>
      </c>
      <c r="I166" s="101" t="s">
        <v>528</v>
      </c>
      <c r="J166"/>
      <c r="K166"/>
      <c r="L166"/>
      <c r="M166"/>
      <c r="N166"/>
      <c r="O166"/>
      <c r="P166"/>
      <c r="Q166"/>
      <c r="R166"/>
      <c r="S166"/>
    </row>
    <row r="167" spans="1:19">
      <c r="A167" s="101" t="s">
        <v>534</v>
      </c>
      <c r="B167" s="101" t="s">
        <v>517</v>
      </c>
      <c r="C167" s="101">
        <v>0.22</v>
      </c>
      <c r="D167" s="101">
        <v>0.505</v>
      </c>
      <c r="E167" s="101">
        <v>0.54700000000000004</v>
      </c>
      <c r="F167" s="101">
        <v>6.5</v>
      </c>
      <c r="G167" s="101">
        <v>270</v>
      </c>
      <c r="H167" s="101">
        <v>90</v>
      </c>
      <c r="I167" s="101" t="s">
        <v>535</v>
      </c>
      <c r="J167"/>
      <c r="K167"/>
      <c r="L167"/>
      <c r="M167"/>
      <c r="N167"/>
      <c r="O167"/>
      <c r="P167"/>
      <c r="Q167"/>
      <c r="R167"/>
      <c r="S167"/>
    </row>
    <row r="168" spans="1:19">
      <c r="A168" s="101" t="s">
        <v>536</v>
      </c>
      <c r="B168" s="101" t="s">
        <v>520</v>
      </c>
      <c r="C168" s="101">
        <v>0.3</v>
      </c>
      <c r="D168" s="101">
        <v>1.627</v>
      </c>
      <c r="E168" s="101">
        <v>2.6920000000000002</v>
      </c>
      <c r="F168" s="101">
        <v>8.4499999999999993</v>
      </c>
      <c r="G168" s="101">
        <v>180</v>
      </c>
      <c r="H168" s="101">
        <v>180</v>
      </c>
      <c r="I168" s="101"/>
      <c r="J168"/>
      <c r="K168"/>
      <c r="L168"/>
      <c r="M168"/>
      <c r="N168"/>
      <c r="O168"/>
      <c r="P168"/>
      <c r="Q168"/>
      <c r="R168"/>
      <c r="S168"/>
    </row>
    <row r="169" spans="1:19">
      <c r="A169" s="101" t="s">
        <v>537</v>
      </c>
      <c r="B169" s="101" t="s">
        <v>520</v>
      </c>
      <c r="C169" s="101">
        <v>0.3</v>
      </c>
      <c r="D169" s="101">
        <v>1.627</v>
      </c>
      <c r="E169" s="101">
        <v>2.6920000000000002</v>
      </c>
      <c r="F169" s="101">
        <v>5.0199999999999996</v>
      </c>
      <c r="G169" s="101">
        <v>0</v>
      </c>
      <c r="H169" s="101">
        <v>180</v>
      </c>
      <c r="I169" s="101"/>
      <c r="J169"/>
      <c r="K169"/>
      <c r="L169"/>
      <c r="M169"/>
      <c r="N169"/>
      <c r="O169"/>
      <c r="P169"/>
      <c r="Q169"/>
      <c r="R169"/>
      <c r="S169"/>
    </row>
    <row r="170" spans="1:19">
      <c r="A170" s="101" t="s">
        <v>538</v>
      </c>
      <c r="B170" s="101" t="s">
        <v>520</v>
      </c>
      <c r="C170" s="101">
        <v>0.3</v>
      </c>
      <c r="D170" s="101">
        <v>1.627</v>
      </c>
      <c r="E170" s="101">
        <v>2.6920000000000002</v>
      </c>
      <c r="F170" s="101">
        <v>13.01</v>
      </c>
      <c r="G170" s="101">
        <v>180</v>
      </c>
      <c r="H170" s="101">
        <v>180</v>
      </c>
      <c r="I170" s="101"/>
      <c r="J170"/>
      <c r="K170"/>
      <c r="L170"/>
      <c r="M170"/>
      <c r="N170"/>
      <c r="O170"/>
      <c r="P170"/>
      <c r="Q170"/>
      <c r="R170"/>
      <c r="S170"/>
    </row>
    <row r="171" spans="1:19">
      <c r="A171" s="101" t="s">
        <v>539</v>
      </c>
      <c r="B171" s="101" t="s">
        <v>520</v>
      </c>
      <c r="C171" s="101">
        <v>0.3</v>
      </c>
      <c r="D171" s="101">
        <v>1.627</v>
      </c>
      <c r="E171" s="101">
        <v>2.6920000000000002</v>
      </c>
      <c r="F171" s="101">
        <v>10.41</v>
      </c>
      <c r="G171" s="101">
        <v>90</v>
      </c>
      <c r="H171" s="101">
        <v>180</v>
      </c>
      <c r="I171" s="101"/>
      <c r="J171"/>
      <c r="K171"/>
      <c r="L171"/>
      <c r="M171"/>
      <c r="N171"/>
      <c r="O171"/>
      <c r="P171"/>
      <c r="Q171"/>
      <c r="R171"/>
      <c r="S171"/>
    </row>
    <row r="172" spans="1:19">
      <c r="A172" s="101" t="s">
        <v>540</v>
      </c>
      <c r="B172" s="101" t="s">
        <v>517</v>
      </c>
      <c r="C172" s="101">
        <v>0.22</v>
      </c>
      <c r="D172" s="101">
        <v>0.505</v>
      </c>
      <c r="E172" s="101">
        <v>0.54700000000000004</v>
      </c>
      <c r="F172" s="101">
        <v>20.440000000000001</v>
      </c>
      <c r="G172" s="101">
        <v>270</v>
      </c>
      <c r="H172" s="101">
        <v>90</v>
      </c>
      <c r="I172" s="101" t="s">
        <v>535</v>
      </c>
      <c r="J172"/>
      <c r="K172"/>
      <c r="L172"/>
      <c r="M172"/>
      <c r="N172"/>
      <c r="O172"/>
      <c r="P172"/>
      <c r="Q172"/>
      <c r="R172"/>
      <c r="S172"/>
    </row>
    <row r="173" spans="1:19">
      <c r="A173" s="101" t="s">
        <v>541</v>
      </c>
      <c r="B173" s="101" t="s">
        <v>520</v>
      </c>
      <c r="C173" s="101">
        <v>0.3</v>
      </c>
      <c r="D173" s="101">
        <v>1.627</v>
      </c>
      <c r="E173" s="101">
        <v>2.6920000000000002</v>
      </c>
      <c r="F173" s="101">
        <v>57.79</v>
      </c>
      <c r="G173" s="101">
        <v>90</v>
      </c>
      <c r="H173" s="101">
        <v>180</v>
      </c>
      <c r="I173" s="101"/>
      <c r="J173"/>
      <c r="K173"/>
      <c r="L173"/>
      <c r="M173"/>
      <c r="N173"/>
      <c r="O173"/>
      <c r="P173"/>
      <c r="Q173"/>
      <c r="R173"/>
      <c r="S173"/>
    </row>
    <row r="174" spans="1:19">
      <c r="A174" s="101" t="s">
        <v>542</v>
      </c>
      <c r="B174" s="101" t="s">
        <v>520</v>
      </c>
      <c r="C174" s="101">
        <v>0.3</v>
      </c>
      <c r="D174" s="101">
        <v>1.627</v>
      </c>
      <c r="E174" s="101">
        <v>2.6920000000000002</v>
      </c>
      <c r="F174" s="101">
        <v>22.3</v>
      </c>
      <c r="G174" s="101">
        <v>0</v>
      </c>
      <c r="H174" s="101">
        <v>180</v>
      </c>
      <c r="I174" s="101"/>
      <c r="J174"/>
      <c r="K174"/>
      <c r="L174"/>
      <c r="M174"/>
      <c r="N174"/>
      <c r="O174"/>
      <c r="P174"/>
      <c r="Q174"/>
      <c r="R174"/>
      <c r="S174"/>
    </row>
    <row r="175" spans="1:19">
      <c r="A175" s="101" t="s">
        <v>543</v>
      </c>
      <c r="B175" s="101" t="s">
        <v>517</v>
      </c>
      <c r="C175" s="101">
        <v>0.22</v>
      </c>
      <c r="D175" s="101">
        <v>0.505</v>
      </c>
      <c r="E175" s="101">
        <v>0.54700000000000004</v>
      </c>
      <c r="F175" s="101">
        <v>5.57</v>
      </c>
      <c r="G175" s="101">
        <v>270</v>
      </c>
      <c r="H175" s="101">
        <v>90</v>
      </c>
      <c r="I175" s="101" t="s">
        <v>535</v>
      </c>
      <c r="J175"/>
      <c r="K175"/>
      <c r="L175"/>
      <c r="M175"/>
      <c r="N175"/>
      <c r="O175"/>
      <c r="P175"/>
      <c r="Q175"/>
      <c r="R175"/>
      <c r="S175"/>
    </row>
    <row r="176" spans="1:19">
      <c r="A176" s="101" t="s">
        <v>544</v>
      </c>
      <c r="B176" s="101" t="s">
        <v>520</v>
      </c>
      <c r="C176" s="101">
        <v>0.3</v>
      </c>
      <c r="D176" s="101">
        <v>1.627</v>
      </c>
      <c r="E176" s="101">
        <v>2.6920000000000002</v>
      </c>
      <c r="F176" s="101">
        <v>5.0199999999999996</v>
      </c>
      <c r="G176" s="101">
        <v>0</v>
      </c>
      <c r="H176" s="101">
        <v>180</v>
      </c>
      <c r="I176" s="101"/>
      <c r="J176"/>
      <c r="K176"/>
      <c r="L176"/>
      <c r="M176"/>
      <c r="N176"/>
      <c r="O176"/>
      <c r="P176"/>
      <c r="Q176"/>
      <c r="R176"/>
      <c r="S176"/>
    </row>
    <row r="177" spans="1:19">
      <c r="A177" s="101" t="s">
        <v>545</v>
      </c>
      <c r="B177" s="101" t="s">
        <v>517</v>
      </c>
      <c r="C177" s="101">
        <v>0.22</v>
      </c>
      <c r="D177" s="101">
        <v>0.505</v>
      </c>
      <c r="E177" s="101">
        <v>0.54700000000000004</v>
      </c>
      <c r="F177" s="101">
        <v>20.440000000000001</v>
      </c>
      <c r="G177" s="101">
        <v>0</v>
      </c>
      <c r="H177" s="101">
        <v>90</v>
      </c>
      <c r="I177" s="101" t="s">
        <v>528</v>
      </c>
      <c r="J177"/>
      <c r="K177"/>
      <c r="L177"/>
      <c r="M177"/>
      <c r="N177"/>
      <c r="O177"/>
      <c r="P177"/>
      <c r="Q177"/>
      <c r="R177"/>
      <c r="S177"/>
    </row>
    <row r="178" spans="1:19">
      <c r="A178" s="101" t="s">
        <v>546</v>
      </c>
      <c r="B178" s="101" t="s">
        <v>520</v>
      </c>
      <c r="C178" s="101">
        <v>0.3</v>
      </c>
      <c r="D178" s="101">
        <v>1.627</v>
      </c>
      <c r="E178" s="101">
        <v>2.6920000000000002</v>
      </c>
      <c r="F178" s="101">
        <v>61.32</v>
      </c>
      <c r="G178" s="101">
        <v>270</v>
      </c>
      <c r="H178" s="101">
        <v>180</v>
      </c>
      <c r="I178" s="101"/>
      <c r="J178"/>
      <c r="K178"/>
      <c r="L178"/>
      <c r="M178"/>
      <c r="N178"/>
      <c r="O178"/>
      <c r="P178"/>
      <c r="Q178"/>
      <c r="R178"/>
      <c r="S178"/>
    </row>
    <row r="179" spans="1:19">
      <c r="A179" s="101" t="s">
        <v>547</v>
      </c>
      <c r="B179" s="101" t="s">
        <v>520</v>
      </c>
      <c r="C179" s="101">
        <v>0.3</v>
      </c>
      <c r="D179" s="101">
        <v>1.627</v>
      </c>
      <c r="E179" s="101">
        <v>2.6920000000000002</v>
      </c>
      <c r="F179" s="101">
        <v>46.08</v>
      </c>
      <c r="G179" s="101">
        <v>180</v>
      </c>
      <c r="H179" s="101">
        <v>180</v>
      </c>
      <c r="I179" s="101"/>
      <c r="J179"/>
      <c r="K179"/>
      <c r="L179"/>
      <c r="M179"/>
      <c r="N179"/>
      <c r="O179"/>
      <c r="P179"/>
      <c r="Q179"/>
      <c r="R179"/>
      <c r="S179"/>
    </row>
    <row r="180" spans="1:19">
      <c r="A180" s="101" t="s">
        <v>548</v>
      </c>
      <c r="B180" s="101" t="s">
        <v>520</v>
      </c>
      <c r="C180" s="101">
        <v>0.3</v>
      </c>
      <c r="D180" s="101">
        <v>1.627</v>
      </c>
      <c r="E180" s="101">
        <v>2.6920000000000002</v>
      </c>
      <c r="F180" s="101">
        <v>33.450000000000003</v>
      </c>
      <c r="G180" s="101">
        <v>180</v>
      </c>
      <c r="H180" s="101">
        <v>180</v>
      </c>
      <c r="I180" s="101"/>
      <c r="J180"/>
      <c r="K180"/>
      <c r="L180"/>
      <c r="M180"/>
      <c r="N180"/>
      <c r="O180"/>
      <c r="P180"/>
      <c r="Q180"/>
      <c r="R180"/>
      <c r="S180"/>
    </row>
    <row r="181" spans="1:19">
      <c r="A181" s="101" t="s">
        <v>549</v>
      </c>
      <c r="B181" s="101" t="s">
        <v>517</v>
      </c>
      <c r="C181" s="101">
        <v>0.22</v>
      </c>
      <c r="D181" s="101">
        <v>0.505</v>
      </c>
      <c r="E181" s="101">
        <v>0.54700000000000004</v>
      </c>
      <c r="F181" s="101">
        <v>4.6500000000000004</v>
      </c>
      <c r="G181" s="101">
        <v>0</v>
      </c>
      <c r="H181" s="101">
        <v>90</v>
      </c>
      <c r="I181" s="101" t="s">
        <v>528</v>
      </c>
      <c r="J181"/>
      <c r="K181"/>
      <c r="L181"/>
      <c r="M181"/>
      <c r="N181"/>
      <c r="O181"/>
      <c r="P181"/>
      <c r="Q181"/>
      <c r="R181"/>
      <c r="S181"/>
    </row>
    <row r="182" spans="1:19">
      <c r="A182" s="101" t="s">
        <v>550</v>
      </c>
      <c r="B182" s="101" t="s">
        <v>520</v>
      </c>
      <c r="C182" s="101">
        <v>0.3</v>
      </c>
      <c r="D182" s="101">
        <v>1.627</v>
      </c>
      <c r="E182" s="101">
        <v>2.6920000000000002</v>
      </c>
      <c r="F182" s="101">
        <v>15.61</v>
      </c>
      <c r="G182" s="101">
        <v>180</v>
      </c>
      <c r="H182" s="101">
        <v>180</v>
      </c>
      <c r="I182" s="101"/>
      <c r="J182"/>
      <c r="K182"/>
      <c r="L182"/>
      <c r="M182"/>
      <c r="N182"/>
      <c r="O182"/>
      <c r="P182"/>
      <c r="Q182"/>
      <c r="R182"/>
      <c r="S182"/>
    </row>
    <row r="183" spans="1:19">
      <c r="A183" s="101" t="s">
        <v>551</v>
      </c>
      <c r="B183" s="101" t="s">
        <v>520</v>
      </c>
      <c r="C183" s="101">
        <v>0.3</v>
      </c>
      <c r="D183" s="101">
        <v>1.627</v>
      </c>
      <c r="E183" s="101">
        <v>2.6920000000000002</v>
      </c>
      <c r="F183" s="101">
        <v>13.66</v>
      </c>
      <c r="G183" s="101">
        <v>180</v>
      </c>
      <c r="H183" s="101">
        <v>180</v>
      </c>
      <c r="I183" s="101"/>
      <c r="J183"/>
      <c r="K183"/>
      <c r="L183"/>
      <c r="M183"/>
      <c r="N183"/>
      <c r="O183"/>
      <c r="P183"/>
      <c r="Q183"/>
      <c r="R183"/>
      <c r="S183"/>
    </row>
    <row r="184" spans="1:19">
      <c r="A184" s="101" t="s">
        <v>552</v>
      </c>
      <c r="B184" s="101" t="s">
        <v>520</v>
      </c>
      <c r="C184" s="101">
        <v>0.3</v>
      </c>
      <c r="D184" s="101">
        <v>1.627</v>
      </c>
      <c r="E184" s="101">
        <v>2.6920000000000002</v>
      </c>
      <c r="F184" s="101">
        <v>40.880000000000003</v>
      </c>
      <c r="G184" s="101">
        <v>90</v>
      </c>
      <c r="H184" s="101">
        <v>180</v>
      </c>
      <c r="I184" s="101"/>
      <c r="J184"/>
      <c r="K184"/>
      <c r="L184"/>
      <c r="M184"/>
      <c r="N184"/>
      <c r="O184"/>
      <c r="P184"/>
      <c r="Q184"/>
      <c r="R184"/>
      <c r="S184"/>
    </row>
    <row r="185" spans="1:19">
      <c r="A185" s="101" t="s">
        <v>553</v>
      </c>
      <c r="B185" s="101" t="s">
        <v>517</v>
      </c>
      <c r="C185" s="101">
        <v>0.22</v>
      </c>
      <c r="D185" s="101">
        <v>0.505</v>
      </c>
      <c r="E185" s="101">
        <v>0.54700000000000004</v>
      </c>
      <c r="F185" s="101">
        <v>5.57</v>
      </c>
      <c r="G185" s="101">
        <v>0</v>
      </c>
      <c r="H185" s="101">
        <v>90</v>
      </c>
      <c r="I185" s="101" t="s">
        <v>528</v>
      </c>
      <c r="J185"/>
      <c r="K185"/>
      <c r="L185"/>
      <c r="M185"/>
      <c r="N185"/>
      <c r="O185"/>
      <c r="P185"/>
      <c r="Q185"/>
      <c r="R185"/>
      <c r="S185"/>
    </row>
    <row r="186" spans="1:19">
      <c r="A186" s="101" t="s">
        <v>554</v>
      </c>
      <c r="B186" s="101" t="s">
        <v>520</v>
      </c>
      <c r="C186" s="101">
        <v>0.3</v>
      </c>
      <c r="D186" s="101">
        <v>1.627</v>
      </c>
      <c r="E186" s="101">
        <v>2.6920000000000002</v>
      </c>
      <c r="F186" s="101">
        <v>5.0199999999999996</v>
      </c>
      <c r="G186" s="101">
        <v>90</v>
      </c>
      <c r="H186" s="101">
        <v>180</v>
      </c>
      <c r="I186" s="101"/>
      <c r="J186"/>
      <c r="K186"/>
      <c r="L186"/>
      <c r="M186"/>
      <c r="N186"/>
      <c r="O186"/>
      <c r="P186"/>
      <c r="Q186"/>
      <c r="R186"/>
      <c r="S186"/>
    </row>
    <row r="187" spans="1:19">
      <c r="A187" s="101" t="s">
        <v>555</v>
      </c>
      <c r="B187" s="101" t="s">
        <v>517</v>
      </c>
      <c r="C187" s="101">
        <v>0.22</v>
      </c>
      <c r="D187" s="101">
        <v>0.505</v>
      </c>
      <c r="E187" s="101">
        <v>0.54700000000000004</v>
      </c>
      <c r="F187" s="101">
        <v>6.5</v>
      </c>
      <c r="G187" s="101">
        <v>90</v>
      </c>
      <c r="H187" s="101">
        <v>90</v>
      </c>
      <c r="I187" s="101" t="s">
        <v>531</v>
      </c>
      <c r="J187"/>
      <c r="K187"/>
      <c r="L187"/>
      <c r="M187"/>
      <c r="N187"/>
      <c r="O187"/>
      <c r="P187"/>
      <c r="Q187"/>
      <c r="R187"/>
      <c r="S187"/>
    </row>
    <row r="188" spans="1:19">
      <c r="A188" s="101" t="s">
        <v>556</v>
      </c>
      <c r="B188" s="101" t="s">
        <v>517</v>
      </c>
      <c r="C188" s="101">
        <v>0.22</v>
      </c>
      <c r="D188" s="101">
        <v>0.505</v>
      </c>
      <c r="E188" s="101">
        <v>0.54700000000000004</v>
      </c>
      <c r="F188" s="101">
        <v>7.43</v>
      </c>
      <c r="G188" s="101">
        <v>0</v>
      </c>
      <c r="H188" s="101">
        <v>90</v>
      </c>
      <c r="I188" s="101" t="s">
        <v>528</v>
      </c>
      <c r="J188"/>
      <c r="K188"/>
      <c r="L188"/>
      <c r="M188"/>
      <c r="N188"/>
      <c r="O188"/>
      <c r="P188"/>
      <c r="Q188"/>
      <c r="R188"/>
      <c r="S188"/>
    </row>
    <row r="189" spans="1:19">
      <c r="A189" s="101" t="s">
        <v>557</v>
      </c>
      <c r="B189" s="101" t="s">
        <v>520</v>
      </c>
      <c r="C189" s="101">
        <v>0.3</v>
      </c>
      <c r="D189" s="101">
        <v>1.627</v>
      </c>
      <c r="E189" s="101">
        <v>2.6920000000000002</v>
      </c>
      <c r="F189" s="101">
        <v>5.2</v>
      </c>
      <c r="G189" s="101">
        <v>180</v>
      </c>
      <c r="H189" s="101">
        <v>180</v>
      </c>
      <c r="I189" s="101"/>
      <c r="J189"/>
      <c r="K189"/>
      <c r="L189"/>
      <c r="M189"/>
      <c r="N189"/>
      <c r="O189"/>
      <c r="P189"/>
      <c r="Q189"/>
      <c r="R189"/>
      <c r="S189"/>
    </row>
    <row r="190" spans="1:19">
      <c r="A190" s="101" t="s">
        <v>558</v>
      </c>
      <c r="B190" s="101" t="s">
        <v>559</v>
      </c>
      <c r="C190" s="101">
        <v>0.3</v>
      </c>
      <c r="D190" s="101">
        <v>0.33</v>
      </c>
      <c r="E190" s="101">
        <v>0.35199999999999998</v>
      </c>
      <c r="F190" s="101">
        <v>5.2</v>
      </c>
      <c r="G190" s="101">
        <v>180</v>
      </c>
      <c r="H190" s="101">
        <v>0</v>
      </c>
      <c r="I190" s="101"/>
      <c r="J190"/>
      <c r="K190"/>
      <c r="L190"/>
      <c r="M190"/>
      <c r="N190"/>
      <c r="O190"/>
      <c r="P190"/>
      <c r="Q190"/>
      <c r="R190"/>
      <c r="S190"/>
    </row>
    <row r="191" spans="1:19">
      <c r="A191" s="101" t="s">
        <v>560</v>
      </c>
      <c r="B191" s="101" t="s">
        <v>520</v>
      </c>
      <c r="C191" s="101">
        <v>0.3</v>
      </c>
      <c r="D191" s="101">
        <v>1.627</v>
      </c>
      <c r="E191" s="101">
        <v>2.6920000000000002</v>
      </c>
      <c r="F191" s="101">
        <v>16.91</v>
      </c>
      <c r="G191" s="101">
        <v>270</v>
      </c>
      <c r="H191" s="101">
        <v>180</v>
      </c>
      <c r="I191" s="101"/>
      <c r="J191"/>
      <c r="K191"/>
      <c r="L191"/>
      <c r="M191"/>
      <c r="N191"/>
      <c r="O191"/>
      <c r="P191"/>
      <c r="Q191"/>
      <c r="R191"/>
      <c r="S191"/>
    </row>
    <row r="192" spans="1:19">
      <c r="A192" s="101" t="s">
        <v>561</v>
      </c>
      <c r="B192" s="101" t="s">
        <v>520</v>
      </c>
      <c r="C192" s="101">
        <v>0.3</v>
      </c>
      <c r="D192" s="101">
        <v>1.627</v>
      </c>
      <c r="E192" s="101">
        <v>2.6920000000000002</v>
      </c>
      <c r="F192" s="101">
        <v>46.08</v>
      </c>
      <c r="G192" s="101">
        <v>270</v>
      </c>
      <c r="H192" s="101">
        <v>180</v>
      </c>
      <c r="I192" s="101"/>
      <c r="J192"/>
      <c r="K192"/>
      <c r="L192"/>
      <c r="M192"/>
      <c r="N192"/>
      <c r="O192"/>
      <c r="P192"/>
      <c r="Q192"/>
      <c r="R192"/>
      <c r="S192"/>
    </row>
    <row r="193" spans="1:19">
      <c r="A193" s="101" t="s">
        <v>562</v>
      </c>
      <c r="B193" s="101" t="s">
        <v>520</v>
      </c>
      <c r="C193" s="101">
        <v>0.3</v>
      </c>
      <c r="D193" s="101">
        <v>1.627</v>
      </c>
      <c r="E193" s="101">
        <v>2.6920000000000002</v>
      </c>
      <c r="F193" s="101">
        <v>5.0199999999999996</v>
      </c>
      <c r="G193" s="101">
        <v>180</v>
      </c>
      <c r="H193" s="101">
        <v>180</v>
      </c>
      <c r="I193" s="101"/>
      <c r="J193"/>
      <c r="K193"/>
      <c r="L193"/>
      <c r="M193"/>
      <c r="N193"/>
      <c r="O193"/>
      <c r="P193"/>
      <c r="Q193"/>
      <c r="R193"/>
      <c r="S193"/>
    </row>
    <row r="194" spans="1:19">
      <c r="A194" s="101" t="s">
        <v>563</v>
      </c>
      <c r="B194" s="101" t="s">
        <v>520</v>
      </c>
      <c r="C194" s="101">
        <v>0.3</v>
      </c>
      <c r="D194" s="101">
        <v>1.627</v>
      </c>
      <c r="E194" s="101">
        <v>2.6920000000000002</v>
      </c>
      <c r="F194" s="101">
        <v>24.25</v>
      </c>
      <c r="G194" s="101">
        <v>180</v>
      </c>
      <c r="H194" s="101">
        <v>180</v>
      </c>
      <c r="I194" s="101"/>
      <c r="J194"/>
      <c r="K194"/>
      <c r="L194"/>
      <c r="M194"/>
      <c r="N194"/>
      <c r="O194"/>
      <c r="P194"/>
      <c r="Q194"/>
      <c r="R194"/>
      <c r="S194"/>
    </row>
    <row r="195" spans="1:19">
      <c r="A195" s="101" t="s">
        <v>564</v>
      </c>
      <c r="B195" s="101" t="s">
        <v>520</v>
      </c>
      <c r="C195" s="101">
        <v>0.3</v>
      </c>
      <c r="D195" s="101">
        <v>1.627</v>
      </c>
      <c r="E195" s="101">
        <v>2.6920000000000002</v>
      </c>
      <c r="F195" s="101">
        <v>5.0199999999999996</v>
      </c>
      <c r="G195" s="101">
        <v>180</v>
      </c>
      <c r="H195" s="101">
        <v>180</v>
      </c>
      <c r="I195" s="101"/>
      <c r="J195"/>
      <c r="K195"/>
      <c r="L195"/>
      <c r="M195"/>
      <c r="N195"/>
      <c r="O195"/>
      <c r="P195"/>
      <c r="Q195"/>
      <c r="R195"/>
      <c r="S195"/>
    </row>
    <row r="196" spans="1:19">
      <c r="A196" s="101" t="s">
        <v>565</v>
      </c>
      <c r="B196" s="101" t="s">
        <v>520</v>
      </c>
      <c r="C196" s="101">
        <v>0.3</v>
      </c>
      <c r="D196" s="101">
        <v>1.627</v>
      </c>
      <c r="E196" s="101">
        <v>2.6920000000000002</v>
      </c>
      <c r="F196" s="101">
        <v>44.87</v>
      </c>
      <c r="G196" s="101">
        <v>0</v>
      </c>
      <c r="H196" s="101">
        <v>180</v>
      </c>
      <c r="I196" s="101"/>
      <c r="J196"/>
      <c r="K196"/>
      <c r="L196"/>
      <c r="M196"/>
      <c r="N196"/>
      <c r="O196"/>
      <c r="P196"/>
      <c r="Q196"/>
      <c r="R196"/>
      <c r="S196"/>
    </row>
    <row r="197" spans="1:19">
      <c r="A197" s="101">
        <v>879583</v>
      </c>
      <c r="B197" s="101" t="s">
        <v>517</v>
      </c>
      <c r="C197" s="101">
        <v>0.22</v>
      </c>
      <c r="D197" s="101">
        <v>0.505</v>
      </c>
      <c r="E197" s="101">
        <v>0.54700000000000004</v>
      </c>
      <c r="F197" s="101">
        <v>18.579999999999998</v>
      </c>
      <c r="G197" s="101">
        <v>180</v>
      </c>
      <c r="H197" s="101">
        <v>90</v>
      </c>
      <c r="I197" s="101" t="s">
        <v>518</v>
      </c>
      <c r="J197"/>
      <c r="K197"/>
      <c r="L197"/>
      <c r="M197"/>
      <c r="N197"/>
      <c r="O197"/>
      <c r="P197"/>
      <c r="Q197"/>
      <c r="R197"/>
      <c r="S197"/>
    </row>
    <row r="198" spans="1:19">
      <c r="A198" s="101" t="s">
        <v>566</v>
      </c>
      <c r="B198" s="101" t="s">
        <v>517</v>
      </c>
      <c r="C198" s="101">
        <v>0.22</v>
      </c>
      <c r="D198" s="101">
        <v>0.505</v>
      </c>
      <c r="E198" s="101">
        <v>0.54700000000000004</v>
      </c>
      <c r="F198" s="101">
        <v>21.37</v>
      </c>
      <c r="G198" s="101">
        <v>90</v>
      </c>
      <c r="H198" s="101">
        <v>90</v>
      </c>
      <c r="I198" s="101" t="s">
        <v>531</v>
      </c>
      <c r="J198"/>
      <c r="K198"/>
      <c r="L198"/>
      <c r="M198"/>
      <c r="N198"/>
      <c r="O198"/>
      <c r="P198"/>
      <c r="Q198"/>
      <c r="R198"/>
      <c r="S198"/>
    </row>
    <row r="199" spans="1:19">
      <c r="A199" s="101" t="s">
        <v>567</v>
      </c>
      <c r="B199" s="101" t="s">
        <v>520</v>
      </c>
      <c r="C199" s="101">
        <v>0.3</v>
      </c>
      <c r="D199" s="101">
        <v>1.627</v>
      </c>
      <c r="E199" s="101">
        <v>2.6920000000000002</v>
      </c>
      <c r="F199" s="101">
        <v>42.74</v>
      </c>
      <c r="G199" s="101">
        <v>0</v>
      </c>
      <c r="H199" s="101">
        <v>180</v>
      </c>
      <c r="I199" s="101"/>
      <c r="J199"/>
      <c r="K199"/>
      <c r="L199"/>
      <c r="M199"/>
      <c r="N199"/>
      <c r="O199"/>
      <c r="P199"/>
      <c r="Q199"/>
      <c r="R199"/>
      <c r="S199"/>
    </row>
    <row r="200" spans="1:19">
      <c r="A200" s="101" t="s">
        <v>568</v>
      </c>
      <c r="B200" s="101" t="s">
        <v>517</v>
      </c>
      <c r="C200" s="101">
        <v>0.22</v>
      </c>
      <c r="D200" s="101">
        <v>0.505</v>
      </c>
      <c r="E200" s="101">
        <v>0.54700000000000004</v>
      </c>
      <c r="F200" s="101">
        <v>22.3</v>
      </c>
      <c r="G200" s="101">
        <v>90</v>
      </c>
      <c r="H200" s="101">
        <v>90</v>
      </c>
      <c r="I200" s="101" t="s">
        <v>531</v>
      </c>
      <c r="J200"/>
      <c r="K200"/>
      <c r="L200"/>
      <c r="M200"/>
      <c r="N200"/>
      <c r="O200"/>
      <c r="P200"/>
      <c r="Q200"/>
      <c r="R200"/>
      <c r="S200"/>
    </row>
    <row r="201" spans="1:19">
      <c r="A201" s="101" t="s">
        <v>569</v>
      </c>
      <c r="B201" s="101" t="s">
        <v>520</v>
      </c>
      <c r="C201" s="101">
        <v>0.3</v>
      </c>
      <c r="D201" s="101">
        <v>1.627</v>
      </c>
      <c r="E201" s="101">
        <v>2.6920000000000002</v>
      </c>
      <c r="F201" s="101">
        <v>44.59</v>
      </c>
      <c r="G201" s="101">
        <v>0</v>
      </c>
      <c r="H201" s="101">
        <v>180</v>
      </c>
      <c r="I201" s="101"/>
      <c r="J201"/>
      <c r="K201"/>
      <c r="L201"/>
      <c r="M201"/>
      <c r="N201"/>
      <c r="O201"/>
      <c r="P201"/>
      <c r="Q201"/>
      <c r="R201"/>
      <c r="S201"/>
    </row>
    <row r="202" spans="1:19">
      <c r="A202" s="101" t="s">
        <v>570</v>
      </c>
      <c r="B202" s="101" t="s">
        <v>520</v>
      </c>
      <c r="C202" s="101">
        <v>0.3</v>
      </c>
      <c r="D202" s="101">
        <v>1.627</v>
      </c>
      <c r="E202" s="101">
        <v>2.6920000000000002</v>
      </c>
      <c r="F202" s="101">
        <v>44.22</v>
      </c>
      <c r="G202" s="101">
        <v>0</v>
      </c>
      <c r="H202" s="101">
        <v>180</v>
      </c>
      <c r="I202" s="101"/>
      <c r="J202"/>
      <c r="K202"/>
      <c r="L202"/>
      <c r="M202"/>
      <c r="N202"/>
      <c r="O202"/>
      <c r="P202"/>
      <c r="Q202"/>
      <c r="R202"/>
      <c r="S202"/>
    </row>
    <row r="203" spans="1:19">
      <c r="A203" s="101" t="s">
        <v>571</v>
      </c>
      <c r="B203" s="101" t="s">
        <v>520</v>
      </c>
      <c r="C203" s="101">
        <v>0.3</v>
      </c>
      <c r="D203" s="101">
        <v>1.627</v>
      </c>
      <c r="E203" s="101">
        <v>2.6920000000000002</v>
      </c>
      <c r="F203" s="101">
        <v>10.029999999999999</v>
      </c>
      <c r="G203" s="101">
        <v>180</v>
      </c>
      <c r="H203" s="101">
        <v>180</v>
      </c>
      <c r="I203" s="101"/>
      <c r="J203"/>
      <c r="K203"/>
      <c r="L203"/>
      <c r="M203"/>
      <c r="N203"/>
      <c r="O203"/>
      <c r="P203"/>
      <c r="Q203"/>
      <c r="R203"/>
      <c r="S203"/>
    </row>
    <row r="204" spans="1:19">
      <c r="A204" s="101" t="s">
        <v>572</v>
      </c>
      <c r="B204" s="101" t="s">
        <v>520</v>
      </c>
      <c r="C204" s="101">
        <v>0.3</v>
      </c>
      <c r="D204" s="101">
        <v>1.627</v>
      </c>
      <c r="E204" s="101">
        <v>2.6920000000000002</v>
      </c>
      <c r="F204" s="101">
        <v>49.05</v>
      </c>
      <c r="G204" s="101">
        <v>180</v>
      </c>
      <c r="H204" s="101">
        <v>180</v>
      </c>
      <c r="I204" s="101"/>
      <c r="J204"/>
      <c r="K204"/>
      <c r="L204"/>
      <c r="M204"/>
      <c r="N204"/>
      <c r="O204"/>
      <c r="P204"/>
      <c r="Q204"/>
      <c r="R204"/>
      <c r="S204"/>
    </row>
    <row r="205" spans="1:19">
      <c r="A205" s="101" t="s">
        <v>573</v>
      </c>
      <c r="B205" s="101" t="s">
        <v>517</v>
      </c>
      <c r="C205" s="101">
        <v>0.22</v>
      </c>
      <c r="D205" s="101">
        <v>0.505</v>
      </c>
      <c r="E205" s="101">
        <v>0.54700000000000004</v>
      </c>
      <c r="F205" s="101">
        <v>3.72</v>
      </c>
      <c r="G205" s="101">
        <v>270</v>
      </c>
      <c r="H205" s="101">
        <v>90</v>
      </c>
      <c r="I205" s="101" t="s">
        <v>535</v>
      </c>
      <c r="J205"/>
      <c r="K205"/>
      <c r="L205"/>
      <c r="M205"/>
      <c r="N205"/>
      <c r="O205"/>
      <c r="P205"/>
      <c r="Q205"/>
      <c r="R205"/>
      <c r="S205"/>
    </row>
    <row r="206" spans="1:19">
      <c r="A206" s="101" t="s">
        <v>574</v>
      </c>
      <c r="B206" s="101" t="s">
        <v>520</v>
      </c>
      <c r="C206" s="101">
        <v>0.3</v>
      </c>
      <c r="D206" s="101">
        <v>1.627</v>
      </c>
      <c r="E206" s="101">
        <v>2.6920000000000002</v>
      </c>
      <c r="F206" s="101">
        <v>17.559999999999999</v>
      </c>
      <c r="G206" s="101">
        <v>90</v>
      </c>
      <c r="H206" s="101">
        <v>180</v>
      </c>
      <c r="I206" s="101"/>
      <c r="J206"/>
      <c r="K206"/>
      <c r="L206"/>
      <c r="M206"/>
      <c r="N206"/>
      <c r="O206"/>
      <c r="P206"/>
      <c r="Q206"/>
      <c r="R206"/>
      <c r="S206"/>
    </row>
    <row r="207" spans="1:19">
      <c r="A207" s="101" t="s">
        <v>575</v>
      </c>
      <c r="B207" s="101" t="s">
        <v>520</v>
      </c>
      <c r="C207" s="101">
        <v>0.3</v>
      </c>
      <c r="D207" s="101">
        <v>1.627</v>
      </c>
      <c r="E207" s="101">
        <v>2.6920000000000002</v>
      </c>
      <c r="F207" s="101">
        <v>31.4</v>
      </c>
      <c r="G207" s="101">
        <v>0</v>
      </c>
      <c r="H207" s="101">
        <v>180</v>
      </c>
      <c r="I207" s="101"/>
      <c r="J207"/>
      <c r="K207"/>
      <c r="L207"/>
      <c r="M207"/>
      <c r="N207"/>
      <c r="O207"/>
      <c r="P207"/>
      <c r="Q207"/>
      <c r="R207"/>
      <c r="S207"/>
    </row>
    <row r="208" spans="1:19">
      <c r="A208" s="101" t="s">
        <v>576</v>
      </c>
      <c r="B208" s="101" t="s">
        <v>517</v>
      </c>
      <c r="C208" s="101">
        <v>0.22</v>
      </c>
      <c r="D208" s="101">
        <v>0.505</v>
      </c>
      <c r="E208" s="101">
        <v>0.54700000000000004</v>
      </c>
      <c r="F208" s="101">
        <v>5.57</v>
      </c>
      <c r="G208" s="101">
        <v>270</v>
      </c>
      <c r="H208" s="101">
        <v>90</v>
      </c>
      <c r="I208" s="101" t="s">
        <v>535</v>
      </c>
      <c r="J208"/>
      <c r="K208"/>
      <c r="L208"/>
      <c r="M208"/>
      <c r="N208"/>
      <c r="O208"/>
      <c r="P208"/>
      <c r="Q208"/>
      <c r="R208"/>
      <c r="S208"/>
    </row>
    <row r="209" spans="1:19">
      <c r="A209" s="101" t="s">
        <v>577</v>
      </c>
      <c r="B209" s="101" t="s">
        <v>520</v>
      </c>
      <c r="C209" s="101">
        <v>0.3</v>
      </c>
      <c r="D209" s="101">
        <v>1.627</v>
      </c>
      <c r="E209" s="101">
        <v>2.6920000000000002</v>
      </c>
      <c r="F209" s="101">
        <v>5.0199999999999996</v>
      </c>
      <c r="G209" s="101">
        <v>270</v>
      </c>
      <c r="H209" s="101">
        <v>180</v>
      </c>
      <c r="I209" s="101"/>
      <c r="J209"/>
      <c r="K209"/>
      <c r="L209"/>
      <c r="M209"/>
      <c r="N209"/>
      <c r="O209"/>
      <c r="P209"/>
      <c r="Q209"/>
      <c r="R209"/>
      <c r="S209"/>
    </row>
    <row r="210" spans="1:19">
      <c r="A210" s="101" t="s">
        <v>578</v>
      </c>
      <c r="B210" s="101" t="s">
        <v>517</v>
      </c>
      <c r="C210" s="101">
        <v>0.22</v>
      </c>
      <c r="D210" s="101">
        <v>0.505</v>
      </c>
      <c r="E210" s="101">
        <v>0.54700000000000004</v>
      </c>
      <c r="F210" s="101">
        <v>17.649999999999999</v>
      </c>
      <c r="G210" s="101">
        <v>0</v>
      </c>
      <c r="H210" s="101">
        <v>90</v>
      </c>
      <c r="I210" s="101" t="s">
        <v>528</v>
      </c>
      <c r="J210"/>
      <c r="K210"/>
      <c r="L210"/>
      <c r="M210"/>
      <c r="N210"/>
      <c r="O210"/>
      <c r="P210"/>
      <c r="Q210"/>
      <c r="R210"/>
      <c r="S210"/>
    </row>
    <row r="211" spans="1:19">
      <c r="A211" s="101" t="s">
        <v>579</v>
      </c>
      <c r="B211" s="101" t="s">
        <v>520</v>
      </c>
      <c r="C211" s="101">
        <v>0.3</v>
      </c>
      <c r="D211" s="101">
        <v>1.627</v>
      </c>
      <c r="E211" s="101">
        <v>2.6920000000000002</v>
      </c>
      <c r="F211" s="101">
        <v>26.48</v>
      </c>
      <c r="G211" s="101">
        <v>270</v>
      </c>
      <c r="H211" s="101">
        <v>180</v>
      </c>
      <c r="I211" s="101"/>
      <c r="J211"/>
      <c r="K211"/>
      <c r="L211"/>
      <c r="M211"/>
      <c r="N211"/>
      <c r="O211"/>
      <c r="P211"/>
      <c r="Q211"/>
      <c r="R211"/>
      <c r="S211"/>
    </row>
    <row r="212" spans="1:19">
      <c r="A212" s="101" t="s">
        <v>580</v>
      </c>
      <c r="B212" s="101" t="s">
        <v>517</v>
      </c>
      <c r="C212" s="101">
        <v>0.22</v>
      </c>
      <c r="D212" s="101">
        <v>0.505</v>
      </c>
      <c r="E212" s="101">
        <v>0.54700000000000004</v>
      </c>
      <c r="F212" s="101">
        <v>12.08</v>
      </c>
      <c r="G212" s="101">
        <v>180</v>
      </c>
      <c r="H212" s="101">
        <v>90</v>
      </c>
      <c r="I212" s="101" t="s">
        <v>518</v>
      </c>
      <c r="J212"/>
      <c r="K212"/>
      <c r="L212"/>
      <c r="M212"/>
      <c r="N212"/>
      <c r="O212"/>
      <c r="P212"/>
      <c r="Q212"/>
      <c r="R212"/>
      <c r="S212"/>
    </row>
    <row r="213" spans="1:19">
      <c r="A213" s="101" t="s">
        <v>581</v>
      </c>
      <c r="B213" s="101" t="s">
        <v>520</v>
      </c>
      <c r="C213" s="101">
        <v>0.3</v>
      </c>
      <c r="D213" s="101">
        <v>1.627</v>
      </c>
      <c r="E213" s="101">
        <v>2.6920000000000002</v>
      </c>
      <c r="F213" s="101">
        <v>47.29</v>
      </c>
      <c r="G213" s="101">
        <v>270</v>
      </c>
      <c r="H213" s="101">
        <v>180</v>
      </c>
      <c r="I213" s="101"/>
      <c r="J213"/>
      <c r="K213"/>
      <c r="L213"/>
      <c r="M213"/>
      <c r="N213"/>
      <c r="O213"/>
      <c r="P213"/>
      <c r="Q213"/>
      <c r="R213"/>
      <c r="S213"/>
    </row>
    <row r="214" spans="1:19">
      <c r="A214" s="101" t="s">
        <v>582</v>
      </c>
      <c r="B214" s="101" t="s">
        <v>520</v>
      </c>
      <c r="C214" s="101">
        <v>0.3</v>
      </c>
      <c r="D214" s="101">
        <v>1.627</v>
      </c>
      <c r="E214" s="101">
        <v>2.6920000000000002</v>
      </c>
      <c r="F214" s="101">
        <v>11.89</v>
      </c>
      <c r="G214" s="101">
        <v>0</v>
      </c>
      <c r="H214" s="101">
        <v>180</v>
      </c>
      <c r="I214" s="101"/>
      <c r="J214"/>
      <c r="K214"/>
      <c r="L214"/>
      <c r="M214"/>
      <c r="N214"/>
      <c r="O214"/>
      <c r="P214"/>
      <c r="Q214"/>
      <c r="R214"/>
      <c r="S214"/>
    </row>
    <row r="215" spans="1:19">
      <c r="A215" s="101" t="s">
        <v>583</v>
      </c>
      <c r="B215" s="101" t="s">
        <v>517</v>
      </c>
      <c r="C215" s="101">
        <v>0.22</v>
      </c>
      <c r="D215" s="101">
        <v>0.505</v>
      </c>
      <c r="E215" s="101">
        <v>0.54700000000000004</v>
      </c>
      <c r="F215" s="101">
        <v>41.81</v>
      </c>
      <c r="G215" s="101">
        <v>180</v>
      </c>
      <c r="H215" s="101">
        <v>90</v>
      </c>
      <c r="I215" s="101" t="s">
        <v>518</v>
      </c>
      <c r="J215"/>
      <c r="K215"/>
      <c r="L215"/>
      <c r="M215"/>
      <c r="N215"/>
      <c r="O215"/>
      <c r="P215"/>
      <c r="Q215"/>
      <c r="R215"/>
      <c r="S215"/>
    </row>
    <row r="216" spans="1:19">
      <c r="A216" s="101" t="s">
        <v>584</v>
      </c>
      <c r="B216" s="101" t="s">
        <v>520</v>
      </c>
      <c r="C216" s="101">
        <v>0.3</v>
      </c>
      <c r="D216" s="101">
        <v>1.627</v>
      </c>
      <c r="E216" s="101">
        <v>2.6920000000000002</v>
      </c>
      <c r="F216" s="101">
        <v>50.17</v>
      </c>
      <c r="G216" s="101">
        <v>90</v>
      </c>
      <c r="H216" s="101">
        <v>180</v>
      </c>
      <c r="I216" s="101"/>
      <c r="J216"/>
      <c r="K216"/>
      <c r="L216"/>
      <c r="M216"/>
      <c r="N216"/>
      <c r="O216"/>
      <c r="P216"/>
      <c r="Q216"/>
      <c r="R216"/>
      <c r="S216"/>
    </row>
    <row r="217" spans="1:19">
      <c r="A217" s="101" t="s">
        <v>585</v>
      </c>
      <c r="B217" s="101" t="s">
        <v>517</v>
      </c>
      <c r="C217" s="101">
        <v>0.22</v>
      </c>
      <c r="D217" s="101">
        <v>0.505</v>
      </c>
      <c r="E217" s="101">
        <v>0.54700000000000004</v>
      </c>
      <c r="F217" s="101">
        <v>6.5</v>
      </c>
      <c r="G217" s="101">
        <v>180</v>
      </c>
      <c r="H217" s="101">
        <v>90</v>
      </c>
      <c r="I217" s="101" t="s">
        <v>518</v>
      </c>
      <c r="J217"/>
      <c r="K217"/>
      <c r="L217"/>
      <c r="M217"/>
      <c r="N217"/>
      <c r="O217"/>
      <c r="P217"/>
      <c r="Q217"/>
      <c r="R217"/>
      <c r="S217"/>
    </row>
    <row r="218" spans="1:19">
      <c r="A218" s="101" t="s">
        <v>586</v>
      </c>
      <c r="B218" s="101" t="s">
        <v>520</v>
      </c>
      <c r="C218" s="101">
        <v>0.3</v>
      </c>
      <c r="D218" s="101">
        <v>1.627</v>
      </c>
      <c r="E218" s="101">
        <v>2.6920000000000002</v>
      </c>
      <c r="F218" s="101">
        <v>11.06</v>
      </c>
      <c r="G218" s="101">
        <v>90</v>
      </c>
      <c r="H218" s="101">
        <v>180</v>
      </c>
      <c r="I218" s="101"/>
      <c r="J218"/>
      <c r="K218"/>
      <c r="L218"/>
      <c r="M218"/>
      <c r="N218"/>
      <c r="O218"/>
      <c r="P218"/>
      <c r="Q218"/>
      <c r="R218"/>
      <c r="S218"/>
    </row>
    <row r="219" spans="1:19">
      <c r="A219" s="101" t="s">
        <v>587</v>
      </c>
      <c r="B219" s="101" t="s">
        <v>520</v>
      </c>
      <c r="C219" s="101">
        <v>0.3</v>
      </c>
      <c r="D219" s="101">
        <v>1.627</v>
      </c>
      <c r="E219" s="101">
        <v>2.6920000000000002</v>
      </c>
      <c r="F219" s="101">
        <v>7.8</v>
      </c>
      <c r="G219" s="101">
        <v>90</v>
      </c>
      <c r="H219" s="101">
        <v>180</v>
      </c>
      <c r="I219" s="101"/>
      <c r="J219"/>
      <c r="K219"/>
      <c r="L219"/>
      <c r="M219"/>
      <c r="N219"/>
      <c r="O219"/>
      <c r="P219"/>
      <c r="Q219"/>
      <c r="R219"/>
      <c r="S219"/>
    </row>
    <row r="220" spans="1:19">
      <c r="A220" s="101" t="s">
        <v>588</v>
      </c>
      <c r="B220" s="101" t="s">
        <v>520</v>
      </c>
      <c r="C220" s="101">
        <v>0.3</v>
      </c>
      <c r="D220" s="101">
        <v>1.627</v>
      </c>
      <c r="E220" s="101">
        <v>2.6920000000000002</v>
      </c>
      <c r="F220" s="101">
        <v>11.71</v>
      </c>
      <c r="G220" s="101">
        <v>90</v>
      </c>
      <c r="H220" s="101">
        <v>180</v>
      </c>
      <c r="I220" s="101"/>
      <c r="J220"/>
      <c r="K220"/>
      <c r="L220"/>
      <c r="M220"/>
      <c r="N220"/>
      <c r="O220"/>
      <c r="P220"/>
      <c r="Q220"/>
      <c r="R220"/>
      <c r="S220"/>
    </row>
    <row r="221" spans="1:19">
      <c r="A221" s="101" t="s">
        <v>589</v>
      </c>
      <c r="B221" s="101" t="s">
        <v>520</v>
      </c>
      <c r="C221" s="101">
        <v>0.3</v>
      </c>
      <c r="D221" s="101">
        <v>1.627</v>
      </c>
      <c r="E221" s="101">
        <v>2.6920000000000002</v>
      </c>
      <c r="F221" s="101">
        <v>5.2</v>
      </c>
      <c r="G221" s="101">
        <v>0</v>
      </c>
      <c r="H221" s="101">
        <v>180</v>
      </c>
      <c r="I221" s="101"/>
      <c r="J221"/>
      <c r="K221"/>
      <c r="L221"/>
      <c r="M221"/>
      <c r="N221"/>
      <c r="O221"/>
      <c r="P221"/>
      <c r="Q221"/>
      <c r="R221"/>
      <c r="S221"/>
    </row>
    <row r="222" spans="1:19">
      <c r="A222" s="101" t="s">
        <v>590</v>
      </c>
      <c r="B222" s="101" t="s">
        <v>520</v>
      </c>
      <c r="C222" s="101">
        <v>0.3</v>
      </c>
      <c r="D222" s="101">
        <v>1.627</v>
      </c>
      <c r="E222" s="101">
        <v>2.6920000000000002</v>
      </c>
      <c r="F222" s="101">
        <v>16.72</v>
      </c>
      <c r="G222" s="101">
        <v>0</v>
      </c>
      <c r="H222" s="101">
        <v>180</v>
      </c>
      <c r="I222" s="101"/>
      <c r="J222"/>
      <c r="K222"/>
      <c r="L222"/>
      <c r="M222"/>
      <c r="N222"/>
      <c r="O222"/>
      <c r="P222"/>
      <c r="Q222"/>
      <c r="R222"/>
      <c r="S222"/>
    </row>
    <row r="223" spans="1:19">
      <c r="A223" s="101">
        <v>997723</v>
      </c>
      <c r="B223" s="101" t="s">
        <v>517</v>
      </c>
      <c r="C223" s="101">
        <v>0.22</v>
      </c>
      <c r="D223" s="101">
        <v>0.505</v>
      </c>
      <c r="E223" s="101">
        <v>0.54700000000000004</v>
      </c>
      <c r="F223" s="101">
        <v>23.23</v>
      </c>
      <c r="G223" s="101">
        <v>180</v>
      </c>
      <c r="H223" s="101">
        <v>90</v>
      </c>
      <c r="I223" s="101" t="s">
        <v>518</v>
      </c>
      <c r="J223"/>
      <c r="K223"/>
      <c r="L223"/>
      <c r="M223"/>
      <c r="N223"/>
      <c r="O223"/>
      <c r="P223"/>
      <c r="Q223"/>
      <c r="R223"/>
      <c r="S223"/>
    </row>
    <row r="224" spans="1:19">
      <c r="A224" s="101" t="s">
        <v>591</v>
      </c>
      <c r="B224" s="101" t="s">
        <v>517</v>
      </c>
      <c r="C224" s="101">
        <v>0.22</v>
      </c>
      <c r="D224" s="101">
        <v>0.505</v>
      </c>
      <c r="E224" s="101">
        <v>0.54700000000000004</v>
      </c>
      <c r="F224" s="101">
        <v>11.15</v>
      </c>
      <c r="G224" s="101">
        <v>270</v>
      </c>
      <c r="H224" s="101">
        <v>90</v>
      </c>
      <c r="I224" s="101" t="s">
        <v>535</v>
      </c>
      <c r="J224"/>
      <c r="K224"/>
      <c r="L224"/>
      <c r="M224"/>
      <c r="N224"/>
      <c r="O224"/>
      <c r="P224"/>
      <c r="Q224"/>
      <c r="R224"/>
      <c r="S224"/>
    </row>
    <row r="225" spans="1:19">
      <c r="A225" s="101" t="s">
        <v>592</v>
      </c>
      <c r="B225" s="101" t="s">
        <v>520</v>
      </c>
      <c r="C225" s="101">
        <v>0.3</v>
      </c>
      <c r="D225" s="101">
        <v>1.627</v>
      </c>
      <c r="E225" s="101">
        <v>2.6920000000000002</v>
      </c>
      <c r="F225" s="101">
        <v>27.87</v>
      </c>
      <c r="G225" s="101">
        <v>270</v>
      </c>
      <c r="H225" s="101">
        <v>180</v>
      </c>
      <c r="I225" s="101"/>
      <c r="J225"/>
      <c r="K225"/>
      <c r="L225"/>
      <c r="M225"/>
      <c r="N225"/>
      <c r="O225"/>
      <c r="P225"/>
      <c r="Q225"/>
      <c r="R225"/>
      <c r="S225"/>
    </row>
    <row r="226" spans="1:19">
      <c r="A226" s="101" t="s">
        <v>593</v>
      </c>
      <c r="B226" s="101" t="s">
        <v>517</v>
      </c>
      <c r="C226" s="101">
        <v>0.22</v>
      </c>
      <c r="D226" s="101">
        <v>0.505</v>
      </c>
      <c r="E226" s="101">
        <v>0.54700000000000004</v>
      </c>
      <c r="F226" s="101">
        <v>7.43</v>
      </c>
      <c r="G226" s="101">
        <v>180</v>
      </c>
      <c r="H226" s="101">
        <v>90</v>
      </c>
      <c r="I226" s="101" t="s">
        <v>518</v>
      </c>
      <c r="J226"/>
      <c r="K226"/>
      <c r="L226"/>
      <c r="M226"/>
      <c r="N226"/>
      <c r="O226"/>
      <c r="P226"/>
      <c r="Q226"/>
      <c r="R226"/>
      <c r="S226"/>
    </row>
    <row r="227" spans="1:19">
      <c r="A227" s="101" t="s">
        <v>594</v>
      </c>
      <c r="B227" s="101" t="s">
        <v>520</v>
      </c>
      <c r="C227" s="101">
        <v>0.3</v>
      </c>
      <c r="D227" s="101">
        <v>1.627</v>
      </c>
      <c r="E227" s="101">
        <v>2.6920000000000002</v>
      </c>
      <c r="F227" s="101">
        <v>57.23</v>
      </c>
      <c r="G227" s="101">
        <v>270</v>
      </c>
      <c r="H227" s="101">
        <v>180</v>
      </c>
      <c r="I227" s="101"/>
      <c r="J227"/>
      <c r="K227"/>
      <c r="L227"/>
      <c r="M227"/>
      <c r="N227"/>
      <c r="O227"/>
      <c r="P227"/>
      <c r="Q227"/>
      <c r="R227"/>
      <c r="S227"/>
    </row>
    <row r="228" spans="1:19">
      <c r="A228" s="101" t="s">
        <v>595</v>
      </c>
      <c r="B228" s="101" t="s">
        <v>520</v>
      </c>
      <c r="C228" s="101">
        <v>0.3</v>
      </c>
      <c r="D228" s="101">
        <v>1.627</v>
      </c>
      <c r="E228" s="101">
        <v>2.6920000000000002</v>
      </c>
      <c r="F228" s="101">
        <v>36.79</v>
      </c>
      <c r="G228" s="101">
        <v>0</v>
      </c>
      <c r="H228" s="101">
        <v>180</v>
      </c>
      <c r="I228" s="101"/>
      <c r="J228"/>
      <c r="K228"/>
      <c r="L228"/>
      <c r="M228"/>
      <c r="N228"/>
      <c r="O228"/>
      <c r="P228"/>
      <c r="Q228"/>
      <c r="R228"/>
      <c r="S228"/>
    </row>
    <row r="229" spans="1:19">
      <c r="A229" s="101" t="s">
        <v>596</v>
      </c>
      <c r="B229" s="101" t="s">
        <v>517</v>
      </c>
      <c r="C229" s="101">
        <v>0.22</v>
      </c>
      <c r="D229" s="101">
        <v>0.505</v>
      </c>
      <c r="E229" s="101">
        <v>0.54700000000000004</v>
      </c>
      <c r="F229" s="101">
        <v>37.159999999999997</v>
      </c>
      <c r="G229" s="101">
        <v>0</v>
      </c>
      <c r="H229" s="101">
        <v>90</v>
      </c>
      <c r="I229" s="101" t="s">
        <v>528</v>
      </c>
      <c r="J229"/>
      <c r="K229"/>
      <c r="L229"/>
      <c r="M229"/>
      <c r="N229"/>
      <c r="O229"/>
      <c r="P229"/>
      <c r="Q229"/>
      <c r="R229"/>
      <c r="S229"/>
    </row>
    <row r="230" spans="1:19">
      <c r="A230" s="101" t="s">
        <v>597</v>
      </c>
      <c r="B230" s="101" t="s">
        <v>517</v>
      </c>
      <c r="C230" s="101">
        <v>0.22</v>
      </c>
      <c r="D230" s="101">
        <v>0.505</v>
      </c>
      <c r="E230" s="101">
        <v>0.54700000000000004</v>
      </c>
      <c r="F230" s="101">
        <v>21.37</v>
      </c>
      <c r="G230" s="101">
        <v>270</v>
      </c>
      <c r="H230" s="101">
        <v>90</v>
      </c>
      <c r="I230" s="101" t="s">
        <v>535</v>
      </c>
      <c r="J230"/>
      <c r="K230"/>
      <c r="L230"/>
      <c r="M230"/>
      <c r="N230"/>
      <c r="O230"/>
      <c r="P230"/>
      <c r="Q230"/>
      <c r="R230"/>
      <c r="S230"/>
    </row>
    <row r="231" spans="1:19">
      <c r="A231" s="101" t="s">
        <v>598</v>
      </c>
      <c r="B231" s="101" t="s">
        <v>520</v>
      </c>
      <c r="C231" s="101">
        <v>0.3</v>
      </c>
      <c r="D231" s="101">
        <v>1.627</v>
      </c>
      <c r="E231" s="101">
        <v>2.6920000000000002</v>
      </c>
      <c r="F231" s="101">
        <v>85.47</v>
      </c>
      <c r="G231" s="101">
        <v>270</v>
      </c>
      <c r="H231" s="101">
        <v>180</v>
      </c>
      <c r="I231" s="101"/>
      <c r="J231"/>
      <c r="K231"/>
      <c r="L231"/>
      <c r="M231"/>
      <c r="N231"/>
      <c r="O231"/>
      <c r="P231"/>
      <c r="Q231"/>
      <c r="R231"/>
      <c r="S231"/>
    </row>
    <row r="232" spans="1:19">
      <c r="A232" s="101" t="s">
        <v>599</v>
      </c>
      <c r="B232" s="101" t="s">
        <v>559</v>
      </c>
      <c r="C232" s="101">
        <v>0.3</v>
      </c>
      <c r="D232" s="101">
        <v>0.33</v>
      </c>
      <c r="E232" s="101">
        <v>0.35199999999999998</v>
      </c>
      <c r="F232" s="101">
        <v>85.47</v>
      </c>
      <c r="G232" s="101">
        <v>270</v>
      </c>
      <c r="H232" s="101">
        <v>0</v>
      </c>
      <c r="I232" s="101"/>
      <c r="J232"/>
      <c r="K232"/>
      <c r="L232"/>
      <c r="M232"/>
      <c r="N232"/>
      <c r="O232"/>
      <c r="P232"/>
      <c r="Q232"/>
      <c r="R232"/>
      <c r="S232"/>
    </row>
    <row r="233" spans="1:19">
      <c r="A233" s="102" t="s">
        <v>600</v>
      </c>
      <c r="B233" s="101" t="s">
        <v>517</v>
      </c>
      <c r="C233" s="101">
        <v>0.22</v>
      </c>
      <c r="D233" s="101">
        <v>0.505</v>
      </c>
      <c r="E233" s="101">
        <v>0.54700000000000004</v>
      </c>
      <c r="F233" s="101">
        <v>13.01</v>
      </c>
      <c r="G233" s="101">
        <v>90</v>
      </c>
      <c r="H233" s="101">
        <v>90</v>
      </c>
      <c r="I233" s="101" t="s">
        <v>531</v>
      </c>
      <c r="J233"/>
      <c r="K233"/>
      <c r="L233"/>
      <c r="M233"/>
      <c r="N233"/>
      <c r="O233"/>
      <c r="P233"/>
      <c r="Q233"/>
      <c r="R233"/>
      <c r="S233"/>
    </row>
    <row r="234" spans="1:19">
      <c r="A234" s="101" t="s">
        <v>601</v>
      </c>
      <c r="B234" s="101" t="s">
        <v>520</v>
      </c>
      <c r="C234" s="101">
        <v>0.3</v>
      </c>
      <c r="D234" s="101">
        <v>1.627</v>
      </c>
      <c r="E234" s="101">
        <v>2.6920000000000002</v>
      </c>
      <c r="F234" s="101">
        <v>18.21</v>
      </c>
      <c r="G234" s="101">
        <v>180</v>
      </c>
      <c r="H234" s="101">
        <v>180</v>
      </c>
      <c r="I234" s="101"/>
      <c r="J234"/>
      <c r="K234"/>
      <c r="L234"/>
      <c r="M234"/>
      <c r="N234"/>
      <c r="O234"/>
      <c r="P234"/>
      <c r="Q234"/>
      <c r="R234"/>
      <c r="S234"/>
    </row>
    <row r="235" spans="1:19">
      <c r="A235" s="101">
        <v>529072</v>
      </c>
      <c r="B235" s="101" t="s">
        <v>517</v>
      </c>
      <c r="C235" s="101">
        <v>0.22</v>
      </c>
      <c r="D235" s="101">
        <v>0.505</v>
      </c>
      <c r="E235" s="101">
        <v>0.54700000000000004</v>
      </c>
      <c r="F235" s="101">
        <v>14.86</v>
      </c>
      <c r="G235" s="101">
        <v>90</v>
      </c>
      <c r="H235" s="101">
        <v>90</v>
      </c>
      <c r="I235" s="101" t="s">
        <v>531</v>
      </c>
      <c r="J235"/>
      <c r="K235"/>
      <c r="L235"/>
      <c r="M235"/>
      <c r="N235"/>
      <c r="O235"/>
      <c r="P235"/>
      <c r="Q235"/>
      <c r="R235"/>
      <c r="S235"/>
    </row>
    <row r="236" spans="1:19">
      <c r="A236" s="101" t="s">
        <v>602</v>
      </c>
      <c r="B236" s="101" t="s">
        <v>520</v>
      </c>
      <c r="C236" s="101">
        <v>0.3</v>
      </c>
      <c r="D236" s="101">
        <v>1.627</v>
      </c>
      <c r="E236" s="101">
        <v>2.6920000000000002</v>
      </c>
      <c r="F236" s="101">
        <v>23.78</v>
      </c>
      <c r="G236" s="101">
        <v>90</v>
      </c>
      <c r="H236" s="101">
        <v>180</v>
      </c>
      <c r="I236" s="101"/>
      <c r="J236"/>
      <c r="K236"/>
      <c r="L236"/>
      <c r="M236"/>
      <c r="N236"/>
      <c r="O236"/>
      <c r="P236"/>
      <c r="Q236"/>
      <c r="R236"/>
      <c r="S236"/>
    </row>
    <row r="237" spans="1:19">
      <c r="A237" s="101" t="s">
        <v>603</v>
      </c>
      <c r="B237" s="101" t="s">
        <v>559</v>
      </c>
      <c r="C237" s="101">
        <v>0.3</v>
      </c>
      <c r="D237" s="101">
        <v>0.33</v>
      </c>
      <c r="E237" s="101">
        <v>0.35199999999999998</v>
      </c>
      <c r="F237" s="101">
        <v>11.89</v>
      </c>
      <c r="G237" s="101">
        <v>180</v>
      </c>
      <c r="H237" s="101">
        <v>0</v>
      </c>
      <c r="I237" s="101"/>
      <c r="J237"/>
      <c r="K237"/>
      <c r="L237"/>
      <c r="M237"/>
      <c r="N237"/>
      <c r="O237"/>
      <c r="P237"/>
      <c r="Q237"/>
      <c r="R237"/>
      <c r="S237"/>
    </row>
    <row r="238" spans="1:19">
      <c r="A238" s="101" t="s">
        <v>604</v>
      </c>
      <c r="B238" s="101" t="s">
        <v>520</v>
      </c>
      <c r="C238" s="101">
        <v>0.3</v>
      </c>
      <c r="D238" s="101">
        <v>1.627</v>
      </c>
      <c r="E238" s="101">
        <v>2.6920000000000002</v>
      </c>
      <c r="F238" s="101">
        <v>3.9</v>
      </c>
      <c r="G238" s="101">
        <v>90</v>
      </c>
      <c r="H238" s="101">
        <v>180</v>
      </c>
      <c r="I238" s="101"/>
      <c r="J238"/>
      <c r="K238"/>
      <c r="L238"/>
      <c r="M238"/>
      <c r="N238"/>
      <c r="O238"/>
      <c r="P238"/>
      <c r="Q238"/>
      <c r="R238"/>
      <c r="S238"/>
    </row>
    <row r="239" spans="1:19">
      <c r="A239" s="101" t="s">
        <v>605</v>
      </c>
      <c r="B239" s="101" t="s">
        <v>517</v>
      </c>
      <c r="C239" s="101">
        <v>0.22</v>
      </c>
      <c r="D239" s="101">
        <v>0.505</v>
      </c>
      <c r="E239" s="101">
        <v>0.54700000000000004</v>
      </c>
      <c r="F239" s="101">
        <v>16.72</v>
      </c>
      <c r="G239" s="101">
        <v>90</v>
      </c>
      <c r="H239" s="101">
        <v>90</v>
      </c>
      <c r="I239" s="101" t="s">
        <v>531</v>
      </c>
      <c r="J239"/>
      <c r="K239"/>
      <c r="L239"/>
      <c r="M239"/>
      <c r="N239"/>
      <c r="O239"/>
      <c r="P239"/>
      <c r="Q239"/>
      <c r="R239"/>
      <c r="S239"/>
    </row>
    <row r="240" spans="1:19">
      <c r="A240" s="101" t="s">
        <v>606</v>
      </c>
      <c r="B240" s="101" t="s">
        <v>520</v>
      </c>
      <c r="C240" s="101">
        <v>0.3</v>
      </c>
      <c r="D240" s="101">
        <v>1.627</v>
      </c>
      <c r="E240" s="101">
        <v>2.6920000000000002</v>
      </c>
      <c r="F240" s="101">
        <v>33.450000000000003</v>
      </c>
      <c r="G240" s="101">
        <v>180</v>
      </c>
      <c r="H240" s="101">
        <v>180</v>
      </c>
      <c r="I240" s="101"/>
      <c r="J240"/>
      <c r="K240"/>
      <c r="L240"/>
      <c r="M240"/>
      <c r="N240"/>
      <c r="O240"/>
      <c r="P240"/>
      <c r="Q240"/>
      <c r="R240"/>
      <c r="S240"/>
    </row>
    <row r="241" spans="1:19">
      <c r="A241" s="101" t="s">
        <v>607</v>
      </c>
      <c r="B241" s="101" t="s">
        <v>517</v>
      </c>
      <c r="C241" s="101">
        <v>0.22</v>
      </c>
      <c r="D241" s="101">
        <v>0.505</v>
      </c>
      <c r="E241" s="101">
        <v>0.54700000000000004</v>
      </c>
      <c r="F241" s="101">
        <v>7.43</v>
      </c>
      <c r="G241" s="101">
        <v>270</v>
      </c>
      <c r="H241" s="101">
        <v>90</v>
      </c>
      <c r="I241" s="101" t="s">
        <v>535</v>
      </c>
      <c r="J241"/>
      <c r="K241"/>
      <c r="L241"/>
      <c r="M241"/>
      <c r="N241"/>
      <c r="O241"/>
      <c r="P241"/>
      <c r="Q241"/>
      <c r="R241"/>
      <c r="S241"/>
    </row>
    <row r="242" spans="1:19">
      <c r="A242" s="101" t="s">
        <v>608</v>
      </c>
      <c r="B242" s="101" t="s">
        <v>520</v>
      </c>
      <c r="C242" s="101">
        <v>0.3</v>
      </c>
      <c r="D242" s="101">
        <v>1.627</v>
      </c>
      <c r="E242" s="101">
        <v>2.6920000000000002</v>
      </c>
      <c r="F242" s="101">
        <v>6.69</v>
      </c>
      <c r="G242" s="101">
        <v>90</v>
      </c>
      <c r="H242" s="101">
        <v>180</v>
      </c>
      <c r="I242" s="101"/>
      <c r="J242"/>
      <c r="K242"/>
      <c r="L242"/>
      <c r="M242"/>
      <c r="N242"/>
      <c r="O242"/>
      <c r="P242"/>
      <c r="Q242"/>
      <c r="R242"/>
      <c r="S242"/>
    </row>
    <row r="243" spans="1:19">
      <c r="A243" s="101" t="s">
        <v>609</v>
      </c>
      <c r="B243" s="101" t="s">
        <v>517</v>
      </c>
      <c r="C243" s="101">
        <v>0.22</v>
      </c>
      <c r="D243" s="101">
        <v>0.505</v>
      </c>
      <c r="E243" s="101">
        <v>0.54700000000000004</v>
      </c>
      <c r="F243" s="101">
        <v>11.15</v>
      </c>
      <c r="G243" s="101">
        <v>90</v>
      </c>
      <c r="H243" s="101">
        <v>90</v>
      </c>
      <c r="I243" s="101" t="s">
        <v>531</v>
      </c>
      <c r="J243"/>
      <c r="K243"/>
      <c r="L243"/>
      <c r="M243"/>
      <c r="N243"/>
      <c r="O243"/>
      <c r="P243"/>
      <c r="Q243"/>
      <c r="R243"/>
      <c r="S243"/>
    </row>
    <row r="244" spans="1:19">
      <c r="A244" s="101" t="s">
        <v>610</v>
      </c>
      <c r="B244" s="101" t="s">
        <v>517</v>
      </c>
      <c r="C244" s="101">
        <v>0.22</v>
      </c>
      <c r="D244" s="101">
        <v>0.505</v>
      </c>
      <c r="E244" s="101">
        <v>0.54700000000000004</v>
      </c>
      <c r="F244" s="101">
        <v>26.01</v>
      </c>
      <c r="G244" s="101">
        <v>180</v>
      </c>
      <c r="H244" s="101">
        <v>90</v>
      </c>
      <c r="I244" s="101" t="s">
        <v>518</v>
      </c>
      <c r="J244"/>
      <c r="K244"/>
      <c r="L244"/>
      <c r="M244"/>
      <c r="N244"/>
      <c r="O244"/>
      <c r="P244"/>
      <c r="Q244"/>
      <c r="R244"/>
      <c r="S244"/>
    </row>
    <row r="245" spans="1:19">
      <c r="A245" s="101" t="s">
        <v>611</v>
      </c>
      <c r="B245" s="101" t="s">
        <v>517</v>
      </c>
      <c r="C245" s="101">
        <v>0.22</v>
      </c>
      <c r="D245" s="101">
        <v>0.505</v>
      </c>
      <c r="E245" s="101">
        <v>0.54700000000000004</v>
      </c>
      <c r="F245" s="101">
        <v>27.87</v>
      </c>
      <c r="G245" s="101">
        <v>270</v>
      </c>
      <c r="H245" s="101">
        <v>90</v>
      </c>
      <c r="I245" s="101" t="s">
        <v>535</v>
      </c>
      <c r="J245"/>
      <c r="K245"/>
      <c r="L245"/>
      <c r="M245"/>
      <c r="N245"/>
      <c r="O245"/>
      <c r="P245"/>
      <c r="Q245"/>
      <c r="R245"/>
      <c r="S245"/>
    </row>
    <row r="246" spans="1:19">
      <c r="A246" s="101" t="s">
        <v>612</v>
      </c>
      <c r="B246" s="101" t="s">
        <v>517</v>
      </c>
      <c r="C246" s="101">
        <v>0.22</v>
      </c>
      <c r="D246" s="101">
        <v>0.505</v>
      </c>
      <c r="E246" s="101">
        <v>0.54700000000000004</v>
      </c>
      <c r="F246" s="101">
        <v>11.15</v>
      </c>
      <c r="G246" s="101">
        <v>180</v>
      </c>
      <c r="H246" s="101">
        <v>90</v>
      </c>
      <c r="I246" s="101" t="s">
        <v>518</v>
      </c>
      <c r="J246"/>
      <c r="K246"/>
      <c r="L246"/>
      <c r="M246"/>
      <c r="N246"/>
      <c r="O246"/>
      <c r="P246"/>
      <c r="Q246"/>
      <c r="R246"/>
      <c r="S246"/>
    </row>
    <row r="247" spans="1:19">
      <c r="A247" s="101" t="s">
        <v>613</v>
      </c>
      <c r="B247" s="101" t="s">
        <v>517</v>
      </c>
      <c r="C247" s="101">
        <v>0.22</v>
      </c>
      <c r="D247" s="101">
        <v>0.505</v>
      </c>
      <c r="E247" s="101">
        <v>0.54700000000000004</v>
      </c>
      <c r="F247" s="101">
        <v>16.72</v>
      </c>
      <c r="G247" s="101">
        <v>180</v>
      </c>
      <c r="H247" s="101">
        <v>90</v>
      </c>
      <c r="I247" s="101" t="s">
        <v>518</v>
      </c>
      <c r="J247"/>
      <c r="K247"/>
      <c r="L247"/>
      <c r="M247"/>
      <c r="N247"/>
      <c r="O247"/>
      <c r="P247"/>
      <c r="Q247"/>
      <c r="R247"/>
      <c r="S247"/>
    </row>
    <row r="248" spans="1:19">
      <c r="A248" s="101" t="s">
        <v>614</v>
      </c>
      <c r="B248" s="101" t="s">
        <v>517</v>
      </c>
      <c r="C248" s="101">
        <v>0.22</v>
      </c>
      <c r="D248" s="101">
        <v>0.505</v>
      </c>
      <c r="E248" s="101">
        <v>0.54700000000000004</v>
      </c>
      <c r="F248" s="101">
        <v>22.3</v>
      </c>
      <c r="G248" s="101">
        <v>180</v>
      </c>
      <c r="H248" s="101">
        <v>90</v>
      </c>
      <c r="I248" s="101" t="s">
        <v>518</v>
      </c>
      <c r="J248"/>
      <c r="K248"/>
      <c r="L248"/>
      <c r="M248"/>
      <c r="N248"/>
      <c r="O248"/>
      <c r="P248"/>
      <c r="Q248"/>
      <c r="R248"/>
      <c r="S248"/>
    </row>
    <row r="249" spans="1:19">
      <c r="A249" s="101" t="s">
        <v>615</v>
      </c>
      <c r="B249" s="101" t="s">
        <v>517</v>
      </c>
      <c r="C249" s="101">
        <v>0.22</v>
      </c>
      <c r="D249" s="101">
        <v>0.505</v>
      </c>
      <c r="E249" s="101">
        <v>0.54700000000000004</v>
      </c>
      <c r="F249" s="101">
        <v>6.5</v>
      </c>
      <c r="G249" s="101">
        <v>180</v>
      </c>
      <c r="H249" s="101">
        <v>90</v>
      </c>
      <c r="I249" s="101" t="s">
        <v>518</v>
      </c>
      <c r="J249"/>
      <c r="K249"/>
      <c r="L249"/>
      <c r="M249"/>
      <c r="N249"/>
      <c r="O249"/>
      <c r="P249"/>
      <c r="Q249"/>
      <c r="R249"/>
      <c r="S249"/>
    </row>
    <row r="250" spans="1:19">
      <c r="A250" s="101" t="s">
        <v>616</v>
      </c>
      <c r="B250" s="101" t="s">
        <v>517</v>
      </c>
      <c r="C250" s="101">
        <v>0.22</v>
      </c>
      <c r="D250" s="101">
        <v>0.505</v>
      </c>
      <c r="E250" s="101">
        <v>0.54700000000000004</v>
      </c>
      <c r="F250" s="101">
        <v>23.23</v>
      </c>
      <c r="G250" s="101">
        <v>90</v>
      </c>
      <c r="H250" s="101">
        <v>90</v>
      </c>
      <c r="I250" s="101" t="s">
        <v>531</v>
      </c>
      <c r="J250"/>
      <c r="K250"/>
      <c r="L250"/>
      <c r="M250"/>
      <c r="N250"/>
      <c r="O250"/>
      <c r="P250"/>
      <c r="Q250"/>
      <c r="R250"/>
      <c r="S250"/>
    </row>
    <row r="251" spans="1:19">
      <c r="A251" s="101" t="s">
        <v>617</v>
      </c>
      <c r="B251" s="101" t="s">
        <v>517</v>
      </c>
      <c r="C251" s="101">
        <v>0.22</v>
      </c>
      <c r="D251" s="101">
        <v>0.505</v>
      </c>
      <c r="E251" s="101">
        <v>0.54700000000000004</v>
      </c>
      <c r="F251" s="101">
        <v>13.94</v>
      </c>
      <c r="G251" s="101">
        <v>0</v>
      </c>
      <c r="H251" s="101">
        <v>90</v>
      </c>
      <c r="I251" s="101" t="s">
        <v>528</v>
      </c>
      <c r="J251"/>
      <c r="K251"/>
      <c r="L251"/>
      <c r="M251"/>
      <c r="N251"/>
      <c r="O251"/>
      <c r="P251"/>
      <c r="Q251"/>
      <c r="R251"/>
      <c r="S251"/>
    </row>
    <row r="252" spans="1:19">
      <c r="A252" s="101" t="s">
        <v>618</v>
      </c>
      <c r="B252" s="101" t="s">
        <v>517</v>
      </c>
      <c r="C252" s="101">
        <v>0.22</v>
      </c>
      <c r="D252" s="101">
        <v>0.505</v>
      </c>
      <c r="E252" s="101">
        <v>0.54700000000000004</v>
      </c>
      <c r="F252" s="101">
        <v>22.3</v>
      </c>
      <c r="G252" s="101">
        <v>0</v>
      </c>
      <c r="H252" s="101">
        <v>90</v>
      </c>
      <c r="I252" s="101" t="s">
        <v>528</v>
      </c>
      <c r="J252"/>
      <c r="K252"/>
      <c r="L252"/>
      <c r="M252"/>
      <c r="N252"/>
      <c r="O252"/>
      <c r="P252"/>
      <c r="Q252"/>
      <c r="R252"/>
      <c r="S252"/>
    </row>
    <row r="253" spans="1:19">
      <c r="A253" s="101" t="s">
        <v>619</v>
      </c>
      <c r="B253" s="101" t="s">
        <v>517</v>
      </c>
      <c r="C253" s="101">
        <v>0.22</v>
      </c>
      <c r="D253" s="101">
        <v>0.505</v>
      </c>
      <c r="E253" s="101">
        <v>0.54700000000000004</v>
      </c>
      <c r="F253" s="101">
        <v>16.72</v>
      </c>
      <c r="G253" s="101">
        <v>0</v>
      </c>
      <c r="H253" s="101">
        <v>90</v>
      </c>
      <c r="I253" s="101" t="s">
        <v>528</v>
      </c>
      <c r="J253"/>
      <c r="K253"/>
      <c r="L253"/>
      <c r="M253"/>
      <c r="N253"/>
      <c r="O253"/>
      <c r="P253"/>
      <c r="Q253"/>
      <c r="R253"/>
      <c r="S253"/>
    </row>
    <row r="254" spans="1:19">
      <c r="A254" s="101" t="s">
        <v>620</v>
      </c>
      <c r="B254" s="101" t="s">
        <v>517</v>
      </c>
      <c r="C254" s="101">
        <v>0.22</v>
      </c>
      <c r="D254" s="101">
        <v>0.505</v>
      </c>
      <c r="E254" s="101">
        <v>0.54700000000000004</v>
      </c>
      <c r="F254" s="101">
        <v>11.15</v>
      </c>
      <c r="G254" s="101">
        <v>0</v>
      </c>
      <c r="H254" s="101">
        <v>90</v>
      </c>
      <c r="I254" s="101" t="s">
        <v>528</v>
      </c>
      <c r="J254"/>
      <c r="K254"/>
      <c r="L254"/>
      <c r="M254"/>
      <c r="N254"/>
      <c r="O254"/>
      <c r="P254"/>
      <c r="Q254"/>
      <c r="R254"/>
      <c r="S254"/>
    </row>
    <row r="255" spans="1:19">
      <c r="A255" s="101" t="s">
        <v>621</v>
      </c>
      <c r="B255" s="101" t="s">
        <v>517</v>
      </c>
      <c r="C255" s="101">
        <v>0.22</v>
      </c>
      <c r="D255" s="101">
        <v>0.505</v>
      </c>
      <c r="E255" s="101">
        <v>0.54700000000000004</v>
      </c>
      <c r="F255" s="101">
        <v>5.57</v>
      </c>
      <c r="G255" s="101">
        <v>180</v>
      </c>
      <c r="H255" s="101">
        <v>90</v>
      </c>
      <c r="I255" s="101" t="s">
        <v>518</v>
      </c>
      <c r="J255"/>
      <c r="K255"/>
      <c r="L255"/>
      <c r="M255"/>
      <c r="N255"/>
      <c r="O255"/>
      <c r="P255"/>
      <c r="Q255"/>
      <c r="R255"/>
      <c r="S255"/>
    </row>
    <row r="256" spans="1:19">
      <c r="A256" s="101" t="s">
        <v>622</v>
      </c>
      <c r="B256" s="101" t="s">
        <v>517</v>
      </c>
      <c r="C256" s="101">
        <v>0.22</v>
      </c>
      <c r="D256" s="101">
        <v>0.505</v>
      </c>
      <c r="E256" s="101">
        <v>0.54700000000000004</v>
      </c>
      <c r="F256" s="101">
        <v>5.57</v>
      </c>
      <c r="G256" s="101">
        <v>180</v>
      </c>
      <c r="H256" s="101">
        <v>90</v>
      </c>
      <c r="I256" s="101" t="s">
        <v>518</v>
      </c>
      <c r="J256"/>
      <c r="K256"/>
      <c r="L256"/>
      <c r="M256"/>
      <c r="N256"/>
      <c r="O256"/>
      <c r="P256"/>
      <c r="Q256"/>
      <c r="R256"/>
      <c r="S256"/>
    </row>
    <row r="257" spans="1:19">
      <c r="A257" s="101" t="s">
        <v>623</v>
      </c>
      <c r="B257" s="101" t="s">
        <v>517</v>
      </c>
      <c r="C257" s="101">
        <v>0.22</v>
      </c>
      <c r="D257" s="101">
        <v>0.505</v>
      </c>
      <c r="E257" s="101">
        <v>0.54700000000000004</v>
      </c>
      <c r="F257" s="101">
        <v>5.57</v>
      </c>
      <c r="G257" s="101">
        <v>180</v>
      </c>
      <c r="H257" s="101">
        <v>90</v>
      </c>
      <c r="I257" s="101" t="s">
        <v>518</v>
      </c>
      <c r="J257"/>
      <c r="K257"/>
      <c r="L257"/>
      <c r="M257"/>
      <c r="N257"/>
      <c r="O257"/>
      <c r="P257"/>
      <c r="Q257"/>
      <c r="R257"/>
      <c r="S257"/>
    </row>
    <row r="258" spans="1:19">
      <c r="A258" s="101" t="s">
        <v>624</v>
      </c>
      <c r="B258" s="101" t="s">
        <v>517</v>
      </c>
      <c r="C258" s="101">
        <v>0.22</v>
      </c>
      <c r="D258" s="101">
        <v>0.505</v>
      </c>
      <c r="E258" s="101">
        <v>0.54700000000000004</v>
      </c>
      <c r="F258" s="101">
        <v>5.57</v>
      </c>
      <c r="G258" s="101">
        <v>0</v>
      </c>
      <c r="H258" s="101">
        <v>90</v>
      </c>
      <c r="I258" s="101" t="s">
        <v>528</v>
      </c>
      <c r="J258"/>
      <c r="K258"/>
      <c r="L258"/>
      <c r="M258"/>
      <c r="N258"/>
      <c r="O258"/>
      <c r="P258"/>
      <c r="Q258"/>
      <c r="R258"/>
      <c r="S258"/>
    </row>
    <row r="259" spans="1:19">
      <c r="A259" s="101" t="s">
        <v>625</v>
      </c>
      <c r="B259" s="101" t="s">
        <v>517</v>
      </c>
      <c r="C259" s="101">
        <v>0.22</v>
      </c>
      <c r="D259" s="101">
        <v>0.505</v>
      </c>
      <c r="E259" s="101">
        <v>0.54700000000000004</v>
      </c>
      <c r="F259" s="101">
        <v>5.57</v>
      </c>
      <c r="G259" s="101">
        <v>0</v>
      </c>
      <c r="H259" s="101">
        <v>90</v>
      </c>
      <c r="I259" s="101" t="s">
        <v>528</v>
      </c>
      <c r="J259"/>
      <c r="K259"/>
      <c r="L259"/>
      <c r="M259"/>
      <c r="N259"/>
      <c r="O259"/>
      <c r="P259"/>
      <c r="Q259"/>
      <c r="R259"/>
      <c r="S259"/>
    </row>
    <row r="260" spans="1:19">
      <c r="A260" s="101" t="s">
        <v>626</v>
      </c>
      <c r="B260" s="101" t="s">
        <v>517</v>
      </c>
      <c r="C260" s="101">
        <v>0.22</v>
      </c>
      <c r="D260" s="101">
        <v>0.505</v>
      </c>
      <c r="E260" s="101">
        <v>0.54700000000000004</v>
      </c>
      <c r="F260" s="101">
        <v>5.57</v>
      </c>
      <c r="G260" s="101">
        <v>0</v>
      </c>
      <c r="H260" s="101">
        <v>90</v>
      </c>
      <c r="I260" s="101" t="s">
        <v>528</v>
      </c>
      <c r="J260"/>
      <c r="K260"/>
      <c r="L260"/>
      <c r="M260"/>
      <c r="N260"/>
      <c r="O260"/>
      <c r="P260"/>
      <c r="Q260"/>
      <c r="R260"/>
      <c r="S260"/>
    </row>
    <row r="261" spans="1:19">
      <c r="A261" s="102" t="s">
        <v>627</v>
      </c>
      <c r="B261" s="101" t="s">
        <v>517</v>
      </c>
      <c r="C261" s="101">
        <v>0.22</v>
      </c>
      <c r="D261" s="101">
        <v>0.505</v>
      </c>
      <c r="E261" s="101">
        <v>0.54700000000000004</v>
      </c>
      <c r="F261" s="101">
        <v>8.36</v>
      </c>
      <c r="G261" s="101">
        <v>0</v>
      </c>
      <c r="H261" s="101">
        <v>90</v>
      </c>
      <c r="I261" s="101" t="s">
        <v>528</v>
      </c>
      <c r="J261"/>
      <c r="K261"/>
      <c r="L261"/>
      <c r="M261"/>
      <c r="N261"/>
      <c r="O261"/>
      <c r="P261"/>
      <c r="Q261"/>
      <c r="R261"/>
      <c r="S261"/>
    </row>
    <row r="262" spans="1:19">
      <c r="A262" s="101" t="s">
        <v>628</v>
      </c>
      <c r="B262" s="101" t="s">
        <v>517</v>
      </c>
      <c r="C262" s="101">
        <v>0.22</v>
      </c>
      <c r="D262" s="101">
        <v>0.505</v>
      </c>
      <c r="E262" s="101">
        <v>0.54700000000000004</v>
      </c>
      <c r="F262" s="101">
        <v>6.5</v>
      </c>
      <c r="G262" s="101">
        <v>270</v>
      </c>
      <c r="H262" s="101">
        <v>90</v>
      </c>
      <c r="I262" s="101" t="s">
        <v>535</v>
      </c>
      <c r="J262"/>
      <c r="K262"/>
      <c r="L262"/>
      <c r="M262"/>
      <c r="N262"/>
      <c r="O262"/>
      <c r="P262"/>
      <c r="Q262"/>
      <c r="R262"/>
      <c r="S262"/>
    </row>
    <row r="263" spans="1:19">
      <c r="A263" s="101" t="s">
        <v>629</v>
      </c>
      <c r="B263" s="101" t="s">
        <v>517</v>
      </c>
      <c r="C263" s="101">
        <v>0.22</v>
      </c>
      <c r="D263" s="101">
        <v>0.505</v>
      </c>
      <c r="E263" s="101">
        <v>0.54700000000000004</v>
      </c>
      <c r="F263" s="101">
        <v>37.159999999999997</v>
      </c>
      <c r="G263" s="101">
        <v>90</v>
      </c>
      <c r="H263" s="101">
        <v>90</v>
      </c>
      <c r="I263" s="101" t="s">
        <v>531</v>
      </c>
      <c r="J263"/>
      <c r="K263"/>
      <c r="L263"/>
      <c r="M263"/>
      <c r="N263"/>
      <c r="O263"/>
      <c r="P263"/>
      <c r="Q263"/>
      <c r="R263"/>
      <c r="S263"/>
    </row>
    <row r="264" spans="1:19">
      <c r="A264" s="101" t="s">
        <v>630</v>
      </c>
      <c r="B264" s="101" t="s">
        <v>517</v>
      </c>
      <c r="C264" s="101">
        <v>0.22</v>
      </c>
      <c r="D264" s="101">
        <v>0.505</v>
      </c>
      <c r="E264" s="101">
        <v>0.54700000000000004</v>
      </c>
      <c r="F264" s="101">
        <v>30.66</v>
      </c>
      <c r="G264" s="101">
        <v>180</v>
      </c>
      <c r="H264" s="101">
        <v>90</v>
      </c>
      <c r="I264" s="101" t="s">
        <v>518</v>
      </c>
      <c r="J264"/>
      <c r="K264"/>
      <c r="L264"/>
      <c r="M264"/>
      <c r="N264"/>
      <c r="O264"/>
      <c r="P264"/>
      <c r="Q264"/>
      <c r="R264"/>
      <c r="S264"/>
    </row>
    <row r="265" spans="1:19">
      <c r="A265" s="101" t="s">
        <v>631</v>
      </c>
      <c r="B265" s="101" t="s">
        <v>517</v>
      </c>
      <c r="C265" s="101">
        <v>0.22</v>
      </c>
      <c r="D265" s="101">
        <v>0.505</v>
      </c>
      <c r="E265" s="101">
        <v>0.54700000000000004</v>
      </c>
      <c r="F265" s="101">
        <v>14.86</v>
      </c>
      <c r="G265" s="101">
        <v>270</v>
      </c>
      <c r="H265" s="101">
        <v>90</v>
      </c>
      <c r="I265" s="101" t="s">
        <v>535</v>
      </c>
      <c r="J265"/>
      <c r="K265"/>
      <c r="L265"/>
      <c r="M265"/>
      <c r="N265"/>
      <c r="O265"/>
      <c r="P265"/>
      <c r="Q265"/>
      <c r="R265"/>
      <c r="S265"/>
    </row>
    <row r="266" spans="1:19">
      <c r="A266" s="101" t="s">
        <v>632</v>
      </c>
      <c r="B266" s="101" t="s">
        <v>517</v>
      </c>
      <c r="C266" s="101">
        <v>0.22</v>
      </c>
      <c r="D266" s="101">
        <v>0.505</v>
      </c>
      <c r="E266" s="101">
        <v>0.54700000000000004</v>
      </c>
      <c r="F266" s="101">
        <v>87.33</v>
      </c>
      <c r="G266" s="101">
        <v>180</v>
      </c>
      <c r="H266" s="101">
        <v>90</v>
      </c>
      <c r="I266" s="101" t="s">
        <v>518</v>
      </c>
      <c r="J266"/>
      <c r="K266"/>
      <c r="L266"/>
      <c r="M266"/>
      <c r="N266"/>
      <c r="O266"/>
      <c r="P266"/>
      <c r="Q266"/>
      <c r="R266"/>
      <c r="S266"/>
    </row>
    <row r="267" spans="1:19">
      <c r="A267" s="101" t="s">
        <v>633</v>
      </c>
      <c r="B267" s="101" t="s">
        <v>517</v>
      </c>
      <c r="C267" s="101">
        <v>0.22</v>
      </c>
      <c r="D267" s="101">
        <v>0.505</v>
      </c>
      <c r="E267" s="101">
        <v>0.54700000000000004</v>
      </c>
      <c r="F267" s="101">
        <v>8.36</v>
      </c>
      <c r="G267" s="101">
        <v>90</v>
      </c>
      <c r="H267" s="101">
        <v>90</v>
      </c>
      <c r="I267" s="101" t="s">
        <v>531</v>
      </c>
      <c r="J267"/>
      <c r="K267"/>
      <c r="L267"/>
      <c r="M267"/>
      <c r="N267"/>
      <c r="O267"/>
      <c r="P267"/>
      <c r="Q267"/>
      <c r="R267"/>
      <c r="S267"/>
    </row>
    <row r="268" spans="1:19">
      <c r="A268" s="101" t="s">
        <v>634</v>
      </c>
      <c r="B268" s="101" t="s">
        <v>517</v>
      </c>
      <c r="C268" s="101">
        <v>0.22</v>
      </c>
      <c r="D268" s="101">
        <v>0.505</v>
      </c>
      <c r="E268" s="101">
        <v>0.54700000000000004</v>
      </c>
      <c r="F268" s="101">
        <v>20.440000000000001</v>
      </c>
      <c r="G268" s="101">
        <v>0</v>
      </c>
      <c r="H268" s="101">
        <v>90</v>
      </c>
      <c r="I268" s="101" t="s">
        <v>528</v>
      </c>
      <c r="J268"/>
      <c r="K268"/>
      <c r="L268"/>
      <c r="M268"/>
      <c r="N268"/>
      <c r="O268"/>
      <c r="P268"/>
      <c r="Q268"/>
      <c r="R268"/>
      <c r="S268"/>
    </row>
    <row r="269" spans="1:19">
      <c r="A269" s="101" t="s">
        <v>635</v>
      </c>
      <c r="B269" s="101" t="s">
        <v>517</v>
      </c>
      <c r="C269" s="101">
        <v>0.22</v>
      </c>
      <c r="D269" s="101">
        <v>0.505</v>
      </c>
      <c r="E269" s="101">
        <v>0.54700000000000004</v>
      </c>
      <c r="F269" s="101">
        <v>3.72</v>
      </c>
      <c r="G269" s="101">
        <v>0</v>
      </c>
      <c r="H269" s="101">
        <v>90</v>
      </c>
      <c r="I269" s="101" t="s">
        <v>528</v>
      </c>
      <c r="J269"/>
      <c r="K269"/>
      <c r="L269"/>
      <c r="M269"/>
      <c r="N269"/>
      <c r="O269"/>
      <c r="P269"/>
      <c r="Q269"/>
      <c r="R269"/>
      <c r="S269"/>
    </row>
    <row r="270" spans="1:19">
      <c r="A270" s="101" t="s">
        <v>636</v>
      </c>
      <c r="B270" s="101" t="s">
        <v>517</v>
      </c>
      <c r="C270" s="101">
        <v>0.22</v>
      </c>
      <c r="D270" s="101">
        <v>0.505</v>
      </c>
      <c r="E270" s="101">
        <v>0.54700000000000004</v>
      </c>
      <c r="F270" s="101">
        <v>5.57</v>
      </c>
      <c r="G270" s="101">
        <v>270</v>
      </c>
      <c r="H270" s="101">
        <v>90</v>
      </c>
      <c r="I270" s="101" t="s">
        <v>535</v>
      </c>
      <c r="J270"/>
      <c r="K270"/>
      <c r="L270"/>
      <c r="M270"/>
      <c r="N270"/>
      <c r="O270"/>
      <c r="P270"/>
      <c r="Q270"/>
      <c r="R270"/>
      <c r="S270"/>
    </row>
    <row r="271" spans="1:19">
      <c r="A271" s="101" t="s">
        <v>637</v>
      </c>
      <c r="B271" s="101" t="s">
        <v>517</v>
      </c>
      <c r="C271" s="101">
        <v>0.22</v>
      </c>
      <c r="D271" s="101">
        <v>0.505</v>
      </c>
      <c r="E271" s="101">
        <v>0.54700000000000004</v>
      </c>
      <c r="F271" s="101">
        <v>5.57</v>
      </c>
      <c r="G271" s="101">
        <v>270</v>
      </c>
      <c r="H271" s="101">
        <v>90</v>
      </c>
      <c r="I271" s="101" t="s">
        <v>535</v>
      </c>
      <c r="J271"/>
      <c r="K271"/>
      <c r="L271"/>
      <c r="M271"/>
      <c r="N271"/>
      <c r="O271"/>
      <c r="P271"/>
      <c r="Q271"/>
      <c r="R271"/>
      <c r="S271"/>
    </row>
    <row r="272" spans="1:19">
      <c r="A272" s="101" t="s">
        <v>638</v>
      </c>
      <c r="B272" s="101" t="s">
        <v>559</v>
      </c>
      <c r="C272" s="101">
        <v>0.3</v>
      </c>
      <c r="D272" s="101">
        <v>0.33</v>
      </c>
      <c r="E272" s="101">
        <v>0.35199999999999998</v>
      </c>
      <c r="F272" s="101">
        <v>3.9</v>
      </c>
      <c r="G272" s="101">
        <v>270</v>
      </c>
      <c r="H272" s="101">
        <v>0</v>
      </c>
      <c r="I272" s="101"/>
      <c r="J272"/>
      <c r="K272"/>
      <c r="L272"/>
      <c r="M272"/>
      <c r="N272"/>
      <c r="O272"/>
      <c r="P272"/>
      <c r="Q272"/>
      <c r="R272"/>
      <c r="S272"/>
    </row>
    <row r="273" spans="1:19">
      <c r="A273" s="101" t="s">
        <v>639</v>
      </c>
      <c r="B273" s="101" t="s">
        <v>517</v>
      </c>
      <c r="C273" s="101">
        <v>0.22</v>
      </c>
      <c r="D273" s="101">
        <v>0.505</v>
      </c>
      <c r="E273" s="101">
        <v>0.54700000000000004</v>
      </c>
      <c r="F273" s="101">
        <v>3.72</v>
      </c>
      <c r="G273" s="101">
        <v>0</v>
      </c>
      <c r="H273" s="101">
        <v>90</v>
      </c>
      <c r="I273" s="101" t="s">
        <v>528</v>
      </c>
      <c r="J273"/>
      <c r="K273"/>
      <c r="L273"/>
      <c r="M273"/>
      <c r="N273"/>
      <c r="O273"/>
      <c r="P273"/>
      <c r="Q273"/>
      <c r="R273"/>
      <c r="S273"/>
    </row>
    <row r="274" spans="1:19">
      <c r="A274" s="101" t="s">
        <v>640</v>
      </c>
      <c r="B274" s="101" t="s">
        <v>559</v>
      </c>
      <c r="C274" s="101">
        <v>0.3</v>
      </c>
      <c r="D274" s="101">
        <v>0.33</v>
      </c>
      <c r="E274" s="101">
        <v>0.35199999999999998</v>
      </c>
      <c r="F274" s="101">
        <v>34.369999999999997</v>
      </c>
      <c r="G274" s="101">
        <v>0</v>
      </c>
      <c r="H274" s="101">
        <v>0</v>
      </c>
      <c r="I274" s="101"/>
      <c r="J274"/>
      <c r="K274"/>
      <c r="L274"/>
      <c r="M274"/>
      <c r="N274"/>
      <c r="O274"/>
      <c r="P274"/>
      <c r="Q274"/>
      <c r="R274"/>
      <c r="S274"/>
    </row>
    <row r="275" spans="1:19">
      <c r="A275" s="101" t="s">
        <v>641</v>
      </c>
      <c r="B275" s="101" t="s">
        <v>559</v>
      </c>
      <c r="C275" s="101">
        <v>0.3</v>
      </c>
      <c r="D275" s="101">
        <v>0.33</v>
      </c>
      <c r="E275" s="101">
        <v>0.35199999999999998</v>
      </c>
      <c r="F275" s="101">
        <v>10.029999999999999</v>
      </c>
      <c r="G275" s="101">
        <v>270</v>
      </c>
      <c r="H275" s="101">
        <v>0</v>
      </c>
      <c r="I275" s="101"/>
      <c r="J275"/>
      <c r="K275"/>
      <c r="L275"/>
      <c r="M275"/>
      <c r="N275"/>
      <c r="O275"/>
      <c r="P275"/>
      <c r="Q275"/>
      <c r="R275"/>
      <c r="S275"/>
    </row>
    <row r="276" spans="1:19">
      <c r="A276" s="101" t="s">
        <v>642</v>
      </c>
      <c r="B276" s="101" t="s">
        <v>517</v>
      </c>
      <c r="C276" s="101">
        <v>0.22</v>
      </c>
      <c r="D276" s="101">
        <v>0.505</v>
      </c>
      <c r="E276" s="101">
        <v>0.54700000000000004</v>
      </c>
      <c r="F276" s="101">
        <v>6.5</v>
      </c>
      <c r="G276" s="101">
        <v>270</v>
      </c>
      <c r="H276" s="101">
        <v>90</v>
      </c>
      <c r="I276" s="101" t="s">
        <v>535</v>
      </c>
      <c r="J276"/>
      <c r="K276"/>
      <c r="L276"/>
      <c r="M276"/>
      <c r="N276"/>
      <c r="O276"/>
      <c r="P276"/>
      <c r="Q276"/>
      <c r="R276"/>
      <c r="S276"/>
    </row>
    <row r="277" spans="1:19">
      <c r="A277" s="101" t="s">
        <v>643</v>
      </c>
      <c r="B277" s="101" t="s">
        <v>517</v>
      </c>
      <c r="C277" s="101">
        <v>0.22</v>
      </c>
      <c r="D277" s="101">
        <v>0.505</v>
      </c>
      <c r="E277" s="101">
        <v>0.54700000000000004</v>
      </c>
      <c r="F277" s="101">
        <v>8.36</v>
      </c>
      <c r="G277" s="101">
        <v>0</v>
      </c>
      <c r="H277" s="101">
        <v>90</v>
      </c>
      <c r="I277" s="101" t="s">
        <v>528</v>
      </c>
      <c r="J277"/>
      <c r="K277"/>
      <c r="L277"/>
      <c r="M277"/>
      <c r="N277"/>
      <c r="O277"/>
      <c r="P277"/>
      <c r="Q277"/>
      <c r="R277"/>
      <c r="S277"/>
    </row>
    <row r="278" spans="1:19">
      <c r="A278" s="101" t="s">
        <v>644</v>
      </c>
      <c r="B278" s="101" t="s">
        <v>559</v>
      </c>
      <c r="C278" s="101">
        <v>0.3</v>
      </c>
      <c r="D278" s="101">
        <v>0.33</v>
      </c>
      <c r="E278" s="101">
        <v>0.35199999999999998</v>
      </c>
      <c r="F278" s="101">
        <v>5.85</v>
      </c>
      <c r="G278" s="101">
        <v>0</v>
      </c>
      <c r="H278" s="101">
        <v>0</v>
      </c>
      <c r="I278" s="101"/>
      <c r="J278"/>
      <c r="K278"/>
      <c r="L278"/>
      <c r="M278"/>
      <c r="N278"/>
      <c r="O278"/>
      <c r="P278"/>
      <c r="Q278"/>
      <c r="R278"/>
      <c r="S278"/>
    </row>
    <row r="279" spans="1:19">
      <c r="A279" s="101" t="s">
        <v>645</v>
      </c>
      <c r="B279" s="101" t="s">
        <v>559</v>
      </c>
      <c r="C279" s="101">
        <v>0.3</v>
      </c>
      <c r="D279" s="101">
        <v>0.33</v>
      </c>
      <c r="E279" s="101">
        <v>0.35199999999999998</v>
      </c>
      <c r="F279" s="101">
        <v>11.15</v>
      </c>
      <c r="G279" s="101">
        <v>0</v>
      </c>
      <c r="H279" s="101">
        <v>0</v>
      </c>
      <c r="I279" s="101"/>
      <c r="J279"/>
      <c r="K279"/>
      <c r="L279"/>
      <c r="M279"/>
      <c r="N279"/>
      <c r="O279"/>
      <c r="P279"/>
      <c r="Q279"/>
      <c r="R279"/>
      <c r="S279"/>
    </row>
    <row r="280" spans="1:19">
      <c r="A280" s="101" t="s">
        <v>646</v>
      </c>
      <c r="B280" s="101" t="s">
        <v>517</v>
      </c>
      <c r="C280" s="101">
        <v>0.22</v>
      </c>
      <c r="D280" s="101">
        <v>0.505</v>
      </c>
      <c r="E280" s="101">
        <v>0.54700000000000004</v>
      </c>
      <c r="F280" s="101">
        <v>21.37</v>
      </c>
      <c r="G280" s="101">
        <v>0</v>
      </c>
      <c r="H280" s="101">
        <v>90</v>
      </c>
      <c r="I280" s="101" t="s">
        <v>528</v>
      </c>
      <c r="J280"/>
      <c r="K280"/>
      <c r="L280"/>
      <c r="M280"/>
      <c r="N280"/>
      <c r="O280"/>
      <c r="P280"/>
      <c r="Q280"/>
      <c r="R280"/>
      <c r="S280"/>
    </row>
    <row r="281" spans="1:19">
      <c r="A281" s="101" t="s">
        <v>647</v>
      </c>
      <c r="B281" s="101" t="s">
        <v>559</v>
      </c>
      <c r="C281" s="101">
        <v>0.3</v>
      </c>
      <c r="D281" s="101">
        <v>0.33</v>
      </c>
      <c r="E281" s="101">
        <v>0.35199999999999998</v>
      </c>
      <c r="F281" s="101">
        <v>70.510000000000005</v>
      </c>
      <c r="G281" s="101">
        <v>270</v>
      </c>
      <c r="H281" s="101">
        <v>0</v>
      </c>
      <c r="I281" s="101"/>
      <c r="J281"/>
      <c r="K281"/>
      <c r="L281"/>
      <c r="M281"/>
      <c r="N281"/>
      <c r="O281"/>
      <c r="P281"/>
      <c r="Q281"/>
      <c r="R281"/>
      <c r="S281"/>
    </row>
    <row r="282" spans="1:19">
      <c r="A282" s="101" t="s">
        <v>648</v>
      </c>
      <c r="B282" s="101" t="s">
        <v>517</v>
      </c>
      <c r="C282" s="101">
        <v>0.22</v>
      </c>
      <c r="D282" s="101">
        <v>0.505</v>
      </c>
      <c r="E282" s="101">
        <v>0.54700000000000004</v>
      </c>
      <c r="F282" s="101">
        <v>11.15</v>
      </c>
      <c r="G282" s="101">
        <v>0</v>
      </c>
      <c r="H282" s="101">
        <v>90</v>
      </c>
      <c r="I282" s="101" t="s">
        <v>528</v>
      </c>
      <c r="J282"/>
      <c r="K282"/>
      <c r="L282"/>
      <c r="M282"/>
      <c r="N282"/>
      <c r="O282"/>
      <c r="P282"/>
      <c r="Q282"/>
      <c r="R282"/>
      <c r="S282"/>
    </row>
    <row r="283" spans="1:19">
      <c r="A283" s="101" t="s">
        <v>649</v>
      </c>
      <c r="B283" s="101" t="s">
        <v>559</v>
      </c>
      <c r="C283" s="101">
        <v>0.3</v>
      </c>
      <c r="D283" s="101">
        <v>0.33</v>
      </c>
      <c r="E283" s="101">
        <v>0.35199999999999998</v>
      </c>
      <c r="F283" s="101">
        <v>17.84</v>
      </c>
      <c r="G283" s="101">
        <v>0</v>
      </c>
      <c r="H283" s="101">
        <v>0</v>
      </c>
      <c r="I283" s="101"/>
      <c r="J283"/>
      <c r="K283"/>
      <c r="L283"/>
      <c r="M283"/>
      <c r="N283"/>
      <c r="O283"/>
      <c r="P283"/>
      <c r="Q283"/>
      <c r="R283"/>
      <c r="S283"/>
    </row>
    <row r="284" spans="1:19">
      <c r="A284" s="101" t="s">
        <v>650</v>
      </c>
      <c r="B284" s="101" t="s">
        <v>517</v>
      </c>
      <c r="C284" s="101">
        <v>0.22</v>
      </c>
      <c r="D284" s="101">
        <v>0.505</v>
      </c>
      <c r="E284" s="101">
        <v>0.54700000000000004</v>
      </c>
      <c r="F284" s="101">
        <v>23.23</v>
      </c>
      <c r="G284" s="101">
        <v>90</v>
      </c>
      <c r="H284" s="101">
        <v>90</v>
      </c>
      <c r="I284" s="101" t="s">
        <v>531</v>
      </c>
      <c r="J284"/>
      <c r="K284"/>
      <c r="L284"/>
      <c r="M284"/>
      <c r="N284"/>
      <c r="O284"/>
      <c r="P284"/>
      <c r="Q284"/>
      <c r="R284"/>
      <c r="S284"/>
    </row>
    <row r="285" spans="1:19">
      <c r="A285" s="101" t="s">
        <v>651</v>
      </c>
      <c r="B285" s="101" t="s">
        <v>559</v>
      </c>
      <c r="C285" s="101">
        <v>0.3</v>
      </c>
      <c r="D285" s="101">
        <v>0.33</v>
      </c>
      <c r="E285" s="101">
        <v>0.35199999999999998</v>
      </c>
      <c r="F285" s="101">
        <v>32.520000000000003</v>
      </c>
      <c r="G285" s="101">
        <v>0</v>
      </c>
      <c r="H285" s="101">
        <v>0</v>
      </c>
      <c r="I285" s="101"/>
      <c r="J285"/>
      <c r="K285"/>
      <c r="L285"/>
      <c r="M285"/>
      <c r="N285"/>
      <c r="O285"/>
      <c r="P285"/>
      <c r="Q285"/>
      <c r="R285"/>
      <c r="S285"/>
    </row>
    <row r="286" spans="1:19">
      <c r="A286" s="101" t="s">
        <v>652</v>
      </c>
      <c r="B286" s="101" t="s">
        <v>559</v>
      </c>
      <c r="C286" s="101">
        <v>0.3</v>
      </c>
      <c r="D286" s="101">
        <v>0.33</v>
      </c>
      <c r="E286" s="101">
        <v>0.35199999999999998</v>
      </c>
      <c r="F286" s="101">
        <v>27.87</v>
      </c>
      <c r="G286" s="101">
        <v>0</v>
      </c>
      <c r="H286" s="101">
        <v>0</v>
      </c>
      <c r="I286" s="101"/>
      <c r="J286"/>
      <c r="K286"/>
      <c r="L286"/>
      <c r="M286"/>
      <c r="N286"/>
      <c r="O286"/>
      <c r="P286"/>
      <c r="Q286"/>
      <c r="R286"/>
      <c r="S286"/>
    </row>
    <row r="287" spans="1:19">
      <c r="A287" s="101" t="s">
        <v>653</v>
      </c>
      <c r="B287" s="101" t="s">
        <v>517</v>
      </c>
      <c r="C287" s="101">
        <v>0.22</v>
      </c>
      <c r="D287" s="101">
        <v>0.505</v>
      </c>
      <c r="E287" s="101">
        <v>0.54700000000000004</v>
      </c>
      <c r="F287" s="101">
        <v>68.75</v>
      </c>
      <c r="G287" s="101">
        <v>0</v>
      </c>
      <c r="H287" s="101">
        <v>90</v>
      </c>
      <c r="I287" s="101" t="s">
        <v>528</v>
      </c>
      <c r="J287"/>
      <c r="K287"/>
      <c r="L287"/>
      <c r="M287"/>
      <c r="N287"/>
      <c r="O287"/>
      <c r="P287"/>
      <c r="Q287"/>
      <c r="R287"/>
      <c r="S287"/>
    </row>
    <row r="288" spans="1:19">
      <c r="A288" s="101" t="s">
        <v>654</v>
      </c>
      <c r="B288" s="101" t="s">
        <v>559</v>
      </c>
      <c r="C288" s="101">
        <v>0.3</v>
      </c>
      <c r="D288" s="101">
        <v>0.33</v>
      </c>
      <c r="E288" s="101">
        <v>0.35199999999999998</v>
      </c>
      <c r="F288" s="101">
        <v>282.05</v>
      </c>
      <c r="G288" s="101">
        <v>180</v>
      </c>
      <c r="H288" s="101">
        <v>0</v>
      </c>
      <c r="I288" s="101"/>
      <c r="J288"/>
      <c r="K288"/>
      <c r="L288"/>
      <c r="M288"/>
      <c r="N288"/>
      <c r="O288"/>
      <c r="P288"/>
      <c r="Q288"/>
      <c r="R288"/>
      <c r="S288"/>
    </row>
    <row r="289" spans="1:19">
      <c r="A289" s="101" t="s">
        <v>655</v>
      </c>
      <c r="B289" s="101" t="s">
        <v>517</v>
      </c>
      <c r="C289" s="101">
        <v>0.22</v>
      </c>
      <c r="D289" s="101">
        <v>0.505</v>
      </c>
      <c r="E289" s="101">
        <v>0.54700000000000004</v>
      </c>
      <c r="F289" s="101">
        <v>5.57</v>
      </c>
      <c r="G289" s="101">
        <v>270</v>
      </c>
      <c r="H289" s="101">
        <v>90</v>
      </c>
      <c r="I289" s="101" t="s">
        <v>535</v>
      </c>
      <c r="J289"/>
      <c r="K289"/>
      <c r="L289"/>
      <c r="M289"/>
      <c r="N289"/>
      <c r="O289"/>
      <c r="P289"/>
      <c r="Q289"/>
      <c r="R289"/>
      <c r="S289"/>
    </row>
    <row r="290" spans="1:19">
      <c r="A290" s="101" t="s">
        <v>656</v>
      </c>
      <c r="B290" s="101" t="s">
        <v>559</v>
      </c>
      <c r="C290" s="101">
        <v>0.3</v>
      </c>
      <c r="D290" s="101">
        <v>0.33</v>
      </c>
      <c r="E290" s="101">
        <v>0.35199999999999998</v>
      </c>
      <c r="F290" s="101">
        <v>77.48</v>
      </c>
      <c r="G290" s="101">
        <v>0</v>
      </c>
      <c r="H290" s="101">
        <v>0</v>
      </c>
      <c r="I290" s="101"/>
      <c r="J290"/>
      <c r="K290"/>
      <c r="L290"/>
      <c r="M290"/>
      <c r="N290"/>
      <c r="O290"/>
      <c r="P290"/>
      <c r="Q290"/>
      <c r="R290"/>
      <c r="S290"/>
    </row>
    <row r="291" spans="1:19">
      <c r="A291" s="101" t="s">
        <v>657</v>
      </c>
      <c r="B291" s="101" t="s">
        <v>517</v>
      </c>
      <c r="C291" s="101">
        <v>0.22</v>
      </c>
      <c r="D291" s="101">
        <v>0.505</v>
      </c>
      <c r="E291" s="101">
        <v>0.54700000000000004</v>
      </c>
      <c r="F291" s="101">
        <v>5.57</v>
      </c>
      <c r="G291" s="101">
        <v>270</v>
      </c>
      <c r="H291" s="101">
        <v>90</v>
      </c>
      <c r="I291" s="101" t="s">
        <v>535</v>
      </c>
      <c r="J291"/>
      <c r="K291"/>
      <c r="L291"/>
      <c r="M291"/>
      <c r="N291"/>
      <c r="O291"/>
      <c r="P291"/>
      <c r="Q291"/>
      <c r="R291"/>
      <c r="S291"/>
    </row>
    <row r="292" spans="1:19">
      <c r="A292" s="101" t="s">
        <v>658</v>
      </c>
      <c r="B292" s="101" t="s">
        <v>559</v>
      </c>
      <c r="C292" s="101">
        <v>0.3</v>
      </c>
      <c r="D292" s="101">
        <v>0.33</v>
      </c>
      <c r="E292" s="101">
        <v>0.35199999999999998</v>
      </c>
      <c r="F292" s="101">
        <v>5.0199999999999996</v>
      </c>
      <c r="G292" s="101">
        <v>270</v>
      </c>
      <c r="H292" s="101">
        <v>0</v>
      </c>
      <c r="I292" s="101"/>
      <c r="J292"/>
      <c r="K292"/>
      <c r="L292"/>
      <c r="M292"/>
      <c r="N292"/>
      <c r="O292"/>
      <c r="P292"/>
      <c r="Q292"/>
      <c r="R292"/>
      <c r="S292"/>
    </row>
    <row r="293" spans="1:19">
      <c r="A293" s="101" t="s">
        <v>659</v>
      </c>
      <c r="B293" s="101" t="s">
        <v>517</v>
      </c>
      <c r="C293" s="101">
        <v>0.22</v>
      </c>
      <c r="D293" s="101">
        <v>0.505</v>
      </c>
      <c r="E293" s="101">
        <v>0.54700000000000004</v>
      </c>
      <c r="F293" s="101">
        <v>60.39</v>
      </c>
      <c r="G293" s="101">
        <v>180</v>
      </c>
      <c r="H293" s="101">
        <v>90</v>
      </c>
      <c r="I293" s="101" t="s">
        <v>518</v>
      </c>
      <c r="J293"/>
      <c r="K293"/>
      <c r="L293"/>
      <c r="M293"/>
      <c r="N293"/>
      <c r="O293"/>
      <c r="P293"/>
      <c r="Q293"/>
      <c r="R293"/>
      <c r="S293"/>
    </row>
    <row r="294" spans="1:19">
      <c r="A294" s="101" t="s">
        <v>660</v>
      </c>
      <c r="B294" s="101" t="s">
        <v>517</v>
      </c>
      <c r="C294" s="101">
        <v>0.22</v>
      </c>
      <c r="D294" s="101">
        <v>0.505</v>
      </c>
      <c r="E294" s="101">
        <v>0.54700000000000004</v>
      </c>
      <c r="F294" s="101">
        <v>18.579999999999998</v>
      </c>
      <c r="G294" s="101">
        <v>90</v>
      </c>
      <c r="H294" s="101">
        <v>90</v>
      </c>
      <c r="I294" s="101" t="s">
        <v>531</v>
      </c>
      <c r="J294"/>
      <c r="K294"/>
      <c r="L294"/>
      <c r="M294"/>
      <c r="N294"/>
      <c r="O294"/>
      <c r="P294"/>
      <c r="Q294"/>
      <c r="R294"/>
      <c r="S294"/>
    </row>
    <row r="295" spans="1:19">
      <c r="A295" s="101" t="s">
        <v>661</v>
      </c>
      <c r="B295" s="101" t="s">
        <v>559</v>
      </c>
      <c r="C295" s="101">
        <v>0.3</v>
      </c>
      <c r="D295" s="101">
        <v>0.33</v>
      </c>
      <c r="E295" s="101">
        <v>0.35199999999999998</v>
      </c>
      <c r="F295" s="101">
        <v>120.77</v>
      </c>
      <c r="G295" s="101">
        <v>180</v>
      </c>
      <c r="H295" s="101">
        <v>0</v>
      </c>
      <c r="I295" s="101"/>
      <c r="J295"/>
      <c r="K295"/>
      <c r="L295"/>
      <c r="M295"/>
      <c r="N295"/>
      <c r="O295"/>
      <c r="P295"/>
      <c r="Q295"/>
      <c r="R295"/>
      <c r="S295"/>
    </row>
    <row r="296" spans="1:19">
      <c r="A296" s="101" t="s">
        <v>662</v>
      </c>
      <c r="B296" s="101" t="s">
        <v>559</v>
      </c>
      <c r="C296" s="101">
        <v>0.3</v>
      </c>
      <c r="D296" s="101">
        <v>0.33</v>
      </c>
      <c r="E296" s="101">
        <v>0.35199999999999998</v>
      </c>
      <c r="F296" s="101">
        <v>55</v>
      </c>
      <c r="G296" s="101">
        <v>90</v>
      </c>
      <c r="H296" s="101">
        <v>0</v>
      </c>
      <c r="I296" s="101"/>
      <c r="J296"/>
      <c r="K296"/>
      <c r="L296"/>
      <c r="M296"/>
      <c r="N296"/>
      <c r="O296"/>
      <c r="P296"/>
      <c r="Q296"/>
      <c r="R296"/>
      <c r="S296"/>
    </row>
    <row r="297" spans="1:19">
      <c r="A297" s="101" t="s">
        <v>663</v>
      </c>
      <c r="B297" s="101" t="s">
        <v>559</v>
      </c>
      <c r="C297" s="101">
        <v>0.3</v>
      </c>
      <c r="D297" s="101">
        <v>0.33</v>
      </c>
      <c r="E297" s="101">
        <v>0.35199999999999998</v>
      </c>
      <c r="F297" s="101">
        <v>7.8</v>
      </c>
      <c r="G297" s="101">
        <v>90</v>
      </c>
      <c r="H297" s="101">
        <v>0</v>
      </c>
      <c r="I297" s="101"/>
      <c r="J297"/>
      <c r="K297"/>
      <c r="L297"/>
      <c r="M297"/>
      <c r="N297"/>
      <c r="O297"/>
      <c r="P297"/>
      <c r="Q297"/>
      <c r="R297"/>
      <c r="S297"/>
    </row>
    <row r="298" spans="1:19">
      <c r="A298" s="101" t="s">
        <v>664</v>
      </c>
      <c r="B298" s="101" t="s">
        <v>559</v>
      </c>
      <c r="C298" s="101">
        <v>0.3</v>
      </c>
      <c r="D298" s="101">
        <v>0.33</v>
      </c>
      <c r="E298" s="101">
        <v>0.35199999999999998</v>
      </c>
      <c r="F298" s="101">
        <v>10.029999999999999</v>
      </c>
      <c r="G298" s="101">
        <v>180</v>
      </c>
      <c r="H298" s="101">
        <v>0</v>
      </c>
      <c r="I298" s="101"/>
      <c r="J298"/>
      <c r="K298"/>
      <c r="L298"/>
      <c r="M298"/>
      <c r="N298"/>
      <c r="O298"/>
      <c r="P298"/>
      <c r="Q298"/>
      <c r="R298"/>
      <c r="S298"/>
    </row>
    <row r="299" spans="1:19">
      <c r="A299" s="101" t="s">
        <v>665</v>
      </c>
      <c r="B299" s="101" t="s">
        <v>559</v>
      </c>
      <c r="C299" s="101">
        <v>0.3</v>
      </c>
      <c r="D299" s="101">
        <v>0.33</v>
      </c>
      <c r="E299" s="101">
        <v>0.35199999999999998</v>
      </c>
      <c r="F299" s="101">
        <v>7.8</v>
      </c>
      <c r="G299" s="101">
        <v>180</v>
      </c>
      <c r="H299" s="101">
        <v>0</v>
      </c>
      <c r="I299" s="101"/>
      <c r="J299"/>
      <c r="K299"/>
      <c r="L299"/>
      <c r="M299"/>
      <c r="N299"/>
      <c r="O299"/>
      <c r="P299"/>
      <c r="Q299"/>
      <c r="R299"/>
      <c r="S299"/>
    </row>
    <row r="300" spans="1:19">
      <c r="A300" s="101" t="s">
        <v>666</v>
      </c>
      <c r="B300" s="101" t="s">
        <v>559</v>
      </c>
      <c r="C300" s="101">
        <v>0.3</v>
      </c>
      <c r="D300" s="101">
        <v>0.33</v>
      </c>
      <c r="E300" s="101">
        <v>0.35199999999999998</v>
      </c>
      <c r="F300" s="101">
        <v>44.22</v>
      </c>
      <c r="G300" s="101">
        <v>90</v>
      </c>
      <c r="H300" s="101">
        <v>0</v>
      </c>
      <c r="I300" s="101"/>
      <c r="J300"/>
      <c r="K300"/>
      <c r="L300"/>
      <c r="M300"/>
      <c r="N300"/>
      <c r="O300"/>
      <c r="P300"/>
      <c r="Q300"/>
      <c r="R300"/>
      <c r="S300"/>
    </row>
    <row r="301" spans="1:19">
      <c r="A301" s="101" t="s">
        <v>667</v>
      </c>
      <c r="B301" s="101" t="s">
        <v>517</v>
      </c>
      <c r="C301" s="101">
        <v>0.22</v>
      </c>
      <c r="D301" s="101">
        <v>0.505</v>
      </c>
      <c r="E301" s="101">
        <v>0.54700000000000004</v>
      </c>
      <c r="F301" s="101">
        <v>27.87</v>
      </c>
      <c r="G301" s="101">
        <v>270</v>
      </c>
      <c r="H301" s="101">
        <v>90</v>
      </c>
      <c r="I301" s="101" t="s">
        <v>535</v>
      </c>
      <c r="J301"/>
      <c r="K301"/>
      <c r="L301"/>
      <c r="M301"/>
      <c r="N301"/>
      <c r="O301"/>
      <c r="P301"/>
      <c r="Q301"/>
      <c r="R301"/>
      <c r="S301"/>
    </row>
    <row r="302" spans="1:19">
      <c r="A302" s="101" t="s">
        <v>668</v>
      </c>
      <c r="B302" s="101" t="s">
        <v>517</v>
      </c>
      <c r="C302" s="101">
        <v>0.22</v>
      </c>
      <c r="D302" s="101">
        <v>0.505</v>
      </c>
      <c r="E302" s="101">
        <v>0.54700000000000004</v>
      </c>
      <c r="F302" s="101">
        <v>39.020000000000003</v>
      </c>
      <c r="G302" s="101">
        <v>180</v>
      </c>
      <c r="H302" s="101">
        <v>90</v>
      </c>
      <c r="I302" s="101" t="s">
        <v>518</v>
      </c>
      <c r="J302"/>
      <c r="K302"/>
      <c r="L302"/>
      <c r="M302"/>
      <c r="N302"/>
      <c r="O302"/>
      <c r="P302"/>
      <c r="Q302"/>
      <c r="R302"/>
      <c r="S302"/>
    </row>
    <row r="303" spans="1:19">
      <c r="A303" s="101" t="s">
        <v>669</v>
      </c>
      <c r="B303" s="101" t="s">
        <v>559</v>
      </c>
      <c r="C303" s="101">
        <v>0.3</v>
      </c>
      <c r="D303" s="101">
        <v>0.33</v>
      </c>
      <c r="E303" s="101">
        <v>0.35199999999999998</v>
      </c>
      <c r="F303" s="101">
        <v>210.7</v>
      </c>
      <c r="G303" s="101">
        <v>0</v>
      </c>
      <c r="H303" s="101">
        <v>0</v>
      </c>
      <c r="I303" s="101"/>
      <c r="J303"/>
      <c r="K303"/>
      <c r="L303"/>
      <c r="M303"/>
      <c r="N303"/>
      <c r="O303"/>
      <c r="P303"/>
      <c r="Q303"/>
      <c r="R303"/>
      <c r="S303"/>
    </row>
    <row r="304" spans="1:19">
      <c r="A304" s="101" t="s">
        <v>670</v>
      </c>
      <c r="B304" s="101" t="s">
        <v>517</v>
      </c>
      <c r="C304" s="101">
        <v>0.22</v>
      </c>
      <c r="D304" s="101">
        <v>0.505</v>
      </c>
      <c r="E304" s="101">
        <v>0.54700000000000004</v>
      </c>
      <c r="F304" s="101">
        <v>37.159999999999997</v>
      </c>
      <c r="G304" s="101">
        <v>180</v>
      </c>
      <c r="H304" s="101">
        <v>90</v>
      </c>
      <c r="I304" s="101" t="s">
        <v>518</v>
      </c>
      <c r="J304"/>
      <c r="K304"/>
      <c r="L304"/>
      <c r="M304"/>
      <c r="N304"/>
      <c r="O304"/>
      <c r="P304"/>
      <c r="Q304"/>
      <c r="R304"/>
      <c r="S304"/>
    </row>
    <row r="305" spans="1:19">
      <c r="A305" s="101" t="s">
        <v>671</v>
      </c>
      <c r="B305" s="101" t="s">
        <v>517</v>
      </c>
      <c r="C305" s="101">
        <v>0.22</v>
      </c>
      <c r="D305" s="101">
        <v>0.505</v>
      </c>
      <c r="E305" s="101">
        <v>0.54700000000000004</v>
      </c>
      <c r="F305" s="101">
        <v>14.86</v>
      </c>
      <c r="G305" s="101">
        <v>270</v>
      </c>
      <c r="H305" s="101">
        <v>90</v>
      </c>
      <c r="I305" s="101" t="s">
        <v>535</v>
      </c>
      <c r="J305"/>
      <c r="K305"/>
      <c r="L305"/>
      <c r="M305"/>
      <c r="N305"/>
      <c r="O305"/>
      <c r="P305"/>
      <c r="Q305"/>
      <c r="R305"/>
      <c r="S305"/>
    </row>
    <row r="306" spans="1:19">
      <c r="A306" s="101" t="s">
        <v>672</v>
      </c>
      <c r="B306" s="101" t="s">
        <v>559</v>
      </c>
      <c r="C306" s="101">
        <v>0.3</v>
      </c>
      <c r="D306" s="101">
        <v>0.33</v>
      </c>
      <c r="E306" s="101">
        <v>0.35199999999999998</v>
      </c>
      <c r="F306" s="101">
        <v>107.02</v>
      </c>
      <c r="G306" s="101">
        <v>180</v>
      </c>
      <c r="H306" s="101">
        <v>0</v>
      </c>
      <c r="I306" s="101"/>
      <c r="J306"/>
      <c r="K306"/>
      <c r="L306"/>
      <c r="M306"/>
      <c r="N306"/>
      <c r="O306"/>
      <c r="P306"/>
      <c r="Q306"/>
      <c r="R306"/>
      <c r="S306"/>
    </row>
    <row r="307" spans="1:19">
      <c r="A307" s="101" t="s">
        <v>673</v>
      </c>
      <c r="B307" s="101" t="s">
        <v>559</v>
      </c>
      <c r="C307" s="101">
        <v>0.3</v>
      </c>
      <c r="D307" s="101">
        <v>0.33</v>
      </c>
      <c r="E307" s="101">
        <v>0.35199999999999998</v>
      </c>
      <c r="F307" s="101">
        <v>20.07</v>
      </c>
      <c r="G307" s="101">
        <v>0</v>
      </c>
      <c r="H307" s="101">
        <v>0</v>
      </c>
      <c r="I307" s="101"/>
      <c r="J307"/>
      <c r="K307"/>
      <c r="L307"/>
      <c r="M307"/>
      <c r="N307"/>
      <c r="O307"/>
      <c r="P307"/>
      <c r="Q307"/>
      <c r="R307"/>
      <c r="S307"/>
    </row>
    <row r="308" spans="1:19">
      <c r="A308" s="101" t="s">
        <v>674</v>
      </c>
      <c r="B308" s="101" t="s">
        <v>517</v>
      </c>
      <c r="C308" s="101">
        <v>0.22</v>
      </c>
      <c r="D308" s="101">
        <v>0.505</v>
      </c>
      <c r="E308" s="101">
        <v>0.54700000000000004</v>
      </c>
      <c r="F308" s="101">
        <v>38.090000000000003</v>
      </c>
      <c r="G308" s="101">
        <v>90</v>
      </c>
      <c r="H308" s="101">
        <v>90</v>
      </c>
      <c r="I308" s="101" t="s">
        <v>531</v>
      </c>
      <c r="J308"/>
      <c r="K308"/>
      <c r="L308"/>
      <c r="M308"/>
      <c r="N308"/>
      <c r="O308"/>
      <c r="P308"/>
      <c r="Q308"/>
      <c r="R308"/>
      <c r="S308"/>
    </row>
    <row r="309" spans="1:19">
      <c r="A309" s="101" t="s">
        <v>675</v>
      </c>
      <c r="B309" s="101" t="s">
        <v>559</v>
      </c>
      <c r="C309" s="101">
        <v>0.3</v>
      </c>
      <c r="D309" s="101">
        <v>0.33</v>
      </c>
      <c r="E309" s="101">
        <v>0.35199999999999998</v>
      </c>
      <c r="F309" s="101">
        <v>53.33</v>
      </c>
      <c r="G309" s="101">
        <v>90</v>
      </c>
      <c r="H309" s="101">
        <v>0</v>
      </c>
      <c r="I309" s="101"/>
      <c r="J309"/>
      <c r="K309"/>
      <c r="L309"/>
      <c r="M309"/>
      <c r="N309"/>
      <c r="O309"/>
      <c r="P309"/>
      <c r="Q309"/>
      <c r="R309"/>
      <c r="S309"/>
    </row>
    <row r="310" spans="1:19">
      <c r="A310" s="102" t="s">
        <v>676</v>
      </c>
      <c r="B310" s="101" t="s">
        <v>517</v>
      </c>
      <c r="C310" s="101">
        <v>0.22</v>
      </c>
      <c r="D310" s="101">
        <v>0.505</v>
      </c>
      <c r="E310" s="101">
        <v>0.54700000000000004</v>
      </c>
      <c r="F310" s="101">
        <v>66.89</v>
      </c>
      <c r="G310" s="101">
        <v>0</v>
      </c>
      <c r="H310" s="101">
        <v>90</v>
      </c>
      <c r="I310" s="101" t="s">
        <v>528</v>
      </c>
      <c r="J310"/>
      <c r="K310"/>
      <c r="L310"/>
      <c r="M310"/>
      <c r="N310"/>
      <c r="O310"/>
      <c r="P310"/>
      <c r="Q310"/>
      <c r="R310"/>
      <c r="S310"/>
    </row>
    <row r="311" spans="1:19">
      <c r="A311" s="101" t="s">
        <v>677</v>
      </c>
      <c r="B311" s="101" t="s">
        <v>517</v>
      </c>
      <c r="C311" s="101">
        <v>0.22</v>
      </c>
      <c r="D311" s="101">
        <v>0.505</v>
      </c>
      <c r="E311" s="101">
        <v>0.54700000000000004</v>
      </c>
      <c r="F311" s="101">
        <v>19.510000000000002</v>
      </c>
      <c r="G311" s="101">
        <v>90</v>
      </c>
      <c r="H311" s="101">
        <v>90</v>
      </c>
      <c r="I311" s="101" t="s">
        <v>531</v>
      </c>
      <c r="J311"/>
      <c r="K311"/>
      <c r="L311"/>
      <c r="M311"/>
      <c r="N311"/>
      <c r="O311"/>
      <c r="P311"/>
      <c r="Q311"/>
      <c r="R311"/>
      <c r="S311"/>
    </row>
    <row r="312" spans="1:19">
      <c r="A312" s="101" t="s">
        <v>678</v>
      </c>
      <c r="B312" s="101" t="s">
        <v>517</v>
      </c>
      <c r="C312" s="101">
        <v>0.22</v>
      </c>
      <c r="D312" s="101">
        <v>0.505</v>
      </c>
      <c r="E312" s="101">
        <v>0.54700000000000004</v>
      </c>
      <c r="F312" s="101">
        <v>11.15</v>
      </c>
      <c r="G312" s="101">
        <v>180</v>
      </c>
      <c r="H312" s="101">
        <v>90</v>
      </c>
      <c r="I312" s="101" t="s">
        <v>518</v>
      </c>
      <c r="J312"/>
      <c r="K312"/>
      <c r="L312"/>
      <c r="M312"/>
      <c r="N312"/>
      <c r="O312"/>
      <c r="P312"/>
      <c r="Q312"/>
      <c r="R312"/>
      <c r="S312"/>
    </row>
    <row r="313" spans="1:19">
      <c r="A313" s="101" t="s">
        <v>679</v>
      </c>
      <c r="B313" s="101" t="s">
        <v>520</v>
      </c>
      <c r="C313" s="101">
        <v>0.3</v>
      </c>
      <c r="D313" s="101">
        <v>1.627</v>
      </c>
      <c r="E313" s="101">
        <v>2.6920000000000002</v>
      </c>
      <c r="F313" s="101">
        <v>15.61</v>
      </c>
      <c r="G313" s="101">
        <v>0</v>
      </c>
      <c r="H313" s="101">
        <v>180</v>
      </c>
      <c r="I313" s="101"/>
      <c r="J313"/>
      <c r="K313"/>
      <c r="L313"/>
      <c r="M313"/>
      <c r="N313"/>
      <c r="O313"/>
      <c r="P313"/>
      <c r="Q313"/>
      <c r="R313"/>
      <c r="S313"/>
    </row>
    <row r="314" spans="1:19">
      <c r="A314" s="101" t="s">
        <v>680</v>
      </c>
      <c r="B314" s="101" t="s">
        <v>559</v>
      </c>
      <c r="C314" s="101">
        <v>0.3</v>
      </c>
      <c r="D314" s="101">
        <v>0.33</v>
      </c>
      <c r="E314" s="101">
        <v>0.35199999999999998</v>
      </c>
      <c r="F314" s="101">
        <v>15.61</v>
      </c>
      <c r="G314" s="101">
        <v>0</v>
      </c>
      <c r="H314" s="101">
        <v>0</v>
      </c>
      <c r="I314" s="101"/>
      <c r="J314"/>
      <c r="K314"/>
      <c r="L314"/>
      <c r="M314"/>
      <c r="N314"/>
      <c r="O314"/>
      <c r="P314"/>
      <c r="Q314"/>
      <c r="R314"/>
      <c r="S314"/>
    </row>
    <row r="315" spans="1:19">
      <c r="A315" s="101" t="s">
        <v>681</v>
      </c>
      <c r="B315" s="101" t="s">
        <v>517</v>
      </c>
      <c r="C315" s="101">
        <v>0.22</v>
      </c>
      <c r="D315" s="101">
        <v>0.505</v>
      </c>
      <c r="E315" s="101">
        <v>0.54700000000000004</v>
      </c>
      <c r="F315" s="101">
        <v>19.510000000000002</v>
      </c>
      <c r="G315" s="101">
        <v>180</v>
      </c>
      <c r="H315" s="101">
        <v>90</v>
      </c>
      <c r="I315" s="101" t="s">
        <v>518</v>
      </c>
      <c r="J315"/>
      <c r="K315"/>
      <c r="L315"/>
      <c r="M315"/>
      <c r="N315"/>
      <c r="O315"/>
      <c r="P315"/>
      <c r="Q315"/>
      <c r="R315"/>
      <c r="S315"/>
    </row>
    <row r="316" spans="1:19">
      <c r="A316" s="101" t="s">
        <v>682</v>
      </c>
      <c r="B316" s="101" t="s">
        <v>517</v>
      </c>
      <c r="C316" s="101">
        <v>0.22</v>
      </c>
      <c r="D316" s="101">
        <v>0.505</v>
      </c>
      <c r="E316" s="101">
        <v>0.54700000000000004</v>
      </c>
      <c r="F316" s="101">
        <v>55.74</v>
      </c>
      <c r="G316" s="101">
        <v>270</v>
      </c>
      <c r="H316" s="101">
        <v>90</v>
      </c>
      <c r="I316" s="101" t="s">
        <v>535</v>
      </c>
      <c r="J316"/>
      <c r="K316"/>
      <c r="L316"/>
      <c r="M316"/>
      <c r="N316"/>
      <c r="O316"/>
      <c r="P316"/>
      <c r="Q316"/>
      <c r="R316"/>
      <c r="S316"/>
    </row>
    <row r="317" spans="1:19">
      <c r="A317" s="101" t="s">
        <v>683</v>
      </c>
      <c r="B317" s="101" t="s">
        <v>520</v>
      </c>
      <c r="C317" s="101">
        <v>0.3</v>
      </c>
      <c r="D317" s="101">
        <v>1.627</v>
      </c>
      <c r="E317" s="101">
        <v>2.6920000000000002</v>
      </c>
      <c r="F317" s="101">
        <v>13.01</v>
      </c>
      <c r="G317" s="101">
        <v>90</v>
      </c>
      <c r="H317" s="101">
        <v>180</v>
      </c>
      <c r="I317" s="101"/>
      <c r="J317"/>
      <c r="K317"/>
      <c r="L317"/>
      <c r="M317"/>
      <c r="N317"/>
      <c r="O317"/>
      <c r="P317"/>
      <c r="Q317"/>
      <c r="R317"/>
      <c r="S317"/>
    </row>
    <row r="318" spans="1:19">
      <c r="A318" s="101" t="s">
        <v>684</v>
      </c>
      <c r="B318" s="101" t="s">
        <v>559</v>
      </c>
      <c r="C318" s="101">
        <v>0.3</v>
      </c>
      <c r="D318" s="101">
        <v>0.33</v>
      </c>
      <c r="E318" s="101">
        <v>0.35199999999999998</v>
      </c>
      <c r="F318" s="101">
        <v>13.01</v>
      </c>
      <c r="G318" s="101">
        <v>90</v>
      </c>
      <c r="H318" s="101">
        <v>0</v>
      </c>
      <c r="I318" s="101"/>
      <c r="J318"/>
      <c r="K318"/>
      <c r="L318"/>
      <c r="M318"/>
      <c r="N318"/>
      <c r="O318"/>
      <c r="P318"/>
      <c r="Q318"/>
      <c r="R318"/>
      <c r="S318"/>
    </row>
    <row r="319" spans="1:19">
      <c r="A319" s="101" t="s">
        <v>685</v>
      </c>
      <c r="B319" s="101" t="s">
        <v>517</v>
      </c>
      <c r="C319" s="101">
        <v>0.22</v>
      </c>
      <c r="D319" s="101">
        <v>0.505</v>
      </c>
      <c r="E319" s="101">
        <v>0.54700000000000004</v>
      </c>
      <c r="F319" s="101">
        <v>66.89</v>
      </c>
      <c r="G319" s="101">
        <v>0</v>
      </c>
      <c r="H319" s="101">
        <v>90</v>
      </c>
      <c r="I319" s="101" t="s">
        <v>528</v>
      </c>
      <c r="J319"/>
      <c r="K319"/>
      <c r="L319"/>
      <c r="M319"/>
      <c r="N319"/>
      <c r="O319"/>
      <c r="P319"/>
      <c r="Q319"/>
      <c r="R319"/>
      <c r="S319"/>
    </row>
    <row r="320" spans="1:19">
      <c r="A320" s="101" t="s">
        <v>686</v>
      </c>
      <c r="B320" s="101" t="s">
        <v>517</v>
      </c>
      <c r="C320" s="101">
        <v>0.22</v>
      </c>
      <c r="D320" s="101">
        <v>0.505</v>
      </c>
      <c r="E320" s="101">
        <v>0.54700000000000004</v>
      </c>
      <c r="F320" s="101">
        <v>22.3</v>
      </c>
      <c r="G320" s="101">
        <v>270</v>
      </c>
      <c r="H320" s="101">
        <v>90</v>
      </c>
      <c r="I320" s="101" t="s">
        <v>535</v>
      </c>
      <c r="J320"/>
      <c r="K320"/>
      <c r="L320"/>
      <c r="M320"/>
      <c r="N320"/>
      <c r="O320"/>
      <c r="P320"/>
      <c r="Q320"/>
      <c r="R320"/>
      <c r="S320"/>
    </row>
    <row r="321" spans="1:19">
      <c r="A321" s="101" t="s">
        <v>687</v>
      </c>
      <c r="B321" s="101" t="s">
        <v>517</v>
      </c>
      <c r="C321" s="101">
        <v>0.22</v>
      </c>
      <c r="D321" s="101">
        <v>0.505</v>
      </c>
      <c r="E321" s="101">
        <v>0.54700000000000004</v>
      </c>
      <c r="F321" s="101">
        <v>22.3</v>
      </c>
      <c r="G321" s="101">
        <v>90</v>
      </c>
      <c r="H321" s="101">
        <v>90</v>
      </c>
      <c r="I321" s="101" t="s">
        <v>531</v>
      </c>
      <c r="J321"/>
      <c r="K321"/>
      <c r="L321"/>
      <c r="M321"/>
      <c r="N321"/>
      <c r="O321"/>
      <c r="P321"/>
      <c r="Q321"/>
      <c r="R321"/>
      <c r="S321"/>
    </row>
    <row r="322" spans="1:19">
      <c r="A322" s="101" t="s">
        <v>688</v>
      </c>
      <c r="B322" s="101" t="s">
        <v>520</v>
      </c>
      <c r="C322" s="101">
        <v>0.3</v>
      </c>
      <c r="D322" s="101">
        <v>1.627</v>
      </c>
      <c r="E322" s="101">
        <v>2.6920000000000002</v>
      </c>
      <c r="F322" s="101">
        <v>17.84</v>
      </c>
      <c r="G322" s="101">
        <v>270</v>
      </c>
      <c r="H322" s="101">
        <v>180</v>
      </c>
      <c r="I322" s="101"/>
      <c r="J322"/>
      <c r="K322"/>
      <c r="L322"/>
      <c r="M322"/>
      <c r="N322"/>
      <c r="O322"/>
      <c r="P322"/>
      <c r="Q322"/>
      <c r="R322"/>
      <c r="S322"/>
    </row>
    <row r="323" spans="1:19">
      <c r="A323" s="101" t="s">
        <v>689</v>
      </c>
      <c r="B323" s="101" t="s">
        <v>559</v>
      </c>
      <c r="C323" s="101">
        <v>0.3</v>
      </c>
      <c r="D323" s="101">
        <v>0.33</v>
      </c>
      <c r="E323" s="101">
        <v>0.35199999999999998</v>
      </c>
      <c r="F323" s="101">
        <v>17.84</v>
      </c>
      <c r="G323" s="101">
        <v>270</v>
      </c>
      <c r="H323" s="101">
        <v>0</v>
      </c>
      <c r="I323" s="101"/>
      <c r="J323"/>
      <c r="K323"/>
      <c r="L323"/>
      <c r="M323"/>
      <c r="N323"/>
      <c r="O323"/>
      <c r="P323"/>
      <c r="Q323"/>
      <c r="R323"/>
      <c r="S323"/>
    </row>
    <row r="324" spans="1:19">
      <c r="A324" s="101" t="s">
        <v>690</v>
      </c>
      <c r="B324" s="101" t="s">
        <v>517</v>
      </c>
      <c r="C324" s="101">
        <v>0.22</v>
      </c>
      <c r="D324" s="101">
        <v>0.505</v>
      </c>
      <c r="E324" s="101">
        <v>0.54700000000000004</v>
      </c>
      <c r="F324" s="101">
        <v>22.3</v>
      </c>
      <c r="G324" s="101">
        <v>270</v>
      </c>
      <c r="H324" s="101">
        <v>90</v>
      </c>
      <c r="I324" s="101" t="s">
        <v>535</v>
      </c>
      <c r="J324"/>
      <c r="K324"/>
      <c r="L324"/>
      <c r="M324"/>
      <c r="N324"/>
      <c r="O324"/>
      <c r="P324"/>
      <c r="Q324"/>
      <c r="R324"/>
      <c r="S324"/>
    </row>
    <row r="325" spans="1:19">
      <c r="A325" s="101" t="s">
        <v>691</v>
      </c>
      <c r="B325" s="101" t="s">
        <v>517</v>
      </c>
      <c r="C325" s="101">
        <v>0.22</v>
      </c>
      <c r="D325" s="101">
        <v>0.505</v>
      </c>
      <c r="E325" s="101">
        <v>0.54700000000000004</v>
      </c>
      <c r="F325" s="101">
        <v>33.450000000000003</v>
      </c>
      <c r="G325" s="101">
        <v>180</v>
      </c>
      <c r="H325" s="101">
        <v>90</v>
      </c>
      <c r="I325" s="101" t="s">
        <v>518</v>
      </c>
      <c r="J325"/>
      <c r="K325"/>
      <c r="L325"/>
      <c r="M325"/>
      <c r="N325"/>
      <c r="O325"/>
      <c r="P325"/>
      <c r="Q325"/>
      <c r="R325"/>
      <c r="S325"/>
    </row>
    <row r="326" spans="1:19">
      <c r="A326" s="101" t="s">
        <v>692</v>
      </c>
      <c r="B326" s="101" t="s">
        <v>520</v>
      </c>
      <c r="C326" s="101">
        <v>0.3</v>
      </c>
      <c r="D326" s="101">
        <v>1.627</v>
      </c>
      <c r="E326" s="101">
        <v>2.6920000000000002</v>
      </c>
      <c r="F326" s="101">
        <v>8.92</v>
      </c>
      <c r="G326" s="101">
        <v>270</v>
      </c>
      <c r="H326" s="101">
        <v>180</v>
      </c>
      <c r="I326" s="101"/>
      <c r="J326"/>
      <c r="K326"/>
      <c r="L326"/>
      <c r="M326"/>
      <c r="N326"/>
      <c r="O326"/>
      <c r="P326"/>
      <c r="Q326"/>
      <c r="R326"/>
      <c r="S326"/>
    </row>
    <row r="327" spans="1:19">
      <c r="A327" s="101" t="s">
        <v>693</v>
      </c>
      <c r="B327" s="101" t="s">
        <v>559</v>
      </c>
      <c r="C327" s="101">
        <v>0.3</v>
      </c>
      <c r="D327" s="101">
        <v>0.33</v>
      </c>
      <c r="E327" s="101">
        <v>0.35199999999999998</v>
      </c>
      <c r="F327" s="101">
        <v>8.92</v>
      </c>
      <c r="G327" s="101">
        <v>180</v>
      </c>
      <c r="H327" s="101">
        <v>0</v>
      </c>
      <c r="I327" s="101"/>
      <c r="J327"/>
      <c r="K327"/>
      <c r="L327"/>
      <c r="M327"/>
      <c r="N327"/>
      <c r="O327"/>
      <c r="P327"/>
      <c r="Q327"/>
      <c r="R327"/>
      <c r="S327"/>
    </row>
    <row r="328" spans="1:19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</row>
    <row r="329" spans="1:19">
      <c r="A329" s="92"/>
      <c r="B329" s="101" t="s">
        <v>42</v>
      </c>
      <c r="C329" s="101" t="s">
        <v>694</v>
      </c>
      <c r="D329" s="101" t="s">
        <v>695</v>
      </c>
      <c r="E329" s="101" t="s">
        <v>696</v>
      </c>
      <c r="F329" s="101" t="s">
        <v>36</v>
      </c>
      <c r="G329" s="101" t="s">
        <v>697</v>
      </c>
      <c r="H329" s="101" t="s">
        <v>698</v>
      </c>
      <c r="I329" s="101" t="s">
        <v>699</v>
      </c>
      <c r="J329" s="101" t="s">
        <v>514</v>
      </c>
      <c r="K329" s="101" t="s">
        <v>516</v>
      </c>
      <c r="L329"/>
      <c r="M329"/>
      <c r="N329"/>
      <c r="O329"/>
      <c r="P329"/>
      <c r="Q329"/>
      <c r="R329"/>
      <c r="S329"/>
    </row>
    <row r="330" spans="1:19">
      <c r="A330" s="101" t="s">
        <v>700</v>
      </c>
      <c r="B330" s="101" t="s">
        <v>1204</v>
      </c>
      <c r="C330" s="101">
        <v>2.23</v>
      </c>
      <c r="D330" s="101">
        <v>2.23</v>
      </c>
      <c r="E330" s="101">
        <v>3.3540000000000001</v>
      </c>
      <c r="F330" s="101">
        <v>0.35499999999999998</v>
      </c>
      <c r="G330" s="101">
        <v>0.27400000000000002</v>
      </c>
      <c r="H330" s="101" t="s">
        <v>701</v>
      </c>
      <c r="I330" s="102">
        <v>4.8099999999999997E+73</v>
      </c>
      <c r="J330" s="101">
        <v>180</v>
      </c>
      <c r="K330" s="101" t="s">
        <v>518</v>
      </c>
      <c r="L330"/>
      <c r="M330"/>
      <c r="N330"/>
      <c r="O330"/>
      <c r="P330"/>
      <c r="Q330"/>
      <c r="R330"/>
      <c r="S330"/>
    </row>
    <row r="331" spans="1:19">
      <c r="A331" s="101" t="s">
        <v>702</v>
      </c>
      <c r="B331" s="101" t="s">
        <v>1204</v>
      </c>
      <c r="C331" s="101">
        <v>8.92</v>
      </c>
      <c r="D331" s="101">
        <v>8.92</v>
      </c>
      <c r="E331" s="101">
        <v>3.3540000000000001</v>
      </c>
      <c r="F331" s="101">
        <v>0.35499999999999998</v>
      </c>
      <c r="G331" s="101">
        <v>0.27400000000000002</v>
      </c>
      <c r="H331" s="101" t="s">
        <v>701</v>
      </c>
      <c r="I331" s="101" t="s">
        <v>522</v>
      </c>
      <c r="J331" s="101">
        <v>180</v>
      </c>
      <c r="K331" s="101" t="s">
        <v>518</v>
      </c>
      <c r="L331"/>
      <c r="M331"/>
      <c r="N331"/>
      <c r="O331"/>
      <c r="P331"/>
      <c r="Q331"/>
      <c r="R331"/>
      <c r="S331"/>
    </row>
    <row r="332" spans="1:19">
      <c r="A332" s="101" t="s">
        <v>703</v>
      </c>
      <c r="B332" s="101" t="s">
        <v>1204</v>
      </c>
      <c r="C332" s="101">
        <v>2.3199999999999998</v>
      </c>
      <c r="D332" s="101">
        <v>2.3199999999999998</v>
      </c>
      <c r="E332" s="101">
        <v>3.3540000000000001</v>
      </c>
      <c r="F332" s="101">
        <v>0.35499999999999998</v>
      </c>
      <c r="G332" s="101">
        <v>0.27400000000000002</v>
      </c>
      <c r="H332" s="101" t="s">
        <v>701</v>
      </c>
      <c r="I332" s="101" t="s">
        <v>527</v>
      </c>
      <c r="J332" s="101">
        <v>0</v>
      </c>
      <c r="K332" s="101" t="s">
        <v>528</v>
      </c>
      <c r="L332"/>
      <c r="M332"/>
      <c r="N332"/>
      <c r="O332"/>
      <c r="P332"/>
      <c r="Q332"/>
      <c r="R332"/>
      <c r="S332"/>
    </row>
    <row r="333" spans="1:19">
      <c r="A333" s="101" t="s">
        <v>704</v>
      </c>
      <c r="B333" s="101" t="s">
        <v>1204</v>
      </c>
      <c r="C333" s="101">
        <v>8.92</v>
      </c>
      <c r="D333" s="101">
        <v>8.92</v>
      </c>
      <c r="E333" s="101">
        <v>3.3540000000000001</v>
      </c>
      <c r="F333" s="101">
        <v>0.35499999999999998</v>
      </c>
      <c r="G333" s="101">
        <v>0.27400000000000002</v>
      </c>
      <c r="H333" s="101" t="s">
        <v>701</v>
      </c>
      <c r="I333" s="101" t="s">
        <v>540</v>
      </c>
      <c r="J333" s="101">
        <v>270</v>
      </c>
      <c r="K333" s="101" t="s">
        <v>535</v>
      </c>
      <c r="L333"/>
      <c r="M333"/>
      <c r="N333"/>
      <c r="O333"/>
      <c r="P333"/>
      <c r="Q333"/>
      <c r="R333"/>
      <c r="S333"/>
    </row>
    <row r="334" spans="1:19">
      <c r="A334" s="101" t="s">
        <v>705</v>
      </c>
      <c r="B334" s="101" t="s">
        <v>1204</v>
      </c>
      <c r="C334" s="101">
        <v>2.79</v>
      </c>
      <c r="D334" s="101">
        <v>2.79</v>
      </c>
      <c r="E334" s="101">
        <v>3.3540000000000001</v>
      </c>
      <c r="F334" s="101">
        <v>0.35499999999999998</v>
      </c>
      <c r="G334" s="101">
        <v>0.27400000000000002</v>
      </c>
      <c r="H334" s="101" t="s">
        <v>701</v>
      </c>
      <c r="I334" s="101" t="s">
        <v>545</v>
      </c>
      <c r="J334" s="101">
        <v>0</v>
      </c>
      <c r="K334" s="101" t="s">
        <v>528</v>
      </c>
      <c r="L334"/>
      <c r="M334"/>
      <c r="N334"/>
      <c r="O334"/>
      <c r="P334"/>
      <c r="Q334"/>
      <c r="R334"/>
      <c r="S334"/>
    </row>
    <row r="335" spans="1:19">
      <c r="A335" s="101" t="s">
        <v>706</v>
      </c>
      <c r="B335" s="101" t="s">
        <v>1204</v>
      </c>
      <c r="C335" s="101">
        <v>2.79</v>
      </c>
      <c r="D335" s="101">
        <v>2.79</v>
      </c>
      <c r="E335" s="101">
        <v>3.3540000000000001</v>
      </c>
      <c r="F335" s="101">
        <v>0.35499999999999998</v>
      </c>
      <c r="G335" s="101">
        <v>0.27400000000000002</v>
      </c>
      <c r="H335" s="101" t="s">
        <v>701</v>
      </c>
      <c r="I335" s="101" t="s">
        <v>545</v>
      </c>
      <c r="J335" s="101">
        <v>0</v>
      </c>
      <c r="K335" s="101" t="s">
        <v>528</v>
      </c>
      <c r="L335"/>
      <c r="M335"/>
      <c r="N335"/>
      <c r="O335"/>
      <c r="P335"/>
      <c r="Q335"/>
      <c r="R335"/>
      <c r="S335"/>
    </row>
    <row r="336" spans="1:19">
      <c r="A336" s="101" t="s">
        <v>707</v>
      </c>
      <c r="B336" s="101" t="s">
        <v>1204</v>
      </c>
      <c r="C336" s="101">
        <v>2.23</v>
      </c>
      <c r="D336" s="101">
        <v>2.23</v>
      </c>
      <c r="E336" s="101">
        <v>3.3540000000000001</v>
      </c>
      <c r="F336" s="101">
        <v>0.35499999999999998</v>
      </c>
      <c r="G336" s="101">
        <v>0.27400000000000002</v>
      </c>
      <c r="H336" s="101" t="s">
        <v>701</v>
      </c>
      <c r="I336" s="101">
        <v>879583</v>
      </c>
      <c r="J336" s="101">
        <v>180</v>
      </c>
      <c r="K336" s="101" t="s">
        <v>518</v>
      </c>
      <c r="L336"/>
      <c r="M336"/>
      <c r="N336"/>
      <c r="O336"/>
      <c r="P336"/>
      <c r="Q336"/>
      <c r="R336"/>
      <c r="S336"/>
    </row>
    <row r="337" spans="1:19">
      <c r="A337" s="101" t="s">
        <v>708</v>
      </c>
      <c r="B337" s="101" t="s">
        <v>1204</v>
      </c>
      <c r="C337" s="101">
        <v>2.23</v>
      </c>
      <c r="D337" s="101">
        <v>2.23</v>
      </c>
      <c r="E337" s="101">
        <v>3.3540000000000001</v>
      </c>
      <c r="F337" s="101">
        <v>0.35499999999999998</v>
      </c>
      <c r="G337" s="101">
        <v>0.27400000000000002</v>
      </c>
      <c r="H337" s="101" t="s">
        <v>701</v>
      </c>
      <c r="I337" s="101">
        <v>879583</v>
      </c>
      <c r="J337" s="101">
        <v>180</v>
      </c>
      <c r="K337" s="101" t="s">
        <v>518</v>
      </c>
      <c r="L337"/>
      <c r="M337"/>
      <c r="N337"/>
      <c r="O337"/>
      <c r="P337"/>
      <c r="Q337"/>
      <c r="R337"/>
      <c r="S337"/>
    </row>
    <row r="338" spans="1:19">
      <c r="A338" s="101" t="s">
        <v>709</v>
      </c>
      <c r="B338" s="101" t="s">
        <v>1204</v>
      </c>
      <c r="C338" s="101">
        <v>2.23</v>
      </c>
      <c r="D338" s="101">
        <v>2.23</v>
      </c>
      <c r="E338" s="101">
        <v>3.3540000000000001</v>
      </c>
      <c r="F338" s="101">
        <v>0.35499999999999998</v>
      </c>
      <c r="G338" s="101">
        <v>0.27400000000000002</v>
      </c>
      <c r="H338" s="101" t="s">
        <v>701</v>
      </c>
      <c r="I338" s="101" t="s">
        <v>566</v>
      </c>
      <c r="J338" s="101">
        <v>90</v>
      </c>
      <c r="K338" s="101" t="s">
        <v>531</v>
      </c>
      <c r="L338"/>
      <c r="M338"/>
      <c r="N338"/>
      <c r="O338"/>
      <c r="P338"/>
      <c r="Q338"/>
      <c r="R338"/>
      <c r="S338"/>
    </row>
    <row r="339" spans="1:19">
      <c r="A339" s="101" t="s">
        <v>710</v>
      </c>
      <c r="B339" s="101" t="s">
        <v>1204</v>
      </c>
      <c r="C339" s="101">
        <v>2.23</v>
      </c>
      <c r="D339" s="101">
        <v>2.23</v>
      </c>
      <c r="E339" s="101">
        <v>3.3540000000000001</v>
      </c>
      <c r="F339" s="101">
        <v>0.35499999999999998</v>
      </c>
      <c r="G339" s="101">
        <v>0.27400000000000002</v>
      </c>
      <c r="H339" s="101" t="s">
        <v>701</v>
      </c>
      <c r="I339" s="101" t="s">
        <v>566</v>
      </c>
      <c r="J339" s="101">
        <v>90</v>
      </c>
      <c r="K339" s="101" t="s">
        <v>531</v>
      </c>
      <c r="L339"/>
      <c r="M339"/>
      <c r="N339"/>
      <c r="O339"/>
      <c r="P339"/>
      <c r="Q339"/>
      <c r="R339"/>
      <c r="S339"/>
    </row>
    <row r="340" spans="1:19">
      <c r="A340" s="101" t="s">
        <v>711</v>
      </c>
      <c r="B340" s="101" t="s">
        <v>1204</v>
      </c>
      <c r="C340" s="101">
        <v>2.23</v>
      </c>
      <c r="D340" s="101">
        <v>2.23</v>
      </c>
      <c r="E340" s="101">
        <v>3.3540000000000001</v>
      </c>
      <c r="F340" s="101">
        <v>0.35499999999999998</v>
      </c>
      <c r="G340" s="101">
        <v>0.27400000000000002</v>
      </c>
      <c r="H340" s="101" t="s">
        <v>701</v>
      </c>
      <c r="I340" s="101" t="s">
        <v>568</v>
      </c>
      <c r="J340" s="101">
        <v>90</v>
      </c>
      <c r="K340" s="101" t="s">
        <v>531</v>
      </c>
      <c r="L340"/>
      <c r="M340"/>
      <c r="N340"/>
      <c r="O340"/>
      <c r="P340"/>
      <c r="Q340"/>
      <c r="R340"/>
      <c r="S340"/>
    </row>
    <row r="341" spans="1:19">
      <c r="A341" s="101">
        <v>591336</v>
      </c>
      <c r="B341" s="101" t="s">
        <v>1204</v>
      </c>
      <c r="C341" s="101">
        <v>2.23</v>
      </c>
      <c r="D341" s="101">
        <v>2.23</v>
      </c>
      <c r="E341" s="101">
        <v>3.3540000000000001</v>
      </c>
      <c r="F341" s="101">
        <v>0.35499999999999998</v>
      </c>
      <c r="G341" s="101">
        <v>0.27400000000000002</v>
      </c>
      <c r="H341" s="101" t="s">
        <v>701</v>
      </c>
      <c r="I341" s="101" t="s">
        <v>568</v>
      </c>
      <c r="J341" s="101">
        <v>90</v>
      </c>
      <c r="K341" s="101" t="s">
        <v>531</v>
      </c>
      <c r="L341"/>
      <c r="M341"/>
      <c r="N341"/>
      <c r="O341"/>
      <c r="P341"/>
      <c r="Q341"/>
      <c r="R341"/>
      <c r="S341"/>
    </row>
    <row r="342" spans="1:19">
      <c r="A342" s="101" t="s">
        <v>712</v>
      </c>
      <c r="B342" s="101" t="s">
        <v>1204</v>
      </c>
      <c r="C342" s="101">
        <v>2.23</v>
      </c>
      <c r="D342" s="101">
        <v>2.23</v>
      </c>
      <c r="E342" s="101">
        <v>3.3540000000000001</v>
      </c>
      <c r="F342" s="101">
        <v>0.35499999999999998</v>
      </c>
      <c r="G342" s="101">
        <v>0.27400000000000002</v>
      </c>
      <c r="H342" s="101" t="s">
        <v>701</v>
      </c>
      <c r="I342" s="101" t="s">
        <v>568</v>
      </c>
      <c r="J342" s="101">
        <v>90</v>
      </c>
      <c r="K342" s="101" t="s">
        <v>531</v>
      </c>
      <c r="L342"/>
      <c r="M342"/>
      <c r="N342"/>
      <c r="O342"/>
      <c r="P342"/>
      <c r="Q342"/>
      <c r="R342"/>
      <c r="S342"/>
    </row>
    <row r="343" spans="1:19">
      <c r="A343" s="101" t="s">
        <v>713</v>
      </c>
      <c r="B343" s="101" t="s">
        <v>1204</v>
      </c>
      <c r="C343" s="101">
        <v>2.79</v>
      </c>
      <c r="D343" s="101">
        <v>2.79</v>
      </c>
      <c r="E343" s="101">
        <v>3.3540000000000001</v>
      </c>
      <c r="F343" s="101">
        <v>0.35499999999999998</v>
      </c>
      <c r="G343" s="101">
        <v>0.27400000000000002</v>
      </c>
      <c r="H343" s="101" t="s">
        <v>701</v>
      </c>
      <c r="I343" s="101" t="s">
        <v>578</v>
      </c>
      <c r="J343" s="101">
        <v>0</v>
      </c>
      <c r="K343" s="101" t="s">
        <v>528</v>
      </c>
      <c r="L343"/>
      <c r="M343"/>
      <c r="N343"/>
      <c r="O343"/>
      <c r="P343"/>
      <c r="Q343"/>
      <c r="R343"/>
      <c r="S343"/>
    </row>
    <row r="344" spans="1:19">
      <c r="A344" s="101" t="s">
        <v>714</v>
      </c>
      <c r="B344" s="101" t="s">
        <v>1204</v>
      </c>
      <c r="C344" s="101">
        <v>2.79</v>
      </c>
      <c r="D344" s="101">
        <v>2.79</v>
      </c>
      <c r="E344" s="101">
        <v>3.3540000000000001</v>
      </c>
      <c r="F344" s="101">
        <v>0.35499999999999998</v>
      </c>
      <c r="G344" s="101">
        <v>0.27400000000000002</v>
      </c>
      <c r="H344" s="101" t="s">
        <v>701</v>
      </c>
      <c r="I344" s="101" t="s">
        <v>578</v>
      </c>
      <c r="J344" s="101">
        <v>0</v>
      </c>
      <c r="K344" s="101" t="s">
        <v>528</v>
      </c>
      <c r="L344"/>
      <c r="M344"/>
      <c r="N344"/>
      <c r="O344"/>
      <c r="P344"/>
      <c r="Q344"/>
      <c r="R344"/>
      <c r="S344"/>
    </row>
    <row r="345" spans="1:19">
      <c r="A345" s="101" t="s">
        <v>715</v>
      </c>
      <c r="B345" s="101" t="s">
        <v>1204</v>
      </c>
      <c r="C345" s="101">
        <v>3.34</v>
      </c>
      <c r="D345" s="101">
        <v>3.34</v>
      </c>
      <c r="E345" s="101">
        <v>3.3540000000000001</v>
      </c>
      <c r="F345" s="101">
        <v>0.35499999999999998</v>
      </c>
      <c r="G345" s="101">
        <v>0.27400000000000002</v>
      </c>
      <c r="H345" s="101" t="s">
        <v>701</v>
      </c>
      <c r="I345" s="101" t="s">
        <v>580</v>
      </c>
      <c r="J345" s="101">
        <v>180</v>
      </c>
      <c r="K345" s="101" t="s">
        <v>518</v>
      </c>
      <c r="L345"/>
      <c r="M345"/>
      <c r="N345"/>
      <c r="O345"/>
      <c r="P345"/>
      <c r="Q345"/>
      <c r="R345"/>
      <c r="S345"/>
    </row>
    <row r="346" spans="1:19">
      <c r="A346" s="101" t="s">
        <v>716</v>
      </c>
      <c r="B346" s="101" t="s">
        <v>1204</v>
      </c>
      <c r="C346" s="101">
        <v>2.23</v>
      </c>
      <c r="D346" s="101">
        <v>2.23</v>
      </c>
      <c r="E346" s="101">
        <v>3.3540000000000001</v>
      </c>
      <c r="F346" s="101">
        <v>0.35499999999999998</v>
      </c>
      <c r="G346" s="101">
        <v>0.27400000000000002</v>
      </c>
      <c r="H346" s="101" t="s">
        <v>701</v>
      </c>
      <c r="I346" s="101" t="s">
        <v>583</v>
      </c>
      <c r="J346" s="101">
        <v>180</v>
      </c>
      <c r="K346" s="101" t="s">
        <v>518</v>
      </c>
      <c r="L346"/>
      <c r="M346"/>
      <c r="N346"/>
      <c r="O346"/>
      <c r="P346"/>
      <c r="Q346"/>
      <c r="R346"/>
      <c r="S346"/>
    </row>
    <row r="347" spans="1:19">
      <c r="A347" s="101" t="s">
        <v>717</v>
      </c>
      <c r="B347" s="101" t="s">
        <v>1204</v>
      </c>
      <c r="C347" s="101">
        <v>2.23</v>
      </c>
      <c r="D347" s="101">
        <v>2.23</v>
      </c>
      <c r="E347" s="101">
        <v>3.3540000000000001</v>
      </c>
      <c r="F347" s="101">
        <v>0.35499999999999998</v>
      </c>
      <c r="G347" s="101">
        <v>0.27400000000000002</v>
      </c>
      <c r="H347" s="101" t="s">
        <v>701</v>
      </c>
      <c r="I347" s="101" t="s">
        <v>583</v>
      </c>
      <c r="J347" s="101">
        <v>180</v>
      </c>
      <c r="K347" s="101" t="s">
        <v>518</v>
      </c>
      <c r="L347"/>
      <c r="M347"/>
      <c r="N347"/>
      <c r="O347"/>
      <c r="P347"/>
      <c r="Q347"/>
      <c r="R347"/>
      <c r="S347"/>
    </row>
    <row r="348" spans="1:19">
      <c r="A348" s="101" t="s">
        <v>718</v>
      </c>
      <c r="B348" s="101" t="s">
        <v>1204</v>
      </c>
      <c r="C348" s="101">
        <v>2.23</v>
      </c>
      <c r="D348" s="101">
        <v>2.23</v>
      </c>
      <c r="E348" s="101">
        <v>3.3540000000000001</v>
      </c>
      <c r="F348" s="101">
        <v>0.35499999999999998</v>
      </c>
      <c r="G348" s="101">
        <v>0.27400000000000002</v>
      </c>
      <c r="H348" s="101" t="s">
        <v>701</v>
      </c>
      <c r="I348" s="101" t="s">
        <v>583</v>
      </c>
      <c r="J348" s="101">
        <v>180</v>
      </c>
      <c r="K348" s="101" t="s">
        <v>518</v>
      </c>
      <c r="L348"/>
      <c r="M348"/>
      <c r="N348"/>
      <c r="O348"/>
      <c r="P348"/>
      <c r="Q348"/>
      <c r="R348"/>
      <c r="S348"/>
    </row>
    <row r="349" spans="1:19">
      <c r="A349" s="101" t="s">
        <v>719</v>
      </c>
      <c r="B349" s="101" t="s">
        <v>1204</v>
      </c>
      <c r="C349" s="101">
        <v>2.23</v>
      </c>
      <c r="D349" s="101">
        <v>2.23</v>
      </c>
      <c r="E349" s="101">
        <v>3.3540000000000001</v>
      </c>
      <c r="F349" s="101">
        <v>0.35499999999999998</v>
      </c>
      <c r="G349" s="101">
        <v>0.27400000000000002</v>
      </c>
      <c r="H349" s="101" t="s">
        <v>701</v>
      </c>
      <c r="I349" s="101" t="s">
        <v>583</v>
      </c>
      <c r="J349" s="101">
        <v>180</v>
      </c>
      <c r="K349" s="101" t="s">
        <v>518</v>
      </c>
      <c r="L349"/>
      <c r="M349"/>
      <c r="N349"/>
      <c r="O349"/>
      <c r="P349"/>
      <c r="Q349"/>
      <c r="R349"/>
      <c r="S349"/>
    </row>
    <row r="350" spans="1:19">
      <c r="A350" s="101" t="s">
        <v>720</v>
      </c>
      <c r="B350" s="101" t="s">
        <v>1204</v>
      </c>
      <c r="C350" s="101">
        <v>0.74</v>
      </c>
      <c r="D350" s="101">
        <v>0.74</v>
      </c>
      <c r="E350" s="101">
        <v>3.3540000000000001</v>
      </c>
      <c r="F350" s="101">
        <v>0.35499999999999998</v>
      </c>
      <c r="G350" s="101">
        <v>0.27400000000000002</v>
      </c>
      <c r="H350" s="101" t="s">
        <v>701</v>
      </c>
      <c r="I350" s="101" t="s">
        <v>585</v>
      </c>
      <c r="J350" s="101">
        <v>180</v>
      </c>
      <c r="K350" s="101" t="s">
        <v>518</v>
      </c>
      <c r="L350"/>
      <c r="M350"/>
      <c r="N350"/>
      <c r="O350"/>
      <c r="P350"/>
      <c r="Q350"/>
      <c r="R350"/>
      <c r="S350"/>
    </row>
    <row r="351" spans="1:19">
      <c r="A351" s="101" t="s">
        <v>721</v>
      </c>
      <c r="B351" s="101" t="s">
        <v>1204</v>
      </c>
      <c r="C351" s="101">
        <v>2.23</v>
      </c>
      <c r="D351" s="101">
        <v>2.23</v>
      </c>
      <c r="E351" s="101">
        <v>3.3540000000000001</v>
      </c>
      <c r="F351" s="101">
        <v>0.35499999999999998</v>
      </c>
      <c r="G351" s="101">
        <v>0.27400000000000002</v>
      </c>
      <c r="H351" s="101" t="s">
        <v>701</v>
      </c>
      <c r="I351" s="101">
        <v>997723</v>
      </c>
      <c r="J351" s="101">
        <v>180</v>
      </c>
      <c r="K351" s="101" t="s">
        <v>518</v>
      </c>
      <c r="L351"/>
      <c r="M351"/>
      <c r="N351"/>
      <c r="O351"/>
      <c r="P351"/>
      <c r="Q351"/>
      <c r="R351"/>
      <c r="S351"/>
    </row>
    <row r="352" spans="1:19">
      <c r="A352" s="101" t="s">
        <v>722</v>
      </c>
      <c r="B352" s="101" t="s">
        <v>1204</v>
      </c>
      <c r="C352" s="101">
        <v>2.23</v>
      </c>
      <c r="D352" s="101">
        <v>2.23</v>
      </c>
      <c r="E352" s="101">
        <v>3.3540000000000001</v>
      </c>
      <c r="F352" s="101">
        <v>0.35499999999999998</v>
      </c>
      <c r="G352" s="101">
        <v>0.27400000000000002</v>
      </c>
      <c r="H352" s="101" t="s">
        <v>701</v>
      </c>
      <c r="I352" s="101">
        <v>997723</v>
      </c>
      <c r="J352" s="101">
        <v>180</v>
      </c>
      <c r="K352" s="101" t="s">
        <v>518</v>
      </c>
      <c r="L352"/>
      <c r="M352"/>
      <c r="N352"/>
      <c r="O352"/>
      <c r="P352"/>
      <c r="Q352"/>
      <c r="R352"/>
      <c r="S352"/>
    </row>
    <row r="353" spans="1:19">
      <c r="A353" s="101" t="s">
        <v>723</v>
      </c>
      <c r="B353" s="101" t="s">
        <v>1204</v>
      </c>
      <c r="C353" s="101">
        <v>2.23</v>
      </c>
      <c r="D353" s="101">
        <v>2.23</v>
      </c>
      <c r="E353" s="101">
        <v>3.3540000000000001</v>
      </c>
      <c r="F353" s="101">
        <v>0.35499999999999998</v>
      </c>
      <c r="G353" s="101">
        <v>0.27400000000000002</v>
      </c>
      <c r="H353" s="101" t="s">
        <v>701</v>
      </c>
      <c r="I353" s="101" t="s">
        <v>591</v>
      </c>
      <c r="J353" s="101">
        <v>270</v>
      </c>
      <c r="K353" s="101" t="s">
        <v>535</v>
      </c>
      <c r="L353"/>
      <c r="M353"/>
      <c r="N353"/>
      <c r="O353"/>
      <c r="P353"/>
      <c r="Q353"/>
      <c r="R353"/>
      <c r="S353"/>
    </row>
    <row r="354" spans="1:19">
      <c r="A354" s="101" t="s">
        <v>724</v>
      </c>
      <c r="B354" s="101" t="s">
        <v>1204</v>
      </c>
      <c r="C354" s="101">
        <v>2.23</v>
      </c>
      <c r="D354" s="101">
        <v>2.23</v>
      </c>
      <c r="E354" s="101">
        <v>3.3540000000000001</v>
      </c>
      <c r="F354" s="101">
        <v>0.35499999999999998</v>
      </c>
      <c r="G354" s="101">
        <v>0.27400000000000002</v>
      </c>
      <c r="H354" s="101" t="s">
        <v>701</v>
      </c>
      <c r="I354" s="101" t="s">
        <v>593</v>
      </c>
      <c r="J354" s="101">
        <v>180</v>
      </c>
      <c r="K354" s="101" t="s">
        <v>518</v>
      </c>
      <c r="L354"/>
      <c r="M354"/>
      <c r="N354"/>
      <c r="O354"/>
      <c r="P354"/>
      <c r="Q354"/>
      <c r="R354"/>
      <c r="S354"/>
    </row>
    <row r="355" spans="1:19">
      <c r="A355" s="101" t="s">
        <v>725</v>
      </c>
      <c r="B355" s="101" t="s">
        <v>1204</v>
      </c>
      <c r="C355" s="101">
        <v>2.79</v>
      </c>
      <c r="D355" s="101">
        <v>2.79</v>
      </c>
      <c r="E355" s="101">
        <v>3.3540000000000001</v>
      </c>
      <c r="F355" s="101">
        <v>0.35499999999999998</v>
      </c>
      <c r="G355" s="101">
        <v>0.27400000000000002</v>
      </c>
      <c r="H355" s="101" t="s">
        <v>701</v>
      </c>
      <c r="I355" s="101" t="s">
        <v>596</v>
      </c>
      <c r="J355" s="101">
        <v>0</v>
      </c>
      <c r="K355" s="101" t="s">
        <v>528</v>
      </c>
      <c r="L355"/>
      <c r="M355"/>
      <c r="N355"/>
      <c r="O355"/>
      <c r="P355"/>
      <c r="Q355"/>
      <c r="R355"/>
      <c r="S355"/>
    </row>
    <row r="356" spans="1:19">
      <c r="A356" s="101" t="s">
        <v>726</v>
      </c>
      <c r="B356" s="101" t="s">
        <v>1204</v>
      </c>
      <c r="C356" s="101">
        <v>2.79</v>
      </c>
      <c r="D356" s="101">
        <v>2.79</v>
      </c>
      <c r="E356" s="101">
        <v>3.3540000000000001</v>
      </c>
      <c r="F356" s="101">
        <v>0.35499999999999998</v>
      </c>
      <c r="G356" s="101">
        <v>0.27400000000000002</v>
      </c>
      <c r="H356" s="101" t="s">
        <v>701</v>
      </c>
      <c r="I356" s="101" t="s">
        <v>596</v>
      </c>
      <c r="J356" s="101">
        <v>0</v>
      </c>
      <c r="K356" s="101" t="s">
        <v>528</v>
      </c>
      <c r="L356"/>
      <c r="M356"/>
      <c r="N356"/>
      <c r="O356"/>
      <c r="P356"/>
      <c r="Q356"/>
      <c r="R356"/>
      <c r="S356"/>
    </row>
    <row r="357" spans="1:19">
      <c r="A357" s="101" t="s">
        <v>727</v>
      </c>
      <c r="B357" s="101" t="s">
        <v>1204</v>
      </c>
      <c r="C357" s="101">
        <v>2.79</v>
      </c>
      <c r="D357" s="101">
        <v>2.79</v>
      </c>
      <c r="E357" s="101">
        <v>3.3540000000000001</v>
      </c>
      <c r="F357" s="101">
        <v>0.35499999999999998</v>
      </c>
      <c r="G357" s="101">
        <v>0.27400000000000002</v>
      </c>
      <c r="H357" s="101" t="s">
        <v>701</v>
      </c>
      <c r="I357" s="101" t="s">
        <v>596</v>
      </c>
      <c r="J357" s="101">
        <v>0</v>
      </c>
      <c r="K357" s="101" t="s">
        <v>528</v>
      </c>
      <c r="L357"/>
      <c r="M357"/>
      <c r="N357"/>
      <c r="O357"/>
      <c r="P357"/>
      <c r="Q357"/>
      <c r="R357"/>
      <c r="S357"/>
    </row>
    <row r="358" spans="1:19">
      <c r="A358" s="101" t="s">
        <v>728</v>
      </c>
      <c r="B358" s="101" t="s">
        <v>1204</v>
      </c>
      <c r="C358" s="101">
        <v>2.97</v>
      </c>
      <c r="D358" s="101">
        <v>2.97</v>
      </c>
      <c r="E358" s="101">
        <v>3.3540000000000001</v>
      </c>
      <c r="F358" s="101">
        <v>0.35499999999999998</v>
      </c>
      <c r="G358" s="101">
        <v>0.27400000000000002</v>
      </c>
      <c r="H358" s="101" t="s">
        <v>701</v>
      </c>
      <c r="I358" s="102" t="s">
        <v>600</v>
      </c>
      <c r="J358" s="101">
        <v>90</v>
      </c>
      <c r="K358" s="101" t="s">
        <v>531</v>
      </c>
      <c r="L358"/>
      <c r="M358"/>
      <c r="N358"/>
      <c r="O358"/>
      <c r="P358"/>
      <c r="Q358"/>
      <c r="R358"/>
      <c r="S358"/>
    </row>
    <row r="359" spans="1:19">
      <c r="A359" s="101" t="s">
        <v>729</v>
      </c>
      <c r="B359" s="101" t="s">
        <v>1204</v>
      </c>
      <c r="C359" s="101">
        <v>2.23</v>
      </c>
      <c r="D359" s="101">
        <v>2.23</v>
      </c>
      <c r="E359" s="101">
        <v>3.3540000000000001</v>
      </c>
      <c r="F359" s="101">
        <v>0.35499999999999998</v>
      </c>
      <c r="G359" s="101">
        <v>0.27400000000000002</v>
      </c>
      <c r="H359" s="101" t="s">
        <v>701</v>
      </c>
      <c r="I359" s="101" t="s">
        <v>605</v>
      </c>
      <c r="J359" s="101">
        <v>90</v>
      </c>
      <c r="K359" s="101" t="s">
        <v>531</v>
      </c>
      <c r="L359"/>
      <c r="M359"/>
      <c r="N359"/>
      <c r="O359"/>
      <c r="P359"/>
      <c r="Q359"/>
      <c r="R359"/>
      <c r="S359"/>
    </row>
    <row r="360" spans="1:19">
      <c r="A360" s="101" t="s">
        <v>730</v>
      </c>
      <c r="B360" s="101" t="s">
        <v>1204</v>
      </c>
      <c r="C360" s="101">
        <v>2.23</v>
      </c>
      <c r="D360" s="101">
        <v>2.23</v>
      </c>
      <c r="E360" s="101">
        <v>3.3540000000000001</v>
      </c>
      <c r="F360" s="101">
        <v>0.35499999999999998</v>
      </c>
      <c r="G360" s="101">
        <v>0.27400000000000002</v>
      </c>
      <c r="H360" s="101" t="s">
        <v>701</v>
      </c>
      <c r="I360" s="101" t="s">
        <v>609</v>
      </c>
      <c r="J360" s="101">
        <v>90</v>
      </c>
      <c r="K360" s="101" t="s">
        <v>531</v>
      </c>
      <c r="L360"/>
      <c r="M360"/>
      <c r="N360"/>
      <c r="O360"/>
      <c r="P360"/>
      <c r="Q360"/>
      <c r="R360"/>
      <c r="S360"/>
    </row>
    <row r="361" spans="1:19">
      <c r="A361" s="101" t="s">
        <v>731</v>
      </c>
      <c r="B361" s="101" t="s">
        <v>1204</v>
      </c>
      <c r="C361" s="101">
        <v>6.69</v>
      </c>
      <c r="D361" s="101">
        <v>6.69</v>
      </c>
      <c r="E361" s="101">
        <v>3.3540000000000001</v>
      </c>
      <c r="F361" s="101">
        <v>0.35499999999999998</v>
      </c>
      <c r="G361" s="101">
        <v>0.27400000000000002</v>
      </c>
      <c r="H361" s="101" t="s">
        <v>701</v>
      </c>
      <c r="I361" s="101" t="s">
        <v>610</v>
      </c>
      <c r="J361" s="101">
        <v>180</v>
      </c>
      <c r="K361" s="101" t="s">
        <v>518</v>
      </c>
      <c r="L361"/>
      <c r="M361"/>
      <c r="N361"/>
      <c r="O361"/>
      <c r="P361"/>
      <c r="Q361"/>
      <c r="R361"/>
      <c r="S361"/>
    </row>
    <row r="362" spans="1:19">
      <c r="A362" s="101" t="s">
        <v>732</v>
      </c>
      <c r="B362" s="101" t="s">
        <v>1204</v>
      </c>
      <c r="C362" s="101">
        <v>2.23</v>
      </c>
      <c r="D362" s="101">
        <v>2.23</v>
      </c>
      <c r="E362" s="101">
        <v>3.3540000000000001</v>
      </c>
      <c r="F362" s="101">
        <v>0.35499999999999998</v>
      </c>
      <c r="G362" s="101">
        <v>0.27400000000000002</v>
      </c>
      <c r="H362" s="101" t="s">
        <v>701</v>
      </c>
      <c r="I362" s="101" t="s">
        <v>611</v>
      </c>
      <c r="J362" s="101">
        <v>270</v>
      </c>
      <c r="K362" s="101" t="s">
        <v>535</v>
      </c>
      <c r="L362"/>
      <c r="M362"/>
      <c r="N362"/>
      <c r="O362"/>
      <c r="P362"/>
      <c r="Q362"/>
      <c r="R362"/>
      <c r="S362"/>
    </row>
    <row r="363" spans="1:19">
      <c r="A363" s="101" t="s">
        <v>733</v>
      </c>
      <c r="B363" s="101" t="s">
        <v>1204</v>
      </c>
      <c r="C363" s="101">
        <v>2.23</v>
      </c>
      <c r="D363" s="101">
        <v>2.23</v>
      </c>
      <c r="E363" s="101">
        <v>3.3540000000000001</v>
      </c>
      <c r="F363" s="101">
        <v>0.35499999999999998</v>
      </c>
      <c r="G363" s="101">
        <v>0.27400000000000002</v>
      </c>
      <c r="H363" s="101" t="s">
        <v>701</v>
      </c>
      <c r="I363" s="101" t="s">
        <v>611</v>
      </c>
      <c r="J363" s="101">
        <v>270</v>
      </c>
      <c r="K363" s="101" t="s">
        <v>535</v>
      </c>
      <c r="L363"/>
      <c r="M363"/>
      <c r="N363"/>
      <c r="O363"/>
      <c r="P363"/>
      <c r="Q363"/>
      <c r="R363"/>
      <c r="S363"/>
    </row>
    <row r="364" spans="1:19">
      <c r="A364" s="101" t="s">
        <v>734</v>
      </c>
      <c r="B364" s="101" t="s">
        <v>1204</v>
      </c>
      <c r="C364" s="101">
        <v>2.23</v>
      </c>
      <c r="D364" s="101">
        <v>2.23</v>
      </c>
      <c r="E364" s="101">
        <v>3.3540000000000001</v>
      </c>
      <c r="F364" s="101">
        <v>0.35499999999999998</v>
      </c>
      <c r="G364" s="101">
        <v>0.27400000000000002</v>
      </c>
      <c r="H364" s="101" t="s">
        <v>701</v>
      </c>
      <c r="I364" s="101" t="s">
        <v>611</v>
      </c>
      <c r="J364" s="101">
        <v>270</v>
      </c>
      <c r="K364" s="101" t="s">
        <v>535</v>
      </c>
      <c r="L364"/>
      <c r="M364"/>
      <c r="N364"/>
      <c r="O364"/>
      <c r="P364"/>
      <c r="Q364"/>
      <c r="R364"/>
      <c r="S364"/>
    </row>
    <row r="365" spans="1:19">
      <c r="A365" s="101" t="s">
        <v>735</v>
      </c>
      <c r="B365" s="101" t="s">
        <v>1204</v>
      </c>
      <c r="C365" s="101">
        <v>2.23</v>
      </c>
      <c r="D365" s="101">
        <v>2.23</v>
      </c>
      <c r="E365" s="101">
        <v>3.3540000000000001</v>
      </c>
      <c r="F365" s="101">
        <v>0.35499999999999998</v>
      </c>
      <c r="G365" s="101">
        <v>0.27400000000000002</v>
      </c>
      <c r="H365" s="101" t="s">
        <v>701</v>
      </c>
      <c r="I365" s="101" t="s">
        <v>612</v>
      </c>
      <c r="J365" s="101">
        <v>180</v>
      </c>
      <c r="K365" s="101" t="s">
        <v>518</v>
      </c>
      <c r="L365"/>
      <c r="M365"/>
      <c r="N365"/>
      <c r="O365"/>
      <c r="P365"/>
      <c r="Q365"/>
      <c r="R365"/>
      <c r="S365"/>
    </row>
    <row r="366" spans="1:19">
      <c r="A366" s="101" t="s">
        <v>736</v>
      </c>
      <c r="B366" s="101" t="s">
        <v>1204</v>
      </c>
      <c r="C366" s="101">
        <v>3.72</v>
      </c>
      <c r="D366" s="101">
        <v>3.72</v>
      </c>
      <c r="E366" s="101">
        <v>3.3540000000000001</v>
      </c>
      <c r="F366" s="101">
        <v>0.35499999999999998</v>
      </c>
      <c r="G366" s="101">
        <v>0.27400000000000002</v>
      </c>
      <c r="H366" s="101" t="s">
        <v>701</v>
      </c>
      <c r="I366" s="101" t="s">
        <v>613</v>
      </c>
      <c r="J366" s="101">
        <v>180</v>
      </c>
      <c r="K366" s="101" t="s">
        <v>518</v>
      </c>
      <c r="L366"/>
      <c r="M366"/>
      <c r="N366"/>
      <c r="O366"/>
      <c r="P366"/>
      <c r="Q366"/>
      <c r="R366"/>
      <c r="S366"/>
    </row>
    <row r="367" spans="1:19">
      <c r="A367" s="101" t="s">
        <v>737</v>
      </c>
      <c r="B367" s="101" t="s">
        <v>1204</v>
      </c>
      <c r="C367" s="101">
        <v>5.95</v>
      </c>
      <c r="D367" s="101">
        <v>5.95</v>
      </c>
      <c r="E367" s="101">
        <v>3.3540000000000001</v>
      </c>
      <c r="F367" s="101">
        <v>0.35499999999999998</v>
      </c>
      <c r="G367" s="101">
        <v>0.27400000000000002</v>
      </c>
      <c r="H367" s="101" t="s">
        <v>701</v>
      </c>
      <c r="I367" s="101" t="s">
        <v>614</v>
      </c>
      <c r="J367" s="101">
        <v>180</v>
      </c>
      <c r="K367" s="101" t="s">
        <v>518</v>
      </c>
      <c r="L367"/>
      <c r="M367"/>
      <c r="N367"/>
      <c r="O367"/>
      <c r="P367"/>
      <c r="Q367"/>
      <c r="R367"/>
      <c r="S367"/>
    </row>
    <row r="368" spans="1:19">
      <c r="A368" s="101">
        <v>724114</v>
      </c>
      <c r="B368" s="101" t="s">
        <v>1204</v>
      </c>
      <c r="C368" s="101">
        <v>2.23</v>
      </c>
      <c r="D368" s="101">
        <v>2.23</v>
      </c>
      <c r="E368" s="101">
        <v>3.3540000000000001</v>
      </c>
      <c r="F368" s="101">
        <v>0.35499999999999998</v>
      </c>
      <c r="G368" s="101">
        <v>0.27400000000000002</v>
      </c>
      <c r="H368" s="101" t="s">
        <v>701</v>
      </c>
      <c r="I368" s="101" t="s">
        <v>615</v>
      </c>
      <c r="J368" s="101">
        <v>180</v>
      </c>
      <c r="K368" s="101" t="s">
        <v>518</v>
      </c>
      <c r="L368"/>
      <c r="M368"/>
      <c r="N368"/>
      <c r="O368"/>
      <c r="P368"/>
      <c r="Q368"/>
      <c r="R368"/>
      <c r="S368"/>
    </row>
    <row r="369" spans="1:19">
      <c r="A369" s="101" t="s">
        <v>738</v>
      </c>
      <c r="B369" s="101" t="s">
        <v>1204</v>
      </c>
      <c r="C369" s="101">
        <v>2.97</v>
      </c>
      <c r="D369" s="101">
        <v>2.97</v>
      </c>
      <c r="E369" s="101">
        <v>3.3540000000000001</v>
      </c>
      <c r="F369" s="101">
        <v>0.35499999999999998</v>
      </c>
      <c r="G369" s="101">
        <v>0.27400000000000002</v>
      </c>
      <c r="H369" s="101" t="s">
        <v>701</v>
      </c>
      <c r="I369" s="101" t="s">
        <v>616</v>
      </c>
      <c r="J369" s="101">
        <v>90</v>
      </c>
      <c r="K369" s="101" t="s">
        <v>531</v>
      </c>
      <c r="L369"/>
      <c r="M369"/>
      <c r="N369"/>
      <c r="O369"/>
      <c r="P369"/>
      <c r="Q369"/>
      <c r="R369"/>
      <c r="S369"/>
    </row>
    <row r="370" spans="1:19">
      <c r="A370" s="101" t="s">
        <v>739</v>
      </c>
      <c r="B370" s="101" t="s">
        <v>1204</v>
      </c>
      <c r="C370" s="101">
        <v>2.97</v>
      </c>
      <c r="D370" s="101">
        <v>2.97</v>
      </c>
      <c r="E370" s="101">
        <v>3.3540000000000001</v>
      </c>
      <c r="F370" s="101">
        <v>0.35499999999999998</v>
      </c>
      <c r="G370" s="101">
        <v>0.27400000000000002</v>
      </c>
      <c r="H370" s="101" t="s">
        <v>701</v>
      </c>
      <c r="I370" s="101" t="s">
        <v>616</v>
      </c>
      <c r="J370" s="101">
        <v>90</v>
      </c>
      <c r="K370" s="101" t="s">
        <v>531</v>
      </c>
      <c r="L370"/>
      <c r="M370"/>
      <c r="N370"/>
      <c r="O370"/>
      <c r="P370"/>
      <c r="Q370"/>
      <c r="R370"/>
      <c r="S370"/>
    </row>
    <row r="371" spans="1:19">
      <c r="A371" s="101" t="s">
        <v>740</v>
      </c>
      <c r="B371" s="101" t="s">
        <v>1204</v>
      </c>
      <c r="C371" s="101">
        <v>4.18</v>
      </c>
      <c r="D371" s="101">
        <v>4.18</v>
      </c>
      <c r="E371" s="101">
        <v>3.3540000000000001</v>
      </c>
      <c r="F371" s="101">
        <v>0.35499999999999998</v>
      </c>
      <c r="G371" s="101">
        <v>0.27400000000000002</v>
      </c>
      <c r="H371" s="101" t="s">
        <v>701</v>
      </c>
      <c r="I371" s="101" t="s">
        <v>617</v>
      </c>
      <c r="J371" s="101">
        <v>0</v>
      </c>
      <c r="K371" s="101" t="s">
        <v>528</v>
      </c>
      <c r="L371"/>
      <c r="M371"/>
      <c r="N371"/>
      <c r="O371"/>
      <c r="P371"/>
      <c r="Q371"/>
      <c r="R371"/>
      <c r="S371"/>
    </row>
    <row r="372" spans="1:19">
      <c r="A372" s="101" t="s">
        <v>741</v>
      </c>
      <c r="B372" s="101" t="s">
        <v>1204</v>
      </c>
      <c r="C372" s="101">
        <v>2.79</v>
      </c>
      <c r="D372" s="101">
        <v>2.79</v>
      </c>
      <c r="E372" s="101">
        <v>3.3540000000000001</v>
      </c>
      <c r="F372" s="101">
        <v>0.35499999999999998</v>
      </c>
      <c r="G372" s="101">
        <v>0.27400000000000002</v>
      </c>
      <c r="H372" s="101" t="s">
        <v>701</v>
      </c>
      <c r="I372" s="101" t="s">
        <v>618</v>
      </c>
      <c r="J372" s="101">
        <v>0</v>
      </c>
      <c r="K372" s="101" t="s">
        <v>528</v>
      </c>
      <c r="L372"/>
      <c r="M372"/>
      <c r="N372"/>
      <c r="O372"/>
      <c r="P372"/>
      <c r="Q372"/>
      <c r="R372"/>
      <c r="S372"/>
    </row>
    <row r="373" spans="1:19">
      <c r="A373" s="101" t="s">
        <v>742</v>
      </c>
      <c r="B373" s="101" t="s">
        <v>1204</v>
      </c>
      <c r="C373" s="101">
        <v>2.79</v>
      </c>
      <c r="D373" s="101">
        <v>2.79</v>
      </c>
      <c r="E373" s="101">
        <v>3.3540000000000001</v>
      </c>
      <c r="F373" s="101">
        <v>0.35499999999999998</v>
      </c>
      <c r="G373" s="101">
        <v>0.27400000000000002</v>
      </c>
      <c r="H373" s="101" t="s">
        <v>701</v>
      </c>
      <c r="I373" s="101" t="s">
        <v>618</v>
      </c>
      <c r="J373" s="101">
        <v>0</v>
      </c>
      <c r="K373" s="101" t="s">
        <v>528</v>
      </c>
      <c r="L373"/>
      <c r="M373"/>
      <c r="N373"/>
      <c r="O373"/>
      <c r="P373"/>
      <c r="Q373"/>
      <c r="R373"/>
      <c r="S373"/>
    </row>
    <row r="374" spans="1:19">
      <c r="A374" s="101" t="s">
        <v>743</v>
      </c>
      <c r="B374" s="101" t="s">
        <v>1204</v>
      </c>
      <c r="C374" s="101">
        <v>2.79</v>
      </c>
      <c r="D374" s="101">
        <v>2.79</v>
      </c>
      <c r="E374" s="101">
        <v>3.3540000000000001</v>
      </c>
      <c r="F374" s="101">
        <v>0.35499999999999998</v>
      </c>
      <c r="G374" s="101">
        <v>0.27400000000000002</v>
      </c>
      <c r="H374" s="101" t="s">
        <v>701</v>
      </c>
      <c r="I374" s="101" t="s">
        <v>619</v>
      </c>
      <c r="J374" s="101">
        <v>0</v>
      </c>
      <c r="K374" s="101" t="s">
        <v>528</v>
      </c>
      <c r="L374"/>
      <c r="M374"/>
      <c r="N374"/>
      <c r="O374"/>
      <c r="P374"/>
      <c r="Q374"/>
      <c r="R374"/>
      <c r="S374"/>
    </row>
    <row r="375" spans="1:19">
      <c r="A375" s="101" t="s">
        <v>744</v>
      </c>
      <c r="B375" s="101" t="s">
        <v>1204</v>
      </c>
      <c r="C375" s="101">
        <v>2.79</v>
      </c>
      <c r="D375" s="101">
        <v>2.79</v>
      </c>
      <c r="E375" s="101">
        <v>3.3540000000000001</v>
      </c>
      <c r="F375" s="101">
        <v>0.35499999999999998</v>
      </c>
      <c r="G375" s="101">
        <v>0.27400000000000002</v>
      </c>
      <c r="H375" s="101" t="s">
        <v>701</v>
      </c>
      <c r="I375" s="101" t="s">
        <v>619</v>
      </c>
      <c r="J375" s="101">
        <v>0</v>
      </c>
      <c r="K375" s="101" t="s">
        <v>528</v>
      </c>
      <c r="L375"/>
      <c r="M375"/>
      <c r="N375"/>
      <c r="O375"/>
      <c r="P375"/>
      <c r="Q375"/>
      <c r="R375"/>
      <c r="S375"/>
    </row>
    <row r="376" spans="1:19">
      <c r="A376" s="101" t="s">
        <v>745</v>
      </c>
      <c r="B376" s="101" t="s">
        <v>1204</v>
      </c>
      <c r="C376" s="101">
        <v>2.79</v>
      </c>
      <c r="D376" s="101">
        <v>2.79</v>
      </c>
      <c r="E376" s="101">
        <v>3.3540000000000001</v>
      </c>
      <c r="F376" s="101">
        <v>0.35499999999999998</v>
      </c>
      <c r="G376" s="101">
        <v>0.27400000000000002</v>
      </c>
      <c r="H376" s="101" t="s">
        <v>701</v>
      </c>
      <c r="I376" s="101" t="s">
        <v>620</v>
      </c>
      <c r="J376" s="101">
        <v>0</v>
      </c>
      <c r="K376" s="101" t="s">
        <v>528</v>
      </c>
      <c r="L376"/>
      <c r="M376"/>
      <c r="N376"/>
      <c r="O376"/>
      <c r="P376"/>
      <c r="Q376"/>
      <c r="R376"/>
      <c r="S376"/>
    </row>
    <row r="377" spans="1:19">
      <c r="A377" s="101" t="s">
        <v>746</v>
      </c>
      <c r="B377" s="101" t="s">
        <v>1204</v>
      </c>
      <c r="C377" s="101">
        <v>2.23</v>
      </c>
      <c r="D377" s="101">
        <v>2.23</v>
      </c>
      <c r="E377" s="101">
        <v>3.3540000000000001</v>
      </c>
      <c r="F377" s="101">
        <v>0.35499999999999998</v>
      </c>
      <c r="G377" s="101">
        <v>0.27400000000000002</v>
      </c>
      <c r="H377" s="101" t="s">
        <v>701</v>
      </c>
      <c r="I377" s="101" t="s">
        <v>629</v>
      </c>
      <c r="J377" s="101">
        <v>90</v>
      </c>
      <c r="K377" s="101" t="s">
        <v>531</v>
      </c>
      <c r="L377"/>
      <c r="M377"/>
      <c r="N377"/>
      <c r="O377"/>
      <c r="P377"/>
      <c r="Q377"/>
      <c r="R377"/>
      <c r="S377"/>
    </row>
    <row r="378" spans="1:19">
      <c r="A378" s="101" t="s">
        <v>747</v>
      </c>
      <c r="B378" s="101" t="s">
        <v>1204</v>
      </c>
      <c r="C378" s="101">
        <v>2.23</v>
      </c>
      <c r="D378" s="101">
        <v>2.23</v>
      </c>
      <c r="E378" s="101">
        <v>3.3540000000000001</v>
      </c>
      <c r="F378" s="101">
        <v>0.35499999999999998</v>
      </c>
      <c r="G378" s="101">
        <v>0.27400000000000002</v>
      </c>
      <c r="H378" s="101" t="s">
        <v>701</v>
      </c>
      <c r="I378" s="101" t="s">
        <v>629</v>
      </c>
      <c r="J378" s="101">
        <v>90</v>
      </c>
      <c r="K378" s="101" t="s">
        <v>531</v>
      </c>
      <c r="L378"/>
      <c r="M378"/>
      <c r="N378"/>
      <c r="O378"/>
      <c r="P378"/>
      <c r="Q378"/>
      <c r="R378"/>
      <c r="S378"/>
    </row>
    <row r="379" spans="1:19">
      <c r="A379" s="101" t="s">
        <v>748</v>
      </c>
      <c r="B379" s="101" t="s">
        <v>1204</v>
      </c>
      <c r="C379" s="101">
        <v>2.23</v>
      </c>
      <c r="D379" s="101">
        <v>2.23</v>
      </c>
      <c r="E379" s="101">
        <v>3.3540000000000001</v>
      </c>
      <c r="F379" s="101">
        <v>0.35499999999999998</v>
      </c>
      <c r="G379" s="101">
        <v>0.27400000000000002</v>
      </c>
      <c r="H379" s="101" t="s">
        <v>701</v>
      </c>
      <c r="I379" s="101" t="s">
        <v>629</v>
      </c>
      <c r="J379" s="101">
        <v>90</v>
      </c>
      <c r="K379" s="101" t="s">
        <v>531</v>
      </c>
      <c r="L379"/>
      <c r="M379"/>
      <c r="N379"/>
      <c r="O379"/>
      <c r="P379"/>
      <c r="Q379"/>
      <c r="R379"/>
      <c r="S379"/>
    </row>
    <row r="380" spans="1:19">
      <c r="A380" s="101" t="s">
        <v>749</v>
      </c>
      <c r="B380" s="101" t="s">
        <v>1204</v>
      </c>
      <c r="C380" s="101">
        <v>2.23</v>
      </c>
      <c r="D380" s="101">
        <v>2.23</v>
      </c>
      <c r="E380" s="101">
        <v>3.3540000000000001</v>
      </c>
      <c r="F380" s="101">
        <v>0.35499999999999998</v>
      </c>
      <c r="G380" s="101">
        <v>0.27400000000000002</v>
      </c>
      <c r="H380" s="101" t="s">
        <v>701</v>
      </c>
      <c r="I380" s="101" t="s">
        <v>629</v>
      </c>
      <c r="J380" s="101">
        <v>90</v>
      </c>
      <c r="K380" s="101" t="s">
        <v>531</v>
      </c>
      <c r="L380"/>
      <c r="M380"/>
      <c r="N380"/>
      <c r="O380"/>
      <c r="P380"/>
      <c r="Q380"/>
      <c r="R380"/>
      <c r="S380"/>
    </row>
    <row r="381" spans="1:19">
      <c r="A381" s="101" t="s">
        <v>750</v>
      </c>
      <c r="B381" s="101" t="s">
        <v>1204</v>
      </c>
      <c r="C381" s="101">
        <v>3.34</v>
      </c>
      <c r="D381" s="101">
        <v>3.34</v>
      </c>
      <c r="E381" s="101">
        <v>3.3540000000000001</v>
      </c>
      <c r="F381" s="101">
        <v>0.35499999999999998</v>
      </c>
      <c r="G381" s="101">
        <v>0.27400000000000002</v>
      </c>
      <c r="H381" s="101" t="s">
        <v>701</v>
      </c>
      <c r="I381" s="101" t="s">
        <v>630</v>
      </c>
      <c r="J381" s="101">
        <v>180</v>
      </c>
      <c r="K381" s="101" t="s">
        <v>518</v>
      </c>
      <c r="L381"/>
      <c r="M381"/>
      <c r="N381"/>
      <c r="O381"/>
      <c r="P381"/>
      <c r="Q381"/>
      <c r="R381"/>
      <c r="S381"/>
    </row>
    <row r="382" spans="1:19">
      <c r="A382" s="101" t="s">
        <v>751</v>
      </c>
      <c r="B382" s="101" t="s">
        <v>1204</v>
      </c>
      <c r="C382" s="101">
        <v>6.69</v>
      </c>
      <c r="D382" s="101">
        <v>6.69</v>
      </c>
      <c r="E382" s="101">
        <v>3.3540000000000001</v>
      </c>
      <c r="F382" s="101">
        <v>0.35499999999999998</v>
      </c>
      <c r="G382" s="101">
        <v>0.27400000000000002</v>
      </c>
      <c r="H382" s="101" t="s">
        <v>701</v>
      </c>
      <c r="I382" s="101" t="s">
        <v>630</v>
      </c>
      <c r="J382" s="101">
        <v>180</v>
      </c>
      <c r="K382" s="101" t="s">
        <v>518</v>
      </c>
      <c r="L382"/>
      <c r="M382"/>
      <c r="N382"/>
      <c r="O382"/>
      <c r="P382"/>
      <c r="Q382"/>
      <c r="R382"/>
      <c r="S382"/>
    </row>
    <row r="383" spans="1:19">
      <c r="A383" s="101" t="s">
        <v>752</v>
      </c>
      <c r="B383" s="101" t="s">
        <v>1204</v>
      </c>
      <c r="C383" s="101">
        <v>6.69</v>
      </c>
      <c r="D383" s="101">
        <v>6.69</v>
      </c>
      <c r="E383" s="101">
        <v>3.3540000000000001</v>
      </c>
      <c r="F383" s="101">
        <v>0.35499999999999998</v>
      </c>
      <c r="G383" s="101">
        <v>0.27400000000000002</v>
      </c>
      <c r="H383" s="101" t="s">
        <v>701</v>
      </c>
      <c r="I383" s="101" t="s">
        <v>631</v>
      </c>
      <c r="J383" s="101">
        <v>270</v>
      </c>
      <c r="K383" s="101" t="s">
        <v>535</v>
      </c>
      <c r="L383"/>
      <c r="M383"/>
      <c r="N383"/>
      <c r="O383"/>
      <c r="P383"/>
      <c r="Q383"/>
      <c r="R383"/>
      <c r="S383"/>
    </row>
    <row r="384" spans="1:19">
      <c r="A384" s="101" t="s">
        <v>753</v>
      </c>
      <c r="B384" s="101" t="s">
        <v>1204</v>
      </c>
      <c r="C384" s="101">
        <v>2.23</v>
      </c>
      <c r="D384" s="101">
        <v>2.23</v>
      </c>
      <c r="E384" s="101">
        <v>3.3540000000000001</v>
      </c>
      <c r="F384" s="101">
        <v>0.35499999999999998</v>
      </c>
      <c r="G384" s="101">
        <v>0.27400000000000002</v>
      </c>
      <c r="H384" s="101" t="s">
        <v>701</v>
      </c>
      <c r="I384" s="101" t="s">
        <v>633</v>
      </c>
      <c r="J384" s="101">
        <v>90</v>
      </c>
      <c r="K384" s="101" t="s">
        <v>531</v>
      </c>
      <c r="L384"/>
      <c r="M384"/>
      <c r="N384"/>
      <c r="O384"/>
      <c r="P384"/>
      <c r="Q384"/>
      <c r="R384"/>
      <c r="S384"/>
    </row>
    <row r="385" spans="1:19">
      <c r="A385" s="101" t="s">
        <v>754</v>
      </c>
      <c r="B385" s="101" t="s">
        <v>1204</v>
      </c>
      <c r="C385" s="101">
        <v>2.79</v>
      </c>
      <c r="D385" s="101">
        <v>2.79</v>
      </c>
      <c r="E385" s="101">
        <v>3.3540000000000001</v>
      </c>
      <c r="F385" s="101">
        <v>0.35499999999999998</v>
      </c>
      <c r="G385" s="101">
        <v>0.27400000000000002</v>
      </c>
      <c r="H385" s="101" t="s">
        <v>701</v>
      </c>
      <c r="I385" s="101" t="s">
        <v>634</v>
      </c>
      <c r="J385" s="101">
        <v>0</v>
      </c>
      <c r="K385" s="101" t="s">
        <v>528</v>
      </c>
      <c r="L385"/>
      <c r="M385"/>
      <c r="N385"/>
      <c r="O385"/>
      <c r="P385"/>
      <c r="Q385"/>
      <c r="R385"/>
      <c r="S385"/>
    </row>
    <row r="386" spans="1:19">
      <c r="A386" s="101">
        <v>820282</v>
      </c>
      <c r="B386" s="101" t="s">
        <v>1204</v>
      </c>
      <c r="C386" s="101">
        <v>2.79</v>
      </c>
      <c r="D386" s="101">
        <v>2.79</v>
      </c>
      <c r="E386" s="101">
        <v>3.3540000000000001</v>
      </c>
      <c r="F386" s="101">
        <v>0.35499999999999998</v>
      </c>
      <c r="G386" s="101">
        <v>0.27400000000000002</v>
      </c>
      <c r="H386" s="101" t="s">
        <v>701</v>
      </c>
      <c r="I386" s="101" t="s">
        <v>634</v>
      </c>
      <c r="J386" s="101">
        <v>0</v>
      </c>
      <c r="K386" s="101" t="s">
        <v>528</v>
      </c>
      <c r="L386"/>
      <c r="M386"/>
      <c r="N386"/>
      <c r="O386"/>
      <c r="P386"/>
      <c r="Q386"/>
      <c r="R386"/>
      <c r="S386"/>
    </row>
    <row r="387" spans="1:19">
      <c r="A387" s="101" t="s">
        <v>755</v>
      </c>
      <c r="B387" s="101" t="s">
        <v>1204</v>
      </c>
      <c r="C387" s="101">
        <v>2.79</v>
      </c>
      <c r="D387" s="101">
        <v>2.79</v>
      </c>
      <c r="E387" s="101">
        <v>3.3540000000000001</v>
      </c>
      <c r="F387" s="101">
        <v>0.35499999999999998</v>
      </c>
      <c r="G387" s="101">
        <v>0.27400000000000002</v>
      </c>
      <c r="H387" s="101" t="s">
        <v>701</v>
      </c>
      <c r="I387" s="101" t="s">
        <v>646</v>
      </c>
      <c r="J387" s="101">
        <v>0</v>
      </c>
      <c r="K387" s="101" t="s">
        <v>528</v>
      </c>
      <c r="L387"/>
      <c r="M387"/>
      <c r="N387"/>
      <c r="O387"/>
      <c r="P387"/>
      <c r="Q387"/>
      <c r="R387"/>
      <c r="S387"/>
    </row>
    <row r="388" spans="1:19">
      <c r="A388" s="101" t="s">
        <v>756</v>
      </c>
      <c r="B388" s="101" t="s">
        <v>1204</v>
      </c>
      <c r="C388" s="101">
        <v>2.79</v>
      </c>
      <c r="D388" s="101">
        <v>2.79</v>
      </c>
      <c r="E388" s="101">
        <v>3.3540000000000001</v>
      </c>
      <c r="F388" s="101">
        <v>0.35499999999999998</v>
      </c>
      <c r="G388" s="101">
        <v>0.27400000000000002</v>
      </c>
      <c r="H388" s="101" t="s">
        <v>701</v>
      </c>
      <c r="I388" s="101" t="s">
        <v>646</v>
      </c>
      <c r="J388" s="101">
        <v>0</v>
      </c>
      <c r="K388" s="101" t="s">
        <v>528</v>
      </c>
      <c r="L388"/>
      <c r="M388"/>
      <c r="N388"/>
      <c r="O388"/>
      <c r="P388"/>
      <c r="Q388"/>
      <c r="R388"/>
      <c r="S388"/>
    </row>
    <row r="389" spans="1:19">
      <c r="A389" s="101" t="s">
        <v>757</v>
      </c>
      <c r="B389" s="101" t="s">
        <v>1204</v>
      </c>
      <c r="C389" s="101">
        <v>4.18</v>
      </c>
      <c r="D389" s="101">
        <v>4.18</v>
      </c>
      <c r="E389" s="101">
        <v>3.3540000000000001</v>
      </c>
      <c r="F389" s="101">
        <v>0.35499999999999998</v>
      </c>
      <c r="G389" s="101">
        <v>0.27400000000000002</v>
      </c>
      <c r="H389" s="101" t="s">
        <v>701</v>
      </c>
      <c r="I389" s="101" t="s">
        <v>648</v>
      </c>
      <c r="J389" s="101">
        <v>0</v>
      </c>
      <c r="K389" s="101" t="s">
        <v>528</v>
      </c>
      <c r="L389"/>
      <c r="M389"/>
      <c r="N389"/>
      <c r="O389"/>
      <c r="P389"/>
      <c r="Q389"/>
      <c r="R389"/>
      <c r="S389"/>
    </row>
    <row r="390" spans="1:19">
      <c r="A390" s="101" t="s">
        <v>758</v>
      </c>
      <c r="B390" s="101" t="s">
        <v>1204</v>
      </c>
      <c r="C390" s="101">
        <v>2.97</v>
      </c>
      <c r="D390" s="101">
        <v>2.97</v>
      </c>
      <c r="E390" s="101">
        <v>3.3540000000000001</v>
      </c>
      <c r="F390" s="101">
        <v>0.35499999999999998</v>
      </c>
      <c r="G390" s="101">
        <v>0.27400000000000002</v>
      </c>
      <c r="H390" s="101" t="s">
        <v>701</v>
      </c>
      <c r="I390" s="101" t="s">
        <v>650</v>
      </c>
      <c r="J390" s="101">
        <v>90</v>
      </c>
      <c r="K390" s="101" t="s">
        <v>531</v>
      </c>
      <c r="L390"/>
      <c r="M390"/>
      <c r="N390"/>
      <c r="O390"/>
      <c r="P390"/>
      <c r="Q390"/>
      <c r="R390"/>
      <c r="S390"/>
    </row>
    <row r="391" spans="1:19">
      <c r="A391" s="101" t="s">
        <v>759</v>
      </c>
      <c r="B391" s="101" t="s">
        <v>1204</v>
      </c>
      <c r="C391" s="101">
        <v>2.97</v>
      </c>
      <c r="D391" s="101">
        <v>2.97</v>
      </c>
      <c r="E391" s="101">
        <v>3.3540000000000001</v>
      </c>
      <c r="F391" s="101">
        <v>0.35499999999999998</v>
      </c>
      <c r="G391" s="101">
        <v>0.27400000000000002</v>
      </c>
      <c r="H391" s="101" t="s">
        <v>701</v>
      </c>
      <c r="I391" s="101" t="s">
        <v>650</v>
      </c>
      <c r="J391" s="101">
        <v>90</v>
      </c>
      <c r="K391" s="101" t="s">
        <v>531</v>
      </c>
      <c r="L391"/>
      <c r="M391"/>
      <c r="N391"/>
      <c r="O391"/>
      <c r="P391"/>
      <c r="Q391"/>
      <c r="R391"/>
      <c r="S391"/>
    </row>
    <row r="392" spans="1:19">
      <c r="A392" s="101" t="s">
        <v>760</v>
      </c>
      <c r="B392" s="101" t="s">
        <v>1204</v>
      </c>
      <c r="C392" s="101">
        <v>2.79</v>
      </c>
      <c r="D392" s="101">
        <v>2.79</v>
      </c>
      <c r="E392" s="101">
        <v>3.3540000000000001</v>
      </c>
      <c r="F392" s="101">
        <v>0.35499999999999998</v>
      </c>
      <c r="G392" s="101">
        <v>0.27400000000000002</v>
      </c>
      <c r="H392" s="101" t="s">
        <v>701</v>
      </c>
      <c r="I392" s="101" t="s">
        <v>653</v>
      </c>
      <c r="J392" s="101">
        <v>0</v>
      </c>
      <c r="K392" s="101" t="s">
        <v>528</v>
      </c>
      <c r="L392"/>
      <c r="M392"/>
      <c r="N392"/>
      <c r="O392"/>
      <c r="P392"/>
      <c r="Q392"/>
      <c r="R392"/>
      <c r="S392"/>
    </row>
    <row r="393" spans="1:19">
      <c r="A393" s="101" t="s">
        <v>761</v>
      </c>
      <c r="B393" s="101" t="s">
        <v>1204</v>
      </c>
      <c r="C393" s="101">
        <v>2.79</v>
      </c>
      <c r="D393" s="101">
        <v>2.79</v>
      </c>
      <c r="E393" s="101">
        <v>3.3540000000000001</v>
      </c>
      <c r="F393" s="101">
        <v>0.35499999999999998</v>
      </c>
      <c r="G393" s="101">
        <v>0.27400000000000002</v>
      </c>
      <c r="H393" s="101" t="s">
        <v>701</v>
      </c>
      <c r="I393" s="101" t="s">
        <v>653</v>
      </c>
      <c r="J393" s="101">
        <v>0</v>
      </c>
      <c r="K393" s="101" t="s">
        <v>528</v>
      </c>
      <c r="L393"/>
      <c r="M393"/>
      <c r="N393"/>
      <c r="O393"/>
      <c r="P393"/>
      <c r="Q393"/>
      <c r="R393"/>
      <c r="S393"/>
    </row>
    <row r="394" spans="1:19">
      <c r="A394" s="101" t="s">
        <v>762</v>
      </c>
      <c r="B394" s="101" t="s">
        <v>1204</v>
      </c>
      <c r="C394" s="101">
        <v>2.79</v>
      </c>
      <c r="D394" s="101">
        <v>2.79</v>
      </c>
      <c r="E394" s="101">
        <v>3.3540000000000001</v>
      </c>
      <c r="F394" s="101">
        <v>0.35499999999999998</v>
      </c>
      <c r="G394" s="101">
        <v>0.27400000000000002</v>
      </c>
      <c r="H394" s="101" t="s">
        <v>701</v>
      </c>
      <c r="I394" s="101" t="s">
        <v>653</v>
      </c>
      <c r="J394" s="101">
        <v>0</v>
      </c>
      <c r="K394" s="101" t="s">
        <v>528</v>
      </c>
      <c r="L394"/>
      <c r="M394"/>
      <c r="N394"/>
      <c r="O394"/>
      <c r="P394"/>
      <c r="Q394"/>
      <c r="R394"/>
      <c r="S394"/>
    </row>
    <row r="395" spans="1:19">
      <c r="A395" s="101" t="s">
        <v>763</v>
      </c>
      <c r="B395" s="101" t="s">
        <v>1204</v>
      </c>
      <c r="C395" s="101">
        <v>2.79</v>
      </c>
      <c r="D395" s="101">
        <v>2.79</v>
      </c>
      <c r="E395" s="101">
        <v>3.3540000000000001</v>
      </c>
      <c r="F395" s="101">
        <v>0.35499999999999998</v>
      </c>
      <c r="G395" s="101">
        <v>0.27400000000000002</v>
      </c>
      <c r="H395" s="101" t="s">
        <v>701</v>
      </c>
      <c r="I395" s="101" t="s">
        <v>653</v>
      </c>
      <c r="J395" s="101">
        <v>0</v>
      </c>
      <c r="K395" s="101" t="s">
        <v>528</v>
      </c>
      <c r="L395"/>
      <c r="M395"/>
      <c r="N395"/>
      <c r="O395"/>
      <c r="P395"/>
      <c r="Q395"/>
      <c r="R395"/>
      <c r="S395"/>
    </row>
    <row r="396" spans="1:19">
      <c r="A396" s="101" t="s">
        <v>764</v>
      </c>
      <c r="B396" s="101" t="s">
        <v>1204</v>
      </c>
      <c r="C396" s="101">
        <v>2.79</v>
      </c>
      <c r="D396" s="101">
        <v>2.79</v>
      </c>
      <c r="E396" s="101">
        <v>3.3540000000000001</v>
      </c>
      <c r="F396" s="101">
        <v>0.35499999999999998</v>
      </c>
      <c r="G396" s="101">
        <v>0.27400000000000002</v>
      </c>
      <c r="H396" s="101" t="s">
        <v>701</v>
      </c>
      <c r="I396" s="101" t="s">
        <v>653</v>
      </c>
      <c r="J396" s="101">
        <v>0</v>
      </c>
      <c r="K396" s="101" t="s">
        <v>528</v>
      </c>
      <c r="L396"/>
      <c r="M396"/>
      <c r="N396"/>
      <c r="O396"/>
      <c r="P396"/>
      <c r="Q396"/>
      <c r="R396"/>
      <c r="S396"/>
    </row>
    <row r="397" spans="1:19">
      <c r="A397" s="101" t="s">
        <v>765</v>
      </c>
      <c r="B397" s="101" t="s">
        <v>1204</v>
      </c>
      <c r="C397" s="101">
        <v>2.79</v>
      </c>
      <c r="D397" s="101">
        <v>2.79</v>
      </c>
      <c r="E397" s="101">
        <v>3.3540000000000001</v>
      </c>
      <c r="F397" s="101">
        <v>0.35499999999999998</v>
      </c>
      <c r="G397" s="101">
        <v>0.27400000000000002</v>
      </c>
      <c r="H397" s="101" t="s">
        <v>701</v>
      </c>
      <c r="I397" s="101" t="s">
        <v>653</v>
      </c>
      <c r="J397" s="101">
        <v>0</v>
      </c>
      <c r="K397" s="101" t="s">
        <v>528</v>
      </c>
      <c r="L397"/>
      <c r="M397"/>
      <c r="N397"/>
      <c r="O397"/>
      <c r="P397"/>
      <c r="Q397"/>
      <c r="R397"/>
      <c r="S397"/>
    </row>
    <row r="398" spans="1:19">
      <c r="A398" s="101" t="s">
        <v>766</v>
      </c>
      <c r="B398" s="101" t="s">
        <v>1204</v>
      </c>
      <c r="C398" s="101">
        <v>2.79</v>
      </c>
      <c r="D398" s="101">
        <v>2.79</v>
      </c>
      <c r="E398" s="101">
        <v>3.3540000000000001</v>
      </c>
      <c r="F398" s="101">
        <v>0.35499999999999998</v>
      </c>
      <c r="G398" s="101">
        <v>0.27400000000000002</v>
      </c>
      <c r="H398" s="101" t="s">
        <v>701</v>
      </c>
      <c r="I398" s="101" t="s">
        <v>653</v>
      </c>
      <c r="J398" s="101">
        <v>0</v>
      </c>
      <c r="K398" s="101" t="s">
        <v>528</v>
      </c>
      <c r="L398"/>
      <c r="M398"/>
      <c r="N398"/>
      <c r="O398"/>
      <c r="P398"/>
      <c r="Q398"/>
      <c r="R398"/>
      <c r="S398"/>
    </row>
    <row r="399" spans="1:19">
      <c r="A399" s="101" t="s">
        <v>767</v>
      </c>
      <c r="B399" s="101" t="s">
        <v>1204</v>
      </c>
      <c r="C399" s="101">
        <v>5.57</v>
      </c>
      <c r="D399" s="101">
        <v>5.57</v>
      </c>
      <c r="E399" s="101">
        <v>3.3540000000000001</v>
      </c>
      <c r="F399" s="101">
        <v>0.35499999999999998</v>
      </c>
      <c r="G399" s="101">
        <v>0.27400000000000002</v>
      </c>
      <c r="H399" s="101" t="s">
        <v>701</v>
      </c>
      <c r="I399" s="101" t="s">
        <v>659</v>
      </c>
      <c r="J399" s="101">
        <v>180</v>
      </c>
      <c r="K399" s="101" t="s">
        <v>518</v>
      </c>
      <c r="L399"/>
      <c r="M399"/>
      <c r="N399"/>
      <c r="O399"/>
      <c r="P399"/>
      <c r="Q399"/>
      <c r="R399"/>
      <c r="S399"/>
    </row>
    <row r="400" spans="1:19">
      <c r="A400" s="101" t="s">
        <v>768</v>
      </c>
      <c r="B400" s="101" t="s">
        <v>1204</v>
      </c>
      <c r="C400" s="101">
        <v>5.57</v>
      </c>
      <c r="D400" s="101">
        <v>5.57</v>
      </c>
      <c r="E400" s="101">
        <v>3.3540000000000001</v>
      </c>
      <c r="F400" s="101">
        <v>0.35499999999999998</v>
      </c>
      <c r="G400" s="101">
        <v>0.27400000000000002</v>
      </c>
      <c r="H400" s="101" t="s">
        <v>701</v>
      </c>
      <c r="I400" s="101" t="s">
        <v>659</v>
      </c>
      <c r="J400" s="101">
        <v>180</v>
      </c>
      <c r="K400" s="101" t="s">
        <v>518</v>
      </c>
      <c r="L400"/>
      <c r="M400"/>
      <c r="N400"/>
      <c r="O400"/>
      <c r="P400"/>
      <c r="Q400"/>
      <c r="R400"/>
      <c r="S400"/>
    </row>
    <row r="401" spans="1:19">
      <c r="A401" s="101" t="s">
        <v>769</v>
      </c>
      <c r="B401" s="101" t="s">
        <v>1204</v>
      </c>
      <c r="C401" s="101">
        <v>5.57</v>
      </c>
      <c r="D401" s="101">
        <v>5.57</v>
      </c>
      <c r="E401" s="101">
        <v>3.3540000000000001</v>
      </c>
      <c r="F401" s="101">
        <v>0.35499999999999998</v>
      </c>
      <c r="G401" s="101">
        <v>0.27400000000000002</v>
      </c>
      <c r="H401" s="101" t="s">
        <v>701</v>
      </c>
      <c r="I401" s="101" t="s">
        <v>659</v>
      </c>
      <c r="J401" s="101">
        <v>180</v>
      </c>
      <c r="K401" s="101" t="s">
        <v>518</v>
      </c>
      <c r="L401"/>
      <c r="M401"/>
      <c r="N401"/>
      <c r="O401"/>
      <c r="P401"/>
      <c r="Q401"/>
      <c r="R401"/>
      <c r="S401"/>
    </row>
    <row r="402" spans="1:19">
      <c r="A402" s="101" t="s">
        <v>770</v>
      </c>
      <c r="B402" s="101" t="s">
        <v>1204</v>
      </c>
      <c r="C402" s="101">
        <v>5.57</v>
      </c>
      <c r="D402" s="101">
        <v>5.57</v>
      </c>
      <c r="E402" s="101">
        <v>3.3540000000000001</v>
      </c>
      <c r="F402" s="101">
        <v>0.35499999999999998</v>
      </c>
      <c r="G402" s="101">
        <v>0.27400000000000002</v>
      </c>
      <c r="H402" s="101" t="s">
        <v>701</v>
      </c>
      <c r="I402" s="101" t="s">
        <v>659</v>
      </c>
      <c r="J402" s="101">
        <v>180</v>
      </c>
      <c r="K402" s="101" t="s">
        <v>518</v>
      </c>
      <c r="L402"/>
      <c r="M402"/>
      <c r="N402"/>
      <c r="O402"/>
      <c r="P402"/>
      <c r="Q402"/>
      <c r="R402"/>
      <c r="S402"/>
    </row>
    <row r="403" spans="1:19">
      <c r="A403" s="101" t="s">
        <v>771</v>
      </c>
      <c r="B403" s="101" t="s">
        <v>1204</v>
      </c>
      <c r="C403" s="101">
        <v>3.34</v>
      </c>
      <c r="D403" s="101">
        <v>3.34</v>
      </c>
      <c r="E403" s="101">
        <v>3.3540000000000001</v>
      </c>
      <c r="F403" s="101">
        <v>0.35499999999999998</v>
      </c>
      <c r="G403" s="101">
        <v>0.27400000000000002</v>
      </c>
      <c r="H403" s="101" t="s">
        <v>701</v>
      </c>
      <c r="I403" s="101" t="s">
        <v>660</v>
      </c>
      <c r="J403" s="101">
        <v>90</v>
      </c>
      <c r="K403" s="101" t="s">
        <v>531</v>
      </c>
      <c r="L403"/>
      <c r="M403"/>
      <c r="N403"/>
      <c r="O403"/>
      <c r="P403"/>
      <c r="Q403"/>
      <c r="R403"/>
      <c r="S403"/>
    </row>
    <row r="404" spans="1:19">
      <c r="A404" s="101" t="s">
        <v>772</v>
      </c>
      <c r="B404" s="101" t="s">
        <v>1204</v>
      </c>
      <c r="C404" s="101">
        <v>3.34</v>
      </c>
      <c r="D404" s="101">
        <v>3.34</v>
      </c>
      <c r="E404" s="101">
        <v>3.3540000000000001</v>
      </c>
      <c r="F404" s="101">
        <v>0.35499999999999998</v>
      </c>
      <c r="G404" s="101">
        <v>0.27400000000000002</v>
      </c>
      <c r="H404" s="101" t="s">
        <v>701</v>
      </c>
      <c r="I404" s="101" t="s">
        <v>660</v>
      </c>
      <c r="J404" s="101">
        <v>90</v>
      </c>
      <c r="K404" s="101" t="s">
        <v>531</v>
      </c>
      <c r="L404"/>
      <c r="M404"/>
      <c r="N404"/>
      <c r="O404"/>
      <c r="P404"/>
      <c r="Q404"/>
      <c r="R404"/>
      <c r="S404"/>
    </row>
    <row r="405" spans="1:19">
      <c r="A405" s="101" t="s">
        <v>773</v>
      </c>
      <c r="B405" s="101" t="s">
        <v>1204</v>
      </c>
      <c r="C405" s="101">
        <v>3.34</v>
      </c>
      <c r="D405" s="101">
        <v>3.34</v>
      </c>
      <c r="E405" s="101">
        <v>3.3540000000000001</v>
      </c>
      <c r="F405" s="101">
        <v>0.35499999999999998</v>
      </c>
      <c r="G405" s="101">
        <v>0.27400000000000002</v>
      </c>
      <c r="H405" s="101" t="s">
        <v>701</v>
      </c>
      <c r="I405" s="101" t="s">
        <v>667</v>
      </c>
      <c r="J405" s="101">
        <v>270</v>
      </c>
      <c r="K405" s="101" t="s">
        <v>535</v>
      </c>
      <c r="L405"/>
      <c r="M405"/>
      <c r="N405"/>
      <c r="O405"/>
      <c r="P405"/>
      <c r="Q405"/>
      <c r="R405"/>
      <c r="S405"/>
    </row>
    <row r="406" spans="1:19">
      <c r="A406" s="101" t="s">
        <v>774</v>
      </c>
      <c r="B406" s="101" t="s">
        <v>1204</v>
      </c>
      <c r="C406" s="101">
        <v>3.34</v>
      </c>
      <c r="D406" s="101">
        <v>3.34</v>
      </c>
      <c r="E406" s="101">
        <v>3.3540000000000001</v>
      </c>
      <c r="F406" s="101">
        <v>0.35499999999999998</v>
      </c>
      <c r="G406" s="101">
        <v>0.27400000000000002</v>
      </c>
      <c r="H406" s="101" t="s">
        <v>701</v>
      </c>
      <c r="I406" s="101" t="s">
        <v>667</v>
      </c>
      <c r="J406" s="101">
        <v>270</v>
      </c>
      <c r="K406" s="101" t="s">
        <v>535</v>
      </c>
      <c r="L406"/>
      <c r="M406"/>
      <c r="N406"/>
      <c r="O406"/>
      <c r="P406"/>
      <c r="Q406"/>
      <c r="R406"/>
      <c r="S406"/>
    </row>
    <row r="407" spans="1:19">
      <c r="A407" s="101" t="s">
        <v>775</v>
      </c>
      <c r="B407" s="101" t="s">
        <v>1204</v>
      </c>
      <c r="C407" s="101">
        <v>3.34</v>
      </c>
      <c r="D407" s="101">
        <v>3.34</v>
      </c>
      <c r="E407" s="101">
        <v>3.3540000000000001</v>
      </c>
      <c r="F407" s="101">
        <v>0.35499999999999998</v>
      </c>
      <c r="G407" s="101">
        <v>0.27400000000000002</v>
      </c>
      <c r="H407" s="101" t="s">
        <v>701</v>
      </c>
      <c r="I407" s="101" t="s">
        <v>667</v>
      </c>
      <c r="J407" s="101">
        <v>270</v>
      </c>
      <c r="K407" s="101" t="s">
        <v>535</v>
      </c>
      <c r="L407"/>
      <c r="M407"/>
      <c r="N407"/>
      <c r="O407"/>
      <c r="P407"/>
      <c r="Q407"/>
      <c r="R407"/>
      <c r="S407"/>
    </row>
    <row r="408" spans="1:19">
      <c r="A408" s="101" t="s">
        <v>776</v>
      </c>
      <c r="B408" s="101" t="s">
        <v>1204</v>
      </c>
      <c r="C408" s="101">
        <v>4.46</v>
      </c>
      <c r="D408" s="101">
        <v>4.46</v>
      </c>
      <c r="E408" s="101">
        <v>3.3540000000000001</v>
      </c>
      <c r="F408" s="101">
        <v>0.35499999999999998</v>
      </c>
      <c r="G408" s="101">
        <v>0.27400000000000002</v>
      </c>
      <c r="H408" s="101" t="s">
        <v>701</v>
      </c>
      <c r="I408" s="101" t="s">
        <v>668</v>
      </c>
      <c r="J408" s="101">
        <v>180</v>
      </c>
      <c r="K408" s="101" t="s">
        <v>518</v>
      </c>
      <c r="L408"/>
      <c r="M408"/>
      <c r="N408"/>
      <c r="O408"/>
      <c r="P408"/>
      <c r="Q408"/>
      <c r="R408"/>
      <c r="S408"/>
    </row>
    <row r="409" spans="1:19">
      <c r="A409" s="101" t="s">
        <v>777</v>
      </c>
      <c r="B409" s="101" t="s">
        <v>1204</v>
      </c>
      <c r="C409" s="101">
        <v>5.57</v>
      </c>
      <c r="D409" s="101">
        <v>5.57</v>
      </c>
      <c r="E409" s="101">
        <v>3.3540000000000001</v>
      </c>
      <c r="F409" s="101">
        <v>0.35499999999999998</v>
      </c>
      <c r="G409" s="101">
        <v>0.27400000000000002</v>
      </c>
      <c r="H409" s="101" t="s">
        <v>701</v>
      </c>
      <c r="I409" s="101" t="s">
        <v>668</v>
      </c>
      <c r="J409" s="101">
        <v>180</v>
      </c>
      <c r="K409" s="101" t="s">
        <v>518</v>
      </c>
      <c r="L409"/>
      <c r="M409"/>
      <c r="N409"/>
      <c r="O409"/>
      <c r="P409"/>
      <c r="Q409"/>
      <c r="R409"/>
      <c r="S409"/>
    </row>
    <row r="410" spans="1:19">
      <c r="A410" s="101" t="s">
        <v>778</v>
      </c>
      <c r="B410" s="101" t="s">
        <v>1204</v>
      </c>
      <c r="C410" s="101">
        <v>5.57</v>
      </c>
      <c r="D410" s="101">
        <v>5.57</v>
      </c>
      <c r="E410" s="101">
        <v>3.3540000000000001</v>
      </c>
      <c r="F410" s="101">
        <v>0.35499999999999998</v>
      </c>
      <c r="G410" s="101">
        <v>0.27400000000000002</v>
      </c>
      <c r="H410" s="101" t="s">
        <v>701</v>
      </c>
      <c r="I410" s="101" t="s">
        <v>668</v>
      </c>
      <c r="J410" s="101">
        <v>180</v>
      </c>
      <c r="K410" s="101" t="s">
        <v>518</v>
      </c>
      <c r="L410"/>
      <c r="M410"/>
      <c r="N410"/>
      <c r="O410"/>
      <c r="P410"/>
      <c r="Q410"/>
      <c r="R410"/>
      <c r="S410"/>
    </row>
    <row r="411" spans="1:19">
      <c r="A411" s="101" t="s">
        <v>779</v>
      </c>
      <c r="B411" s="101" t="s">
        <v>1204</v>
      </c>
      <c r="C411" s="101">
        <v>4.46</v>
      </c>
      <c r="D411" s="101">
        <v>4.46</v>
      </c>
      <c r="E411" s="101">
        <v>3.3540000000000001</v>
      </c>
      <c r="F411" s="101">
        <v>0.35499999999999998</v>
      </c>
      <c r="G411" s="101">
        <v>0.27400000000000002</v>
      </c>
      <c r="H411" s="101" t="s">
        <v>701</v>
      </c>
      <c r="I411" s="101" t="s">
        <v>670</v>
      </c>
      <c r="J411" s="101">
        <v>180</v>
      </c>
      <c r="K411" s="101" t="s">
        <v>518</v>
      </c>
      <c r="L411"/>
      <c r="M411"/>
      <c r="N411"/>
      <c r="O411"/>
      <c r="P411"/>
      <c r="Q411"/>
      <c r="R411"/>
      <c r="S411"/>
    </row>
    <row r="412" spans="1:19">
      <c r="A412" s="101" t="s">
        <v>780</v>
      </c>
      <c r="B412" s="101" t="s">
        <v>1204</v>
      </c>
      <c r="C412" s="101">
        <v>4.46</v>
      </c>
      <c r="D412" s="101">
        <v>4.46</v>
      </c>
      <c r="E412" s="101">
        <v>3.3540000000000001</v>
      </c>
      <c r="F412" s="101">
        <v>0.35499999999999998</v>
      </c>
      <c r="G412" s="101">
        <v>0.27400000000000002</v>
      </c>
      <c r="H412" s="101" t="s">
        <v>701</v>
      </c>
      <c r="I412" s="101" t="s">
        <v>670</v>
      </c>
      <c r="J412" s="101">
        <v>180</v>
      </c>
      <c r="K412" s="101" t="s">
        <v>518</v>
      </c>
      <c r="L412"/>
      <c r="M412"/>
      <c r="N412"/>
      <c r="O412"/>
      <c r="P412"/>
      <c r="Q412"/>
      <c r="R412"/>
      <c r="S412"/>
    </row>
    <row r="413" spans="1:19">
      <c r="A413" s="101" t="s">
        <v>781</v>
      </c>
      <c r="B413" s="101" t="s">
        <v>1204</v>
      </c>
      <c r="C413" s="101">
        <v>4.46</v>
      </c>
      <c r="D413" s="101">
        <v>4.46</v>
      </c>
      <c r="E413" s="101">
        <v>3.3540000000000001</v>
      </c>
      <c r="F413" s="101">
        <v>0.35499999999999998</v>
      </c>
      <c r="G413" s="101">
        <v>0.27400000000000002</v>
      </c>
      <c r="H413" s="101" t="s">
        <v>701</v>
      </c>
      <c r="I413" s="101" t="s">
        <v>671</v>
      </c>
      <c r="J413" s="101">
        <v>270</v>
      </c>
      <c r="K413" s="101" t="s">
        <v>535</v>
      </c>
      <c r="L413"/>
      <c r="M413"/>
      <c r="N413"/>
      <c r="O413"/>
      <c r="P413"/>
      <c r="Q413"/>
      <c r="R413"/>
      <c r="S413"/>
    </row>
    <row r="414" spans="1:19">
      <c r="A414" s="101" t="s">
        <v>782</v>
      </c>
      <c r="B414" s="101" t="s">
        <v>1204</v>
      </c>
      <c r="C414" s="101">
        <v>2.23</v>
      </c>
      <c r="D414" s="101">
        <v>2.23</v>
      </c>
      <c r="E414" s="101">
        <v>3.3540000000000001</v>
      </c>
      <c r="F414" s="101">
        <v>0.35499999999999998</v>
      </c>
      <c r="G414" s="101">
        <v>0.27400000000000002</v>
      </c>
      <c r="H414" s="101" t="s">
        <v>701</v>
      </c>
      <c r="I414" s="101" t="s">
        <v>674</v>
      </c>
      <c r="J414" s="101">
        <v>90</v>
      </c>
      <c r="K414" s="101" t="s">
        <v>531</v>
      </c>
      <c r="L414"/>
      <c r="M414"/>
      <c r="N414"/>
      <c r="O414"/>
      <c r="P414"/>
      <c r="Q414"/>
      <c r="R414"/>
      <c r="S414"/>
    </row>
    <row r="415" spans="1:19">
      <c r="A415" s="101" t="s">
        <v>783</v>
      </c>
      <c r="B415" s="101" t="s">
        <v>1204</v>
      </c>
      <c r="C415" s="101">
        <v>2.23</v>
      </c>
      <c r="D415" s="101">
        <v>2.23</v>
      </c>
      <c r="E415" s="101">
        <v>3.3540000000000001</v>
      </c>
      <c r="F415" s="101">
        <v>0.35499999999999998</v>
      </c>
      <c r="G415" s="101">
        <v>0.27400000000000002</v>
      </c>
      <c r="H415" s="101" t="s">
        <v>701</v>
      </c>
      <c r="I415" s="101" t="s">
        <v>674</v>
      </c>
      <c r="J415" s="101">
        <v>90</v>
      </c>
      <c r="K415" s="101" t="s">
        <v>531</v>
      </c>
      <c r="L415"/>
      <c r="M415"/>
      <c r="N415"/>
      <c r="O415"/>
      <c r="P415"/>
      <c r="Q415"/>
      <c r="R415"/>
      <c r="S415"/>
    </row>
    <row r="416" spans="1:19">
      <c r="A416" s="101" t="s">
        <v>784</v>
      </c>
      <c r="B416" s="101" t="s">
        <v>1204</v>
      </c>
      <c r="C416" s="101">
        <v>2.23</v>
      </c>
      <c r="D416" s="101">
        <v>2.23</v>
      </c>
      <c r="E416" s="101">
        <v>3.3540000000000001</v>
      </c>
      <c r="F416" s="101">
        <v>0.35499999999999998</v>
      </c>
      <c r="G416" s="101">
        <v>0.27400000000000002</v>
      </c>
      <c r="H416" s="101" t="s">
        <v>701</v>
      </c>
      <c r="I416" s="101" t="s">
        <v>674</v>
      </c>
      <c r="J416" s="101">
        <v>90</v>
      </c>
      <c r="K416" s="101" t="s">
        <v>531</v>
      </c>
      <c r="L416"/>
      <c r="M416"/>
      <c r="N416"/>
      <c r="O416"/>
      <c r="P416"/>
      <c r="Q416"/>
      <c r="R416"/>
      <c r="S416"/>
    </row>
    <row r="417" spans="1:19">
      <c r="A417" s="101" t="s">
        <v>785</v>
      </c>
      <c r="B417" s="101" t="s">
        <v>1204</v>
      </c>
      <c r="C417" s="101">
        <v>2.23</v>
      </c>
      <c r="D417" s="101">
        <v>2.23</v>
      </c>
      <c r="E417" s="101">
        <v>3.3540000000000001</v>
      </c>
      <c r="F417" s="101">
        <v>0.35499999999999998</v>
      </c>
      <c r="G417" s="101">
        <v>0.27400000000000002</v>
      </c>
      <c r="H417" s="101" t="s">
        <v>701</v>
      </c>
      <c r="I417" s="101" t="s">
        <v>674</v>
      </c>
      <c r="J417" s="101">
        <v>90</v>
      </c>
      <c r="K417" s="101" t="s">
        <v>531</v>
      </c>
      <c r="L417"/>
      <c r="M417"/>
      <c r="N417"/>
      <c r="O417"/>
      <c r="P417"/>
      <c r="Q417"/>
      <c r="R417"/>
      <c r="S417"/>
    </row>
    <row r="418" spans="1:19">
      <c r="A418" s="101">
        <v>142781</v>
      </c>
      <c r="B418" s="101" t="s">
        <v>1204</v>
      </c>
      <c r="C418" s="101">
        <v>5.57</v>
      </c>
      <c r="D418" s="101">
        <v>5.57</v>
      </c>
      <c r="E418" s="101">
        <v>3.3540000000000001</v>
      </c>
      <c r="F418" s="101">
        <v>0.35499999999999998</v>
      </c>
      <c r="G418" s="101">
        <v>0.27400000000000002</v>
      </c>
      <c r="H418" s="101" t="s">
        <v>701</v>
      </c>
      <c r="I418" s="102" t="s">
        <v>676</v>
      </c>
      <c r="J418" s="101">
        <v>0</v>
      </c>
      <c r="K418" s="101" t="s">
        <v>528</v>
      </c>
      <c r="L418"/>
      <c r="M418"/>
      <c r="N418"/>
      <c r="O418"/>
      <c r="P418"/>
      <c r="Q418"/>
      <c r="R418"/>
      <c r="S418"/>
    </row>
    <row r="419" spans="1:19">
      <c r="A419" s="101" t="s">
        <v>786</v>
      </c>
      <c r="B419" s="101" t="s">
        <v>1204</v>
      </c>
      <c r="C419" s="101">
        <v>5.71</v>
      </c>
      <c r="D419" s="101">
        <v>5.71</v>
      </c>
      <c r="E419" s="101">
        <v>3.3540000000000001</v>
      </c>
      <c r="F419" s="101">
        <v>0.35499999999999998</v>
      </c>
      <c r="G419" s="101">
        <v>0.27400000000000002</v>
      </c>
      <c r="H419" s="101" t="s">
        <v>701</v>
      </c>
      <c r="I419" s="102" t="s">
        <v>676</v>
      </c>
      <c r="J419" s="101">
        <v>0</v>
      </c>
      <c r="K419" s="101" t="s">
        <v>528</v>
      </c>
      <c r="L419"/>
      <c r="M419"/>
      <c r="N419"/>
      <c r="O419"/>
      <c r="P419"/>
      <c r="Q419"/>
      <c r="R419"/>
      <c r="S419"/>
    </row>
    <row r="420" spans="1:19">
      <c r="A420" s="101" t="s">
        <v>787</v>
      </c>
      <c r="B420" s="101" t="s">
        <v>1204</v>
      </c>
      <c r="C420" s="101">
        <v>0.74</v>
      </c>
      <c r="D420" s="101">
        <v>0.74</v>
      </c>
      <c r="E420" s="101">
        <v>3.3540000000000001</v>
      </c>
      <c r="F420" s="101">
        <v>0.35499999999999998</v>
      </c>
      <c r="G420" s="101">
        <v>0.27400000000000002</v>
      </c>
      <c r="H420" s="101" t="s">
        <v>701</v>
      </c>
      <c r="I420" s="101" t="s">
        <v>677</v>
      </c>
      <c r="J420" s="101">
        <v>90</v>
      </c>
      <c r="K420" s="101" t="s">
        <v>531</v>
      </c>
      <c r="L420"/>
      <c r="M420"/>
      <c r="N420"/>
      <c r="O420"/>
      <c r="P420"/>
      <c r="Q420"/>
      <c r="R420"/>
      <c r="S420"/>
    </row>
    <row r="421" spans="1:19">
      <c r="A421" s="101" t="s">
        <v>788</v>
      </c>
      <c r="B421" s="101" t="s">
        <v>1204</v>
      </c>
      <c r="C421" s="101">
        <v>5.57</v>
      </c>
      <c r="D421" s="101">
        <v>5.57</v>
      </c>
      <c r="E421" s="101">
        <v>3.3540000000000001</v>
      </c>
      <c r="F421" s="101">
        <v>0.35499999999999998</v>
      </c>
      <c r="G421" s="101">
        <v>0.27400000000000002</v>
      </c>
      <c r="H421" s="101" t="s">
        <v>701</v>
      </c>
      <c r="I421" s="101" t="s">
        <v>685</v>
      </c>
      <c r="J421" s="101">
        <v>0</v>
      </c>
      <c r="K421" s="101" t="s">
        <v>528</v>
      </c>
      <c r="L421"/>
      <c r="M421"/>
      <c r="N421"/>
      <c r="O421"/>
      <c r="P421"/>
      <c r="Q421"/>
      <c r="R421"/>
      <c r="S421"/>
    </row>
    <row r="422" spans="1:19">
      <c r="A422" s="101" t="s">
        <v>789</v>
      </c>
      <c r="B422" s="101" t="s">
        <v>1204</v>
      </c>
      <c r="C422" s="101">
        <v>5.57</v>
      </c>
      <c r="D422" s="101">
        <v>5.57</v>
      </c>
      <c r="E422" s="101">
        <v>3.3540000000000001</v>
      </c>
      <c r="F422" s="101">
        <v>0.35499999999999998</v>
      </c>
      <c r="G422" s="101">
        <v>0.27400000000000002</v>
      </c>
      <c r="H422" s="101" t="s">
        <v>701</v>
      </c>
      <c r="I422" s="101" t="s">
        <v>685</v>
      </c>
      <c r="J422" s="101">
        <v>0</v>
      </c>
      <c r="K422" s="101" t="s">
        <v>528</v>
      </c>
      <c r="L422"/>
      <c r="M422"/>
      <c r="N422"/>
      <c r="O422"/>
      <c r="P422"/>
      <c r="Q422"/>
      <c r="R422"/>
      <c r="S422"/>
    </row>
    <row r="423" spans="1:19">
      <c r="A423" s="101" t="s">
        <v>790</v>
      </c>
      <c r="B423" s="101" t="s">
        <v>1204</v>
      </c>
      <c r="C423" s="101">
        <v>1.1100000000000001</v>
      </c>
      <c r="D423" s="101">
        <v>1.1100000000000001</v>
      </c>
      <c r="E423" s="101">
        <v>3.3540000000000001</v>
      </c>
      <c r="F423" s="101">
        <v>0.35499999999999998</v>
      </c>
      <c r="G423" s="101">
        <v>0.27400000000000002</v>
      </c>
      <c r="H423" s="101" t="s">
        <v>701</v>
      </c>
      <c r="I423" s="101" t="s">
        <v>691</v>
      </c>
      <c r="J423" s="101">
        <v>180</v>
      </c>
      <c r="K423" s="101" t="s">
        <v>518</v>
      </c>
      <c r="L423"/>
      <c r="M423"/>
      <c r="N423"/>
      <c r="O423"/>
      <c r="P423"/>
      <c r="Q423"/>
      <c r="R423"/>
      <c r="S423"/>
    </row>
    <row r="424" spans="1:19">
      <c r="A424" s="101" t="s">
        <v>791</v>
      </c>
      <c r="B424" s="101"/>
      <c r="C424" s="101"/>
      <c r="D424" s="101">
        <v>308.29000000000002</v>
      </c>
      <c r="E424" s="101">
        <v>3.35</v>
      </c>
      <c r="F424" s="101">
        <v>0.35499999999999998</v>
      </c>
      <c r="G424" s="101">
        <v>0.27400000000000002</v>
      </c>
      <c r="H424" s="101"/>
      <c r="I424" s="101"/>
      <c r="J424" s="101"/>
      <c r="K424" s="101"/>
      <c r="L424"/>
      <c r="M424"/>
      <c r="N424"/>
      <c r="O424"/>
      <c r="P424"/>
      <c r="Q424"/>
      <c r="R424"/>
      <c r="S424"/>
    </row>
    <row r="425" spans="1:19">
      <c r="A425" s="101" t="s">
        <v>792</v>
      </c>
      <c r="B425" s="101"/>
      <c r="C425" s="101"/>
      <c r="D425" s="101">
        <v>97.22</v>
      </c>
      <c r="E425" s="101">
        <v>3.35</v>
      </c>
      <c r="F425" s="101">
        <v>0.35499999999999998</v>
      </c>
      <c r="G425" s="101">
        <v>0.27400000000000002</v>
      </c>
      <c r="H425" s="101"/>
      <c r="I425" s="101"/>
      <c r="J425" s="101"/>
      <c r="K425" s="101"/>
      <c r="L425"/>
      <c r="M425"/>
      <c r="N425"/>
      <c r="O425"/>
      <c r="P425"/>
      <c r="Q425"/>
      <c r="R425"/>
      <c r="S425"/>
    </row>
    <row r="426" spans="1:19">
      <c r="A426" s="101" t="s">
        <v>793</v>
      </c>
      <c r="B426" s="101"/>
      <c r="C426" s="101"/>
      <c r="D426" s="101">
        <v>211.08</v>
      </c>
      <c r="E426" s="101">
        <v>3.35</v>
      </c>
      <c r="F426" s="101">
        <v>0.35499999999999998</v>
      </c>
      <c r="G426" s="101">
        <v>0.27400000000000002</v>
      </c>
      <c r="H426" s="101"/>
      <c r="I426" s="101"/>
      <c r="J426" s="101"/>
      <c r="K426" s="101"/>
      <c r="L426"/>
      <c r="M426"/>
      <c r="N426"/>
      <c r="O426"/>
      <c r="P426"/>
      <c r="Q426"/>
      <c r="R426"/>
      <c r="S426"/>
    </row>
    <row r="427" spans="1:19">
      <c r="A427"/>
      <c r="B427"/>
      <c r="C427"/>
      <c r="D427"/>
      <c r="E427"/>
      <c r="F427"/>
      <c r="G427"/>
      <c r="H427"/>
      <c r="I427"/>
      <c r="J427"/>
      <c r="K427"/>
      <c r="L427"/>
      <c r="M427"/>
      <c r="N427"/>
      <c r="O427"/>
      <c r="P427"/>
      <c r="Q427"/>
      <c r="R427"/>
      <c r="S427"/>
    </row>
    <row r="428" spans="1:19">
      <c r="A428" s="92"/>
      <c r="B428" s="101" t="s">
        <v>104</v>
      </c>
      <c r="C428" s="101" t="s">
        <v>794</v>
      </c>
      <c r="D428" s="101" t="s">
        <v>795</v>
      </c>
      <c r="E428"/>
      <c r="F428"/>
      <c r="G428"/>
      <c r="H428"/>
      <c r="I428"/>
      <c r="J428"/>
      <c r="K428"/>
      <c r="L428"/>
      <c r="M428"/>
      <c r="N428"/>
      <c r="O428"/>
      <c r="P428"/>
      <c r="Q428"/>
      <c r="R428"/>
      <c r="S428"/>
    </row>
    <row r="429" spans="1:19">
      <c r="A429" s="101" t="s">
        <v>796</v>
      </c>
      <c r="B429" s="101" t="s">
        <v>797</v>
      </c>
      <c r="C429" s="101">
        <v>183076.95</v>
      </c>
      <c r="D429" s="101">
        <v>0.7</v>
      </c>
      <c r="E429"/>
      <c r="F429"/>
      <c r="G429"/>
      <c r="H429"/>
      <c r="I429"/>
      <c r="J429"/>
      <c r="K429"/>
      <c r="L429"/>
      <c r="M429"/>
      <c r="N429"/>
      <c r="O429"/>
      <c r="P429"/>
      <c r="Q429"/>
      <c r="R429"/>
      <c r="S429"/>
    </row>
    <row r="430" spans="1:19">
      <c r="A430"/>
      <c r="B430"/>
      <c r="C430"/>
      <c r="D430"/>
      <c r="E430"/>
      <c r="F430"/>
      <c r="G430"/>
      <c r="H430"/>
      <c r="I430"/>
      <c r="J430"/>
      <c r="K430"/>
      <c r="L430"/>
      <c r="M430"/>
      <c r="N430"/>
      <c r="O430"/>
      <c r="P430"/>
      <c r="Q430"/>
      <c r="R430"/>
      <c r="S430"/>
    </row>
    <row r="431" spans="1:19">
      <c r="A431" s="92"/>
      <c r="B431" s="101" t="s">
        <v>104</v>
      </c>
      <c r="C431" s="101" t="s">
        <v>798</v>
      </c>
      <c r="D431" s="101" t="s">
        <v>799</v>
      </c>
      <c r="E431" s="101" t="s">
        <v>800</v>
      </c>
      <c r="F431" s="101" t="s">
        <v>801</v>
      </c>
      <c r="G431" s="101" t="s">
        <v>795</v>
      </c>
      <c r="H431"/>
      <c r="I431"/>
      <c r="J431"/>
      <c r="K431"/>
      <c r="L431"/>
      <c r="M431"/>
      <c r="N431"/>
      <c r="O431"/>
      <c r="P431"/>
      <c r="Q431"/>
      <c r="R431"/>
      <c r="S431"/>
    </row>
    <row r="432" spans="1:19">
      <c r="A432" s="101" t="s">
        <v>802</v>
      </c>
      <c r="B432" s="101" t="s">
        <v>803</v>
      </c>
      <c r="C432" s="101">
        <v>413369.68</v>
      </c>
      <c r="D432" s="101">
        <v>284457.42</v>
      </c>
      <c r="E432" s="101">
        <v>128912.26</v>
      </c>
      <c r="F432" s="101">
        <v>0.69</v>
      </c>
      <c r="G432" s="101">
        <v>2.76</v>
      </c>
      <c r="H432"/>
      <c r="I432"/>
      <c r="J432"/>
      <c r="K432"/>
      <c r="L432"/>
      <c r="M432"/>
      <c r="N432"/>
      <c r="O432"/>
      <c r="P432"/>
      <c r="Q432"/>
      <c r="R432"/>
      <c r="S432"/>
    </row>
    <row r="433" spans="1:19">
      <c r="A433" s="101" t="s">
        <v>804</v>
      </c>
      <c r="B433" s="101" t="s">
        <v>803</v>
      </c>
      <c r="C433" s="101">
        <v>353276.02</v>
      </c>
      <c r="D433" s="101">
        <v>252350.09</v>
      </c>
      <c r="E433" s="101">
        <v>100925.93</v>
      </c>
      <c r="F433" s="101">
        <v>0.71</v>
      </c>
      <c r="G433" s="101">
        <v>2.83</v>
      </c>
      <c r="H433"/>
      <c r="I433"/>
      <c r="J433"/>
      <c r="K433"/>
      <c r="L433"/>
      <c r="M433"/>
      <c r="N433"/>
      <c r="O433"/>
      <c r="P433"/>
      <c r="Q433"/>
      <c r="R433"/>
      <c r="S433"/>
    </row>
    <row r="434" spans="1:19">
      <c r="A434"/>
      <c r="B434"/>
      <c r="C434"/>
      <c r="D434"/>
      <c r="E434"/>
      <c r="F434"/>
      <c r="G434"/>
      <c r="H434"/>
      <c r="I434"/>
      <c r="J434"/>
      <c r="K434"/>
      <c r="L434"/>
      <c r="M434"/>
      <c r="N434"/>
      <c r="O434"/>
      <c r="P434"/>
      <c r="Q434"/>
      <c r="R434"/>
      <c r="S434"/>
    </row>
    <row r="435" spans="1:19">
      <c r="A435" s="92"/>
      <c r="B435" s="101" t="s">
        <v>104</v>
      </c>
      <c r="C435" s="101" t="s">
        <v>798</v>
      </c>
      <c r="D435" s="101" t="s">
        <v>795</v>
      </c>
      <c r="E435"/>
      <c r="F435"/>
      <c r="G435"/>
      <c r="H435"/>
      <c r="I435"/>
      <c r="J435"/>
      <c r="K435"/>
      <c r="L435"/>
      <c r="M435"/>
      <c r="N435"/>
      <c r="O435"/>
      <c r="P435"/>
      <c r="Q435"/>
      <c r="R435"/>
      <c r="S435"/>
    </row>
    <row r="436" spans="1:19">
      <c r="A436" s="101" t="s">
        <v>805</v>
      </c>
      <c r="B436" s="101" t="s">
        <v>806</v>
      </c>
      <c r="C436" s="101">
        <v>2169.21</v>
      </c>
      <c r="D436" s="101" t="s">
        <v>280</v>
      </c>
      <c r="E436"/>
      <c r="F436"/>
      <c r="G436"/>
      <c r="H436"/>
      <c r="I436"/>
      <c r="J436"/>
      <c r="K436"/>
      <c r="L436"/>
      <c r="M436"/>
      <c r="N436"/>
      <c r="O436"/>
      <c r="P436"/>
      <c r="Q436"/>
      <c r="R436"/>
      <c r="S436"/>
    </row>
    <row r="437" spans="1:19">
      <c r="A437" s="101" t="s">
        <v>807</v>
      </c>
      <c r="B437" s="101" t="s">
        <v>806</v>
      </c>
      <c r="C437" s="101">
        <v>189.12</v>
      </c>
      <c r="D437" s="101" t="s">
        <v>280</v>
      </c>
      <c r="E437"/>
      <c r="F437"/>
      <c r="G437"/>
      <c r="H437"/>
      <c r="I437"/>
      <c r="J437"/>
      <c r="K437"/>
      <c r="L437"/>
      <c r="M437"/>
      <c r="N437"/>
      <c r="O437"/>
      <c r="P437"/>
      <c r="Q437"/>
      <c r="R437"/>
      <c r="S437"/>
    </row>
    <row r="438" spans="1:19">
      <c r="A438" s="101" t="s">
        <v>808</v>
      </c>
      <c r="B438" s="101" t="s">
        <v>806</v>
      </c>
      <c r="C438" s="101">
        <v>12856.7</v>
      </c>
      <c r="D438" s="101" t="s">
        <v>280</v>
      </c>
      <c r="E438"/>
      <c r="F438"/>
      <c r="G438"/>
      <c r="H438"/>
      <c r="I438"/>
      <c r="J438"/>
      <c r="K438"/>
      <c r="L438"/>
      <c r="M438"/>
      <c r="N438"/>
      <c r="O438"/>
      <c r="P438"/>
      <c r="Q438"/>
      <c r="R438"/>
      <c r="S438"/>
    </row>
    <row r="439" spans="1:19">
      <c r="A439" s="101" t="s">
        <v>809</v>
      </c>
      <c r="B439" s="101" t="s">
        <v>806</v>
      </c>
      <c r="C439" s="101">
        <v>1770.69</v>
      </c>
      <c r="D439" s="101" t="s">
        <v>280</v>
      </c>
      <c r="E439"/>
      <c r="F439"/>
      <c r="G439"/>
      <c r="H439"/>
      <c r="I439"/>
      <c r="J439"/>
      <c r="K439"/>
      <c r="L439"/>
      <c r="M439"/>
      <c r="N439"/>
      <c r="O439"/>
      <c r="P439"/>
      <c r="Q439"/>
      <c r="R439"/>
      <c r="S439"/>
    </row>
    <row r="440" spans="1:19">
      <c r="A440" s="101" t="s">
        <v>810</v>
      </c>
      <c r="B440" s="101" t="s">
        <v>806</v>
      </c>
      <c r="C440" s="101">
        <v>2290.5100000000002</v>
      </c>
      <c r="D440" s="101" t="s">
        <v>280</v>
      </c>
      <c r="E440"/>
      <c r="F440"/>
      <c r="G440"/>
      <c r="H440"/>
      <c r="I440"/>
      <c r="J440"/>
      <c r="K440"/>
      <c r="L440"/>
      <c r="M440"/>
      <c r="N440"/>
      <c r="O440"/>
      <c r="P440"/>
      <c r="Q440"/>
      <c r="R440"/>
      <c r="S440"/>
    </row>
    <row r="441" spans="1:19">
      <c r="A441" s="101" t="s">
        <v>811</v>
      </c>
      <c r="B441" s="101" t="s">
        <v>806</v>
      </c>
      <c r="C441" s="101">
        <v>1218.42</v>
      </c>
      <c r="D441" s="101" t="s">
        <v>280</v>
      </c>
      <c r="E441"/>
      <c r="F441"/>
      <c r="G441"/>
      <c r="H441"/>
      <c r="I441"/>
      <c r="J441"/>
      <c r="K441"/>
      <c r="L441"/>
      <c r="M441"/>
      <c r="N441"/>
      <c r="O441"/>
      <c r="P441"/>
      <c r="Q441"/>
      <c r="R441"/>
      <c r="S441"/>
    </row>
    <row r="442" spans="1:19">
      <c r="A442" s="101" t="s">
        <v>812</v>
      </c>
      <c r="B442" s="101" t="s">
        <v>806</v>
      </c>
      <c r="C442" s="101">
        <v>1633.01</v>
      </c>
      <c r="D442" s="101" t="s">
        <v>280</v>
      </c>
      <c r="E442"/>
      <c r="F442"/>
      <c r="G442"/>
      <c r="H442"/>
      <c r="I442"/>
      <c r="J442"/>
      <c r="K442"/>
      <c r="L442"/>
      <c r="M442"/>
      <c r="N442"/>
      <c r="O442"/>
      <c r="P442"/>
      <c r="Q442"/>
      <c r="R442"/>
      <c r="S442"/>
    </row>
    <row r="443" spans="1:19">
      <c r="A443" s="101" t="s">
        <v>813</v>
      </c>
      <c r="B443" s="101" t="s">
        <v>806</v>
      </c>
      <c r="C443" s="101">
        <v>2224.67</v>
      </c>
      <c r="D443" s="101" t="s">
        <v>280</v>
      </c>
      <c r="E443"/>
      <c r="F443"/>
      <c r="G443"/>
      <c r="H443"/>
      <c r="I443"/>
      <c r="J443"/>
      <c r="K443"/>
      <c r="L443"/>
      <c r="M443"/>
      <c r="N443"/>
      <c r="O443"/>
      <c r="P443"/>
      <c r="Q443"/>
      <c r="R443"/>
      <c r="S443"/>
    </row>
    <row r="444" spans="1:19">
      <c r="A444" s="101" t="s">
        <v>814</v>
      </c>
      <c r="B444" s="101" t="s">
        <v>806</v>
      </c>
      <c r="C444" s="101">
        <v>149040.01</v>
      </c>
      <c r="D444" s="101" t="s">
        <v>280</v>
      </c>
      <c r="E444"/>
      <c r="F444"/>
      <c r="G444"/>
      <c r="H444"/>
      <c r="I444"/>
      <c r="J444"/>
      <c r="K444"/>
      <c r="L444"/>
      <c r="M444"/>
      <c r="N444"/>
      <c r="O444"/>
      <c r="P444"/>
      <c r="Q444"/>
      <c r="R444"/>
      <c r="S444"/>
    </row>
    <row r="445" spans="1:19">
      <c r="A445" s="101" t="s">
        <v>815</v>
      </c>
      <c r="B445" s="101" t="s">
        <v>806</v>
      </c>
      <c r="C445" s="101">
        <v>565.4</v>
      </c>
      <c r="D445" s="101" t="s">
        <v>280</v>
      </c>
      <c r="E445"/>
      <c r="F445"/>
      <c r="G445"/>
      <c r="H445"/>
      <c r="I445"/>
      <c r="J445"/>
      <c r="K445"/>
      <c r="L445"/>
      <c r="M445"/>
      <c r="N445"/>
      <c r="O445"/>
      <c r="P445"/>
      <c r="Q445"/>
      <c r="R445"/>
      <c r="S445"/>
    </row>
    <row r="446" spans="1:19">
      <c r="A446" s="101" t="s">
        <v>816</v>
      </c>
      <c r="B446" s="101" t="s">
        <v>806</v>
      </c>
      <c r="C446" s="101">
        <v>554.74</v>
      </c>
      <c r="D446" s="101" t="s">
        <v>280</v>
      </c>
      <c r="E446"/>
      <c r="F446"/>
      <c r="G446"/>
      <c r="H446"/>
      <c r="I446"/>
      <c r="J446"/>
      <c r="K446"/>
      <c r="L446"/>
      <c r="M446"/>
      <c r="N446"/>
      <c r="O446"/>
      <c r="P446"/>
      <c r="Q446"/>
      <c r="R446"/>
      <c r="S446"/>
    </row>
    <row r="447" spans="1:19">
      <c r="A447" s="101" t="s">
        <v>817</v>
      </c>
      <c r="B447" s="101" t="s">
        <v>806</v>
      </c>
      <c r="C447" s="101">
        <v>1090.8599999999999</v>
      </c>
      <c r="D447" s="101" t="s">
        <v>280</v>
      </c>
      <c r="E447"/>
      <c r="F447"/>
      <c r="G447"/>
      <c r="H447"/>
      <c r="I447"/>
      <c r="J447"/>
      <c r="K447"/>
      <c r="L447"/>
      <c r="M447"/>
      <c r="N447"/>
      <c r="O447"/>
      <c r="P447"/>
      <c r="Q447"/>
      <c r="R447"/>
      <c r="S447"/>
    </row>
    <row r="448" spans="1:19">
      <c r="A448" s="101" t="s">
        <v>818</v>
      </c>
      <c r="B448" s="101" t="s">
        <v>806</v>
      </c>
      <c r="C448" s="101">
        <v>13738.92</v>
      </c>
      <c r="D448" s="101" t="s">
        <v>280</v>
      </c>
      <c r="E448"/>
      <c r="F448"/>
      <c r="G448"/>
      <c r="H448"/>
      <c r="I448"/>
      <c r="J448"/>
      <c r="K448"/>
      <c r="L448"/>
      <c r="M448"/>
      <c r="N448"/>
      <c r="O448"/>
      <c r="P448"/>
      <c r="Q448"/>
      <c r="R448"/>
      <c r="S448"/>
    </row>
    <row r="449" spans="1:19">
      <c r="A449" s="101" t="s">
        <v>819</v>
      </c>
      <c r="B449" s="101" t="s">
        <v>806</v>
      </c>
      <c r="C449" s="101">
        <v>866.36</v>
      </c>
      <c r="D449" s="101" t="s">
        <v>280</v>
      </c>
      <c r="E449"/>
      <c r="F449"/>
      <c r="G449"/>
      <c r="H449"/>
      <c r="I449"/>
      <c r="J449"/>
      <c r="K449"/>
      <c r="L449"/>
      <c r="M449"/>
      <c r="N449"/>
      <c r="O449"/>
      <c r="P449"/>
      <c r="Q449"/>
      <c r="R449"/>
      <c r="S449"/>
    </row>
    <row r="450" spans="1:19">
      <c r="A450" s="101" t="s">
        <v>820</v>
      </c>
      <c r="B450" s="101" t="s">
        <v>806</v>
      </c>
      <c r="C450" s="101">
        <v>1233.21</v>
      </c>
      <c r="D450" s="101" t="s">
        <v>280</v>
      </c>
      <c r="E450"/>
      <c r="F450"/>
      <c r="G450"/>
      <c r="H450"/>
      <c r="I450"/>
      <c r="J450"/>
      <c r="K450"/>
      <c r="L450"/>
      <c r="M450"/>
      <c r="N450"/>
      <c r="O450"/>
      <c r="P450"/>
      <c r="Q450"/>
      <c r="R450"/>
      <c r="S450"/>
    </row>
    <row r="451" spans="1:19">
      <c r="A451" s="101" t="s">
        <v>821</v>
      </c>
      <c r="B451" s="101" t="s">
        <v>806</v>
      </c>
      <c r="C451" s="101">
        <v>10897.94</v>
      </c>
      <c r="D451" s="101" t="s">
        <v>280</v>
      </c>
      <c r="E451"/>
      <c r="F451"/>
      <c r="G451"/>
      <c r="H451"/>
      <c r="I451"/>
      <c r="J451"/>
      <c r="K451"/>
      <c r="L451"/>
      <c r="M451"/>
      <c r="N451"/>
      <c r="O451"/>
      <c r="P451"/>
      <c r="Q451"/>
      <c r="R451"/>
      <c r="S451"/>
    </row>
    <row r="452" spans="1:19">
      <c r="A452" s="101" t="s">
        <v>822</v>
      </c>
      <c r="B452" s="101" t="s">
        <v>806</v>
      </c>
      <c r="C452" s="101">
        <v>1804.87</v>
      </c>
      <c r="D452" s="101" t="s">
        <v>280</v>
      </c>
      <c r="E452"/>
      <c r="F452"/>
      <c r="G452"/>
      <c r="H452"/>
      <c r="I452"/>
      <c r="J452"/>
      <c r="K452"/>
      <c r="L452"/>
      <c r="M452"/>
      <c r="N452"/>
      <c r="O452"/>
      <c r="P452"/>
      <c r="Q452"/>
      <c r="R452"/>
      <c r="S452"/>
    </row>
    <row r="453" spans="1:19">
      <c r="A453" s="101" t="s">
        <v>823</v>
      </c>
      <c r="B453" s="101" t="s">
        <v>806</v>
      </c>
      <c r="C453" s="101">
        <v>5279.57</v>
      </c>
      <c r="D453" s="101" t="s">
        <v>280</v>
      </c>
      <c r="E453"/>
      <c r="F453"/>
      <c r="G453"/>
      <c r="H453"/>
      <c r="I453"/>
      <c r="J453"/>
      <c r="K453"/>
      <c r="L453"/>
      <c r="M453"/>
      <c r="N453"/>
      <c r="O453"/>
      <c r="P453"/>
      <c r="Q453"/>
      <c r="R453"/>
      <c r="S453"/>
    </row>
    <row r="454" spans="1:19">
      <c r="A454" s="101" t="s">
        <v>824</v>
      </c>
      <c r="B454" s="101" t="s">
        <v>806</v>
      </c>
      <c r="C454" s="101">
        <v>2361.29</v>
      </c>
      <c r="D454" s="101" t="s">
        <v>280</v>
      </c>
      <c r="E454"/>
      <c r="F454"/>
      <c r="G454"/>
      <c r="H454"/>
      <c r="I454"/>
      <c r="J454"/>
      <c r="K454"/>
      <c r="L454"/>
      <c r="M454"/>
      <c r="N454"/>
      <c r="O454"/>
      <c r="P454"/>
      <c r="Q454"/>
      <c r="R454"/>
      <c r="S454"/>
    </row>
    <row r="455" spans="1:19">
      <c r="A455" s="101" t="s">
        <v>825</v>
      </c>
      <c r="B455" s="101" t="s">
        <v>806</v>
      </c>
      <c r="C455" s="101">
        <v>561.19000000000005</v>
      </c>
      <c r="D455" s="101" t="s">
        <v>280</v>
      </c>
      <c r="E455"/>
      <c r="F455"/>
      <c r="G455"/>
      <c r="H455"/>
      <c r="I455"/>
      <c r="J455"/>
      <c r="K455"/>
      <c r="L455"/>
      <c r="M455"/>
      <c r="N455"/>
      <c r="O455"/>
      <c r="P455"/>
      <c r="Q455"/>
      <c r="R455"/>
      <c r="S455"/>
    </row>
    <row r="456" spans="1:19">
      <c r="A456" s="101" t="s">
        <v>826</v>
      </c>
      <c r="B456" s="101" t="s">
        <v>806</v>
      </c>
      <c r="C456" s="101">
        <v>70068.34</v>
      </c>
      <c r="D456" s="101" t="s">
        <v>280</v>
      </c>
      <c r="E456"/>
      <c r="F456"/>
      <c r="G456"/>
      <c r="H456"/>
      <c r="I456"/>
      <c r="J456"/>
      <c r="K456"/>
      <c r="L456"/>
      <c r="M456"/>
      <c r="N456"/>
      <c r="O456"/>
      <c r="P456"/>
      <c r="Q456"/>
      <c r="R456"/>
      <c r="S456"/>
    </row>
    <row r="457" spans="1:19">
      <c r="A457" s="101" t="s">
        <v>827</v>
      </c>
      <c r="B457" s="101" t="s">
        <v>806</v>
      </c>
      <c r="C457" s="101">
        <v>1233.21</v>
      </c>
      <c r="D457" s="101" t="s">
        <v>280</v>
      </c>
      <c r="E457"/>
      <c r="F457"/>
      <c r="G457"/>
      <c r="H457"/>
      <c r="I457"/>
      <c r="J457"/>
      <c r="K457"/>
      <c r="L457"/>
      <c r="M457"/>
      <c r="N457"/>
      <c r="O457"/>
      <c r="P457"/>
      <c r="Q457"/>
      <c r="R457"/>
      <c r="S457"/>
    </row>
    <row r="458" spans="1:19">
      <c r="A458" s="101" t="s">
        <v>828</v>
      </c>
      <c r="B458" s="101" t="s">
        <v>806</v>
      </c>
      <c r="C458" s="101">
        <v>2159.84</v>
      </c>
      <c r="D458" s="101" t="s">
        <v>280</v>
      </c>
      <c r="E458"/>
      <c r="F458"/>
      <c r="G458"/>
      <c r="H458"/>
      <c r="I458"/>
      <c r="J458"/>
      <c r="K458"/>
      <c r="L458"/>
      <c r="M458"/>
      <c r="N458"/>
      <c r="O458"/>
      <c r="P458"/>
      <c r="Q458"/>
      <c r="R458"/>
      <c r="S458"/>
    </row>
    <row r="459" spans="1:19">
      <c r="A459" s="101" t="s">
        <v>829</v>
      </c>
      <c r="B459" s="101" t="s">
        <v>806</v>
      </c>
      <c r="C459" s="101">
        <v>2890.34</v>
      </c>
      <c r="D459" s="101" t="s">
        <v>280</v>
      </c>
      <c r="E459"/>
      <c r="F459"/>
      <c r="G459"/>
      <c r="H459"/>
      <c r="I459"/>
      <c r="J459"/>
      <c r="K459"/>
      <c r="L459"/>
      <c r="M459"/>
      <c r="N459"/>
      <c r="O459"/>
      <c r="P459"/>
      <c r="Q459"/>
      <c r="R459"/>
      <c r="S459"/>
    </row>
    <row r="460" spans="1:19">
      <c r="A460" s="101" t="s">
        <v>830</v>
      </c>
      <c r="B460" s="101" t="s">
        <v>806</v>
      </c>
      <c r="C460" s="101">
        <v>1804.87</v>
      </c>
      <c r="D460" s="101" t="s">
        <v>280</v>
      </c>
      <c r="E460"/>
      <c r="F460"/>
      <c r="G460"/>
      <c r="H460"/>
      <c r="I460"/>
      <c r="J460"/>
      <c r="K460"/>
      <c r="L460"/>
      <c r="M460"/>
      <c r="N460"/>
      <c r="O460"/>
      <c r="P460"/>
      <c r="Q460"/>
      <c r="R460"/>
      <c r="S460"/>
    </row>
    <row r="461" spans="1:19">
      <c r="A461" s="101" t="s">
        <v>831</v>
      </c>
      <c r="B461" s="101" t="s">
        <v>806</v>
      </c>
      <c r="C461" s="101">
        <v>183.72</v>
      </c>
      <c r="D461" s="101" t="s">
        <v>280</v>
      </c>
      <c r="E461"/>
      <c r="F461"/>
      <c r="G461"/>
      <c r="H461"/>
      <c r="I461"/>
      <c r="J461"/>
      <c r="K461"/>
      <c r="L461"/>
      <c r="M461"/>
      <c r="N461"/>
      <c r="O461"/>
      <c r="P461"/>
      <c r="Q461"/>
      <c r="R461"/>
      <c r="S461"/>
    </row>
    <row r="462" spans="1:19">
      <c r="A462" s="101" t="s">
        <v>832</v>
      </c>
      <c r="B462" s="101" t="s">
        <v>806</v>
      </c>
      <c r="C462" s="101">
        <v>4077.26</v>
      </c>
      <c r="D462" s="101" t="s">
        <v>280</v>
      </c>
      <c r="E462"/>
      <c r="F462"/>
      <c r="G462"/>
      <c r="H462"/>
      <c r="I462"/>
      <c r="J462"/>
      <c r="K462"/>
      <c r="L462"/>
      <c r="M462"/>
      <c r="N462"/>
      <c r="O462"/>
      <c r="P462"/>
      <c r="Q462"/>
      <c r="R462"/>
      <c r="S462"/>
    </row>
    <row r="463" spans="1:19">
      <c r="A463" s="101" t="s">
        <v>833</v>
      </c>
      <c r="B463" s="101" t="s">
        <v>806</v>
      </c>
      <c r="C463" s="101">
        <v>1233.21</v>
      </c>
      <c r="D463" s="101" t="s">
        <v>280</v>
      </c>
      <c r="E463"/>
      <c r="F463"/>
      <c r="G463"/>
      <c r="H463"/>
      <c r="I463"/>
      <c r="J463"/>
      <c r="K463"/>
      <c r="L463"/>
      <c r="M463"/>
      <c r="N463"/>
      <c r="O463"/>
      <c r="P463"/>
      <c r="Q463"/>
      <c r="R463"/>
      <c r="S463"/>
    </row>
    <row r="464" spans="1:19">
      <c r="A464" s="101" t="s">
        <v>834</v>
      </c>
      <c r="B464" s="101" t="s">
        <v>806</v>
      </c>
      <c r="C464" s="101">
        <v>4374.6099999999997</v>
      </c>
      <c r="D464" s="101" t="s">
        <v>280</v>
      </c>
      <c r="E464"/>
      <c r="F464"/>
      <c r="G464"/>
      <c r="H464"/>
      <c r="I464"/>
      <c r="J464"/>
      <c r="K464"/>
      <c r="L464"/>
      <c r="M464"/>
      <c r="N464"/>
      <c r="O464"/>
      <c r="P464"/>
      <c r="Q464"/>
      <c r="R464"/>
      <c r="S464"/>
    </row>
    <row r="465" spans="1:19">
      <c r="A465" s="101" t="s">
        <v>835</v>
      </c>
      <c r="B465" s="101" t="s">
        <v>806</v>
      </c>
      <c r="C465" s="101">
        <v>41599.54</v>
      </c>
      <c r="D465" s="101" t="s">
        <v>280</v>
      </c>
      <c r="E465"/>
      <c r="F465"/>
      <c r="G465"/>
      <c r="H465"/>
      <c r="I465"/>
      <c r="J465"/>
      <c r="K465"/>
      <c r="L465"/>
      <c r="M465"/>
      <c r="N465"/>
      <c r="O465"/>
      <c r="P465"/>
      <c r="Q465"/>
      <c r="R465"/>
      <c r="S465"/>
    </row>
    <row r="466" spans="1:19">
      <c r="A466" s="101" t="s">
        <v>836</v>
      </c>
      <c r="B466" s="101" t="s">
        <v>806</v>
      </c>
      <c r="C466" s="101">
        <v>42187.839999999997</v>
      </c>
      <c r="D466" s="101" t="s">
        <v>280</v>
      </c>
      <c r="E466"/>
      <c r="F466"/>
      <c r="G466"/>
      <c r="H466"/>
      <c r="I466"/>
      <c r="J466"/>
      <c r="K466"/>
      <c r="L466"/>
      <c r="M466"/>
      <c r="N466"/>
      <c r="O466"/>
      <c r="P466"/>
      <c r="Q466"/>
      <c r="R466"/>
      <c r="S466"/>
    </row>
    <row r="467" spans="1:19">
      <c r="A467" s="101" t="s">
        <v>837</v>
      </c>
      <c r="B467" s="101" t="s">
        <v>806</v>
      </c>
      <c r="C467" s="101">
        <v>35837.440000000002</v>
      </c>
      <c r="D467" s="101" t="s">
        <v>280</v>
      </c>
      <c r="E467"/>
      <c r="F467"/>
      <c r="G467"/>
      <c r="H467"/>
      <c r="I467"/>
      <c r="J467"/>
      <c r="K467"/>
      <c r="L467"/>
      <c r="M467"/>
      <c r="N467"/>
      <c r="O467"/>
      <c r="P467"/>
      <c r="Q467"/>
      <c r="R467"/>
      <c r="S467"/>
    </row>
    <row r="468" spans="1:19">
      <c r="A468" s="101" t="s">
        <v>838</v>
      </c>
      <c r="B468" s="101" t="s">
        <v>806</v>
      </c>
      <c r="C468" s="101">
        <v>2148.1</v>
      </c>
      <c r="D468" s="101" t="s">
        <v>280</v>
      </c>
      <c r="E468"/>
      <c r="F468"/>
      <c r="G468"/>
      <c r="H468"/>
      <c r="I468"/>
      <c r="J468"/>
      <c r="K468"/>
      <c r="L468"/>
      <c r="M468"/>
      <c r="N468"/>
      <c r="O468"/>
      <c r="P468"/>
      <c r="Q468"/>
      <c r="R468"/>
      <c r="S468"/>
    </row>
    <row r="469" spans="1:19">
      <c r="A469" s="101" t="s">
        <v>839</v>
      </c>
      <c r="B469" s="101" t="s">
        <v>806</v>
      </c>
      <c r="C469" s="101">
        <v>1918.5</v>
      </c>
      <c r="D469" s="101" t="s">
        <v>280</v>
      </c>
      <c r="E469"/>
      <c r="F469"/>
      <c r="G469"/>
      <c r="H469"/>
      <c r="I469"/>
      <c r="J469"/>
      <c r="K469"/>
      <c r="L469"/>
      <c r="M469"/>
      <c r="N469"/>
      <c r="O469"/>
      <c r="P469"/>
      <c r="Q469"/>
      <c r="R469"/>
      <c r="S469"/>
    </row>
    <row r="470" spans="1:19">
      <c r="A470" s="101" t="s">
        <v>840</v>
      </c>
      <c r="B470" s="101" t="s">
        <v>806</v>
      </c>
      <c r="C470" s="101">
        <v>2589.75</v>
      </c>
      <c r="D470" s="101" t="s">
        <v>280</v>
      </c>
      <c r="E470"/>
      <c r="F470"/>
      <c r="G470"/>
      <c r="H470"/>
      <c r="I470"/>
      <c r="J470"/>
      <c r="K470"/>
      <c r="L470"/>
      <c r="M470"/>
      <c r="N470"/>
      <c r="O470"/>
      <c r="P470"/>
      <c r="Q470"/>
      <c r="R470"/>
      <c r="S470"/>
    </row>
    <row r="471" spans="1:19">
      <c r="A471" s="101" t="s">
        <v>841</v>
      </c>
      <c r="B471" s="101" t="s">
        <v>806</v>
      </c>
      <c r="C471" s="101">
        <v>4631.3999999999996</v>
      </c>
      <c r="D471" s="101" t="s">
        <v>280</v>
      </c>
      <c r="E471"/>
      <c r="F471"/>
      <c r="G471"/>
      <c r="H471"/>
      <c r="I471"/>
      <c r="J471"/>
      <c r="K471"/>
      <c r="L471"/>
      <c r="M471"/>
      <c r="N471"/>
      <c r="O471"/>
      <c r="P471"/>
      <c r="Q471"/>
      <c r="R471"/>
      <c r="S471"/>
    </row>
    <row r="472" spans="1:19">
      <c r="A472" s="101" t="s">
        <v>842</v>
      </c>
      <c r="B472" s="101" t="s">
        <v>806</v>
      </c>
      <c r="C472" s="101">
        <v>1233.21</v>
      </c>
      <c r="D472" s="101" t="s">
        <v>280</v>
      </c>
      <c r="E472"/>
      <c r="F472"/>
      <c r="G472"/>
      <c r="H472"/>
      <c r="I472"/>
      <c r="J472"/>
      <c r="K472"/>
      <c r="L472"/>
      <c r="M472"/>
      <c r="N472"/>
      <c r="O472"/>
      <c r="P472"/>
      <c r="Q472"/>
      <c r="R472"/>
      <c r="S472"/>
    </row>
    <row r="473" spans="1:19">
      <c r="A473" s="101" t="s">
        <v>843</v>
      </c>
      <c r="B473" s="101" t="s">
        <v>806</v>
      </c>
      <c r="C473" s="101">
        <v>9762.9699999999993</v>
      </c>
      <c r="D473" s="101" t="s">
        <v>280</v>
      </c>
      <c r="E473"/>
      <c r="F473"/>
      <c r="G473"/>
      <c r="H473"/>
      <c r="I473"/>
      <c r="J473"/>
      <c r="K473"/>
      <c r="L473"/>
      <c r="M473"/>
      <c r="N473"/>
      <c r="O473"/>
      <c r="P473"/>
      <c r="Q473"/>
      <c r="R473"/>
      <c r="S473"/>
    </row>
    <row r="474" spans="1:19">
      <c r="A474" s="101" t="s">
        <v>844</v>
      </c>
      <c r="B474" s="101" t="s">
        <v>806</v>
      </c>
      <c r="C474" s="101">
        <v>7274.54</v>
      </c>
      <c r="D474" s="101" t="s">
        <v>280</v>
      </c>
      <c r="E474"/>
      <c r="F474"/>
      <c r="G474"/>
      <c r="H474"/>
      <c r="I474"/>
      <c r="J474"/>
      <c r="K474"/>
      <c r="L474"/>
      <c r="M474"/>
      <c r="N474"/>
      <c r="O474"/>
      <c r="P474"/>
      <c r="Q474"/>
      <c r="R474"/>
      <c r="S474"/>
    </row>
    <row r="475" spans="1:19">
      <c r="A475" s="101" t="s">
        <v>845</v>
      </c>
      <c r="B475" s="101" t="s">
        <v>806</v>
      </c>
      <c r="C475" s="101">
        <v>487.34</v>
      </c>
      <c r="D475" s="101" t="s">
        <v>280</v>
      </c>
      <c r="E475"/>
      <c r="F475"/>
      <c r="G475"/>
      <c r="H475"/>
      <c r="I475"/>
      <c r="J475"/>
      <c r="K475"/>
      <c r="L475"/>
      <c r="M475"/>
      <c r="N475"/>
      <c r="O475"/>
      <c r="P475"/>
      <c r="Q475"/>
      <c r="R475"/>
      <c r="S475"/>
    </row>
    <row r="476" spans="1:19">
      <c r="A476" s="101" t="s">
        <v>846</v>
      </c>
      <c r="B476" s="101" t="s">
        <v>806</v>
      </c>
      <c r="C476" s="101">
        <v>13852.27</v>
      </c>
      <c r="D476" s="101" t="s">
        <v>280</v>
      </c>
      <c r="E476"/>
      <c r="F476"/>
      <c r="G476"/>
      <c r="H476"/>
      <c r="I476"/>
      <c r="J476"/>
      <c r="K476"/>
      <c r="L476"/>
      <c r="M476"/>
      <c r="N476"/>
      <c r="O476"/>
      <c r="P476"/>
      <c r="Q476"/>
      <c r="R476"/>
      <c r="S476"/>
    </row>
    <row r="477" spans="1:19">
      <c r="A477" s="101" t="s">
        <v>847</v>
      </c>
      <c r="B477" s="101" t="s">
        <v>806</v>
      </c>
      <c r="C477" s="101">
        <v>1624.84</v>
      </c>
      <c r="D477" s="101" t="s">
        <v>280</v>
      </c>
      <c r="E477"/>
      <c r="F477"/>
      <c r="G477"/>
      <c r="H477"/>
      <c r="I477"/>
      <c r="J477"/>
      <c r="K477"/>
      <c r="L477"/>
      <c r="M477"/>
      <c r="N477"/>
      <c r="O477"/>
      <c r="P477"/>
      <c r="Q477"/>
      <c r="R477"/>
      <c r="S477"/>
    </row>
    <row r="478" spans="1:19">
      <c r="A478" s="101" t="s">
        <v>848</v>
      </c>
      <c r="B478" s="101" t="s">
        <v>806</v>
      </c>
      <c r="C478" s="101">
        <v>333.43</v>
      </c>
      <c r="D478" s="101" t="s">
        <v>280</v>
      </c>
      <c r="E478"/>
      <c r="F478"/>
      <c r="G478"/>
      <c r="H478"/>
      <c r="I478"/>
      <c r="J478"/>
      <c r="K478"/>
      <c r="L478"/>
      <c r="M478"/>
      <c r="N478"/>
      <c r="O478"/>
      <c r="P478"/>
      <c r="Q478"/>
      <c r="R478"/>
      <c r="S478"/>
    </row>
    <row r="479" spans="1:19">
      <c r="A479" s="101" t="s">
        <v>849</v>
      </c>
      <c r="B479" s="101" t="s">
        <v>806</v>
      </c>
      <c r="C479" s="101">
        <v>2877.5</v>
      </c>
      <c r="D479" s="101" t="s">
        <v>280</v>
      </c>
      <c r="E479"/>
      <c r="F479"/>
      <c r="G479"/>
      <c r="H479"/>
      <c r="I479"/>
      <c r="J479"/>
      <c r="K479"/>
      <c r="L479"/>
      <c r="M479"/>
      <c r="N479"/>
      <c r="O479"/>
      <c r="P479"/>
      <c r="Q479"/>
      <c r="R479"/>
      <c r="S479"/>
    </row>
    <row r="480" spans="1:19">
      <c r="A480" s="101" t="s">
        <v>850</v>
      </c>
      <c r="B480" s="101" t="s">
        <v>806</v>
      </c>
      <c r="C480" s="101">
        <v>1278.8800000000001</v>
      </c>
      <c r="D480" s="101" t="s">
        <v>280</v>
      </c>
      <c r="E480"/>
      <c r="F480"/>
      <c r="G480"/>
      <c r="H480"/>
      <c r="I480"/>
      <c r="J480"/>
      <c r="K480"/>
      <c r="L480"/>
      <c r="M480"/>
      <c r="N480"/>
      <c r="O480"/>
      <c r="P480"/>
      <c r="Q480"/>
      <c r="R480"/>
      <c r="S480"/>
    </row>
    <row r="481" spans="1:19">
      <c r="A481" s="101" t="s">
        <v>851</v>
      </c>
      <c r="B481" s="101" t="s">
        <v>806</v>
      </c>
      <c r="C481" s="101">
        <v>4110.71</v>
      </c>
      <c r="D481" s="101" t="s">
        <v>280</v>
      </c>
      <c r="E481"/>
      <c r="F481"/>
      <c r="G481"/>
      <c r="H481"/>
      <c r="I481"/>
      <c r="J481"/>
      <c r="K481"/>
      <c r="L481"/>
      <c r="M481"/>
      <c r="N481"/>
      <c r="O481"/>
      <c r="P481"/>
      <c r="Q481"/>
      <c r="R481"/>
      <c r="S481"/>
    </row>
    <row r="482" spans="1:19">
      <c r="A482" s="101" t="s">
        <v>852</v>
      </c>
      <c r="B482" s="101" t="s">
        <v>806</v>
      </c>
      <c r="C482" s="101">
        <v>9501.2000000000007</v>
      </c>
      <c r="D482" s="101" t="s">
        <v>280</v>
      </c>
      <c r="E482"/>
      <c r="F482"/>
      <c r="G482"/>
      <c r="H482"/>
      <c r="I482"/>
      <c r="J482"/>
      <c r="K482"/>
      <c r="L482"/>
      <c r="M482"/>
      <c r="N482"/>
      <c r="O482"/>
      <c r="P482"/>
      <c r="Q482"/>
      <c r="R482"/>
      <c r="S482"/>
    </row>
    <row r="483" spans="1:19">
      <c r="A483" s="101" t="s">
        <v>853</v>
      </c>
      <c r="B483" s="101" t="s">
        <v>806</v>
      </c>
      <c r="C483" s="101">
        <v>2562.91</v>
      </c>
      <c r="D483" s="101" t="s">
        <v>280</v>
      </c>
      <c r="E483"/>
      <c r="F483"/>
      <c r="G483"/>
      <c r="H483"/>
      <c r="I483"/>
      <c r="J483"/>
      <c r="K483"/>
      <c r="L483"/>
      <c r="M483"/>
      <c r="N483"/>
      <c r="O483"/>
      <c r="P483"/>
      <c r="Q483"/>
      <c r="R483"/>
      <c r="S483"/>
    </row>
    <row r="484" spans="1:19">
      <c r="A484" s="101" t="s">
        <v>854</v>
      </c>
      <c r="B484" s="101" t="s">
        <v>806</v>
      </c>
      <c r="C484" s="101">
        <v>1181.95</v>
      </c>
      <c r="D484" s="101" t="s">
        <v>280</v>
      </c>
      <c r="E484"/>
      <c r="F484"/>
      <c r="G484"/>
      <c r="H484"/>
      <c r="I484"/>
      <c r="J484"/>
      <c r="K484"/>
      <c r="L484"/>
      <c r="M484"/>
      <c r="N484"/>
      <c r="O484"/>
      <c r="P484"/>
      <c r="Q484"/>
      <c r="R484"/>
      <c r="S484"/>
    </row>
    <row r="485" spans="1:19">
      <c r="A485" s="101" t="s">
        <v>855</v>
      </c>
      <c r="B485" s="101" t="s">
        <v>806</v>
      </c>
      <c r="C485" s="101">
        <v>13207.43</v>
      </c>
      <c r="D485" s="101" t="s">
        <v>280</v>
      </c>
      <c r="E485"/>
      <c r="F485"/>
      <c r="G485"/>
      <c r="H485"/>
      <c r="I485"/>
      <c r="J485"/>
      <c r="K485"/>
      <c r="L485"/>
      <c r="M485"/>
      <c r="N485"/>
      <c r="O485"/>
      <c r="P485"/>
      <c r="Q485"/>
      <c r="R485"/>
      <c r="S485"/>
    </row>
    <row r="486" spans="1:19">
      <c r="A486" s="101" t="s">
        <v>856</v>
      </c>
      <c r="B486" s="101" t="s">
        <v>806</v>
      </c>
      <c r="C486" s="101">
        <v>2732.47</v>
      </c>
      <c r="D486" s="101" t="s">
        <v>280</v>
      </c>
      <c r="E486"/>
      <c r="F486"/>
      <c r="G486"/>
      <c r="H486"/>
      <c r="I486"/>
      <c r="J486"/>
      <c r="K486"/>
      <c r="L486"/>
      <c r="M486"/>
      <c r="N486"/>
      <c r="O486"/>
      <c r="P486"/>
      <c r="Q486"/>
      <c r="R486"/>
      <c r="S486"/>
    </row>
    <row r="487" spans="1:19">
      <c r="A487" s="101" t="s">
        <v>857</v>
      </c>
      <c r="B487" s="101" t="s">
        <v>806</v>
      </c>
      <c r="C487" s="101">
        <v>4045.4</v>
      </c>
      <c r="D487" s="101" t="s">
        <v>280</v>
      </c>
      <c r="E487"/>
      <c r="F487"/>
      <c r="G487"/>
      <c r="H487"/>
      <c r="I487"/>
      <c r="J487"/>
      <c r="K487"/>
      <c r="L487"/>
      <c r="M487"/>
      <c r="N487"/>
      <c r="O487"/>
      <c r="P487"/>
      <c r="Q487"/>
      <c r="R487"/>
      <c r="S487"/>
    </row>
    <row r="488" spans="1:19">
      <c r="A488" s="101" t="s">
        <v>858</v>
      </c>
      <c r="B488" s="101" t="s">
        <v>806</v>
      </c>
      <c r="C488" s="101">
        <v>146.11000000000001</v>
      </c>
      <c r="D488" s="101" t="s">
        <v>280</v>
      </c>
      <c r="E488"/>
      <c r="F488"/>
      <c r="G488"/>
      <c r="H488"/>
      <c r="I488"/>
      <c r="J488"/>
      <c r="K488"/>
      <c r="L488"/>
      <c r="M488"/>
      <c r="N488"/>
      <c r="O488"/>
      <c r="P488"/>
      <c r="Q488"/>
      <c r="R488"/>
      <c r="S488"/>
    </row>
    <row r="489" spans="1:19">
      <c r="A489" s="101" t="s">
        <v>859</v>
      </c>
      <c r="B489" s="101" t="s">
        <v>806</v>
      </c>
      <c r="C489" s="101">
        <v>4226.41</v>
      </c>
      <c r="D489" s="101" t="s">
        <v>280</v>
      </c>
      <c r="E489"/>
      <c r="F489"/>
      <c r="G489"/>
      <c r="H489"/>
      <c r="I489"/>
      <c r="J489"/>
      <c r="K489"/>
      <c r="L489"/>
      <c r="M489"/>
      <c r="N489"/>
      <c r="O489"/>
      <c r="P489"/>
      <c r="Q489"/>
      <c r="R489"/>
      <c r="S489"/>
    </row>
    <row r="490" spans="1:19">
      <c r="A490" s="101" t="s">
        <v>860</v>
      </c>
      <c r="B490" s="101" t="s">
        <v>806</v>
      </c>
      <c r="C490" s="101">
        <v>2038.31</v>
      </c>
      <c r="D490" s="101" t="s">
        <v>280</v>
      </c>
      <c r="E490"/>
      <c r="F490"/>
      <c r="G490"/>
      <c r="H490"/>
      <c r="I490"/>
      <c r="J490"/>
      <c r="K490"/>
      <c r="L490"/>
      <c r="M490"/>
      <c r="N490"/>
      <c r="O490"/>
      <c r="P490"/>
      <c r="Q490"/>
      <c r="R490"/>
      <c r="S490"/>
    </row>
    <row r="491" spans="1:19">
      <c r="A491" s="101" t="s">
        <v>861</v>
      </c>
      <c r="B491" s="101" t="s">
        <v>862</v>
      </c>
      <c r="C491" s="101">
        <v>3602.47</v>
      </c>
      <c r="D491" s="101">
        <v>1</v>
      </c>
      <c r="E491"/>
      <c r="F491"/>
      <c r="G491"/>
      <c r="H491"/>
      <c r="I491"/>
      <c r="J491"/>
      <c r="K491"/>
      <c r="L491"/>
      <c r="M491"/>
      <c r="N491"/>
      <c r="O491"/>
      <c r="P491"/>
      <c r="Q491"/>
      <c r="R491"/>
      <c r="S491"/>
    </row>
    <row r="492" spans="1:19">
      <c r="A492" s="101" t="s">
        <v>863</v>
      </c>
      <c r="B492" s="101" t="s">
        <v>862</v>
      </c>
      <c r="C492" s="101">
        <v>0</v>
      </c>
      <c r="D492" s="101">
        <v>1</v>
      </c>
      <c r="E492"/>
      <c r="F492"/>
      <c r="G492"/>
      <c r="H492"/>
      <c r="I492"/>
      <c r="J492"/>
      <c r="K492"/>
      <c r="L492"/>
      <c r="M492"/>
      <c r="N492"/>
      <c r="O492"/>
      <c r="P492"/>
      <c r="Q492"/>
      <c r="R492"/>
      <c r="S492"/>
    </row>
    <row r="493" spans="1:19">
      <c r="A493" s="101" t="s">
        <v>864</v>
      </c>
      <c r="B493" s="101" t="s">
        <v>862</v>
      </c>
      <c r="C493" s="101">
        <v>303.79000000000002</v>
      </c>
      <c r="D493" s="101">
        <v>1</v>
      </c>
      <c r="E493"/>
      <c r="F493"/>
      <c r="G493"/>
      <c r="H493"/>
      <c r="I493"/>
      <c r="J493"/>
      <c r="K493"/>
      <c r="L493"/>
      <c r="M493"/>
      <c r="N493"/>
      <c r="O493"/>
      <c r="P493"/>
      <c r="Q493"/>
      <c r="R493"/>
      <c r="S493"/>
    </row>
    <row r="494" spans="1:19">
      <c r="A494" s="101" t="s">
        <v>865</v>
      </c>
      <c r="B494" s="101" t="s">
        <v>862</v>
      </c>
      <c r="C494" s="101">
        <v>5801.27</v>
      </c>
      <c r="D494" s="101">
        <v>1</v>
      </c>
      <c r="E494"/>
      <c r="F494"/>
      <c r="G494"/>
      <c r="H494"/>
      <c r="I494"/>
      <c r="J494"/>
      <c r="K494"/>
      <c r="L494"/>
      <c r="M494"/>
      <c r="N494"/>
      <c r="O494"/>
      <c r="P494"/>
      <c r="Q494"/>
      <c r="R494"/>
      <c r="S494"/>
    </row>
    <row r="495" spans="1:19">
      <c r="A495" s="101" t="s">
        <v>866</v>
      </c>
      <c r="B495" s="101" t="s">
        <v>862</v>
      </c>
      <c r="C495" s="101">
        <v>3036.26</v>
      </c>
      <c r="D495" s="101">
        <v>1</v>
      </c>
      <c r="E495"/>
      <c r="F495"/>
      <c r="G495"/>
      <c r="H495"/>
      <c r="I495"/>
      <c r="J495"/>
      <c r="K495"/>
      <c r="L495"/>
      <c r="M495"/>
      <c r="N495"/>
      <c r="O495"/>
      <c r="P495"/>
      <c r="Q495"/>
      <c r="R495"/>
      <c r="S495"/>
    </row>
    <row r="496" spans="1:19">
      <c r="A496" s="101" t="s">
        <v>867</v>
      </c>
      <c r="B496" s="101" t="s">
        <v>862</v>
      </c>
      <c r="C496" s="101">
        <v>4070.06</v>
      </c>
      <c r="D496" s="101">
        <v>1</v>
      </c>
      <c r="E496"/>
      <c r="F496"/>
      <c r="G496"/>
      <c r="H496"/>
      <c r="I496"/>
      <c r="J496"/>
      <c r="K496"/>
      <c r="L496"/>
      <c r="M496"/>
      <c r="N496"/>
      <c r="O496"/>
      <c r="P496"/>
      <c r="Q496"/>
      <c r="R496"/>
      <c r="S496"/>
    </row>
    <row r="497" spans="1:19">
      <c r="A497" s="101" t="s">
        <v>868</v>
      </c>
      <c r="B497" s="101" t="s">
        <v>862</v>
      </c>
      <c r="C497" s="101">
        <v>663.06</v>
      </c>
      <c r="D497" s="101">
        <v>1</v>
      </c>
      <c r="E497"/>
      <c r="F497"/>
      <c r="G497"/>
      <c r="H497"/>
      <c r="I497"/>
      <c r="J497"/>
      <c r="K497"/>
      <c r="L497"/>
      <c r="M497"/>
      <c r="N497"/>
      <c r="O497"/>
      <c r="P497"/>
      <c r="Q497"/>
      <c r="R497"/>
      <c r="S497"/>
    </row>
    <row r="498" spans="1:19">
      <c r="A498" s="101" t="s">
        <v>869</v>
      </c>
      <c r="B498" s="101" t="s">
        <v>862</v>
      </c>
      <c r="C498" s="101">
        <v>2862.9</v>
      </c>
      <c r="D498" s="101">
        <v>1</v>
      </c>
      <c r="E498"/>
      <c r="F498"/>
      <c r="G498"/>
      <c r="H498"/>
      <c r="I498"/>
      <c r="J498"/>
      <c r="K498"/>
      <c r="L498"/>
      <c r="M498"/>
      <c r="N498"/>
      <c r="O498"/>
      <c r="P498"/>
      <c r="Q498"/>
      <c r="R498"/>
      <c r="S498"/>
    </row>
    <row r="499" spans="1:19">
      <c r="A499" s="101" t="s">
        <v>870</v>
      </c>
      <c r="B499" s="101" t="s">
        <v>862</v>
      </c>
      <c r="C499" s="101">
        <v>2049.62</v>
      </c>
      <c r="D499" s="101">
        <v>1</v>
      </c>
      <c r="E499"/>
      <c r="F499"/>
      <c r="G499"/>
      <c r="H499"/>
      <c r="I499"/>
      <c r="J499"/>
      <c r="K499"/>
      <c r="L499"/>
      <c r="M499"/>
      <c r="N499"/>
      <c r="O499"/>
      <c r="P499"/>
      <c r="Q499"/>
      <c r="R499"/>
      <c r="S499"/>
    </row>
    <row r="500" spans="1:19">
      <c r="A500" s="101" t="s">
        <v>871</v>
      </c>
      <c r="B500" s="101" t="s">
        <v>862</v>
      </c>
      <c r="C500" s="101">
        <v>4204.96</v>
      </c>
      <c r="D500" s="101">
        <v>1</v>
      </c>
      <c r="E500"/>
      <c r="F500"/>
      <c r="G500"/>
      <c r="H500"/>
      <c r="I500"/>
      <c r="J500"/>
      <c r="K500"/>
      <c r="L500"/>
      <c r="M500"/>
      <c r="N500"/>
      <c r="O500"/>
      <c r="P500"/>
      <c r="Q500"/>
      <c r="R500"/>
      <c r="S500"/>
    </row>
    <row r="501" spans="1:19">
      <c r="A501" s="101" t="s">
        <v>872</v>
      </c>
      <c r="B501" s="101" t="s">
        <v>862</v>
      </c>
      <c r="C501" s="101">
        <v>2487.1999999999998</v>
      </c>
      <c r="D501" s="101">
        <v>1</v>
      </c>
      <c r="E501"/>
      <c r="F501"/>
      <c r="G501"/>
      <c r="H501"/>
      <c r="I501"/>
      <c r="J501"/>
      <c r="K501"/>
      <c r="L501"/>
      <c r="M501"/>
      <c r="N501"/>
      <c r="O501"/>
      <c r="P501"/>
      <c r="Q501"/>
      <c r="R501"/>
      <c r="S501"/>
    </row>
    <row r="502" spans="1:19">
      <c r="A502" s="101" t="s">
        <v>873</v>
      </c>
      <c r="B502" s="101" t="s">
        <v>862</v>
      </c>
      <c r="C502" s="101">
        <v>2127.81</v>
      </c>
      <c r="D502" s="101">
        <v>1</v>
      </c>
      <c r="E502"/>
      <c r="F502"/>
      <c r="G502"/>
      <c r="H502"/>
      <c r="I502"/>
      <c r="J502"/>
      <c r="K502"/>
      <c r="L502"/>
      <c r="M502"/>
      <c r="N502"/>
      <c r="O502"/>
      <c r="P502"/>
      <c r="Q502"/>
      <c r="R502"/>
      <c r="S502"/>
    </row>
    <row r="503" spans="1:19">
      <c r="A503" s="101" t="s">
        <v>874</v>
      </c>
      <c r="B503" s="101" t="s">
        <v>862</v>
      </c>
      <c r="C503" s="101">
        <v>376.07</v>
      </c>
      <c r="D503" s="101">
        <v>1</v>
      </c>
      <c r="E503"/>
      <c r="F503"/>
      <c r="G503"/>
      <c r="H503"/>
      <c r="I503"/>
      <c r="J503"/>
      <c r="K503"/>
      <c r="L503"/>
      <c r="M503"/>
      <c r="N503"/>
      <c r="O503"/>
      <c r="P503"/>
      <c r="Q503"/>
      <c r="R503"/>
      <c r="S503"/>
    </row>
    <row r="504" spans="1:19">
      <c r="A504" s="101" t="s">
        <v>875</v>
      </c>
      <c r="B504" s="101" t="s">
        <v>862</v>
      </c>
      <c r="C504" s="101">
        <v>376.07</v>
      </c>
      <c r="D504" s="101">
        <v>1</v>
      </c>
      <c r="E504"/>
      <c r="F504"/>
      <c r="G504"/>
      <c r="H504"/>
      <c r="I504"/>
      <c r="J504"/>
      <c r="K504"/>
      <c r="L504"/>
      <c r="M504"/>
      <c r="N504"/>
      <c r="O504"/>
      <c r="P504"/>
      <c r="Q504"/>
      <c r="R504"/>
      <c r="S504"/>
    </row>
    <row r="505" spans="1:19">
      <c r="A505" s="101" t="s">
        <v>876</v>
      </c>
      <c r="B505" s="101" t="s">
        <v>862</v>
      </c>
      <c r="C505" s="101">
        <v>376.07</v>
      </c>
      <c r="D505" s="101">
        <v>1</v>
      </c>
      <c r="E505"/>
      <c r="F505"/>
      <c r="G505"/>
      <c r="H505"/>
      <c r="I505"/>
      <c r="J505"/>
      <c r="K505"/>
      <c r="L505"/>
      <c r="M505"/>
      <c r="N505"/>
      <c r="O505"/>
      <c r="P505"/>
      <c r="Q505"/>
      <c r="R505"/>
      <c r="S505"/>
    </row>
    <row r="506" spans="1:19">
      <c r="A506" s="101" t="s">
        <v>877</v>
      </c>
      <c r="B506" s="101" t="s">
        <v>862</v>
      </c>
      <c r="C506" s="101">
        <v>404.19</v>
      </c>
      <c r="D506" s="101">
        <v>1</v>
      </c>
      <c r="E506"/>
      <c r="F506"/>
      <c r="G506"/>
      <c r="H506"/>
      <c r="I506"/>
      <c r="J506"/>
      <c r="K506"/>
      <c r="L506"/>
      <c r="M506"/>
      <c r="N506"/>
      <c r="O506"/>
      <c r="P506"/>
      <c r="Q506"/>
      <c r="R506"/>
      <c r="S506"/>
    </row>
    <row r="507" spans="1:19">
      <c r="A507" s="101" t="s">
        <v>878</v>
      </c>
      <c r="B507" s="101" t="s">
        <v>862</v>
      </c>
      <c r="C507" s="101">
        <v>404.19</v>
      </c>
      <c r="D507" s="101">
        <v>1</v>
      </c>
      <c r="E507"/>
      <c r="F507"/>
      <c r="G507"/>
      <c r="H507"/>
      <c r="I507"/>
      <c r="J507"/>
      <c r="K507"/>
      <c r="L507"/>
      <c r="M507"/>
      <c r="N507"/>
      <c r="O507"/>
      <c r="P507"/>
      <c r="Q507"/>
      <c r="R507"/>
      <c r="S507"/>
    </row>
    <row r="508" spans="1:19">
      <c r="A508" s="101" t="s">
        <v>879</v>
      </c>
      <c r="B508" s="101" t="s">
        <v>862</v>
      </c>
      <c r="C508" s="101">
        <v>402.68</v>
      </c>
      <c r="D508" s="101">
        <v>1</v>
      </c>
      <c r="E508"/>
      <c r="F508"/>
      <c r="G508"/>
      <c r="H508"/>
      <c r="I508"/>
      <c r="J508"/>
      <c r="K508"/>
      <c r="L508"/>
      <c r="M508"/>
      <c r="N508"/>
      <c r="O508"/>
      <c r="P508"/>
      <c r="Q508"/>
      <c r="R508"/>
      <c r="S508"/>
    </row>
    <row r="509" spans="1:19">
      <c r="A509" s="101" t="s">
        <v>880</v>
      </c>
      <c r="B509" s="101" t="s">
        <v>862</v>
      </c>
      <c r="C509" s="101">
        <v>686.14</v>
      </c>
      <c r="D509" s="101">
        <v>1</v>
      </c>
      <c r="E509"/>
      <c r="F509"/>
      <c r="G509"/>
      <c r="H509"/>
      <c r="I509"/>
      <c r="J509"/>
      <c r="K509"/>
      <c r="L509"/>
      <c r="M509"/>
      <c r="N509"/>
      <c r="O509"/>
      <c r="P509"/>
      <c r="Q509"/>
      <c r="R509"/>
      <c r="S509"/>
    </row>
    <row r="510" spans="1:19">
      <c r="A510" s="101" t="s">
        <v>881</v>
      </c>
      <c r="B510" s="101" t="s">
        <v>862</v>
      </c>
      <c r="C510" s="101">
        <v>489.69</v>
      </c>
      <c r="D510" s="101">
        <v>1</v>
      </c>
      <c r="E510"/>
      <c r="F510"/>
      <c r="G510"/>
      <c r="H510"/>
      <c r="I510"/>
      <c r="J510"/>
      <c r="K510"/>
      <c r="L510"/>
      <c r="M510"/>
      <c r="N510"/>
      <c r="O510"/>
      <c r="P510"/>
      <c r="Q510"/>
      <c r="R510"/>
      <c r="S510"/>
    </row>
    <row r="511" spans="1:19">
      <c r="A511" s="101" t="s">
        <v>882</v>
      </c>
      <c r="B511" s="101" t="s">
        <v>862</v>
      </c>
      <c r="C511" s="101">
        <v>937.53</v>
      </c>
      <c r="D511" s="101">
        <v>1</v>
      </c>
      <c r="E511"/>
      <c r="F511"/>
      <c r="G511"/>
      <c r="H511"/>
      <c r="I511"/>
      <c r="J511"/>
      <c r="K511"/>
      <c r="L511"/>
      <c r="M511"/>
      <c r="N511"/>
      <c r="O511"/>
      <c r="P511"/>
      <c r="Q511"/>
      <c r="R511"/>
      <c r="S511"/>
    </row>
    <row r="512" spans="1:19">
      <c r="A512" s="101" t="s">
        <v>883</v>
      </c>
      <c r="B512" s="101" t="s">
        <v>862</v>
      </c>
      <c r="C512" s="101">
        <v>1120.9000000000001</v>
      </c>
      <c r="D512" s="101">
        <v>1</v>
      </c>
      <c r="E512"/>
      <c r="F512"/>
      <c r="G512"/>
      <c r="H512"/>
      <c r="I512"/>
      <c r="J512"/>
      <c r="K512"/>
      <c r="L512"/>
      <c r="M512"/>
      <c r="N512"/>
      <c r="O512"/>
      <c r="P512"/>
      <c r="Q512"/>
      <c r="R512"/>
      <c r="S512"/>
    </row>
    <row r="513" spans="1:19">
      <c r="A513" s="101" t="s">
        <v>884</v>
      </c>
      <c r="B513" s="101" t="s">
        <v>862</v>
      </c>
      <c r="C513" s="101">
        <v>5777.08</v>
      </c>
      <c r="D513" s="101">
        <v>1</v>
      </c>
      <c r="E513"/>
      <c r="F513"/>
      <c r="G513"/>
      <c r="H513"/>
      <c r="I513"/>
      <c r="J513"/>
      <c r="K513"/>
      <c r="L513"/>
      <c r="M513"/>
      <c r="N513"/>
      <c r="O513"/>
      <c r="P513"/>
      <c r="Q513"/>
      <c r="R513"/>
      <c r="S513"/>
    </row>
    <row r="514" spans="1:19">
      <c r="A514" s="101" t="s">
        <v>885</v>
      </c>
      <c r="B514" s="101" t="s">
        <v>862</v>
      </c>
      <c r="C514" s="101">
        <v>870.36</v>
      </c>
      <c r="D514" s="101">
        <v>1</v>
      </c>
      <c r="E514"/>
      <c r="F514"/>
      <c r="G514"/>
      <c r="H514"/>
      <c r="I514"/>
      <c r="J514"/>
      <c r="K514"/>
      <c r="L514"/>
      <c r="M514"/>
      <c r="N514"/>
      <c r="O514"/>
      <c r="P514"/>
      <c r="Q514"/>
      <c r="R514"/>
      <c r="S514"/>
    </row>
    <row r="515" spans="1:19">
      <c r="A515" s="101" t="s">
        <v>886</v>
      </c>
      <c r="B515" s="101" t="s">
        <v>862</v>
      </c>
      <c r="C515" s="101">
        <v>7242.53</v>
      </c>
      <c r="D515" s="101">
        <v>1</v>
      </c>
      <c r="E515"/>
      <c r="F515"/>
      <c r="G515"/>
      <c r="H515"/>
      <c r="I515"/>
      <c r="J515"/>
      <c r="K515"/>
      <c r="L515"/>
      <c r="M515"/>
      <c r="N515"/>
      <c r="O515"/>
      <c r="P515"/>
      <c r="Q515"/>
      <c r="R515"/>
      <c r="S515"/>
    </row>
    <row r="516" spans="1:19">
      <c r="A516" s="101" t="s">
        <v>887</v>
      </c>
      <c r="B516" s="101" t="s">
        <v>862</v>
      </c>
      <c r="C516" s="101">
        <v>1992.55</v>
      </c>
      <c r="D516" s="101">
        <v>1</v>
      </c>
      <c r="E516"/>
      <c r="F516"/>
      <c r="G516"/>
      <c r="H516"/>
      <c r="I516"/>
      <c r="J516"/>
      <c r="K516"/>
      <c r="L516"/>
      <c r="M516"/>
      <c r="N516"/>
      <c r="O516"/>
      <c r="P516"/>
      <c r="Q516"/>
      <c r="R516"/>
      <c r="S516"/>
    </row>
    <row r="517" spans="1:19">
      <c r="A517" s="101" t="s">
        <v>888</v>
      </c>
      <c r="B517" s="101" t="s">
        <v>862</v>
      </c>
      <c r="C517" s="101">
        <v>0</v>
      </c>
      <c r="D517" s="101">
        <v>1</v>
      </c>
      <c r="E517"/>
      <c r="F517"/>
      <c r="G517"/>
      <c r="H517"/>
      <c r="I517"/>
      <c r="J517"/>
      <c r="K517"/>
      <c r="L517"/>
      <c r="M517"/>
      <c r="N517"/>
      <c r="O517"/>
      <c r="P517"/>
      <c r="Q517"/>
      <c r="R517"/>
      <c r="S517"/>
    </row>
    <row r="518" spans="1:19">
      <c r="A518" s="101" t="s">
        <v>889</v>
      </c>
      <c r="B518" s="101" t="s">
        <v>862</v>
      </c>
      <c r="C518" s="101">
        <v>1258.03</v>
      </c>
      <c r="D518" s="101">
        <v>1</v>
      </c>
      <c r="E518"/>
      <c r="F518"/>
      <c r="G518"/>
      <c r="H518"/>
      <c r="I518"/>
      <c r="J518"/>
      <c r="K518"/>
      <c r="L518"/>
      <c r="M518"/>
      <c r="N518"/>
      <c r="O518"/>
      <c r="P518"/>
      <c r="Q518"/>
      <c r="R518"/>
      <c r="S518"/>
    </row>
    <row r="519" spans="1:19">
      <c r="A519" s="101" t="s">
        <v>890</v>
      </c>
      <c r="B519" s="101" t="s">
        <v>862</v>
      </c>
      <c r="C519" s="101">
        <v>1325.88</v>
      </c>
      <c r="D519" s="101">
        <v>1</v>
      </c>
      <c r="E519"/>
      <c r="F519"/>
      <c r="G519"/>
      <c r="H519"/>
      <c r="I519"/>
      <c r="J519"/>
      <c r="K519"/>
      <c r="L519"/>
      <c r="M519"/>
      <c r="N519"/>
      <c r="O519"/>
      <c r="P519"/>
      <c r="Q519"/>
      <c r="R519"/>
      <c r="S519"/>
    </row>
    <row r="520" spans="1:19">
      <c r="A520" s="101" t="s">
        <v>891</v>
      </c>
      <c r="B520" s="101" t="s">
        <v>862</v>
      </c>
      <c r="C520" s="101">
        <v>92.04</v>
      </c>
      <c r="D520" s="101">
        <v>1</v>
      </c>
      <c r="E520"/>
      <c r="F520"/>
      <c r="G520"/>
      <c r="H520"/>
      <c r="I520"/>
      <c r="J520"/>
      <c r="K520"/>
      <c r="L520"/>
      <c r="M520"/>
      <c r="N520"/>
      <c r="O520"/>
      <c r="P520"/>
      <c r="Q520"/>
      <c r="R520"/>
      <c r="S520"/>
    </row>
    <row r="521" spans="1:19">
      <c r="A521" s="101" t="s">
        <v>892</v>
      </c>
      <c r="B521" s="101" t="s">
        <v>862</v>
      </c>
      <c r="C521" s="101">
        <v>192.47</v>
      </c>
      <c r="D521" s="101">
        <v>1</v>
      </c>
      <c r="E521"/>
      <c r="F521"/>
      <c r="G521"/>
      <c r="H521"/>
      <c r="I521"/>
      <c r="J521"/>
      <c r="K521"/>
      <c r="L521"/>
      <c r="M521"/>
      <c r="N521"/>
      <c r="O521"/>
      <c r="P521"/>
      <c r="Q521"/>
      <c r="R521"/>
      <c r="S521"/>
    </row>
    <row r="522" spans="1:19">
      <c r="A522" s="101" t="s">
        <v>893</v>
      </c>
      <c r="B522" s="101" t="s">
        <v>862</v>
      </c>
      <c r="C522" s="101">
        <v>230.03</v>
      </c>
      <c r="D522" s="101">
        <v>1</v>
      </c>
      <c r="E522"/>
      <c r="F522"/>
      <c r="G522"/>
      <c r="H522"/>
      <c r="I522"/>
      <c r="J522"/>
      <c r="K522"/>
      <c r="L522"/>
      <c r="M522"/>
      <c r="N522"/>
      <c r="O522"/>
      <c r="P522"/>
      <c r="Q522"/>
      <c r="R522"/>
      <c r="S522"/>
    </row>
    <row r="523" spans="1:19">
      <c r="A523" s="101" t="s">
        <v>894</v>
      </c>
      <c r="B523" s="101" t="s">
        <v>862</v>
      </c>
      <c r="C523" s="101">
        <v>693.68</v>
      </c>
      <c r="D523" s="101">
        <v>1</v>
      </c>
      <c r="E523"/>
      <c r="F523"/>
      <c r="G523"/>
      <c r="H523"/>
      <c r="I523"/>
      <c r="J523"/>
      <c r="K523"/>
      <c r="L523"/>
      <c r="M523"/>
      <c r="N523"/>
      <c r="O523"/>
      <c r="P523"/>
      <c r="Q523"/>
      <c r="R523"/>
      <c r="S523"/>
    </row>
    <row r="524" spans="1:19">
      <c r="A524" s="101" t="s">
        <v>895</v>
      </c>
      <c r="B524" s="101" t="s">
        <v>862</v>
      </c>
      <c r="C524" s="101">
        <v>6707.58</v>
      </c>
      <c r="D524" s="101">
        <v>1</v>
      </c>
      <c r="E524"/>
      <c r="F524"/>
      <c r="G524"/>
      <c r="H524"/>
      <c r="I524"/>
      <c r="J524"/>
      <c r="K524"/>
      <c r="L524"/>
      <c r="M524"/>
      <c r="N524"/>
      <c r="O524"/>
      <c r="P524"/>
      <c r="Q524"/>
      <c r="R524"/>
      <c r="S524"/>
    </row>
    <row r="525" spans="1:19">
      <c r="A525" s="101" t="s">
        <v>896</v>
      </c>
      <c r="B525" s="101" t="s">
        <v>862</v>
      </c>
      <c r="C525" s="101">
        <v>1650.79</v>
      </c>
      <c r="D525" s="101">
        <v>1</v>
      </c>
      <c r="E525"/>
      <c r="F525"/>
      <c r="G525"/>
      <c r="H525"/>
      <c r="I525"/>
      <c r="J525"/>
      <c r="K525"/>
      <c r="L525"/>
      <c r="M525"/>
      <c r="N525"/>
      <c r="O525"/>
      <c r="P525"/>
      <c r="Q525"/>
      <c r="R525"/>
      <c r="S525"/>
    </row>
    <row r="526" spans="1:19">
      <c r="A526" s="101" t="s">
        <v>897</v>
      </c>
      <c r="B526" s="101" t="s">
        <v>862</v>
      </c>
      <c r="C526" s="101">
        <v>373.47</v>
      </c>
      <c r="D526" s="101">
        <v>1</v>
      </c>
      <c r="E526"/>
      <c r="F526"/>
      <c r="G526"/>
      <c r="H526"/>
      <c r="I526"/>
      <c r="J526"/>
      <c r="K526"/>
      <c r="L526"/>
      <c r="M526"/>
      <c r="N526"/>
      <c r="O526"/>
      <c r="P526"/>
      <c r="Q526"/>
      <c r="R526"/>
      <c r="S526"/>
    </row>
    <row r="527" spans="1:19">
      <c r="A527" s="101" t="s">
        <v>898</v>
      </c>
      <c r="B527" s="101" t="s">
        <v>862</v>
      </c>
      <c r="C527" s="101">
        <v>4625.7</v>
      </c>
      <c r="D527" s="101">
        <v>1</v>
      </c>
      <c r="E527"/>
      <c r="F527"/>
      <c r="G527"/>
      <c r="H527"/>
      <c r="I527"/>
      <c r="J527"/>
      <c r="K527"/>
      <c r="L527"/>
      <c r="M527"/>
      <c r="N527"/>
      <c r="O527"/>
      <c r="P527"/>
      <c r="Q527"/>
      <c r="R527"/>
      <c r="S527"/>
    </row>
    <row r="528" spans="1:19">
      <c r="A528" s="101" t="s">
        <v>899</v>
      </c>
      <c r="B528" s="101" t="s">
        <v>862</v>
      </c>
      <c r="C528" s="101">
        <v>217.59</v>
      </c>
      <c r="D528" s="101">
        <v>1</v>
      </c>
      <c r="E528"/>
      <c r="F528"/>
      <c r="G528"/>
      <c r="H528"/>
      <c r="I528"/>
      <c r="J528"/>
      <c r="K528"/>
      <c r="L528"/>
      <c r="M528"/>
      <c r="N528"/>
      <c r="O528"/>
      <c r="P528"/>
      <c r="Q528"/>
      <c r="R528"/>
      <c r="S528"/>
    </row>
    <row r="529" spans="1:19">
      <c r="A529" s="101" t="s">
        <v>900</v>
      </c>
      <c r="B529" s="101" t="s">
        <v>862</v>
      </c>
      <c r="C529" s="101">
        <v>931.33</v>
      </c>
      <c r="D529" s="101">
        <v>1</v>
      </c>
      <c r="E529"/>
      <c r="F529"/>
      <c r="G529"/>
      <c r="H529"/>
      <c r="I529"/>
      <c r="J529"/>
      <c r="K529"/>
      <c r="L529"/>
      <c r="M529"/>
      <c r="N529"/>
      <c r="O529"/>
      <c r="P529"/>
      <c r="Q529"/>
      <c r="R529"/>
      <c r="S529"/>
    </row>
    <row r="530" spans="1:19">
      <c r="A530" s="101" t="s">
        <v>901</v>
      </c>
      <c r="B530" s="101" t="s">
        <v>862</v>
      </c>
      <c r="C530" s="101">
        <v>497.89</v>
      </c>
      <c r="D530" s="101">
        <v>1</v>
      </c>
      <c r="E530"/>
      <c r="F530"/>
      <c r="G530"/>
      <c r="H530"/>
      <c r="I530"/>
      <c r="J530"/>
      <c r="K530"/>
      <c r="L530"/>
      <c r="M530"/>
      <c r="N530"/>
      <c r="O530"/>
      <c r="P530"/>
      <c r="Q530"/>
      <c r="R530"/>
      <c r="S530"/>
    </row>
    <row r="531" spans="1:19">
      <c r="A531" s="101" t="s">
        <v>902</v>
      </c>
      <c r="B531" s="101" t="s">
        <v>862</v>
      </c>
      <c r="C531" s="101">
        <v>726.24</v>
      </c>
      <c r="D531" s="101">
        <v>1</v>
      </c>
      <c r="E531"/>
      <c r="F531"/>
      <c r="G531"/>
      <c r="H531"/>
      <c r="I531"/>
      <c r="J531"/>
      <c r="K531"/>
      <c r="L531"/>
      <c r="M531"/>
      <c r="N531"/>
      <c r="O531"/>
      <c r="P531"/>
      <c r="Q531"/>
      <c r="R531"/>
      <c r="S531"/>
    </row>
    <row r="532" spans="1:19">
      <c r="A532" s="101" t="s">
        <v>903</v>
      </c>
      <c r="B532" s="101" t="s">
        <v>862</v>
      </c>
      <c r="C532" s="101">
        <v>793.88</v>
      </c>
      <c r="D532" s="101">
        <v>1</v>
      </c>
      <c r="E532"/>
      <c r="F532"/>
      <c r="G532"/>
      <c r="H532"/>
      <c r="I532"/>
      <c r="J532"/>
      <c r="K532"/>
      <c r="L532"/>
      <c r="M532"/>
      <c r="N532"/>
      <c r="O532"/>
      <c r="P532"/>
      <c r="Q532"/>
      <c r="R532"/>
      <c r="S532"/>
    </row>
    <row r="533" spans="1:19">
      <c r="A533" s="101" t="s">
        <v>904</v>
      </c>
      <c r="B533" s="101" t="s">
        <v>862</v>
      </c>
      <c r="C533" s="101">
        <v>5475.07</v>
      </c>
      <c r="D533" s="101">
        <v>1</v>
      </c>
      <c r="E533"/>
      <c r="F533"/>
      <c r="G533"/>
      <c r="H533"/>
      <c r="I533"/>
      <c r="J533"/>
      <c r="K533"/>
      <c r="L533"/>
      <c r="M533"/>
      <c r="N533"/>
      <c r="O533"/>
      <c r="P533"/>
      <c r="Q533"/>
      <c r="R533"/>
      <c r="S533"/>
    </row>
    <row r="534" spans="1:19">
      <c r="A534" s="101" t="s">
        <v>905</v>
      </c>
      <c r="B534" s="101" t="s">
        <v>862</v>
      </c>
      <c r="C534" s="101">
        <v>1327.91</v>
      </c>
      <c r="D534" s="101">
        <v>1</v>
      </c>
      <c r="E534"/>
      <c r="F534"/>
      <c r="G534"/>
      <c r="H534"/>
      <c r="I534"/>
      <c r="J534"/>
      <c r="K534"/>
      <c r="L534"/>
      <c r="M534"/>
      <c r="N534"/>
      <c r="O534"/>
      <c r="P534"/>
      <c r="Q534"/>
      <c r="R534"/>
      <c r="S534"/>
    </row>
    <row r="535" spans="1:19">
      <c r="A535" s="101" t="s">
        <v>906</v>
      </c>
      <c r="B535" s="101" t="s">
        <v>862</v>
      </c>
      <c r="C535" s="101">
        <v>3612.91</v>
      </c>
      <c r="D535" s="101">
        <v>1</v>
      </c>
      <c r="E535"/>
      <c r="F535"/>
      <c r="G535"/>
      <c r="H535"/>
      <c r="I535"/>
      <c r="J535"/>
      <c r="K535"/>
      <c r="L535"/>
      <c r="M535"/>
      <c r="N535"/>
      <c r="O535"/>
      <c r="P535"/>
      <c r="Q535"/>
      <c r="R535"/>
      <c r="S535"/>
    </row>
    <row r="536" spans="1:19">
      <c r="A536" s="101" t="s">
        <v>907</v>
      </c>
      <c r="B536" s="101" t="s">
        <v>862</v>
      </c>
      <c r="C536" s="101">
        <v>947.31</v>
      </c>
      <c r="D536" s="101">
        <v>1</v>
      </c>
      <c r="E536"/>
      <c r="F536"/>
      <c r="G536"/>
      <c r="H536"/>
      <c r="I536"/>
      <c r="J536"/>
      <c r="K536"/>
      <c r="L536"/>
      <c r="M536"/>
      <c r="N536"/>
      <c r="O536"/>
      <c r="P536"/>
      <c r="Q536"/>
      <c r="R536"/>
      <c r="S536"/>
    </row>
    <row r="537" spans="1:19">
      <c r="A537" s="101" t="s">
        <v>908</v>
      </c>
      <c r="B537" s="101" t="s">
        <v>862</v>
      </c>
      <c r="C537" s="101">
        <v>21821.08</v>
      </c>
      <c r="D537" s="101">
        <v>1</v>
      </c>
      <c r="E537"/>
      <c r="F537"/>
      <c r="G537"/>
      <c r="H537"/>
      <c r="I537"/>
      <c r="J537"/>
      <c r="K537"/>
      <c r="L537"/>
      <c r="M537"/>
      <c r="N537"/>
      <c r="O537"/>
      <c r="P537"/>
      <c r="Q537"/>
      <c r="R537"/>
      <c r="S537"/>
    </row>
    <row r="538" spans="1:19">
      <c r="A538" s="101" t="s">
        <v>909</v>
      </c>
      <c r="B538" s="101" t="s">
        <v>862</v>
      </c>
      <c r="C538" s="101">
        <v>2649.05</v>
      </c>
      <c r="D538" s="101">
        <v>1</v>
      </c>
      <c r="E538"/>
      <c r="F538"/>
      <c r="G538"/>
      <c r="H538"/>
      <c r="I538"/>
      <c r="J538"/>
      <c r="K538"/>
      <c r="L538"/>
      <c r="M538"/>
      <c r="N538"/>
      <c r="O538"/>
      <c r="P538"/>
      <c r="Q538"/>
      <c r="R538"/>
      <c r="S538"/>
    </row>
    <row r="539" spans="1:19">
      <c r="A539" s="101" t="s">
        <v>910</v>
      </c>
      <c r="B539" s="101" t="s">
        <v>862</v>
      </c>
      <c r="C539" s="101">
        <v>373.47</v>
      </c>
      <c r="D539" s="101">
        <v>1</v>
      </c>
      <c r="E539"/>
      <c r="F539"/>
      <c r="G539"/>
      <c r="H539"/>
      <c r="I539"/>
      <c r="J539"/>
      <c r="K539"/>
      <c r="L539"/>
      <c r="M539"/>
      <c r="N539"/>
      <c r="O539"/>
      <c r="P539"/>
      <c r="Q539"/>
      <c r="R539"/>
      <c r="S539"/>
    </row>
    <row r="540" spans="1:19">
      <c r="A540" s="101" t="s">
        <v>911</v>
      </c>
      <c r="B540" s="101" t="s">
        <v>862</v>
      </c>
      <c r="C540" s="101">
        <v>10719.84</v>
      </c>
      <c r="D540" s="101">
        <v>1</v>
      </c>
      <c r="E540"/>
      <c r="F540"/>
      <c r="G540"/>
      <c r="H540"/>
      <c r="I540"/>
      <c r="J540"/>
      <c r="K540"/>
      <c r="L540"/>
      <c r="M540"/>
      <c r="N540"/>
      <c r="O540"/>
      <c r="P540"/>
      <c r="Q540"/>
      <c r="R540"/>
      <c r="S540"/>
    </row>
    <row r="541" spans="1:19">
      <c r="A541" s="101" t="s">
        <v>912</v>
      </c>
      <c r="B541" s="101" t="s">
        <v>862</v>
      </c>
      <c r="C541" s="101">
        <v>3507.88</v>
      </c>
      <c r="D541" s="101">
        <v>1</v>
      </c>
      <c r="E541"/>
      <c r="F541"/>
      <c r="G541"/>
      <c r="H541"/>
      <c r="I541"/>
      <c r="J541"/>
      <c r="K541"/>
      <c r="L541"/>
      <c r="M541"/>
      <c r="N541"/>
      <c r="O541"/>
      <c r="P541"/>
      <c r="Q541"/>
      <c r="R541"/>
      <c r="S541"/>
    </row>
    <row r="542" spans="1:19">
      <c r="A542" s="101" t="s">
        <v>913</v>
      </c>
      <c r="B542" s="101" t="s">
        <v>862</v>
      </c>
      <c r="C542" s="101">
        <v>580.97</v>
      </c>
      <c r="D542" s="101">
        <v>1</v>
      </c>
      <c r="E542"/>
      <c r="F542"/>
      <c r="G542"/>
      <c r="H542"/>
      <c r="I542"/>
      <c r="J542"/>
      <c r="K542"/>
      <c r="L542"/>
      <c r="M542"/>
      <c r="N542"/>
      <c r="O542"/>
      <c r="P542"/>
      <c r="Q542"/>
      <c r="R542"/>
      <c r="S542"/>
    </row>
    <row r="543" spans="1:19">
      <c r="A543" s="101" t="s">
        <v>914</v>
      </c>
      <c r="B543" s="101" t="s">
        <v>862</v>
      </c>
      <c r="C543" s="101">
        <v>348.67</v>
      </c>
      <c r="D543" s="101">
        <v>1</v>
      </c>
      <c r="E543"/>
      <c r="F543"/>
      <c r="G543"/>
      <c r="H543"/>
      <c r="I543"/>
      <c r="J543"/>
      <c r="K543"/>
      <c r="L543"/>
      <c r="M543"/>
      <c r="N543"/>
      <c r="O543"/>
      <c r="P543"/>
      <c r="Q543"/>
      <c r="R543"/>
      <c r="S543"/>
    </row>
    <row r="544" spans="1:19">
      <c r="A544" s="101" t="s">
        <v>915</v>
      </c>
      <c r="B544" s="101" t="s">
        <v>862</v>
      </c>
      <c r="C544" s="101">
        <v>272.39</v>
      </c>
      <c r="D544" s="101">
        <v>1</v>
      </c>
      <c r="E544"/>
      <c r="F544"/>
      <c r="G544"/>
      <c r="H544"/>
      <c r="I544"/>
      <c r="J544"/>
      <c r="K544"/>
      <c r="L544"/>
      <c r="M544"/>
      <c r="N544"/>
      <c r="O544"/>
      <c r="P544"/>
      <c r="Q544"/>
      <c r="R544"/>
      <c r="S544"/>
    </row>
    <row r="545" spans="1:19">
      <c r="A545" s="101" t="s">
        <v>916</v>
      </c>
      <c r="B545" s="101" t="s">
        <v>862</v>
      </c>
      <c r="C545" s="101">
        <v>2601.79</v>
      </c>
      <c r="D545" s="101">
        <v>1</v>
      </c>
      <c r="E545"/>
      <c r="F545"/>
      <c r="G545"/>
      <c r="H545"/>
      <c r="I545"/>
      <c r="J545"/>
      <c r="K545"/>
      <c r="L545"/>
      <c r="M545"/>
      <c r="N545"/>
      <c r="O545"/>
      <c r="P545"/>
      <c r="Q545"/>
      <c r="R545"/>
      <c r="S545"/>
    </row>
    <row r="546" spans="1:19">
      <c r="A546" s="101" t="s">
        <v>917</v>
      </c>
      <c r="B546" s="101" t="s">
        <v>862</v>
      </c>
      <c r="C546" s="101">
        <v>14585.18</v>
      </c>
      <c r="D546" s="101">
        <v>1</v>
      </c>
      <c r="E546"/>
      <c r="F546"/>
      <c r="G546"/>
      <c r="H546"/>
      <c r="I546"/>
      <c r="J546"/>
      <c r="K546"/>
      <c r="L546"/>
      <c r="M546"/>
      <c r="N546"/>
      <c r="O546"/>
      <c r="P546"/>
      <c r="Q546"/>
      <c r="R546"/>
      <c r="S546"/>
    </row>
    <row r="547" spans="1:19">
      <c r="A547" s="101" t="s">
        <v>918</v>
      </c>
      <c r="B547" s="101" t="s">
        <v>862</v>
      </c>
      <c r="C547" s="101">
        <v>10907.12</v>
      </c>
      <c r="D547" s="101">
        <v>1</v>
      </c>
      <c r="E547"/>
      <c r="F547"/>
      <c r="G547"/>
      <c r="H547"/>
      <c r="I547"/>
      <c r="J547"/>
      <c r="K547"/>
      <c r="L547"/>
      <c r="M547"/>
      <c r="N547"/>
      <c r="O547"/>
      <c r="P547"/>
      <c r="Q547"/>
      <c r="R547"/>
      <c r="S547"/>
    </row>
    <row r="548" spans="1:19">
      <c r="A548" s="101" t="s">
        <v>919</v>
      </c>
      <c r="B548" s="101" t="s">
        <v>862</v>
      </c>
      <c r="C548" s="101">
        <v>619.33000000000004</v>
      </c>
      <c r="D548" s="101">
        <v>1</v>
      </c>
      <c r="E548"/>
      <c r="F548"/>
      <c r="G548"/>
      <c r="H548"/>
      <c r="I548"/>
      <c r="J548"/>
      <c r="K548"/>
      <c r="L548"/>
      <c r="M548"/>
      <c r="N548"/>
      <c r="O548"/>
      <c r="P548"/>
      <c r="Q548"/>
      <c r="R548"/>
      <c r="S548"/>
    </row>
    <row r="549" spans="1:19">
      <c r="A549" s="101" t="s">
        <v>920</v>
      </c>
      <c r="B549" s="101" t="s">
        <v>862</v>
      </c>
      <c r="C549" s="101">
        <v>6003.79</v>
      </c>
      <c r="D549" s="101">
        <v>1</v>
      </c>
      <c r="E549"/>
      <c r="F549"/>
      <c r="G549"/>
      <c r="H549"/>
      <c r="I549"/>
      <c r="J549"/>
      <c r="K549"/>
      <c r="L549"/>
      <c r="M549"/>
      <c r="N549"/>
      <c r="O549"/>
      <c r="P549"/>
      <c r="Q549"/>
      <c r="R549"/>
      <c r="S549"/>
    </row>
    <row r="550" spans="1:19">
      <c r="A550" s="101" t="s">
        <v>921</v>
      </c>
      <c r="B550" s="101" t="s">
        <v>862</v>
      </c>
      <c r="C550" s="101">
        <v>1847.66</v>
      </c>
      <c r="D550" s="101">
        <v>1</v>
      </c>
      <c r="E550"/>
      <c r="F550"/>
      <c r="G550"/>
      <c r="H550"/>
      <c r="I550"/>
      <c r="J550"/>
      <c r="K550"/>
      <c r="L550"/>
      <c r="M550"/>
      <c r="N550"/>
      <c r="O550"/>
      <c r="P550"/>
      <c r="Q550"/>
      <c r="R550"/>
      <c r="S550"/>
    </row>
    <row r="551" spans="1:19">
      <c r="A551" s="101" t="s">
        <v>922</v>
      </c>
      <c r="B551" s="101" t="s">
        <v>862</v>
      </c>
      <c r="C551" s="101">
        <v>1657.48</v>
      </c>
      <c r="D551" s="101">
        <v>1</v>
      </c>
      <c r="E551"/>
      <c r="F551"/>
      <c r="G551"/>
      <c r="H551"/>
      <c r="I551"/>
      <c r="J551"/>
      <c r="K551"/>
      <c r="L551"/>
      <c r="M551"/>
      <c r="N551"/>
      <c r="O551"/>
      <c r="P551"/>
      <c r="Q551"/>
      <c r="R551"/>
      <c r="S551"/>
    </row>
    <row r="552" spans="1:19">
      <c r="A552" s="101" t="s">
        <v>923</v>
      </c>
      <c r="B552" s="101" t="s">
        <v>862</v>
      </c>
      <c r="C552" s="101">
        <v>2224.54</v>
      </c>
      <c r="D552" s="101">
        <v>1</v>
      </c>
      <c r="E552"/>
      <c r="F552"/>
      <c r="G552"/>
      <c r="H552"/>
      <c r="I552"/>
      <c r="J552"/>
      <c r="K552"/>
      <c r="L552"/>
      <c r="M552"/>
      <c r="N552"/>
      <c r="O552"/>
      <c r="P552"/>
      <c r="Q552"/>
      <c r="R552"/>
      <c r="S552"/>
    </row>
    <row r="553" spans="1:19">
      <c r="A553" s="101" t="s">
        <v>924</v>
      </c>
      <c r="B553" s="101" t="s">
        <v>862</v>
      </c>
      <c r="C553" s="101">
        <v>1254.43</v>
      </c>
      <c r="D553" s="101">
        <v>1</v>
      </c>
      <c r="E553"/>
      <c r="F553"/>
      <c r="G553"/>
      <c r="H553"/>
      <c r="I553"/>
      <c r="J553"/>
      <c r="K553"/>
      <c r="L553"/>
      <c r="M553"/>
      <c r="N553"/>
      <c r="O553"/>
      <c r="P553"/>
      <c r="Q553"/>
      <c r="R553"/>
      <c r="S553"/>
    </row>
    <row r="554" spans="1:19">
      <c r="A554" s="101" t="s">
        <v>925</v>
      </c>
      <c r="B554" s="101" t="s">
        <v>806</v>
      </c>
      <c r="C554" s="101">
        <v>24301.74</v>
      </c>
      <c r="D554" s="101" t="s">
        <v>280</v>
      </c>
      <c r="E554"/>
      <c r="F554"/>
      <c r="G554"/>
      <c r="H554"/>
      <c r="I554"/>
      <c r="J554"/>
      <c r="K554"/>
      <c r="L554"/>
      <c r="M554"/>
      <c r="N554"/>
      <c r="O554"/>
      <c r="P554"/>
      <c r="Q554"/>
      <c r="R554"/>
      <c r="S554"/>
    </row>
    <row r="555" spans="1:19">
      <c r="A555" s="101" t="s">
        <v>926</v>
      </c>
      <c r="B555" s="101" t="s">
        <v>806</v>
      </c>
      <c r="C555" s="101">
        <v>61243.199999999997</v>
      </c>
      <c r="D555" s="101" t="s">
        <v>280</v>
      </c>
      <c r="E555"/>
      <c r="F555"/>
      <c r="G555"/>
      <c r="H555"/>
      <c r="I555"/>
      <c r="J555"/>
      <c r="K555"/>
      <c r="L555"/>
      <c r="M555"/>
      <c r="N555"/>
      <c r="O555"/>
      <c r="P555"/>
      <c r="Q555"/>
      <c r="R555"/>
      <c r="S555"/>
    </row>
    <row r="556" spans="1:19">
      <c r="A556"/>
      <c r="B556"/>
      <c r="C556"/>
      <c r="D556"/>
      <c r="E556"/>
      <c r="F556"/>
      <c r="G556"/>
      <c r="H556"/>
      <c r="I556"/>
      <c r="J556"/>
      <c r="K556"/>
      <c r="L556"/>
      <c r="M556"/>
      <c r="N556"/>
      <c r="O556"/>
      <c r="P556"/>
      <c r="Q556"/>
      <c r="R556"/>
      <c r="S556"/>
    </row>
    <row r="557" spans="1:19">
      <c r="A557" s="92"/>
      <c r="B557" s="101" t="s">
        <v>104</v>
      </c>
      <c r="C557" s="101" t="s">
        <v>927</v>
      </c>
      <c r="D557" s="101" t="s">
        <v>928</v>
      </c>
      <c r="E557" s="101" t="s">
        <v>929</v>
      </c>
      <c r="F557" s="101" t="s">
        <v>930</v>
      </c>
      <c r="G557" s="101" t="s">
        <v>931</v>
      </c>
      <c r="H557" s="101" t="s">
        <v>932</v>
      </c>
      <c r="I557"/>
      <c r="J557"/>
      <c r="K557"/>
      <c r="L557"/>
      <c r="M557"/>
      <c r="N557"/>
      <c r="O557"/>
      <c r="P557"/>
      <c r="Q557"/>
      <c r="R557"/>
      <c r="S557"/>
    </row>
    <row r="558" spans="1:19">
      <c r="A558" s="101" t="s">
        <v>933</v>
      </c>
      <c r="B558" s="101" t="s">
        <v>934</v>
      </c>
      <c r="C558" s="101">
        <v>0.34</v>
      </c>
      <c r="D558" s="101">
        <v>125</v>
      </c>
      <c r="E558" s="101">
        <v>7.0000000000000007E-2</v>
      </c>
      <c r="F558" s="101">
        <v>25.15</v>
      </c>
      <c r="G558" s="101">
        <v>1</v>
      </c>
      <c r="H558" s="101" t="s">
        <v>935</v>
      </c>
      <c r="I558"/>
      <c r="J558"/>
      <c r="K558"/>
      <c r="L558"/>
      <c r="M558"/>
      <c r="N558"/>
      <c r="O558"/>
      <c r="P558"/>
      <c r="Q558"/>
      <c r="R558"/>
      <c r="S558"/>
    </row>
    <row r="559" spans="1:19">
      <c r="A559" s="101" t="s">
        <v>936</v>
      </c>
      <c r="B559" s="101" t="s">
        <v>934</v>
      </c>
      <c r="C559" s="101">
        <v>0.34</v>
      </c>
      <c r="D559" s="101">
        <v>125</v>
      </c>
      <c r="E559" s="101">
        <v>0.04</v>
      </c>
      <c r="F559" s="101">
        <v>15.72</v>
      </c>
      <c r="G559" s="101">
        <v>1</v>
      </c>
      <c r="H559" s="101" t="s">
        <v>935</v>
      </c>
      <c r="I559"/>
      <c r="J559"/>
      <c r="K559"/>
      <c r="L559"/>
      <c r="M559"/>
      <c r="N559"/>
      <c r="O559"/>
      <c r="P559"/>
      <c r="Q559"/>
      <c r="R559"/>
      <c r="S559"/>
    </row>
    <row r="560" spans="1:19">
      <c r="A560" s="101" t="s">
        <v>937</v>
      </c>
      <c r="B560" s="101" t="s">
        <v>934</v>
      </c>
      <c r="C560" s="101">
        <v>0.34</v>
      </c>
      <c r="D560" s="101">
        <v>125</v>
      </c>
      <c r="E560" s="101">
        <v>0.08</v>
      </c>
      <c r="F560" s="101">
        <v>29.33</v>
      </c>
      <c r="G560" s="101">
        <v>1</v>
      </c>
      <c r="H560" s="101" t="s">
        <v>935</v>
      </c>
      <c r="I560"/>
      <c r="J560"/>
      <c r="K560"/>
      <c r="L560"/>
      <c r="M560"/>
      <c r="N560"/>
      <c r="O560"/>
      <c r="P560"/>
      <c r="Q560"/>
      <c r="R560"/>
      <c r="S560"/>
    </row>
    <row r="561" spans="1:19">
      <c r="A561" s="101" t="s">
        <v>938</v>
      </c>
      <c r="B561" s="101" t="s">
        <v>934</v>
      </c>
      <c r="C561" s="101">
        <v>0.34</v>
      </c>
      <c r="D561" s="101">
        <v>125</v>
      </c>
      <c r="E561" s="101">
        <v>0.21</v>
      </c>
      <c r="F561" s="101">
        <v>76.81</v>
      </c>
      <c r="G561" s="101">
        <v>1</v>
      </c>
      <c r="H561" s="101" t="s">
        <v>935</v>
      </c>
      <c r="I561"/>
      <c r="J561"/>
      <c r="K561"/>
      <c r="L561"/>
      <c r="M561"/>
      <c r="N561"/>
      <c r="O561"/>
      <c r="P561"/>
      <c r="Q561"/>
      <c r="R561"/>
      <c r="S561"/>
    </row>
    <row r="562" spans="1:19">
      <c r="A562" s="101" t="s">
        <v>939</v>
      </c>
      <c r="B562" s="101" t="s">
        <v>934</v>
      </c>
      <c r="C562" s="101">
        <v>0.34</v>
      </c>
      <c r="D562" s="101">
        <v>125</v>
      </c>
      <c r="E562" s="101">
        <v>0.04</v>
      </c>
      <c r="F562" s="101">
        <v>15.72</v>
      </c>
      <c r="G562" s="101">
        <v>1</v>
      </c>
      <c r="H562" s="101" t="s">
        <v>935</v>
      </c>
      <c r="I562"/>
      <c r="J562"/>
      <c r="K562"/>
      <c r="L562"/>
      <c r="M562"/>
      <c r="N562"/>
      <c r="O562"/>
      <c r="P562"/>
      <c r="Q562"/>
      <c r="R562"/>
      <c r="S562"/>
    </row>
    <row r="563" spans="1:19">
      <c r="A563" s="101" t="s">
        <v>940</v>
      </c>
      <c r="B563" s="101" t="s">
        <v>934</v>
      </c>
      <c r="C563" s="101">
        <v>0.34</v>
      </c>
      <c r="D563" s="101">
        <v>125</v>
      </c>
      <c r="E563" s="101">
        <v>0.04</v>
      </c>
      <c r="F563" s="101">
        <v>15.72</v>
      </c>
      <c r="G563" s="101">
        <v>1</v>
      </c>
      <c r="H563" s="101" t="s">
        <v>935</v>
      </c>
      <c r="I563"/>
      <c r="J563"/>
      <c r="K563"/>
      <c r="L563"/>
      <c r="M563"/>
      <c r="N563"/>
      <c r="O563"/>
      <c r="P563"/>
      <c r="Q563"/>
      <c r="R563"/>
      <c r="S563"/>
    </row>
    <row r="564" spans="1:19">
      <c r="A564" s="101" t="s">
        <v>941</v>
      </c>
      <c r="B564" s="101" t="s">
        <v>934</v>
      </c>
      <c r="C564" s="101">
        <v>0.34</v>
      </c>
      <c r="D564" s="101">
        <v>125</v>
      </c>
      <c r="E564" s="101">
        <v>0.04</v>
      </c>
      <c r="F564" s="101">
        <v>15.72</v>
      </c>
      <c r="G564" s="101">
        <v>1</v>
      </c>
      <c r="H564" s="101" t="s">
        <v>935</v>
      </c>
      <c r="I564"/>
      <c r="J564"/>
      <c r="K564"/>
      <c r="L564"/>
      <c r="M564"/>
      <c r="N564"/>
      <c r="O564"/>
      <c r="P564"/>
      <c r="Q564"/>
      <c r="R564"/>
      <c r="S564"/>
    </row>
    <row r="565" spans="1:19">
      <c r="A565" s="101" t="s">
        <v>942</v>
      </c>
      <c r="B565" s="101" t="s">
        <v>934</v>
      </c>
      <c r="C565" s="101">
        <v>0.34</v>
      </c>
      <c r="D565" s="101">
        <v>125</v>
      </c>
      <c r="E565" s="101">
        <v>0.1</v>
      </c>
      <c r="F565" s="101">
        <v>36.65</v>
      </c>
      <c r="G565" s="101">
        <v>1</v>
      </c>
      <c r="H565" s="101" t="s">
        <v>935</v>
      </c>
      <c r="I565"/>
      <c r="J565"/>
      <c r="K565"/>
      <c r="L565"/>
      <c r="M565"/>
      <c r="N565"/>
      <c r="O565"/>
      <c r="P565"/>
      <c r="Q565"/>
      <c r="R565"/>
      <c r="S565"/>
    </row>
    <row r="566" spans="1:19">
      <c r="A566" s="101" t="s">
        <v>943</v>
      </c>
      <c r="B566" s="101" t="s">
        <v>934</v>
      </c>
      <c r="C566" s="101">
        <v>0.34</v>
      </c>
      <c r="D566" s="101">
        <v>125</v>
      </c>
      <c r="E566" s="101">
        <v>0.04</v>
      </c>
      <c r="F566" s="101">
        <v>16.27</v>
      </c>
      <c r="G566" s="101">
        <v>1</v>
      </c>
      <c r="H566" s="101" t="s">
        <v>935</v>
      </c>
      <c r="I566"/>
      <c r="J566"/>
      <c r="K566"/>
      <c r="L566"/>
      <c r="M566"/>
      <c r="N566"/>
      <c r="O566"/>
      <c r="P566"/>
      <c r="Q566"/>
      <c r="R566"/>
      <c r="S566"/>
    </row>
    <row r="567" spans="1:19">
      <c r="A567" s="101" t="s">
        <v>944</v>
      </c>
      <c r="B567" s="101" t="s">
        <v>934</v>
      </c>
      <c r="C567" s="101">
        <v>0.34</v>
      </c>
      <c r="D567" s="101">
        <v>125</v>
      </c>
      <c r="E567" s="101">
        <v>0.14000000000000001</v>
      </c>
      <c r="F567" s="101">
        <v>52.37</v>
      </c>
      <c r="G567" s="101">
        <v>1</v>
      </c>
      <c r="H567" s="101" t="s">
        <v>935</v>
      </c>
      <c r="I567"/>
      <c r="J567"/>
      <c r="K567"/>
      <c r="L567"/>
      <c r="M567"/>
      <c r="N567"/>
      <c r="O567"/>
      <c r="P567"/>
      <c r="Q567"/>
      <c r="R567"/>
      <c r="S567"/>
    </row>
    <row r="568" spans="1:19">
      <c r="A568" s="101" t="s">
        <v>945</v>
      </c>
      <c r="B568" s="101" t="s">
        <v>934</v>
      </c>
      <c r="C568" s="101">
        <v>0.34</v>
      </c>
      <c r="D568" s="101">
        <v>125</v>
      </c>
      <c r="E568" s="101">
        <v>0.05</v>
      </c>
      <c r="F568" s="101">
        <v>18.600000000000001</v>
      </c>
      <c r="G568" s="101">
        <v>1</v>
      </c>
      <c r="H568" s="101" t="s">
        <v>935</v>
      </c>
      <c r="I568"/>
      <c r="J568"/>
      <c r="K568"/>
      <c r="L568"/>
      <c r="M568"/>
      <c r="N568"/>
      <c r="O568"/>
      <c r="P568"/>
      <c r="Q568"/>
      <c r="R568"/>
      <c r="S568"/>
    </row>
    <row r="569" spans="1:19">
      <c r="A569" s="101" t="s">
        <v>946</v>
      </c>
      <c r="B569" s="101" t="s">
        <v>934</v>
      </c>
      <c r="C569" s="101">
        <v>0.34</v>
      </c>
      <c r="D569" s="101">
        <v>125</v>
      </c>
      <c r="E569" s="101">
        <v>0.1</v>
      </c>
      <c r="F569" s="101">
        <v>36.65</v>
      </c>
      <c r="G569" s="101">
        <v>1</v>
      </c>
      <c r="H569" s="101" t="s">
        <v>935</v>
      </c>
      <c r="I569"/>
      <c r="J569"/>
      <c r="K569"/>
      <c r="L569"/>
      <c r="M569"/>
      <c r="N569"/>
      <c r="O569"/>
      <c r="P569"/>
      <c r="Q569"/>
      <c r="R569"/>
      <c r="S569"/>
    </row>
    <row r="570" spans="1:19">
      <c r="A570" s="101" t="s">
        <v>947</v>
      </c>
      <c r="B570" s="101" t="s">
        <v>934</v>
      </c>
      <c r="C570" s="101">
        <v>0.34</v>
      </c>
      <c r="D570" s="101">
        <v>125</v>
      </c>
      <c r="E570" s="101">
        <v>0.04</v>
      </c>
      <c r="F570" s="101">
        <v>15.72</v>
      </c>
      <c r="G570" s="101">
        <v>1</v>
      </c>
      <c r="H570" s="101" t="s">
        <v>935</v>
      </c>
      <c r="I570"/>
      <c r="J570"/>
      <c r="K570"/>
      <c r="L570"/>
      <c r="M570"/>
      <c r="N570"/>
      <c r="O570"/>
      <c r="P570"/>
      <c r="Q570"/>
      <c r="R570"/>
      <c r="S570"/>
    </row>
    <row r="571" spans="1:19">
      <c r="A571" s="101" t="s">
        <v>948</v>
      </c>
      <c r="B571" s="101" t="s">
        <v>934</v>
      </c>
      <c r="C571" s="101">
        <v>0.34</v>
      </c>
      <c r="D571" s="101">
        <v>125</v>
      </c>
      <c r="E571" s="101">
        <v>0.15</v>
      </c>
      <c r="F571" s="101">
        <v>55.84</v>
      </c>
      <c r="G571" s="101">
        <v>1</v>
      </c>
      <c r="H571" s="101" t="s">
        <v>935</v>
      </c>
      <c r="I571"/>
      <c r="J571"/>
      <c r="K571"/>
      <c r="L571"/>
      <c r="M571"/>
      <c r="N571"/>
      <c r="O571"/>
      <c r="P571"/>
      <c r="Q571"/>
      <c r="R571"/>
      <c r="S571"/>
    </row>
    <row r="572" spans="1:19">
      <c r="A572" s="101" t="s">
        <v>949</v>
      </c>
      <c r="B572" s="101" t="s">
        <v>934</v>
      </c>
      <c r="C572" s="101">
        <v>0.34</v>
      </c>
      <c r="D572" s="101">
        <v>125</v>
      </c>
      <c r="E572" s="101">
        <v>0.04</v>
      </c>
      <c r="F572" s="101">
        <v>15.72</v>
      </c>
      <c r="G572" s="101">
        <v>1</v>
      </c>
      <c r="H572" s="101" t="s">
        <v>935</v>
      </c>
      <c r="I572"/>
      <c r="J572"/>
      <c r="K572"/>
      <c r="L572"/>
      <c r="M572"/>
      <c r="N572"/>
      <c r="O572"/>
      <c r="P572"/>
      <c r="Q572"/>
      <c r="R572"/>
      <c r="S572"/>
    </row>
    <row r="573" spans="1:19">
      <c r="A573" s="101" t="s">
        <v>950</v>
      </c>
      <c r="B573" s="101" t="s">
        <v>934</v>
      </c>
      <c r="C573" s="101">
        <v>0.34</v>
      </c>
      <c r="D573" s="101">
        <v>125</v>
      </c>
      <c r="E573" s="101">
        <v>7.0000000000000007E-2</v>
      </c>
      <c r="F573" s="101">
        <v>24.45</v>
      </c>
      <c r="G573" s="101">
        <v>1</v>
      </c>
      <c r="H573" s="101" t="s">
        <v>935</v>
      </c>
      <c r="I573"/>
      <c r="J573"/>
      <c r="K573"/>
      <c r="L573"/>
      <c r="M573"/>
      <c r="N573"/>
      <c r="O573"/>
      <c r="P573"/>
      <c r="Q573"/>
      <c r="R573"/>
      <c r="S573"/>
    </row>
    <row r="574" spans="1:19">
      <c r="A574" s="101" t="s">
        <v>951</v>
      </c>
      <c r="B574" s="101" t="s">
        <v>952</v>
      </c>
      <c r="C574" s="101">
        <v>0.6</v>
      </c>
      <c r="D574" s="101">
        <v>1017.59</v>
      </c>
      <c r="E574" s="101">
        <v>17.47</v>
      </c>
      <c r="F574" s="101">
        <v>29400.77</v>
      </c>
      <c r="G574" s="101">
        <v>1</v>
      </c>
      <c r="H574" s="101" t="s">
        <v>953</v>
      </c>
      <c r="I574"/>
      <c r="J574"/>
      <c r="K574"/>
      <c r="L574"/>
      <c r="M574"/>
      <c r="N574"/>
      <c r="O574"/>
      <c r="P574"/>
      <c r="Q574"/>
      <c r="R574"/>
      <c r="S574"/>
    </row>
    <row r="575" spans="1:19">
      <c r="A575" s="101" t="s">
        <v>954</v>
      </c>
      <c r="B575" s="101" t="s">
        <v>952</v>
      </c>
      <c r="C575" s="101">
        <v>0.6</v>
      </c>
      <c r="D575" s="101">
        <v>1017.59</v>
      </c>
      <c r="E575" s="101">
        <v>16.45</v>
      </c>
      <c r="F575" s="101">
        <v>27683.94</v>
      </c>
      <c r="G575" s="101">
        <v>1</v>
      </c>
      <c r="H575" s="101" t="s">
        <v>953</v>
      </c>
      <c r="I575"/>
      <c r="J575"/>
      <c r="K575"/>
      <c r="L575"/>
      <c r="M575"/>
      <c r="N575"/>
      <c r="O575"/>
      <c r="P575"/>
      <c r="Q575"/>
      <c r="R575"/>
      <c r="S575"/>
    </row>
    <row r="576" spans="1:19">
      <c r="A576"/>
      <c r="B576"/>
      <c r="C576"/>
      <c r="D576"/>
      <c r="E576"/>
      <c r="F576"/>
      <c r="G576"/>
      <c r="H576"/>
      <c r="I576"/>
      <c r="J576"/>
      <c r="K576"/>
      <c r="L576"/>
      <c r="M576"/>
      <c r="N576"/>
      <c r="O576"/>
      <c r="P576"/>
      <c r="Q576"/>
      <c r="R576"/>
      <c r="S576"/>
    </row>
    <row r="577" spans="1:19">
      <c r="A577" s="92"/>
      <c r="B577" s="101" t="s">
        <v>104</v>
      </c>
      <c r="C577" s="101" t="s">
        <v>955</v>
      </c>
      <c r="D577" s="101" t="s">
        <v>956</v>
      </c>
      <c r="E577" s="101" t="s">
        <v>957</v>
      </c>
      <c r="F577" s="101" t="s">
        <v>958</v>
      </c>
      <c r="G577"/>
      <c r="H577"/>
      <c r="I577"/>
      <c r="J577"/>
      <c r="K577"/>
      <c r="L577"/>
      <c r="M577"/>
      <c r="N577"/>
      <c r="O577"/>
      <c r="P577"/>
      <c r="Q577"/>
      <c r="R577"/>
      <c r="S577"/>
    </row>
    <row r="578" spans="1:19">
      <c r="A578" s="101" t="s">
        <v>959</v>
      </c>
      <c r="B578" s="101" t="s">
        <v>960</v>
      </c>
      <c r="C578" s="101" t="s">
        <v>961</v>
      </c>
      <c r="D578" s="101">
        <v>179352</v>
      </c>
      <c r="E578" s="101">
        <v>1008.1</v>
      </c>
      <c r="F578" s="101">
        <v>0.9</v>
      </c>
      <c r="G578"/>
      <c r="H578"/>
      <c r="I578"/>
      <c r="J578"/>
      <c r="K578"/>
      <c r="L578"/>
      <c r="M578"/>
      <c r="N578"/>
      <c r="O578"/>
      <c r="P578"/>
      <c r="Q578"/>
      <c r="R578"/>
      <c r="S578"/>
    </row>
    <row r="579" spans="1:19">
      <c r="A579" s="101" t="s">
        <v>962</v>
      </c>
      <c r="B579" s="101" t="s">
        <v>963</v>
      </c>
      <c r="C579" s="101" t="s">
        <v>961</v>
      </c>
      <c r="D579" s="101">
        <v>179352</v>
      </c>
      <c r="E579" s="101">
        <v>8.07</v>
      </c>
      <c r="F579" s="101">
        <v>0.9</v>
      </c>
      <c r="G579"/>
      <c r="H579"/>
      <c r="I579"/>
      <c r="J579"/>
      <c r="K579"/>
      <c r="L579"/>
      <c r="M579"/>
      <c r="N579"/>
      <c r="O579"/>
      <c r="P579"/>
      <c r="Q579"/>
      <c r="R579"/>
      <c r="S579"/>
    </row>
    <row r="580" spans="1:19">
      <c r="A580"/>
      <c r="B580"/>
      <c r="C580"/>
      <c r="D580"/>
      <c r="E580"/>
      <c r="F580"/>
      <c r="G580"/>
      <c r="H580"/>
      <c r="I580"/>
      <c r="J580"/>
      <c r="K580"/>
      <c r="L580"/>
      <c r="M580"/>
      <c r="N580"/>
      <c r="O580"/>
      <c r="P580"/>
      <c r="Q580"/>
      <c r="R580"/>
      <c r="S580"/>
    </row>
    <row r="581" spans="1:19">
      <c r="A581" s="92"/>
      <c r="B581" s="101" t="s">
        <v>104</v>
      </c>
      <c r="C581" s="101" t="s">
        <v>964</v>
      </c>
      <c r="D581" s="101" t="s">
        <v>965</v>
      </c>
      <c r="E581" s="101" t="s">
        <v>966</v>
      </c>
      <c r="F581" s="101" t="s">
        <v>967</v>
      </c>
      <c r="G581" s="101" t="s">
        <v>968</v>
      </c>
      <c r="H581"/>
      <c r="I581"/>
      <c r="J581"/>
      <c r="K581"/>
      <c r="L581"/>
      <c r="M581"/>
      <c r="N581"/>
      <c r="O581"/>
      <c r="P581"/>
      <c r="Q581"/>
      <c r="R581"/>
      <c r="S581"/>
    </row>
    <row r="582" spans="1:19">
      <c r="A582" s="101" t="s">
        <v>969</v>
      </c>
      <c r="B582" s="101" t="s">
        <v>970</v>
      </c>
      <c r="C582" s="101">
        <v>3</v>
      </c>
      <c r="D582" s="101">
        <v>845000</v>
      </c>
      <c r="E582" s="101">
        <v>0.78</v>
      </c>
      <c r="F582" s="101">
        <v>0.22</v>
      </c>
      <c r="G582" s="101">
        <v>0.65</v>
      </c>
      <c r="H582"/>
      <c r="I582"/>
      <c r="J582"/>
      <c r="K582"/>
      <c r="L582"/>
      <c r="M582"/>
      <c r="N582"/>
      <c r="O582"/>
      <c r="P582"/>
      <c r="Q582"/>
      <c r="R582"/>
      <c r="S582"/>
    </row>
    <row r="583" spans="1:19">
      <c r="A583"/>
      <c r="B583"/>
      <c r="C583"/>
      <c r="D583"/>
      <c r="E583"/>
      <c r="F583"/>
      <c r="G583"/>
      <c r="H583"/>
      <c r="I583"/>
      <c r="J583"/>
      <c r="K583"/>
      <c r="L583"/>
      <c r="M583"/>
      <c r="N583"/>
      <c r="O583"/>
      <c r="P583"/>
      <c r="Q583"/>
      <c r="R583"/>
      <c r="S583"/>
    </row>
    <row r="584" spans="1:19">
      <c r="A584" s="92"/>
      <c r="B584" s="101" t="s">
        <v>971</v>
      </c>
      <c r="C584" s="101" t="s">
        <v>972</v>
      </c>
      <c r="D584" s="101" t="s">
        <v>973</v>
      </c>
      <c r="E584" s="101" t="s">
        <v>974</v>
      </c>
      <c r="F584" s="101" t="s">
        <v>975</v>
      </c>
      <c r="G584" s="101" t="s">
        <v>976</v>
      </c>
      <c r="H584" s="101" t="s">
        <v>977</v>
      </c>
      <c r="I584"/>
      <c r="J584"/>
      <c r="K584"/>
      <c r="L584"/>
      <c r="M584"/>
      <c r="N584"/>
      <c r="O584"/>
      <c r="P584"/>
      <c r="Q584"/>
      <c r="R584"/>
      <c r="S584"/>
    </row>
    <row r="585" spans="1:19">
      <c r="A585" s="101" t="s">
        <v>978</v>
      </c>
      <c r="B585" s="101">
        <v>138016.22750000001</v>
      </c>
      <c r="C585" s="101">
        <v>241.5411</v>
      </c>
      <c r="D585" s="101">
        <v>642.53830000000005</v>
      </c>
      <c r="E585" s="101">
        <v>0</v>
      </c>
      <c r="F585" s="101">
        <v>2.7000000000000001E-3</v>
      </c>
      <c r="G585" s="101">
        <v>39952.752999999997</v>
      </c>
      <c r="H585" s="101">
        <v>58398.488100000002</v>
      </c>
      <c r="I585"/>
      <c r="J585"/>
      <c r="K585"/>
      <c r="L585"/>
      <c r="M585"/>
      <c r="N585"/>
      <c r="O585"/>
      <c r="P585"/>
      <c r="Q585"/>
      <c r="R585"/>
      <c r="S585"/>
    </row>
    <row r="586" spans="1:19">
      <c r="A586" s="101" t="s">
        <v>979</v>
      </c>
      <c r="B586" s="101">
        <v>122509.65180000001</v>
      </c>
      <c r="C586" s="101">
        <v>214.89760000000001</v>
      </c>
      <c r="D586" s="101">
        <v>573.07690000000002</v>
      </c>
      <c r="E586" s="101">
        <v>0</v>
      </c>
      <c r="F586" s="101">
        <v>2.3999999999999998E-3</v>
      </c>
      <c r="G586" s="101">
        <v>35633.865100000003</v>
      </c>
      <c r="H586" s="101">
        <v>51882.434500000003</v>
      </c>
      <c r="I586"/>
      <c r="J586"/>
      <c r="K586"/>
      <c r="L586"/>
      <c r="M586"/>
      <c r="N586"/>
      <c r="O586"/>
      <c r="P586"/>
      <c r="Q586"/>
      <c r="R586"/>
      <c r="S586"/>
    </row>
    <row r="587" spans="1:19">
      <c r="A587" s="101" t="s">
        <v>980</v>
      </c>
      <c r="B587" s="101">
        <v>131977.9638</v>
      </c>
      <c r="C587" s="101">
        <v>232.03360000000001</v>
      </c>
      <c r="D587" s="101">
        <v>620.28009999999995</v>
      </c>
      <c r="E587" s="101">
        <v>0</v>
      </c>
      <c r="F587" s="101">
        <v>2.5999999999999999E-3</v>
      </c>
      <c r="G587" s="101">
        <v>38569.152499999997</v>
      </c>
      <c r="H587" s="101">
        <v>55940.4594</v>
      </c>
      <c r="I587"/>
      <c r="J587"/>
      <c r="K587"/>
      <c r="L587"/>
      <c r="M587"/>
      <c r="N587"/>
      <c r="O587"/>
      <c r="P587"/>
      <c r="Q587"/>
      <c r="R587"/>
      <c r="S587"/>
    </row>
    <row r="588" spans="1:19">
      <c r="A588" s="101" t="s">
        <v>981</v>
      </c>
      <c r="B588" s="101">
        <v>121232.9555</v>
      </c>
      <c r="C588" s="101">
        <v>211.98310000000001</v>
      </c>
      <c r="D588" s="101">
        <v>563.37760000000003</v>
      </c>
      <c r="E588" s="101">
        <v>0</v>
      </c>
      <c r="F588" s="101">
        <v>2.3E-3</v>
      </c>
      <c r="G588" s="101">
        <v>35030.506699999998</v>
      </c>
      <c r="H588" s="101">
        <v>51280.035600000003</v>
      </c>
      <c r="I588"/>
      <c r="J588"/>
      <c r="K588"/>
      <c r="L588"/>
      <c r="M588"/>
      <c r="N588"/>
      <c r="O588"/>
      <c r="P588"/>
      <c r="Q588"/>
      <c r="R588"/>
      <c r="S588"/>
    </row>
    <row r="589" spans="1:19">
      <c r="A589" s="101" t="s">
        <v>246</v>
      </c>
      <c r="B589" s="101">
        <v>128704.9823</v>
      </c>
      <c r="C589" s="101">
        <v>227.29839999999999</v>
      </c>
      <c r="D589" s="101">
        <v>610.52419999999995</v>
      </c>
      <c r="E589" s="101">
        <v>0</v>
      </c>
      <c r="F589" s="101">
        <v>2.5000000000000001E-3</v>
      </c>
      <c r="G589" s="101">
        <v>37962.9107</v>
      </c>
      <c r="H589" s="101">
        <v>54646.344499999999</v>
      </c>
      <c r="I589"/>
      <c r="J589"/>
      <c r="K589"/>
      <c r="L589"/>
      <c r="M589"/>
      <c r="N589"/>
      <c r="O589"/>
      <c r="P589"/>
      <c r="Q589"/>
      <c r="R589"/>
      <c r="S589"/>
    </row>
    <row r="590" spans="1:19">
      <c r="A590" s="101" t="s">
        <v>982</v>
      </c>
      <c r="B590" s="101">
        <v>135759.00599999999</v>
      </c>
      <c r="C590" s="101">
        <v>245.0411</v>
      </c>
      <c r="D590" s="101">
        <v>673.16729999999995</v>
      </c>
      <c r="E590" s="101">
        <v>0</v>
      </c>
      <c r="F590" s="101">
        <v>2.8E-3</v>
      </c>
      <c r="G590" s="101">
        <v>41860.083599999998</v>
      </c>
      <c r="H590" s="101">
        <v>58124.633699999998</v>
      </c>
      <c r="I590"/>
      <c r="J590"/>
      <c r="K590"/>
      <c r="L590"/>
      <c r="M590"/>
      <c r="N590"/>
      <c r="O590"/>
      <c r="P590"/>
      <c r="Q590"/>
      <c r="R590"/>
      <c r="S590"/>
    </row>
    <row r="591" spans="1:19">
      <c r="A591" s="101" t="s">
        <v>983</v>
      </c>
      <c r="B591" s="101">
        <v>142929.4614</v>
      </c>
      <c r="C591" s="101">
        <v>259.8467</v>
      </c>
      <c r="D591" s="101">
        <v>719.00990000000002</v>
      </c>
      <c r="E591" s="101">
        <v>0</v>
      </c>
      <c r="F591" s="101">
        <v>2.8999999999999998E-3</v>
      </c>
      <c r="G591" s="101">
        <v>44711.409899999999</v>
      </c>
      <c r="H591" s="101">
        <v>61364.994200000001</v>
      </c>
      <c r="I591"/>
      <c r="J591"/>
      <c r="K591"/>
      <c r="L591"/>
      <c r="M591"/>
      <c r="N591"/>
      <c r="O591"/>
      <c r="P591"/>
      <c r="Q591"/>
      <c r="R591"/>
      <c r="S591"/>
    </row>
    <row r="592" spans="1:19">
      <c r="A592" s="101" t="s">
        <v>984</v>
      </c>
      <c r="B592" s="101">
        <v>145449.9626</v>
      </c>
      <c r="C592" s="101">
        <v>265.745</v>
      </c>
      <c r="D592" s="101">
        <v>738.95550000000003</v>
      </c>
      <c r="E592" s="101">
        <v>0</v>
      </c>
      <c r="F592" s="101">
        <v>3.0000000000000001E-3</v>
      </c>
      <c r="G592" s="101">
        <v>45952.184099999999</v>
      </c>
      <c r="H592" s="101">
        <v>62567.468000000001</v>
      </c>
      <c r="I592"/>
      <c r="J592"/>
      <c r="K592"/>
      <c r="L592"/>
      <c r="M592"/>
      <c r="N592"/>
      <c r="O592"/>
      <c r="P592"/>
      <c r="Q592"/>
      <c r="R592"/>
      <c r="S592"/>
    </row>
    <row r="593" spans="1:19">
      <c r="A593" s="101" t="s">
        <v>985</v>
      </c>
      <c r="B593" s="101">
        <v>128092.59540000001</v>
      </c>
      <c r="C593" s="101">
        <v>228.2319</v>
      </c>
      <c r="D593" s="101">
        <v>618.74530000000004</v>
      </c>
      <c r="E593" s="101">
        <v>0</v>
      </c>
      <c r="F593" s="101">
        <v>2.5000000000000001E-3</v>
      </c>
      <c r="G593" s="101">
        <v>38474.858200000002</v>
      </c>
      <c r="H593" s="101">
        <v>54570.580699999999</v>
      </c>
      <c r="I593"/>
      <c r="J593"/>
      <c r="K593"/>
      <c r="L593"/>
      <c r="M593"/>
      <c r="N593"/>
      <c r="O593"/>
      <c r="P593"/>
      <c r="Q593"/>
      <c r="R593"/>
      <c r="S593"/>
    </row>
    <row r="594" spans="1:19">
      <c r="A594" s="101" t="s">
        <v>986</v>
      </c>
      <c r="B594" s="101">
        <v>128541.1928</v>
      </c>
      <c r="C594" s="101">
        <v>226.523</v>
      </c>
      <c r="D594" s="101">
        <v>607.06299999999999</v>
      </c>
      <c r="E594" s="101">
        <v>0</v>
      </c>
      <c r="F594" s="101">
        <v>2.5000000000000001E-3</v>
      </c>
      <c r="G594" s="101">
        <v>37747.508800000003</v>
      </c>
      <c r="H594" s="101">
        <v>54532.3505</v>
      </c>
      <c r="I594"/>
      <c r="J594"/>
      <c r="K594"/>
      <c r="L594"/>
      <c r="M594"/>
      <c r="N594"/>
      <c r="O594"/>
      <c r="P594"/>
      <c r="Q594"/>
      <c r="R594"/>
      <c r="S594"/>
    </row>
    <row r="595" spans="1:19">
      <c r="A595" s="101" t="s">
        <v>987</v>
      </c>
      <c r="B595" s="101">
        <v>126106.10649999999</v>
      </c>
      <c r="C595" s="101">
        <v>221.46129999999999</v>
      </c>
      <c r="D595" s="101">
        <v>591.30889999999999</v>
      </c>
      <c r="E595" s="101">
        <v>0</v>
      </c>
      <c r="F595" s="101">
        <v>2.3999999999999998E-3</v>
      </c>
      <c r="G595" s="101">
        <v>36767.625500000002</v>
      </c>
      <c r="H595" s="101">
        <v>53428.845399999998</v>
      </c>
      <c r="I595"/>
      <c r="J595"/>
      <c r="K595"/>
      <c r="L595"/>
      <c r="M595"/>
      <c r="N595"/>
      <c r="O595"/>
      <c r="P595"/>
      <c r="Q595"/>
      <c r="R595"/>
      <c r="S595"/>
    </row>
    <row r="596" spans="1:19">
      <c r="A596" s="101" t="s">
        <v>988</v>
      </c>
      <c r="B596" s="101">
        <v>134709.72289999999</v>
      </c>
      <c r="C596" s="101">
        <v>236.02680000000001</v>
      </c>
      <c r="D596" s="101">
        <v>628.64859999999999</v>
      </c>
      <c r="E596" s="101">
        <v>0</v>
      </c>
      <c r="F596" s="101">
        <v>2.5999999999999999E-3</v>
      </c>
      <c r="G596" s="101">
        <v>39089.203000000001</v>
      </c>
      <c r="H596" s="101">
        <v>57024.318299999999</v>
      </c>
      <c r="I596"/>
      <c r="J596"/>
      <c r="K596"/>
      <c r="L596"/>
      <c r="M596"/>
      <c r="N596"/>
      <c r="O596"/>
      <c r="P596"/>
      <c r="Q596"/>
      <c r="R596"/>
      <c r="S596"/>
    </row>
    <row r="597" spans="1:19">
      <c r="A597" s="101"/>
      <c r="B597" s="101"/>
      <c r="C597" s="101"/>
      <c r="D597" s="101"/>
      <c r="E597" s="101"/>
      <c r="F597" s="101"/>
      <c r="G597" s="101"/>
      <c r="H597" s="101"/>
      <c r="I597"/>
      <c r="J597"/>
      <c r="K597"/>
      <c r="L597"/>
      <c r="M597"/>
      <c r="N597"/>
      <c r="O597"/>
      <c r="P597"/>
      <c r="Q597"/>
      <c r="R597"/>
      <c r="S597"/>
    </row>
    <row r="598" spans="1:19">
      <c r="A598" s="101" t="s">
        <v>989</v>
      </c>
      <c r="B598" s="102">
        <v>1584030</v>
      </c>
      <c r="C598" s="101">
        <v>2810.6296000000002</v>
      </c>
      <c r="D598" s="101">
        <v>7586.6954999999998</v>
      </c>
      <c r="E598" s="101">
        <v>0</v>
      </c>
      <c r="F598" s="101">
        <v>3.1199999999999999E-2</v>
      </c>
      <c r="G598" s="101">
        <v>471752.0612</v>
      </c>
      <c r="H598" s="101">
        <v>673760.95279999997</v>
      </c>
      <c r="I598"/>
      <c r="J598"/>
      <c r="K598"/>
      <c r="L598"/>
      <c r="M598"/>
      <c r="N598"/>
      <c r="O598"/>
      <c r="P598"/>
      <c r="Q598"/>
      <c r="R598"/>
      <c r="S598"/>
    </row>
    <row r="599" spans="1:19">
      <c r="A599" s="101" t="s">
        <v>990</v>
      </c>
      <c r="B599" s="101">
        <v>121232.9555</v>
      </c>
      <c r="C599" s="101">
        <v>211.98310000000001</v>
      </c>
      <c r="D599" s="101">
        <v>563.37760000000003</v>
      </c>
      <c r="E599" s="101">
        <v>0</v>
      </c>
      <c r="F599" s="101">
        <v>2.3E-3</v>
      </c>
      <c r="G599" s="101">
        <v>35030.506699999998</v>
      </c>
      <c r="H599" s="101">
        <v>51280.035600000003</v>
      </c>
      <c r="I599"/>
      <c r="J599"/>
      <c r="K599"/>
      <c r="L599"/>
      <c r="M599"/>
      <c r="N599"/>
      <c r="O599"/>
      <c r="P599"/>
      <c r="Q599"/>
      <c r="R599"/>
      <c r="S599"/>
    </row>
    <row r="600" spans="1:19">
      <c r="A600" s="101" t="s">
        <v>991</v>
      </c>
      <c r="B600" s="101">
        <v>145449.9626</v>
      </c>
      <c r="C600" s="101">
        <v>265.745</v>
      </c>
      <c r="D600" s="101">
        <v>738.95550000000003</v>
      </c>
      <c r="E600" s="101">
        <v>0</v>
      </c>
      <c r="F600" s="101">
        <v>3.0000000000000001E-3</v>
      </c>
      <c r="G600" s="101">
        <v>45952.184099999999</v>
      </c>
      <c r="H600" s="101">
        <v>62567.468000000001</v>
      </c>
      <c r="I600"/>
      <c r="J600"/>
      <c r="K600"/>
      <c r="L600"/>
      <c r="M600"/>
      <c r="N600"/>
      <c r="O600"/>
      <c r="P600"/>
      <c r="Q600"/>
      <c r="R600"/>
      <c r="S600"/>
    </row>
    <row r="601" spans="1:19">
      <c r="A601"/>
      <c r="B601"/>
      <c r="C601"/>
      <c r="D601"/>
      <c r="E601"/>
      <c r="F601"/>
      <c r="G601"/>
      <c r="H601"/>
      <c r="I601"/>
      <c r="J601"/>
      <c r="K601"/>
      <c r="L601"/>
      <c r="M601"/>
      <c r="N601"/>
      <c r="O601"/>
      <c r="P601"/>
      <c r="Q601"/>
      <c r="R601"/>
      <c r="S601"/>
    </row>
    <row r="602" spans="1:19">
      <c r="A602" s="92"/>
      <c r="B602" s="101" t="s">
        <v>992</v>
      </c>
      <c r="C602" s="101" t="s">
        <v>993</v>
      </c>
      <c r="D602" s="101" t="s">
        <v>994</v>
      </c>
      <c r="E602" s="101" t="s">
        <v>995</v>
      </c>
      <c r="F602" s="101" t="s">
        <v>996</v>
      </c>
      <c r="G602" s="101" t="s">
        <v>997</v>
      </c>
      <c r="H602" s="101" t="s">
        <v>998</v>
      </c>
      <c r="I602" s="101" t="s">
        <v>999</v>
      </c>
      <c r="J602" s="101" t="s">
        <v>1000</v>
      </c>
      <c r="K602" s="101" t="s">
        <v>1001</v>
      </c>
      <c r="L602" s="101" t="s">
        <v>1002</v>
      </c>
      <c r="M602" s="101" t="s">
        <v>1003</v>
      </c>
      <c r="N602" s="101" t="s">
        <v>1004</v>
      </c>
      <c r="O602" s="101" t="s">
        <v>1005</v>
      </c>
      <c r="P602" s="101" t="s">
        <v>1006</v>
      </c>
      <c r="Q602" s="101" t="s">
        <v>1007</v>
      </c>
      <c r="R602" s="101" t="s">
        <v>1008</v>
      </c>
      <c r="S602" s="101" t="s">
        <v>1009</v>
      </c>
    </row>
    <row r="603" spans="1:19">
      <c r="A603" s="101" t="s">
        <v>978</v>
      </c>
      <c r="B603" s="102">
        <v>633507000000</v>
      </c>
      <c r="C603" s="101">
        <v>370969.17499999999</v>
      </c>
      <c r="D603" s="101" t="s">
        <v>1100</v>
      </c>
      <c r="E603" s="101">
        <v>58033.2</v>
      </c>
      <c r="F603" s="101">
        <v>96785.430999999997</v>
      </c>
      <c r="G603" s="101">
        <v>32362.316999999999</v>
      </c>
      <c r="H603" s="101">
        <v>98815.98</v>
      </c>
      <c r="I603" s="101">
        <v>0</v>
      </c>
      <c r="J603" s="101">
        <v>2025</v>
      </c>
      <c r="K603" s="101">
        <v>1016.169</v>
      </c>
      <c r="L603" s="101">
        <v>0</v>
      </c>
      <c r="M603" s="101">
        <v>0</v>
      </c>
      <c r="N603" s="101">
        <v>0</v>
      </c>
      <c r="O603" s="101">
        <v>0</v>
      </c>
      <c r="P603" s="101">
        <v>0</v>
      </c>
      <c r="Q603" s="101">
        <v>0</v>
      </c>
      <c r="R603" s="101">
        <v>0</v>
      </c>
      <c r="S603" s="101">
        <v>0</v>
      </c>
    </row>
    <row r="604" spans="1:19">
      <c r="A604" s="101" t="s">
        <v>979</v>
      </c>
      <c r="B604" s="102">
        <v>565025000000</v>
      </c>
      <c r="C604" s="101">
        <v>364365.71600000001</v>
      </c>
      <c r="D604" s="101" t="s">
        <v>1165</v>
      </c>
      <c r="E604" s="101">
        <v>58033.2</v>
      </c>
      <c r="F604" s="101">
        <v>120867.849</v>
      </c>
      <c r="G604" s="101">
        <v>32363.561000000002</v>
      </c>
      <c r="H604" s="101">
        <v>67119.982000000004</v>
      </c>
      <c r="I604" s="101">
        <v>17466.642</v>
      </c>
      <c r="J604" s="101">
        <v>0</v>
      </c>
      <c r="K604" s="101">
        <v>1016.169</v>
      </c>
      <c r="L604" s="101">
        <v>0</v>
      </c>
      <c r="M604" s="101">
        <v>0</v>
      </c>
      <c r="N604" s="101">
        <v>0</v>
      </c>
      <c r="O604" s="101">
        <v>0</v>
      </c>
      <c r="P604" s="101">
        <v>0</v>
      </c>
      <c r="Q604" s="101">
        <v>0</v>
      </c>
      <c r="R604" s="101">
        <v>0</v>
      </c>
      <c r="S604" s="101">
        <v>0</v>
      </c>
    </row>
    <row r="605" spans="1:19">
      <c r="A605" s="101" t="s">
        <v>980</v>
      </c>
      <c r="B605" s="102">
        <v>611568000000</v>
      </c>
      <c r="C605" s="101">
        <v>359400.87599999999</v>
      </c>
      <c r="D605" s="101" t="s">
        <v>1166</v>
      </c>
      <c r="E605" s="101">
        <v>58033.2</v>
      </c>
      <c r="F605" s="101">
        <v>120867.849</v>
      </c>
      <c r="G605" s="101">
        <v>33425.286</v>
      </c>
      <c r="H605" s="101">
        <v>1827.3889999999999</v>
      </c>
      <c r="I605" s="101">
        <v>144230.98300000001</v>
      </c>
      <c r="J605" s="101">
        <v>0</v>
      </c>
      <c r="K605" s="101">
        <v>1016.169</v>
      </c>
      <c r="L605" s="101">
        <v>0</v>
      </c>
      <c r="M605" s="101">
        <v>0</v>
      </c>
      <c r="N605" s="101">
        <v>0</v>
      </c>
      <c r="O605" s="101">
        <v>0</v>
      </c>
      <c r="P605" s="101">
        <v>0</v>
      </c>
      <c r="Q605" s="101">
        <v>0</v>
      </c>
      <c r="R605" s="101">
        <v>0</v>
      </c>
      <c r="S605" s="101">
        <v>0</v>
      </c>
    </row>
    <row r="606" spans="1:19">
      <c r="A606" s="101" t="s">
        <v>981</v>
      </c>
      <c r="B606" s="102">
        <v>555458000000</v>
      </c>
      <c r="C606" s="101">
        <v>352707.13099999999</v>
      </c>
      <c r="D606" s="101" t="s">
        <v>1055</v>
      </c>
      <c r="E606" s="101">
        <v>58033.2</v>
      </c>
      <c r="F606" s="101">
        <v>120867.849</v>
      </c>
      <c r="G606" s="101">
        <v>33864.042000000001</v>
      </c>
      <c r="H606" s="101">
        <v>573.29899999999998</v>
      </c>
      <c r="I606" s="101">
        <v>138352.57199999999</v>
      </c>
      <c r="J606" s="101">
        <v>0</v>
      </c>
      <c r="K606" s="101">
        <v>1016.169</v>
      </c>
      <c r="L606" s="101">
        <v>0</v>
      </c>
      <c r="M606" s="101">
        <v>0</v>
      </c>
      <c r="N606" s="101">
        <v>0</v>
      </c>
      <c r="O606" s="101">
        <v>0</v>
      </c>
      <c r="P606" s="101">
        <v>0</v>
      </c>
      <c r="Q606" s="101">
        <v>0</v>
      </c>
      <c r="R606" s="101">
        <v>0</v>
      </c>
      <c r="S606" s="101">
        <v>0</v>
      </c>
    </row>
    <row r="607" spans="1:19">
      <c r="A607" s="101" t="s">
        <v>246</v>
      </c>
      <c r="B607" s="102">
        <v>601955000000</v>
      </c>
      <c r="C607" s="101">
        <v>402658.70199999999</v>
      </c>
      <c r="D607" s="101" t="s">
        <v>1056</v>
      </c>
      <c r="E607" s="101">
        <v>58033.2</v>
      </c>
      <c r="F607" s="101">
        <v>120867.849</v>
      </c>
      <c r="G607" s="101">
        <v>34367.752</v>
      </c>
      <c r="H607" s="101">
        <v>238.828</v>
      </c>
      <c r="I607" s="101">
        <v>188134.90299999999</v>
      </c>
      <c r="J607" s="101">
        <v>0</v>
      </c>
      <c r="K607" s="101">
        <v>1016.169</v>
      </c>
      <c r="L607" s="101">
        <v>0</v>
      </c>
      <c r="M607" s="101">
        <v>0</v>
      </c>
      <c r="N607" s="101">
        <v>0</v>
      </c>
      <c r="O607" s="101">
        <v>0</v>
      </c>
      <c r="P607" s="101">
        <v>0</v>
      </c>
      <c r="Q607" s="101">
        <v>0</v>
      </c>
      <c r="R607" s="101">
        <v>0</v>
      </c>
      <c r="S607" s="101">
        <v>0</v>
      </c>
    </row>
    <row r="608" spans="1:19">
      <c r="A608" s="101" t="s">
        <v>982</v>
      </c>
      <c r="B608" s="102">
        <v>663750000000</v>
      </c>
      <c r="C608" s="101">
        <v>447808.17700000003</v>
      </c>
      <c r="D608" s="101" t="s">
        <v>1057</v>
      </c>
      <c r="E608" s="101">
        <v>58033.2</v>
      </c>
      <c r="F608" s="101">
        <v>120867.849</v>
      </c>
      <c r="G608" s="101">
        <v>37609.163</v>
      </c>
      <c r="H608" s="101">
        <v>48.503</v>
      </c>
      <c r="I608" s="101">
        <v>230233.29199999999</v>
      </c>
      <c r="J608" s="101">
        <v>0</v>
      </c>
      <c r="K608" s="101">
        <v>1016.169</v>
      </c>
      <c r="L608" s="101">
        <v>0</v>
      </c>
      <c r="M608" s="101">
        <v>0</v>
      </c>
      <c r="N608" s="101">
        <v>0</v>
      </c>
      <c r="O608" s="101">
        <v>0</v>
      </c>
      <c r="P608" s="101">
        <v>0</v>
      </c>
      <c r="Q608" s="101">
        <v>0</v>
      </c>
      <c r="R608" s="101">
        <v>0</v>
      </c>
      <c r="S608" s="101">
        <v>0</v>
      </c>
    </row>
    <row r="609" spans="1:19">
      <c r="A609" s="101" t="s">
        <v>983</v>
      </c>
      <c r="B609" s="102">
        <v>708962000000</v>
      </c>
      <c r="C609" s="101">
        <v>451024.625</v>
      </c>
      <c r="D609" s="101" t="s">
        <v>1058</v>
      </c>
      <c r="E609" s="101">
        <v>58033.2</v>
      </c>
      <c r="F609" s="101">
        <v>120867.849</v>
      </c>
      <c r="G609" s="101">
        <v>36363.118000000002</v>
      </c>
      <c r="H609" s="101">
        <v>92.382000000000005</v>
      </c>
      <c r="I609" s="101">
        <v>234651.90599999999</v>
      </c>
      <c r="J609" s="101">
        <v>0</v>
      </c>
      <c r="K609" s="101">
        <v>1016.169</v>
      </c>
      <c r="L609" s="101">
        <v>0</v>
      </c>
      <c r="M609" s="101">
        <v>0</v>
      </c>
      <c r="N609" s="101">
        <v>0</v>
      </c>
      <c r="O609" s="101">
        <v>0</v>
      </c>
      <c r="P609" s="101">
        <v>0</v>
      </c>
      <c r="Q609" s="101">
        <v>0</v>
      </c>
      <c r="R609" s="101">
        <v>0</v>
      </c>
      <c r="S609" s="101">
        <v>0</v>
      </c>
    </row>
    <row r="610" spans="1:19">
      <c r="A610" s="101" t="s">
        <v>984</v>
      </c>
      <c r="B610" s="102">
        <v>728636000000</v>
      </c>
      <c r="C610" s="101">
        <v>451266.48599999998</v>
      </c>
      <c r="D610" s="101" t="s">
        <v>1167</v>
      </c>
      <c r="E610" s="101">
        <v>58033.2</v>
      </c>
      <c r="F610" s="101">
        <v>120867.849</v>
      </c>
      <c r="G610" s="101">
        <v>37496.794999999998</v>
      </c>
      <c r="H610" s="101">
        <v>63.293999999999997</v>
      </c>
      <c r="I610" s="101">
        <v>233789.17800000001</v>
      </c>
      <c r="J610" s="101">
        <v>0</v>
      </c>
      <c r="K610" s="101">
        <v>1016.169</v>
      </c>
      <c r="L610" s="101">
        <v>0</v>
      </c>
      <c r="M610" s="101">
        <v>0</v>
      </c>
      <c r="N610" s="101">
        <v>0</v>
      </c>
      <c r="O610" s="101">
        <v>0</v>
      </c>
      <c r="P610" s="101">
        <v>0</v>
      </c>
      <c r="Q610" s="101">
        <v>0</v>
      </c>
      <c r="R610" s="101">
        <v>0</v>
      </c>
      <c r="S610" s="101">
        <v>0</v>
      </c>
    </row>
    <row r="611" spans="1:19">
      <c r="A611" s="101" t="s">
        <v>985</v>
      </c>
      <c r="B611" s="102">
        <v>610073000000</v>
      </c>
      <c r="C611" s="101">
        <v>409823.32299999997</v>
      </c>
      <c r="D611" s="101" t="s">
        <v>1059</v>
      </c>
      <c r="E611" s="101">
        <v>58033.2</v>
      </c>
      <c r="F611" s="101">
        <v>120867.849</v>
      </c>
      <c r="G611" s="101">
        <v>36338.783000000003</v>
      </c>
      <c r="H611" s="101">
        <v>92.186999999999998</v>
      </c>
      <c r="I611" s="101">
        <v>193475.13500000001</v>
      </c>
      <c r="J611" s="101">
        <v>0</v>
      </c>
      <c r="K611" s="101">
        <v>1016.169</v>
      </c>
      <c r="L611" s="101">
        <v>0</v>
      </c>
      <c r="M611" s="101">
        <v>0</v>
      </c>
      <c r="N611" s="101">
        <v>0</v>
      </c>
      <c r="O611" s="101">
        <v>0</v>
      </c>
      <c r="P611" s="101">
        <v>0</v>
      </c>
      <c r="Q611" s="101">
        <v>0</v>
      </c>
      <c r="R611" s="101">
        <v>0</v>
      </c>
      <c r="S611" s="101">
        <v>0</v>
      </c>
    </row>
    <row r="612" spans="1:19">
      <c r="A612" s="101" t="s">
        <v>986</v>
      </c>
      <c r="B612" s="102">
        <v>598540000000</v>
      </c>
      <c r="C612" s="101">
        <v>384478.52600000001</v>
      </c>
      <c r="D612" s="101" t="s">
        <v>1127</v>
      </c>
      <c r="E612" s="101">
        <v>58033.2</v>
      </c>
      <c r="F612" s="101">
        <v>120867.849</v>
      </c>
      <c r="G612" s="101">
        <v>32945.646999999997</v>
      </c>
      <c r="H612" s="101">
        <v>2739.8890000000001</v>
      </c>
      <c r="I612" s="101">
        <v>168875.772</v>
      </c>
      <c r="J612" s="101">
        <v>0</v>
      </c>
      <c r="K612" s="101">
        <v>1016.169</v>
      </c>
      <c r="L612" s="101">
        <v>0</v>
      </c>
      <c r="M612" s="101">
        <v>0</v>
      </c>
      <c r="N612" s="101">
        <v>0</v>
      </c>
      <c r="O612" s="101">
        <v>0</v>
      </c>
      <c r="P612" s="101">
        <v>0</v>
      </c>
      <c r="Q612" s="101">
        <v>0</v>
      </c>
      <c r="R612" s="101">
        <v>0</v>
      </c>
      <c r="S612" s="101">
        <v>0</v>
      </c>
    </row>
    <row r="613" spans="1:19">
      <c r="A613" s="101" t="s">
        <v>987</v>
      </c>
      <c r="B613" s="102">
        <v>583002000000</v>
      </c>
      <c r="C613" s="101">
        <v>364531.93699999998</v>
      </c>
      <c r="D613" s="101" t="s">
        <v>1038</v>
      </c>
      <c r="E613" s="101">
        <v>58033.2</v>
      </c>
      <c r="F613" s="101">
        <v>120867.849</v>
      </c>
      <c r="G613" s="101">
        <v>34031.082000000002</v>
      </c>
      <c r="H613" s="101">
        <v>1659.7809999999999</v>
      </c>
      <c r="I613" s="101">
        <v>148923.856</v>
      </c>
      <c r="J613" s="101">
        <v>0</v>
      </c>
      <c r="K613" s="101">
        <v>1016.169</v>
      </c>
      <c r="L613" s="101">
        <v>0</v>
      </c>
      <c r="M613" s="101">
        <v>0</v>
      </c>
      <c r="N613" s="101">
        <v>0</v>
      </c>
      <c r="O613" s="101">
        <v>0</v>
      </c>
      <c r="P613" s="101">
        <v>0</v>
      </c>
      <c r="Q613" s="101">
        <v>0</v>
      </c>
      <c r="R613" s="101">
        <v>0</v>
      </c>
      <c r="S613" s="101">
        <v>0</v>
      </c>
    </row>
    <row r="614" spans="1:19">
      <c r="A614" s="101" t="s">
        <v>988</v>
      </c>
      <c r="B614" s="102">
        <v>619814000000</v>
      </c>
      <c r="C614" s="101">
        <v>351596.73499999999</v>
      </c>
      <c r="D614" s="101" t="s">
        <v>1101</v>
      </c>
      <c r="E614" s="101">
        <v>58033.2</v>
      </c>
      <c r="F614" s="101">
        <v>120867.849</v>
      </c>
      <c r="G614" s="101">
        <v>32372.455999999998</v>
      </c>
      <c r="H614" s="101">
        <v>56331.042999999998</v>
      </c>
      <c r="I614" s="101">
        <v>27894.305</v>
      </c>
      <c r="J614" s="101">
        <v>0</v>
      </c>
      <c r="K614" s="101">
        <v>1016.169</v>
      </c>
      <c r="L614" s="101">
        <v>0</v>
      </c>
      <c r="M614" s="101">
        <v>0</v>
      </c>
      <c r="N614" s="101">
        <v>0</v>
      </c>
      <c r="O614" s="101">
        <v>0</v>
      </c>
      <c r="P614" s="101">
        <v>0</v>
      </c>
      <c r="Q614" s="101">
        <v>0</v>
      </c>
      <c r="R614" s="101">
        <v>0</v>
      </c>
      <c r="S614" s="101">
        <v>0</v>
      </c>
    </row>
    <row r="615" spans="1:19">
      <c r="A615" s="101"/>
      <c r="B615" s="101"/>
      <c r="C615" s="101"/>
      <c r="D615" s="101"/>
      <c r="E615" s="101"/>
      <c r="F615" s="101"/>
      <c r="G615" s="101"/>
      <c r="H615" s="101"/>
      <c r="I615" s="101"/>
      <c r="J615" s="101"/>
      <c r="K615" s="101"/>
      <c r="L615" s="101"/>
      <c r="M615" s="101"/>
      <c r="N615" s="101"/>
      <c r="O615" s="101"/>
      <c r="P615" s="101"/>
      <c r="Q615" s="101"/>
      <c r="R615" s="101"/>
      <c r="S615" s="101"/>
    </row>
    <row r="616" spans="1:19">
      <c r="A616" s="101" t="s">
        <v>989</v>
      </c>
      <c r="B616" s="102">
        <v>7480290000000</v>
      </c>
      <c r="C616" s="101"/>
      <c r="D616" s="101"/>
      <c r="E616" s="101"/>
      <c r="F616" s="101"/>
      <c r="G616" s="101"/>
      <c r="H616" s="101"/>
      <c r="I616" s="101"/>
      <c r="J616" s="101"/>
      <c r="K616" s="101"/>
      <c r="L616" s="101">
        <v>0</v>
      </c>
      <c r="M616" s="101">
        <v>0</v>
      </c>
      <c r="N616" s="101">
        <v>0</v>
      </c>
      <c r="O616" s="101">
        <v>0</v>
      </c>
      <c r="P616" s="101">
        <v>0</v>
      </c>
      <c r="Q616" s="101">
        <v>0</v>
      </c>
      <c r="R616" s="101">
        <v>0</v>
      </c>
      <c r="S616" s="101">
        <v>0</v>
      </c>
    </row>
    <row r="617" spans="1:19">
      <c r="A617" s="101" t="s">
        <v>990</v>
      </c>
      <c r="B617" s="102">
        <v>555458000000</v>
      </c>
      <c r="C617" s="101">
        <v>351596.73499999999</v>
      </c>
      <c r="D617" s="101"/>
      <c r="E617" s="101">
        <v>58033.2</v>
      </c>
      <c r="F617" s="101">
        <v>96785.430999999997</v>
      </c>
      <c r="G617" s="101">
        <v>32362.316999999999</v>
      </c>
      <c r="H617" s="101">
        <v>48.503</v>
      </c>
      <c r="I617" s="101">
        <v>0</v>
      </c>
      <c r="J617" s="101">
        <v>0</v>
      </c>
      <c r="K617" s="101">
        <v>1016.169</v>
      </c>
      <c r="L617" s="101">
        <v>0</v>
      </c>
      <c r="M617" s="101">
        <v>0</v>
      </c>
      <c r="N617" s="101">
        <v>0</v>
      </c>
      <c r="O617" s="101">
        <v>0</v>
      </c>
      <c r="P617" s="101">
        <v>0</v>
      </c>
      <c r="Q617" s="101">
        <v>0</v>
      </c>
      <c r="R617" s="101">
        <v>0</v>
      </c>
      <c r="S617" s="101">
        <v>0</v>
      </c>
    </row>
    <row r="618" spans="1:19">
      <c r="A618" s="101" t="s">
        <v>991</v>
      </c>
      <c r="B618" s="102">
        <v>728636000000</v>
      </c>
      <c r="C618" s="101">
        <v>451266.48599999998</v>
      </c>
      <c r="D618" s="101"/>
      <c r="E618" s="101">
        <v>58033.2</v>
      </c>
      <c r="F618" s="101">
        <v>120867.849</v>
      </c>
      <c r="G618" s="101">
        <v>37609.163</v>
      </c>
      <c r="H618" s="101">
        <v>98815.98</v>
      </c>
      <c r="I618" s="101">
        <v>234651.90599999999</v>
      </c>
      <c r="J618" s="101">
        <v>2025</v>
      </c>
      <c r="K618" s="101">
        <v>1016.169</v>
      </c>
      <c r="L618" s="101">
        <v>0</v>
      </c>
      <c r="M618" s="101">
        <v>0</v>
      </c>
      <c r="N618" s="101">
        <v>0</v>
      </c>
      <c r="O618" s="101">
        <v>0</v>
      </c>
      <c r="P618" s="101">
        <v>0</v>
      </c>
      <c r="Q618" s="101">
        <v>0</v>
      </c>
      <c r="R618" s="101">
        <v>0</v>
      </c>
      <c r="S618" s="101">
        <v>0</v>
      </c>
    </row>
    <row r="619" spans="1:19">
      <c r="A619"/>
      <c r="B619"/>
      <c r="C619"/>
      <c r="D619"/>
      <c r="E619"/>
      <c r="F619"/>
      <c r="G619"/>
      <c r="H619"/>
      <c r="I619"/>
      <c r="J619"/>
      <c r="K619"/>
      <c r="L619"/>
      <c r="M619"/>
      <c r="N619"/>
      <c r="O619"/>
      <c r="P619"/>
      <c r="Q619"/>
      <c r="R619"/>
      <c r="S619"/>
    </row>
    <row r="620" spans="1:19">
      <c r="A620" s="92"/>
      <c r="B620" s="101" t="s">
        <v>1018</v>
      </c>
      <c r="C620" s="101" t="s">
        <v>279</v>
      </c>
      <c r="D620" s="101" t="s">
        <v>1019</v>
      </c>
      <c r="E620" s="101" t="s">
        <v>150</v>
      </c>
      <c r="F620"/>
      <c r="G620"/>
      <c r="H620"/>
      <c r="I620"/>
      <c r="J620"/>
      <c r="K620"/>
      <c r="L620"/>
      <c r="M620"/>
      <c r="N620"/>
      <c r="O620"/>
      <c r="P620"/>
      <c r="Q620"/>
      <c r="R620"/>
      <c r="S620"/>
    </row>
    <row r="621" spans="1:19">
      <c r="A621" s="101" t="s">
        <v>1020</v>
      </c>
      <c r="B621" s="101">
        <v>140249.28</v>
      </c>
      <c r="C621" s="101">
        <v>63609.19</v>
      </c>
      <c r="D621" s="101">
        <v>0</v>
      </c>
      <c r="E621" s="101">
        <v>203858.47</v>
      </c>
      <c r="F621"/>
      <c r="G621"/>
      <c r="H621"/>
      <c r="I621"/>
      <c r="J621"/>
      <c r="K621"/>
      <c r="L621"/>
      <c r="M621"/>
      <c r="N621"/>
      <c r="O621"/>
      <c r="P621"/>
      <c r="Q621"/>
      <c r="R621"/>
      <c r="S621"/>
    </row>
    <row r="622" spans="1:19">
      <c r="A622" s="101" t="s">
        <v>1021</v>
      </c>
      <c r="B622" s="101">
        <v>36.869999999999997</v>
      </c>
      <c r="C622" s="101">
        <v>16.72</v>
      </c>
      <c r="D622" s="101">
        <v>0</v>
      </c>
      <c r="E622" s="101">
        <v>53.59</v>
      </c>
      <c r="F622"/>
      <c r="G622"/>
      <c r="H622"/>
      <c r="I622"/>
      <c r="J622"/>
      <c r="K622"/>
      <c r="L622"/>
      <c r="M622"/>
      <c r="N622"/>
      <c r="O622"/>
      <c r="P622"/>
      <c r="Q622"/>
      <c r="R622"/>
      <c r="S622"/>
    </row>
    <row r="623" spans="1:19">
      <c r="A623" s="101" t="s">
        <v>1022</v>
      </c>
      <c r="B623" s="101">
        <v>36.869999999999997</v>
      </c>
      <c r="C623" s="101">
        <v>16.72</v>
      </c>
      <c r="D623" s="101">
        <v>0</v>
      </c>
      <c r="E623" s="101">
        <v>53.59</v>
      </c>
      <c r="F623"/>
      <c r="G623"/>
      <c r="H623"/>
      <c r="I623"/>
      <c r="J623"/>
      <c r="K623"/>
      <c r="L623"/>
      <c r="M623"/>
      <c r="N623"/>
      <c r="O623"/>
      <c r="P623"/>
      <c r="Q623"/>
      <c r="R623"/>
      <c r="S623"/>
    </row>
    <row r="624" spans="1:19">
      <c r="A624" s="91"/>
      <c r="B624" s="91"/>
      <c r="C624" s="91"/>
      <c r="D624" s="91"/>
      <c r="E624" s="91"/>
    </row>
    <row r="625" spans="1:9">
      <c r="A625" s="83"/>
      <c r="B625" s="83"/>
      <c r="C625" s="83"/>
      <c r="D625" s="83"/>
      <c r="E625" s="83"/>
      <c r="F625" s="83"/>
      <c r="G625" s="83"/>
      <c r="H625" s="83"/>
      <c r="I625" s="83"/>
    </row>
    <row r="626" spans="1:9">
      <c r="A626" s="83"/>
      <c r="B626" s="83"/>
      <c r="C626" s="83"/>
      <c r="D626" s="83"/>
      <c r="E626" s="83"/>
      <c r="F626" s="83"/>
      <c r="G626" s="83"/>
      <c r="H626" s="83"/>
      <c r="I626" s="83"/>
    </row>
    <row r="627" spans="1:9">
      <c r="A627" s="83"/>
      <c r="B627" s="83"/>
      <c r="C627" s="83"/>
      <c r="D627" s="83"/>
      <c r="E627" s="83"/>
      <c r="F627" s="83"/>
      <c r="G627" s="83"/>
      <c r="H627" s="83"/>
      <c r="I627" s="83"/>
    </row>
    <row r="628" spans="1:9">
      <c r="A628" s="83"/>
      <c r="B628" s="83"/>
      <c r="C628" s="83"/>
      <c r="D628" s="83"/>
      <c r="E628" s="83"/>
      <c r="F628" s="83"/>
      <c r="G628" s="83"/>
      <c r="H628" s="83"/>
      <c r="I628" s="83"/>
    </row>
    <row r="629" spans="1:9">
      <c r="A629" s="83"/>
      <c r="B629" s="83"/>
      <c r="C629" s="83"/>
      <c r="D629" s="83"/>
      <c r="E629" s="83"/>
      <c r="F629" s="83"/>
      <c r="G629" s="83"/>
      <c r="H629" s="83"/>
      <c r="I629" s="83"/>
    </row>
    <row r="630" spans="1:9">
      <c r="A630" s="83"/>
      <c r="B630" s="83"/>
      <c r="C630" s="83"/>
      <c r="D630" s="83"/>
      <c r="E630" s="83"/>
      <c r="F630" s="83"/>
      <c r="G630" s="83"/>
      <c r="H630" s="83"/>
      <c r="I630" s="83"/>
    </row>
    <row r="631" spans="1:9">
      <c r="A631" s="83"/>
      <c r="B631" s="83"/>
      <c r="C631" s="83"/>
      <c r="D631" s="83"/>
      <c r="E631" s="83"/>
      <c r="F631" s="83"/>
      <c r="G631" s="83"/>
      <c r="H631" s="83"/>
      <c r="I631" s="83"/>
    </row>
    <row r="632" spans="1:9">
      <c r="A632" s="83"/>
      <c r="B632" s="83"/>
      <c r="C632" s="83"/>
      <c r="D632" s="83"/>
      <c r="E632" s="83"/>
      <c r="F632" s="83"/>
      <c r="G632" s="83"/>
      <c r="H632" s="83"/>
      <c r="I632" s="83"/>
    </row>
    <row r="633" spans="1:9">
      <c r="A633" s="83"/>
      <c r="B633" s="83"/>
      <c r="C633" s="83"/>
      <c r="D633" s="83"/>
      <c r="E633" s="83"/>
      <c r="F633" s="83"/>
      <c r="G633" s="83"/>
      <c r="H633" s="83"/>
      <c r="I633" s="83"/>
    </row>
    <row r="634" spans="1:9">
      <c r="A634" s="83"/>
      <c r="B634" s="83"/>
      <c r="C634" s="83"/>
      <c r="D634" s="83"/>
      <c r="E634" s="83"/>
      <c r="F634" s="83"/>
      <c r="G634" s="83"/>
      <c r="H634" s="83"/>
      <c r="I634" s="83"/>
    </row>
    <row r="635" spans="1:9">
      <c r="A635" s="83"/>
      <c r="B635" s="83"/>
      <c r="C635" s="83"/>
      <c r="D635" s="83"/>
      <c r="E635" s="83"/>
      <c r="F635" s="83"/>
      <c r="G635" s="83"/>
      <c r="H635" s="83"/>
      <c r="I635" s="83"/>
    </row>
    <row r="636" spans="1:9">
      <c r="A636" s="83"/>
      <c r="B636" s="83"/>
      <c r="C636" s="83"/>
      <c r="D636" s="83"/>
      <c r="E636" s="83"/>
      <c r="F636" s="83"/>
      <c r="G636" s="83"/>
      <c r="H636" s="83"/>
      <c r="I636" s="83"/>
    </row>
    <row r="637" spans="1:9">
      <c r="A637" s="83"/>
      <c r="B637" s="83"/>
      <c r="C637" s="83"/>
      <c r="D637" s="83"/>
      <c r="E637" s="83"/>
      <c r="F637" s="83"/>
      <c r="G637" s="83"/>
      <c r="H637" s="83"/>
      <c r="I637" s="83"/>
    </row>
    <row r="638" spans="1:9">
      <c r="A638" s="83"/>
      <c r="B638" s="83"/>
      <c r="C638" s="83"/>
      <c r="D638" s="83"/>
      <c r="E638" s="83"/>
      <c r="F638" s="83"/>
      <c r="G638" s="83"/>
      <c r="H638" s="83"/>
      <c r="I638" s="83"/>
    </row>
    <row r="639" spans="1:9">
      <c r="A639" s="83"/>
      <c r="B639" s="83"/>
      <c r="C639" s="83"/>
      <c r="D639" s="83"/>
      <c r="E639" s="83"/>
      <c r="F639" s="83"/>
      <c r="G639" s="83"/>
      <c r="H639" s="83"/>
      <c r="I639" s="83"/>
    </row>
    <row r="640" spans="1:9">
      <c r="A640" s="83"/>
      <c r="B640" s="83"/>
      <c r="C640" s="83"/>
      <c r="D640" s="83"/>
      <c r="E640" s="83"/>
      <c r="F640" s="83"/>
      <c r="G640" s="83"/>
      <c r="H640" s="83"/>
      <c r="I640" s="83"/>
    </row>
    <row r="641" spans="1:9">
      <c r="A641" s="83"/>
      <c r="B641" s="83"/>
      <c r="C641" s="83"/>
      <c r="D641" s="83"/>
      <c r="E641" s="83"/>
      <c r="F641" s="83"/>
      <c r="G641" s="83"/>
      <c r="H641" s="83"/>
      <c r="I641" s="83"/>
    </row>
    <row r="642" spans="1:9">
      <c r="A642" s="83"/>
      <c r="B642" s="83"/>
      <c r="C642" s="83"/>
      <c r="D642" s="83"/>
      <c r="E642" s="83"/>
      <c r="F642" s="83"/>
      <c r="G642" s="83"/>
      <c r="H642" s="83"/>
      <c r="I642" s="83"/>
    </row>
    <row r="643" spans="1:9">
      <c r="A643" s="83"/>
      <c r="B643" s="83"/>
      <c r="C643" s="83"/>
      <c r="D643" s="83"/>
      <c r="E643" s="83"/>
      <c r="F643" s="83"/>
      <c r="G643" s="83"/>
      <c r="H643" s="83"/>
      <c r="I643" s="83"/>
    </row>
    <row r="644" spans="1:9">
      <c r="A644" s="83"/>
      <c r="B644" s="83"/>
      <c r="C644" s="83"/>
      <c r="D644" s="83"/>
      <c r="E644" s="83"/>
      <c r="F644" s="83"/>
      <c r="G644" s="83"/>
      <c r="H644" s="83"/>
      <c r="I644" s="83"/>
    </row>
    <row r="645" spans="1:9">
      <c r="A645" s="83"/>
      <c r="B645" s="83"/>
      <c r="C645" s="83"/>
      <c r="D645" s="83"/>
      <c r="E645" s="83"/>
      <c r="F645" s="83"/>
      <c r="G645" s="83"/>
      <c r="H645" s="83"/>
      <c r="I645" s="83"/>
    </row>
    <row r="646" spans="1:9">
      <c r="A646" s="83"/>
      <c r="B646" s="83"/>
      <c r="C646" s="83"/>
      <c r="D646" s="83"/>
      <c r="E646" s="83"/>
      <c r="F646" s="83"/>
      <c r="G646" s="83"/>
      <c r="H646" s="83"/>
      <c r="I646" s="83"/>
    </row>
    <row r="647" spans="1:9">
      <c r="A647" s="83"/>
      <c r="B647" s="83"/>
      <c r="C647" s="83"/>
      <c r="D647" s="83"/>
      <c r="E647" s="83"/>
      <c r="F647" s="83"/>
      <c r="G647" s="83"/>
      <c r="H647" s="83"/>
      <c r="I647" s="83"/>
    </row>
    <row r="648" spans="1:9">
      <c r="A648" s="83"/>
      <c r="B648" s="83"/>
      <c r="C648" s="83"/>
      <c r="D648" s="83"/>
      <c r="E648" s="83"/>
      <c r="F648" s="83"/>
      <c r="G648" s="83"/>
      <c r="H648" s="83"/>
      <c r="I648" s="83"/>
    </row>
    <row r="649" spans="1:9">
      <c r="A649" s="83"/>
      <c r="B649" s="83"/>
      <c r="C649" s="83"/>
      <c r="D649" s="83"/>
      <c r="E649" s="83"/>
      <c r="F649" s="83"/>
      <c r="G649" s="83"/>
      <c r="H649" s="83"/>
      <c r="I649" s="83"/>
    </row>
    <row r="650" spans="1:9">
      <c r="A650" s="83"/>
      <c r="B650" s="83"/>
      <c r="C650" s="83"/>
      <c r="D650" s="83"/>
      <c r="E650" s="83"/>
      <c r="F650" s="83"/>
      <c r="G650" s="83"/>
      <c r="H650" s="83"/>
      <c r="I650" s="83"/>
    </row>
    <row r="651" spans="1:9">
      <c r="A651" s="83"/>
      <c r="B651" s="83"/>
      <c r="C651" s="83"/>
      <c r="D651" s="83"/>
      <c r="E651" s="83"/>
      <c r="F651" s="83"/>
      <c r="G651" s="83"/>
      <c r="H651" s="83"/>
      <c r="I651" s="83"/>
    </row>
    <row r="652" spans="1:9">
      <c r="A652" s="83"/>
      <c r="B652" s="83"/>
      <c r="C652" s="83"/>
      <c r="D652" s="83"/>
      <c r="E652" s="83"/>
      <c r="F652" s="83"/>
      <c r="G652" s="83"/>
      <c r="H652" s="83"/>
      <c r="I652" s="83"/>
    </row>
    <row r="653" spans="1:9">
      <c r="A653" s="83"/>
      <c r="B653" s="83"/>
      <c r="C653" s="83"/>
      <c r="D653" s="83"/>
      <c r="E653" s="83"/>
      <c r="F653" s="83"/>
      <c r="G653" s="83"/>
      <c r="H653" s="83"/>
      <c r="I653" s="83"/>
    </row>
    <row r="654" spans="1:9">
      <c r="A654" s="83"/>
      <c r="B654" s="83"/>
      <c r="C654" s="83"/>
      <c r="D654" s="83"/>
      <c r="E654" s="83"/>
      <c r="F654" s="83"/>
      <c r="G654" s="83"/>
      <c r="H654" s="83"/>
      <c r="I654" s="83"/>
    </row>
    <row r="655" spans="1:9">
      <c r="A655" s="83"/>
      <c r="B655" s="83"/>
      <c r="C655" s="83"/>
      <c r="D655" s="83"/>
      <c r="E655" s="83"/>
      <c r="F655" s="83"/>
      <c r="G655" s="83"/>
      <c r="H655" s="83"/>
      <c r="I655" s="83"/>
    </row>
    <row r="656" spans="1:9">
      <c r="A656" s="83"/>
      <c r="B656" s="83"/>
      <c r="C656" s="83"/>
      <c r="D656" s="83"/>
      <c r="E656" s="83"/>
      <c r="F656" s="83"/>
      <c r="G656" s="83"/>
      <c r="H656" s="83"/>
      <c r="I656" s="83"/>
    </row>
    <row r="657" spans="1:9">
      <c r="A657" s="83"/>
      <c r="B657" s="83"/>
      <c r="C657" s="83"/>
      <c r="D657" s="83"/>
      <c r="E657" s="83"/>
      <c r="F657" s="83"/>
      <c r="G657" s="83"/>
      <c r="H657" s="83"/>
      <c r="I657" s="83"/>
    </row>
    <row r="658" spans="1:9">
      <c r="A658" s="83"/>
      <c r="B658" s="83"/>
      <c r="C658" s="83"/>
      <c r="D658" s="83"/>
      <c r="E658" s="83"/>
      <c r="F658" s="83"/>
      <c r="G658" s="83"/>
      <c r="H658" s="83"/>
      <c r="I658" s="83"/>
    </row>
    <row r="659" spans="1:9">
      <c r="A659" s="83"/>
      <c r="B659" s="83"/>
      <c r="C659" s="83"/>
      <c r="D659" s="83"/>
      <c r="E659" s="83"/>
      <c r="F659" s="83"/>
      <c r="G659" s="83"/>
      <c r="H659" s="83"/>
      <c r="I659" s="83"/>
    </row>
    <row r="660" spans="1:9">
      <c r="A660" s="83"/>
      <c r="B660" s="83"/>
      <c r="C660" s="83"/>
      <c r="D660" s="83"/>
      <c r="E660" s="83"/>
      <c r="F660" s="83"/>
      <c r="G660" s="83"/>
      <c r="H660" s="83"/>
      <c r="I660" s="83"/>
    </row>
    <row r="661" spans="1:9">
      <c r="A661" s="83"/>
      <c r="B661" s="83"/>
      <c r="C661" s="83"/>
      <c r="D661" s="83"/>
      <c r="E661" s="83"/>
      <c r="F661" s="83"/>
      <c r="G661" s="83"/>
      <c r="H661" s="83"/>
      <c r="I661" s="83"/>
    </row>
    <row r="662" spans="1:9">
      <c r="A662" s="83"/>
      <c r="B662" s="83"/>
      <c r="C662" s="83"/>
      <c r="D662" s="83"/>
      <c r="E662" s="83"/>
      <c r="F662" s="83"/>
      <c r="G662" s="83"/>
      <c r="H662" s="83"/>
      <c r="I662" s="83"/>
    </row>
    <row r="663" spans="1:9">
      <c r="A663" s="83"/>
      <c r="B663" s="83"/>
      <c r="C663" s="83"/>
      <c r="D663" s="83"/>
      <c r="E663" s="83"/>
      <c r="F663" s="83"/>
      <c r="G663" s="83"/>
      <c r="H663" s="83"/>
      <c r="I663" s="83"/>
    </row>
    <row r="664" spans="1:9">
      <c r="A664" s="83"/>
      <c r="B664" s="83"/>
      <c r="C664" s="83"/>
      <c r="D664" s="83"/>
      <c r="E664" s="83"/>
      <c r="F664" s="83"/>
      <c r="G664" s="83"/>
      <c r="H664" s="83"/>
      <c r="I664" s="83"/>
    </row>
    <row r="665" spans="1:9">
      <c r="A665" s="83"/>
      <c r="B665" s="83"/>
      <c r="C665" s="83"/>
      <c r="D665" s="83"/>
      <c r="E665" s="83"/>
      <c r="F665" s="83"/>
      <c r="G665" s="83"/>
      <c r="H665" s="83"/>
      <c r="I665" s="83"/>
    </row>
    <row r="666" spans="1:9">
      <c r="A666" s="83"/>
      <c r="B666" s="83"/>
      <c r="C666" s="83"/>
      <c r="D666" s="83"/>
      <c r="E666" s="83"/>
      <c r="F666" s="83"/>
      <c r="G666" s="83"/>
      <c r="H666" s="83"/>
      <c r="I666" s="83"/>
    </row>
    <row r="667" spans="1:9">
      <c r="A667" s="83"/>
      <c r="B667" s="83"/>
      <c r="C667" s="83"/>
      <c r="D667" s="83"/>
      <c r="E667" s="83"/>
      <c r="F667" s="83"/>
      <c r="G667" s="83"/>
      <c r="H667" s="83"/>
      <c r="I667" s="83"/>
    </row>
    <row r="668" spans="1:9">
      <c r="A668" s="83"/>
      <c r="B668" s="83"/>
      <c r="C668" s="83"/>
      <c r="D668" s="83"/>
      <c r="E668" s="83"/>
      <c r="F668" s="83"/>
      <c r="G668" s="83"/>
      <c r="H668" s="83"/>
      <c r="I668" s="83"/>
    </row>
    <row r="669" spans="1:9">
      <c r="A669" s="83"/>
      <c r="B669" s="83"/>
      <c r="C669" s="83"/>
      <c r="D669" s="83"/>
      <c r="E669" s="83"/>
      <c r="F669" s="83"/>
      <c r="G669" s="83"/>
      <c r="H669" s="83"/>
      <c r="I669" s="83"/>
    </row>
    <row r="670" spans="1:9">
      <c r="A670" s="83"/>
      <c r="B670" s="83"/>
      <c r="C670" s="83"/>
      <c r="D670" s="83"/>
      <c r="E670" s="83"/>
      <c r="F670" s="83"/>
      <c r="G670" s="83"/>
      <c r="H670" s="83"/>
      <c r="I670" s="83"/>
    </row>
    <row r="671" spans="1:9">
      <c r="A671" s="83"/>
      <c r="B671" s="83"/>
      <c r="C671" s="83"/>
      <c r="D671" s="83"/>
      <c r="E671" s="83"/>
      <c r="F671" s="83"/>
      <c r="G671" s="83"/>
      <c r="H671" s="83"/>
      <c r="I671" s="83"/>
    </row>
    <row r="672" spans="1:9">
      <c r="A672" s="83"/>
      <c r="B672" s="83"/>
      <c r="C672" s="83"/>
      <c r="D672" s="83"/>
      <c r="E672" s="83"/>
      <c r="F672" s="83"/>
      <c r="G672" s="83"/>
      <c r="H672" s="83"/>
      <c r="I672" s="83"/>
    </row>
    <row r="673" spans="1:9">
      <c r="A673" s="83"/>
      <c r="B673" s="83"/>
      <c r="C673" s="83"/>
      <c r="D673" s="83"/>
      <c r="E673" s="83"/>
      <c r="F673" s="83"/>
      <c r="G673" s="83"/>
      <c r="H673" s="83"/>
      <c r="I673" s="83"/>
    </row>
    <row r="674" spans="1:9">
      <c r="A674" s="83"/>
      <c r="B674" s="83"/>
      <c r="C674" s="83"/>
      <c r="D674" s="83"/>
      <c r="E674" s="83"/>
      <c r="F674" s="83"/>
      <c r="G674" s="83"/>
      <c r="H674" s="83"/>
      <c r="I674" s="83"/>
    </row>
    <row r="675" spans="1:9">
      <c r="A675" s="83"/>
      <c r="B675" s="83"/>
      <c r="C675" s="83"/>
      <c r="D675" s="83"/>
      <c r="E675" s="83"/>
      <c r="F675" s="83"/>
      <c r="G675" s="83"/>
      <c r="H675" s="83"/>
      <c r="I675" s="83"/>
    </row>
    <row r="676" spans="1:9">
      <c r="A676" s="83"/>
      <c r="B676" s="83"/>
      <c r="C676" s="83"/>
      <c r="D676" s="83"/>
      <c r="E676" s="83"/>
      <c r="F676" s="83"/>
      <c r="G676" s="83"/>
      <c r="H676" s="83"/>
      <c r="I676" s="83"/>
    </row>
    <row r="677" spans="1:9">
      <c r="A677" s="83"/>
      <c r="B677" s="83"/>
      <c r="C677" s="83"/>
      <c r="D677" s="83"/>
      <c r="E677" s="83"/>
      <c r="F677" s="83"/>
      <c r="G677" s="83"/>
      <c r="H677" s="83"/>
      <c r="I677" s="83"/>
    </row>
    <row r="678" spans="1:9">
      <c r="A678" s="83"/>
      <c r="B678" s="83"/>
      <c r="C678" s="83"/>
      <c r="D678" s="83"/>
      <c r="E678" s="83"/>
      <c r="F678" s="83"/>
      <c r="G678" s="83"/>
      <c r="H678" s="83"/>
      <c r="I678" s="83"/>
    </row>
    <row r="679" spans="1:9">
      <c r="A679" s="83"/>
      <c r="B679" s="83"/>
      <c r="C679" s="83"/>
      <c r="D679" s="83"/>
      <c r="E679" s="83"/>
      <c r="F679" s="83"/>
      <c r="G679" s="83"/>
      <c r="H679" s="83"/>
      <c r="I679" s="83"/>
    </row>
    <row r="680" spans="1:9">
      <c r="A680" s="83"/>
      <c r="B680" s="83"/>
      <c r="C680" s="83"/>
      <c r="D680" s="83"/>
      <c r="E680" s="83"/>
      <c r="F680" s="83"/>
      <c r="G680" s="83"/>
      <c r="H680" s="83"/>
      <c r="I680" s="83"/>
    </row>
    <row r="681" spans="1:9">
      <c r="A681" s="83"/>
      <c r="B681" s="83"/>
      <c r="C681" s="83"/>
      <c r="D681" s="83"/>
      <c r="E681" s="83"/>
      <c r="F681" s="83"/>
      <c r="G681" s="83"/>
      <c r="H681" s="83"/>
      <c r="I681" s="83"/>
    </row>
    <row r="682" spans="1:9">
      <c r="A682" s="83"/>
      <c r="B682" s="83"/>
      <c r="C682" s="83"/>
      <c r="D682" s="83"/>
      <c r="E682" s="83"/>
      <c r="F682" s="83"/>
      <c r="G682" s="83"/>
      <c r="H682" s="83"/>
      <c r="I682" s="83"/>
    </row>
    <row r="683" spans="1:9">
      <c r="A683" s="83"/>
      <c r="B683" s="83"/>
      <c r="C683" s="83"/>
      <c r="D683" s="83"/>
      <c r="E683" s="83"/>
      <c r="F683" s="83"/>
      <c r="G683" s="83"/>
      <c r="H683" s="83"/>
      <c r="I683" s="83"/>
    </row>
    <row r="684" spans="1:9">
      <c r="A684" s="83"/>
      <c r="B684" s="83"/>
      <c r="C684" s="83"/>
      <c r="D684" s="83"/>
      <c r="E684" s="83"/>
      <c r="F684" s="83"/>
      <c r="G684" s="83"/>
      <c r="H684" s="83"/>
      <c r="I684" s="83"/>
    </row>
    <row r="685" spans="1:9">
      <c r="A685" s="83"/>
      <c r="B685" s="83"/>
      <c r="C685" s="83"/>
      <c r="D685" s="83"/>
      <c r="E685" s="83"/>
      <c r="F685" s="83"/>
      <c r="G685" s="83"/>
      <c r="H685" s="83"/>
      <c r="I685" s="83"/>
    </row>
    <row r="686" spans="1:9">
      <c r="A686" s="83"/>
      <c r="B686" s="83"/>
      <c r="C686" s="83"/>
      <c r="D686" s="83"/>
      <c r="E686" s="83"/>
      <c r="F686" s="83"/>
      <c r="G686" s="83"/>
      <c r="H686" s="83"/>
      <c r="I686" s="83"/>
    </row>
    <row r="687" spans="1:9">
      <c r="A687" s="83"/>
      <c r="B687" s="83"/>
      <c r="C687" s="83"/>
      <c r="D687" s="83"/>
      <c r="E687" s="83"/>
      <c r="F687" s="83"/>
      <c r="G687" s="83"/>
      <c r="H687" s="83"/>
      <c r="I687" s="83"/>
    </row>
    <row r="688" spans="1:9">
      <c r="A688" s="83"/>
      <c r="B688" s="83"/>
      <c r="C688" s="83"/>
      <c r="D688" s="83"/>
      <c r="E688" s="83"/>
      <c r="F688" s="83"/>
      <c r="G688" s="83"/>
      <c r="H688" s="83"/>
      <c r="I688" s="83"/>
    </row>
    <row r="689" spans="1:9">
      <c r="A689" s="83"/>
      <c r="B689" s="83"/>
      <c r="C689" s="83"/>
      <c r="D689" s="83"/>
      <c r="E689" s="83"/>
      <c r="F689" s="83"/>
      <c r="G689" s="83"/>
      <c r="H689" s="83"/>
      <c r="I689" s="83"/>
    </row>
    <row r="690" spans="1:9">
      <c r="A690" s="83"/>
      <c r="B690" s="83"/>
      <c r="C690" s="83"/>
      <c r="D690" s="83"/>
      <c r="E690" s="83"/>
      <c r="F690" s="83"/>
      <c r="G690" s="83"/>
      <c r="H690" s="83"/>
      <c r="I690" s="83"/>
    </row>
    <row r="691" spans="1:9">
      <c r="A691" s="83"/>
      <c r="B691" s="83"/>
      <c r="C691" s="83"/>
      <c r="D691" s="83"/>
      <c r="E691" s="83"/>
      <c r="F691" s="83"/>
      <c r="G691" s="83"/>
      <c r="H691" s="83"/>
      <c r="I691" s="83"/>
    </row>
    <row r="692" spans="1:9">
      <c r="A692" s="83"/>
      <c r="B692" s="83"/>
      <c r="C692" s="83"/>
      <c r="D692" s="83"/>
      <c r="E692" s="83"/>
      <c r="F692" s="83"/>
      <c r="G692" s="83"/>
      <c r="H692" s="83"/>
      <c r="I692" s="83"/>
    </row>
    <row r="693" spans="1:9">
      <c r="A693" s="83"/>
      <c r="B693" s="83"/>
      <c r="C693" s="83"/>
      <c r="D693" s="83"/>
      <c r="E693" s="83"/>
      <c r="F693" s="83"/>
      <c r="G693" s="83"/>
      <c r="H693" s="83"/>
      <c r="I693" s="83"/>
    </row>
    <row r="694" spans="1:9">
      <c r="A694" s="83"/>
      <c r="B694" s="83"/>
      <c r="C694" s="83"/>
      <c r="D694" s="83"/>
      <c r="E694" s="83"/>
      <c r="F694" s="83"/>
      <c r="G694" s="83"/>
      <c r="H694" s="83"/>
      <c r="I694" s="83"/>
    </row>
    <row r="695" spans="1:9">
      <c r="A695" s="83"/>
      <c r="B695" s="83"/>
      <c r="C695" s="83"/>
      <c r="D695" s="83"/>
      <c r="E695" s="83"/>
      <c r="F695" s="83"/>
      <c r="G695" s="83"/>
      <c r="H695" s="83"/>
      <c r="I695" s="83"/>
    </row>
    <row r="696" spans="1:9">
      <c r="A696" s="83"/>
      <c r="B696" s="83"/>
      <c r="C696" s="83"/>
      <c r="D696" s="83"/>
      <c r="E696" s="83"/>
      <c r="F696" s="83"/>
      <c r="G696" s="83"/>
      <c r="H696" s="83"/>
      <c r="I696" s="83"/>
    </row>
    <row r="697" spans="1:9">
      <c r="A697" s="83"/>
      <c r="B697" s="83"/>
      <c r="C697" s="83"/>
      <c r="D697" s="83"/>
      <c r="E697" s="83"/>
      <c r="F697" s="83"/>
      <c r="G697" s="83"/>
      <c r="H697" s="83"/>
      <c r="I697" s="83"/>
    </row>
    <row r="698" spans="1:9">
      <c r="A698" s="83"/>
      <c r="B698" s="83"/>
      <c r="C698" s="83"/>
      <c r="D698" s="83"/>
      <c r="E698" s="83"/>
      <c r="F698" s="83"/>
      <c r="G698" s="83"/>
      <c r="H698" s="83"/>
      <c r="I698" s="83"/>
    </row>
    <row r="699" spans="1:9">
      <c r="A699" s="83"/>
      <c r="B699" s="83"/>
      <c r="C699" s="83"/>
      <c r="D699" s="83"/>
      <c r="E699" s="83"/>
      <c r="F699" s="83"/>
      <c r="G699" s="83"/>
      <c r="H699" s="83"/>
      <c r="I699" s="83"/>
    </row>
    <row r="700" spans="1:9">
      <c r="A700" s="83"/>
      <c r="B700" s="83"/>
      <c r="C700" s="83"/>
      <c r="D700" s="83"/>
      <c r="E700" s="83"/>
      <c r="F700" s="83"/>
      <c r="G700" s="83"/>
      <c r="H700" s="83"/>
      <c r="I700" s="83"/>
    </row>
    <row r="701" spans="1:9">
      <c r="A701" s="83"/>
      <c r="B701" s="83"/>
      <c r="C701" s="83"/>
      <c r="D701" s="83"/>
      <c r="E701" s="83"/>
      <c r="F701" s="83"/>
      <c r="G701" s="83"/>
      <c r="H701" s="83"/>
      <c r="I701" s="83"/>
    </row>
    <row r="702" spans="1:9">
      <c r="A702" s="83"/>
      <c r="B702" s="83"/>
      <c r="C702" s="83"/>
      <c r="D702" s="83"/>
      <c r="E702" s="83"/>
      <c r="F702" s="83"/>
      <c r="G702" s="83"/>
      <c r="H702" s="83"/>
      <c r="I702" s="83"/>
    </row>
    <row r="703" spans="1:9">
      <c r="A703" s="84"/>
      <c r="B703" s="83"/>
      <c r="C703" s="83"/>
      <c r="D703" s="83"/>
      <c r="E703" s="83"/>
      <c r="F703" s="83"/>
      <c r="G703" s="83"/>
      <c r="H703" s="83"/>
      <c r="I703" s="83"/>
    </row>
    <row r="704" spans="1:9">
      <c r="A704" s="83"/>
      <c r="B704" s="83"/>
      <c r="C704" s="83"/>
      <c r="D704" s="83"/>
      <c r="E704" s="83"/>
      <c r="F704" s="83"/>
      <c r="G704" s="83"/>
      <c r="H704" s="83"/>
      <c r="I704" s="83"/>
    </row>
    <row r="705" spans="1:9">
      <c r="A705" s="83"/>
      <c r="B705" s="83"/>
      <c r="C705" s="83"/>
      <c r="D705" s="83"/>
      <c r="E705" s="83"/>
      <c r="F705" s="83"/>
      <c r="G705" s="83"/>
      <c r="H705" s="83"/>
      <c r="I705" s="83"/>
    </row>
    <row r="706" spans="1:9">
      <c r="A706" s="83"/>
      <c r="B706" s="83"/>
      <c r="C706" s="83"/>
      <c r="D706" s="83"/>
      <c r="E706" s="83"/>
      <c r="F706" s="83"/>
      <c r="G706" s="83"/>
      <c r="H706" s="83"/>
      <c r="I706" s="83"/>
    </row>
    <row r="707" spans="1:9">
      <c r="A707" s="83"/>
      <c r="B707" s="83"/>
      <c r="C707" s="83"/>
      <c r="D707" s="83"/>
      <c r="E707" s="83"/>
      <c r="F707" s="83"/>
      <c r="G707" s="83"/>
      <c r="H707" s="83"/>
      <c r="I707" s="83"/>
    </row>
    <row r="708" spans="1:9">
      <c r="A708" s="83"/>
      <c r="B708" s="83"/>
      <c r="C708" s="83"/>
      <c r="D708" s="83"/>
      <c r="E708" s="83"/>
      <c r="F708" s="83"/>
      <c r="G708" s="83"/>
      <c r="H708" s="83"/>
      <c r="I708" s="83"/>
    </row>
    <row r="709" spans="1:9">
      <c r="A709" s="83"/>
      <c r="B709" s="83"/>
      <c r="C709" s="83"/>
      <c r="D709" s="83"/>
      <c r="E709" s="83"/>
      <c r="F709" s="83"/>
      <c r="G709" s="83"/>
      <c r="H709" s="83"/>
      <c r="I709" s="83"/>
    </row>
    <row r="710" spans="1:9">
      <c r="A710" s="83"/>
      <c r="B710" s="83"/>
      <c r="C710" s="83"/>
      <c r="D710" s="83"/>
      <c r="E710" s="83"/>
      <c r="F710" s="83"/>
      <c r="G710" s="83"/>
      <c r="H710" s="83"/>
      <c r="I710" s="83"/>
    </row>
    <row r="711" spans="1:9">
      <c r="A711" s="83"/>
      <c r="B711" s="83"/>
      <c r="C711" s="83"/>
      <c r="D711" s="83"/>
      <c r="E711" s="83"/>
      <c r="F711" s="83"/>
      <c r="G711" s="83"/>
      <c r="H711" s="83"/>
      <c r="I711" s="83"/>
    </row>
    <row r="712" spans="1:9">
      <c r="A712" s="83"/>
      <c r="B712" s="83"/>
      <c r="C712" s="83"/>
      <c r="D712" s="83"/>
      <c r="E712" s="83"/>
      <c r="F712" s="83"/>
      <c r="G712" s="83"/>
      <c r="H712" s="83"/>
      <c r="I712" s="83"/>
    </row>
    <row r="713" spans="1:9">
      <c r="A713" s="83"/>
      <c r="B713" s="83"/>
      <c r="C713" s="83"/>
      <c r="D713" s="83"/>
      <c r="E713" s="83"/>
      <c r="F713" s="83"/>
      <c r="G713" s="83"/>
      <c r="H713" s="83"/>
      <c r="I713" s="83"/>
    </row>
    <row r="714" spans="1:9">
      <c r="A714" s="83"/>
      <c r="B714" s="83"/>
      <c r="C714" s="83"/>
      <c r="D714" s="83"/>
      <c r="E714" s="83"/>
      <c r="F714" s="83"/>
      <c r="G714" s="83"/>
      <c r="H714" s="83"/>
      <c r="I714" s="83"/>
    </row>
    <row r="715" spans="1:9">
      <c r="A715" s="83"/>
      <c r="B715" s="83"/>
      <c r="C715" s="83"/>
      <c r="D715" s="83"/>
      <c r="E715" s="83"/>
      <c r="F715" s="83"/>
      <c r="G715" s="83"/>
      <c r="H715" s="83"/>
      <c r="I715" s="83"/>
    </row>
    <row r="716" spans="1:9">
      <c r="A716" s="83"/>
      <c r="B716" s="83"/>
      <c r="C716" s="83"/>
      <c r="D716" s="83"/>
      <c r="E716" s="83"/>
      <c r="F716" s="83"/>
      <c r="G716" s="83"/>
      <c r="H716" s="83"/>
      <c r="I716" s="83"/>
    </row>
    <row r="717" spans="1:9">
      <c r="A717" s="83"/>
      <c r="B717" s="83"/>
      <c r="C717" s="83"/>
      <c r="D717" s="83"/>
      <c r="E717" s="83"/>
      <c r="F717" s="83"/>
      <c r="G717" s="83"/>
      <c r="H717" s="83"/>
      <c r="I717" s="83"/>
    </row>
    <row r="718" spans="1:9">
      <c r="A718" s="83"/>
      <c r="B718" s="83"/>
      <c r="C718" s="83"/>
      <c r="D718" s="83"/>
      <c r="E718" s="83"/>
      <c r="F718" s="83"/>
      <c r="G718" s="83"/>
      <c r="H718" s="83"/>
      <c r="I718" s="83"/>
    </row>
    <row r="719" spans="1:9">
      <c r="A719" s="83"/>
      <c r="B719" s="83"/>
      <c r="C719" s="83"/>
      <c r="D719" s="83"/>
      <c r="E719" s="83"/>
      <c r="F719" s="83"/>
      <c r="G719" s="83"/>
      <c r="H719" s="83"/>
      <c r="I719" s="83"/>
    </row>
    <row r="720" spans="1:9">
      <c r="A720" s="83"/>
      <c r="B720" s="83"/>
      <c r="C720" s="83"/>
      <c r="D720" s="83"/>
      <c r="E720" s="83"/>
      <c r="F720" s="83"/>
      <c r="G720" s="83"/>
      <c r="H720" s="83"/>
      <c r="I720" s="83"/>
    </row>
    <row r="721" spans="1:9">
      <c r="A721" s="83"/>
      <c r="B721" s="83"/>
      <c r="C721" s="83"/>
      <c r="D721" s="83"/>
      <c r="E721" s="83"/>
      <c r="F721" s="83"/>
      <c r="G721" s="83"/>
      <c r="H721" s="83"/>
      <c r="I721" s="83"/>
    </row>
    <row r="722" spans="1:9">
      <c r="A722" s="83"/>
      <c r="B722" s="83"/>
      <c r="C722" s="83"/>
      <c r="D722" s="83"/>
      <c r="E722" s="83"/>
      <c r="F722" s="83"/>
      <c r="G722" s="83"/>
      <c r="H722" s="83"/>
      <c r="I722" s="83"/>
    </row>
    <row r="723" spans="1:9">
      <c r="A723" s="83"/>
      <c r="B723" s="83"/>
      <c r="C723" s="83"/>
      <c r="D723" s="83"/>
      <c r="E723" s="83"/>
      <c r="F723" s="83"/>
      <c r="G723" s="83"/>
      <c r="H723" s="83"/>
      <c r="I723" s="83"/>
    </row>
    <row r="724" spans="1:9">
      <c r="A724" s="83"/>
      <c r="B724" s="83"/>
      <c r="C724" s="83"/>
      <c r="D724" s="83"/>
      <c r="E724" s="83"/>
      <c r="F724" s="83"/>
      <c r="G724" s="83"/>
      <c r="H724" s="83"/>
      <c r="I724" s="83"/>
    </row>
    <row r="725" spans="1:9">
      <c r="A725" s="83"/>
      <c r="B725" s="83"/>
      <c r="C725" s="83"/>
      <c r="D725" s="83"/>
      <c r="E725" s="83"/>
      <c r="F725" s="83"/>
      <c r="G725" s="83"/>
      <c r="H725" s="83"/>
      <c r="I725" s="83"/>
    </row>
    <row r="726" spans="1:9">
      <c r="A726" s="83"/>
      <c r="B726" s="83"/>
      <c r="C726" s="83"/>
      <c r="D726" s="83"/>
      <c r="E726" s="83"/>
      <c r="F726" s="83"/>
      <c r="G726" s="83"/>
      <c r="H726" s="83"/>
      <c r="I726" s="83"/>
    </row>
    <row r="727" spans="1:9">
      <c r="A727" s="83"/>
      <c r="B727" s="83"/>
      <c r="C727" s="83"/>
      <c r="D727" s="83"/>
      <c r="E727" s="83"/>
      <c r="F727" s="83"/>
      <c r="G727" s="83"/>
      <c r="H727" s="83"/>
      <c r="I727" s="83"/>
    </row>
    <row r="728" spans="1:9">
      <c r="A728" s="83"/>
      <c r="B728" s="83"/>
      <c r="C728" s="83"/>
      <c r="D728" s="83"/>
      <c r="E728" s="83"/>
      <c r="F728" s="83"/>
      <c r="G728" s="83"/>
      <c r="H728" s="83"/>
      <c r="I728" s="83"/>
    </row>
    <row r="729" spans="1:9">
      <c r="A729" s="83"/>
      <c r="B729" s="83"/>
      <c r="C729" s="83"/>
      <c r="D729" s="83"/>
      <c r="E729" s="83"/>
      <c r="F729" s="83"/>
      <c r="G729" s="83"/>
      <c r="H729" s="83"/>
      <c r="I729" s="83"/>
    </row>
    <row r="730" spans="1:9">
      <c r="A730" s="83"/>
      <c r="B730" s="83"/>
      <c r="C730" s="83"/>
      <c r="D730" s="83"/>
      <c r="E730" s="83"/>
      <c r="F730" s="83"/>
      <c r="G730" s="83"/>
      <c r="H730" s="83"/>
      <c r="I730" s="83"/>
    </row>
    <row r="731" spans="1:9">
      <c r="A731" s="83"/>
      <c r="B731" s="83"/>
      <c r="C731" s="83"/>
      <c r="D731" s="83"/>
      <c r="E731" s="83"/>
      <c r="F731" s="83"/>
      <c r="G731" s="83"/>
      <c r="H731" s="83"/>
      <c r="I731" s="83"/>
    </row>
    <row r="732" spans="1:9">
      <c r="A732" s="84"/>
      <c r="B732" s="83"/>
      <c r="C732" s="83"/>
      <c r="D732" s="83"/>
      <c r="E732" s="83"/>
      <c r="F732" s="83"/>
      <c r="G732" s="83"/>
      <c r="H732" s="83"/>
      <c r="I732" s="83"/>
    </row>
    <row r="733" spans="1:9">
      <c r="A733" s="83"/>
      <c r="B733" s="83"/>
      <c r="C733" s="83"/>
      <c r="D733" s="83"/>
      <c r="E733" s="83"/>
      <c r="F733" s="83"/>
      <c r="G733" s="83"/>
      <c r="H733" s="83"/>
      <c r="I733" s="83"/>
    </row>
    <row r="734" spans="1:9">
      <c r="A734" s="83"/>
      <c r="B734" s="83"/>
      <c r="C734" s="83"/>
      <c r="D734" s="83"/>
      <c r="E734" s="83"/>
      <c r="F734" s="83"/>
      <c r="G734" s="83"/>
      <c r="H734" s="83"/>
      <c r="I734" s="83"/>
    </row>
    <row r="735" spans="1:9">
      <c r="A735" s="83"/>
      <c r="B735" s="83"/>
      <c r="C735" s="83"/>
      <c r="D735" s="83"/>
      <c r="E735" s="83"/>
      <c r="F735" s="83"/>
      <c r="G735" s="83"/>
      <c r="H735" s="83"/>
      <c r="I735" s="83"/>
    </row>
    <row r="736" spans="1:9">
      <c r="A736" s="83"/>
      <c r="B736" s="83"/>
      <c r="C736" s="83"/>
      <c r="D736" s="83"/>
      <c r="E736" s="83"/>
      <c r="F736" s="83"/>
      <c r="G736" s="83"/>
      <c r="H736" s="83"/>
      <c r="I736" s="83"/>
    </row>
    <row r="737" spans="1:9">
      <c r="A737" s="83"/>
      <c r="B737" s="83"/>
      <c r="C737" s="83"/>
      <c r="D737" s="83"/>
      <c r="E737" s="83"/>
      <c r="F737" s="83"/>
      <c r="G737" s="83"/>
      <c r="H737" s="83"/>
      <c r="I737" s="83"/>
    </row>
    <row r="738" spans="1:9">
      <c r="A738" s="83"/>
      <c r="B738" s="83"/>
      <c r="C738" s="83"/>
      <c r="D738" s="83"/>
      <c r="E738" s="83"/>
      <c r="F738" s="83"/>
      <c r="G738" s="83"/>
      <c r="H738" s="83"/>
      <c r="I738" s="83"/>
    </row>
    <row r="739" spans="1:9">
      <c r="A739" s="83"/>
      <c r="B739" s="83"/>
      <c r="C739" s="83"/>
      <c r="D739" s="83"/>
      <c r="E739" s="83"/>
      <c r="F739" s="83"/>
      <c r="G739" s="83"/>
      <c r="H739" s="83"/>
      <c r="I739" s="83"/>
    </row>
    <row r="740" spans="1:9">
      <c r="A740" s="83"/>
      <c r="B740" s="83"/>
      <c r="C740" s="83"/>
      <c r="D740" s="83"/>
      <c r="E740" s="83"/>
      <c r="F740" s="83"/>
      <c r="G740" s="83"/>
      <c r="H740" s="83"/>
      <c r="I740" s="83"/>
    </row>
    <row r="741" spans="1:9">
      <c r="A741" s="83"/>
      <c r="B741" s="83"/>
      <c r="C741" s="83"/>
      <c r="D741" s="83"/>
      <c r="E741" s="83"/>
      <c r="F741" s="83"/>
      <c r="G741" s="83"/>
      <c r="H741" s="83"/>
      <c r="I741" s="83"/>
    </row>
    <row r="742" spans="1:9">
      <c r="A742" s="83"/>
      <c r="B742" s="83"/>
      <c r="C742" s="83"/>
      <c r="D742" s="83"/>
      <c r="E742" s="83"/>
      <c r="F742" s="83"/>
      <c r="G742" s="83"/>
      <c r="H742" s="83"/>
      <c r="I742" s="83"/>
    </row>
    <row r="743" spans="1:9">
      <c r="A743" s="83"/>
      <c r="B743" s="83"/>
      <c r="C743" s="83"/>
      <c r="D743" s="83"/>
      <c r="E743" s="83"/>
      <c r="F743" s="83"/>
      <c r="G743" s="83"/>
      <c r="H743" s="83"/>
      <c r="I743" s="83"/>
    </row>
    <row r="744" spans="1:9">
      <c r="A744" s="83"/>
      <c r="B744" s="83"/>
      <c r="C744" s="83"/>
      <c r="D744" s="83"/>
      <c r="E744" s="83"/>
      <c r="F744" s="83"/>
      <c r="G744" s="83"/>
      <c r="H744" s="83"/>
      <c r="I744" s="83"/>
    </row>
    <row r="745" spans="1:9">
      <c r="A745" s="83"/>
      <c r="B745" s="83"/>
      <c r="C745" s="83"/>
      <c r="D745" s="83"/>
      <c r="E745" s="83"/>
      <c r="F745" s="83"/>
      <c r="G745" s="83"/>
      <c r="H745" s="83"/>
      <c r="I745" s="83"/>
    </row>
    <row r="746" spans="1:9">
      <c r="A746" s="83"/>
      <c r="B746" s="83"/>
      <c r="C746" s="83"/>
      <c r="D746" s="83"/>
      <c r="E746" s="83"/>
      <c r="F746" s="83"/>
      <c r="G746" s="83"/>
      <c r="H746" s="83"/>
      <c r="I746" s="83"/>
    </row>
    <row r="747" spans="1:9">
      <c r="A747" s="83"/>
      <c r="B747" s="83"/>
      <c r="C747" s="83"/>
      <c r="D747" s="83"/>
      <c r="E747" s="83"/>
      <c r="F747" s="83"/>
      <c r="G747" s="83"/>
      <c r="H747" s="83"/>
      <c r="I747" s="83"/>
    </row>
    <row r="748" spans="1:9">
      <c r="A748" s="83"/>
      <c r="B748" s="83"/>
      <c r="C748" s="83"/>
      <c r="D748" s="83"/>
      <c r="E748" s="83"/>
      <c r="F748" s="83"/>
      <c r="G748" s="83"/>
      <c r="H748" s="83"/>
      <c r="I748" s="83"/>
    </row>
    <row r="749" spans="1:9">
      <c r="A749" s="83"/>
      <c r="B749" s="83"/>
      <c r="C749" s="83"/>
      <c r="D749" s="83"/>
      <c r="E749" s="83"/>
      <c r="F749" s="83"/>
      <c r="G749" s="83"/>
      <c r="H749" s="83"/>
      <c r="I749" s="83"/>
    </row>
    <row r="750" spans="1:9">
      <c r="A750" s="83"/>
      <c r="B750" s="83"/>
      <c r="C750" s="83"/>
      <c r="D750" s="83"/>
      <c r="E750" s="83"/>
      <c r="F750" s="83"/>
      <c r="G750" s="83"/>
      <c r="H750" s="83"/>
      <c r="I750" s="83"/>
    </row>
    <row r="751" spans="1:9">
      <c r="A751" s="83"/>
      <c r="B751" s="83"/>
      <c r="C751" s="83"/>
      <c r="D751" s="83"/>
      <c r="E751" s="83"/>
      <c r="F751" s="83"/>
      <c r="G751" s="83"/>
      <c r="H751" s="83"/>
      <c r="I751" s="83"/>
    </row>
    <row r="752" spans="1:9">
      <c r="A752" s="83"/>
      <c r="B752" s="83"/>
      <c r="C752" s="83"/>
      <c r="D752" s="83"/>
      <c r="E752" s="83"/>
      <c r="F752" s="83"/>
      <c r="G752" s="83"/>
      <c r="H752" s="83"/>
      <c r="I752" s="83"/>
    </row>
    <row r="753" spans="1:9">
      <c r="A753" s="83"/>
      <c r="B753" s="83"/>
      <c r="C753" s="83"/>
      <c r="D753" s="83"/>
      <c r="E753" s="83"/>
      <c r="F753" s="83"/>
      <c r="G753" s="83"/>
      <c r="H753" s="83"/>
      <c r="I753" s="83"/>
    </row>
    <row r="754" spans="1:9">
      <c r="A754" s="83"/>
      <c r="B754" s="83"/>
      <c r="C754" s="83"/>
      <c r="D754" s="83"/>
      <c r="E754" s="83"/>
      <c r="F754" s="83"/>
      <c r="G754" s="83"/>
      <c r="H754" s="83"/>
      <c r="I754" s="83"/>
    </row>
    <row r="755" spans="1:9">
      <c r="A755" s="83"/>
      <c r="B755" s="83"/>
      <c r="C755" s="83"/>
      <c r="D755" s="83"/>
      <c r="E755" s="83"/>
      <c r="F755" s="83"/>
      <c r="G755" s="83"/>
      <c r="H755" s="83"/>
      <c r="I755" s="83"/>
    </row>
    <row r="756" spans="1:9">
      <c r="A756" s="83"/>
      <c r="B756" s="83"/>
      <c r="C756" s="83"/>
      <c r="D756" s="83"/>
      <c r="E756" s="83"/>
      <c r="F756" s="83"/>
      <c r="G756" s="83"/>
      <c r="H756" s="83"/>
      <c r="I756" s="83"/>
    </row>
    <row r="757" spans="1:9">
      <c r="A757" s="83"/>
      <c r="B757" s="83"/>
      <c r="C757" s="83"/>
      <c r="D757" s="83"/>
      <c r="E757" s="83"/>
      <c r="F757" s="83"/>
      <c r="G757" s="83"/>
      <c r="H757" s="83"/>
      <c r="I757" s="83"/>
    </row>
    <row r="758" spans="1:9">
      <c r="A758" s="83"/>
      <c r="B758" s="83"/>
      <c r="C758" s="83"/>
      <c r="D758" s="83"/>
      <c r="E758" s="83"/>
      <c r="F758" s="83"/>
      <c r="G758" s="83"/>
      <c r="H758" s="83"/>
      <c r="I758" s="83"/>
    </row>
    <row r="759" spans="1:9">
      <c r="A759" s="83"/>
      <c r="B759" s="83"/>
      <c r="C759" s="83"/>
      <c r="D759" s="83"/>
      <c r="E759" s="83"/>
      <c r="F759" s="83"/>
      <c r="G759" s="83"/>
      <c r="H759" s="83"/>
      <c r="I759" s="83"/>
    </row>
    <row r="760" spans="1:9">
      <c r="A760" s="83"/>
      <c r="B760" s="83"/>
      <c r="C760" s="83"/>
      <c r="D760" s="83"/>
      <c r="E760" s="83"/>
      <c r="F760" s="83"/>
      <c r="G760" s="83"/>
      <c r="H760" s="83"/>
      <c r="I760" s="83"/>
    </row>
    <row r="761" spans="1:9">
      <c r="A761" s="83"/>
      <c r="B761" s="83"/>
      <c r="C761" s="83"/>
      <c r="D761" s="83"/>
      <c r="E761" s="83"/>
      <c r="F761" s="83"/>
      <c r="G761" s="83"/>
      <c r="H761" s="83"/>
      <c r="I761" s="83"/>
    </row>
    <row r="762" spans="1:9">
      <c r="A762" s="83"/>
      <c r="B762" s="83"/>
      <c r="C762" s="83"/>
      <c r="D762" s="83"/>
      <c r="E762" s="83"/>
      <c r="F762" s="83"/>
      <c r="G762" s="83"/>
      <c r="H762" s="83"/>
      <c r="I762" s="83"/>
    </row>
    <row r="763" spans="1:9">
      <c r="A763" s="83"/>
      <c r="B763" s="83"/>
      <c r="C763" s="83"/>
      <c r="D763" s="83"/>
      <c r="E763" s="83"/>
      <c r="F763" s="83"/>
      <c r="G763" s="83"/>
      <c r="H763" s="83"/>
      <c r="I763" s="83"/>
    </row>
    <row r="764" spans="1:9">
      <c r="A764" s="83"/>
      <c r="B764" s="83"/>
      <c r="C764" s="83"/>
      <c r="D764" s="83"/>
      <c r="E764" s="83"/>
      <c r="F764" s="83"/>
      <c r="G764" s="83"/>
      <c r="H764" s="83"/>
      <c r="I764" s="83"/>
    </row>
    <row r="765" spans="1:9">
      <c r="A765" s="83"/>
      <c r="B765" s="83"/>
      <c r="C765" s="83"/>
      <c r="D765" s="83"/>
      <c r="E765" s="83"/>
      <c r="F765" s="83"/>
      <c r="G765" s="83"/>
      <c r="H765" s="83"/>
      <c r="I765" s="83"/>
    </row>
    <row r="766" spans="1:9">
      <c r="A766" s="83"/>
      <c r="B766" s="83"/>
      <c r="C766" s="83"/>
      <c r="D766" s="83"/>
      <c r="E766" s="83"/>
      <c r="F766" s="83"/>
      <c r="G766" s="83"/>
      <c r="H766" s="83"/>
      <c r="I766" s="83"/>
    </row>
    <row r="767" spans="1:9">
      <c r="A767" s="83"/>
      <c r="B767" s="83"/>
      <c r="C767" s="83"/>
      <c r="D767" s="83"/>
      <c r="E767" s="83"/>
      <c r="F767" s="83"/>
      <c r="G767" s="83"/>
      <c r="H767" s="83"/>
      <c r="I767" s="83"/>
    </row>
    <row r="768" spans="1:9">
      <c r="A768" s="83"/>
      <c r="B768" s="83"/>
      <c r="C768" s="83"/>
      <c r="D768" s="83"/>
      <c r="E768" s="83"/>
      <c r="F768" s="83"/>
      <c r="G768" s="83"/>
      <c r="H768" s="83"/>
      <c r="I768" s="83"/>
    </row>
    <row r="769" spans="1:9">
      <c r="A769" s="83"/>
      <c r="B769" s="83"/>
      <c r="C769" s="83"/>
      <c r="D769" s="83"/>
      <c r="E769" s="83"/>
      <c r="F769" s="83"/>
      <c r="G769" s="83"/>
      <c r="H769" s="83"/>
      <c r="I769" s="83"/>
    </row>
    <row r="770" spans="1:9">
      <c r="A770" s="83"/>
      <c r="B770" s="83"/>
      <c r="C770" s="83"/>
      <c r="D770" s="83"/>
      <c r="E770" s="83"/>
      <c r="F770" s="83"/>
      <c r="G770" s="83"/>
      <c r="H770" s="83"/>
      <c r="I770" s="83"/>
    </row>
    <row r="771" spans="1:9">
      <c r="A771" s="83"/>
      <c r="B771" s="83"/>
      <c r="C771" s="83"/>
      <c r="D771" s="83"/>
      <c r="E771" s="83"/>
      <c r="F771" s="83"/>
      <c r="G771" s="83"/>
      <c r="H771" s="83"/>
      <c r="I771" s="83"/>
    </row>
    <row r="772" spans="1:9">
      <c r="A772" s="83"/>
      <c r="B772" s="83"/>
      <c r="C772" s="83"/>
      <c r="D772" s="83"/>
      <c r="E772" s="83"/>
      <c r="F772" s="83"/>
      <c r="G772" s="83"/>
      <c r="H772" s="83"/>
      <c r="I772" s="83"/>
    </row>
    <row r="773" spans="1:9">
      <c r="A773" s="83"/>
      <c r="B773" s="83"/>
      <c r="C773" s="83"/>
      <c r="D773" s="83"/>
      <c r="E773" s="83"/>
      <c r="F773" s="83"/>
      <c r="G773" s="83"/>
      <c r="H773" s="83"/>
      <c r="I773" s="83"/>
    </row>
    <row r="774" spans="1:9">
      <c r="A774" s="83"/>
      <c r="B774" s="83"/>
      <c r="C774" s="83"/>
      <c r="D774" s="83"/>
      <c r="E774" s="83"/>
      <c r="F774" s="83"/>
      <c r="G774" s="83"/>
      <c r="H774" s="83"/>
      <c r="I774" s="83"/>
    </row>
    <row r="775" spans="1:9">
      <c r="A775" s="83"/>
      <c r="B775" s="83"/>
      <c r="C775" s="83"/>
      <c r="D775" s="83"/>
      <c r="E775" s="83"/>
      <c r="F775" s="83"/>
      <c r="G775" s="83"/>
      <c r="H775" s="83"/>
      <c r="I775" s="83"/>
    </row>
    <row r="776" spans="1:9">
      <c r="A776" s="83"/>
      <c r="B776" s="83"/>
      <c r="C776" s="83"/>
      <c r="D776" s="83"/>
      <c r="E776" s="83"/>
      <c r="F776" s="83"/>
      <c r="G776" s="83"/>
      <c r="H776" s="83"/>
      <c r="I776" s="83"/>
    </row>
    <row r="777" spans="1:9">
      <c r="A777" s="83"/>
      <c r="B777" s="83"/>
      <c r="C777" s="83"/>
      <c r="D777" s="83"/>
      <c r="E777" s="83"/>
      <c r="F777" s="83"/>
      <c r="G777" s="83"/>
      <c r="H777" s="83"/>
      <c r="I777" s="83"/>
    </row>
    <row r="778" spans="1:9">
      <c r="A778" s="83"/>
      <c r="B778" s="83"/>
      <c r="C778" s="83"/>
      <c r="D778" s="83"/>
      <c r="E778" s="83"/>
      <c r="F778" s="83"/>
      <c r="G778" s="83"/>
      <c r="H778" s="83"/>
      <c r="I778" s="83"/>
    </row>
    <row r="779" spans="1:9">
      <c r="A779" s="83"/>
      <c r="B779" s="83"/>
      <c r="C779" s="83"/>
      <c r="D779" s="83"/>
      <c r="E779" s="83"/>
      <c r="F779" s="83"/>
      <c r="G779" s="83"/>
      <c r="H779" s="83"/>
      <c r="I779" s="83"/>
    </row>
    <row r="780" spans="1:9">
      <c r="A780" s="83"/>
      <c r="B780" s="83"/>
      <c r="C780" s="83"/>
      <c r="D780" s="83"/>
      <c r="E780" s="83"/>
      <c r="F780" s="83"/>
      <c r="G780" s="83"/>
      <c r="H780" s="83"/>
      <c r="I780" s="83"/>
    </row>
    <row r="781" spans="1:9">
      <c r="A781" s="84"/>
      <c r="B781" s="83"/>
      <c r="C781" s="83"/>
      <c r="D781" s="83"/>
      <c r="E781" s="83"/>
      <c r="F781" s="83"/>
      <c r="G781" s="83"/>
      <c r="H781" s="83"/>
      <c r="I781" s="83"/>
    </row>
    <row r="782" spans="1:9">
      <c r="A782" s="83"/>
      <c r="B782" s="83"/>
      <c r="C782" s="83"/>
      <c r="D782" s="83"/>
      <c r="E782" s="83"/>
      <c r="F782" s="83"/>
      <c r="G782" s="83"/>
      <c r="H782" s="83"/>
      <c r="I782" s="83"/>
    </row>
    <row r="783" spans="1:9">
      <c r="A783" s="83"/>
      <c r="B783" s="83"/>
      <c r="C783" s="83"/>
      <c r="D783" s="83"/>
      <c r="E783" s="83"/>
      <c r="F783" s="83"/>
      <c r="G783" s="83"/>
      <c r="H783" s="83"/>
      <c r="I783" s="83"/>
    </row>
    <row r="784" spans="1:9">
      <c r="A784" s="83"/>
      <c r="B784" s="83"/>
      <c r="C784" s="83"/>
      <c r="D784" s="83"/>
      <c r="E784" s="83"/>
      <c r="F784" s="83"/>
      <c r="G784" s="83"/>
      <c r="H784" s="83"/>
      <c r="I784" s="83"/>
    </row>
    <row r="785" spans="1:11">
      <c r="A785" s="83"/>
      <c r="B785" s="83"/>
      <c r="C785" s="83"/>
      <c r="D785" s="83"/>
      <c r="E785" s="83"/>
      <c r="F785" s="83"/>
      <c r="G785" s="83"/>
      <c r="H785" s="83"/>
      <c r="I785" s="83"/>
    </row>
    <row r="786" spans="1:11">
      <c r="A786" s="83"/>
      <c r="B786" s="83"/>
      <c r="C786" s="83"/>
      <c r="D786" s="83"/>
      <c r="E786" s="83"/>
      <c r="F786" s="83"/>
      <c r="G786" s="83"/>
      <c r="H786" s="83"/>
      <c r="I786" s="83"/>
    </row>
    <row r="787" spans="1:11">
      <c r="A787" s="83"/>
      <c r="B787" s="83"/>
      <c r="C787" s="83"/>
      <c r="D787" s="83"/>
      <c r="E787" s="83"/>
      <c r="F787" s="83"/>
      <c r="G787" s="83"/>
      <c r="H787" s="83"/>
      <c r="I787" s="83"/>
    </row>
    <row r="788" spans="1:11">
      <c r="A788" s="83"/>
      <c r="B788" s="83"/>
      <c r="C788" s="83"/>
      <c r="D788" s="83"/>
      <c r="E788" s="83"/>
      <c r="F788" s="83"/>
      <c r="G788" s="83"/>
      <c r="H788" s="83"/>
      <c r="I788" s="83"/>
    </row>
    <row r="789" spans="1:11">
      <c r="A789" s="83"/>
      <c r="B789" s="83"/>
      <c r="C789" s="83"/>
      <c r="D789" s="83"/>
      <c r="E789" s="83"/>
      <c r="F789" s="83"/>
      <c r="G789" s="83"/>
      <c r="H789" s="83"/>
      <c r="I789" s="83"/>
    </row>
    <row r="790" spans="1:11">
      <c r="A790" s="83"/>
      <c r="B790" s="83"/>
      <c r="C790" s="83"/>
      <c r="D790" s="83"/>
      <c r="E790" s="83"/>
      <c r="F790" s="83"/>
      <c r="G790" s="83"/>
      <c r="H790" s="83"/>
      <c r="I790" s="83"/>
    </row>
    <row r="791" spans="1:11">
      <c r="A791" s="83"/>
      <c r="B791" s="83"/>
      <c r="C791" s="83"/>
      <c r="D791" s="83"/>
      <c r="E791" s="83"/>
      <c r="F791" s="83"/>
      <c r="G791" s="83"/>
      <c r="H791" s="83"/>
      <c r="I791" s="83"/>
    </row>
    <row r="792" spans="1:11">
      <c r="A792" s="83"/>
      <c r="B792" s="83"/>
      <c r="C792" s="83"/>
      <c r="D792" s="83"/>
      <c r="E792" s="83"/>
      <c r="F792" s="83"/>
      <c r="G792" s="83"/>
      <c r="H792" s="83"/>
      <c r="I792" s="83"/>
    </row>
    <row r="793" spans="1:11">
      <c r="A793" s="83"/>
      <c r="B793" s="83"/>
      <c r="C793" s="83"/>
      <c r="D793" s="83"/>
      <c r="E793" s="83"/>
      <c r="F793" s="83"/>
      <c r="G793" s="83"/>
      <c r="H793" s="83"/>
      <c r="I793" s="83"/>
    </row>
    <row r="794" spans="1:11">
      <c r="A794" s="83"/>
      <c r="B794" s="83"/>
      <c r="C794" s="83"/>
      <c r="D794" s="83"/>
      <c r="E794" s="83"/>
      <c r="F794" s="83"/>
      <c r="G794" s="83"/>
      <c r="H794" s="83"/>
      <c r="I794" s="83"/>
    </row>
    <row r="795" spans="1:11">
      <c r="A795" s="83"/>
      <c r="B795" s="83"/>
      <c r="C795" s="83"/>
      <c r="D795" s="83"/>
      <c r="E795" s="83"/>
      <c r="F795" s="83"/>
      <c r="G795" s="83"/>
      <c r="H795" s="83"/>
      <c r="I795" s="83"/>
    </row>
    <row r="796" spans="1:11">
      <c r="A796" s="83"/>
      <c r="B796" s="83"/>
      <c r="C796" s="83"/>
      <c r="D796" s="83"/>
      <c r="E796" s="83"/>
      <c r="F796" s="83"/>
      <c r="G796" s="83"/>
      <c r="H796" s="83"/>
      <c r="I796" s="83"/>
    </row>
    <row r="797" spans="1:11">
      <c r="A797" s="83"/>
      <c r="B797" s="83"/>
      <c r="C797" s="83"/>
      <c r="D797" s="83"/>
      <c r="E797" s="83"/>
      <c r="F797" s="83"/>
      <c r="G797" s="83"/>
      <c r="H797" s="83"/>
      <c r="I797" s="83"/>
    </row>
    <row r="799" spans="1:11">
      <c r="B799" s="83"/>
      <c r="C799" s="83"/>
      <c r="D799" s="83"/>
      <c r="E799" s="83"/>
      <c r="F799" s="83"/>
      <c r="G799" s="83"/>
      <c r="H799" s="83"/>
      <c r="I799" s="83"/>
      <c r="J799" s="83"/>
      <c r="K799" s="83"/>
    </row>
    <row r="800" spans="1:11">
      <c r="A800" s="83"/>
      <c r="B800" s="83"/>
      <c r="C800" s="83"/>
      <c r="D800" s="83"/>
      <c r="E800" s="83"/>
      <c r="F800" s="83"/>
      <c r="G800" s="83"/>
      <c r="H800" s="83"/>
      <c r="I800" s="84"/>
      <c r="J800" s="83"/>
      <c r="K800" s="83"/>
    </row>
    <row r="801" spans="1:11">
      <c r="A801" s="83"/>
      <c r="B801" s="83"/>
      <c r="C801" s="83"/>
      <c r="D801" s="83"/>
      <c r="E801" s="83"/>
      <c r="F801" s="83"/>
      <c r="G801" s="83"/>
      <c r="H801" s="83"/>
      <c r="I801" s="83"/>
      <c r="J801" s="83"/>
      <c r="K801" s="83"/>
    </row>
    <row r="802" spans="1:11">
      <c r="A802" s="83"/>
      <c r="B802" s="83"/>
      <c r="C802" s="83"/>
      <c r="D802" s="83"/>
      <c r="E802" s="83"/>
      <c r="F802" s="83"/>
      <c r="G802" s="83"/>
      <c r="H802" s="83"/>
      <c r="I802" s="83"/>
      <c r="J802" s="83"/>
      <c r="K802" s="83"/>
    </row>
    <row r="803" spans="1:11">
      <c r="A803" s="83"/>
      <c r="B803" s="83"/>
      <c r="C803" s="83"/>
      <c r="D803" s="83"/>
      <c r="E803" s="83"/>
      <c r="F803" s="83"/>
      <c r="G803" s="83"/>
      <c r="H803" s="83"/>
      <c r="I803" s="83"/>
      <c r="J803" s="83"/>
      <c r="K803" s="83"/>
    </row>
    <row r="804" spans="1:11">
      <c r="A804" s="83"/>
      <c r="B804" s="83"/>
      <c r="C804" s="83"/>
      <c r="D804" s="83"/>
      <c r="E804" s="83"/>
      <c r="F804" s="83"/>
      <c r="G804" s="83"/>
      <c r="H804" s="83"/>
      <c r="I804" s="83"/>
      <c r="J804" s="83"/>
      <c r="K804" s="83"/>
    </row>
    <row r="805" spans="1:11">
      <c r="A805" s="83"/>
      <c r="B805" s="83"/>
      <c r="C805" s="83"/>
      <c r="D805" s="83"/>
      <c r="E805" s="83"/>
      <c r="F805" s="83"/>
      <c r="G805" s="83"/>
      <c r="H805" s="83"/>
      <c r="I805" s="83"/>
      <c r="J805" s="83"/>
      <c r="K805" s="83"/>
    </row>
    <row r="806" spans="1:11">
      <c r="A806" s="83"/>
      <c r="B806" s="83"/>
      <c r="C806" s="83"/>
      <c r="D806" s="83"/>
      <c r="E806" s="83"/>
      <c r="F806" s="83"/>
      <c r="G806" s="83"/>
      <c r="H806" s="83"/>
      <c r="I806" s="83"/>
      <c r="J806" s="83"/>
      <c r="K806" s="83"/>
    </row>
    <row r="807" spans="1:11">
      <c r="A807" s="83"/>
      <c r="B807" s="83"/>
      <c r="C807" s="83"/>
      <c r="D807" s="83"/>
      <c r="E807" s="83"/>
      <c r="F807" s="83"/>
      <c r="G807" s="83"/>
      <c r="H807" s="83"/>
      <c r="I807" s="83"/>
      <c r="J807" s="83"/>
      <c r="K807" s="83"/>
    </row>
    <row r="808" spans="1:11">
      <c r="A808" s="83"/>
      <c r="B808" s="83"/>
      <c r="C808" s="83"/>
      <c r="D808" s="83"/>
      <c r="E808" s="83"/>
      <c r="F808" s="83"/>
      <c r="G808" s="83"/>
      <c r="H808" s="83"/>
      <c r="I808" s="83"/>
      <c r="J808" s="83"/>
      <c r="K808" s="83"/>
    </row>
    <row r="809" spans="1:11">
      <c r="A809" s="83"/>
      <c r="B809" s="83"/>
      <c r="C809" s="83"/>
      <c r="D809" s="83"/>
      <c r="E809" s="83"/>
      <c r="F809" s="83"/>
      <c r="G809" s="83"/>
      <c r="H809" s="83"/>
      <c r="I809" s="83"/>
      <c r="J809" s="83"/>
      <c r="K809" s="83"/>
    </row>
    <row r="810" spans="1:11">
      <c r="A810" s="83"/>
      <c r="B810" s="83"/>
      <c r="C810" s="83"/>
      <c r="D810" s="83"/>
      <c r="E810" s="83"/>
      <c r="F810" s="83"/>
      <c r="G810" s="83"/>
      <c r="H810" s="83"/>
      <c r="I810" s="83"/>
      <c r="J810" s="83"/>
      <c r="K810" s="83"/>
    </row>
    <row r="811" spans="1:11">
      <c r="A811" s="83"/>
      <c r="B811" s="83"/>
      <c r="C811" s="83"/>
      <c r="D811" s="83"/>
      <c r="E811" s="83"/>
      <c r="F811" s="83"/>
      <c r="G811" s="83"/>
      <c r="H811" s="83"/>
      <c r="I811" s="83"/>
      <c r="J811" s="83"/>
      <c r="K811" s="83"/>
    </row>
    <row r="812" spans="1:11">
      <c r="A812" s="83"/>
      <c r="B812" s="83"/>
      <c r="C812" s="83"/>
      <c r="D812" s="83"/>
      <c r="E812" s="83"/>
      <c r="F812" s="83"/>
      <c r="G812" s="83"/>
      <c r="H812" s="83"/>
      <c r="I812" s="83"/>
      <c r="J812" s="83"/>
      <c r="K812" s="83"/>
    </row>
    <row r="813" spans="1:11">
      <c r="A813" s="83"/>
      <c r="B813" s="83"/>
      <c r="C813" s="83"/>
      <c r="D813" s="83"/>
      <c r="E813" s="83"/>
      <c r="F813" s="83"/>
      <c r="G813" s="83"/>
      <c r="H813" s="83"/>
      <c r="I813" s="83"/>
      <c r="J813" s="83"/>
      <c r="K813" s="83"/>
    </row>
    <row r="814" spans="1:11">
      <c r="A814" s="83"/>
      <c r="B814" s="83"/>
      <c r="C814" s="83"/>
      <c r="D814" s="83"/>
      <c r="E814" s="83"/>
      <c r="F814" s="83"/>
      <c r="G814" s="83"/>
      <c r="H814" s="83"/>
      <c r="I814" s="83"/>
      <c r="J814" s="83"/>
      <c r="K814" s="83"/>
    </row>
    <row r="815" spans="1:11">
      <c r="A815" s="83"/>
      <c r="B815" s="83"/>
      <c r="C815" s="83"/>
      <c r="D815" s="83"/>
      <c r="E815" s="83"/>
      <c r="F815" s="83"/>
      <c r="G815" s="83"/>
      <c r="H815" s="83"/>
      <c r="I815" s="83"/>
      <c r="J815" s="83"/>
      <c r="K815" s="83"/>
    </row>
    <row r="816" spans="1:11">
      <c r="A816" s="83"/>
      <c r="B816" s="83"/>
      <c r="C816" s="83"/>
      <c r="D816" s="83"/>
      <c r="E816" s="83"/>
      <c r="F816" s="83"/>
      <c r="G816" s="83"/>
      <c r="H816" s="83"/>
      <c r="I816" s="83"/>
      <c r="J816" s="83"/>
      <c r="K816" s="83"/>
    </row>
    <row r="817" spans="1:11">
      <c r="A817" s="83"/>
      <c r="B817" s="83"/>
      <c r="C817" s="83"/>
      <c r="D817" s="83"/>
      <c r="E817" s="83"/>
      <c r="F817" s="83"/>
      <c r="G817" s="83"/>
      <c r="H817" s="83"/>
      <c r="I817" s="83"/>
      <c r="J817" s="83"/>
      <c r="K817" s="83"/>
    </row>
    <row r="818" spans="1:11">
      <c r="A818" s="83"/>
      <c r="B818" s="83"/>
      <c r="C818" s="83"/>
      <c r="D818" s="83"/>
      <c r="E818" s="83"/>
      <c r="F818" s="83"/>
      <c r="G818" s="83"/>
      <c r="H818" s="83"/>
      <c r="I818" s="83"/>
      <c r="J818" s="83"/>
      <c r="K818" s="83"/>
    </row>
    <row r="819" spans="1:11">
      <c r="A819" s="83"/>
      <c r="B819" s="83"/>
      <c r="C819" s="83"/>
      <c r="D819" s="83"/>
      <c r="E819" s="83"/>
      <c r="F819" s="83"/>
      <c r="G819" s="83"/>
      <c r="H819" s="83"/>
      <c r="I819" s="83"/>
      <c r="J819" s="83"/>
      <c r="K819" s="83"/>
    </row>
    <row r="820" spans="1:11">
      <c r="A820" s="83"/>
      <c r="B820" s="83"/>
      <c r="C820" s="83"/>
      <c r="D820" s="83"/>
      <c r="E820" s="83"/>
      <c r="F820" s="83"/>
      <c r="G820" s="83"/>
      <c r="H820" s="83"/>
      <c r="I820" s="83"/>
      <c r="J820" s="83"/>
      <c r="K820" s="83"/>
    </row>
    <row r="821" spans="1:11">
      <c r="A821" s="83"/>
      <c r="B821" s="83"/>
      <c r="C821" s="83"/>
      <c r="D821" s="83"/>
      <c r="E821" s="83"/>
      <c r="F821" s="83"/>
      <c r="G821" s="83"/>
      <c r="H821" s="83"/>
      <c r="I821" s="83"/>
      <c r="J821" s="83"/>
      <c r="K821" s="83"/>
    </row>
    <row r="822" spans="1:11">
      <c r="A822" s="83"/>
      <c r="B822" s="83"/>
      <c r="C822" s="83"/>
      <c r="D822" s="83"/>
      <c r="E822" s="83"/>
      <c r="F822" s="83"/>
      <c r="G822" s="83"/>
      <c r="H822" s="83"/>
      <c r="I822" s="83"/>
      <c r="J822" s="83"/>
      <c r="K822" s="83"/>
    </row>
    <row r="823" spans="1:11">
      <c r="A823" s="83"/>
      <c r="B823" s="83"/>
      <c r="C823" s="83"/>
      <c r="D823" s="83"/>
      <c r="E823" s="83"/>
      <c r="F823" s="83"/>
      <c r="G823" s="83"/>
      <c r="H823" s="83"/>
      <c r="I823" s="83"/>
      <c r="J823" s="83"/>
      <c r="K823" s="83"/>
    </row>
    <row r="824" spans="1:11">
      <c r="A824" s="83"/>
      <c r="B824" s="83"/>
      <c r="C824" s="83"/>
      <c r="D824" s="83"/>
      <c r="E824" s="83"/>
      <c r="F824" s="83"/>
      <c r="G824" s="83"/>
      <c r="H824" s="83"/>
      <c r="I824" s="83"/>
      <c r="J824" s="83"/>
      <c r="K824" s="83"/>
    </row>
    <row r="825" spans="1:11">
      <c r="A825" s="83"/>
      <c r="B825" s="83"/>
      <c r="C825" s="83"/>
      <c r="D825" s="83"/>
      <c r="E825" s="83"/>
      <c r="F825" s="83"/>
      <c r="G825" s="83"/>
      <c r="H825" s="83"/>
      <c r="I825" s="83"/>
      <c r="J825" s="83"/>
      <c r="K825" s="83"/>
    </row>
    <row r="826" spans="1:11">
      <c r="A826" s="83"/>
      <c r="B826" s="83"/>
      <c r="C826" s="83"/>
      <c r="D826" s="83"/>
      <c r="E826" s="83"/>
      <c r="F826" s="83"/>
      <c r="G826" s="83"/>
      <c r="H826" s="83"/>
      <c r="I826" s="83"/>
      <c r="J826" s="83"/>
      <c r="K826" s="83"/>
    </row>
    <row r="827" spans="1:11">
      <c r="A827" s="83"/>
      <c r="B827" s="83"/>
      <c r="C827" s="83"/>
      <c r="D827" s="83"/>
      <c r="E827" s="83"/>
      <c r="F827" s="83"/>
      <c r="G827" s="83"/>
      <c r="H827" s="83"/>
      <c r="I827" s="83"/>
      <c r="J827" s="83"/>
      <c r="K827" s="83"/>
    </row>
    <row r="828" spans="1:11">
      <c r="A828" s="83"/>
      <c r="B828" s="83"/>
      <c r="C828" s="83"/>
      <c r="D828" s="83"/>
      <c r="E828" s="83"/>
      <c r="F828" s="83"/>
      <c r="G828" s="83"/>
      <c r="H828" s="83"/>
      <c r="I828" s="84"/>
      <c r="J828" s="83"/>
      <c r="K828" s="83"/>
    </row>
    <row r="829" spans="1:11">
      <c r="A829" s="83"/>
      <c r="B829" s="83"/>
      <c r="C829" s="83"/>
      <c r="D829" s="83"/>
      <c r="E829" s="83"/>
      <c r="F829" s="83"/>
      <c r="G829" s="83"/>
      <c r="H829" s="83"/>
      <c r="I829" s="83"/>
      <c r="J829" s="83"/>
      <c r="K829" s="83"/>
    </row>
    <row r="830" spans="1:11">
      <c r="A830" s="83"/>
      <c r="B830" s="83"/>
      <c r="C830" s="83"/>
      <c r="D830" s="83"/>
      <c r="E830" s="83"/>
      <c r="F830" s="83"/>
      <c r="G830" s="83"/>
      <c r="H830" s="83"/>
      <c r="I830" s="83"/>
      <c r="J830" s="83"/>
      <c r="K830" s="83"/>
    </row>
    <row r="831" spans="1:11">
      <c r="A831" s="83"/>
      <c r="B831" s="83"/>
      <c r="C831" s="83"/>
      <c r="D831" s="83"/>
      <c r="E831" s="83"/>
      <c r="F831" s="83"/>
      <c r="G831" s="83"/>
      <c r="H831" s="83"/>
      <c r="I831" s="83"/>
      <c r="J831" s="83"/>
      <c r="K831" s="83"/>
    </row>
    <row r="832" spans="1:11">
      <c r="A832" s="83"/>
      <c r="B832" s="83"/>
      <c r="C832" s="83"/>
      <c r="D832" s="83"/>
      <c r="E832" s="83"/>
      <c r="F832" s="83"/>
      <c r="G832" s="83"/>
      <c r="H832" s="83"/>
      <c r="I832" s="83"/>
      <c r="J832" s="83"/>
      <c r="K832" s="83"/>
    </row>
    <row r="833" spans="1:11">
      <c r="A833" s="83"/>
      <c r="B833" s="83"/>
      <c r="C833" s="83"/>
      <c r="D833" s="83"/>
      <c r="E833" s="83"/>
      <c r="F833" s="83"/>
      <c r="G833" s="83"/>
      <c r="H833" s="83"/>
      <c r="I833" s="83"/>
      <c r="J833" s="83"/>
      <c r="K833" s="83"/>
    </row>
    <row r="834" spans="1:11">
      <c r="A834" s="83"/>
      <c r="B834" s="83"/>
      <c r="C834" s="83"/>
      <c r="D834" s="83"/>
      <c r="E834" s="83"/>
      <c r="F834" s="83"/>
      <c r="G834" s="83"/>
      <c r="H834" s="83"/>
      <c r="I834" s="83"/>
      <c r="J834" s="83"/>
      <c r="K834" s="83"/>
    </row>
    <row r="835" spans="1:11">
      <c r="A835" s="83"/>
      <c r="B835" s="83"/>
      <c r="C835" s="83"/>
      <c r="D835" s="83"/>
      <c r="E835" s="83"/>
      <c r="F835" s="83"/>
      <c r="G835" s="83"/>
      <c r="H835" s="83"/>
      <c r="I835" s="83"/>
      <c r="J835" s="83"/>
      <c r="K835" s="83"/>
    </row>
    <row r="836" spans="1:11">
      <c r="A836" s="83"/>
      <c r="B836" s="83"/>
      <c r="C836" s="83"/>
      <c r="D836" s="83"/>
      <c r="E836" s="83"/>
      <c r="F836" s="83"/>
      <c r="G836" s="83"/>
      <c r="H836" s="83"/>
      <c r="I836" s="83"/>
      <c r="J836" s="83"/>
      <c r="K836" s="83"/>
    </row>
    <row r="837" spans="1:11">
      <c r="A837" s="83"/>
      <c r="B837" s="83"/>
      <c r="C837" s="83"/>
      <c r="D837" s="83"/>
      <c r="E837" s="83"/>
      <c r="F837" s="83"/>
      <c r="G837" s="83"/>
      <c r="H837" s="83"/>
      <c r="I837" s="83"/>
      <c r="J837" s="83"/>
      <c r="K837" s="83"/>
    </row>
    <row r="838" spans="1:11">
      <c r="A838" s="83"/>
      <c r="B838" s="83"/>
      <c r="C838" s="83"/>
      <c r="D838" s="83"/>
      <c r="E838" s="83"/>
      <c r="F838" s="83"/>
      <c r="G838" s="83"/>
      <c r="H838" s="83"/>
      <c r="I838" s="83"/>
      <c r="J838" s="83"/>
      <c r="K838" s="83"/>
    </row>
    <row r="839" spans="1:11">
      <c r="A839" s="83"/>
      <c r="B839" s="83"/>
      <c r="C839" s="83"/>
      <c r="D839" s="83"/>
      <c r="E839" s="83"/>
      <c r="F839" s="83"/>
      <c r="G839" s="83"/>
      <c r="H839" s="83"/>
      <c r="I839" s="83"/>
      <c r="J839" s="83"/>
      <c r="K839" s="83"/>
    </row>
    <row r="840" spans="1:11">
      <c r="A840" s="83"/>
      <c r="B840" s="83"/>
      <c r="C840" s="83"/>
      <c r="D840" s="83"/>
      <c r="E840" s="83"/>
      <c r="F840" s="83"/>
      <c r="G840" s="83"/>
      <c r="H840" s="83"/>
      <c r="I840" s="83"/>
      <c r="J840" s="83"/>
      <c r="K840" s="83"/>
    </row>
    <row r="841" spans="1:11">
      <c r="A841" s="83"/>
      <c r="B841" s="83"/>
      <c r="C841" s="83"/>
      <c r="D841" s="83"/>
      <c r="E841" s="83"/>
      <c r="F841" s="83"/>
      <c r="G841" s="83"/>
      <c r="H841" s="83"/>
      <c r="I841" s="83"/>
      <c r="J841" s="83"/>
      <c r="K841" s="83"/>
    </row>
    <row r="842" spans="1:11">
      <c r="A842" s="83"/>
      <c r="B842" s="83"/>
      <c r="C842" s="83"/>
      <c r="D842" s="83"/>
      <c r="E842" s="83"/>
      <c r="F842" s="83"/>
      <c r="G842" s="83"/>
      <c r="H842" s="83"/>
      <c r="I842" s="83"/>
      <c r="J842" s="83"/>
      <c r="K842" s="83"/>
    </row>
    <row r="843" spans="1:11">
      <c r="A843" s="83"/>
      <c r="B843" s="83"/>
      <c r="C843" s="83"/>
      <c r="D843" s="83"/>
      <c r="E843" s="83"/>
      <c r="F843" s="83"/>
      <c r="G843" s="83"/>
      <c r="H843" s="83"/>
      <c r="I843" s="83"/>
      <c r="J843" s="83"/>
      <c r="K843" s="83"/>
    </row>
    <row r="844" spans="1:11">
      <c r="A844" s="83"/>
      <c r="B844" s="83"/>
      <c r="C844" s="83"/>
      <c r="D844" s="83"/>
      <c r="E844" s="83"/>
      <c r="F844" s="83"/>
      <c r="G844" s="83"/>
      <c r="H844" s="83"/>
      <c r="I844" s="83"/>
      <c r="J844" s="83"/>
      <c r="K844" s="83"/>
    </row>
    <row r="845" spans="1:11">
      <c r="A845" s="83"/>
      <c r="B845" s="83"/>
      <c r="C845" s="83"/>
      <c r="D845" s="83"/>
      <c r="E845" s="83"/>
      <c r="F845" s="83"/>
      <c r="G845" s="83"/>
      <c r="H845" s="83"/>
      <c r="I845" s="83"/>
      <c r="J845" s="83"/>
      <c r="K845" s="83"/>
    </row>
    <row r="846" spans="1:11">
      <c r="A846" s="83"/>
      <c r="B846" s="83"/>
      <c r="C846" s="83"/>
      <c r="D846" s="83"/>
      <c r="E846" s="83"/>
      <c r="F846" s="83"/>
      <c r="G846" s="83"/>
      <c r="H846" s="83"/>
      <c r="I846" s="83"/>
      <c r="J846" s="83"/>
      <c r="K846" s="83"/>
    </row>
    <row r="847" spans="1:11">
      <c r="A847" s="83"/>
      <c r="B847" s="83"/>
      <c r="C847" s="83"/>
      <c r="D847" s="83"/>
      <c r="E847" s="83"/>
      <c r="F847" s="83"/>
      <c r="G847" s="83"/>
      <c r="H847" s="83"/>
      <c r="I847" s="83"/>
      <c r="J847" s="83"/>
      <c r="K847" s="83"/>
    </row>
    <row r="848" spans="1:11">
      <c r="A848" s="83"/>
      <c r="B848" s="83"/>
      <c r="C848" s="83"/>
      <c r="D848" s="83"/>
      <c r="E848" s="83"/>
      <c r="F848" s="83"/>
      <c r="G848" s="83"/>
      <c r="H848" s="83"/>
      <c r="I848" s="83"/>
      <c r="J848" s="83"/>
      <c r="K848" s="83"/>
    </row>
    <row r="849" spans="1:11">
      <c r="A849" s="83"/>
      <c r="B849" s="83"/>
      <c r="C849" s="83"/>
      <c r="D849" s="83"/>
      <c r="E849" s="83"/>
      <c r="F849" s="83"/>
      <c r="G849" s="83"/>
      <c r="H849" s="83"/>
      <c r="I849" s="83"/>
      <c r="J849" s="83"/>
      <c r="K849" s="83"/>
    </row>
    <row r="850" spans="1:11">
      <c r="A850" s="83"/>
      <c r="B850" s="83"/>
      <c r="C850" s="83"/>
      <c r="D850" s="83"/>
      <c r="E850" s="83"/>
      <c r="F850" s="83"/>
      <c r="G850" s="83"/>
      <c r="H850" s="83"/>
      <c r="I850" s="83"/>
      <c r="J850" s="83"/>
      <c r="K850" s="83"/>
    </row>
    <row r="851" spans="1:11">
      <c r="A851" s="83"/>
      <c r="B851" s="83"/>
      <c r="C851" s="83"/>
      <c r="D851" s="83"/>
      <c r="E851" s="83"/>
      <c r="F851" s="83"/>
      <c r="G851" s="83"/>
      <c r="H851" s="83"/>
      <c r="I851" s="83"/>
      <c r="J851" s="83"/>
      <c r="K851" s="83"/>
    </row>
    <row r="852" spans="1:11">
      <c r="A852" s="83"/>
      <c r="B852" s="83"/>
      <c r="C852" s="83"/>
      <c r="D852" s="83"/>
      <c r="E852" s="83"/>
      <c r="F852" s="83"/>
      <c r="G852" s="83"/>
      <c r="H852" s="83"/>
      <c r="I852" s="83"/>
      <c r="J852" s="83"/>
      <c r="K852" s="83"/>
    </row>
    <row r="853" spans="1:11">
      <c r="A853" s="83"/>
      <c r="B853" s="83"/>
      <c r="C853" s="83"/>
      <c r="D853" s="83"/>
      <c r="E853" s="83"/>
      <c r="F853" s="83"/>
      <c r="G853" s="83"/>
      <c r="H853" s="83"/>
      <c r="I853" s="83"/>
      <c r="J853" s="83"/>
      <c r="K853" s="83"/>
    </row>
    <row r="854" spans="1:11">
      <c r="A854" s="83"/>
      <c r="B854" s="83"/>
      <c r="C854" s="83"/>
      <c r="D854" s="83"/>
      <c r="E854" s="83"/>
      <c r="F854" s="83"/>
      <c r="G854" s="83"/>
      <c r="H854" s="83"/>
      <c r="I854" s="83"/>
      <c r="J854" s="83"/>
      <c r="K854" s="83"/>
    </row>
    <row r="855" spans="1:11">
      <c r="A855" s="83"/>
      <c r="B855" s="83"/>
      <c r="C855" s="83"/>
      <c r="D855" s="83"/>
      <c r="E855" s="83"/>
      <c r="F855" s="83"/>
      <c r="G855" s="83"/>
      <c r="H855" s="83"/>
      <c r="I855" s="83"/>
      <c r="J855" s="83"/>
      <c r="K855" s="83"/>
    </row>
    <row r="856" spans="1:11">
      <c r="A856" s="83"/>
      <c r="B856" s="83"/>
      <c r="C856" s="83"/>
      <c r="D856" s="83"/>
      <c r="E856" s="83"/>
      <c r="F856" s="83"/>
      <c r="G856" s="83"/>
      <c r="H856" s="83"/>
      <c r="I856" s="83"/>
      <c r="J856" s="83"/>
      <c r="K856" s="83"/>
    </row>
    <row r="857" spans="1:11">
      <c r="A857" s="83"/>
      <c r="B857" s="83"/>
      <c r="C857" s="83"/>
      <c r="D857" s="83"/>
      <c r="E857" s="83"/>
      <c r="F857" s="83"/>
      <c r="G857" s="83"/>
      <c r="H857" s="83"/>
      <c r="I857" s="83"/>
      <c r="J857" s="83"/>
      <c r="K857" s="83"/>
    </row>
    <row r="858" spans="1:11">
      <c r="A858" s="83"/>
      <c r="B858" s="83"/>
      <c r="C858" s="83"/>
      <c r="D858" s="83"/>
      <c r="E858" s="83"/>
      <c r="F858" s="83"/>
      <c r="G858" s="83"/>
      <c r="H858" s="83"/>
      <c r="I858" s="83"/>
      <c r="J858" s="83"/>
      <c r="K858" s="83"/>
    </row>
    <row r="859" spans="1:11">
      <c r="A859" s="83"/>
      <c r="B859" s="83"/>
      <c r="C859" s="83"/>
      <c r="D859" s="83"/>
      <c r="E859" s="83"/>
      <c r="F859" s="83"/>
      <c r="G859" s="83"/>
      <c r="H859" s="83"/>
      <c r="I859" s="83"/>
      <c r="J859" s="83"/>
      <c r="K859" s="83"/>
    </row>
    <row r="860" spans="1:11">
      <c r="A860" s="83"/>
      <c r="B860" s="83"/>
      <c r="C860" s="83"/>
      <c r="D860" s="83"/>
      <c r="E860" s="83"/>
      <c r="F860" s="83"/>
      <c r="G860" s="83"/>
      <c r="H860" s="83"/>
      <c r="I860" s="83"/>
      <c r="J860" s="83"/>
      <c r="K860" s="83"/>
    </row>
    <row r="861" spans="1:11">
      <c r="A861" s="83"/>
      <c r="B861" s="83"/>
      <c r="C861" s="83"/>
      <c r="D861" s="83"/>
      <c r="E861" s="83"/>
      <c r="F861" s="83"/>
      <c r="G861" s="83"/>
      <c r="H861" s="83"/>
      <c r="I861" s="83"/>
      <c r="J861" s="83"/>
      <c r="K861" s="83"/>
    </row>
    <row r="862" spans="1:11">
      <c r="A862" s="83"/>
      <c r="B862" s="83"/>
      <c r="C862" s="83"/>
      <c r="D862" s="83"/>
      <c r="E862" s="83"/>
      <c r="F862" s="83"/>
      <c r="G862" s="83"/>
      <c r="H862" s="83"/>
      <c r="I862" s="83"/>
      <c r="J862" s="83"/>
      <c r="K862" s="83"/>
    </row>
    <row r="863" spans="1:11">
      <c r="A863" s="83"/>
      <c r="B863" s="83"/>
      <c r="C863" s="83"/>
      <c r="D863" s="83"/>
      <c r="E863" s="83"/>
      <c r="F863" s="83"/>
      <c r="G863" s="83"/>
      <c r="H863" s="83"/>
      <c r="I863" s="83"/>
      <c r="J863" s="83"/>
      <c r="K863" s="83"/>
    </row>
    <row r="864" spans="1:11">
      <c r="A864" s="83"/>
      <c r="B864" s="83"/>
      <c r="C864" s="83"/>
      <c r="D864" s="83"/>
      <c r="E864" s="83"/>
      <c r="F864" s="83"/>
      <c r="G864" s="83"/>
      <c r="H864" s="83"/>
      <c r="I864" s="83"/>
      <c r="J864" s="83"/>
      <c r="K864" s="83"/>
    </row>
    <row r="865" spans="1:11">
      <c r="A865" s="83"/>
      <c r="B865" s="83"/>
      <c r="C865" s="83"/>
      <c r="D865" s="83"/>
      <c r="E865" s="83"/>
      <c r="F865" s="83"/>
      <c r="G865" s="83"/>
      <c r="H865" s="83"/>
      <c r="I865" s="83"/>
      <c r="J865" s="83"/>
      <c r="K865" s="83"/>
    </row>
    <row r="866" spans="1:11">
      <c r="A866" s="83"/>
      <c r="B866" s="83"/>
      <c r="C866" s="83"/>
      <c r="D866" s="83"/>
      <c r="E866" s="83"/>
      <c r="F866" s="83"/>
      <c r="G866" s="83"/>
      <c r="H866" s="83"/>
      <c r="I866" s="83"/>
      <c r="J866" s="83"/>
      <c r="K866" s="83"/>
    </row>
    <row r="867" spans="1:11">
      <c r="A867" s="83"/>
      <c r="B867" s="83"/>
      <c r="C867" s="83"/>
      <c r="D867" s="83"/>
      <c r="E867" s="83"/>
      <c r="F867" s="83"/>
      <c r="G867" s="83"/>
      <c r="H867" s="83"/>
      <c r="I867" s="83"/>
      <c r="J867" s="83"/>
      <c r="K867" s="83"/>
    </row>
    <row r="868" spans="1:11">
      <c r="A868" s="83"/>
      <c r="B868" s="83"/>
      <c r="C868" s="83"/>
      <c r="D868" s="83"/>
      <c r="E868" s="83"/>
      <c r="F868" s="83"/>
      <c r="G868" s="83"/>
      <c r="H868" s="83"/>
      <c r="I868" s="83"/>
      <c r="J868" s="83"/>
      <c r="K868" s="83"/>
    </row>
    <row r="869" spans="1:11">
      <c r="A869" s="83"/>
      <c r="B869" s="83"/>
      <c r="C869" s="83"/>
      <c r="D869" s="83"/>
      <c r="E869" s="83"/>
      <c r="F869" s="83"/>
      <c r="G869" s="83"/>
      <c r="H869" s="83"/>
      <c r="I869" s="83"/>
      <c r="J869" s="83"/>
      <c r="K869" s="83"/>
    </row>
    <row r="870" spans="1:11">
      <c r="A870" s="83"/>
      <c r="B870" s="83"/>
      <c r="C870" s="83"/>
      <c r="D870" s="83"/>
      <c r="E870" s="83"/>
      <c r="F870" s="83"/>
      <c r="G870" s="83"/>
      <c r="H870" s="83"/>
      <c r="I870" s="83"/>
      <c r="J870" s="83"/>
      <c r="K870" s="83"/>
    </row>
    <row r="871" spans="1:11">
      <c r="A871" s="83"/>
      <c r="B871" s="83"/>
      <c r="C871" s="83"/>
      <c r="D871" s="83"/>
      <c r="E871" s="83"/>
      <c r="F871" s="83"/>
      <c r="G871" s="83"/>
      <c r="H871" s="83"/>
      <c r="I871" s="83"/>
      <c r="J871" s="83"/>
      <c r="K871" s="83"/>
    </row>
    <row r="872" spans="1:11">
      <c r="A872" s="83"/>
      <c r="B872" s="83"/>
      <c r="C872" s="83"/>
      <c r="D872" s="83"/>
      <c r="E872" s="83"/>
      <c r="F872" s="83"/>
      <c r="G872" s="83"/>
      <c r="H872" s="83"/>
      <c r="I872" s="83"/>
      <c r="J872" s="83"/>
      <c r="K872" s="83"/>
    </row>
    <row r="873" spans="1:11">
      <c r="A873" s="83"/>
      <c r="B873" s="83"/>
      <c r="C873" s="83"/>
      <c r="D873" s="83"/>
      <c r="E873" s="83"/>
      <c r="F873" s="83"/>
      <c r="G873" s="83"/>
      <c r="H873" s="83"/>
      <c r="I873" s="83"/>
      <c r="J873" s="83"/>
      <c r="K873" s="83"/>
    </row>
    <row r="874" spans="1:11">
      <c r="A874" s="83"/>
      <c r="B874" s="83"/>
      <c r="C874" s="83"/>
      <c r="D874" s="83"/>
      <c r="E874" s="83"/>
      <c r="F874" s="83"/>
      <c r="G874" s="83"/>
      <c r="H874" s="83"/>
      <c r="I874" s="83"/>
      <c r="J874" s="83"/>
      <c r="K874" s="83"/>
    </row>
    <row r="875" spans="1:11">
      <c r="A875" s="83"/>
      <c r="B875" s="83"/>
      <c r="C875" s="83"/>
      <c r="D875" s="83"/>
      <c r="E875" s="83"/>
      <c r="F875" s="83"/>
      <c r="G875" s="83"/>
      <c r="H875" s="83"/>
      <c r="I875" s="83"/>
      <c r="J875" s="83"/>
      <c r="K875" s="83"/>
    </row>
    <row r="876" spans="1:11">
      <c r="A876" s="83"/>
      <c r="B876" s="83"/>
      <c r="C876" s="83"/>
      <c r="D876" s="83"/>
      <c r="E876" s="83"/>
      <c r="F876" s="83"/>
      <c r="G876" s="83"/>
      <c r="H876" s="83"/>
      <c r="I876" s="83"/>
      <c r="J876" s="83"/>
      <c r="K876" s="83"/>
    </row>
    <row r="877" spans="1:11">
      <c r="A877" s="83"/>
      <c r="B877" s="83"/>
      <c r="C877" s="83"/>
      <c r="D877" s="83"/>
      <c r="E877" s="83"/>
      <c r="F877" s="83"/>
      <c r="G877" s="83"/>
      <c r="H877" s="83"/>
      <c r="I877" s="83"/>
      <c r="J877" s="83"/>
      <c r="K877" s="83"/>
    </row>
    <row r="878" spans="1:11">
      <c r="A878" s="83"/>
      <c r="B878" s="83"/>
      <c r="C878" s="83"/>
      <c r="D878" s="83"/>
      <c r="E878" s="83"/>
      <c r="F878" s="83"/>
      <c r="G878" s="83"/>
      <c r="H878" s="83"/>
      <c r="I878" s="83"/>
      <c r="J878" s="83"/>
      <c r="K878" s="83"/>
    </row>
    <row r="879" spans="1:11">
      <c r="A879" s="83"/>
      <c r="B879" s="83"/>
      <c r="C879" s="83"/>
      <c r="D879" s="83"/>
      <c r="E879" s="83"/>
      <c r="F879" s="83"/>
      <c r="G879" s="83"/>
      <c r="H879" s="83"/>
      <c r="I879" s="83"/>
      <c r="J879" s="83"/>
      <c r="K879" s="83"/>
    </row>
    <row r="880" spans="1:11">
      <c r="A880" s="83"/>
      <c r="B880" s="83"/>
      <c r="C880" s="83"/>
      <c r="D880" s="83"/>
      <c r="E880" s="83"/>
      <c r="F880" s="83"/>
      <c r="G880" s="83"/>
      <c r="H880" s="83"/>
      <c r="I880" s="83"/>
      <c r="J880" s="83"/>
      <c r="K880" s="83"/>
    </row>
    <row r="881" spans="1:11">
      <c r="A881" s="83"/>
      <c r="B881" s="83"/>
      <c r="C881" s="83"/>
      <c r="D881" s="83"/>
      <c r="E881" s="83"/>
      <c r="F881" s="83"/>
      <c r="G881" s="83"/>
      <c r="H881" s="83"/>
      <c r="I881" s="83"/>
      <c r="J881" s="83"/>
      <c r="K881" s="83"/>
    </row>
    <row r="882" spans="1:11">
      <c r="A882" s="83"/>
      <c r="B882" s="83"/>
      <c r="C882" s="83"/>
      <c r="D882" s="83"/>
      <c r="E882" s="83"/>
      <c r="F882" s="83"/>
      <c r="G882" s="83"/>
      <c r="H882" s="83"/>
      <c r="I882" s="83"/>
      <c r="J882" s="83"/>
      <c r="K882" s="83"/>
    </row>
    <row r="883" spans="1:11">
      <c r="A883" s="83"/>
      <c r="B883" s="83"/>
      <c r="C883" s="83"/>
      <c r="D883" s="83"/>
      <c r="E883" s="83"/>
      <c r="F883" s="83"/>
      <c r="G883" s="83"/>
      <c r="H883" s="83"/>
      <c r="I883" s="83"/>
      <c r="J883" s="83"/>
      <c r="K883" s="83"/>
    </row>
    <row r="884" spans="1:11">
      <c r="A884" s="83"/>
      <c r="B884" s="83"/>
      <c r="C884" s="83"/>
      <c r="D884" s="83"/>
      <c r="E884" s="83"/>
      <c r="F884" s="83"/>
      <c r="G884" s="83"/>
      <c r="H884" s="83"/>
      <c r="I884" s="83"/>
      <c r="J884" s="83"/>
      <c r="K884" s="83"/>
    </row>
    <row r="885" spans="1:11">
      <c r="A885" s="83"/>
      <c r="B885" s="83"/>
      <c r="C885" s="83"/>
      <c r="D885" s="83"/>
      <c r="E885" s="83"/>
      <c r="F885" s="83"/>
      <c r="G885" s="83"/>
      <c r="H885" s="83"/>
      <c r="I885" s="83"/>
      <c r="J885" s="83"/>
      <c r="K885" s="83"/>
    </row>
    <row r="886" spans="1:11">
      <c r="A886" s="83"/>
      <c r="B886" s="83"/>
      <c r="C886" s="83"/>
      <c r="D886" s="83"/>
      <c r="E886" s="83"/>
      <c r="F886" s="83"/>
      <c r="G886" s="83"/>
      <c r="H886" s="83"/>
      <c r="I886" s="83"/>
      <c r="J886" s="83"/>
      <c r="K886" s="83"/>
    </row>
    <row r="887" spans="1:11">
      <c r="A887" s="83"/>
      <c r="B887" s="83"/>
      <c r="C887" s="83"/>
      <c r="D887" s="83"/>
      <c r="E887" s="83"/>
      <c r="F887" s="83"/>
      <c r="G887" s="83"/>
      <c r="H887" s="83"/>
      <c r="I887" s="83"/>
      <c r="J887" s="83"/>
      <c r="K887" s="83"/>
    </row>
    <row r="888" spans="1:11">
      <c r="A888" s="83"/>
      <c r="B888" s="83"/>
      <c r="C888" s="83"/>
      <c r="D888" s="83"/>
      <c r="E888" s="83"/>
      <c r="F888" s="83"/>
      <c r="G888" s="83"/>
      <c r="H888" s="83"/>
      <c r="I888" s="83"/>
      <c r="J888" s="83"/>
      <c r="K888" s="83"/>
    </row>
    <row r="889" spans="1:11">
      <c r="A889" s="83"/>
      <c r="B889" s="83"/>
      <c r="C889" s="83"/>
      <c r="D889" s="83"/>
      <c r="E889" s="83"/>
      <c r="F889" s="83"/>
      <c r="G889" s="83"/>
      <c r="H889" s="83"/>
      <c r="I889" s="84"/>
      <c r="J889" s="83"/>
      <c r="K889" s="83"/>
    </row>
    <row r="890" spans="1:11">
      <c r="A890" s="83"/>
      <c r="B890" s="83"/>
      <c r="C890" s="83"/>
      <c r="D890" s="83"/>
      <c r="E890" s="83"/>
      <c r="F890" s="83"/>
      <c r="G890" s="83"/>
      <c r="H890" s="83"/>
      <c r="I890" s="84"/>
      <c r="J890" s="83"/>
      <c r="K890" s="83"/>
    </row>
    <row r="891" spans="1:11">
      <c r="A891" s="83"/>
      <c r="B891" s="83"/>
      <c r="C891" s="83"/>
      <c r="D891" s="83"/>
      <c r="E891" s="83"/>
      <c r="F891" s="83"/>
      <c r="G891" s="83"/>
      <c r="H891" s="83"/>
      <c r="I891" s="83"/>
      <c r="J891" s="83"/>
      <c r="K891" s="83"/>
    </row>
    <row r="892" spans="1:11">
      <c r="A892" s="83"/>
      <c r="B892" s="83"/>
      <c r="C892" s="83"/>
      <c r="D892" s="83"/>
      <c r="E892" s="83"/>
      <c r="F892" s="83"/>
      <c r="G892" s="83"/>
      <c r="H892" s="83"/>
      <c r="I892" s="83"/>
      <c r="J892" s="83"/>
      <c r="K892" s="83"/>
    </row>
    <row r="893" spans="1:11">
      <c r="A893" s="83"/>
      <c r="B893" s="83"/>
      <c r="C893" s="83"/>
      <c r="D893" s="83"/>
      <c r="E893" s="83"/>
      <c r="F893" s="83"/>
      <c r="G893" s="83"/>
      <c r="H893" s="83"/>
      <c r="I893" s="83"/>
      <c r="J893" s="83"/>
      <c r="K893" s="83"/>
    </row>
    <row r="894" spans="1:11">
      <c r="A894" s="83"/>
      <c r="B894" s="83"/>
      <c r="C894" s="83"/>
      <c r="D894" s="83"/>
      <c r="E894" s="83"/>
      <c r="F894" s="83"/>
      <c r="G894" s="83"/>
      <c r="H894" s="83"/>
      <c r="I894" s="83"/>
      <c r="J894" s="83"/>
      <c r="K894" s="83"/>
    </row>
    <row r="895" spans="1:11">
      <c r="A895" s="83"/>
      <c r="B895" s="83"/>
      <c r="C895" s="83"/>
      <c r="D895" s="83"/>
      <c r="E895" s="83"/>
      <c r="F895" s="83"/>
      <c r="G895" s="83"/>
      <c r="H895" s="83"/>
      <c r="I895" s="83"/>
      <c r="J895" s="83"/>
      <c r="K895" s="83"/>
    </row>
    <row r="896" spans="1:11">
      <c r="A896" s="83"/>
      <c r="B896" s="83"/>
      <c r="C896" s="83"/>
      <c r="D896" s="83"/>
      <c r="E896" s="83"/>
      <c r="F896" s="83"/>
      <c r="G896" s="83"/>
      <c r="H896" s="83"/>
      <c r="I896" s="83"/>
      <c r="J896" s="83"/>
      <c r="K896" s="83"/>
    </row>
    <row r="898" spans="1:7">
      <c r="B898" s="83"/>
      <c r="C898" s="83"/>
      <c r="D898" s="83"/>
    </row>
    <row r="899" spans="1:7">
      <c r="A899" s="83"/>
      <c r="B899" s="83"/>
      <c r="C899" s="83"/>
      <c r="D899" s="83"/>
    </row>
    <row r="901" spans="1:7">
      <c r="B901" s="83"/>
      <c r="C901" s="83"/>
      <c r="D901" s="83"/>
      <c r="E901" s="83"/>
      <c r="F901" s="83"/>
      <c r="G901" s="83"/>
    </row>
    <row r="902" spans="1:7">
      <c r="A902" s="83"/>
      <c r="B902" s="83"/>
      <c r="C902" s="83"/>
      <c r="D902" s="83"/>
      <c r="E902" s="83"/>
      <c r="F902" s="83"/>
      <c r="G902" s="83"/>
    </row>
    <row r="903" spans="1:7">
      <c r="A903" s="83"/>
      <c r="B903" s="83"/>
      <c r="C903" s="83"/>
      <c r="D903" s="83"/>
      <c r="E903" s="83"/>
      <c r="F903" s="83"/>
      <c r="G903" s="83"/>
    </row>
    <row r="905" spans="1:7">
      <c r="B905" s="83"/>
      <c r="C905" s="83"/>
      <c r="D905" s="83"/>
    </row>
    <row r="906" spans="1:7">
      <c r="A906" s="83"/>
      <c r="B906" s="83"/>
      <c r="C906" s="83"/>
      <c r="D906" s="83"/>
    </row>
    <row r="907" spans="1:7">
      <c r="A907" s="83"/>
      <c r="B907" s="83"/>
      <c r="C907" s="83"/>
      <c r="D907" s="83"/>
    </row>
    <row r="908" spans="1:7">
      <c r="A908" s="83"/>
      <c r="B908" s="83"/>
      <c r="C908" s="83"/>
      <c r="D908" s="83"/>
    </row>
    <row r="909" spans="1:7">
      <c r="A909" s="83"/>
      <c r="B909" s="83"/>
      <c r="C909" s="83"/>
      <c r="D909" s="83"/>
    </row>
    <row r="910" spans="1:7">
      <c r="A910" s="83"/>
      <c r="B910" s="83"/>
      <c r="C910" s="83"/>
      <c r="D910" s="83"/>
    </row>
    <row r="911" spans="1:7">
      <c r="A911" s="83"/>
      <c r="B911" s="83"/>
      <c r="C911" s="83"/>
      <c r="D911" s="83"/>
    </row>
    <row r="912" spans="1:7">
      <c r="A912" s="83"/>
      <c r="B912" s="83"/>
      <c r="C912" s="83"/>
      <c r="D912" s="83"/>
    </row>
    <row r="913" spans="1:4">
      <c r="A913" s="83"/>
      <c r="B913" s="83"/>
      <c r="C913" s="83"/>
      <c r="D913" s="83"/>
    </row>
    <row r="914" spans="1:4">
      <c r="A914" s="83"/>
      <c r="B914" s="83"/>
      <c r="C914" s="83"/>
      <c r="D914" s="83"/>
    </row>
    <row r="915" spans="1:4">
      <c r="A915" s="83"/>
      <c r="B915" s="83"/>
      <c r="C915" s="83"/>
      <c r="D915" s="83"/>
    </row>
    <row r="916" spans="1:4">
      <c r="A916" s="83"/>
      <c r="B916" s="83"/>
      <c r="C916" s="83"/>
      <c r="D916" s="83"/>
    </row>
    <row r="917" spans="1:4">
      <c r="A917" s="83"/>
      <c r="B917" s="83"/>
      <c r="C917" s="83"/>
      <c r="D917" s="83"/>
    </row>
    <row r="918" spans="1:4">
      <c r="A918" s="83"/>
      <c r="B918" s="83"/>
      <c r="C918" s="83"/>
      <c r="D918" s="83"/>
    </row>
    <row r="919" spans="1:4">
      <c r="A919" s="83"/>
      <c r="B919" s="83"/>
      <c r="C919" s="83"/>
      <c r="D919" s="83"/>
    </row>
    <row r="920" spans="1:4">
      <c r="A920" s="83"/>
      <c r="B920" s="83"/>
      <c r="C920" s="83"/>
      <c r="D920" s="83"/>
    </row>
    <row r="921" spans="1:4">
      <c r="A921" s="83"/>
      <c r="B921" s="83"/>
      <c r="C921" s="83"/>
      <c r="D921" s="83"/>
    </row>
    <row r="922" spans="1:4">
      <c r="A922" s="83"/>
      <c r="B922" s="83"/>
      <c r="C922" s="83"/>
      <c r="D922" s="83"/>
    </row>
    <row r="923" spans="1:4">
      <c r="A923" s="83"/>
      <c r="B923" s="83"/>
      <c r="C923" s="83"/>
      <c r="D923" s="83"/>
    </row>
    <row r="924" spans="1:4">
      <c r="A924" s="83"/>
      <c r="B924" s="83"/>
      <c r="C924" s="83"/>
      <c r="D924" s="83"/>
    </row>
    <row r="925" spans="1:4">
      <c r="A925" s="83"/>
      <c r="B925" s="83"/>
      <c r="C925" s="83"/>
      <c r="D925" s="83"/>
    </row>
    <row r="926" spans="1:4">
      <c r="A926" s="83"/>
      <c r="B926" s="83"/>
      <c r="C926" s="83"/>
      <c r="D926" s="83"/>
    </row>
    <row r="927" spans="1:4">
      <c r="A927" s="83"/>
      <c r="B927" s="83"/>
      <c r="C927" s="83"/>
      <c r="D927" s="83"/>
    </row>
    <row r="928" spans="1:4">
      <c r="A928" s="83"/>
      <c r="B928" s="83"/>
      <c r="C928" s="83"/>
      <c r="D928" s="83"/>
    </row>
    <row r="929" spans="1:4">
      <c r="A929" s="83"/>
      <c r="B929" s="83"/>
      <c r="C929" s="83"/>
      <c r="D929" s="83"/>
    </row>
    <row r="930" spans="1:4">
      <c r="A930" s="83"/>
      <c r="B930" s="83"/>
      <c r="C930" s="83"/>
      <c r="D930" s="83"/>
    </row>
    <row r="931" spans="1:4">
      <c r="A931" s="83"/>
      <c r="B931" s="83"/>
      <c r="C931" s="83"/>
      <c r="D931" s="83"/>
    </row>
    <row r="932" spans="1:4">
      <c r="A932" s="83"/>
      <c r="B932" s="83"/>
      <c r="C932" s="83"/>
      <c r="D932" s="83"/>
    </row>
    <row r="933" spans="1:4">
      <c r="A933" s="83"/>
      <c r="B933" s="83"/>
      <c r="C933" s="83"/>
      <c r="D933" s="83"/>
    </row>
    <row r="934" spans="1:4">
      <c r="A934" s="83"/>
      <c r="B934" s="83"/>
      <c r="C934" s="83"/>
      <c r="D934" s="83"/>
    </row>
    <row r="935" spans="1:4">
      <c r="A935" s="83"/>
      <c r="B935" s="83"/>
      <c r="C935" s="83"/>
      <c r="D935" s="83"/>
    </row>
    <row r="936" spans="1:4">
      <c r="A936" s="83"/>
      <c r="B936" s="83"/>
      <c r="C936" s="83"/>
      <c r="D936" s="83"/>
    </row>
    <row r="937" spans="1:4">
      <c r="A937" s="83"/>
      <c r="B937" s="83"/>
      <c r="C937" s="83"/>
      <c r="D937" s="83"/>
    </row>
    <row r="938" spans="1:4">
      <c r="A938" s="83"/>
      <c r="B938" s="83"/>
      <c r="C938" s="83"/>
      <c r="D938" s="83"/>
    </row>
    <row r="939" spans="1:4">
      <c r="A939" s="83"/>
      <c r="B939" s="83"/>
      <c r="C939" s="83"/>
      <c r="D939" s="83"/>
    </row>
    <row r="940" spans="1:4">
      <c r="A940" s="83"/>
      <c r="B940" s="83"/>
      <c r="C940" s="83"/>
      <c r="D940" s="83"/>
    </row>
    <row r="941" spans="1:4">
      <c r="A941" s="83"/>
      <c r="B941" s="83"/>
      <c r="C941" s="83"/>
      <c r="D941" s="83"/>
    </row>
    <row r="942" spans="1:4">
      <c r="A942" s="83"/>
      <c r="B942" s="83"/>
      <c r="C942" s="83"/>
      <c r="D942" s="83"/>
    </row>
    <row r="943" spans="1:4">
      <c r="A943" s="83"/>
      <c r="B943" s="83"/>
      <c r="C943" s="83"/>
      <c r="D943" s="83"/>
    </row>
    <row r="944" spans="1:4">
      <c r="A944" s="83"/>
      <c r="B944" s="83"/>
      <c r="C944" s="83"/>
      <c r="D944" s="83"/>
    </row>
    <row r="945" spans="1:4">
      <c r="A945" s="83"/>
      <c r="B945" s="83"/>
      <c r="C945" s="83"/>
      <c r="D945" s="83"/>
    </row>
    <row r="946" spans="1:4">
      <c r="A946" s="83"/>
      <c r="B946" s="83"/>
      <c r="C946" s="83"/>
      <c r="D946" s="83"/>
    </row>
    <row r="947" spans="1:4">
      <c r="A947" s="83"/>
      <c r="B947" s="83"/>
      <c r="C947" s="83"/>
      <c r="D947" s="83"/>
    </row>
    <row r="948" spans="1:4">
      <c r="A948" s="83"/>
      <c r="B948" s="83"/>
      <c r="C948" s="83"/>
      <c r="D948" s="83"/>
    </row>
    <row r="949" spans="1:4">
      <c r="A949" s="83"/>
      <c r="B949" s="83"/>
      <c r="C949" s="83"/>
      <c r="D949" s="83"/>
    </row>
    <row r="950" spans="1:4">
      <c r="A950" s="83"/>
      <c r="B950" s="83"/>
      <c r="C950" s="83"/>
      <c r="D950" s="83"/>
    </row>
    <row r="951" spans="1:4">
      <c r="A951" s="83"/>
      <c r="B951" s="83"/>
      <c r="C951" s="83"/>
      <c r="D951" s="83"/>
    </row>
    <row r="952" spans="1:4">
      <c r="A952" s="83"/>
      <c r="B952" s="83"/>
      <c r="C952" s="83"/>
      <c r="D952" s="83"/>
    </row>
    <row r="953" spans="1:4">
      <c r="A953" s="83"/>
      <c r="B953" s="83"/>
      <c r="C953" s="83"/>
      <c r="D953" s="83"/>
    </row>
    <row r="954" spans="1:4">
      <c r="A954" s="83"/>
      <c r="B954" s="83"/>
      <c r="C954" s="83"/>
      <c r="D954" s="83"/>
    </row>
    <row r="955" spans="1:4">
      <c r="A955" s="83"/>
      <c r="B955" s="83"/>
      <c r="C955" s="83"/>
      <c r="D955" s="83"/>
    </row>
    <row r="956" spans="1:4">
      <c r="A956" s="83"/>
      <c r="B956" s="83"/>
      <c r="C956" s="83"/>
      <c r="D956" s="83"/>
    </row>
    <row r="957" spans="1:4">
      <c r="A957" s="83"/>
      <c r="B957" s="83"/>
      <c r="C957" s="83"/>
      <c r="D957" s="83"/>
    </row>
    <row r="958" spans="1:4">
      <c r="A958" s="83"/>
      <c r="B958" s="83"/>
      <c r="C958" s="83"/>
      <c r="D958" s="83"/>
    </row>
    <row r="959" spans="1:4">
      <c r="A959" s="83"/>
      <c r="B959" s="83"/>
      <c r="C959" s="83"/>
      <c r="D959" s="83"/>
    </row>
    <row r="960" spans="1:4">
      <c r="A960" s="83"/>
      <c r="B960" s="83"/>
      <c r="C960" s="83"/>
      <c r="D960" s="83"/>
    </row>
    <row r="961" spans="1:4">
      <c r="A961" s="83"/>
      <c r="B961" s="83"/>
      <c r="C961" s="83"/>
      <c r="D961" s="83"/>
    </row>
    <row r="962" spans="1:4">
      <c r="A962" s="83"/>
      <c r="B962" s="83"/>
      <c r="C962" s="83"/>
      <c r="D962" s="83"/>
    </row>
    <row r="963" spans="1:4">
      <c r="A963" s="83"/>
      <c r="B963" s="83"/>
      <c r="C963" s="83"/>
      <c r="D963" s="83"/>
    </row>
    <row r="964" spans="1:4">
      <c r="A964" s="83"/>
      <c r="B964" s="83"/>
      <c r="C964" s="83"/>
      <c r="D964" s="83"/>
    </row>
    <row r="965" spans="1:4">
      <c r="A965" s="83"/>
      <c r="B965" s="83"/>
      <c r="C965" s="83"/>
      <c r="D965" s="83"/>
    </row>
    <row r="966" spans="1:4">
      <c r="A966" s="83"/>
      <c r="B966" s="83"/>
      <c r="C966" s="83"/>
      <c r="D966" s="83"/>
    </row>
    <row r="967" spans="1:4">
      <c r="A967" s="83"/>
      <c r="B967" s="83"/>
      <c r="C967" s="83"/>
      <c r="D967" s="83"/>
    </row>
    <row r="968" spans="1:4">
      <c r="A968" s="83"/>
      <c r="B968" s="83"/>
      <c r="C968" s="83"/>
      <c r="D968" s="83"/>
    </row>
    <row r="969" spans="1:4">
      <c r="A969" s="83"/>
      <c r="B969" s="83"/>
      <c r="C969" s="83"/>
      <c r="D969" s="83"/>
    </row>
    <row r="970" spans="1:4">
      <c r="A970" s="83"/>
      <c r="B970" s="83"/>
      <c r="C970" s="83"/>
      <c r="D970" s="83"/>
    </row>
    <row r="971" spans="1:4">
      <c r="A971" s="83"/>
      <c r="B971" s="83"/>
      <c r="C971" s="83"/>
      <c r="D971" s="83"/>
    </row>
    <row r="972" spans="1:4">
      <c r="A972" s="83"/>
      <c r="B972" s="83"/>
      <c r="C972" s="83"/>
      <c r="D972" s="83"/>
    </row>
    <row r="973" spans="1:4">
      <c r="A973" s="83"/>
      <c r="B973" s="83"/>
      <c r="C973" s="83"/>
      <c r="D973" s="83"/>
    </row>
    <row r="974" spans="1:4">
      <c r="A974" s="83"/>
      <c r="B974" s="83"/>
      <c r="C974" s="83"/>
      <c r="D974" s="83"/>
    </row>
    <row r="975" spans="1:4">
      <c r="A975" s="83"/>
      <c r="B975" s="83"/>
      <c r="C975" s="83"/>
      <c r="D975" s="83"/>
    </row>
    <row r="976" spans="1:4">
      <c r="A976" s="83"/>
      <c r="B976" s="83"/>
      <c r="C976" s="83"/>
      <c r="D976" s="83"/>
    </row>
    <row r="977" spans="1:4">
      <c r="A977" s="83"/>
      <c r="B977" s="83"/>
      <c r="C977" s="83"/>
      <c r="D977" s="83"/>
    </row>
    <row r="978" spans="1:4">
      <c r="A978" s="83"/>
      <c r="B978" s="83"/>
      <c r="C978" s="83"/>
      <c r="D978" s="83"/>
    </row>
    <row r="979" spans="1:4">
      <c r="A979" s="83"/>
      <c r="B979" s="83"/>
      <c r="C979" s="83"/>
      <c r="D979" s="83"/>
    </row>
    <row r="980" spans="1:4">
      <c r="A980" s="83"/>
      <c r="B980" s="83"/>
      <c r="C980" s="83"/>
      <c r="D980" s="83"/>
    </row>
    <row r="981" spans="1:4">
      <c r="A981" s="83"/>
      <c r="B981" s="83"/>
      <c r="C981" s="83"/>
      <c r="D981" s="83"/>
    </row>
    <row r="982" spans="1:4">
      <c r="A982" s="83"/>
      <c r="B982" s="83"/>
      <c r="C982" s="83"/>
      <c r="D982" s="83"/>
    </row>
    <row r="983" spans="1:4">
      <c r="A983" s="83"/>
      <c r="B983" s="83"/>
      <c r="C983" s="83"/>
      <c r="D983" s="83"/>
    </row>
    <row r="984" spans="1:4">
      <c r="A984" s="83"/>
      <c r="B984" s="83"/>
      <c r="C984" s="83"/>
      <c r="D984" s="83"/>
    </row>
    <row r="985" spans="1:4">
      <c r="A985" s="83"/>
      <c r="B985" s="83"/>
      <c r="C985" s="83"/>
      <c r="D985" s="83"/>
    </row>
    <row r="986" spans="1:4">
      <c r="A986" s="83"/>
      <c r="B986" s="83"/>
      <c r="C986" s="83"/>
      <c r="D986" s="83"/>
    </row>
    <row r="987" spans="1:4">
      <c r="A987" s="83"/>
      <c r="B987" s="83"/>
      <c r="C987" s="83"/>
      <c r="D987" s="83"/>
    </row>
    <row r="988" spans="1:4">
      <c r="A988" s="83"/>
      <c r="B988" s="83"/>
      <c r="C988" s="83"/>
      <c r="D988" s="83"/>
    </row>
    <row r="989" spans="1:4">
      <c r="A989" s="83"/>
      <c r="B989" s="83"/>
      <c r="C989" s="83"/>
      <c r="D989" s="83"/>
    </row>
    <row r="990" spans="1:4">
      <c r="A990" s="83"/>
      <c r="B990" s="83"/>
      <c r="C990" s="83"/>
      <c r="D990" s="83"/>
    </row>
    <row r="991" spans="1:4">
      <c r="A991" s="83"/>
      <c r="B991" s="83"/>
      <c r="C991" s="83"/>
      <c r="D991" s="83"/>
    </row>
    <row r="992" spans="1:4">
      <c r="A992" s="83"/>
      <c r="B992" s="83"/>
      <c r="C992" s="83"/>
      <c r="D992" s="83"/>
    </row>
    <row r="993" spans="1:4">
      <c r="A993" s="83"/>
      <c r="B993" s="83"/>
      <c r="C993" s="83"/>
      <c r="D993" s="83"/>
    </row>
    <row r="994" spans="1:4">
      <c r="A994" s="83"/>
      <c r="B994" s="83"/>
      <c r="C994" s="83"/>
      <c r="D994" s="83"/>
    </row>
    <row r="995" spans="1:4">
      <c r="A995" s="83"/>
      <c r="B995" s="83"/>
      <c r="C995" s="83"/>
      <c r="D995" s="83"/>
    </row>
    <row r="996" spans="1:4">
      <c r="A996" s="83"/>
      <c r="B996" s="83"/>
      <c r="C996" s="83"/>
      <c r="D996" s="83"/>
    </row>
    <row r="997" spans="1:4">
      <c r="A997" s="83"/>
      <c r="B997" s="83"/>
      <c r="C997" s="83"/>
      <c r="D997" s="83"/>
    </row>
    <row r="998" spans="1:4">
      <c r="A998" s="83"/>
      <c r="B998" s="83"/>
      <c r="C998" s="83"/>
      <c r="D998" s="83"/>
    </row>
    <row r="999" spans="1:4">
      <c r="A999" s="83"/>
      <c r="B999" s="83"/>
      <c r="C999" s="83"/>
      <c r="D999" s="83"/>
    </row>
    <row r="1000" spans="1:4">
      <c r="A1000" s="83"/>
      <c r="B1000" s="83"/>
      <c r="C1000" s="83"/>
      <c r="D1000" s="83"/>
    </row>
    <row r="1001" spans="1:4">
      <c r="A1001" s="83"/>
      <c r="B1001" s="83"/>
      <c r="C1001" s="83"/>
      <c r="D1001" s="83"/>
    </row>
    <row r="1002" spans="1:4">
      <c r="A1002" s="83"/>
      <c r="B1002" s="83"/>
      <c r="C1002" s="83"/>
      <c r="D1002" s="83"/>
    </row>
    <row r="1003" spans="1:4">
      <c r="A1003" s="83"/>
      <c r="B1003" s="83"/>
      <c r="C1003" s="83"/>
      <c r="D1003" s="83"/>
    </row>
    <row r="1004" spans="1:4">
      <c r="A1004" s="83"/>
      <c r="B1004" s="83"/>
      <c r="C1004" s="83"/>
      <c r="D1004" s="83"/>
    </row>
    <row r="1005" spans="1:4">
      <c r="A1005" s="83"/>
      <c r="B1005" s="83"/>
      <c r="C1005" s="83"/>
      <c r="D1005" s="83"/>
    </row>
    <row r="1006" spans="1:4">
      <c r="A1006" s="83"/>
      <c r="B1006" s="83"/>
      <c r="C1006" s="83"/>
      <c r="D1006" s="83"/>
    </row>
    <row r="1007" spans="1:4">
      <c r="A1007" s="83"/>
      <c r="B1007" s="83"/>
      <c r="C1007" s="83"/>
      <c r="D1007" s="83"/>
    </row>
    <row r="1008" spans="1:4">
      <c r="A1008" s="83"/>
      <c r="B1008" s="83"/>
      <c r="C1008" s="83"/>
      <c r="D1008" s="83"/>
    </row>
    <row r="1009" spans="1:4">
      <c r="A1009" s="83"/>
      <c r="B1009" s="83"/>
      <c r="C1009" s="83"/>
      <c r="D1009" s="83"/>
    </row>
    <row r="1010" spans="1:4">
      <c r="A1010" s="83"/>
      <c r="B1010" s="83"/>
      <c r="C1010" s="83"/>
      <c r="D1010" s="83"/>
    </row>
    <row r="1011" spans="1:4">
      <c r="A1011" s="83"/>
      <c r="B1011" s="83"/>
      <c r="C1011" s="83"/>
      <c r="D1011" s="83"/>
    </row>
    <row r="1012" spans="1:4">
      <c r="A1012" s="83"/>
      <c r="B1012" s="83"/>
      <c r="C1012" s="83"/>
      <c r="D1012" s="83"/>
    </row>
    <row r="1013" spans="1:4">
      <c r="A1013" s="83"/>
      <c r="B1013" s="83"/>
      <c r="C1013" s="83"/>
      <c r="D1013" s="83"/>
    </row>
    <row r="1014" spans="1:4">
      <c r="A1014" s="83"/>
      <c r="B1014" s="83"/>
      <c r="C1014" s="83"/>
      <c r="D1014" s="83"/>
    </row>
    <row r="1015" spans="1:4">
      <c r="A1015" s="83"/>
      <c r="B1015" s="83"/>
      <c r="C1015" s="83"/>
      <c r="D1015" s="83"/>
    </row>
    <row r="1016" spans="1:4">
      <c r="A1016" s="83"/>
      <c r="B1016" s="83"/>
      <c r="C1016" s="83"/>
      <c r="D1016" s="83"/>
    </row>
    <row r="1017" spans="1:4">
      <c r="A1017" s="83"/>
      <c r="B1017" s="83"/>
      <c r="C1017" s="83"/>
      <c r="D1017" s="83"/>
    </row>
    <row r="1018" spans="1:4">
      <c r="A1018" s="83"/>
      <c r="B1018" s="83"/>
      <c r="C1018" s="83"/>
      <c r="D1018" s="83"/>
    </row>
    <row r="1019" spans="1:4">
      <c r="A1019" s="83"/>
      <c r="B1019" s="83"/>
      <c r="C1019" s="83"/>
      <c r="D1019" s="83"/>
    </row>
    <row r="1020" spans="1:4">
      <c r="A1020" s="83"/>
      <c r="B1020" s="83"/>
      <c r="C1020" s="83"/>
      <c r="D1020" s="83"/>
    </row>
    <row r="1021" spans="1:4">
      <c r="A1021" s="83"/>
      <c r="B1021" s="83"/>
      <c r="C1021" s="83"/>
      <c r="D1021" s="83"/>
    </row>
    <row r="1022" spans="1:4">
      <c r="A1022" s="83"/>
      <c r="B1022" s="83"/>
      <c r="C1022" s="83"/>
      <c r="D1022" s="83"/>
    </row>
    <row r="1023" spans="1:4">
      <c r="A1023" s="83"/>
      <c r="B1023" s="83"/>
      <c r="C1023" s="83"/>
      <c r="D1023" s="83"/>
    </row>
    <row r="1024" spans="1:4">
      <c r="A1024" s="83"/>
      <c r="B1024" s="83"/>
      <c r="C1024" s="83"/>
      <c r="D1024" s="83"/>
    </row>
    <row r="1025" spans="1:8">
      <c r="A1025" s="83"/>
      <c r="B1025" s="83"/>
      <c r="C1025" s="83"/>
      <c r="D1025" s="83"/>
    </row>
    <row r="1027" spans="1:8">
      <c r="B1027" s="83"/>
      <c r="C1027" s="83"/>
      <c r="D1027" s="83"/>
      <c r="E1027" s="83"/>
      <c r="F1027" s="83"/>
      <c r="G1027" s="83"/>
      <c r="H1027" s="83"/>
    </row>
    <row r="1028" spans="1:8">
      <c r="A1028" s="83"/>
      <c r="B1028" s="83"/>
      <c r="C1028" s="83"/>
      <c r="D1028" s="83"/>
      <c r="E1028" s="83"/>
      <c r="F1028" s="83"/>
      <c r="G1028" s="83"/>
      <c r="H1028" s="83"/>
    </row>
    <row r="1029" spans="1:8">
      <c r="A1029" s="83"/>
      <c r="B1029" s="83"/>
      <c r="C1029" s="83"/>
      <c r="D1029" s="83"/>
      <c r="E1029" s="83"/>
      <c r="F1029" s="83"/>
      <c r="G1029" s="83"/>
      <c r="H1029" s="83"/>
    </row>
    <row r="1030" spans="1:8">
      <c r="A1030" s="83"/>
      <c r="B1030" s="83"/>
      <c r="C1030" s="83"/>
      <c r="D1030" s="83"/>
      <c r="E1030" s="83"/>
      <c r="F1030" s="83"/>
      <c r="G1030" s="83"/>
      <c r="H1030" s="83"/>
    </row>
    <row r="1031" spans="1:8">
      <c r="A1031" s="83"/>
      <c r="B1031" s="83"/>
      <c r="C1031" s="83"/>
      <c r="D1031" s="83"/>
      <c r="E1031" s="83"/>
      <c r="F1031" s="83"/>
      <c r="G1031" s="83"/>
      <c r="H1031" s="83"/>
    </row>
    <row r="1032" spans="1:8">
      <c r="A1032" s="83"/>
      <c r="B1032" s="83"/>
      <c r="C1032" s="83"/>
      <c r="D1032" s="83"/>
      <c r="E1032" s="83"/>
      <c r="F1032" s="83"/>
      <c r="G1032" s="83"/>
      <c r="H1032" s="83"/>
    </row>
    <row r="1033" spans="1:8">
      <c r="A1033" s="83"/>
      <c r="B1033" s="83"/>
      <c r="C1033" s="83"/>
      <c r="D1033" s="83"/>
      <c r="E1033" s="83"/>
      <c r="F1033" s="83"/>
      <c r="G1033" s="83"/>
      <c r="H1033" s="83"/>
    </row>
    <row r="1034" spans="1:8">
      <c r="A1034" s="83"/>
      <c r="B1034" s="83"/>
      <c r="C1034" s="83"/>
      <c r="D1034" s="83"/>
      <c r="E1034" s="83"/>
      <c r="F1034" s="83"/>
      <c r="G1034" s="83"/>
      <c r="H1034" s="83"/>
    </row>
    <row r="1035" spans="1:8">
      <c r="A1035" s="83"/>
      <c r="B1035" s="83"/>
      <c r="C1035" s="83"/>
      <c r="D1035" s="83"/>
      <c r="E1035" s="83"/>
      <c r="F1035" s="83"/>
      <c r="G1035" s="83"/>
      <c r="H1035" s="83"/>
    </row>
    <row r="1036" spans="1:8">
      <c r="A1036" s="83"/>
      <c r="B1036" s="83"/>
      <c r="C1036" s="83"/>
      <c r="D1036" s="83"/>
      <c r="E1036" s="83"/>
      <c r="F1036" s="83"/>
      <c r="G1036" s="83"/>
      <c r="H1036" s="83"/>
    </row>
    <row r="1037" spans="1:8">
      <c r="A1037" s="83"/>
      <c r="B1037" s="83"/>
      <c r="C1037" s="83"/>
      <c r="D1037" s="83"/>
      <c r="E1037" s="83"/>
      <c r="F1037" s="83"/>
      <c r="G1037" s="83"/>
      <c r="H1037" s="83"/>
    </row>
    <row r="1038" spans="1:8">
      <c r="A1038" s="83"/>
      <c r="B1038" s="83"/>
      <c r="C1038" s="83"/>
      <c r="D1038" s="83"/>
      <c r="E1038" s="83"/>
      <c r="F1038" s="83"/>
      <c r="G1038" s="83"/>
      <c r="H1038" s="83"/>
    </row>
    <row r="1039" spans="1:8">
      <c r="A1039" s="83"/>
      <c r="B1039" s="83"/>
      <c r="C1039" s="83"/>
      <c r="D1039" s="83"/>
      <c r="E1039" s="83"/>
      <c r="F1039" s="83"/>
      <c r="G1039" s="83"/>
      <c r="H1039" s="83"/>
    </row>
    <row r="1040" spans="1:8">
      <c r="A1040" s="83"/>
      <c r="B1040" s="83"/>
      <c r="C1040" s="83"/>
      <c r="D1040" s="83"/>
      <c r="E1040" s="83"/>
      <c r="F1040" s="83"/>
      <c r="G1040" s="83"/>
      <c r="H1040" s="83"/>
    </row>
    <row r="1041" spans="1:8">
      <c r="A1041" s="83"/>
      <c r="B1041" s="83"/>
      <c r="C1041" s="83"/>
      <c r="D1041" s="83"/>
      <c r="E1041" s="83"/>
      <c r="F1041" s="83"/>
      <c r="G1041" s="83"/>
      <c r="H1041" s="83"/>
    </row>
    <row r="1042" spans="1:8">
      <c r="A1042" s="83"/>
      <c r="B1042" s="83"/>
      <c r="C1042" s="83"/>
      <c r="D1042" s="83"/>
      <c r="E1042" s="83"/>
      <c r="F1042" s="83"/>
      <c r="G1042" s="83"/>
      <c r="H1042" s="83"/>
    </row>
    <row r="1043" spans="1:8">
      <c r="A1043" s="83"/>
      <c r="B1043" s="83"/>
      <c r="C1043" s="83"/>
      <c r="D1043" s="83"/>
      <c r="E1043" s="83"/>
      <c r="F1043" s="83"/>
      <c r="G1043" s="83"/>
      <c r="H1043" s="83"/>
    </row>
    <row r="1044" spans="1:8">
      <c r="A1044" s="83"/>
      <c r="B1044" s="83"/>
      <c r="C1044" s="83"/>
      <c r="D1044" s="83"/>
      <c r="E1044" s="83"/>
      <c r="F1044" s="83"/>
      <c r="G1044" s="83"/>
      <c r="H1044" s="83"/>
    </row>
    <row r="1045" spans="1:8">
      <c r="A1045" s="83"/>
      <c r="B1045" s="83"/>
      <c r="C1045" s="83"/>
      <c r="D1045" s="83"/>
      <c r="E1045" s="83"/>
      <c r="F1045" s="83"/>
      <c r="G1045" s="83"/>
      <c r="H1045" s="83"/>
    </row>
    <row r="1046" spans="1:8">
      <c r="A1046" s="83"/>
      <c r="B1046" s="83"/>
      <c r="C1046" s="83"/>
      <c r="D1046" s="83"/>
      <c r="E1046" s="83"/>
      <c r="F1046" s="83"/>
      <c r="G1046" s="83"/>
      <c r="H1046" s="83"/>
    </row>
    <row r="1048" spans="1:8">
      <c r="B1048" s="83"/>
      <c r="C1048" s="83"/>
      <c r="D1048" s="83"/>
      <c r="E1048" s="83"/>
      <c r="F1048" s="83"/>
    </row>
    <row r="1049" spans="1:8">
      <c r="A1049" s="83"/>
      <c r="B1049" s="83"/>
      <c r="C1049" s="83"/>
      <c r="D1049" s="83"/>
      <c r="E1049" s="83"/>
      <c r="F1049" s="83"/>
    </row>
    <row r="1050" spans="1:8">
      <c r="A1050" s="83"/>
      <c r="B1050" s="83"/>
      <c r="C1050" s="83"/>
      <c r="D1050" s="83"/>
      <c r="E1050" s="83"/>
      <c r="F1050" s="83"/>
    </row>
    <row r="1052" spans="1:8">
      <c r="B1052" s="83"/>
      <c r="C1052" s="83"/>
      <c r="D1052" s="83"/>
      <c r="E1052" s="83"/>
      <c r="F1052" s="83"/>
      <c r="G1052" s="83"/>
    </row>
    <row r="1053" spans="1:8">
      <c r="A1053" s="83"/>
      <c r="B1053" s="83"/>
      <c r="C1053" s="83"/>
      <c r="D1053" s="83"/>
      <c r="E1053" s="83"/>
      <c r="F1053" s="83"/>
      <c r="G1053" s="83"/>
    </row>
    <row r="1055" spans="1:8">
      <c r="B1055" s="83"/>
      <c r="C1055" s="83"/>
      <c r="D1055" s="83"/>
      <c r="E1055" s="83"/>
      <c r="F1055" s="83"/>
      <c r="G1055" s="83"/>
    </row>
    <row r="1056" spans="1:8">
      <c r="A1056" s="83"/>
      <c r="B1056" s="83"/>
      <c r="C1056" s="83"/>
      <c r="D1056" s="83"/>
      <c r="E1056" s="83"/>
      <c r="F1056" s="83"/>
      <c r="G1056" s="83"/>
    </row>
    <row r="1057" spans="1:7">
      <c r="A1057" s="83"/>
      <c r="B1057" s="83"/>
      <c r="C1057" s="83"/>
      <c r="D1057" s="83"/>
      <c r="E1057" s="83"/>
      <c r="F1057" s="83"/>
      <c r="G1057" s="83"/>
    </row>
    <row r="1058" spans="1:7">
      <c r="A1058" s="83"/>
      <c r="B1058" s="83"/>
      <c r="C1058" s="83"/>
      <c r="D1058" s="83"/>
      <c r="E1058" s="83"/>
      <c r="F1058" s="83"/>
      <c r="G1058" s="83"/>
    </row>
    <row r="1059" spans="1:7">
      <c r="A1059" s="83"/>
      <c r="B1059" s="83"/>
      <c r="C1059" s="83"/>
      <c r="D1059" s="83"/>
      <c r="E1059" s="83"/>
      <c r="F1059" s="83"/>
      <c r="G1059" s="83"/>
    </row>
    <row r="1060" spans="1:7">
      <c r="A1060" s="83"/>
      <c r="B1060" s="83"/>
      <c r="C1060" s="83"/>
      <c r="D1060" s="83"/>
      <c r="E1060" s="83"/>
      <c r="F1060" s="83"/>
      <c r="G1060" s="83"/>
    </row>
    <row r="1061" spans="1:7">
      <c r="A1061" s="83"/>
      <c r="B1061" s="83"/>
      <c r="C1061" s="83"/>
      <c r="D1061" s="83"/>
      <c r="E1061" s="83"/>
      <c r="F1061" s="83"/>
      <c r="G1061" s="83"/>
    </row>
    <row r="1062" spans="1:7">
      <c r="A1062" s="83"/>
      <c r="B1062" s="83"/>
      <c r="C1062" s="83"/>
      <c r="D1062" s="83"/>
      <c r="E1062" s="83"/>
      <c r="F1062" s="83"/>
      <c r="G1062" s="83"/>
    </row>
    <row r="1063" spans="1:7">
      <c r="A1063" s="83"/>
      <c r="B1063" s="83"/>
      <c r="C1063" s="83"/>
      <c r="D1063" s="83"/>
      <c r="E1063" s="83"/>
      <c r="F1063" s="83"/>
      <c r="G1063" s="83"/>
    </row>
    <row r="1064" spans="1:7">
      <c r="A1064" s="83"/>
      <c r="B1064" s="83"/>
      <c r="C1064" s="83"/>
      <c r="D1064" s="83"/>
      <c r="E1064" s="83"/>
      <c r="F1064" s="83"/>
      <c r="G1064" s="83"/>
    </row>
    <row r="1065" spans="1:7">
      <c r="A1065" s="83"/>
      <c r="B1065" s="83"/>
      <c r="C1065" s="83"/>
      <c r="D1065" s="83"/>
      <c r="E1065" s="83"/>
      <c r="F1065" s="83"/>
      <c r="G1065" s="83"/>
    </row>
    <row r="1066" spans="1:7">
      <c r="A1066" s="83"/>
      <c r="B1066" s="83"/>
      <c r="C1066" s="83"/>
      <c r="D1066" s="83"/>
      <c r="E1066" s="83"/>
      <c r="F1066" s="83"/>
      <c r="G1066" s="83"/>
    </row>
    <row r="1067" spans="1:7">
      <c r="A1067" s="83"/>
      <c r="B1067" s="83"/>
      <c r="C1067" s="83"/>
      <c r="D1067" s="83"/>
      <c r="E1067" s="83"/>
      <c r="F1067" s="83"/>
      <c r="G1067" s="83"/>
    </row>
    <row r="1068" spans="1:7">
      <c r="A1068" s="83"/>
      <c r="B1068" s="83"/>
      <c r="C1068" s="83"/>
      <c r="D1068" s="83"/>
      <c r="E1068" s="83"/>
      <c r="F1068" s="83"/>
      <c r="G1068" s="83"/>
    </row>
    <row r="1069" spans="1:7">
      <c r="A1069" s="83"/>
      <c r="B1069" s="83"/>
      <c r="C1069" s="83"/>
      <c r="D1069" s="83"/>
      <c r="E1069" s="83"/>
      <c r="F1069" s="83"/>
      <c r="G1069" s="83"/>
    </row>
    <row r="1070" spans="1:7">
      <c r="A1070" s="83"/>
      <c r="B1070" s="83"/>
      <c r="C1070" s="83"/>
      <c r="D1070" s="83"/>
      <c r="E1070" s="83"/>
      <c r="F1070" s="83"/>
      <c r="G1070" s="83"/>
    </row>
    <row r="1071" spans="1:7">
      <c r="A1071" s="83"/>
      <c r="B1071" s="83"/>
      <c r="C1071" s="83"/>
      <c r="D1071" s="83"/>
      <c r="E1071" s="83"/>
      <c r="F1071" s="83"/>
      <c r="G1071" s="83"/>
    </row>
    <row r="1073" spans="1:7">
      <c r="B1073" s="83"/>
      <c r="C1073" s="83"/>
      <c r="D1073" s="83"/>
      <c r="E1073" s="83"/>
      <c r="F1073" s="83"/>
      <c r="G1073" s="83"/>
    </row>
    <row r="1074" spans="1:7">
      <c r="A1074" s="83"/>
      <c r="B1074" s="83"/>
      <c r="C1074" s="83"/>
      <c r="D1074" s="83"/>
      <c r="E1074" s="83"/>
      <c r="F1074" s="83"/>
      <c r="G1074" s="83"/>
    </row>
    <row r="1075" spans="1:7">
      <c r="A1075" s="83"/>
      <c r="B1075" s="83"/>
      <c r="C1075" s="83"/>
      <c r="D1075" s="83"/>
      <c r="E1075" s="83"/>
      <c r="F1075" s="83"/>
      <c r="G1075" s="83"/>
    </row>
    <row r="1076" spans="1:7">
      <c r="A1076" s="83"/>
      <c r="B1076" s="83"/>
      <c r="C1076" s="83"/>
      <c r="D1076" s="83"/>
      <c r="E1076" s="83"/>
      <c r="F1076" s="83"/>
      <c r="G1076" s="83"/>
    </row>
    <row r="1077" spans="1:7">
      <c r="A1077" s="83"/>
      <c r="B1077" s="83"/>
      <c r="C1077" s="83"/>
      <c r="D1077" s="83"/>
      <c r="E1077" s="83"/>
      <c r="F1077" s="83"/>
      <c r="G1077" s="83"/>
    </row>
    <row r="1078" spans="1:7">
      <c r="A1078" s="83"/>
      <c r="B1078" s="83"/>
      <c r="C1078" s="83"/>
      <c r="D1078" s="83"/>
      <c r="E1078" s="83"/>
      <c r="F1078" s="83"/>
      <c r="G1078" s="83"/>
    </row>
    <row r="1079" spans="1:7">
      <c r="A1079" s="83"/>
      <c r="B1079" s="83"/>
      <c r="C1079" s="83"/>
      <c r="D1079" s="83"/>
      <c r="E1079" s="83"/>
      <c r="F1079" s="83"/>
      <c r="G1079" s="83"/>
    </row>
    <row r="1080" spans="1:7">
      <c r="A1080" s="83"/>
      <c r="B1080" s="83"/>
      <c r="C1080" s="83"/>
      <c r="D1080" s="83"/>
      <c r="E1080" s="83"/>
      <c r="F1080" s="83"/>
      <c r="G1080" s="83"/>
    </row>
    <row r="1081" spans="1:7">
      <c r="A1081" s="83"/>
      <c r="B1081" s="83"/>
      <c r="C1081" s="83"/>
      <c r="D1081" s="83"/>
      <c r="E1081" s="83"/>
      <c r="F1081" s="83"/>
      <c r="G1081" s="83"/>
    </row>
    <row r="1082" spans="1:7">
      <c r="A1082" s="83"/>
      <c r="B1082" s="83"/>
      <c r="C1082" s="83"/>
      <c r="D1082" s="83"/>
      <c r="E1082" s="83"/>
      <c r="F1082" s="83"/>
      <c r="G1082" s="83"/>
    </row>
    <row r="1083" spans="1:7">
      <c r="A1083" s="83"/>
      <c r="B1083" s="83"/>
      <c r="C1083" s="83"/>
      <c r="D1083" s="83"/>
      <c r="E1083" s="83"/>
      <c r="F1083" s="83"/>
      <c r="G1083" s="83"/>
    </row>
    <row r="1084" spans="1:7">
      <c r="A1084" s="83"/>
      <c r="B1084" s="83"/>
      <c r="C1084" s="83"/>
      <c r="D1084" s="83"/>
      <c r="E1084" s="83"/>
      <c r="F1084" s="83"/>
      <c r="G1084" s="83"/>
    </row>
    <row r="1085" spans="1:7">
      <c r="A1085" s="83"/>
      <c r="B1085" s="83"/>
      <c r="C1085" s="83"/>
      <c r="D1085" s="83"/>
      <c r="E1085" s="83"/>
      <c r="F1085" s="83"/>
      <c r="G1085" s="83"/>
    </row>
    <row r="1086" spans="1:7">
      <c r="A1086" s="83"/>
      <c r="B1086" s="83"/>
      <c r="C1086" s="83"/>
      <c r="D1086" s="83"/>
      <c r="E1086" s="83"/>
      <c r="F1086" s="83"/>
      <c r="G1086" s="83"/>
    </row>
    <row r="1087" spans="1:7">
      <c r="A1087" s="83"/>
      <c r="B1087" s="83"/>
      <c r="C1087" s="83"/>
      <c r="D1087" s="83"/>
      <c r="E1087" s="83"/>
      <c r="F1087" s="83"/>
      <c r="G1087" s="83"/>
    </row>
    <row r="1088" spans="1:7">
      <c r="A1088" s="83"/>
      <c r="B1088" s="83"/>
      <c r="C1088" s="83"/>
      <c r="D1088" s="83"/>
      <c r="E1088" s="83"/>
      <c r="F1088" s="83"/>
      <c r="G1088" s="83"/>
    </row>
    <row r="1089" spans="1:7">
      <c r="A1089" s="83"/>
      <c r="B1089" s="83"/>
      <c r="C1089" s="83"/>
      <c r="D1089" s="83"/>
      <c r="E1089" s="83"/>
      <c r="F1089" s="83"/>
      <c r="G1089" s="83"/>
    </row>
    <row r="1091" spans="1:7">
      <c r="B1091" s="83"/>
      <c r="C1091" s="83"/>
      <c r="D1091" s="83"/>
      <c r="E1091" s="83"/>
      <c r="F1091" s="83"/>
      <c r="G1091" s="83"/>
    </row>
    <row r="1092" spans="1:7">
      <c r="A1092" s="83"/>
      <c r="B1092" s="83"/>
      <c r="C1092" s="83"/>
      <c r="D1092" s="83"/>
      <c r="E1092" s="83"/>
      <c r="F1092" s="83"/>
      <c r="G1092" s="83"/>
    </row>
    <row r="1093" spans="1:7">
      <c r="A1093" s="83"/>
      <c r="B1093" s="83"/>
      <c r="C1093" s="83"/>
      <c r="D1093" s="83"/>
      <c r="E1093" s="83"/>
      <c r="F1093" s="83"/>
      <c r="G1093" s="83"/>
    </row>
    <row r="1094" spans="1:7">
      <c r="A1094" s="83"/>
      <c r="B1094" s="83"/>
      <c r="C1094" s="83"/>
      <c r="D1094" s="83"/>
      <c r="E1094" s="83"/>
      <c r="F1094" s="83"/>
      <c r="G1094" s="83"/>
    </row>
    <row r="1095" spans="1:7">
      <c r="A1095" s="83"/>
      <c r="B1095" s="83"/>
      <c r="C1095" s="83"/>
      <c r="D1095" s="83"/>
      <c r="E1095" s="83"/>
      <c r="F1095" s="83"/>
      <c r="G1095" s="83"/>
    </row>
    <row r="1096" spans="1:7">
      <c r="A1096" s="83"/>
      <c r="B1096" s="83"/>
      <c r="C1096" s="83"/>
      <c r="D1096" s="83"/>
      <c r="E1096" s="83"/>
      <c r="F1096" s="83"/>
      <c r="G1096" s="83"/>
    </row>
    <row r="1097" spans="1:7">
      <c r="A1097" s="83"/>
      <c r="B1097" s="83"/>
      <c r="C1097" s="83"/>
      <c r="D1097" s="83"/>
      <c r="E1097" s="83"/>
      <c r="F1097" s="83"/>
      <c r="G1097" s="83"/>
    </row>
    <row r="1098" spans="1:7">
      <c r="A1098" s="83"/>
      <c r="B1098" s="83"/>
      <c r="C1098" s="83"/>
      <c r="D1098" s="83"/>
      <c r="E1098" s="83"/>
      <c r="F1098" s="83"/>
      <c r="G1098" s="83"/>
    </row>
    <row r="1099" spans="1:7">
      <c r="A1099" s="83"/>
      <c r="B1099" s="83"/>
      <c r="C1099" s="83"/>
      <c r="D1099" s="83"/>
      <c r="E1099" s="83"/>
      <c r="F1099" s="83"/>
      <c r="G1099" s="83"/>
    </row>
    <row r="1100" spans="1:7">
      <c r="A1100" s="83"/>
      <c r="B1100" s="83"/>
      <c r="C1100" s="83"/>
      <c r="D1100" s="83"/>
      <c r="E1100" s="83"/>
      <c r="F1100" s="83"/>
      <c r="G1100" s="83"/>
    </row>
    <row r="1101" spans="1:7">
      <c r="A1101" s="83"/>
      <c r="B1101" s="83"/>
      <c r="C1101" s="83"/>
      <c r="D1101" s="83"/>
      <c r="E1101" s="83"/>
      <c r="F1101" s="83"/>
      <c r="G1101" s="83"/>
    </row>
    <row r="1102" spans="1:7">
      <c r="A1102" s="83"/>
      <c r="B1102" s="83"/>
      <c r="C1102" s="83"/>
      <c r="D1102" s="83"/>
      <c r="E1102" s="83"/>
      <c r="F1102" s="83"/>
      <c r="G1102" s="83"/>
    </row>
    <row r="1103" spans="1:7">
      <c r="A1103" s="83"/>
      <c r="B1103" s="83"/>
      <c r="C1103" s="83"/>
      <c r="D1103" s="83"/>
      <c r="E1103" s="83"/>
      <c r="F1103" s="83"/>
      <c r="G1103" s="83"/>
    </row>
    <row r="1104" spans="1:7">
      <c r="A1104" s="83"/>
      <c r="B1104" s="83"/>
      <c r="C1104" s="83"/>
      <c r="D1104" s="83"/>
      <c r="E1104" s="83"/>
      <c r="F1104" s="83"/>
      <c r="G1104" s="83"/>
    </row>
    <row r="1105" spans="1:10">
      <c r="A1105" s="83"/>
      <c r="B1105" s="83"/>
      <c r="C1105" s="83"/>
      <c r="D1105" s="83"/>
      <c r="E1105" s="83"/>
      <c r="F1105" s="83"/>
      <c r="G1105" s="83"/>
    </row>
    <row r="1106" spans="1:10">
      <c r="A1106" s="83"/>
      <c r="B1106" s="83"/>
      <c r="C1106" s="83"/>
      <c r="D1106" s="83"/>
      <c r="E1106" s="83"/>
      <c r="F1106" s="83"/>
      <c r="G1106" s="83"/>
    </row>
    <row r="1107" spans="1:10">
      <c r="A1107" s="83"/>
      <c r="B1107" s="83"/>
      <c r="C1107" s="83"/>
      <c r="D1107" s="83"/>
      <c r="E1107" s="83"/>
      <c r="F1107" s="83"/>
      <c r="G1107" s="83"/>
    </row>
    <row r="1108" spans="1:10">
      <c r="A1108" s="83"/>
      <c r="B1108" s="83"/>
      <c r="C1108" s="83"/>
      <c r="D1108" s="83"/>
      <c r="E1108" s="83"/>
      <c r="F1108" s="83"/>
      <c r="G1108" s="83"/>
      <c r="H1108" s="83"/>
      <c r="I1108" s="83"/>
      <c r="J1108" s="83"/>
    </row>
    <row r="1109" spans="1:10">
      <c r="A1109" s="83"/>
      <c r="B1109" s="83"/>
      <c r="C1109" s="83"/>
      <c r="D1109" s="83"/>
      <c r="E1109" s="83"/>
      <c r="F1109" s="83"/>
      <c r="G1109" s="83"/>
      <c r="H1109" s="83"/>
      <c r="I1109" s="83"/>
      <c r="J1109" s="83"/>
    </row>
    <row r="1110" spans="1:10">
      <c r="A1110" s="83"/>
      <c r="B1110" s="83"/>
      <c r="C1110" s="83"/>
      <c r="D1110" s="83"/>
      <c r="E1110" s="83"/>
      <c r="F1110" s="83"/>
      <c r="G1110" s="83"/>
      <c r="H1110" s="83"/>
      <c r="I1110" s="83"/>
      <c r="J1110" s="83"/>
    </row>
    <row r="1111" spans="1:10">
      <c r="A1111" s="83"/>
      <c r="B1111" s="83"/>
      <c r="C1111" s="83"/>
      <c r="D1111" s="83"/>
      <c r="E1111" s="83"/>
      <c r="F1111" s="83"/>
      <c r="G1111" s="83"/>
      <c r="H1111" s="83"/>
      <c r="I1111" s="83"/>
      <c r="J1111" s="83"/>
    </row>
    <row r="1112" spans="1:10">
      <c r="A1112" s="83"/>
      <c r="B1112" s="83"/>
      <c r="C1112" s="83"/>
      <c r="D1112" s="83"/>
      <c r="E1112" s="83"/>
      <c r="F1112" s="83"/>
      <c r="G1112" s="83"/>
      <c r="H1112" s="83"/>
      <c r="I1112" s="83"/>
      <c r="J1112" s="83"/>
    </row>
    <row r="1113" spans="1:10">
      <c r="A1113" s="83"/>
      <c r="B1113" s="83"/>
      <c r="C1113" s="83"/>
      <c r="D1113" s="83"/>
      <c r="E1113" s="83"/>
      <c r="F1113" s="83"/>
      <c r="G1113" s="83"/>
      <c r="H1113" s="83"/>
      <c r="I1113" s="83"/>
      <c r="J1113" s="83"/>
    </row>
    <row r="1114" spans="1:10">
      <c r="A1114" s="83"/>
      <c r="B1114" s="83"/>
      <c r="C1114" s="83"/>
      <c r="D1114" s="83"/>
      <c r="E1114" s="83"/>
      <c r="F1114" s="83"/>
      <c r="G1114" s="83"/>
      <c r="H1114" s="83"/>
      <c r="I1114" s="83"/>
      <c r="J1114" s="83"/>
    </row>
    <row r="1115" spans="1:10">
      <c r="A1115" s="83"/>
      <c r="B1115" s="83"/>
      <c r="C1115" s="83"/>
      <c r="D1115" s="83"/>
      <c r="E1115" s="83"/>
      <c r="F1115" s="83"/>
      <c r="G1115" s="83"/>
      <c r="H1115" s="83"/>
      <c r="I1115" s="83"/>
      <c r="J1115" s="83"/>
    </row>
    <row r="1116" spans="1:10">
      <c r="A1116" s="83"/>
      <c r="B1116" s="83"/>
      <c r="C1116" s="83"/>
      <c r="D1116" s="83"/>
      <c r="E1116" s="83"/>
      <c r="F1116" s="83"/>
      <c r="G1116" s="83"/>
      <c r="H1116" s="83"/>
      <c r="I1116" s="83"/>
      <c r="J1116" s="83"/>
    </row>
    <row r="1117" spans="1:10">
      <c r="A1117" s="83"/>
      <c r="B1117" s="83"/>
      <c r="C1117" s="83"/>
      <c r="D1117" s="83"/>
      <c r="E1117" s="83"/>
      <c r="F1117" s="83"/>
      <c r="G1117" s="83"/>
      <c r="H1117" s="83"/>
      <c r="I1117" s="83"/>
      <c r="J1117" s="83"/>
    </row>
    <row r="1118" spans="1:10">
      <c r="A1118" s="83"/>
      <c r="B1118" s="83"/>
      <c r="C1118" s="83"/>
      <c r="D1118" s="83"/>
      <c r="E1118" s="83"/>
      <c r="F1118" s="83"/>
      <c r="G1118" s="83"/>
      <c r="H1118" s="83"/>
      <c r="I1118" s="83"/>
      <c r="J1118" s="83"/>
    </row>
    <row r="1119" spans="1:10">
      <c r="A1119" s="83"/>
      <c r="B1119" s="83"/>
      <c r="C1119" s="83"/>
      <c r="D1119" s="83"/>
      <c r="E1119" s="83"/>
      <c r="F1119" s="83"/>
      <c r="G1119" s="83"/>
      <c r="H1119" s="83"/>
      <c r="I1119" s="83"/>
      <c r="J1119" s="83"/>
    </row>
    <row r="1120" spans="1:10">
      <c r="A1120" s="83"/>
      <c r="B1120" s="83"/>
      <c r="C1120" s="83"/>
      <c r="D1120" s="83"/>
      <c r="E1120" s="83"/>
      <c r="F1120" s="83"/>
      <c r="G1120" s="83"/>
      <c r="H1120" s="83"/>
      <c r="I1120" s="83"/>
      <c r="J1120" s="83"/>
    </row>
    <row r="1121" spans="1:10">
      <c r="A1121" s="83"/>
      <c r="B1121" s="83"/>
      <c r="C1121" s="83"/>
      <c r="D1121" s="83"/>
      <c r="E1121" s="83"/>
      <c r="F1121" s="83"/>
      <c r="G1121" s="83"/>
      <c r="H1121" s="83"/>
      <c r="I1121" s="83"/>
      <c r="J1121" s="83"/>
    </row>
    <row r="1122" spans="1:10">
      <c r="A1122" s="83"/>
      <c r="B1122" s="83"/>
      <c r="C1122" s="83"/>
      <c r="D1122" s="83"/>
      <c r="E1122" s="83"/>
      <c r="F1122" s="83"/>
      <c r="G1122" s="83"/>
      <c r="H1122" s="83"/>
      <c r="I1122" s="83"/>
      <c r="J1122" s="83"/>
    </row>
    <row r="1123" spans="1:10">
      <c r="A1123" s="83"/>
      <c r="B1123" s="83"/>
      <c r="C1123" s="83"/>
      <c r="D1123" s="83"/>
      <c r="E1123" s="83"/>
      <c r="F1123" s="83"/>
      <c r="G1123" s="83"/>
      <c r="H1123" s="83"/>
      <c r="I1123" s="83"/>
      <c r="J1123" s="83"/>
    </row>
    <row r="1124" spans="1:10">
      <c r="A1124" s="83"/>
      <c r="B1124" s="83"/>
      <c r="C1124" s="83"/>
      <c r="D1124" s="83"/>
      <c r="E1124" s="83"/>
      <c r="F1124" s="83"/>
      <c r="G1124" s="83"/>
      <c r="H1124" s="83"/>
      <c r="I1124" s="83"/>
      <c r="J1124" s="83"/>
    </row>
    <row r="1125" spans="1:10">
      <c r="A1125" s="83"/>
      <c r="B1125" s="83"/>
      <c r="C1125" s="83"/>
      <c r="D1125" s="83"/>
      <c r="E1125" s="83"/>
      <c r="F1125" s="83"/>
      <c r="G1125" s="83"/>
      <c r="H1125" s="83"/>
      <c r="I1125" s="83"/>
      <c r="J1125" s="83"/>
    </row>
    <row r="1126" spans="1:10">
      <c r="A1126" s="83"/>
      <c r="B1126" s="83"/>
      <c r="C1126" s="83"/>
      <c r="D1126" s="83"/>
      <c r="E1126" s="83"/>
      <c r="F1126" s="83"/>
      <c r="G1126" s="83"/>
      <c r="H1126" s="83"/>
      <c r="I1126" s="83"/>
      <c r="J1126" s="83"/>
    </row>
    <row r="1127" spans="1:10">
      <c r="A1127" s="83"/>
      <c r="B1127" s="83"/>
      <c r="C1127" s="83"/>
      <c r="D1127" s="83"/>
      <c r="E1127" s="83"/>
      <c r="F1127" s="83"/>
      <c r="G1127" s="83"/>
      <c r="H1127" s="83"/>
      <c r="I1127" s="83"/>
      <c r="J1127" s="83"/>
    </row>
    <row r="1128" spans="1:10">
      <c r="A1128" s="83"/>
      <c r="B1128" s="83"/>
      <c r="C1128" s="83"/>
      <c r="D1128" s="83"/>
      <c r="E1128" s="83"/>
      <c r="F1128" s="83"/>
      <c r="G1128" s="83"/>
      <c r="H1128" s="83"/>
      <c r="I1128" s="83"/>
      <c r="J1128" s="83"/>
    </row>
    <row r="1129" spans="1:10">
      <c r="A1129" s="83"/>
      <c r="B1129" s="83"/>
      <c r="C1129" s="83"/>
      <c r="D1129" s="83"/>
      <c r="E1129" s="83"/>
      <c r="F1129" s="83"/>
      <c r="G1129" s="83"/>
      <c r="H1129" s="83"/>
      <c r="I1129" s="83"/>
      <c r="J1129" s="83"/>
    </row>
    <row r="1130" spans="1:10">
      <c r="A1130" s="83"/>
      <c r="B1130" s="83"/>
      <c r="C1130" s="83"/>
      <c r="D1130" s="83"/>
      <c r="E1130" s="83"/>
      <c r="F1130" s="83"/>
      <c r="G1130" s="83"/>
      <c r="H1130" s="83"/>
      <c r="I1130" s="83"/>
      <c r="J1130" s="83"/>
    </row>
    <row r="1131" spans="1:10">
      <c r="A1131" s="83"/>
      <c r="B1131" s="83"/>
      <c r="C1131" s="83"/>
      <c r="D1131" s="83"/>
      <c r="E1131" s="83"/>
      <c r="F1131" s="83"/>
      <c r="G1131" s="83"/>
      <c r="H1131" s="83"/>
      <c r="I1131" s="83"/>
      <c r="J1131" s="83"/>
    </row>
    <row r="1132" spans="1:10">
      <c r="A1132" s="83"/>
      <c r="B1132" s="83"/>
      <c r="C1132" s="83"/>
      <c r="D1132" s="83"/>
      <c r="E1132" s="83"/>
      <c r="F1132" s="83"/>
      <c r="G1132" s="83"/>
      <c r="H1132" s="83"/>
      <c r="I1132" s="83"/>
      <c r="J1132" s="83"/>
    </row>
    <row r="1134" spans="1:10">
      <c r="B1134" s="83"/>
      <c r="C1134" s="83"/>
      <c r="D1134" s="83"/>
      <c r="E1134" s="83"/>
      <c r="F1134" s="83"/>
      <c r="G1134" s="83"/>
      <c r="H1134" s="83"/>
      <c r="I1134" s="83"/>
    </row>
    <row r="1135" spans="1:10">
      <c r="A1135" s="84"/>
      <c r="B1135" s="83"/>
      <c r="C1135" s="83"/>
      <c r="D1135" s="83"/>
      <c r="E1135" s="83"/>
      <c r="F1135" s="83"/>
      <c r="G1135" s="83"/>
      <c r="H1135" s="83"/>
      <c r="I1135" s="83"/>
    </row>
    <row r="1136" spans="1:10">
      <c r="A1136" s="83"/>
      <c r="B1136" s="83"/>
      <c r="C1136" s="83"/>
      <c r="D1136" s="83"/>
      <c r="E1136" s="83"/>
      <c r="F1136" s="83"/>
      <c r="G1136" s="83"/>
      <c r="H1136" s="83"/>
      <c r="I1136" s="83"/>
    </row>
    <row r="1137" spans="1:9">
      <c r="A1137" s="83"/>
      <c r="B1137" s="83"/>
      <c r="C1137" s="83"/>
      <c r="D1137" s="83"/>
      <c r="E1137" s="83"/>
      <c r="F1137" s="83"/>
      <c r="G1137" s="83"/>
      <c r="H1137" s="83"/>
      <c r="I1137" s="83"/>
    </row>
    <row r="1138" spans="1:9">
      <c r="A1138" s="83"/>
      <c r="B1138" s="83"/>
      <c r="C1138" s="83"/>
      <c r="D1138" s="83"/>
      <c r="E1138" s="83"/>
      <c r="F1138" s="83"/>
      <c r="G1138" s="83"/>
      <c r="H1138" s="83"/>
      <c r="I1138" s="83"/>
    </row>
    <row r="1139" spans="1:9">
      <c r="A1139" s="83"/>
      <c r="B1139" s="83"/>
      <c r="C1139" s="83"/>
      <c r="D1139" s="83"/>
      <c r="E1139" s="83"/>
      <c r="F1139" s="83"/>
      <c r="G1139" s="83"/>
      <c r="H1139" s="83"/>
      <c r="I1139" s="83"/>
    </row>
    <row r="1140" spans="1:9">
      <c r="A1140" s="83"/>
      <c r="B1140" s="83"/>
      <c r="C1140" s="83"/>
      <c r="D1140" s="83"/>
      <c r="E1140" s="83"/>
      <c r="F1140" s="83"/>
      <c r="G1140" s="83"/>
      <c r="H1140" s="83"/>
      <c r="I1140" s="83"/>
    </row>
    <row r="1141" spans="1:9">
      <c r="A1141" s="83"/>
      <c r="B1141" s="83"/>
      <c r="C1141" s="83"/>
      <c r="D1141" s="83"/>
      <c r="E1141" s="83"/>
      <c r="F1141" s="83"/>
      <c r="G1141" s="83"/>
      <c r="H1141" s="83"/>
      <c r="I1141" s="83"/>
    </row>
    <row r="1142" spans="1:9">
      <c r="A1142" s="83"/>
      <c r="B1142" s="83"/>
      <c r="C1142" s="83"/>
      <c r="D1142" s="83"/>
      <c r="E1142" s="83"/>
      <c r="F1142" s="83"/>
      <c r="G1142" s="83"/>
      <c r="H1142" s="83"/>
      <c r="I1142" s="83"/>
    </row>
    <row r="1143" spans="1:9">
      <c r="A1143" s="83"/>
      <c r="B1143" s="83"/>
      <c r="C1143" s="83"/>
      <c r="D1143" s="83"/>
      <c r="E1143" s="83"/>
      <c r="F1143" s="83"/>
      <c r="G1143" s="83"/>
      <c r="H1143" s="83"/>
      <c r="I1143" s="83"/>
    </row>
    <row r="1144" spans="1:9">
      <c r="A1144" s="83"/>
      <c r="B1144" s="83"/>
      <c r="C1144" s="83"/>
      <c r="D1144" s="83"/>
      <c r="E1144" s="83"/>
      <c r="F1144" s="83"/>
      <c r="G1144" s="83"/>
      <c r="H1144" s="83"/>
      <c r="I1144" s="83"/>
    </row>
    <row r="1145" spans="1:9">
      <c r="A1145" s="83"/>
      <c r="B1145" s="83"/>
      <c r="C1145" s="83"/>
      <c r="D1145" s="83"/>
      <c r="E1145" s="83"/>
      <c r="F1145" s="83"/>
      <c r="G1145" s="83"/>
      <c r="H1145" s="83"/>
      <c r="I1145" s="83"/>
    </row>
    <row r="1146" spans="1:9">
      <c r="A1146" s="83"/>
      <c r="B1146" s="83"/>
      <c r="C1146" s="83"/>
      <c r="D1146" s="83"/>
      <c r="E1146" s="83"/>
      <c r="F1146" s="83"/>
      <c r="G1146" s="83"/>
      <c r="H1146" s="83"/>
      <c r="I1146" s="83"/>
    </row>
    <row r="1147" spans="1:9">
      <c r="A1147" s="83"/>
      <c r="B1147" s="83"/>
      <c r="C1147" s="83"/>
      <c r="D1147" s="83"/>
      <c r="E1147" s="83"/>
      <c r="F1147" s="83"/>
      <c r="G1147" s="83"/>
      <c r="H1147" s="83"/>
      <c r="I1147" s="83"/>
    </row>
    <row r="1148" spans="1:9">
      <c r="A1148" s="83"/>
      <c r="B1148" s="83"/>
      <c r="C1148" s="83"/>
      <c r="D1148" s="83"/>
      <c r="E1148" s="83"/>
      <c r="F1148" s="83"/>
      <c r="G1148" s="83"/>
      <c r="H1148" s="83"/>
      <c r="I1148" s="83"/>
    </row>
    <row r="1149" spans="1:9">
      <c r="A1149" s="83"/>
      <c r="B1149" s="83"/>
      <c r="C1149" s="83"/>
      <c r="D1149" s="83"/>
      <c r="E1149" s="83"/>
      <c r="F1149" s="83"/>
      <c r="G1149" s="83"/>
      <c r="H1149" s="83"/>
      <c r="I1149" s="83"/>
    </row>
    <row r="1150" spans="1:9">
      <c r="A1150" s="83"/>
      <c r="B1150" s="83"/>
      <c r="C1150" s="83"/>
      <c r="D1150" s="83"/>
      <c r="E1150" s="83"/>
      <c r="F1150" s="83"/>
      <c r="G1150" s="83"/>
      <c r="H1150" s="83"/>
      <c r="I1150" s="83"/>
    </row>
    <row r="1151" spans="1:9">
      <c r="A1151" s="83"/>
      <c r="B1151" s="83"/>
      <c r="C1151" s="83"/>
      <c r="D1151" s="83"/>
      <c r="E1151" s="83"/>
      <c r="F1151" s="83"/>
      <c r="G1151" s="83"/>
      <c r="H1151" s="83"/>
      <c r="I1151" s="83"/>
    </row>
    <row r="1152" spans="1:9">
      <c r="A1152" s="83"/>
      <c r="B1152" s="83"/>
      <c r="C1152" s="83"/>
      <c r="D1152" s="83"/>
      <c r="E1152" s="83"/>
      <c r="F1152" s="83"/>
      <c r="G1152" s="83"/>
      <c r="H1152" s="83"/>
      <c r="I1152" s="83"/>
    </row>
    <row r="1153" spans="1:9">
      <c r="A1153" s="83"/>
      <c r="B1153" s="83"/>
      <c r="C1153" s="83"/>
      <c r="D1153" s="83"/>
      <c r="E1153" s="83"/>
      <c r="F1153" s="83"/>
      <c r="G1153" s="83"/>
      <c r="H1153" s="83"/>
      <c r="I1153" s="83"/>
    </row>
    <row r="1154" spans="1:9">
      <c r="A1154" s="83"/>
      <c r="B1154" s="83"/>
      <c r="C1154" s="83"/>
      <c r="D1154" s="83"/>
      <c r="E1154" s="83"/>
      <c r="F1154" s="83"/>
      <c r="G1154" s="83"/>
      <c r="H1154" s="83"/>
      <c r="I1154" s="83"/>
    </row>
    <row r="1155" spans="1:9">
      <c r="A1155" s="83"/>
      <c r="B1155" s="83"/>
      <c r="C1155" s="83"/>
      <c r="D1155" s="83"/>
      <c r="E1155" s="83"/>
      <c r="F1155" s="83"/>
      <c r="G1155" s="83"/>
      <c r="H1155" s="83"/>
      <c r="I1155" s="83"/>
    </row>
    <row r="1156" spans="1:9">
      <c r="A1156" s="83"/>
      <c r="B1156" s="83"/>
      <c r="C1156" s="83"/>
      <c r="D1156" s="83"/>
      <c r="E1156" s="83"/>
      <c r="F1156" s="83"/>
      <c r="G1156" s="83"/>
      <c r="H1156" s="83"/>
      <c r="I1156" s="83"/>
    </row>
    <row r="1157" spans="1:9">
      <c r="A1157" s="83"/>
      <c r="B1157" s="83"/>
      <c r="C1157" s="83"/>
      <c r="D1157" s="83"/>
      <c r="E1157" s="83"/>
      <c r="F1157" s="83"/>
      <c r="G1157" s="83"/>
      <c r="H1157" s="83"/>
      <c r="I1157" s="83"/>
    </row>
    <row r="1158" spans="1:9">
      <c r="A1158" s="83"/>
      <c r="B1158" s="83"/>
      <c r="C1158" s="83"/>
      <c r="D1158" s="83"/>
      <c r="E1158" s="83"/>
      <c r="F1158" s="83"/>
      <c r="G1158" s="83"/>
      <c r="H1158" s="83"/>
      <c r="I1158" s="83"/>
    </row>
    <row r="1159" spans="1:9">
      <c r="A1159" s="83"/>
      <c r="B1159" s="83"/>
      <c r="C1159" s="83"/>
      <c r="D1159" s="83"/>
      <c r="E1159" s="83"/>
      <c r="F1159" s="83"/>
      <c r="G1159" s="83"/>
      <c r="H1159" s="83"/>
      <c r="I1159" s="83"/>
    </row>
    <row r="1160" spans="1:9">
      <c r="A1160" s="83"/>
      <c r="B1160" s="83"/>
      <c r="C1160" s="83"/>
      <c r="D1160" s="83"/>
      <c r="E1160" s="83"/>
      <c r="F1160" s="83"/>
      <c r="G1160" s="83"/>
      <c r="H1160" s="83"/>
      <c r="I1160" s="83"/>
    </row>
    <row r="1161" spans="1:9">
      <c r="A1161" s="83"/>
      <c r="B1161" s="83"/>
      <c r="C1161" s="83"/>
      <c r="D1161" s="83"/>
      <c r="E1161" s="83"/>
      <c r="F1161" s="83"/>
      <c r="G1161" s="83"/>
      <c r="H1161" s="83"/>
      <c r="I1161" s="83"/>
    </row>
    <row r="1162" spans="1:9">
      <c r="A1162" s="83"/>
      <c r="B1162" s="83"/>
      <c r="C1162" s="83"/>
      <c r="D1162" s="83"/>
      <c r="E1162" s="83"/>
      <c r="F1162" s="83"/>
      <c r="G1162" s="83"/>
      <c r="H1162" s="83"/>
      <c r="I1162" s="83"/>
    </row>
    <row r="1163" spans="1:9">
      <c r="A1163" s="83"/>
      <c r="B1163" s="83"/>
      <c r="C1163" s="83"/>
      <c r="D1163" s="83"/>
      <c r="E1163" s="83"/>
      <c r="F1163" s="83"/>
      <c r="G1163" s="83"/>
      <c r="H1163" s="83"/>
      <c r="I1163" s="83"/>
    </row>
    <row r="1164" spans="1:9">
      <c r="A1164" s="83"/>
      <c r="B1164" s="83"/>
      <c r="C1164" s="83"/>
      <c r="D1164" s="83"/>
      <c r="E1164" s="83"/>
      <c r="F1164" s="83"/>
      <c r="G1164" s="83"/>
      <c r="H1164" s="83"/>
      <c r="I1164" s="83"/>
    </row>
    <row r="1165" spans="1:9">
      <c r="A1165" s="83"/>
      <c r="B1165" s="83"/>
      <c r="C1165" s="83"/>
      <c r="D1165" s="83"/>
      <c r="E1165" s="83"/>
      <c r="F1165" s="83"/>
      <c r="G1165" s="83"/>
      <c r="H1165" s="83"/>
      <c r="I1165" s="83"/>
    </row>
    <row r="1166" spans="1:9">
      <c r="A1166" s="83"/>
      <c r="B1166" s="83"/>
      <c r="C1166" s="83"/>
      <c r="D1166" s="83"/>
      <c r="E1166" s="83"/>
      <c r="F1166" s="83"/>
      <c r="G1166" s="83"/>
      <c r="H1166" s="83"/>
      <c r="I1166" s="83"/>
    </row>
    <row r="1167" spans="1:9">
      <c r="A1167" s="83"/>
      <c r="B1167" s="83"/>
      <c r="C1167" s="83"/>
      <c r="D1167" s="83"/>
      <c r="E1167" s="83"/>
      <c r="F1167" s="83"/>
      <c r="G1167" s="83"/>
      <c r="H1167" s="83"/>
      <c r="I1167" s="83"/>
    </row>
    <row r="1168" spans="1:9">
      <c r="A1168" s="83"/>
      <c r="B1168" s="83"/>
      <c r="C1168" s="83"/>
      <c r="D1168" s="83"/>
      <c r="E1168" s="83"/>
      <c r="F1168" s="83"/>
      <c r="G1168" s="83"/>
      <c r="H1168" s="83"/>
      <c r="I1168" s="83"/>
    </row>
    <row r="1169" spans="1:9">
      <c r="A1169" s="83"/>
      <c r="B1169" s="83"/>
      <c r="C1169" s="83"/>
      <c r="D1169" s="83"/>
      <c r="E1169" s="83"/>
      <c r="F1169" s="83"/>
      <c r="G1169" s="83"/>
      <c r="H1169" s="83"/>
      <c r="I1169" s="83"/>
    </row>
    <row r="1170" spans="1:9">
      <c r="A1170" s="83"/>
      <c r="B1170" s="83"/>
      <c r="C1170" s="83"/>
      <c r="D1170" s="83"/>
      <c r="E1170" s="83"/>
      <c r="F1170" s="83"/>
      <c r="G1170" s="83"/>
      <c r="H1170" s="83"/>
      <c r="I1170" s="83"/>
    </row>
    <row r="1171" spans="1:9">
      <c r="A1171" s="83"/>
      <c r="B1171" s="83"/>
      <c r="C1171" s="83"/>
      <c r="D1171" s="83"/>
      <c r="E1171" s="83"/>
      <c r="F1171" s="83"/>
      <c r="G1171" s="83"/>
      <c r="H1171" s="83"/>
      <c r="I1171" s="83"/>
    </row>
    <row r="1172" spans="1:9">
      <c r="A1172" s="83"/>
      <c r="B1172" s="83"/>
      <c r="C1172" s="83"/>
      <c r="D1172" s="83"/>
      <c r="E1172" s="83"/>
      <c r="F1172" s="83"/>
      <c r="G1172" s="83"/>
      <c r="H1172" s="83"/>
      <c r="I1172" s="83"/>
    </row>
    <row r="1173" spans="1:9">
      <c r="A1173" s="83"/>
      <c r="B1173" s="83"/>
      <c r="C1173" s="83"/>
      <c r="D1173" s="83"/>
      <c r="E1173" s="83"/>
      <c r="F1173" s="83"/>
      <c r="G1173" s="83"/>
      <c r="H1173" s="83"/>
      <c r="I1173" s="83"/>
    </row>
    <row r="1174" spans="1:9">
      <c r="A1174" s="83"/>
      <c r="B1174" s="83"/>
      <c r="C1174" s="83"/>
      <c r="D1174" s="83"/>
      <c r="E1174" s="83"/>
      <c r="F1174" s="83"/>
      <c r="G1174" s="83"/>
      <c r="H1174" s="83"/>
      <c r="I1174" s="83"/>
    </row>
    <row r="1175" spans="1:9">
      <c r="A1175" s="83"/>
      <c r="B1175" s="83"/>
      <c r="C1175" s="83"/>
      <c r="D1175" s="83"/>
      <c r="E1175" s="83"/>
      <c r="F1175" s="83"/>
      <c r="G1175" s="83"/>
      <c r="H1175" s="83"/>
      <c r="I1175" s="83"/>
    </row>
    <row r="1176" spans="1:9">
      <c r="A1176" s="83"/>
      <c r="B1176" s="83"/>
      <c r="C1176" s="83"/>
      <c r="D1176" s="83"/>
      <c r="E1176" s="83"/>
      <c r="F1176" s="83"/>
      <c r="G1176" s="83"/>
      <c r="H1176" s="83"/>
      <c r="I1176" s="83"/>
    </row>
    <row r="1177" spans="1:9">
      <c r="A1177" s="83"/>
      <c r="B1177" s="83"/>
      <c r="C1177" s="83"/>
      <c r="D1177" s="83"/>
      <c r="E1177" s="83"/>
      <c r="F1177" s="83"/>
      <c r="G1177" s="83"/>
      <c r="H1177" s="83"/>
      <c r="I1177" s="83"/>
    </row>
    <row r="1178" spans="1:9">
      <c r="A1178" s="83"/>
      <c r="B1178" s="83"/>
      <c r="C1178" s="83"/>
      <c r="D1178" s="83"/>
      <c r="E1178" s="83"/>
      <c r="F1178" s="83"/>
      <c r="G1178" s="83"/>
      <c r="H1178" s="83"/>
      <c r="I1178" s="83"/>
    </row>
    <row r="1179" spans="1:9">
      <c r="A1179" s="83"/>
      <c r="B1179" s="83"/>
      <c r="C1179" s="83"/>
      <c r="D1179" s="83"/>
      <c r="E1179" s="83"/>
      <c r="F1179" s="83"/>
      <c r="G1179" s="83"/>
      <c r="H1179" s="83"/>
      <c r="I1179" s="83"/>
    </row>
    <row r="1180" spans="1:9">
      <c r="A1180" s="83"/>
      <c r="B1180" s="83"/>
      <c r="C1180" s="83"/>
      <c r="D1180" s="83"/>
      <c r="E1180" s="83"/>
      <c r="F1180" s="83"/>
      <c r="G1180" s="83"/>
      <c r="H1180" s="83"/>
      <c r="I1180" s="83"/>
    </row>
    <row r="1181" spans="1:9">
      <c r="A1181" s="83"/>
      <c r="B1181" s="83"/>
      <c r="C1181" s="83"/>
      <c r="D1181" s="83"/>
      <c r="E1181" s="83"/>
      <c r="F1181" s="83"/>
      <c r="G1181" s="83"/>
      <c r="H1181" s="83"/>
      <c r="I1181" s="83"/>
    </row>
    <row r="1182" spans="1:9">
      <c r="A1182" s="83"/>
      <c r="B1182" s="83"/>
      <c r="C1182" s="83"/>
      <c r="D1182" s="83"/>
      <c r="E1182" s="83"/>
      <c r="F1182" s="83"/>
      <c r="G1182" s="83"/>
      <c r="H1182" s="83"/>
      <c r="I1182" s="83"/>
    </row>
    <row r="1183" spans="1:9">
      <c r="A1183" s="83"/>
      <c r="B1183" s="83"/>
      <c r="C1183" s="83"/>
      <c r="D1183" s="83"/>
      <c r="E1183" s="83"/>
      <c r="F1183" s="83"/>
      <c r="G1183" s="83"/>
      <c r="H1183" s="83"/>
      <c r="I1183" s="83"/>
    </row>
    <row r="1184" spans="1:9">
      <c r="A1184" s="83"/>
      <c r="B1184" s="83"/>
      <c r="C1184" s="83"/>
      <c r="D1184" s="83"/>
      <c r="E1184" s="83"/>
      <c r="F1184" s="83"/>
      <c r="G1184" s="83"/>
      <c r="H1184" s="83"/>
      <c r="I1184" s="83"/>
    </row>
    <row r="1185" spans="1:9">
      <c r="A1185" s="83"/>
      <c r="B1185" s="83"/>
      <c r="C1185" s="83"/>
      <c r="D1185" s="83"/>
      <c r="E1185" s="83"/>
      <c r="F1185" s="83"/>
      <c r="G1185" s="83"/>
      <c r="H1185" s="83"/>
      <c r="I1185" s="83"/>
    </row>
    <row r="1186" spans="1:9">
      <c r="A1186" s="83"/>
      <c r="B1186" s="83"/>
      <c r="C1186" s="83"/>
      <c r="D1186" s="83"/>
      <c r="E1186" s="83"/>
      <c r="F1186" s="83"/>
      <c r="G1186" s="83"/>
      <c r="H1186" s="83"/>
      <c r="I1186" s="83"/>
    </row>
    <row r="1187" spans="1:9">
      <c r="A1187" s="83"/>
      <c r="B1187" s="83"/>
      <c r="C1187" s="83"/>
      <c r="D1187" s="83"/>
      <c r="E1187" s="83"/>
      <c r="F1187" s="83"/>
      <c r="G1187" s="83"/>
      <c r="H1187" s="83"/>
      <c r="I1187" s="83"/>
    </row>
    <row r="1188" spans="1:9">
      <c r="A1188" s="83"/>
      <c r="B1188" s="83"/>
      <c r="C1188" s="83"/>
      <c r="D1188" s="83"/>
      <c r="E1188" s="83"/>
      <c r="F1188" s="83"/>
      <c r="G1188" s="83"/>
      <c r="H1188" s="83"/>
      <c r="I1188" s="83"/>
    </row>
    <row r="1189" spans="1:9">
      <c r="A1189" s="83"/>
      <c r="B1189" s="83"/>
      <c r="C1189" s="83"/>
      <c r="D1189" s="83"/>
      <c r="E1189" s="83"/>
      <c r="F1189" s="83"/>
      <c r="G1189" s="83"/>
      <c r="H1189" s="83"/>
      <c r="I1189" s="83"/>
    </row>
    <row r="1190" spans="1:9">
      <c r="A1190" s="83"/>
      <c r="B1190" s="83"/>
      <c r="C1190" s="83"/>
      <c r="D1190" s="83"/>
      <c r="E1190" s="83"/>
      <c r="F1190" s="83"/>
      <c r="G1190" s="83"/>
      <c r="H1190" s="83"/>
      <c r="I1190" s="83"/>
    </row>
    <row r="1191" spans="1:9">
      <c r="A1191" s="83"/>
      <c r="B1191" s="83"/>
      <c r="C1191" s="83"/>
      <c r="D1191" s="83"/>
      <c r="E1191" s="83"/>
      <c r="F1191" s="83"/>
      <c r="G1191" s="83"/>
      <c r="H1191" s="83"/>
      <c r="I1191" s="83"/>
    </row>
    <row r="1192" spans="1:9">
      <c r="A1192" s="83"/>
      <c r="B1192" s="83"/>
      <c r="C1192" s="83"/>
      <c r="D1192" s="83"/>
      <c r="E1192" s="83"/>
      <c r="F1192" s="83"/>
      <c r="G1192" s="83"/>
      <c r="H1192" s="83"/>
      <c r="I1192" s="83"/>
    </row>
    <row r="1193" spans="1:9">
      <c r="A1193" s="83"/>
      <c r="B1193" s="83"/>
      <c r="C1193" s="83"/>
      <c r="D1193" s="83"/>
      <c r="E1193" s="83"/>
      <c r="F1193" s="83"/>
      <c r="G1193" s="83"/>
      <c r="H1193" s="83"/>
      <c r="I1193" s="83"/>
    </row>
    <row r="1194" spans="1:9">
      <c r="A1194" s="83"/>
      <c r="B1194" s="83"/>
      <c r="C1194" s="83"/>
      <c r="D1194" s="83"/>
      <c r="E1194" s="83"/>
      <c r="F1194" s="83"/>
      <c r="G1194" s="83"/>
      <c r="H1194" s="83"/>
      <c r="I1194" s="83"/>
    </row>
    <row r="1195" spans="1:9">
      <c r="A1195" s="83"/>
      <c r="B1195" s="83"/>
      <c r="C1195" s="83"/>
      <c r="D1195" s="83"/>
      <c r="E1195" s="83"/>
      <c r="F1195" s="83"/>
      <c r="G1195" s="83"/>
      <c r="H1195" s="83"/>
      <c r="I1195" s="83"/>
    </row>
    <row r="1196" spans="1:9">
      <c r="A1196" s="83"/>
      <c r="B1196" s="83"/>
      <c r="C1196" s="83"/>
      <c r="D1196" s="83"/>
      <c r="E1196" s="83"/>
      <c r="F1196" s="83"/>
      <c r="G1196" s="83"/>
      <c r="H1196" s="83"/>
      <c r="I1196" s="83"/>
    </row>
    <row r="1197" spans="1:9">
      <c r="A1197" s="83"/>
      <c r="B1197" s="83"/>
      <c r="C1197" s="83"/>
      <c r="D1197" s="83"/>
      <c r="E1197" s="83"/>
      <c r="F1197" s="83"/>
      <c r="G1197" s="83"/>
      <c r="H1197" s="83"/>
      <c r="I1197" s="83"/>
    </row>
    <row r="1198" spans="1:9">
      <c r="A1198" s="83"/>
      <c r="B1198" s="83"/>
      <c r="C1198" s="83"/>
      <c r="D1198" s="83"/>
      <c r="E1198" s="83"/>
      <c r="F1198" s="83"/>
      <c r="G1198" s="83"/>
      <c r="H1198" s="83"/>
      <c r="I1198" s="83"/>
    </row>
    <row r="1199" spans="1:9">
      <c r="A1199" s="83"/>
      <c r="B1199" s="83"/>
      <c r="C1199" s="83"/>
      <c r="D1199" s="83"/>
      <c r="E1199" s="83"/>
      <c r="F1199" s="83"/>
      <c r="G1199" s="83"/>
      <c r="H1199" s="83"/>
      <c r="I1199" s="83"/>
    </row>
    <row r="1200" spans="1:9">
      <c r="A1200" s="83"/>
      <c r="B1200" s="83"/>
      <c r="C1200" s="83"/>
      <c r="D1200" s="83"/>
      <c r="E1200" s="83"/>
      <c r="F1200" s="83"/>
      <c r="G1200" s="83"/>
      <c r="H1200" s="83"/>
      <c r="I1200" s="83"/>
    </row>
    <row r="1201" spans="1:9">
      <c r="A1201" s="83"/>
      <c r="B1201" s="83"/>
      <c r="C1201" s="83"/>
      <c r="D1201" s="83"/>
      <c r="E1201" s="83"/>
      <c r="F1201" s="83"/>
      <c r="G1201" s="83"/>
      <c r="H1201" s="83"/>
      <c r="I1201" s="83"/>
    </row>
    <row r="1202" spans="1:9">
      <c r="A1202" s="83"/>
      <c r="B1202" s="83"/>
      <c r="C1202" s="83"/>
      <c r="D1202" s="83"/>
      <c r="E1202" s="83"/>
      <c r="F1202" s="83"/>
      <c r="G1202" s="83"/>
      <c r="H1202" s="83"/>
      <c r="I1202" s="83"/>
    </row>
    <row r="1203" spans="1:9">
      <c r="A1203" s="83"/>
      <c r="B1203" s="83"/>
      <c r="C1203" s="83"/>
      <c r="D1203" s="83"/>
      <c r="E1203" s="83"/>
      <c r="F1203" s="83"/>
      <c r="G1203" s="83"/>
      <c r="H1203" s="83"/>
      <c r="I1203" s="83"/>
    </row>
    <row r="1204" spans="1:9">
      <c r="A1204" s="83"/>
      <c r="B1204" s="83"/>
      <c r="C1204" s="83"/>
      <c r="D1204" s="83"/>
      <c r="E1204" s="83"/>
      <c r="F1204" s="83"/>
      <c r="G1204" s="83"/>
      <c r="H1204" s="83"/>
      <c r="I1204" s="83"/>
    </row>
    <row r="1205" spans="1:9">
      <c r="A1205" s="83"/>
      <c r="B1205" s="83"/>
      <c r="C1205" s="83"/>
      <c r="D1205" s="83"/>
      <c r="E1205" s="83"/>
      <c r="F1205" s="83"/>
      <c r="G1205" s="83"/>
      <c r="H1205" s="83"/>
      <c r="I1205" s="83"/>
    </row>
    <row r="1206" spans="1:9">
      <c r="A1206" s="83"/>
      <c r="B1206" s="83"/>
      <c r="C1206" s="83"/>
      <c r="D1206" s="83"/>
      <c r="E1206" s="83"/>
      <c r="F1206" s="83"/>
      <c r="G1206" s="83"/>
      <c r="H1206" s="83"/>
      <c r="I1206" s="83"/>
    </row>
    <row r="1207" spans="1:9">
      <c r="A1207" s="83"/>
      <c r="B1207" s="83"/>
      <c r="C1207" s="83"/>
      <c r="D1207" s="83"/>
      <c r="E1207" s="83"/>
      <c r="F1207" s="83"/>
      <c r="G1207" s="83"/>
      <c r="H1207" s="83"/>
      <c r="I1207" s="83"/>
    </row>
    <row r="1208" spans="1:9">
      <c r="A1208" s="83"/>
      <c r="B1208" s="83"/>
      <c r="C1208" s="83"/>
      <c r="D1208" s="83"/>
      <c r="E1208" s="83"/>
      <c r="F1208" s="83"/>
      <c r="G1208" s="83"/>
      <c r="H1208" s="83"/>
      <c r="I1208" s="83"/>
    </row>
    <row r="1209" spans="1:9">
      <c r="A1209" s="83"/>
      <c r="B1209" s="83"/>
      <c r="C1209" s="83"/>
      <c r="D1209" s="83"/>
      <c r="E1209" s="83"/>
      <c r="F1209" s="83"/>
      <c r="G1209" s="83"/>
      <c r="H1209" s="83"/>
      <c r="I1209" s="83"/>
    </row>
    <row r="1210" spans="1:9">
      <c r="A1210" s="83"/>
      <c r="B1210" s="83"/>
      <c r="C1210" s="83"/>
      <c r="D1210" s="83"/>
      <c r="E1210" s="83"/>
      <c r="F1210" s="83"/>
      <c r="G1210" s="83"/>
      <c r="H1210" s="83"/>
      <c r="I1210" s="83"/>
    </row>
    <row r="1211" spans="1:9">
      <c r="A1211" s="83"/>
      <c r="B1211" s="83"/>
      <c r="C1211" s="83"/>
      <c r="D1211" s="83"/>
      <c r="E1211" s="83"/>
      <c r="F1211" s="83"/>
      <c r="G1211" s="83"/>
      <c r="H1211" s="83"/>
      <c r="I1211" s="83"/>
    </row>
    <row r="1212" spans="1:9">
      <c r="A1212" s="83"/>
      <c r="B1212" s="83"/>
      <c r="C1212" s="83"/>
      <c r="D1212" s="83"/>
      <c r="E1212" s="83"/>
      <c r="F1212" s="83"/>
      <c r="G1212" s="83"/>
      <c r="H1212" s="83"/>
      <c r="I1212" s="83"/>
    </row>
    <row r="1213" spans="1:9">
      <c r="A1213" s="83"/>
      <c r="B1213" s="83"/>
      <c r="C1213" s="83"/>
      <c r="D1213" s="83"/>
      <c r="E1213" s="83"/>
      <c r="F1213" s="83"/>
      <c r="G1213" s="83"/>
      <c r="H1213" s="83"/>
      <c r="I1213" s="83"/>
    </row>
    <row r="1214" spans="1:9">
      <c r="A1214" s="84"/>
      <c r="B1214" s="83"/>
      <c r="C1214" s="83"/>
      <c r="D1214" s="83"/>
      <c r="E1214" s="83"/>
      <c r="F1214" s="83"/>
      <c r="G1214" s="83"/>
      <c r="H1214" s="83"/>
      <c r="I1214" s="83"/>
    </row>
    <row r="1215" spans="1:9">
      <c r="A1215" s="83"/>
      <c r="B1215" s="83"/>
      <c r="C1215" s="83"/>
      <c r="D1215" s="83"/>
      <c r="E1215" s="83"/>
      <c r="F1215" s="83"/>
      <c r="G1215" s="83"/>
      <c r="H1215" s="83"/>
      <c r="I1215" s="83"/>
    </row>
    <row r="1216" spans="1:9">
      <c r="A1216" s="83"/>
      <c r="B1216" s="83"/>
      <c r="C1216" s="83"/>
      <c r="D1216" s="83"/>
      <c r="E1216" s="83"/>
      <c r="F1216" s="83"/>
      <c r="G1216" s="83"/>
      <c r="H1216" s="83"/>
      <c r="I1216" s="83"/>
    </row>
    <row r="1217" spans="1:9">
      <c r="A1217" s="83"/>
      <c r="B1217" s="83"/>
      <c r="C1217" s="83"/>
      <c r="D1217" s="83"/>
      <c r="E1217" s="83"/>
      <c r="F1217" s="83"/>
      <c r="G1217" s="83"/>
      <c r="H1217" s="83"/>
      <c r="I1217" s="83"/>
    </row>
    <row r="1218" spans="1:9">
      <c r="A1218" s="83"/>
      <c r="B1218" s="83"/>
      <c r="C1218" s="83"/>
      <c r="D1218" s="83"/>
      <c r="E1218" s="83"/>
      <c r="F1218" s="83"/>
      <c r="G1218" s="83"/>
      <c r="H1218" s="83"/>
      <c r="I1218" s="83"/>
    </row>
    <row r="1219" spans="1:9">
      <c r="A1219" s="83"/>
      <c r="B1219" s="83"/>
      <c r="C1219" s="83"/>
      <c r="D1219" s="83"/>
      <c r="E1219" s="83"/>
      <c r="F1219" s="83"/>
      <c r="G1219" s="83"/>
      <c r="H1219" s="83"/>
      <c r="I1219" s="83"/>
    </row>
    <row r="1220" spans="1:9">
      <c r="A1220" s="83"/>
      <c r="B1220" s="83"/>
      <c r="C1220" s="83"/>
      <c r="D1220" s="83"/>
      <c r="E1220" s="83"/>
      <c r="F1220" s="83"/>
      <c r="G1220" s="83"/>
      <c r="H1220" s="83"/>
      <c r="I1220" s="83"/>
    </row>
    <row r="1221" spans="1:9">
      <c r="A1221" s="83"/>
      <c r="B1221" s="83"/>
      <c r="C1221" s="83"/>
      <c r="D1221" s="83"/>
      <c r="E1221" s="83"/>
      <c r="F1221" s="83"/>
      <c r="G1221" s="83"/>
      <c r="H1221" s="83"/>
      <c r="I1221" s="83"/>
    </row>
    <row r="1222" spans="1:9">
      <c r="A1222" s="83"/>
      <c r="B1222" s="83"/>
      <c r="C1222" s="83"/>
      <c r="D1222" s="83"/>
      <c r="E1222" s="83"/>
      <c r="F1222" s="83"/>
      <c r="G1222" s="83"/>
      <c r="H1222" s="83"/>
      <c r="I1222" s="83"/>
    </row>
    <row r="1223" spans="1:9">
      <c r="A1223" s="83"/>
      <c r="B1223" s="83"/>
      <c r="C1223" s="83"/>
      <c r="D1223" s="83"/>
      <c r="E1223" s="83"/>
      <c r="F1223" s="83"/>
      <c r="G1223" s="83"/>
      <c r="H1223" s="83"/>
      <c r="I1223" s="83"/>
    </row>
    <row r="1224" spans="1:9">
      <c r="A1224" s="83"/>
      <c r="B1224" s="83"/>
      <c r="C1224" s="83"/>
      <c r="D1224" s="83"/>
      <c r="E1224" s="83"/>
      <c r="F1224" s="83"/>
      <c r="G1224" s="83"/>
      <c r="H1224" s="83"/>
      <c r="I1224" s="83"/>
    </row>
    <row r="1225" spans="1:9">
      <c r="A1225" s="83"/>
      <c r="B1225" s="83"/>
      <c r="C1225" s="83"/>
      <c r="D1225" s="83"/>
      <c r="E1225" s="83"/>
      <c r="F1225" s="83"/>
      <c r="G1225" s="83"/>
      <c r="H1225" s="83"/>
      <c r="I1225" s="83"/>
    </row>
    <row r="1226" spans="1:9">
      <c r="A1226" s="83"/>
      <c r="B1226" s="83"/>
      <c r="C1226" s="83"/>
      <c r="D1226" s="83"/>
      <c r="E1226" s="83"/>
      <c r="F1226" s="83"/>
      <c r="G1226" s="83"/>
      <c r="H1226" s="83"/>
      <c r="I1226" s="83"/>
    </row>
    <row r="1227" spans="1:9">
      <c r="A1227" s="83"/>
      <c r="B1227" s="83"/>
      <c r="C1227" s="83"/>
      <c r="D1227" s="83"/>
      <c r="E1227" s="83"/>
      <c r="F1227" s="83"/>
      <c r="G1227" s="83"/>
      <c r="H1227" s="83"/>
      <c r="I1227" s="83"/>
    </row>
    <row r="1228" spans="1:9">
      <c r="A1228" s="83"/>
      <c r="B1228" s="83"/>
      <c r="C1228" s="83"/>
      <c r="D1228" s="83"/>
      <c r="E1228" s="83"/>
      <c r="F1228" s="83"/>
      <c r="G1228" s="83"/>
      <c r="H1228" s="83"/>
      <c r="I1228" s="83"/>
    </row>
    <row r="1229" spans="1:9">
      <c r="A1229" s="83"/>
      <c r="B1229" s="83"/>
      <c r="C1229" s="83"/>
      <c r="D1229" s="83"/>
      <c r="E1229" s="83"/>
      <c r="F1229" s="83"/>
      <c r="G1229" s="83"/>
      <c r="H1229" s="83"/>
      <c r="I1229" s="83"/>
    </row>
    <row r="1230" spans="1:9">
      <c r="A1230" s="83"/>
      <c r="B1230" s="83"/>
      <c r="C1230" s="83"/>
      <c r="D1230" s="83"/>
      <c r="E1230" s="83"/>
      <c r="F1230" s="83"/>
      <c r="G1230" s="83"/>
      <c r="H1230" s="83"/>
      <c r="I1230" s="83"/>
    </row>
    <row r="1231" spans="1:9">
      <c r="A1231" s="83"/>
      <c r="B1231" s="83"/>
      <c r="C1231" s="83"/>
      <c r="D1231" s="83"/>
      <c r="E1231" s="83"/>
      <c r="F1231" s="83"/>
      <c r="G1231" s="83"/>
      <c r="H1231" s="83"/>
      <c r="I1231" s="83"/>
    </row>
    <row r="1232" spans="1:9">
      <c r="A1232" s="83"/>
      <c r="B1232" s="83"/>
      <c r="C1232" s="83"/>
      <c r="D1232" s="83"/>
      <c r="E1232" s="83"/>
      <c r="F1232" s="83"/>
      <c r="G1232" s="83"/>
      <c r="H1232" s="83"/>
      <c r="I1232" s="83"/>
    </row>
    <row r="1233" spans="1:9">
      <c r="A1233" s="83"/>
      <c r="B1233" s="83"/>
      <c r="C1233" s="83"/>
      <c r="D1233" s="83"/>
      <c r="E1233" s="83"/>
      <c r="F1233" s="83"/>
      <c r="G1233" s="83"/>
      <c r="H1233" s="83"/>
      <c r="I1233" s="83"/>
    </row>
    <row r="1234" spans="1:9">
      <c r="A1234" s="83"/>
      <c r="B1234" s="83"/>
      <c r="C1234" s="83"/>
      <c r="D1234" s="83"/>
      <c r="E1234" s="83"/>
      <c r="F1234" s="83"/>
      <c r="G1234" s="83"/>
      <c r="H1234" s="83"/>
      <c r="I1234" s="83"/>
    </row>
    <row r="1235" spans="1:9">
      <c r="A1235" s="83"/>
      <c r="B1235" s="83"/>
      <c r="C1235" s="83"/>
      <c r="D1235" s="83"/>
      <c r="E1235" s="83"/>
      <c r="F1235" s="83"/>
      <c r="G1235" s="83"/>
      <c r="H1235" s="83"/>
      <c r="I1235" s="83"/>
    </row>
    <row r="1236" spans="1:9">
      <c r="A1236" s="83"/>
      <c r="B1236" s="83"/>
      <c r="C1236" s="83"/>
      <c r="D1236" s="83"/>
      <c r="E1236" s="83"/>
      <c r="F1236" s="83"/>
      <c r="G1236" s="83"/>
      <c r="H1236" s="83"/>
      <c r="I1236" s="83"/>
    </row>
    <row r="1237" spans="1:9">
      <c r="A1237" s="83"/>
      <c r="B1237" s="83"/>
      <c r="C1237" s="83"/>
      <c r="D1237" s="83"/>
      <c r="E1237" s="83"/>
      <c r="F1237" s="83"/>
      <c r="G1237" s="83"/>
      <c r="H1237" s="83"/>
      <c r="I1237" s="83"/>
    </row>
    <row r="1238" spans="1:9">
      <c r="A1238" s="83"/>
      <c r="B1238" s="83"/>
      <c r="C1238" s="83"/>
      <c r="D1238" s="83"/>
      <c r="E1238" s="83"/>
      <c r="F1238" s="83"/>
      <c r="G1238" s="83"/>
      <c r="H1238" s="83"/>
      <c r="I1238" s="83"/>
    </row>
    <row r="1239" spans="1:9">
      <c r="A1239" s="83"/>
      <c r="B1239" s="83"/>
      <c r="C1239" s="83"/>
      <c r="D1239" s="83"/>
      <c r="E1239" s="83"/>
      <c r="F1239" s="83"/>
      <c r="G1239" s="83"/>
      <c r="H1239" s="83"/>
      <c r="I1239" s="83"/>
    </row>
    <row r="1240" spans="1:9">
      <c r="A1240" s="83"/>
      <c r="B1240" s="83"/>
      <c r="C1240" s="83"/>
      <c r="D1240" s="83"/>
      <c r="E1240" s="83"/>
      <c r="F1240" s="83"/>
      <c r="G1240" s="83"/>
      <c r="H1240" s="83"/>
      <c r="I1240" s="83"/>
    </row>
    <row r="1241" spans="1:9">
      <c r="A1241" s="83"/>
      <c r="B1241" s="83"/>
      <c r="C1241" s="83"/>
      <c r="D1241" s="83"/>
      <c r="E1241" s="83"/>
      <c r="F1241" s="83"/>
      <c r="G1241" s="83"/>
      <c r="H1241" s="83"/>
      <c r="I1241" s="83"/>
    </row>
    <row r="1242" spans="1:9">
      <c r="A1242" s="83"/>
      <c r="B1242" s="83"/>
      <c r="C1242" s="83"/>
      <c r="D1242" s="83"/>
      <c r="E1242" s="83"/>
      <c r="F1242" s="83"/>
      <c r="G1242" s="83"/>
      <c r="H1242" s="83"/>
      <c r="I1242" s="83"/>
    </row>
    <row r="1243" spans="1:9">
      <c r="A1243" s="84"/>
      <c r="B1243" s="83"/>
      <c r="C1243" s="83"/>
      <c r="D1243" s="83"/>
      <c r="E1243" s="83"/>
      <c r="F1243" s="83"/>
      <c r="G1243" s="83"/>
      <c r="H1243" s="83"/>
      <c r="I1243" s="83"/>
    </row>
    <row r="1244" spans="1:9">
      <c r="A1244" s="83"/>
      <c r="B1244" s="83"/>
      <c r="C1244" s="83"/>
      <c r="D1244" s="83"/>
      <c r="E1244" s="83"/>
      <c r="F1244" s="83"/>
      <c r="G1244" s="83"/>
      <c r="H1244" s="83"/>
      <c r="I1244" s="83"/>
    </row>
    <row r="1245" spans="1:9">
      <c r="A1245" s="83"/>
      <c r="B1245" s="83"/>
      <c r="C1245" s="83"/>
      <c r="D1245" s="83"/>
      <c r="E1245" s="83"/>
      <c r="F1245" s="83"/>
      <c r="G1245" s="83"/>
      <c r="H1245" s="83"/>
      <c r="I1245" s="83"/>
    </row>
    <row r="1246" spans="1:9">
      <c r="A1246" s="83"/>
      <c r="B1246" s="83"/>
      <c r="C1246" s="83"/>
      <c r="D1246" s="83"/>
      <c r="E1246" s="83"/>
      <c r="F1246" s="83"/>
      <c r="G1246" s="83"/>
      <c r="H1246" s="83"/>
      <c r="I1246" s="83"/>
    </row>
    <row r="1247" spans="1:9">
      <c r="A1247" s="83"/>
      <c r="B1247" s="83"/>
      <c r="C1247" s="83"/>
      <c r="D1247" s="83"/>
      <c r="E1247" s="83"/>
      <c r="F1247" s="83"/>
      <c r="G1247" s="83"/>
      <c r="H1247" s="83"/>
      <c r="I1247" s="83"/>
    </row>
    <row r="1248" spans="1:9">
      <c r="A1248" s="83"/>
      <c r="B1248" s="83"/>
      <c r="C1248" s="83"/>
      <c r="D1248" s="83"/>
      <c r="E1248" s="83"/>
      <c r="F1248" s="83"/>
      <c r="G1248" s="83"/>
      <c r="H1248" s="83"/>
      <c r="I1248" s="83"/>
    </row>
    <row r="1249" spans="1:9">
      <c r="A1249" s="83"/>
      <c r="B1249" s="83"/>
      <c r="C1249" s="83"/>
      <c r="D1249" s="83"/>
      <c r="E1249" s="83"/>
      <c r="F1249" s="83"/>
      <c r="G1249" s="83"/>
      <c r="H1249" s="83"/>
      <c r="I1249" s="83"/>
    </row>
    <row r="1250" spans="1:9">
      <c r="A1250" s="83"/>
      <c r="B1250" s="83"/>
      <c r="C1250" s="83"/>
      <c r="D1250" s="83"/>
      <c r="E1250" s="83"/>
      <c r="F1250" s="83"/>
      <c r="G1250" s="83"/>
      <c r="H1250" s="83"/>
      <c r="I1250" s="83"/>
    </row>
    <row r="1251" spans="1:9">
      <c r="A1251" s="83"/>
      <c r="B1251" s="83"/>
      <c r="C1251" s="83"/>
      <c r="D1251" s="83"/>
      <c r="E1251" s="83"/>
      <c r="F1251" s="83"/>
      <c r="G1251" s="83"/>
      <c r="H1251" s="83"/>
      <c r="I1251" s="83"/>
    </row>
    <row r="1252" spans="1:9">
      <c r="A1252" s="83"/>
      <c r="B1252" s="83"/>
      <c r="C1252" s="83"/>
      <c r="D1252" s="83"/>
      <c r="E1252" s="83"/>
      <c r="F1252" s="83"/>
      <c r="G1252" s="83"/>
      <c r="H1252" s="83"/>
      <c r="I1252" s="83"/>
    </row>
    <row r="1253" spans="1:9">
      <c r="A1253" s="83"/>
      <c r="B1253" s="83"/>
      <c r="C1253" s="83"/>
      <c r="D1253" s="83"/>
      <c r="E1253" s="83"/>
      <c r="F1253" s="83"/>
      <c r="G1253" s="83"/>
      <c r="H1253" s="83"/>
      <c r="I1253" s="83"/>
    </row>
    <row r="1254" spans="1:9">
      <c r="A1254" s="83"/>
      <c r="B1254" s="83"/>
      <c r="C1254" s="83"/>
      <c r="D1254" s="83"/>
      <c r="E1254" s="83"/>
      <c r="F1254" s="83"/>
      <c r="G1254" s="83"/>
      <c r="H1254" s="83"/>
      <c r="I1254" s="83"/>
    </row>
    <row r="1255" spans="1:9">
      <c r="A1255" s="83"/>
      <c r="B1255" s="83"/>
      <c r="C1255" s="83"/>
      <c r="D1255" s="83"/>
      <c r="E1255" s="83"/>
      <c r="F1255" s="83"/>
      <c r="G1255" s="83"/>
      <c r="H1255" s="83"/>
      <c r="I1255" s="83"/>
    </row>
    <row r="1256" spans="1:9">
      <c r="A1256" s="83"/>
      <c r="B1256" s="83"/>
      <c r="C1256" s="83"/>
      <c r="D1256" s="83"/>
      <c r="E1256" s="83"/>
      <c r="F1256" s="83"/>
      <c r="G1256" s="83"/>
      <c r="H1256" s="83"/>
      <c r="I1256" s="83"/>
    </row>
    <row r="1257" spans="1:9">
      <c r="A1257" s="83"/>
      <c r="B1257" s="83"/>
      <c r="C1257" s="83"/>
      <c r="D1257" s="83"/>
      <c r="E1257" s="83"/>
      <c r="F1257" s="83"/>
      <c r="G1257" s="83"/>
      <c r="H1257" s="83"/>
      <c r="I1257" s="83"/>
    </row>
    <row r="1258" spans="1:9">
      <c r="A1258" s="83"/>
      <c r="B1258" s="83"/>
      <c r="C1258" s="83"/>
      <c r="D1258" s="83"/>
      <c r="E1258" s="83"/>
      <c r="F1258" s="83"/>
      <c r="G1258" s="83"/>
      <c r="H1258" s="83"/>
      <c r="I1258" s="83"/>
    </row>
    <row r="1259" spans="1:9">
      <c r="A1259" s="83"/>
      <c r="B1259" s="83"/>
      <c r="C1259" s="83"/>
      <c r="D1259" s="83"/>
      <c r="E1259" s="83"/>
      <c r="F1259" s="83"/>
      <c r="G1259" s="83"/>
      <c r="H1259" s="83"/>
      <c r="I1259" s="83"/>
    </row>
    <row r="1260" spans="1:9">
      <c r="A1260" s="83"/>
      <c r="B1260" s="83"/>
      <c r="C1260" s="83"/>
      <c r="D1260" s="83"/>
      <c r="E1260" s="83"/>
      <c r="F1260" s="83"/>
      <c r="G1260" s="83"/>
      <c r="H1260" s="83"/>
      <c r="I1260" s="83"/>
    </row>
    <row r="1261" spans="1:9">
      <c r="A1261" s="83"/>
      <c r="B1261" s="83"/>
      <c r="C1261" s="83"/>
      <c r="D1261" s="83"/>
      <c r="E1261" s="83"/>
      <c r="F1261" s="83"/>
      <c r="G1261" s="83"/>
      <c r="H1261" s="83"/>
      <c r="I1261" s="83"/>
    </row>
    <row r="1262" spans="1:9">
      <c r="A1262" s="83"/>
      <c r="B1262" s="83"/>
      <c r="C1262" s="83"/>
      <c r="D1262" s="83"/>
      <c r="E1262" s="83"/>
      <c r="F1262" s="83"/>
      <c r="G1262" s="83"/>
      <c r="H1262" s="83"/>
      <c r="I1262" s="83"/>
    </row>
    <row r="1263" spans="1:9">
      <c r="A1263" s="83"/>
      <c r="B1263" s="83"/>
      <c r="C1263" s="83"/>
      <c r="D1263" s="83"/>
      <c r="E1263" s="83"/>
      <c r="F1263" s="83"/>
      <c r="G1263" s="83"/>
      <c r="H1263" s="83"/>
      <c r="I1263" s="83"/>
    </row>
    <row r="1264" spans="1:9">
      <c r="A1264" s="83"/>
      <c r="B1264" s="83"/>
      <c r="C1264" s="83"/>
      <c r="D1264" s="83"/>
      <c r="E1264" s="83"/>
      <c r="F1264" s="83"/>
      <c r="G1264" s="83"/>
      <c r="H1264" s="83"/>
      <c r="I1264" s="83"/>
    </row>
    <row r="1265" spans="1:9">
      <c r="A1265" s="83"/>
      <c r="B1265" s="83"/>
      <c r="C1265" s="83"/>
      <c r="D1265" s="83"/>
      <c r="E1265" s="83"/>
      <c r="F1265" s="83"/>
      <c r="G1265" s="83"/>
      <c r="H1265" s="83"/>
      <c r="I1265" s="83"/>
    </row>
    <row r="1266" spans="1:9">
      <c r="A1266" s="83"/>
      <c r="B1266" s="83"/>
      <c r="C1266" s="83"/>
      <c r="D1266" s="83"/>
      <c r="E1266" s="83"/>
      <c r="F1266" s="83"/>
      <c r="G1266" s="83"/>
      <c r="H1266" s="83"/>
      <c r="I1266" s="83"/>
    </row>
    <row r="1267" spans="1:9">
      <c r="A1267" s="83"/>
      <c r="B1267" s="83"/>
      <c r="C1267" s="83"/>
      <c r="D1267" s="83"/>
      <c r="E1267" s="83"/>
      <c r="F1267" s="83"/>
      <c r="G1267" s="83"/>
      <c r="H1267" s="83"/>
      <c r="I1267" s="83"/>
    </row>
    <row r="1268" spans="1:9">
      <c r="A1268" s="83"/>
      <c r="B1268" s="83"/>
      <c r="C1268" s="83"/>
      <c r="D1268" s="83"/>
      <c r="E1268" s="83"/>
      <c r="F1268" s="83"/>
      <c r="G1268" s="83"/>
      <c r="H1268" s="83"/>
      <c r="I1268" s="83"/>
    </row>
    <row r="1269" spans="1:9">
      <c r="A1269" s="83"/>
      <c r="B1269" s="83"/>
      <c r="C1269" s="83"/>
      <c r="D1269" s="83"/>
      <c r="E1269" s="83"/>
      <c r="F1269" s="83"/>
      <c r="G1269" s="83"/>
      <c r="H1269" s="83"/>
      <c r="I1269" s="83"/>
    </row>
    <row r="1270" spans="1:9">
      <c r="A1270" s="83"/>
      <c r="B1270" s="83"/>
      <c r="C1270" s="83"/>
      <c r="D1270" s="83"/>
      <c r="E1270" s="83"/>
      <c r="F1270" s="83"/>
      <c r="G1270" s="83"/>
      <c r="H1270" s="83"/>
      <c r="I1270" s="83"/>
    </row>
    <row r="1271" spans="1:9">
      <c r="A1271" s="83"/>
      <c r="B1271" s="83"/>
      <c r="C1271" s="83"/>
      <c r="D1271" s="83"/>
      <c r="E1271" s="83"/>
      <c r="F1271" s="83"/>
      <c r="G1271" s="83"/>
      <c r="H1271" s="83"/>
      <c r="I1271" s="83"/>
    </row>
    <row r="1272" spans="1:9">
      <c r="A1272" s="83"/>
      <c r="B1272" s="83"/>
      <c r="C1272" s="83"/>
      <c r="D1272" s="83"/>
      <c r="E1272" s="83"/>
      <c r="F1272" s="83"/>
      <c r="G1272" s="83"/>
      <c r="H1272" s="83"/>
      <c r="I1272" s="83"/>
    </row>
    <row r="1273" spans="1:9">
      <c r="A1273" s="83"/>
      <c r="B1273" s="83"/>
      <c r="C1273" s="83"/>
      <c r="D1273" s="83"/>
      <c r="E1273" s="83"/>
      <c r="F1273" s="83"/>
      <c r="G1273" s="83"/>
      <c r="H1273" s="83"/>
      <c r="I1273" s="83"/>
    </row>
    <row r="1274" spans="1:9">
      <c r="A1274" s="83"/>
      <c r="B1274" s="83"/>
      <c r="C1274" s="83"/>
      <c r="D1274" s="83"/>
      <c r="E1274" s="83"/>
      <c r="F1274" s="83"/>
      <c r="G1274" s="83"/>
      <c r="H1274" s="83"/>
      <c r="I1274" s="83"/>
    </row>
    <row r="1275" spans="1:9">
      <c r="A1275" s="83"/>
      <c r="B1275" s="83"/>
      <c r="C1275" s="83"/>
      <c r="D1275" s="83"/>
      <c r="E1275" s="83"/>
      <c r="F1275" s="83"/>
      <c r="G1275" s="83"/>
      <c r="H1275" s="83"/>
      <c r="I1275" s="83"/>
    </row>
    <row r="1276" spans="1:9">
      <c r="A1276" s="83"/>
      <c r="B1276" s="83"/>
      <c r="C1276" s="83"/>
      <c r="D1276" s="83"/>
      <c r="E1276" s="83"/>
      <c r="F1276" s="83"/>
      <c r="G1276" s="83"/>
      <c r="H1276" s="83"/>
      <c r="I1276" s="83"/>
    </row>
    <row r="1277" spans="1:9">
      <c r="A1277" s="83"/>
      <c r="B1277" s="83"/>
      <c r="C1277" s="83"/>
      <c r="D1277" s="83"/>
      <c r="E1277" s="83"/>
      <c r="F1277" s="83"/>
      <c r="G1277" s="83"/>
      <c r="H1277" s="83"/>
      <c r="I1277" s="83"/>
    </row>
    <row r="1278" spans="1:9">
      <c r="A1278" s="83"/>
      <c r="B1278" s="83"/>
      <c r="C1278" s="83"/>
      <c r="D1278" s="83"/>
      <c r="E1278" s="83"/>
      <c r="F1278" s="83"/>
      <c r="G1278" s="83"/>
      <c r="H1278" s="83"/>
      <c r="I1278" s="83"/>
    </row>
    <row r="1279" spans="1:9">
      <c r="A1279" s="83"/>
      <c r="B1279" s="83"/>
      <c r="C1279" s="83"/>
      <c r="D1279" s="83"/>
      <c r="E1279" s="83"/>
      <c r="F1279" s="83"/>
      <c r="G1279" s="83"/>
      <c r="H1279" s="83"/>
      <c r="I1279" s="83"/>
    </row>
    <row r="1280" spans="1:9">
      <c r="A1280" s="83"/>
      <c r="B1280" s="83"/>
      <c r="C1280" s="83"/>
      <c r="D1280" s="83"/>
      <c r="E1280" s="83"/>
      <c r="F1280" s="83"/>
      <c r="G1280" s="83"/>
      <c r="H1280" s="83"/>
      <c r="I1280" s="83"/>
    </row>
    <row r="1281" spans="1:9">
      <c r="A1281" s="83"/>
      <c r="B1281" s="83"/>
      <c r="C1281" s="83"/>
      <c r="D1281" s="83"/>
      <c r="E1281" s="83"/>
      <c r="F1281" s="83"/>
      <c r="G1281" s="83"/>
      <c r="H1281" s="83"/>
      <c r="I1281" s="83"/>
    </row>
    <row r="1282" spans="1:9">
      <c r="A1282" s="83"/>
      <c r="B1282" s="83"/>
      <c r="C1282" s="83"/>
      <c r="D1282" s="83"/>
      <c r="E1282" s="83"/>
      <c r="F1282" s="83"/>
      <c r="G1282" s="83"/>
      <c r="H1282" s="83"/>
      <c r="I1282" s="83"/>
    </row>
    <row r="1283" spans="1:9">
      <c r="A1283" s="83"/>
      <c r="B1283" s="83"/>
      <c r="C1283" s="83"/>
      <c r="D1283" s="83"/>
      <c r="E1283" s="83"/>
      <c r="F1283" s="83"/>
      <c r="G1283" s="83"/>
      <c r="H1283" s="83"/>
      <c r="I1283" s="83"/>
    </row>
    <row r="1284" spans="1:9">
      <c r="A1284" s="83"/>
      <c r="B1284" s="83"/>
      <c r="C1284" s="83"/>
      <c r="D1284" s="83"/>
      <c r="E1284" s="83"/>
      <c r="F1284" s="83"/>
      <c r="G1284" s="83"/>
      <c r="H1284" s="83"/>
      <c r="I1284" s="83"/>
    </row>
    <row r="1285" spans="1:9">
      <c r="A1285" s="83"/>
      <c r="B1285" s="83"/>
      <c r="C1285" s="83"/>
      <c r="D1285" s="83"/>
      <c r="E1285" s="83"/>
      <c r="F1285" s="83"/>
      <c r="G1285" s="83"/>
      <c r="H1285" s="83"/>
      <c r="I1285" s="83"/>
    </row>
    <row r="1286" spans="1:9">
      <c r="A1286" s="83"/>
      <c r="B1286" s="83"/>
      <c r="C1286" s="83"/>
      <c r="D1286" s="83"/>
      <c r="E1286" s="83"/>
      <c r="F1286" s="83"/>
      <c r="G1286" s="83"/>
      <c r="H1286" s="83"/>
      <c r="I1286" s="83"/>
    </row>
    <row r="1287" spans="1:9">
      <c r="A1287" s="83"/>
      <c r="B1287" s="83"/>
      <c r="C1287" s="83"/>
      <c r="D1287" s="83"/>
      <c r="E1287" s="83"/>
      <c r="F1287" s="83"/>
      <c r="G1287" s="83"/>
      <c r="H1287" s="83"/>
      <c r="I1287" s="83"/>
    </row>
    <row r="1288" spans="1:9">
      <c r="A1288" s="83"/>
      <c r="B1288" s="83"/>
      <c r="C1288" s="83"/>
      <c r="D1288" s="83"/>
      <c r="E1288" s="83"/>
      <c r="F1288" s="83"/>
      <c r="G1288" s="83"/>
      <c r="H1288" s="83"/>
      <c r="I1288" s="83"/>
    </row>
    <row r="1289" spans="1:9">
      <c r="A1289" s="83"/>
      <c r="B1289" s="83"/>
      <c r="C1289" s="83"/>
      <c r="D1289" s="83"/>
      <c r="E1289" s="83"/>
      <c r="F1289" s="83"/>
      <c r="G1289" s="83"/>
      <c r="H1289" s="83"/>
      <c r="I1289" s="83"/>
    </row>
    <row r="1290" spans="1:9">
      <c r="A1290" s="83"/>
      <c r="B1290" s="83"/>
      <c r="C1290" s="83"/>
      <c r="D1290" s="83"/>
      <c r="E1290" s="83"/>
      <c r="F1290" s="83"/>
      <c r="G1290" s="83"/>
      <c r="H1290" s="83"/>
      <c r="I1290" s="83"/>
    </row>
    <row r="1291" spans="1:9">
      <c r="A1291" s="83"/>
      <c r="B1291" s="83"/>
      <c r="C1291" s="83"/>
      <c r="D1291" s="83"/>
      <c r="E1291" s="83"/>
      <c r="F1291" s="83"/>
      <c r="G1291" s="83"/>
      <c r="H1291" s="83"/>
      <c r="I1291" s="83"/>
    </row>
    <row r="1292" spans="1:9">
      <c r="A1292" s="84"/>
      <c r="B1292" s="83"/>
      <c r="C1292" s="83"/>
      <c r="D1292" s="83"/>
      <c r="E1292" s="83"/>
      <c r="F1292" s="83"/>
      <c r="G1292" s="83"/>
      <c r="H1292" s="83"/>
      <c r="I1292" s="83"/>
    </row>
    <row r="1293" spans="1:9">
      <c r="A1293" s="83"/>
      <c r="B1293" s="83"/>
      <c r="C1293" s="83"/>
      <c r="D1293" s="83"/>
      <c r="E1293" s="83"/>
      <c r="F1293" s="83"/>
      <c r="G1293" s="83"/>
      <c r="H1293" s="83"/>
      <c r="I1293" s="83"/>
    </row>
    <row r="1294" spans="1:9">
      <c r="A1294" s="83"/>
      <c r="B1294" s="83"/>
      <c r="C1294" s="83"/>
      <c r="D1294" s="83"/>
      <c r="E1294" s="83"/>
      <c r="F1294" s="83"/>
      <c r="G1294" s="83"/>
      <c r="H1294" s="83"/>
      <c r="I1294" s="83"/>
    </row>
    <row r="1295" spans="1:9">
      <c r="A1295" s="83"/>
      <c r="B1295" s="83"/>
      <c r="C1295" s="83"/>
      <c r="D1295" s="83"/>
      <c r="E1295" s="83"/>
      <c r="F1295" s="83"/>
      <c r="G1295" s="83"/>
      <c r="H1295" s="83"/>
      <c r="I1295" s="83"/>
    </row>
    <row r="1296" spans="1:9">
      <c r="A1296" s="83"/>
      <c r="B1296" s="83"/>
      <c r="C1296" s="83"/>
      <c r="D1296" s="83"/>
      <c r="E1296" s="83"/>
      <c r="F1296" s="83"/>
      <c r="G1296" s="83"/>
      <c r="H1296" s="83"/>
      <c r="I1296" s="83"/>
    </row>
    <row r="1297" spans="1:11">
      <c r="A1297" s="83"/>
      <c r="B1297" s="83"/>
      <c r="C1297" s="83"/>
      <c r="D1297" s="83"/>
      <c r="E1297" s="83"/>
      <c r="F1297" s="83"/>
      <c r="G1297" s="83"/>
      <c r="H1297" s="83"/>
      <c r="I1297" s="83"/>
    </row>
    <row r="1298" spans="1:11">
      <c r="A1298" s="83"/>
      <c r="B1298" s="83"/>
      <c r="C1298" s="83"/>
      <c r="D1298" s="83"/>
      <c r="E1298" s="83"/>
      <c r="F1298" s="83"/>
      <c r="G1298" s="83"/>
      <c r="H1298" s="83"/>
      <c r="I1298" s="83"/>
    </row>
    <row r="1299" spans="1:11">
      <c r="A1299" s="83"/>
      <c r="B1299" s="83"/>
      <c r="C1299" s="83"/>
      <c r="D1299" s="83"/>
      <c r="E1299" s="83"/>
      <c r="F1299" s="83"/>
      <c r="G1299" s="83"/>
      <c r="H1299" s="83"/>
      <c r="I1299" s="83"/>
    </row>
    <row r="1300" spans="1:11">
      <c r="A1300" s="83"/>
      <c r="B1300" s="83"/>
      <c r="C1300" s="83"/>
      <c r="D1300" s="83"/>
      <c r="E1300" s="83"/>
      <c r="F1300" s="83"/>
      <c r="G1300" s="83"/>
      <c r="H1300" s="83"/>
      <c r="I1300" s="83"/>
    </row>
    <row r="1301" spans="1:11">
      <c r="A1301" s="83"/>
      <c r="B1301" s="83"/>
      <c r="C1301" s="83"/>
      <c r="D1301" s="83"/>
      <c r="E1301" s="83"/>
      <c r="F1301" s="83"/>
      <c r="G1301" s="83"/>
      <c r="H1301" s="83"/>
      <c r="I1301" s="83"/>
    </row>
    <row r="1302" spans="1:11">
      <c r="A1302" s="83"/>
      <c r="B1302" s="83"/>
      <c r="C1302" s="83"/>
      <c r="D1302" s="83"/>
      <c r="E1302" s="83"/>
      <c r="F1302" s="83"/>
      <c r="G1302" s="83"/>
      <c r="H1302" s="83"/>
      <c r="I1302" s="83"/>
    </row>
    <row r="1303" spans="1:11">
      <c r="A1303" s="83"/>
      <c r="B1303" s="83"/>
      <c r="C1303" s="83"/>
      <c r="D1303" s="83"/>
      <c r="E1303" s="83"/>
      <c r="F1303" s="83"/>
      <c r="G1303" s="83"/>
      <c r="H1303" s="83"/>
      <c r="I1303" s="83"/>
    </row>
    <row r="1304" spans="1:11">
      <c r="A1304" s="83"/>
      <c r="B1304" s="83"/>
      <c r="C1304" s="83"/>
      <c r="D1304" s="83"/>
      <c r="E1304" s="83"/>
      <c r="F1304" s="83"/>
      <c r="G1304" s="83"/>
      <c r="H1304" s="83"/>
      <c r="I1304" s="83"/>
    </row>
    <row r="1305" spans="1:11">
      <c r="A1305" s="83"/>
      <c r="B1305" s="83"/>
      <c r="C1305" s="83"/>
      <c r="D1305" s="83"/>
      <c r="E1305" s="83"/>
      <c r="F1305" s="83"/>
      <c r="G1305" s="83"/>
      <c r="H1305" s="83"/>
      <c r="I1305" s="83"/>
    </row>
    <row r="1306" spans="1:11">
      <c r="A1306" s="83"/>
      <c r="B1306" s="83"/>
      <c r="C1306" s="83"/>
      <c r="D1306" s="83"/>
      <c r="E1306" s="83"/>
      <c r="F1306" s="83"/>
      <c r="G1306" s="83"/>
      <c r="H1306" s="83"/>
      <c r="I1306" s="83"/>
    </row>
    <row r="1307" spans="1:11">
      <c r="A1307" s="83"/>
      <c r="B1307" s="83"/>
      <c r="C1307" s="83"/>
      <c r="D1307" s="83"/>
      <c r="E1307" s="83"/>
      <c r="F1307" s="83"/>
      <c r="G1307" s="83"/>
      <c r="H1307" s="83"/>
      <c r="I1307" s="83"/>
    </row>
    <row r="1308" spans="1:11">
      <c r="A1308" s="83"/>
      <c r="B1308" s="83"/>
      <c r="C1308" s="83"/>
      <c r="D1308" s="83"/>
      <c r="E1308" s="83"/>
      <c r="F1308" s="83"/>
      <c r="G1308" s="83"/>
      <c r="H1308" s="83"/>
      <c r="I1308" s="83"/>
    </row>
    <row r="1310" spans="1:11">
      <c r="B1310" s="83"/>
      <c r="C1310" s="83"/>
      <c r="D1310" s="83"/>
      <c r="E1310" s="83"/>
      <c r="F1310" s="83"/>
      <c r="G1310" s="83"/>
      <c r="H1310" s="83"/>
      <c r="I1310" s="83"/>
      <c r="J1310" s="83"/>
      <c r="K1310" s="83"/>
    </row>
    <row r="1311" spans="1:11">
      <c r="A1311" s="83"/>
      <c r="B1311" s="83"/>
      <c r="C1311" s="83"/>
      <c r="D1311" s="83"/>
      <c r="E1311" s="83"/>
      <c r="F1311" s="83"/>
      <c r="G1311" s="83"/>
      <c r="H1311" s="83"/>
      <c r="I1311" s="84"/>
      <c r="J1311" s="83"/>
      <c r="K1311" s="83"/>
    </row>
    <row r="1312" spans="1:11">
      <c r="A1312" s="83"/>
      <c r="B1312" s="83"/>
      <c r="C1312" s="83"/>
      <c r="D1312" s="83"/>
      <c r="E1312" s="83"/>
      <c r="F1312" s="83"/>
      <c r="G1312" s="83"/>
      <c r="H1312" s="83"/>
      <c r="I1312" s="83"/>
      <c r="J1312" s="83"/>
      <c r="K1312" s="83"/>
    </row>
    <row r="1313" spans="1:11">
      <c r="A1313" s="83"/>
      <c r="B1313" s="83"/>
      <c r="C1313" s="83"/>
      <c r="D1313" s="83"/>
      <c r="E1313" s="83"/>
      <c r="F1313" s="83"/>
      <c r="G1313" s="83"/>
      <c r="H1313" s="83"/>
      <c r="I1313" s="83"/>
      <c r="J1313" s="83"/>
      <c r="K1313" s="83"/>
    </row>
    <row r="1314" spans="1:11">
      <c r="A1314" s="83"/>
      <c r="B1314" s="83"/>
      <c r="C1314" s="83"/>
      <c r="D1314" s="83"/>
      <c r="E1314" s="83"/>
      <c r="F1314" s="83"/>
      <c r="G1314" s="83"/>
      <c r="H1314" s="83"/>
      <c r="I1314" s="83"/>
      <c r="J1314" s="83"/>
      <c r="K1314" s="83"/>
    </row>
    <row r="1315" spans="1:11">
      <c r="A1315" s="83"/>
      <c r="B1315" s="83"/>
      <c r="C1315" s="83"/>
      <c r="D1315" s="83"/>
      <c r="E1315" s="83"/>
      <c r="F1315" s="83"/>
      <c r="G1315" s="83"/>
      <c r="H1315" s="83"/>
      <c r="I1315" s="83"/>
      <c r="J1315" s="83"/>
      <c r="K1315" s="83"/>
    </row>
    <row r="1316" spans="1:11">
      <c r="A1316" s="83"/>
      <c r="B1316" s="83"/>
      <c r="C1316" s="83"/>
      <c r="D1316" s="83"/>
      <c r="E1316" s="83"/>
      <c r="F1316" s="83"/>
      <c r="G1316" s="83"/>
      <c r="H1316" s="83"/>
      <c r="I1316" s="83"/>
      <c r="J1316" s="83"/>
      <c r="K1316" s="83"/>
    </row>
    <row r="1317" spans="1:11">
      <c r="A1317" s="83"/>
      <c r="B1317" s="83"/>
      <c r="C1317" s="83"/>
      <c r="D1317" s="83"/>
      <c r="E1317" s="83"/>
      <c r="F1317" s="83"/>
      <c r="G1317" s="83"/>
      <c r="H1317" s="83"/>
      <c r="I1317" s="83"/>
      <c r="J1317" s="83"/>
      <c r="K1317" s="83"/>
    </row>
    <row r="1318" spans="1:11">
      <c r="A1318" s="83"/>
      <c r="B1318" s="83"/>
      <c r="C1318" s="83"/>
      <c r="D1318" s="83"/>
      <c r="E1318" s="83"/>
      <c r="F1318" s="83"/>
      <c r="G1318" s="83"/>
      <c r="H1318" s="83"/>
      <c r="I1318" s="83"/>
      <c r="J1318" s="83"/>
      <c r="K1318" s="83"/>
    </row>
    <row r="1319" spans="1:11">
      <c r="A1319" s="83"/>
      <c r="B1319" s="83"/>
      <c r="C1319" s="83"/>
      <c r="D1319" s="83"/>
      <c r="E1319" s="83"/>
      <c r="F1319" s="83"/>
      <c r="G1319" s="83"/>
      <c r="H1319" s="83"/>
      <c r="I1319" s="83"/>
      <c r="J1319" s="83"/>
      <c r="K1319" s="83"/>
    </row>
    <row r="1320" spans="1:11">
      <c r="A1320" s="83"/>
      <c r="B1320" s="83"/>
      <c r="C1320" s="83"/>
      <c r="D1320" s="83"/>
      <c r="E1320" s="83"/>
      <c r="F1320" s="83"/>
      <c r="G1320" s="83"/>
      <c r="H1320" s="83"/>
      <c r="I1320" s="83"/>
      <c r="J1320" s="83"/>
      <c r="K1320" s="83"/>
    </row>
    <row r="1321" spans="1:11">
      <c r="A1321" s="83"/>
      <c r="B1321" s="83"/>
      <c r="C1321" s="83"/>
      <c r="D1321" s="83"/>
      <c r="E1321" s="83"/>
      <c r="F1321" s="83"/>
      <c r="G1321" s="83"/>
      <c r="H1321" s="83"/>
      <c r="I1321" s="83"/>
      <c r="J1321" s="83"/>
      <c r="K1321" s="83"/>
    </row>
    <row r="1322" spans="1:11">
      <c r="A1322" s="83"/>
      <c r="B1322" s="83"/>
      <c r="C1322" s="83"/>
      <c r="D1322" s="83"/>
      <c r="E1322" s="83"/>
      <c r="F1322" s="83"/>
      <c r="G1322" s="83"/>
      <c r="H1322" s="83"/>
      <c r="I1322" s="83"/>
      <c r="J1322" s="83"/>
      <c r="K1322" s="83"/>
    </row>
    <row r="1323" spans="1:11">
      <c r="A1323" s="83"/>
      <c r="B1323" s="83"/>
      <c r="C1323" s="83"/>
      <c r="D1323" s="83"/>
      <c r="E1323" s="83"/>
      <c r="F1323" s="83"/>
      <c r="G1323" s="83"/>
      <c r="H1323" s="83"/>
      <c r="I1323" s="83"/>
      <c r="J1323" s="83"/>
      <c r="K1323" s="83"/>
    </row>
    <row r="1324" spans="1:11">
      <c r="A1324" s="83"/>
      <c r="B1324" s="83"/>
      <c r="C1324" s="83"/>
      <c r="D1324" s="83"/>
      <c r="E1324" s="83"/>
      <c r="F1324" s="83"/>
      <c r="G1324" s="83"/>
      <c r="H1324" s="83"/>
      <c r="I1324" s="83"/>
      <c r="J1324" s="83"/>
      <c r="K1324" s="83"/>
    </row>
    <row r="1325" spans="1:11">
      <c r="A1325" s="83"/>
      <c r="B1325" s="83"/>
      <c r="C1325" s="83"/>
      <c r="D1325" s="83"/>
      <c r="E1325" s="83"/>
      <c r="F1325" s="83"/>
      <c r="G1325" s="83"/>
      <c r="H1325" s="83"/>
      <c r="I1325" s="83"/>
      <c r="J1325" s="83"/>
      <c r="K1325" s="83"/>
    </row>
    <row r="1326" spans="1:11">
      <c r="A1326" s="83"/>
      <c r="B1326" s="83"/>
      <c r="C1326" s="83"/>
      <c r="D1326" s="83"/>
      <c r="E1326" s="83"/>
      <c r="F1326" s="83"/>
      <c r="G1326" s="83"/>
      <c r="H1326" s="83"/>
      <c r="I1326" s="83"/>
      <c r="J1326" s="83"/>
      <c r="K1326" s="83"/>
    </row>
    <row r="1327" spans="1:11">
      <c r="A1327" s="83"/>
      <c r="B1327" s="83"/>
      <c r="C1327" s="83"/>
      <c r="D1327" s="83"/>
      <c r="E1327" s="83"/>
      <c r="F1327" s="83"/>
      <c r="G1327" s="83"/>
      <c r="H1327" s="83"/>
      <c r="I1327" s="83"/>
      <c r="J1327" s="83"/>
      <c r="K1327" s="83"/>
    </row>
    <row r="1328" spans="1:11">
      <c r="A1328" s="83"/>
      <c r="B1328" s="83"/>
      <c r="C1328" s="83"/>
      <c r="D1328" s="83"/>
      <c r="E1328" s="83"/>
      <c r="F1328" s="83"/>
      <c r="G1328" s="83"/>
      <c r="H1328" s="83"/>
      <c r="I1328" s="83"/>
      <c r="J1328" s="83"/>
      <c r="K1328" s="83"/>
    </row>
    <row r="1329" spans="1:11">
      <c r="A1329" s="83"/>
      <c r="B1329" s="83"/>
      <c r="C1329" s="83"/>
      <c r="D1329" s="83"/>
      <c r="E1329" s="83"/>
      <c r="F1329" s="83"/>
      <c r="G1329" s="83"/>
      <c r="H1329" s="83"/>
      <c r="I1329" s="83"/>
      <c r="J1329" s="83"/>
      <c r="K1329" s="83"/>
    </row>
    <row r="1330" spans="1:11">
      <c r="A1330" s="83"/>
      <c r="B1330" s="83"/>
      <c r="C1330" s="83"/>
      <c r="D1330" s="83"/>
      <c r="E1330" s="83"/>
      <c r="F1330" s="83"/>
      <c r="G1330" s="83"/>
      <c r="H1330" s="83"/>
      <c r="I1330" s="83"/>
      <c r="J1330" s="83"/>
      <c r="K1330" s="83"/>
    </row>
    <row r="1331" spans="1:11">
      <c r="A1331" s="83"/>
      <c r="B1331" s="83"/>
      <c r="C1331" s="83"/>
      <c r="D1331" s="83"/>
      <c r="E1331" s="83"/>
      <c r="F1331" s="83"/>
      <c r="G1331" s="83"/>
      <c r="H1331" s="83"/>
      <c r="I1331" s="83"/>
      <c r="J1331" s="83"/>
      <c r="K1331" s="83"/>
    </row>
    <row r="1332" spans="1:11">
      <c r="A1332" s="83"/>
      <c r="B1332" s="83"/>
      <c r="C1332" s="83"/>
      <c r="D1332" s="83"/>
      <c r="E1332" s="83"/>
      <c r="F1332" s="83"/>
      <c r="G1332" s="83"/>
      <c r="H1332" s="83"/>
      <c r="I1332" s="83"/>
      <c r="J1332" s="83"/>
      <c r="K1332" s="83"/>
    </row>
    <row r="1333" spans="1:11">
      <c r="A1333" s="83"/>
      <c r="B1333" s="83"/>
      <c r="C1333" s="83"/>
      <c r="D1333" s="83"/>
      <c r="E1333" s="83"/>
      <c r="F1333" s="83"/>
      <c r="G1333" s="83"/>
      <c r="H1333" s="83"/>
      <c r="I1333" s="83"/>
      <c r="J1333" s="83"/>
      <c r="K1333" s="83"/>
    </row>
    <row r="1334" spans="1:11">
      <c r="A1334" s="83"/>
      <c r="B1334" s="83"/>
      <c r="C1334" s="83"/>
      <c r="D1334" s="83"/>
      <c r="E1334" s="83"/>
      <c r="F1334" s="83"/>
      <c r="G1334" s="83"/>
      <c r="H1334" s="83"/>
      <c r="I1334" s="83"/>
      <c r="J1334" s="83"/>
      <c r="K1334" s="83"/>
    </row>
    <row r="1335" spans="1:11">
      <c r="A1335" s="83"/>
      <c r="B1335" s="83"/>
      <c r="C1335" s="83"/>
      <c r="D1335" s="83"/>
      <c r="E1335" s="83"/>
      <c r="F1335" s="83"/>
      <c r="G1335" s="83"/>
      <c r="H1335" s="83"/>
      <c r="I1335" s="83"/>
      <c r="J1335" s="83"/>
      <c r="K1335" s="83"/>
    </row>
    <row r="1336" spans="1:11">
      <c r="A1336" s="83"/>
      <c r="B1336" s="83"/>
      <c r="C1336" s="83"/>
      <c r="D1336" s="83"/>
      <c r="E1336" s="83"/>
      <c r="F1336" s="83"/>
      <c r="G1336" s="83"/>
      <c r="H1336" s="83"/>
      <c r="I1336" s="83"/>
      <c r="J1336" s="83"/>
      <c r="K1336" s="83"/>
    </row>
    <row r="1337" spans="1:11">
      <c r="A1337" s="83"/>
      <c r="B1337" s="83"/>
      <c r="C1337" s="83"/>
      <c r="D1337" s="83"/>
      <c r="E1337" s="83"/>
      <c r="F1337" s="83"/>
      <c r="G1337" s="83"/>
      <c r="H1337" s="83"/>
      <c r="I1337" s="83"/>
      <c r="J1337" s="83"/>
      <c r="K1337" s="83"/>
    </row>
    <row r="1338" spans="1:11">
      <c r="A1338" s="83"/>
      <c r="B1338" s="83"/>
      <c r="C1338" s="83"/>
      <c r="D1338" s="83"/>
      <c r="E1338" s="83"/>
      <c r="F1338" s="83"/>
      <c r="G1338" s="83"/>
      <c r="H1338" s="83"/>
      <c r="I1338" s="83"/>
      <c r="J1338" s="83"/>
      <c r="K1338" s="83"/>
    </row>
    <row r="1339" spans="1:11">
      <c r="A1339" s="83"/>
      <c r="B1339" s="83"/>
      <c r="C1339" s="83"/>
      <c r="D1339" s="83"/>
      <c r="E1339" s="83"/>
      <c r="F1339" s="83"/>
      <c r="G1339" s="83"/>
      <c r="H1339" s="83"/>
      <c r="I1339" s="84"/>
      <c r="J1339" s="83"/>
      <c r="K1339" s="83"/>
    </row>
    <row r="1340" spans="1:11">
      <c r="A1340" s="83"/>
      <c r="B1340" s="83"/>
      <c r="C1340" s="83"/>
      <c r="D1340" s="83"/>
      <c r="E1340" s="83"/>
      <c r="F1340" s="83"/>
      <c r="G1340" s="83"/>
      <c r="H1340" s="83"/>
      <c r="I1340" s="83"/>
      <c r="J1340" s="83"/>
      <c r="K1340" s="83"/>
    </row>
    <row r="1341" spans="1:11">
      <c r="A1341" s="83"/>
      <c r="B1341" s="83"/>
      <c r="C1341" s="83"/>
      <c r="D1341" s="83"/>
      <c r="E1341" s="83"/>
      <c r="F1341" s="83"/>
      <c r="G1341" s="83"/>
      <c r="H1341" s="83"/>
      <c r="I1341" s="83"/>
      <c r="J1341" s="83"/>
      <c r="K1341" s="83"/>
    </row>
    <row r="1342" spans="1:11">
      <c r="A1342" s="83"/>
      <c r="B1342" s="83"/>
      <c r="C1342" s="83"/>
      <c r="D1342" s="83"/>
      <c r="E1342" s="83"/>
      <c r="F1342" s="83"/>
      <c r="G1342" s="83"/>
      <c r="H1342" s="83"/>
      <c r="I1342" s="83"/>
      <c r="J1342" s="83"/>
      <c r="K1342" s="83"/>
    </row>
    <row r="1343" spans="1:11">
      <c r="A1343" s="83"/>
      <c r="B1343" s="83"/>
      <c r="C1343" s="83"/>
      <c r="D1343" s="83"/>
      <c r="E1343" s="83"/>
      <c r="F1343" s="83"/>
      <c r="G1343" s="83"/>
      <c r="H1343" s="83"/>
      <c r="I1343" s="83"/>
      <c r="J1343" s="83"/>
      <c r="K1343" s="83"/>
    </row>
    <row r="1344" spans="1:11">
      <c r="A1344" s="83"/>
      <c r="B1344" s="83"/>
      <c r="C1344" s="83"/>
      <c r="D1344" s="83"/>
      <c r="E1344" s="83"/>
      <c r="F1344" s="83"/>
      <c r="G1344" s="83"/>
      <c r="H1344" s="83"/>
      <c r="I1344" s="83"/>
      <c r="J1344" s="83"/>
      <c r="K1344" s="83"/>
    </row>
    <row r="1345" spans="1:11">
      <c r="A1345" s="83"/>
      <c r="B1345" s="83"/>
      <c r="C1345" s="83"/>
      <c r="D1345" s="83"/>
      <c r="E1345" s="83"/>
      <c r="F1345" s="83"/>
      <c r="G1345" s="83"/>
      <c r="H1345" s="83"/>
      <c r="I1345" s="83"/>
      <c r="J1345" s="83"/>
      <c r="K1345" s="83"/>
    </row>
    <row r="1346" spans="1:11">
      <c r="A1346" s="83"/>
      <c r="B1346" s="83"/>
      <c r="C1346" s="83"/>
      <c r="D1346" s="83"/>
      <c r="E1346" s="83"/>
      <c r="F1346" s="83"/>
      <c r="G1346" s="83"/>
      <c r="H1346" s="83"/>
      <c r="I1346" s="83"/>
      <c r="J1346" s="83"/>
      <c r="K1346" s="83"/>
    </row>
    <row r="1347" spans="1:11">
      <c r="A1347" s="83"/>
      <c r="B1347" s="83"/>
      <c r="C1347" s="83"/>
      <c r="D1347" s="83"/>
      <c r="E1347" s="83"/>
      <c r="F1347" s="83"/>
      <c r="G1347" s="83"/>
      <c r="H1347" s="83"/>
      <c r="I1347" s="83"/>
      <c r="J1347" s="83"/>
      <c r="K1347" s="83"/>
    </row>
    <row r="1348" spans="1:11">
      <c r="A1348" s="83"/>
      <c r="B1348" s="83"/>
      <c r="C1348" s="83"/>
      <c r="D1348" s="83"/>
      <c r="E1348" s="83"/>
      <c r="F1348" s="83"/>
      <c r="G1348" s="83"/>
      <c r="H1348" s="83"/>
      <c r="I1348" s="83"/>
      <c r="J1348" s="83"/>
      <c r="K1348" s="83"/>
    </row>
    <row r="1349" spans="1:11">
      <c r="A1349" s="83"/>
      <c r="B1349" s="83"/>
      <c r="C1349" s="83"/>
      <c r="D1349" s="83"/>
      <c r="E1349" s="83"/>
      <c r="F1349" s="83"/>
      <c r="G1349" s="83"/>
      <c r="H1349" s="83"/>
      <c r="I1349" s="83"/>
      <c r="J1349" s="83"/>
      <c r="K1349" s="83"/>
    </row>
    <row r="1350" spans="1:11">
      <c r="A1350" s="83"/>
      <c r="B1350" s="83"/>
      <c r="C1350" s="83"/>
      <c r="D1350" s="83"/>
      <c r="E1350" s="83"/>
      <c r="F1350" s="83"/>
      <c r="G1350" s="83"/>
      <c r="H1350" s="83"/>
      <c r="I1350" s="83"/>
      <c r="J1350" s="83"/>
      <c r="K1350" s="83"/>
    </row>
    <row r="1351" spans="1:11">
      <c r="A1351" s="83"/>
      <c r="B1351" s="83"/>
      <c r="C1351" s="83"/>
      <c r="D1351" s="83"/>
      <c r="E1351" s="83"/>
      <c r="F1351" s="83"/>
      <c r="G1351" s="83"/>
      <c r="H1351" s="83"/>
      <c r="I1351" s="83"/>
      <c r="J1351" s="83"/>
      <c r="K1351" s="83"/>
    </row>
    <row r="1352" spans="1:11">
      <c r="A1352" s="83"/>
      <c r="B1352" s="83"/>
      <c r="C1352" s="83"/>
      <c r="D1352" s="83"/>
      <c r="E1352" s="83"/>
      <c r="F1352" s="83"/>
      <c r="G1352" s="83"/>
      <c r="H1352" s="83"/>
      <c r="I1352" s="83"/>
      <c r="J1352" s="83"/>
      <c r="K1352" s="83"/>
    </row>
    <row r="1353" spans="1:11">
      <c r="A1353" s="83"/>
      <c r="B1353" s="83"/>
      <c r="C1353" s="83"/>
      <c r="D1353" s="83"/>
      <c r="E1353" s="83"/>
      <c r="F1353" s="83"/>
      <c r="G1353" s="83"/>
      <c r="H1353" s="83"/>
      <c r="I1353" s="83"/>
      <c r="J1353" s="83"/>
      <c r="K1353" s="83"/>
    </row>
    <row r="1354" spans="1:11">
      <c r="A1354" s="83"/>
      <c r="B1354" s="83"/>
      <c r="C1354" s="83"/>
      <c r="D1354" s="83"/>
      <c r="E1354" s="83"/>
      <c r="F1354" s="83"/>
      <c r="G1354" s="83"/>
      <c r="H1354" s="83"/>
      <c r="I1354" s="83"/>
      <c r="J1354" s="83"/>
      <c r="K1354" s="83"/>
    </row>
    <row r="1355" spans="1:11">
      <c r="A1355" s="83"/>
      <c r="B1355" s="83"/>
      <c r="C1355" s="83"/>
      <c r="D1355" s="83"/>
      <c r="E1355" s="83"/>
      <c r="F1355" s="83"/>
      <c r="G1355" s="83"/>
      <c r="H1355" s="83"/>
      <c r="I1355" s="83"/>
      <c r="J1355" s="83"/>
      <c r="K1355" s="83"/>
    </row>
    <row r="1356" spans="1:11">
      <c r="A1356" s="83"/>
      <c r="B1356" s="83"/>
      <c r="C1356" s="83"/>
      <c r="D1356" s="83"/>
      <c r="E1356" s="83"/>
      <c r="F1356" s="83"/>
      <c r="G1356" s="83"/>
      <c r="H1356" s="83"/>
      <c r="I1356" s="83"/>
      <c r="J1356" s="83"/>
      <c r="K1356" s="83"/>
    </row>
    <row r="1357" spans="1:11">
      <c r="A1357" s="83"/>
      <c r="B1357" s="83"/>
      <c r="C1357" s="83"/>
      <c r="D1357" s="83"/>
      <c r="E1357" s="83"/>
      <c r="F1357" s="83"/>
      <c r="G1357" s="83"/>
      <c r="H1357" s="83"/>
      <c r="I1357" s="83"/>
      <c r="J1357" s="83"/>
      <c r="K1357" s="83"/>
    </row>
    <row r="1358" spans="1:11">
      <c r="A1358" s="83"/>
      <c r="B1358" s="83"/>
      <c r="C1358" s="83"/>
      <c r="D1358" s="83"/>
      <c r="E1358" s="83"/>
      <c r="F1358" s="83"/>
      <c r="G1358" s="83"/>
      <c r="H1358" s="83"/>
      <c r="I1358" s="83"/>
      <c r="J1358" s="83"/>
      <c r="K1358" s="83"/>
    </row>
    <row r="1359" spans="1:11">
      <c r="A1359" s="83"/>
      <c r="B1359" s="83"/>
      <c r="C1359" s="83"/>
      <c r="D1359" s="83"/>
      <c r="E1359" s="83"/>
      <c r="F1359" s="83"/>
      <c r="G1359" s="83"/>
      <c r="H1359" s="83"/>
      <c r="I1359" s="83"/>
      <c r="J1359" s="83"/>
      <c r="K1359" s="83"/>
    </row>
    <row r="1360" spans="1:11">
      <c r="A1360" s="83"/>
      <c r="B1360" s="83"/>
      <c r="C1360" s="83"/>
      <c r="D1360" s="83"/>
      <c r="E1360" s="83"/>
      <c r="F1360" s="83"/>
      <c r="G1360" s="83"/>
      <c r="H1360" s="83"/>
      <c r="I1360" s="83"/>
      <c r="J1360" s="83"/>
      <c r="K1360" s="83"/>
    </row>
    <row r="1361" spans="1:11">
      <c r="A1361" s="83"/>
      <c r="B1361" s="83"/>
      <c r="C1361" s="83"/>
      <c r="D1361" s="83"/>
      <c r="E1361" s="83"/>
      <c r="F1361" s="83"/>
      <c r="G1361" s="83"/>
      <c r="H1361" s="83"/>
      <c r="I1361" s="83"/>
      <c r="J1361" s="83"/>
      <c r="K1361" s="83"/>
    </row>
    <row r="1362" spans="1:11">
      <c r="A1362" s="83"/>
      <c r="B1362" s="83"/>
      <c r="C1362" s="83"/>
      <c r="D1362" s="83"/>
      <c r="E1362" s="83"/>
      <c r="F1362" s="83"/>
      <c r="G1362" s="83"/>
      <c r="H1362" s="83"/>
      <c r="I1362" s="83"/>
      <c r="J1362" s="83"/>
      <c r="K1362" s="83"/>
    </row>
    <row r="1363" spans="1:11">
      <c r="A1363" s="83"/>
      <c r="B1363" s="83"/>
      <c r="C1363" s="83"/>
      <c r="D1363" s="83"/>
      <c r="E1363" s="83"/>
      <c r="F1363" s="83"/>
      <c r="G1363" s="83"/>
      <c r="H1363" s="83"/>
      <c r="I1363" s="83"/>
      <c r="J1363" s="83"/>
      <c r="K1363" s="83"/>
    </row>
    <row r="1364" spans="1:11">
      <c r="A1364" s="83"/>
      <c r="B1364" s="83"/>
      <c r="C1364" s="83"/>
      <c r="D1364" s="83"/>
      <c r="E1364" s="83"/>
      <c r="F1364" s="83"/>
      <c r="G1364" s="83"/>
      <c r="H1364" s="83"/>
      <c r="I1364" s="83"/>
      <c r="J1364" s="83"/>
      <c r="K1364" s="83"/>
    </row>
    <row r="1365" spans="1:11">
      <c r="A1365" s="83"/>
      <c r="B1365" s="83"/>
      <c r="C1365" s="83"/>
      <c r="D1365" s="83"/>
      <c r="E1365" s="83"/>
      <c r="F1365" s="83"/>
      <c r="G1365" s="83"/>
      <c r="H1365" s="83"/>
      <c r="I1365" s="83"/>
      <c r="J1365" s="83"/>
      <c r="K1365" s="83"/>
    </row>
    <row r="1366" spans="1:11">
      <c r="A1366" s="83"/>
      <c r="B1366" s="83"/>
      <c r="C1366" s="83"/>
      <c r="D1366" s="83"/>
      <c r="E1366" s="83"/>
      <c r="F1366" s="83"/>
      <c r="G1366" s="83"/>
      <c r="H1366" s="83"/>
      <c r="I1366" s="83"/>
      <c r="J1366" s="83"/>
      <c r="K1366" s="83"/>
    </row>
    <row r="1367" spans="1:11">
      <c r="A1367" s="83"/>
      <c r="B1367" s="83"/>
      <c r="C1367" s="83"/>
      <c r="D1367" s="83"/>
      <c r="E1367" s="83"/>
      <c r="F1367" s="83"/>
      <c r="G1367" s="83"/>
      <c r="H1367" s="83"/>
      <c r="I1367" s="83"/>
      <c r="J1367" s="83"/>
      <c r="K1367" s="83"/>
    </row>
    <row r="1368" spans="1:11">
      <c r="A1368" s="83"/>
      <c r="B1368" s="83"/>
      <c r="C1368" s="83"/>
      <c r="D1368" s="83"/>
      <c r="E1368" s="83"/>
      <c r="F1368" s="83"/>
      <c r="G1368" s="83"/>
      <c r="H1368" s="83"/>
      <c r="I1368" s="83"/>
      <c r="J1368" s="83"/>
      <c r="K1368" s="83"/>
    </row>
    <row r="1369" spans="1:11">
      <c r="A1369" s="83"/>
      <c r="B1369" s="83"/>
      <c r="C1369" s="83"/>
      <c r="D1369" s="83"/>
      <c r="E1369" s="83"/>
      <c r="F1369" s="83"/>
      <c r="G1369" s="83"/>
      <c r="H1369" s="83"/>
      <c r="I1369" s="83"/>
      <c r="J1369" s="83"/>
      <c r="K1369" s="83"/>
    </row>
    <row r="1370" spans="1:11">
      <c r="A1370" s="83"/>
      <c r="B1370" s="83"/>
      <c r="C1370" s="83"/>
      <c r="D1370" s="83"/>
      <c r="E1370" s="83"/>
      <c r="F1370" s="83"/>
      <c r="G1370" s="83"/>
      <c r="H1370" s="83"/>
      <c r="I1370" s="83"/>
      <c r="J1370" s="83"/>
      <c r="K1370" s="83"/>
    </row>
    <row r="1371" spans="1:11">
      <c r="A1371" s="83"/>
      <c r="B1371" s="83"/>
      <c r="C1371" s="83"/>
      <c r="D1371" s="83"/>
      <c r="E1371" s="83"/>
      <c r="F1371" s="83"/>
      <c r="G1371" s="83"/>
      <c r="H1371" s="83"/>
      <c r="I1371" s="83"/>
      <c r="J1371" s="83"/>
      <c r="K1371" s="83"/>
    </row>
    <row r="1372" spans="1:11">
      <c r="A1372" s="83"/>
      <c r="B1372" s="83"/>
      <c r="C1372" s="83"/>
      <c r="D1372" s="83"/>
      <c r="E1372" s="83"/>
      <c r="F1372" s="83"/>
      <c r="G1372" s="83"/>
      <c r="H1372" s="83"/>
      <c r="I1372" s="83"/>
      <c r="J1372" s="83"/>
      <c r="K1372" s="83"/>
    </row>
    <row r="1373" spans="1:11">
      <c r="A1373" s="83"/>
      <c r="B1373" s="83"/>
      <c r="C1373" s="83"/>
      <c r="D1373" s="83"/>
      <c r="E1373" s="83"/>
      <c r="F1373" s="83"/>
      <c r="G1373" s="83"/>
      <c r="H1373" s="83"/>
      <c r="I1373" s="83"/>
      <c r="J1373" s="83"/>
      <c r="K1373" s="83"/>
    </row>
    <row r="1374" spans="1:11">
      <c r="A1374" s="83"/>
      <c r="B1374" s="83"/>
      <c r="C1374" s="83"/>
      <c r="D1374" s="83"/>
      <c r="E1374" s="83"/>
      <c r="F1374" s="83"/>
      <c r="G1374" s="83"/>
      <c r="H1374" s="83"/>
      <c r="I1374" s="83"/>
      <c r="J1374" s="83"/>
      <c r="K1374" s="83"/>
    </row>
    <row r="1375" spans="1:11">
      <c r="A1375" s="83"/>
      <c r="B1375" s="83"/>
      <c r="C1375" s="83"/>
      <c r="D1375" s="83"/>
      <c r="E1375" s="83"/>
      <c r="F1375" s="83"/>
      <c r="G1375" s="83"/>
      <c r="H1375" s="83"/>
      <c r="I1375" s="83"/>
      <c r="J1375" s="83"/>
      <c r="K1375" s="83"/>
    </row>
    <row r="1376" spans="1:11">
      <c r="A1376" s="83"/>
      <c r="B1376" s="83"/>
      <c r="C1376" s="83"/>
      <c r="D1376" s="83"/>
      <c r="E1376" s="83"/>
      <c r="F1376" s="83"/>
      <c r="G1376" s="83"/>
      <c r="H1376" s="83"/>
      <c r="I1376" s="83"/>
      <c r="J1376" s="83"/>
      <c r="K1376" s="83"/>
    </row>
    <row r="1377" spans="1:11">
      <c r="A1377" s="83"/>
      <c r="B1377" s="83"/>
      <c r="C1377" s="83"/>
      <c r="D1377" s="83"/>
      <c r="E1377" s="83"/>
      <c r="F1377" s="83"/>
      <c r="G1377" s="83"/>
      <c r="H1377" s="83"/>
      <c r="I1377" s="83"/>
      <c r="J1377" s="83"/>
      <c r="K1377" s="83"/>
    </row>
    <row r="1378" spans="1:11">
      <c r="A1378" s="83"/>
      <c r="B1378" s="83"/>
      <c r="C1378" s="83"/>
      <c r="D1378" s="83"/>
      <c r="E1378" s="83"/>
      <c r="F1378" s="83"/>
      <c r="G1378" s="83"/>
      <c r="H1378" s="83"/>
      <c r="I1378" s="83"/>
      <c r="J1378" s="83"/>
      <c r="K1378" s="83"/>
    </row>
    <row r="1379" spans="1:11">
      <c r="A1379" s="83"/>
      <c r="B1379" s="83"/>
      <c r="C1379" s="83"/>
      <c r="D1379" s="83"/>
      <c r="E1379" s="83"/>
      <c r="F1379" s="83"/>
      <c r="G1379" s="83"/>
      <c r="H1379" s="83"/>
      <c r="I1379" s="83"/>
      <c r="J1379" s="83"/>
      <c r="K1379" s="83"/>
    </row>
    <row r="1380" spans="1:11">
      <c r="A1380" s="83"/>
      <c r="B1380" s="83"/>
      <c r="C1380" s="83"/>
      <c r="D1380" s="83"/>
      <c r="E1380" s="83"/>
      <c r="F1380" s="83"/>
      <c r="G1380" s="83"/>
      <c r="H1380" s="83"/>
      <c r="I1380" s="83"/>
      <c r="J1380" s="83"/>
      <c r="K1380" s="83"/>
    </row>
    <row r="1381" spans="1:11">
      <c r="A1381" s="83"/>
      <c r="B1381" s="83"/>
      <c r="C1381" s="83"/>
      <c r="D1381" s="83"/>
      <c r="E1381" s="83"/>
      <c r="F1381" s="83"/>
      <c r="G1381" s="83"/>
      <c r="H1381" s="83"/>
      <c r="I1381" s="83"/>
      <c r="J1381" s="83"/>
      <c r="K1381" s="83"/>
    </row>
    <row r="1382" spans="1:11">
      <c r="A1382" s="83"/>
      <c r="B1382" s="83"/>
      <c r="C1382" s="83"/>
      <c r="D1382" s="83"/>
      <c r="E1382" s="83"/>
      <c r="F1382" s="83"/>
      <c r="G1382" s="83"/>
      <c r="H1382" s="83"/>
      <c r="I1382" s="83"/>
      <c r="J1382" s="83"/>
      <c r="K1382" s="83"/>
    </row>
    <row r="1383" spans="1:11">
      <c r="A1383" s="83"/>
      <c r="B1383" s="83"/>
      <c r="C1383" s="83"/>
      <c r="D1383" s="83"/>
      <c r="E1383" s="83"/>
      <c r="F1383" s="83"/>
      <c r="G1383" s="83"/>
      <c r="H1383" s="83"/>
      <c r="I1383" s="83"/>
      <c r="J1383" s="83"/>
      <c r="K1383" s="83"/>
    </row>
    <row r="1384" spans="1:11">
      <c r="A1384" s="83"/>
      <c r="B1384" s="83"/>
      <c r="C1384" s="83"/>
      <c r="D1384" s="83"/>
      <c r="E1384" s="83"/>
      <c r="F1384" s="83"/>
      <c r="G1384" s="83"/>
      <c r="H1384" s="83"/>
      <c r="I1384" s="83"/>
      <c r="J1384" s="83"/>
      <c r="K1384" s="83"/>
    </row>
    <row r="1385" spans="1:11">
      <c r="A1385" s="83"/>
      <c r="B1385" s="83"/>
      <c r="C1385" s="83"/>
      <c r="D1385" s="83"/>
      <c r="E1385" s="83"/>
      <c r="F1385" s="83"/>
      <c r="G1385" s="83"/>
      <c r="H1385" s="83"/>
      <c r="I1385" s="83"/>
      <c r="J1385" s="83"/>
      <c r="K1385" s="83"/>
    </row>
    <row r="1386" spans="1:11">
      <c r="A1386" s="83"/>
      <c r="B1386" s="83"/>
      <c r="C1386" s="83"/>
      <c r="D1386" s="83"/>
      <c r="E1386" s="83"/>
      <c r="F1386" s="83"/>
      <c r="G1386" s="83"/>
      <c r="H1386" s="83"/>
      <c r="I1386" s="83"/>
      <c r="J1386" s="83"/>
      <c r="K1386" s="83"/>
    </row>
    <row r="1387" spans="1:11">
      <c r="A1387" s="83"/>
      <c r="B1387" s="83"/>
      <c r="C1387" s="83"/>
      <c r="D1387" s="83"/>
      <c r="E1387" s="83"/>
      <c r="F1387" s="83"/>
      <c r="G1387" s="83"/>
      <c r="H1387" s="83"/>
      <c r="I1387" s="83"/>
      <c r="J1387" s="83"/>
      <c r="K1387" s="83"/>
    </row>
    <row r="1388" spans="1:11">
      <c r="A1388" s="83"/>
      <c r="B1388" s="83"/>
      <c r="C1388" s="83"/>
      <c r="D1388" s="83"/>
      <c r="E1388" s="83"/>
      <c r="F1388" s="83"/>
      <c r="G1388" s="83"/>
      <c r="H1388" s="83"/>
      <c r="I1388" s="83"/>
      <c r="J1388" s="83"/>
      <c r="K1388" s="83"/>
    </row>
    <row r="1389" spans="1:11">
      <c r="A1389" s="83"/>
      <c r="B1389" s="83"/>
      <c r="C1389" s="83"/>
      <c r="D1389" s="83"/>
      <c r="E1389" s="83"/>
      <c r="F1389" s="83"/>
      <c r="G1389" s="83"/>
      <c r="H1389" s="83"/>
      <c r="I1389" s="83"/>
      <c r="J1389" s="83"/>
      <c r="K1389" s="83"/>
    </row>
    <row r="1390" spans="1:11">
      <c r="A1390" s="83"/>
      <c r="B1390" s="83"/>
      <c r="C1390" s="83"/>
      <c r="D1390" s="83"/>
      <c r="E1390" s="83"/>
      <c r="F1390" s="83"/>
      <c r="G1390" s="83"/>
      <c r="H1390" s="83"/>
      <c r="I1390" s="83"/>
      <c r="J1390" s="83"/>
      <c r="K1390" s="83"/>
    </row>
    <row r="1391" spans="1:11">
      <c r="A1391" s="83"/>
      <c r="B1391" s="83"/>
      <c r="C1391" s="83"/>
      <c r="D1391" s="83"/>
      <c r="E1391" s="83"/>
      <c r="F1391" s="83"/>
      <c r="G1391" s="83"/>
      <c r="H1391" s="83"/>
      <c r="I1391" s="83"/>
      <c r="J1391" s="83"/>
      <c r="K1391" s="83"/>
    </row>
    <row r="1392" spans="1:11">
      <c r="A1392" s="83"/>
      <c r="B1392" s="83"/>
      <c r="C1392" s="83"/>
      <c r="D1392" s="83"/>
      <c r="E1392" s="83"/>
      <c r="F1392" s="83"/>
      <c r="G1392" s="83"/>
      <c r="H1392" s="83"/>
      <c r="I1392" s="83"/>
      <c r="J1392" s="83"/>
      <c r="K1392" s="83"/>
    </row>
    <row r="1393" spans="1:11">
      <c r="A1393" s="83"/>
      <c r="B1393" s="83"/>
      <c r="C1393" s="83"/>
      <c r="D1393" s="83"/>
      <c r="E1393" s="83"/>
      <c r="F1393" s="83"/>
      <c r="G1393" s="83"/>
      <c r="H1393" s="83"/>
      <c r="I1393" s="83"/>
      <c r="J1393" s="83"/>
      <c r="K1393" s="83"/>
    </row>
    <row r="1394" spans="1:11">
      <c r="A1394" s="83"/>
      <c r="B1394" s="83"/>
      <c r="C1394" s="83"/>
      <c r="D1394" s="83"/>
      <c r="E1394" s="83"/>
      <c r="F1394" s="83"/>
      <c r="G1394" s="83"/>
      <c r="H1394" s="83"/>
      <c r="I1394" s="83"/>
      <c r="J1394" s="83"/>
      <c r="K1394" s="83"/>
    </row>
    <row r="1395" spans="1:11">
      <c r="A1395" s="83"/>
      <c r="B1395" s="83"/>
      <c r="C1395" s="83"/>
      <c r="D1395" s="83"/>
      <c r="E1395" s="83"/>
      <c r="F1395" s="83"/>
      <c r="G1395" s="83"/>
      <c r="H1395" s="83"/>
      <c r="I1395" s="83"/>
      <c r="J1395" s="83"/>
      <c r="K1395" s="83"/>
    </row>
    <row r="1396" spans="1:11">
      <c r="A1396" s="83"/>
      <c r="B1396" s="83"/>
      <c r="C1396" s="83"/>
      <c r="D1396" s="83"/>
      <c r="E1396" s="83"/>
      <c r="F1396" s="83"/>
      <c r="G1396" s="83"/>
      <c r="H1396" s="83"/>
      <c r="I1396" s="83"/>
      <c r="J1396" s="83"/>
      <c r="K1396" s="83"/>
    </row>
    <row r="1397" spans="1:11">
      <c r="A1397" s="83"/>
      <c r="B1397" s="83"/>
      <c r="C1397" s="83"/>
      <c r="D1397" s="83"/>
      <c r="E1397" s="83"/>
      <c r="F1397" s="83"/>
      <c r="G1397" s="83"/>
      <c r="H1397" s="83"/>
      <c r="I1397" s="83"/>
      <c r="J1397" s="83"/>
      <c r="K1397" s="83"/>
    </row>
    <row r="1398" spans="1:11">
      <c r="A1398" s="83"/>
      <c r="B1398" s="83"/>
      <c r="C1398" s="83"/>
      <c r="D1398" s="83"/>
      <c r="E1398" s="83"/>
      <c r="F1398" s="83"/>
      <c r="G1398" s="83"/>
      <c r="H1398" s="83"/>
      <c r="I1398" s="83"/>
      <c r="J1398" s="83"/>
      <c r="K1398" s="83"/>
    </row>
    <row r="1399" spans="1:11">
      <c r="A1399" s="83"/>
      <c r="B1399" s="83"/>
      <c r="C1399" s="83"/>
      <c r="D1399" s="83"/>
      <c r="E1399" s="83"/>
      <c r="F1399" s="83"/>
      <c r="G1399" s="83"/>
      <c r="H1399" s="83"/>
      <c r="I1399" s="83"/>
      <c r="J1399" s="83"/>
      <c r="K1399" s="83"/>
    </row>
    <row r="1400" spans="1:11">
      <c r="A1400" s="83"/>
      <c r="B1400" s="83"/>
      <c r="C1400" s="83"/>
      <c r="D1400" s="83"/>
      <c r="E1400" s="83"/>
      <c r="F1400" s="83"/>
      <c r="G1400" s="83"/>
      <c r="H1400" s="83"/>
      <c r="I1400" s="84"/>
      <c r="J1400" s="83"/>
      <c r="K1400" s="83"/>
    </row>
    <row r="1401" spans="1:11">
      <c r="A1401" s="83"/>
      <c r="B1401" s="83"/>
      <c r="C1401" s="83"/>
      <c r="D1401" s="83"/>
      <c r="E1401" s="83"/>
      <c r="F1401" s="83"/>
      <c r="G1401" s="83"/>
      <c r="H1401" s="83"/>
      <c r="I1401" s="84"/>
      <c r="J1401" s="83"/>
      <c r="K1401" s="83"/>
    </row>
    <row r="1402" spans="1:11">
      <c r="A1402" s="83"/>
      <c r="B1402" s="83"/>
      <c r="C1402" s="83"/>
      <c r="D1402" s="83"/>
      <c r="E1402" s="83"/>
      <c r="F1402" s="83"/>
      <c r="G1402" s="83"/>
      <c r="H1402" s="83"/>
      <c r="I1402" s="83"/>
      <c r="J1402" s="83"/>
      <c r="K1402" s="83"/>
    </row>
    <row r="1403" spans="1:11">
      <c r="A1403" s="83"/>
      <c r="B1403" s="83"/>
      <c r="C1403" s="83"/>
      <c r="D1403" s="83"/>
      <c r="E1403" s="83"/>
      <c r="F1403" s="83"/>
      <c r="G1403" s="83"/>
      <c r="H1403" s="83"/>
      <c r="I1403" s="83"/>
      <c r="J1403" s="83"/>
      <c r="K1403" s="83"/>
    </row>
    <row r="1404" spans="1:11">
      <c r="A1404" s="83"/>
      <c r="B1404" s="83"/>
      <c r="C1404" s="83"/>
      <c r="D1404" s="83"/>
      <c r="E1404" s="83"/>
      <c r="F1404" s="83"/>
      <c r="G1404" s="83"/>
      <c r="H1404" s="83"/>
      <c r="I1404" s="83"/>
      <c r="J1404" s="83"/>
      <c r="K1404" s="83"/>
    </row>
    <row r="1405" spans="1:11">
      <c r="A1405" s="83"/>
      <c r="B1405" s="83"/>
      <c r="C1405" s="83"/>
      <c r="D1405" s="83"/>
      <c r="E1405" s="83"/>
      <c r="F1405" s="83"/>
      <c r="G1405" s="83"/>
      <c r="H1405" s="83"/>
      <c r="I1405" s="83"/>
      <c r="J1405" s="83"/>
      <c r="K1405" s="83"/>
    </row>
    <row r="1406" spans="1:11">
      <c r="A1406" s="83"/>
      <c r="B1406" s="83"/>
      <c r="C1406" s="83"/>
      <c r="D1406" s="83"/>
      <c r="E1406" s="83"/>
      <c r="F1406" s="83"/>
      <c r="G1406" s="83"/>
      <c r="H1406" s="83"/>
      <c r="I1406" s="83"/>
      <c r="J1406" s="83"/>
      <c r="K1406" s="83"/>
    </row>
    <row r="1407" spans="1:11">
      <c r="A1407" s="83"/>
      <c r="B1407" s="83"/>
      <c r="C1407" s="83"/>
      <c r="D1407" s="83"/>
      <c r="E1407" s="83"/>
      <c r="F1407" s="83"/>
      <c r="G1407" s="83"/>
      <c r="H1407" s="83"/>
      <c r="I1407" s="83"/>
      <c r="J1407" s="83"/>
      <c r="K1407" s="83"/>
    </row>
    <row r="1409" spans="1:7">
      <c r="B1409" s="83"/>
      <c r="C1409" s="83"/>
      <c r="D1409" s="83"/>
    </row>
    <row r="1410" spans="1:7">
      <c r="A1410" s="83"/>
      <c r="B1410" s="83"/>
      <c r="C1410" s="83"/>
      <c r="D1410" s="83"/>
    </row>
    <row r="1412" spans="1:7">
      <c r="B1412" s="83"/>
      <c r="C1412" s="83"/>
      <c r="D1412" s="83"/>
      <c r="E1412" s="83"/>
      <c r="F1412" s="83"/>
      <c r="G1412" s="83"/>
    </row>
    <row r="1413" spans="1:7">
      <c r="A1413" s="83"/>
      <c r="B1413" s="83"/>
      <c r="C1413" s="83"/>
      <c r="D1413" s="83"/>
      <c r="E1413" s="83"/>
      <c r="F1413" s="83"/>
      <c r="G1413" s="83"/>
    </row>
    <row r="1414" spans="1:7">
      <c r="A1414" s="83"/>
      <c r="B1414" s="83"/>
      <c r="C1414" s="83"/>
      <c r="D1414" s="83"/>
      <c r="E1414" s="83"/>
      <c r="F1414" s="83"/>
      <c r="G1414" s="83"/>
    </row>
    <row r="1416" spans="1:7">
      <c r="B1416" s="83"/>
      <c r="C1416" s="83"/>
      <c r="D1416" s="83"/>
    </row>
    <row r="1417" spans="1:7">
      <c r="A1417" s="83"/>
      <c r="B1417" s="83"/>
      <c r="C1417" s="83"/>
      <c r="D1417" s="83"/>
    </row>
    <row r="1418" spans="1:7">
      <c r="A1418" s="83"/>
      <c r="B1418" s="83"/>
      <c r="C1418" s="83"/>
      <c r="D1418" s="83"/>
    </row>
    <row r="1419" spans="1:7">
      <c r="A1419" s="83"/>
      <c r="B1419" s="83"/>
      <c r="C1419" s="83"/>
      <c r="D1419" s="83"/>
    </row>
    <row r="1420" spans="1:7">
      <c r="A1420" s="83"/>
      <c r="B1420" s="83"/>
      <c r="C1420" s="83"/>
      <c r="D1420" s="83"/>
    </row>
    <row r="1421" spans="1:7">
      <c r="A1421" s="83"/>
      <c r="B1421" s="83"/>
      <c r="C1421" s="83"/>
      <c r="D1421" s="83"/>
    </row>
    <row r="1422" spans="1:7">
      <c r="A1422" s="83"/>
      <c r="B1422" s="83"/>
      <c r="C1422" s="83"/>
      <c r="D1422" s="83"/>
    </row>
    <row r="1423" spans="1:7">
      <c r="A1423" s="83"/>
      <c r="B1423" s="83"/>
      <c r="C1423" s="83"/>
      <c r="D1423" s="83"/>
    </row>
    <row r="1424" spans="1:7">
      <c r="A1424" s="83"/>
      <c r="B1424" s="83"/>
      <c r="C1424" s="83"/>
      <c r="D1424" s="83"/>
    </row>
    <row r="1425" spans="1:4">
      <c r="A1425" s="83"/>
      <c r="B1425" s="83"/>
      <c r="C1425" s="83"/>
      <c r="D1425" s="83"/>
    </row>
    <row r="1426" spans="1:4">
      <c r="A1426" s="83"/>
      <c r="B1426" s="83"/>
      <c r="C1426" s="83"/>
      <c r="D1426" s="83"/>
    </row>
    <row r="1427" spans="1:4">
      <c r="A1427" s="83"/>
      <c r="B1427" s="83"/>
      <c r="C1427" s="83"/>
      <c r="D1427" s="83"/>
    </row>
    <row r="1428" spans="1:4">
      <c r="A1428" s="83"/>
      <c r="B1428" s="83"/>
      <c r="C1428" s="83"/>
      <c r="D1428" s="83"/>
    </row>
    <row r="1429" spans="1:4">
      <c r="A1429" s="83"/>
      <c r="B1429" s="83"/>
      <c r="C1429" s="83"/>
      <c r="D1429" s="83"/>
    </row>
    <row r="1430" spans="1:4">
      <c r="A1430" s="83"/>
      <c r="B1430" s="83"/>
      <c r="C1430" s="83"/>
      <c r="D1430" s="83"/>
    </row>
    <row r="1431" spans="1:4">
      <c r="A1431" s="83"/>
      <c r="B1431" s="83"/>
      <c r="C1431" s="83"/>
      <c r="D1431" s="83"/>
    </row>
    <row r="1432" spans="1:4">
      <c r="A1432" s="83"/>
      <c r="B1432" s="83"/>
      <c r="C1432" s="83"/>
      <c r="D1432" s="83"/>
    </row>
    <row r="1433" spans="1:4">
      <c r="A1433" s="83"/>
      <c r="B1433" s="83"/>
      <c r="C1433" s="83"/>
      <c r="D1433" s="83"/>
    </row>
    <row r="1434" spans="1:4">
      <c r="A1434" s="83"/>
      <c r="B1434" s="83"/>
      <c r="C1434" s="83"/>
      <c r="D1434" s="83"/>
    </row>
    <row r="1435" spans="1:4">
      <c r="A1435" s="83"/>
      <c r="B1435" s="83"/>
      <c r="C1435" s="83"/>
      <c r="D1435" s="83"/>
    </row>
    <row r="1436" spans="1:4">
      <c r="A1436" s="83"/>
      <c r="B1436" s="83"/>
      <c r="C1436" s="83"/>
      <c r="D1436" s="83"/>
    </row>
    <row r="1437" spans="1:4">
      <c r="A1437" s="83"/>
      <c r="B1437" s="83"/>
      <c r="C1437" s="83"/>
      <c r="D1437" s="83"/>
    </row>
    <row r="1438" spans="1:4">
      <c r="A1438" s="83"/>
      <c r="B1438" s="83"/>
      <c r="C1438" s="83"/>
      <c r="D1438" s="83"/>
    </row>
    <row r="1439" spans="1:4">
      <c r="A1439" s="83"/>
      <c r="B1439" s="83"/>
      <c r="C1439" s="83"/>
      <c r="D1439" s="83"/>
    </row>
    <row r="1440" spans="1:4">
      <c r="A1440" s="83"/>
      <c r="B1440" s="83"/>
      <c r="C1440" s="83"/>
      <c r="D1440" s="83"/>
    </row>
    <row r="1441" spans="1:4">
      <c r="A1441" s="83"/>
      <c r="B1441" s="83"/>
      <c r="C1441" s="83"/>
      <c r="D1441" s="83"/>
    </row>
    <row r="1442" spans="1:4">
      <c r="A1442" s="83"/>
      <c r="B1442" s="83"/>
      <c r="C1442" s="83"/>
      <c r="D1442" s="83"/>
    </row>
    <row r="1443" spans="1:4">
      <c r="A1443" s="83"/>
      <c r="B1443" s="83"/>
      <c r="C1443" s="83"/>
      <c r="D1443" s="83"/>
    </row>
    <row r="1444" spans="1:4">
      <c r="A1444" s="83"/>
      <c r="B1444" s="83"/>
      <c r="C1444" s="83"/>
      <c r="D1444" s="83"/>
    </row>
    <row r="1445" spans="1:4">
      <c r="A1445" s="83"/>
      <c r="B1445" s="83"/>
      <c r="C1445" s="83"/>
      <c r="D1445" s="83"/>
    </row>
    <row r="1446" spans="1:4">
      <c r="A1446" s="83"/>
      <c r="B1446" s="83"/>
      <c r="C1446" s="83"/>
      <c r="D1446" s="83"/>
    </row>
    <row r="1447" spans="1:4">
      <c r="A1447" s="83"/>
      <c r="B1447" s="83"/>
      <c r="C1447" s="83"/>
      <c r="D1447" s="83"/>
    </row>
    <row r="1448" spans="1:4">
      <c r="A1448" s="83"/>
      <c r="B1448" s="83"/>
      <c r="C1448" s="83"/>
      <c r="D1448" s="83"/>
    </row>
    <row r="1449" spans="1:4">
      <c r="A1449" s="83"/>
      <c r="B1449" s="83"/>
      <c r="C1449" s="83"/>
      <c r="D1449" s="83"/>
    </row>
    <row r="1450" spans="1:4">
      <c r="A1450" s="83"/>
      <c r="B1450" s="83"/>
      <c r="C1450" s="83"/>
      <c r="D1450" s="83"/>
    </row>
    <row r="1451" spans="1:4">
      <c r="A1451" s="83"/>
      <c r="B1451" s="83"/>
      <c r="C1451" s="83"/>
      <c r="D1451" s="83"/>
    </row>
    <row r="1452" spans="1:4">
      <c r="A1452" s="83"/>
      <c r="B1452" s="83"/>
      <c r="C1452" s="83"/>
      <c r="D1452" s="83"/>
    </row>
    <row r="1453" spans="1:4">
      <c r="A1453" s="83"/>
      <c r="B1453" s="83"/>
      <c r="C1453" s="83"/>
      <c r="D1453" s="83"/>
    </row>
    <row r="1454" spans="1:4">
      <c r="A1454" s="83"/>
      <c r="B1454" s="83"/>
      <c r="C1454" s="83"/>
      <c r="D1454" s="83"/>
    </row>
    <row r="1455" spans="1:4">
      <c r="A1455" s="83"/>
      <c r="B1455" s="83"/>
      <c r="C1455" s="83"/>
      <c r="D1455" s="83"/>
    </row>
    <row r="1456" spans="1:4">
      <c r="A1456" s="83"/>
      <c r="B1456" s="83"/>
      <c r="C1456" s="83"/>
      <c r="D1456" s="83"/>
    </row>
    <row r="1457" spans="1:4">
      <c r="A1457" s="83"/>
      <c r="B1457" s="83"/>
      <c r="C1457" s="83"/>
      <c r="D1457" s="83"/>
    </row>
    <row r="1458" spans="1:4">
      <c r="A1458" s="83"/>
      <c r="B1458" s="83"/>
      <c r="C1458" s="83"/>
      <c r="D1458" s="83"/>
    </row>
    <row r="1459" spans="1:4">
      <c r="A1459" s="83"/>
      <c r="B1459" s="83"/>
      <c r="C1459" s="83"/>
      <c r="D1459" s="83"/>
    </row>
    <row r="1460" spans="1:4">
      <c r="A1460" s="83"/>
      <c r="B1460" s="83"/>
      <c r="C1460" s="83"/>
      <c r="D1460" s="83"/>
    </row>
    <row r="1461" spans="1:4">
      <c r="A1461" s="83"/>
      <c r="B1461" s="83"/>
      <c r="C1461" s="83"/>
      <c r="D1461" s="83"/>
    </row>
    <row r="1462" spans="1:4">
      <c r="A1462" s="83"/>
      <c r="B1462" s="83"/>
      <c r="C1462" s="83"/>
      <c r="D1462" s="83"/>
    </row>
    <row r="1463" spans="1:4">
      <c r="A1463" s="83"/>
      <c r="B1463" s="83"/>
      <c r="C1463" s="83"/>
      <c r="D1463" s="83"/>
    </row>
    <row r="1464" spans="1:4">
      <c r="A1464" s="83"/>
      <c r="B1464" s="83"/>
      <c r="C1464" s="83"/>
      <c r="D1464" s="83"/>
    </row>
    <row r="1465" spans="1:4">
      <c r="A1465" s="83"/>
      <c r="B1465" s="83"/>
      <c r="C1465" s="83"/>
      <c r="D1465" s="83"/>
    </row>
    <row r="1466" spans="1:4">
      <c r="A1466" s="83"/>
      <c r="B1466" s="83"/>
      <c r="C1466" s="83"/>
      <c r="D1466" s="83"/>
    </row>
    <row r="1467" spans="1:4">
      <c r="A1467" s="83"/>
      <c r="B1467" s="83"/>
      <c r="C1467" s="83"/>
      <c r="D1467" s="83"/>
    </row>
    <row r="1468" spans="1:4">
      <c r="A1468" s="83"/>
      <c r="B1468" s="83"/>
      <c r="C1468" s="83"/>
      <c r="D1468" s="83"/>
    </row>
    <row r="1469" spans="1:4">
      <c r="A1469" s="83"/>
      <c r="B1469" s="83"/>
      <c r="C1469" s="83"/>
      <c r="D1469" s="83"/>
    </row>
    <row r="1470" spans="1:4">
      <c r="A1470" s="83"/>
      <c r="B1470" s="83"/>
      <c r="C1470" s="83"/>
      <c r="D1470" s="83"/>
    </row>
    <row r="1471" spans="1:4">
      <c r="A1471" s="83"/>
      <c r="B1471" s="83"/>
      <c r="C1471" s="83"/>
      <c r="D1471" s="83"/>
    </row>
    <row r="1472" spans="1:4">
      <c r="A1472" s="83"/>
      <c r="B1472" s="83"/>
      <c r="C1472" s="83"/>
      <c r="D1472" s="83"/>
    </row>
    <row r="1473" spans="1:4">
      <c r="A1473" s="83"/>
      <c r="B1473" s="83"/>
      <c r="C1473" s="83"/>
      <c r="D1473" s="83"/>
    </row>
    <row r="1474" spans="1:4">
      <c r="A1474" s="83"/>
      <c r="B1474" s="83"/>
      <c r="C1474" s="83"/>
      <c r="D1474" s="83"/>
    </row>
    <row r="1475" spans="1:4">
      <c r="A1475" s="83"/>
      <c r="B1475" s="83"/>
      <c r="C1475" s="83"/>
      <c r="D1475" s="83"/>
    </row>
    <row r="1476" spans="1:4">
      <c r="A1476" s="83"/>
      <c r="B1476" s="83"/>
      <c r="C1476" s="83"/>
      <c r="D1476" s="83"/>
    </row>
    <row r="1477" spans="1:4">
      <c r="A1477" s="83"/>
      <c r="B1477" s="83"/>
      <c r="C1477" s="83"/>
      <c r="D1477" s="83"/>
    </row>
    <row r="1478" spans="1:4">
      <c r="A1478" s="83"/>
      <c r="B1478" s="83"/>
      <c r="C1478" s="83"/>
      <c r="D1478" s="83"/>
    </row>
    <row r="1479" spans="1:4">
      <c r="A1479" s="83"/>
      <c r="B1479" s="83"/>
      <c r="C1479" s="83"/>
      <c r="D1479" s="83"/>
    </row>
    <row r="1480" spans="1:4">
      <c r="A1480" s="83"/>
      <c r="B1480" s="83"/>
      <c r="C1480" s="83"/>
      <c r="D1480" s="83"/>
    </row>
    <row r="1481" spans="1:4">
      <c r="A1481" s="83"/>
      <c r="B1481" s="83"/>
      <c r="C1481" s="83"/>
      <c r="D1481" s="83"/>
    </row>
    <row r="1482" spans="1:4">
      <c r="A1482" s="83"/>
      <c r="B1482" s="83"/>
      <c r="C1482" s="83"/>
      <c r="D1482" s="83"/>
    </row>
    <row r="1483" spans="1:4">
      <c r="A1483" s="83"/>
      <c r="B1483" s="83"/>
      <c r="C1483" s="83"/>
      <c r="D1483" s="83"/>
    </row>
    <row r="1484" spans="1:4">
      <c r="A1484" s="83"/>
      <c r="B1484" s="83"/>
      <c r="C1484" s="83"/>
      <c r="D1484" s="83"/>
    </row>
    <row r="1485" spans="1:4">
      <c r="A1485" s="83"/>
      <c r="B1485" s="83"/>
      <c r="C1485" s="83"/>
      <c r="D1485" s="83"/>
    </row>
    <row r="1486" spans="1:4">
      <c r="A1486" s="83"/>
      <c r="B1486" s="83"/>
      <c r="C1486" s="83"/>
      <c r="D1486" s="83"/>
    </row>
    <row r="1487" spans="1:4">
      <c r="A1487" s="83"/>
      <c r="B1487" s="83"/>
      <c r="C1487" s="83"/>
      <c r="D1487" s="83"/>
    </row>
    <row r="1488" spans="1:4">
      <c r="A1488" s="83"/>
      <c r="B1488" s="83"/>
      <c r="C1488" s="83"/>
      <c r="D1488" s="83"/>
    </row>
    <row r="1489" spans="1:4">
      <c r="A1489" s="83"/>
      <c r="B1489" s="83"/>
      <c r="C1489" s="83"/>
      <c r="D1489" s="83"/>
    </row>
    <row r="1490" spans="1:4">
      <c r="A1490" s="83"/>
      <c r="B1490" s="83"/>
      <c r="C1490" s="83"/>
      <c r="D1490" s="83"/>
    </row>
    <row r="1491" spans="1:4">
      <c r="A1491" s="83"/>
      <c r="B1491" s="83"/>
      <c r="C1491" s="83"/>
      <c r="D1491" s="83"/>
    </row>
    <row r="1492" spans="1:4">
      <c r="A1492" s="83"/>
      <c r="B1492" s="83"/>
      <c r="C1492" s="83"/>
      <c r="D1492" s="83"/>
    </row>
    <row r="1493" spans="1:4">
      <c r="A1493" s="83"/>
      <c r="B1493" s="83"/>
      <c r="C1493" s="83"/>
      <c r="D1493" s="83"/>
    </row>
    <row r="1494" spans="1:4">
      <c r="A1494" s="83"/>
      <c r="B1494" s="83"/>
      <c r="C1494" s="83"/>
      <c r="D1494" s="83"/>
    </row>
    <row r="1495" spans="1:4">
      <c r="A1495" s="83"/>
      <c r="B1495" s="83"/>
      <c r="C1495" s="83"/>
      <c r="D1495" s="83"/>
    </row>
    <row r="1496" spans="1:4">
      <c r="A1496" s="83"/>
      <c r="B1496" s="83"/>
      <c r="C1496" s="83"/>
      <c r="D1496" s="83"/>
    </row>
    <row r="1497" spans="1:4">
      <c r="A1497" s="83"/>
      <c r="B1497" s="83"/>
      <c r="C1497" s="83"/>
      <c r="D1497" s="83"/>
    </row>
    <row r="1498" spans="1:4">
      <c r="A1498" s="83"/>
      <c r="B1498" s="83"/>
      <c r="C1498" s="83"/>
      <c r="D1498" s="83"/>
    </row>
    <row r="1499" spans="1:4">
      <c r="A1499" s="83"/>
      <c r="B1499" s="83"/>
      <c r="C1499" s="83"/>
      <c r="D1499" s="83"/>
    </row>
    <row r="1500" spans="1:4">
      <c r="A1500" s="83"/>
      <c r="B1500" s="83"/>
      <c r="C1500" s="83"/>
      <c r="D1500" s="83"/>
    </row>
    <row r="1501" spans="1:4">
      <c r="A1501" s="83"/>
      <c r="B1501" s="83"/>
      <c r="C1501" s="83"/>
      <c r="D1501" s="83"/>
    </row>
    <row r="1502" spans="1:4">
      <c r="A1502" s="83"/>
      <c r="B1502" s="83"/>
      <c r="C1502" s="83"/>
      <c r="D1502" s="83"/>
    </row>
    <row r="1503" spans="1:4">
      <c r="A1503" s="83"/>
      <c r="B1503" s="83"/>
      <c r="C1503" s="83"/>
      <c r="D1503" s="83"/>
    </row>
    <row r="1504" spans="1:4">
      <c r="A1504" s="83"/>
      <c r="B1504" s="83"/>
      <c r="C1504" s="83"/>
      <c r="D1504" s="83"/>
    </row>
    <row r="1505" spans="1:4">
      <c r="A1505" s="83"/>
      <c r="B1505" s="83"/>
      <c r="C1505" s="83"/>
      <c r="D1505" s="83"/>
    </row>
    <row r="1506" spans="1:4">
      <c r="A1506" s="83"/>
      <c r="B1506" s="83"/>
      <c r="C1506" s="83"/>
      <c r="D1506" s="83"/>
    </row>
    <row r="1507" spans="1:4">
      <c r="A1507" s="83"/>
      <c r="B1507" s="83"/>
      <c r="C1507" s="83"/>
      <c r="D1507" s="83"/>
    </row>
    <row r="1508" spans="1:4">
      <c r="A1508" s="83"/>
      <c r="B1508" s="83"/>
      <c r="C1508" s="83"/>
      <c r="D1508" s="83"/>
    </row>
    <row r="1509" spans="1:4">
      <c r="A1509" s="83"/>
      <c r="B1509" s="83"/>
      <c r="C1509" s="83"/>
      <c r="D1509" s="83"/>
    </row>
    <row r="1510" spans="1:4">
      <c r="A1510" s="83"/>
      <c r="B1510" s="83"/>
      <c r="C1510" s="83"/>
      <c r="D1510" s="83"/>
    </row>
    <row r="1511" spans="1:4">
      <c r="A1511" s="83"/>
      <c r="B1511" s="83"/>
      <c r="C1511" s="83"/>
      <c r="D1511" s="83"/>
    </row>
    <row r="1512" spans="1:4">
      <c r="A1512" s="83"/>
      <c r="B1512" s="83"/>
      <c r="C1512" s="83"/>
      <c r="D1512" s="83"/>
    </row>
    <row r="1513" spans="1:4">
      <c r="A1513" s="83"/>
      <c r="B1513" s="83"/>
      <c r="C1513" s="83"/>
      <c r="D1513" s="83"/>
    </row>
    <row r="1514" spans="1:4">
      <c r="A1514" s="83"/>
      <c r="B1514" s="83"/>
      <c r="C1514" s="83"/>
      <c r="D1514" s="83"/>
    </row>
    <row r="1515" spans="1:4">
      <c r="A1515" s="83"/>
      <c r="B1515" s="83"/>
      <c r="C1515" s="83"/>
      <c r="D1515" s="83"/>
    </row>
    <row r="1516" spans="1:4">
      <c r="A1516" s="83"/>
      <c r="B1516" s="83"/>
      <c r="C1516" s="83"/>
      <c r="D1516" s="83"/>
    </row>
    <row r="1517" spans="1:4">
      <c r="A1517" s="83"/>
      <c r="B1517" s="83"/>
      <c r="C1517" s="83"/>
      <c r="D1517" s="83"/>
    </row>
    <row r="1518" spans="1:4">
      <c r="A1518" s="83"/>
      <c r="B1518" s="83"/>
      <c r="C1518" s="83"/>
      <c r="D1518" s="83"/>
    </row>
    <row r="1519" spans="1:4">
      <c r="A1519" s="83"/>
      <c r="B1519" s="83"/>
      <c r="C1519" s="83"/>
      <c r="D1519" s="83"/>
    </row>
    <row r="1520" spans="1:4">
      <c r="A1520" s="83"/>
      <c r="B1520" s="83"/>
      <c r="C1520" s="83"/>
      <c r="D1520" s="83"/>
    </row>
    <row r="1521" spans="1:4">
      <c r="A1521" s="83"/>
      <c r="B1521" s="83"/>
      <c r="C1521" s="83"/>
      <c r="D1521" s="83"/>
    </row>
    <row r="1522" spans="1:4">
      <c r="A1522" s="83"/>
      <c r="B1522" s="83"/>
      <c r="C1522" s="83"/>
      <c r="D1522" s="83"/>
    </row>
    <row r="1523" spans="1:4">
      <c r="A1523" s="83"/>
      <c r="B1523" s="83"/>
      <c r="C1523" s="83"/>
      <c r="D1523" s="83"/>
    </row>
    <row r="1524" spans="1:4">
      <c r="A1524" s="83"/>
      <c r="B1524" s="83"/>
      <c r="C1524" s="83"/>
      <c r="D1524" s="83"/>
    </row>
    <row r="1525" spans="1:4">
      <c r="A1525" s="83"/>
      <c r="B1525" s="83"/>
      <c r="C1525" s="83"/>
      <c r="D1525" s="83"/>
    </row>
    <row r="1526" spans="1:4">
      <c r="A1526" s="83"/>
      <c r="B1526" s="83"/>
      <c r="C1526" s="83"/>
      <c r="D1526" s="83"/>
    </row>
    <row r="1527" spans="1:4">
      <c r="A1527" s="83"/>
      <c r="B1527" s="83"/>
      <c r="C1527" s="83"/>
      <c r="D1527" s="83"/>
    </row>
    <row r="1528" spans="1:4">
      <c r="A1528" s="83"/>
      <c r="B1528" s="83"/>
      <c r="C1528" s="83"/>
      <c r="D1528" s="83"/>
    </row>
    <row r="1529" spans="1:4">
      <c r="A1529" s="83"/>
      <c r="B1529" s="83"/>
      <c r="C1529" s="83"/>
      <c r="D1529" s="83"/>
    </row>
    <row r="1530" spans="1:4">
      <c r="A1530" s="83"/>
      <c r="B1530" s="83"/>
      <c r="C1530" s="83"/>
      <c r="D1530" s="83"/>
    </row>
    <row r="1531" spans="1:4">
      <c r="A1531" s="83"/>
      <c r="B1531" s="83"/>
      <c r="C1531" s="83"/>
      <c r="D1531" s="83"/>
    </row>
    <row r="1532" spans="1:4">
      <c r="A1532" s="83"/>
      <c r="B1532" s="83"/>
      <c r="C1532" s="83"/>
      <c r="D1532" s="83"/>
    </row>
    <row r="1533" spans="1:4">
      <c r="A1533" s="83"/>
      <c r="B1533" s="83"/>
      <c r="C1533" s="83"/>
      <c r="D1533" s="83"/>
    </row>
    <row r="1534" spans="1:4">
      <c r="A1534" s="83"/>
      <c r="B1534" s="83"/>
      <c r="C1534" s="83"/>
      <c r="D1534" s="83"/>
    </row>
    <row r="1535" spans="1:4">
      <c r="A1535" s="83"/>
      <c r="B1535" s="83"/>
      <c r="C1535" s="83"/>
      <c r="D1535" s="83"/>
    </row>
    <row r="1536" spans="1:4">
      <c r="A1536" s="83"/>
      <c r="B1536" s="83"/>
      <c r="C1536" s="83"/>
      <c r="D1536" s="83"/>
    </row>
    <row r="1538" spans="1:8">
      <c r="B1538" s="83"/>
      <c r="C1538" s="83"/>
      <c r="D1538" s="83"/>
      <c r="E1538" s="83"/>
      <c r="F1538" s="83"/>
      <c r="G1538" s="83"/>
      <c r="H1538" s="83"/>
    </row>
    <row r="1539" spans="1:8">
      <c r="A1539" s="83"/>
      <c r="B1539" s="83"/>
      <c r="C1539" s="83"/>
      <c r="D1539" s="83"/>
      <c r="E1539" s="83"/>
      <c r="F1539" s="83"/>
      <c r="G1539" s="83"/>
      <c r="H1539" s="83"/>
    </row>
    <row r="1540" spans="1:8">
      <c r="A1540" s="83"/>
      <c r="B1540" s="83"/>
      <c r="C1540" s="83"/>
      <c r="D1540" s="83"/>
      <c r="E1540" s="83"/>
      <c r="F1540" s="83"/>
      <c r="G1540" s="83"/>
      <c r="H1540" s="83"/>
    </row>
    <row r="1541" spans="1:8">
      <c r="A1541" s="83"/>
      <c r="B1541" s="83"/>
      <c r="C1541" s="83"/>
      <c r="D1541" s="83"/>
      <c r="E1541" s="83"/>
      <c r="F1541" s="83"/>
      <c r="G1541" s="83"/>
      <c r="H1541" s="83"/>
    </row>
    <row r="1542" spans="1:8">
      <c r="A1542" s="83"/>
      <c r="B1542" s="83"/>
      <c r="C1542" s="83"/>
      <c r="D1542" s="83"/>
      <c r="E1542" s="83"/>
      <c r="F1542" s="83"/>
      <c r="G1542" s="83"/>
      <c r="H1542" s="83"/>
    </row>
    <row r="1543" spans="1:8">
      <c r="A1543" s="83"/>
      <c r="B1543" s="83"/>
      <c r="C1543" s="83"/>
      <c r="D1543" s="83"/>
      <c r="E1543" s="83"/>
      <c r="F1543" s="83"/>
      <c r="G1543" s="83"/>
      <c r="H1543" s="83"/>
    </row>
    <row r="1544" spans="1:8">
      <c r="A1544" s="83"/>
      <c r="B1544" s="83"/>
      <c r="C1544" s="83"/>
      <c r="D1544" s="83"/>
      <c r="E1544" s="83"/>
      <c r="F1544" s="83"/>
      <c r="G1544" s="83"/>
      <c r="H1544" s="83"/>
    </row>
    <row r="1545" spans="1:8">
      <c r="A1545" s="83"/>
      <c r="B1545" s="83"/>
      <c r="C1545" s="83"/>
      <c r="D1545" s="83"/>
      <c r="E1545" s="83"/>
      <c r="F1545" s="83"/>
      <c r="G1545" s="83"/>
      <c r="H1545" s="83"/>
    </row>
    <row r="1546" spans="1:8">
      <c r="A1546" s="83"/>
      <c r="B1546" s="83"/>
      <c r="C1546" s="83"/>
      <c r="D1546" s="83"/>
      <c r="E1546" s="83"/>
      <c r="F1546" s="83"/>
      <c r="G1546" s="83"/>
      <c r="H1546" s="83"/>
    </row>
    <row r="1547" spans="1:8">
      <c r="A1547" s="83"/>
      <c r="B1547" s="83"/>
      <c r="C1547" s="83"/>
      <c r="D1547" s="83"/>
      <c r="E1547" s="83"/>
      <c r="F1547" s="83"/>
      <c r="G1547" s="83"/>
      <c r="H1547" s="83"/>
    </row>
    <row r="1548" spans="1:8">
      <c r="A1548" s="83"/>
      <c r="B1548" s="83"/>
      <c r="C1548" s="83"/>
      <c r="D1548" s="83"/>
      <c r="E1548" s="83"/>
      <c r="F1548" s="83"/>
      <c r="G1548" s="83"/>
      <c r="H1548" s="83"/>
    </row>
    <row r="1549" spans="1:8">
      <c r="A1549" s="83"/>
      <c r="B1549" s="83"/>
      <c r="C1549" s="83"/>
      <c r="D1549" s="83"/>
      <c r="E1549" s="83"/>
      <c r="F1549" s="83"/>
      <c r="G1549" s="83"/>
      <c r="H1549" s="83"/>
    </row>
    <row r="1550" spans="1:8">
      <c r="A1550" s="83"/>
      <c r="B1550" s="83"/>
      <c r="C1550" s="83"/>
      <c r="D1550" s="83"/>
      <c r="E1550" s="83"/>
      <c r="F1550" s="83"/>
      <c r="G1550" s="83"/>
      <c r="H1550" s="83"/>
    </row>
    <row r="1551" spans="1:8">
      <c r="A1551" s="83"/>
      <c r="B1551" s="83"/>
      <c r="C1551" s="83"/>
      <c r="D1551" s="83"/>
      <c r="E1551" s="83"/>
      <c r="F1551" s="83"/>
      <c r="G1551" s="83"/>
      <c r="H1551" s="83"/>
    </row>
    <row r="1552" spans="1:8">
      <c r="A1552" s="83"/>
      <c r="B1552" s="83"/>
      <c r="C1552" s="83"/>
      <c r="D1552" s="83"/>
      <c r="E1552" s="83"/>
      <c r="F1552" s="83"/>
      <c r="G1552" s="83"/>
      <c r="H1552" s="83"/>
    </row>
    <row r="1553" spans="1:8">
      <c r="A1553" s="83"/>
      <c r="B1553" s="83"/>
      <c r="C1553" s="83"/>
      <c r="D1553" s="83"/>
      <c r="E1553" s="83"/>
      <c r="F1553" s="83"/>
      <c r="G1553" s="83"/>
      <c r="H1553" s="83"/>
    </row>
    <row r="1554" spans="1:8">
      <c r="A1554" s="83"/>
      <c r="B1554" s="83"/>
      <c r="C1554" s="83"/>
      <c r="D1554" s="83"/>
      <c r="E1554" s="83"/>
      <c r="F1554" s="83"/>
      <c r="G1554" s="83"/>
      <c r="H1554" s="83"/>
    </row>
    <row r="1555" spans="1:8">
      <c r="A1555" s="83"/>
      <c r="B1555" s="83"/>
      <c r="C1555" s="83"/>
      <c r="D1555" s="83"/>
      <c r="E1555" s="83"/>
      <c r="F1555" s="83"/>
      <c r="G1555" s="83"/>
      <c r="H1555" s="83"/>
    </row>
    <row r="1556" spans="1:8">
      <c r="A1556" s="83"/>
      <c r="B1556" s="83"/>
      <c r="C1556" s="83"/>
      <c r="D1556" s="83"/>
      <c r="E1556" s="83"/>
      <c r="F1556" s="83"/>
      <c r="G1556" s="83"/>
      <c r="H1556" s="83"/>
    </row>
    <row r="1557" spans="1:8">
      <c r="A1557" s="83"/>
      <c r="B1557" s="83"/>
      <c r="C1557" s="83"/>
      <c r="D1557" s="83"/>
      <c r="E1557" s="83"/>
      <c r="F1557" s="83"/>
      <c r="G1557" s="83"/>
      <c r="H1557" s="83"/>
    </row>
    <row r="1559" spans="1:8">
      <c r="B1559" s="83"/>
      <c r="C1559" s="83"/>
      <c r="D1559" s="83"/>
      <c r="E1559" s="83"/>
      <c r="F1559" s="83"/>
    </row>
    <row r="1560" spans="1:8">
      <c r="A1560" s="83"/>
      <c r="B1560" s="83"/>
      <c r="C1560" s="83"/>
      <c r="D1560" s="83"/>
      <c r="E1560" s="83"/>
      <c r="F1560" s="83"/>
    </row>
    <row r="1561" spans="1:8">
      <c r="A1561" s="83"/>
      <c r="B1561" s="83"/>
      <c r="C1561" s="83"/>
      <c r="D1561" s="83"/>
      <c r="E1561" s="83"/>
      <c r="F1561" s="83"/>
    </row>
    <row r="1563" spans="1:8">
      <c r="B1563" s="83"/>
      <c r="C1563" s="83"/>
      <c r="D1563" s="83"/>
      <c r="E1563" s="83"/>
      <c r="F1563" s="83"/>
      <c r="G1563" s="83"/>
    </row>
    <row r="1564" spans="1:8">
      <c r="A1564" s="83"/>
      <c r="B1564" s="83"/>
      <c r="C1564" s="83"/>
      <c r="D1564" s="83"/>
      <c r="E1564" s="83"/>
      <c r="F1564" s="83"/>
      <c r="G1564" s="83"/>
    </row>
    <row r="1566" spans="1:8">
      <c r="B1566" s="83"/>
      <c r="C1566" s="83"/>
      <c r="D1566" s="83"/>
      <c r="E1566" s="83"/>
      <c r="F1566" s="83"/>
      <c r="G1566" s="83"/>
    </row>
    <row r="1567" spans="1:8">
      <c r="A1567" s="83"/>
      <c r="B1567" s="83"/>
      <c r="C1567" s="83"/>
      <c r="D1567" s="83"/>
      <c r="E1567" s="83"/>
      <c r="F1567" s="83"/>
      <c r="G1567" s="83"/>
    </row>
    <row r="1568" spans="1:8">
      <c r="A1568" s="83"/>
      <c r="B1568" s="83"/>
      <c r="C1568" s="83"/>
      <c r="D1568" s="83"/>
      <c r="E1568" s="83"/>
      <c r="F1568" s="83"/>
      <c r="G1568" s="83"/>
    </row>
    <row r="1569" spans="1:7">
      <c r="A1569" s="83"/>
      <c r="B1569" s="83"/>
      <c r="C1569" s="83"/>
      <c r="D1569" s="83"/>
      <c r="E1569" s="83"/>
      <c r="F1569" s="83"/>
      <c r="G1569" s="83"/>
    </row>
    <row r="1570" spans="1:7">
      <c r="A1570" s="83"/>
      <c r="B1570" s="83"/>
      <c r="C1570" s="83"/>
      <c r="D1570" s="83"/>
      <c r="E1570" s="83"/>
      <c r="F1570" s="83"/>
      <c r="G1570" s="83"/>
    </row>
    <row r="1571" spans="1:7">
      <c r="A1571" s="83"/>
      <c r="B1571" s="83"/>
      <c r="C1571" s="83"/>
      <c r="D1571" s="83"/>
      <c r="E1571" s="83"/>
      <c r="F1571" s="83"/>
      <c r="G1571" s="83"/>
    </row>
    <row r="1572" spans="1:7">
      <c r="A1572" s="83"/>
      <c r="B1572" s="83"/>
      <c r="C1572" s="83"/>
      <c r="D1572" s="83"/>
      <c r="E1572" s="83"/>
      <c r="F1572" s="83"/>
      <c r="G1572" s="83"/>
    </row>
    <row r="1573" spans="1:7">
      <c r="A1573" s="83"/>
      <c r="B1573" s="83"/>
      <c r="C1573" s="83"/>
      <c r="D1573" s="83"/>
      <c r="E1573" s="83"/>
      <c r="F1573" s="83"/>
      <c r="G1573" s="83"/>
    </row>
    <row r="1574" spans="1:7">
      <c r="A1574" s="83"/>
      <c r="B1574" s="83"/>
      <c r="C1574" s="83"/>
      <c r="D1574" s="83"/>
      <c r="E1574" s="83"/>
      <c r="F1574" s="83"/>
      <c r="G1574" s="83"/>
    </row>
    <row r="1575" spans="1:7">
      <c r="A1575" s="83"/>
      <c r="B1575" s="83"/>
      <c r="C1575" s="83"/>
      <c r="D1575" s="83"/>
      <c r="E1575" s="83"/>
      <c r="F1575" s="83"/>
      <c r="G1575" s="83"/>
    </row>
    <row r="1576" spans="1:7">
      <c r="A1576" s="83"/>
      <c r="B1576" s="83"/>
      <c r="C1576" s="83"/>
      <c r="D1576" s="83"/>
      <c r="E1576" s="83"/>
      <c r="F1576" s="83"/>
      <c r="G1576" s="83"/>
    </row>
    <row r="1577" spans="1:7">
      <c r="A1577" s="83"/>
      <c r="B1577" s="83"/>
      <c r="C1577" s="83"/>
      <c r="D1577" s="83"/>
      <c r="E1577" s="83"/>
      <c r="F1577" s="83"/>
      <c r="G1577" s="83"/>
    </row>
    <row r="1578" spans="1:7">
      <c r="A1578" s="83"/>
      <c r="B1578" s="83"/>
      <c r="C1578" s="83"/>
      <c r="D1578" s="83"/>
      <c r="E1578" s="83"/>
      <c r="F1578" s="83"/>
      <c r="G1578" s="83"/>
    </row>
    <row r="1579" spans="1:7">
      <c r="A1579" s="83"/>
      <c r="B1579" s="83"/>
      <c r="C1579" s="83"/>
      <c r="D1579" s="83"/>
      <c r="E1579" s="83"/>
      <c r="F1579" s="83"/>
      <c r="G1579" s="83"/>
    </row>
    <row r="1580" spans="1:7">
      <c r="A1580" s="83"/>
      <c r="B1580" s="83"/>
      <c r="C1580" s="83"/>
      <c r="D1580" s="83"/>
      <c r="E1580" s="83"/>
      <c r="F1580" s="83"/>
      <c r="G1580" s="83"/>
    </row>
    <row r="1581" spans="1:7">
      <c r="A1581" s="83"/>
      <c r="B1581" s="83"/>
      <c r="C1581" s="83"/>
      <c r="D1581" s="83"/>
      <c r="E1581" s="83"/>
      <c r="F1581" s="83"/>
      <c r="G1581" s="83"/>
    </row>
    <row r="1582" spans="1:7">
      <c r="A1582" s="83"/>
      <c r="B1582" s="83"/>
      <c r="C1582" s="83"/>
      <c r="D1582" s="83"/>
      <c r="E1582" s="83"/>
      <c r="F1582" s="83"/>
      <c r="G1582" s="83"/>
    </row>
    <row r="1584" spans="1:7">
      <c r="B1584" s="83"/>
      <c r="C1584" s="83"/>
      <c r="D1584" s="83"/>
      <c r="E1584" s="83"/>
      <c r="F1584" s="83"/>
      <c r="G1584" s="83"/>
    </row>
    <row r="1585" spans="1:7">
      <c r="A1585" s="83"/>
      <c r="B1585" s="83"/>
      <c r="C1585" s="83"/>
      <c r="D1585" s="83"/>
      <c r="E1585" s="83"/>
      <c r="F1585" s="83"/>
      <c r="G1585" s="83"/>
    </row>
    <row r="1586" spans="1:7">
      <c r="A1586" s="83"/>
      <c r="B1586" s="83"/>
      <c r="C1586" s="83"/>
      <c r="D1586" s="83"/>
      <c r="E1586" s="83"/>
      <c r="F1586" s="83"/>
      <c r="G1586" s="83"/>
    </row>
    <row r="1587" spans="1:7">
      <c r="A1587" s="83"/>
      <c r="B1587" s="83"/>
      <c r="C1587" s="83"/>
      <c r="D1587" s="83"/>
      <c r="E1587" s="83"/>
      <c r="F1587" s="83"/>
      <c r="G1587" s="83"/>
    </row>
    <row r="1588" spans="1:7">
      <c r="A1588" s="83"/>
      <c r="B1588" s="83"/>
      <c r="C1588" s="83"/>
      <c r="D1588" s="83"/>
      <c r="E1588" s="83"/>
      <c r="F1588" s="83"/>
      <c r="G1588" s="83"/>
    </row>
    <row r="1589" spans="1:7">
      <c r="A1589" s="83"/>
      <c r="B1589" s="83"/>
      <c r="C1589" s="83"/>
      <c r="D1589" s="83"/>
      <c r="E1589" s="83"/>
      <c r="F1589" s="83"/>
      <c r="G1589" s="83"/>
    </row>
    <row r="1590" spans="1:7">
      <c r="A1590" s="83"/>
      <c r="B1590" s="83"/>
      <c r="C1590" s="83"/>
      <c r="D1590" s="83"/>
      <c r="E1590" s="83"/>
      <c r="F1590" s="83"/>
      <c r="G1590" s="83"/>
    </row>
    <row r="1591" spans="1:7">
      <c r="A1591" s="83"/>
      <c r="B1591" s="83"/>
      <c r="C1591" s="83"/>
      <c r="D1591" s="83"/>
      <c r="E1591" s="83"/>
      <c r="F1591" s="83"/>
      <c r="G1591" s="83"/>
    </row>
    <row r="1592" spans="1:7">
      <c r="A1592" s="83"/>
      <c r="B1592" s="83"/>
      <c r="C1592" s="83"/>
      <c r="D1592" s="83"/>
      <c r="E1592" s="83"/>
      <c r="F1592" s="83"/>
      <c r="G1592" s="83"/>
    </row>
    <row r="1593" spans="1:7">
      <c r="A1593" s="83"/>
      <c r="B1593" s="83"/>
      <c r="C1593" s="83"/>
      <c r="D1593" s="83"/>
      <c r="E1593" s="83"/>
      <c r="F1593" s="83"/>
      <c r="G1593" s="83"/>
    </row>
    <row r="1594" spans="1:7">
      <c r="A1594" s="83"/>
      <c r="B1594" s="83"/>
      <c r="C1594" s="83"/>
      <c r="D1594" s="83"/>
      <c r="E1594" s="83"/>
      <c r="F1594" s="83"/>
      <c r="G1594" s="83"/>
    </row>
    <row r="1595" spans="1:7">
      <c r="A1595" s="83"/>
      <c r="B1595" s="83"/>
      <c r="C1595" s="83"/>
      <c r="D1595" s="83"/>
      <c r="E1595" s="83"/>
      <c r="F1595" s="83"/>
      <c r="G1595" s="83"/>
    </row>
    <row r="1596" spans="1:7">
      <c r="A1596" s="83"/>
      <c r="B1596" s="83"/>
      <c r="C1596" s="83"/>
      <c r="D1596" s="83"/>
      <c r="E1596" s="83"/>
      <c r="F1596" s="83"/>
      <c r="G1596" s="83"/>
    </row>
    <row r="1597" spans="1:7">
      <c r="A1597" s="83"/>
      <c r="B1597" s="83"/>
      <c r="C1597" s="83"/>
      <c r="D1597" s="83"/>
      <c r="E1597" s="83"/>
      <c r="F1597" s="83"/>
      <c r="G1597" s="83"/>
    </row>
    <row r="1598" spans="1:7">
      <c r="A1598" s="83"/>
      <c r="B1598" s="83"/>
      <c r="C1598" s="83"/>
      <c r="D1598" s="83"/>
      <c r="E1598" s="83"/>
      <c r="F1598" s="83"/>
      <c r="G1598" s="83"/>
    </row>
    <row r="1599" spans="1:7">
      <c r="A1599" s="83"/>
      <c r="B1599" s="83"/>
      <c r="C1599" s="83"/>
      <c r="D1599" s="83"/>
      <c r="E1599" s="83"/>
      <c r="F1599" s="83"/>
      <c r="G1599" s="83"/>
    </row>
    <row r="1600" spans="1:7">
      <c r="A1600" s="83"/>
      <c r="B1600" s="83"/>
      <c r="C1600" s="83"/>
      <c r="D1600" s="83"/>
      <c r="E1600" s="83"/>
      <c r="F1600" s="83"/>
      <c r="G1600" s="83"/>
    </row>
    <row r="1602" spans="1:7">
      <c r="B1602" s="83"/>
      <c r="C1602" s="83"/>
      <c r="D1602" s="83"/>
      <c r="E1602" s="83"/>
      <c r="F1602" s="83"/>
      <c r="G1602" s="83"/>
    </row>
    <row r="1603" spans="1:7">
      <c r="A1603" s="83"/>
      <c r="B1603" s="83"/>
      <c r="C1603" s="83"/>
      <c r="D1603" s="83"/>
      <c r="E1603" s="83"/>
      <c r="F1603" s="83"/>
      <c r="G1603" s="83"/>
    </row>
    <row r="1604" spans="1:7">
      <c r="A1604" s="83"/>
      <c r="B1604" s="83"/>
      <c r="C1604" s="83"/>
      <c r="D1604" s="83"/>
      <c r="E1604" s="83"/>
      <c r="F1604" s="83"/>
      <c r="G1604" s="83"/>
    </row>
    <row r="1605" spans="1:7">
      <c r="A1605" s="83"/>
      <c r="B1605" s="83"/>
      <c r="C1605" s="83"/>
      <c r="D1605" s="83"/>
      <c r="E1605" s="83"/>
      <c r="F1605" s="83"/>
      <c r="G1605" s="83"/>
    </row>
    <row r="1606" spans="1:7">
      <c r="A1606" s="83"/>
      <c r="B1606" s="83"/>
      <c r="C1606" s="83"/>
      <c r="D1606" s="83"/>
      <c r="E1606" s="83"/>
      <c r="F1606" s="83"/>
      <c r="G1606" s="83"/>
    </row>
    <row r="1607" spans="1:7">
      <c r="A1607" s="83"/>
      <c r="B1607" s="83"/>
      <c r="C1607" s="83"/>
      <c r="D1607" s="83"/>
      <c r="E1607" s="83"/>
      <c r="F1607" s="83"/>
      <c r="G1607" s="83"/>
    </row>
    <row r="1608" spans="1:7">
      <c r="A1608" s="83"/>
      <c r="B1608" s="83"/>
      <c r="C1608" s="83"/>
      <c r="D1608" s="83"/>
      <c r="E1608" s="83"/>
      <c r="F1608" s="83"/>
      <c r="G1608" s="83"/>
    </row>
    <row r="1609" spans="1:7">
      <c r="A1609" s="83"/>
      <c r="B1609" s="83"/>
      <c r="C1609" s="83"/>
      <c r="D1609" s="83"/>
      <c r="E1609" s="83"/>
      <c r="F1609" s="83"/>
      <c r="G1609" s="83"/>
    </row>
    <row r="1610" spans="1:7">
      <c r="A1610" s="83"/>
      <c r="B1610" s="83"/>
      <c r="C1610" s="83"/>
      <c r="D1610" s="83"/>
      <c r="E1610" s="83"/>
      <c r="F1610" s="83"/>
      <c r="G1610" s="83"/>
    </row>
    <row r="1611" spans="1:7">
      <c r="A1611" s="83"/>
      <c r="B1611" s="83"/>
      <c r="C1611" s="83"/>
      <c r="D1611" s="83"/>
      <c r="E1611" s="83"/>
      <c r="F1611" s="83"/>
      <c r="G1611" s="83"/>
    </row>
    <row r="1612" spans="1:7">
      <c r="A1612" s="83"/>
      <c r="B1612" s="83"/>
      <c r="C1612" s="83"/>
      <c r="D1612" s="83"/>
      <c r="E1612" s="83"/>
      <c r="F1612" s="83"/>
      <c r="G1612" s="83"/>
    </row>
    <row r="1613" spans="1:7">
      <c r="A1613" s="83"/>
      <c r="B1613" s="83"/>
      <c r="C1613" s="83"/>
      <c r="D1613" s="83"/>
      <c r="E1613" s="83"/>
      <c r="F1613" s="83"/>
      <c r="G1613" s="83"/>
    </row>
    <row r="1614" spans="1:7">
      <c r="A1614" s="83"/>
      <c r="B1614" s="83"/>
      <c r="C1614" s="83"/>
      <c r="D1614" s="83"/>
      <c r="E1614" s="83"/>
      <c r="F1614" s="83"/>
      <c r="G1614" s="83"/>
    </row>
    <row r="1615" spans="1:7">
      <c r="A1615" s="83"/>
      <c r="B1615" s="83"/>
      <c r="C1615" s="83"/>
      <c r="D1615" s="83"/>
      <c r="E1615" s="83"/>
      <c r="F1615" s="83"/>
      <c r="G1615" s="83"/>
    </row>
    <row r="1616" spans="1:7">
      <c r="A1616" s="83"/>
      <c r="B1616" s="83"/>
      <c r="C1616" s="83"/>
      <c r="D1616" s="83"/>
      <c r="E1616" s="83"/>
      <c r="F1616" s="83"/>
      <c r="G1616" s="83"/>
    </row>
    <row r="1617" spans="1:10">
      <c r="A1617" s="83"/>
      <c r="B1617" s="83"/>
      <c r="C1617" s="83"/>
      <c r="D1617" s="83"/>
      <c r="E1617" s="83"/>
      <c r="F1617" s="83"/>
      <c r="G1617" s="83"/>
    </row>
    <row r="1618" spans="1:10">
      <c r="A1618" s="83"/>
      <c r="B1618" s="83"/>
      <c r="C1618" s="83"/>
      <c r="D1618" s="83"/>
      <c r="E1618" s="83"/>
      <c r="F1618" s="83"/>
      <c r="G1618" s="83"/>
    </row>
    <row r="1619" spans="1:10">
      <c r="A1619" s="83"/>
      <c r="B1619" s="83"/>
      <c r="C1619" s="83"/>
      <c r="D1619" s="83"/>
      <c r="E1619" s="83"/>
      <c r="F1619" s="83"/>
      <c r="G1619" s="83"/>
      <c r="H1619" s="83"/>
      <c r="I1619" s="83"/>
      <c r="J1619" s="83"/>
    </row>
    <row r="1620" spans="1:10">
      <c r="A1620" s="83"/>
      <c r="B1620" s="83"/>
      <c r="C1620" s="83"/>
      <c r="D1620" s="83"/>
      <c r="E1620" s="83"/>
      <c r="F1620" s="83"/>
      <c r="G1620" s="83"/>
      <c r="H1620" s="83"/>
      <c r="I1620" s="83"/>
      <c r="J1620" s="83"/>
    </row>
    <row r="1621" spans="1:10">
      <c r="A1621" s="83"/>
      <c r="B1621" s="83"/>
      <c r="C1621" s="83"/>
      <c r="D1621" s="83"/>
      <c r="E1621" s="83"/>
      <c r="F1621" s="83"/>
      <c r="G1621" s="83"/>
      <c r="H1621" s="83"/>
      <c r="I1621" s="83"/>
      <c r="J1621" s="83"/>
    </row>
    <row r="1622" spans="1:10">
      <c r="A1622" s="83"/>
      <c r="B1622" s="83"/>
      <c r="C1622" s="83"/>
      <c r="D1622" s="83"/>
      <c r="E1622" s="83"/>
      <c r="F1622" s="83"/>
      <c r="G1622" s="83"/>
      <c r="H1622" s="83"/>
      <c r="I1622" s="83"/>
      <c r="J1622" s="83"/>
    </row>
    <row r="1623" spans="1:10">
      <c r="A1623" s="83"/>
      <c r="B1623" s="83"/>
      <c r="C1623" s="83"/>
      <c r="D1623" s="83"/>
      <c r="E1623" s="83"/>
      <c r="F1623" s="83"/>
      <c r="G1623" s="83"/>
      <c r="H1623" s="83"/>
      <c r="I1623" s="83"/>
      <c r="J1623" s="83"/>
    </row>
    <row r="1624" spans="1:10">
      <c r="A1624" s="83"/>
      <c r="B1624" s="83"/>
      <c r="C1624" s="83"/>
      <c r="D1624" s="83"/>
      <c r="E1624" s="83"/>
      <c r="F1624" s="83"/>
      <c r="G1624" s="83"/>
      <c r="H1624" s="83"/>
      <c r="I1624" s="83"/>
      <c r="J1624" s="83"/>
    </row>
    <row r="1625" spans="1:10">
      <c r="A1625" s="83"/>
      <c r="B1625" s="83"/>
      <c r="C1625" s="83"/>
      <c r="D1625" s="83"/>
      <c r="E1625" s="83"/>
      <c r="F1625" s="83"/>
      <c r="G1625" s="83"/>
      <c r="H1625" s="83"/>
      <c r="I1625" s="83"/>
      <c r="J1625" s="83"/>
    </row>
    <row r="1626" spans="1:10">
      <c r="A1626" s="83"/>
      <c r="B1626" s="83"/>
      <c r="C1626" s="83"/>
      <c r="D1626" s="83"/>
      <c r="E1626" s="83"/>
      <c r="F1626" s="83"/>
      <c r="G1626" s="83"/>
      <c r="H1626" s="83"/>
      <c r="I1626" s="83"/>
      <c r="J1626" s="83"/>
    </row>
    <row r="1627" spans="1:10">
      <c r="A1627" s="83"/>
      <c r="B1627" s="83"/>
      <c r="C1627" s="83"/>
      <c r="D1627" s="83"/>
      <c r="E1627" s="83"/>
      <c r="F1627" s="83"/>
      <c r="G1627" s="83"/>
      <c r="H1627" s="83"/>
      <c r="I1627" s="83"/>
      <c r="J1627" s="83"/>
    </row>
    <row r="1628" spans="1:10">
      <c r="A1628" s="83"/>
      <c r="B1628" s="83"/>
      <c r="C1628" s="83"/>
      <c r="D1628" s="83"/>
      <c r="E1628" s="83"/>
      <c r="F1628" s="83"/>
      <c r="G1628" s="83"/>
      <c r="H1628" s="83"/>
      <c r="I1628" s="83"/>
      <c r="J1628" s="83"/>
    </row>
    <row r="1629" spans="1:10">
      <c r="A1629" s="83"/>
      <c r="B1629" s="83"/>
      <c r="C1629" s="83"/>
      <c r="D1629" s="83"/>
      <c r="E1629" s="83"/>
      <c r="F1629" s="83"/>
      <c r="G1629" s="83"/>
      <c r="H1629" s="83"/>
      <c r="I1629" s="83"/>
      <c r="J1629" s="83"/>
    </row>
    <row r="1630" spans="1:10">
      <c r="A1630" s="83"/>
      <c r="B1630" s="83"/>
      <c r="C1630" s="83"/>
      <c r="D1630" s="83"/>
      <c r="E1630" s="83"/>
      <c r="F1630" s="83"/>
      <c r="G1630" s="83"/>
      <c r="H1630" s="83"/>
      <c r="I1630" s="83"/>
      <c r="J1630" s="83"/>
    </row>
    <row r="1631" spans="1:10">
      <c r="A1631" s="83"/>
      <c r="B1631" s="83"/>
      <c r="C1631" s="83"/>
      <c r="D1631" s="83"/>
      <c r="E1631" s="83"/>
      <c r="F1631" s="83"/>
      <c r="G1631" s="83"/>
      <c r="H1631" s="83"/>
      <c r="I1631" s="83"/>
      <c r="J1631" s="83"/>
    </row>
    <row r="1632" spans="1:10">
      <c r="A1632" s="83"/>
      <c r="B1632" s="83"/>
      <c r="C1632" s="83"/>
      <c r="D1632" s="83"/>
      <c r="E1632" s="83"/>
      <c r="F1632" s="83"/>
      <c r="G1632" s="83"/>
      <c r="H1632" s="83"/>
      <c r="I1632" s="83"/>
      <c r="J1632" s="83"/>
    </row>
    <row r="1633" spans="1:10">
      <c r="A1633" s="83"/>
      <c r="B1633" s="83"/>
      <c r="C1633" s="83"/>
      <c r="D1633" s="83"/>
      <c r="E1633" s="83"/>
      <c r="F1633" s="83"/>
      <c r="G1633" s="83"/>
      <c r="H1633" s="83"/>
      <c r="I1633" s="83"/>
      <c r="J1633" s="83"/>
    </row>
    <row r="1634" spans="1:10">
      <c r="A1634" s="83"/>
      <c r="B1634" s="83"/>
      <c r="C1634" s="83"/>
      <c r="D1634" s="83"/>
      <c r="E1634" s="83"/>
      <c r="F1634" s="83"/>
      <c r="G1634" s="83"/>
      <c r="H1634" s="83"/>
      <c r="I1634" s="83"/>
      <c r="J1634" s="83"/>
    </row>
    <row r="1635" spans="1:10">
      <c r="A1635" s="83"/>
      <c r="B1635" s="83"/>
      <c r="C1635" s="83"/>
      <c r="D1635" s="83"/>
      <c r="E1635" s="83"/>
      <c r="F1635" s="83"/>
      <c r="G1635" s="83"/>
      <c r="H1635" s="83"/>
      <c r="I1635" s="83"/>
      <c r="J1635" s="83"/>
    </row>
    <row r="1636" spans="1:10">
      <c r="A1636" s="83"/>
      <c r="B1636" s="83"/>
      <c r="C1636" s="83"/>
      <c r="D1636" s="83"/>
      <c r="E1636" s="83"/>
      <c r="F1636" s="83"/>
      <c r="G1636" s="83"/>
      <c r="H1636" s="83"/>
      <c r="I1636" s="83"/>
      <c r="J1636" s="83"/>
    </row>
    <row r="1637" spans="1:10">
      <c r="A1637" s="83"/>
      <c r="B1637" s="83"/>
      <c r="C1637" s="83"/>
      <c r="D1637" s="83"/>
      <c r="E1637" s="83"/>
      <c r="F1637" s="83"/>
      <c r="G1637" s="83"/>
      <c r="H1637" s="83"/>
      <c r="I1637" s="83"/>
      <c r="J1637" s="83"/>
    </row>
    <row r="1638" spans="1:10">
      <c r="A1638" s="83"/>
      <c r="B1638" s="83"/>
      <c r="C1638" s="83"/>
      <c r="D1638" s="83"/>
      <c r="E1638" s="83"/>
      <c r="F1638" s="83"/>
      <c r="G1638" s="83"/>
      <c r="H1638" s="83"/>
      <c r="I1638" s="83"/>
      <c r="J1638" s="83"/>
    </row>
    <row r="1639" spans="1:10">
      <c r="A1639" s="83"/>
      <c r="B1639" s="83"/>
      <c r="C1639" s="83"/>
      <c r="D1639" s="83"/>
      <c r="E1639" s="83"/>
      <c r="F1639" s="83"/>
      <c r="G1639" s="83"/>
      <c r="H1639" s="83"/>
      <c r="I1639" s="83"/>
      <c r="J1639" s="83"/>
    </row>
    <row r="1640" spans="1:10">
      <c r="A1640" s="83"/>
      <c r="B1640" s="83"/>
      <c r="C1640" s="83"/>
      <c r="D1640" s="83"/>
      <c r="E1640" s="83"/>
      <c r="F1640" s="83"/>
      <c r="G1640" s="83"/>
      <c r="H1640" s="83"/>
      <c r="I1640" s="83"/>
      <c r="J1640" s="83"/>
    </row>
    <row r="1641" spans="1:10">
      <c r="A1641" s="83"/>
      <c r="B1641" s="83"/>
      <c r="C1641" s="83"/>
      <c r="D1641" s="83"/>
      <c r="E1641" s="83"/>
      <c r="F1641" s="83"/>
      <c r="G1641" s="83"/>
      <c r="H1641" s="83"/>
      <c r="I1641" s="83"/>
      <c r="J1641" s="83"/>
    </row>
    <row r="1642" spans="1:10">
      <c r="A1642" s="83"/>
      <c r="B1642" s="83"/>
      <c r="C1642" s="83"/>
      <c r="D1642" s="83"/>
      <c r="E1642" s="83"/>
      <c r="F1642" s="83"/>
      <c r="G1642" s="83"/>
      <c r="H1642" s="83"/>
      <c r="I1642" s="83"/>
      <c r="J1642" s="83"/>
    </row>
    <row r="1643" spans="1:10">
      <c r="A1643" s="83"/>
      <c r="B1643" s="83"/>
      <c r="C1643" s="83"/>
      <c r="D1643" s="83"/>
      <c r="E1643" s="83"/>
      <c r="F1643" s="83"/>
      <c r="G1643" s="83"/>
      <c r="H1643" s="83"/>
      <c r="I1643" s="83"/>
      <c r="J1643" s="83"/>
    </row>
    <row r="1645" spans="1:10">
      <c r="B1645" s="83"/>
      <c r="C1645" s="83"/>
      <c r="D1645" s="83"/>
      <c r="E1645" s="83"/>
      <c r="F1645" s="83"/>
      <c r="G1645" s="83"/>
      <c r="H1645" s="83"/>
      <c r="I1645" s="83"/>
    </row>
    <row r="1646" spans="1:10">
      <c r="A1646" s="84"/>
      <c r="B1646" s="83"/>
      <c r="C1646" s="83"/>
      <c r="D1646" s="83"/>
      <c r="E1646" s="83"/>
      <c r="F1646" s="83"/>
      <c r="G1646" s="83"/>
      <c r="H1646" s="83"/>
      <c r="I1646" s="83"/>
    </row>
    <row r="1647" spans="1:10">
      <c r="A1647" s="83"/>
      <c r="B1647" s="83"/>
      <c r="C1647" s="83"/>
      <c r="D1647" s="83"/>
      <c r="E1647" s="83"/>
      <c r="F1647" s="83"/>
      <c r="G1647" s="83"/>
      <c r="H1647" s="83"/>
      <c r="I1647" s="83"/>
    </row>
    <row r="1648" spans="1:10">
      <c r="A1648" s="83"/>
      <c r="B1648" s="83"/>
      <c r="C1648" s="83"/>
      <c r="D1648" s="83"/>
      <c r="E1648" s="83"/>
      <c r="F1648" s="83"/>
      <c r="G1648" s="83"/>
      <c r="H1648" s="83"/>
      <c r="I1648" s="83"/>
    </row>
    <row r="1649" spans="1:9">
      <c r="A1649" s="83"/>
      <c r="B1649" s="83"/>
      <c r="C1649" s="83"/>
      <c r="D1649" s="83"/>
      <c r="E1649" s="83"/>
      <c r="F1649" s="83"/>
      <c r="G1649" s="83"/>
      <c r="H1649" s="83"/>
      <c r="I1649" s="83"/>
    </row>
    <row r="1650" spans="1:9">
      <c r="A1650" s="83"/>
      <c r="B1650" s="83"/>
      <c r="C1650" s="83"/>
      <c r="D1650" s="83"/>
      <c r="E1650" s="83"/>
      <c r="F1650" s="83"/>
      <c r="G1650" s="83"/>
      <c r="H1650" s="83"/>
      <c r="I1650" s="83"/>
    </row>
    <row r="1651" spans="1:9">
      <c r="A1651" s="83"/>
      <c r="B1651" s="83"/>
      <c r="C1651" s="83"/>
      <c r="D1651" s="83"/>
      <c r="E1651" s="83"/>
      <c r="F1651" s="83"/>
      <c r="G1651" s="83"/>
      <c r="H1651" s="83"/>
      <c r="I1651" s="83"/>
    </row>
    <row r="1652" spans="1:9">
      <c r="A1652" s="83"/>
      <c r="B1652" s="83"/>
      <c r="C1652" s="83"/>
      <c r="D1652" s="83"/>
      <c r="E1652" s="83"/>
      <c r="F1652" s="83"/>
      <c r="G1652" s="83"/>
      <c r="H1652" s="83"/>
      <c r="I1652" s="83"/>
    </row>
    <row r="1653" spans="1:9">
      <c r="A1653" s="83"/>
      <c r="B1653" s="83"/>
      <c r="C1653" s="83"/>
      <c r="D1653" s="83"/>
      <c r="E1653" s="83"/>
      <c r="F1653" s="83"/>
      <c r="G1653" s="83"/>
      <c r="H1653" s="83"/>
      <c r="I1653" s="83"/>
    </row>
    <row r="1654" spans="1:9">
      <c r="A1654" s="83"/>
      <c r="B1654" s="83"/>
      <c r="C1654" s="83"/>
      <c r="D1654" s="83"/>
      <c r="E1654" s="83"/>
      <c r="F1654" s="83"/>
      <c r="G1654" s="83"/>
      <c r="H1654" s="83"/>
      <c r="I1654" s="83"/>
    </row>
    <row r="1655" spans="1:9">
      <c r="A1655" s="83"/>
      <c r="B1655" s="83"/>
      <c r="C1655" s="83"/>
      <c r="D1655" s="83"/>
      <c r="E1655" s="83"/>
      <c r="F1655" s="83"/>
      <c r="G1655" s="83"/>
      <c r="H1655" s="83"/>
      <c r="I1655" s="83"/>
    </row>
    <row r="1656" spans="1:9">
      <c r="A1656" s="83"/>
      <c r="B1656" s="83"/>
      <c r="C1656" s="83"/>
      <c r="D1656" s="83"/>
      <c r="E1656" s="83"/>
      <c r="F1656" s="83"/>
      <c r="G1656" s="83"/>
      <c r="H1656" s="83"/>
      <c r="I1656" s="83"/>
    </row>
    <row r="1657" spans="1:9">
      <c r="A1657" s="83"/>
      <c r="B1657" s="83"/>
      <c r="C1657" s="83"/>
      <c r="D1657" s="83"/>
      <c r="E1657" s="83"/>
      <c r="F1657" s="83"/>
      <c r="G1657" s="83"/>
      <c r="H1657" s="83"/>
      <c r="I1657" s="83"/>
    </row>
    <row r="1658" spans="1:9">
      <c r="A1658" s="83"/>
      <c r="B1658" s="83"/>
      <c r="C1658" s="83"/>
      <c r="D1658" s="83"/>
      <c r="E1658" s="83"/>
      <c r="F1658" s="83"/>
      <c r="G1658" s="83"/>
      <c r="H1658" s="83"/>
      <c r="I1658" s="83"/>
    </row>
    <row r="1659" spans="1:9">
      <c r="A1659" s="83"/>
      <c r="B1659" s="83"/>
      <c r="C1659" s="83"/>
      <c r="D1659" s="83"/>
      <c r="E1659" s="83"/>
      <c r="F1659" s="83"/>
      <c r="G1659" s="83"/>
      <c r="H1659" s="83"/>
      <c r="I1659" s="83"/>
    </row>
    <row r="1660" spans="1:9">
      <c r="A1660" s="83"/>
      <c r="B1660" s="83"/>
      <c r="C1660" s="83"/>
      <c r="D1660" s="83"/>
      <c r="E1660" s="83"/>
      <c r="F1660" s="83"/>
      <c r="G1660" s="83"/>
      <c r="H1660" s="83"/>
      <c r="I1660" s="83"/>
    </row>
    <row r="1661" spans="1:9">
      <c r="A1661" s="83"/>
      <c r="B1661" s="83"/>
      <c r="C1661" s="83"/>
      <c r="D1661" s="83"/>
      <c r="E1661" s="83"/>
      <c r="F1661" s="83"/>
      <c r="G1661" s="83"/>
      <c r="H1661" s="83"/>
      <c r="I1661" s="83"/>
    </row>
    <row r="1662" spans="1:9">
      <c r="A1662" s="83"/>
      <c r="B1662" s="83"/>
      <c r="C1662" s="83"/>
      <c r="D1662" s="83"/>
      <c r="E1662" s="83"/>
      <c r="F1662" s="83"/>
      <c r="G1662" s="83"/>
      <c r="H1662" s="83"/>
      <c r="I1662" s="83"/>
    </row>
    <row r="1663" spans="1:9">
      <c r="A1663" s="83"/>
      <c r="B1663" s="83"/>
      <c r="C1663" s="83"/>
      <c r="D1663" s="83"/>
      <c r="E1663" s="83"/>
      <c r="F1663" s="83"/>
      <c r="G1663" s="83"/>
      <c r="H1663" s="83"/>
      <c r="I1663" s="83"/>
    </row>
    <row r="1664" spans="1:9">
      <c r="A1664" s="83"/>
      <c r="B1664" s="83"/>
      <c r="C1664" s="83"/>
      <c r="D1664" s="83"/>
      <c r="E1664" s="83"/>
      <c r="F1664" s="83"/>
      <c r="G1664" s="83"/>
      <c r="H1664" s="83"/>
      <c r="I1664" s="83"/>
    </row>
    <row r="1665" spans="1:9">
      <c r="A1665" s="83"/>
      <c r="B1665" s="83"/>
      <c r="C1665" s="83"/>
      <c r="D1665" s="83"/>
      <c r="E1665" s="83"/>
      <c r="F1665" s="83"/>
      <c r="G1665" s="83"/>
      <c r="H1665" s="83"/>
      <c r="I1665" s="83"/>
    </row>
    <row r="1666" spans="1:9">
      <c r="A1666" s="83"/>
      <c r="B1666" s="83"/>
      <c r="C1666" s="83"/>
      <c r="D1666" s="83"/>
      <c r="E1666" s="83"/>
      <c r="F1666" s="83"/>
      <c r="G1666" s="83"/>
      <c r="H1666" s="83"/>
      <c r="I1666" s="83"/>
    </row>
    <row r="1667" spans="1:9">
      <c r="A1667" s="83"/>
      <c r="B1667" s="83"/>
      <c r="C1667" s="83"/>
      <c r="D1667" s="83"/>
      <c r="E1667" s="83"/>
      <c r="F1667" s="83"/>
      <c r="G1667" s="83"/>
      <c r="H1667" s="83"/>
      <c r="I1667" s="83"/>
    </row>
    <row r="1668" spans="1:9">
      <c r="A1668" s="83"/>
      <c r="B1668" s="83"/>
      <c r="C1668" s="83"/>
      <c r="D1668" s="83"/>
      <c r="E1668" s="83"/>
      <c r="F1668" s="83"/>
      <c r="G1668" s="83"/>
      <c r="H1668" s="83"/>
      <c r="I1668" s="83"/>
    </row>
    <row r="1669" spans="1:9">
      <c r="A1669" s="83"/>
      <c r="B1669" s="83"/>
      <c r="C1669" s="83"/>
      <c r="D1669" s="83"/>
      <c r="E1669" s="83"/>
      <c r="F1669" s="83"/>
      <c r="G1669" s="83"/>
      <c r="H1669" s="83"/>
      <c r="I1669" s="83"/>
    </row>
    <row r="1670" spans="1:9">
      <c r="A1670" s="83"/>
      <c r="B1670" s="83"/>
      <c r="C1670" s="83"/>
      <c r="D1670" s="83"/>
      <c r="E1670" s="83"/>
      <c r="F1670" s="83"/>
      <c r="G1670" s="83"/>
      <c r="H1670" s="83"/>
      <c r="I1670" s="83"/>
    </row>
    <row r="1671" spans="1:9">
      <c r="A1671" s="83"/>
      <c r="B1671" s="83"/>
      <c r="C1671" s="83"/>
      <c r="D1671" s="83"/>
      <c r="E1671" s="83"/>
      <c r="F1671" s="83"/>
      <c r="G1671" s="83"/>
      <c r="H1671" s="83"/>
      <c r="I1671" s="83"/>
    </row>
    <row r="1672" spans="1:9">
      <c r="A1672" s="83"/>
      <c r="B1672" s="83"/>
      <c r="C1672" s="83"/>
      <c r="D1672" s="83"/>
      <c r="E1672" s="83"/>
      <c r="F1672" s="83"/>
      <c r="G1672" s="83"/>
      <c r="H1672" s="83"/>
      <c r="I1672" s="83"/>
    </row>
    <row r="1673" spans="1:9">
      <c r="A1673" s="83"/>
      <c r="B1673" s="83"/>
      <c r="C1673" s="83"/>
      <c r="D1673" s="83"/>
      <c r="E1673" s="83"/>
      <c r="F1673" s="83"/>
      <c r="G1673" s="83"/>
      <c r="H1673" s="83"/>
      <c r="I1673" s="83"/>
    </row>
    <row r="1674" spans="1:9">
      <c r="A1674" s="83"/>
      <c r="B1674" s="83"/>
      <c r="C1674" s="83"/>
      <c r="D1674" s="83"/>
      <c r="E1674" s="83"/>
      <c r="F1674" s="83"/>
      <c r="G1674" s="83"/>
      <c r="H1674" s="83"/>
      <c r="I1674" s="83"/>
    </row>
    <row r="1675" spans="1:9">
      <c r="A1675" s="83"/>
      <c r="B1675" s="83"/>
      <c r="C1675" s="83"/>
      <c r="D1675" s="83"/>
      <c r="E1675" s="83"/>
      <c r="F1675" s="83"/>
      <c r="G1675" s="83"/>
      <c r="H1675" s="83"/>
      <c r="I1675" s="83"/>
    </row>
    <row r="1676" spans="1:9">
      <c r="A1676" s="83"/>
      <c r="B1676" s="83"/>
      <c r="C1676" s="83"/>
      <c r="D1676" s="83"/>
      <c r="E1676" s="83"/>
      <c r="F1676" s="83"/>
      <c r="G1676" s="83"/>
      <c r="H1676" s="83"/>
      <c r="I1676" s="83"/>
    </row>
    <row r="1677" spans="1:9">
      <c r="A1677" s="83"/>
      <c r="B1677" s="83"/>
      <c r="C1677" s="83"/>
      <c r="D1677" s="83"/>
      <c r="E1677" s="83"/>
      <c r="F1677" s="83"/>
      <c r="G1677" s="83"/>
      <c r="H1677" s="83"/>
      <c r="I1677" s="83"/>
    </row>
    <row r="1678" spans="1:9">
      <c r="A1678" s="83"/>
      <c r="B1678" s="83"/>
      <c r="C1678" s="83"/>
      <c r="D1678" s="83"/>
      <c r="E1678" s="83"/>
      <c r="F1678" s="83"/>
      <c r="G1678" s="83"/>
      <c r="H1678" s="83"/>
      <c r="I1678" s="83"/>
    </row>
    <row r="1679" spans="1:9">
      <c r="A1679" s="83"/>
      <c r="B1679" s="83"/>
      <c r="C1679" s="83"/>
      <c r="D1679" s="83"/>
      <c r="E1679" s="83"/>
      <c r="F1679" s="83"/>
      <c r="G1679" s="83"/>
      <c r="H1679" s="83"/>
      <c r="I1679" s="83"/>
    </row>
    <row r="1680" spans="1:9">
      <c r="A1680" s="83"/>
      <c r="B1680" s="83"/>
      <c r="C1680" s="83"/>
      <c r="D1680" s="83"/>
      <c r="E1680" s="83"/>
      <c r="F1680" s="83"/>
      <c r="G1680" s="83"/>
      <c r="H1680" s="83"/>
      <c r="I1680" s="83"/>
    </row>
    <row r="1681" spans="1:9">
      <c r="A1681" s="83"/>
      <c r="B1681" s="83"/>
      <c r="C1681" s="83"/>
      <c r="D1681" s="83"/>
      <c r="E1681" s="83"/>
      <c r="F1681" s="83"/>
      <c r="G1681" s="83"/>
      <c r="H1681" s="83"/>
      <c r="I1681" s="83"/>
    </row>
    <row r="1682" spans="1:9">
      <c r="A1682" s="83"/>
      <c r="B1682" s="83"/>
      <c r="C1682" s="83"/>
      <c r="D1682" s="83"/>
      <c r="E1682" s="83"/>
      <c r="F1682" s="83"/>
      <c r="G1682" s="83"/>
      <c r="H1682" s="83"/>
      <c r="I1682" s="83"/>
    </row>
    <row r="1683" spans="1:9">
      <c r="A1683" s="83"/>
      <c r="B1683" s="83"/>
      <c r="C1683" s="83"/>
      <c r="D1683" s="83"/>
      <c r="E1683" s="83"/>
      <c r="F1683" s="83"/>
      <c r="G1683" s="83"/>
      <c r="H1683" s="83"/>
      <c r="I1683" s="83"/>
    </row>
    <row r="1684" spans="1:9">
      <c r="A1684" s="83"/>
      <c r="B1684" s="83"/>
      <c r="C1684" s="83"/>
      <c r="D1684" s="83"/>
      <c r="E1684" s="83"/>
      <c r="F1684" s="83"/>
      <c r="G1684" s="83"/>
      <c r="H1684" s="83"/>
      <c r="I1684" s="83"/>
    </row>
    <row r="1685" spans="1:9">
      <c r="A1685" s="83"/>
      <c r="B1685" s="83"/>
      <c r="C1685" s="83"/>
      <c r="D1685" s="83"/>
      <c r="E1685" s="83"/>
      <c r="F1685" s="83"/>
      <c r="G1685" s="83"/>
      <c r="H1685" s="83"/>
      <c r="I1685" s="83"/>
    </row>
    <row r="1686" spans="1:9">
      <c r="A1686" s="83"/>
      <c r="B1686" s="83"/>
      <c r="C1686" s="83"/>
      <c r="D1686" s="83"/>
      <c r="E1686" s="83"/>
      <c r="F1686" s="83"/>
      <c r="G1686" s="83"/>
      <c r="H1686" s="83"/>
      <c r="I1686" s="83"/>
    </row>
    <row r="1687" spans="1:9">
      <c r="A1687" s="83"/>
      <c r="B1687" s="83"/>
      <c r="C1687" s="83"/>
      <c r="D1687" s="83"/>
      <c r="E1687" s="83"/>
      <c r="F1687" s="83"/>
      <c r="G1687" s="83"/>
      <c r="H1687" s="83"/>
      <c r="I1687" s="83"/>
    </row>
    <row r="1688" spans="1:9">
      <c r="A1688" s="83"/>
      <c r="B1688" s="83"/>
      <c r="C1688" s="83"/>
      <c r="D1688" s="83"/>
      <c r="E1688" s="83"/>
      <c r="F1688" s="83"/>
      <c r="G1688" s="83"/>
      <c r="H1688" s="83"/>
      <c r="I1688" s="83"/>
    </row>
    <row r="1689" spans="1:9">
      <c r="A1689" s="83"/>
      <c r="B1689" s="83"/>
      <c r="C1689" s="83"/>
      <c r="D1689" s="83"/>
      <c r="E1689" s="83"/>
      <c r="F1689" s="83"/>
      <c r="G1689" s="83"/>
      <c r="H1689" s="83"/>
      <c r="I1689" s="83"/>
    </row>
    <row r="1690" spans="1:9">
      <c r="A1690" s="83"/>
      <c r="B1690" s="83"/>
      <c r="C1690" s="83"/>
      <c r="D1690" s="83"/>
      <c r="E1690" s="83"/>
      <c r="F1690" s="83"/>
      <c r="G1690" s="83"/>
      <c r="H1690" s="83"/>
      <c r="I1690" s="83"/>
    </row>
    <row r="1691" spans="1:9">
      <c r="A1691" s="83"/>
      <c r="B1691" s="83"/>
      <c r="C1691" s="83"/>
      <c r="D1691" s="83"/>
      <c r="E1691" s="83"/>
      <c r="F1691" s="83"/>
      <c r="G1691" s="83"/>
      <c r="H1691" s="83"/>
      <c r="I1691" s="83"/>
    </row>
    <row r="1692" spans="1:9">
      <c r="A1692" s="83"/>
      <c r="B1692" s="83"/>
      <c r="C1692" s="83"/>
      <c r="D1692" s="83"/>
      <c r="E1692" s="83"/>
      <c r="F1692" s="83"/>
      <c r="G1692" s="83"/>
      <c r="H1692" s="83"/>
      <c r="I1692" s="83"/>
    </row>
    <row r="1693" spans="1:9">
      <c r="A1693" s="83"/>
      <c r="B1693" s="83"/>
      <c r="C1693" s="83"/>
      <c r="D1693" s="83"/>
      <c r="E1693" s="83"/>
      <c r="F1693" s="83"/>
      <c r="G1693" s="83"/>
      <c r="H1693" s="83"/>
      <c r="I1693" s="83"/>
    </row>
    <row r="1694" spans="1:9">
      <c r="A1694" s="83"/>
      <c r="B1694" s="83"/>
      <c r="C1694" s="83"/>
      <c r="D1694" s="83"/>
      <c r="E1694" s="83"/>
      <c r="F1694" s="83"/>
      <c r="G1694" s="83"/>
      <c r="H1694" s="83"/>
      <c r="I1694" s="83"/>
    </row>
    <row r="1695" spans="1:9">
      <c r="A1695" s="83"/>
      <c r="B1695" s="83"/>
      <c r="C1695" s="83"/>
      <c r="D1695" s="83"/>
      <c r="E1695" s="83"/>
      <c r="F1695" s="83"/>
      <c r="G1695" s="83"/>
      <c r="H1695" s="83"/>
      <c r="I1695" s="83"/>
    </row>
    <row r="1696" spans="1:9">
      <c r="A1696" s="83"/>
      <c r="B1696" s="83"/>
      <c r="C1696" s="83"/>
      <c r="D1696" s="83"/>
      <c r="E1696" s="83"/>
      <c r="F1696" s="83"/>
      <c r="G1696" s="83"/>
      <c r="H1696" s="83"/>
      <c r="I1696" s="83"/>
    </row>
    <row r="1697" spans="1:9">
      <c r="A1697" s="83"/>
      <c r="B1697" s="83"/>
      <c r="C1697" s="83"/>
      <c r="D1697" s="83"/>
      <c r="E1697" s="83"/>
      <c r="F1697" s="83"/>
      <c r="G1697" s="83"/>
      <c r="H1697" s="83"/>
      <c r="I1697" s="83"/>
    </row>
    <row r="1698" spans="1:9">
      <c r="A1698" s="83"/>
      <c r="B1698" s="83"/>
      <c r="C1698" s="83"/>
      <c r="D1698" s="83"/>
      <c r="E1698" s="83"/>
      <c r="F1698" s="83"/>
      <c r="G1698" s="83"/>
      <c r="H1698" s="83"/>
      <c r="I1698" s="83"/>
    </row>
    <row r="1699" spans="1:9">
      <c r="A1699" s="83"/>
      <c r="B1699" s="83"/>
      <c r="C1699" s="83"/>
      <c r="D1699" s="83"/>
      <c r="E1699" s="83"/>
      <c r="F1699" s="83"/>
      <c r="G1699" s="83"/>
      <c r="H1699" s="83"/>
      <c r="I1699" s="83"/>
    </row>
    <row r="1700" spans="1:9">
      <c r="A1700" s="83"/>
      <c r="B1700" s="83"/>
      <c r="C1700" s="83"/>
      <c r="D1700" s="83"/>
      <c r="E1700" s="83"/>
      <c r="F1700" s="83"/>
      <c r="G1700" s="83"/>
      <c r="H1700" s="83"/>
      <c r="I1700" s="83"/>
    </row>
    <row r="1701" spans="1:9">
      <c r="A1701" s="83"/>
      <c r="B1701" s="83"/>
      <c r="C1701" s="83"/>
      <c r="D1701" s="83"/>
      <c r="E1701" s="83"/>
      <c r="F1701" s="83"/>
      <c r="G1701" s="83"/>
      <c r="H1701" s="83"/>
      <c r="I1701" s="83"/>
    </row>
    <row r="1702" spans="1:9">
      <c r="A1702" s="83"/>
      <c r="B1702" s="83"/>
      <c r="C1702" s="83"/>
      <c r="D1702" s="83"/>
      <c r="E1702" s="83"/>
      <c r="F1702" s="83"/>
      <c r="G1702" s="83"/>
      <c r="H1702" s="83"/>
      <c r="I1702" s="83"/>
    </row>
    <row r="1703" spans="1:9">
      <c r="A1703" s="83"/>
      <c r="B1703" s="83"/>
      <c r="C1703" s="83"/>
      <c r="D1703" s="83"/>
      <c r="E1703" s="83"/>
      <c r="F1703" s="83"/>
      <c r="G1703" s="83"/>
      <c r="H1703" s="83"/>
      <c r="I1703" s="83"/>
    </row>
    <row r="1704" spans="1:9">
      <c r="A1704" s="83"/>
      <c r="B1704" s="83"/>
      <c r="C1704" s="83"/>
      <c r="D1704" s="83"/>
      <c r="E1704" s="83"/>
      <c r="F1704" s="83"/>
      <c r="G1704" s="83"/>
      <c r="H1704" s="83"/>
      <c r="I1704" s="83"/>
    </row>
    <row r="1705" spans="1:9">
      <c r="A1705" s="83"/>
      <c r="B1705" s="83"/>
      <c r="C1705" s="83"/>
      <c r="D1705" s="83"/>
      <c r="E1705" s="83"/>
      <c r="F1705" s="83"/>
      <c r="G1705" s="83"/>
      <c r="H1705" s="83"/>
      <c r="I1705" s="83"/>
    </row>
    <row r="1706" spans="1:9">
      <c r="A1706" s="83"/>
      <c r="B1706" s="83"/>
      <c r="C1706" s="83"/>
      <c r="D1706" s="83"/>
      <c r="E1706" s="83"/>
      <c r="F1706" s="83"/>
      <c r="G1706" s="83"/>
      <c r="H1706" s="83"/>
      <c r="I1706" s="83"/>
    </row>
    <row r="1707" spans="1:9">
      <c r="A1707" s="83"/>
      <c r="B1707" s="83"/>
      <c r="C1707" s="83"/>
      <c r="D1707" s="83"/>
      <c r="E1707" s="83"/>
      <c r="F1707" s="83"/>
      <c r="G1707" s="83"/>
      <c r="H1707" s="83"/>
      <c r="I1707" s="83"/>
    </row>
    <row r="1708" spans="1:9">
      <c r="A1708" s="83"/>
      <c r="B1708" s="83"/>
      <c r="C1708" s="83"/>
      <c r="D1708" s="83"/>
      <c r="E1708" s="83"/>
      <c r="F1708" s="83"/>
      <c r="G1708" s="83"/>
      <c r="H1708" s="83"/>
      <c r="I1708" s="83"/>
    </row>
    <row r="1709" spans="1:9">
      <c r="A1709" s="83"/>
      <c r="B1709" s="83"/>
      <c r="C1709" s="83"/>
      <c r="D1709" s="83"/>
      <c r="E1709" s="83"/>
      <c r="F1709" s="83"/>
      <c r="G1709" s="83"/>
      <c r="H1709" s="83"/>
      <c r="I1709" s="83"/>
    </row>
    <row r="1710" spans="1:9">
      <c r="A1710" s="83"/>
      <c r="B1710" s="83"/>
      <c r="C1710" s="83"/>
      <c r="D1710" s="83"/>
      <c r="E1710" s="83"/>
      <c r="F1710" s="83"/>
      <c r="G1710" s="83"/>
      <c r="H1710" s="83"/>
      <c r="I1710" s="83"/>
    </row>
    <row r="1711" spans="1:9">
      <c r="A1711" s="83"/>
      <c r="B1711" s="83"/>
      <c r="C1711" s="83"/>
      <c r="D1711" s="83"/>
      <c r="E1711" s="83"/>
      <c r="F1711" s="83"/>
      <c r="G1711" s="83"/>
      <c r="H1711" s="83"/>
      <c r="I1711" s="83"/>
    </row>
    <row r="1712" spans="1:9">
      <c r="A1712" s="83"/>
      <c r="B1712" s="83"/>
      <c r="C1712" s="83"/>
      <c r="D1712" s="83"/>
      <c r="E1712" s="83"/>
      <c r="F1712" s="83"/>
      <c r="G1712" s="83"/>
      <c r="H1712" s="83"/>
      <c r="I1712" s="83"/>
    </row>
    <row r="1713" spans="1:9">
      <c r="A1713" s="83"/>
      <c r="B1713" s="83"/>
      <c r="C1713" s="83"/>
      <c r="D1713" s="83"/>
      <c r="E1713" s="83"/>
      <c r="F1713" s="83"/>
      <c r="G1713" s="83"/>
      <c r="H1713" s="83"/>
      <c r="I1713" s="83"/>
    </row>
    <row r="1714" spans="1:9">
      <c r="A1714" s="83"/>
      <c r="B1714" s="83"/>
      <c r="C1714" s="83"/>
      <c r="D1714" s="83"/>
      <c r="E1714" s="83"/>
      <c r="F1714" s="83"/>
      <c r="G1714" s="83"/>
      <c r="H1714" s="83"/>
      <c r="I1714" s="83"/>
    </row>
    <row r="1715" spans="1:9">
      <c r="A1715" s="83"/>
      <c r="B1715" s="83"/>
      <c r="C1715" s="83"/>
      <c r="D1715" s="83"/>
      <c r="E1715" s="83"/>
      <c r="F1715" s="83"/>
      <c r="G1715" s="83"/>
      <c r="H1715" s="83"/>
      <c r="I1715" s="83"/>
    </row>
    <row r="1716" spans="1:9">
      <c r="A1716" s="83"/>
      <c r="B1716" s="83"/>
      <c r="C1716" s="83"/>
      <c r="D1716" s="83"/>
      <c r="E1716" s="83"/>
      <c r="F1716" s="83"/>
      <c r="G1716" s="83"/>
      <c r="H1716" s="83"/>
      <c r="I1716" s="83"/>
    </row>
    <row r="1717" spans="1:9">
      <c r="A1717" s="83"/>
      <c r="B1717" s="83"/>
      <c r="C1717" s="83"/>
      <c r="D1717" s="83"/>
      <c r="E1717" s="83"/>
      <c r="F1717" s="83"/>
      <c r="G1717" s="83"/>
      <c r="H1717" s="83"/>
      <c r="I1717" s="83"/>
    </row>
    <row r="1718" spans="1:9">
      <c r="A1718" s="83"/>
      <c r="B1718" s="83"/>
      <c r="C1718" s="83"/>
      <c r="D1718" s="83"/>
      <c r="E1718" s="83"/>
      <c r="F1718" s="83"/>
      <c r="G1718" s="83"/>
      <c r="H1718" s="83"/>
      <c r="I1718" s="83"/>
    </row>
    <row r="1719" spans="1:9">
      <c r="A1719" s="83"/>
      <c r="B1719" s="83"/>
      <c r="C1719" s="83"/>
      <c r="D1719" s="83"/>
      <c r="E1719" s="83"/>
      <c r="F1719" s="83"/>
      <c r="G1719" s="83"/>
      <c r="H1719" s="83"/>
      <c r="I1719" s="83"/>
    </row>
    <row r="1720" spans="1:9">
      <c r="A1720" s="83"/>
      <c r="B1720" s="83"/>
      <c r="C1720" s="83"/>
      <c r="D1720" s="83"/>
      <c r="E1720" s="83"/>
      <c r="F1720" s="83"/>
      <c r="G1720" s="83"/>
      <c r="H1720" s="83"/>
      <c r="I1720" s="83"/>
    </row>
    <row r="1721" spans="1:9">
      <c r="A1721" s="83"/>
      <c r="B1721" s="83"/>
      <c r="C1721" s="83"/>
      <c r="D1721" s="83"/>
      <c r="E1721" s="83"/>
      <c r="F1721" s="83"/>
      <c r="G1721" s="83"/>
      <c r="H1721" s="83"/>
      <c r="I1721" s="83"/>
    </row>
    <row r="1722" spans="1:9">
      <c r="A1722" s="83"/>
      <c r="B1722" s="83"/>
      <c r="C1722" s="83"/>
      <c r="D1722" s="83"/>
      <c r="E1722" s="83"/>
      <c r="F1722" s="83"/>
      <c r="G1722" s="83"/>
      <c r="H1722" s="83"/>
      <c r="I1722" s="83"/>
    </row>
    <row r="1723" spans="1:9">
      <c r="A1723" s="83"/>
      <c r="B1723" s="83"/>
      <c r="C1723" s="83"/>
      <c r="D1723" s="83"/>
      <c r="E1723" s="83"/>
      <c r="F1723" s="83"/>
      <c r="G1723" s="83"/>
      <c r="H1723" s="83"/>
      <c r="I1723" s="83"/>
    </row>
    <row r="1724" spans="1:9">
      <c r="A1724" s="83"/>
      <c r="B1724" s="83"/>
      <c r="C1724" s="83"/>
      <c r="D1724" s="83"/>
      <c r="E1724" s="83"/>
      <c r="F1724" s="83"/>
      <c r="G1724" s="83"/>
      <c r="H1724" s="83"/>
      <c r="I1724" s="83"/>
    </row>
    <row r="1725" spans="1:9">
      <c r="A1725" s="84"/>
      <c r="B1725" s="83"/>
      <c r="C1725" s="83"/>
      <c r="D1725" s="83"/>
      <c r="E1725" s="83"/>
      <c r="F1725" s="83"/>
      <c r="G1725" s="83"/>
      <c r="H1725" s="83"/>
      <c r="I1725" s="83"/>
    </row>
    <row r="1726" spans="1:9">
      <c r="A1726" s="83"/>
      <c r="B1726" s="83"/>
      <c r="C1726" s="83"/>
      <c r="D1726" s="83"/>
      <c r="E1726" s="83"/>
      <c r="F1726" s="83"/>
      <c r="G1726" s="83"/>
      <c r="H1726" s="83"/>
      <c r="I1726" s="83"/>
    </row>
    <row r="1727" spans="1:9">
      <c r="A1727" s="83"/>
      <c r="B1727" s="83"/>
      <c r="C1727" s="83"/>
      <c r="D1727" s="83"/>
      <c r="E1727" s="83"/>
      <c r="F1727" s="83"/>
      <c r="G1727" s="83"/>
      <c r="H1727" s="83"/>
      <c r="I1727" s="83"/>
    </row>
    <row r="1728" spans="1:9">
      <c r="A1728" s="83"/>
      <c r="B1728" s="83"/>
      <c r="C1728" s="83"/>
      <c r="D1728" s="83"/>
      <c r="E1728" s="83"/>
      <c r="F1728" s="83"/>
      <c r="G1728" s="83"/>
      <c r="H1728" s="83"/>
      <c r="I1728" s="83"/>
    </row>
    <row r="1729" spans="1:9">
      <c r="A1729" s="83"/>
      <c r="B1729" s="83"/>
      <c r="C1729" s="83"/>
      <c r="D1729" s="83"/>
      <c r="E1729" s="83"/>
      <c r="F1729" s="83"/>
      <c r="G1729" s="83"/>
      <c r="H1729" s="83"/>
      <c r="I1729" s="83"/>
    </row>
    <row r="1730" spans="1:9">
      <c r="A1730" s="83"/>
      <c r="B1730" s="83"/>
      <c r="C1730" s="83"/>
      <c r="D1730" s="83"/>
      <c r="E1730" s="83"/>
      <c r="F1730" s="83"/>
      <c r="G1730" s="83"/>
      <c r="H1730" s="83"/>
      <c r="I1730" s="83"/>
    </row>
    <row r="1731" spans="1:9">
      <c r="A1731" s="83"/>
      <c r="B1731" s="83"/>
      <c r="C1731" s="83"/>
      <c r="D1731" s="83"/>
      <c r="E1731" s="83"/>
      <c r="F1731" s="83"/>
      <c r="G1731" s="83"/>
      <c r="H1731" s="83"/>
      <c r="I1731" s="83"/>
    </row>
    <row r="1732" spans="1:9">
      <c r="A1732" s="83"/>
      <c r="B1732" s="83"/>
      <c r="C1732" s="83"/>
      <c r="D1732" s="83"/>
      <c r="E1732" s="83"/>
      <c r="F1732" s="83"/>
      <c r="G1732" s="83"/>
      <c r="H1732" s="83"/>
      <c r="I1732" s="83"/>
    </row>
    <row r="1733" spans="1:9">
      <c r="A1733" s="83"/>
      <c r="B1733" s="83"/>
      <c r="C1733" s="83"/>
      <c r="D1733" s="83"/>
      <c r="E1733" s="83"/>
      <c r="F1733" s="83"/>
      <c r="G1733" s="83"/>
      <c r="H1733" s="83"/>
      <c r="I1733" s="83"/>
    </row>
    <row r="1734" spans="1:9">
      <c r="A1734" s="83"/>
      <c r="B1734" s="83"/>
      <c r="C1734" s="83"/>
      <c r="D1734" s="83"/>
      <c r="E1734" s="83"/>
      <c r="F1734" s="83"/>
      <c r="G1734" s="83"/>
      <c r="H1734" s="83"/>
      <c r="I1734" s="83"/>
    </row>
    <row r="1735" spans="1:9">
      <c r="A1735" s="83"/>
      <c r="B1735" s="83"/>
      <c r="C1735" s="83"/>
      <c r="D1735" s="83"/>
      <c r="E1735" s="83"/>
      <c r="F1735" s="83"/>
      <c r="G1735" s="83"/>
      <c r="H1735" s="83"/>
      <c r="I1735" s="83"/>
    </row>
    <row r="1736" spans="1:9">
      <c r="A1736" s="83"/>
      <c r="B1736" s="83"/>
      <c r="C1736" s="83"/>
      <c r="D1736" s="83"/>
      <c r="E1736" s="83"/>
      <c r="F1736" s="83"/>
      <c r="G1736" s="83"/>
      <c r="H1736" s="83"/>
      <c r="I1736" s="83"/>
    </row>
    <row r="1737" spans="1:9">
      <c r="A1737" s="83"/>
      <c r="B1737" s="83"/>
      <c r="C1737" s="83"/>
      <c r="D1737" s="83"/>
      <c r="E1737" s="83"/>
      <c r="F1737" s="83"/>
      <c r="G1737" s="83"/>
      <c r="H1737" s="83"/>
      <c r="I1737" s="83"/>
    </row>
    <row r="1738" spans="1:9">
      <c r="A1738" s="83"/>
      <c r="B1738" s="83"/>
      <c r="C1738" s="83"/>
      <c r="D1738" s="83"/>
      <c r="E1738" s="83"/>
      <c r="F1738" s="83"/>
      <c r="G1738" s="83"/>
      <c r="H1738" s="83"/>
      <c r="I1738" s="83"/>
    </row>
    <row r="1739" spans="1:9">
      <c r="A1739" s="83"/>
      <c r="B1739" s="83"/>
      <c r="C1739" s="83"/>
      <c r="D1739" s="83"/>
      <c r="E1739" s="83"/>
      <c r="F1739" s="83"/>
      <c r="G1739" s="83"/>
      <c r="H1739" s="83"/>
      <c r="I1739" s="83"/>
    </row>
    <row r="1740" spans="1:9">
      <c r="A1740" s="83"/>
      <c r="B1740" s="83"/>
      <c r="C1740" s="83"/>
      <c r="D1740" s="83"/>
      <c r="E1740" s="83"/>
      <c r="F1740" s="83"/>
      <c r="G1740" s="83"/>
      <c r="H1740" s="83"/>
      <c r="I1740" s="83"/>
    </row>
    <row r="1741" spans="1:9">
      <c r="A1741" s="83"/>
      <c r="B1741" s="83"/>
      <c r="C1741" s="83"/>
      <c r="D1741" s="83"/>
      <c r="E1741" s="83"/>
      <c r="F1741" s="83"/>
      <c r="G1741" s="83"/>
      <c r="H1741" s="83"/>
      <c r="I1741" s="83"/>
    </row>
    <row r="1742" spans="1:9">
      <c r="A1742" s="83"/>
      <c r="B1742" s="83"/>
      <c r="C1742" s="83"/>
      <c r="D1742" s="83"/>
      <c r="E1742" s="83"/>
      <c r="F1742" s="83"/>
      <c r="G1742" s="83"/>
      <c r="H1742" s="83"/>
      <c r="I1742" s="83"/>
    </row>
    <row r="1743" spans="1:9">
      <c r="A1743" s="83"/>
      <c r="B1743" s="83"/>
      <c r="C1743" s="83"/>
      <c r="D1743" s="83"/>
      <c r="E1743" s="83"/>
      <c r="F1743" s="83"/>
      <c r="G1743" s="83"/>
      <c r="H1743" s="83"/>
      <c r="I1743" s="83"/>
    </row>
    <row r="1744" spans="1:9">
      <c r="A1744" s="83"/>
      <c r="B1744" s="83"/>
      <c r="C1744" s="83"/>
      <c r="D1744" s="83"/>
      <c r="E1744" s="83"/>
      <c r="F1744" s="83"/>
      <c r="G1744" s="83"/>
      <c r="H1744" s="83"/>
      <c r="I1744" s="83"/>
    </row>
    <row r="1745" spans="1:9">
      <c r="A1745" s="83"/>
      <c r="B1745" s="83"/>
      <c r="C1745" s="83"/>
      <c r="D1745" s="83"/>
      <c r="E1745" s="83"/>
      <c r="F1745" s="83"/>
      <c r="G1745" s="83"/>
      <c r="H1745" s="83"/>
      <c r="I1745" s="83"/>
    </row>
    <row r="1746" spans="1:9">
      <c r="A1746" s="83"/>
      <c r="B1746" s="83"/>
      <c r="C1746" s="83"/>
      <c r="D1746" s="83"/>
      <c r="E1746" s="83"/>
      <c r="F1746" s="83"/>
      <c r="G1746" s="83"/>
      <c r="H1746" s="83"/>
      <c r="I1746" s="83"/>
    </row>
    <row r="1747" spans="1:9">
      <c r="A1747" s="83"/>
      <c r="B1747" s="83"/>
      <c r="C1747" s="83"/>
      <c r="D1747" s="83"/>
      <c r="E1747" s="83"/>
      <c r="F1747" s="83"/>
      <c r="G1747" s="83"/>
      <c r="H1747" s="83"/>
      <c r="I1747" s="83"/>
    </row>
    <row r="1748" spans="1:9">
      <c r="A1748" s="83"/>
      <c r="B1748" s="83"/>
      <c r="C1748" s="83"/>
      <c r="D1748" s="83"/>
      <c r="E1748" s="83"/>
      <c r="F1748" s="83"/>
      <c r="G1748" s="83"/>
      <c r="H1748" s="83"/>
      <c r="I1748" s="83"/>
    </row>
    <row r="1749" spans="1:9">
      <c r="A1749" s="83"/>
      <c r="B1749" s="83"/>
      <c r="C1749" s="83"/>
      <c r="D1749" s="83"/>
      <c r="E1749" s="83"/>
      <c r="F1749" s="83"/>
      <c r="G1749" s="83"/>
      <c r="H1749" s="83"/>
      <c r="I1749" s="83"/>
    </row>
    <row r="1750" spans="1:9">
      <c r="A1750" s="83"/>
      <c r="B1750" s="83"/>
      <c r="C1750" s="83"/>
      <c r="D1750" s="83"/>
      <c r="E1750" s="83"/>
      <c r="F1750" s="83"/>
      <c r="G1750" s="83"/>
      <c r="H1750" s="83"/>
      <c r="I1750" s="83"/>
    </row>
    <row r="1751" spans="1:9">
      <c r="A1751" s="83"/>
      <c r="B1751" s="83"/>
      <c r="C1751" s="83"/>
      <c r="D1751" s="83"/>
      <c r="E1751" s="83"/>
      <c r="F1751" s="83"/>
      <c r="G1751" s="83"/>
      <c r="H1751" s="83"/>
      <c r="I1751" s="83"/>
    </row>
    <row r="1752" spans="1:9">
      <c r="A1752" s="83"/>
      <c r="B1752" s="83"/>
      <c r="C1752" s="83"/>
      <c r="D1752" s="83"/>
      <c r="E1752" s="83"/>
      <c r="F1752" s="83"/>
      <c r="G1752" s="83"/>
      <c r="H1752" s="83"/>
      <c r="I1752" s="83"/>
    </row>
    <row r="1753" spans="1:9">
      <c r="A1753" s="83"/>
      <c r="B1753" s="83"/>
      <c r="C1753" s="83"/>
      <c r="D1753" s="83"/>
      <c r="E1753" s="83"/>
      <c r="F1753" s="83"/>
      <c r="G1753" s="83"/>
      <c r="H1753" s="83"/>
      <c r="I1753" s="83"/>
    </row>
    <row r="1754" spans="1:9">
      <c r="A1754" s="84"/>
      <c r="B1754" s="83"/>
      <c r="C1754" s="83"/>
      <c r="D1754" s="83"/>
      <c r="E1754" s="83"/>
      <c r="F1754" s="83"/>
      <c r="G1754" s="83"/>
      <c r="H1754" s="83"/>
      <c r="I1754" s="83"/>
    </row>
    <row r="1755" spans="1:9">
      <c r="A1755" s="83"/>
      <c r="B1755" s="83"/>
      <c r="C1755" s="83"/>
      <c r="D1755" s="83"/>
      <c r="E1755" s="83"/>
      <c r="F1755" s="83"/>
      <c r="G1755" s="83"/>
      <c r="H1755" s="83"/>
      <c r="I1755" s="83"/>
    </row>
    <row r="1756" spans="1:9">
      <c r="A1756" s="83"/>
      <c r="B1756" s="83"/>
      <c r="C1756" s="83"/>
      <c r="D1756" s="83"/>
      <c r="E1756" s="83"/>
      <c r="F1756" s="83"/>
      <c r="G1756" s="83"/>
      <c r="H1756" s="83"/>
      <c r="I1756" s="83"/>
    </row>
    <row r="1757" spans="1:9">
      <c r="A1757" s="83"/>
      <c r="B1757" s="83"/>
      <c r="C1757" s="83"/>
      <c r="D1757" s="83"/>
      <c r="E1757" s="83"/>
      <c r="F1757" s="83"/>
      <c r="G1757" s="83"/>
      <c r="H1757" s="83"/>
      <c r="I1757" s="83"/>
    </row>
    <row r="1758" spans="1:9">
      <c r="A1758" s="83"/>
      <c r="B1758" s="83"/>
      <c r="C1758" s="83"/>
      <c r="D1758" s="83"/>
      <c r="E1758" s="83"/>
      <c r="F1758" s="83"/>
      <c r="G1758" s="83"/>
      <c r="H1758" s="83"/>
      <c r="I1758" s="83"/>
    </row>
    <row r="1759" spans="1:9">
      <c r="A1759" s="83"/>
      <c r="B1759" s="83"/>
      <c r="C1759" s="83"/>
      <c r="D1759" s="83"/>
      <c r="E1759" s="83"/>
      <c r="F1759" s="83"/>
      <c r="G1759" s="83"/>
      <c r="H1759" s="83"/>
      <c r="I1759" s="83"/>
    </row>
    <row r="1760" spans="1:9">
      <c r="A1760" s="83"/>
      <c r="B1760" s="83"/>
      <c r="C1760" s="83"/>
      <c r="D1760" s="83"/>
      <c r="E1760" s="83"/>
      <c r="F1760" s="83"/>
      <c r="G1760" s="83"/>
      <c r="H1760" s="83"/>
      <c r="I1760" s="83"/>
    </row>
    <row r="1761" spans="1:9">
      <c r="A1761" s="83"/>
      <c r="B1761" s="83"/>
      <c r="C1761" s="83"/>
      <c r="D1761" s="83"/>
      <c r="E1761" s="83"/>
      <c r="F1761" s="83"/>
      <c r="G1761" s="83"/>
      <c r="H1761" s="83"/>
      <c r="I1761" s="83"/>
    </row>
    <row r="1762" spans="1:9">
      <c r="A1762" s="83"/>
      <c r="B1762" s="83"/>
      <c r="C1762" s="83"/>
      <c r="D1762" s="83"/>
      <c r="E1762" s="83"/>
      <c r="F1762" s="83"/>
      <c r="G1762" s="83"/>
      <c r="H1762" s="83"/>
      <c r="I1762" s="83"/>
    </row>
    <row r="1763" spans="1:9">
      <c r="A1763" s="83"/>
      <c r="B1763" s="83"/>
      <c r="C1763" s="83"/>
      <c r="D1763" s="83"/>
      <c r="E1763" s="83"/>
      <c r="F1763" s="83"/>
      <c r="G1763" s="83"/>
      <c r="H1763" s="83"/>
      <c r="I1763" s="83"/>
    </row>
    <row r="1764" spans="1:9">
      <c r="A1764" s="83"/>
      <c r="B1764" s="83"/>
      <c r="C1764" s="83"/>
      <c r="D1764" s="83"/>
      <c r="E1764" s="83"/>
      <c r="F1764" s="83"/>
      <c r="G1764" s="83"/>
      <c r="H1764" s="83"/>
      <c r="I1764" s="83"/>
    </row>
    <row r="1765" spans="1:9">
      <c r="A1765" s="83"/>
      <c r="B1765" s="83"/>
      <c r="C1765" s="83"/>
      <c r="D1765" s="83"/>
      <c r="E1765" s="83"/>
      <c r="F1765" s="83"/>
      <c r="G1765" s="83"/>
      <c r="H1765" s="83"/>
      <c r="I1765" s="83"/>
    </row>
    <row r="1766" spans="1:9">
      <c r="A1766" s="83"/>
      <c r="B1766" s="83"/>
      <c r="C1766" s="83"/>
      <c r="D1766" s="83"/>
      <c r="E1766" s="83"/>
      <c r="F1766" s="83"/>
      <c r="G1766" s="83"/>
      <c r="H1766" s="83"/>
      <c r="I1766" s="83"/>
    </row>
    <row r="1767" spans="1:9">
      <c r="A1767" s="83"/>
      <c r="B1767" s="83"/>
      <c r="C1767" s="83"/>
      <c r="D1767" s="83"/>
      <c r="E1767" s="83"/>
      <c r="F1767" s="83"/>
      <c r="G1767" s="83"/>
      <c r="H1767" s="83"/>
      <c r="I1767" s="83"/>
    </row>
    <row r="1768" spans="1:9">
      <c r="A1768" s="83"/>
      <c r="B1768" s="83"/>
      <c r="C1768" s="83"/>
      <c r="D1768" s="83"/>
      <c r="E1768" s="83"/>
      <c r="F1768" s="83"/>
      <c r="G1768" s="83"/>
      <c r="H1768" s="83"/>
      <c r="I1768" s="83"/>
    </row>
    <row r="1769" spans="1:9">
      <c r="A1769" s="83"/>
      <c r="B1769" s="83"/>
      <c r="C1769" s="83"/>
      <c r="D1769" s="83"/>
      <c r="E1769" s="83"/>
      <c r="F1769" s="83"/>
      <c r="G1769" s="83"/>
      <c r="H1769" s="83"/>
      <c r="I1769" s="83"/>
    </row>
    <row r="1770" spans="1:9">
      <c r="A1770" s="83"/>
      <c r="B1770" s="83"/>
      <c r="C1770" s="83"/>
      <c r="D1770" s="83"/>
      <c r="E1770" s="83"/>
      <c r="F1770" s="83"/>
      <c r="G1770" s="83"/>
      <c r="H1770" s="83"/>
      <c r="I1770" s="83"/>
    </row>
    <row r="1771" spans="1:9">
      <c r="A1771" s="83"/>
      <c r="B1771" s="83"/>
      <c r="C1771" s="83"/>
      <c r="D1771" s="83"/>
      <c r="E1771" s="83"/>
      <c r="F1771" s="83"/>
      <c r="G1771" s="83"/>
      <c r="H1771" s="83"/>
      <c r="I1771" s="83"/>
    </row>
    <row r="1772" spans="1:9">
      <c r="A1772" s="83"/>
      <c r="B1772" s="83"/>
      <c r="C1772" s="83"/>
      <c r="D1772" s="83"/>
      <c r="E1772" s="83"/>
      <c r="F1772" s="83"/>
      <c r="G1772" s="83"/>
      <c r="H1772" s="83"/>
      <c r="I1772" s="83"/>
    </row>
    <row r="1773" spans="1:9">
      <c r="A1773" s="83"/>
      <c r="B1773" s="83"/>
      <c r="C1773" s="83"/>
      <c r="D1773" s="83"/>
      <c r="E1773" s="83"/>
      <c r="F1773" s="83"/>
      <c r="G1773" s="83"/>
      <c r="H1773" s="83"/>
      <c r="I1773" s="83"/>
    </row>
    <row r="1774" spans="1:9">
      <c r="A1774" s="83"/>
      <c r="B1774" s="83"/>
      <c r="C1774" s="83"/>
      <c r="D1774" s="83"/>
      <c r="E1774" s="83"/>
      <c r="F1774" s="83"/>
      <c r="G1774" s="83"/>
      <c r="H1774" s="83"/>
      <c r="I1774" s="83"/>
    </row>
    <row r="1775" spans="1:9">
      <c r="A1775" s="83"/>
      <c r="B1775" s="83"/>
      <c r="C1775" s="83"/>
      <c r="D1775" s="83"/>
      <c r="E1775" s="83"/>
      <c r="F1775" s="83"/>
      <c r="G1775" s="83"/>
      <c r="H1775" s="83"/>
      <c r="I1775" s="83"/>
    </row>
    <row r="1776" spans="1:9">
      <c r="A1776" s="83"/>
      <c r="B1776" s="83"/>
      <c r="C1776" s="83"/>
      <c r="D1776" s="83"/>
      <c r="E1776" s="83"/>
      <c r="F1776" s="83"/>
      <c r="G1776" s="83"/>
      <c r="H1776" s="83"/>
      <c r="I1776" s="83"/>
    </row>
    <row r="1777" spans="1:9">
      <c r="A1777" s="83"/>
      <c r="B1777" s="83"/>
      <c r="C1777" s="83"/>
      <c r="D1777" s="83"/>
      <c r="E1777" s="83"/>
      <c r="F1777" s="83"/>
      <c r="G1777" s="83"/>
      <c r="H1777" s="83"/>
      <c r="I1777" s="83"/>
    </row>
    <row r="1778" spans="1:9">
      <c r="A1778" s="83"/>
      <c r="B1778" s="83"/>
      <c r="C1778" s="83"/>
      <c r="D1778" s="83"/>
      <c r="E1778" s="83"/>
      <c r="F1778" s="83"/>
      <c r="G1778" s="83"/>
      <c r="H1778" s="83"/>
      <c r="I1778" s="83"/>
    </row>
    <row r="1779" spans="1:9">
      <c r="A1779" s="83"/>
      <c r="B1779" s="83"/>
      <c r="C1779" s="83"/>
      <c r="D1779" s="83"/>
      <c r="E1779" s="83"/>
      <c r="F1779" s="83"/>
      <c r="G1779" s="83"/>
      <c r="H1779" s="83"/>
      <c r="I1779" s="83"/>
    </row>
    <row r="1780" spans="1:9">
      <c r="A1780" s="83"/>
      <c r="B1780" s="83"/>
      <c r="C1780" s="83"/>
      <c r="D1780" s="83"/>
      <c r="E1780" s="83"/>
      <c r="F1780" s="83"/>
      <c r="G1780" s="83"/>
      <c r="H1780" s="83"/>
      <c r="I1780" s="83"/>
    </row>
    <row r="1781" spans="1:9">
      <c r="A1781" s="83"/>
      <c r="B1781" s="83"/>
      <c r="C1781" s="83"/>
      <c r="D1781" s="83"/>
      <c r="E1781" s="83"/>
      <c r="F1781" s="83"/>
      <c r="G1781" s="83"/>
      <c r="H1781" s="83"/>
      <c r="I1781" s="83"/>
    </row>
    <row r="1782" spans="1:9">
      <c r="A1782" s="83"/>
      <c r="B1782" s="83"/>
      <c r="C1782" s="83"/>
      <c r="D1782" s="83"/>
      <c r="E1782" s="83"/>
      <c r="F1782" s="83"/>
      <c r="G1782" s="83"/>
      <c r="H1782" s="83"/>
      <c r="I1782" s="83"/>
    </row>
    <row r="1783" spans="1:9">
      <c r="A1783" s="83"/>
      <c r="B1783" s="83"/>
      <c r="C1783" s="83"/>
      <c r="D1783" s="83"/>
      <c r="E1783" s="83"/>
      <c r="F1783" s="83"/>
      <c r="G1783" s="83"/>
      <c r="H1783" s="83"/>
      <c r="I1783" s="83"/>
    </row>
    <row r="1784" spans="1:9">
      <c r="A1784" s="83"/>
      <c r="B1784" s="83"/>
      <c r="C1784" s="83"/>
      <c r="D1784" s="83"/>
      <c r="E1784" s="83"/>
      <c r="F1784" s="83"/>
      <c r="G1784" s="83"/>
      <c r="H1784" s="83"/>
      <c r="I1784" s="83"/>
    </row>
    <row r="1785" spans="1:9">
      <c r="A1785" s="83"/>
      <c r="B1785" s="83"/>
      <c r="C1785" s="83"/>
      <c r="D1785" s="83"/>
      <c r="E1785" s="83"/>
      <c r="F1785" s="83"/>
      <c r="G1785" s="83"/>
      <c r="H1785" s="83"/>
      <c r="I1785" s="83"/>
    </row>
    <row r="1786" spans="1:9">
      <c r="A1786" s="83"/>
      <c r="B1786" s="83"/>
      <c r="C1786" s="83"/>
      <c r="D1786" s="83"/>
      <c r="E1786" s="83"/>
      <c r="F1786" s="83"/>
      <c r="G1786" s="83"/>
      <c r="H1786" s="83"/>
      <c r="I1786" s="83"/>
    </row>
    <row r="1787" spans="1:9">
      <c r="A1787" s="83"/>
      <c r="B1787" s="83"/>
      <c r="C1787" s="83"/>
      <c r="D1787" s="83"/>
      <c r="E1787" s="83"/>
      <c r="F1787" s="83"/>
      <c r="G1787" s="83"/>
      <c r="H1787" s="83"/>
      <c r="I1787" s="83"/>
    </row>
    <row r="1788" spans="1:9">
      <c r="A1788" s="83"/>
      <c r="B1788" s="83"/>
      <c r="C1788" s="83"/>
      <c r="D1788" s="83"/>
      <c r="E1788" s="83"/>
      <c r="F1788" s="83"/>
      <c r="G1788" s="83"/>
      <c r="H1788" s="83"/>
      <c r="I1788" s="83"/>
    </row>
    <row r="1789" spans="1:9">
      <c r="A1789" s="83"/>
      <c r="B1789" s="83"/>
      <c r="C1789" s="83"/>
      <c r="D1789" s="83"/>
      <c r="E1789" s="83"/>
      <c r="F1789" s="83"/>
      <c r="G1789" s="83"/>
      <c r="H1789" s="83"/>
      <c r="I1789" s="83"/>
    </row>
    <row r="1790" spans="1:9">
      <c r="A1790" s="83"/>
      <c r="B1790" s="83"/>
      <c r="C1790" s="83"/>
      <c r="D1790" s="83"/>
      <c r="E1790" s="83"/>
      <c r="F1790" s="83"/>
      <c r="G1790" s="83"/>
      <c r="H1790" s="83"/>
      <c r="I1790" s="83"/>
    </row>
    <row r="1791" spans="1:9">
      <c r="A1791" s="83"/>
      <c r="B1791" s="83"/>
      <c r="C1791" s="83"/>
      <c r="D1791" s="83"/>
      <c r="E1791" s="83"/>
      <c r="F1791" s="83"/>
      <c r="G1791" s="83"/>
      <c r="H1791" s="83"/>
      <c r="I1791" s="83"/>
    </row>
    <row r="1792" spans="1:9">
      <c r="A1792" s="83"/>
      <c r="B1792" s="83"/>
      <c r="C1792" s="83"/>
      <c r="D1792" s="83"/>
      <c r="E1792" s="83"/>
      <c r="F1792" s="83"/>
      <c r="G1792" s="83"/>
      <c r="H1792" s="83"/>
      <c r="I1792" s="83"/>
    </row>
    <row r="1793" spans="1:9">
      <c r="A1793" s="83"/>
      <c r="B1793" s="83"/>
      <c r="C1793" s="83"/>
      <c r="D1793" s="83"/>
      <c r="E1793" s="83"/>
      <c r="F1793" s="83"/>
      <c r="G1793" s="83"/>
      <c r="H1793" s="83"/>
      <c r="I1793" s="83"/>
    </row>
    <row r="1794" spans="1:9">
      <c r="A1794" s="83"/>
      <c r="B1794" s="83"/>
      <c r="C1794" s="83"/>
      <c r="D1794" s="83"/>
      <c r="E1794" s="83"/>
      <c r="F1794" s="83"/>
      <c r="G1794" s="83"/>
      <c r="H1794" s="83"/>
      <c r="I1794" s="83"/>
    </row>
    <row r="1795" spans="1:9">
      <c r="A1795" s="83"/>
      <c r="B1795" s="83"/>
      <c r="C1795" s="83"/>
      <c r="D1795" s="83"/>
      <c r="E1795" s="83"/>
      <c r="F1795" s="83"/>
      <c r="G1795" s="83"/>
      <c r="H1795" s="83"/>
      <c r="I1795" s="83"/>
    </row>
    <row r="1796" spans="1:9">
      <c r="A1796" s="83"/>
      <c r="B1796" s="83"/>
      <c r="C1796" s="83"/>
      <c r="D1796" s="83"/>
      <c r="E1796" s="83"/>
      <c r="F1796" s="83"/>
      <c r="G1796" s="83"/>
      <c r="H1796" s="83"/>
      <c r="I1796" s="83"/>
    </row>
    <row r="1797" spans="1:9">
      <c r="A1797" s="83"/>
      <c r="B1797" s="83"/>
      <c r="C1797" s="83"/>
      <c r="D1797" s="83"/>
      <c r="E1797" s="83"/>
      <c r="F1797" s="83"/>
      <c r="G1797" s="83"/>
      <c r="H1797" s="83"/>
      <c r="I1797" s="83"/>
    </row>
    <row r="1798" spans="1:9">
      <c r="A1798" s="83"/>
      <c r="B1798" s="83"/>
      <c r="C1798" s="83"/>
      <c r="D1798" s="83"/>
      <c r="E1798" s="83"/>
      <c r="F1798" s="83"/>
      <c r="G1798" s="83"/>
      <c r="H1798" s="83"/>
      <c r="I1798" s="83"/>
    </row>
    <row r="1799" spans="1:9">
      <c r="A1799" s="83"/>
      <c r="B1799" s="83"/>
      <c r="C1799" s="83"/>
      <c r="D1799" s="83"/>
      <c r="E1799" s="83"/>
      <c r="F1799" s="83"/>
      <c r="G1799" s="83"/>
      <c r="H1799" s="83"/>
      <c r="I1799" s="83"/>
    </row>
    <row r="1800" spans="1:9">
      <c r="A1800" s="83"/>
      <c r="B1800" s="83"/>
      <c r="C1800" s="83"/>
      <c r="D1800" s="83"/>
      <c r="E1800" s="83"/>
      <c r="F1800" s="83"/>
      <c r="G1800" s="83"/>
      <c r="H1800" s="83"/>
      <c r="I1800" s="83"/>
    </row>
    <row r="1801" spans="1:9">
      <c r="A1801" s="83"/>
      <c r="B1801" s="83"/>
      <c r="C1801" s="83"/>
      <c r="D1801" s="83"/>
      <c r="E1801" s="83"/>
      <c r="F1801" s="83"/>
      <c r="G1801" s="83"/>
      <c r="H1801" s="83"/>
      <c r="I1801" s="83"/>
    </row>
    <row r="1802" spans="1:9">
      <c r="A1802" s="83"/>
      <c r="B1802" s="83"/>
      <c r="C1802" s="83"/>
      <c r="D1802" s="83"/>
      <c r="E1802" s="83"/>
      <c r="F1802" s="83"/>
      <c r="G1802" s="83"/>
      <c r="H1802" s="83"/>
      <c r="I1802" s="83"/>
    </row>
    <row r="1803" spans="1:9">
      <c r="A1803" s="84"/>
      <c r="B1803" s="83"/>
      <c r="C1803" s="83"/>
      <c r="D1803" s="83"/>
      <c r="E1803" s="83"/>
      <c r="F1803" s="83"/>
      <c r="G1803" s="83"/>
      <c r="H1803" s="83"/>
      <c r="I1803" s="83"/>
    </row>
    <row r="1804" spans="1:9">
      <c r="A1804" s="83"/>
      <c r="B1804" s="83"/>
      <c r="C1804" s="83"/>
      <c r="D1804" s="83"/>
      <c r="E1804" s="83"/>
      <c r="F1804" s="83"/>
      <c r="G1804" s="83"/>
      <c r="H1804" s="83"/>
      <c r="I1804" s="83"/>
    </row>
    <row r="1805" spans="1:9">
      <c r="A1805" s="83"/>
      <c r="B1805" s="83"/>
      <c r="C1805" s="83"/>
      <c r="D1805" s="83"/>
      <c r="E1805" s="83"/>
      <c r="F1805" s="83"/>
      <c r="G1805" s="83"/>
      <c r="H1805" s="83"/>
      <c r="I1805" s="83"/>
    </row>
    <row r="1806" spans="1:9">
      <c r="A1806" s="83"/>
      <c r="B1806" s="83"/>
      <c r="C1806" s="83"/>
      <c r="D1806" s="83"/>
      <c r="E1806" s="83"/>
      <c r="F1806" s="83"/>
      <c r="G1806" s="83"/>
      <c r="H1806" s="83"/>
      <c r="I1806" s="83"/>
    </row>
    <row r="1807" spans="1:9">
      <c r="A1807" s="83"/>
      <c r="B1807" s="83"/>
      <c r="C1807" s="83"/>
      <c r="D1807" s="83"/>
      <c r="E1807" s="83"/>
      <c r="F1807" s="83"/>
      <c r="G1807" s="83"/>
      <c r="H1807" s="83"/>
      <c r="I1807" s="83"/>
    </row>
    <row r="1808" spans="1:9">
      <c r="A1808" s="83"/>
      <c r="B1808" s="83"/>
      <c r="C1808" s="83"/>
      <c r="D1808" s="83"/>
      <c r="E1808" s="83"/>
      <c r="F1808" s="83"/>
      <c r="G1808" s="83"/>
      <c r="H1808" s="83"/>
      <c r="I1808" s="83"/>
    </row>
    <row r="1809" spans="1:11">
      <c r="A1809" s="83"/>
      <c r="B1809" s="83"/>
      <c r="C1809" s="83"/>
      <c r="D1809" s="83"/>
      <c r="E1809" s="83"/>
      <c r="F1809" s="83"/>
      <c r="G1809" s="83"/>
      <c r="H1809" s="83"/>
      <c r="I1809" s="83"/>
    </row>
    <row r="1810" spans="1:11">
      <c r="A1810" s="83"/>
      <c r="B1810" s="83"/>
      <c r="C1810" s="83"/>
      <c r="D1810" s="83"/>
      <c r="E1810" s="83"/>
      <c r="F1810" s="83"/>
      <c r="G1810" s="83"/>
      <c r="H1810" s="83"/>
      <c r="I1810" s="83"/>
    </row>
    <row r="1811" spans="1:11">
      <c r="A1811" s="83"/>
      <c r="B1811" s="83"/>
      <c r="C1811" s="83"/>
      <c r="D1811" s="83"/>
      <c r="E1811" s="83"/>
      <c r="F1811" s="83"/>
      <c r="G1811" s="83"/>
      <c r="H1811" s="83"/>
      <c r="I1811" s="83"/>
    </row>
    <row r="1812" spans="1:11">
      <c r="A1812" s="83"/>
      <c r="B1812" s="83"/>
      <c r="C1812" s="83"/>
      <c r="D1812" s="83"/>
      <c r="E1812" s="83"/>
      <c r="F1812" s="83"/>
      <c r="G1812" s="83"/>
      <c r="H1812" s="83"/>
      <c r="I1812" s="83"/>
    </row>
    <row r="1813" spans="1:11">
      <c r="A1813" s="83"/>
      <c r="B1813" s="83"/>
      <c r="C1813" s="83"/>
      <c r="D1813" s="83"/>
      <c r="E1813" s="83"/>
      <c r="F1813" s="83"/>
      <c r="G1813" s="83"/>
      <c r="H1813" s="83"/>
      <c r="I1813" s="83"/>
    </row>
    <row r="1814" spans="1:11">
      <c r="A1814" s="83"/>
      <c r="B1814" s="83"/>
      <c r="C1814" s="83"/>
      <c r="D1814" s="83"/>
      <c r="E1814" s="83"/>
      <c r="F1814" s="83"/>
      <c r="G1814" s="83"/>
      <c r="H1814" s="83"/>
      <c r="I1814" s="83"/>
    </row>
    <row r="1815" spans="1:11">
      <c r="A1815" s="83"/>
      <c r="B1815" s="83"/>
      <c r="C1815" s="83"/>
      <c r="D1815" s="83"/>
      <c r="E1815" s="83"/>
      <c r="F1815" s="83"/>
      <c r="G1815" s="83"/>
      <c r="H1815" s="83"/>
      <c r="I1815" s="83"/>
    </row>
    <row r="1816" spans="1:11">
      <c r="A1816" s="83"/>
      <c r="B1816" s="83"/>
      <c r="C1816" s="83"/>
      <c r="D1816" s="83"/>
      <c r="E1816" s="83"/>
      <c r="F1816" s="83"/>
      <c r="G1816" s="83"/>
      <c r="H1816" s="83"/>
      <c r="I1816" s="83"/>
    </row>
    <row r="1817" spans="1:11">
      <c r="A1817" s="83"/>
      <c r="B1817" s="83"/>
      <c r="C1817" s="83"/>
      <c r="D1817" s="83"/>
      <c r="E1817" s="83"/>
      <c r="F1817" s="83"/>
      <c r="G1817" s="83"/>
      <c r="H1817" s="83"/>
      <c r="I1817" s="83"/>
    </row>
    <row r="1818" spans="1:11">
      <c r="A1818" s="83"/>
      <c r="B1818" s="83"/>
      <c r="C1818" s="83"/>
      <c r="D1818" s="83"/>
      <c r="E1818" s="83"/>
      <c r="F1818" s="83"/>
      <c r="G1818" s="83"/>
      <c r="H1818" s="83"/>
      <c r="I1818" s="83"/>
    </row>
    <row r="1819" spans="1:11">
      <c r="A1819" s="83"/>
      <c r="B1819" s="83"/>
      <c r="C1819" s="83"/>
      <c r="D1819" s="83"/>
      <c r="E1819" s="83"/>
      <c r="F1819" s="83"/>
      <c r="G1819" s="83"/>
      <c r="H1819" s="83"/>
      <c r="I1819" s="83"/>
    </row>
    <row r="1821" spans="1:11">
      <c r="B1821" s="83"/>
      <c r="C1821" s="83"/>
      <c r="D1821" s="83"/>
      <c r="E1821" s="83"/>
      <c r="F1821" s="83"/>
      <c r="G1821" s="83"/>
      <c r="H1821" s="83"/>
      <c r="I1821" s="83"/>
      <c r="J1821" s="83"/>
      <c r="K1821" s="83"/>
    </row>
    <row r="1822" spans="1:11">
      <c r="A1822" s="83"/>
      <c r="B1822" s="83"/>
      <c r="C1822" s="83"/>
      <c r="D1822" s="83"/>
      <c r="E1822" s="83"/>
      <c r="F1822" s="83"/>
      <c r="G1822" s="83"/>
      <c r="H1822" s="83"/>
      <c r="I1822" s="84"/>
      <c r="J1822" s="83"/>
      <c r="K1822" s="83"/>
    </row>
    <row r="1823" spans="1:11">
      <c r="A1823" s="83"/>
      <c r="B1823" s="83"/>
      <c r="C1823" s="83"/>
      <c r="D1823" s="83"/>
      <c r="E1823" s="83"/>
      <c r="F1823" s="83"/>
      <c r="G1823" s="83"/>
      <c r="H1823" s="83"/>
      <c r="I1823" s="83"/>
      <c r="J1823" s="83"/>
      <c r="K1823" s="83"/>
    </row>
    <row r="1824" spans="1:11">
      <c r="A1824" s="83"/>
      <c r="B1824" s="83"/>
      <c r="C1824" s="83"/>
      <c r="D1824" s="83"/>
      <c r="E1824" s="83"/>
      <c r="F1824" s="83"/>
      <c r="G1824" s="83"/>
      <c r="H1824" s="83"/>
      <c r="I1824" s="83"/>
      <c r="J1824" s="83"/>
      <c r="K1824" s="83"/>
    </row>
    <row r="1825" spans="1:11">
      <c r="A1825" s="83"/>
      <c r="B1825" s="83"/>
      <c r="C1825" s="83"/>
      <c r="D1825" s="83"/>
      <c r="E1825" s="83"/>
      <c r="F1825" s="83"/>
      <c r="G1825" s="83"/>
      <c r="H1825" s="83"/>
      <c r="I1825" s="83"/>
      <c r="J1825" s="83"/>
      <c r="K1825" s="83"/>
    </row>
    <row r="1826" spans="1:11">
      <c r="A1826" s="83"/>
      <c r="B1826" s="83"/>
      <c r="C1826" s="83"/>
      <c r="D1826" s="83"/>
      <c r="E1826" s="83"/>
      <c r="F1826" s="83"/>
      <c r="G1826" s="83"/>
      <c r="H1826" s="83"/>
      <c r="I1826" s="83"/>
      <c r="J1826" s="83"/>
      <c r="K1826" s="83"/>
    </row>
    <row r="1827" spans="1:11">
      <c r="A1827" s="83"/>
      <c r="B1827" s="83"/>
      <c r="C1827" s="83"/>
      <c r="D1827" s="83"/>
      <c r="E1827" s="83"/>
      <c r="F1827" s="83"/>
      <c r="G1827" s="83"/>
      <c r="H1827" s="83"/>
      <c r="I1827" s="83"/>
      <c r="J1827" s="83"/>
      <c r="K1827" s="83"/>
    </row>
    <row r="1828" spans="1:11">
      <c r="A1828" s="83"/>
      <c r="B1828" s="83"/>
      <c r="C1828" s="83"/>
      <c r="D1828" s="83"/>
      <c r="E1828" s="83"/>
      <c r="F1828" s="83"/>
      <c r="G1828" s="83"/>
      <c r="H1828" s="83"/>
      <c r="I1828" s="83"/>
      <c r="J1828" s="83"/>
      <c r="K1828" s="83"/>
    </row>
    <row r="1829" spans="1:11">
      <c r="A1829" s="83"/>
      <c r="B1829" s="83"/>
      <c r="C1829" s="83"/>
      <c r="D1829" s="83"/>
      <c r="E1829" s="83"/>
      <c r="F1829" s="83"/>
      <c r="G1829" s="83"/>
      <c r="H1829" s="83"/>
      <c r="I1829" s="83"/>
      <c r="J1829" s="83"/>
      <c r="K1829" s="83"/>
    </row>
    <row r="1830" spans="1:11">
      <c r="A1830" s="83"/>
      <c r="B1830" s="83"/>
      <c r="C1830" s="83"/>
      <c r="D1830" s="83"/>
      <c r="E1830" s="83"/>
      <c r="F1830" s="83"/>
      <c r="G1830" s="83"/>
      <c r="H1830" s="83"/>
      <c r="I1830" s="83"/>
      <c r="J1830" s="83"/>
      <c r="K1830" s="83"/>
    </row>
    <row r="1831" spans="1:11">
      <c r="A1831" s="83"/>
      <c r="B1831" s="83"/>
      <c r="C1831" s="83"/>
      <c r="D1831" s="83"/>
      <c r="E1831" s="83"/>
      <c r="F1831" s="83"/>
      <c r="G1831" s="83"/>
      <c r="H1831" s="83"/>
      <c r="I1831" s="83"/>
      <c r="J1831" s="83"/>
      <c r="K1831" s="83"/>
    </row>
    <row r="1832" spans="1:11">
      <c r="A1832" s="83"/>
      <c r="B1832" s="83"/>
      <c r="C1832" s="83"/>
      <c r="D1832" s="83"/>
      <c r="E1832" s="83"/>
      <c r="F1832" s="83"/>
      <c r="G1832" s="83"/>
      <c r="H1832" s="83"/>
      <c r="I1832" s="83"/>
      <c r="J1832" s="83"/>
      <c r="K1832" s="83"/>
    </row>
    <row r="1833" spans="1:11">
      <c r="A1833" s="83"/>
      <c r="B1833" s="83"/>
      <c r="C1833" s="83"/>
      <c r="D1833" s="83"/>
      <c r="E1833" s="83"/>
      <c r="F1833" s="83"/>
      <c r="G1833" s="83"/>
      <c r="H1833" s="83"/>
      <c r="I1833" s="83"/>
      <c r="J1833" s="83"/>
      <c r="K1833" s="83"/>
    </row>
    <row r="1834" spans="1:11">
      <c r="A1834" s="83"/>
      <c r="B1834" s="83"/>
      <c r="C1834" s="83"/>
      <c r="D1834" s="83"/>
      <c r="E1834" s="83"/>
      <c r="F1834" s="83"/>
      <c r="G1834" s="83"/>
      <c r="H1834" s="83"/>
      <c r="I1834" s="83"/>
      <c r="J1834" s="83"/>
      <c r="K1834" s="83"/>
    </row>
    <row r="1835" spans="1:11">
      <c r="A1835" s="83"/>
      <c r="B1835" s="83"/>
      <c r="C1835" s="83"/>
      <c r="D1835" s="83"/>
      <c r="E1835" s="83"/>
      <c r="F1835" s="83"/>
      <c r="G1835" s="83"/>
      <c r="H1835" s="83"/>
      <c r="I1835" s="83"/>
      <c r="J1835" s="83"/>
      <c r="K1835" s="83"/>
    </row>
    <row r="1836" spans="1:11">
      <c r="A1836" s="83"/>
      <c r="B1836" s="83"/>
      <c r="C1836" s="83"/>
      <c r="D1836" s="83"/>
      <c r="E1836" s="83"/>
      <c r="F1836" s="83"/>
      <c r="G1836" s="83"/>
      <c r="H1836" s="83"/>
      <c r="I1836" s="83"/>
      <c r="J1836" s="83"/>
      <c r="K1836" s="83"/>
    </row>
    <row r="1837" spans="1:11">
      <c r="A1837" s="83"/>
      <c r="B1837" s="83"/>
      <c r="C1837" s="83"/>
      <c r="D1837" s="83"/>
      <c r="E1837" s="83"/>
      <c r="F1837" s="83"/>
      <c r="G1837" s="83"/>
      <c r="H1837" s="83"/>
      <c r="I1837" s="83"/>
      <c r="J1837" s="83"/>
      <c r="K1837" s="83"/>
    </row>
    <row r="1838" spans="1:11">
      <c r="A1838" s="83"/>
      <c r="B1838" s="83"/>
      <c r="C1838" s="83"/>
      <c r="D1838" s="83"/>
      <c r="E1838" s="83"/>
      <c r="F1838" s="83"/>
      <c r="G1838" s="83"/>
      <c r="H1838" s="83"/>
      <c r="I1838" s="83"/>
      <c r="J1838" s="83"/>
      <c r="K1838" s="83"/>
    </row>
    <row r="1839" spans="1:11">
      <c r="A1839" s="83"/>
      <c r="B1839" s="83"/>
      <c r="C1839" s="83"/>
      <c r="D1839" s="83"/>
      <c r="E1839" s="83"/>
      <c r="F1839" s="83"/>
      <c r="G1839" s="83"/>
      <c r="H1839" s="83"/>
      <c r="I1839" s="83"/>
      <c r="J1839" s="83"/>
      <c r="K1839" s="83"/>
    </row>
    <row r="1840" spans="1:11">
      <c r="A1840" s="83"/>
      <c r="B1840" s="83"/>
      <c r="C1840" s="83"/>
      <c r="D1840" s="83"/>
      <c r="E1840" s="83"/>
      <c r="F1840" s="83"/>
      <c r="G1840" s="83"/>
      <c r="H1840" s="83"/>
      <c r="I1840" s="83"/>
      <c r="J1840" s="83"/>
      <c r="K1840" s="83"/>
    </row>
    <row r="1841" spans="1:11">
      <c r="A1841" s="83"/>
      <c r="B1841" s="83"/>
      <c r="C1841" s="83"/>
      <c r="D1841" s="83"/>
      <c r="E1841" s="83"/>
      <c r="F1841" s="83"/>
      <c r="G1841" s="83"/>
      <c r="H1841" s="83"/>
      <c r="I1841" s="83"/>
      <c r="J1841" s="83"/>
      <c r="K1841" s="83"/>
    </row>
    <row r="1842" spans="1:11">
      <c r="A1842" s="83"/>
      <c r="B1842" s="83"/>
      <c r="C1842" s="83"/>
      <c r="D1842" s="83"/>
      <c r="E1842" s="83"/>
      <c r="F1842" s="83"/>
      <c r="G1842" s="83"/>
      <c r="H1842" s="83"/>
      <c r="I1842" s="83"/>
      <c r="J1842" s="83"/>
      <c r="K1842" s="83"/>
    </row>
    <row r="1843" spans="1:11">
      <c r="A1843" s="83"/>
      <c r="B1843" s="83"/>
      <c r="C1843" s="83"/>
      <c r="D1843" s="83"/>
      <c r="E1843" s="83"/>
      <c r="F1843" s="83"/>
      <c r="G1843" s="83"/>
      <c r="H1843" s="83"/>
      <c r="I1843" s="83"/>
      <c r="J1843" s="83"/>
      <c r="K1843" s="83"/>
    </row>
    <row r="1844" spans="1:11">
      <c r="A1844" s="83"/>
      <c r="B1844" s="83"/>
      <c r="C1844" s="83"/>
      <c r="D1844" s="83"/>
      <c r="E1844" s="83"/>
      <c r="F1844" s="83"/>
      <c r="G1844" s="83"/>
      <c r="H1844" s="83"/>
      <c r="I1844" s="83"/>
      <c r="J1844" s="83"/>
      <c r="K1844" s="83"/>
    </row>
    <row r="1845" spans="1:11">
      <c r="A1845" s="83"/>
      <c r="B1845" s="83"/>
      <c r="C1845" s="83"/>
      <c r="D1845" s="83"/>
      <c r="E1845" s="83"/>
      <c r="F1845" s="83"/>
      <c r="G1845" s="83"/>
      <c r="H1845" s="83"/>
      <c r="I1845" s="83"/>
      <c r="J1845" s="83"/>
      <c r="K1845" s="83"/>
    </row>
    <row r="1846" spans="1:11">
      <c r="A1846" s="83"/>
      <c r="B1846" s="83"/>
      <c r="C1846" s="83"/>
      <c r="D1846" s="83"/>
      <c r="E1846" s="83"/>
      <c r="F1846" s="83"/>
      <c r="G1846" s="83"/>
      <c r="H1846" s="83"/>
      <c r="I1846" s="83"/>
      <c r="J1846" s="83"/>
      <c r="K1846" s="83"/>
    </row>
    <row r="1847" spans="1:11">
      <c r="A1847" s="83"/>
      <c r="B1847" s="83"/>
      <c r="C1847" s="83"/>
      <c r="D1847" s="83"/>
      <c r="E1847" s="83"/>
      <c r="F1847" s="83"/>
      <c r="G1847" s="83"/>
      <c r="H1847" s="83"/>
      <c r="I1847" s="83"/>
      <c r="J1847" s="83"/>
      <c r="K1847" s="83"/>
    </row>
    <row r="1848" spans="1:11">
      <c r="A1848" s="83"/>
      <c r="B1848" s="83"/>
      <c r="C1848" s="83"/>
      <c r="D1848" s="83"/>
      <c r="E1848" s="83"/>
      <c r="F1848" s="83"/>
      <c r="G1848" s="83"/>
      <c r="H1848" s="83"/>
      <c r="I1848" s="83"/>
      <c r="J1848" s="83"/>
      <c r="K1848" s="83"/>
    </row>
    <row r="1849" spans="1:11">
      <c r="A1849" s="83"/>
      <c r="B1849" s="83"/>
      <c r="C1849" s="83"/>
      <c r="D1849" s="83"/>
      <c r="E1849" s="83"/>
      <c r="F1849" s="83"/>
      <c r="G1849" s="83"/>
      <c r="H1849" s="83"/>
      <c r="I1849" s="83"/>
      <c r="J1849" s="83"/>
      <c r="K1849" s="83"/>
    </row>
    <row r="1850" spans="1:11">
      <c r="A1850" s="83"/>
      <c r="B1850" s="83"/>
      <c r="C1850" s="83"/>
      <c r="D1850" s="83"/>
      <c r="E1850" s="83"/>
      <c r="F1850" s="83"/>
      <c r="G1850" s="83"/>
      <c r="H1850" s="83"/>
      <c r="I1850" s="84"/>
      <c r="J1850" s="83"/>
      <c r="K1850" s="83"/>
    </row>
    <row r="1851" spans="1:11">
      <c r="A1851" s="83"/>
      <c r="B1851" s="83"/>
      <c r="C1851" s="83"/>
      <c r="D1851" s="83"/>
      <c r="E1851" s="83"/>
      <c r="F1851" s="83"/>
      <c r="G1851" s="83"/>
      <c r="H1851" s="83"/>
      <c r="I1851" s="83"/>
      <c r="J1851" s="83"/>
      <c r="K1851" s="83"/>
    </row>
    <row r="1852" spans="1:11">
      <c r="A1852" s="83"/>
      <c r="B1852" s="83"/>
      <c r="C1852" s="83"/>
      <c r="D1852" s="83"/>
      <c r="E1852" s="83"/>
      <c r="F1852" s="83"/>
      <c r="G1852" s="83"/>
      <c r="H1852" s="83"/>
      <c r="I1852" s="83"/>
      <c r="J1852" s="83"/>
      <c r="K1852" s="83"/>
    </row>
    <row r="1853" spans="1:11">
      <c r="A1853" s="83"/>
      <c r="B1853" s="83"/>
      <c r="C1853" s="83"/>
      <c r="D1853" s="83"/>
      <c r="E1853" s="83"/>
      <c r="F1853" s="83"/>
      <c r="G1853" s="83"/>
      <c r="H1853" s="83"/>
      <c r="I1853" s="83"/>
      <c r="J1853" s="83"/>
      <c r="K1853" s="83"/>
    </row>
    <row r="1854" spans="1:11">
      <c r="A1854" s="83"/>
      <c r="B1854" s="83"/>
      <c r="C1854" s="83"/>
      <c r="D1854" s="83"/>
      <c r="E1854" s="83"/>
      <c r="F1854" s="83"/>
      <c r="G1854" s="83"/>
      <c r="H1854" s="83"/>
      <c r="I1854" s="83"/>
      <c r="J1854" s="83"/>
      <c r="K1854" s="83"/>
    </row>
    <row r="1855" spans="1:11">
      <c r="A1855" s="83"/>
      <c r="B1855" s="83"/>
      <c r="C1855" s="83"/>
      <c r="D1855" s="83"/>
      <c r="E1855" s="83"/>
      <c r="F1855" s="83"/>
      <c r="G1855" s="83"/>
      <c r="H1855" s="83"/>
      <c r="I1855" s="83"/>
      <c r="J1855" s="83"/>
      <c r="K1855" s="83"/>
    </row>
    <row r="1856" spans="1:11">
      <c r="A1856" s="83"/>
      <c r="B1856" s="83"/>
      <c r="C1856" s="83"/>
      <c r="D1856" s="83"/>
      <c r="E1856" s="83"/>
      <c r="F1856" s="83"/>
      <c r="G1856" s="83"/>
      <c r="H1856" s="83"/>
      <c r="I1856" s="83"/>
      <c r="J1856" s="83"/>
      <c r="K1856" s="83"/>
    </row>
    <row r="1857" spans="1:11">
      <c r="A1857" s="83"/>
      <c r="B1857" s="83"/>
      <c r="C1857" s="83"/>
      <c r="D1857" s="83"/>
      <c r="E1857" s="83"/>
      <c r="F1857" s="83"/>
      <c r="G1857" s="83"/>
      <c r="H1857" s="83"/>
      <c r="I1857" s="83"/>
      <c r="J1857" s="83"/>
      <c r="K1857" s="83"/>
    </row>
    <row r="1858" spans="1:11">
      <c r="A1858" s="83"/>
      <c r="B1858" s="83"/>
      <c r="C1858" s="83"/>
      <c r="D1858" s="83"/>
      <c r="E1858" s="83"/>
      <c r="F1858" s="83"/>
      <c r="G1858" s="83"/>
      <c r="H1858" s="83"/>
      <c r="I1858" s="83"/>
      <c r="J1858" s="83"/>
      <c r="K1858" s="83"/>
    </row>
    <row r="1859" spans="1:11">
      <c r="A1859" s="83"/>
      <c r="B1859" s="83"/>
      <c r="C1859" s="83"/>
      <c r="D1859" s="83"/>
      <c r="E1859" s="83"/>
      <c r="F1859" s="83"/>
      <c r="G1859" s="83"/>
      <c r="H1859" s="83"/>
      <c r="I1859" s="83"/>
      <c r="J1859" s="83"/>
      <c r="K1859" s="83"/>
    </row>
    <row r="1860" spans="1:11">
      <c r="A1860" s="83"/>
      <c r="B1860" s="83"/>
      <c r="C1860" s="83"/>
      <c r="D1860" s="83"/>
      <c r="E1860" s="83"/>
      <c r="F1860" s="83"/>
      <c r="G1860" s="83"/>
      <c r="H1860" s="83"/>
      <c r="I1860" s="83"/>
      <c r="J1860" s="83"/>
      <c r="K1860" s="83"/>
    </row>
    <row r="1861" spans="1:11">
      <c r="A1861" s="83"/>
      <c r="B1861" s="83"/>
      <c r="C1861" s="83"/>
      <c r="D1861" s="83"/>
      <c r="E1861" s="83"/>
      <c r="F1861" s="83"/>
      <c r="G1861" s="83"/>
      <c r="H1861" s="83"/>
      <c r="I1861" s="83"/>
      <c r="J1861" s="83"/>
      <c r="K1861" s="83"/>
    </row>
    <row r="1862" spans="1:11">
      <c r="A1862" s="83"/>
      <c r="B1862" s="83"/>
      <c r="C1862" s="83"/>
      <c r="D1862" s="83"/>
      <c r="E1862" s="83"/>
      <c r="F1862" s="83"/>
      <c r="G1862" s="83"/>
      <c r="H1862" s="83"/>
      <c r="I1862" s="83"/>
      <c r="J1862" s="83"/>
      <c r="K1862" s="83"/>
    </row>
    <row r="1863" spans="1:11">
      <c r="A1863" s="83"/>
      <c r="B1863" s="83"/>
      <c r="C1863" s="83"/>
      <c r="D1863" s="83"/>
      <c r="E1863" s="83"/>
      <c r="F1863" s="83"/>
      <c r="G1863" s="83"/>
      <c r="H1863" s="83"/>
      <c r="I1863" s="83"/>
      <c r="J1863" s="83"/>
      <c r="K1863" s="83"/>
    </row>
    <row r="1864" spans="1:11">
      <c r="A1864" s="83"/>
      <c r="B1864" s="83"/>
      <c r="C1864" s="83"/>
      <c r="D1864" s="83"/>
      <c r="E1864" s="83"/>
      <c r="F1864" s="83"/>
      <c r="G1864" s="83"/>
      <c r="H1864" s="83"/>
      <c r="I1864" s="83"/>
      <c r="J1864" s="83"/>
      <c r="K1864" s="83"/>
    </row>
    <row r="1865" spans="1:11">
      <c r="A1865" s="83"/>
      <c r="B1865" s="83"/>
      <c r="C1865" s="83"/>
      <c r="D1865" s="83"/>
      <c r="E1865" s="83"/>
      <c r="F1865" s="83"/>
      <c r="G1865" s="83"/>
      <c r="H1865" s="83"/>
      <c r="I1865" s="83"/>
      <c r="J1865" s="83"/>
      <c r="K1865" s="83"/>
    </row>
    <row r="1866" spans="1:11">
      <c r="A1866" s="83"/>
      <c r="B1866" s="83"/>
      <c r="C1866" s="83"/>
      <c r="D1866" s="83"/>
      <c r="E1866" s="83"/>
      <c r="F1866" s="83"/>
      <c r="G1866" s="83"/>
      <c r="H1866" s="83"/>
      <c r="I1866" s="83"/>
      <c r="J1866" s="83"/>
      <c r="K1866" s="83"/>
    </row>
    <row r="1867" spans="1:11">
      <c r="A1867" s="83"/>
      <c r="B1867" s="83"/>
      <c r="C1867" s="83"/>
      <c r="D1867" s="83"/>
      <c r="E1867" s="83"/>
      <c r="F1867" s="83"/>
      <c r="G1867" s="83"/>
      <c r="H1867" s="83"/>
      <c r="I1867" s="83"/>
      <c r="J1867" s="83"/>
      <c r="K1867" s="83"/>
    </row>
    <row r="1868" spans="1:11">
      <c r="A1868" s="83"/>
      <c r="B1868" s="83"/>
      <c r="C1868" s="83"/>
      <c r="D1868" s="83"/>
      <c r="E1868" s="83"/>
      <c r="F1868" s="83"/>
      <c r="G1868" s="83"/>
      <c r="H1868" s="83"/>
      <c r="I1868" s="83"/>
      <c r="J1868" s="83"/>
      <c r="K1868" s="83"/>
    </row>
    <row r="1869" spans="1:11">
      <c r="A1869" s="83"/>
      <c r="B1869" s="83"/>
      <c r="C1869" s="83"/>
      <c r="D1869" s="83"/>
      <c r="E1869" s="83"/>
      <c r="F1869" s="83"/>
      <c r="G1869" s="83"/>
      <c r="H1869" s="83"/>
      <c r="I1869" s="83"/>
      <c r="J1869" s="83"/>
      <c r="K1869" s="83"/>
    </row>
    <row r="1870" spans="1:11">
      <c r="A1870" s="83"/>
      <c r="B1870" s="83"/>
      <c r="C1870" s="83"/>
      <c r="D1870" s="83"/>
      <c r="E1870" s="83"/>
      <c r="F1870" s="83"/>
      <c r="G1870" s="83"/>
      <c r="H1870" s="83"/>
      <c r="I1870" s="83"/>
      <c r="J1870" s="83"/>
      <c r="K1870" s="83"/>
    </row>
    <row r="1871" spans="1:11">
      <c r="A1871" s="83"/>
      <c r="B1871" s="83"/>
      <c r="C1871" s="83"/>
      <c r="D1871" s="83"/>
      <c r="E1871" s="83"/>
      <c r="F1871" s="83"/>
      <c r="G1871" s="83"/>
      <c r="H1871" s="83"/>
      <c r="I1871" s="83"/>
      <c r="J1871" s="83"/>
      <c r="K1871" s="83"/>
    </row>
    <row r="1872" spans="1:11">
      <c r="A1872" s="83"/>
      <c r="B1872" s="83"/>
      <c r="C1872" s="83"/>
      <c r="D1872" s="83"/>
      <c r="E1872" s="83"/>
      <c r="F1872" s="83"/>
      <c r="G1872" s="83"/>
      <c r="H1872" s="83"/>
      <c r="I1872" s="83"/>
      <c r="J1872" s="83"/>
      <c r="K1872" s="83"/>
    </row>
    <row r="1873" spans="1:11">
      <c r="A1873" s="83"/>
      <c r="B1873" s="83"/>
      <c r="C1873" s="83"/>
      <c r="D1873" s="83"/>
      <c r="E1873" s="83"/>
      <c r="F1873" s="83"/>
      <c r="G1873" s="83"/>
      <c r="H1873" s="83"/>
      <c r="I1873" s="83"/>
      <c r="J1873" s="83"/>
      <c r="K1873" s="83"/>
    </row>
    <row r="1874" spans="1:11">
      <c r="A1874" s="83"/>
      <c r="B1874" s="83"/>
      <c r="C1874" s="83"/>
      <c r="D1874" s="83"/>
      <c r="E1874" s="83"/>
      <c r="F1874" s="83"/>
      <c r="G1874" s="83"/>
      <c r="H1874" s="83"/>
      <c r="I1874" s="83"/>
      <c r="J1874" s="83"/>
      <c r="K1874" s="83"/>
    </row>
    <row r="1875" spans="1:11">
      <c r="A1875" s="83"/>
      <c r="B1875" s="83"/>
      <c r="C1875" s="83"/>
      <c r="D1875" s="83"/>
      <c r="E1875" s="83"/>
      <c r="F1875" s="83"/>
      <c r="G1875" s="83"/>
      <c r="H1875" s="83"/>
      <c r="I1875" s="83"/>
      <c r="J1875" s="83"/>
      <c r="K1875" s="83"/>
    </row>
    <row r="1876" spans="1:11">
      <c r="A1876" s="83"/>
      <c r="B1876" s="83"/>
      <c r="C1876" s="83"/>
      <c r="D1876" s="83"/>
      <c r="E1876" s="83"/>
      <c r="F1876" s="83"/>
      <c r="G1876" s="83"/>
      <c r="H1876" s="83"/>
      <c r="I1876" s="83"/>
      <c r="J1876" s="83"/>
      <c r="K1876" s="83"/>
    </row>
    <row r="1877" spans="1:11">
      <c r="A1877" s="83"/>
      <c r="B1877" s="83"/>
      <c r="C1877" s="83"/>
      <c r="D1877" s="83"/>
      <c r="E1877" s="83"/>
      <c r="F1877" s="83"/>
      <c r="G1877" s="83"/>
      <c r="H1877" s="83"/>
      <c r="I1877" s="83"/>
      <c r="J1877" s="83"/>
      <c r="K1877" s="83"/>
    </row>
    <row r="1878" spans="1:11">
      <c r="A1878" s="83"/>
      <c r="B1878" s="83"/>
      <c r="C1878" s="83"/>
      <c r="D1878" s="83"/>
      <c r="E1878" s="83"/>
      <c r="F1878" s="83"/>
      <c r="G1878" s="83"/>
      <c r="H1878" s="83"/>
      <c r="I1878" s="83"/>
      <c r="J1878" s="83"/>
      <c r="K1878" s="83"/>
    </row>
    <row r="1879" spans="1:11">
      <c r="A1879" s="83"/>
      <c r="B1879" s="83"/>
      <c r="C1879" s="83"/>
      <c r="D1879" s="83"/>
      <c r="E1879" s="83"/>
      <c r="F1879" s="83"/>
      <c r="G1879" s="83"/>
      <c r="H1879" s="83"/>
      <c r="I1879" s="83"/>
      <c r="J1879" s="83"/>
      <c r="K1879" s="83"/>
    </row>
    <row r="1880" spans="1:11">
      <c r="A1880" s="83"/>
      <c r="B1880" s="83"/>
      <c r="C1880" s="83"/>
      <c r="D1880" s="83"/>
      <c r="E1880" s="83"/>
      <c r="F1880" s="83"/>
      <c r="G1880" s="83"/>
      <c r="H1880" s="83"/>
      <c r="I1880" s="83"/>
      <c r="J1880" s="83"/>
      <c r="K1880" s="83"/>
    </row>
    <row r="1881" spans="1:11">
      <c r="A1881" s="83"/>
      <c r="B1881" s="83"/>
      <c r="C1881" s="83"/>
      <c r="D1881" s="83"/>
      <c r="E1881" s="83"/>
      <c r="F1881" s="83"/>
      <c r="G1881" s="83"/>
      <c r="H1881" s="83"/>
      <c r="I1881" s="83"/>
      <c r="J1881" s="83"/>
      <c r="K1881" s="83"/>
    </row>
    <row r="1882" spans="1:11">
      <c r="A1882" s="83"/>
      <c r="B1882" s="83"/>
      <c r="C1882" s="83"/>
      <c r="D1882" s="83"/>
      <c r="E1882" s="83"/>
      <c r="F1882" s="83"/>
      <c r="G1882" s="83"/>
      <c r="H1882" s="83"/>
      <c r="I1882" s="83"/>
      <c r="J1882" s="83"/>
      <c r="K1882" s="83"/>
    </row>
    <row r="1883" spans="1:11">
      <c r="A1883" s="83"/>
      <c r="B1883" s="83"/>
      <c r="C1883" s="83"/>
      <c r="D1883" s="83"/>
      <c r="E1883" s="83"/>
      <c r="F1883" s="83"/>
      <c r="G1883" s="83"/>
      <c r="H1883" s="83"/>
      <c r="I1883" s="83"/>
      <c r="J1883" s="83"/>
      <c r="K1883" s="83"/>
    </row>
    <row r="1884" spans="1:11">
      <c r="A1884" s="83"/>
      <c r="B1884" s="83"/>
      <c r="C1884" s="83"/>
      <c r="D1884" s="83"/>
      <c r="E1884" s="83"/>
      <c r="F1884" s="83"/>
      <c r="G1884" s="83"/>
      <c r="H1884" s="83"/>
      <c r="I1884" s="83"/>
      <c r="J1884" s="83"/>
      <c r="K1884" s="83"/>
    </row>
    <row r="1885" spans="1:11">
      <c r="A1885" s="83"/>
      <c r="B1885" s="83"/>
      <c r="C1885" s="83"/>
      <c r="D1885" s="83"/>
      <c r="E1885" s="83"/>
      <c r="F1885" s="83"/>
      <c r="G1885" s="83"/>
      <c r="H1885" s="83"/>
      <c r="I1885" s="83"/>
      <c r="J1885" s="83"/>
      <c r="K1885" s="83"/>
    </row>
    <row r="1886" spans="1:11">
      <c r="A1886" s="83"/>
      <c r="B1886" s="83"/>
      <c r="C1886" s="83"/>
      <c r="D1886" s="83"/>
      <c r="E1886" s="83"/>
      <c r="F1886" s="83"/>
      <c r="G1886" s="83"/>
      <c r="H1886" s="83"/>
      <c r="I1886" s="83"/>
      <c r="J1886" s="83"/>
      <c r="K1886" s="83"/>
    </row>
    <row r="1887" spans="1:11">
      <c r="A1887" s="83"/>
      <c r="B1887" s="83"/>
      <c r="C1887" s="83"/>
      <c r="D1887" s="83"/>
      <c r="E1887" s="83"/>
      <c r="F1887" s="83"/>
      <c r="G1887" s="83"/>
      <c r="H1887" s="83"/>
      <c r="I1887" s="83"/>
      <c r="J1887" s="83"/>
      <c r="K1887" s="83"/>
    </row>
    <row r="1888" spans="1:11">
      <c r="A1888" s="83"/>
      <c r="B1888" s="83"/>
      <c r="C1888" s="83"/>
      <c r="D1888" s="83"/>
      <c r="E1888" s="83"/>
      <c r="F1888" s="83"/>
      <c r="G1888" s="83"/>
      <c r="H1888" s="83"/>
      <c r="I1888" s="83"/>
      <c r="J1888" s="83"/>
      <c r="K1888" s="83"/>
    </row>
    <row r="1889" spans="1:11">
      <c r="A1889" s="83"/>
      <c r="B1889" s="83"/>
      <c r="C1889" s="83"/>
      <c r="D1889" s="83"/>
      <c r="E1889" s="83"/>
      <c r="F1889" s="83"/>
      <c r="G1889" s="83"/>
      <c r="H1889" s="83"/>
      <c r="I1889" s="83"/>
      <c r="J1889" s="83"/>
      <c r="K1889" s="83"/>
    </row>
    <row r="1890" spans="1:11">
      <c r="A1890" s="83"/>
      <c r="B1890" s="83"/>
      <c r="C1890" s="83"/>
      <c r="D1890" s="83"/>
      <c r="E1890" s="83"/>
      <c r="F1890" s="83"/>
      <c r="G1890" s="83"/>
      <c r="H1890" s="83"/>
      <c r="I1890" s="83"/>
      <c r="J1890" s="83"/>
      <c r="K1890" s="83"/>
    </row>
    <row r="1891" spans="1:11">
      <c r="A1891" s="83"/>
      <c r="B1891" s="83"/>
      <c r="C1891" s="83"/>
      <c r="D1891" s="83"/>
      <c r="E1891" s="83"/>
      <c r="F1891" s="83"/>
      <c r="G1891" s="83"/>
      <c r="H1891" s="83"/>
      <c r="I1891" s="83"/>
      <c r="J1891" s="83"/>
      <c r="K1891" s="83"/>
    </row>
    <row r="1892" spans="1:11">
      <c r="A1892" s="83"/>
      <c r="B1892" s="83"/>
      <c r="C1892" s="83"/>
      <c r="D1892" s="83"/>
      <c r="E1892" s="83"/>
      <c r="F1892" s="83"/>
      <c r="G1892" s="83"/>
      <c r="H1892" s="83"/>
      <c r="I1892" s="83"/>
      <c r="J1892" s="83"/>
      <c r="K1892" s="83"/>
    </row>
    <row r="1893" spans="1:11">
      <c r="A1893" s="83"/>
      <c r="B1893" s="83"/>
      <c r="C1893" s="83"/>
      <c r="D1893" s="83"/>
      <c r="E1893" s="83"/>
      <c r="F1893" s="83"/>
      <c r="G1893" s="83"/>
      <c r="H1893" s="83"/>
      <c r="I1893" s="83"/>
      <c r="J1893" s="83"/>
      <c r="K1893" s="83"/>
    </row>
    <row r="1894" spans="1:11">
      <c r="A1894" s="83"/>
      <c r="B1894" s="83"/>
      <c r="C1894" s="83"/>
      <c r="D1894" s="83"/>
      <c r="E1894" s="83"/>
      <c r="F1894" s="83"/>
      <c r="G1894" s="83"/>
      <c r="H1894" s="83"/>
      <c r="I1894" s="83"/>
      <c r="J1894" s="83"/>
      <c r="K1894" s="83"/>
    </row>
    <row r="1895" spans="1:11">
      <c r="A1895" s="83"/>
      <c r="B1895" s="83"/>
      <c r="C1895" s="83"/>
      <c r="D1895" s="83"/>
      <c r="E1895" s="83"/>
      <c r="F1895" s="83"/>
      <c r="G1895" s="83"/>
      <c r="H1895" s="83"/>
      <c r="I1895" s="83"/>
      <c r="J1895" s="83"/>
      <c r="K1895" s="83"/>
    </row>
    <row r="1896" spans="1:11">
      <c r="A1896" s="83"/>
      <c r="B1896" s="83"/>
      <c r="C1896" s="83"/>
      <c r="D1896" s="83"/>
      <c r="E1896" s="83"/>
      <c r="F1896" s="83"/>
      <c r="G1896" s="83"/>
      <c r="H1896" s="83"/>
      <c r="I1896" s="83"/>
      <c r="J1896" s="83"/>
      <c r="K1896" s="83"/>
    </row>
    <row r="1897" spans="1:11">
      <c r="A1897" s="83"/>
      <c r="B1897" s="83"/>
      <c r="C1897" s="83"/>
      <c r="D1897" s="83"/>
      <c r="E1897" s="83"/>
      <c r="F1897" s="83"/>
      <c r="G1897" s="83"/>
      <c r="H1897" s="83"/>
      <c r="I1897" s="83"/>
      <c r="J1897" s="83"/>
      <c r="K1897" s="83"/>
    </row>
    <row r="1898" spans="1:11">
      <c r="A1898" s="83"/>
      <c r="B1898" s="83"/>
      <c r="C1898" s="83"/>
      <c r="D1898" s="83"/>
      <c r="E1898" s="83"/>
      <c r="F1898" s="83"/>
      <c r="G1898" s="83"/>
      <c r="H1898" s="83"/>
      <c r="I1898" s="83"/>
      <c r="J1898" s="83"/>
      <c r="K1898" s="83"/>
    </row>
    <row r="1899" spans="1:11">
      <c r="A1899" s="83"/>
      <c r="B1899" s="83"/>
      <c r="C1899" s="83"/>
      <c r="D1899" s="83"/>
      <c r="E1899" s="83"/>
      <c r="F1899" s="83"/>
      <c r="G1899" s="83"/>
      <c r="H1899" s="83"/>
      <c r="I1899" s="83"/>
      <c r="J1899" s="83"/>
      <c r="K1899" s="83"/>
    </row>
    <row r="1900" spans="1:11">
      <c r="A1900" s="83"/>
      <c r="B1900" s="83"/>
      <c r="C1900" s="83"/>
      <c r="D1900" s="83"/>
      <c r="E1900" s="83"/>
      <c r="F1900" s="83"/>
      <c r="G1900" s="83"/>
      <c r="H1900" s="83"/>
      <c r="I1900" s="83"/>
      <c r="J1900" s="83"/>
      <c r="K1900" s="83"/>
    </row>
    <row r="1901" spans="1:11">
      <c r="A1901" s="83"/>
      <c r="B1901" s="83"/>
      <c r="C1901" s="83"/>
      <c r="D1901" s="83"/>
      <c r="E1901" s="83"/>
      <c r="F1901" s="83"/>
      <c r="G1901" s="83"/>
      <c r="H1901" s="83"/>
      <c r="I1901" s="83"/>
      <c r="J1901" s="83"/>
      <c r="K1901" s="83"/>
    </row>
    <row r="1902" spans="1:11">
      <c r="A1902" s="83"/>
      <c r="B1902" s="83"/>
      <c r="C1902" s="83"/>
      <c r="D1902" s="83"/>
      <c r="E1902" s="83"/>
      <c r="F1902" s="83"/>
      <c r="G1902" s="83"/>
      <c r="H1902" s="83"/>
      <c r="I1902" s="83"/>
      <c r="J1902" s="83"/>
      <c r="K1902" s="83"/>
    </row>
    <row r="1903" spans="1:11">
      <c r="A1903" s="83"/>
      <c r="B1903" s="83"/>
      <c r="C1903" s="83"/>
      <c r="D1903" s="83"/>
      <c r="E1903" s="83"/>
      <c r="F1903" s="83"/>
      <c r="G1903" s="83"/>
      <c r="H1903" s="83"/>
      <c r="I1903" s="83"/>
      <c r="J1903" s="83"/>
      <c r="K1903" s="83"/>
    </row>
    <row r="1904" spans="1:11">
      <c r="A1904" s="83"/>
      <c r="B1904" s="83"/>
      <c r="C1904" s="83"/>
      <c r="D1904" s="83"/>
      <c r="E1904" s="83"/>
      <c r="F1904" s="83"/>
      <c r="G1904" s="83"/>
      <c r="H1904" s="83"/>
      <c r="I1904" s="83"/>
      <c r="J1904" s="83"/>
      <c r="K1904" s="83"/>
    </row>
    <row r="1905" spans="1:11">
      <c r="A1905" s="83"/>
      <c r="B1905" s="83"/>
      <c r="C1905" s="83"/>
      <c r="D1905" s="83"/>
      <c r="E1905" s="83"/>
      <c r="F1905" s="83"/>
      <c r="G1905" s="83"/>
      <c r="H1905" s="83"/>
      <c r="I1905" s="83"/>
      <c r="J1905" s="83"/>
      <c r="K1905" s="83"/>
    </row>
    <row r="1906" spans="1:11">
      <c r="A1906" s="83"/>
      <c r="B1906" s="83"/>
      <c r="C1906" s="83"/>
      <c r="D1906" s="83"/>
      <c r="E1906" s="83"/>
      <c r="F1906" s="83"/>
      <c r="G1906" s="83"/>
      <c r="H1906" s="83"/>
      <c r="I1906" s="83"/>
      <c r="J1906" s="83"/>
      <c r="K1906" s="83"/>
    </row>
    <row r="1907" spans="1:11">
      <c r="A1907" s="83"/>
      <c r="B1907" s="83"/>
      <c r="C1907" s="83"/>
      <c r="D1907" s="83"/>
      <c r="E1907" s="83"/>
      <c r="F1907" s="83"/>
      <c r="G1907" s="83"/>
      <c r="H1907" s="83"/>
      <c r="I1907" s="83"/>
      <c r="J1907" s="83"/>
      <c r="K1907" s="83"/>
    </row>
    <row r="1908" spans="1:11">
      <c r="A1908" s="83"/>
      <c r="B1908" s="83"/>
      <c r="C1908" s="83"/>
      <c r="D1908" s="83"/>
      <c r="E1908" s="83"/>
      <c r="F1908" s="83"/>
      <c r="G1908" s="83"/>
      <c r="H1908" s="83"/>
      <c r="I1908" s="83"/>
      <c r="J1908" s="83"/>
      <c r="K1908" s="83"/>
    </row>
    <row r="1909" spans="1:11">
      <c r="A1909" s="83"/>
      <c r="B1909" s="83"/>
      <c r="C1909" s="83"/>
      <c r="D1909" s="83"/>
      <c r="E1909" s="83"/>
      <c r="F1909" s="83"/>
      <c r="G1909" s="83"/>
      <c r="H1909" s="83"/>
      <c r="I1909" s="83"/>
      <c r="J1909" s="83"/>
      <c r="K1909" s="83"/>
    </row>
    <row r="1910" spans="1:11">
      <c r="A1910" s="83"/>
      <c r="B1910" s="83"/>
      <c r="C1910" s="83"/>
      <c r="D1910" s="83"/>
      <c r="E1910" s="83"/>
      <c r="F1910" s="83"/>
      <c r="G1910" s="83"/>
      <c r="H1910" s="83"/>
      <c r="I1910" s="83"/>
      <c r="J1910" s="83"/>
      <c r="K1910" s="83"/>
    </row>
    <row r="1911" spans="1:11">
      <c r="A1911" s="83"/>
      <c r="B1911" s="83"/>
      <c r="C1911" s="83"/>
      <c r="D1911" s="83"/>
      <c r="E1911" s="83"/>
      <c r="F1911" s="83"/>
      <c r="G1911" s="83"/>
      <c r="H1911" s="83"/>
      <c r="I1911" s="84"/>
      <c r="J1911" s="83"/>
      <c r="K1911" s="83"/>
    </row>
    <row r="1912" spans="1:11">
      <c r="A1912" s="83"/>
      <c r="B1912" s="83"/>
      <c r="C1912" s="83"/>
      <c r="D1912" s="83"/>
      <c r="E1912" s="83"/>
      <c r="F1912" s="83"/>
      <c r="G1912" s="83"/>
      <c r="H1912" s="83"/>
      <c r="I1912" s="84"/>
      <c r="J1912" s="83"/>
      <c r="K1912" s="83"/>
    </row>
    <row r="1913" spans="1:11">
      <c r="A1913" s="83"/>
      <c r="B1913" s="83"/>
      <c r="C1913" s="83"/>
      <c r="D1913" s="83"/>
      <c r="E1913" s="83"/>
      <c r="F1913" s="83"/>
      <c r="G1913" s="83"/>
      <c r="H1913" s="83"/>
      <c r="I1913" s="83"/>
      <c r="J1913" s="83"/>
      <c r="K1913" s="83"/>
    </row>
    <row r="1914" spans="1:11">
      <c r="A1914" s="83"/>
      <c r="B1914" s="83"/>
      <c r="C1914" s="83"/>
      <c r="D1914" s="83"/>
      <c r="E1914" s="83"/>
      <c r="F1914" s="83"/>
      <c r="G1914" s="83"/>
      <c r="H1914" s="83"/>
      <c r="I1914" s="83"/>
      <c r="J1914" s="83"/>
      <c r="K1914" s="83"/>
    </row>
    <row r="1915" spans="1:11">
      <c r="A1915" s="83"/>
      <c r="B1915" s="83"/>
      <c r="C1915" s="83"/>
      <c r="D1915" s="83"/>
      <c r="E1915" s="83"/>
      <c r="F1915" s="83"/>
      <c r="G1915" s="83"/>
      <c r="H1915" s="83"/>
      <c r="I1915" s="83"/>
      <c r="J1915" s="83"/>
      <c r="K1915" s="83"/>
    </row>
    <row r="1916" spans="1:11">
      <c r="A1916" s="83"/>
      <c r="B1916" s="83"/>
      <c r="C1916" s="83"/>
      <c r="D1916" s="83"/>
      <c r="E1916" s="83"/>
      <c r="F1916" s="83"/>
      <c r="G1916" s="83"/>
      <c r="H1916" s="83"/>
      <c r="I1916" s="83"/>
      <c r="J1916" s="83"/>
      <c r="K1916" s="83"/>
    </row>
    <row r="1917" spans="1:11">
      <c r="A1917" s="83"/>
      <c r="B1917" s="83"/>
      <c r="C1917" s="83"/>
      <c r="D1917" s="83"/>
      <c r="E1917" s="83"/>
      <c r="F1917" s="83"/>
      <c r="G1917" s="83"/>
      <c r="H1917" s="83"/>
      <c r="I1917" s="83"/>
      <c r="J1917" s="83"/>
      <c r="K1917" s="83"/>
    </row>
    <row r="1918" spans="1:11">
      <c r="A1918" s="83"/>
      <c r="B1918" s="83"/>
      <c r="C1918" s="83"/>
      <c r="D1918" s="83"/>
      <c r="E1918" s="83"/>
      <c r="F1918" s="83"/>
      <c r="G1918" s="83"/>
      <c r="H1918" s="83"/>
      <c r="I1918" s="83"/>
      <c r="J1918" s="83"/>
      <c r="K1918" s="83"/>
    </row>
    <row r="1920" spans="1:11">
      <c r="B1920" s="83"/>
      <c r="C1920" s="83"/>
      <c r="D1920" s="83"/>
    </row>
    <row r="1921" spans="1:7">
      <c r="A1921" s="83"/>
      <c r="B1921" s="83"/>
      <c r="C1921" s="83"/>
      <c r="D1921" s="83"/>
    </row>
    <row r="1923" spans="1:7">
      <c r="B1923" s="83"/>
      <c r="C1923" s="83"/>
      <c r="D1923" s="83"/>
      <c r="E1923" s="83"/>
      <c r="F1923" s="83"/>
      <c r="G1923" s="83"/>
    </row>
    <row r="1924" spans="1:7">
      <c r="A1924" s="83"/>
      <c r="B1924" s="83"/>
      <c r="C1924" s="83"/>
      <c r="D1924" s="83"/>
      <c r="E1924" s="83"/>
      <c r="F1924" s="83"/>
      <c r="G1924" s="83"/>
    </row>
    <row r="1925" spans="1:7">
      <c r="A1925" s="83"/>
      <c r="B1925" s="83"/>
      <c r="C1925" s="83"/>
      <c r="D1925" s="83"/>
      <c r="E1925" s="83"/>
      <c r="F1925" s="83"/>
      <c r="G1925" s="83"/>
    </row>
    <row r="1927" spans="1:7">
      <c r="B1927" s="83"/>
      <c r="C1927" s="83"/>
      <c r="D1927" s="83"/>
    </row>
    <row r="1928" spans="1:7">
      <c r="A1928" s="83"/>
      <c r="B1928" s="83"/>
      <c r="C1928" s="83"/>
      <c r="D1928" s="83"/>
    </row>
    <row r="1929" spans="1:7">
      <c r="A1929" s="83"/>
      <c r="B1929" s="83"/>
      <c r="C1929" s="83"/>
      <c r="D1929" s="83"/>
    </row>
    <row r="1930" spans="1:7">
      <c r="A1930" s="83"/>
      <c r="B1930" s="83"/>
      <c r="C1930" s="83"/>
      <c r="D1930" s="83"/>
    </row>
    <row r="1931" spans="1:7">
      <c r="A1931" s="83"/>
      <c r="B1931" s="83"/>
      <c r="C1931" s="83"/>
      <c r="D1931" s="83"/>
    </row>
    <row r="1932" spans="1:7">
      <c r="A1932" s="83"/>
      <c r="B1932" s="83"/>
      <c r="C1932" s="83"/>
      <c r="D1932" s="83"/>
    </row>
    <row r="1933" spans="1:7">
      <c r="A1933" s="83"/>
      <c r="B1933" s="83"/>
      <c r="C1933" s="83"/>
      <c r="D1933" s="83"/>
    </row>
    <row r="1934" spans="1:7">
      <c r="A1934" s="83"/>
      <c r="B1934" s="83"/>
      <c r="C1934" s="83"/>
      <c r="D1934" s="83"/>
    </row>
    <row r="1935" spans="1:7">
      <c r="A1935" s="83"/>
      <c r="B1935" s="83"/>
      <c r="C1935" s="83"/>
      <c r="D1935" s="83"/>
    </row>
    <row r="1936" spans="1:7">
      <c r="A1936" s="83"/>
      <c r="B1936" s="83"/>
      <c r="C1936" s="83"/>
      <c r="D1936" s="83"/>
    </row>
    <row r="1937" spans="1:4">
      <c r="A1937" s="83"/>
      <c r="B1937" s="83"/>
      <c r="C1937" s="83"/>
      <c r="D1937" s="83"/>
    </row>
    <row r="1938" spans="1:4">
      <c r="A1938" s="83"/>
      <c r="B1938" s="83"/>
      <c r="C1938" s="83"/>
      <c r="D1938" s="83"/>
    </row>
    <row r="1939" spans="1:4">
      <c r="A1939" s="83"/>
      <c r="B1939" s="83"/>
      <c r="C1939" s="83"/>
      <c r="D1939" s="83"/>
    </row>
    <row r="1940" spans="1:4">
      <c r="A1940" s="83"/>
      <c r="B1940" s="83"/>
      <c r="C1940" s="83"/>
      <c r="D1940" s="83"/>
    </row>
    <row r="1941" spans="1:4">
      <c r="A1941" s="83"/>
      <c r="B1941" s="83"/>
      <c r="C1941" s="83"/>
      <c r="D1941" s="83"/>
    </row>
    <row r="1942" spans="1:4">
      <c r="A1942" s="83"/>
      <c r="B1942" s="83"/>
      <c r="C1942" s="83"/>
      <c r="D1942" s="83"/>
    </row>
    <row r="1943" spans="1:4">
      <c r="A1943" s="83"/>
      <c r="B1943" s="83"/>
      <c r="C1943" s="83"/>
      <c r="D1943" s="83"/>
    </row>
    <row r="1944" spans="1:4">
      <c r="A1944" s="83"/>
      <c r="B1944" s="83"/>
      <c r="C1944" s="83"/>
      <c r="D1944" s="83"/>
    </row>
    <row r="1945" spans="1:4">
      <c r="A1945" s="83"/>
      <c r="B1945" s="83"/>
      <c r="C1945" s="83"/>
      <c r="D1945" s="83"/>
    </row>
    <row r="1946" spans="1:4">
      <c r="A1946" s="83"/>
      <c r="B1946" s="83"/>
      <c r="C1946" s="83"/>
      <c r="D1946" s="83"/>
    </row>
    <row r="1947" spans="1:4">
      <c r="A1947" s="83"/>
      <c r="B1947" s="83"/>
      <c r="C1947" s="83"/>
      <c r="D1947" s="83"/>
    </row>
    <row r="1948" spans="1:4">
      <c r="A1948" s="83"/>
      <c r="B1948" s="83"/>
      <c r="C1948" s="83"/>
      <c r="D1948" s="83"/>
    </row>
    <row r="1949" spans="1:4">
      <c r="A1949" s="83"/>
      <c r="B1949" s="83"/>
      <c r="C1949" s="83"/>
      <c r="D1949" s="83"/>
    </row>
    <row r="1950" spans="1:4">
      <c r="A1950" s="83"/>
      <c r="B1950" s="83"/>
      <c r="C1950" s="83"/>
      <c r="D1950" s="83"/>
    </row>
    <row r="1951" spans="1:4">
      <c r="A1951" s="83"/>
      <c r="B1951" s="83"/>
      <c r="C1951" s="83"/>
      <c r="D1951" s="83"/>
    </row>
    <row r="1952" spans="1:4">
      <c r="A1952" s="83"/>
      <c r="B1952" s="83"/>
      <c r="C1952" s="83"/>
      <c r="D1952" s="83"/>
    </row>
    <row r="1953" spans="1:4">
      <c r="A1953" s="83"/>
      <c r="B1953" s="83"/>
      <c r="C1953" s="83"/>
      <c r="D1953" s="83"/>
    </row>
    <row r="1954" spans="1:4">
      <c r="A1954" s="83"/>
      <c r="B1954" s="83"/>
      <c r="C1954" s="83"/>
      <c r="D1954" s="83"/>
    </row>
    <row r="1955" spans="1:4">
      <c r="A1955" s="83"/>
      <c r="B1955" s="83"/>
      <c r="C1955" s="83"/>
      <c r="D1955" s="83"/>
    </row>
    <row r="1956" spans="1:4">
      <c r="A1956" s="83"/>
      <c r="B1956" s="83"/>
      <c r="C1956" s="83"/>
      <c r="D1956" s="83"/>
    </row>
    <row r="1957" spans="1:4">
      <c r="A1957" s="83"/>
      <c r="B1957" s="83"/>
      <c r="C1957" s="83"/>
      <c r="D1957" s="83"/>
    </row>
    <row r="1958" spans="1:4">
      <c r="A1958" s="83"/>
      <c r="B1958" s="83"/>
      <c r="C1958" s="83"/>
      <c r="D1958" s="83"/>
    </row>
    <row r="1959" spans="1:4">
      <c r="A1959" s="83"/>
      <c r="B1959" s="83"/>
      <c r="C1959" s="83"/>
      <c r="D1959" s="83"/>
    </row>
    <row r="1960" spans="1:4">
      <c r="A1960" s="83"/>
      <c r="B1960" s="83"/>
      <c r="C1960" s="83"/>
      <c r="D1960" s="83"/>
    </row>
    <row r="1961" spans="1:4">
      <c r="A1961" s="83"/>
      <c r="B1961" s="83"/>
      <c r="C1961" s="83"/>
      <c r="D1961" s="83"/>
    </row>
    <row r="1962" spans="1:4">
      <c r="A1962" s="83"/>
      <c r="B1962" s="83"/>
      <c r="C1962" s="83"/>
      <c r="D1962" s="83"/>
    </row>
    <row r="1963" spans="1:4">
      <c r="A1963" s="83"/>
      <c r="B1963" s="83"/>
      <c r="C1963" s="83"/>
      <c r="D1963" s="83"/>
    </row>
    <row r="1964" spans="1:4">
      <c r="A1964" s="83"/>
      <c r="B1964" s="83"/>
      <c r="C1964" s="83"/>
      <c r="D1964" s="83"/>
    </row>
    <row r="1965" spans="1:4">
      <c r="A1965" s="83"/>
      <c r="B1965" s="83"/>
      <c r="C1965" s="83"/>
      <c r="D1965" s="83"/>
    </row>
    <row r="1966" spans="1:4">
      <c r="A1966" s="83"/>
      <c r="B1966" s="83"/>
      <c r="C1966" s="83"/>
      <c r="D1966" s="83"/>
    </row>
    <row r="1967" spans="1:4">
      <c r="A1967" s="83"/>
      <c r="B1967" s="83"/>
      <c r="C1967" s="83"/>
      <c r="D1967" s="83"/>
    </row>
    <row r="1968" spans="1:4">
      <c r="A1968" s="83"/>
      <c r="B1968" s="83"/>
      <c r="C1968" s="83"/>
      <c r="D1968" s="83"/>
    </row>
    <row r="1969" spans="1:4">
      <c r="A1969" s="83"/>
      <c r="B1969" s="83"/>
      <c r="C1969" s="83"/>
      <c r="D1969" s="83"/>
    </row>
    <row r="1970" spans="1:4">
      <c r="A1970" s="83"/>
      <c r="B1970" s="83"/>
      <c r="C1970" s="83"/>
      <c r="D1970" s="83"/>
    </row>
    <row r="1971" spans="1:4">
      <c r="A1971" s="83"/>
      <c r="B1971" s="83"/>
      <c r="C1971" s="83"/>
      <c r="D1971" s="83"/>
    </row>
    <row r="1972" spans="1:4">
      <c r="A1972" s="83"/>
      <c r="B1972" s="83"/>
      <c r="C1972" s="83"/>
      <c r="D1972" s="83"/>
    </row>
    <row r="1973" spans="1:4">
      <c r="A1973" s="83"/>
      <c r="B1973" s="83"/>
      <c r="C1973" s="83"/>
      <c r="D1973" s="83"/>
    </row>
    <row r="1974" spans="1:4">
      <c r="A1974" s="83"/>
      <c r="B1974" s="83"/>
      <c r="C1974" s="83"/>
      <c r="D1974" s="83"/>
    </row>
    <row r="1975" spans="1:4">
      <c r="A1975" s="83"/>
      <c r="B1975" s="83"/>
      <c r="C1975" s="83"/>
      <c r="D1975" s="83"/>
    </row>
    <row r="1976" spans="1:4">
      <c r="A1976" s="83"/>
      <c r="B1976" s="83"/>
      <c r="C1976" s="83"/>
      <c r="D1976" s="83"/>
    </row>
    <row r="1977" spans="1:4">
      <c r="A1977" s="83"/>
      <c r="B1977" s="83"/>
      <c r="C1977" s="83"/>
      <c r="D1977" s="83"/>
    </row>
    <row r="1978" spans="1:4">
      <c r="A1978" s="83"/>
      <c r="B1978" s="83"/>
      <c r="C1978" s="83"/>
      <c r="D1978" s="83"/>
    </row>
    <row r="1979" spans="1:4">
      <c r="A1979" s="83"/>
      <c r="B1979" s="83"/>
      <c r="C1979" s="83"/>
      <c r="D1979" s="83"/>
    </row>
    <row r="1980" spans="1:4">
      <c r="A1980" s="83"/>
      <c r="B1980" s="83"/>
      <c r="C1980" s="83"/>
      <c r="D1980" s="83"/>
    </row>
    <row r="1981" spans="1:4">
      <c r="A1981" s="83"/>
      <c r="B1981" s="83"/>
      <c r="C1981" s="83"/>
      <c r="D1981" s="83"/>
    </row>
    <row r="1982" spans="1:4">
      <c r="A1982" s="83"/>
      <c r="B1982" s="83"/>
      <c r="C1982" s="83"/>
      <c r="D1982" s="83"/>
    </row>
    <row r="1983" spans="1:4">
      <c r="A1983" s="83"/>
      <c r="B1983" s="83"/>
      <c r="C1983" s="83"/>
      <c r="D1983" s="83"/>
    </row>
    <row r="1984" spans="1:4">
      <c r="A1984" s="83"/>
      <c r="B1984" s="83"/>
      <c r="C1984" s="83"/>
      <c r="D1984" s="83"/>
    </row>
    <row r="1985" spans="1:4">
      <c r="A1985" s="83"/>
      <c r="B1985" s="83"/>
      <c r="C1985" s="83"/>
      <c r="D1985" s="83"/>
    </row>
    <row r="1986" spans="1:4">
      <c r="A1986" s="83"/>
      <c r="B1986" s="83"/>
      <c r="C1986" s="83"/>
      <c r="D1986" s="83"/>
    </row>
    <row r="1987" spans="1:4">
      <c r="A1987" s="83"/>
      <c r="B1987" s="83"/>
      <c r="C1987" s="83"/>
      <c r="D1987" s="83"/>
    </row>
    <row r="1988" spans="1:4">
      <c r="A1988" s="83"/>
      <c r="B1988" s="83"/>
      <c r="C1988" s="83"/>
      <c r="D1988" s="83"/>
    </row>
    <row r="1989" spans="1:4">
      <c r="A1989" s="83"/>
      <c r="B1989" s="83"/>
      <c r="C1989" s="83"/>
      <c r="D1989" s="83"/>
    </row>
    <row r="1990" spans="1:4">
      <c r="A1990" s="83"/>
      <c r="B1990" s="83"/>
      <c r="C1990" s="83"/>
      <c r="D1990" s="83"/>
    </row>
    <row r="1991" spans="1:4">
      <c r="A1991" s="83"/>
      <c r="B1991" s="83"/>
      <c r="C1991" s="83"/>
      <c r="D1991" s="83"/>
    </row>
    <row r="1992" spans="1:4">
      <c r="A1992" s="83"/>
      <c r="B1992" s="83"/>
      <c r="C1992" s="83"/>
      <c r="D1992" s="83"/>
    </row>
    <row r="1993" spans="1:4">
      <c r="A1993" s="83"/>
      <c r="B1993" s="83"/>
      <c r="C1993" s="83"/>
      <c r="D1993" s="83"/>
    </row>
    <row r="1994" spans="1:4">
      <c r="A1994" s="83"/>
      <c r="B1994" s="83"/>
      <c r="C1994" s="83"/>
      <c r="D1994" s="83"/>
    </row>
    <row r="1995" spans="1:4">
      <c r="A1995" s="83"/>
      <c r="B1995" s="83"/>
      <c r="C1995" s="83"/>
      <c r="D1995" s="83"/>
    </row>
    <row r="1996" spans="1:4">
      <c r="A1996" s="83"/>
      <c r="B1996" s="83"/>
      <c r="C1996" s="83"/>
      <c r="D1996" s="83"/>
    </row>
    <row r="1997" spans="1:4">
      <c r="A1997" s="83"/>
      <c r="B1997" s="83"/>
      <c r="C1997" s="83"/>
      <c r="D1997" s="83"/>
    </row>
    <row r="1998" spans="1:4">
      <c r="A1998" s="83"/>
      <c r="B1998" s="83"/>
      <c r="C1998" s="83"/>
      <c r="D1998" s="83"/>
    </row>
    <row r="1999" spans="1:4">
      <c r="A1999" s="83"/>
      <c r="B1999" s="83"/>
      <c r="C1999" s="83"/>
      <c r="D1999" s="83"/>
    </row>
    <row r="2000" spans="1:4">
      <c r="A2000" s="83"/>
      <c r="B2000" s="83"/>
      <c r="C2000" s="83"/>
      <c r="D2000" s="83"/>
    </row>
    <row r="2001" spans="1:4">
      <c r="A2001" s="83"/>
      <c r="B2001" s="83"/>
      <c r="C2001" s="83"/>
      <c r="D2001" s="83"/>
    </row>
    <row r="2002" spans="1:4">
      <c r="A2002" s="83"/>
      <c r="B2002" s="83"/>
      <c r="C2002" s="83"/>
      <c r="D2002" s="83"/>
    </row>
    <row r="2003" spans="1:4">
      <c r="A2003" s="83"/>
      <c r="B2003" s="83"/>
      <c r="C2003" s="83"/>
      <c r="D2003" s="83"/>
    </row>
    <row r="2004" spans="1:4">
      <c r="A2004" s="83"/>
      <c r="B2004" s="83"/>
      <c r="C2004" s="83"/>
      <c r="D2004" s="83"/>
    </row>
    <row r="2005" spans="1:4">
      <c r="A2005" s="83"/>
      <c r="B2005" s="83"/>
      <c r="C2005" s="83"/>
      <c r="D2005" s="83"/>
    </row>
    <row r="2006" spans="1:4">
      <c r="A2006" s="83"/>
      <c r="B2006" s="83"/>
      <c r="C2006" s="83"/>
      <c r="D2006" s="83"/>
    </row>
    <row r="2007" spans="1:4">
      <c r="A2007" s="83"/>
      <c r="B2007" s="83"/>
      <c r="C2007" s="83"/>
      <c r="D2007" s="83"/>
    </row>
    <row r="2008" spans="1:4">
      <c r="A2008" s="83"/>
      <c r="B2008" s="83"/>
      <c r="C2008" s="83"/>
      <c r="D2008" s="83"/>
    </row>
    <row r="2009" spans="1:4">
      <c r="A2009" s="83"/>
      <c r="B2009" s="83"/>
      <c r="C2009" s="83"/>
      <c r="D2009" s="83"/>
    </row>
    <row r="2010" spans="1:4">
      <c r="A2010" s="83"/>
      <c r="B2010" s="83"/>
      <c r="C2010" s="83"/>
      <c r="D2010" s="83"/>
    </row>
    <row r="2011" spans="1:4">
      <c r="A2011" s="83"/>
      <c r="B2011" s="83"/>
      <c r="C2011" s="83"/>
      <c r="D2011" s="83"/>
    </row>
    <row r="2012" spans="1:4">
      <c r="A2012" s="83"/>
      <c r="B2012" s="83"/>
      <c r="C2012" s="83"/>
      <c r="D2012" s="83"/>
    </row>
    <row r="2013" spans="1:4">
      <c r="A2013" s="83"/>
      <c r="B2013" s="83"/>
      <c r="C2013" s="83"/>
      <c r="D2013" s="83"/>
    </row>
    <row r="2014" spans="1:4">
      <c r="A2014" s="83"/>
      <c r="B2014" s="83"/>
      <c r="C2014" s="83"/>
      <c r="D2014" s="83"/>
    </row>
    <row r="2015" spans="1:4">
      <c r="A2015" s="83"/>
      <c r="B2015" s="83"/>
      <c r="C2015" s="83"/>
      <c r="D2015" s="83"/>
    </row>
    <row r="2016" spans="1:4">
      <c r="A2016" s="83"/>
      <c r="B2016" s="83"/>
      <c r="C2016" s="83"/>
      <c r="D2016" s="83"/>
    </row>
    <row r="2017" spans="1:4">
      <c r="A2017" s="83"/>
      <c r="B2017" s="83"/>
      <c r="C2017" s="83"/>
      <c r="D2017" s="83"/>
    </row>
    <row r="2018" spans="1:4">
      <c r="A2018" s="83"/>
      <c r="B2018" s="83"/>
      <c r="C2018" s="83"/>
      <c r="D2018" s="83"/>
    </row>
    <row r="2019" spans="1:4">
      <c r="A2019" s="83"/>
      <c r="B2019" s="83"/>
      <c r="C2019" s="83"/>
      <c r="D2019" s="83"/>
    </row>
    <row r="2020" spans="1:4">
      <c r="A2020" s="83"/>
      <c r="B2020" s="83"/>
      <c r="C2020" s="83"/>
      <c r="D2020" s="83"/>
    </row>
    <row r="2021" spans="1:4">
      <c r="A2021" s="83"/>
      <c r="B2021" s="83"/>
      <c r="C2021" s="83"/>
      <c r="D2021" s="83"/>
    </row>
    <row r="2022" spans="1:4">
      <c r="A2022" s="83"/>
      <c r="B2022" s="83"/>
      <c r="C2022" s="83"/>
      <c r="D2022" s="83"/>
    </row>
    <row r="2023" spans="1:4">
      <c r="A2023" s="83"/>
      <c r="B2023" s="83"/>
      <c r="C2023" s="83"/>
      <c r="D2023" s="83"/>
    </row>
    <row r="2024" spans="1:4">
      <c r="A2024" s="83"/>
      <c r="B2024" s="83"/>
      <c r="C2024" s="83"/>
      <c r="D2024" s="83"/>
    </row>
    <row r="2025" spans="1:4">
      <c r="A2025" s="83"/>
      <c r="B2025" s="83"/>
      <c r="C2025" s="83"/>
      <c r="D2025" s="83"/>
    </row>
    <row r="2026" spans="1:4">
      <c r="A2026" s="83"/>
      <c r="B2026" s="83"/>
      <c r="C2026" s="83"/>
      <c r="D2026" s="83"/>
    </row>
    <row r="2027" spans="1:4">
      <c r="A2027" s="83"/>
      <c r="B2027" s="83"/>
      <c r="C2027" s="83"/>
      <c r="D2027" s="83"/>
    </row>
    <row r="2028" spans="1:4">
      <c r="A2028" s="83"/>
      <c r="B2028" s="83"/>
      <c r="C2028" s="83"/>
      <c r="D2028" s="83"/>
    </row>
    <row r="2029" spans="1:4">
      <c r="A2029" s="83"/>
      <c r="B2029" s="83"/>
      <c r="C2029" s="83"/>
      <c r="D2029" s="83"/>
    </row>
    <row r="2030" spans="1:4">
      <c r="A2030" s="83"/>
      <c r="B2030" s="83"/>
      <c r="C2030" s="83"/>
      <c r="D2030" s="83"/>
    </row>
    <row r="2031" spans="1:4">
      <c r="A2031" s="83"/>
      <c r="B2031" s="83"/>
      <c r="C2031" s="83"/>
      <c r="D2031" s="83"/>
    </row>
    <row r="2032" spans="1:4">
      <c r="A2032" s="83"/>
      <c r="B2032" s="83"/>
      <c r="C2032" s="83"/>
      <c r="D2032" s="83"/>
    </row>
    <row r="2033" spans="1:4">
      <c r="A2033" s="83"/>
      <c r="B2033" s="83"/>
      <c r="C2033" s="83"/>
      <c r="D2033" s="83"/>
    </row>
    <row r="2034" spans="1:4">
      <c r="A2034" s="83"/>
      <c r="B2034" s="83"/>
      <c r="C2034" s="83"/>
      <c r="D2034" s="83"/>
    </row>
    <row r="2035" spans="1:4">
      <c r="A2035" s="83"/>
      <c r="B2035" s="83"/>
      <c r="C2035" s="83"/>
      <c r="D2035" s="83"/>
    </row>
    <row r="2036" spans="1:4">
      <c r="A2036" s="83"/>
      <c r="B2036" s="83"/>
      <c r="C2036" s="83"/>
      <c r="D2036" s="83"/>
    </row>
    <row r="2037" spans="1:4">
      <c r="A2037" s="83"/>
      <c r="B2037" s="83"/>
      <c r="C2037" s="83"/>
      <c r="D2037" s="83"/>
    </row>
    <row r="2038" spans="1:4">
      <c r="A2038" s="83"/>
      <c r="B2038" s="83"/>
      <c r="C2038" s="83"/>
      <c r="D2038" s="83"/>
    </row>
    <row r="2039" spans="1:4">
      <c r="A2039" s="83"/>
      <c r="B2039" s="83"/>
      <c r="C2039" s="83"/>
      <c r="D2039" s="83"/>
    </row>
    <row r="2040" spans="1:4">
      <c r="A2040" s="83"/>
      <c r="B2040" s="83"/>
      <c r="C2040" s="83"/>
      <c r="D2040" s="83"/>
    </row>
    <row r="2041" spans="1:4">
      <c r="A2041" s="83"/>
      <c r="B2041" s="83"/>
      <c r="C2041" s="83"/>
      <c r="D2041" s="83"/>
    </row>
    <row r="2042" spans="1:4">
      <c r="A2042" s="83"/>
      <c r="B2042" s="83"/>
      <c r="C2042" s="83"/>
      <c r="D2042" s="83"/>
    </row>
    <row r="2043" spans="1:4">
      <c r="A2043" s="83"/>
      <c r="B2043" s="83"/>
      <c r="C2043" s="83"/>
      <c r="D2043" s="83"/>
    </row>
    <row r="2044" spans="1:4">
      <c r="A2044" s="83"/>
      <c r="B2044" s="83"/>
      <c r="C2044" s="83"/>
      <c r="D2044" s="83"/>
    </row>
    <row r="2045" spans="1:4">
      <c r="A2045" s="83"/>
      <c r="B2045" s="83"/>
      <c r="C2045" s="83"/>
      <c r="D2045" s="83"/>
    </row>
    <row r="2046" spans="1:4">
      <c r="A2046" s="83"/>
      <c r="B2046" s="83"/>
      <c r="C2046" s="83"/>
      <c r="D2046" s="83"/>
    </row>
    <row r="2047" spans="1:4">
      <c r="A2047" s="83"/>
      <c r="B2047" s="83"/>
      <c r="C2047" s="83"/>
      <c r="D2047" s="83"/>
    </row>
    <row r="2049" spans="1:8">
      <c r="B2049" s="83"/>
      <c r="C2049" s="83"/>
      <c r="D2049" s="83"/>
      <c r="E2049" s="83"/>
      <c r="F2049" s="83"/>
      <c r="G2049" s="83"/>
      <c r="H2049" s="83"/>
    </row>
    <row r="2050" spans="1:8">
      <c r="A2050" s="83"/>
      <c r="B2050" s="83"/>
      <c r="C2050" s="83"/>
      <c r="D2050" s="83"/>
      <c r="E2050" s="83"/>
      <c r="F2050" s="83"/>
      <c r="G2050" s="83"/>
      <c r="H2050" s="83"/>
    </row>
    <row r="2051" spans="1:8">
      <c r="A2051" s="83"/>
      <c r="B2051" s="83"/>
      <c r="C2051" s="83"/>
      <c r="D2051" s="83"/>
      <c r="E2051" s="83"/>
      <c r="F2051" s="83"/>
      <c r="G2051" s="83"/>
      <c r="H2051" s="83"/>
    </row>
    <row r="2052" spans="1:8">
      <c r="A2052" s="83"/>
      <c r="B2052" s="83"/>
      <c r="C2052" s="83"/>
      <c r="D2052" s="83"/>
      <c r="E2052" s="83"/>
      <c r="F2052" s="83"/>
      <c r="G2052" s="83"/>
      <c r="H2052" s="83"/>
    </row>
    <row r="2053" spans="1:8">
      <c r="A2053" s="83"/>
      <c r="B2053" s="83"/>
      <c r="C2053" s="83"/>
      <c r="D2053" s="83"/>
      <c r="E2053" s="83"/>
      <c r="F2053" s="83"/>
      <c r="G2053" s="83"/>
      <c r="H2053" s="83"/>
    </row>
    <row r="2054" spans="1:8">
      <c r="A2054" s="83"/>
      <c r="B2054" s="83"/>
      <c r="C2054" s="83"/>
      <c r="D2054" s="83"/>
      <c r="E2054" s="83"/>
      <c r="F2054" s="83"/>
      <c r="G2054" s="83"/>
      <c r="H2054" s="83"/>
    </row>
    <row r="2055" spans="1:8">
      <c r="A2055" s="83"/>
      <c r="B2055" s="83"/>
      <c r="C2055" s="83"/>
      <c r="D2055" s="83"/>
      <c r="E2055" s="83"/>
      <c r="F2055" s="83"/>
      <c r="G2055" s="83"/>
      <c r="H2055" s="83"/>
    </row>
    <row r="2056" spans="1:8">
      <c r="A2056" s="83"/>
      <c r="B2056" s="83"/>
      <c r="C2056" s="83"/>
      <c r="D2056" s="83"/>
      <c r="E2056" s="83"/>
      <c r="F2056" s="83"/>
      <c r="G2056" s="83"/>
      <c r="H2056" s="83"/>
    </row>
    <row r="2057" spans="1:8">
      <c r="A2057" s="83"/>
      <c r="B2057" s="83"/>
      <c r="C2057" s="83"/>
      <c r="D2057" s="83"/>
      <c r="E2057" s="83"/>
      <c r="F2057" s="83"/>
      <c r="G2057" s="83"/>
      <c r="H2057" s="83"/>
    </row>
    <row r="2058" spans="1:8">
      <c r="A2058" s="83"/>
      <c r="B2058" s="83"/>
      <c r="C2058" s="83"/>
      <c r="D2058" s="83"/>
      <c r="E2058" s="83"/>
      <c r="F2058" s="83"/>
      <c r="G2058" s="83"/>
      <c r="H2058" s="83"/>
    </row>
    <row r="2059" spans="1:8">
      <c r="A2059" s="83"/>
      <c r="B2059" s="83"/>
      <c r="C2059" s="83"/>
      <c r="D2059" s="83"/>
      <c r="E2059" s="83"/>
      <c r="F2059" s="83"/>
      <c r="G2059" s="83"/>
      <c r="H2059" s="83"/>
    </row>
    <row r="2060" spans="1:8">
      <c r="A2060" s="83"/>
      <c r="B2060" s="83"/>
      <c r="C2060" s="83"/>
      <c r="D2060" s="83"/>
      <c r="E2060" s="83"/>
      <c r="F2060" s="83"/>
      <c r="G2060" s="83"/>
      <c r="H2060" s="83"/>
    </row>
    <row r="2061" spans="1:8">
      <c r="A2061" s="83"/>
      <c r="B2061" s="83"/>
      <c r="C2061" s="83"/>
      <c r="D2061" s="83"/>
      <c r="E2061" s="83"/>
      <c r="F2061" s="83"/>
      <c r="G2061" s="83"/>
      <c r="H2061" s="83"/>
    </row>
    <row r="2062" spans="1:8">
      <c r="A2062" s="83"/>
      <c r="B2062" s="83"/>
      <c r="C2062" s="83"/>
      <c r="D2062" s="83"/>
      <c r="E2062" s="83"/>
      <c r="F2062" s="83"/>
      <c r="G2062" s="83"/>
      <c r="H2062" s="83"/>
    </row>
    <row r="2063" spans="1:8">
      <c r="A2063" s="83"/>
      <c r="B2063" s="83"/>
      <c r="C2063" s="83"/>
      <c r="D2063" s="83"/>
      <c r="E2063" s="83"/>
      <c r="F2063" s="83"/>
      <c r="G2063" s="83"/>
      <c r="H2063" s="83"/>
    </row>
    <row r="2064" spans="1:8">
      <c r="A2064" s="83"/>
      <c r="B2064" s="83"/>
      <c r="C2064" s="83"/>
      <c r="D2064" s="83"/>
      <c r="E2064" s="83"/>
      <c r="F2064" s="83"/>
      <c r="G2064" s="83"/>
      <c r="H2064" s="83"/>
    </row>
    <row r="2065" spans="1:8">
      <c r="A2065" s="83"/>
      <c r="B2065" s="83"/>
      <c r="C2065" s="83"/>
      <c r="D2065" s="83"/>
      <c r="E2065" s="83"/>
      <c r="F2065" s="83"/>
      <c r="G2065" s="83"/>
      <c r="H2065" s="83"/>
    </row>
    <row r="2066" spans="1:8">
      <c r="A2066" s="83"/>
      <c r="B2066" s="83"/>
      <c r="C2066" s="83"/>
      <c r="D2066" s="83"/>
      <c r="E2066" s="83"/>
      <c r="F2066" s="83"/>
      <c r="G2066" s="83"/>
      <c r="H2066" s="83"/>
    </row>
    <row r="2067" spans="1:8">
      <c r="A2067" s="83"/>
      <c r="B2067" s="83"/>
      <c r="C2067" s="83"/>
      <c r="D2067" s="83"/>
      <c r="E2067" s="83"/>
      <c r="F2067" s="83"/>
      <c r="G2067" s="83"/>
      <c r="H2067" s="83"/>
    </row>
    <row r="2068" spans="1:8">
      <c r="A2068" s="83"/>
      <c r="B2068" s="83"/>
      <c r="C2068" s="83"/>
      <c r="D2068" s="83"/>
      <c r="E2068" s="83"/>
      <c r="F2068" s="83"/>
      <c r="G2068" s="83"/>
      <c r="H2068" s="83"/>
    </row>
    <row r="2070" spans="1:8">
      <c r="B2070" s="83"/>
      <c r="C2070" s="83"/>
      <c r="D2070" s="83"/>
      <c r="E2070" s="83"/>
      <c r="F2070" s="83"/>
    </row>
    <row r="2071" spans="1:8">
      <c r="A2071" s="83"/>
      <c r="B2071" s="83"/>
      <c r="C2071" s="83"/>
      <c r="D2071" s="83"/>
      <c r="E2071" s="83"/>
      <c r="F2071" s="83"/>
    </row>
    <row r="2072" spans="1:8">
      <c r="A2072" s="83"/>
      <c r="B2072" s="83"/>
      <c r="C2072" s="83"/>
      <c r="D2072" s="83"/>
      <c r="E2072" s="83"/>
      <c r="F2072" s="83"/>
    </row>
    <row r="2074" spans="1:8">
      <c r="B2074" s="83"/>
      <c r="C2074" s="83"/>
      <c r="D2074" s="83"/>
      <c r="E2074" s="83"/>
      <c r="F2074" s="83"/>
      <c r="G2074" s="83"/>
    </row>
    <row r="2075" spans="1:8">
      <c r="A2075" s="83"/>
      <c r="B2075" s="83"/>
      <c r="C2075" s="83"/>
      <c r="D2075" s="83"/>
      <c r="E2075" s="83"/>
      <c r="F2075" s="83"/>
      <c r="G2075" s="83"/>
    </row>
    <row r="2077" spans="1:8">
      <c r="B2077" s="83"/>
      <c r="C2077" s="83"/>
      <c r="D2077" s="83"/>
      <c r="E2077" s="83"/>
      <c r="F2077" s="83"/>
      <c r="G2077" s="83"/>
    </row>
    <row r="2078" spans="1:8">
      <c r="A2078" s="83"/>
      <c r="B2078" s="83"/>
      <c r="C2078" s="83"/>
      <c r="D2078" s="83"/>
      <c r="E2078" s="83"/>
      <c r="F2078" s="83"/>
      <c r="G2078" s="83"/>
    </row>
    <row r="2079" spans="1:8">
      <c r="A2079" s="83"/>
      <c r="B2079" s="83"/>
      <c r="C2079" s="83"/>
      <c r="D2079" s="83"/>
      <c r="E2079" s="83"/>
      <c r="F2079" s="83"/>
      <c r="G2079" s="83"/>
    </row>
    <row r="2080" spans="1:8">
      <c r="A2080" s="83"/>
      <c r="B2080" s="83"/>
      <c r="C2080" s="83"/>
      <c r="D2080" s="83"/>
      <c r="E2080" s="83"/>
      <c r="F2080" s="83"/>
      <c r="G2080" s="83"/>
    </row>
    <row r="2081" spans="1:7">
      <c r="A2081" s="83"/>
      <c r="B2081" s="83"/>
      <c r="C2081" s="83"/>
      <c r="D2081" s="83"/>
      <c r="E2081" s="83"/>
      <c r="F2081" s="83"/>
      <c r="G2081" s="83"/>
    </row>
    <row r="2082" spans="1:7">
      <c r="A2082" s="83"/>
      <c r="B2082" s="83"/>
      <c r="C2082" s="83"/>
      <c r="D2082" s="83"/>
      <c r="E2082" s="83"/>
      <c r="F2082" s="83"/>
      <c r="G2082" s="83"/>
    </row>
    <row r="2083" spans="1:7">
      <c r="A2083" s="83"/>
      <c r="B2083" s="83"/>
      <c r="C2083" s="83"/>
      <c r="D2083" s="83"/>
      <c r="E2083" s="83"/>
      <c r="F2083" s="83"/>
      <c r="G2083" s="83"/>
    </row>
    <row r="2084" spans="1:7">
      <c r="A2084" s="83"/>
      <c r="B2084" s="83"/>
      <c r="C2084" s="83"/>
      <c r="D2084" s="83"/>
      <c r="E2084" s="83"/>
      <c r="F2084" s="83"/>
      <c r="G2084" s="83"/>
    </row>
    <row r="2085" spans="1:7">
      <c r="A2085" s="83"/>
      <c r="B2085" s="83"/>
      <c r="C2085" s="83"/>
      <c r="D2085" s="83"/>
      <c r="E2085" s="83"/>
      <c r="F2085" s="83"/>
      <c r="G2085" s="83"/>
    </row>
    <row r="2086" spans="1:7">
      <c r="A2086" s="83"/>
      <c r="B2086" s="83"/>
      <c r="C2086" s="83"/>
      <c r="D2086" s="83"/>
      <c r="E2086" s="83"/>
      <c r="F2086" s="83"/>
      <c r="G2086" s="83"/>
    </row>
    <row r="2087" spans="1:7">
      <c r="A2087" s="83"/>
      <c r="B2087" s="83"/>
      <c r="C2087" s="83"/>
      <c r="D2087" s="83"/>
      <c r="E2087" s="83"/>
      <c r="F2087" s="83"/>
      <c r="G2087" s="83"/>
    </row>
    <row r="2088" spans="1:7">
      <c r="A2088" s="83"/>
      <c r="B2088" s="83"/>
      <c r="C2088" s="83"/>
      <c r="D2088" s="83"/>
      <c r="E2088" s="83"/>
      <c r="F2088" s="83"/>
      <c r="G2088" s="83"/>
    </row>
    <row r="2089" spans="1:7">
      <c r="A2089" s="83"/>
      <c r="B2089" s="83"/>
      <c r="C2089" s="83"/>
      <c r="D2089" s="83"/>
      <c r="E2089" s="83"/>
      <c r="F2089" s="83"/>
      <c r="G2089" s="83"/>
    </row>
    <row r="2090" spans="1:7">
      <c r="A2090" s="83"/>
      <c r="B2090" s="83"/>
      <c r="C2090" s="83"/>
      <c r="D2090" s="83"/>
      <c r="E2090" s="83"/>
      <c r="F2090" s="83"/>
      <c r="G2090" s="83"/>
    </row>
    <row r="2091" spans="1:7">
      <c r="A2091" s="83"/>
      <c r="B2091" s="83"/>
      <c r="C2091" s="83"/>
      <c r="D2091" s="83"/>
      <c r="E2091" s="83"/>
      <c r="F2091" s="83"/>
      <c r="G2091" s="83"/>
    </row>
    <row r="2092" spans="1:7">
      <c r="A2092" s="83"/>
      <c r="B2092" s="83"/>
      <c r="C2092" s="83"/>
      <c r="D2092" s="83"/>
      <c r="E2092" s="83"/>
      <c r="F2092" s="83"/>
      <c r="G2092" s="83"/>
    </row>
    <row r="2093" spans="1:7">
      <c r="A2093" s="83"/>
      <c r="B2093" s="83"/>
      <c r="C2093" s="83"/>
      <c r="D2093" s="83"/>
      <c r="E2093" s="83"/>
      <c r="F2093" s="83"/>
      <c r="G2093" s="83"/>
    </row>
    <row r="2095" spans="1:7">
      <c r="B2095" s="83"/>
      <c r="C2095" s="83"/>
      <c r="D2095" s="83"/>
      <c r="E2095" s="83"/>
      <c r="F2095" s="83"/>
      <c r="G2095" s="83"/>
    </row>
    <row r="2096" spans="1:7">
      <c r="A2096" s="83"/>
      <c r="B2096" s="83"/>
      <c r="C2096" s="83"/>
      <c r="D2096" s="83"/>
      <c r="E2096" s="83"/>
      <c r="F2096" s="83"/>
      <c r="G2096" s="83"/>
    </row>
    <row r="2097" spans="1:7">
      <c r="A2097" s="83"/>
      <c r="B2097" s="83"/>
      <c r="C2097" s="83"/>
      <c r="D2097" s="83"/>
      <c r="E2097" s="83"/>
      <c r="F2097" s="83"/>
      <c r="G2097" s="83"/>
    </row>
    <row r="2098" spans="1:7">
      <c r="A2098" s="83"/>
      <c r="B2098" s="83"/>
      <c r="C2098" s="83"/>
      <c r="D2098" s="83"/>
      <c r="E2098" s="83"/>
      <c r="F2098" s="83"/>
      <c r="G2098" s="83"/>
    </row>
    <row r="2099" spans="1:7">
      <c r="A2099" s="83"/>
      <c r="B2099" s="83"/>
      <c r="C2099" s="83"/>
      <c r="D2099" s="83"/>
      <c r="E2099" s="83"/>
      <c r="F2099" s="83"/>
      <c r="G2099" s="83"/>
    </row>
    <row r="2100" spans="1:7">
      <c r="A2100" s="83"/>
      <c r="B2100" s="83"/>
      <c r="C2100" s="83"/>
      <c r="D2100" s="83"/>
      <c r="E2100" s="83"/>
      <c r="F2100" s="83"/>
      <c r="G2100" s="83"/>
    </row>
    <row r="2101" spans="1:7">
      <c r="A2101" s="83"/>
      <c r="B2101" s="83"/>
      <c r="C2101" s="83"/>
      <c r="D2101" s="83"/>
      <c r="E2101" s="83"/>
      <c r="F2101" s="83"/>
      <c r="G2101" s="83"/>
    </row>
    <row r="2102" spans="1:7">
      <c r="A2102" s="83"/>
      <c r="B2102" s="83"/>
      <c r="C2102" s="83"/>
      <c r="D2102" s="83"/>
      <c r="E2102" s="83"/>
      <c r="F2102" s="83"/>
      <c r="G2102" s="83"/>
    </row>
    <row r="2103" spans="1:7">
      <c r="A2103" s="83"/>
      <c r="B2103" s="83"/>
      <c r="C2103" s="83"/>
      <c r="D2103" s="83"/>
      <c r="E2103" s="83"/>
      <c r="F2103" s="83"/>
      <c r="G2103" s="83"/>
    </row>
    <row r="2104" spans="1:7">
      <c r="A2104" s="83"/>
      <c r="B2104" s="83"/>
      <c r="C2104" s="83"/>
      <c r="D2104" s="83"/>
      <c r="E2104" s="83"/>
      <c r="F2104" s="83"/>
      <c r="G2104" s="83"/>
    </row>
    <row r="2105" spans="1:7">
      <c r="A2105" s="83"/>
      <c r="B2105" s="83"/>
      <c r="C2105" s="83"/>
      <c r="D2105" s="83"/>
      <c r="E2105" s="83"/>
      <c r="F2105" s="83"/>
      <c r="G2105" s="83"/>
    </row>
    <row r="2106" spans="1:7">
      <c r="A2106" s="83"/>
      <c r="B2106" s="83"/>
      <c r="C2106" s="83"/>
      <c r="D2106" s="83"/>
      <c r="E2106" s="83"/>
      <c r="F2106" s="83"/>
      <c r="G2106" s="83"/>
    </row>
    <row r="2107" spans="1:7">
      <c r="A2107" s="83"/>
      <c r="B2107" s="83"/>
      <c r="C2107" s="83"/>
      <c r="D2107" s="83"/>
      <c r="E2107" s="83"/>
      <c r="F2107" s="83"/>
      <c r="G2107" s="83"/>
    </row>
    <row r="2108" spans="1:7">
      <c r="A2108" s="83"/>
      <c r="B2108" s="83"/>
      <c r="C2108" s="83"/>
      <c r="D2108" s="83"/>
      <c r="E2108" s="83"/>
      <c r="F2108" s="83"/>
      <c r="G2108" s="83"/>
    </row>
    <row r="2109" spans="1:7">
      <c r="A2109" s="83"/>
      <c r="B2109" s="83"/>
      <c r="C2109" s="83"/>
      <c r="D2109" s="83"/>
      <c r="E2109" s="83"/>
      <c r="F2109" s="83"/>
      <c r="G2109" s="83"/>
    </row>
    <row r="2110" spans="1:7">
      <c r="A2110" s="83"/>
      <c r="B2110" s="83"/>
      <c r="C2110" s="83"/>
      <c r="D2110" s="83"/>
      <c r="E2110" s="83"/>
      <c r="F2110" s="83"/>
      <c r="G2110" s="83"/>
    </row>
    <row r="2111" spans="1:7">
      <c r="A2111" s="83"/>
      <c r="B2111" s="83"/>
      <c r="C2111" s="83"/>
      <c r="D2111" s="83"/>
      <c r="E2111" s="83"/>
      <c r="F2111" s="83"/>
      <c r="G2111" s="83"/>
    </row>
    <row r="2113" spans="1:7">
      <c r="B2113" s="83"/>
      <c r="C2113" s="83"/>
      <c r="D2113" s="83"/>
      <c r="E2113" s="83"/>
      <c r="F2113" s="83"/>
      <c r="G2113" s="83"/>
    </row>
    <row r="2114" spans="1:7">
      <c r="A2114" s="83"/>
      <c r="B2114" s="83"/>
      <c r="C2114" s="83"/>
      <c r="D2114" s="83"/>
      <c r="E2114" s="83"/>
      <c r="F2114" s="83"/>
      <c r="G2114" s="83"/>
    </row>
    <row r="2115" spans="1:7">
      <c r="A2115" s="83"/>
      <c r="B2115" s="83"/>
      <c r="C2115" s="83"/>
      <c r="D2115" s="83"/>
      <c r="E2115" s="83"/>
      <c r="F2115" s="83"/>
      <c r="G2115" s="83"/>
    </row>
    <row r="2116" spans="1:7">
      <c r="A2116" s="83"/>
      <c r="B2116" s="83"/>
      <c r="C2116" s="83"/>
      <c r="D2116" s="83"/>
      <c r="E2116" s="83"/>
      <c r="F2116" s="83"/>
      <c r="G2116" s="83"/>
    </row>
    <row r="2117" spans="1:7">
      <c r="A2117" s="83"/>
      <c r="B2117" s="83"/>
      <c r="C2117" s="83"/>
      <c r="D2117" s="83"/>
      <c r="E2117" s="83"/>
      <c r="F2117" s="83"/>
      <c r="G2117" s="83"/>
    </row>
    <row r="2118" spans="1:7">
      <c r="A2118" s="83"/>
      <c r="B2118" s="83"/>
      <c r="C2118" s="83"/>
      <c r="D2118" s="83"/>
      <c r="E2118" s="83"/>
      <c r="F2118" s="83"/>
      <c r="G2118" s="83"/>
    </row>
    <row r="2119" spans="1:7">
      <c r="A2119" s="83"/>
      <c r="B2119" s="83"/>
      <c r="C2119" s="83"/>
      <c r="D2119" s="83"/>
      <c r="E2119" s="83"/>
      <c r="F2119" s="83"/>
      <c r="G2119" s="83"/>
    </row>
    <row r="2120" spans="1:7">
      <c r="A2120" s="83"/>
      <c r="B2120" s="83"/>
      <c r="C2120" s="83"/>
      <c r="D2120" s="83"/>
      <c r="E2120" s="83"/>
      <c r="F2120" s="83"/>
      <c r="G2120" s="83"/>
    </row>
    <row r="2121" spans="1:7">
      <c r="A2121" s="83"/>
      <c r="B2121" s="83"/>
      <c r="C2121" s="83"/>
      <c r="D2121" s="83"/>
      <c r="E2121" s="83"/>
      <c r="F2121" s="83"/>
      <c r="G2121" s="83"/>
    </row>
    <row r="2122" spans="1:7">
      <c r="A2122" s="83"/>
      <c r="B2122" s="83"/>
      <c r="C2122" s="83"/>
      <c r="D2122" s="83"/>
      <c r="E2122" s="83"/>
      <c r="F2122" s="83"/>
      <c r="G2122" s="83"/>
    </row>
    <row r="2123" spans="1:7">
      <c r="A2123" s="83"/>
      <c r="B2123" s="83"/>
      <c r="C2123" s="83"/>
      <c r="D2123" s="83"/>
      <c r="E2123" s="83"/>
      <c r="F2123" s="83"/>
      <c r="G2123" s="83"/>
    </row>
    <row r="2124" spans="1:7">
      <c r="A2124" s="83"/>
      <c r="B2124" s="83"/>
      <c r="C2124" s="83"/>
      <c r="D2124" s="83"/>
      <c r="E2124" s="83"/>
      <c r="F2124" s="83"/>
      <c r="G2124" s="83"/>
    </row>
    <row r="2125" spans="1:7">
      <c r="A2125" s="83"/>
      <c r="B2125" s="83"/>
      <c r="C2125" s="83"/>
      <c r="D2125" s="83"/>
      <c r="E2125" s="83"/>
      <c r="F2125" s="83"/>
      <c r="G2125" s="83"/>
    </row>
    <row r="2126" spans="1:7">
      <c r="A2126" s="83"/>
      <c r="B2126" s="83"/>
      <c r="C2126" s="83"/>
      <c r="D2126" s="83"/>
      <c r="E2126" s="83"/>
      <c r="F2126" s="83"/>
      <c r="G2126" s="83"/>
    </row>
    <row r="2127" spans="1:7">
      <c r="A2127" s="83"/>
      <c r="B2127" s="83"/>
      <c r="C2127" s="83"/>
      <c r="D2127" s="83"/>
      <c r="E2127" s="83"/>
      <c r="F2127" s="83"/>
      <c r="G2127" s="83"/>
    </row>
    <row r="2128" spans="1:7">
      <c r="A2128" s="83"/>
      <c r="B2128" s="83"/>
      <c r="C2128" s="83"/>
      <c r="D2128" s="83"/>
      <c r="E2128" s="83"/>
      <c r="F2128" s="83"/>
      <c r="G2128" s="83"/>
    </row>
    <row r="2129" spans="1:10">
      <c r="A2129" s="83"/>
      <c r="B2129" s="83"/>
      <c r="C2129" s="83"/>
      <c r="D2129" s="83"/>
      <c r="E2129" s="83"/>
      <c r="F2129" s="83"/>
      <c r="G2129" s="83"/>
    </row>
    <row r="2130" spans="1:10">
      <c r="A2130" s="83"/>
      <c r="B2130" s="83"/>
      <c r="C2130" s="83"/>
      <c r="D2130" s="83"/>
      <c r="E2130" s="83"/>
      <c r="F2130" s="83"/>
      <c r="G2130" s="83"/>
      <c r="H2130" s="83"/>
      <c r="I2130" s="83"/>
      <c r="J2130" s="83"/>
    </row>
    <row r="2131" spans="1:10">
      <c r="A2131" s="83"/>
      <c r="B2131" s="83"/>
      <c r="C2131" s="83"/>
      <c r="D2131" s="83"/>
      <c r="E2131" s="83"/>
      <c r="F2131" s="83"/>
      <c r="G2131" s="83"/>
      <c r="H2131" s="83"/>
      <c r="I2131" s="83"/>
      <c r="J2131" s="83"/>
    </row>
    <row r="2132" spans="1:10">
      <c r="A2132" s="83"/>
      <c r="B2132" s="83"/>
      <c r="C2132" s="83"/>
      <c r="D2132" s="83"/>
      <c r="E2132" s="83"/>
      <c r="F2132" s="83"/>
      <c r="G2132" s="83"/>
      <c r="H2132" s="83"/>
      <c r="I2132" s="83"/>
      <c r="J2132" s="83"/>
    </row>
    <row r="2133" spans="1:10">
      <c r="A2133" s="83"/>
      <c r="B2133" s="83"/>
      <c r="C2133" s="83"/>
      <c r="D2133" s="83"/>
      <c r="E2133" s="83"/>
      <c r="F2133" s="83"/>
      <c r="G2133" s="83"/>
      <c r="H2133" s="83"/>
      <c r="I2133" s="83"/>
      <c r="J2133" s="83"/>
    </row>
    <row r="2134" spans="1:10">
      <c r="A2134" s="83"/>
      <c r="B2134" s="83"/>
      <c r="C2134" s="83"/>
      <c r="D2134" s="83"/>
      <c r="E2134" s="83"/>
      <c r="F2134" s="83"/>
      <c r="G2134" s="83"/>
      <c r="H2134" s="83"/>
      <c r="I2134" s="83"/>
      <c r="J2134" s="83"/>
    </row>
    <row r="2135" spans="1:10">
      <c r="A2135" s="83"/>
      <c r="B2135" s="83"/>
      <c r="C2135" s="83"/>
      <c r="D2135" s="83"/>
      <c r="E2135" s="83"/>
      <c r="F2135" s="83"/>
      <c r="G2135" s="83"/>
      <c r="H2135" s="83"/>
      <c r="I2135" s="83"/>
      <c r="J2135" s="83"/>
    </row>
    <row r="2136" spans="1:10">
      <c r="A2136" s="83"/>
      <c r="B2136" s="83"/>
      <c r="C2136" s="83"/>
      <c r="D2136" s="83"/>
      <c r="E2136" s="83"/>
      <c r="F2136" s="83"/>
      <c r="G2136" s="83"/>
      <c r="H2136" s="83"/>
      <c r="I2136" s="83"/>
      <c r="J2136" s="83"/>
    </row>
    <row r="2137" spans="1:10">
      <c r="A2137" s="83"/>
      <c r="B2137" s="83"/>
      <c r="C2137" s="83"/>
      <c r="D2137" s="83"/>
      <c r="E2137" s="83"/>
      <c r="F2137" s="83"/>
      <c r="G2137" s="83"/>
      <c r="H2137" s="83"/>
      <c r="I2137" s="83"/>
      <c r="J2137" s="83"/>
    </row>
    <row r="2138" spans="1:10">
      <c r="A2138" s="83"/>
      <c r="B2138" s="83"/>
      <c r="C2138" s="83"/>
      <c r="D2138" s="83"/>
      <c r="E2138" s="83"/>
      <c r="F2138" s="83"/>
      <c r="G2138" s="83"/>
      <c r="H2138" s="83"/>
      <c r="I2138" s="83"/>
      <c r="J2138" s="83"/>
    </row>
    <row r="2139" spans="1:10">
      <c r="A2139" s="83"/>
      <c r="B2139" s="83"/>
      <c r="C2139" s="83"/>
      <c r="D2139" s="83"/>
      <c r="E2139" s="83"/>
      <c r="F2139" s="83"/>
      <c r="G2139" s="83"/>
      <c r="H2139" s="83"/>
      <c r="I2139" s="83"/>
      <c r="J2139" s="83"/>
    </row>
    <row r="2140" spans="1:10">
      <c r="A2140" s="83"/>
      <c r="B2140" s="83"/>
      <c r="C2140" s="83"/>
      <c r="D2140" s="83"/>
      <c r="E2140" s="83"/>
      <c r="F2140" s="83"/>
      <c r="G2140" s="83"/>
      <c r="H2140" s="83"/>
      <c r="I2140" s="83"/>
      <c r="J2140" s="83"/>
    </row>
    <row r="2141" spans="1:10">
      <c r="A2141" s="83"/>
      <c r="B2141" s="83"/>
      <c r="C2141" s="83"/>
      <c r="D2141" s="83"/>
      <c r="E2141" s="83"/>
      <c r="F2141" s="83"/>
      <c r="G2141" s="83"/>
      <c r="H2141" s="83"/>
      <c r="I2141" s="83"/>
      <c r="J2141" s="83"/>
    </row>
    <row r="2142" spans="1:10">
      <c r="A2142" s="83"/>
      <c r="B2142" s="83"/>
      <c r="C2142" s="83"/>
      <c r="D2142" s="83"/>
      <c r="E2142" s="83"/>
      <c r="F2142" s="83"/>
      <c r="G2142" s="83"/>
      <c r="H2142" s="83"/>
      <c r="I2142" s="83"/>
      <c r="J2142" s="83"/>
    </row>
    <row r="2143" spans="1:10">
      <c r="A2143" s="83"/>
      <c r="B2143" s="83"/>
      <c r="C2143" s="83"/>
      <c r="D2143" s="83"/>
      <c r="E2143" s="83"/>
      <c r="F2143" s="83"/>
      <c r="G2143" s="83"/>
      <c r="H2143" s="83"/>
      <c r="I2143" s="83"/>
      <c r="J2143" s="83"/>
    </row>
    <row r="2144" spans="1:10">
      <c r="A2144" s="83"/>
      <c r="B2144" s="83"/>
      <c r="C2144" s="83"/>
      <c r="D2144" s="83"/>
      <c r="E2144" s="83"/>
      <c r="F2144" s="83"/>
      <c r="G2144" s="83"/>
      <c r="H2144" s="83"/>
      <c r="I2144" s="83"/>
      <c r="J2144" s="83"/>
    </row>
    <row r="2145" spans="1:10">
      <c r="A2145" s="83"/>
      <c r="B2145" s="83"/>
      <c r="C2145" s="83"/>
      <c r="D2145" s="83"/>
      <c r="E2145" s="83"/>
      <c r="F2145" s="83"/>
      <c r="G2145" s="83"/>
      <c r="H2145" s="83"/>
      <c r="I2145" s="83"/>
      <c r="J2145" s="83"/>
    </row>
    <row r="2146" spans="1:10">
      <c r="A2146" s="83"/>
      <c r="B2146" s="83"/>
      <c r="C2146" s="83"/>
      <c r="D2146" s="83"/>
      <c r="E2146" s="83"/>
      <c r="F2146" s="83"/>
      <c r="G2146" s="83"/>
      <c r="H2146" s="83"/>
      <c r="I2146" s="83"/>
      <c r="J2146" s="83"/>
    </row>
    <row r="2147" spans="1:10">
      <c r="A2147" s="83"/>
      <c r="B2147" s="83"/>
      <c r="C2147" s="83"/>
      <c r="D2147" s="83"/>
      <c r="E2147" s="83"/>
      <c r="F2147" s="83"/>
      <c r="G2147" s="83"/>
      <c r="H2147" s="83"/>
      <c r="I2147" s="83"/>
      <c r="J2147" s="83"/>
    </row>
    <row r="2148" spans="1:10">
      <c r="A2148" s="83"/>
      <c r="B2148" s="83"/>
      <c r="C2148" s="83"/>
      <c r="D2148" s="83"/>
      <c r="E2148" s="83"/>
      <c r="F2148" s="83"/>
      <c r="G2148" s="83"/>
      <c r="H2148" s="83"/>
      <c r="I2148" s="83"/>
      <c r="J2148" s="83"/>
    </row>
    <row r="2149" spans="1:10">
      <c r="A2149" s="83"/>
      <c r="B2149" s="83"/>
      <c r="C2149" s="83"/>
      <c r="D2149" s="83"/>
      <c r="E2149" s="83"/>
      <c r="F2149" s="83"/>
      <c r="G2149" s="83"/>
      <c r="H2149" s="83"/>
      <c r="I2149" s="83"/>
      <c r="J2149" s="83"/>
    </row>
    <row r="2150" spans="1:10">
      <c r="A2150" s="83"/>
      <c r="B2150" s="83"/>
      <c r="C2150" s="83"/>
      <c r="D2150" s="83"/>
      <c r="E2150" s="83"/>
      <c r="F2150" s="83"/>
      <c r="G2150" s="83"/>
      <c r="H2150" s="83"/>
      <c r="I2150" s="83"/>
      <c r="J2150" s="83"/>
    </row>
    <row r="2151" spans="1:10">
      <c r="A2151" s="83"/>
      <c r="B2151" s="83"/>
      <c r="C2151" s="83"/>
      <c r="D2151" s="83"/>
      <c r="E2151" s="83"/>
      <c r="F2151" s="83"/>
      <c r="G2151" s="83"/>
      <c r="H2151" s="83"/>
      <c r="I2151" s="83"/>
      <c r="J2151" s="83"/>
    </row>
    <row r="2152" spans="1:10">
      <c r="A2152" s="83"/>
      <c r="B2152" s="83"/>
      <c r="C2152" s="83"/>
      <c r="D2152" s="83"/>
      <c r="E2152" s="83"/>
      <c r="F2152" s="83"/>
      <c r="G2152" s="83"/>
      <c r="H2152" s="83"/>
      <c r="I2152" s="83"/>
      <c r="J2152" s="83"/>
    </row>
    <row r="2153" spans="1:10">
      <c r="A2153" s="83"/>
      <c r="B2153" s="83"/>
      <c r="C2153" s="83"/>
      <c r="D2153" s="83"/>
      <c r="E2153" s="83"/>
      <c r="F2153" s="83"/>
      <c r="G2153" s="83"/>
      <c r="H2153" s="83"/>
      <c r="I2153" s="83"/>
      <c r="J2153" s="83"/>
    </row>
    <row r="2154" spans="1:10">
      <c r="A2154" s="83"/>
      <c r="B2154" s="83"/>
      <c r="C2154" s="83"/>
      <c r="D2154" s="83"/>
      <c r="E2154" s="83"/>
      <c r="F2154" s="83"/>
      <c r="G2154" s="83"/>
      <c r="H2154" s="83"/>
      <c r="I2154" s="83"/>
      <c r="J2154" s="83"/>
    </row>
    <row r="2156" spans="1:10">
      <c r="B2156" s="83"/>
      <c r="C2156" s="83"/>
      <c r="D2156" s="83"/>
      <c r="E2156" s="83"/>
      <c r="F2156" s="83"/>
      <c r="G2156" s="83"/>
      <c r="H2156" s="83"/>
      <c r="I2156" s="83"/>
    </row>
    <row r="2157" spans="1:10">
      <c r="A2157" s="84"/>
      <c r="B2157" s="83"/>
      <c r="C2157" s="83"/>
      <c r="D2157" s="83"/>
      <c r="E2157" s="83"/>
      <c r="F2157" s="83"/>
      <c r="G2157" s="83"/>
      <c r="H2157" s="83"/>
      <c r="I2157" s="83"/>
    </row>
    <row r="2158" spans="1:10">
      <c r="A2158" s="83"/>
      <c r="B2158" s="83"/>
      <c r="C2158" s="83"/>
      <c r="D2158" s="83"/>
      <c r="E2158" s="83"/>
      <c r="F2158" s="83"/>
      <c r="G2158" s="83"/>
      <c r="H2158" s="83"/>
      <c r="I2158" s="83"/>
    </row>
    <row r="2159" spans="1:10">
      <c r="A2159" s="83"/>
      <c r="B2159" s="83"/>
      <c r="C2159" s="83"/>
      <c r="D2159" s="83"/>
      <c r="E2159" s="83"/>
      <c r="F2159" s="83"/>
      <c r="G2159" s="83"/>
      <c r="H2159" s="83"/>
      <c r="I2159" s="83"/>
    </row>
    <row r="2160" spans="1:10">
      <c r="A2160" s="83"/>
      <c r="B2160" s="83"/>
      <c r="C2160" s="83"/>
      <c r="D2160" s="83"/>
      <c r="E2160" s="83"/>
      <c r="F2160" s="83"/>
      <c r="G2160" s="83"/>
      <c r="H2160" s="83"/>
      <c r="I2160" s="83"/>
    </row>
    <row r="2161" spans="1:9">
      <c r="A2161" s="83"/>
      <c r="B2161" s="83"/>
      <c r="C2161" s="83"/>
      <c r="D2161" s="83"/>
      <c r="E2161" s="83"/>
      <c r="F2161" s="83"/>
      <c r="G2161" s="83"/>
      <c r="H2161" s="83"/>
      <c r="I2161" s="83"/>
    </row>
    <row r="2162" spans="1:9">
      <c r="A2162" s="83"/>
      <c r="B2162" s="83"/>
      <c r="C2162" s="83"/>
      <c r="D2162" s="83"/>
      <c r="E2162" s="83"/>
      <c r="F2162" s="83"/>
      <c r="G2162" s="83"/>
      <c r="H2162" s="83"/>
      <c r="I2162" s="83"/>
    </row>
    <row r="2163" spans="1:9">
      <c r="A2163" s="83"/>
      <c r="B2163" s="83"/>
      <c r="C2163" s="83"/>
      <c r="D2163" s="83"/>
      <c r="E2163" s="83"/>
      <c r="F2163" s="83"/>
      <c r="G2163" s="83"/>
      <c r="H2163" s="83"/>
      <c r="I2163" s="83"/>
    </row>
    <row r="2164" spans="1:9">
      <c r="A2164" s="83"/>
      <c r="B2164" s="83"/>
      <c r="C2164" s="83"/>
      <c r="D2164" s="83"/>
      <c r="E2164" s="83"/>
      <c r="F2164" s="83"/>
      <c r="G2164" s="83"/>
      <c r="H2164" s="83"/>
      <c r="I2164" s="83"/>
    </row>
    <row r="2165" spans="1:9">
      <c r="A2165" s="83"/>
      <c r="B2165" s="83"/>
      <c r="C2165" s="83"/>
      <c r="D2165" s="83"/>
      <c r="E2165" s="83"/>
      <c r="F2165" s="83"/>
      <c r="G2165" s="83"/>
      <c r="H2165" s="83"/>
      <c r="I2165" s="83"/>
    </row>
    <row r="2166" spans="1:9">
      <c r="A2166" s="83"/>
      <c r="B2166" s="83"/>
      <c r="C2166" s="83"/>
      <c r="D2166" s="83"/>
      <c r="E2166" s="83"/>
      <c r="F2166" s="83"/>
      <c r="G2166" s="83"/>
      <c r="H2166" s="83"/>
      <c r="I2166" s="83"/>
    </row>
    <row r="2167" spans="1:9">
      <c r="A2167" s="83"/>
      <c r="B2167" s="83"/>
      <c r="C2167" s="83"/>
      <c r="D2167" s="83"/>
      <c r="E2167" s="83"/>
      <c r="F2167" s="83"/>
      <c r="G2167" s="83"/>
      <c r="H2167" s="83"/>
      <c r="I2167" s="83"/>
    </row>
    <row r="2168" spans="1:9">
      <c r="A2168" s="83"/>
      <c r="B2168" s="83"/>
      <c r="C2168" s="83"/>
      <c r="D2168" s="83"/>
      <c r="E2168" s="83"/>
      <c r="F2168" s="83"/>
      <c r="G2168" s="83"/>
      <c r="H2168" s="83"/>
      <c r="I2168" s="83"/>
    </row>
    <row r="2169" spans="1:9">
      <c r="A2169" s="83"/>
      <c r="B2169" s="83"/>
      <c r="C2169" s="83"/>
      <c r="D2169" s="83"/>
      <c r="E2169" s="83"/>
      <c r="F2169" s="83"/>
      <c r="G2169" s="83"/>
      <c r="H2169" s="83"/>
      <c r="I2169" s="83"/>
    </row>
    <row r="2170" spans="1:9">
      <c r="A2170" s="83"/>
      <c r="B2170" s="83"/>
      <c r="C2170" s="83"/>
      <c r="D2170" s="83"/>
      <c r="E2170" s="83"/>
      <c r="F2170" s="83"/>
      <c r="G2170" s="83"/>
      <c r="H2170" s="83"/>
      <c r="I2170" s="83"/>
    </row>
    <row r="2171" spans="1:9">
      <c r="A2171" s="83"/>
      <c r="B2171" s="83"/>
      <c r="C2171" s="83"/>
      <c r="D2171" s="83"/>
      <c r="E2171" s="83"/>
      <c r="F2171" s="83"/>
      <c r="G2171" s="83"/>
      <c r="H2171" s="83"/>
      <c r="I2171" s="83"/>
    </row>
    <row r="2172" spans="1:9">
      <c r="A2172" s="83"/>
      <c r="B2172" s="83"/>
      <c r="C2172" s="83"/>
      <c r="D2172" s="83"/>
      <c r="E2172" s="83"/>
      <c r="F2172" s="83"/>
      <c r="G2172" s="83"/>
      <c r="H2172" s="83"/>
      <c r="I2172" s="83"/>
    </row>
    <row r="2173" spans="1:9">
      <c r="A2173" s="83"/>
      <c r="B2173" s="83"/>
      <c r="C2173" s="83"/>
      <c r="D2173" s="83"/>
      <c r="E2173" s="83"/>
      <c r="F2173" s="83"/>
      <c r="G2173" s="83"/>
      <c r="H2173" s="83"/>
      <c r="I2173" s="83"/>
    </row>
    <row r="2174" spans="1:9">
      <c r="A2174" s="83"/>
      <c r="B2174" s="83"/>
      <c r="C2174" s="83"/>
      <c r="D2174" s="83"/>
      <c r="E2174" s="83"/>
      <c r="F2174" s="83"/>
      <c r="G2174" s="83"/>
      <c r="H2174" s="83"/>
      <c r="I2174" s="83"/>
    </row>
    <row r="2175" spans="1:9">
      <c r="A2175" s="83"/>
      <c r="B2175" s="83"/>
      <c r="C2175" s="83"/>
      <c r="D2175" s="83"/>
      <c r="E2175" s="83"/>
      <c r="F2175" s="83"/>
      <c r="G2175" s="83"/>
      <c r="H2175" s="83"/>
      <c r="I2175" s="83"/>
    </row>
    <row r="2176" spans="1:9">
      <c r="A2176" s="83"/>
      <c r="B2176" s="83"/>
      <c r="C2176" s="83"/>
      <c r="D2176" s="83"/>
      <c r="E2176" s="83"/>
      <c r="F2176" s="83"/>
      <c r="G2176" s="83"/>
      <c r="H2176" s="83"/>
      <c r="I2176" s="83"/>
    </row>
    <row r="2177" spans="1:9">
      <c r="A2177" s="83"/>
      <c r="B2177" s="83"/>
      <c r="C2177" s="83"/>
      <c r="D2177" s="83"/>
      <c r="E2177" s="83"/>
      <c r="F2177" s="83"/>
      <c r="G2177" s="83"/>
      <c r="H2177" s="83"/>
      <c r="I2177" s="83"/>
    </row>
    <row r="2178" spans="1:9">
      <c r="A2178" s="83"/>
      <c r="B2178" s="83"/>
      <c r="C2178" s="83"/>
      <c r="D2178" s="83"/>
      <c r="E2178" s="83"/>
      <c r="F2178" s="83"/>
      <c r="G2178" s="83"/>
      <c r="H2178" s="83"/>
      <c r="I2178" s="83"/>
    </row>
    <row r="2179" spans="1:9">
      <c r="A2179" s="83"/>
      <c r="B2179" s="83"/>
      <c r="C2179" s="83"/>
      <c r="D2179" s="83"/>
      <c r="E2179" s="83"/>
      <c r="F2179" s="83"/>
      <c r="G2179" s="83"/>
      <c r="H2179" s="83"/>
      <c r="I2179" s="83"/>
    </row>
    <row r="2180" spans="1:9">
      <c r="A2180" s="83"/>
      <c r="B2180" s="83"/>
      <c r="C2180" s="83"/>
      <c r="D2180" s="83"/>
      <c r="E2180" s="83"/>
      <c r="F2180" s="83"/>
      <c r="G2180" s="83"/>
      <c r="H2180" s="83"/>
      <c r="I2180" s="83"/>
    </row>
    <row r="2181" spans="1:9">
      <c r="A2181" s="83"/>
      <c r="B2181" s="83"/>
      <c r="C2181" s="83"/>
      <c r="D2181" s="83"/>
      <c r="E2181" s="83"/>
      <c r="F2181" s="83"/>
      <c r="G2181" s="83"/>
      <c r="H2181" s="83"/>
      <c r="I2181" s="83"/>
    </row>
    <row r="2182" spans="1:9">
      <c r="A2182" s="83"/>
      <c r="B2182" s="83"/>
      <c r="C2182" s="83"/>
      <c r="D2182" s="83"/>
      <c r="E2182" s="83"/>
      <c r="F2182" s="83"/>
      <c r="G2182" s="83"/>
      <c r="H2182" s="83"/>
      <c r="I2182" s="83"/>
    </row>
    <row r="2183" spans="1:9">
      <c r="A2183" s="83"/>
      <c r="B2183" s="83"/>
      <c r="C2183" s="83"/>
      <c r="D2183" s="83"/>
      <c r="E2183" s="83"/>
      <c r="F2183" s="83"/>
      <c r="G2183" s="83"/>
      <c r="H2183" s="83"/>
      <c r="I2183" s="83"/>
    </row>
    <row r="2184" spans="1:9">
      <c r="A2184" s="83"/>
      <c r="B2184" s="83"/>
      <c r="C2184" s="83"/>
      <c r="D2184" s="83"/>
      <c r="E2184" s="83"/>
      <c r="F2184" s="83"/>
      <c r="G2184" s="83"/>
      <c r="H2184" s="83"/>
      <c r="I2184" s="83"/>
    </row>
    <row r="2185" spans="1:9">
      <c r="A2185" s="83"/>
      <c r="B2185" s="83"/>
      <c r="C2185" s="83"/>
      <c r="D2185" s="83"/>
      <c r="E2185" s="83"/>
      <c r="F2185" s="83"/>
      <c r="G2185" s="83"/>
      <c r="H2185" s="83"/>
      <c r="I2185" s="83"/>
    </row>
    <row r="2186" spans="1:9">
      <c r="A2186" s="83"/>
      <c r="B2186" s="83"/>
      <c r="C2186" s="83"/>
      <c r="D2186" s="83"/>
      <c r="E2186" s="83"/>
      <c r="F2186" s="83"/>
      <c r="G2186" s="83"/>
      <c r="H2186" s="83"/>
      <c r="I2186" s="83"/>
    </row>
    <row r="2187" spans="1:9">
      <c r="A2187" s="83"/>
      <c r="B2187" s="83"/>
      <c r="C2187" s="83"/>
      <c r="D2187" s="83"/>
      <c r="E2187" s="83"/>
      <c r="F2187" s="83"/>
      <c r="G2187" s="83"/>
      <c r="H2187" s="83"/>
      <c r="I2187" s="83"/>
    </row>
    <row r="2188" spans="1:9">
      <c r="A2188" s="83"/>
      <c r="B2188" s="83"/>
      <c r="C2188" s="83"/>
      <c r="D2188" s="83"/>
      <c r="E2188" s="83"/>
      <c r="F2188" s="83"/>
      <c r="G2188" s="83"/>
      <c r="H2188" s="83"/>
      <c r="I2188" s="83"/>
    </row>
    <row r="2189" spans="1:9">
      <c r="A2189" s="83"/>
      <c r="B2189" s="83"/>
      <c r="C2189" s="83"/>
      <c r="D2189" s="83"/>
      <c r="E2189" s="83"/>
      <c r="F2189" s="83"/>
      <c r="G2189" s="83"/>
      <c r="H2189" s="83"/>
      <c r="I2189" s="83"/>
    </row>
    <row r="2190" spans="1:9">
      <c r="A2190" s="83"/>
      <c r="B2190" s="83"/>
      <c r="C2190" s="83"/>
      <c r="D2190" s="83"/>
      <c r="E2190" s="83"/>
      <c r="F2190" s="83"/>
      <c r="G2190" s="83"/>
      <c r="H2190" s="83"/>
      <c r="I2190" s="83"/>
    </row>
    <row r="2191" spans="1:9">
      <c r="A2191" s="83"/>
      <c r="B2191" s="83"/>
      <c r="C2191" s="83"/>
      <c r="D2191" s="83"/>
      <c r="E2191" s="83"/>
      <c r="F2191" s="83"/>
      <c r="G2191" s="83"/>
      <c r="H2191" s="83"/>
      <c r="I2191" s="83"/>
    </row>
    <row r="2192" spans="1:9">
      <c r="A2192" s="83"/>
      <c r="B2192" s="83"/>
      <c r="C2192" s="83"/>
      <c r="D2192" s="83"/>
      <c r="E2192" s="83"/>
      <c r="F2192" s="83"/>
      <c r="G2192" s="83"/>
      <c r="H2192" s="83"/>
      <c r="I2192" s="83"/>
    </row>
    <row r="2193" spans="1:9">
      <c r="A2193" s="83"/>
      <c r="B2193" s="83"/>
      <c r="C2193" s="83"/>
      <c r="D2193" s="83"/>
      <c r="E2193" s="83"/>
      <c r="F2193" s="83"/>
      <c r="G2193" s="83"/>
      <c r="H2193" s="83"/>
      <c r="I2193" s="83"/>
    </row>
    <row r="2194" spans="1:9">
      <c r="A2194" s="83"/>
      <c r="B2194" s="83"/>
      <c r="C2194" s="83"/>
      <c r="D2194" s="83"/>
      <c r="E2194" s="83"/>
      <c r="F2194" s="83"/>
      <c r="G2194" s="83"/>
      <c r="H2194" s="83"/>
      <c r="I2194" s="83"/>
    </row>
    <row r="2195" spans="1:9">
      <c r="A2195" s="83"/>
      <c r="B2195" s="83"/>
      <c r="C2195" s="83"/>
      <c r="D2195" s="83"/>
      <c r="E2195" s="83"/>
      <c r="F2195" s="83"/>
      <c r="G2195" s="83"/>
      <c r="H2195" s="83"/>
      <c r="I2195" s="83"/>
    </row>
    <row r="2196" spans="1:9">
      <c r="A2196" s="83"/>
      <c r="B2196" s="83"/>
      <c r="C2196" s="83"/>
      <c r="D2196" s="83"/>
      <c r="E2196" s="83"/>
      <c r="F2196" s="83"/>
      <c r="G2196" s="83"/>
      <c r="H2196" s="83"/>
      <c r="I2196" s="83"/>
    </row>
    <row r="2197" spans="1:9">
      <c r="A2197" s="83"/>
      <c r="B2197" s="83"/>
      <c r="C2197" s="83"/>
      <c r="D2197" s="83"/>
      <c r="E2197" s="83"/>
      <c r="F2197" s="83"/>
      <c r="G2197" s="83"/>
      <c r="H2197" s="83"/>
      <c r="I2197" s="83"/>
    </row>
    <row r="2198" spans="1:9">
      <c r="A2198" s="83"/>
      <c r="B2198" s="83"/>
      <c r="C2198" s="83"/>
      <c r="D2198" s="83"/>
      <c r="E2198" s="83"/>
      <c r="F2198" s="83"/>
      <c r="G2198" s="83"/>
      <c r="H2198" s="83"/>
      <c r="I2198" s="83"/>
    </row>
    <row r="2199" spans="1:9">
      <c r="A2199" s="83"/>
      <c r="B2199" s="83"/>
      <c r="C2199" s="83"/>
      <c r="D2199" s="83"/>
      <c r="E2199" s="83"/>
      <c r="F2199" s="83"/>
      <c r="G2199" s="83"/>
      <c r="H2199" s="83"/>
      <c r="I2199" s="83"/>
    </row>
    <row r="2200" spans="1:9">
      <c r="A2200" s="83"/>
      <c r="B2200" s="83"/>
      <c r="C2200" s="83"/>
      <c r="D2200" s="83"/>
      <c r="E2200" s="83"/>
      <c r="F2200" s="83"/>
      <c r="G2200" s="83"/>
      <c r="H2200" s="83"/>
      <c r="I2200" s="83"/>
    </row>
    <row r="2201" spans="1:9">
      <c r="A2201" s="83"/>
      <c r="B2201" s="83"/>
      <c r="C2201" s="83"/>
      <c r="D2201" s="83"/>
      <c r="E2201" s="83"/>
      <c r="F2201" s="83"/>
      <c r="G2201" s="83"/>
      <c r="H2201" s="83"/>
      <c r="I2201" s="83"/>
    </row>
    <row r="2202" spans="1:9">
      <c r="A2202" s="83"/>
      <c r="B2202" s="83"/>
      <c r="C2202" s="83"/>
      <c r="D2202" s="83"/>
      <c r="E2202" s="83"/>
      <c r="F2202" s="83"/>
      <c r="G2202" s="83"/>
      <c r="H2202" s="83"/>
      <c r="I2202" s="83"/>
    </row>
    <row r="2203" spans="1:9">
      <c r="A2203" s="83"/>
      <c r="B2203" s="83"/>
      <c r="C2203" s="83"/>
      <c r="D2203" s="83"/>
      <c r="E2203" s="83"/>
      <c r="F2203" s="83"/>
      <c r="G2203" s="83"/>
      <c r="H2203" s="83"/>
      <c r="I2203" s="83"/>
    </row>
    <row r="2204" spans="1:9">
      <c r="A2204" s="83"/>
      <c r="B2204" s="83"/>
      <c r="C2204" s="83"/>
      <c r="D2204" s="83"/>
      <c r="E2204" s="83"/>
      <c r="F2204" s="83"/>
      <c r="G2204" s="83"/>
      <c r="H2204" s="83"/>
      <c r="I2204" s="83"/>
    </row>
    <row r="2205" spans="1:9">
      <c r="A2205" s="83"/>
      <c r="B2205" s="83"/>
      <c r="C2205" s="83"/>
      <c r="D2205" s="83"/>
      <c r="E2205" s="83"/>
      <c r="F2205" s="83"/>
      <c r="G2205" s="83"/>
      <c r="H2205" s="83"/>
      <c r="I2205" s="83"/>
    </row>
    <row r="2206" spans="1:9">
      <c r="A2206" s="83"/>
      <c r="B2206" s="83"/>
      <c r="C2206" s="83"/>
      <c r="D2206" s="83"/>
      <c r="E2206" s="83"/>
      <c r="F2206" s="83"/>
      <c r="G2206" s="83"/>
      <c r="H2206" s="83"/>
      <c r="I2206" s="83"/>
    </row>
    <row r="2207" spans="1:9">
      <c r="A2207" s="83"/>
      <c r="B2207" s="83"/>
      <c r="C2207" s="83"/>
      <c r="D2207" s="83"/>
      <c r="E2207" s="83"/>
      <c r="F2207" s="83"/>
      <c r="G2207" s="83"/>
      <c r="H2207" s="83"/>
      <c r="I2207" s="83"/>
    </row>
    <row r="2208" spans="1:9">
      <c r="A2208" s="83"/>
      <c r="B2208" s="83"/>
      <c r="C2208" s="83"/>
      <c r="D2208" s="83"/>
      <c r="E2208" s="83"/>
      <c r="F2208" s="83"/>
      <c r="G2208" s="83"/>
      <c r="H2208" s="83"/>
      <c r="I2208" s="83"/>
    </row>
    <row r="2209" spans="1:9">
      <c r="A2209" s="83"/>
      <c r="B2209" s="83"/>
      <c r="C2209" s="83"/>
      <c r="D2209" s="83"/>
      <c r="E2209" s="83"/>
      <c r="F2209" s="83"/>
      <c r="G2209" s="83"/>
      <c r="H2209" s="83"/>
      <c r="I2209" s="83"/>
    </row>
    <row r="2210" spans="1:9">
      <c r="A2210" s="83"/>
      <c r="B2210" s="83"/>
      <c r="C2210" s="83"/>
      <c r="D2210" s="83"/>
      <c r="E2210" s="83"/>
      <c r="F2210" s="83"/>
      <c r="G2210" s="83"/>
      <c r="H2210" s="83"/>
      <c r="I2210" s="83"/>
    </row>
    <row r="2211" spans="1:9">
      <c r="A2211" s="83"/>
      <c r="B2211" s="83"/>
      <c r="C2211" s="83"/>
      <c r="D2211" s="83"/>
      <c r="E2211" s="83"/>
      <c r="F2211" s="83"/>
      <c r="G2211" s="83"/>
      <c r="H2211" s="83"/>
      <c r="I2211" s="83"/>
    </row>
    <row r="2212" spans="1:9">
      <c r="A2212" s="83"/>
      <c r="B2212" s="83"/>
      <c r="C2212" s="83"/>
      <c r="D2212" s="83"/>
      <c r="E2212" s="83"/>
      <c r="F2212" s="83"/>
      <c r="G2212" s="83"/>
      <c r="H2212" s="83"/>
      <c r="I2212" s="83"/>
    </row>
    <row r="2213" spans="1:9">
      <c r="A2213" s="83"/>
      <c r="B2213" s="83"/>
      <c r="C2213" s="83"/>
      <c r="D2213" s="83"/>
      <c r="E2213" s="83"/>
      <c r="F2213" s="83"/>
      <c r="G2213" s="83"/>
      <c r="H2213" s="83"/>
      <c r="I2213" s="83"/>
    </row>
    <row r="2214" spans="1:9">
      <c r="A2214" s="83"/>
      <c r="B2214" s="83"/>
      <c r="C2214" s="83"/>
      <c r="D2214" s="83"/>
      <c r="E2214" s="83"/>
      <c r="F2214" s="83"/>
      <c r="G2214" s="83"/>
      <c r="H2214" s="83"/>
      <c r="I2214" s="83"/>
    </row>
    <row r="2215" spans="1:9">
      <c r="A2215" s="83"/>
      <c r="B2215" s="83"/>
      <c r="C2215" s="83"/>
      <c r="D2215" s="83"/>
      <c r="E2215" s="83"/>
      <c r="F2215" s="83"/>
      <c r="G2215" s="83"/>
      <c r="H2215" s="83"/>
      <c r="I2215" s="83"/>
    </row>
    <row r="2216" spans="1:9">
      <c r="A2216" s="83"/>
      <c r="B2216" s="83"/>
      <c r="C2216" s="83"/>
      <c r="D2216" s="83"/>
      <c r="E2216" s="83"/>
      <c r="F2216" s="83"/>
      <c r="G2216" s="83"/>
      <c r="H2216" s="83"/>
      <c r="I2216" s="83"/>
    </row>
    <row r="2217" spans="1:9">
      <c r="A2217" s="83"/>
      <c r="B2217" s="83"/>
      <c r="C2217" s="83"/>
      <c r="D2217" s="83"/>
      <c r="E2217" s="83"/>
      <c r="F2217" s="83"/>
      <c r="G2217" s="83"/>
      <c r="H2217" s="83"/>
      <c r="I2217" s="83"/>
    </row>
    <row r="2218" spans="1:9">
      <c r="A2218" s="83"/>
      <c r="B2218" s="83"/>
      <c r="C2218" s="83"/>
      <c r="D2218" s="83"/>
      <c r="E2218" s="83"/>
      <c r="F2218" s="83"/>
      <c r="G2218" s="83"/>
      <c r="H2218" s="83"/>
      <c r="I2218" s="83"/>
    </row>
    <row r="2219" spans="1:9">
      <c r="A2219" s="83"/>
      <c r="B2219" s="83"/>
      <c r="C2219" s="83"/>
      <c r="D2219" s="83"/>
      <c r="E2219" s="83"/>
      <c r="F2219" s="83"/>
      <c r="G2219" s="83"/>
      <c r="H2219" s="83"/>
      <c r="I2219" s="83"/>
    </row>
    <row r="2220" spans="1:9">
      <c r="A2220" s="83"/>
      <c r="B2220" s="83"/>
      <c r="C2220" s="83"/>
      <c r="D2220" s="83"/>
      <c r="E2220" s="83"/>
      <c r="F2220" s="83"/>
      <c r="G2220" s="83"/>
      <c r="H2220" s="83"/>
      <c r="I2220" s="83"/>
    </row>
    <row r="2221" spans="1:9">
      <c r="A2221" s="83"/>
      <c r="B2221" s="83"/>
      <c r="C2221" s="83"/>
      <c r="D2221" s="83"/>
      <c r="E2221" s="83"/>
      <c r="F2221" s="83"/>
      <c r="G2221" s="83"/>
      <c r="H2221" s="83"/>
      <c r="I2221" s="83"/>
    </row>
    <row r="2222" spans="1:9">
      <c r="A2222" s="83"/>
      <c r="B2222" s="83"/>
      <c r="C2222" s="83"/>
      <c r="D2222" s="83"/>
      <c r="E2222" s="83"/>
      <c r="F2222" s="83"/>
      <c r="G2222" s="83"/>
      <c r="H2222" s="83"/>
      <c r="I2222" s="83"/>
    </row>
    <row r="2223" spans="1:9">
      <c r="A2223" s="83"/>
      <c r="B2223" s="83"/>
      <c r="C2223" s="83"/>
      <c r="D2223" s="83"/>
      <c r="E2223" s="83"/>
      <c r="F2223" s="83"/>
      <c r="G2223" s="83"/>
      <c r="H2223" s="83"/>
      <c r="I2223" s="83"/>
    </row>
    <row r="2224" spans="1:9">
      <c r="A2224" s="83"/>
      <c r="B2224" s="83"/>
      <c r="C2224" s="83"/>
      <c r="D2224" s="83"/>
      <c r="E2224" s="83"/>
      <c r="F2224" s="83"/>
      <c r="G2224" s="83"/>
      <c r="H2224" s="83"/>
      <c r="I2224" s="83"/>
    </row>
    <row r="2225" spans="1:9">
      <c r="A2225" s="83"/>
      <c r="B2225" s="83"/>
      <c r="C2225" s="83"/>
      <c r="D2225" s="83"/>
      <c r="E2225" s="83"/>
      <c r="F2225" s="83"/>
      <c r="G2225" s="83"/>
      <c r="H2225" s="83"/>
      <c r="I2225" s="83"/>
    </row>
    <row r="2226" spans="1:9">
      <c r="A2226" s="83"/>
      <c r="B2226" s="83"/>
      <c r="C2226" s="83"/>
      <c r="D2226" s="83"/>
      <c r="E2226" s="83"/>
      <c r="F2226" s="83"/>
      <c r="G2226" s="83"/>
      <c r="H2226" s="83"/>
      <c r="I2226" s="83"/>
    </row>
    <row r="2227" spans="1:9">
      <c r="A2227" s="83"/>
      <c r="B2227" s="83"/>
      <c r="C2227" s="83"/>
      <c r="D2227" s="83"/>
      <c r="E2227" s="83"/>
      <c r="F2227" s="83"/>
      <c r="G2227" s="83"/>
      <c r="H2227" s="83"/>
      <c r="I2227" s="83"/>
    </row>
    <row r="2228" spans="1:9">
      <c r="A2228" s="83"/>
      <c r="B2228" s="83"/>
      <c r="C2228" s="83"/>
      <c r="D2228" s="83"/>
      <c r="E2228" s="83"/>
      <c r="F2228" s="83"/>
      <c r="G2228" s="83"/>
      <c r="H2228" s="83"/>
      <c r="I2228" s="83"/>
    </row>
    <row r="2229" spans="1:9">
      <c r="A2229" s="83"/>
      <c r="B2229" s="83"/>
      <c r="C2229" s="83"/>
      <c r="D2229" s="83"/>
      <c r="E2229" s="83"/>
      <c r="F2229" s="83"/>
      <c r="G2229" s="83"/>
      <c r="H2229" s="83"/>
      <c r="I2229" s="83"/>
    </row>
    <row r="2230" spans="1:9">
      <c r="A2230" s="83"/>
      <c r="B2230" s="83"/>
      <c r="C2230" s="83"/>
      <c r="D2230" s="83"/>
      <c r="E2230" s="83"/>
      <c r="F2230" s="83"/>
      <c r="G2230" s="83"/>
      <c r="H2230" s="83"/>
      <c r="I2230" s="83"/>
    </row>
    <row r="2231" spans="1:9">
      <c r="A2231" s="83"/>
      <c r="B2231" s="83"/>
      <c r="C2231" s="83"/>
      <c r="D2231" s="83"/>
      <c r="E2231" s="83"/>
      <c r="F2231" s="83"/>
      <c r="G2231" s="83"/>
      <c r="H2231" s="83"/>
      <c r="I2231" s="83"/>
    </row>
    <row r="2232" spans="1:9">
      <c r="A2232" s="83"/>
      <c r="B2232" s="83"/>
      <c r="C2232" s="83"/>
      <c r="D2232" s="83"/>
      <c r="E2232" s="83"/>
      <c r="F2232" s="83"/>
      <c r="G2232" s="83"/>
      <c r="H2232" s="83"/>
      <c r="I2232" s="83"/>
    </row>
    <row r="2233" spans="1:9">
      <c r="A2233" s="83"/>
      <c r="B2233" s="83"/>
      <c r="C2233" s="83"/>
      <c r="D2233" s="83"/>
      <c r="E2233" s="83"/>
      <c r="F2233" s="83"/>
      <c r="G2233" s="83"/>
      <c r="H2233" s="83"/>
      <c r="I2233" s="83"/>
    </row>
    <row r="2234" spans="1:9">
      <c r="A2234" s="83"/>
      <c r="B2234" s="83"/>
      <c r="C2234" s="83"/>
      <c r="D2234" s="83"/>
      <c r="E2234" s="83"/>
      <c r="F2234" s="83"/>
      <c r="G2234" s="83"/>
      <c r="H2234" s="83"/>
      <c r="I2234" s="83"/>
    </row>
    <row r="2235" spans="1:9">
      <c r="A2235" s="83"/>
      <c r="B2235" s="83"/>
      <c r="C2235" s="83"/>
      <c r="D2235" s="83"/>
      <c r="E2235" s="83"/>
      <c r="F2235" s="83"/>
      <c r="G2235" s="83"/>
      <c r="H2235" s="83"/>
      <c r="I2235" s="83"/>
    </row>
    <row r="2236" spans="1:9">
      <c r="A2236" s="84"/>
      <c r="B2236" s="83"/>
      <c r="C2236" s="83"/>
      <c r="D2236" s="83"/>
      <c r="E2236" s="83"/>
      <c r="F2236" s="83"/>
      <c r="G2236" s="83"/>
      <c r="H2236" s="83"/>
      <c r="I2236" s="83"/>
    </row>
    <row r="2237" spans="1:9">
      <c r="A2237" s="83"/>
      <c r="B2237" s="83"/>
      <c r="C2237" s="83"/>
      <c r="D2237" s="83"/>
      <c r="E2237" s="83"/>
      <c r="F2237" s="83"/>
      <c r="G2237" s="83"/>
      <c r="H2237" s="83"/>
      <c r="I2237" s="83"/>
    </row>
    <row r="2238" spans="1:9">
      <c r="A2238" s="83"/>
      <c r="B2238" s="83"/>
      <c r="C2238" s="83"/>
      <c r="D2238" s="83"/>
      <c r="E2238" s="83"/>
      <c r="F2238" s="83"/>
      <c r="G2238" s="83"/>
      <c r="H2238" s="83"/>
      <c r="I2238" s="83"/>
    </row>
    <row r="2239" spans="1:9">
      <c r="A2239" s="83"/>
      <c r="B2239" s="83"/>
      <c r="C2239" s="83"/>
      <c r="D2239" s="83"/>
      <c r="E2239" s="83"/>
      <c r="F2239" s="83"/>
      <c r="G2239" s="83"/>
      <c r="H2239" s="83"/>
      <c r="I2239" s="83"/>
    </row>
    <row r="2240" spans="1:9">
      <c r="A2240" s="83"/>
      <c r="B2240" s="83"/>
      <c r="C2240" s="83"/>
      <c r="D2240" s="83"/>
      <c r="E2240" s="83"/>
      <c r="F2240" s="83"/>
      <c r="G2240" s="83"/>
      <c r="H2240" s="83"/>
      <c r="I2240" s="83"/>
    </row>
    <row r="2241" spans="1:9">
      <c r="A2241" s="83"/>
      <c r="B2241" s="83"/>
      <c r="C2241" s="83"/>
      <c r="D2241" s="83"/>
      <c r="E2241" s="83"/>
      <c r="F2241" s="83"/>
      <c r="G2241" s="83"/>
      <c r="H2241" s="83"/>
      <c r="I2241" s="83"/>
    </row>
    <row r="2242" spans="1:9">
      <c r="A2242" s="83"/>
      <c r="B2242" s="83"/>
      <c r="C2242" s="83"/>
      <c r="D2242" s="83"/>
      <c r="E2242" s="83"/>
      <c r="F2242" s="83"/>
      <c r="G2242" s="83"/>
      <c r="H2242" s="83"/>
      <c r="I2242" s="83"/>
    </row>
    <row r="2243" spans="1:9">
      <c r="A2243" s="83"/>
      <c r="B2243" s="83"/>
      <c r="C2243" s="83"/>
      <c r="D2243" s="83"/>
      <c r="E2243" s="83"/>
      <c r="F2243" s="83"/>
      <c r="G2243" s="83"/>
      <c r="H2243" s="83"/>
      <c r="I2243" s="83"/>
    </row>
    <row r="2244" spans="1:9">
      <c r="A2244" s="83"/>
      <c r="B2244" s="83"/>
      <c r="C2244" s="83"/>
      <c r="D2244" s="83"/>
      <c r="E2244" s="83"/>
      <c r="F2244" s="83"/>
      <c r="G2244" s="83"/>
      <c r="H2244" s="83"/>
      <c r="I2244" s="83"/>
    </row>
    <row r="2245" spans="1:9">
      <c r="A2245" s="83"/>
      <c r="B2245" s="83"/>
      <c r="C2245" s="83"/>
      <c r="D2245" s="83"/>
      <c r="E2245" s="83"/>
      <c r="F2245" s="83"/>
      <c r="G2245" s="83"/>
      <c r="H2245" s="83"/>
      <c r="I2245" s="83"/>
    </row>
    <row r="2246" spans="1:9">
      <c r="A2246" s="83"/>
      <c r="B2246" s="83"/>
      <c r="C2246" s="83"/>
      <c r="D2246" s="83"/>
      <c r="E2246" s="83"/>
      <c r="F2246" s="83"/>
      <c r="G2246" s="83"/>
      <c r="H2246" s="83"/>
      <c r="I2246" s="83"/>
    </row>
    <row r="2247" spans="1:9">
      <c r="A2247" s="83"/>
      <c r="B2247" s="83"/>
      <c r="C2247" s="83"/>
      <c r="D2247" s="83"/>
      <c r="E2247" s="83"/>
      <c r="F2247" s="83"/>
      <c r="G2247" s="83"/>
      <c r="H2247" s="83"/>
      <c r="I2247" s="83"/>
    </row>
    <row r="2248" spans="1:9">
      <c r="A2248" s="83"/>
      <c r="B2248" s="83"/>
      <c r="C2248" s="83"/>
      <c r="D2248" s="83"/>
      <c r="E2248" s="83"/>
      <c r="F2248" s="83"/>
      <c r="G2248" s="83"/>
      <c r="H2248" s="83"/>
      <c r="I2248" s="83"/>
    </row>
    <row r="2249" spans="1:9">
      <c r="A2249" s="83"/>
      <c r="B2249" s="83"/>
      <c r="C2249" s="83"/>
      <c r="D2249" s="83"/>
      <c r="E2249" s="83"/>
      <c r="F2249" s="83"/>
      <c r="G2249" s="83"/>
      <c r="H2249" s="83"/>
      <c r="I2249" s="83"/>
    </row>
    <row r="2250" spans="1:9">
      <c r="A2250" s="83"/>
      <c r="B2250" s="83"/>
      <c r="C2250" s="83"/>
      <c r="D2250" s="83"/>
      <c r="E2250" s="83"/>
      <c r="F2250" s="83"/>
      <c r="G2250" s="83"/>
      <c r="H2250" s="83"/>
      <c r="I2250" s="83"/>
    </row>
    <row r="2251" spans="1:9">
      <c r="A2251" s="83"/>
      <c r="B2251" s="83"/>
      <c r="C2251" s="83"/>
      <c r="D2251" s="83"/>
      <c r="E2251" s="83"/>
      <c r="F2251" s="83"/>
      <c r="G2251" s="83"/>
      <c r="H2251" s="83"/>
      <c r="I2251" s="83"/>
    </row>
    <row r="2252" spans="1:9">
      <c r="A2252" s="83"/>
      <c r="B2252" s="83"/>
      <c r="C2252" s="83"/>
      <c r="D2252" s="83"/>
      <c r="E2252" s="83"/>
      <c r="F2252" s="83"/>
      <c r="G2252" s="83"/>
      <c r="H2252" s="83"/>
      <c r="I2252" s="83"/>
    </row>
    <row r="2253" spans="1:9">
      <c r="A2253" s="83"/>
      <c r="B2253" s="83"/>
      <c r="C2253" s="83"/>
      <c r="D2253" s="83"/>
      <c r="E2253" s="83"/>
      <c r="F2253" s="83"/>
      <c r="G2253" s="83"/>
      <c r="H2253" s="83"/>
      <c r="I2253" s="83"/>
    </row>
    <row r="2254" spans="1:9">
      <c r="A2254" s="83"/>
      <c r="B2254" s="83"/>
      <c r="C2254" s="83"/>
      <c r="D2254" s="83"/>
      <c r="E2254" s="83"/>
      <c r="F2254" s="83"/>
      <c r="G2254" s="83"/>
      <c r="H2254" s="83"/>
      <c r="I2254" s="83"/>
    </row>
    <row r="2255" spans="1:9">
      <c r="A2255" s="83"/>
      <c r="B2255" s="83"/>
      <c r="C2255" s="83"/>
      <c r="D2255" s="83"/>
      <c r="E2255" s="83"/>
      <c r="F2255" s="83"/>
      <c r="G2255" s="83"/>
      <c r="H2255" s="83"/>
      <c r="I2255" s="83"/>
    </row>
    <row r="2256" spans="1:9">
      <c r="A2256" s="83"/>
      <c r="B2256" s="83"/>
      <c r="C2256" s="83"/>
      <c r="D2256" s="83"/>
      <c r="E2256" s="83"/>
      <c r="F2256" s="83"/>
      <c r="G2256" s="83"/>
      <c r="H2256" s="83"/>
      <c r="I2256" s="83"/>
    </row>
    <row r="2257" spans="1:9">
      <c r="A2257" s="83"/>
      <c r="B2257" s="83"/>
      <c r="C2257" s="83"/>
      <c r="D2257" s="83"/>
      <c r="E2257" s="83"/>
      <c r="F2257" s="83"/>
      <c r="G2257" s="83"/>
      <c r="H2257" s="83"/>
      <c r="I2257" s="83"/>
    </row>
    <row r="2258" spans="1:9">
      <c r="A2258" s="83"/>
      <c r="B2258" s="83"/>
      <c r="C2258" s="83"/>
      <c r="D2258" s="83"/>
      <c r="E2258" s="83"/>
      <c r="F2258" s="83"/>
      <c r="G2258" s="83"/>
      <c r="H2258" s="83"/>
      <c r="I2258" s="83"/>
    </row>
    <row r="2259" spans="1:9">
      <c r="A2259" s="83"/>
      <c r="B2259" s="83"/>
      <c r="C2259" s="83"/>
      <c r="D2259" s="83"/>
      <c r="E2259" s="83"/>
      <c r="F2259" s="83"/>
      <c r="G2259" s="83"/>
      <c r="H2259" s="83"/>
      <c r="I2259" s="83"/>
    </row>
    <row r="2260" spans="1:9">
      <c r="A2260" s="83"/>
      <c r="B2260" s="83"/>
      <c r="C2260" s="83"/>
      <c r="D2260" s="83"/>
      <c r="E2260" s="83"/>
      <c r="F2260" s="83"/>
      <c r="G2260" s="83"/>
      <c r="H2260" s="83"/>
      <c r="I2260" s="83"/>
    </row>
    <row r="2261" spans="1:9">
      <c r="A2261" s="83"/>
      <c r="B2261" s="83"/>
      <c r="C2261" s="83"/>
      <c r="D2261" s="83"/>
      <c r="E2261" s="83"/>
      <c r="F2261" s="83"/>
      <c r="G2261" s="83"/>
      <c r="H2261" s="83"/>
      <c r="I2261" s="83"/>
    </row>
    <row r="2262" spans="1:9">
      <c r="A2262" s="83"/>
      <c r="B2262" s="83"/>
      <c r="C2262" s="83"/>
      <c r="D2262" s="83"/>
      <c r="E2262" s="83"/>
      <c r="F2262" s="83"/>
      <c r="G2262" s="83"/>
      <c r="H2262" s="83"/>
      <c r="I2262" s="83"/>
    </row>
    <row r="2263" spans="1:9">
      <c r="A2263" s="83"/>
      <c r="B2263" s="83"/>
      <c r="C2263" s="83"/>
      <c r="D2263" s="83"/>
      <c r="E2263" s="83"/>
      <c r="F2263" s="83"/>
      <c r="G2263" s="83"/>
      <c r="H2263" s="83"/>
      <c r="I2263" s="83"/>
    </row>
    <row r="2264" spans="1:9">
      <c r="A2264" s="83"/>
      <c r="B2264" s="83"/>
      <c r="C2264" s="83"/>
      <c r="D2264" s="83"/>
      <c r="E2264" s="83"/>
      <c r="F2264" s="83"/>
      <c r="G2264" s="83"/>
      <c r="H2264" s="83"/>
      <c r="I2264" s="83"/>
    </row>
    <row r="2265" spans="1:9">
      <c r="A2265" s="84"/>
      <c r="B2265" s="83"/>
      <c r="C2265" s="83"/>
      <c r="D2265" s="83"/>
      <c r="E2265" s="83"/>
      <c r="F2265" s="83"/>
      <c r="G2265" s="83"/>
      <c r="H2265" s="83"/>
      <c r="I2265" s="83"/>
    </row>
    <row r="2266" spans="1:9">
      <c r="A2266" s="83"/>
      <c r="B2266" s="83"/>
      <c r="C2266" s="83"/>
      <c r="D2266" s="83"/>
      <c r="E2266" s="83"/>
      <c r="F2266" s="83"/>
      <c r="G2266" s="83"/>
      <c r="H2266" s="83"/>
      <c r="I2266" s="83"/>
    </row>
    <row r="2267" spans="1:9">
      <c r="A2267" s="83"/>
      <c r="B2267" s="83"/>
      <c r="C2267" s="83"/>
      <c r="D2267" s="83"/>
      <c r="E2267" s="83"/>
      <c r="F2267" s="83"/>
      <c r="G2267" s="83"/>
      <c r="H2267" s="83"/>
      <c r="I2267" s="83"/>
    </row>
    <row r="2268" spans="1:9">
      <c r="A2268" s="83"/>
      <c r="B2268" s="83"/>
      <c r="C2268" s="83"/>
      <c r="D2268" s="83"/>
      <c r="E2268" s="83"/>
      <c r="F2268" s="83"/>
      <c r="G2268" s="83"/>
      <c r="H2268" s="83"/>
      <c r="I2268" s="83"/>
    </row>
    <row r="2269" spans="1:9">
      <c r="A2269" s="83"/>
      <c r="B2269" s="83"/>
      <c r="C2269" s="83"/>
      <c r="D2269" s="83"/>
      <c r="E2269" s="83"/>
      <c r="F2269" s="83"/>
      <c r="G2269" s="83"/>
      <c r="H2269" s="83"/>
      <c r="I2269" s="83"/>
    </row>
    <row r="2270" spans="1:9">
      <c r="A2270" s="83"/>
      <c r="B2270" s="83"/>
      <c r="C2270" s="83"/>
      <c r="D2270" s="83"/>
      <c r="E2270" s="83"/>
      <c r="F2270" s="83"/>
      <c r="G2270" s="83"/>
      <c r="H2270" s="83"/>
      <c r="I2270" s="83"/>
    </row>
    <row r="2271" spans="1:9">
      <c r="A2271" s="83"/>
      <c r="B2271" s="83"/>
      <c r="C2271" s="83"/>
      <c r="D2271" s="83"/>
      <c r="E2271" s="83"/>
      <c r="F2271" s="83"/>
      <c r="G2271" s="83"/>
      <c r="H2271" s="83"/>
      <c r="I2271" s="83"/>
    </row>
    <row r="2272" spans="1:9">
      <c r="A2272" s="83"/>
      <c r="B2272" s="83"/>
      <c r="C2272" s="83"/>
      <c r="D2272" s="83"/>
      <c r="E2272" s="83"/>
      <c r="F2272" s="83"/>
      <c r="G2272" s="83"/>
      <c r="H2272" s="83"/>
      <c r="I2272" s="83"/>
    </row>
    <row r="2273" spans="1:9">
      <c r="A2273" s="83"/>
      <c r="B2273" s="83"/>
      <c r="C2273" s="83"/>
      <c r="D2273" s="83"/>
      <c r="E2273" s="83"/>
      <c r="F2273" s="83"/>
      <c r="G2273" s="83"/>
      <c r="H2273" s="83"/>
      <c r="I2273" s="83"/>
    </row>
    <row r="2274" spans="1:9">
      <c r="A2274" s="83"/>
      <c r="B2274" s="83"/>
      <c r="C2274" s="83"/>
      <c r="D2274" s="83"/>
      <c r="E2274" s="83"/>
      <c r="F2274" s="83"/>
      <c r="G2274" s="83"/>
      <c r="H2274" s="83"/>
      <c r="I2274" s="83"/>
    </row>
    <row r="2275" spans="1:9">
      <c r="A2275" s="83"/>
      <c r="B2275" s="83"/>
      <c r="C2275" s="83"/>
      <c r="D2275" s="83"/>
      <c r="E2275" s="83"/>
      <c r="F2275" s="83"/>
      <c r="G2275" s="83"/>
      <c r="H2275" s="83"/>
      <c r="I2275" s="83"/>
    </row>
    <row r="2276" spans="1:9">
      <c r="A2276" s="83"/>
      <c r="B2276" s="83"/>
      <c r="C2276" s="83"/>
      <c r="D2276" s="83"/>
      <c r="E2276" s="83"/>
      <c r="F2276" s="83"/>
      <c r="G2276" s="83"/>
      <c r="H2276" s="83"/>
      <c r="I2276" s="83"/>
    </row>
    <row r="2277" spans="1:9">
      <c r="A2277" s="83"/>
      <c r="B2277" s="83"/>
      <c r="C2277" s="83"/>
      <c r="D2277" s="83"/>
      <c r="E2277" s="83"/>
      <c r="F2277" s="83"/>
      <c r="G2277" s="83"/>
      <c r="H2277" s="83"/>
      <c r="I2277" s="83"/>
    </row>
    <row r="2278" spans="1:9">
      <c r="A2278" s="83"/>
      <c r="B2278" s="83"/>
      <c r="C2278" s="83"/>
      <c r="D2278" s="83"/>
      <c r="E2278" s="83"/>
      <c r="F2278" s="83"/>
      <c r="G2278" s="83"/>
      <c r="H2278" s="83"/>
      <c r="I2278" s="83"/>
    </row>
    <row r="2279" spans="1:9">
      <c r="A2279" s="83"/>
      <c r="B2279" s="83"/>
      <c r="C2279" s="83"/>
      <c r="D2279" s="83"/>
      <c r="E2279" s="83"/>
      <c r="F2279" s="83"/>
      <c r="G2279" s="83"/>
      <c r="H2279" s="83"/>
      <c r="I2279" s="83"/>
    </row>
    <row r="2280" spans="1:9">
      <c r="A2280" s="83"/>
      <c r="B2280" s="83"/>
      <c r="C2280" s="83"/>
      <c r="D2280" s="83"/>
      <c r="E2280" s="83"/>
      <c r="F2280" s="83"/>
      <c r="G2280" s="83"/>
      <c r="H2280" s="83"/>
      <c r="I2280" s="83"/>
    </row>
    <row r="2281" spans="1:9">
      <c r="A2281" s="83"/>
      <c r="B2281" s="83"/>
      <c r="C2281" s="83"/>
      <c r="D2281" s="83"/>
      <c r="E2281" s="83"/>
      <c r="F2281" s="83"/>
      <c r="G2281" s="83"/>
      <c r="H2281" s="83"/>
      <c r="I2281" s="83"/>
    </row>
    <row r="2282" spans="1:9">
      <c r="A2282" s="83"/>
      <c r="B2282" s="83"/>
      <c r="C2282" s="83"/>
      <c r="D2282" s="83"/>
      <c r="E2282" s="83"/>
      <c r="F2282" s="83"/>
      <c r="G2282" s="83"/>
      <c r="H2282" s="83"/>
      <c r="I2282" s="83"/>
    </row>
    <row r="2283" spans="1:9">
      <c r="A2283" s="83"/>
      <c r="B2283" s="83"/>
      <c r="C2283" s="83"/>
      <c r="D2283" s="83"/>
      <c r="E2283" s="83"/>
      <c r="F2283" s="83"/>
      <c r="G2283" s="83"/>
      <c r="H2283" s="83"/>
      <c r="I2283" s="83"/>
    </row>
    <row r="2284" spans="1:9">
      <c r="A2284" s="83"/>
      <c r="B2284" s="83"/>
      <c r="C2284" s="83"/>
      <c r="D2284" s="83"/>
      <c r="E2284" s="83"/>
      <c r="F2284" s="83"/>
      <c r="G2284" s="83"/>
      <c r="H2284" s="83"/>
      <c r="I2284" s="83"/>
    </row>
    <row r="2285" spans="1:9">
      <c r="A2285" s="83"/>
      <c r="B2285" s="83"/>
      <c r="C2285" s="83"/>
      <c r="D2285" s="83"/>
      <c r="E2285" s="83"/>
      <c r="F2285" s="83"/>
      <c r="G2285" s="83"/>
      <c r="H2285" s="83"/>
      <c r="I2285" s="83"/>
    </row>
    <row r="2286" spans="1:9">
      <c r="A2286" s="83"/>
      <c r="B2286" s="83"/>
      <c r="C2286" s="83"/>
      <c r="D2286" s="83"/>
      <c r="E2286" s="83"/>
      <c r="F2286" s="83"/>
      <c r="G2286" s="83"/>
      <c r="H2286" s="83"/>
      <c r="I2286" s="83"/>
    </row>
    <row r="2287" spans="1:9">
      <c r="A2287" s="83"/>
      <c r="B2287" s="83"/>
      <c r="C2287" s="83"/>
      <c r="D2287" s="83"/>
      <c r="E2287" s="83"/>
      <c r="F2287" s="83"/>
      <c r="G2287" s="83"/>
      <c r="H2287" s="83"/>
      <c r="I2287" s="83"/>
    </row>
    <row r="2288" spans="1:9">
      <c r="A2288" s="83"/>
      <c r="B2288" s="83"/>
      <c r="C2288" s="83"/>
      <c r="D2288" s="83"/>
      <c r="E2288" s="83"/>
      <c r="F2288" s="83"/>
      <c r="G2288" s="83"/>
      <c r="H2288" s="83"/>
      <c r="I2288" s="83"/>
    </row>
    <row r="2289" spans="1:9">
      <c r="A2289" s="83"/>
      <c r="B2289" s="83"/>
      <c r="C2289" s="83"/>
      <c r="D2289" s="83"/>
      <c r="E2289" s="83"/>
      <c r="F2289" s="83"/>
      <c r="G2289" s="83"/>
      <c r="H2289" s="83"/>
      <c r="I2289" s="83"/>
    </row>
    <row r="2290" spans="1:9">
      <c r="A2290" s="83"/>
      <c r="B2290" s="83"/>
      <c r="C2290" s="83"/>
      <c r="D2290" s="83"/>
      <c r="E2290" s="83"/>
      <c r="F2290" s="83"/>
      <c r="G2290" s="83"/>
      <c r="H2290" s="83"/>
      <c r="I2290" s="83"/>
    </row>
    <row r="2291" spans="1:9">
      <c r="A2291" s="83"/>
      <c r="B2291" s="83"/>
      <c r="C2291" s="83"/>
      <c r="D2291" s="83"/>
      <c r="E2291" s="83"/>
      <c r="F2291" s="83"/>
      <c r="G2291" s="83"/>
      <c r="H2291" s="83"/>
      <c r="I2291" s="83"/>
    </row>
    <row r="2292" spans="1:9">
      <c r="A2292" s="83"/>
      <c r="B2292" s="83"/>
      <c r="C2292" s="83"/>
      <c r="D2292" s="83"/>
      <c r="E2292" s="83"/>
      <c r="F2292" s="83"/>
      <c r="G2292" s="83"/>
      <c r="H2292" s="83"/>
      <c r="I2292" s="83"/>
    </row>
    <row r="2293" spans="1:9">
      <c r="A2293" s="83"/>
      <c r="B2293" s="83"/>
      <c r="C2293" s="83"/>
      <c r="D2293" s="83"/>
      <c r="E2293" s="83"/>
      <c r="F2293" s="83"/>
      <c r="G2293" s="83"/>
      <c r="H2293" s="83"/>
      <c r="I2293" s="83"/>
    </row>
    <row r="2294" spans="1:9">
      <c r="A2294" s="83"/>
      <c r="B2294" s="83"/>
      <c r="C2294" s="83"/>
      <c r="D2294" s="83"/>
      <c r="E2294" s="83"/>
      <c r="F2294" s="83"/>
      <c r="G2294" s="83"/>
      <c r="H2294" s="83"/>
      <c r="I2294" s="83"/>
    </row>
    <row r="2295" spans="1:9">
      <c r="A2295" s="83"/>
      <c r="B2295" s="83"/>
      <c r="C2295" s="83"/>
      <c r="D2295" s="83"/>
      <c r="E2295" s="83"/>
      <c r="F2295" s="83"/>
      <c r="G2295" s="83"/>
      <c r="H2295" s="83"/>
      <c r="I2295" s="83"/>
    </row>
    <row r="2296" spans="1:9">
      <c r="A2296" s="83"/>
      <c r="B2296" s="83"/>
      <c r="C2296" s="83"/>
      <c r="D2296" s="83"/>
      <c r="E2296" s="83"/>
      <c r="F2296" s="83"/>
      <c r="G2296" s="83"/>
      <c r="H2296" s="83"/>
      <c r="I2296" s="83"/>
    </row>
    <row r="2297" spans="1:9">
      <c r="A2297" s="83"/>
      <c r="B2297" s="83"/>
      <c r="C2297" s="83"/>
      <c r="D2297" s="83"/>
      <c r="E2297" s="83"/>
      <c r="F2297" s="83"/>
      <c r="G2297" s="83"/>
      <c r="H2297" s="83"/>
      <c r="I2297" s="83"/>
    </row>
    <row r="2298" spans="1:9">
      <c r="A2298" s="83"/>
      <c r="B2298" s="83"/>
      <c r="C2298" s="83"/>
      <c r="D2298" s="83"/>
      <c r="E2298" s="83"/>
      <c r="F2298" s="83"/>
      <c r="G2298" s="83"/>
      <c r="H2298" s="83"/>
      <c r="I2298" s="83"/>
    </row>
    <row r="2299" spans="1:9">
      <c r="A2299" s="83"/>
      <c r="B2299" s="83"/>
      <c r="C2299" s="83"/>
      <c r="D2299" s="83"/>
      <c r="E2299" s="83"/>
      <c r="F2299" s="83"/>
      <c r="G2299" s="83"/>
      <c r="H2299" s="83"/>
      <c r="I2299" s="83"/>
    </row>
    <row r="2300" spans="1:9">
      <c r="A2300" s="83"/>
      <c r="B2300" s="83"/>
      <c r="C2300" s="83"/>
      <c r="D2300" s="83"/>
      <c r="E2300" s="83"/>
      <c r="F2300" s="83"/>
      <c r="G2300" s="83"/>
      <c r="H2300" s="83"/>
      <c r="I2300" s="83"/>
    </row>
    <row r="2301" spans="1:9">
      <c r="A2301" s="83"/>
      <c r="B2301" s="83"/>
      <c r="C2301" s="83"/>
      <c r="D2301" s="83"/>
      <c r="E2301" s="83"/>
      <c r="F2301" s="83"/>
      <c r="G2301" s="83"/>
      <c r="H2301" s="83"/>
      <c r="I2301" s="83"/>
    </row>
    <row r="2302" spans="1:9">
      <c r="A2302" s="83"/>
      <c r="B2302" s="83"/>
      <c r="C2302" s="83"/>
      <c r="D2302" s="83"/>
      <c r="E2302" s="83"/>
      <c r="F2302" s="83"/>
      <c r="G2302" s="83"/>
      <c r="H2302" s="83"/>
      <c r="I2302" s="83"/>
    </row>
    <row r="2303" spans="1:9">
      <c r="A2303" s="83"/>
      <c r="B2303" s="83"/>
      <c r="C2303" s="83"/>
      <c r="D2303" s="83"/>
      <c r="E2303" s="83"/>
      <c r="F2303" s="83"/>
      <c r="G2303" s="83"/>
      <c r="H2303" s="83"/>
      <c r="I2303" s="83"/>
    </row>
    <row r="2304" spans="1:9">
      <c r="A2304" s="83"/>
      <c r="B2304" s="83"/>
      <c r="C2304" s="83"/>
      <c r="D2304" s="83"/>
      <c r="E2304" s="83"/>
      <c r="F2304" s="83"/>
      <c r="G2304" s="83"/>
      <c r="H2304" s="83"/>
      <c r="I2304" s="83"/>
    </row>
    <row r="2305" spans="1:9">
      <c r="A2305" s="83"/>
      <c r="B2305" s="83"/>
      <c r="C2305" s="83"/>
      <c r="D2305" s="83"/>
      <c r="E2305" s="83"/>
      <c r="F2305" s="83"/>
      <c r="G2305" s="83"/>
      <c r="H2305" s="83"/>
      <c r="I2305" s="83"/>
    </row>
    <row r="2306" spans="1:9">
      <c r="A2306" s="83"/>
      <c r="B2306" s="83"/>
      <c r="C2306" s="83"/>
      <c r="D2306" s="83"/>
      <c r="E2306" s="83"/>
      <c r="F2306" s="83"/>
      <c r="G2306" s="83"/>
      <c r="H2306" s="83"/>
      <c r="I2306" s="83"/>
    </row>
    <row r="2307" spans="1:9">
      <c r="A2307" s="83"/>
      <c r="B2307" s="83"/>
      <c r="C2307" s="83"/>
      <c r="D2307" s="83"/>
      <c r="E2307" s="83"/>
      <c r="F2307" s="83"/>
      <c r="G2307" s="83"/>
      <c r="H2307" s="83"/>
      <c r="I2307" s="83"/>
    </row>
    <row r="2308" spans="1:9">
      <c r="A2308" s="83"/>
      <c r="B2308" s="83"/>
      <c r="C2308" s="83"/>
      <c r="D2308" s="83"/>
      <c r="E2308" s="83"/>
      <c r="F2308" s="83"/>
      <c r="G2308" s="83"/>
      <c r="H2308" s="83"/>
      <c r="I2308" s="83"/>
    </row>
    <row r="2309" spans="1:9">
      <c r="A2309" s="83"/>
      <c r="B2309" s="83"/>
      <c r="C2309" s="83"/>
      <c r="D2309" s="83"/>
      <c r="E2309" s="83"/>
      <c r="F2309" s="83"/>
      <c r="G2309" s="83"/>
      <c r="H2309" s="83"/>
      <c r="I2309" s="83"/>
    </row>
    <row r="2310" spans="1:9">
      <c r="A2310" s="83"/>
      <c r="B2310" s="83"/>
      <c r="C2310" s="83"/>
      <c r="D2310" s="83"/>
      <c r="E2310" s="83"/>
      <c r="F2310" s="83"/>
      <c r="G2310" s="83"/>
      <c r="H2310" s="83"/>
      <c r="I2310" s="83"/>
    </row>
    <row r="2311" spans="1:9">
      <c r="A2311" s="83"/>
      <c r="B2311" s="83"/>
      <c r="C2311" s="83"/>
      <c r="D2311" s="83"/>
      <c r="E2311" s="83"/>
      <c r="F2311" s="83"/>
      <c r="G2311" s="83"/>
      <c r="H2311" s="83"/>
      <c r="I2311" s="83"/>
    </row>
    <row r="2312" spans="1:9">
      <c r="A2312" s="83"/>
      <c r="B2312" s="83"/>
      <c r="C2312" s="83"/>
      <c r="D2312" s="83"/>
      <c r="E2312" s="83"/>
      <c r="F2312" s="83"/>
      <c r="G2312" s="83"/>
      <c r="H2312" s="83"/>
      <c r="I2312" s="83"/>
    </row>
    <row r="2313" spans="1:9">
      <c r="A2313" s="83"/>
      <c r="B2313" s="83"/>
      <c r="C2313" s="83"/>
      <c r="D2313" s="83"/>
      <c r="E2313" s="83"/>
      <c r="F2313" s="83"/>
      <c r="G2313" s="83"/>
      <c r="H2313" s="83"/>
      <c r="I2313" s="83"/>
    </row>
    <row r="2314" spans="1:9">
      <c r="A2314" s="84"/>
      <c r="B2314" s="83"/>
      <c r="C2314" s="83"/>
      <c r="D2314" s="83"/>
      <c r="E2314" s="83"/>
      <c r="F2314" s="83"/>
      <c r="G2314" s="83"/>
      <c r="H2314" s="83"/>
      <c r="I2314" s="83"/>
    </row>
    <row r="2315" spans="1:9">
      <c r="A2315" s="83"/>
      <c r="B2315" s="83"/>
      <c r="C2315" s="83"/>
      <c r="D2315" s="83"/>
      <c r="E2315" s="83"/>
      <c r="F2315" s="83"/>
      <c r="G2315" s="83"/>
      <c r="H2315" s="83"/>
      <c r="I2315" s="83"/>
    </row>
    <row r="2316" spans="1:9">
      <c r="A2316" s="83"/>
      <c r="B2316" s="83"/>
      <c r="C2316" s="83"/>
      <c r="D2316" s="83"/>
      <c r="E2316" s="83"/>
      <c r="F2316" s="83"/>
      <c r="G2316" s="83"/>
      <c r="H2316" s="83"/>
      <c r="I2316" s="83"/>
    </row>
    <row r="2317" spans="1:9">
      <c r="A2317" s="83"/>
      <c r="B2317" s="83"/>
      <c r="C2317" s="83"/>
      <c r="D2317" s="83"/>
      <c r="E2317" s="83"/>
      <c r="F2317" s="83"/>
      <c r="G2317" s="83"/>
      <c r="H2317" s="83"/>
      <c r="I2317" s="83"/>
    </row>
    <row r="2318" spans="1:9">
      <c r="A2318" s="83"/>
      <c r="B2318" s="83"/>
      <c r="C2318" s="83"/>
      <c r="D2318" s="83"/>
      <c r="E2318" s="83"/>
      <c r="F2318" s="83"/>
      <c r="G2318" s="83"/>
      <c r="H2318" s="83"/>
      <c r="I2318" s="83"/>
    </row>
    <row r="2319" spans="1:9">
      <c r="A2319" s="83"/>
      <c r="B2319" s="83"/>
      <c r="C2319" s="83"/>
      <c r="D2319" s="83"/>
      <c r="E2319" s="83"/>
      <c r="F2319" s="83"/>
      <c r="G2319" s="83"/>
      <c r="H2319" s="83"/>
      <c r="I2319" s="83"/>
    </row>
    <row r="2320" spans="1:9">
      <c r="A2320" s="83"/>
      <c r="B2320" s="83"/>
      <c r="C2320" s="83"/>
      <c r="D2320" s="83"/>
      <c r="E2320" s="83"/>
      <c r="F2320" s="83"/>
      <c r="G2320" s="83"/>
      <c r="H2320" s="83"/>
      <c r="I2320" s="83"/>
    </row>
    <row r="2321" spans="1:11">
      <c r="A2321" s="83"/>
      <c r="B2321" s="83"/>
      <c r="C2321" s="83"/>
      <c r="D2321" s="83"/>
      <c r="E2321" s="83"/>
      <c r="F2321" s="83"/>
      <c r="G2321" s="83"/>
      <c r="H2321" s="83"/>
      <c r="I2321" s="83"/>
    </row>
    <row r="2322" spans="1:11">
      <c r="A2322" s="83"/>
      <c r="B2322" s="83"/>
      <c r="C2322" s="83"/>
      <c r="D2322" s="83"/>
      <c r="E2322" s="83"/>
      <c r="F2322" s="83"/>
      <c r="G2322" s="83"/>
      <c r="H2322" s="83"/>
      <c r="I2322" s="83"/>
    </row>
    <row r="2323" spans="1:11">
      <c r="A2323" s="83"/>
      <c r="B2323" s="83"/>
      <c r="C2323" s="83"/>
      <c r="D2323" s="83"/>
      <c r="E2323" s="83"/>
      <c r="F2323" s="83"/>
      <c r="G2323" s="83"/>
      <c r="H2323" s="83"/>
      <c r="I2323" s="83"/>
    </row>
    <row r="2324" spans="1:11">
      <c r="A2324" s="83"/>
      <c r="B2324" s="83"/>
      <c r="C2324" s="83"/>
      <c r="D2324" s="83"/>
      <c r="E2324" s="83"/>
      <c r="F2324" s="83"/>
      <c r="G2324" s="83"/>
      <c r="H2324" s="83"/>
      <c r="I2324" s="83"/>
    </row>
    <row r="2325" spans="1:11">
      <c r="A2325" s="83"/>
      <c r="B2325" s="83"/>
      <c r="C2325" s="83"/>
      <c r="D2325" s="83"/>
      <c r="E2325" s="83"/>
      <c r="F2325" s="83"/>
      <c r="G2325" s="83"/>
      <c r="H2325" s="83"/>
      <c r="I2325" s="83"/>
    </row>
    <row r="2326" spans="1:11">
      <c r="A2326" s="83"/>
      <c r="B2326" s="83"/>
      <c r="C2326" s="83"/>
      <c r="D2326" s="83"/>
      <c r="E2326" s="83"/>
      <c r="F2326" s="83"/>
      <c r="G2326" s="83"/>
      <c r="H2326" s="83"/>
      <c r="I2326" s="83"/>
    </row>
    <row r="2327" spans="1:11">
      <c r="A2327" s="83"/>
      <c r="B2327" s="83"/>
      <c r="C2327" s="83"/>
      <c r="D2327" s="83"/>
      <c r="E2327" s="83"/>
      <c r="F2327" s="83"/>
      <c r="G2327" s="83"/>
      <c r="H2327" s="83"/>
      <c r="I2327" s="83"/>
    </row>
    <row r="2328" spans="1:11">
      <c r="A2328" s="83"/>
      <c r="B2328" s="83"/>
      <c r="C2328" s="83"/>
      <c r="D2328" s="83"/>
      <c r="E2328" s="83"/>
      <c r="F2328" s="83"/>
      <c r="G2328" s="83"/>
      <c r="H2328" s="83"/>
      <c r="I2328" s="83"/>
    </row>
    <row r="2329" spans="1:11">
      <c r="A2329" s="83"/>
      <c r="B2329" s="83"/>
      <c r="C2329" s="83"/>
      <c r="D2329" s="83"/>
      <c r="E2329" s="83"/>
      <c r="F2329" s="83"/>
      <c r="G2329" s="83"/>
      <c r="H2329" s="83"/>
      <c r="I2329" s="83"/>
    </row>
    <row r="2330" spans="1:11">
      <c r="A2330" s="83"/>
      <c r="B2330" s="83"/>
      <c r="C2330" s="83"/>
      <c r="D2330" s="83"/>
      <c r="E2330" s="83"/>
      <c r="F2330" s="83"/>
      <c r="G2330" s="83"/>
      <c r="H2330" s="83"/>
      <c r="I2330" s="83"/>
    </row>
    <row r="2332" spans="1:11">
      <c r="B2332" s="83"/>
      <c r="C2332" s="83"/>
      <c r="D2332" s="83"/>
      <c r="E2332" s="83"/>
      <c r="F2332" s="83"/>
      <c r="G2332" s="83"/>
      <c r="H2332" s="83"/>
      <c r="I2332" s="83"/>
      <c r="J2332" s="83"/>
      <c r="K2332" s="83"/>
    </row>
    <row r="2333" spans="1:11">
      <c r="A2333" s="83"/>
      <c r="B2333" s="83"/>
      <c r="C2333" s="83"/>
      <c r="D2333" s="83"/>
      <c r="E2333" s="83"/>
      <c r="F2333" s="83"/>
      <c r="G2333" s="83"/>
      <c r="H2333" s="83"/>
      <c r="I2333" s="84"/>
      <c r="J2333" s="83"/>
      <c r="K2333" s="83"/>
    </row>
    <row r="2334" spans="1:11">
      <c r="A2334" s="83"/>
      <c r="B2334" s="83"/>
      <c r="C2334" s="83"/>
      <c r="D2334" s="83"/>
      <c r="E2334" s="83"/>
      <c r="F2334" s="83"/>
      <c r="G2334" s="83"/>
      <c r="H2334" s="83"/>
      <c r="I2334" s="83"/>
      <c r="J2334" s="83"/>
      <c r="K2334" s="83"/>
    </row>
    <row r="2335" spans="1:11">
      <c r="A2335" s="83"/>
      <c r="B2335" s="83"/>
      <c r="C2335" s="83"/>
      <c r="D2335" s="83"/>
      <c r="E2335" s="83"/>
      <c r="F2335" s="83"/>
      <c r="G2335" s="83"/>
      <c r="H2335" s="83"/>
      <c r="I2335" s="83"/>
      <c r="J2335" s="83"/>
      <c r="K2335" s="83"/>
    </row>
    <row r="2336" spans="1:11">
      <c r="A2336" s="83"/>
      <c r="B2336" s="83"/>
      <c r="C2336" s="83"/>
      <c r="D2336" s="83"/>
      <c r="E2336" s="83"/>
      <c r="F2336" s="83"/>
      <c r="G2336" s="83"/>
      <c r="H2336" s="83"/>
      <c r="I2336" s="83"/>
      <c r="J2336" s="83"/>
      <c r="K2336" s="83"/>
    </row>
    <row r="2337" spans="1:11">
      <c r="A2337" s="83"/>
      <c r="B2337" s="83"/>
      <c r="C2337" s="83"/>
      <c r="D2337" s="83"/>
      <c r="E2337" s="83"/>
      <c r="F2337" s="83"/>
      <c r="G2337" s="83"/>
      <c r="H2337" s="83"/>
      <c r="I2337" s="83"/>
      <c r="J2337" s="83"/>
      <c r="K2337" s="83"/>
    </row>
    <row r="2338" spans="1:11">
      <c r="A2338" s="83"/>
      <c r="B2338" s="83"/>
      <c r="C2338" s="83"/>
      <c r="D2338" s="83"/>
      <c r="E2338" s="83"/>
      <c r="F2338" s="83"/>
      <c r="G2338" s="83"/>
      <c r="H2338" s="83"/>
      <c r="I2338" s="83"/>
      <c r="J2338" s="83"/>
      <c r="K2338" s="83"/>
    </row>
    <row r="2339" spans="1:11">
      <c r="A2339" s="83"/>
      <c r="B2339" s="83"/>
      <c r="C2339" s="83"/>
      <c r="D2339" s="83"/>
      <c r="E2339" s="83"/>
      <c r="F2339" s="83"/>
      <c r="G2339" s="83"/>
      <c r="H2339" s="83"/>
      <c r="I2339" s="83"/>
      <c r="J2339" s="83"/>
      <c r="K2339" s="83"/>
    </row>
    <row r="2340" spans="1:11">
      <c r="A2340" s="83"/>
      <c r="B2340" s="83"/>
      <c r="C2340" s="83"/>
      <c r="D2340" s="83"/>
      <c r="E2340" s="83"/>
      <c r="F2340" s="83"/>
      <c r="G2340" s="83"/>
      <c r="H2340" s="83"/>
      <c r="I2340" s="83"/>
      <c r="J2340" s="83"/>
      <c r="K2340" s="83"/>
    </row>
    <row r="2341" spans="1:11">
      <c r="A2341" s="83"/>
      <c r="B2341" s="83"/>
      <c r="C2341" s="83"/>
      <c r="D2341" s="83"/>
      <c r="E2341" s="83"/>
      <c r="F2341" s="83"/>
      <c r="G2341" s="83"/>
      <c r="H2341" s="83"/>
      <c r="I2341" s="83"/>
      <c r="J2341" s="83"/>
      <c r="K2341" s="83"/>
    </row>
    <row r="2342" spans="1:11">
      <c r="A2342" s="83"/>
      <c r="B2342" s="83"/>
      <c r="C2342" s="83"/>
      <c r="D2342" s="83"/>
      <c r="E2342" s="83"/>
      <c r="F2342" s="83"/>
      <c r="G2342" s="83"/>
      <c r="H2342" s="83"/>
      <c r="I2342" s="83"/>
      <c r="J2342" s="83"/>
      <c r="K2342" s="83"/>
    </row>
    <row r="2343" spans="1:11">
      <c r="A2343" s="83"/>
      <c r="B2343" s="83"/>
      <c r="C2343" s="83"/>
      <c r="D2343" s="83"/>
      <c r="E2343" s="83"/>
      <c r="F2343" s="83"/>
      <c r="G2343" s="83"/>
      <c r="H2343" s="83"/>
      <c r="I2343" s="83"/>
      <c r="J2343" s="83"/>
      <c r="K2343" s="83"/>
    </row>
    <row r="2344" spans="1:11">
      <c r="A2344" s="83"/>
      <c r="B2344" s="83"/>
      <c r="C2344" s="83"/>
      <c r="D2344" s="83"/>
      <c r="E2344" s="83"/>
      <c r="F2344" s="83"/>
      <c r="G2344" s="83"/>
      <c r="H2344" s="83"/>
      <c r="I2344" s="83"/>
      <c r="J2344" s="83"/>
      <c r="K2344" s="83"/>
    </row>
    <row r="2345" spans="1:11">
      <c r="A2345" s="83"/>
      <c r="B2345" s="83"/>
      <c r="C2345" s="83"/>
      <c r="D2345" s="83"/>
      <c r="E2345" s="83"/>
      <c r="F2345" s="83"/>
      <c r="G2345" s="83"/>
      <c r="H2345" s="83"/>
      <c r="I2345" s="83"/>
      <c r="J2345" s="83"/>
      <c r="K2345" s="83"/>
    </row>
    <row r="2346" spans="1:11">
      <c r="A2346" s="83"/>
      <c r="B2346" s="83"/>
      <c r="C2346" s="83"/>
      <c r="D2346" s="83"/>
      <c r="E2346" s="83"/>
      <c r="F2346" s="83"/>
      <c r="G2346" s="83"/>
      <c r="H2346" s="83"/>
      <c r="I2346" s="83"/>
      <c r="J2346" s="83"/>
      <c r="K2346" s="83"/>
    </row>
    <row r="2347" spans="1:11">
      <c r="A2347" s="83"/>
      <c r="B2347" s="83"/>
      <c r="C2347" s="83"/>
      <c r="D2347" s="83"/>
      <c r="E2347" s="83"/>
      <c r="F2347" s="83"/>
      <c r="G2347" s="83"/>
      <c r="H2347" s="83"/>
      <c r="I2347" s="83"/>
      <c r="J2347" s="83"/>
      <c r="K2347" s="83"/>
    </row>
    <row r="2348" spans="1:11">
      <c r="A2348" s="83"/>
      <c r="B2348" s="83"/>
      <c r="C2348" s="83"/>
      <c r="D2348" s="83"/>
      <c r="E2348" s="83"/>
      <c r="F2348" s="83"/>
      <c r="G2348" s="83"/>
      <c r="H2348" s="83"/>
      <c r="I2348" s="83"/>
      <c r="J2348" s="83"/>
      <c r="K2348" s="83"/>
    </row>
    <row r="2349" spans="1:11">
      <c r="A2349" s="83"/>
      <c r="B2349" s="83"/>
      <c r="C2349" s="83"/>
      <c r="D2349" s="83"/>
      <c r="E2349" s="83"/>
      <c r="F2349" s="83"/>
      <c r="G2349" s="83"/>
      <c r="H2349" s="83"/>
      <c r="I2349" s="83"/>
      <c r="J2349" s="83"/>
      <c r="K2349" s="83"/>
    </row>
    <row r="2350" spans="1:11">
      <c r="A2350" s="83"/>
      <c r="B2350" s="83"/>
      <c r="C2350" s="83"/>
      <c r="D2350" s="83"/>
      <c r="E2350" s="83"/>
      <c r="F2350" s="83"/>
      <c r="G2350" s="83"/>
      <c r="H2350" s="83"/>
      <c r="I2350" s="83"/>
      <c r="J2350" s="83"/>
      <c r="K2350" s="83"/>
    </row>
    <row r="2351" spans="1:11">
      <c r="A2351" s="83"/>
      <c r="B2351" s="83"/>
      <c r="C2351" s="83"/>
      <c r="D2351" s="83"/>
      <c r="E2351" s="83"/>
      <c r="F2351" s="83"/>
      <c r="G2351" s="83"/>
      <c r="H2351" s="83"/>
      <c r="I2351" s="83"/>
      <c r="J2351" s="83"/>
      <c r="K2351" s="83"/>
    </row>
    <row r="2352" spans="1:11">
      <c r="A2352" s="83"/>
      <c r="B2352" s="83"/>
      <c r="C2352" s="83"/>
      <c r="D2352" s="83"/>
      <c r="E2352" s="83"/>
      <c r="F2352" s="83"/>
      <c r="G2352" s="83"/>
      <c r="H2352" s="83"/>
      <c r="I2352" s="83"/>
      <c r="J2352" s="83"/>
      <c r="K2352" s="83"/>
    </row>
    <row r="2353" spans="1:11">
      <c r="A2353" s="83"/>
      <c r="B2353" s="83"/>
      <c r="C2353" s="83"/>
      <c r="D2353" s="83"/>
      <c r="E2353" s="83"/>
      <c r="F2353" s="83"/>
      <c r="G2353" s="83"/>
      <c r="H2353" s="83"/>
      <c r="I2353" s="83"/>
      <c r="J2353" s="83"/>
      <c r="K2353" s="83"/>
    </row>
    <row r="2354" spans="1:11">
      <c r="A2354" s="83"/>
      <c r="B2354" s="83"/>
      <c r="C2354" s="83"/>
      <c r="D2354" s="83"/>
      <c r="E2354" s="83"/>
      <c r="F2354" s="83"/>
      <c r="G2354" s="83"/>
      <c r="H2354" s="83"/>
      <c r="I2354" s="83"/>
      <c r="J2354" s="83"/>
      <c r="K2354" s="83"/>
    </row>
    <row r="2355" spans="1:11">
      <c r="A2355" s="83"/>
      <c r="B2355" s="83"/>
      <c r="C2355" s="83"/>
      <c r="D2355" s="83"/>
      <c r="E2355" s="83"/>
      <c r="F2355" s="83"/>
      <c r="G2355" s="83"/>
      <c r="H2355" s="83"/>
      <c r="I2355" s="83"/>
      <c r="J2355" s="83"/>
      <c r="K2355" s="83"/>
    </row>
    <row r="2356" spans="1:11">
      <c r="A2356" s="83"/>
      <c r="B2356" s="83"/>
      <c r="C2356" s="83"/>
      <c r="D2356" s="83"/>
      <c r="E2356" s="83"/>
      <c r="F2356" s="83"/>
      <c r="G2356" s="83"/>
      <c r="H2356" s="83"/>
      <c r="I2356" s="83"/>
      <c r="J2356" s="83"/>
      <c r="K2356" s="83"/>
    </row>
    <row r="2357" spans="1:11">
      <c r="A2357" s="83"/>
      <c r="B2357" s="83"/>
      <c r="C2357" s="83"/>
      <c r="D2357" s="83"/>
      <c r="E2357" s="83"/>
      <c r="F2357" s="83"/>
      <c r="G2357" s="83"/>
      <c r="H2357" s="83"/>
      <c r="I2357" s="83"/>
      <c r="J2357" s="83"/>
      <c r="K2357" s="83"/>
    </row>
    <row r="2358" spans="1:11">
      <c r="A2358" s="83"/>
      <c r="B2358" s="83"/>
      <c r="C2358" s="83"/>
      <c r="D2358" s="83"/>
      <c r="E2358" s="83"/>
      <c r="F2358" s="83"/>
      <c r="G2358" s="83"/>
      <c r="H2358" s="83"/>
      <c r="I2358" s="83"/>
      <c r="J2358" s="83"/>
      <c r="K2358" s="83"/>
    </row>
    <row r="2359" spans="1:11">
      <c r="A2359" s="83"/>
      <c r="B2359" s="83"/>
      <c r="C2359" s="83"/>
      <c r="D2359" s="83"/>
      <c r="E2359" s="83"/>
      <c r="F2359" s="83"/>
      <c r="G2359" s="83"/>
      <c r="H2359" s="83"/>
      <c r="I2359" s="83"/>
      <c r="J2359" s="83"/>
      <c r="K2359" s="83"/>
    </row>
    <row r="2360" spans="1:11">
      <c r="A2360" s="83"/>
      <c r="B2360" s="83"/>
      <c r="C2360" s="83"/>
      <c r="D2360" s="83"/>
      <c r="E2360" s="83"/>
      <c r="F2360" s="83"/>
      <c r="G2360" s="83"/>
      <c r="H2360" s="83"/>
      <c r="I2360" s="83"/>
      <c r="J2360" s="83"/>
      <c r="K2360" s="83"/>
    </row>
    <row r="2361" spans="1:11">
      <c r="A2361" s="83"/>
      <c r="B2361" s="83"/>
      <c r="C2361" s="83"/>
      <c r="D2361" s="83"/>
      <c r="E2361" s="83"/>
      <c r="F2361" s="83"/>
      <c r="G2361" s="83"/>
      <c r="H2361" s="83"/>
      <c r="I2361" s="84"/>
      <c r="J2361" s="83"/>
      <c r="K2361" s="83"/>
    </row>
    <row r="2362" spans="1:11">
      <c r="A2362" s="83"/>
      <c r="B2362" s="83"/>
      <c r="C2362" s="83"/>
      <c r="D2362" s="83"/>
      <c r="E2362" s="83"/>
      <c r="F2362" s="83"/>
      <c r="G2362" s="83"/>
      <c r="H2362" s="83"/>
      <c r="I2362" s="83"/>
      <c r="J2362" s="83"/>
      <c r="K2362" s="83"/>
    </row>
    <row r="2363" spans="1:11">
      <c r="A2363" s="83"/>
      <c r="B2363" s="83"/>
      <c r="C2363" s="83"/>
      <c r="D2363" s="83"/>
      <c r="E2363" s="83"/>
      <c r="F2363" s="83"/>
      <c r="G2363" s="83"/>
      <c r="H2363" s="83"/>
      <c r="I2363" s="83"/>
      <c r="J2363" s="83"/>
      <c r="K2363" s="83"/>
    </row>
    <row r="2364" spans="1:11">
      <c r="A2364" s="83"/>
      <c r="B2364" s="83"/>
      <c r="C2364" s="83"/>
      <c r="D2364" s="83"/>
      <c r="E2364" s="83"/>
      <c r="F2364" s="83"/>
      <c r="G2364" s="83"/>
      <c r="H2364" s="83"/>
      <c r="I2364" s="83"/>
      <c r="J2364" s="83"/>
      <c r="K2364" s="83"/>
    </row>
    <row r="2365" spans="1:11">
      <c r="A2365" s="83"/>
      <c r="B2365" s="83"/>
      <c r="C2365" s="83"/>
      <c r="D2365" s="83"/>
      <c r="E2365" s="83"/>
      <c r="F2365" s="83"/>
      <c r="G2365" s="83"/>
      <c r="H2365" s="83"/>
      <c r="I2365" s="83"/>
      <c r="J2365" s="83"/>
      <c r="K2365" s="83"/>
    </row>
    <row r="2366" spans="1:11">
      <c r="A2366" s="83"/>
      <c r="B2366" s="83"/>
      <c r="C2366" s="83"/>
      <c r="D2366" s="83"/>
      <c r="E2366" s="83"/>
      <c r="F2366" s="83"/>
      <c r="G2366" s="83"/>
      <c r="H2366" s="83"/>
      <c r="I2366" s="83"/>
      <c r="J2366" s="83"/>
      <c r="K2366" s="83"/>
    </row>
    <row r="2367" spans="1:11">
      <c r="A2367" s="83"/>
      <c r="B2367" s="83"/>
      <c r="C2367" s="83"/>
      <c r="D2367" s="83"/>
      <c r="E2367" s="83"/>
      <c r="F2367" s="83"/>
      <c r="G2367" s="83"/>
      <c r="H2367" s="83"/>
      <c r="I2367" s="83"/>
      <c r="J2367" s="83"/>
      <c r="K2367" s="83"/>
    </row>
    <row r="2368" spans="1:11">
      <c r="A2368" s="83"/>
      <c r="B2368" s="83"/>
      <c r="C2368" s="83"/>
      <c r="D2368" s="83"/>
      <c r="E2368" s="83"/>
      <c r="F2368" s="83"/>
      <c r="G2368" s="83"/>
      <c r="H2368" s="83"/>
      <c r="I2368" s="83"/>
      <c r="J2368" s="83"/>
      <c r="K2368" s="83"/>
    </row>
    <row r="2369" spans="1:11">
      <c r="A2369" s="83"/>
      <c r="B2369" s="83"/>
      <c r="C2369" s="83"/>
      <c r="D2369" s="83"/>
      <c r="E2369" s="83"/>
      <c r="F2369" s="83"/>
      <c r="G2369" s="83"/>
      <c r="H2369" s="83"/>
      <c r="I2369" s="83"/>
      <c r="J2369" s="83"/>
      <c r="K2369" s="83"/>
    </row>
    <row r="2370" spans="1:11">
      <c r="A2370" s="83"/>
      <c r="B2370" s="83"/>
      <c r="C2370" s="83"/>
      <c r="D2370" s="83"/>
      <c r="E2370" s="83"/>
      <c r="F2370" s="83"/>
      <c r="G2370" s="83"/>
      <c r="H2370" s="83"/>
      <c r="I2370" s="83"/>
      <c r="J2370" s="83"/>
      <c r="K2370" s="83"/>
    </row>
    <row r="2371" spans="1:11">
      <c r="A2371" s="83"/>
      <c r="B2371" s="83"/>
      <c r="C2371" s="83"/>
      <c r="D2371" s="83"/>
      <c r="E2371" s="83"/>
      <c r="F2371" s="83"/>
      <c r="G2371" s="83"/>
      <c r="H2371" s="83"/>
      <c r="I2371" s="83"/>
      <c r="J2371" s="83"/>
      <c r="K2371" s="83"/>
    </row>
    <row r="2372" spans="1:11">
      <c r="A2372" s="83"/>
      <c r="B2372" s="83"/>
      <c r="C2372" s="83"/>
      <c r="D2372" s="83"/>
      <c r="E2372" s="83"/>
      <c r="F2372" s="83"/>
      <c r="G2372" s="83"/>
      <c r="H2372" s="83"/>
      <c r="I2372" s="83"/>
      <c r="J2372" s="83"/>
      <c r="K2372" s="83"/>
    </row>
    <row r="2373" spans="1:11">
      <c r="A2373" s="83"/>
      <c r="B2373" s="83"/>
      <c r="C2373" s="83"/>
      <c r="D2373" s="83"/>
      <c r="E2373" s="83"/>
      <c r="F2373" s="83"/>
      <c r="G2373" s="83"/>
      <c r="H2373" s="83"/>
      <c r="I2373" s="83"/>
      <c r="J2373" s="83"/>
      <c r="K2373" s="83"/>
    </row>
    <row r="2374" spans="1:11">
      <c r="A2374" s="83"/>
      <c r="B2374" s="83"/>
      <c r="C2374" s="83"/>
      <c r="D2374" s="83"/>
      <c r="E2374" s="83"/>
      <c r="F2374" s="83"/>
      <c r="G2374" s="83"/>
      <c r="H2374" s="83"/>
      <c r="I2374" s="83"/>
      <c r="J2374" s="83"/>
      <c r="K2374" s="83"/>
    </row>
    <row r="2375" spans="1:11">
      <c r="A2375" s="83"/>
      <c r="B2375" s="83"/>
      <c r="C2375" s="83"/>
      <c r="D2375" s="83"/>
      <c r="E2375" s="83"/>
      <c r="F2375" s="83"/>
      <c r="G2375" s="83"/>
      <c r="H2375" s="83"/>
      <c r="I2375" s="83"/>
      <c r="J2375" s="83"/>
      <c r="K2375" s="83"/>
    </row>
    <row r="2376" spans="1:11">
      <c r="A2376" s="83"/>
      <c r="B2376" s="83"/>
      <c r="C2376" s="83"/>
      <c r="D2376" s="83"/>
      <c r="E2376" s="83"/>
      <c r="F2376" s="83"/>
      <c r="G2376" s="83"/>
      <c r="H2376" s="83"/>
      <c r="I2376" s="83"/>
      <c r="J2376" s="83"/>
      <c r="K2376" s="83"/>
    </row>
    <row r="2377" spans="1:11">
      <c r="A2377" s="83"/>
      <c r="B2377" s="83"/>
      <c r="C2377" s="83"/>
      <c r="D2377" s="83"/>
      <c r="E2377" s="83"/>
      <c r="F2377" s="83"/>
      <c r="G2377" s="83"/>
      <c r="H2377" s="83"/>
      <c r="I2377" s="83"/>
      <c r="J2377" s="83"/>
      <c r="K2377" s="83"/>
    </row>
    <row r="2378" spans="1:11">
      <c r="A2378" s="83"/>
      <c r="B2378" s="83"/>
      <c r="C2378" s="83"/>
      <c r="D2378" s="83"/>
      <c r="E2378" s="83"/>
      <c r="F2378" s="83"/>
      <c r="G2378" s="83"/>
      <c r="H2378" s="83"/>
      <c r="I2378" s="83"/>
      <c r="J2378" s="83"/>
      <c r="K2378" s="83"/>
    </row>
    <row r="2379" spans="1:11">
      <c r="A2379" s="83"/>
      <c r="B2379" s="83"/>
      <c r="C2379" s="83"/>
      <c r="D2379" s="83"/>
      <c r="E2379" s="83"/>
      <c r="F2379" s="83"/>
      <c r="G2379" s="83"/>
      <c r="H2379" s="83"/>
      <c r="I2379" s="83"/>
      <c r="J2379" s="83"/>
      <c r="K2379" s="83"/>
    </row>
    <row r="2380" spans="1:11">
      <c r="A2380" s="83"/>
      <c r="B2380" s="83"/>
      <c r="C2380" s="83"/>
      <c r="D2380" s="83"/>
      <c r="E2380" s="83"/>
      <c r="F2380" s="83"/>
      <c r="G2380" s="83"/>
      <c r="H2380" s="83"/>
      <c r="I2380" s="83"/>
      <c r="J2380" s="83"/>
      <c r="K2380" s="83"/>
    </row>
    <row r="2381" spans="1:11">
      <c r="A2381" s="83"/>
      <c r="B2381" s="83"/>
      <c r="C2381" s="83"/>
      <c r="D2381" s="83"/>
      <c r="E2381" s="83"/>
      <c r="F2381" s="83"/>
      <c r="G2381" s="83"/>
      <c r="H2381" s="83"/>
      <c r="I2381" s="83"/>
      <c r="J2381" s="83"/>
      <c r="K2381" s="83"/>
    </row>
    <row r="2382" spans="1:11">
      <c r="A2382" s="83"/>
      <c r="B2382" s="83"/>
      <c r="C2382" s="83"/>
      <c r="D2382" s="83"/>
      <c r="E2382" s="83"/>
      <c r="F2382" s="83"/>
      <c r="G2382" s="83"/>
      <c r="H2382" s="83"/>
      <c r="I2382" s="83"/>
      <c r="J2382" s="83"/>
      <c r="K2382" s="83"/>
    </row>
    <row r="2383" spans="1:11">
      <c r="A2383" s="83"/>
      <c r="B2383" s="83"/>
      <c r="C2383" s="83"/>
      <c r="D2383" s="83"/>
      <c r="E2383" s="83"/>
      <c r="F2383" s="83"/>
      <c r="G2383" s="83"/>
      <c r="H2383" s="83"/>
      <c r="I2383" s="83"/>
      <c r="J2383" s="83"/>
      <c r="K2383" s="83"/>
    </row>
    <row r="2384" spans="1:11">
      <c r="A2384" s="83"/>
      <c r="B2384" s="83"/>
      <c r="C2384" s="83"/>
      <c r="D2384" s="83"/>
      <c r="E2384" s="83"/>
      <c r="F2384" s="83"/>
      <c r="G2384" s="83"/>
      <c r="H2384" s="83"/>
      <c r="I2384" s="83"/>
      <c r="J2384" s="83"/>
      <c r="K2384" s="83"/>
    </row>
    <row r="2385" spans="1:11">
      <c r="A2385" s="83"/>
      <c r="B2385" s="83"/>
      <c r="C2385" s="83"/>
      <c r="D2385" s="83"/>
      <c r="E2385" s="83"/>
      <c r="F2385" s="83"/>
      <c r="G2385" s="83"/>
      <c r="H2385" s="83"/>
      <c r="I2385" s="83"/>
      <c r="J2385" s="83"/>
      <c r="K2385" s="83"/>
    </row>
    <row r="2386" spans="1:11">
      <c r="A2386" s="83"/>
      <c r="B2386" s="83"/>
      <c r="C2386" s="83"/>
      <c r="D2386" s="83"/>
      <c r="E2386" s="83"/>
      <c r="F2386" s="83"/>
      <c r="G2386" s="83"/>
      <c r="H2386" s="83"/>
      <c r="I2386" s="83"/>
      <c r="J2386" s="83"/>
      <c r="K2386" s="83"/>
    </row>
    <row r="2387" spans="1:11">
      <c r="A2387" s="83"/>
      <c r="B2387" s="83"/>
      <c r="C2387" s="83"/>
      <c r="D2387" s="83"/>
      <c r="E2387" s="83"/>
      <c r="F2387" s="83"/>
      <c r="G2387" s="83"/>
      <c r="H2387" s="83"/>
      <c r="I2387" s="83"/>
      <c r="J2387" s="83"/>
      <c r="K2387" s="83"/>
    </row>
    <row r="2388" spans="1:11">
      <c r="A2388" s="83"/>
      <c r="B2388" s="83"/>
      <c r="C2388" s="83"/>
      <c r="D2388" s="83"/>
      <c r="E2388" s="83"/>
      <c r="F2388" s="83"/>
      <c r="G2388" s="83"/>
      <c r="H2388" s="83"/>
      <c r="I2388" s="83"/>
      <c r="J2388" s="83"/>
      <c r="K2388" s="83"/>
    </row>
    <row r="2389" spans="1:11">
      <c r="A2389" s="83"/>
      <c r="B2389" s="83"/>
      <c r="C2389" s="83"/>
      <c r="D2389" s="83"/>
      <c r="E2389" s="83"/>
      <c r="F2389" s="83"/>
      <c r="G2389" s="83"/>
      <c r="H2389" s="83"/>
      <c r="I2389" s="83"/>
      <c r="J2389" s="83"/>
      <c r="K2389" s="83"/>
    </row>
    <row r="2390" spans="1:11">
      <c r="A2390" s="83"/>
      <c r="B2390" s="83"/>
      <c r="C2390" s="83"/>
      <c r="D2390" s="83"/>
      <c r="E2390" s="83"/>
      <c r="F2390" s="83"/>
      <c r="G2390" s="83"/>
      <c r="H2390" s="83"/>
      <c r="I2390" s="83"/>
      <c r="J2390" s="83"/>
      <c r="K2390" s="83"/>
    </row>
    <row r="2391" spans="1:11">
      <c r="A2391" s="83"/>
      <c r="B2391" s="83"/>
      <c r="C2391" s="83"/>
      <c r="D2391" s="83"/>
      <c r="E2391" s="83"/>
      <c r="F2391" s="83"/>
      <c r="G2391" s="83"/>
      <c r="H2391" s="83"/>
      <c r="I2391" s="83"/>
      <c r="J2391" s="83"/>
      <c r="K2391" s="83"/>
    </row>
    <row r="2392" spans="1:11">
      <c r="A2392" s="83"/>
      <c r="B2392" s="83"/>
      <c r="C2392" s="83"/>
      <c r="D2392" s="83"/>
      <c r="E2392" s="83"/>
      <c r="F2392" s="83"/>
      <c r="G2392" s="83"/>
      <c r="H2392" s="83"/>
      <c r="I2392" s="83"/>
      <c r="J2392" s="83"/>
      <c r="K2392" s="83"/>
    </row>
    <row r="2393" spans="1:11">
      <c r="A2393" s="83"/>
      <c r="B2393" s="83"/>
      <c r="C2393" s="83"/>
      <c r="D2393" s="83"/>
      <c r="E2393" s="83"/>
      <c r="F2393" s="83"/>
      <c r="G2393" s="83"/>
      <c r="H2393" s="83"/>
      <c r="I2393" s="83"/>
      <c r="J2393" s="83"/>
      <c r="K2393" s="83"/>
    </row>
    <row r="2394" spans="1:11">
      <c r="A2394" s="83"/>
      <c r="B2394" s="83"/>
      <c r="C2394" s="83"/>
      <c r="D2394" s="83"/>
      <c r="E2394" s="83"/>
      <c r="F2394" s="83"/>
      <c r="G2394" s="83"/>
      <c r="H2394" s="83"/>
      <c r="I2394" s="83"/>
      <c r="J2394" s="83"/>
      <c r="K2394" s="83"/>
    </row>
    <row r="2395" spans="1:11">
      <c r="A2395" s="83"/>
      <c r="B2395" s="83"/>
      <c r="C2395" s="83"/>
      <c r="D2395" s="83"/>
      <c r="E2395" s="83"/>
      <c r="F2395" s="83"/>
      <c r="G2395" s="83"/>
      <c r="H2395" s="83"/>
      <c r="I2395" s="83"/>
      <c r="J2395" s="83"/>
      <c r="K2395" s="83"/>
    </row>
    <row r="2396" spans="1:11">
      <c r="A2396" s="83"/>
      <c r="B2396" s="83"/>
      <c r="C2396" s="83"/>
      <c r="D2396" s="83"/>
      <c r="E2396" s="83"/>
      <c r="F2396" s="83"/>
      <c r="G2396" s="83"/>
      <c r="H2396" s="83"/>
      <c r="I2396" s="83"/>
      <c r="J2396" s="83"/>
      <c r="K2396" s="83"/>
    </row>
    <row r="2397" spans="1:11">
      <c r="A2397" s="83"/>
      <c r="B2397" s="83"/>
      <c r="C2397" s="83"/>
      <c r="D2397" s="83"/>
      <c r="E2397" s="83"/>
      <c r="F2397" s="83"/>
      <c r="G2397" s="83"/>
      <c r="H2397" s="83"/>
      <c r="I2397" s="83"/>
      <c r="J2397" s="83"/>
      <c r="K2397" s="83"/>
    </row>
    <row r="2398" spans="1:11">
      <c r="A2398" s="83"/>
      <c r="B2398" s="83"/>
      <c r="C2398" s="83"/>
      <c r="D2398" s="83"/>
      <c r="E2398" s="83"/>
      <c r="F2398" s="83"/>
      <c r="G2398" s="83"/>
      <c r="H2398" s="83"/>
      <c r="I2398" s="83"/>
      <c r="J2398" s="83"/>
      <c r="K2398" s="83"/>
    </row>
    <row r="2399" spans="1:11">
      <c r="A2399" s="83"/>
      <c r="B2399" s="83"/>
      <c r="C2399" s="83"/>
      <c r="D2399" s="83"/>
      <c r="E2399" s="83"/>
      <c r="F2399" s="83"/>
      <c r="G2399" s="83"/>
      <c r="H2399" s="83"/>
      <c r="I2399" s="83"/>
      <c r="J2399" s="83"/>
      <c r="K2399" s="83"/>
    </row>
    <row r="2400" spans="1:11">
      <c r="A2400" s="83"/>
      <c r="B2400" s="83"/>
      <c r="C2400" s="83"/>
      <c r="D2400" s="83"/>
      <c r="E2400" s="83"/>
      <c r="F2400" s="83"/>
      <c r="G2400" s="83"/>
      <c r="H2400" s="83"/>
      <c r="I2400" s="83"/>
      <c r="J2400" s="83"/>
      <c r="K2400" s="83"/>
    </row>
    <row r="2401" spans="1:11">
      <c r="A2401" s="83"/>
      <c r="B2401" s="83"/>
      <c r="C2401" s="83"/>
      <c r="D2401" s="83"/>
      <c r="E2401" s="83"/>
      <c r="F2401" s="83"/>
      <c r="G2401" s="83"/>
      <c r="H2401" s="83"/>
      <c r="I2401" s="83"/>
      <c r="J2401" s="83"/>
      <c r="K2401" s="83"/>
    </row>
    <row r="2402" spans="1:11">
      <c r="A2402" s="83"/>
      <c r="B2402" s="83"/>
      <c r="C2402" s="83"/>
      <c r="D2402" s="83"/>
      <c r="E2402" s="83"/>
      <c r="F2402" s="83"/>
      <c r="G2402" s="83"/>
      <c r="H2402" s="83"/>
      <c r="I2402" s="83"/>
      <c r="J2402" s="83"/>
      <c r="K2402" s="83"/>
    </row>
    <row r="2403" spans="1:11">
      <c r="A2403" s="83"/>
      <c r="B2403" s="83"/>
      <c r="C2403" s="83"/>
      <c r="D2403" s="83"/>
      <c r="E2403" s="83"/>
      <c r="F2403" s="83"/>
      <c r="G2403" s="83"/>
      <c r="H2403" s="83"/>
      <c r="I2403" s="83"/>
      <c r="J2403" s="83"/>
      <c r="K2403" s="83"/>
    </row>
    <row r="2404" spans="1:11">
      <c r="A2404" s="83"/>
      <c r="B2404" s="83"/>
      <c r="C2404" s="83"/>
      <c r="D2404" s="83"/>
      <c r="E2404" s="83"/>
      <c r="F2404" s="83"/>
      <c r="G2404" s="83"/>
      <c r="H2404" s="83"/>
      <c r="I2404" s="83"/>
      <c r="J2404" s="83"/>
      <c r="K2404" s="83"/>
    </row>
    <row r="2405" spans="1:11">
      <c r="A2405" s="83"/>
      <c r="B2405" s="83"/>
      <c r="C2405" s="83"/>
      <c r="D2405" s="83"/>
      <c r="E2405" s="83"/>
      <c r="F2405" s="83"/>
      <c r="G2405" s="83"/>
      <c r="H2405" s="83"/>
      <c r="I2405" s="83"/>
      <c r="J2405" s="83"/>
      <c r="K2405" s="83"/>
    </row>
    <row r="2406" spans="1:11">
      <c r="A2406" s="83"/>
      <c r="B2406" s="83"/>
      <c r="C2406" s="83"/>
      <c r="D2406" s="83"/>
      <c r="E2406" s="83"/>
      <c r="F2406" s="83"/>
      <c r="G2406" s="83"/>
      <c r="H2406" s="83"/>
      <c r="I2406" s="83"/>
      <c r="J2406" s="83"/>
      <c r="K2406" s="83"/>
    </row>
    <row r="2407" spans="1:11">
      <c r="A2407" s="83"/>
      <c r="B2407" s="83"/>
      <c r="C2407" s="83"/>
      <c r="D2407" s="83"/>
      <c r="E2407" s="83"/>
      <c r="F2407" s="83"/>
      <c r="G2407" s="83"/>
      <c r="H2407" s="83"/>
      <c r="I2407" s="83"/>
      <c r="J2407" s="83"/>
      <c r="K2407" s="83"/>
    </row>
    <row r="2408" spans="1:11">
      <c r="A2408" s="83"/>
      <c r="B2408" s="83"/>
      <c r="C2408" s="83"/>
      <c r="D2408" s="83"/>
      <c r="E2408" s="83"/>
      <c r="F2408" s="83"/>
      <c r="G2408" s="83"/>
      <c r="H2408" s="83"/>
      <c r="I2408" s="83"/>
      <c r="J2408" s="83"/>
      <c r="K2408" s="83"/>
    </row>
    <row r="2409" spans="1:11">
      <c r="A2409" s="83"/>
      <c r="B2409" s="83"/>
      <c r="C2409" s="83"/>
      <c r="D2409" s="83"/>
      <c r="E2409" s="83"/>
      <c r="F2409" s="83"/>
      <c r="G2409" s="83"/>
      <c r="H2409" s="83"/>
      <c r="I2409" s="83"/>
      <c r="J2409" s="83"/>
      <c r="K2409" s="83"/>
    </row>
    <row r="2410" spans="1:11">
      <c r="A2410" s="83"/>
      <c r="B2410" s="83"/>
      <c r="C2410" s="83"/>
      <c r="D2410" s="83"/>
      <c r="E2410" s="83"/>
      <c r="F2410" s="83"/>
      <c r="G2410" s="83"/>
      <c r="H2410" s="83"/>
      <c r="I2410" s="83"/>
      <c r="J2410" s="83"/>
      <c r="K2410" s="83"/>
    </row>
    <row r="2411" spans="1:11">
      <c r="A2411" s="83"/>
      <c r="B2411" s="83"/>
      <c r="C2411" s="83"/>
      <c r="D2411" s="83"/>
      <c r="E2411" s="83"/>
      <c r="F2411" s="83"/>
      <c r="G2411" s="83"/>
      <c r="H2411" s="83"/>
      <c r="I2411" s="83"/>
      <c r="J2411" s="83"/>
      <c r="K2411" s="83"/>
    </row>
    <row r="2412" spans="1:11">
      <c r="A2412" s="83"/>
      <c r="B2412" s="83"/>
      <c r="C2412" s="83"/>
      <c r="D2412" s="83"/>
      <c r="E2412" s="83"/>
      <c r="F2412" s="83"/>
      <c r="G2412" s="83"/>
      <c r="H2412" s="83"/>
      <c r="I2412" s="83"/>
      <c r="J2412" s="83"/>
      <c r="K2412" s="83"/>
    </row>
    <row r="2413" spans="1:11">
      <c r="A2413" s="83"/>
      <c r="B2413" s="83"/>
      <c r="C2413" s="83"/>
      <c r="D2413" s="83"/>
      <c r="E2413" s="83"/>
      <c r="F2413" s="83"/>
      <c r="G2413" s="83"/>
      <c r="H2413" s="83"/>
      <c r="I2413" s="83"/>
      <c r="J2413" s="83"/>
      <c r="K2413" s="83"/>
    </row>
    <row r="2414" spans="1:11">
      <c r="A2414" s="83"/>
      <c r="B2414" s="83"/>
      <c r="C2414" s="83"/>
      <c r="D2414" s="83"/>
      <c r="E2414" s="83"/>
      <c r="F2414" s="83"/>
      <c r="G2414" s="83"/>
      <c r="H2414" s="83"/>
      <c r="I2414" s="83"/>
      <c r="J2414" s="83"/>
      <c r="K2414" s="83"/>
    </row>
    <row r="2415" spans="1:11">
      <c r="A2415" s="83"/>
      <c r="B2415" s="83"/>
      <c r="C2415" s="83"/>
      <c r="D2415" s="83"/>
      <c r="E2415" s="83"/>
      <c r="F2415" s="83"/>
      <c r="G2415" s="83"/>
      <c r="H2415" s="83"/>
      <c r="I2415" s="83"/>
      <c r="J2415" s="83"/>
      <c r="K2415" s="83"/>
    </row>
    <row r="2416" spans="1:11">
      <c r="A2416" s="83"/>
      <c r="B2416" s="83"/>
      <c r="C2416" s="83"/>
      <c r="D2416" s="83"/>
      <c r="E2416" s="83"/>
      <c r="F2416" s="83"/>
      <c r="G2416" s="83"/>
      <c r="H2416" s="83"/>
      <c r="I2416" s="83"/>
      <c r="J2416" s="83"/>
      <c r="K2416" s="83"/>
    </row>
    <row r="2417" spans="1:11">
      <c r="A2417" s="83"/>
      <c r="B2417" s="83"/>
      <c r="C2417" s="83"/>
      <c r="D2417" s="83"/>
      <c r="E2417" s="83"/>
      <c r="F2417" s="83"/>
      <c r="G2417" s="83"/>
      <c r="H2417" s="83"/>
      <c r="I2417" s="83"/>
      <c r="J2417" s="83"/>
      <c r="K2417" s="83"/>
    </row>
    <row r="2418" spans="1:11">
      <c r="A2418" s="83"/>
      <c r="B2418" s="83"/>
      <c r="C2418" s="83"/>
      <c r="D2418" s="83"/>
      <c r="E2418" s="83"/>
      <c r="F2418" s="83"/>
      <c r="G2418" s="83"/>
      <c r="H2418" s="83"/>
      <c r="I2418" s="83"/>
      <c r="J2418" s="83"/>
      <c r="K2418" s="83"/>
    </row>
    <row r="2419" spans="1:11">
      <c r="A2419" s="83"/>
      <c r="B2419" s="83"/>
      <c r="C2419" s="83"/>
      <c r="D2419" s="83"/>
      <c r="E2419" s="83"/>
      <c r="F2419" s="83"/>
      <c r="G2419" s="83"/>
      <c r="H2419" s="83"/>
      <c r="I2419" s="83"/>
      <c r="J2419" s="83"/>
      <c r="K2419" s="83"/>
    </row>
    <row r="2420" spans="1:11">
      <c r="A2420" s="83"/>
      <c r="B2420" s="83"/>
      <c r="C2420" s="83"/>
      <c r="D2420" s="83"/>
      <c r="E2420" s="83"/>
      <c r="F2420" s="83"/>
      <c r="G2420" s="83"/>
      <c r="H2420" s="83"/>
      <c r="I2420" s="83"/>
      <c r="J2420" s="83"/>
      <c r="K2420" s="83"/>
    </row>
    <row r="2421" spans="1:11">
      <c r="A2421" s="83"/>
      <c r="B2421" s="83"/>
      <c r="C2421" s="83"/>
      <c r="D2421" s="83"/>
      <c r="E2421" s="83"/>
      <c r="F2421" s="83"/>
      <c r="G2421" s="83"/>
      <c r="H2421" s="83"/>
      <c r="I2421" s="83"/>
      <c r="J2421" s="83"/>
      <c r="K2421" s="83"/>
    </row>
    <row r="2422" spans="1:11">
      <c r="A2422" s="83"/>
      <c r="B2422" s="83"/>
      <c r="C2422" s="83"/>
      <c r="D2422" s="83"/>
      <c r="E2422" s="83"/>
      <c r="F2422" s="83"/>
      <c r="G2422" s="83"/>
      <c r="H2422" s="83"/>
      <c r="I2422" s="84"/>
      <c r="J2422" s="83"/>
      <c r="K2422" s="83"/>
    </row>
    <row r="2423" spans="1:11">
      <c r="A2423" s="83"/>
      <c r="B2423" s="83"/>
      <c r="C2423" s="83"/>
      <c r="D2423" s="83"/>
      <c r="E2423" s="83"/>
      <c r="F2423" s="83"/>
      <c r="G2423" s="83"/>
      <c r="H2423" s="83"/>
      <c r="I2423" s="84"/>
      <c r="J2423" s="83"/>
      <c r="K2423" s="83"/>
    </row>
    <row r="2424" spans="1:11">
      <c r="A2424" s="83"/>
      <c r="B2424" s="83"/>
      <c r="C2424" s="83"/>
      <c r="D2424" s="83"/>
      <c r="E2424" s="83"/>
      <c r="F2424" s="83"/>
      <c r="G2424" s="83"/>
      <c r="H2424" s="83"/>
      <c r="I2424" s="83"/>
      <c r="J2424" s="83"/>
      <c r="K2424" s="83"/>
    </row>
    <row r="2425" spans="1:11">
      <c r="A2425" s="83"/>
      <c r="B2425" s="83"/>
      <c r="C2425" s="83"/>
      <c r="D2425" s="83"/>
      <c r="E2425" s="83"/>
      <c r="F2425" s="83"/>
      <c r="G2425" s="83"/>
      <c r="H2425" s="83"/>
      <c r="I2425" s="83"/>
      <c r="J2425" s="83"/>
      <c r="K2425" s="83"/>
    </row>
    <row r="2426" spans="1:11">
      <c r="A2426" s="83"/>
      <c r="B2426" s="83"/>
      <c r="C2426" s="83"/>
      <c r="D2426" s="83"/>
      <c r="E2426" s="83"/>
      <c r="F2426" s="83"/>
      <c r="G2426" s="83"/>
      <c r="H2426" s="83"/>
      <c r="I2426" s="83"/>
      <c r="J2426" s="83"/>
      <c r="K2426" s="83"/>
    </row>
    <row r="2427" spans="1:11">
      <c r="A2427" s="83"/>
      <c r="B2427" s="83"/>
      <c r="C2427" s="83"/>
      <c r="D2427" s="83"/>
      <c r="E2427" s="83"/>
      <c r="F2427" s="83"/>
      <c r="G2427" s="83"/>
      <c r="H2427" s="83"/>
      <c r="I2427" s="83"/>
      <c r="J2427" s="83"/>
      <c r="K2427" s="83"/>
    </row>
    <row r="2428" spans="1:11">
      <c r="A2428" s="83"/>
      <c r="B2428" s="83"/>
      <c r="C2428" s="83"/>
      <c r="D2428" s="83"/>
      <c r="E2428" s="83"/>
      <c r="F2428" s="83"/>
      <c r="G2428" s="83"/>
      <c r="H2428" s="83"/>
      <c r="I2428" s="83"/>
      <c r="J2428" s="83"/>
      <c r="K2428" s="83"/>
    </row>
    <row r="2429" spans="1:11">
      <c r="A2429" s="83"/>
      <c r="B2429" s="83"/>
      <c r="C2429" s="83"/>
      <c r="D2429" s="83"/>
      <c r="E2429" s="83"/>
      <c r="F2429" s="83"/>
      <c r="G2429" s="83"/>
      <c r="H2429" s="83"/>
      <c r="I2429" s="83"/>
      <c r="J2429" s="83"/>
      <c r="K2429" s="83"/>
    </row>
    <row r="2431" spans="1:11">
      <c r="B2431" s="83"/>
      <c r="C2431" s="83"/>
      <c r="D2431" s="83"/>
    </row>
    <row r="2432" spans="1:11">
      <c r="A2432" s="83"/>
      <c r="B2432" s="83"/>
      <c r="C2432" s="83"/>
      <c r="D2432" s="83"/>
    </row>
    <row r="2434" spans="1:7">
      <c r="B2434" s="83"/>
      <c r="C2434" s="83"/>
      <c r="D2434" s="83"/>
      <c r="E2434" s="83"/>
      <c r="F2434" s="83"/>
      <c r="G2434" s="83"/>
    </row>
    <row r="2435" spans="1:7">
      <c r="A2435" s="83"/>
      <c r="B2435" s="83"/>
      <c r="C2435" s="83"/>
      <c r="D2435" s="83"/>
      <c r="E2435" s="83"/>
      <c r="F2435" s="83"/>
      <c r="G2435" s="83"/>
    </row>
    <row r="2436" spans="1:7">
      <c r="A2436" s="83"/>
      <c r="B2436" s="83"/>
      <c r="C2436" s="83"/>
      <c r="D2436" s="83"/>
      <c r="E2436" s="83"/>
      <c r="F2436" s="83"/>
      <c r="G2436" s="83"/>
    </row>
    <row r="2438" spans="1:7">
      <c r="B2438" s="83"/>
      <c r="C2438" s="83"/>
      <c r="D2438" s="83"/>
    </row>
    <row r="2439" spans="1:7">
      <c r="A2439" s="83"/>
      <c r="B2439" s="83"/>
      <c r="C2439" s="83"/>
      <c r="D2439" s="83"/>
    </row>
    <row r="2440" spans="1:7">
      <c r="A2440" s="83"/>
      <c r="B2440" s="83"/>
      <c r="C2440" s="83"/>
      <c r="D2440" s="83"/>
    </row>
    <row r="2441" spans="1:7">
      <c r="A2441" s="83"/>
      <c r="B2441" s="83"/>
      <c r="C2441" s="83"/>
      <c r="D2441" s="83"/>
    </row>
    <row r="2442" spans="1:7">
      <c r="A2442" s="83"/>
      <c r="B2442" s="83"/>
      <c r="C2442" s="83"/>
      <c r="D2442" s="83"/>
    </row>
    <row r="2443" spans="1:7">
      <c r="A2443" s="83"/>
      <c r="B2443" s="83"/>
      <c r="C2443" s="83"/>
      <c r="D2443" s="83"/>
    </row>
    <row r="2444" spans="1:7">
      <c r="A2444" s="83"/>
      <c r="B2444" s="83"/>
      <c r="C2444" s="83"/>
      <c r="D2444" s="83"/>
    </row>
    <row r="2445" spans="1:7">
      <c r="A2445" s="83"/>
      <c r="B2445" s="83"/>
      <c r="C2445" s="83"/>
      <c r="D2445" s="83"/>
    </row>
    <row r="2446" spans="1:7">
      <c r="A2446" s="83"/>
      <c r="B2446" s="83"/>
      <c r="C2446" s="83"/>
      <c r="D2446" s="83"/>
    </row>
    <row r="2447" spans="1:7">
      <c r="A2447" s="83"/>
      <c r="B2447" s="83"/>
      <c r="C2447" s="83"/>
      <c r="D2447" s="83"/>
    </row>
    <row r="2448" spans="1:7">
      <c r="A2448" s="83"/>
      <c r="B2448" s="83"/>
      <c r="C2448" s="83"/>
      <c r="D2448" s="83"/>
    </row>
    <row r="2449" spans="1:4">
      <c r="A2449" s="83"/>
      <c r="B2449" s="83"/>
      <c r="C2449" s="83"/>
      <c r="D2449" s="83"/>
    </row>
    <row r="2450" spans="1:4">
      <c r="A2450" s="83"/>
      <c r="B2450" s="83"/>
      <c r="C2450" s="83"/>
      <c r="D2450" s="83"/>
    </row>
    <row r="2451" spans="1:4">
      <c r="A2451" s="83"/>
      <c r="B2451" s="83"/>
      <c r="C2451" s="83"/>
      <c r="D2451" s="83"/>
    </row>
    <row r="2452" spans="1:4">
      <c r="A2452" s="83"/>
      <c r="B2452" s="83"/>
      <c r="C2452" s="83"/>
      <c r="D2452" s="83"/>
    </row>
    <row r="2453" spans="1:4">
      <c r="A2453" s="83"/>
      <c r="B2453" s="83"/>
      <c r="C2453" s="83"/>
      <c r="D2453" s="83"/>
    </row>
    <row r="2454" spans="1:4">
      <c r="A2454" s="83"/>
      <c r="B2454" s="83"/>
      <c r="C2454" s="83"/>
      <c r="D2454" s="83"/>
    </row>
    <row r="2455" spans="1:4">
      <c r="A2455" s="83"/>
      <c r="B2455" s="83"/>
      <c r="C2455" s="83"/>
      <c r="D2455" s="83"/>
    </row>
    <row r="2456" spans="1:4">
      <c r="A2456" s="83"/>
      <c r="B2456" s="83"/>
      <c r="C2456" s="83"/>
      <c r="D2456" s="83"/>
    </row>
    <row r="2457" spans="1:4">
      <c r="A2457" s="83"/>
      <c r="B2457" s="83"/>
      <c r="C2457" s="83"/>
      <c r="D2457" s="83"/>
    </row>
    <row r="2458" spans="1:4">
      <c r="A2458" s="83"/>
      <c r="B2458" s="83"/>
      <c r="C2458" s="83"/>
      <c r="D2458" s="83"/>
    </row>
    <row r="2459" spans="1:4">
      <c r="A2459" s="83"/>
      <c r="B2459" s="83"/>
      <c r="C2459" s="83"/>
      <c r="D2459" s="83"/>
    </row>
    <row r="2460" spans="1:4">
      <c r="A2460" s="83"/>
      <c r="B2460" s="83"/>
      <c r="C2460" s="83"/>
      <c r="D2460" s="83"/>
    </row>
    <row r="2461" spans="1:4">
      <c r="A2461" s="83"/>
      <c r="B2461" s="83"/>
      <c r="C2461" s="83"/>
      <c r="D2461" s="83"/>
    </row>
    <row r="2462" spans="1:4">
      <c r="A2462" s="83"/>
      <c r="B2462" s="83"/>
      <c r="C2462" s="83"/>
      <c r="D2462" s="83"/>
    </row>
    <row r="2463" spans="1:4">
      <c r="A2463" s="83"/>
      <c r="B2463" s="83"/>
      <c r="C2463" s="83"/>
      <c r="D2463" s="83"/>
    </row>
    <row r="2464" spans="1:4">
      <c r="A2464" s="83"/>
      <c r="B2464" s="83"/>
      <c r="C2464" s="83"/>
      <c r="D2464" s="83"/>
    </row>
    <row r="2465" spans="1:4">
      <c r="A2465" s="83"/>
      <c r="B2465" s="83"/>
      <c r="C2465" s="83"/>
      <c r="D2465" s="83"/>
    </row>
    <row r="2466" spans="1:4">
      <c r="A2466" s="83"/>
      <c r="B2466" s="83"/>
      <c r="C2466" s="83"/>
      <c r="D2466" s="83"/>
    </row>
    <row r="2467" spans="1:4">
      <c r="A2467" s="83"/>
      <c r="B2467" s="83"/>
      <c r="C2467" s="83"/>
      <c r="D2467" s="83"/>
    </row>
    <row r="2468" spans="1:4">
      <c r="A2468" s="83"/>
      <c r="B2468" s="83"/>
      <c r="C2468" s="83"/>
      <c r="D2468" s="83"/>
    </row>
    <row r="2469" spans="1:4">
      <c r="A2469" s="83"/>
      <c r="B2469" s="83"/>
      <c r="C2469" s="83"/>
      <c r="D2469" s="83"/>
    </row>
    <row r="2470" spans="1:4">
      <c r="A2470" s="83"/>
      <c r="B2470" s="83"/>
      <c r="C2470" s="83"/>
      <c r="D2470" s="83"/>
    </row>
    <row r="2471" spans="1:4">
      <c r="A2471" s="83"/>
      <c r="B2471" s="83"/>
      <c r="C2471" s="83"/>
      <c r="D2471" s="83"/>
    </row>
    <row r="2472" spans="1:4">
      <c r="A2472" s="83"/>
      <c r="B2472" s="83"/>
      <c r="C2472" s="83"/>
      <c r="D2472" s="83"/>
    </row>
    <row r="2473" spans="1:4">
      <c r="A2473" s="83"/>
      <c r="B2473" s="83"/>
      <c r="C2473" s="83"/>
      <c r="D2473" s="83"/>
    </row>
    <row r="2474" spans="1:4">
      <c r="A2474" s="83"/>
      <c r="B2474" s="83"/>
      <c r="C2474" s="83"/>
      <c r="D2474" s="83"/>
    </row>
    <row r="2475" spans="1:4">
      <c r="A2475" s="83"/>
      <c r="B2475" s="83"/>
      <c r="C2475" s="83"/>
      <c r="D2475" s="83"/>
    </row>
    <row r="2476" spans="1:4">
      <c r="A2476" s="83"/>
      <c r="B2476" s="83"/>
      <c r="C2476" s="83"/>
      <c r="D2476" s="83"/>
    </row>
    <row r="2477" spans="1:4">
      <c r="A2477" s="83"/>
      <c r="B2477" s="83"/>
      <c r="C2477" s="83"/>
      <c r="D2477" s="83"/>
    </row>
    <row r="2478" spans="1:4">
      <c r="A2478" s="83"/>
      <c r="B2478" s="83"/>
      <c r="C2478" s="83"/>
      <c r="D2478" s="83"/>
    </row>
    <row r="2479" spans="1:4">
      <c r="A2479" s="83"/>
      <c r="B2479" s="83"/>
      <c r="C2479" s="83"/>
      <c r="D2479" s="83"/>
    </row>
    <row r="2480" spans="1:4">
      <c r="A2480" s="83"/>
      <c r="B2480" s="83"/>
      <c r="C2480" s="83"/>
      <c r="D2480" s="83"/>
    </row>
    <row r="2481" spans="1:4">
      <c r="A2481" s="83"/>
      <c r="B2481" s="83"/>
      <c r="C2481" s="83"/>
      <c r="D2481" s="83"/>
    </row>
    <row r="2482" spans="1:4">
      <c r="A2482" s="83"/>
      <c r="B2482" s="83"/>
      <c r="C2482" s="83"/>
      <c r="D2482" s="83"/>
    </row>
    <row r="2483" spans="1:4">
      <c r="A2483" s="83"/>
      <c r="B2483" s="83"/>
      <c r="C2483" s="83"/>
      <c r="D2483" s="83"/>
    </row>
    <row r="2484" spans="1:4">
      <c r="A2484" s="83"/>
      <c r="B2484" s="83"/>
      <c r="C2484" s="83"/>
      <c r="D2484" s="83"/>
    </row>
    <row r="2485" spans="1:4">
      <c r="A2485" s="83"/>
      <c r="B2485" s="83"/>
      <c r="C2485" s="83"/>
      <c r="D2485" s="83"/>
    </row>
    <row r="2486" spans="1:4">
      <c r="A2486" s="83"/>
      <c r="B2486" s="83"/>
      <c r="C2486" s="83"/>
      <c r="D2486" s="83"/>
    </row>
    <row r="2487" spans="1:4">
      <c r="A2487" s="83"/>
      <c r="B2487" s="83"/>
      <c r="C2487" s="83"/>
      <c r="D2487" s="83"/>
    </row>
    <row r="2488" spans="1:4">
      <c r="A2488" s="83"/>
      <c r="B2488" s="83"/>
      <c r="C2488" s="83"/>
      <c r="D2488" s="83"/>
    </row>
    <row r="2489" spans="1:4">
      <c r="A2489" s="83"/>
      <c r="B2489" s="83"/>
      <c r="C2489" s="83"/>
      <c r="D2489" s="83"/>
    </row>
    <row r="2490" spans="1:4">
      <c r="A2490" s="83"/>
      <c r="B2490" s="83"/>
      <c r="C2490" s="83"/>
      <c r="D2490" s="83"/>
    </row>
    <row r="2491" spans="1:4">
      <c r="A2491" s="83"/>
      <c r="B2491" s="83"/>
      <c r="C2491" s="83"/>
      <c r="D2491" s="83"/>
    </row>
    <row r="2492" spans="1:4">
      <c r="A2492" s="83"/>
      <c r="B2492" s="83"/>
      <c r="C2492" s="83"/>
      <c r="D2492" s="83"/>
    </row>
    <row r="2493" spans="1:4">
      <c r="A2493" s="83"/>
      <c r="B2493" s="83"/>
      <c r="C2493" s="83"/>
      <c r="D2493" s="83"/>
    </row>
    <row r="2494" spans="1:4">
      <c r="A2494" s="83"/>
      <c r="B2494" s="83"/>
      <c r="C2494" s="83"/>
      <c r="D2494" s="83"/>
    </row>
    <row r="2495" spans="1:4">
      <c r="A2495" s="83"/>
      <c r="B2495" s="83"/>
      <c r="C2495" s="83"/>
      <c r="D2495" s="83"/>
    </row>
    <row r="2496" spans="1:4">
      <c r="A2496" s="83"/>
      <c r="B2496" s="83"/>
      <c r="C2496" s="83"/>
      <c r="D2496" s="83"/>
    </row>
    <row r="2497" spans="1:4">
      <c r="A2497" s="83"/>
      <c r="B2497" s="83"/>
      <c r="C2497" s="83"/>
      <c r="D2497" s="83"/>
    </row>
    <row r="2498" spans="1:4">
      <c r="A2498" s="83"/>
      <c r="B2498" s="83"/>
      <c r="C2498" s="83"/>
      <c r="D2498" s="83"/>
    </row>
    <row r="2499" spans="1:4">
      <c r="A2499" s="83"/>
      <c r="B2499" s="83"/>
      <c r="C2499" s="83"/>
      <c r="D2499" s="83"/>
    </row>
    <row r="2500" spans="1:4">
      <c r="A2500" s="83"/>
      <c r="B2500" s="83"/>
      <c r="C2500" s="83"/>
      <c r="D2500" s="83"/>
    </row>
    <row r="2501" spans="1:4">
      <c r="A2501" s="83"/>
      <c r="B2501" s="83"/>
      <c r="C2501" s="83"/>
      <c r="D2501" s="83"/>
    </row>
    <row r="2502" spans="1:4">
      <c r="A2502" s="83"/>
      <c r="B2502" s="83"/>
      <c r="C2502" s="83"/>
      <c r="D2502" s="83"/>
    </row>
    <row r="2503" spans="1:4">
      <c r="A2503" s="83"/>
      <c r="B2503" s="83"/>
      <c r="C2503" s="83"/>
      <c r="D2503" s="83"/>
    </row>
    <row r="2504" spans="1:4">
      <c r="A2504" s="83"/>
      <c r="B2504" s="83"/>
      <c r="C2504" s="83"/>
      <c r="D2504" s="83"/>
    </row>
    <row r="2505" spans="1:4">
      <c r="A2505" s="83"/>
      <c r="B2505" s="83"/>
      <c r="C2505" s="83"/>
      <c r="D2505" s="83"/>
    </row>
    <row r="2506" spans="1:4">
      <c r="A2506" s="83"/>
      <c r="B2506" s="83"/>
      <c r="C2506" s="83"/>
      <c r="D2506" s="83"/>
    </row>
    <row r="2507" spans="1:4">
      <c r="A2507" s="83"/>
      <c r="B2507" s="83"/>
      <c r="C2507" s="83"/>
      <c r="D2507" s="83"/>
    </row>
    <row r="2508" spans="1:4">
      <c r="A2508" s="83"/>
      <c r="B2508" s="83"/>
      <c r="C2508" s="83"/>
      <c r="D2508" s="83"/>
    </row>
    <row r="2509" spans="1:4">
      <c r="A2509" s="83"/>
      <c r="B2509" s="83"/>
      <c r="C2509" s="83"/>
      <c r="D2509" s="83"/>
    </row>
    <row r="2510" spans="1:4">
      <c r="A2510" s="83"/>
      <c r="B2510" s="83"/>
      <c r="C2510" s="83"/>
      <c r="D2510" s="83"/>
    </row>
    <row r="2511" spans="1:4">
      <c r="A2511" s="83"/>
      <c r="B2511" s="83"/>
      <c r="C2511" s="83"/>
      <c r="D2511" s="83"/>
    </row>
    <row r="2512" spans="1:4">
      <c r="A2512" s="83"/>
      <c r="B2512" s="83"/>
      <c r="C2512" s="83"/>
      <c r="D2512" s="83"/>
    </row>
    <row r="2513" spans="1:4">
      <c r="A2513" s="83"/>
      <c r="B2513" s="83"/>
      <c r="C2513" s="83"/>
      <c r="D2513" s="83"/>
    </row>
    <row r="2514" spans="1:4">
      <c r="A2514" s="83"/>
      <c r="B2514" s="83"/>
      <c r="C2514" s="83"/>
      <c r="D2514" s="83"/>
    </row>
    <row r="2515" spans="1:4">
      <c r="A2515" s="83"/>
      <c r="B2515" s="83"/>
      <c r="C2515" s="83"/>
      <c r="D2515" s="83"/>
    </row>
    <row r="2516" spans="1:4">
      <c r="A2516" s="83"/>
      <c r="B2516" s="83"/>
      <c r="C2516" s="83"/>
      <c r="D2516" s="83"/>
    </row>
    <row r="2517" spans="1:4">
      <c r="A2517" s="83"/>
      <c r="B2517" s="83"/>
      <c r="C2517" s="83"/>
      <c r="D2517" s="83"/>
    </row>
    <row r="2518" spans="1:4">
      <c r="A2518" s="83"/>
      <c r="B2518" s="83"/>
      <c r="C2518" s="83"/>
      <c r="D2518" s="83"/>
    </row>
    <row r="2519" spans="1:4">
      <c r="A2519" s="83"/>
      <c r="B2519" s="83"/>
      <c r="C2519" s="83"/>
      <c r="D2519" s="83"/>
    </row>
    <row r="2520" spans="1:4">
      <c r="A2520" s="83"/>
      <c r="B2520" s="83"/>
      <c r="C2520" s="83"/>
      <c r="D2520" s="83"/>
    </row>
    <row r="2521" spans="1:4">
      <c r="A2521" s="83"/>
      <c r="B2521" s="83"/>
      <c r="C2521" s="83"/>
      <c r="D2521" s="83"/>
    </row>
    <row r="2522" spans="1:4">
      <c r="A2522" s="83"/>
      <c r="B2522" s="83"/>
      <c r="C2522" s="83"/>
      <c r="D2522" s="83"/>
    </row>
    <row r="2523" spans="1:4">
      <c r="A2523" s="83"/>
      <c r="B2523" s="83"/>
      <c r="C2523" s="83"/>
      <c r="D2523" s="83"/>
    </row>
    <row r="2524" spans="1:4">
      <c r="A2524" s="83"/>
      <c r="B2524" s="83"/>
      <c r="C2524" s="83"/>
      <c r="D2524" s="83"/>
    </row>
    <row r="2525" spans="1:4">
      <c r="A2525" s="83"/>
      <c r="B2525" s="83"/>
      <c r="C2525" s="83"/>
      <c r="D2525" s="83"/>
    </row>
    <row r="2526" spans="1:4">
      <c r="A2526" s="83"/>
      <c r="B2526" s="83"/>
      <c r="C2526" s="83"/>
      <c r="D2526" s="83"/>
    </row>
    <row r="2527" spans="1:4">
      <c r="A2527" s="83"/>
      <c r="B2527" s="83"/>
      <c r="C2527" s="83"/>
      <c r="D2527" s="83"/>
    </row>
    <row r="2528" spans="1:4">
      <c r="A2528" s="83"/>
      <c r="B2528" s="83"/>
      <c r="C2528" s="83"/>
      <c r="D2528" s="83"/>
    </row>
    <row r="2529" spans="1:4">
      <c r="A2529" s="83"/>
      <c r="B2529" s="83"/>
      <c r="C2529" s="83"/>
      <c r="D2529" s="83"/>
    </row>
    <row r="2530" spans="1:4">
      <c r="A2530" s="83"/>
      <c r="B2530" s="83"/>
      <c r="C2530" s="83"/>
      <c r="D2530" s="83"/>
    </row>
    <row r="2531" spans="1:4">
      <c r="A2531" s="83"/>
      <c r="B2531" s="83"/>
      <c r="C2531" s="83"/>
      <c r="D2531" s="83"/>
    </row>
    <row r="2532" spans="1:4">
      <c r="A2532" s="83"/>
      <c r="B2532" s="83"/>
      <c r="C2532" s="83"/>
      <c r="D2532" s="83"/>
    </row>
    <row r="2533" spans="1:4">
      <c r="A2533" s="83"/>
      <c r="B2533" s="83"/>
      <c r="C2533" s="83"/>
      <c r="D2533" s="83"/>
    </row>
    <row r="2534" spans="1:4">
      <c r="A2534" s="83"/>
      <c r="B2534" s="83"/>
      <c r="C2534" s="83"/>
      <c r="D2534" s="83"/>
    </row>
    <row r="2535" spans="1:4">
      <c r="A2535" s="83"/>
      <c r="B2535" s="83"/>
      <c r="C2535" s="83"/>
      <c r="D2535" s="83"/>
    </row>
    <row r="2536" spans="1:4">
      <c r="A2536" s="83"/>
      <c r="B2536" s="83"/>
      <c r="C2536" s="83"/>
      <c r="D2536" s="83"/>
    </row>
    <row r="2537" spans="1:4">
      <c r="A2537" s="83"/>
      <c r="B2537" s="83"/>
      <c r="C2537" s="83"/>
      <c r="D2537" s="83"/>
    </row>
    <row r="2538" spans="1:4">
      <c r="A2538" s="83"/>
      <c r="B2538" s="83"/>
      <c r="C2538" s="83"/>
      <c r="D2538" s="83"/>
    </row>
    <row r="2539" spans="1:4">
      <c r="A2539" s="83"/>
      <c r="B2539" s="83"/>
      <c r="C2539" s="83"/>
      <c r="D2539" s="83"/>
    </row>
    <row r="2540" spans="1:4">
      <c r="A2540" s="83"/>
      <c r="B2540" s="83"/>
      <c r="C2540" s="83"/>
      <c r="D2540" s="83"/>
    </row>
    <row r="2541" spans="1:4">
      <c r="A2541" s="83"/>
      <c r="B2541" s="83"/>
      <c r="C2541" s="83"/>
      <c r="D2541" s="83"/>
    </row>
    <row r="2542" spans="1:4">
      <c r="A2542" s="83"/>
      <c r="B2542" s="83"/>
      <c r="C2542" s="83"/>
      <c r="D2542" s="83"/>
    </row>
    <row r="2543" spans="1:4">
      <c r="A2543" s="83"/>
      <c r="B2543" s="83"/>
      <c r="C2543" s="83"/>
      <c r="D2543" s="83"/>
    </row>
    <row r="2544" spans="1:4">
      <c r="A2544" s="83"/>
      <c r="B2544" s="83"/>
      <c r="C2544" s="83"/>
      <c r="D2544" s="83"/>
    </row>
    <row r="2545" spans="1:8">
      <c r="A2545" s="83"/>
      <c r="B2545" s="83"/>
      <c r="C2545" s="83"/>
      <c r="D2545" s="83"/>
    </row>
    <row r="2546" spans="1:8">
      <c r="A2546" s="83"/>
      <c r="B2546" s="83"/>
      <c r="C2546" s="83"/>
      <c r="D2546" s="83"/>
    </row>
    <row r="2547" spans="1:8">
      <c r="A2547" s="83"/>
      <c r="B2547" s="83"/>
      <c r="C2547" s="83"/>
      <c r="D2547" s="83"/>
    </row>
    <row r="2548" spans="1:8">
      <c r="A2548" s="83"/>
      <c r="B2548" s="83"/>
      <c r="C2548" s="83"/>
      <c r="D2548" s="83"/>
    </row>
    <row r="2549" spans="1:8">
      <c r="A2549" s="83"/>
      <c r="B2549" s="83"/>
      <c r="C2549" s="83"/>
      <c r="D2549" s="83"/>
    </row>
    <row r="2550" spans="1:8">
      <c r="A2550" s="83"/>
      <c r="B2550" s="83"/>
      <c r="C2550" s="83"/>
      <c r="D2550" s="83"/>
    </row>
    <row r="2551" spans="1:8">
      <c r="A2551" s="83"/>
      <c r="B2551" s="83"/>
      <c r="C2551" s="83"/>
      <c r="D2551" s="83"/>
    </row>
    <row r="2552" spans="1:8">
      <c r="A2552" s="83"/>
      <c r="B2552" s="83"/>
      <c r="C2552" s="83"/>
      <c r="D2552" s="83"/>
    </row>
    <row r="2553" spans="1:8">
      <c r="A2553" s="83"/>
      <c r="B2553" s="83"/>
      <c r="C2553" s="83"/>
      <c r="D2553" s="83"/>
    </row>
    <row r="2554" spans="1:8">
      <c r="A2554" s="83"/>
      <c r="B2554" s="83"/>
      <c r="C2554" s="83"/>
      <c r="D2554" s="83"/>
    </row>
    <row r="2555" spans="1:8">
      <c r="A2555" s="83"/>
      <c r="B2555" s="83"/>
      <c r="C2555" s="83"/>
      <c r="D2555" s="83"/>
    </row>
    <row r="2556" spans="1:8">
      <c r="A2556" s="83"/>
      <c r="B2556" s="83"/>
      <c r="C2556" s="83"/>
      <c r="D2556" s="83"/>
    </row>
    <row r="2557" spans="1:8">
      <c r="A2557" s="83"/>
      <c r="B2557" s="83"/>
      <c r="C2557" s="83"/>
      <c r="D2557" s="83"/>
    </row>
    <row r="2558" spans="1:8">
      <c r="A2558" s="83"/>
      <c r="B2558" s="83"/>
      <c r="C2558" s="83"/>
      <c r="D2558" s="83"/>
    </row>
    <row r="2560" spans="1:8">
      <c r="B2560" s="83"/>
      <c r="C2560" s="83"/>
      <c r="D2560" s="83"/>
      <c r="E2560" s="83"/>
      <c r="F2560" s="83"/>
      <c r="G2560" s="83"/>
      <c r="H2560" s="83"/>
    </row>
    <row r="2561" spans="1:8">
      <c r="A2561" s="83"/>
      <c r="B2561" s="83"/>
      <c r="C2561" s="83"/>
      <c r="D2561" s="83"/>
      <c r="E2561" s="83"/>
      <c r="F2561" s="83"/>
      <c r="G2561" s="83"/>
      <c r="H2561" s="83"/>
    </row>
    <row r="2562" spans="1:8">
      <c r="A2562" s="83"/>
      <c r="B2562" s="83"/>
      <c r="C2562" s="83"/>
      <c r="D2562" s="83"/>
      <c r="E2562" s="83"/>
      <c r="F2562" s="83"/>
      <c r="G2562" s="83"/>
      <c r="H2562" s="83"/>
    </row>
    <row r="2563" spans="1:8">
      <c r="A2563" s="83"/>
      <c r="B2563" s="83"/>
      <c r="C2563" s="83"/>
      <c r="D2563" s="83"/>
      <c r="E2563" s="83"/>
      <c r="F2563" s="83"/>
      <c r="G2563" s="83"/>
      <c r="H2563" s="83"/>
    </row>
    <row r="2564" spans="1:8">
      <c r="A2564" s="83"/>
      <c r="B2564" s="83"/>
      <c r="C2564" s="83"/>
      <c r="D2564" s="83"/>
      <c r="E2564" s="83"/>
      <c r="F2564" s="83"/>
      <c r="G2564" s="83"/>
      <c r="H2564" s="83"/>
    </row>
    <row r="2565" spans="1:8">
      <c r="A2565" s="83"/>
      <c r="B2565" s="83"/>
      <c r="C2565" s="83"/>
      <c r="D2565" s="83"/>
      <c r="E2565" s="83"/>
      <c r="F2565" s="83"/>
      <c r="G2565" s="83"/>
      <c r="H2565" s="83"/>
    </row>
    <row r="2566" spans="1:8">
      <c r="A2566" s="83"/>
      <c r="B2566" s="83"/>
      <c r="C2566" s="83"/>
      <c r="D2566" s="83"/>
      <c r="E2566" s="83"/>
      <c r="F2566" s="83"/>
      <c r="G2566" s="83"/>
      <c r="H2566" s="83"/>
    </row>
    <row r="2567" spans="1:8">
      <c r="A2567" s="83"/>
      <c r="B2567" s="83"/>
      <c r="C2567" s="83"/>
      <c r="D2567" s="83"/>
      <c r="E2567" s="83"/>
      <c r="F2567" s="83"/>
      <c r="G2567" s="83"/>
      <c r="H2567" s="83"/>
    </row>
    <row r="2568" spans="1:8">
      <c r="A2568" s="83"/>
      <c r="B2568" s="83"/>
      <c r="C2568" s="83"/>
      <c r="D2568" s="83"/>
      <c r="E2568" s="83"/>
      <c r="F2568" s="83"/>
      <c r="G2568" s="83"/>
      <c r="H2568" s="83"/>
    </row>
    <row r="2569" spans="1:8">
      <c r="A2569" s="83"/>
      <c r="B2569" s="83"/>
      <c r="C2569" s="83"/>
      <c r="D2569" s="83"/>
      <c r="E2569" s="83"/>
      <c r="F2569" s="83"/>
      <c r="G2569" s="83"/>
      <c r="H2569" s="83"/>
    </row>
    <row r="2570" spans="1:8">
      <c r="A2570" s="83"/>
      <c r="B2570" s="83"/>
      <c r="C2570" s="83"/>
      <c r="D2570" s="83"/>
      <c r="E2570" s="83"/>
      <c r="F2570" s="83"/>
      <c r="G2570" s="83"/>
      <c r="H2570" s="83"/>
    </row>
    <row r="2571" spans="1:8">
      <c r="A2571" s="83"/>
      <c r="B2571" s="83"/>
      <c r="C2571" s="83"/>
      <c r="D2571" s="83"/>
      <c r="E2571" s="83"/>
      <c r="F2571" s="83"/>
      <c r="G2571" s="83"/>
      <c r="H2571" s="83"/>
    </row>
    <row r="2572" spans="1:8">
      <c r="A2572" s="83"/>
      <c r="B2572" s="83"/>
      <c r="C2572" s="83"/>
      <c r="D2572" s="83"/>
      <c r="E2572" s="83"/>
      <c r="F2572" s="83"/>
      <c r="G2572" s="83"/>
      <c r="H2572" s="83"/>
    </row>
    <row r="2573" spans="1:8">
      <c r="A2573" s="83"/>
      <c r="B2573" s="83"/>
      <c r="C2573" s="83"/>
      <c r="D2573" s="83"/>
      <c r="E2573" s="83"/>
      <c r="F2573" s="83"/>
      <c r="G2573" s="83"/>
      <c r="H2573" s="83"/>
    </row>
    <row r="2574" spans="1:8">
      <c r="A2574" s="83"/>
      <c r="B2574" s="83"/>
      <c r="C2574" s="83"/>
      <c r="D2574" s="83"/>
      <c r="E2574" s="83"/>
      <c r="F2574" s="83"/>
      <c r="G2574" s="83"/>
      <c r="H2574" s="83"/>
    </row>
    <row r="2575" spans="1:8">
      <c r="A2575" s="83"/>
      <c r="B2575" s="83"/>
      <c r="C2575" s="83"/>
      <c r="D2575" s="83"/>
      <c r="E2575" s="83"/>
      <c r="F2575" s="83"/>
      <c r="G2575" s="83"/>
      <c r="H2575" s="83"/>
    </row>
    <row r="2576" spans="1:8">
      <c r="A2576" s="83"/>
      <c r="B2576" s="83"/>
      <c r="C2576" s="83"/>
      <c r="D2576" s="83"/>
      <c r="E2576" s="83"/>
      <c r="F2576" s="83"/>
      <c r="G2576" s="83"/>
      <c r="H2576" s="83"/>
    </row>
    <row r="2577" spans="1:8">
      <c r="A2577" s="83"/>
      <c r="B2577" s="83"/>
      <c r="C2577" s="83"/>
      <c r="D2577" s="83"/>
      <c r="E2577" s="83"/>
      <c r="F2577" s="83"/>
      <c r="G2577" s="83"/>
      <c r="H2577" s="83"/>
    </row>
    <row r="2578" spans="1:8">
      <c r="A2578" s="83"/>
      <c r="B2578" s="83"/>
      <c r="C2578" s="83"/>
      <c r="D2578" s="83"/>
      <c r="E2578" s="83"/>
      <c r="F2578" s="83"/>
      <c r="G2578" s="83"/>
      <c r="H2578" s="83"/>
    </row>
    <row r="2579" spans="1:8">
      <c r="A2579" s="83"/>
      <c r="B2579" s="83"/>
      <c r="C2579" s="83"/>
      <c r="D2579" s="83"/>
      <c r="E2579" s="83"/>
      <c r="F2579" s="83"/>
      <c r="G2579" s="83"/>
      <c r="H2579" s="83"/>
    </row>
    <row r="2581" spans="1:8">
      <c r="B2581" s="83"/>
      <c r="C2581" s="83"/>
      <c r="D2581" s="83"/>
      <c r="E2581" s="83"/>
      <c r="F2581" s="83"/>
    </row>
    <row r="2582" spans="1:8">
      <c r="A2582" s="83"/>
      <c r="B2582" s="83"/>
      <c r="C2582" s="83"/>
      <c r="D2582" s="83"/>
      <c r="E2582" s="83"/>
      <c r="F2582" s="83"/>
    </row>
    <row r="2583" spans="1:8">
      <c r="A2583" s="83"/>
      <c r="B2583" s="83"/>
      <c r="C2583" s="83"/>
      <c r="D2583" s="83"/>
      <c r="E2583" s="83"/>
      <c r="F2583" s="83"/>
    </row>
    <row r="2585" spans="1:8">
      <c r="B2585" s="83"/>
      <c r="C2585" s="83"/>
      <c r="D2585" s="83"/>
      <c r="E2585" s="83"/>
      <c r="F2585" s="83"/>
      <c r="G2585" s="83"/>
    </row>
    <row r="2586" spans="1:8">
      <c r="A2586" s="83"/>
      <c r="B2586" s="83"/>
      <c r="C2586" s="83"/>
      <c r="D2586" s="83"/>
      <c r="E2586" s="83"/>
      <c r="F2586" s="83"/>
      <c r="G2586" s="83"/>
    </row>
    <row r="2588" spans="1:8">
      <c r="B2588" s="83"/>
      <c r="C2588" s="83"/>
      <c r="D2588" s="83"/>
      <c r="E2588" s="83"/>
      <c r="F2588" s="83"/>
      <c r="G2588" s="83"/>
    </row>
    <row r="2589" spans="1:8">
      <c r="A2589" s="83"/>
      <c r="B2589" s="83"/>
      <c r="C2589" s="83"/>
      <c r="D2589" s="83"/>
      <c r="E2589" s="83"/>
      <c r="F2589" s="83"/>
      <c r="G2589" s="83"/>
    </row>
    <row r="2590" spans="1:8">
      <c r="A2590" s="83"/>
      <c r="B2590" s="83"/>
      <c r="C2590" s="83"/>
      <c r="D2590" s="83"/>
      <c r="E2590" s="83"/>
      <c r="F2590" s="83"/>
      <c r="G2590" s="83"/>
    </row>
    <row r="2591" spans="1:8">
      <c r="A2591" s="83"/>
      <c r="B2591" s="83"/>
      <c r="C2591" s="83"/>
      <c r="D2591" s="83"/>
      <c r="E2591" s="83"/>
      <c r="F2591" s="83"/>
      <c r="G2591" s="83"/>
    </row>
    <row r="2592" spans="1:8">
      <c r="A2592" s="83"/>
      <c r="B2592" s="83"/>
      <c r="C2592" s="83"/>
      <c r="D2592" s="83"/>
      <c r="E2592" s="83"/>
      <c r="F2592" s="83"/>
      <c r="G2592" s="83"/>
    </row>
    <row r="2593" spans="1:7">
      <c r="A2593" s="83"/>
      <c r="B2593" s="83"/>
      <c r="C2593" s="83"/>
      <c r="D2593" s="83"/>
      <c r="E2593" s="83"/>
      <c r="F2593" s="83"/>
      <c r="G2593" s="83"/>
    </row>
    <row r="2594" spans="1:7">
      <c r="A2594" s="83"/>
      <c r="B2594" s="83"/>
      <c r="C2594" s="83"/>
      <c r="D2594" s="83"/>
      <c r="E2594" s="83"/>
      <c r="F2594" s="83"/>
      <c r="G2594" s="83"/>
    </row>
    <row r="2595" spans="1:7">
      <c r="A2595" s="83"/>
      <c r="B2595" s="83"/>
      <c r="C2595" s="83"/>
      <c r="D2595" s="83"/>
      <c r="E2595" s="83"/>
      <c r="F2595" s="83"/>
      <c r="G2595" s="83"/>
    </row>
    <row r="2596" spans="1:7">
      <c r="A2596" s="83"/>
      <c r="B2596" s="83"/>
      <c r="C2596" s="83"/>
      <c r="D2596" s="83"/>
      <c r="E2596" s="83"/>
      <c r="F2596" s="83"/>
      <c r="G2596" s="83"/>
    </row>
    <row r="2597" spans="1:7">
      <c r="A2597" s="83"/>
      <c r="B2597" s="83"/>
      <c r="C2597" s="83"/>
      <c r="D2597" s="83"/>
      <c r="E2597" s="83"/>
      <c r="F2597" s="83"/>
      <c r="G2597" s="83"/>
    </row>
    <row r="2598" spans="1:7">
      <c r="A2598" s="83"/>
      <c r="B2598" s="83"/>
      <c r="C2598" s="83"/>
      <c r="D2598" s="83"/>
      <c r="E2598" s="83"/>
      <c r="F2598" s="83"/>
      <c r="G2598" s="83"/>
    </row>
    <row r="2599" spans="1:7">
      <c r="A2599" s="83"/>
      <c r="B2599" s="83"/>
      <c r="C2599" s="83"/>
      <c r="D2599" s="83"/>
      <c r="E2599" s="83"/>
      <c r="F2599" s="83"/>
      <c r="G2599" s="83"/>
    </row>
    <row r="2600" spans="1:7">
      <c r="A2600" s="83"/>
      <c r="B2600" s="83"/>
      <c r="C2600" s="83"/>
      <c r="D2600" s="83"/>
      <c r="E2600" s="83"/>
      <c r="F2600" s="83"/>
      <c r="G2600" s="83"/>
    </row>
    <row r="2601" spans="1:7">
      <c r="A2601" s="83"/>
      <c r="B2601" s="83"/>
      <c r="C2601" s="83"/>
      <c r="D2601" s="83"/>
      <c r="E2601" s="83"/>
      <c r="F2601" s="83"/>
      <c r="G2601" s="83"/>
    </row>
    <row r="2602" spans="1:7">
      <c r="A2602" s="83"/>
      <c r="B2602" s="83"/>
      <c r="C2602" s="83"/>
      <c r="D2602" s="83"/>
      <c r="E2602" s="83"/>
      <c r="F2602" s="83"/>
      <c r="G2602" s="83"/>
    </row>
    <row r="2603" spans="1:7">
      <c r="A2603" s="83"/>
      <c r="B2603" s="83"/>
      <c r="C2603" s="83"/>
      <c r="D2603" s="83"/>
      <c r="E2603" s="83"/>
      <c r="F2603" s="83"/>
      <c r="G2603" s="83"/>
    </row>
    <row r="2604" spans="1:7">
      <c r="A2604" s="83"/>
      <c r="B2604" s="83"/>
      <c r="C2604" s="83"/>
      <c r="D2604" s="83"/>
      <c r="E2604" s="83"/>
      <c r="F2604" s="83"/>
      <c r="G2604" s="83"/>
    </row>
    <row r="2606" spans="1:7">
      <c r="B2606" s="83"/>
      <c r="C2606" s="83"/>
      <c r="D2606" s="83"/>
      <c r="E2606" s="83"/>
      <c r="F2606" s="83"/>
      <c r="G2606" s="83"/>
    </row>
    <row r="2607" spans="1:7">
      <c r="A2607" s="83"/>
      <c r="B2607" s="83"/>
      <c r="C2607" s="83"/>
      <c r="D2607" s="83"/>
      <c r="E2607" s="83"/>
      <c r="F2607" s="83"/>
      <c r="G2607" s="83"/>
    </row>
    <row r="2608" spans="1:7">
      <c r="A2608" s="83"/>
      <c r="B2608" s="83"/>
      <c r="C2608" s="83"/>
      <c r="D2608" s="83"/>
      <c r="E2608" s="83"/>
      <c r="F2608" s="83"/>
      <c r="G2608" s="83"/>
    </row>
    <row r="2609" spans="1:7">
      <c r="A2609" s="83"/>
      <c r="B2609" s="83"/>
      <c r="C2609" s="83"/>
      <c r="D2609" s="83"/>
      <c r="E2609" s="83"/>
      <c r="F2609" s="83"/>
      <c r="G2609" s="83"/>
    </row>
    <row r="2610" spans="1:7">
      <c r="A2610" s="83"/>
      <c r="B2610" s="83"/>
      <c r="C2610" s="83"/>
      <c r="D2610" s="83"/>
      <c r="E2610" s="83"/>
      <c r="F2610" s="83"/>
      <c r="G2610" s="83"/>
    </row>
    <row r="2611" spans="1:7">
      <c r="A2611" s="83"/>
      <c r="B2611" s="83"/>
      <c r="C2611" s="83"/>
      <c r="D2611" s="83"/>
      <c r="E2611" s="83"/>
      <c r="F2611" s="83"/>
      <c r="G2611" s="83"/>
    </row>
    <row r="2612" spans="1:7">
      <c r="A2612" s="83"/>
      <c r="B2612" s="83"/>
      <c r="C2612" s="83"/>
      <c r="D2612" s="83"/>
      <c r="E2612" s="83"/>
      <c r="F2612" s="83"/>
      <c r="G2612" s="83"/>
    </row>
    <row r="2613" spans="1:7">
      <c r="A2613" s="83"/>
      <c r="B2613" s="83"/>
      <c r="C2613" s="83"/>
      <c r="D2613" s="83"/>
      <c r="E2613" s="83"/>
      <c r="F2613" s="83"/>
      <c r="G2613" s="83"/>
    </row>
    <row r="2614" spans="1:7">
      <c r="A2614" s="83"/>
      <c r="B2614" s="83"/>
      <c r="C2614" s="83"/>
      <c r="D2614" s="83"/>
      <c r="E2614" s="83"/>
      <c r="F2614" s="83"/>
      <c r="G2614" s="83"/>
    </row>
    <row r="2615" spans="1:7">
      <c r="A2615" s="83"/>
      <c r="B2615" s="83"/>
      <c r="C2615" s="83"/>
      <c r="D2615" s="83"/>
      <c r="E2615" s="83"/>
      <c r="F2615" s="83"/>
      <c r="G2615" s="83"/>
    </row>
    <row r="2616" spans="1:7">
      <c r="A2616" s="83"/>
      <c r="B2616" s="83"/>
      <c r="C2616" s="83"/>
      <c r="D2616" s="83"/>
      <c r="E2616" s="83"/>
      <c r="F2616" s="83"/>
      <c r="G2616" s="83"/>
    </row>
    <row r="2617" spans="1:7">
      <c r="A2617" s="83"/>
      <c r="B2617" s="83"/>
      <c r="C2617" s="83"/>
      <c r="D2617" s="83"/>
      <c r="E2617" s="83"/>
      <c r="F2617" s="83"/>
      <c r="G2617" s="83"/>
    </row>
    <row r="2618" spans="1:7">
      <c r="A2618" s="83"/>
      <c r="B2618" s="83"/>
      <c r="C2618" s="83"/>
      <c r="D2618" s="83"/>
      <c r="E2618" s="83"/>
      <c r="F2618" s="83"/>
      <c r="G2618" s="83"/>
    </row>
    <row r="2619" spans="1:7">
      <c r="A2619" s="83"/>
      <c r="B2619" s="83"/>
      <c r="C2619" s="83"/>
      <c r="D2619" s="83"/>
      <c r="E2619" s="83"/>
      <c r="F2619" s="83"/>
      <c r="G2619" s="83"/>
    </row>
    <row r="2620" spans="1:7">
      <c r="A2620" s="83"/>
      <c r="B2620" s="83"/>
      <c r="C2620" s="83"/>
      <c r="D2620" s="83"/>
      <c r="E2620" s="83"/>
      <c r="F2620" s="83"/>
      <c r="G2620" s="83"/>
    </row>
    <row r="2621" spans="1:7">
      <c r="A2621" s="83"/>
      <c r="B2621" s="83"/>
      <c r="C2621" s="83"/>
      <c r="D2621" s="83"/>
      <c r="E2621" s="83"/>
      <c r="F2621" s="83"/>
      <c r="G2621" s="83"/>
    </row>
    <row r="2622" spans="1:7">
      <c r="A2622" s="83"/>
      <c r="B2622" s="83"/>
      <c r="C2622" s="83"/>
      <c r="D2622" s="83"/>
      <c r="E2622" s="83"/>
      <c r="F2622" s="83"/>
      <c r="G2622" s="83"/>
    </row>
    <row r="2624" spans="1:7">
      <c r="B2624" s="83"/>
      <c r="C2624" s="83"/>
      <c r="D2624" s="83"/>
      <c r="E2624" s="83"/>
      <c r="F2624" s="83"/>
      <c r="G2624" s="83"/>
    </row>
    <row r="2625" spans="1:7">
      <c r="A2625" s="83"/>
      <c r="B2625" s="83"/>
      <c r="C2625" s="83"/>
      <c r="D2625" s="83"/>
      <c r="E2625" s="83"/>
      <c r="F2625" s="83"/>
      <c r="G2625" s="83"/>
    </row>
    <row r="2626" spans="1:7">
      <c r="A2626" s="83"/>
      <c r="B2626" s="83"/>
      <c r="C2626" s="83"/>
      <c r="D2626" s="83"/>
      <c r="E2626" s="83"/>
      <c r="F2626" s="83"/>
      <c r="G2626" s="83"/>
    </row>
    <row r="2627" spans="1:7">
      <c r="A2627" s="83"/>
      <c r="B2627" s="83"/>
      <c r="C2627" s="83"/>
      <c r="D2627" s="83"/>
      <c r="E2627" s="83"/>
      <c r="F2627" s="83"/>
      <c r="G2627" s="83"/>
    </row>
    <row r="2628" spans="1:7">
      <c r="A2628" s="83"/>
      <c r="B2628" s="83"/>
      <c r="C2628" s="83"/>
      <c r="D2628" s="83"/>
      <c r="E2628" s="83"/>
      <c r="F2628" s="83"/>
      <c r="G2628" s="83"/>
    </row>
    <row r="2629" spans="1:7">
      <c r="A2629" s="83"/>
      <c r="B2629" s="83"/>
      <c r="C2629" s="83"/>
      <c r="D2629" s="83"/>
      <c r="E2629" s="83"/>
      <c r="F2629" s="83"/>
      <c r="G2629" s="83"/>
    </row>
    <row r="2630" spans="1:7">
      <c r="A2630" s="83"/>
      <c r="B2630" s="83"/>
      <c r="C2630" s="83"/>
      <c r="D2630" s="83"/>
      <c r="E2630" s="83"/>
      <c r="F2630" s="83"/>
      <c r="G2630" s="83"/>
    </row>
    <row r="2631" spans="1:7">
      <c r="A2631" s="83"/>
      <c r="B2631" s="83"/>
      <c r="C2631" s="83"/>
      <c r="D2631" s="83"/>
      <c r="E2631" s="83"/>
      <c r="F2631" s="83"/>
      <c r="G2631" s="83"/>
    </row>
    <row r="2632" spans="1:7">
      <c r="A2632" s="83"/>
      <c r="B2632" s="83"/>
      <c r="C2632" s="83"/>
      <c r="D2632" s="83"/>
      <c r="E2632" s="83"/>
      <c r="F2632" s="83"/>
      <c r="G2632" s="83"/>
    </row>
    <row r="2633" spans="1:7">
      <c r="A2633" s="83"/>
      <c r="B2633" s="83"/>
      <c r="C2633" s="83"/>
      <c r="D2633" s="83"/>
      <c r="E2633" s="83"/>
      <c r="F2633" s="83"/>
      <c r="G2633" s="83"/>
    </row>
    <row r="2634" spans="1:7">
      <c r="A2634" s="83"/>
      <c r="B2634" s="83"/>
      <c r="C2634" s="83"/>
      <c r="D2634" s="83"/>
      <c r="E2634" s="83"/>
      <c r="F2634" s="83"/>
      <c r="G2634" s="83"/>
    </row>
    <row r="2635" spans="1:7">
      <c r="A2635" s="83"/>
      <c r="B2635" s="83"/>
      <c r="C2635" s="83"/>
      <c r="D2635" s="83"/>
      <c r="E2635" s="83"/>
      <c r="F2635" s="83"/>
      <c r="G2635" s="83"/>
    </row>
    <row r="2636" spans="1:7">
      <c r="A2636" s="83"/>
      <c r="B2636" s="83"/>
      <c r="C2636" s="83"/>
      <c r="D2636" s="83"/>
      <c r="E2636" s="83"/>
      <c r="F2636" s="83"/>
      <c r="G2636" s="83"/>
    </row>
    <row r="2637" spans="1:7">
      <c r="A2637" s="83"/>
      <c r="B2637" s="83"/>
      <c r="C2637" s="83"/>
      <c r="D2637" s="83"/>
      <c r="E2637" s="83"/>
      <c r="F2637" s="83"/>
      <c r="G2637" s="83"/>
    </row>
    <row r="2638" spans="1:7">
      <c r="A2638" s="83"/>
      <c r="B2638" s="83"/>
      <c r="C2638" s="83"/>
      <c r="D2638" s="83"/>
      <c r="E2638" s="83"/>
      <c r="F2638" s="83"/>
      <c r="G2638" s="83"/>
    </row>
    <row r="2639" spans="1:7">
      <c r="A2639" s="83"/>
      <c r="B2639" s="83"/>
      <c r="C2639" s="83"/>
      <c r="D2639" s="83"/>
      <c r="E2639" s="83"/>
      <c r="F2639" s="83"/>
      <c r="G2639" s="83"/>
    </row>
    <row r="2640" spans="1:7">
      <c r="A2640" s="83"/>
      <c r="B2640" s="83"/>
      <c r="C2640" s="83"/>
      <c r="D2640" s="83"/>
      <c r="E2640" s="83"/>
      <c r="F2640" s="83"/>
      <c r="G2640" s="83"/>
    </row>
    <row r="2641" spans="1:10">
      <c r="A2641" s="83"/>
      <c r="B2641" s="83"/>
      <c r="C2641" s="83"/>
      <c r="D2641" s="83"/>
      <c r="E2641" s="83"/>
      <c r="F2641" s="83"/>
      <c r="G2641" s="83"/>
      <c r="H2641" s="83"/>
      <c r="I2641" s="83"/>
      <c r="J2641" s="83"/>
    </row>
    <row r="2642" spans="1:10">
      <c r="A2642" s="83"/>
      <c r="B2642" s="83"/>
      <c r="C2642" s="83"/>
      <c r="D2642" s="83"/>
      <c r="E2642" s="83"/>
      <c r="F2642" s="83"/>
      <c r="G2642" s="83"/>
      <c r="H2642" s="83"/>
      <c r="I2642" s="83"/>
      <c r="J2642" s="83"/>
    </row>
    <row r="2643" spans="1:10">
      <c r="A2643" s="83"/>
      <c r="B2643" s="83"/>
      <c r="C2643" s="83"/>
      <c r="D2643" s="83"/>
      <c r="E2643" s="83"/>
      <c r="F2643" s="83"/>
      <c r="G2643" s="83"/>
      <c r="H2643" s="83"/>
      <c r="I2643" s="83"/>
      <c r="J2643" s="83"/>
    </row>
    <row r="2644" spans="1:10">
      <c r="A2644" s="83"/>
      <c r="B2644" s="83"/>
      <c r="C2644" s="83"/>
      <c r="D2644" s="83"/>
      <c r="E2644" s="83"/>
      <c r="F2644" s="83"/>
      <c r="G2644" s="83"/>
      <c r="H2644" s="83"/>
      <c r="I2644" s="83"/>
      <c r="J2644" s="83"/>
    </row>
    <row r="2645" spans="1:10">
      <c r="A2645" s="83"/>
      <c r="B2645" s="83"/>
      <c r="C2645" s="83"/>
      <c r="D2645" s="83"/>
      <c r="E2645" s="83"/>
      <c r="F2645" s="83"/>
      <c r="G2645" s="83"/>
      <c r="H2645" s="83"/>
      <c r="I2645" s="83"/>
      <c r="J2645" s="83"/>
    </row>
    <row r="2646" spans="1:10">
      <c r="A2646" s="83"/>
      <c r="B2646" s="83"/>
      <c r="C2646" s="83"/>
      <c r="D2646" s="83"/>
      <c r="E2646" s="83"/>
      <c r="F2646" s="83"/>
      <c r="G2646" s="83"/>
      <c r="H2646" s="83"/>
      <c r="I2646" s="83"/>
      <c r="J2646" s="83"/>
    </row>
    <row r="2647" spans="1:10">
      <c r="A2647" s="83"/>
      <c r="B2647" s="83"/>
      <c r="C2647" s="83"/>
      <c r="D2647" s="83"/>
      <c r="E2647" s="83"/>
      <c r="F2647" s="83"/>
      <c r="G2647" s="83"/>
      <c r="H2647" s="83"/>
      <c r="I2647" s="83"/>
      <c r="J2647" s="83"/>
    </row>
    <row r="2648" spans="1:10">
      <c r="A2648" s="83"/>
      <c r="B2648" s="83"/>
      <c r="C2648" s="83"/>
      <c r="D2648" s="83"/>
      <c r="E2648" s="83"/>
      <c r="F2648" s="83"/>
      <c r="G2648" s="83"/>
      <c r="H2648" s="83"/>
      <c r="I2648" s="83"/>
      <c r="J2648" s="83"/>
    </row>
    <row r="2649" spans="1:10">
      <c r="A2649" s="83"/>
      <c r="B2649" s="83"/>
      <c r="C2649" s="83"/>
      <c r="D2649" s="83"/>
      <c r="E2649" s="83"/>
      <c r="F2649" s="83"/>
      <c r="G2649" s="83"/>
      <c r="H2649" s="83"/>
      <c r="I2649" s="83"/>
      <c r="J2649" s="83"/>
    </row>
    <row r="2650" spans="1:10">
      <c r="A2650" s="83"/>
      <c r="B2650" s="83"/>
      <c r="C2650" s="83"/>
      <c r="D2650" s="83"/>
      <c r="E2650" s="83"/>
      <c r="F2650" s="83"/>
      <c r="G2650" s="83"/>
      <c r="H2650" s="83"/>
      <c r="I2650" s="83"/>
      <c r="J2650" s="83"/>
    </row>
    <row r="2651" spans="1:10">
      <c r="A2651" s="83"/>
      <c r="B2651" s="83"/>
      <c r="C2651" s="83"/>
      <c r="D2651" s="83"/>
      <c r="E2651" s="83"/>
      <c r="F2651" s="83"/>
      <c r="G2651" s="83"/>
      <c r="H2651" s="83"/>
      <c r="I2651" s="83"/>
      <c r="J2651" s="83"/>
    </row>
    <row r="2652" spans="1:10">
      <c r="A2652" s="83"/>
      <c r="B2652" s="83"/>
      <c r="C2652" s="83"/>
      <c r="D2652" s="83"/>
      <c r="E2652" s="83"/>
      <c r="F2652" s="83"/>
      <c r="G2652" s="83"/>
      <c r="H2652" s="83"/>
      <c r="I2652" s="83"/>
      <c r="J2652" s="83"/>
    </row>
    <row r="2653" spans="1:10">
      <c r="A2653" s="83"/>
      <c r="B2653" s="83"/>
      <c r="C2653" s="83"/>
      <c r="D2653" s="83"/>
      <c r="E2653" s="83"/>
      <c r="F2653" s="83"/>
      <c r="G2653" s="83"/>
      <c r="H2653" s="83"/>
      <c r="I2653" s="83"/>
      <c r="J2653" s="83"/>
    </row>
    <row r="2654" spans="1:10">
      <c r="A2654" s="83"/>
      <c r="B2654" s="83"/>
      <c r="C2654" s="83"/>
      <c r="D2654" s="83"/>
      <c r="E2654" s="83"/>
      <c r="F2654" s="83"/>
      <c r="G2654" s="83"/>
      <c r="H2654" s="83"/>
      <c r="I2654" s="83"/>
      <c r="J2654" s="83"/>
    </row>
    <row r="2655" spans="1:10">
      <c r="A2655" s="83"/>
      <c r="B2655" s="83"/>
      <c r="C2655" s="83"/>
      <c r="D2655" s="83"/>
      <c r="E2655" s="83"/>
      <c r="F2655" s="83"/>
      <c r="G2655" s="83"/>
      <c r="H2655" s="83"/>
      <c r="I2655" s="83"/>
      <c r="J2655" s="83"/>
    </row>
    <row r="2656" spans="1:10">
      <c r="A2656" s="83"/>
      <c r="B2656" s="83"/>
      <c r="C2656" s="83"/>
      <c r="D2656" s="83"/>
      <c r="E2656" s="83"/>
      <c r="F2656" s="83"/>
      <c r="G2656" s="83"/>
      <c r="H2656" s="83"/>
      <c r="I2656" s="83"/>
      <c r="J2656" s="83"/>
    </row>
    <row r="2657" spans="1:10">
      <c r="A2657" s="83"/>
      <c r="B2657" s="83"/>
      <c r="C2657" s="83"/>
      <c r="D2657" s="83"/>
      <c r="E2657" s="83"/>
      <c r="F2657" s="83"/>
      <c r="G2657" s="83"/>
      <c r="H2657" s="83"/>
      <c r="I2657" s="83"/>
      <c r="J2657" s="83"/>
    </row>
    <row r="2658" spans="1:10">
      <c r="A2658" s="83"/>
      <c r="B2658" s="83"/>
      <c r="C2658" s="83"/>
      <c r="D2658" s="83"/>
      <c r="E2658" s="83"/>
      <c r="F2658" s="83"/>
      <c r="G2658" s="83"/>
      <c r="H2658" s="83"/>
      <c r="I2658" s="83"/>
      <c r="J2658" s="83"/>
    </row>
    <row r="2659" spans="1:10">
      <c r="A2659" s="83"/>
      <c r="B2659" s="83"/>
      <c r="C2659" s="83"/>
      <c r="D2659" s="83"/>
      <c r="E2659" s="83"/>
      <c r="F2659" s="83"/>
      <c r="G2659" s="83"/>
      <c r="H2659" s="83"/>
      <c r="I2659" s="83"/>
      <c r="J2659" s="83"/>
    </row>
    <row r="2660" spans="1:10">
      <c r="A2660" s="83"/>
      <c r="B2660" s="83"/>
      <c r="C2660" s="83"/>
      <c r="D2660" s="83"/>
      <c r="E2660" s="83"/>
      <c r="F2660" s="83"/>
      <c r="G2660" s="83"/>
      <c r="H2660" s="83"/>
      <c r="I2660" s="83"/>
      <c r="J2660" s="83"/>
    </row>
    <row r="2661" spans="1:10">
      <c r="A2661" s="83"/>
      <c r="B2661" s="83"/>
      <c r="C2661" s="83"/>
      <c r="D2661" s="83"/>
      <c r="E2661" s="83"/>
      <c r="F2661" s="83"/>
      <c r="G2661" s="83"/>
      <c r="H2661" s="83"/>
      <c r="I2661" s="83"/>
      <c r="J2661" s="83"/>
    </row>
    <row r="2662" spans="1:10">
      <c r="A2662" s="83"/>
      <c r="B2662" s="83"/>
      <c r="C2662" s="83"/>
      <c r="D2662" s="83"/>
      <c r="E2662" s="83"/>
      <c r="F2662" s="83"/>
      <c r="G2662" s="83"/>
      <c r="H2662" s="83"/>
      <c r="I2662" s="83"/>
      <c r="J2662" s="83"/>
    </row>
    <row r="2663" spans="1:10">
      <c r="A2663" s="83"/>
      <c r="B2663" s="83"/>
      <c r="C2663" s="83"/>
      <c r="D2663" s="83"/>
      <c r="E2663" s="83"/>
      <c r="F2663" s="83"/>
      <c r="G2663" s="83"/>
      <c r="H2663" s="83"/>
      <c r="I2663" s="83"/>
      <c r="J2663" s="83"/>
    </row>
    <row r="2664" spans="1:10">
      <c r="A2664" s="83"/>
      <c r="B2664" s="83"/>
      <c r="C2664" s="83"/>
      <c r="D2664" s="83"/>
      <c r="E2664" s="83"/>
      <c r="F2664" s="83"/>
      <c r="G2664" s="83"/>
      <c r="H2664" s="83"/>
      <c r="I2664" s="83"/>
      <c r="J2664" s="83"/>
    </row>
    <row r="2665" spans="1:10">
      <c r="A2665" s="83"/>
      <c r="B2665" s="83"/>
      <c r="C2665" s="83"/>
      <c r="D2665" s="83"/>
      <c r="E2665" s="83"/>
      <c r="F2665" s="83"/>
      <c r="G2665" s="83"/>
      <c r="H2665" s="83"/>
      <c r="I2665" s="83"/>
      <c r="J2665" s="83"/>
    </row>
    <row r="2667" spans="1:10">
      <c r="B2667" s="83"/>
      <c r="C2667" s="83"/>
      <c r="D2667" s="83"/>
      <c r="E2667" s="83"/>
      <c r="F2667" s="83"/>
      <c r="G2667" s="83"/>
      <c r="H2667" s="83"/>
      <c r="I2667" s="83"/>
    </row>
    <row r="2668" spans="1:10">
      <c r="A2668" s="84"/>
      <c r="B2668" s="83"/>
      <c r="C2668" s="83"/>
      <c r="D2668" s="83"/>
      <c r="E2668" s="83"/>
      <c r="F2668" s="83"/>
      <c r="G2668" s="83"/>
      <c r="H2668" s="83"/>
      <c r="I2668" s="83"/>
    </row>
    <row r="2669" spans="1:10">
      <c r="A2669" s="83"/>
      <c r="B2669" s="83"/>
      <c r="C2669" s="83"/>
      <c r="D2669" s="83"/>
      <c r="E2669" s="83"/>
      <c r="F2669" s="83"/>
      <c r="G2669" s="83"/>
      <c r="H2669" s="83"/>
      <c r="I2669" s="83"/>
    </row>
    <row r="2670" spans="1:10">
      <c r="A2670" s="83"/>
      <c r="B2670" s="83"/>
      <c r="C2670" s="83"/>
      <c r="D2670" s="83"/>
      <c r="E2670" s="83"/>
      <c r="F2670" s="83"/>
      <c r="G2670" s="83"/>
      <c r="H2670" s="83"/>
      <c r="I2670" s="83"/>
    </row>
    <row r="2671" spans="1:10">
      <c r="A2671" s="83"/>
      <c r="B2671" s="83"/>
      <c r="C2671" s="83"/>
      <c r="D2671" s="83"/>
      <c r="E2671" s="83"/>
      <c r="F2671" s="83"/>
      <c r="G2671" s="83"/>
      <c r="H2671" s="83"/>
      <c r="I2671" s="83"/>
    </row>
    <row r="2672" spans="1:10">
      <c r="A2672" s="83"/>
      <c r="B2672" s="83"/>
      <c r="C2672" s="83"/>
      <c r="D2672" s="83"/>
      <c r="E2672" s="83"/>
      <c r="F2672" s="83"/>
      <c r="G2672" s="83"/>
      <c r="H2672" s="83"/>
      <c r="I2672" s="83"/>
    </row>
    <row r="2673" spans="1:9">
      <c r="A2673" s="83"/>
      <c r="B2673" s="83"/>
      <c r="C2673" s="83"/>
      <c r="D2673" s="83"/>
      <c r="E2673" s="83"/>
      <c r="F2673" s="83"/>
      <c r="G2673" s="83"/>
      <c r="H2673" s="83"/>
      <c r="I2673" s="83"/>
    </row>
    <row r="2674" spans="1:9">
      <c r="A2674" s="83"/>
      <c r="B2674" s="83"/>
      <c r="C2674" s="83"/>
      <c r="D2674" s="83"/>
      <c r="E2674" s="83"/>
      <c r="F2674" s="83"/>
      <c r="G2674" s="83"/>
      <c r="H2674" s="83"/>
      <c r="I2674" s="83"/>
    </row>
    <row r="2675" spans="1:9">
      <c r="A2675" s="83"/>
      <c r="B2675" s="83"/>
      <c r="C2675" s="83"/>
      <c r="D2675" s="83"/>
      <c r="E2675" s="83"/>
      <c r="F2675" s="83"/>
      <c r="G2675" s="83"/>
      <c r="H2675" s="83"/>
      <c r="I2675" s="83"/>
    </row>
    <row r="2676" spans="1:9">
      <c r="A2676" s="83"/>
      <c r="B2676" s="83"/>
      <c r="C2676" s="83"/>
      <c r="D2676" s="83"/>
      <c r="E2676" s="83"/>
      <c r="F2676" s="83"/>
      <c r="G2676" s="83"/>
      <c r="H2676" s="83"/>
      <c r="I2676" s="83"/>
    </row>
    <row r="2677" spans="1:9">
      <c r="A2677" s="83"/>
      <c r="B2677" s="83"/>
      <c r="C2677" s="83"/>
      <c r="D2677" s="83"/>
      <c r="E2677" s="83"/>
      <c r="F2677" s="83"/>
      <c r="G2677" s="83"/>
      <c r="H2677" s="83"/>
      <c r="I2677" s="83"/>
    </row>
    <row r="2678" spans="1:9">
      <c r="A2678" s="83"/>
      <c r="B2678" s="83"/>
      <c r="C2678" s="83"/>
      <c r="D2678" s="83"/>
      <c r="E2678" s="83"/>
      <c r="F2678" s="83"/>
      <c r="G2678" s="83"/>
      <c r="H2678" s="83"/>
      <c r="I2678" s="83"/>
    </row>
    <row r="2679" spans="1:9">
      <c r="A2679" s="83"/>
      <c r="B2679" s="83"/>
      <c r="C2679" s="83"/>
      <c r="D2679" s="83"/>
      <c r="E2679" s="83"/>
      <c r="F2679" s="83"/>
      <c r="G2679" s="83"/>
      <c r="H2679" s="83"/>
      <c r="I2679" s="83"/>
    </row>
    <row r="2680" spans="1:9">
      <c r="A2680" s="83"/>
      <c r="B2680" s="83"/>
      <c r="C2680" s="83"/>
      <c r="D2680" s="83"/>
      <c r="E2680" s="83"/>
      <c r="F2680" s="83"/>
      <c r="G2680" s="83"/>
      <c r="H2680" s="83"/>
      <c r="I2680" s="83"/>
    </row>
    <row r="2681" spans="1:9">
      <c r="A2681" s="83"/>
      <c r="B2681" s="83"/>
      <c r="C2681" s="83"/>
      <c r="D2681" s="83"/>
      <c r="E2681" s="83"/>
      <c r="F2681" s="83"/>
      <c r="G2681" s="83"/>
      <c r="H2681" s="83"/>
      <c r="I2681" s="83"/>
    </row>
    <row r="2682" spans="1:9">
      <c r="A2682" s="83"/>
      <c r="B2682" s="83"/>
      <c r="C2682" s="83"/>
      <c r="D2682" s="83"/>
      <c r="E2682" s="83"/>
      <c r="F2682" s="83"/>
      <c r="G2682" s="83"/>
      <c r="H2682" s="83"/>
      <c r="I2682" s="83"/>
    </row>
    <row r="2683" spans="1:9">
      <c r="A2683" s="83"/>
      <c r="B2683" s="83"/>
      <c r="C2683" s="83"/>
      <c r="D2683" s="83"/>
      <c r="E2683" s="83"/>
      <c r="F2683" s="83"/>
      <c r="G2683" s="83"/>
      <c r="H2683" s="83"/>
      <c r="I2683" s="83"/>
    </row>
    <row r="2684" spans="1:9">
      <c r="A2684" s="83"/>
      <c r="B2684" s="83"/>
      <c r="C2684" s="83"/>
      <c r="D2684" s="83"/>
      <c r="E2684" s="83"/>
      <c r="F2684" s="83"/>
      <c r="G2684" s="83"/>
      <c r="H2684" s="83"/>
      <c r="I2684" s="83"/>
    </row>
    <row r="2685" spans="1:9">
      <c r="A2685" s="83"/>
      <c r="B2685" s="83"/>
      <c r="C2685" s="83"/>
      <c r="D2685" s="83"/>
      <c r="E2685" s="83"/>
      <c r="F2685" s="83"/>
      <c r="G2685" s="83"/>
      <c r="H2685" s="83"/>
      <c r="I2685" s="83"/>
    </row>
    <row r="2686" spans="1:9">
      <c r="A2686" s="83"/>
      <c r="B2686" s="83"/>
      <c r="C2686" s="83"/>
      <c r="D2686" s="83"/>
      <c r="E2686" s="83"/>
      <c r="F2686" s="83"/>
      <c r="G2686" s="83"/>
      <c r="H2686" s="83"/>
      <c r="I2686" s="83"/>
    </row>
    <row r="2687" spans="1:9">
      <c r="A2687" s="83"/>
      <c r="B2687" s="83"/>
      <c r="C2687" s="83"/>
      <c r="D2687" s="83"/>
      <c r="E2687" s="83"/>
      <c r="F2687" s="83"/>
      <c r="G2687" s="83"/>
      <c r="H2687" s="83"/>
      <c r="I2687" s="83"/>
    </row>
    <row r="2688" spans="1:9">
      <c r="A2688" s="83"/>
      <c r="B2688" s="83"/>
      <c r="C2688" s="83"/>
      <c r="D2688" s="83"/>
      <c r="E2688" s="83"/>
      <c r="F2688" s="83"/>
      <c r="G2688" s="83"/>
      <c r="H2688" s="83"/>
      <c r="I2688" s="83"/>
    </row>
    <row r="2689" spans="1:9">
      <c r="A2689" s="83"/>
      <c r="B2689" s="83"/>
      <c r="C2689" s="83"/>
      <c r="D2689" s="83"/>
      <c r="E2689" s="83"/>
      <c r="F2689" s="83"/>
      <c r="G2689" s="83"/>
      <c r="H2689" s="83"/>
      <c r="I2689" s="83"/>
    </row>
    <row r="2690" spans="1:9">
      <c r="A2690" s="83"/>
      <c r="B2690" s="83"/>
      <c r="C2690" s="83"/>
      <c r="D2690" s="83"/>
      <c r="E2690" s="83"/>
      <c r="F2690" s="83"/>
      <c r="G2690" s="83"/>
      <c r="H2690" s="83"/>
      <c r="I2690" s="83"/>
    </row>
    <row r="2691" spans="1:9">
      <c r="A2691" s="83"/>
      <c r="B2691" s="83"/>
      <c r="C2691" s="83"/>
      <c r="D2691" s="83"/>
      <c r="E2691" s="83"/>
      <c r="F2691" s="83"/>
      <c r="G2691" s="83"/>
      <c r="H2691" s="83"/>
      <c r="I2691" s="83"/>
    </row>
    <row r="2692" spans="1:9">
      <c r="A2692" s="83"/>
      <c r="B2692" s="83"/>
      <c r="C2692" s="83"/>
      <c r="D2692" s="83"/>
      <c r="E2692" s="83"/>
      <c r="F2692" s="83"/>
      <c r="G2692" s="83"/>
      <c r="H2692" s="83"/>
      <c r="I2692" s="83"/>
    </row>
    <row r="2693" spans="1:9">
      <c r="A2693" s="83"/>
      <c r="B2693" s="83"/>
      <c r="C2693" s="83"/>
      <c r="D2693" s="83"/>
      <c r="E2693" s="83"/>
      <c r="F2693" s="83"/>
      <c r="G2693" s="83"/>
      <c r="H2693" s="83"/>
      <c r="I2693" s="83"/>
    </row>
    <row r="2694" spans="1:9">
      <c r="A2694" s="83"/>
      <c r="B2694" s="83"/>
      <c r="C2694" s="83"/>
      <c r="D2694" s="83"/>
      <c r="E2694" s="83"/>
      <c r="F2694" s="83"/>
      <c r="G2694" s="83"/>
      <c r="H2694" s="83"/>
      <c r="I2694" s="83"/>
    </row>
    <row r="2695" spans="1:9">
      <c r="A2695" s="83"/>
      <c r="B2695" s="83"/>
      <c r="C2695" s="83"/>
      <c r="D2695" s="83"/>
      <c r="E2695" s="83"/>
      <c r="F2695" s="83"/>
      <c r="G2695" s="83"/>
      <c r="H2695" s="83"/>
      <c r="I2695" s="83"/>
    </row>
    <row r="2696" spans="1:9">
      <c r="A2696" s="83"/>
      <c r="B2696" s="83"/>
      <c r="C2696" s="83"/>
      <c r="D2696" s="83"/>
      <c r="E2696" s="83"/>
      <c r="F2696" s="83"/>
      <c r="G2696" s="83"/>
      <c r="H2696" s="83"/>
      <c r="I2696" s="83"/>
    </row>
    <row r="2697" spans="1:9">
      <c r="A2697" s="83"/>
      <c r="B2697" s="83"/>
      <c r="C2697" s="83"/>
      <c r="D2697" s="83"/>
      <c r="E2697" s="83"/>
      <c r="F2697" s="83"/>
      <c r="G2697" s="83"/>
      <c r="H2697" s="83"/>
      <c r="I2697" s="83"/>
    </row>
    <row r="2698" spans="1:9">
      <c r="A2698" s="83"/>
      <c r="B2698" s="83"/>
      <c r="C2698" s="83"/>
      <c r="D2698" s="83"/>
      <c r="E2698" s="83"/>
      <c r="F2698" s="83"/>
      <c r="G2698" s="83"/>
      <c r="H2698" s="83"/>
      <c r="I2698" s="83"/>
    </row>
    <row r="2699" spans="1:9">
      <c r="A2699" s="83"/>
      <c r="B2699" s="83"/>
      <c r="C2699" s="83"/>
      <c r="D2699" s="83"/>
      <c r="E2699" s="83"/>
      <c r="F2699" s="83"/>
      <c r="G2699" s="83"/>
      <c r="H2699" s="83"/>
      <c r="I2699" s="83"/>
    </row>
    <row r="2700" spans="1:9">
      <c r="A2700" s="83"/>
      <c r="B2700" s="83"/>
      <c r="C2700" s="83"/>
      <c r="D2700" s="83"/>
      <c r="E2700" s="83"/>
      <c r="F2700" s="83"/>
      <c r="G2700" s="83"/>
      <c r="H2700" s="83"/>
      <c r="I2700" s="83"/>
    </row>
    <row r="2701" spans="1:9">
      <c r="A2701" s="83"/>
      <c r="B2701" s="83"/>
      <c r="C2701" s="83"/>
      <c r="D2701" s="83"/>
      <c r="E2701" s="83"/>
      <c r="F2701" s="83"/>
      <c r="G2701" s="83"/>
      <c r="H2701" s="83"/>
      <c r="I2701" s="83"/>
    </row>
    <row r="2702" spans="1:9">
      <c r="A2702" s="83"/>
      <c r="B2702" s="83"/>
      <c r="C2702" s="83"/>
      <c r="D2702" s="83"/>
      <c r="E2702" s="83"/>
      <c r="F2702" s="83"/>
      <c r="G2702" s="83"/>
      <c r="H2702" s="83"/>
      <c r="I2702" s="83"/>
    </row>
    <row r="2703" spans="1:9">
      <c r="A2703" s="83"/>
      <c r="B2703" s="83"/>
      <c r="C2703" s="83"/>
      <c r="D2703" s="83"/>
      <c r="E2703" s="83"/>
      <c r="F2703" s="83"/>
      <c r="G2703" s="83"/>
      <c r="H2703" s="83"/>
      <c r="I2703" s="83"/>
    </row>
    <row r="2704" spans="1:9">
      <c r="A2704" s="83"/>
      <c r="B2704" s="83"/>
      <c r="C2704" s="83"/>
      <c r="D2704" s="83"/>
      <c r="E2704" s="83"/>
      <c r="F2704" s="83"/>
      <c r="G2704" s="83"/>
      <c r="H2704" s="83"/>
      <c r="I2704" s="83"/>
    </row>
    <row r="2705" spans="1:9">
      <c r="A2705" s="83"/>
      <c r="B2705" s="83"/>
      <c r="C2705" s="83"/>
      <c r="D2705" s="83"/>
      <c r="E2705" s="83"/>
      <c r="F2705" s="83"/>
      <c r="G2705" s="83"/>
      <c r="H2705" s="83"/>
      <c r="I2705" s="83"/>
    </row>
    <row r="2706" spans="1:9">
      <c r="A2706" s="83"/>
      <c r="B2706" s="83"/>
      <c r="C2706" s="83"/>
      <c r="D2706" s="83"/>
      <c r="E2706" s="83"/>
      <c r="F2706" s="83"/>
      <c r="G2706" s="83"/>
      <c r="H2706" s="83"/>
      <c r="I2706" s="83"/>
    </row>
    <row r="2707" spans="1:9">
      <c r="A2707" s="83"/>
      <c r="B2707" s="83"/>
      <c r="C2707" s="83"/>
      <c r="D2707" s="83"/>
      <c r="E2707" s="83"/>
      <c r="F2707" s="83"/>
      <c r="G2707" s="83"/>
      <c r="H2707" s="83"/>
      <c r="I2707" s="83"/>
    </row>
    <row r="2708" spans="1:9">
      <c r="A2708" s="83"/>
      <c r="B2708" s="83"/>
      <c r="C2708" s="83"/>
      <c r="D2708" s="83"/>
      <c r="E2708" s="83"/>
      <c r="F2708" s="83"/>
      <c r="G2708" s="83"/>
      <c r="H2708" s="83"/>
      <c r="I2708" s="83"/>
    </row>
    <row r="2709" spans="1:9">
      <c r="A2709" s="83"/>
      <c r="B2709" s="83"/>
      <c r="C2709" s="83"/>
      <c r="D2709" s="83"/>
      <c r="E2709" s="83"/>
      <c r="F2709" s="83"/>
      <c r="G2709" s="83"/>
      <c r="H2709" s="83"/>
      <c r="I2709" s="83"/>
    </row>
    <row r="2710" spans="1:9">
      <c r="A2710" s="83"/>
      <c r="B2710" s="83"/>
      <c r="C2710" s="83"/>
      <c r="D2710" s="83"/>
      <c r="E2710" s="83"/>
      <c r="F2710" s="83"/>
      <c r="G2710" s="83"/>
      <c r="H2710" s="83"/>
      <c r="I2710" s="83"/>
    </row>
    <row r="2711" spans="1:9">
      <c r="A2711" s="83"/>
      <c r="B2711" s="83"/>
      <c r="C2711" s="83"/>
      <c r="D2711" s="83"/>
      <c r="E2711" s="83"/>
      <c r="F2711" s="83"/>
      <c r="G2711" s="83"/>
      <c r="H2711" s="83"/>
      <c r="I2711" s="83"/>
    </row>
    <row r="2712" spans="1:9">
      <c r="A2712" s="83"/>
      <c r="B2712" s="83"/>
      <c r="C2712" s="83"/>
      <c r="D2712" s="83"/>
      <c r="E2712" s="83"/>
      <c r="F2712" s="83"/>
      <c r="G2712" s="83"/>
      <c r="H2712" s="83"/>
      <c r="I2712" s="83"/>
    </row>
    <row r="2713" spans="1:9">
      <c r="A2713" s="83"/>
      <c r="B2713" s="83"/>
      <c r="C2713" s="83"/>
      <c r="D2713" s="83"/>
      <c r="E2713" s="83"/>
      <c r="F2713" s="83"/>
      <c r="G2713" s="83"/>
      <c r="H2713" s="83"/>
      <c r="I2713" s="83"/>
    </row>
    <row r="2714" spans="1:9">
      <c r="A2714" s="83"/>
      <c r="B2714" s="83"/>
      <c r="C2714" s="83"/>
      <c r="D2714" s="83"/>
      <c r="E2714" s="83"/>
      <c r="F2714" s="83"/>
      <c r="G2714" s="83"/>
      <c r="H2714" s="83"/>
      <c r="I2714" s="83"/>
    </row>
    <row r="2715" spans="1:9">
      <c r="A2715" s="83"/>
      <c r="B2715" s="83"/>
      <c r="C2715" s="83"/>
      <c r="D2715" s="83"/>
      <c r="E2715" s="83"/>
      <c r="F2715" s="83"/>
      <c r="G2715" s="83"/>
      <c r="H2715" s="83"/>
      <c r="I2715" s="83"/>
    </row>
    <row r="2716" spans="1:9">
      <c r="A2716" s="83"/>
      <c r="B2716" s="83"/>
      <c r="C2716" s="83"/>
      <c r="D2716" s="83"/>
      <c r="E2716" s="83"/>
      <c r="F2716" s="83"/>
      <c r="G2716" s="83"/>
      <c r="H2716" s="83"/>
      <c r="I2716" s="83"/>
    </row>
    <row r="2717" spans="1:9">
      <c r="A2717" s="83"/>
      <c r="B2717" s="83"/>
      <c r="C2717" s="83"/>
      <c r="D2717" s="83"/>
      <c r="E2717" s="83"/>
      <c r="F2717" s="83"/>
      <c r="G2717" s="83"/>
      <c r="H2717" s="83"/>
      <c r="I2717" s="83"/>
    </row>
    <row r="2718" spans="1:9">
      <c r="A2718" s="83"/>
      <c r="B2718" s="83"/>
      <c r="C2718" s="83"/>
      <c r="D2718" s="83"/>
      <c r="E2718" s="83"/>
      <c r="F2718" s="83"/>
      <c r="G2718" s="83"/>
      <c r="H2718" s="83"/>
      <c r="I2718" s="83"/>
    </row>
    <row r="2719" spans="1:9">
      <c r="A2719" s="83"/>
      <c r="B2719" s="83"/>
      <c r="C2719" s="83"/>
      <c r="D2719" s="83"/>
      <c r="E2719" s="83"/>
      <c r="F2719" s="83"/>
      <c r="G2719" s="83"/>
      <c r="H2719" s="83"/>
      <c r="I2719" s="83"/>
    </row>
    <row r="2720" spans="1:9">
      <c r="A2720" s="83"/>
      <c r="B2720" s="83"/>
      <c r="C2720" s="83"/>
      <c r="D2720" s="83"/>
      <c r="E2720" s="83"/>
      <c r="F2720" s="83"/>
      <c r="G2720" s="83"/>
      <c r="H2720" s="83"/>
      <c r="I2720" s="83"/>
    </row>
    <row r="2721" spans="1:9">
      <c r="A2721" s="83"/>
      <c r="B2721" s="83"/>
      <c r="C2721" s="83"/>
      <c r="D2721" s="83"/>
      <c r="E2721" s="83"/>
      <c r="F2721" s="83"/>
      <c r="G2721" s="83"/>
      <c r="H2721" s="83"/>
      <c r="I2721" s="83"/>
    </row>
    <row r="2722" spans="1:9">
      <c r="A2722" s="83"/>
      <c r="B2722" s="83"/>
      <c r="C2722" s="83"/>
      <c r="D2722" s="83"/>
      <c r="E2722" s="83"/>
      <c r="F2722" s="83"/>
      <c r="G2722" s="83"/>
      <c r="H2722" s="83"/>
      <c r="I2722" s="83"/>
    </row>
    <row r="2723" spans="1:9">
      <c r="A2723" s="83"/>
      <c r="B2723" s="83"/>
      <c r="C2723" s="83"/>
      <c r="D2723" s="83"/>
      <c r="E2723" s="83"/>
      <c r="F2723" s="83"/>
      <c r="G2723" s="83"/>
      <c r="H2723" s="83"/>
      <c r="I2723" s="83"/>
    </row>
    <row r="2724" spans="1:9">
      <c r="A2724" s="83"/>
      <c r="B2724" s="83"/>
      <c r="C2724" s="83"/>
      <c r="D2724" s="83"/>
      <c r="E2724" s="83"/>
      <c r="F2724" s="83"/>
      <c r="G2724" s="83"/>
      <c r="H2724" s="83"/>
      <c r="I2724" s="83"/>
    </row>
    <row r="2725" spans="1:9">
      <c r="A2725" s="83"/>
      <c r="B2725" s="83"/>
      <c r="C2725" s="83"/>
      <c r="D2725" s="83"/>
      <c r="E2725" s="83"/>
      <c r="F2725" s="83"/>
      <c r="G2725" s="83"/>
      <c r="H2725" s="83"/>
      <c r="I2725" s="83"/>
    </row>
    <row r="2726" spans="1:9">
      <c r="A2726" s="83"/>
      <c r="B2726" s="83"/>
      <c r="C2726" s="83"/>
      <c r="D2726" s="83"/>
      <c r="E2726" s="83"/>
      <c r="F2726" s="83"/>
      <c r="G2726" s="83"/>
      <c r="H2726" s="83"/>
      <c r="I2726" s="83"/>
    </row>
    <row r="2727" spans="1:9">
      <c r="A2727" s="83"/>
      <c r="B2727" s="83"/>
      <c r="C2727" s="83"/>
      <c r="D2727" s="83"/>
      <c r="E2727" s="83"/>
      <c r="F2727" s="83"/>
      <c r="G2727" s="83"/>
      <c r="H2727" s="83"/>
      <c r="I2727" s="83"/>
    </row>
    <row r="2728" spans="1:9">
      <c r="A2728" s="83"/>
      <c r="B2728" s="83"/>
      <c r="C2728" s="83"/>
      <c r="D2728" s="83"/>
      <c r="E2728" s="83"/>
      <c r="F2728" s="83"/>
      <c r="G2728" s="83"/>
      <c r="H2728" s="83"/>
      <c r="I2728" s="83"/>
    </row>
    <row r="2729" spans="1:9">
      <c r="A2729" s="83"/>
      <c r="B2729" s="83"/>
      <c r="C2729" s="83"/>
      <c r="D2729" s="83"/>
      <c r="E2729" s="83"/>
      <c r="F2729" s="83"/>
      <c r="G2729" s="83"/>
      <c r="H2729" s="83"/>
      <c r="I2729" s="83"/>
    </row>
    <row r="2730" spans="1:9">
      <c r="A2730" s="83"/>
      <c r="B2730" s="83"/>
      <c r="C2730" s="83"/>
      <c r="D2730" s="83"/>
      <c r="E2730" s="83"/>
      <c r="F2730" s="83"/>
      <c r="G2730" s="83"/>
      <c r="H2730" s="83"/>
      <c r="I2730" s="83"/>
    </row>
    <row r="2731" spans="1:9">
      <c r="A2731" s="83"/>
      <c r="B2731" s="83"/>
      <c r="C2731" s="83"/>
      <c r="D2731" s="83"/>
      <c r="E2731" s="83"/>
      <c r="F2731" s="83"/>
      <c r="G2731" s="83"/>
      <c r="H2731" s="83"/>
      <c r="I2731" s="83"/>
    </row>
    <row r="2732" spans="1:9">
      <c r="A2732" s="83"/>
      <c r="B2732" s="83"/>
      <c r="C2732" s="83"/>
      <c r="D2732" s="83"/>
      <c r="E2732" s="83"/>
      <c r="F2732" s="83"/>
      <c r="G2732" s="83"/>
      <c r="H2732" s="83"/>
      <c r="I2732" s="83"/>
    </row>
    <row r="2733" spans="1:9">
      <c r="A2733" s="83"/>
      <c r="B2733" s="83"/>
      <c r="C2733" s="83"/>
      <c r="D2733" s="83"/>
      <c r="E2733" s="83"/>
      <c r="F2733" s="83"/>
      <c r="G2733" s="83"/>
      <c r="H2733" s="83"/>
      <c r="I2733" s="83"/>
    </row>
    <row r="2734" spans="1:9">
      <c r="A2734" s="83"/>
      <c r="B2734" s="83"/>
      <c r="C2734" s="83"/>
      <c r="D2734" s="83"/>
      <c r="E2734" s="83"/>
      <c r="F2734" s="83"/>
      <c r="G2734" s="83"/>
      <c r="H2734" s="83"/>
      <c r="I2734" s="83"/>
    </row>
    <row r="2735" spans="1:9">
      <c r="A2735" s="83"/>
      <c r="B2735" s="83"/>
      <c r="C2735" s="83"/>
      <c r="D2735" s="83"/>
      <c r="E2735" s="83"/>
      <c r="F2735" s="83"/>
      <c r="G2735" s="83"/>
      <c r="H2735" s="83"/>
      <c r="I2735" s="83"/>
    </row>
    <row r="2736" spans="1:9">
      <c r="A2736" s="83"/>
      <c r="B2736" s="83"/>
      <c r="C2736" s="83"/>
      <c r="D2736" s="83"/>
      <c r="E2736" s="83"/>
      <c r="F2736" s="83"/>
      <c r="G2736" s="83"/>
      <c r="H2736" s="83"/>
      <c r="I2736" s="83"/>
    </row>
    <row r="2737" spans="1:9">
      <c r="A2737" s="83"/>
      <c r="B2737" s="83"/>
      <c r="C2737" s="83"/>
      <c r="D2737" s="83"/>
      <c r="E2737" s="83"/>
      <c r="F2737" s="83"/>
      <c r="G2737" s="83"/>
      <c r="H2737" s="83"/>
      <c r="I2737" s="83"/>
    </row>
    <row r="2738" spans="1:9">
      <c r="A2738" s="83"/>
      <c r="B2738" s="83"/>
      <c r="C2738" s="83"/>
      <c r="D2738" s="83"/>
      <c r="E2738" s="83"/>
      <c r="F2738" s="83"/>
      <c r="G2738" s="83"/>
      <c r="H2738" s="83"/>
      <c r="I2738" s="83"/>
    </row>
    <row r="2739" spans="1:9">
      <c r="A2739" s="83"/>
      <c r="B2739" s="83"/>
      <c r="C2739" s="83"/>
      <c r="D2739" s="83"/>
      <c r="E2739" s="83"/>
      <c r="F2739" s="83"/>
      <c r="G2739" s="83"/>
      <c r="H2739" s="83"/>
      <c r="I2739" s="83"/>
    </row>
    <row r="2740" spans="1:9">
      <c r="A2740" s="83"/>
      <c r="B2740" s="83"/>
      <c r="C2740" s="83"/>
      <c r="D2740" s="83"/>
      <c r="E2740" s="83"/>
      <c r="F2740" s="83"/>
      <c r="G2740" s="83"/>
      <c r="H2740" s="83"/>
      <c r="I2740" s="83"/>
    </row>
    <row r="2741" spans="1:9">
      <c r="A2741" s="83"/>
      <c r="B2741" s="83"/>
      <c r="C2741" s="83"/>
      <c r="D2741" s="83"/>
      <c r="E2741" s="83"/>
      <c r="F2741" s="83"/>
      <c r="G2741" s="83"/>
      <c r="H2741" s="83"/>
      <c r="I2741" s="83"/>
    </row>
    <row r="2742" spans="1:9">
      <c r="A2742" s="83"/>
      <c r="B2742" s="83"/>
      <c r="C2742" s="83"/>
      <c r="D2742" s="83"/>
      <c r="E2742" s="83"/>
      <c r="F2742" s="83"/>
      <c r="G2742" s="83"/>
      <c r="H2742" s="83"/>
      <c r="I2742" s="83"/>
    </row>
    <row r="2743" spans="1:9">
      <c r="A2743" s="83"/>
      <c r="B2743" s="83"/>
      <c r="C2743" s="83"/>
      <c r="D2743" s="83"/>
      <c r="E2743" s="83"/>
      <c r="F2743" s="83"/>
      <c r="G2743" s="83"/>
      <c r="H2743" s="83"/>
      <c r="I2743" s="83"/>
    </row>
    <row r="2744" spans="1:9">
      <c r="A2744" s="83"/>
      <c r="B2744" s="83"/>
      <c r="C2744" s="83"/>
      <c r="D2744" s="83"/>
      <c r="E2744" s="83"/>
      <c r="F2744" s="83"/>
      <c r="G2744" s="83"/>
      <c r="H2744" s="83"/>
      <c r="I2744" s="83"/>
    </row>
    <row r="2745" spans="1:9">
      <c r="A2745" s="83"/>
      <c r="B2745" s="83"/>
      <c r="C2745" s="83"/>
      <c r="D2745" s="83"/>
      <c r="E2745" s="83"/>
      <c r="F2745" s="83"/>
      <c r="G2745" s="83"/>
      <c r="H2745" s="83"/>
      <c r="I2745" s="83"/>
    </row>
    <row r="2746" spans="1:9">
      <c r="A2746" s="83"/>
      <c r="B2746" s="83"/>
      <c r="C2746" s="83"/>
      <c r="D2746" s="83"/>
      <c r="E2746" s="83"/>
      <c r="F2746" s="83"/>
      <c r="G2746" s="83"/>
      <c r="H2746" s="83"/>
      <c r="I2746" s="83"/>
    </row>
    <row r="2747" spans="1:9">
      <c r="A2747" s="84"/>
      <c r="B2747" s="83"/>
      <c r="C2747" s="83"/>
      <c r="D2747" s="83"/>
      <c r="E2747" s="83"/>
      <c r="F2747" s="83"/>
      <c r="G2747" s="83"/>
      <c r="H2747" s="83"/>
      <c r="I2747" s="83"/>
    </row>
    <row r="2748" spans="1:9">
      <c r="A2748" s="83"/>
      <c r="B2748" s="83"/>
      <c r="C2748" s="83"/>
      <c r="D2748" s="83"/>
      <c r="E2748" s="83"/>
      <c r="F2748" s="83"/>
      <c r="G2748" s="83"/>
      <c r="H2748" s="83"/>
      <c r="I2748" s="83"/>
    </row>
    <row r="2749" spans="1:9">
      <c r="A2749" s="83"/>
      <c r="B2749" s="83"/>
      <c r="C2749" s="83"/>
      <c r="D2749" s="83"/>
      <c r="E2749" s="83"/>
      <c r="F2749" s="83"/>
      <c r="G2749" s="83"/>
      <c r="H2749" s="83"/>
      <c r="I2749" s="83"/>
    </row>
    <row r="2750" spans="1:9">
      <c r="A2750" s="83"/>
      <c r="B2750" s="83"/>
      <c r="C2750" s="83"/>
      <c r="D2750" s="83"/>
      <c r="E2750" s="83"/>
      <c r="F2750" s="83"/>
      <c r="G2750" s="83"/>
      <c r="H2750" s="83"/>
      <c r="I2750" s="83"/>
    </row>
    <row r="2751" spans="1:9">
      <c r="A2751" s="83"/>
      <c r="B2751" s="83"/>
      <c r="C2751" s="83"/>
      <c r="D2751" s="83"/>
      <c r="E2751" s="83"/>
      <c r="F2751" s="83"/>
      <c r="G2751" s="83"/>
      <c r="H2751" s="83"/>
      <c r="I2751" s="83"/>
    </row>
    <row r="2752" spans="1:9">
      <c r="A2752" s="83"/>
      <c r="B2752" s="83"/>
      <c r="C2752" s="83"/>
      <c r="D2752" s="83"/>
      <c r="E2752" s="83"/>
      <c r="F2752" s="83"/>
      <c r="G2752" s="83"/>
      <c r="H2752" s="83"/>
      <c r="I2752" s="83"/>
    </row>
    <row r="2753" spans="1:9">
      <c r="A2753" s="83"/>
      <c r="B2753" s="83"/>
      <c r="C2753" s="83"/>
      <c r="D2753" s="83"/>
      <c r="E2753" s="83"/>
      <c r="F2753" s="83"/>
      <c r="G2753" s="83"/>
      <c r="H2753" s="83"/>
      <c r="I2753" s="83"/>
    </row>
    <row r="2754" spans="1:9">
      <c r="A2754" s="83"/>
      <c r="B2754" s="83"/>
      <c r="C2754" s="83"/>
      <c r="D2754" s="83"/>
      <c r="E2754" s="83"/>
      <c r="F2754" s="83"/>
      <c r="G2754" s="83"/>
      <c r="H2754" s="83"/>
      <c r="I2754" s="83"/>
    </row>
    <row r="2755" spans="1:9">
      <c r="A2755" s="83"/>
      <c r="B2755" s="83"/>
      <c r="C2755" s="83"/>
      <c r="D2755" s="83"/>
      <c r="E2755" s="83"/>
      <c r="F2755" s="83"/>
      <c r="G2755" s="83"/>
      <c r="H2755" s="83"/>
      <c r="I2755" s="83"/>
    </row>
    <row r="2756" spans="1:9">
      <c r="A2756" s="83"/>
      <c r="B2756" s="83"/>
      <c r="C2756" s="83"/>
      <c r="D2756" s="83"/>
      <c r="E2756" s="83"/>
      <c r="F2756" s="83"/>
      <c r="G2756" s="83"/>
      <c r="H2756" s="83"/>
      <c r="I2756" s="83"/>
    </row>
    <row r="2757" spans="1:9">
      <c r="A2757" s="83"/>
      <c r="B2757" s="83"/>
      <c r="C2757" s="83"/>
      <c r="D2757" s="83"/>
      <c r="E2757" s="83"/>
      <c r="F2757" s="83"/>
      <c r="G2757" s="83"/>
      <c r="H2757" s="83"/>
      <c r="I2757" s="83"/>
    </row>
    <row r="2758" spans="1:9">
      <c r="A2758" s="83"/>
      <c r="B2758" s="83"/>
      <c r="C2758" s="83"/>
      <c r="D2758" s="83"/>
      <c r="E2758" s="83"/>
      <c r="F2758" s="83"/>
      <c r="G2758" s="83"/>
      <c r="H2758" s="83"/>
      <c r="I2758" s="83"/>
    </row>
    <row r="2759" spans="1:9">
      <c r="A2759" s="83"/>
      <c r="B2759" s="83"/>
      <c r="C2759" s="83"/>
      <c r="D2759" s="83"/>
      <c r="E2759" s="83"/>
      <c r="F2759" s="83"/>
      <c r="G2759" s="83"/>
      <c r="H2759" s="83"/>
      <c r="I2759" s="83"/>
    </row>
    <row r="2760" spans="1:9">
      <c r="A2760" s="83"/>
      <c r="B2760" s="83"/>
      <c r="C2760" s="83"/>
      <c r="D2760" s="83"/>
      <c r="E2760" s="83"/>
      <c r="F2760" s="83"/>
      <c r="G2760" s="83"/>
      <c r="H2760" s="83"/>
      <c r="I2760" s="83"/>
    </row>
    <row r="2761" spans="1:9">
      <c r="A2761" s="83"/>
      <c r="B2761" s="83"/>
      <c r="C2761" s="83"/>
      <c r="D2761" s="83"/>
      <c r="E2761" s="83"/>
      <c r="F2761" s="83"/>
      <c r="G2761" s="83"/>
      <c r="H2761" s="83"/>
      <c r="I2761" s="83"/>
    </row>
    <row r="2762" spans="1:9">
      <c r="A2762" s="83"/>
      <c r="B2762" s="83"/>
      <c r="C2762" s="83"/>
      <c r="D2762" s="83"/>
      <c r="E2762" s="83"/>
      <c r="F2762" s="83"/>
      <c r="G2762" s="83"/>
      <c r="H2762" s="83"/>
      <c r="I2762" s="83"/>
    </row>
    <row r="2763" spans="1:9">
      <c r="A2763" s="83"/>
      <c r="B2763" s="83"/>
      <c r="C2763" s="83"/>
      <c r="D2763" s="83"/>
      <c r="E2763" s="83"/>
      <c r="F2763" s="83"/>
      <c r="G2763" s="83"/>
      <c r="H2763" s="83"/>
      <c r="I2763" s="83"/>
    </row>
    <row r="2764" spans="1:9">
      <c r="A2764" s="83"/>
      <c r="B2764" s="83"/>
      <c r="C2764" s="83"/>
      <c r="D2764" s="83"/>
      <c r="E2764" s="83"/>
      <c r="F2764" s="83"/>
      <c r="G2764" s="83"/>
      <c r="H2764" s="83"/>
      <c r="I2764" s="83"/>
    </row>
    <row r="2765" spans="1:9">
      <c r="A2765" s="83"/>
      <c r="B2765" s="83"/>
      <c r="C2765" s="83"/>
      <c r="D2765" s="83"/>
      <c r="E2765" s="83"/>
      <c r="F2765" s="83"/>
      <c r="G2765" s="83"/>
      <c r="H2765" s="83"/>
      <c r="I2765" s="83"/>
    </row>
    <row r="2766" spans="1:9">
      <c r="A2766" s="83"/>
      <c r="B2766" s="83"/>
      <c r="C2766" s="83"/>
      <c r="D2766" s="83"/>
      <c r="E2766" s="83"/>
      <c r="F2766" s="83"/>
      <c r="G2766" s="83"/>
      <c r="H2766" s="83"/>
      <c r="I2766" s="83"/>
    </row>
    <row r="2767" spans="1:9">
      <c r="A2767" s="83"/>
      <c r="B2767" s="83"/>
      <c r="C2767" s="83"/>
      <c r="D2767" s="83"/>
      <c r="E2767" s="83"/>
      <c r="F2767" s="83"/>
      <c r="G2767" s="83"/>
      <c r="H2767" s="83"/>
      <c r="I2767" s="83"/>
    </row>
    <row r="2768" spans="1:9">
      <c r="A2768" s="83"/>
      <c r="B2768" s="83"/>
      <c r="C2768" s="83"/>
      <c r="D2768" s="83"/>
      <c r="E2768" s="83"/>
      <c r="F2768" s="83"/>
      <c r="G2768" s="83"/>
      <c r="H2768" s="83"/>
      <c r="I2768" s="83"/>
    </row>
    <row r="2769" spans="1:9">
      <c r="A2769" s="83"/>
      <c r="B2769" s="83"/>
      <c r="C2769" s="83"/>
      <c r="D2769" s="83"/>
      <c r="E2769" s="83"/>
      <c r="F2769" s="83"/>
      <c r="G2769" s="83"/>
      <c r="H2769" s="83"/>
      <c r="I2769" s="83"/>
    </row>
    <row r="2770" spans="1:9">
      <c r="A2770" s="83"/>
      <c r="B2770" s="83"/>
      <c r="C2770" s="83"/>
      <c r="D2770" s="83"/>
      <c r="E2770" s="83"/>
      <c r="F2770" s="83"/>
      <c r="G2770" s="83"/>
      <c r="H2770" s="83"/>
      <c r="I2770" s="83"/>
    </row>
    <row r="2771" spans="1:9">
      <c r="A2771" s="83"/>
      <c r="B2771" s="83"/>
      <c r="C2771" s="83"/>
      <c r="D2771" s="83"/>
      <c r="E2771" s="83"/>
      <c r="F2771" s="83"/>
      <c r="G2771" s="83"/>
      <c r="H2771" s="83"/>
      <c r="I2771" s="83"/>
    </row>
    <row r="2772" spans="1:9">
      <c r="A2772" s="83"/>
      <c r="B2772" s="83"/>
      <c r="C2772" s="83"/>
      <c r="D2772" s="83"/>
      <c r="E2772" s="83"/>
      <c r="F2772" s="83"/>
      <c r="G2772" s="83"/>
      <c r="H2772" s="83"/>
      <c r="I2772" s="83"/>
    </row>
    <row r="2773" spans="1:9">
      <c r="A2773" s="83"/>
      <c r="B2773" s="83"/>
      <c r="C2773" s="83"/>
      <c r="D2773" s="83"/>
      <c r="E2773" s="83"/>
      <c r="F2773" s="83"/>
      <c r="G2773" s="83"/>
      <c r="H2773" s="83"/>
      <c r="I2773" s="83"/>
    </row>
    <row r="2774" spans="1:9">
      <c r="A2774" s="83"/>
      <c r="B2774" s="83"/>
      <c r="C2774" s="83"/>
      <c r="D2774" s="83"/>
      <c r="E2774" s="83"/>
      <c r="F2774" s="83"/>
      <c r="G2774" s="83"/>
      <c r="H2774" s="83"/>
      <c r="I2774" s="83"/>
    </row>
    <row r="2775" spans="1:9">
      <c r="A2775" s="83"/>
      <c r="B2775" s="83"/>
      <c r="C2775" s="83"/>
      <c r="D2775" s="83"/>
      <c r="E2775" s="83"/>
      <c r="F2775" s="83"/>
      <c r="G2775" s="83"/>
      <c r="H2775" s="83"/>
      <c r="I2775" s="83"/>
    </row>
    <row r="2776" spans="1:9">
      <c r="A2776" s="84"/>
      <c r="B2776" s="83"/>
      <c r="C2776" s="83"/>
      <c r="D2776" s="83"/>
      <c r="E2776" s="83"/>
      <c r="F2776" s="83"/>
      <c r="G2776" s="83"/>
      <c r="H2776" s="83"/>
      <c r="I2776" s="83"/>
    </row>
    <row r="2777" spans="1:9">
      <c r="A2777" s="83"/>
      <c r="B2777" s="83"/>
      <c r="C2777" s="83"/>
      <c r="D2777" s="83"/>
      <c r="E2777" s="83"/>
      <c r="F2777" s="83"/>
      <c r="G2777" s="83"/>
      <c r="H2777" s="83"/>
      <c r="I2777" s="83"/>
    </row>
    <row r="2778" spans="1:9">
      <c r="A2778" s="83"/>
      <c r="B2778" s="83"/>
      <c r="C2778" s="83"/>
      <c r="D2778" s="83"/>
      <c r="E2778" s="83"/>
      <c r="F2778" s="83"/>
      <c r="G2778" s="83"/>
      <c r="H2778" s="83"/>
      <c r="I2778" s="83"/>
    </row>
    <row r="2779" spans="1:9">
      <c r="A2779" s="83"/>
      <c r="B2779" s="83"/>
      <c r="C2779" s="83"/>
      <c r="D2779" s="83"/>
      <c r="E2779" s="83"/>
      <c r="F2779" s="83"/>
      <c r="G2779" s="83"/>
      <c r="H2779" s="83"/>
      <c r="I2779" s="83"/>
    </row>
    <row r="2780" spans="1:9">
      <c r="A2780" s="83"/>
      <c r="B2780" s="83"/>
      <c r="C2780" s="83"/>
      <c r="D2780" s="83"/>
      <c r="E2780" s="83"/>
      <c r="F2780" s="83"/>
      <c r="G2780" s="83"/>
      <c r="H2780" s="83"/>
      <c r="I2780" s="83"/>
    </row>
    <row r="2781" spans="1:9">
      <c r="A2781" s="83"/>
      <c r="B2781" s="83"/>
      <c r="C2781" s="83"/>
      <c r="D2781" s="83"/>
      <c r="E2781" s="83"/>
      <c r="F2781" s="83"/>
      <c r="G2781" s="83"/>
      <c r="H2781" s="83"/>
      <c r="I2781" s="83"/>
    </row>
    <row r="2782" spans="1:9">
      <c r="A2782" s="83"/>
      <c r="B2782" s="83"/>
      <c r="C2782" s="83"/>
      <c r="D2782" s="83"/>
      <c r="E2782" s="83"/>
      <c r="F2782" s="83"/>
      <c r="G2782" s="83"/>
      <c r="H2782" s="83"/>
      <c r="I2782" s="83"/>
    </row>
    <row r="2783" spans="1:9">
      <c r="A2783" s="83"/>
      <c r="B2783" s="83"/>
      <c r="C2783" s="83"/>
      <c r="D2783" s="83"/>
      <c r="E2783" s="83"/>
      <c r="F2783" s="83"/>
      <c r="G2783" s="83"/>
      <c r="H2783" s="83"/>
      <c r="I2783" s="83"/>
    </row>
    <row r="2784" spans="1:9">
      <c r="A2784" s="83"/>
      <c r="B2784" s="83"/>
      <c r="C2784" s="83"/>
      <c r="D2784" s="83"/>
      <c r="E2784" s="83"/>
      <c r="F2784" s="83"/>
      <c r="G2784" s="83"/>
      <c r="H2784" s="83"/>
      <c r="I2784" s="83"/>
    </row>
    <row r="2785" spans="1:9">
      <c r="A2785" s="83"/>
      <c r="B2785" s="83"/>
      <c r="C2785" s="83"/>
      <c r="D2785" s="83"/>
      <c r="E2785" s="83"/>
      <c r="F2785" s="83"/>
      <c r="G2785" s="83"/>
      <c r="H2785" s="83"/>
      <c r="I2785" s="83"/>
    </row>
    <row r="2786" spans="1:9">
      <c r="A2786" s="83"/>
      <c r="B2786" s="83"/>
      <c r="C2786" s="83"/>
      <c r="D2786" s="83"/>
      <c r="E2786" s="83"/>
      <c r="F2786" s="83"/>
      <c r="G2786" s="83"/>
      <c r="H2786" s="83"/>
      <c r="I2786" s="83"/>
    </row>
    <row r="2787" spans="1:9">
      <c r="A2787" s="83"/>
      <c r="B2787" s="83"/>
      <c r="C2787" s="83"/>
      <c r="D2787" s="83"/>
      <c r="E2787" s="83"/>
      <c r="F2787" s="83"/>
      <c r="G2787" s="83"/>
      <c r="H2787" s="83"/>
      <c r="I2787" s="83"/>
    </row>
    <row r="2788" spans="1:9">
      <c r="A2788" s="83"/>
      <c r="B2788" s="83"/>
      <c r="C2788" s="83"/>
      <c r="D2788" s="83"/>
      <c r="E2788" s="83"/>
      <c r="F2788" s="83"/>
      <c r="G2788" s="83"/>
      <c r="H2788" s="83"/>
      <c r="I2788" s="83"/>
    </row>
    <row r="2789" spans="1:9">
      <c r="A2789" s="83"/>
      <c r="B2789" s="83"/>
      <c r="C2789" s="83"/>
      <c r="D2789" s="83"/>
      <c r="E2789" s="83"/>
      <c r="F2789" s="83"/>
      <c r="G2789" s="83"/>
      <c r="H2789" s="83"/>
      <c r="I2789" s="83"/>
    </row>
    <row r="2790" spans="1:9">
      <c r="A2790" s="83"/>
      <c r="B2790" s="83"/>
      <c r="C2790" s="83"/>
      <c r="D2790" s="83"/>
      <c r="E2790" s="83"/>
      <c r="F2790" s="83"/>
      <c r="G2790" s="83"/>
      <c r="H2790" s="83"/>
      <c r="I2790" s="83"/>
    </row>
    <row r="2791" spans="1:9">
      <c r="A2791" s="83"/>
      <c r="B2791" s="83"/>
      <c r="C2791" s="83"/>
      <c r="D2791" s="83"/>
      <c r="E2791" s="83"/>
      <c r="F2791" s="83"/>
      <c r="G2791" s="83"/>
      <c r="H2791" s="83"/>
      <c r="I2791" s="83"/>
    </row>
    <row r="2792" spans="1:9">
      <c r="A2792" s="83"/>
      <c r="B2792" s="83"/>
      <c r="C2792" s="83"/>
      <c r="D2792" s="83"/>
      <c r="E2792" s="83"/>
      <c r="F2792" s="83"/>
      <c r="G2792" s="83"/>
      <c r="H2792" s="83"/>
      <c r="I2792" s="83"/>
    </row>
    <row r="2793" spans="1:9">
      <c r="A2793" s="83"/>
      <c r="B2793" s="83"/>
      <c r="C2793" s="83"/>
      <c r="D2793" s="83"/>
      <c r="E2793" s="83"/>
      <c r="F2793" s="83"/>
      <c r="G2793" s="83"/>
      <c r="H2793" s="83"/>
      <c r="I2793" s="83"/>
    </row>
    <row r="2794" spans="1:9">
      <c r="A2794" s="83"/>
      <c r="B2794" s="83"/>
      <c r="C2794" s="83"/>
      <c r="D2794" s="83"/>
      <c r="E2794" s="83"/>
      <c r="F2794" s="83"/>
      <c r="G2794" s="83"/>
      <c r="H2794" s="83"/>
      <c r="I2794" s="83"/>
    </row>
    <row r="2795" spans="1:9">
      <c r="A2795" s="83"/>
      <c r="B2795" s="83"/>
      <c r="C2795" s="83"/>
      <c r="D2795" s="83"/>
      <c r="E2795" s="83"/>
      <c r="F2795" s="83"/>
      <c r="G2795" s="83"/>
      <c r="H2795" s="83"/>
      <c r="I2795" s="83"/>
    </row>
    <row r="2796" spans="1:9">
      <c r="A2796" s="83"/>
      <c r="B2796" s="83"/>
      <c r="C2796" s="83"/>
      <c r="D2796" s="83"/>
      <c r="E2796" s="83"/>
      <c r="F2796" s="83"/>
      <c r="G2796" s="83"/>
      <c r="H2796" s="83"/>
      <c r="I2796" s="83"/>
    </row>
    <row r="2797" spans="1:9">
      <c r="A2797" s="83"/>
      <c r="B2797" s="83"/>
      <c r="C2797" s="83"/>
      <c r="D2797" s="83"/>
      <c r="E2797" s="83"/>
      <c r="F2797" s="83"/>
      <c r="G2797" s="83"/>
      <c r="H2797" s="83"/>
      <c r="I2797" s="83"/>
    </row>
    <row r="2798" spans="1:9">
      <c r="A2798" s="83"/>
      <c r="B2798" s="83"/>
      <c r="C2798" s="83"/>
      <c r="D2798" s="83"/>
      <c r="E2798" s="83"/>
      <c r="F2798" s="83"/>
      <c r="G2798" s="83"/>
      <c r="H2798" s="83"/>
      <c r="I2798" s="83"/>
    </row>
    <row r="2799" spans="1:9">
      <c r="A2799" s="83"/>
      <c r="B2799" s="83"/>
      <c r="C2799" s="83"/>
      <c r="D2799" s="83"/>
      <c r="E2799" s="83"/>
      <c r="F2799" s="83"/>
      <c r="G2799" s="83"/>
      <c r="H2799" s="83"/>
      <c r="I2799" s="83"/>
    </row>
    <row r="2800" spans="1:9">
      <c r="A2800" s="83"/>
      <c r="B2800" s="83"/>
      <c r="C2800" s="83"/>
      <c r="D2800" s="83"/>
      <c r="E2800" s="83"/>
      <c r="F2800" s="83"/>
      <c r="G2800" s="83"/>
      <c r="H2800" s="83"/>
      <c r="I2800" s="83"/>
    </row>
    <row r="2801" spans="1:9">
      <c r="A2801" s="83"/>
      <c r="B2801" s="83"/>
      <c r="C2801" s="83"/>
      <c r="D2801" s="83"/>
      <c r="E2801" s="83"/>
      <c r="F2801" s="83"/>
      <c r="G2801" s="83"/>
      <c r="H2801" s="83"/>
      <c r="I2801" s="83"/>
    </row>
    <row r="2802" spans="1:9">
      <c r="A2802" s="83"/>
      <c r="B2802" s="83"/>
      <c r="C2802" s="83"/>
      <c r="D2802" s="83"/>
      <c r="E2802" s="83"/>
      <c r="F2802" s="83"/>
      <c r="G2802" s="83"/>
      <c r="H2802" s="83"/>
      <c r="I2802" s="83"/>
    </row>
    <row r="2803" spans="1:9">
      <c r="A2803" s="83"/>
      <c r="B2803" s="83"/>
      <c r="C2803" s="83"/>
      <c r="D2803" s="83"/>
      <c r="E2803" s="83"/>
      <c r="F2803" s="83"/>
      <c r="G2803" s="83"/>
      <c r="H2803" s="83"/>
      <c r="I2803" s="83"/>
    </row>
    <row r="2804" spans="1:9">
      <c r="A2804" s="83"/>
      <c r="B2804" s="83"/>
      <c r="C2804" s="83"/>
      <c r="D2804" s="83"/>
      <c r="E2804" s="83"/>
      <c r="F2804" s="83"/>
      <c r="G2804" s="83"/>
      <c r="H2804" s="83"/>
      <c r="I2804" s="83"/>
    </row>
    <row r="2805" spans="1:9">
      <c r="A2805" s="83"/>
      <c r="B2805" s="83"/>
      <c r="C2805" s="83"/>
      <c r="D2805" s="83"/>
      <c r="E2805" s="83"/>
      <c r="F2805" s="83"/>
      <c r="G2805" s="83"/>
      <c r="H2805" s="83"/>
      <c r="I2805" s="83"/>
    </row>
    <row r="2806" spans="1:9">
      <c r="A2806" s="83"/>
      <c r="B2806" s="83"/>
      <c r="C2806" s="83"/>
      <c r="D2806" s="83"/>
      <c r="E2806" s="83"/>
      <c r="F2806" s="83"/>
      <c r="G2806" s="83"/>
      <c r="H2806" s="83"/>
      <c r="I2806" s="83"/>
    </row>
    <row r="2807" spans="1:9">
      <c r="A2807" s="83"/>
      <c r="B2807" s="83"/>
      <c r="C2807" s="83"/>
      <c r="D2807" s="83"/>
      <c r="E2807" s="83"/>
      <c r="F2807" s="83"/>
      <c r="G2807" s="83"/>
      <c r="H2807" s="83"/>
      <c r="I2807" s="83"/>
    </row>
    <row r="2808" spans="1:9">
      <c r="A2808" s="83"/>
      <c r="B2808" s="83"/>
      <c r="C2808" s="83"/>
      <c r="D2808" s="83"/>
      <c r="E2808" s="83"/>
      <c r="F2808" s="83"/>
      <c r="G2808" s="83"/>
      <c r="H2808" s="83"/>
      <c r="I2808" s="83"/>
    </row>
    <row r="2809" spans="1:9">
      <c r="A2809" s="83"/>
      <c r="B2809" s="83"/>
      <c r="C2809" s="83"/>
      <c r="D2809" s="83"/>
      <c r="E2809" s="83"/>
      <c r="F2809" s="83"/>
      <c r="G2809" s="83"/>
      <c r="H2809" s="83"/>
      <c r="I2809" s="83"/>
    </row>
    <row r="2810" spans="1:9">
      <c r="A2810" s="83"/>
      <c r="B2810" s="83"/>
      <c r="C2810" s="83"/>
      <c r="D2810" s="83"/>
      <c r="E2810" s="83"/>
      <c r="F2810" s="83"/>
      <c r="G2810" s="83"/>
      <c r="H2810" s="83"/>
      <c r="I2810" s="83"/>
    </row>
    <row r="2811" spans="1:9">
      <c r="A2811" s="83"/>
      <c r="B2811" s="83"/>
      <c r="C2811" s="83"/>
      <c r="D2811" s="83"/>
      <c r="E2811" s="83"/>
      <c r="F2811" s="83"/>
      <c r="G2811" s="83"/>
      <c r="H2811" s="83"/>
      <c r="I2811" s="83"/>
    </row>
    <row r="2812" spans="1:9">
      <c r="A2812" s="83"/>
      <c r="B2812" s="83"/>
      <c r="C2812" s="83"/>
      <c r="D2812" s="83"/>
      <c r="E2812" s="83"/>
      <c r="F2812" s="83"/>
      <c r="G2812" s="83"/>
      <c r="H2812" s="83"/>
      <c r="I2812" s="83"/>
    </row>
    <row r="2813" spans="1:9">
      <c r="A2813" s="83"/>
      <c r="B2813" s="83"/>
      <c r="C2813" s="83"/>
      <c r="D2813" s="83"/>
      <c r="E2813" s="83"/>
      <c r="F2813" s="83"/>
      <c r="G2813" s="83"/>
      <c r="H2813" s="83"/>
      <c r="I2813" s="83"/>
    </row>
    <row r="2814" spans="1:9">
      <c r="A2814" s="83"/>
      <c r="B2814" s="83"/>
      <c r="C2814" s="83"/>
      <c r="D2814" s="83"/>
      <c r="E2814" s="83"/>
      <c r="F2814" s="83"/>
      <c r="G2814" s="83"/>
      <c r="H2814" s="83"/>
      <c r="I2814" s="83"/>
    </row>
    <row r="2815" spans="1:9">
      <c r="A2815" s="83"/>
      <c r="B2815" s="83"/>
      <c r="C2815" s="83"/>
      <c r="D2815" s="83"/>
      <c r="E2815" s="83"/>
      <c r="F2815" s="83"/>
      <c r="G2815" s="83"/>
      <c r="H2815" s="83"/>
      <c r="I2815" s="83"/>
    </row>
    <row r="2816" spans="1:9">
      <c r="A2816" s="83"/>
      <c r="B2816" s="83"/>
      <c r="C2816" s="83"/>
      <c r="D2816" s="83"/>
      <c r="E2816" s="83"/>
      <c r="F2816" s="83"/>
      <c r="G2816" s="83"/>
      <c r="H2816" s="83"/>
      <c r="I2816" s="83"/>
    </row>
    <row r="2817" spans="1:9">
      <c r="A2817" s="83"/>
      <c r="B2817" s="83"/>
      <c r="C2817" s="83"/>
      <c r="D2817" s="83"/>
      <c r="E2817" s="83"/>
      <c r="F2817" s="83"/>
      <c r="G2817" s="83"/>
      <c r="H2817" s="83"/>
      <c r="I2817" s="83"/>
    </row>
    <row r="2818" spans="1:9">
      <c r="A2818" s="83"/>
      <c r="B2818" s="83"/>
      <c r="C2818" s="83"/>
      <c r="D2818" s="83"/>
      <c r="E2818" s="83"/>
      <c r="F2818" s="83"/>
      <c r="G2818" s="83"/>
      <c r="H2818" s="83"/>
      <c r="I2818" s="83"/>
    </row>
    <row r="2819" spans="1:9">
      <c r="A2819" s="83"/>
      <c r="B2819" s="83"/>
      <c r="C2819" s="83"/>
      <c r="D2819" s="83"/>
      <c r="E2819" s="83"/>
      <c r="F2819" s="83"/>
      <c r="G2819" s="83"/>
      <c r="H2819" s="83"/>
      <c r="I2819" s="83"/>
    </row>
    <row r="2820" spans="1:9">
      <c r="A2820" s="83"/>
      <c r="B2820" s="83"/>
      <c r="C2820" s="83"/>
      <c r="D2820" s="83"/>
      <c r="E2820" s="83"/>
      <c r="F2820" s="83"/>
      <c r="G2820" s="83"/>
      <c r="H2820" s="83"/>
      <c r="I2820" s="83"/>
    </row>
    <row r="2821" spans="1:9">
      <c r="A2821" s="83"/>
      <c r="B2821" s="83"/>
      <c r="C2821" s="83"/>
      <c r="D2821" s="83"/>
      <c r="E2821" s="83"/>
      <c r="F2821" s="83"/>
      <c r="G2821" s="83"/>
      <c r="H2821" s="83"/>
      <c r="I2821" s="83"/>
    </row>
    <row r="2822" spans="1:9">
      <c r="A2822" s="83"/>
      <c r="B2822" s="83"/>
      <c r="C2822" s="83"/>
      <c r="D2822" s="83"/>
      <c r="E2822" s="83"/>
      <c r="F2822" s="83"/>
      <c r="G2822" s="83"/>
      <c r="H2822" s="83"/>
      <c r="I2822" s="83"/>
    </row>
    <row r="2823" spans="1:9">
      <c r="A2823" s="83"/>
      <c r="B2823" s="83"/>
      <c r="C2823" s="83"/>
      <c r="D2823" s="83"/>
      <c r="E2823" s="83"/>
      <c r="F2823" s="83"/>
      <c r="G2823" s="83"/>
      <c r="H2823" s="83"/>
      <c r="I2823" s="83"/>
    </row>
    <row r="2824" spans="1:9">
      <c r="A2824" s="83"/>
      <c r="B2824" s="83"/>
      <c r="C2824" s="83"/>
      <c r="D2824" s="83"/>
      <c r="E2824" s="83"/>
      <c r="F2824" s="83"/>
      <c r="G2824" s="83"/>
      <c r="H2824" s="83"/>
      <c r="I2824" s="83"/>
    </row>
    <row r="2825" spans="1:9">
      <c r="A2825" s="84"/>
      <c r="B2825" s="83"/>
      <c r="C2825" s="83"/>
      <c r="D2825" s="83"/>
      <c r="E2825" s="83"/>
      <c r="F2825" s="83"/>
      <c r="G2825" s="83"/>
      <c r="H2825" s="83"/>
      <c r="I2825" s="83"/>
    </row>
    <row r="2826" spans="1:9">
      <c r="A2826" s="83"/>
      <c r="B2826" s="83"/>
      <c r="C2826" s="83"/>
      <c r="D2826" s="83"/>
      <c r="E2826" s="83"/>
      <c r="F2826" s="83"/>
      <c r="G2826" s="83"/>
      <c r="H2826" s="83"/>
      <c r="I2826" s="83"/>
    </row>
    <row r="2827" spans="1:9">
      <c r="A2827" s="83"/>
      <c r="B2827" s="83"/>
      <c r="C2827" s="83"/>
      <c r="D2827" s="83"/>
      <c r="E2827" s="83"/>
      <c r="F2827" s="83"/>
      <c r="G2827" s="83"/>
      <c r="H2827" s="83"/>
      <c r="I2827" s="83"/>
    </row>
    <row r="2828" spans="1:9">
      <c r="A2828" s="83"/>
      <c r="B2828" s="83"/>
      <c r="C2828" s="83"/>
      <c r="D2828" s="83"/>
      <c r="E2828" s="83"/>
      <c r="F2828" s="83"/>
      <c r="G2828" s="83"/>
      <c r="H2828" s="83"/>
      <c r="I2828" s="83"/>
    </row>
    <row r="2829" spans="1:9">
      <c r="A2829" s="83"/>
      <c r="B2829" s="83"/>
      <c r="C2829" s="83"/>
      <c r="D2829" s="83"/>
      <c r="E2829" s="83"/>
      <c r="F2829" s="83"/>
      <c r="G2829" s="83"/>
      <c r="H2829" s="83"/>
      <c r="I2829" s="83"/>
    </row>
    <row r="2830" spans="1:9">
      <c r="A2830" s="83"/>
      <c r="B2830" s="83"/>
      <c r="C2830" s="83"/>
      <c r="D2830" s="83"/>
      <c r="E2830" s="83"/>
      <c r="F2830" s="83"/>
      <c r="G2830" s="83"/>
      <c r="H2830" s="83"/>
      <c r="I2830" s="83"/>
    </row>
    <row r="2831" spans="1:9">
      <c r="A2831" s="83"/>
      <c r="B2831" s="83"/>
      <c r="C2831" s="83"/>
      <c r="D2831" s="83"/>
      <c r="E2831" s="83"/>
      <c r="F2831" s="83"/>
      <c r="G2831" s="83"/>
      <c r="H2831" s="83"/>
      <c r="I2831" s="83"/>
    </row>
    <row r="2832" spans="1:9">
      <c r="A2832" s="83"/>
      <c r="B2832" s="83"/>
      <c r="C2832" s="83"/>
      <c r="D2832" s="83"/>
      <c r="E2832" s="83"/>
      <c r="F2832" s="83"/>
      <c r="G2832" s="83"/>
      <c r="H2832" s="83"/>
      <c r="I2832" s="83"/>
    </row>
    <row r="2833" spans="1:11">
      <c r="A2833" s="83"/>
      <c r="B2833" s="83"/>
      <c r="C2833" s="83"/>
      <c r="D2833" s="83"/>
      <c r="E2833" s="83"/>
      <c r="F2833" s="83"/>
      <c r="G2833" s="83"/>
      <c r="H2833" s="83"/>
      <c r="I2833" s="83"/>
    </row>
    <row r="2834" spans="1:11">
      <c r="A2834" s="83"/>
      <c r="B2834" s="83"/>
      <c r="C2834" s="83"/>
      <c r="D2834" s="83"/>
      <c r="E2834" s="83"/>
      <c r="F2834" s="83"/>
      <c r="G2834" s="83"/>
      <c r="H2834" s="83"/>
      <c r="I2834" s="83"/>
    </row>
    <row r="2835" spans="1:11">
      <c r="A2835" s="83"/>
      <c r="B2835" s="83"/>
      <c r="C2835" s="83"/>
      <c r="D2835" s="83"/>
      <c r="E2835" s="83"/>
      <c r="F2835" s="83"/>
      <c r="G2835" s="83"/>
      <c r="H2835" s="83"/>
      <c r="I2835" s="83"/>
    </row>
    <row r="2836" spans="1:11">
      <c r="A2836" s="83"/>
      <c r="B2836" s="83"/>
      <c r="C2836" s="83"/>
      <c r="D2836" s="83"/>
      <c r="E2836" s="83"/>
      <c r="F2836" s="83"/>
      <c r="G2836" s="83"/>
      <c r="H2836" s="83"/>
      <c r="I2836" s="83"/>
    </row>
    <row r="2837" spans="1:11">
      <c r="A2837" s="83"/>
      <c r="B2837" s="83"/>
      <c r="C2837" s="83"/>
      <c r="D2837" s="83"/>
      <c r="E2837" s="83"/>
      <c r="F2837" s="83"/>
      <c r="G2837" s="83"/>
      <c r="H2837" s="83"/>
      <c r="I2837" s="83"/>
    </row>
    <row r="2838" spans="1:11">
      <c r="A2838" s="83"/>
      <c r="B2838" s="83"/>
      <c r="C2838" s="83"/>
      <c r="D2838" s="83"/>
      <c r="E2838" s="83"/>
      <c r="F2838" s="83"/>
      <c r="G2838" s="83"/>
      <c r="H2838" s="83"/>
      <c r="I2838" s="83"/>
    </row>
    <row r="2839" spans="1:11">
      <c r="A2839" s="83"/>
      <c r="B2839" s="83"/>
      <c r="C2839" s="83"/>
      <c r="D2839" s="83"/>
      <c r="E2839" s="83"/>
      <c r="F2839" s="83"/>
      <c r="G2839" s="83"/>
      <c r="H2839" s="83"/>
      <c r="I2839" s="83"/>
    </row>
    <row r="2840" spans="1:11">
      <c r="A2840" s="83"/>
      <c r="B2840" s="83"/>
      <c r="C2840" s="83"/>
      <c r="D2840" s="83"/>
      <c r="E2840" s="83"/>
      <c r="F2840" s="83"/>
      <c r="G2840" s="83"/>
      <c r="H2840" s="83"/>
      <c r="I2840" s="83"/>
    </row>
    <row r="2841" spans="1:11">
      <c r="A2841" s="83"/>
      <c r="B2841" s="83"/>
      <c r="C2841" s="83"/>
      <c r="D2841" s="83"/>
      <c r="E2841" s="83"/>
      <c r="F2841" s="83"/>
      <c r="G2841" s="83"/>
      <c r="H2841" s="83"/>
      <c r="I2841" s="83"/>
    </row>
    <row r="2843" spans="1:11">
      <c r="B2843" s="83"/>
      <c r="C2843" s="83"/>
      <c r="D2843" s="83"/>
      <c r="E2843" s="83"/>
      <c r="F2843" s="83"/>
      <c r="G2843" s="83"/>
      <c r="H2843" s="83"/>
      <c r="I2843" s="83"/>
      <c r="J2843" s="83"/>
      <c r="K2843" s="83"/>
    </row>
    <row r="2844" spans="1:11">
      <c r="A2844" s="83"/>
      <c r="B2844" s="83"/>
      <c r="C2844" s="83"/>
      <c r="D2844" s="83"/>
      <c r="E2844" s="83"/>
      <c r="F2844" s="83"/>
      <c r="G2844" s="83"/>
      <c r="H2844" s="83"/>
      <c r="I2844" s="84"/>
      <c r="J2844" s="83"/>
      <c r="K2844" s="83"/>
    </row>
    <row r="2845" spans="1:11">
      <c r="A2845" s="83"/>
      <c r="B2845" s="83"/>
      <c r="C2845" s="83"/>
      <c r="D2845" s="83"/>
      <c r="E2845" s="83"/>
      <c r="F2845" s="83"/>
      <c r="G2845" s="83"/>
      <c r="H2845" s="83"/>
      <c r="I2845" s="83"/>
      <c r="J2845" s="83"/>
      <c r="K2845" s="83"/>
    </row>
    <row r="2846" spans="1:11">
      <c r="A2846" s="83"/>
      <c r="B2846" s="83"/>
      <c r="C2846" s="83"/>
      <c r="D2846" s="83"/>
      <c r="E2846" s="83"/>
      <c r="F2846" s="83"/>
      <c r="G2846" s="83"/>
      <c r="H2846" s="83"/>
      <c r="I2846" s="83"/>
      <c r="J2846" s="83"/>
      <c r="K2846" s="83"/>
    </row>
    <row r="2847" spans="1:11">
      <c r="A2847" s="83"/>
      <c r="B2847" s="83"/>
      <c r="C2847" s="83"/>
      <c r="D2847" s="83"/>
      <c r="E2847" s="83"/>
      <c r="F2847" s="83"/>
      <c r="G2847" s="83"/>
      <c r="H2847" s="83"/>
      <c r="I2847" s="83"/>
      <c r="J2847" s="83"/>
      <c r="K2847" s="83"/>
    </row>
    <row r="2848" spans="1:11">
      <c r="A2848" s="83"/>
      <c r="B2848" s="83"/>
      <c r="C2848" s="83"/>
      <c r="D2848" s="83"/>
      <c r="E2848" s="83"/>
      <c r="F2848" s="83"/>
      <c r="G2848" s="83"/>
      <c r="H2848" s="83"/>
      <c r="I2848" s="83"/>
      <c r="J2848" s="83"/>
      <c r="K2848" s="83"/>
    </row>
    <row r="2849" spans="1:11">
      <c r="A2849" s="83"/>
      <c r="B2849" s="83"/>
      <c r="C2849" s="83"/>
      <c r="D2849" s="83"/>
      <c r="E2849" s="83"/>
      <c r="F2849" s="83"/>
      <c r="G2849" s="83"/>
      <c r="H2849" s="83"/>
      <c r="I2849" s="83"/>
      <c r="J2849" s="83"/>
      <c r="K2849" s="83"/>
    </row>
    <row r="2850" spans="1:11">
      <c r="A2850" s="83"/>
      <c r="B2850" s="83"/>
      <c r="C2850" s="83"/>
      <c r="D2850" s="83"/>
      <c r="E2850" s="83"/>
      <c r="F2850" s="83"/>
      <c r="G2850" s="83"/>
      <c r="H2850" s="83"/>
      <c r="I2850" s="83"/>
      <c r="J2850" s="83"/>
      <c r="K2850" s="83"/>
    </row>
    <row r="2851" spans="1:11">
      <c r="A2851" s="83"/>
      <c r="B2851" s="83"/>
      <c r="C2851" s="83"/>
      <c r="D2851" s="83"/>
      <c r="E2851" s="83"/>
      <c r="F2851" s="83"/>
      <c r="G2851" s="83"/>
      <c r="H2851" s="83"/>
      <c r="I2851" s="83"/>
      <c r="J2851" s="83"/>
      <c r="K2851" s="83"/>
    </row>
    <row r="2852" spans="1:11">
      <c r="A2852" s="83"/>
      <c r="B2852" s="83"/>
      <c r="C2852" s="83"/>
      <c r="D2852" s="83"/>
      <c r="E2852" s="83"/>
      <c r="F2852" s="83"/>
      <c r="G2852" s="83"/>
      <c r="H2852" s="83"/>
      <c r="I2852" s="83"/>
      <c r="J2852" s="83"/>
      <c r="K2852" s="83"/>
    </row>
    <row r="2853" spans="1:11">
      <c r="A2853" s="83"/>
      <c r="B2853" s="83"/>
      <c r="C2853" s="83"/>
      <c r="D2853" s="83"/>
      <c r="E2853" s="83"/>
      <c r="F2853" s="83"/>
      <c r="G2853" s="83"/>
      <c r="H2853" s="83"/>
      <c r="I2853" s="83"/>
      <c r="J2853" s="83"/>
      <c r="K2853" s="83"/>
    </row>
    <row r="2854" spans="1:11">
      <c r="A2854" s="83"/>
      <c r="B2854" s="83"/>
      <c r="C2854" s="83"/>
      <c r="D2854" s="83"/>
      <c r="E2854" s="83"/>
      <c r="F2854" s="83"/>
      <c r="G2854" s="83"/>
      <c r="H2854" s="83"/>
      <c r="I2854" s="83"/>
      <c r="J2854" s="83"/>
      <c r="K2854" s="83"/>
    </row>
    <row r="2855" spans="1:11">
      <c r="A2855" s="83"/>
      <c r="B2855" s="83"/>
      <c r="C2855" s="83"/>
      <c r="D2855" s="83"/>
      <c r="E2855" s="83"/>
      <c r="F2855" s="83"/>
      <c r="G2855" s="83"/>
      <c r="H2855" s="83"/>
      <c r="I2855" s="83"/>
      <c r="J2855" s="83"/>
      <c r="K2855" s="83"/>
    </row>
    <row r="2856" spans="1:11">
      <c r="A2856" s="83"/>
      <c r="B2856" s="83"/>
      <c r="C2856" s="83"/>
      <c r="D2856" s="83"/>
      <c r="E2856" s="83"/>
      <c r="F2856" s="83"/>
      <c r="G2856" s="83"/>
      <c r="H2856" s="83"/>
      <c r="I2856" s="83"/>
      <c r="J2856" s="83"/>
      <c r="K2856" s="83"/>
    </row>
    <row r="2857" spans="1:11">
      <c r="A2857" s="83"/>
      <c r="B2857" s="83"/>
      <c r="C2857" s="83"/>
      <c r="D2857" s="83"/>
      <c r="E2857" s="83"/>
      <c r="F2857" s="83"/>
      <c r="G2857" s="83"/>
      <c r="H2857" s="83"/>
      <c r="I2857" s="83"/>
      <c r="J2857" s="83"/>
      <c r="K2857" s="83"/>
    </row>
    <row r="2858" spans="1:11">
      <c r="A2858" s="83"/>
      <c r="B2858" s="83"/>
      <c r="C2858" s="83"/>
      <c r="D2858" s="83"/>
      <c r="E2858" s="83"/>
      <c r="F2858" s="83"/>
      <c r="G2858" s="83"/>
      <c r="H2858" s="83"/>
      <c r="I2858" s="83"/>
      <c r="J2858" s="83"/>
      <c r="K2858" s="83"/>
    </row>
    <row r="2859" spans="1:11">
      <c r="A2859" s="83"/>
      <c r="B2859" s="83"/>
      <c r="C2859" s="83"/>
      <c r="D2859" s="83"/>
      <c r="E2859" s="83"/>
      <c r="F2859" s="83"/>
      <c r="G2859" s="83"/>
      <c r="H2859" s="83"/>
      <c r="I2859" s="83"/>
      <c r="J2859" s="83"/>
      <c r="K2859" s="83"/>
    </row>
    <row r="2860" spans="1:11">
      <c r="A2860" s="83"/>
      <c r="B2860" s="83"/>
      <c r="C2860" s="83"/>
      <c r="D2860" s="83"/>
      <c r="E2860" s="83"/>
      <c r="F2860" s="83"/>
      <c r="G2860" s="83"/>
      <c r="H2860" s="83"/>
      <c r="I2860" s="83"/>
      <c r="J2860" s="83"/>
      <c r="K2860" s="83"/>
    </row>
    <row r="2861" spans="1:11">
      <c r="A2861" s="83"/>
      <c r="B2861" s="83"/>
      <c r="C2861" s="83"/>
      <c r="D2861" s="83"/>
      <c r="E2861" s="83"/>
      <c r="F2861" s="83"/>
      <c r="G2861" s="83"/>
      <c r="H2861" s="83"/>
      <c r="I2861" s="83"/>
      <c r="J2861" s="83"/>
      <c r="K2861" s="83"/>
    </row>
    <row r="2862" spans="1:11">
      <c r="A2862" s="83"/>
      <c r="B2862" s="83"/>
      <c r="C2862" s="83"/>
      <c r="D2862" s="83"/>
      <c r="E2862" s="83"/>
      <c r="F2862" s="83"/>
      <c r="G2862" s="83"/>
      <c r="H2862" s="83"/>
      <c r="I2862" s="83"/>
      <c r="J2862" s="83"/>
      <c r="K2862" s="83"/>
    </row>
    <row r="2863" spans="1:11">
      <c r="A2863" s="83"/>
      <c r="B2863" s="83"/>
      <c r="C2863" s="83"/>
      <c r="D2863" s="83"/>
      <c r="E2863" s="83"/>
      <c r="F2863" s="83"/>
      <c r="G2863" s="83"/>
      <c r="H2863" s="83"/>
      <c r="I2863" s="83"/>
      <c r="J2863" s="83"/>
      <c r="K2863" s="83"/>
    </row>
    <row r="2864" spans="1:11">
      <c r="A2864" s="83"/>
      <c r="B2864" s="83"/>
      <c r="C2864" s="83"/>
      <c r="D2864" s="83"/>
      <c r="E2864" s="83"/>
      <c r="F2864" s="83"/>
      <c r="G2864" s="83"/>
      <c r="H2864" s="83"/>
      <c r="I2864" s="83"/>
      <c r="J2864" s="83"/>
      <c r="K2864" s="83"/>
    </row>
    <row r="2865" spans="1:11">
      <c r="A2865" s="83"/>
      <c r="B2865" s="83"/>
      <c r="C2865" s="83"/>
      <c r="D2865" s="83"/>
      <c r="E2865" s="83"/>
      <c r="F2865" s="83"/>
      <c r="G2865" s="83"/>
      <c r="H2865" s="83"/>
      <c r="I2865" s="83"/>
      <c r="J2865" s="83"/>
      <c r="K2865" s="83"/>
    </row>
    <row r="2866" spans="1:11">
      <c r="A2866" s="83"/>
      <c r="B2866" s="83"/>
      <c r="C2866" s="83"/>
      <c r="D2866" s="83"/>
      <c r="E2866" s="83"/>
      <c r="F2866" s="83"/>
      <c r="G2866" s="83"/>
      <c r="H2866" s="83"/>
      <c r="I2866" s="83"/>
      <c r="J2866" s="83"/>
      <c r="K2866" s="83"/>
    </row>
    <row r="2867" spans="1:11">
      <c r="A2867" s="83"/>
      <c r="B2867" s="83"/>
      <c r="C2867" s="83"/>
      <c r="D2867" s="83"/>
      <c r="E2867" s="83"/>
      <c r="F2867" s="83"/>
      <c r="G2867" s="83"/>
      <c r="H2867" s="83"/>
      <c r="I2867" s="83"/>
      <c r="J2867" s="83"/>
      <c r="K2867" s="83"/>
    </row>
    <row r="2868" spans="1:11">
      <c r="A2868" s="83"/>
      <c r="B2868" s="83"/>
      <c r="C2868" s="83"/>
      <c r="D2868" s="83"/>
      <c r="E2868" s="83"/>
      <c r="F2868" s="83"/>
      <c r="G2868" s="83"/>
      <c r="H2868" s="83"/>
      <c r="I2868" s="83"/>
      <c r="J2868" s="83"/>
      <c r="K2868" s="83"/>
    </row>
    <row r="2869" spans="1:11">
      <c r="A2869" s="83"/>
      <c r="B2869" s="83"/>
      <c r="C2869" s="83"/>
      <c r="D2869" s="83"/>
      <c r="E2869" s="83"/>
      <c r="F2869" s="83"/>
      <c r="G2869" s="83"/>
      <c r="H2869" s="83"/>
      <c r="I2869" s="83"/>
      <c r="J2869" s="83"/>
      <c r="K2869" s="83"/>
    </row>
    <row r="2870" spans="1:11">
      <c r="A2870" s="83"/>
      <c r="B2870" s="83"/>
      <c r="C2870" s="83"/>
      <c r="D2870" s="83"/>
      <c r="E2870" s="83"/>
      <c r="F2870" s="83"/>
      <c r="G2870" s="83"/>
      <c r="H2870" s="83"/>
      <c r="I2870" s="83"/>
      <c r="J2870" s="83"/>
      <c r="K2870" s="83"/>
    </row>
    <row r="2871" spans="1:11">
      <c r="A2871" s="83"/>
      <c r="B2871" s="83"/>
      <c r="C2871" s="83"/>
      <c r="D2871" s="83"/>
      <c r="E2871" s="83"/>
      <c r="F2871" s="83"/>
      <c r="G2871" s="83"/>
      <c r="H2871" s="83"/>
      <c r="I2871" s="83"/>
      <c r="J2871" s="83"/>
      <c r="K2871" s="83"/>
    </row>
    <row r="2872" spans="1:11">
      <c r="A2872" s="83"/>
      <c r="B2872" s="83"/>
      <c r="C2872" s="83"/>
      <c r="D2872" s="83"/>
      <c r="E2872" s="83"/>
      <c r="F2872" s="83"/>
      <c r="G2872" s="83"/>
      <c r="H2872" s="83"/>
      <c r="I2872" s="84"/>
      <c r="J2872" s="83"/>
      <c r="K2872" s="83"/>
    </row>
    <row r="2873" spans="1:11">
      <c r="A2873" s="83"/>
      <c r="B2873" s="83"/>
      <c r="C2873" s="83"/>
      <c r="D2873" s="83"/>
      <c r="E2873" s="83"/>
      <c r="F2873" s="83"/>
      <c r="G2873" s="83"/>
      <c r="H2873" s="83"/>
      <c r="I2873" s="83"/>
      <c r="J2873" s="83"/>
      <c r="K2873" s="83"/>
    </row>
    <row r="2874" spans="1:11">
      <c r="A2874" s="83"/>
      <c r="B2874" s="83"/>
      <c r="C2874" s="83"/>
      <c r="D2874" s="83"/>
      <c r="E2874" s="83"/>
      <c r="F2874" s="83"/>
      <c r="G2874" s="83"/>
      <c r="H2874" s="83"/>
      <c r="I2874" s="83"/>
      <c r="J2874" s="83"/>
      <c r="K2874" s="83"/>
    </row>
    <row r="2875" spans="1:11">
      <c r="A2875" s="83"/>
      <c r="B2875" s="83"/>
      <c r="C2875" s="83"/>
      <c r="D2875" s="83"/>
      <c r="E2875" s="83"/>
      <c r="F2875" s="83"/>
      <c r="G2875" s="83"/>
      <c r="H2875" s="83"/>
      <c r="I2875" s="83"/>
      <c r="J2875" s="83"/>
      <c r="K2875" s="83"/>
    </row>
    <row r="2876" spans="1:11">
      <c r="A2876" s="83"/>
      <c r="B2876" s="83"/>
      <c r="C2876" s="83"/>
      <c r="D2876" s="83"/>
      <c r="E2876" s="83"/>
      <c r="F2876" s="83"/>
      <c r="G2876" s="83"/>
      <c r="H2876" s="83"/>
      <c r="I2876" s="83"/>
      <c r="J2876" s="83"/>
      <c r="K2876" s="83"/>
    </row>
    <row r="2877" spans="1:11">
      <c r="A2877" s="83"/>
      <c r="B2877" s="83"/>
      <c r="C2877" s="83"/>
      <c r="D2877" s="83"/>
      <c r="E2877" s="83"/>
      <c r="F2877" s="83"/>
      <c r="G2877" s="83"/>
      <c r="H2877" s="83"/>
      <c r="I2877" s="83"/>
      <c r="J2877" s="83"/>
      <c r="K2877" s="83"/>
    </row>
    <row r="2878" spans="1:11">
      <c r="A2878" s="83"/>
      <c r="B2878" s="83"/>
      <c r="C2878" s="83"/>
      <c r="D2878" s="83"/>
      <c r="E2878" s="83"/>
      <c r="F2878" s="83"/>
      <c r="G2878" s="83"/>
      <c r="H2878" s="83"/>
      <c r="I2878" s="83"/>
      <c r="J2878" s="83"/>
      <c r="K2878" s="83"/>
    </row>
    <row r="2879" spans="1:11">
      <c r="A2879" s="83"/>
      <c r="B2879" s="83"/>
      <c r="C2879" s="83"/>
      <c r="D2879" s="83"/>
      <c r="E2879" s="83"/>
      <c r="F2879" s="83"/>
      <c r="G2879" s="83"/>
      <c r="H2879" s="83"/>
      <c r="I2879" s="83"/>
      <c r="J2879" s="83"/>
      <c r="K2879" s="83"/>
    </row>
    <row r="2880" spans="1:11">
      <c r="A2880" s="83"/>
      <c r="B2880" s="83"/>
      <c r="C2880" s="83"/>
      <c r="D2880" s="83"/>
      <c r="E2880" s="83"/>
      <c r="F2880" s="83"/>
      <c r="G2880" s="83"/>
      <c r="H2880" s="83"/>
      <c r="I2880" s="83"/>
      <c r="J2880" s="83"/>
      <c r="K2880" s="83"/>
    </row>
    <row r="2881" spans="1:11">
      <c r="A2881" s="83"/>
      <c r="B2881" s="83"/>
      <c r="C2881" s="83"/>
      <c r="D2881" s="83"/>
      <c r="E2881" s="83"/>
      <c r="F2881" s="83"/>
      <c r="G2881" s="83"/>
      <c r="H2881" s="83"/>
      <c r="I2881" s="83"/>
      <c r="J2881" s="83"/>
      <c r="K2881" s="83"/>
    </row>
    <row r="2882" spans="1:11">
      <c r="A2882" s="83"/>
      <c r="B2882" s="83"/>
      <c r="C2882" s="83"/>
      <c r="D2882" s="83"/>
      <c r="E2882" s="83"/>
      <c r="F2882" s="83"/>
      <c r="G2882" s="83"/>
      <c r="H2882" s="83"/>
      <c r="I2882" s="83"/>
      <c r="J2882" s="83"/>
      <c r="K2882" s="83"/>
    </row>
    <row r="2883" spans="1:11">
      <c r="A2883" s="83"/>
      <c r="B2883" s="83"/>
      <c r="C2883" s="83"/>
      <c r="D2883" s="83"/>
      <c r="E2883" s="83"/>
      <c r="F2883" s="83"/>
      <c r="G2883" s="83"/>
      <c r="H2883" s="83"/>
      <c r="I2883" s="83"/>
      <c r="J2883" s="83"/>
      <c r="K2883" s="83"/>
    </row>
    <row r="2884" spans="1:11">
      <c r="A2884" s="83"/>
      <c r="B2884" s="83"/>
      <c r="C2884" s="83"/>
      <c r="D2884" s="83"/>
      <c r="E2884" s="83"/>
      <c r="F2884" s="83"/>
      <c r="G2884" s="83"/>
      <c r="H2884" s="83"/>
      <c r="I2884" s="83"/>
      <c r="J2884" s="83"/>
      <c r="K2884" s="83"/>
    </row>
    <row r="2885" spans="1:11">
      <c r="A2885" s="83"/>
      <c r="B2885" s="83"/>
      <c r="C2885" s="83"/>
      <c r="D2885" s="83"/>
      <c r="E2885" s="83"/>
      <c r="F2885" s="83"/>
      <c r="G2885" s="83"/>
      <c r="H2885" s="83"/>
      <c r="I2885" s="83"/>
      <c r="J2885" s="83"/>
      <c r="K2885" s="83"/>
    </row>
    <row r="2886" spans="1:11">
      <c r="A2886" s="83"/>
      <c r="B2886" s="83"/>
      <c r="C2886" s="83"/>
      <c r="D2886" s="83"/>
      <c r="E2886" s="83"/>
      <c r="F2886" s="83"/>
      <c r="G2886" s="83"/>
      <c r="H2886" s="83"/>
      <c r="I2886" s="83"/>
      <c r="J2886" s="83"/>
      <c r="K2886" s="83"/>
    </row>
    <row r="2887" spans="1:11">
      <c r="A2887" s="83"/>
      <c r="B2887" s="83"/>
      <c r="C2887" s="83"/>
      <c r="D2887" s="83"/>
      <c r="E2887" s="83"/>
      <c r="F2887" s="83"/>
      <c r="G2887" s="83"/>
      <c r="H2887" s="83"/>
      <c r="I2887" s="83"/>
      <c r="J2887" s="83"/>
      <c r="K2887" s="83"/>
    </row>
    <row r="2888" spans="1:11">
      <c r="A2888" s="83"/>
      <c r="B2888" s="83"/>
      <c r="C2888" s="83"/>
      <c r="D2888" s="83"/>
      <c r="E2888" s="83"/>
      <c r="F2888" s="83"/>
      <c r="G2888" s="83"/>
      <c r="H2888" s="83"/>
      <c r="I2888" s="83"/>
      <c r="J2888" s="83"/>
      <c r="K2888" s="83"/>
    </row>
    <row r="2889" spans="1:11">
      <c r="A2889" s="83"/>
      <c r="B2889" s="83"/>
      <c r="C2889" s="83"/>
      <c r="D2889" s="83"/>
      <c r="E2889" s="83"/>
      <c r="F2889" s="83"/>
      <c r="G2889" s="83"/>
      <c r="H2889" s="83"/>
      <c r="I2889" s="83"/>
      <c r="J2889" s="83"/>
      <c r="K2889" s="83"/>
    </row>
    <row r="2890" spans="1:11">
      <c r="A2890" s="83"/>
      <c r="B2890" s="83"/>
      <c r="C2890" s="83"/>
      <c r="D2890" s="83"/>
      <c r="E2890" s="83"/>
      <c r="F2890" s="83"/>
      <c r="G2890" s="83"/>
      <c r="H2890" s="83"/>
      <c r="I2890" s="83"/>
      <c r="J2890" s="83"/>
      <c r="K2890" s="83"/>
    </row>
    <row r="2891" spans="1:11">
      <c r="A2891" s="83"/>
      <c r="B2891" s="83"/>
      <c r="C2891" s="83"/>
      <c r="D2891" s="83"/>
      <c r="E2891" s="83"/>
      <c r="F2891" s="83"/>
      <c r="G2891" s="83"/>
      <c r="H2891" s="83"/>
      <c r="I2891" s="83"/>
      <c r="J2891" s="83"/>
      <c r="K2891" s="83"/>
    </row>
    <row r="2892" spans="1:11">
      <c r="A2892" s="83"/>
      <c r="B2892" s="83"/>
      <c r="C2892" s="83"/>
      <c r="D2892" s="83"/>
      <c r="E2892" s="83"/>
      <c r="F2892" s="83"/>
      <c r="G2892" s="83"/>
      <c r="H2892" s="83"/>
      <c r="I2892" s="83"/>
      <c r="J2892" s="83"/>
      <c r="K2892" s="83"/>
    </row>
    <row r="2893" spans="1:11">
      <c r="A2893" s="83"/>
      <c r="B2893" s="83"/>
      <c r="C2893" s="83"/>
      <c r="D2893" s="83"/>
      <c r="E2893" s="83"/>
      <c r="F2893" s="83"/>
      <c r="G2893" s="83"/>
      <c r="H2893" s="83"/>
      <c r="I2893" s="83"/>
      <c r="J2893" s="83"/>
      <c r="K2893" s="83"/>
    </row>
    <row r="2894" spans="1:11">
      <c r="A2894" s="83"/>
      <c r="B2894" s="83"/>
      <c r="C2894" s="83"/>
      <c r="D2894" s="83"/>
      <c r="E2894" s="83"/>
      <c r="F2894" s="83"/>
      <c r="G2894" s="83"/>
      <c r="H2894" s="83"/>
      <c r="I2894" s="83"/>
      <c r="J2894" s="83"/>
      <c r="K2894" s="83"/>
    </row>
    <row r="2895" spans="1:11">
      <c r="A2895" s="83"/>
      <c r="B2895" s="83"/>
      <c r="C2895" s="83"/>
      <c r="D2895" s="83"/>
      <c r="E2895" s="83"/>
      <c r="F2895" s="83"/>
      <c r="G2895" s="83"/>
      <c r="H2895" s="83"/>
      <c r="I2895" s="83"/>
      <c r="J2895" s="83"/>
      <c r="K2895" s="83"/>
    </row>
    <row r="2896" spans="1:11">
      <c r="A2896" s="83"/>
      <c r="B2896" s="83"/>
      <c r="C2896" s="83"/>
      <c r="D2896" s="83"/>
      <c r="E2896" s="83"/>
      <c r="F2896" s="83"/>
      <c r="G2896" s="83"/>
      <c r="H2896" s="83"/>
      <c r="I2896" s="83"/>
      <c r="J2896" s="83"/>
      <c r="K2896" s="83"/>
    </row>
    <row r="2897" spans="1:11">
      <c r="A2897" s="83"/>
      <c r="B2897" s="83"/>
      <c r="C2897" s="83"/>
      <c r="D2897" s="83"/>
      <c r="E2897" s="83"/>
      <c r="F2897" s="83"/>
      <c r="G2897" s="83"/>
      <c r="H2897" s="83"/>
      <c r="I2897" s="83"/>
      <c r="J2897" s="83"/>
      <c r="K2897" s="83"/>
    </row>
    <row r="2898" spans="1:11">
      <c r="A2898" s="83"/>
      <c r="B2898" s="83"/>
      <c r="C2898" s="83"/>
      <c r="D2898" s="83"/>
      <c r="E2898" s="83"/>
      <c r="F2898" s="83"/>
      <c r="G2898" s="83"/>
      <c r="H2898" s="83"/>
      <c r="I2898" s="83"/>
      <c r="J2898" s="83"/>
      <c r="K2898" s="83"/>
    </row>
    <row r="2899" spans="1:11">
      <c r="A2899" s="83"/>
      <c r="B2899" s="83"/>
      <c r="C2899" s="83"/>
      <c r="D2899" s="83"/>
      <c r="E2899" s="83"/>
      <c r="F2899" s="83"/>
      <c r="G2899" s="83"/>
      <c r="H2899" s="83"/>
      <c r="I2899" s="83"/>
      <c r="J2899" s="83"/>
      <c r="K2899" s="83"/>
    </row>
    <row r="2900" spans="1:11">
      <c r="A2900" s="83"/>
      <c r="B2900" s="83"/>
      <c r="C2900" s="83"/>
      <c r="D2900" s="83"/>
      <c r="E2900" s="83"/>
      <c r="F2900" s="83"/>
      <c r="G2900" s="83"/>
      <c r="H2900" s="83"/>
      <c r="I2900" s="83"/>
      <c r="J2900" s="83"/>
      <c r="K2900" s="83"/>
    </row>
    <row r="2901" spans="1:11">
      <c r="A2901" s="83"/>
      <c r="B2901" s="83"/>
      <c r="C2901" s="83"/>
      <c r="D2901" s="83"/>
      <c r="E2901" s="83"/>
      <c r="F2901" s="83"/>
      <c r="G2901" s="83"/>
      <c r="H2901" s="83"/>
      <c r="I2901" s="83"/>
      <c r="J2901" s="83"/>
      <c r="K2901" s="83"/>
    </row>
    <row r="2902" spans="1:11">
      <c r="A2902" s="83"/>
      <c r="B2902" s="83"/>
      <c r="C2902" s="83"/>
      <c r="D2902" s="83"/>
      <c r="E2902" s="83"/>
      <c r="F2902" s="83"/>
      <c r="G2902" s="83"/>
      <c r="H2902" s="83"/>
      <c r="I2902" s="83"/>
      <c r="J2902" s="83"/>
      <c r="K2902" s="83"/>
    </row>
    <row r="2903" spans="1:11">
      <c r="A2903" s="83"/>
      <c r="B2903" s="83"/>
      <c r="C2903" s="83"/>
      <c r="D2903" s="83"/>
      <c r="E2903" s="83"/>
      <c r="F2903" s="83"/>
      <c r="G2903" s="83"/>
      <c r="H2903" s="83"/>
      <c r="I2903" s="83"/>
      <c r="J2903" s="83"/>
      <c r="K2903" s="83"/>
    </row>
    <row r="2904" spans="1:11">
      <c r="A2904" s="83"/>
      <c r="B2904" s="83"/>
      <c r="C2904" s="83"/>
      <c r="D2904" s="83"/>
      <c r="E2904" s="83"/>
      <c r="F2904" s="83"/>
      <c r="G2904" s="83"/>
      <c r="H2904" s="83"/>
      <c r="I2904" s="83"/>
      <c r="J2904" s="83"/>
      <c r="K2904" s="83"/>
    </row>
    <row r="2905" spans="1:11">
      <c r="A2905" s="83"/>
      <c r="B2905" s="83"/>
      <c r="C2905" s="83"/>
      <c r="D2905" s="83"/>
      <c r="E2905" s="83"/>
      <c r="F2905" s="83"/>
      <c r="G2905" s="83"/>
      <c r="H2905" s="83"/>
      <c r="I2905" s="83"/>
      <c r="J2905" s="83"/>
      <c r="K2905" s="83"/>
    </row>
    <row r="2906" spans="1:11">
      <c r="A2906" s="83"/>
      <c r="B2906" s="83"/>
      <c r="C2906" s="83"/>
      <c r="D2906" s="83"/>
      <c r="E2906" s="83"/>
      <c r="F2906" s="83"/>
      <c r="G2906" s="83"/>
      <c r="H2906" s="83"/>
      <c r="I2906" s="83"/>
      <c r="J2906" s="83"/>
      <c r="K2906" s="83"/>
    </row>
    <row r="2907" spans="1:11">
      <c r="A2907" s="83"/>
      <c r="B2907" s="83"/>
      <c r="C2907" s="83"/>
      <c r="D2907" s="83"/>
      <c r="E2907" s="83"/>
      <c r="F2907" s="83"/>
      <c r="G2907" s="83"/>
      <c r="H2907" s="83"/>
      <c r="I2907" s="83"/>
      <c r="J2907" s="83"/>
      <c r="K2907" s="83"/>
    </row>
    <row r="2908" spans="1:11">
      <c r="A2908" s="83"/>
      <c r="B2908" s="83"/>
      <c r="C2908" s="83"/>
      <c r="D2908" s="83"/>
      <c r="E2908" s="83"/>
      <c r="F2908" s="83"/>
      <c r="G2908" s="83"/>
      <c r="H2908" s="83"/>
      <c r="I2908" s="83"/>
      <c r="J2908" s="83"/>
      <c r="K2908" s="83"/>
    </row>
    <row r="2909" spans="1:11">
      <c r="A2909" s="83"/>
      <c r="B2909" s="83"/>
      <c r="C2909" s="83"/>
      <c r="D2909" s="83"/>
      <c r="E2909" s="83"/>
      <c r="F2909" s="83"/>
      <c r="G2909" s="83"/>
      <c r="H2909" s="83"/>
      <c r="I2909" s="83"/>
      <c r="J2909" s="83"/>
      <c r="K2909" s="83"/>
    </row>
    <row r="2910" spans="1:11">
      <c r="A2910" s="83"/>
      <c r="B2910" s="83"/>
      <c r="C2910" s="83"/>
      <c r="D2910" s="83"/>
      <c r="E2910" s="83"/>
      <c r="F2910" s="83"/>
      <c r="G2910" s="83"/>
      <c r="H2910" s="83"/>
      <c r="I2910" s="83"/>
      <c r="J2910" s="83"/>
      <c r="K2910" s="83"/>
    </row>
    <row r="2911" spans="1:11">
      <c r="A2911" s="83"/>
      <c r="B2911" s="83"/>
      <c r="C2911" s="83"/>
      <c r="D2911" s="83"/>
      <c r="E2911" s="83"/>
      <c r="F2911" s="83"/>
      <c r="G2911" s="83"/>
      <c r="H2911" s="83"/>
      <c r="I2911" s="83"/>
      <c r="J2911" s="83"/>
      <c r="K2911" s="83"/>
    </row>
    <row r="2912" spans="1:11">
      <c r="A2912" s="83"/>
      <c r="B2912" s="83"/>
      <c r="C2912" s="83"/>
      <c r="D2912" s="83"/>
      <c r="E2912" s="83"/>
      <c r="F2912" s="83"/>
      <c r="G2912" s="83"/>
      <c r="H2912" s="83"/>
      <c r="I2912" s="83"/>
      <c r="J2912" s="83"/>
      <c r="K2912" s="83"/>
    </row>
    <row r="2913" spans="1:11">
      <c r="A2913" s="83"/>
      <c r="B2913" s="83"/>
      <c r="C2913" s="83"/>
      <c r="D2913" s="83"/>
      <c r="E2913" s="83"/>
      <c r="F2913" s="83"/>
      <c r="G2913" s="83"/>
      <c r="H2913" s="83"/>
      <c r="I2913" s="83"/>
      <c r="J2913" s="83"/>
      <c r="K2913" s="83"/>
    </row>
    <row r="2914" spans="1:11">
      <c r="A2914" s="83"/>
      <c r="B2914" s="83"/>
      <c r="C2914" s="83"/>
      <c r="D2914" s="83"/>
      <c r="E2914" s="83"/>
      <c r="F2914" s="83"/>
      <c r="G2914" s="83"/>
      <c r="H2914" s="83"/>
      <c r="I2914" s="83"/>
      <c r="J2914" s="83"/>
      <c r="K2914" s="83"/>
    </row>
    <row r="2915" spans="1:11">
      <c r="A2915" s="83"/>
      <c r="B2915" s="83"/>
      <c r="C2915" s="83"/>
      <c r="D2915" s="83"/>
      <c r="E2915" s="83"/>
      <c r="F2915" s="83"/>
      <c r="G2915" s="83"/>
      <c r="H2915" s="83"/>
      <c r="I2915" s="83"/>
      <c r="J2915" s="83"/>
      <c r="K2915" s="83"/>
    </row>
    <row r="2916" spans="1:11">
      <c r="A2916" s="83"/>
      <c r="B2916" s="83"/>
      <c r="C2916" s="83"/>
      <c r="D2916" s="83"/>
      <c r="E2916" s="83"/>
      <c r="F2916" s="83"/>
      <c r="G2916" s="83"/>
      <c r="H2916" s="83"/>
      <c r="I2916" s="83"/>
      <c r="J2916" s="83"/>
      <c r="K2916" s="83"/>
    </row>
    <row r="2917" spans="1:11">
      <c r="A2917" s="83"/>
      <c r="B2917" s="83"/>
      <c r="C2917" s="83"/>
      <c r="D2917" s="83"/>
      <c r="E2917" s="83"/>
      <c r="F2917" s="83"/>
      <c r="G2917" s="83"/>
      <c r="H2917" s="83"/>
      <c r="I2917" s="83"/>
      <c r="J2917" s="83"/>
      <c r="K2917" s="83"/>
    </row>
    <row r="2918" spans="1:11">
      <c r="A2918" s="83"/>
      <c r="B2918" s="83"/>
      <c r="C2918" s="83"/>
      <c r="D2918" s="83"/>
      <c r="E2918" s="83"/>
      <c r="F2918" s="83"/>
      <c r="G2918" s="83"/>
      <c r="H2918" s="83"/>
      <c r="I2918" s="83"/>
      <c r="J2918" s="83"/>
      <c r="K2918" s="83"/>
    </row>
    <row r="2919" spans="1:11">
      <c r="A2919" s="83"/>
      <c r="B2919" s="83"/>
      <c r="C2919" s="83"/>
      <c r="D2919" s="83"/>
      <c r="E2919" s="83"/>
      <c r="F2919" s="83"/>
      <c r="G2919" s="83"/>
      <c r="H2919" s="83"/>
      <c r="I2919" s="83"/>
      <c r="J2919" s="83"/>
      <c r="K2919" s="83"/>
    </row>
    <row r="2920" spans="1:11">
      <c r="A2920" s="83"/>
      <c r="B2920" s="83"/>
      <c r="C2920" s="83"/>
      <c r="D2920" s="83"/>
      <c r="E2920" s="83"/>
      <c r="F2920" s="83"/>
      <c r="G2920" s="83"/>
      <c r="H2920" s="83"/>
      <c r="I2920" s="83"/>
      <c r="J2920" s="83"/>
      <c r="K2920" s="83"/>
    </row>
    <row r="2921" spans="1:11">
      <c r="A2921" s="83"/>
      <c r="B2921" s="83"/>
      <c r="C2921" s="83"/>
      <c r="D2921" s="83"/>
      <c r="E2921" s="83"/>
      <c r="F2921" s="83"/>
      <c r="G2921" s="83"/>
      <c r="H2921" s="83"/>
      <c r="I2921" s="83"/>
      <c r="J2921" s="83"/>
      <c r="K2921" s="83"/>
    </row>
    <row r="2922" spans="1:11">
      <c r="A2922" s="83"/>
      <c r="B2922" s="83"/>
      <c r="C2922" s="83"/>
      <c r="D2922" s="83"/>
      <c r="E2922" s="83"/>
      <c r="F2922" s="83"/>
      <c r="G2922" s="83"/>
      <c r="H2922" s="83"/>
      <c r="I2922" s="83"/>
      <c r="J2922" s="83"/>
      <c r="K2922" s="83"/>
    </row>
    <row r="2923" spans="1:11">
      <c r="A2923" s="83"/>
      <c r="B2923" s="83"/>
      <c r="C2923" s="83"/>
      <c r="D2923" s="83"/>
      <c r="E2923" s="83"/>
      <c r="F2923" s="83"/>
      <c r="G2923" s="83"/>
      <c r="H2923" s="83"/>
      <c r="I2923" s="83"/>
      <c r="J2923" s="83"/>
      <c r="K2923" s="83"/>
    </row>
    <row r="2924" spans="1:11">
      <c r="A2924" s="83"/>
      <c r="B2924" s="83"/>
      <c r="C2924" s="83"/>
      <c r="D2924" s="83"/>
      <c r="E2924" s="83"/>
      <c r="F2924" s="83"/>
      <c r="G2924" s="83"/>
      <c r="H2924" s="83"/>
      <c r="I2924" s="83"/>
      <c r="J2924" s="83"/>
      <c r="K2924" s="83"/>
    </row>
    <row r="2925" spans="1:11">
      <c r="A2925" s="83"/>
      <c r="B2925" s="83"/>
      <c r="C2925" s="83"/>
      <c r="D2925" s="83"/>
      <c r="E2925" s="83"/>
      <c r="F2925" s="83"/>
      <c r="G2925" s="83"/>
      <c r="H2925" s="83"/>
      <c r="I2925" s="83"/>
      <c r="J2925" s="83"/>
      <c r="K2925" s="83"/>
    </row>
    <row r="2926" spans="1:11">
      <c r="A2926" s="83"/>
      <c r="B2926" s="83"/>
      <c r="C2926" s="83"/>
      <c r="D2926" s="83"/>
      <c r="E2926" s="83"/>
      <c r="F2926" s="83"/>
      <c r="G2926" s="83"/>
      <c r="H2926" s="83"/>
      <c r="I2926" s="83"/>
      <c r="J2926" s="83"/>
      <c r="K2926" s="83"/>
    </row>
    <row r="2927" spans="1:11">
      <c r="A2927" s="83"/>
      <c r="B2927" s="83"/>
      <c r="C2927" s="83"/>
      <c r="D2927" s="83"/>
      <c r="E2927" s="83"/>
      <c r="F2927" s="83"/>
      <c r="G2927" s="83"/>
      <c r="H2927" s="83"/>
      <c r="I2927" s="83"/>
      <c r="J2927" s="83"/>
      <c r="K2927" s="83"/>
    </row>
    <row r="2928" spans="1:11">
      <c r="A2928" s="83"/>
      <c r="B2928" s="83"/>
      <c r="C2928" s="83"/>
      <c r="D2928" s="83"/>
      <c r="E2928" s="83"/>
      <c r="F2928" s="83"/>
      <c r="G2928" s="83"/>
      <c r="H2928" s="83"/>
      <c r="I2928" s="83"/>
      <c r="J2928" s="83"/>
      <c r="K2928" s="83"/>
    </row>
    <row r="2929" spans="1:11">
      <c r="A2929" s="83"/>
      <c r="B2929" s="83"/>
      <c r="C2929" s="83"/>
      <c r="D2929" s="83"/>
      <c r="E2929" s="83"/>
      <c r="F2929" s="83"/>
      <c r="G2929" s="83"/>
      <c r="H2929" s="83"/>
      <c r="I2929" s="83"/>
      <c r="J2929" s="83"/>
      <c r="K2929" s="83"/>
    </row>
    <row r="2930" spans="1:11">
      <c r="A2930" s="83"/>
      <c r="B2930" s="83"/>
      <c r="C2930" s="83"/>
      <c r="D2930" s="83"/>
      <c r="E2930" s="83"/>
      <c r="F2930" s="83"/>
      <c r="G2930" s="83"/>
      <c r="H2930" s="83"/>
      <c r="I2930" s="83"/>
      <c r="J2930" s="83"/>
      <c r="K2930" s="83"/>
    </row>
    <row r="2931" spans="1:11">
      <c r="A2931" s="83"/>
      <c r="B2931" s="83"/>
      <c r="C2931" s="83"/>
      <c r="D2931" s="83"/>
      <c r="E2931" s="83"/>
      <c r="F2931" s="83"/>
      <c r="G2931" s="83"/>
      <c r="H2931" s="83"/>
      <c r="I2931" s="83"/>
      <c r="J2931" s="83"/>
      <c r="K2931" s="83"/>
    </row>
    <row r="2932" spans="1:11">
      <c r="A2932" s="83"/>
      <c r="B2932" s="83"/>
      <c r="C2932" s="83"/>
      <c r="D2932" s="83"/>
      <c r="E2932" s="83"/>
      <c r="F2932" s="83"/>
      <c r="G2932" s="83"/>
      <c r="H2932" s="83"/>
      <c r="I2932" s="83"/>
      <c r="J2932" s="83"/>
      <c r="K2932" s="83"/>
    </row>
    <row r="2933" spans="1:11">
      <c r="A2933" s="83"/>
      <c r="B2933" s="83"/>
      <c r="C2933" s="83"/>
      <c r="D2933" s="83"/>
      <c r="E2933" s="83"/>
      <c r="F2933" s="83"/>
      <c r="G2933" s="83"/>
      <c r="H2933" s="83"/>
      <c r="I2933" s="84"/>
      <c r="J2933" s="83"/>
      <c r="K2933" s="83"/>
    </row>
    <row r="2934" spans="1:11">
      <c r="A2934" s="83"/>
      <c r="B2934" s="83"/>
      <c r="C2934" s="83"/>
      <c r="D2934" s="83"/>
      <c r="E2934" s="83"/>
      <c r="F2934" s="83"/>
      <c r="G2934" s="83"/>
      <c r="H2934" s="83"/>
      <c r="I2934" s="84"/>
      <c r="J2934" s="83"/>
      <c r="K2934" s="83"/>
    </row>
    <row r="2935" spans="1:11">
      <c r="A2935" s="83"/>
      <c r="B2935" s="83"/>
      <c r="C2935" s="83"/>
      <c r="D2935" s="83"/>
      <c r="E2935" s="83"/>
      <c r="F2935" s="83"/>
      <c r="G2935" s="83"/>
      <c r="H2935" s="83"/>
      <c r="I2935" s="83"/>
      <c r="J2935" s="83"/>
      <c r="K2935" s="83"/>
    </row>
    <row r="2936" spans="1:11">
      <c r="A2936" s="83"/>
      <c r="B2936" s="83"/>
      <c r="C2936" s="83"/>
      <c r="D2936" s="83"/>
      <c r="E2936" s="83"/>
      <c r="F2936" s="83"/>
      <c r="G2936" s="83"/>
      <c r="H2936" s="83"/>
      <c r="I2936" s="83"/>
      <c r="J2936" s="83"/>
      <c r="K2936" s="83"/>
    </row>
    <row r="2937" spans="1:11">
      <c r="A2937" s="83"/>
      <c r="B2937" s="83"/>
      <c r="C2937" s="83"/>
      <c r="D2937" s="83"/>
      <c r="E2937" s="83"/>
      <c r="F2937" s="83"/>
      <c r="G2937" s="83"/>
      <c r="H2937" s="83"/>
      <c r="I2937" s="83"/>
      <c r="J2937" s="83"/>
      <c r="K2937" s="83"/>
    </row>
    <row r="2938" spans="1:11">
      <c r="A2938" s="83"/>
      <c r="B2938" s="83"/>
      <c r="C2938" s="83"/>
      <c r="D2938" s="83"/>
      <c r="E2938" s="83"/>
      <c r="F2938" s="83"/>
      <c r="G2938" s="83"/>
      <c r="H2938" s="83"/>
      <c r="I2938" s="83"/>
      <c r="J2938" s="83"/>
      <c r="K2938" s="83"/>
    </row>
    <row r="2939" spans="1:11">
      <c r="A2939" s="83"/>
      <c r="B2939" s="83"/>
      <c r="C2939" s="83"/>
      <c r="D2939" s="83"/>
      <c r="E2939" s="83"/>
      <c r="F2939" s="83"/>
      <c r="G2939" s="83"/>
      <c r="H2939" s="83"/>
      <c r="I2939" s="83"/>
      <c r="J2939" s="83"/>
      <c r="K2939" s="83"/>
    </row>
    <row r="2940" spans="1:11">
      <c r="A2940" s="83"/>
      <c r="B2940" s="83"/>
      <c r="C2940" s="83"/>
      <c r="D2940" s="83"/>
      <c r="E2940" s="83"/>
      <c r="F2940" s="83"/>
      <c r="G2940" s="83"/>
      <c r="H2940" s="83"/>
      <c r="I2940" s="83"/>
      <c r="J2940" s="83"/>
      <c r="K2940" s="83"/>
    </row>
    <row r="2942" spans="1:11">
      <c r="B2942" s="83"/>
      <c r="C2942" s="83"/>
      <c r="D2942" s="83"/>
    </row>
    <row r="2943" spans="1:11">
      <c r="A2943" s="83"/>
      <c r="B2943" s="83"/>
      <c r="C2943" s="83"/>
      <c r="D2943" s="83"/>
    </row>
    <row r="2945" spans="1:7">
      <c r="B2945" s="83"/>
      <c r="C2945" s="83"/>
      <c r="D2945" s="83"/>
      <c r="E2945" s="83"/>
      <c r="F2945" s="83"/>
      <c r="G2945" s="83"/>
    </row>
    <row r="2946" spans="1:7">
      <c r="A2946" s="83"/>
      <c r="B2946" s="83"/>
      <c r="C2946" s="83"/>
      <c r="D2946" s="83"/>
      <c r="E2946" s="83"/>
      <c r="F2946" s="83"/>
      <c r="G2946" s="83"/>
    </row>
    <row r="2947" spans="1:7">
      <c r="A2947" s="83"/>
      <c r="B2947" s="83"/>
      <c r="C2947" s="83"/>
      <c r="D2947" s="83"/>
      <c r="E2947" s="83"/>
      <c r="F2947" s="83"/>
      <c r="G2947" s="83"/>
    </row>
    <row r="2949" spans="1:7">
      <c r="B2949" s="83"/>
      <c r="C2949" s="83"/>
      <c r="D2949" s="83"/>
    </row>
    <row r="2950" spans="1:7">
      <c r="A2950" s="83"/>
      <c r="B2950" s="83"/>
      <c r="C2950" s="83"/>
      <c r="D2950" s="83"/>
    </row>
    <row r="2951" spans="1:7">
      <c r="A2951" s="83"/>
      <c r="B2951" s="83"/>
      <c r="C2951" s="83"/>
      <c r="D2951" s="83"/>
    </row>
    <row r="2952" spans="1:7">
      <c r="A2952" s="83"/>
      <c r="B2952" s="83"/>
      <c r="C2952" s="83"/>
      <c r="D2952" s="83"/>
    </row>
    <row r="2953" spans="1:7">
      <c r="A2953" s="83"/>
      <c r="B2953" s="83"/>
      <c r="C2953" s="83"/>
      <c r="D2953" s="83"/>
    </row>
    <row r="2954" spans="1:7">
      <c r="A2954" s="83"/>
      <c r="B2954" s="83"/>
      <c r="C2954" s="83"/>
      <c r="D2954" s="83"/>
    </row>
    <row r="2955" spans="1:7">
      <c r="A2955" s="83"/>
      <c r="B2955" s="83"/>
      <c r="C2955" s="83"/>
      <c r="D2955" s="83"/>
    </row>
    <row r="2956" spans="1:7">
      <c r="A2956" s="83"/>
      <c r="B2956" s="83"/>
      <c r="C2956" s="83"/>
      <c r="D2956" s="83"/>
    </row>
    <row r="2957" spans="1:7">
      <c r="A2957" s="83"/>
      <c r="B2957" s="83"/>
      <c r="C2957" s="83"/>
      <c r="D2957" s="83"/>
    </row>
    <row r="2958" spans="1:7">
      <c r="A2958" s="83"/>
      <c r="B2958" s="83"/>
      <c r="C2958" s="83"/>
      <c r="D2958" s="83"/>
    </row>
    <row r="2959" spans="1:7">
      <c r="A2959" s="83"/>
      <c r="B2959" s="83"/>
      <c r="C2959" s="83"/>
      <c r="D2959" s="83"/>
    </row>
    <row r="2960" spans="1:7">
      <c r="A2960" s="83"/>
      <c r="B2960" s="83"/>
      <c r="C2960" s="83"/>
      <c r="D2960" s="83"/>
    </row>
    <row r="2961" spans="1:4">
      <c r="A2961" s="83"/>
      <c r="B2961" s="83"/>
      <c r="C2961" s="83"/>
      <c r="D2961" s="83"/>
    </row>
    <row r="2962" spans="1:4">
      <c r="A2962" s="83"/>
      <c r="B2962" s="83"/>
      <c r="C2962" s="83"/>
      <c r="D2962" s="83"/>
    </row>
    <row r="2963" spans="1:4">
      <c r="A2963" s="83"/>
      <c r="B2963" s="83"/>
      <c r="C2963" s="83"/>
      <c r="D2963" s="83"/>
    </row>
    <row r="2964" spans="1:4">
      <c r="A2964" s="83"/>
      <c r="B2964" s="83"/>
      <c r="C2964" s="83"/>
      <c r="D2964" s="83"/>
    </row>
    <row r="2965" spans="1:4">
      <c r="A2965" s="83"/>
      <c r="B2965" s="83"/>
      <c r="C2965" s="83"/>
      <c r="D2965" s="83"/>
    </row>
    <row r="2966" spans="1:4">
      <c r="A2966" s="83"/>
      <c r="B2966" s="83"/>
      <c r="C2966" s="83"/>
      <c r="D2966" s="83"/>
    </row>
    <row r="2967" spans="1:4">
      <c r="A2967" s="83"/>
      <c r="B2967" s="83"/>
      <c r="C2967" s="83"/>
      <c r="D2967" s="83"/>
    </row>
    <row r="2968" spans="1:4">
      <c r="A2968" s="83"/>
      <c r="B2968" s="83"/>
      <c r="C2968" s="83"/>
      <c r="D2968" s="83"/>
    </row>
    <row r="2969" spans="1:4">
      <c r="A2969" s="83"/>
      <c r="B2969" s="83"/>
      <c r="C2969" s="83"/>
      <c r="D2969" s="83"/>
    </row>
    <row r="2970" spans="1:4">
      <c r="A2970" s="83"/>
      <c r="B2970" s="83"/>
      <c r="C2970" s="83"/>
      <c r="D2970" s="83"/>
    </row>
    <row r="2971" spans="1:4">
      <c r="A2971" s="83"/>
      <c r="B2971" s="83"/>
      <c r="C2971" s="83"/>
      <c r="D2971" s="83"/>
    </row>
    <row r="2972" spans="1:4">
      <c r="A2972" s="83"/>
      <c r="B2972" s="83"/>
      <c r="C2972" s="83"/>
      <c r="D2972" s="83"/>
    </row>
    <row r="2973" spans="1:4">
      <c r="A2973" s="83"/>
      <c r="B2973" s="83"/>
      <c r="C2973" s="83"/>
      <c r="D2973" s="83"/>
    </row>
    <row r="2974" spans="1:4">
      <c r="A2974" s="83"/>
      <c r="B2974" s="83"/>
      <c r="C2974" s="83"/>
      <c r="D2974" s="83"/>
    </row>
    <row r="2975" spans="1:4">
      <c r="A2975" s="83"/>
      <c r="B2975" s="83"/>
      <c r="C2975" s="83"/>
      <c r="D2975" s="83"/>
    </row>
    <row r="2976" spans="1:4">
      <c r="A2976" s="83"/>
      <c r="B2976" s="83"/>
      <c r="C2976" s="83"/>
      <c r="D2976" s="83"/>
    </row>
    <row r="2977" spans="1:4">
      <c r="A2977" s="83"/>
      <c r="B2977" s="83"/>
      <c r="C2977" s="83"/>
      <c r="D2977" s="83"/>
    </row>
    <row r="2978" spans="1:4">
      <c r="A2978" s="83"/>
      <c r="B2978" s="83"/>
      <c r="C2978" s="83"/>
      <c r="D2978" s="83"/>
    </row>
    <row r="2979" spans="1:4">
      <c r="A2979" s="83"/>
      <c r="B2979" s="83"/>
      <c r="C2979" s="83"/>
      <c r="D2979" s="83"/>
    </row>
    <row r="2980" spans="1:4">
      <c r="A2980" s="83"/>
      <c r="B2980" s="83"/>
      <c r="C2980" s="83"/>
      <c r="D2980" s="83"/>
    </row>
    <row r="2981" spans="1:4">
      <c r="A2981" s="83"/>
      <c r="B2981" s="83"/>
      <c r="C2981" s="83"/>
      <c r="D2981" s="83"/>
    </row>
    <row r="2982" spans="1:4">
      <c r="A2982" s="83"/>
      <c r="B2982" s="83"/>
      <c r="C2982" s="83"/>
      <c r="D2982" s="83"/>
    </row>
    <row r="2983" spans="1:4">
      <c r="A2983" s="83"/>
      <c r="B2983" s="83"/>
      <c r="C2983" s="83"/>
      <c r="D2983" s="83"/>
    </row>
    <row r="2984" spans="1:4">
      <c r="A2984" s="83"/>
      <c r="B2984" s="83"/>
      <c r="C2984" s="83"/>
      <c r="D2984" s="83"/>
    </row>
    <row r="2985" spans="1:4">
      <c r="A2985" s="83"/>
      <c r="B2985" s="83"/>
      <c r="C2985" s="83"/>
      <c r="D2985" s="83"/>
    </row>
    <row r="2986" spans="1:4">
      <c r="A2986" s="83"/>
      <c r="B2986" s="83"/>
      <c r="C2986" s="83"/>
      <c r="D2986" s="83"/>
    </row>
    <row r="2987" spans="1:4">
      <c r="A2987" s="83"/>
      <c r="B2987" s="83"/>
      <c r="C2987" s="83"/>
      <c r="D2987" s="83"/>
    </row>
    <row r="2988" spans="1:4">
      <c r="A2988" s="83"/>
      <c r="B2988" s="83"/>
      <c r="C2988" s="83"/>
      <c r="D2988" s="83"/>
    </row>
    <row r="2989" spans="1:4">
      <c r="A2989" s="83"/>
      <c r="B2989" s="83"/>
      <c r="C2989" s="83"/>
      <c r="D2989" s="83"/>
    </row>
    <row r="2990" spans="1:4">
      <c r="A2990" s="83"/>
      <c r="B2990" s="83"/>
      <c r="C2990" s="83"/>
      <c r="D2990" s="83"/>
    </row>
    <row r="2991" spans="1:4">
      <c r="A2991" s="83"/>
      <c r="B2991" s="83"/>
      <c r="C2991" s="83"/>
      <c r="D2991" s="83"/>
    </row>
    <row r="2992" spans="1:4">
      <c r="A2992" s="83"/>
      <c r="B2992" s="83"/>
      <c r="C2992" s="83"/>
      <c r="D2992" s="83"/>
    </row>
    <row r="2993" spans="1:4">
      <c r="A2993" s="83"/>
      <c r="B2993" s="83"/>
      <c r="C2993" s="83"/>
      <c r="D2993" s="83"/>
    </row>
    <row r="2994" spans="1:4">
      <c r="A2994" s="83"/>
      <c r="B2994" s="83"/>
      <c r="C2994" s="83"/>
      <c r="D2994" s="83"/>
    </row>
    <row r="2995" spans="1:4">
      <c r="A2995" s="83"/>
      <c r="B2995" s="83"/>
      <c r="C2995" s="83"/>
      <c r="D2995" s="83"/>
    </row>
    <row r="2996" spans="1:4">
      <c r="A2996" s="83"/>
      <c r="B2996" s="83"/>
      <c r="C2996" s="83"/>
      <c r="D2996" s="83"/>
    </row>
    <row r="2997" spans="1:4">
      <c r="A2997" s="83"/>
      <c r="B2997" s="83"/>
      <c r="C2997" s="83"/>
      <c r="D2997" s="83"/>
    </row>
    <row r="2998" spans="1:4">
      <c r="A2998" s="83"/>
      <c r="B2998" s="83"/>
      <c r="C2998" s="83"/>
      <c r="D2998" s="83"/>
    </row>
    <row r="2999" spans="1:4">
      <c r="A2999" s="83"/>
      <c r="B2999" s="83"/>
      <c r="C2999" s="83"/>
      <c r="D2999" s="83"/>
    </row>
    <row r="3000" spans="1:4">
      <c r="A3000" s="83"/>
      <c r="B3000" s="83"/>
      <c r="C3000" s="83"/>
      <c r="D3000" s="83"/>
    </row>
    <row r="3001" spans="1:4">
      <c r="A3001" s="83"/>
      <c r="B3001" s="83"/>
      <c r="C3001" s="83"/>
      <c r="D3001" s="83"/>
    </row>
    <row r="3002" spans="1:4">
      <c r="A3002" s="83"/>
      <c r="B3002" s="83"/>
      <c r="C3002" s="83"/>
      <c r="D3002" s="83"/>
    </row>
    <row r="3003" spans="1:4">
      <c r="A3003" s="83"/>
      <c r="B3003" s="83"/>
      <c r="C3003" s="83"/>
      <c r="D3003" s="83"/>
    </row>
    <row r="3004" spans="1:4">
      <c r="A3004" s="83"/>
      <c r="B3004" s="83"/>
      <c r="C3004" s="83"/>
      <c r="D3004" s="83"/>
    </row>
    <row r="3005" spans="1:4">
      <c r="A3005" s="83"/>
      <c r="B3005" s="83"/>
      <c r="C3005" s="83"/>
      <c r="D3005" s="83"/>
    </row>
    <row r="3006" spans="1:4">
      <c r="A3006" s="83"/>
      <c r="B3006" s="83"/>
      <c r="C3006" s="83"/>
      <c r="D3006" s="83"/>
    </row>
    <row r="3007" spans="1:4">
      <c r="A3007" s="83"/>
      <c r="B3007" s="83"/>
      <c r="C3007" s="83"/>
      <c r="D3007" s="83"/>
    </row>
    <row r="3008" spans="1:4">
      <c r="A3008" s="83"/>
      <c r="B3008" s="83"/>
      <c r="C3008" s="83"/>
      <c r="D3008" s="83"/>
    </row>
    <row r="3009" spans="1:4">
      <c r="A3009" s="83"/>
      <c r="B3009" s="83"/>
      <c r="C3009" s="83"/>
      <c r="D3009" s="83"/>
    </row>
    <row r="3010" spans="1:4">
      <c r="A3010" s="83"/>
      <c r="B3010" s="83"/>
      <c r="C3010" s="83"/>
      <c r="D3010" s="83"/>
    </row>
    <row r="3011" spans="1:4">
      <c r="A3011" s="83"/>
      <c r="B3011" s="83"/>
      <c r="C3011" s="83"/>
      <c r="D3011" s="83"/>
    </row>
    <row r="3012" spans="1:4">
      <c r="A3012" s="83"/>
      <c r="B3012" s="83"/>
      <c r="C3012" s="83"/>
      <c r="D3012" s="83"/>
    </row>
    <row r="3013" spans="1:4">
      <c r="A3013" s="83"/>
      <c r="B3013" s="83"/>
      <c r="C3013" s="83"/>
      <c r="D3013" s="83"/>
    </row>
    <row r="3014" spans="1:4">
      <c r="A3014" s="83"/>
      <c r="B3014" s="83"/>
      <c r="C3014" s="83"/>
      <c r="D3014" s="83"/>
    </row>
    <row r="3015" spans="1:4">
      <c r="A3015" s="83"/>
      <c r="B3015" s="83"/>
      <c r="C3015" s="83"/>
      <c r="D3015" s="83"/>
    </row>
    <row r="3016" spans="1:4">
      <c r="A3016" s="83"/>
      <c r="B3016" s="83"/>
      <c r="C3016" s="83"/>
      <c r="D3016" s="83"/>
    </row>
    <row r="3017" spans="1:4">
      <c r="A3017" s="83"/>
      <c r="B3017" s="83"/>
      <c r="C3017" s="83"/>
      <c r="D3017" s="83"/>
    </row>
    <row r="3018" spans="1:4">
      <c r="A3018" s="83"/>
      <c r="B3018" s="83"/>
      <c r="C3018" s="83"/>
      <c r="D3018" s="83"/>
    </row>
    <row r="3019" spans="1:4">
      <c r="A3019" s="83"/>
      <c r="B3019" s="83"/>
      <c r="C3019" s="83"/>
      <c r="D3019" s="83"/>
    </row>
    <row r="3020" spans="1:4">
      <c r="A3020" s="83"/>
      <c r="B3020" s="83"/>
      <c r="C3020" s="83"/>
      <c r="D3020" s="83"/>
    </row>
    <row r="3021" spans="1:4">
      <c r="A3021" s="83"/>
      <c r="B3021" s="83"/>
      <c r="C3021" s="83"/>
      <c r="D3021" s="83"/>
    </row>
    <row r="3022" spans="1:4">
      <c r="A3022" s="83"/>
      <c r="B3022" s="83"/>
      <c r="C3022" s="83"/>
      <c r="D3022" s="83"/>
    </row>
    <row r="3023" spans="1:4">
      <c r="A3023" s="83"/>
      <c r="B3023" s="83"/>
      <c r="C3023" s="83"/>
      <c r="D3023" s="83"/>
    </row>
    <row r="3024" spans="1:4">
      <c r="A3024" s="83"/>
      <c r="B3024" s="83"/>
      <c r="C3024" s="83"/>
      <c r="D3024" s="83"/>
    </row>
    <row r="3025" spans="1:4">
      <c r="A3025" s="83"/>
      <c r="B3025" s="83"/>
      <c r="C3025" s="83"/>
      <c r="D3025" s="83"/>
    </row>
    <row r="3026" spans="1:4">
      <c r="A3026" s="83"/>
      <c r="B3026" s="83"/>
      <c r="C3026" s="83"/>
      <c r="D3026" s="83"/>
    </row>
    <row r="3027" spans="1:4">
      <c r="A3027" s="83"/>
      <c r="B3027" s="83"/>
      <c r="C3027" s="83"/>
      <c r="D3027" s="83"/>
    </row>
    <row r="3028" spans="1:4">
      <c r="A3028" s="83"/>
      <c r="B3028" s="83"/>
      <c r="C3028" s="83"/>
      <c r="D3028" s="83"/>
    </row>
    <row r="3029" spans="1:4">
      <c r="A3029" s="83"/>
      <c r="B3029" s="83"/>
      <c r="C3029" s="83"/>
      <c r="D3029" s="83"/>
    </row>
    <row r="3030" spans="1:4">
      <c r="A3030" s="83"/>
      <c r="B3030" s="83"/>
      <c r="C3030" s="83"/>
      <c r="D3030" s="83"/>
    </row>
    <row r="3031" spans="1:4">
      <c r="A3031" s="83"/>
      <c r="B3031" s="83"/>
      <c r="C3031" s="83"/>
      <c r="D3031" s="83"/>
    </row>
    <row r="3032" spans="1:4">
      <c r="A3032" s="83"/>
      <c r="B3032" s="83"/>
      <c r="C3032" s="83"/>
      <c r="D3032" s="83"/>
    </row>
    <row r="3033" spans="1:4">
      <c r="A3033" s="83"/>
      <c r="B3033" s="83"/>
      <c r="C3033" s="83"/>
      <c r="D3033" s="83"/>
    </row>
    <row r="3034" spans="1:4">
      <c r="A3034" s="83"/>
      <c r="B3034" s="83"/>
      <c r="C3034" s="83"/>
      <c r="D3034" s="83"/>
    </row>
    <row r="3035" spans="1:4">
      <c r="A3035" s="83"/>
      <c r="B3035" s="83"/>
      <c r="C3035" s="83"/>
      <c r="D3035" s="83"/>
    </row>
    <row r="3036" spans="1:4">
      <c r="A3036" s="83"/>
      <c r="B3036" s="83"/>
      <c r="C3036" s="83"/>
      <c r="D3036" s="83"/>
    </row>
    <row r="3037" spans="1:4">
      <c r="A3037" s="83"/>
      <c r="B3037" s="83"/>
      <c r="C3037" s="83"/>
      <c r="D3037" s="83"/>
    </row>
    <row r="3038" spans="1:4">
      <c r="A3038" s="83"/>
      <c r="B3038" s="83"/>
      <c r="C3038" s="83"/>
      <c r="D3038" s="83"/>
    </row>
    <row r="3039" spans="1:4">
      <c r="A3039" s="83"/>
      <c r="B3039" s="83"/>
      <c r="C3039" s="83"/>
      <c r="D3039" s="83"/>
    </row>
    <row r="3040" spans="1:4">
      <c r="A3040" s="83"/>
      <c r="B3040" s="83"/>
      <c r="C3040" s="83"/>
      <c r="D3040" s="83"/>
    </row>
    <row r="3041" spans="1:4">
      <c r="A3041" s="83"/>
      <c r="B3041" s="83"/>
      <c r="C3041" s="83"/>
      <c r="D3041" s="83"/>
    </row>
    <row r="3042" spans="1:4">
      <c r="A3042" s="83"/>
      <c r="B3042" s="83"/>
      <c r="C3042" s="83"/>
      <c r="D3042" s="83"/>
    </row>
    <row r="3043" spans="1:4">
      <c r="A3043" s="83"/>
      <c r="B3043" s="83"/>
      <c r="C3043" s="83"/>
      <c r="D3043" s="83"/>
    </row>
    <row r="3044" spans="1:4">
      <c r="A3044" s="83"/>
      <c r="B3044" s="83"/>
      <c r="C3044" s="83"/>
      <c r="D3044" s="83"/>
    </row>
    <row r="3045" spans="1:4">
      <c r="A3045" s="83"/>
      <c r="B3045" s="83"/>
      <c r="C3045" s="83"/>
      <c r="D3045" s="83"/>
    </row>
    <row r="3046" spans="1:4">
      <c r="A3046" s="83"/>
      <c r="B3046" s="83"/>
      <c r="C3046" s="83"/>
      <c r="D3046" s="83"/>
    </row>
    <row r="3047" spans="1:4">
      <c r="A3047" s="83"/>
      <c r="B3047" s="83"/>
      <c r="C3047" s="83"/>
      <c r="D3047" s="83"/>
    </row>
    <row r="3048" spans="1:4">
      <c r="A3048" s="83"/>
      <c r="B3048" s="83"/>
      <c r="C3048" s="83"/>
      <c r="D3048" s="83"/>
    </row>
    <row r="3049" spans="1:4">
      <c r="A3049" s="83"/>
      <c r="B3049" s="83"/>
      <c r="C3049" s="83"/>
      <c r="D3049" s="83"/>
    </row>
    <row r="3050" spans="1:4">
      <c r="A3050" s="83"/>
      <c r="B3050" s="83"/>
      <c r="C3050" s="83"/>
      <c r="D3050" s="83"/>
    </row>
    <row r="3051" spans="1:4">
      <c r="A3051" s="83"/>
      <c r="B3051" s="83"/>
      <c r="C3051" s="83"/>
      <c r="D3051" s="83"/>
    </row>
    <row r="3052" spans="1:4">
      <c r="A3052" s="83"/>
      <c r="B3052" s="83"/>
      <c r="C3052" s="83"/>
      <c r="D3052" s="83"/>
    </row>
    <row r="3053" spans="1:4">
      <c r="A3053" s="83"/>
      <c r="B3053" s="83"/>
      <c r="C3053" s="83"/>
      <c r="D3053" s="83"/>
    </row>
    <row r="3054" spans="1:4">
      <c r="A3054" s="83"/>
      <c r="B3054" s="83"/>
      <c r="C3054" s="83"/>
      <c r="D3054" s="83"/>
    </row>
    <row r="3055" spans="1:4">
      <c r="A3055" s="83"/>
      <c r="B3055" s="83"/>
      <c r="C3055" s="83"/>
      <c r="D3055" s="83"/>
    </row>
    <row r="3056" spans="1:4">
      <c r="A3056" s="83"/>
      <c r="B3056" s="83"/>
      <c r="C3056" s="83"/>
      <c r="D3056" s="83"/>
    </row>
    <row r="3057" spans="1:8">
      <c r="A3057" s="83"/>
      <c r="B3057" s="83"/>
      <c r="C3057" s="83"/>
      <c r="D3057" s="83"/>
    </row>
    <row r="3058" spans="1:8">
      <c r="A3058" s="83"/>
      <c r="B3058" s="83"/>
      <c r="C3058" s="83"/>
      <c r="D3058" s="83"/>
    </row>
    <row r="3059" spans="1:8">
      <c r="A3059" s="83"/>
      <c r="B3059" s="83"/>
      <c r="C3059" s="83"/>
      <c r="D3059" s="83"/>
    </row>
    <row r="3060" spans="1:8">
      <c r="A3060" s="83"/>
      <c r="B3060" s="83"/>
      <c r="C3060" s="83"/>
      <c r="D3060" s="83"/>
    </row>
    <row r="3061" spans="1:8">
      <c r="A3061" s="83"/>
      <c r="B3061" s="83"/>
      <c r="C3061" s="83"/>
      <c r="D3061" s="83"/>
    </row>
    <row r="3062" spans="1:8">
      <c r="A3062" s="83"/>
      <c r="B3062" s="83"/>
      <c r="C3062" s="83"/>
      <c r="D3062" s="83"/>
    </row>
    <row r="3063" spans="1:8">
      <c r="A3063" s="83"/>
      <c r="B3063" s="83"/>
      <c r="C3063" s="83"/>
      <c r="D3063" s="83"/>
    </row>
    <row r="3064" spans="1:8">
      <c r="A3064" s="83"/>
      <c r="B3064" s="83"/>
      <c r="C3064" s="83"/>
      <c r="D3064" s="83"/>
    </row>
    <row r="3065" spans="1:8">
      <c r="A3065" s="83"/>
      <c r="B3065" s="83"/>
      <c r="C3065" s="83"/>
      <c r="D3065" s="83"/>
    </row>
    <row r="3066" spans="1:8">
      <c r="A3066" s="83"/>
      <c r="B3066" s="83"/>
      <c r="C3066" s="83"/>
      <c r="D3066" s="83"/>
    </row>
    <row r="3067" spans="1:8">
      <c r="A3067" s="83"/>
      <c r="B3067" s="83"/>
      <c r="C3067" s="83"/>
      <c r="D3067" s="83"/>
    </row>
    <row r="3068" spans="1:8">
      <c r="A3068" s="83"/>
      <c r="B3068" s="83"/>
      <c r="C3068" s="83"/>
      <c r="D3068" s="83"/>
    </row>
    <row r="3069" spans="1:8">
      <c r="A3069" s="83"/>
      <c r="B3069" s="83"/>
      <c r="C3069" s="83"/>
      <c r="D3069" s="83"/>
    </row>
    <row r="3071" spans="1:8">
      <c r="B3071" s="83"/>
      <c r="C3071" s="83"/>
      <c r="D3071" s="83"/>
      <c r="E3071" s="83"/>
      <c r="F3071" s="83"/>
      <c r="G3071" s="83"/>
      <c r="H3071" s="83"/>
    </row>
    <row r="3072" spans="1:8">
      <c r="A3072" s="83"/>
      <c r="B3072" s="83"/>
      <c r="C3072" s="83"/>
      <c r="D3072" s="83"/>
      <c r="E3072" s="83"/>
      <c r="F3072" s="83"/>
      <c r="G3072" s="83"/>
      <c r="H3072" s="83"/>
    </row>
    <row r="3073" spans="1:8">
      <c r="A3073" s="83"/>
      <c r="B3073" s="83"/>
      <c r="C3073" s="83"/>
      <c r="D3073" s="83"/>
      <c r="E3073" s="83"/>
      <c r="F3073" s="83"/>
      <c r="G3073" s="83"/>
      <c r="H3073" s="83"/>
    </row>
    <row r="3074" spans="1:8">
      <c r="A3074" s="83"/>
      <c r="B3074" s="83"/>
      <c r="C3074" s="83"/>
      <c r="D3074" s="83"/>
      <c r="E3074" s="83"/>
      <c r="F3074" s="83"/>
      <c r="G3074" s="83"/>
      <c r="H3074" s="83"/>
    </row>
    <row r="3075" spans="1:8">
      <c r="A3075" s="83"/>
      <c r="B3075" s="83"/>
      <c r="C3075" s="83"/>
      <c r="D3075" s="83"/>
      <c r="E3075" s="83"/>
      <c r="F3075" s="83"/>
      <c r="G3075" s="83"/>
      <c r="H3075" s="83"/>
    </row>
    <row r="3076" spans="1:8">
      <c r="A3076" s="83"/>
      <c r="B3076" s="83"/>
      <c r="C3076" s="83"/>
      <c r="D3076" s="83"/>
      <c r="E3076" s="83"/>
      <c r="F3076" s="83"/>
      <c r="G3076" s="83"/>
      <c r="H3076" s="83"/>
    </row>
    <row r="3077" spans="1:8">
      <c r="A3077" s="83"/>
      <c r="B3077" s="83"/>
      <c r="C3077" s="83"/>
      <c r="D3077" s="83"/>
      <c r="E3077" s="83"/>
      <c r="F3077" s="83"/>
      <c r="G3077" s="83"/>
      <c r="H3077" s="83"/>
    </row>
    <row r="3078" spans="1:8">
      <c r="A3078" s="83"/>
      <c r="B3078" s="83"/>
      <c r="C3078" s="83"/>
      <c r="D3078" s="83"/>
      <c r="E3078" s="83"/>
      <c r="F3078" s="83"/>
      <c r="G3078" s="83"/>
      <c r="H3078" s="83"/>
    </row>
    <row r="3079" spans="1:8">
      <c r="A3079" s="83"/>
      <c r="B3079" s="83"/>
      <c r="C3079" s="83"/>
      <c r="D3079" s="83"/>
      <c r="E3079" s="83"/>
      <c r="F3079" s="83"/>
      <c r="G3079" s="83"/>
      <c r="H3079" s="83"/>
    </row>
    <row r="3080" spans="1:8">
      <c r="A3080" s="83"/>
      <c r="B3080" s="83"/>
      <c r="C3080" s="83"/>
      <c r="D3080" s="83"/>
      <c r="E3080" s="83"/>
      <c r="F3080" s="83"/>
      <c r="G3080" s="83"/>
      <c r="H3080" s="83"/>
    </row>
    <row r="3081" spans="1:8">
      <c r="A3081" s="83"/>
      <c r="B3081" s="83"/>
      <c r="C3081" s="83"/>
      <c r="D3081" s="83"/>
      <c r="E3081" s="83"/>
      <c r="F3081" s="83"/>
      <c r="G3081" s="83"/>
      <c r="H3081" s="83"/>
    </row>
    <row r="3082" spans="1:8">
      <c r="A3082" s="83"/>
      <c r="B3082" s="83"/>
      <c r="C3082" s="83"/>
      <c r="D3082" s="83"/>
      <c r="E3082" s="83"/>
      <c r="F3082" s="83"/>
      <c r="G3082" s="83"/>
      <c r="H3082" s="83"/>
    </row>
    <row r="3083" spans="1:8">
      <c r="A3083" s="83"/>
      <c r="B3083" s="83"/>
      <c r="C3083" s="83"/>
      <c r="D3083" s="83"/>
      <c r="E3083" s="83"/>
      <c r="F3083" s="83"/>
      <c r="G3083" s="83"/>
      <c r="H3083" s="83"/>
    </row>
    <row r="3084" spans="1:8">
      <c r="A3084" s="83"/>
      <c r="B3084" s="83"/>
      <c r="C3084" s="83"/>
      <c r="D3084" s="83"/>
      <c r="E3084" s="83"/>
      <c r="F3084" s="83"/>
      <c r="G3084" s="83"/>
      <c r="H3084" s="83"/>
    </row>
    <row r="3085" spans="1:8">
      <c r="A3085" s="83"/>
      <c r="B3085" s="83"/>
      <c r="C3085" s="83"/>
      <c r="D3085" s="83"/>
      <c r="E3085" s="83"/>
      <c r="F3085" s="83"/>
      <c r="G3085" s="83"/>
      <c r="H3085" s="83"/>
    </row>
    <row r="3086" spans="1:8">
      <c r="A3086" s="83"/>
      <c r="B3086" s="83"/>
      <c r="C3086" s="83"/>
      <c r="D3086" s="83"/>
      <c r="E3086" s="83"/>
      <c r="F3086" s="83"/>
      <c r="G3086" s="83"/>
      <c r="H3086" s="83"/>
    </row>
    <row r="3087" spans="1:8">
      <c r="A3087" s="83"/>
      <c r="B3087" s="83"/>
      <c r="C3087" s="83"/>
      <c r="D3087" s="83"/>
      <c r="E3087" s="83"/>
      <c r="F3087" s="83"/>
      <c r="G3087" s="83"/>
      <c r="H3087" s="83"/>
    </row>
    <row r="3088" spans="1:8">
      <c r="A3088" s="83"/>
      <c r="B3088" s="83"/>
      <c r="C3088" s="83"/>
      <c r="D3088" s="83"/>
      <c r="E3088" s="83"/>
      <c r="F3088" s="83"/>
      <c r="G3088" s="83"/>
      <c r="H3088" s="83"/>
    </row>
    <row r="3089" spans="1:8">
      <c r="A3089" s="83"/>
      <c r="B3089" s="83"/>
      <c r="C3089" s="83"/>
      <c r="D3089" s="83"/>
      <c r="E3089" s="83"/>
      <c r="F3089" s="83"/>
      <c r="G3089" s="83"/>
      <c r="H3089" s="83"/>
    </row>
    <row r="3090" spans="1:8">
      <c r="A3090" s="83"/>
      <c r="B3090" s="83"/>
      <c r="C3090" s="83"/>
      <c r="D3090" s="83"/>
      <c r="E3090" s="83"/>
      <c r="F3090" s="83"/>
      <c r="G3090" s="83"/>
      <c r="H3090" s="83"/>
    </row>
    <row r="3092" spans="1:8">
      <c r="B3092" s="83"/>
      <c r="C3092" s="83"/>
      <c r="D3092" s="83"/>
      <c r="E3092" s="83"/>
      <c r="F3092" s="83"/>
    </row>
    <row r="3093" spans="1:8">
      <c r="A3093" s="83"/>
      <c r="B3093" s="83"/>
      <c r="C3093" s="83"/>
      <c r="D3093" s="83"/>
      <c r="E3093" s="83"/>
      <c r="F3093" s="83"/>
    </row>
    <row r="3094" spans="1:8">
      <c r="A3094" s="83"/>
      <c r="B3094" s="83"/>
      <c r="C3094" s="83"/>
      <c r="D3094" s="83"/>
      <c r="E3094" s="83"/>
      <c r="F3094" s="83"/>
    </row>
    <row r="3096" spans="1:8">
      <c r="B3096" s="83"/>
      <c r="C3096" s="83"/>
      <c r="D3096" s="83"/>
      <c r="E3096" s="83"/>
      <c r="F3096" s="83"/>
      <c r="G3096" s="83"/>
    </row>
    <row r="3097" spans="1:8">
      <c r="A3097" s="83"/>
      <c r="B3097" s="83"/>
      <c r="C3097" s="83"/>
      <c r="D3097" s="83"/>
      <c r="E3097" s="83"/>
      <c r="F3097" s="83"/>
      <c r="G3097" s="83"/>
    </row>
    <row r="3099" spans="1:8">
      <c r="B3099" s="83"/>
      <c r="C3099" s="83"/>
      <c r="D3099" s="83"/>
      <c r="E3099" s="83"/>
      <c r="F3099" s="83"/>
      <c r="G3099" s="83"/>
    </row>
    <row r="3100" spans="1:8">
      <c r="A3100" s="83"/>
      <c r="B3100" s="83"/>
      <c r="C3100" s="83"/>
      <c r="D3100" s="83"/>
      <c r="E3100" s="83"/>
      <c r="F3100" s="83"/>
      <c r="G3100" s="83"/>
    </row>
    <row r="3101" spans="1:8">
      <c r="A3101" s="83"/>
      <c r="B3101" s="83"/>
      <c r="C3101" s="83"/>
      <c r="D3101" s="83"/>
      <c r="E3101" s="83"/>
      <c r="F3101" s="83"/>
      <c r="G3101" s="83"/>
    </row>
    <row r="3102" spans="1:8">
      <c r="A3102" s="83"/>
      <c r="B3102" s="83"/>
      <c r="C3102" s="83"/>
      <c r="D3102" s="83"/>
      <c r="E3102" s="83"/>
      <c r="F3102" s="83"/>
      <c r="G3102" s="83"/>
    </row>
    <row r="3103" spans="1:8">
      <c r="A3103" s="83"/>
      <c r="B3103" s="83"/>
      <c r="C3103" s="83"/>
      <c r="D3103" s="83"/>
      <c r="E3103" s="83"/>
      <c r="F3103" s="83"/>
      <c r="G3103" s="83"/>
    </row>
    <row r="3104" spans="1:8">
      <c r="A3104" s="83"/>
      <c r="B3104" s="83"/>
      <c r="C3104" s="83"/>
      <c r="D3104" s="83"/>
      <c r="E3104" s="83"/>
      <c r="F3104" s="83"/>
      <c r="G3104" s="83"/>
    </row>
    <row r="3105" spans="1:7">
      <c r="A3105" s="83"/>
      <c r="B3105" s="83"/>
      <c r="C3105" s="83"/>
      <c r="D3105" s="83"/>
      <c r="E3105" s="83"/>
      <c r="F3105" s="83"/>
      <c r="G3105" s="83"/>
    </row>
    <row r="3106" spans="1:7">
      <c r="A3106" s="83"/>
      <c r="B3106" s="83"/>
      <c r="C3106" s="83"/>
      <c r="D3106" s="83"/>
      <c r="E3106" s="83"/>
      <c r="F3106" s="83"/>
      <c r="G3106" s="83"/>
    </row>
    <row r="3107" spans="1:7">
      <c r="A3107" s="83"/>
      <c r="B3107" s="83"/>
      <c r="C3107" s="83"/>
      <c r="D3107" s="83"/>
      <c r="E3107" s="83"/>
      <c r="F3107" s="83"/>
      <c r="G3107" s="83"/>
    </row>
    <row r="3108" spans="1:7">
      <c r="A3108" s="83"/>
      <c r="B3108" s="83"/>
      <c r="C3108" s="83"/>
      <c r="D3108" s="83"/>
      <c r="E3108" s="83"/>
      <c r="F3108" s="83"/>
      <c r="G3108" s="83"/>
    </row>
    <row r="3109" spans="1:7">
      <c r="A3109" s="83"/>
      <c r="B3109" s="83"/>
      <c r="C3109" s="83"/>
      <c r="D3109" s="83"/>
      <c r="E3109" s="83"/>
      <c r="F3109" s="83"/>
      <c r="G3109" s="83"/>
    </row>
    <row r="3110" spans="1:7">
      <c r="A3110" s="83"/>
      <c r="B3110" s="83"/>
      <c r="C3110" s="83"/>
      <c r="D3110" s="83"/>
      <c r="E3110" s="83"/>
      <c r="F3110" s="83"/>
      <c r="G3110" s="83"/>
    </row>
    <row r="3111" spans="1:7">
      <c r="A3111" s="83"/>
      <c r="B3111" s="83"/>
      <c r="C3111" s="83"/>
      <c r="D3111" s="83"/>
      <c r="E3111" s="83"/>
      <c r="F3111" s="83"/>
      <c r="G3111" s="83"/>
    </row>
    <row r="3112" spans="1:7">
      <c r="A3112" s="83"/>
      <c r="B3112" s="83"/>
      <c r="C3112" s="83"/>
      <c r="D3112" s="83"/>
      <c r="E3112" s="83"/>
      <c r="F3112" s="83"/>
      <c r="G3112" s="83"/>
    </row>
    <row r="3113" spans="1:7">
      <c r="A3113" s="83"/>
      <c r="B3113" s="83"/>
      <c r="C3113" s="83"/>
      <c r="D3113" s="83"/>
      <c r="E3113" s="83"/>
      <c r="F3113" s="83"/>
      <c r="G3113" s="83"/>
    </row>
    <row r="3114" spans="1:7">
      <c r="A3114" s="83"/>
      <c r="B3114" s="83"/>
      <c r="C3114" s="83"/>
      <c r="D3114" s="83"/>
      <c r="E3114" s="83"/>
      <c r="F3114" s="83"/>
      <c r="G3114" s="83"/>
    </row>
    <row r="3115" spans="1:7">
      <c r="A3115" s="83"/>
      <c r="B3115" s="83"/>
      <c r="C3115" s="83"/>
      <c r="D3115" s="83"/>
      <c r="E3115" s="83"/>
      <c r="F3115" s="83"/>
      <c r="G3115" s="83"/>
    </row>
    <row r="3117" spans="1:7">
      <c r="B3117" s="83"/>
      <c r="C3117" s="83"/>
      <c r="D3117" s="83"/>
      <c r="E3117" s="83"/>
      <c r="F3117" s="83"/>
      <c r="G3117" s="83"/>
    </row>
    <row r="3118" spans="1:7">
      <c r="A3118" s="83"/>
      <c r="B3118" s="83"/>
      <c r="C3118" s="83"/>
      <c r="D3118" s="83"/>
      <c r="E3118" s="83"/>
      <c r="F3118" s="83"/>
      <c r="G3118" s="83"/>
    </row>
    <row r="3119" spans="1:7">
      <c r="A3119" s="83"/>
      <c r="B3119" s="83"/>
      <c r="C3119" s="83"/>
      <c r="D3119" s="83"/>
      <c r="E3119" s="83"/>
      <c r="F3119" s="83"/>
      <c r="G3119" s="83"/>
    </row>
    <row r="3120" spans="1:7">
      <c r="A3120" s="83"/>
      <c r="B3120" s="83"/>
      <c r="C3120" s="83"/>
      <c r="D3120" s="83"/>
      <c r="E3120" s="83"/>
      <c r="F3120" s="83"/>
      <c r="G3120" s="83"/>
    </row>
    <row r="3121" spans="1:7">
      <c r="A3121" s="83"/>
      <c r="B3121" s="83"/>
      <c r="C3121" s="83"/>
      <c r="D3121" s="83"/>
      <c r="E3121" s="83"/>
      <c r="F3121" s="83"/>
      <c r="G3121" s="83"/>
    </row>
    <row r="3122" spans="1:7">
      <c r="A3122" s="83"/>
      <c r="B3122" s="83"/>
      <c r="C3122" s="83"/>
      <c r="D3122" s="83"/>
      <c r="E3122" s="83"/>
      <c r="F3122" s="83"/>
      <c r="G3122" s="83"/>
    </row>
    <row r="3123" spans="1:7">
      <c r="A3123" s="83"/>
      <c r="B3123" s="83"/>
      <c r="C3123" s="83"/>
      <c r="D3123" s="83"/>
      <c r="E3123" s="83"/>
      <c r="F3123" s="83"/>
      <c r="G3123" s="83"/>
    </row>
    <row r="3124" spans="1:7">
      <c r="A3124" s="83"/>
      <c r="B3124" s="83"/>
      <c r="C3124" s="83"/>
      <c r="D3124" s="83"/>
      <c r="E3124" s="83"/>
      <c r="F3124" s="83"/>
      <c r="G3124" s="83"/>
    </row>
    <row r="3125" spans="1:7">
      <c r="A3125" s="83"/>
      <c r="B3125" s="83"/>
      <c r="C3125" s="83"/>
      <c r="D3125" s="83"/>
      <c r="E3125" s="83"/>
      <c r="F3125" s="83"/>
      <c r="G3125" s="83"/>
    </row>
    <row r="3126" spans="1:7">
      <c r="A3126" s="83"/>
      <c r="B3126" s="83"/>
      <c r="C3126" s="83"/>
      <c r="D3126" s="83"/>
      <c r="E3126" s="83"/>
      <c r="F3126" s="83"/>
      <c r="G3126" s="83"/>
    </row>
    <row r="3127" spans="1:7">
      <c r="A3127" s="83"/>
      <c r="B3127" s="83"/>
      <c r="C3127" s="83"/>
      <c r="D3127" s="83"/>
      <c r="E3127" s="83"/>
      <c r="F3127" s="83"/>
      <c r="G3127" s="83"/>
    </row>
    <row r="3128" spans="1:7">
      <c r="A3128" s="83"/>
      <c r="B3128" s="83"/>
      <c r="C3128" s="83"/>
      <c r="D3128" s="83"/>
      <c r="E3128" s="83"/>
      <c r="F3128" s="83"/>
      <c r="G3128" s="83"/>
    </row>
    <row r="3129" spans="1:7">
      <c r="A3129" s="83"/>
      <c r="B3129" s="83"/>
      <c r="C3129" s="83"/>
      <c r="D3129" s="83"/>
      <c r="E3129" s="83"/>
      <c r="F3129" s="83"/>
      <c r="G3129" s="83"/>
    </row>
    <row r="3130" spans="1:7">
      <c r="A3130" s="83"/>
      <c r="B3130" s="83"/>
      <c r="C3130" s="83"/>
      <c r="D3130" s="83"/>
      <c r="E3130" s="83"/>
      <c r="F3130" s="83"/>
      <c r="G3130" s="83"/>
    </row>
    <row r="3131" spans="1:7">
      <c r="A3131" s="83"/>
      <c r="B3131" s="83"/>
      <c r="C3131" s="83"/>
      <c r="D3131" s="83"/>
      <c r="E3131" s="83"/>
      <c r="F3131" s="83"/>
      <c r="G3131" s="83"/>
    </row>
    <row r="3132" spans="1:7">
      <c r="A3132" s="83"/>
      <c r="B3132" s="83"/>
      <c r="C3132" s="83"/>
      <c r="D3132" s="83"/>
      <c r="E3132" s="83"/>
      <c r="F3132" s="83"/>
      <c r="G3132" s="83"/>
    </row>
    <row r="3133" spans="1:7">
      <c r="A3133" s="83"/>
      <c r="B3133" s="83"/>
      <c r="C3133" s="83"/>
      <c r="D3133" s="83"/>
      <c r="E3133" s="83"/>
      <c r="F3133" s="83"/>
      <c r="G3133" s="83"/>
    </row>
    <row r="3135" spans="1:7">
      <c r="B3135" s="83"/>
      <c r="C3135" s="83"/>
      <c r="D3135" s="83"/>
      <c r="E3135" s="83"/>
      <c r="F3135" s="83"/>
      <c r="G3135" s="83"/>
    </row>
    <row r="3136" spans="1:7">
      <c r="A3136" s="83"/>
      <c r="B3136" s="83"/>
      <c r="C3136" s="83"/>
      <c r="D3136" s="83"/>
      <c r="E3136" s="83"/>
      <c r="F3136" s="83"/>
      <c r="G3136" s="83"/>
    </row>
    <row r="3137" spans="1:10">
      <c r="A3137" s="83"/>
      <c r="B3137" s="83"/>
      <c r="C3137" s="83"/>
      <c r="D3137" s="83"/>
      <c r="E3137" s="83"/>
      <c r="F3137" s="83"/>
      <c r="G3137" s="83"/>
    </row>
    <row r="3138" spans="1:10">
      <c r="A3138" s="83"/>
      <c r="B3138" s="83"/>
      <c r="C3138" s="83"/>
      <c r="D3138" s="83"/>
      <c r="E3138" s="83"/>
      <c r="F3138" s="83"/>
      <c r="G3138" s="83"/>
    </row>
    <row r="3139" spans="1:10">
      <c r="A3139" s="83"/>
      <c r="B3139" s="83"/>
      <c r="C3139" s="83"/>
      <c r="D3139" s="83"/>
      <c r="E3139" s="83"/>
      <c r="F3139" s="83"/>
      <c r="G3139" s="83"/>
    </row>
    <row r="3140" spans="1:10">
      <c r="A3140" s="83"/>
      <c r="B3140" s="83"/>
      <c r="C3140" s="83"/>
      <c r="D3140" s="83"/>
      <c r="E3140" s="83"/>
      <c r="F3140" s="83"/>
      <c r="G3140" s="83"/>
    </row>
    <row r="3141" spans="1:10">
      <c r="A3141" s="83"/>
      <c r="B3141" s="83"/>
      <c r="C3141" s="83"/>
      <c r="D3141" s="83"/>
      <c r="E3141" s="83"/>
      <c r="F3141" s="83"/>
      <c r="G3141" s="83"/>
    </row>
    <row r="3142" spans="1:10">
      <c r="A3142" s="83"/>
      <c r="B3142" s="83"/>
      <c r="C3142" s="83"/>
      <c r="D3142" s="83"/>
      <c r="E3142" s="83"/>
      <c r="F3142" s="83"/>
      <c r="G3142" s="83"/>
    </row>
    <row r="3143" spans="1:10">
      <c r="A3143" s="83"/>
      <c r="B3143" s="83"/>
      <c r="C3143" s="83"/>
      <c r="D3143" s="83"/>
      <c r="E3143" s="83"/>
      <c r="F3143" s="83"/>
      <c r="G3143" s="83"/>
    </row>
    <row r="3144" spans="1:10">
      <c r="A3144" s="83"/>
      <c r="B3144" s="83"/>
      <c r="C3144" s="83"/>
      <c r="D3144" s="83"/>
      <c r="E3144" s="83"/>
      <c r="F3144" s="83"/>
      <c r="G3144" s="83"/>
    </row>
    <row r="3145" spans="1:10">
      <c r="A3145" s="83"/>
      <c r="B3145" s="83"/>
      <c r="C3145" s="83"/>
      <c r="D3145" s="83"/>
      <c r="E3145" s="83"/>
      <c r="F3145" s="83"/>
      <c r="G3145" s="83"/>
    </row>
    <row r="3146" spans="1:10">
      <c r="A3146" s="83"/>
      <c r="B3146" s="83"/>
      <c r="C3146" s="83"/>
      <c r="D3146" s="83"/>
      <c r="E3146" s="83"/>
      <c r="F3146" s="83"/>
      <c r="G3146" s="83"/>
    </row>
    <row r="3147" spans="1:10">
      <c r="A3147" s="83"/>
      <c r="B3147" s="83"/>
      <c r="C3147" s="83"/>
      <c r="D3147" s="83"/>
      <c r="E3147" s="83"/>
      <c r="F3147" s="83"/>
      <c r="G3147" s="83"/>
    </row>
    <row r="3148" spans="1:10">
      <c r="A3148" s="83"/>
      <c r="B3148" s="83"/>
      <c r="C3148" s="83"/>
      <c r="D3148" s="83"/>
      <c r="E3148" s="83"/>
      <c r="F3148" s="83"/>
      <c r="G3148" s="83"/>
    </row>
    <row r="3149" spans="1:10">
      <c r="A3149" s="83"/>
      <c r="B3149" s="83"/>
      <c r="C3149" s="83"/>
      <c r="D3149" s="83"/>
      <c r="E3149" s="83"/>
      <c r="F3149" s="83"/>
      <c r="G3149" s="83"/>
    </row>
    <row r="3150" spans="1:10">
      <c r="A3150" s="83"/>
      <c r="B3150" s="83"/>
      <c r="C3150" s="83"/>
      <c r="D3150" s="83"/>
      <c r="E3150" s="83"/>
      <c r="F3150" s="83"/>
      <c r="G3150" s="83"/>
    </row>
    <row r="3151" spans="1:10">
      <c r="A3151" s="83"/>
      <c r="B3151" s="83"/>
      <c r="C3151" s="83"/>
      <c r="D3151" s="83"/>
      <c r="E3151" s="83"/>
      <c r="F3151" s="83"/>
      <c r="G3151" s="83"/>
    </row>
    <row r="3152" spans="1:10">
      <c r="A3152" s="83"/>
      <c r="B3152" s="83"/>
      <c r="C3152" s="83"/>
      <c r="D3152" s="83"/>
      <c r="E3152" s="83"/>
      <c r="F3152" s="83"/>
      <c r="G3152" s="83"/>
      <c r="H3152" s="83"/>
      <c r="I3152" s="83"/>
      <c r="J3152" s="83"/>
    </row>
    <row r="3153" spans="1:10">
      <c r="A3153" s="83"/>
      <c r="B3153" s="83"/>
      <c r="C3153" s="83"/>
      <c r="D3153" s="83"/>
      <c r="E3153" s="83"/>
      <c r="F3153" s="83"/>
      <c r="G3153" s="83"/>
      <c r="H3153" s="83"/>
      <c r="I3153" s="83"/>
      <c r="J3153" s="83"/>
    </row>
    <row r="3154" spans="1:10">
      <c r="A3154" s="83"/>
      <c r="B3154" s="83"/>
      <c r="C3154" s="83"/>
      <c r="D3154" s="83"/>
      <c r="E3154" s="83"/>
      <c r="F3154" s="83"/>
      <c r="G3154" s="83"/>
      <c r="H3154" s="83"/>
      <c r="I3154" s="83"/>
      <c r="J3154" s="83"/>
    </row>
    <row r="3155" spans="1:10">
      <c r="A3155" s="83"/>
      <c r="B3155" s="83"/>
      <c r="C3155" s="83"/>
      <c r="D3155" s="83"/>
      <c r="E3155" s="83"/>
      <c r="F3155" s="83"/>
      <c r="G3155" s="83"/>
      <c r="H3155" s="83"/>
      <c r="I3155" s="83"/>
      <c r="J3155" s="83"/>
    </row>
    <row r="3156" spans="1:10">
      <c r="A3156" s="83"/>
      <c r="B3156" s="83"/>
      <c r="C3156" s="83"/>
      <c r="D3156" s="83"/>
      <c r="E3156" s="83"/>
      <c r="F3156" s="83"/>
      <c r="G3156" s="83"/>
      <c r="H3156" s="83"/>
      <c r="I3156" s="83"/>
      <c r="J3156" s="83"/>
    </row>
    <row r="3157" spans="1:10">
      <c r="A3157" s="83"/>
      <c r="B3157" s="83"/>
      <c r="C3157" s="83"/>
      <c r="D3157" s="83"/>
      <c r="E3157" s="83"/>
      <c r="F3157" s="83"/>
      <c r="G3157" s="83"/>
      <c r="H3157" s="83"/>
      <c r="I3157" s="83"/>
      <c r="J3157" s="83"/>
    </row>
    <row r="3158" spans="1:10">
      <c r="A3158" s="83"/>
      <c r="B3158" s="83"/>
      <c r="C3158" s="83"/>
      <c r="D3158" s="83"/>
      <c r="E3158" s="83"/>
      <c r="F3158" s="83"/>
      <c r="G3158" s="83"/>
      <c r="H3158" s="83"/>
      <c r="I3158" s="83"/>
      <c r="J3158" s="83"/>
    </row>
    <row r="3159" spans="1:10">
      <c r="A3159" s="83"/>
      <c r="B3159" s="83"/>
      <c r="C3159" s="83"/>
      <c r="D3159" s="83"/>
      <c r="E3159" s="83"/>
      <c r="F3159" s="83"/>
      <c r="G3159" s="83"/>
      <c r="H3159" s="83"/>
      <c r="I3159" s="83"/>
      <c r="J3159" s="83"/>
    </row>
    <row r="3160" spans="1:10">
      <c r="A3160" s="83"/>
      <c r="B3160" s="83"/>
      <c r="C3160" s="83"/>
      <c r="D3160" s="83"/>
      <c r="E3160" s="83"/>
      <c r="F3160" s="83"/>
      <c r="G3160" s="83"/>
      <c r="H3160" s="83"/>
      <c r="I3160" s="83"/>
      <c r="J3160" s="83"/>
    </row>
    <row r="3161" spans="1:10">
      <c r="A3161" s="83"/>
      <c r="B3161" s="83"/>
      <c r="C3161" s="83"/>
      <c r="D3161" s="83"/>
      <c r="E3161" s="83"/>
      <c r="F3161" s="83"/>
      <c r="G3161" s="83"/>
      <c r="H3161" s="83"/>
      <c r="I3161" s="83"/>
      <c r="J3161" s="83"/>
    </row>
    <row r="3162" spans="1:10">
      <c r="A3162" s="83"/>
      <c r="B3162" s="83"/>
      <c r="C3162" s="83"/>
      <c r="D3162" s="83"/>
      <c r="E3162" s="83"/>
      <c r="F3162" s="83"/>
      <c r="G3162" s="83"/>
      <c r="H3162" s="83"/>
      <c r="I3162" s="83"/>
      <c r="J3162" s="83"/>
    </row>
    <row r="3163" spans="1:10">
      <c r="A3163" s="83"/>
      <c r="B3163" s="83"/>
      <c r="C3163" s="83"/>
      <c r="D3163" s="83"/>
      <c r="E3163" s="83"/>
      <c r="F3163" s="83"/>
      <c r="G3163" s="83"/>
      <c r="H3163" s="83"/>
      <c r="I3163" s="83"/>
      <c r="J3163" s="83"/>
    </row>
    <row r="3164" spans="1:10">
      <c r="A3164" s="83"/>
      <c r="B3164" s="83"/>
      <c r="C3164" s="83"/>
      <c r="D3164" s="83"/>
      <c r="E3164" s="83"/>
      <c r="F3164" s="83"/>
      <c r="G3164" s="83"/>
      <c r="H3164" s="83"/>
      <c r="I3164" s="83"/>
      <c r="J3164" s="83"/>
    </row>
    <row r="3165" spans="1:10">
      <c r="A3165" s="83"/>
      <c r="B3165" s="83"/>
      <c r="C3165" s="83"/>
      <c r="D3165" s="83"/>
      <c r="E3165" s="83"/>
      <c r="F3165" s="83"/>
      <c r="G3165" s="83"/>
      <c r="H3165" s="83"/>
      <c r="I3165" s="83"/>
      <c r="J3165" s="83"/>
    </row>
    <row r="3166" spans="1:10">
      <c r="A3166" s="83"/>
      <c r="B3166" s="83"/>
      <c r="C3166" s="83"/>
      <c r="D3166" s="83"/>
      <c r="E3166" s="83"/>
      <c r="F3166" s="83"/>
      <c r="G3166" s="83"/>
      <c r="H3166" s="83"/>
      <c r="I3166" s="83"/>
      <c r="J3166" s="83"/>
    </row>
    <row r="3167" spans="1:10">
      <c r="A3167" s="83"/>
      <c r="B3167" s="83"/>
      <c r="C3167" s="83"/>
      <c r="D3167" s="83"/>
      <c r="E3167" s="83"/>
      <c r="F3167" s="83"/>
      <c r="G3167" s="83"/>
      <c r="H3167" s="83"/>
      <c r="I3167" s="83"/>
      <c r="J3167" s="83"/>
    </row>
    <row r="3168" spans="1:10">
      <c r="A3168" s="83"/>
      <c r="B3168" s="83"/>
      <c r="C3168" s="83"/>
      <c r="D3168" s="83"/>
      <c r="E3168" s="83"/>
      <c r="F3168" s="83"/>
      <c r="G3168" s="83"/>
      <c r="H3168" s="83"/>
      <c r="I3168" s="83"/>
      <c r="J3168" s="83"/>
    </row>
    <row r="3169" spans="1:10">
      <c r="A3169" s="83"/>
      <c r="B3169" s="83"/>
      <c r="C3169" s="83"/>
      <c r="D3169" s="83"/>
      <c r="E3169" s="83"/>
      <c r="F3169" s="83"/>
      <c r="G3169" s="83"/>
      <c r="H3169" s="83"/>
      <c r="I3169" s="83"/>
      <c r="J3169" s="83"/>
    </row>
    <row r="3170" spans="1:10">
      <c r="A3170" s="83"/>
      <c r="B3170" s="83"/>
      <c r="C3170" s="83"/>
      <c r="D3170" s="83"/>
      <c r="E3170" s="83"/>
      <c r="F3170" s="83"/>
      <c r="G3170" s="83"/>
      <c r="H3170" s="83"/>
      <c r="I3170" s="83"/>
      <c r="J3170" s="83"/>
    </row>
    <row r="3171" spans="1:10">
      <c r="A3171" s="83"/>
      <c r="B3171" s="83"/>
      <c r="C3171" s="83"/>
      <c r="D3171" s="83"/>
      <c r="E3171" s="83"/>
      <c r="F3171" s="83"/>
      <c r="G3171" s="83"/>
      <c r="H3171" s="83"/>
      <c r="I3171" s="83"/>
      <c r="J3171" s="83"/>
    </row>
    <row r="3172" spans="1:10">
      <c r="A3172" s="83"/>
      <c r="B3172" s="83"/>
      <c r="C3172" s="83"/>
      <c r="D3172" s="83"/>
      <c r="E3172" s="83"/>
      <c r="F3172" s="83"/>
      <c r="G3172" s="83"/>
      <c r="H3172" s="83"/>
      <c r="I3172" s="83"/>
      <c r="J3172" s="83"/>
    </row>
    <row r="3173" spans="1:10">
      <c r="A3173" s="83"/>
      <c r="B3173" s="83"/>
      <c r="C3173" s="83"/>
      <c r="D3173" s="83"/>
      <c r="E3173" s="83"/>
      <c r="F3173" s="83"/>
      <c r="G3173" s="83"/>
      <c r="H3173" s="83"/>
      <c r="I3173" s="83"/>
      <c r="J3173" s="83"/>
    </row>
    <row r="3174" spans="1:10">
      <c r="A3174" s="83"/>
      <c r="B3174" s="83"/>
      <c r="C3174" s="83"/>
      <c r="D3174" s="83"/>
      <c r="E3174" s="83"/>
      <c r="F3174" s="83"/>
      <c r="G3174" s="83"/>
      <c r="H3174" s="83"/>
      <c r="I3174" s="83"/>
      <c r="J3174" s="83"/>
    </row>
    <row r="3175" spans="1:10">
      <c r="A3175" s="83"/>
      <c r="B3175" s="83"/>
      <c r="C3175" s="83"/>
      <c r="D3175" s="83"/>
      <c r="E3175" s="83"/>
      <c r="F3175" s="83"/>
      <c r="G3175" s="83"/>
      <c r="H3175" s="83"/>
      <c r="I3175" s="83"/>
      <c r="J3175" s="83"/>
    </row>
    <row r="3176" spans="1:10">
      <c r="A3176" s="83"/>
      <c r="B3176" s="83"/>
      <c r="C3176" s="83"/>
      <c r="D3176" s="83"/>
      <c r="E3176" s="83"/>
      <c r="F3176" s="83"/>
      <c r="G3176" s="83"/>
      <c r="H3176" s="83"/>
      <c r="I3176" s="83"/>
      <c r="J3176" s="83"/>
    </row>
    <row r="3178" spans="1:10">
      <c r="B3178" s="83"/>
      <c r="C3178" s="83"/>
      <c r="D3178" s="83"/>
      <c r="E3178" s="83"/>
      <c r="F3178" s="83"/>
      <c r="G3178" s="83"/>
      <c r="H3178" s="83"/>
      <c r="I3178" s="83"/>
    </row>
    <row r="3179" spans="1:10">
      <c r="A3179" s="84"/>
      <c r="B3179" s="83"/>
      <c r="C3179" s="83"/>
      <c r="D3179" s="83"/>
      <c r="E3179" s="83"/>
      <c r="F3179" s="83"/>
      <c r="G3179" s="83"/>
      <c r="H3179" s="83"/>
      <c r="I3179" s="83"/>
    </row>
    <row r="3180" spans="1:10">
      <c r="A3180" s="83"/>
      <c r="B3180" s="83"/>
      <c r="C3180" s="83"/>
      <c r="D3180" s="83"/>
      <c r="E3180" s="83"/>
      <c r="F3180" s="83"/>
      <c r="G3180" s="83"/>
      <c r="H3180" s="83"/>
      <c r="I3180" s="83"/>
    </row>
    <row r="3181" spans="1:10">
      <c r="A3181" s="83"/>
      <c r="B3181" s="83"/>
      <c r="C3181" s="83"/>
      <c r="D3181" s="83"/>
      <c r="E3181" s="83"/>
      <c r="F3181" s="83"/>
      <c r="G3181" s="83"/>
      <c r="H3181" s="83"/>
      <c r="I3181" s="83"/>
    </row>
    <row r="3182" spans="1:10">
      <c r="A3182" s="83"/>
      <c r="B3182" s="83"/>
      <c r="C3182" s="83"/>
      <c r="D3182" s="83"/>
      <c r="E3182" s="83"/>
      <c r="F3182" s="83"/>
      <c r="G3182" s="83"/>
      <c r="H3182" s="83"/>
      <c r="I3182" s="83"/>
    </row>
    <row r="3183" spans="1:10">
      <c r="A3183" s="83"/>
      <c r="B3183" s="83"/>
      <c r="C3183" s="83"/>
      <c r="D3183" s="83"/>
      <c r="E3183" s="83"/>
      <c r="F3183" s="83"/>
      <c r="G3183" s="83"/>
      <c r="H3183" s="83"/>
      <c r="I3183" s="83"/>
    </row>
    <row r="3184" spans="1:10">
      <c r="A3184" s="83"/>
      <c r="B3184" s="83"/>
      <c r="C3184" s="83"/>
      <c r="D3184" s="83"/>
      <c r="E3184" s="83"/>
      <c r="F3184" s="83"/>
      <c r="G3184" s="83"/>
      <c r="H3184" s="83"/>
      <c r="I3184" s="83"/>
    </row>
    <row r="3185" spans="1:9">
      <c r="A3185" s="83"/>
      <c r="B3185" s="83"/>
      <c r="C3185" s="83"/>
      <c r="D3185" s="83"/>
      <c r="E3185" s="83"/>
      <c r="F3185" s="83"/>
      <c r="G3185" s="83"/>
      <c r="H3185" s="83"/>
      <c r="I3185" s="83"/>
    </row>
    <row r="3186" spans="1:9">
      <c r="A3186" s="83"/>
      <c r="B3186" s="83"/>
      <c r="C3186" s="83"/>
      <c r="D3186" s="83"/>
      <c r="E3186" s="83"/>
      <c r="F3186" s="83"/>
      <c r="G3186" s="83"/>
      <c r="H3186" s="83"/>
      <c r="I3186" s="83"/>
    </row>
    <row r="3187" spans="1:9">
      <c r="A3187" s="83"/>
      <c r="B3187" s="83"/>
      <c r="C3187" s="83"/>
      <c r="D3187" s="83"/>
      <c r="E3187" s="83"/>
      <c r="F3187" s="83"/>
      <c r="G3187" s="83"/>
      <c r="H3187" s="83"/>
      <c r="I3187" s="83"/>
    </row>
    <row r="3188" spans="1:9">
      <c r="A3188" s="83"/>
      <c r="B3188" s="83"/>
      <c r="C3188" s="83"/>
      <c r="D3188" s="83"/>
      <c r="E3188" s="83"/>
      <c r="F3188" s="83"/>
      <c r="G3188" s="83"/>
      <c r="H3188" s="83"/>
      <c r="I3188" s="83"/>
    </row>
    <row r="3189" spans="1:9">
      <c r="A3189" s="83"/>
      <c r="B3189" s="83"/>
      <c r="C3189" s="83"/>
      <c r="D3189" s="83"/>
      <c r="E3189" s="83"/>
      <c r="F3189" s="83"/>
      <c r="G3189" s="83"/>
      <c r="H3189" s="83"/>
      <c r="I3189" s="83"/>
    </row>
    <row r="3190" spans="1:9">
      <c r="A3190" s="83"/>
      <c r="B3190" s="83"/>
      <c r="C3190" s="83"/>
      <c r="D3190" s="83"/>
      <c r="E3190" s="83"/>
      <c r="F3190" s="83"/>
      <c r="G3190" s="83"/>
      <c r="H3190" s="83"/>
      <c r="I3190" s="83"/>
    </row>
    <row r="3191" spans="1:9">
      <c r="A3191" s="83"/>
      <c r="B3191" s="83"/>
      <c r="C3191" s="83"/>
      <c r="D3191" s="83"/>
      <c r="E3191" s="83"/>
      <c r="F3191" s="83"/>
      <c r="G3191" s="83"/>
      <c r="H3191" s="83"/>
      <c r="I3191" s="83"/>
    </row>
    <row r="3192" spans="1:9">
      <c r="A3192" s="83"/>
      <c r="B3192" s="83"/>
      <c r="C3192" s="83"/>
      <c r="D3192" s="83"/>
      <c r="E3192" s="83"/>
      <c r="F3192" s="83"/>
      <c r="G3192" s="83"/>
      <c r="H3192" s="83"/>
      <c r="I3192" s="83"/>
    </row>
    <row r="3193" spans="1:9">
      <c r="A3193" s="83"/>
      <c r="B3193" s="83"/>
      <c r="C3193" s="83"/>
      <c r="D3193" s="83"/>
      <c r="E3193" s="83"/>
      <c r="F3193" s="83"/>
      <c r="G3193" s="83"/>
      <c r="H3193" s="83"/>
      <c r="I3193" s="83"/>
    </row>
    <row r="3194" spans="1:9">
      <c r="A3194" s="83"/>
      <c r="B3194" s="83"/>
      <c r="C3194" s="83"/>
      <c r="D3194" s="83"/>
      <c r="E3194" s="83"/>
      <c r="F3194" s="83"/>
      <c r="G3194" s="83"/>
      <c r="H3194" s="83"/>
      <c r="I3194" s="83"/>
    </row>
    <row r="3195" spans="1:9">
      <c r="A3195" s="83"/>
      <c r="B3195" s="83"/>
      <c r="C3195" s="83"/>
      <c r="D3195" s="83"/>
      <c r="E3195" s="83"/>
      <c r="F3195" s="83"/>
      <c r="G3195" s="83"/>
      <c r="H3195" s="83"/>
      <c r="I3195" s="83"/>
    </row>
    <row r="3196" spans="1:9">
      <c r="A3196" s="83"/>
      <c r="B3196" s="83"/>
      <c r="C3196" s="83"/>
      <c r="D3196" s="83"/>
      <c r="E3196" s="83"/>
      <c r="F3196" s="83"/>
      <c r="G3196" s="83"/>
      <c r="H3196" s="83"/>
      <c r="I3196" s="83"/>
    </row>
    <row r="3197" spans="1:9">
      <c r="A3197" s="83"/>
      <c r="B3197" s="83"/>
      <c r="C3197" s="83"/>
      <c r="D3197" s="83"/>
      <c r="E3197" s="83"/>
      <c r="F3197" s="83"/>
      <c r="G3197" s="83"/>
      <c r="H3197" s="83"/>
      <c r="I3197" s="83"/>
    </row>
    <row r="3198" spans="1:9">
      <c r="A3198" s="83"/>
      <c r="B3198" s="83"/>
      <c r="C3198" s="83"/>
      <c r="D3198" s="83"/>
      <c r="E3198" s="83"/>
      <c r="F3198" s="83"/>
      <c r="G3198" s="83"/>
      <c r="H3198" s="83"/>
      <c r="I3198" s="83"/>
    </row>
    <row r="3199" spans="1:9">
      <c r="A3199" s="83"/>
      <c r="B3199" s="83"/>
      <c r="C3199" s="83"/>
      <c r="D3199" s="83"/>
      <c r="E3199" s="83"/>
      <c r="F3199" s="83"/>
      <c r="G3199" s="83"/>
      <c r="H3199" s="83"/>
      <c r="I3199" s="83"/>
    </row>
    <row r="3200" spans="1:9">
      <c r="A3200" s="83"/>
      <c r="B3200" s="83"/>
      <c r="C3200" s="83"/>
      <c r="D3200" s="83"/>
      <c r="E3200" s="83"/>
      <c r="F3200" s="83"/>
      <c r="G3200" s="83"/>
      <c r="H3200" s="83"/>
      <c r="I3200" s="83"/>
    </row>
    <row r="3201" spans="1:9">
      <c r="A3201" s="83"/>
      <c r="B3201" s="83"/>
      <c r="C3201" s="83"/>
      <c r="D3201" s="83"/>
      <c r="E3201" s="83"/>
      <c r="F3201" s="83"/>
      <c r="G3201" s="83"/>
      <c r="H3201" s="83"/>
      <c r="I3201" s="83"/>
    </row>
    <row r="3202" spans="1:9">
      <c r="A3202" s="83"/>
      <c r="B3202" s="83"/>
      <c r="C3202" s="83"/>
      <c r="D3202" s="83"/>
      <c r="E3202" s="83"/>
      <c r="F3202" s="83"/>
      <c r="G3202" s="83"/>
      <c r="H3202" s="83"/>
      <c r="I3202" s="83"/>
    </row>
    <row r="3203" spans="1:9">
      <c r="A3203" s="83"/>
      <c r="B3203" s="83"/>
      <c r="C3203" s="83"/>
      <c r="D3203" s="83"/>
      <c r="E3203" s="83"/>
      <c r="F3203" s="83"/>
      <c r="G3203" s="83"/>
      <c r="H3203" s="83"/>
      <c r="I3203" s="83"/>
    </row>
    <row r="3204" spans="1:9">
      <c r="A3204" s="83"/>
      <c r="B3204" s="83"/>
      <c r="C3204" s="83"/>
      <c r="D3204" s="83"/>
      <c r="E3204" s="83"/>
      <c r="F3204" s="83"/>
      <c r="G3204" s="83"/>
      <c r="H3204" s="83"/>
      <c r="I3204" s="83"/>
    </row>
    <row r="3205" spans="1:9">
      <c r="A3205" s="83"/>
      <c r="B3205" s="83"/>
      <c r="C3205" s="83"/>
      <c r="D3205" s="83"/>
      <c r="E3205" s="83"/>
      <c r="F3205" s="83"/>
      <c r="G3205" s="83"/>
      <c r="H3205" s="83"/>
      <c r="I3205" s="83"/>
    </row>
    <row r="3206" spans="1:9">
      <c r="A3206" s="83"/>
      <c r="B3206" s="83"/>
      <c r="C3206" s="83"/>
      <c r="D3206" s="83"/>
      <c r="E3206" s="83"/>
      <c r="F3206" s="83"/>
      <c r="G3206" s="83"/>
      <c r="H3206" s="83"/>
      <c r="I3206" s="83"/>
    </row>
    <row r="3207" spans="1:9">
      <c r="A3207" s="83"/>
      <c r="B3207" s="83"/>
      <c r="C3207" s="83"/>
      <c r="D3207" s="83"/>
      <c r="E3207" s="83"/>
      <c r="F3207" s="83"/>
      <c r="G3207" s="83"/>
      <c r="H3207" s="83"/>
      <c r="I3207" s="83"/>
    </row>
    <row r="3208" spans="1:9">
      <c r="A3208" s="83"/>
      <c r="B3208" s="83"/>
      <c r="C3208" s="83"/>
      <c r="D3208" s="83"/>
      <c r="E3208" s="83"/>
      <c r="F3208" s="83"/>
      <c r="G3208" s="83"/>
      <c r="H3208" s="83"/>
      <c r="I3208" s="83"/>
    </row>
    <row r="3209" spans="1:9">
      <c r="A3209" s="83"/>
      <c r="B3209" s="83"/>
      <c r="C3209" s="83"/>
      <c r="D3209" s="83"/>
      <c r="E3209" s="83"/>
      <c r="F3209" s="83"/>
      <c r="G3209" s="83"/>
      <c r="H3209" s="83"/>
      <c r="I3209" s="83"/>
    </row>
    <row r="3210" spans="1:9">
      <c r="A3210" s="83"/>
      <c r="B3210" s="83"/>
      <c r="C3210" s="83"/>
      <c r="D3210" s="83"/>
      <c r="E3210" s="83"/>
      <c r="F3210" s="83"/>
      <c r="G3210" s="83"/>
      <c r="H3210" s="83"/>
      <c r="I3210" s="83"/>
    </row>
    <row r="3211" spans="1:9">
      <c r="A3211" s="83"/>
      <c r="B3211" s="83"/>
      <c r="C3211" s="83"/>
      <c r="D3211" s="83"/>
      <c r="E3211" s="83"/>
      <c r="F3211" s="83"/>
      <c r="G3211" s="83"/>
      <c r="H3211" s="83"/>
      <c r="I3211" s="83"/>
    </row>
    <row r="3212" spans="1:9">
      <c r="A3212" s="83"/>
      <c r="B3212" s="83"/>
      <c r="C3212" s="83"/>
      <c r="D3212" s="83"/>
      <c r="E3212" s="83"/>
      <c r="F3212" s="83"/>
      <c r="G3212" s="83"/>
      <c r="H3212" s="83"/>
      <c r="I3212" s="83"/>
    </row>
    <row r="3213" spans="1:9">
      <c r="A3213" s="83"/>
      <c r="B3213" s="83"/>
      <c r="C3213" s="83"/>
      <c r="D3213" s="83"/>
      <c r="E3213" s="83"/>
      <c r="F3213" s="83"/>
      <c r="G3213" s="83"/>
      <c r="H3213" s="83"/>
      <c r="I3213" s="83"/>
    </row>
    <row r="3214" spans="1:9">
      <c r="A3214" s="83"/>
      <c r="B3214" s="83"/>
      <c r="C3214" s="83"/>
      <c r="D3214" s="83"/>
      <c r="E3214" s="83"/>
      <c r="F3214" s="83"/>
      <c r="G3214" s="83"/>
      <c r="H3214" s="83"/>
      <c r="I3214" s="83"/>
    </row>
    <row r="3215" spans="1:9">
      <c r="A3215" s="83"/>
      <c r="B3215" s="83"/>
      <c r="C3215" s="83"/>
      <c r="D3215" s="83"/>
      <c r="E3215" s="83"/>
      <c r="F3215" s="83"/>
      <c r="G3215" s="83"/>
      <c r="H3215" s="83"/>
      <c r="I3215" s="83"/>
    </row>
    <row r="3216" spans="1:9">
      <c r="A3216" s="83"/>
      <c r="B3216" s="83"/>
      <c r="C3216" s="83"/>
      <c r="D3216" s="83"/>
      <c r="E3216" s="83"/>
      <c r="F3216" s="83"/>
      <c r="G3216" s="83"/>
      <c r="H3216" s="83"/>
      <c r="I3216" s="83"/>
    </row>
    <row r="3217" spans="1:9">
      <c r="A3217" s="83"/>
      <c r="B3217" s="83"/>
      <c r="C3217" s="83"/>
      <c r="D3217" s="83"/>
      <c r="E3217" s="83"/>
      <c r="F3217" s="83"/>
      <c r="G3217" s="83"/>
      <c r="H3217" s="83"/>
      <c r="I3217" s="83"/>
    </row>
    <row r="3218" spans="1:9">
      <c r="A3218" s="83"/>
      <c r="B3218" s="83"/>
      <c r="C3218" s="83"/>
      <c r="D3218" s="83"/>
      <c r="E3218" s="83"/>
      <c r="F3218" s="83"/>
      <c r="G3218" s="83"/>
      <c r="H3218" s="83"/>
      <c r="I3218" s="83"/>
    </row>
    <row r="3219" spans="1:9">
      <c r="A3219" s="83"/>
      <c r="B3219" s="83"/>
      <c r="C3219" s="83"/>
      <c r="D3219" s="83"/>
      <c r="E3219" s="83"/>
      <c r="F3219" s="83"/>
      <c r="G3219" s="83"/>
      <c r="H3219" s="83"/>
      <c r="I3219" s="83"/>
    </row>
    <row r="3220" spans="1:9">
      <c r="A3220" s="83"/>
      <c r="B3220" s="83"/>
      <c r="C3220" s="83"/>
      <c r="D3220" s="83"/>
      <c r="E3220" s="83"/>
      <c r="F3220" s="83"/>
      <c r="G3220" s="83"/>
      <c r="H3220" s="83"/>
      <c r="I3220" s="83"/>
    </row>
    <row r="3221" spans="1:9">
      <c r="A3221" s="83"/>
      <c r="B3221" s="83"/>
      <c r="C3221" s="83"/>
      <c r="D3221" s="83"/>
      <c r="E3221" s="83"/>
      <c r="F3221" s="83"/>
      <c r="G3221" s="83"/>
      <c r="H3221" s="83"/>
      <c r="I3221" s="83"/>
    </row>
    <row r="3222" spans="1:9">
      <c r="A3222" s="83"/>
      <c r="B3222" s="83"/>
      <c r="C3222" s="83"/>
      <c r="D3222" s="83"/>
      <c r="E3222" s="83"/>
      <c r="F3222" s="83"/>
      <c r="G3222" s="83"/>
      <c r="H3222" s="83"/>
      <c r="I3222" s="83"/>
    </row>
    <row r="3223" spans="1:9">
      <c r="A3223" s="83"/>
      <c r="B3223" s="83"/>
      <c r="C3223" s="83"/>
      <c r="D3223" s="83"/>
      <c r="E3223" s="83"/>
      <c r="F3223" s="83"/>
      <c r="G3223" s="83"/>
      <c r="H3223" s="83"/>
      <c r="I3223" s="83"/>
    </row>
    <row r="3224" spans="1:9">
      <c r="A3224" s="83"/>
      <c r="B3224" s="83"/>
      <c r="C3224" s="83"/>
      <c r="D3224" s="83"/>
      <c r="E3224" s="83"/>
      <c r="F3224" s="83"/>
      <c r="G3224" s="83"/>
      <c r="H3224" s="83"/>
      <c r="I3224" s="83"/>
    </row>
    <row r="3225" spans="1:9">
      <c r="A3225" s="83"/>
      <c r="B3225" s="83"/>
      <c r="C3225" s="83"/>
      <c r="D3225" s="83"/>
      <c r="E3225" s="83"/>
      <c r="F3225" s="83"/>
      <c r="G3225" s="83"/>
      <c r="H3225" s="83"/>
      <c r="I3225" s="83"/>
    </row>
    <row r="3226" spans="1:9">
      <c r="A3226" s="83"/>
      <c r="B3226" s="83"/>
      <c r="C3226" s="83"/>
      <c r="D3226" s="83"/>
      <c r="E3226" s="83"/>
      <c r="F3226" s="83"/>
      <c r="G3226" s="83"/>
      <c r="H3226" s="83"/>
      <c r="I3226" s="83"/>
    </row>
    <row r="3227" spans="1:9">
      <c r="A3227" s="83"/>
      <c r="B3227" s="83"/>
      <c r="C3227" s="83"/>
      <c r="D3227" s="83"/>
      <c r="E3227" s="83"/>
      <c r="F3227" s="83"/>
      <c r="G3227" s="83"/>
      <c r="H3227" s="83"/>
      <c r="I3227" s="83"/>
    </row>
    <row r="3228" spans="1:9">
      <c r="A3228" s="83"/>
      <c r="B3228" s="83"/>
      <c r="C3228" s="83"/>
      <c r="D3228" s="83"/>
      <c r="E3228" s="83"/>
      <c r="F3228" s="83"/>
      <c r="G3228" s="83"/>
      <c r="H3228" s="83"/>
      <c r="I3228" s="83"/>
    </row>
    <row r="3229" spans="1:9">
      <c r="A3229" s="83"/>
      <c r="B3229" s="83"/>
      <c r="C3229" s="83"/>
      <c r="D3229" s="83"/>
      <c r="E3229" s="83"/>
      <c r="F3229" s="83"/>
      <c r="G3229" s="83"/>
      <c r="H3229" s="83"/>
      <c r="I3229" s="83"/>
    </row>
    <row r="3230" spans="1:9">
      <c r="A3230" s="83"/>
      <c r="B3230" s="83"/>
      <c r="C3230" s="83"/>
      <c r="D3230" s="83"/>
      <c r="E3230" s="83"/>
      <c r="F3230" s="83"/>
      <c r="G3230" s="83"/>
      <c r="H3230" s="83"/>
      <c r="I3230" s="83"/>
    </row>
    <row r="3231" spans="1:9">
      <c r="A3231" s="83"/>
      <c r="B3231" s="83"/>
      <c r="C3231" s="83"/>
      <c r="D3231" s="83"/>
      <c r="E3231" s="83"/>
      <c r="F3231" s="83"/>
      <c r="G3231" s="83"/>
      <c r="H3231" s="83"/>
      <c r="I3231" s="83"/>
    </row>
    <row r="3232" spans="1:9">
      <c r="A3232" s="83"/>
      <c r="B3232" s="83"/>
      <c r="C3232" s="83"/>
      <c r="D3232" s="83"/>
      <c r="E3232" s="83"/>
      <c r="F3232" s="83"/>
      <c r="G3232" s="83"/>
      <c r="H3232" s="83"/>
      <c r="I3232" s="83"/>
    </row>
    <row r="3233" spans="1:9">
      <c r="A3233" s="83"/>
      <c r="B3233" s="83"/>
      <c r="C3233" s="83"/>
      <c r="D3233" s="83"/>
      <c r="E3233" s="83"/>
      <c r="F3233" s="83"/>
      <c r="G3233" s="83"/>
      <c r="H3233" s="83"/>
      <c r="I3233" s="83"/>
    </row>
    <row r="3234" spans="1:9">
      <c r="A3234" s="83"/>
      <c r="B3234" s="83"/>
      <c r="C3234" s="83"/>
      <c r="D3234" s="83"/>
      <c r="E3234" s="83"/>
      <c r="F3234" s="83"/>
      <c r="G3234" s="83"/>
      <c r="H3234" s="83"/>
      <c r="I3234" s="83"/>
    </row>
    <row r="3235" spans="1:9">
      <c r="A3235" s="83"/>
      <c r="B3235" s="83"/>
      <c r="C3235" s="83"/>
      <c r="D3235" s="83"/>
      <c r="E3235" s="83"/>
      <c r="F3235" s="83"/>
      <c r="G3235" s="83"/>
      <c r="H3235" s="83"/>
      <c r="I3235" s="83"/>
    </row>
    <row r="3236" spans="1:9">
      <c r="A3236" s="83"/>
      <c r="B3236" s="83"/>
      <c r="C3236" s="83"/>
      <c r="D3236" s="83"/>
      <c r="E3236" s="83"/>
      <c r="F3236" s="83"/>
      <c r="G3236" s="83"/>
      <c r="H3236" s="83"/>
      <c r="I3236" s="83"/>
    </row>
    <row r="3237" spans="1:9">
      <c r="A3237" s="83"/>
      <c r="B3237" s="83"/>
      <c r="C3237" s="83"/>
      <c r="D3237" s="83"/>
      <c r="E3237" s="83"/>
      <c r="F3237" s="83"/>
      <c r="G3237" s="83"/>
      <c r="H3237" s="83"/>
      <c r="I3237" s="83"/>
    </row>
    <row r="3238" spans="1:9">
      <c r="A3238" s="83"/>
      <c r="B3238" s="83"/>
      <c r="C3238" s="83"/>
      <c r="D3238" s="83"/>
      <c r="E3238" s="83"/>
      <c r="F3238" s="83"/>
      <c r="G3238" s="83"/>
      <c r="H3238" s="83"/>
      <c r="I3238" s="83"/>
    </row>
    <row r="3239" spans="1:9">
      <c r="A3239" s="83"/>
      <c r="B3239" s="83"/>
      <c r="C3239" s="83"/>
      <c r="D3239" s="83"/>
      <c r="E3239" s="83"/>
      <c r="F3239" s="83"/>
      <c r="G3239" s="83"/>
      <c r="H3239" s="83"/>
      <c r="I3239" s="83"/>
    </row>
    <row r="3240" spans="1:9">
      <c r="A3240" s="83"/>
      <c r="B3240" s="83"/>
      <c r="C3240" s="83"/>
      <c r="D3240" s="83"/>
      <c r="E3240" s="83"/>
      <c r="F3240" s="83"/>
      <c r="G3240" s="83"/>
      <c r="H3240" s="83"/>
      <c r="I3240" s="83"/>
    </row>
    <row r="3241" spans="1:9">
      <c r="A3241" s="83"/>
      <c r="B3241" s="83"/>
      <c r="C3241" s="83"/>
      <c r="D3241" s="83"/>
      <c r="E3241" s="83"/>
      <c r="F3241" s="83"/>
      <c r="G3241" s="83"/>
      <c r="H3241" s="83"/>
      <c r="I3241" s="83"/>
    </row>
    <row r="3242" spans="1:9">
      <c r="A3242" s="83"/>
      <c r="B3242" s="83"/>
      <c r="C3242" s="83"/>
      <c r="D3242" s="83"/>
      <c r="E3242" s="83"/>
      <c r="F3242" s="83"/>
      <c r="G3242" s="83"/>
      <c r="H3242" s="83"/>
      <c r="I3242" s="83"/>
    </row>
    <row r="3243" spans="1:9">
      <c r="A3243" s="83"/>
      <c r="B3243" s="83"/>
      <c r="C3243" s="83"/>
      <c r="D3243" s="83"/>
      <c r="E3243" s="83"/>
      <c r="F3243" s="83"/>
      <c r="G3243" s="83"/>
      <c r="H3243" s="83"/>
      <c r="I3243" s="83"/>
    </row>
    <row r="3244" spans="1:9">
      <c r="A3244" s="83"/>
      <c r="B3244" s="83"/>
      <c r="C3244" s="83"/>
      <c r="D3244" s="83"/>
      <c r="E3244" s="83"/>
      <c r="F3244" s="83"/>
      <c r="G3244" s="83"/>
      <c r="H3244" s="83"/>
      <c r="I3244" s="83"/>
    </row>
    <row r="3245" spans="1:9">
      <c r="A3245" s="83"/>
      <c r="B3245" s="83"/>
      <c r="C3245" s="83"/>
      <c r="D3245" s="83"/>
      <c r="E3245" s="83"/>
      <c r="F3245" s="83"/>
      <c r="G3245" s="83"/>
      <c r="H3245" s="83"/>
      <c r="I3245" s="83"/>
    </row>
    <row r="3246" spans="1:9">
      <c r="A3246" s="83"/>
      <c r="B3246" s="83"/>
      <c r="C3246" s="83"/>
      <c r="D3246" s="83"/>
      <c r="E3246" s="83"/>
      <c r="F3246" s="83"/>
      <c r="G3246" s="83"/>
      <c r="H3246" s="83"/>
      <c r="I3246" s="83"/>
    </row>
    <row r="3247" spans="1:9">
      <c r="A3247" s="83"/>
      <c r="B3247" s="83"/>
      <c r="C3247" s="83"/>
      <c r="D3247" s="83"/>
      <c r="E3247" s="83"/>
      <c r="F3247" s="83"/>
      <c r="G3247" s="83"/>
      <c r="H3247" s="83"/>
      <c r="I3247" s="83"/>
    </row>
    <row r="3248" spans="1:9">
      <c r="A3248" s="83"/>
      <c r="B3248" s="83"/>
      <c r="C3248" s="83"/>
      <c r="D3248" s="83"/>
      <c r="E3248" s="83"/>
      <c r="F3248" s="83"/>
      <c r="G3248" s="83"/>
      <c r="H3248" s="83"/>
      <c r="I3248" s="83"/>
    </row>
    <row r="3249" spans="1:9">
      <c r="A3249" s="83"/>
      <c r="B3249" s="83"/>
      <c r="C3249" s="83"/>
      <c r="D3249" s="83"/>
      <c r="E3249" s="83"/>
      <c r="F3249" s="83"/>
      <c r="G3249" s="83"/>
      <c r="H3249" s="83"/>
      <c r="I3249" s="83"/>
    </row>
    <row r="3250" spans="1:9">
      <c r="A3250" s="83"/>
      <c r="B3250" s="83"/>
      <c r="C3250" s="83"/>
      <c r="D3250" s="83"/>
      <c r="E3250" s="83"/>
      <c r="F3250" s="83"/>
      <c r="G3250" s="83"/>
      <c r="H3250" s="83"/>
      <c r="I3250" s="83"/>
    </row>
    <row r="3251" spans="1:9">
      <c r="A3251" s="83"/>
      <c r="B3251" s="83"/>
      <c r="C3251" s="83"/>
      <c r="D3251" s="83"/>
      <c r="E3251" s="83"/>
      <c r="F3251" s="83"/>
      <c r="G3251" s="83"/>
      <c r="H3251" s="83"/>
      <c r="I3251" s="83"/>
    </row>
    <row r="3252" spans="1:9">
      <c r="A3252" s="83"/>
      <c r="B3252" s="83"/>
      <c r="C3252" s="83"/>
      <c r="D3252" s="83"/>
      <c r="E3252" s="83"/>
      <c r="F3252" s="83"/>
      <c r="G3252" s="83"/>
      <c r="H3252" s="83"/>
      <c r="I3252" s="83"/>
    </row>
    <row r="3253" spans="1:9">
      <c r="A3253" s="83"/>
      <c r="B3253" s="83"/>
      <c r="C3253" s="83"/>
      <c r="D3253" s="83"/>
      <c r="E3253" s="83"/>
      <c r="F3253" s="83"/>
      <c r="G3253" s="83"/>
      <c r="H3253" s="83"/>
      <c r="I3253" s="83"/>
    </row>
    <row r="3254" spans="1:9">
      <c r="A3254" s="83"/>
      <c r="B3254" s="83"/>
      <c r="C3254" s="83"/>
      <c r="D3254" s="83"/>
      <c r="E3254" s="83"/>
      <c r="F3254" s="83"/>
      <c r="G3254" s="83"/>
      <c r="H3254" s="83"/>
      <c r="I3254" s="83"/>
    </row>
    <row r="3255" spans="1:9">
      <c r="A3255" s="83"/>
      <c r="B3255" s="83"/>
      <c r="C3255" s="83"/>
      <c r="D3255" s="83"/>
      <c r="E3255" s="83"/>
      <c r="F3255" s="83"/>
      <c r="G3255" s="83"/>
      <c r="H3255" s="83"/>
      <c r="I3255" s="83"/>
    </row>
    <row r="3256" spans="1:9">
      <c r="A3256" s="83"/>
      <c r="B3256" s="83"/>
      <c r="C3256" s="83"/>
      <c r="D3256" s="83"/>
      <c r="E3256" s="83"/>
      <c r="F3256" s="83"/>
      <c r="G3256" s="83"/>
      <c r="H3256" s="83"/>
      <c r="I3256" s="83"/>
    </row>
    <row r="3257" spans="1:9">
      <c r="A3257" s="83"/>
      <c r="B3257" s="83"/>
      <c r="C3257" s="83"/>
      <c r="D3257" s="83"/>
      <c r="E3257" s="83"/>
      <c r="F3257" s="83"/>
      <c r="G3257" s="83"/>
      <c r="H3257" s="83"/>
      <c r="I3257" s="83"/>
    </row>
    <row r="3258" spans="1:9">
      <c r="A3258" s="84"/>
      <c r="B3258" s="83"/>
      <c r="C3258" s="83"/>
      <c r="D3258" s="83"/>
      <c r="E3258" s="83"/>
      <c r="F3258" s="83"/>
      <c r="G3258" s="83"/>
      <c r="H3258" s="83"/>
      <c r="I3258" s="83"/>
    </row>
    <row r="3259" spans="1:9">
      <c r="A3259" s="83"/>
      <c r="B3259" s="83"/>
      <c r="C3259" s="83"/>
      <c r="D3259" s="83"/>
      <c r="E3259" s="83"/>
      <c r="F3259" s="83"/>
      <c r="G3259" s="83"/>
      <c r="H3259" s="83"/>
      <c r="I3259" s="83"/>
    </row>
    <row r="3260" spans="1:9">
      <c r="A3260" s="83"/>
      <c r="B3260" s="83"/>
      <c r="C3260" s="83"/>
      <c r="D3260" s="83"/>
      <c r="E3260" s="83"/>
      <c r="F3260" s="83"/>
      <c r="G3260" s="83"/>
      <c r="H3260" s="83"/>
      <c r="I3260" s="83"/>
    </row>
    <row r="3261" spans="1:9">
      <c r="A3261" s="83"/>
      <c r="B3261" s="83"/>
      <c r="C3261" s="83"/>
      <c r="D3261" s="83"/>
      <c r="E3261" s="83"/>
      <c r="F3261" s="83"/>
      <c r="G3261" s="83"/>
      <c r="H3261" s="83"/>
      <c r="I3261" s="83"/>
    </row>
    <row r="3262" spans="1:9">
      <c r="A3262" s="83"/>
      <c r="B3262" s="83"/>
      <c r="C3262" s="83"/>
      <c r="D3262" s="83"/>
      <c r="E3262" s="83"/>
      <c r="F3262" s="83"/>
      <c r="G3262" s="83"/>
      <c r="H3262" s="83"/>
      <c r="I3262" s="83"/>
    </row>
    <row r="3263" spans="1:9">
      <c r="A3263" s="83"/>
      <c r="B3263" s="83"/>
      <c r="C3263" s="83"/>
      <c r="D3263" s="83"/>
      <c r="E3263" s="83"/>
      <c r="F3263" s="83"/>
      <c r="G3263" s="83"/>
      <c r="H3263" s="83"/>
      <c r="I3263" s="83"/>
    </row>
    <row r="3264" spans="1:9">
      <c r="A3264" s="83"/>
      <c r="B3264" s="83"/>
      <c r="C3264" s="83"/>
      <c r="D3264" s="83"/>
      <c r="E3264" s="83"/>
      <c r="F3264" s="83"/>
      <c r="G3264" s="83"/>
      <c r="H3264" s="83"/>
      <c r="I3264" s="83"/>
    </row>
    <row r="3265" spans="1:9">
      <c r="A3265" s="83"/>
      <c r="B3265" s="83"/>
      <c r="C3265" s="83"/>
      <c r="D3265" s="83"/>
      <c r="E3265" s="83"/>
      <c r="F3265" s="83"/>
      <c r="G3265" s="83"/>
      <c r="H3265" s="83"/>
      <c r="I3265" s="83"/>
    </row>
    <row r="3266" spans="1:9">
      <c r="A3266" s="83"/>
      <c r="B3266" s="83"/>
      <c r="C3266" s="83"/>
      <c r="D3266" s="83"/>
      <c r="E3266" s="83"/>
      <c r="F3266" s="83"/>
      <c r="G3266" s="83"/>
      <c r="H3266" s="83"/>
      <c r="I3266" s="83"/>
    </row>
    <row r="3267" spans="1:9">
      <c r="A3267" s="83"/>
      <c r="B3267" s="83"/>
      <c r="C3267" s="83"/>
      <c r="D3267" s="83"/>
      <c r="E3267" s="83"/>
      <c r="F3267" s="83"/>
      <c r="G3267" s="83"/>
      <c r="H3267" s="83"/>
      <c r="I3267" s="83"/>
    </row>
    <row r="3268" spans="1:9">
      <c r="A3268" s="83"/>
      <c r="B3268" s="83"/>
      <c r="C3268" s="83"/>
      <c r="D3268" s="83"/>
      <c r="E3268" s="83"/>
      <c r="F3268" s="83"/>
      <c r="G3268" s="83"/>
      <c r="H3268" s="83"/>
      <c r="I3268" s="83"/>
    </row>
    <row r="3269" spans="1:9">
      <c r="A3269" s="83"/>
      <c r="B3269" s="83"/>
      <c r="C3269" s="83"/>
      <c r="D3269" s="83"/>
      <c r="E3269" s="83"/>
      <c r="F3269" s="83"/>
      <c r="G3269" s="83"/>
      <c r="H3269" s="83"/>
      <c r="I3269" s="83"/>
    </row>
    <row r="3270" spans="1:9">
      <c r="A3270" s="83"/>
      <c r="B3270" s="83"/>
      <c r="C3270" s="83"/>
      <c r="D3270" s="83"/>
      <c r="E3270" s="83"/>
      <c r="F3270" s="83"/>
      <c r="G3270" s="83"/>
      <c r="H3270" s="83"/>
      <c r="I3270" s="83"/>
    </row>
    <row r="3271" spans="1:9">
      <c r="A3271" s="83"/>
      <c r="B3271" s="83"/>
      <c r="C3271" s="83"/>
      <c r="D3271" s="83"/>
      <c r="E3271" s="83"/>
      <c r="F3271" s="83"/>
      <c r="G3271" s="83"/>
      <c r="H3271" s="83"/>
      <c r="I3271" s="83"/>
    </row>
    <row r="3272" spans="1:9">
      <c r="A3272" s="83"/>
      <c r="B3272" s="83"/>
      <c r="C3272" s="83"/>
      <c r="D3272" s="83"/>
      <c r="E3272" s="83"/>
      <c r="F3272" s="83"/>
      <c r="G3272" s="83"/>
      <c r="H3272" s="83"/>
      <c r="I3272" s="83"/>
    </row>
    <row r="3273" spans="1:9">
      <c r="A3273" s="83"/>
      <c r="B3273" s="83"/>
      <c r="C3273" s="83"/>
      <c r="D3273" s="83"/>
      <c r="E3273" s="83"/>
      <c r="F3273" s="83"/>
      <c r="G3273" s="83"/>
      <c r="H3273" s="83"/>
      <c r="I3273" s="83"/>
    </row>
    <row r="3274" spans="1:9">
      <c r="A3274" s="83"/>
      <c r="B3274" s="83"/>
      <c r="C3274" s="83"/>
      <c r="D3274" s="83"/>
      <c r="E3274" s="83"/>
      <c r="F3274" s="83"/>
      <c r="G3274" s="83"/>
      <c r="H3274" s="83"/>
      <c r="I3274" s="83"/>
    </row>
    <row r="3275" spans="1:9">
      <c r="A3275" s="83"/>
      <c r="B3275" s="83"/>
      <c r="C3275" s="83"/>
      <c r="D3275" s="83"/>
      <c r="E3275" s="83"/>
      <c r="F3275" s="83"/>
      <c r="G3275" s="83"/>
      <c r="H3275" s="83"/>
      <c r="I3275" s="83"/>
    </row>
    <row r="3276" spans="1:9">
      <c r="A3276" s="83"/>
      <c r="B3276" s="83"/>
      <c r="C3276" s="83"/>
      <c r="D3276" s="83"/>
      <c r="E3276" s="83"/>
      <c r="F3276" s="83"/>
      <c r="G3276" s="83"/>
      <c r="H3276" s="83"/>
      <c r="I3276" s="83"/>
    </row>
    <row r="3277" spans="1:9">
      <c r="A3277" s="83"/>
      <c r="B3277" s="83"/>
      <c r="C3277" s="83"/>
      <c r="D3277" s="83"/>
      <c r="E3277" s="83"/>
      <c r="F3277" s="83"/>
      <c r="G3277" s="83"/>
      <c r="H3277" s="83"/>
      <c r="I3277" s="83"/>
    </row>
    <row r="3278" spans="1:9">
      <c r="A3278" s="83"/>
      <c r="B3278" s="83"/>
      <c r="C3278" s="83"/>
      <c r="D3278" s="83"/>
      <c r="E3278" s="83"/>
      <c r="F3278" s="83"/>
      <c r="G3278" s="83"/>
      <c r="H3278" s="83"/>
      <c r="I3278" s="83"/>
    </row>
    <row r="3279" spans="1:9">
      <c r="A3279" s="83"/>
      <c r="B3279" s="83"/>
      <c r="C3279" s="83"/>
      <c r="D3279" s="83"/>
      <c r="E3279" s="83"/>
      <c r="F3279" s="83"/>
      <c r="G3279" s="83"/>
      <c r="H3279" s="83"/>
      <c r="I3279" s="83"/>
    </row>
    <row r="3280" spans="1:9">
      <c r="A3280" s="83"/>
      <c r="B3280" s="83"/>
      <c r="C3280" s="83"/>
      <c r="D3280" s="83"/>
      <c r="E3280" s="83"/>
      <c r="F3280" s="83"/>
      <c r="G3280" s="83"/>
      <c r="H3280" s="83"/>
      <c r="I3280" s="83"/>
    </row>
    <row r="3281" spans="1:9">
      <c r="A3281" s="83"/>
      <c r="B3281" s="83"/>
      <c r="C3281" s="83"/>
      <c r="D3281" s="83"/>
      <c r="E3281" s="83"/>
      <c r="F3281" s="83"/>
      <c r="G3281" s="83"/>
      <c r="H3281" s="83"/>
      <c r="I3281" s="83"/>
    </row>
    <row r="3282" spans="1:9">
      <c r="A3282" s="83"/>
      <c r="B3282" s="83"/>
      <c r="C3282" s="83"/>
      <c r="D3282" s="83"/>
      <c r="E3282" s="83"/>
      <c r="F3282" s="83"/>
      <c r="G3282" s="83"/>
      <c r="H3282" s="83"/>
      <c r="I3282" s="83"/>
    </row>
    <row r="3283" spans="1:9">
      <c r="A3283" s="83"/>
      <c r="B3283" s="83"/>
      <c r="C3283" s="83"/>
      <c r="D3283" s="83"/>
      <c r="E3283" s="83"/>
      <c r="F3283" s="83"/>
      <c r="G3283" s="83"/>
      <c r="H3283" s="83"/>
      <c r="I3283" s="83"/>
    </row>
    <row r="3284" spans="1:9">
      <c r="A3284" s="83"/>
      <c r="B3284" s="83"/>
      <c r="C3284" s="83"/>
      <c r="D3284" s="83"/>
      <c r="E3284" s="83"/>
      <c r="F3284" s="83"/>
      <c r="G3284" s="83"/>
      <c r="H3284" s="83"/>
      <c r="I3284" s="83"/>
    </row>
    <row r="3285" spans="1:9">
      <c r="A3285" s="83"/>
      <c r="B3285" s="83"/>
      <c r="C3285" s="83"/>
      <c r="D3285" s="83"/>
      <c r="E3285" s="83"/>
      <c r="F3285" s="83"/>
      <c r="G3285" s="83"/>
      <c r="H3285" s="83"/>
      <c r="I3285" s="83"/>
    </row>
    <row r="3286" spans="1:9">
      <c r="A3286" s="83"/>
      <c r="B3286" s="83"/>
      <c r="C3286" s="83"/>
      <c r="D3286" s="83"/>
      <c r="E3286" s="83"/>
      <c r="F3286" s="83"/>
      <c r="G3286" s="83"/>
      <c r="H3286" s="83"/>
      <c r="I3286" s="83"/>
    </row>
    <row r="3287" spans="1:9">
      <c r="A3287" s="84"/>
      <c r="B3287" s="83"/>
      <c r="C3287" s="83"/>
      <c r="D3287" s="83"/>
      <c r="E3287" s="83"/>
      <c r="F3287" s="83"/>
      <c r="G3287" s="83"/>
      <c r="H3287" s="83"/>
      <c r="I3287" s="83"/>
    </row>
    <row r="3288" spans="1:9">
      <c r="A3288" s="83"/>
      <c r="B3288" s="83"/>
      <c r="C3288" s="83"/>
      <c r="D3288" s="83"/>
      <c r="E3288" s="83"/>
      <c r="F3288" s="83"/>
      <c r="G3288" s="83"/>
      <c r="H3288" s="83"/>
      <c r="I3288" s="83"/>
    </row>
    <row r="3289" spans="1:9">
      <c r="A3289" s="83"/>
      <c r="B3289" s="83"/>
      <c r="C3289" s="83"/>
      <c r="D3289" s="83"/>
      <c r="E3289" s="83"/>
      <c r="F3289" s="83"/>
      <c r="G3289" s="83"/>
      <c r="H3289" s="83"/>
      <c r="I3289" s="83"/>
    </row>
    <row r="3290" spans="1:9">
      <c r="A3290" s="83"/>
      <c r="B3290" s="83"/>
      <c r="C3290" s="83"/>
      <c r="D3290" s="83"/>
      <c r="E3290" s="83"/>
      <c r="F3290" s="83"/>
      <c r="G3290" s="83"/>
      <c r="H3290" s="83"/>
      <c r="I3290" s="83"/>
    </row>
    <row r="3291" spans="1:9">
      <c r="A3291" s="83"/>
      <c r="B3291" s="83"/>
      <c r="C3291" s="83"/>
      <c r="D3291" s="83"/>
      <c r="E3291" s="83"/>
      <c r="F3291" s="83"/>
      <c r="G3291" s="83"/>
      <c r="H3291" s="83"/>
      <c r="I3291" s="83"/>
    </row>
    <row r="3292" spans="1:9">
      <c r="A3292" s="83"/>
      <c r="B3292" s="83"/>
      <c r="C3292" s="83"/>
      <c r="D3292" s="83"/>
      <c r="E3292" s="83"/>
      <c r="F3292" s="83"/>
      <c r="G3292" s="83"/>
      <c r="H3292" s="83"/>
      <c r="I3292" s="83"/>
    </row>
    <row r="3293" spans="1:9">
      <c r="A3293" s="83"/>
      <c r="B3293" s="83"/>
      <c r="C3293" s="83"/>
      <c r="D3293" s="83"/>
      <c r="E3293" s="83"/>
      <c r="F3293" s="83"/>
      <c r="G3293" s="83"/>
      <c r="H3293" s="83"/>
      <c r="I3293" s="83"/>
    </row>
    <row r="3294" spans="1:9">
      <c r="A3294" s="83"/>
      <c r="B3294" s="83"/>
      <c r="C3294" s="83"/>
      <c r="D3294" s="83"/>
      <c r="E3294" s="83"/>
      <c r="F3294" s="83"/>
      <c r="G3294" s="83"/>
      <c r="H3294" s="83"/>
      <c r="I3294" s="83"/>
    </row>
    <row r="3295" spans="1:9">
      <c r="A3295" s="83"/>
      <c r="B3295" s="83"/>
      <c r="C3295" s="83"/>
      <c r="D3295" s="83"/>
      <c r="E3295" s="83"/>
      <c r="F3295" s="83"/>
      <c r="G3295" s="83"/>
      <c r="H3295" s="83"/>
      <c r="I3295" s="83"/>
    </row>
    <row r="3296" spans="1:9">
      <c r="A3296" s="83"/>
      <c r="B3296" s="83"/>
      <c r="C3296" s="83"/>
      <c r="D3296" s="83"/>
      <c r="E3296" s="83"/>
      <c r="F3296" s="83"/>
      <c r="G3296" s="83"/>
      <c r="H3296" s="83"/>
      <c r="I3296" s="83"/>
    </row>
    <row r="3297" spans="1:9">
      <c r="A3297" s="83"/>
      <c r="B3297" s="83"/>
      <c r="C3297" s="83"/>
      <c r="D3297" s="83"/>
      <c r="E3297" s="83"/>
      <c r="F3297" s="83"/>
      <c r="G3297" s="83"/>
      <c r="H3297" s="83"/>
      <c r="I3297" s="83"/>
    </row>
    <row r="3298" spans="1:9">
      <c r="A3298" s="83"/>
      <c r="B3298" s="83"/>
      <c r="C3298" s="83"/>
      <c r="D3298" s="83"/>
      <c r="E3298" s="83"/>
      <c r="F3298" s="83"/>
      <c r="G3298" s="83"/>
      <c r="H3298" s="83"/>
      <c r="I3298" s="83"/>
    </row>
    <row r="3299" spans="1:9">
      <c r="A3299" s="83"/>
      <c r="B3299" s="83"/>
      <c r="C3299" s="83"/>
      <c r="D3299" s="83"/>
      <c r="E3299" s="83"/>
      <c r="F3299" s="83"/>
      <c r="G3299" s="83"/>
      <c r="H3299" s="83"/>
      <c r="I3299" s="83"/>
    </row>
    <row r="3300" spans="1:9">
      <c r="A3300" s="83"/>
      <c r="B3300" s="83"/>
      <c r="C3300" s="83"/>
      <c r="D3300" s="83"/>
      <c r="E3300" s="83"/>
      <c r="F3300" s="83"/>
      <c r="G3300" s="83"/>
      <c r="H3300" s="83"/>
      <c r="I3300" s="83"/>
    </row>
    <row r="3301" spans="1:9">
      <c r="A3301" s="83"/>
      <c r="B3301" s="83"/>
      <c r="C3301" s="83"/>
      <c r="D3301" s="83"/>
      <c r="E3301" s="83"/>
      <c r="F3301" s="83"/>
      <c r="G3301" s="83"/>
      <c r="H3301" s="83"/>
      <c r="I3301" s="83"/>
    </row>
    <row r="3302" spans="1:9">
      <c r="A3302" s="83"/>
      <c r="B3302" s="83"/>
      <c r="C3302" s="83"/>
      <c r="D3302" s="83"/>
      <c r="E3302" s="83"/>
      <c r="F3302" s="83"/>
      <c r="G3302" s="83"/>
      <c r="H3302" s="83"/>
      <c r="I3302" s="83"/>
    </row>
    <row r="3303" spans="1:9">
      <c r="A3303" s="83"/>
      <c r="B3303" s="83"/>
      <c r="C3303" s="83"/>
      <c r="D3303" s="83"/>
      <c r="E3303" s="83"/>
      <c r="F3303" s="83"/>
      <c r="G3303" s="83"/>
      <c r="H3303" s="83"/>
      <c r="I3303" s="83"/>
    </row>
    <row r="3304" spans="1:9">
      <c r="A3304" s="83"/>
      <c r="B3304" s="83"/>
      <c r="C3304" s="83"/>
      <c r="D3304" s="83"/>
      <c r="E3304" s="83"/>
      <c r="F3304" s="83"/>
      <c r="G3304" s="83"/>
      <c r="H3304" s="83"/>
      <c r="I3304" s="83"/>
    </row>
    <row r="3305" spans="1:9">
      <c r="A3305" s="83"/>
      <c r="B3305" s="83"/>
      <c r="C3305" s="83"/>
      <c r="D3305" s="83"/>
      <c r="E3305" s="83"/>
      <c r="F3305" s="83"/>
      <c r="G3305" s="83"/>
      <c r="H3305" s="83"/>
      <c r="I3305" s="83"/>
    </row>
    <row r="3306" spans="1:9">
      <c r="A3306" s="83"/>
      <c r="B3306" s="83"/>
      <c r="C3306" s="83"/>
      <c r="D3306" s="83"/>
      <c r="E3306" s="83"/>
      <c r="F3306" s="83"/>
      <c r="G3306" s="83"/>
      <c r="H3306" s="83"/>
      <c r="I3306" s="83"/>
    </row>
    <row r="3307" spans="1:9">
      <c r="A3307" s="83"/>
      <c r="B3307" s="83"/>
      <c r="C3307" s="83"/>
      <c r="D3307" s="83"/>
      <c r="E3307" s="83"/>
      <c r="F3307" s="83"/>
      <c r="G3307" s="83"/>
      <c r="H3307" s="83"/>
      <c r="I3307" s="83"/>
    </row>
    <row r="3308" spans="1:9">
      <c r="A3308" s="83"/>
      <c r="B3308" s="83"/>
      <c r="C3308" s="83"/>
      <c r="D3308" s="83"/>
      <c r="E3308" s="83"/>
      <c r="F3308" s="83"/>
      <c r="G3308" s="83"/>
      <c r="H3308" s="83"/>
      <c r="I3308" s="83"/>
    </row>
    <row r="3309" spans="1:9">
      <c r="A3309" s="83"/>
      <c r="B3309" s="83"/>
      <c r="C3309" s="83"/>
      <c r="D3309" s="83"/>
      <c r="E3309" s="83"/>
      <c r="F3309" s="83"/>
      <c r="G3309" s="83"/>
      <c r="H3309" s="83"/>
      <c r="I3309" s="83"/>
    </row>
    <row r="3310" spans="1:9">
      <c r="A3310" s="83"/>
      <c r="B3310" s="83"/>
      <c r="C3310" s="83"/>
      <c r="D3310" s="83"/>
      <c r="E3310" s="83"/>
      <c r="F3310" s="83"/>
      <c r="G3310" s="83"/>
      <c r="H3310" s="83"/>
      <c r="I3310" s="83"/>
    </row>
    <row r="3311" spans="1:9">
      <c r="A3311" s="83"/>
      <c r="B3311" s="83"/>
      <c r="C3311" s="83"/>
      <c r="D3311" s="83"/>
      <c r="E3311" s="83"/>
      <c r="F3311" s="83"/>
      <c r="G3311" s="83"/>
      <c r="H3311" s="83"/>
      <c r="I3311" s="83"/>
    </row>
    <row r="3312" spans="1:9">
      <c r="A3312" s="83"/>
      <c r="B3312" s="83"/>
      <c r="C3312" s="83"/>
      <c r="D3312" s="83"/>
      <c r="E3312" s="83"/>
      <c r="F3312" s="83"/>
      <c r="G3312" s="83"/>
      <c r="H3312" s="83"/>
      <c r="I3312" s="83"/>
    </row>
    <row r="3313" spans="1:9">
      <c r="A3313" s="83"/>
      <c r="B3313" s="83"/>
      <c r="C3313" s="83"/>
      <c r="D3313" s="83"/>
      <c r="E3313" s="83"/>
      <c r="F3313" s="83"/>
      <c r="G3313" s="83"/>
      <c r="H3313" s="83"/>
      <c r="I3313" s="83"/>
    </row>
    <row r="3314" spans="1:9">
      <c r="A3314" s="83"/>
      <c r="B3314" s="83"/>
      <c r="C3314" s="83"/>
      <c r="D3314" s="83"/>
      <c r="E3314" s="83"/>
      <c r="F3314" s="83"/>
      <c r="G3314" s="83"/>
      <c r="H3314" s="83"/>
      <c r="I3314" s="83"/>
    </row>
    <row r="3315" spans="1:9">
      <c r="A3315" s="83"/>
      <c r="B3315" s="83"/>
      <c r="C3315" s="83"/>
      <c r="D3315" s="83"/>
      <c r="E3315" s="83"/>
      <c r="F3315" s="83"/>
      <c r="G3315" s="83"/>
      <c r="H3315" s="83"/>
      <c r="I3315" s="83"/>
    </row>
    <row r="3316" spans="1:9">
      <c r="A3316" s="83"/>
      <c r="B3316" s="83"/>
      <c r="C3316" s="83"/>
      <c r="D3316" s="83"/>
      <c r="E3316" s="83"/>
      <c r="F3316" s="83"/>
      <c r="G3316" s="83"/>
      <c r="H3316" s="83"/>
      <c r="I3316" s="83"/>
    </row>
    <row r="3317" spans="1:9">
      <c r="A3317" s="83"/>
      <c r="B3317" s="83"/>
      <c r="C3317" s="83"/>
      <c r="D3317" s="83"/>
      <c r="E3317" s="83"/>
      <c r="F3317" s="83"/>
      <c r="G3317" s="83"/>
      <c r="H3317" s="83"/>
      <c r="I3317" s="83"/>
    </row>
    <row r="3318" spans="1:9">
      <c r="A3318" s="83"/>
      <c r="B3318" s="83"/>
      <c r="C3318" s="83"/>
      <c r="D3318" s="83"/>
      <c r="E3318" s="83"/>
      <c r="F3318" s="83"/>
      <c r="G3318" s="83"/>
      <c r="H3318" s="83"/>
      <c r="I3318" s="83"/>
    </row>
    <row r="3319" spans="1:9">
      <c r="A3319" s="83"/>
      <c r="B3319" s="83"/>
      <c r="C3319" s="83"/>
      <c r="D3319" s="83"/>
      <c r="E3319" s="83"/>
      <c r="F3319" s="83"/>
      <c r="G3319" s="83"/>
      <c r="H3319" s="83"/>
      <c r="I3319" s="83"/>
    </row>
    <row r="3320" spans="1:9">
      <c r="A3320" s="83"/>
      <c r="B3320" s="83"/>
      <c r="C3320" s="83"/>
      <c r="D3320" s="83"/>
      <c r="E3320" s="83"/>
      <c r="F3320" s="83"/>
      <c r="G3320" s="83"/>
      <c r="H3320" s="83"/>
      <c r="I3320" s="83"/>
    </row>
    <row r="3321" spans="1:9">
      <c r="A3321" s="83"/>
      <c r="B3321" s="83"/>
      <c r="C3321" s="83"/>
      <c r="D3321" s="83"/>
      <c r="E3321" s="83"/>
      <c r="F3321" s="83"/>
      <c r="G3321" s="83"/>
      <c r="H3321" s="83"/>
      <c r="I3321" s="83"/>
    </row>
    <row r="3322" spans="1:9">
      <c r="A3322" s="83"/>
      <c r="B3322" s="83"/>
      <c r="C3322" s="83"/>
      <c r="D3322" s="83"/>
      <c r="E3322" s="83"/>
      <c r="F3322" s="83"/>
      <c r="G3322" s="83"/>
      <c r="H3322" s="83"/>
      <c r="I3322" s="83"/>
    </row>
    <row r="3323" spans="1:9">
      <c r="A3323" s="83"/>
      <c r="B3323" s="83"/>
      <c r="C3323" s="83"/>
      <c r="D3323" s="83"/>
      <c r="E3323" s="83"/>
      <c r="F3323" s="83"/>
      <c r="G3323" s="83"/>
      <c r="H3323" s="83"/>
      <c r="I3323" s="83"/>
    </row>
    <row r="3324" spans="1:9">
      <c r="A3324" s="83"/>
      <c r="B3324" s="83"/>
      <c r="C3324" s="83"/>
      <c r="D3324" s="83"/>
      <c r="E3324" s="83"/>
      <c r="F3324" s="83"/>
      <c r="G3324" s="83"/>
      <c r="H3324" s="83"/>
      <c r="I3324" s="83"/>
    </row>
    <row r="3325" spans="1:9">
      <c r="A3325" s="83"/>
      <c r="B3325" s="83"/>
      <c r="C3325" s="83"/>
      <c r="D3325" s="83"/>
      <c r="E3325" s="83"/>
      <c r="F3325" s="83"/>
      <c r="G3325" s="83"/>
      <c r="H3325" s="83"/>
      <c r="I3325" s="83"/>
    </row>
    <row r="3326" spans="1:9">
      <c r="A3326" s="83"/>
      <c r="B3326" s="83"/>
      <c r="C3326" s="83"/>
      <c r="D3326" s="83"/>
      <c r="E3326" s="83"/>
      <c r="F3326" s="83"/>
      <c r="G3326" s="83"/>
      <c r="H3326" s="83"/>
      <c r="I3326" s="83"/>
    </row>
    <row r="3327" spans="1:9">
      <c r="A3327" s="83"/>
      <c r="B3327" s="83"/>
      <c r="C3327" s="83"/>
      <c r="D3327" s="83"/>
      <c r="E3327" s="83"/>
      <c r="F3327" s="83"/>
      <c r="G3327" s="83"/>
      <c r="H3327" s="83"/>
      <c r="I3327" s="83"/>
    </row>
    <row r="3328" spans="1:9">
      <c r="A3328" s="83"/>
      <c r="B3328" s="83"/>
      <c r="C3328" s="83"/>
      <c r="D3328" s="83"/>
      <c r="E3328" s="83"/>
      <c r="F3328" s="83"/>
      <c r="G3328" s="83"/>
      <c r="H3328" s="83"/>
      <c r="I3328" s="83"/>
    </row>
    <row r="3329" spans="1:9">
      <c r="A3329" s="83"/>
      <c r="B3329" s="83"/>
      <c r="C3329" s="83"/>
      <c r="D3329" s="83"/>
      <c r="E3329" s="83"/>
      <c r="F3329" s="83"/>
      <c r="G3329" s="83"/>
      <c r="H3329" s="83"/>
      <c r="I3329" s="83"/>
    </row>
    <row r="3330" spans="1:9">
      <c r="A3330" s="83"/>
      <c r="B3330" s="83"/>
      <c r="C3330" s="83"/>
      <c r="D3330" s="83"/>
      <c r="E3330" s="83"/>
      <c r="F3330" s="83"/>
      <c r="G3330" s="83"/>
      <c r="H3330" s="83"/>
      <c r="I3330" s="83"/>
    </row>
    <row r="3331" spans="1:9">
      <c r="A3331" s="83"/>
      <c r="B3331" s="83"/>
      <c r="C3331" s="83"/>
      <c r="D3331" s="83"/>
      <c r="E3331" s="83"/>
      <c r="F3331" s="83"/>
      <c r="G3331" s="83"/>
      <c r="H3331" s="83"/>
      <c r="I3331" s="83"/>
    </row>
    <row r="3332" spans="1:9">
      <c r="A3332" s="83"/>
      <c r="B3332" s="83"/>
      <c r="C3332" s="83"/>
      <c r="D3332" s="83"/>
      <c r="E3332" s="83"/>
      <c r="F3332" s="83"/>
      <c r="G3332" s="83"/>
      <c r="H3332" s="83"/>
      <c r="I3332" s="83"/>
    </row>
    <row r="3333" spans="1:9">
      <c r="A3333" s="83"/>
      <c r="B3333" s="83"/>
      <c r="C3333" s="83"/>
      <c r="D3333" s="83"/>
      <c r="E3333" s="83"/>
      <c r="F3333" s="83"/>
      <c r="G3333" s="83"/>
      <c r="H3333" s="83"/>
      <c r="I3333" s="83"/>
    </row>
    <row r="3334" spans="1:9">
      <c r="A3334" s="83"/>
      <c r="B3334" s="83"/>
      <c r="C3334" s="83"/>
      <c r="D3334" s="83"/>
      <c r="E3334" s="83"/>
      <c r="F3334" s="83"/>
      <c r="G3334" s="83"/>
      <c r="H3334" s="83"/>
      <c r="I3334" s="83"/>
    </row>
    <row r="3335" spans="1:9">
      <c r="A3335" s="83"/>
      <c r="B3335" s="83"/>
      <c r="C3335" s="83"/>
      <c r="D3335" s="83"/>
      <c r="E3335" s="83"/>
      <c r="F3335" s="83"/>
      <c r="G3335" s="83"/>
      <c r="H3335" s="83"/>
      <c r="I3335" s="83"/>
    </row>
    <row r="3336" spans="1:9">
      <c r="A3336" s="84"/>
      <c r="B3336" s="83"/>
      <c r="C3336" s="83"/>
      <c r="D3336" s="83"/>
      <c r="E3336" s="83"/>
      <c r="F3336" s="83"/>
      <c r="G3336" s="83"/>
      <c r="H3336" s="83"/>
      <c r="I3336" s="83"/>
    </row>
    <row r="3337" spans="1:9">
      <c r="A3337" s="83"/>
      <c r="B3337" s="83"/>
      <c r="C3337" s="83"/>
      <c r="D3337" s="83"/>
      <c r="E3337" s="83"/>
      <c r="F3337" s="83"/>
      <c r="G3337" s="83"/>
      <c r="H3337" s="83"/>
      <c r="I3337" s="83"/>
    </row>
    <row r="3338" spans="1:9">
      <c r="A3338" s="83"/>
      <c r="B3338" s="83"/>
      <c r="C3338" s="83"/>
      <c r="D3338" s="83"/>
      <c r="E3338" s="83"/>
      <c r="F3338" s="83"/>
      <c r="G3338" s="83"/>
      <c r="H3338" s="83"/>
      <c r="I3338" s="83"/>
    </row>
    <row r="3339" spans="1:9">
      <c r="A3339" s="83"/>
      <c r="B3339" s="83"/>
      <c r="C3339" s="83"/>
      <c r="D3339" s="83"/>
      <c r="E3339" s="83"/>
      <c r="F3339" s="83"/>
      <c r="G3339" s="83"/>
      <c r="H3339" s="83"/>
      <c r="I3339" s="83"/>
    </row>
    <row r="3340" spans="1:9">
      <c r="A3340" s="83"/>
      <c r="B3340" s="83"/>
      <c r="C3340" s="83"/>
      <c r="D3340" s="83"/>
      <c r="E3340" s="83"/>
      <c r="F3340" s="83"/>
      <c r="G3340" s="83"/>
      <c r="H3340" s="83"/>
      <c r="I3340" s="83"/>
    </row>
    <row r="3341" spans="1:9">
      <c r="A3341" s="83"/>
      <c r="B3341" s="83"/>
      <c r="C3341" s="83"/>
      <c r="D3341" s="83"/>
      <c r="E3341" s="83"/>
      <c r="F3341" s="83"/>
      <c r="G3341" s="83"/>
      <c r="H3341" s="83"/>
      <c r="I3341" s="83"/>
    </row>
    <row r="3342" spans="1:9">
      <c r="A3342" s="83"/>
      <c r="B3342" s="83"/>
      <c r="C3342" s="83"/>
      <c r="D3342" s="83"/>
      <c r="E3342" s="83"/>
      <c r="F3342" s="83"/>
      <c r="G3342" s="83"/>
      <c r="H3342" s="83"/>
      <c r="I3342" s="83"/>
    </row>
    <row r="3343" spans="1:9">
      <c r="A3343" s="83"/>
      <c r="B3343" s="83"/>
      <c r="C3343" s="83"/>
      <c r="D3343" s="83"/>
      <c r="E3343" s="83"/>
      <c r="F3343" s="83"/>
      <c r="G3343" s="83"/>
      <c r="H3343" s="83"/>
      <c r="I3343" s="83"/>
    </row>
    <row r="3344" spans="1:9">
      <c r="A3344" s="83"/>
      <c r="B3344" s="83"/>
      <c r="C3344" s="83"/>
      <c r="D3344" s="83"/>
      <c r="E3344" s="83"/>
      <c r="F3344" s="83"/>
      <c r="G3344" s="83"/>
      <c r="H3344" s="83"/>
      <c r="I3344" s="83"/>
    </row>
    <row r="3345" spans="1:11">
      <c r="A3345" s="83"/>
      <c r="B3345" s="83"/>
      <c r="C3345" s="83"/>
      <c r="D3345" s="83"/>
      <c r="E3345" s="83"/>
      <c r="F3345" s="83"/>
      <c r="G3345" s="83"/>
      <c r="H3345" s="83"/>
      <c r="I3345" s="83"/>
    </row>
    <row r="3346" spans="1:11">
      <c r="A3346" s="83"/>
      <c r="B3346" s="83"/>
      <c r="C3346" s="83"/>
      <c r="D3346" s="83"/>
      <c r="E3346" s="83"/>
      <c r="F3346" s="83"/>
      <c r="G3346" s="83"/>
      <c r="H3346" s="83"/>
      <c r="I3346" s="83"/>
    </row>
    <row r="3347" spans="1:11">
      <c r="A3347" s="83"/>
      <c r="B3347" s="83"/>
      <c r="C3347" s="83"/>
      <c r="D3347" s="83"/>
      <c r="E3347" s="83"/>
      <c r="F3347" s="83"/>
      <c r="G3347" s="83"/>
      <c r="H3347" s="83"/>
      <c r="I3347" s="83"/>
    </row>
    <row r="3348" spans="1:11">
      <c r="A3348" s="83"/>
      <c r="B3348" s="83"/>
      <c r="C3348" s="83"/>
      <c r="D3348" s="83"/>
      <c r="E3348" s="83"/>
      <c r="F3348" s="83"/>
      <c r="G3348" s="83"/>
      <c r="H3348" s="83"/>
      <c r="I3348" s="83"/>
    </row>
    <row r="3349" spans="1:11">
      <c r="A3349" s="83"/>
      <c r="B3349" s="83"/>
      <c r="C3349" s="83"/>
      <c r="D3349" s="83"/>
      <c r="E3349" s="83"/>
      <c r="F3349" s="83"/>
      <c r="G3349" s="83"/>
      <c r="H3349" s="83"/>
      <c r="I3349" s="83"/>
    </row>
    <row r="3350" spans="1:11">
      <c r="A3350" s="83"/>
      <c r="B3350" s="83"/>
      <c r="C3350" s="83"/>
      <c r="D3350" s="83"/>
      <c r="E3350" s="83"/>
      <c r="F3350" s="83"/>
      <c r="G3350" s="83"/>
      <c r="H3350" s="83"/>
      <c r="I3350" s="83"/>
    </row>
    <row r="3351" spans="1:11">
      <c r="A3351" s="83"/>
      <c r="B3351" s="83"/>
      <c r="C3351" s="83"/>
      <c r="D3351" s="83"/>
      <c r="E3351" s="83"/>
      <c r="F3351" s="83"/>
      <c r="G3351" s="83"/>
      <c r="H3351" s="83"/>
      <c r="I3351" s="83"/>
    </row>
    <row r="3352" spans="1:11">
      <c r="A3352" s="83"/>
      <c r="B3352" s="83"/>
      <c r="C3352" s="83"/>
      <c r="D3352" s="83"/>
      <c r="E3352" s="83"/>
      <c r="F3352" s="83"/>
      <c r="G3352" s="83"/>
      <c r="H3352" s="83"/>
      <c r="I3352" s="83"/>
    </row>
    <row r="3354" spans="1:11">
      <c r="B3354" s="83"/>
      <c r="C3354" s="83"/>
      <c r="D3354" s="83"/>
      <c r="E3354" s="83"/>
      <c r="F3354" s="83"/>
      <c r="G3354" s="83"/>
      <c r="H3354" s="83"/>
      <c r="I3354" s="83"/>
      <c r="J3354" s="83"/>
      <c r="K3354" s="83"/>
    </row>
    <row r="3355" spans="1:11">
      <c r="A3355" s="83"/>
      <c r="B3355" s="83"/>
      <c r="C3355" s="83"/>
      <c r="D3355" s="83"/>
      <c r="E3355" s="83"/>
      <c r="F3355" s="83"/>
      <c r="G3355" s="83"/>
      <c r="H3355" s="83"/>
      <c r="I3355" s="84"/>
      <c r="J3355" s="83"/>
      <c r="K3355" s="83"/>
    </row>
    <row r="3356" spans="1:11">
      <c r="A3356" s="83"/>
      <c r="B3356" s="83"/>
      <c r="C3356" s="83"/>
      <c r="D3356" s="83"/>
      <c r="E3356" s="83"/>
      <c r="F3356" s="83"/>
      <c r="G3356" s="83"/>
      <c r="H3356" s="83"/>
      <c r="I3356" s="83"/>
      <c r="J3356" s="83"/>
      <c r="K3356" s="83"/>
    </row>
    <row r="3357" spans="1:11">
      <c r="A3357" s="83"/>
      <c r="B3357" s="83"/>
      <c r="C3357" s="83"/>
      <c r="D3357" s="83"/>
      <c r="E3357" s="83"/>
      <c r="F3357" s="83"/>
      <c r="G3357" s="83"/>
      <c r="H3357" s="83"/>
      <c r="I3357" s="83"/>
      <c r="J3357" s="83"/>
      <c r="K3357" s="83"/>
    </row>
    <row r="3358" spans="1:11">
      <c r="A3358" s="83"/>
      <c r="B3358" s="83"/>
      <c r="C3358" s="83"/>
      <c r="D3358" s="83"/>
      <c r="E3358" s="83"/>
      <c r="F3358" s="83"/>
      <c r="G3358" s="83"/>
      <c r="H3358" s="83"/>
      <c r="I3358" s="83"/>
      <c r="J3358" s="83"/>
      <c r="K3358" s="83"/>
    </row>
    <row r="3359" spans="1:11">
      <c r="A3359" s="83"/>
      <c r="B3359" s="83"/>
      <c r="C3359" s="83"/>
      <c r="D3359" s="83"/>
      <c r="E3359" s="83"/>
      <c r="F3359" s="83"/>
      <c r="G3359" s="83"/>
      <c r="H3359" s="83"/>
      <c r="I3359" s="83"/>
      <c r="J3359" s="83"/>
      <c r="K3359" s="83"/>
    </row>
    <row r="3360" spans="1:11">
      <c r="A3360" s="83"/>
      <c r="B3360" s="83"/>
      <c r="C3360" s="83"/>
      <c r="D3360" s="83"/>
      <c r="E3360" s="83"/>
      <c r="F3360" s="83"/>
      <c r="G3360" s="83"/>
      <c r="H3360" s="83"/>
      <c r="I3360" s="83"/>
      <c r="J3360" s="83"/>
      <c r="K3360" s="83"/>
    </row>
    <row r="3361" spans="1:11">
      <c r="A3361" s="83"/>
      <c r="B3361" s="83"/>
      <c r="C3361" s="83"/>
      <c r="D3361" s="83"/>
      <c r="E3361" s="83"/>
      <c r="F3361" s="83"/>
      <c r="G3361" s="83"/>
      <c r="H3361" s="83"/>
      <c r="I3361" s="83"/>
      <c r="J3361" s="83"/>
      <c r="K3361" s="83"/>
    </row>
    <row r="3362" spans="1:11">
      <c r="A3362" s="83"/>
      <c r="B3362" s="83"/>
      <c r="C3362" s="83"/>
      <c r="D3362" s="83"/>
      <c r="E3362" s="83"/>
      <c r="F3362" s="83"/>
      <c r="G3362" s="83"/>
      <c r="H3362" s="83"/>
      <c r="I3362" s="83"/>
      <c r="J3362" s="83"/>
      <c r="K3362" s="83"/>
    </row>
    <row r="3363" spans="1:11">
      <c r="A3363" s="83"/>
      <c r="B3363" s="83"/>
      <c r="C3363" s="83"/>
      <c r="D3363" s="83"/>
      <c r="E3363" s="83"/>
      <c r="F3363" s="83"/>
      <c r="G3363" s="83"/>
      <c r="H3363" s="83"/>
      <c r="I3363" s="83"/>
      <c r="J3363" s="83"/>
      <c r="K3363" s="83"/>
    </row>
    <row r="3364" spans="1:11">
      <c r="A3364" s="83"/>
      <c r="B3364" s="83"/>
      <c r="C3364" s="83"/>
      <c r="D3364" s="83"/>
      <c r="E3364" s="83"/>
      <c r="F3364" s="83"/>
      <c r="G3364" s="83"/>
      <c r="H3364" s="83"/>
      <c r="I3364" s="83"/>
      <c r="J3364" s="83"/>
      <c r="K3364" s="83"/>
    </row>
    <row r="3365" spans="1:11">
      <c r="A3365" s="83"/>
      <c r="B3365" s="83"/>
      <c r="C3365" s="83"/>
      <c r="D3365" s="83"/>
      <c r="E3365" s="83"/>
      <c r="F3365" s="83"/>
      <c r="G3365" s="83"/>
      <c r="H3365" s="83"/>
      <c r="I3365" s="83"/>
      <c r="J3365" s="83"/>
      <c r="K3365" s="83"/>
    </row>
    <row r="3366" spans="1:11">
      <c r="A3366" s="83"/>
      <c r="B3366" s="83"/>
      <c r="C3366" s="83"/>
      <c r="D3366" s="83"/>
      <c r="E3366" s="83"/>
      <c r="F3366" s="83"/>
      <c r="G3366" s="83"/>
      <c r="H3366" s="83"/>
      <c r="I3366" s="83"/>
      <c r="J3366" s="83"/>
      <c r="K3366" s="83"/>
    </row>
    <row r="3367" spans="1:11">
      <c r="A3367" s="83"/>
      <c r="B3367" s="83"/>
      <c r="C3367" s="83"/>
      <c r="D3367" s="83"/>
      <c r="E3367" s="83"/>
      <c r="F3367" s="83"/>
      <c r="G3367" s="83"/>
      <c r="H3367" s="83"/>
      <c r="I3367" s="83"/>
      <c r="J3367" s="83"/>
      <c r="K3367" s="83"/>
    </row>
    <row r="3368" spans="1:11">
      <c r="A3368" s="83"/>
      <c r="B3368" s="83"/>
      <c r="C3368" s="83"/>
      <c r="D3368" s="83"/>
      <c r="E3368" s="83"/>
      <c r="F3368" s="83"/>
      <c r="G3368" s="83"/>
      <c r="H3368" s="83"/>
      <c r="I3368" s="83"/>
      <c r="J3368" s="83"/>
      <c r="K3368" s="83"/>
    </row>
    <row r="3369" spans="1:11">
      <c r="A3369" s="83"/>
      <c r="B3369" s="83"/>
      <c r="C3369" s="83"/>
      <c r="D3369" s="83"/>
      <c r="E3369" s="83"/>
      <c r="F3369" s="83"/>
      <c r="G3369" s="83"/>
      <c r="H3369" s="83"/>
      <c r="I3369" s="83"/>
      <c r="J3369" s="83"/>
      <c r="K3369" s="83"/>
    </row>
    <row r="3370" spans="1:11">
      <c r="A3370" s="83"/>
      <c r="B3370" s="83"/>
      <c r="C3370" s="83"/>
      <c r="D3370" s="83"/>
      <c r="E3370" s="83"/>
      <c r="F3370" s="83"/>
      <c r="G3370" s="83"/>
      <c r="H3370" s="83"/>
      <c r="I3370" s="83"/>
      <c r="J3370" s="83"/>
      <c r="K3370" s="83"/>
    </row>
    <row r="3371" spans="1:11">
      <c r="A3371" s="83"/>
      <c r="B3371" s="83"/>
      <c r="C3371" s="83"/>
      <c r="D3371" s="83"/>
      <c r="E3371" s="83"/>
      <c r="F3371" s="83"/>
      <c r="G3371" s="83"/>
      <c r="H3371" s="83"/>
      <c r="I3371" s="83"/>
      <c r="J3371" s="83"/>
      <c r="K3371" s="83"/>
    </row>
    <row r="3372" spans="1:11">
      <c r="A3372" s="83"/>
      <c r="B3372" s="83"/>
      <c r="C3372" s="83"/>
      <c r="D3372" s="83"/>
      <c r="E3372" s="83"/>
      <c r="F3372" s="83"/>
      <c r="G3372" s="83"/>
      <c r="H3372" s="83"/>
      <c r="I3372" s="83"/>
      <c r="J3372" s="83"/>
      <c r="K3372" s="83"/>
    </row>
    <row r="3373" spans="1:11">
      <c r="A3373" s="83"/>
      <c r="B3373" s="83"/>
      <c r="C3373" s="83"/>
      <c r="D3373" s="83"/>
      <c r="E3373" s="83"/>
      <c r="F3373" s="83"/>
      <c r="G3373" s="83"/>
      <c r="H3373" s="83"/>
      <c r="I3373" s="83"/>
      <c r="J3373" s="83"/>
      <c r="K3373" s="83"/>
    </row>
    <row r="3374" spans="1:11">
      <c r="A3374" s="83"/>
      <c r="B3374" s="83"/>
      <c r="C3374" s="83"/>
      <c r="D3374" s="83"/>
      <c r="E3374" s="83"/>
      <c r="F3374" s="83"/>
      <c r="G3374" s="83"/>
      <c r="H3374" s="83"/>
      <c r="I3374" s="83"/>
      <c r="J3374" s="83"/>
      <c r="K3374" s="83"/>
    </row>
    <row r="3375" spans="1:11">
      <c r="A3375" s="83"/>
      <c r="B3375" s="83"/>
      <c r="C3375" s="83"/>
      <c r="D3375" s="83"/>
      <c r="E3375" s="83"/>
      <c r="F3375" s="83"/>
      <c r="G3375" s="83"/>
      <c r="H3375" s="83"/>
      <c r="I3375" s="83"/>
      <c r="J3375" s="83"/>
      <c r="K3375" s="83"/>
    </row>
    <row r="3376" spans="1:11">
      <c r="A3376" s="83"/>
      <c r="B3376" s="83"/>
      <c r="C3376" s="83"/>
      <c r="D3376" s="83"/>
      <c r="E3376" s="83"/>
      <c r="F3376" s="83"/>
      <c r="G3376" s="83"/>
      <c r="H3376" s="83"/>
      <c r="I3376" s="83"/>
      <c r="J3376" s="83"/>
      <c r="K3376" s="83"/>
    </row>
    <row r="3377" spans="1:11">
      <c r="A3377" s="83"/>
      <c r="B3377" s="83"/>
      <c r="C3377" s="83"/>
      <c r="D3377" s="83"/>
      <c r="E3377" s="83"/>
      <c r="F3377" s="83"/>
      <c r="G3377" s="83"/>
      <c r="H3377" s="83"/>
      <c r="I3377" s="83"/>
      <c r="J3377" s="83"/>
      <c r="K3377" s="83"/>
    </row>
    <row r="3378" spans="1:11">
      <c r="A3378" s="83"/>
      <c r="B3378" s="83"/>
      <c r="C3378" s="83"/>
      <c r="D3378" s="83"/>
      <c r="E3378" s="83"/>
      <c r="F3378" s="83"/>
      <c r="G3378" s="83"/>
      <c r="H3378" s="83"/>
      <c r="I3378" s="83"/>
      <c r="J3378" s="83"/>
      <c r="K3378" s="83"/>
    </row>
    <row r="3379" spans="1:11">
      <c r="A3379" s="83"/>
      <c r="B3379" s="83"/>
      <c r="C3379" s="83"/>
      <c r="D3379" s="83"/>
      <c r="E3379" s="83"/>
      <c r="F3379" s="83"/>
      <c r="G3379" s="83"/>
      <c r="H3379" s="83"/>
      <c r="I3379" s="83"/>
      <c r="J3379" s="83"/>
      <c r="K3379" s="83"/>
    </row>
    <row r="3380" spans="1:11">
      <c r="A3380" s="83"/>
      <c r="B3380" s="83"/>
      <c r="C3380" s="83"/>
      <c r="D3380" s="83"/>
      <c r="E3380" s="83"/>
      <c r="F3380" s="83"/>
      <c r="G3380" s="83"/>
      <c r="H3380" s="83"/>
      <c r="I3380" s="83"/>
      <c r="J3380" s="83"/>
      <c r="K3380" s="83"/>
    </row>
    <row r="3381" spans="1:11">
      <c r="A3381" s="83"/>
      <c r="B3381" s="83"/>
      <c r="C3381" s="83"/>
      <c r="D3381" s="83"/>
      <c r="E3381" s="83"/>
      <c r="F3381" s="83"/>
      <c r="G3381" s="83"/>
      <c r="H3381" s="83"/>
      <c r="I3381" s="83"/>
      <c r="J3381" s="83"/>
      <c r="K3381" s="83"/>
    </row>
    <row r="3382" spans="1:11">
      <c r="A3382" s="83"/>
      <c r="B3382" s="83"/>
      <c r="C3382" s="83"/>
      <c r="D3382" s="83"/>
      <c r="E3382" s="83"/>
      <c r="F3382" s="83"/>
      <c r="G3382" s="83"/>
      <c r="H3382" s="83"/>
      <c r="I3382" s="83"/>
      <c r="J3382" s="83"/>
      <c r="K3382" s="83"/>
    </row>
    <row r="3383" spans="1:11">
      <c r="A3383" s="83"/>
      <c r="B3383" s="83"/>
      <c r="C3383" s="83"/>
      <c r="D3383" s="83"/>
      <c r="E3383" s="83"/>
      <c r="F3383" s="83"/>
      <c r="G3383" s="83"/>
      <c r="H3383" s="83"/>
      <c r="I3383" s="84"/>
      <c r="J3383" s="83"/>
      <c r="K3383" s="83"/>
    </row>
    <row r="3384" spans="1:11">
      <c r="A3384" s="83"/>
      <c r="B3384" s="83"/>
      <c r="C3384" s="83"/>
      <c r="D3384" s="83"/>
      <c r="E3384" s="83"/>
      <c r="F3384" s="83"/>
      <c r="G3384" s="83"/>
      <c r="H3384" s="83"/>
      <c r="I3384" s="83"/>
      <c r="J3384" s="83"/>
      <c r="K3384" s="83"/>
    </row>
    <row r="3385" spans="1:11">
      <c r="A3385" s="83"/>
      <c r="B3385" s="83"/>
      <c r="C3385" s="83"/>
      <c r="D3385" s="83"/>
      <c r="E3385" s="83"/>
      <c r="F3385" s="83"/>
      <c r="G3385" s="83"/>
      <c r="H3385" s="83"/>
      <c r="I3385" s="83"/>
      <c r="J3385" s="83"/>
      <c r="K3385" s="83"/>
    </row>
    <row r="3386" spans="1:11">
      <c r="A3386" s="83"/>
      <c r="B3386" s="83"/>
      <c r="C3386" s="83"/>
      <c r="D3386" s="83"/>
      <c r="E3386" s="83"/>
      <c r="F3386" s="83"/>
      <c r="G3386" s="83"/>
      <c r="H3386" s="83"/>
      <c r="I3386" s="83"/>
      <c r="J3386" s="83"/>
      <c r="K3386" s="83"/>
    </row>
    <row r="3387" spans="1:11">
      <c r="A3387" s="83"/>
      <c r="B3387" s="83"/>
      <c r="C3387" s="83"/>
      <c r="D3387" s="83"/>
      <c r="E3387" s="83"/>
      <c r="F3387" s="83"/>
      <c r="G3387" s="83"/>
      <c r="H3387" s="83"/>
      <c r="I3387" s="83"/>
      <c r="J3387" s="83"/>
      <c r="K3387" s="83"/>
    </row>
    <row r="3388" spans="1:11">
      <c r="A3388" s="83"/>
      <c r="B3388" s="83"/>
      <c r="C3388" s="83"/>
      <c r="D3388" s="83"/>
      <c r="E3388" s="83"/>
      <c r="F3388" s="83"/>
      <c r="G3388" s="83"/>
      <c r="H3388" s="83"/>
      <c r="I3388" s="83"/>
      <c r="J3388" s="83"/>
      <c r="K3388" s="83"/>
    </row>
    <row r="3389" spans="1:11">
      <c r="A3389" s="83"/>
      <c r="B3389" s="83"/>
      <c r="C3389" s="83"/>
      <c r="D3389" s="83"/>
      <c r="E3389" s="83"/>
      <c r="F3389" s="83"/>
      <c r="G3389" s="83"/>
      <c r="H3389" s="83"/>
      <c r="I3389" s="83"/>
      <c r="J3389" s="83"/>
      <c r="K3389" s="83"/>
    </row>
    <row r="3390" spans="1:11">
      <c r="A3390" s="83"/>
      <c r="B3390" s="83"/>
      <c r="C3390" s="83"/>
      <c r="D3390" s="83"/>
      <c r="E3390" s="83"/>
      <c r="F3390" s="83"/>
      <c r="G3390" s="83"/>
      <c r="H3390" s="83"/>
      <c r="I3390" s="83"/>
      <c r="J3390" s="83"/>
      <c r="K3390" s="83"/>
    </row>
    <row r="3391" spans="1:11">
      <c r="A3391" s="83"/>
      <c r="B3391" s="83"/>
      <c r="C3391" s="83"/>
      <c r="D3391" s="83"/>
      <c r="E3391" s="83"/>
      <c r="F3391" s="83"/>
      <c r="G3391" s="83"/>
      <c r="H3391" s="83"/>
      <c r="I3391" s="83"/>
      <c r="J3391" s="83"/>
      <c r="K3391" s="83"/>
    </row>
    <row r="3392" spans="1:11">
      <c r="A3392" s="83"/>
      <c r="B3392" s="83"/>
      <c r="C3392" s="83"/>
      <c r="D3392" s="83"/>
      <c r="E3392" s="83"/>
      <c r="F3392" s="83"/>
      <c r="G3392" s="83"/>
      <c r="H3392" s="83"/>
      <c r="I3392" s="83"/>
      <c r="J3392" s="83"/>
      <c r="K3392" s="83"/>
    </row>
    <row r="3393" spans="1:11">
      <c r="A3393" s="83"/>
      <c r="B3393" s="83"/>
      <c r="C3393" s="83"/>
      <c r="D3393" s="83"/>
      <c r="E3393" s="83"/>
      <c r="F3393" s="83"/>
      <c r="G3393" s="83"/>
      <c r="H3393" s="83"/>
      <c r="I3393" s="83"/>
      <c r="J3393" s="83"/>
      <c r="K3393" s="83"/>
    </row>
    <row r="3394" spans="1:11">
      <c r="A3394" s="83"/>
      <c r="B3394" s="83"/>
      <c r="C3394" s="83"/>
      <c r="D3394" s="83"/>
      <c r="E3394" s="83"/>
      <c r="F3394" s="83"/>
      <c r="G3394" s="83"/>
      <c r="H3394" s="83"/>
      <c r="I3394" s="83"/>
      <c r="J3394" s="83"/>
      <c r="K3394" s="83"/>
    </row>
    <row r="3395" spans="1:11">
      <c r="A3395" s="83"/>
      <c r="B3395" s="83"/>
      <c r="C3395" s="83"/>
      <c r="D3395" s="83"/>
      <c r="E3395" s="83"/>
      <c r="F3395" s="83"/>
      <c r="G3395" s="83"/>
      <c r="H3395" s="83"/>
      <c r="I3395" s="83"/>
      <c r="J3395" s="83"/>
      <c r="K3395" s="83"/>
    </row>
    <row r="3396" spans="1:11">
      <c r="A3396" s="83"/>
      <c r="B3396" s="83"/>
      <c r="C3396" s="83"/>
      <c r="D3396" s="83"/>
      <c r="E3396" s="83"/>
      <c r="F3396" s="83"/>
      <c r="G3396" s="83"/>
      <c r="H3396" s="83"/>
      <c r="I3396" s="83"/>
      <c r="J3396" s="83"/>
      <c r="K3396" s="83"/>
    </row>
    <row r="3397" spans="1:11">
      <c r="A3397" s="83"/>
      <c r="B3397" s="83"/>
      <c r="C3397" s="83"/>
      <c r="D3397" s="83"/>
      <c r="E3397" s="83"/>
      <c r="F3397" s="83"/>
      <c r="G3397" s="83"/>
      <c r="H3397" s="83"/>
      <c r="I3397" s="83"/>
      <c r="J3397" s="83"/>
      <c r="K3397" s="83"/>
    </row>
    <row r="3398" spans="1:11">
      <c r="A3398" s="83"/>
      <c r="B3398" s="83"/>
      <c r="C3398" s="83"/>
      <c r="D3398" s="83"/>
      <c r="E3398" s="83"/>
      <c r="F3398" s="83"/>
      <c r="G3398" s="83"/>
      <c r="H3398" s="83"/>
      <c r="I3398" s="83"/>
      <c r="J3398" s="83"/>
      <c r="K3398" s="83"/>
    </row>
    <row r="3399" spans="1:11">
      <c r="A3399" s="83"/>
      <c r="B3399" s="83"/>
      <c r="C3399" s="83"/>
      <c r="D3399" s="83"/>
      <c r="E3399" s="83"/>
      <c r="F3399" s="83"/>
      <c r="G3399" s="83"/>
      <c r="H3399" s="83"/>
      <c r="I3399" s="83"/>
      <c r="J3399" s="83"/>
      <c r="K3399" s="83"/>
    </row>
    <row r="3400" spans="1:11">
      <c r="A3400" s="83"/>
      <c r="B3400" s="83"/>
      <c r="C3400" s="83"/>
      <c r="D3400" s="83"/>
      <c r="E3400" s="83"/>
      <c r="F3400" s="83"/>
      <c r="G3400" s="83"/>
      <c r="H3400" s="83"/>
      <c r="I3400" s="83"/>
      <c r="J3400" s="83"/>
      <c r="K3400" s="83"/>
    </row>
    <row r="3401" spans="1:11">
      <c r="A3401" s="83"/>
      <c r="B3401" s="83"/>
      <c r="C3401" s="83"/>
      <c r="D3401" s="83"/>
      <c r="E3401" s="83"/>
      <c r="F3401" s="83"/>
      <c r="G3401" s="83"/>
      <c r="H3401" s="83"/>
      <c r="I3401" s="83"/>
      <c r="J3401" s="83"/>
      <c r="K3401" s="83"/>
    </row>
    <row r="3402" spans="1:11">
      <c r="A3402" s="83"/>
      <c r="B3402" s="83"/>
      <c r="C3402" s="83"/>
      <c r="D3402" s="83"/>
      <c r="E3402" s="83"/>
      <c r="F3402" s="83"/>
      <c r="G3402" s="83"/>
      <c r="H3402" s="83"/>
      <c r="I3402" s="83"/>
      <c r="J3402" s="83"/>
      <c r="K3402" s="83"/>
    </row>
    <row r="3403" spans="1:11">
      <c r="A3403" s="83"/>
      <c r="B3403" s="83"/>
      <c r="C3403" s="83"/>
      <c r="D3403" s="83"/>
      <c r="E3403" s="83"/>
      <c r="F3403" s="83"/>
      <c r="G3403" s="83"/>
      <c r="H3403" s="83"/>
      <c r="I3403" s="83"/>
      <c r="J3403" s="83"/>
      <c r="K3403" s="83"/>
    </row>
    <row r="3404" spans="1:11">
      <c r="A3404" s="83"/>
      <c r="B3404" s="83"/>
      <c r="C3404" s="83"/>
      <c r="D3404" s="83"/>
      <c r="E3404" s="83"/>
      <c r="F3404" s="83"/>
      <c r="G3404" s="83"/>
      <c r="H3404" s="83"/>
      <c r="I3404" s="83"/>
      <c r="J3404" s="83"/>
      <c r="K3404" s="83"/>
    </row>
    <row r="3405" spans="1:11">
      <c r="A3405" s="83"/>
      <c r="B3405" s="83"/>
      <c r="C3405" s="83"/>
      <c r="D3405" s="83"/>
      <c r="E3405" s="83"/>
      <c r="F3405" s="83"/>
      <c r="G3405" s="83"/>
      <c r="H3405" s="83"/>
      <c r="I3405" s="83"/>
      <c r="J3405" s="83"/>
      <c r="K3405" s="83"/>
    </row>
    <row r="3406" spans="1:11">
      <c r="A3406" s="83"/>
      <c r="B3406" s="83"/>
      <c r="C3406" s="83"/>
      <c r="D3406" s="83"/>
      <c r="E3406" s="83"/>
      <c r="F3406" s="83"/>
      <c r="G3406" s="83"/>
      <c r="H3406" s="83"/>
      <c r="I3406" s="83"/>
      <c r="J3406" s="83"/>
      <c r="K3406" s="83"/>
    </row>
    <row r="3407" spans="1:11">
      <c r="A3407" s="83"/>
      <c r="B3407" s="83"/>
      <c r="C3407" s="83"/>
      <c r="D3407" s="83"/>
      <c r="E3407" s="83"/>
      <c r="F3407" s="83"/>
      <c r="G3407" s="83"/>
      <c r="H3407" s="83"/>
      <c r="I3407" s="83"/>
      <c r="J3407" s="83"/>
      <c r="K3407" s="83"/>
    </row>
    <row r="3408" spans="1:11">
      <c r="A3408" s="83"/>
      <c r="B3408" s="83"/>
      <c r="C3408" s="83"/>
      <c r="D3408" s="83"/>
      <c r="E3408" s="83"/>
      <c r="F3408" s="83"/>
      <c r="G3408" s="83"/>
      <c r="H3408" s="83"/>
      <c r="I3408" s="83"/>
      <c r="J3408" s="83"/>
      <c r="K3408" s="83"/>
    </row>
    <row r="3409" spans="1:11">
      <c r="A3409" s="83"/>
      <c r="B3409" s="83"/>
      <c r="C3409" s="83"/>
      <c r="D3409" s="83"/>
      <c r="E3409" s="83"/>
      <c r="F3409" s="83"/>
      <c r="G3409" s="83"/>
      <c r="H3409" s="83"/>
      <c r="I3409" s="83"/>
      <c r="J3409" s="83"/>
      <c r="K3409" s="83"/>
    </row>
    <row r="3410" spans="1:11">
      <c r="A3410" s="83"/>
      <c r="B3410" s="83"/>
      <c r="C3410" s="83"/>
      <c r="D3410" s="83"/>
      <c r="E3410" s="83"/>
      <c r="F3410" s="83"/>
      <c r="G3410" s="83"/>
      <c r="H3410" s="83"/>
      <c r="I3410" s="83"/>
      <c r="J3410" s="83"/>
      <c r="K3410" s="83"/>
    </row>
    <row r="3411" spans="1:11">
      <c r="A3411" s="83"/>
      <c r="B3411" s="83"/>
      <c r="C3411" s="83"/>
      <c r="D3411" s="83"/>
      <c r="E3411" s="83"/>
      <c r="F3411" s="83"/>
      <c r="G3411" s="83"/>
      <c r="H3411" s="83"/>
      <c r="I3411" s="83"/>
      <c r="J3411" s="83"/>
      <c r="K3411" s="83"/>
    </row>
    <row r="3412" spans="1:11">
      <c r="A3412" s="83"/>
      <c r="B3412" s="83"/>
      <c r="C3412" s="83"/>
      <c r="D3412" s="83"/>
      <c r="E3412" s="83"/>
      <c r="F3412" s="83"/>
      <c r="G3412" s="83"/>
      <c r="H3412" s="83"/>
      <c r="I3412" s="83"/>
      <c r="J3412" s="83"/>
      <c r="K3412" s="83"/>
    </row>
    <row r="3413" spans="1:11">
      <c r="A3413" s="83"/>
      <c r="B3413" s="83"/>
      <c r="C3413" s="83"/>
      <c r="D3413" s="83"/>
      <c r="E3413" s="83"/>
      <c r="F3413" s="83"/>
      <c r="G3413" s="83"/>
      <c r="H3413" s="83"/>
      <c r="I3413" s="83"/>
      <c r="J3413" s="83"/>
      <c r="K3413" s="83"/>
    </row>
    <row r="3414" spans="1:11">
      <c r="A3414" s="83"/>
      <c r="B3414" s="83"/>
      <c r="C3414" s="83"/>
      <c r="D3414" s="83"/>
      <c r="E3414" s="83"/>
      <c r="F3414" s="83"/>
      <c r="G3414" s="83"/>
      <c r="H3414" s="83"/>
      <c r="I3414" s="83"/>
      <c r="J3414" s="83"/>
      <c r="K3414" s="83"/>
    </row>
    <row r="3415" spans="1:11">
      <c r="A3415" s="83"/>
      <c r="B3415" s="83"/>
      <c r="C3415" s="83"/>
      <c r="D3415" s="83"/>
      <c r="E3415" s="83"/>
      <c r="F3415" s="83"/>
      <c r="G3415" s="83"/>
      <c r="H3415" s="83"/>
      <c r="I3415" s="83"/>
      <c r="J3415" s="83"/>
      <c r="K3415" s="83"/>
    </row>
    <row r="3416" spans="1:11">
      <c r="A3416" s="83"/>
      <c r="B3416" s="83"/>
      <c r="C3416" s="83"/>
      <c r="D3416" s="83"/>
      <c r="E3416" s="83"/>
      <c r="F3416" s="83"/>
      <c r="G3416" s="83"/>
      <c r="H3416" s="83"/>
      <c r="I3416" s="83"/>
      <c r="J3416" s="83"/>
      <c r="K3416" s="83"/>
    </row>
    <row r="3417" spans="1:11">
      <c r="A3417" s="83"/>
      <c r="B3417" s="83"/>
      <c r="C3417" s="83"/>
      <c r="D3417" s="83"/>
      <c r="E3417" s="83"/>
      <c r="F3417" s="83"/>
      <c r="G3417" s="83"/>
      <c r="H3417" s="83"/>
      <c r="I3417" s="83"/>
      <c r="J3417" s="83"/>
      <c r="K3417" s="83"/>
    </row>
    <row r="3418" spans="1:11">
      <c r="A3418" s="83"/>
      <c r="B3418" s="83"/>
      <c r="C3418" s="83"/>
      <c r="D3418" s="83"/>
      <c r="E3418" s="83"/>
      <c r="F3418" s="83"/>
      <c r="G3418" s="83"/>
      <c r="H3418" s="83"/>
      <c r="I3418" s="83"/>
      <c r="J3418" s="83"/>
      <c r="K3418" s="83"/>
    </row>
    <row r="3419" spans="1:11">
      <c r="A3419" s="83"/>
      <c r="B3419" s="83"/>
      <c r="C3419" s="83"/>
      <c r="D3419" s="83"/>
      <c r="E3419" s="83"/>
      <c r="F3419" s="83"/>
      <c r="G3419" s="83"/>
      <c r="H3419" s="83"/>
      <c r="I3419" s="83"/>
      <c r="J3419" s="83"/>
      <c r="K3419" s="83"/>
    </row>
    <row r="3420" spans="1:11">
      <c r="A3420" s="83"/>
      <c r="B3420" s="83"/>
      <c r="C3420" s="83"/>
      <c r="D3420" s="83"/>
      <c r="E3420" s="83"/>
      <c r="F3420" s="83"/>
      <c r="G3420" s="83"/>
      <c r="H3420" s="83"/>
      <c r="I3420" s="83"/>
      <c r="J3420" s="83"/>
      <c r="K3420" s="83"/>
    </row>
    <row r="3421" spans="1:11">
      <c r="A3421" s="83"/>
      <c r="B3421" s="83"/>
      <c r="C3421" s="83"/>
      <c r="D3421" s="83"/>
      <c r="E3421" s="83"/>
      <c r="F3421" s="83"/>
      <c r="G3421" s="83"/>
      <c r="H3421" s="83"/>
      <c r="I3421" s="83"/>
      <c r="J3421" s="83"/>
      <c r="K3421" s="83"/>
    </row>
    <row r="3422" spans="1:11">
      <c r="A3422" s="83"/>
      <c r="B3422" s="83"/>
      <c r="C3422" s="83"/>
      <c r="D3422" s="83"/>
      <c r="E3422" s="83"/>
      <c r="F3422" s="83"/>
      <c r="G3422" s="83"/>
      <c r="H3422" s="83"/>
      <c r="I3422" s="83"/>
      <c r="J3422" s="83"/>
      <c r="K3422" s="83"/>
    </row>
    <row r="3423" spans="1:11">
      <c r="A3423" s="83"/>
      <c r="B3423" s="83"/>
      <c r="C3423" s="83"/>
      <c r="D3423" s="83"/>
      <c r="E3423" s="83"/>
      <c r="F3423" s="83"/>
      <c r="G3423" s="83"/>
      <c r="H3423" s="83"/>
      <c r="I3423" s="83"/>
      <c r="J3423" s="83"/>
      <c r="K3423" s="83"/>
    </row>
    <row r="3424" spans="1:11">
      <c r="A3424" s="83"/>
      <c r="B3424" s="83"/>
      <c r="C3424" s="83"/>
      <c r="D3424" s="83"/>
      <c r="E3424" s="83"/>
      <c r="F3424" s="83"/>
      <c r="G3424" s="83"/>
      <c r="H3424" s="83"/>
      <c r="I3424" s="83"/>
      <c r="J3424" s="83"/>
      <c r="K3424" s="83"/>
    </row>
    <row r="3425" spans="1:11">
      <c r="A3425" s="83"/>
      <c r="B3425" s="83"/>
      <c r="C3425" s="83"/>
      <c r="D3425" s="83"/>
      <c r="E3425" s="83"/>
      <c r="F3425" s="83"/>
      <c r="G3425" s="83"/>
      <c r="H3425" s="83"/>
      <c r="I3425" s="83"/>
      <c r="J3425" s="83"/>
      <c r="K3425" s="83"/>
    </row>
    <row r="3426" spans="1:11">
      <c r="A3426" s="83"/>
      <c r="B3426" s="83"/>
      <c r="C3426" s="83"/>
      <c r="D3426" s="83"/>
      <c r="E3426" s="83"/>
      <c r="F3426" s="83"/>
      <c r="G3426" s="83"/>
      <c r="H3426" s="83"/>
      <c r="I3426" s="83"/>
      <c r="J3426" s="83"/>
      <c r="K3426" s="83"/>
    </row>
    <row r="3427" spans="1:11">
      <c r="A3427" s="83"/>
      <c r="B3427" s="83"/>
      <c r="C3427" s="83"/>
      <c r="D3427" s="83"/>
      <c r="E3427" s="83"/>
      <c r="F3427" s="83"/>
      <c r="G3427" s="83"/>
      <c r="H3427" s="83"/>
      <c r="I3427" s="83"/>
      <c r="J3427" s="83"/>
      <c r="K3427" s="83"/>
    </row>
    <row r="3428" spans="1:11">
      <c r="A3428" s="83"/>
      <c r="B3428" s="83"/>
      <c r="C3428" s="83"/>
      <c r="D3428" s="83"/>
      <c r="E3428" s="83"/>
      <c r="F3428" s="83"/>
      <c r="G3428" s="83"/>
      <c r="H3428" s="83"/>
      <c r="I3428" s="83"/>
      <c r="J3428" s="83"/>
      <c r="K3428" s="83"/>
    </row>
    <row r="3429" spans="1:11">
      <c r="A3429" s="83"/>
      <c r="B3429" s="83"/>
      <c r="C3429" s="83"/>
      <c r="D3429" s="83"/>
      <c r="E3429" s="83"/>
      <c r="F3429" s="83"/>
      <c r="G3429" s="83"/>
      <c r="H3429" s="83"/>
      <c r="I3429" s="83"/>
      <c r="J3429" s="83"/>
      <c r="K3429" s="83"/>
    </row>
    <row r="3430" spans="1:11">
      <c r="A3430" s="83"/>
      <c r="B3430" s="83"/>
      <c r="C3430" s="83"/>
      <c r="D3430" s="83"/>
      <c r="E3430" s="83"/>
      <c r="F3430" s="83"/>
      <c r="G3430" s="83"/>
      <c r="H3430" s="83"/>
      <c r="I3430" s="83"/>
      <c r="J3430" s="83"/>
      <c r="K3430" s="83"/>
    </row>
    <row r="3431" spans="1:11">
      <c r="A3431" s="83"/>
      <c r="B3431" s="83"/>
      <c r="C3431" s="83"/>
      <c r="D3431" s="83"/>
      <c r="E3431" s="83"/>
      <c r="F3431" s="83"/>
      <c r="G3431" s="83"/>
      <c r="H3431" s="83"/>
      <c r="I3431" s="83"/>
      <c r="J3431" s="83"/>
      <c r="K3431" s="83"/>
    </row>
    <row r="3432" spans="1:11">
      <c r="A3432" s="83"/>
      <c r="B3432" s="83"/>
      <c r="C3432" s="83"/>
      <c r="D3432" s="83"/>
      <c r="E3432" s="83"/>
      <c r="F3432" s="83"/>
      <c r="G3432" s="83"/>
      <c r="H3432" s="83"/>
      <c r="I3432" s="83"/>
      <c r="J3432" s="83"/>
      <c r="K3432" s="83"/>
    </row>
    <row r="3433" spans="1:11">
      <c r="A3433" s="83"/>
      <c r="B3433" s="83"/>
      <c r="C3433" s="83"/>
      <c r="D3433" s="83"/>
      <c r="E3433" s="83"/>
      <c r="F3433" s="83"/>
      <c r="G3433" s="83"/>
      <c r="H3433" s="83"/>
      <c r="I3433" s="83"/>
      <c r="J3433" s="83"/>
      <c r="K3433" s="83"/>
    </row>
    <row r="3434" spans="1:11">
      <c r="A3434" s="83"/>
      <c r="B3434" s="83"/>
      <c r="C3434" s="83"/>
      <c r="D3434" s="83"/>
      <c r="E3434" s="83"/>
      <c r="F3434" s="83"/>
      <c r="G3434" s="83"/>
      <c r="H3434" s="83"/>
      <c r="I3434" s="83"/>
      <c r="J3434" s="83"/>
      <c r="K3434" s="83"/>
    </row>
    <row r="3435" spans="1:11">
      <c r="A3435" s="83"/>
      <c r="B3435" s="83"/>
      <c r="C3435" s="83"/>
      <c r="D3435" s="83"/>
      <c r="E3435" s="83"/>
      <c r="F3435" s="83"/>
      <c r="G3435" s="83"/>
      <c r="H3435" s="83"/>
      <c r="I3435" s="83"/>
      <c r="J3435" s="83"/>
      <c r="K3435" s="83"/>
    </row>
    <row r="3436" spans="1:11">
      <c r="A3436" s="83"/>
      <c r="B3436" s="83"/>
      <c r="C3436" s="83"/>
      <c r="D3436" s="83"/>
      <c r="E3436" s="83"/>
      <c r="F3436" s="83"/>
      <c r="G3436" s="83"/>
      <c r="H3436" s="83"/>
      <c r="I3436" s="83"/>
      <c r="J3436" s="83"/>
      <c r="K3436" s="83"/>
    </row>
    <row r="3437" spans="1:11">
      <c r="A3437" s="83"/>
      <c r="B3437" s="83"/>
      <c r="C3437" s="83"/>
      <c r="D3437" s="83"/>
      <c r="E3437" s="83"/>
      <c r="F3437" s="83"/>
      <c r="G3437" s="83"/>
      <c r="H3437" s="83"/>
      <c r="I3437" s="83"/>
      <c r="J3437" s="83"/>
      <c r="K3437" s="83"/>
    </row>
    <row r="3438" spans="1:11">
      <c r="A3438" s="83"/>
      <c r="B3438" s="83"/>
      <c r="C3438" s="83"/>
      <c r="D3438" s="83"/>
      <c r="E3438" s="83"/>
      <c r="F3438" s="83"/>
      <c r="G3438" s="83"/>
      <c r="H3438" s="83"/>
      <c r="I3438" s="83"/>
      <c r="J3438" s="83"/>
      <c r="K3438" s="83"/>
    </row>
    <row r="3439" spans="1:11">
      <c r="A3439" s="83"/>
      <c r="B3439" s="83"/>
      <c r="C3439" s="83"/>
      <c r="D3439" s="83"/>
      <c r="E3439" s="83"/>
      <c r="F3439" s="83"/>
      <c r="G3439" s="83"/>
      <c r="H3439" s="83"/>
      <c r="I3439" s="83"/>
      <c r="J3439" s="83"/>
      <c r="K3439" s="83"/>
    </row>
    <row r="3440" spans="1:11">
      <c r="A3440" s="83"/>
      <c r="B3440" s="83"/>
      <c r="C3440" s="83"/>
      <c r="D3440" s="83"/>
      <c r="E3440" s="83"/>
      <c r="F3440" s="83"/>
      <c r="G3440" s="83"/>
      <c r="H3440" s="83"/>
      <c r="I3440" s="83"/>
      <c r="J3440" s="83"/>
      <c r="K3440" s="83"/>
    </row>
    <row r="3441" spans="1:11">
      <c r="A3441" s="83"/>
      <c r="B3441" s="83"/>
      <c r="C3441" s="83"/>
      <c r="D3441" s="83"/>
      <c r="E3441" s="83"/>
      <c r="F3441" s="83"/>
      <c r="G3441" s="83"/>
      <c r="H3441" s="83"/>
      <c r="I3441" s="83"/>
      <c r="J3441" s="83"/>
      <c r="K3441" s="83"/>
    </row>
    <row r="3442" spans="1:11">
      <c r="A3442" s="83"/>
      <c r="B3442" s="83"/>
      <c r="C3442" s="83"/>
      <c r="D3442" s="83"/>
      <c r="E3442" s="83"/>
      <c r="F3442" s="83"/>
      <c r="G3442" s="83"/>
      <c r="H3442" s="83"/>
      <c r="I3442" s="83"/>
      <c r="J3442" s="83"/>
      <c r="K3442" s="83"/>
    </row>
    <row r="3443" spans="1:11">
      <c r="A3443" s="83"/>
      <c r="B3443" s="83"/>
      <c r="C3443" s="83"/>
      <c r="D3443" s="83"/>
      <c r="E3443" s="83"/>
      <c r="F3443" s="83"/>
      <c r="G3443" s="83"/>
      <c r="H3443" s="83"/>
      <c r="I3443" s="83"/>
      <c r="J3443" s="83"/>
      <c r="K3443" s="83"/>
    </row>
    <row r="3444" spans="1:11">
      <c r="A3444" s="83"/>
      <c r="B3444" s="83"/>
      <c r="C3444" s="83"/>
      <c r="D3444" s="83"/>
      <c r="E3444" s="83"/>
      <c r="F3444" s="83"/>
      <c r="G3444" s="83"/>
      <c r="H3444" s="83"/>
      <c r="I3444" s="84"/>
      <c r="J3444" s="83"/>
      <c r="K3444" s="83"/>
    </row>
    <row r="3445" spans="1:11">
      <c r="A3445" s="83"/>
      <c r="B3445" s="83"/>
      <c r="C3445" s="83"/>
      <c r="D3445" s="83"/>
      <c r="E3445" s="83"/>
      <c r="F3445" s="83"/>
      <c r="G3445" s="83"/>
      <c r="H3445" s="83"/>
      <c r="I3445" s="84"/>
      <c r="J3445" s="83"/>
      <c r="K3445" s="83"/>
    </row>
    <row r="3446" spans="1:11">
      <c r="A3446" s="83"/>
      <c r="B3446" s="83"/>
      <c r="C3446" s="83"/>
      <c r="D3446" s="83"/>
      <c r="E3446" s="83"/>
      <c r="F3446" s="83"/>
      <c r="G3446" s="83"/>
      <c r="H3446" s="83"/>
      <c r="I3446" s="83"/>
      <c r="J3446" s="83"/>
      <c r="K3446" s="83"/>
    </row>
    <row r="3447" spans="1:11">
      <c r="A3447" s="83"/>
      <c r="B3447" s="83"/>
      <c r="C3447" s="83"/>
      <c r="D3447" s="83"/>
      <c r="E3447" s="83"/>
      <c r="F3447" s="83"/>
      <c r="G3447" s="83"/>
      <c r="H3447" s="83"/>
      <c r="I3447" s="83"/>
      <c r="J3447" s="83"/>
      <c r="K3447" s="83"/>
    </row>
    <row r="3448" spans="1:11">
      <c r="A3448" s="83"/>
      <c r="B3448" s="83"/>
      <c r="C3448" s="83"/>
      <c r="D3448" s="83"/>
      <c r="E3448" s="83"/>
      <c r="F3448" s="83"/>
      <c r="G3448" s="83"/>
      <c r="H3448" s="83"/>
      <c r="I3448" s="83"/>
      <c r="J3448" s="83"/>
      <c r="K3448" s="83"/>
    </row>
    <row r="3449" spans="1:11">
      <c r="A3449" s="83"/>
      <c r="B3449" s="83"/>
      <c r="C3449" s="83"/>
      <c r="D3449" s="83"/>
      <c r="E3449" s="83"/>
      <c r="F3449" s="83"/>
      <c r="G3449" s="83"/>
      <c r="H3449" s="83"/>
      <c r="I3449" s="83"/>
      <c r="J3449" s="83"/>
      <c r="K3449" s="83"/>
    </row>
    <row r="3450" spans="1:11">
      <c r="A3450" s="83"/>
      <c r="B3450" s="83"/>
      <c r="C3450" s="83"/>
      <c r="D3450" s="83"/>
      <c r="E3450" s="83"/>
      <c r="F3450" s="83"/>
      <c r="G3450" s="83"/>
      <c r="H3450" s="83"/>
      <c r="I3450" s="83"/>
      <c r="J3450" s="83"/>
      <c r="K3450" s="83"/>
    </row>
    <row r="3451" spans="1:11">
      <c r="A3451" s="83"/>
      <c r="B3451" s="83"/>
      <c r="C3451" s="83"/>
      <c r="D3451" s="83"/>
      <c r="E3451" s="83"/>
      <c r="F3451" s="83"/>
      <c r="G3451" s="83"/>
      <c r="H3451" s="83"/>
      <c r="I3451" s="83"/>
      <c r="J3451" s="83"/>
      <c r="K3451" s="83"/>
    </row>
    <row r="3453" spans="1:11">
      <c r="B3453" s="83"/>
      <c r="C3453" s="83"/>
      <c r="D3453" s="83"/>
    </row>
    <row r="3454" spans="1:11">
      <c r="A3454" s="83"/>
      <c r="B3454" s="83"/>
      <c r="C3454" s="83"/>
      <c r="D3454" s="83"/>
    </row>
    <row r="3456" spans="1:11">
      <c r="B3456" s="83"/>
      <c r="C3456" s="83"/>
      <c r="D3456" s="83"/>
      <c r="E3456" s="83"/>
      <c r="F3456" s="83"/>
      <c r="G3456" s="83"/>
    </row>
    <row r="3457" spans="1:7">
      <c r="A3457" s="83"/>
      <c r="B3457" s="83"/>
      <c r="C3457" s="83"/>
      <c r="D3457" s="83"/>
      <c r="E3457" s="83"/>
      <c r="F3457" s="83"/>
      <c r="G3457" s="83"/>
    </row>
    <row r="3458" spans="1:7">
      <c r="A3458" s="83"/>
      <c r="B3458" s="83"/>
      <c r="C3458" s="83"/>
      <c r="D3458" s="83"/>
      <c r="E3458" s="83"/>
      <c r="F3458" s="83"/>
      <c r="G3458" s="83"/>
    </row>
    <row r="3460" spans="1:7">
      <c r="B3460" s="83"/>
      <c r="C3460" s="83"/>
      <c r="D3460" s="83"/>
    </row>
    <row r="3461" spans="1:7">
      <c r="A3461" s="83"/>
      <c r="B3461" s="83"/>
      <c r="C3461" s="83"/>
      <c r="D3461" s="83"/>
    </row>
    <row r="3462" spans="1:7">
      <c r="A3462" s="83"/>
      <c r="B3462" s="83"/>
      <c r="C3462" s="83"/>
      <c r="D3462" s="83"/>
    </row>
    <row r="3463" spans="1:7">
      <c r="A3463" s="83"/>
      <c r="B3463" s="83"/>
      <c r="C3463" s="83"/>
      <c r="D3463" s="83"/>
    </row>
    <row r="3464" spans="1:7">
      <c r="A3464" s="83"/>
      <c r="B3464" s="83"/>
      <c r="C3464" s="83"/>
      <c r="D3464" s="83"/>
    </row>
    <row r="3465" spans="1:7">
      <c r="A3465" s="83"/>
      <c r="B3465" s="83"/>
      <c r="C3465" s="83"/>
      <c r="D3465" s="83"/>
    </row>
    <row r="3466" spans="1:7">
      <c r="A3466" s="83"/>
      <c r="B3466" s="83"/>
      <c r="C3466" s="83"/>
      <c r="D3466" s="83"/>
    </row>
    <row r="3467" spans="1:7">
      <c r="A3467" s="83"/>
      <c r="B3467" s="83"/>
      <c r="C3467" s="83"/>
      <c r="D3467" s="83"/>
    </row>
    <row r="3468" spans="1:7">
      <c r="A3468" s="83"/>
      <c r="B3468" s="83"/>
      <c r="C3468" s="83"/>
      <c r="D3468" s="83"/>
    </row>
    <row r="3469" spans="1:7">
      <c r="A3469" s="83"/>
      <c r="B3469" s="83"/>
      <c r="C3469" s="83"/>
      <c r="D3469" s="83"/>
    </row>
    <row r="3470" spans="1:7">
      <c r="A3470" s="83"/>
      <c r="B3470" s="83"/>
      <c r="C3470" s="83"/>
      <c r="D3470" s="83"/>
    </row>
    <row r="3471" spans="1:7">
      <c r="A3471" s="83"/>
      <c r="B3471" s="83"/>
      <c r="C3471" s="83"/>
      <c r="D3471" s="83"/>
    </row>
    <row r="3472" spans="1:7">
      <c r="A3472" s="83"/>
      <c r="B3472" s="83"/>
      <c r="C3472" s="83"/>
      <c r="D3472" s="83"/>
    </row>
    <row r="3473" spans="1:4">
      <c r="A3473" s="83"/>
      <c r="B3473" s="83"/>
      <c r="C3473" s="83"/>
      <c r="D3473" s="83"/>
    </row>
    <row r="3474" spans="1:4">
      <c r="A3474" s="83"/>
      <c r="B3474" s="83"/>
      <c r="C3474" s="83"/>
      <c r="D3474" s="83"/>
    </row>
    <row r="3475" spans="1:4">
      <c r="A3475" s="83"/>
      <c r="B3475" s="83"/>
      <c r="C3475" s="83"/>
      <c r="D3475" s="83"/>
    </row>
    <row r="3476" spans="1:4">
      <c r="A3476" s="83"/>
      <c r="B3476" s="83"/>
      <c r="C3476" s="83"/>
      <c r="D3476" s="83"/>
    </row>
    <row r="3477" spans="1:4">
      <c r="A3477" s="83"/>
      <c r="B3477" s="83"/>
      <c r="C3477" s="83"/>
      <c r="D3477" s="83"/>
    </row>
    <row r="3478" spans="1:4">
      <c r="A3478" s="83"/>
      <c r="B3478" s="83"/>
      <c r="C3478" s="83"/>
      <c r="D3478" s="83"/>
    </row>
    <row r="3479" spans="1:4">
      <c r="A3479" s="83"/>
      <c r="B3479" s="83"/>
      <c r="C3479" s="83"/>
      <c r="D3479" s="83"/>
    </row>
    <row r="3480" spans="1:4">
      <c r="A3480" s="83"/>
      <c r="B3480" s="83"/>
      <c r="C3480" s="83"/>
      <c r="D3480" s="83"/>
    </row>
    <row r="3481" spans="1:4">
      <c r="A3481" s="83"/>
      <c r="B3481" s="83"/>
      <c r="C3481" s="83"/>
      <c r="D3481" s="83"/>
    </row>
    <row r="3482" spans="1:4">
      <c r="A3482" s="83"/>
      <c r="B3482" s="83"/>
      <c r="C3482" s="83"/>
      <c r="D3482" s="83"/>
    </row>
    <row r="3483" spans="1:4">
      <c r="A3483" s="83"/>
      <c r="B3483" s="83"/>
      <c r="C3483" s="83"/>
      <c r="D3483" s="83"/>
    </row>
    <row r="3484" spans="1:4">
      <c r="A3484" s="83"/>
      <c r="B3484" s="83"/>
      <c r="C3484" s="83"/>
      <c r="D3484" s="83"/>
    </row>
    <row r="3485" spans="1:4">
      <c r="A3485" s="83"/>
      <c r="B3485" s="83"/>
      <c r="C3485" s="83"/>
      <c r="D3485" s="83"/>
    </row>
    <row r="3486" spans="1:4">
      <c r="A3486" s="83"/>
      <c r="B3486" s="83"/>
      <c r="C3486" s="83"/>
      <c r="D3486" s="83"/>
    </row>
    <row r="3487" spans="1:4">
      <c r="A3487" s="83"/>
      <c r="B3487" s="83"/>
      <c r="C3487" s="83"/>
      <c r="D3487" s="83"/>
    </row>
    <row r="3488" spans="1:4">
      <c r="A3488" s="83"/>
      <c r="B3488" s="83"/>
      <c r="C3488" s="83"/>
      <c r="D3488" s="83"/>
    </row>
    <row r="3489" spans="1:4">
      <c r="A3489" s="83"/>
      <c r="B3489" s="83"/>
      <c r="C3489" s="83"/>
      <c r="D3489" s="83"/>
    </row>
    <row r="3490" spans="1:4">
      <c r="A3490" s="83"/>
      <c r="B3490" s="83"/>
      <c r="C3490" s="83"/>
      <c r="D3490" s="83"/>
    </row>
    <row r="3491" spans="1:4">
      <c r="A3491" s="83"/>
      <c r="B3491" s="83"/>
      <c r="C3491" s="83"/>
      <c r="D3491" s="83"/>
    </row>
    <row r="3492" spans="1:4">
      <c r="A3492" s="83"/>
      <c r="B3492" s="83"/>
      <c r="C3492" s="83"/>
      <c r="D3492" s="83"/>
    </row>
    <row r="3493" spans="1:4">
      <c r="A3493" s="83"/>
      <c r="B3493" s="83"/>
      <c r="C3493" s="83"/>
      <c r="D3493" s="83"/>
    </row>
    <row r="3494" spans="1:4">
      <c r="A3494" s="83"/>
      <c r="B3494" s="83"/>
      <c r="C3494" s="83"/>
      <c r="D3494" s="83"/>
    </row>
    <row r="3495" spans="1:4">
      <c r="A3495" s="83"/>
      <c r="B3495" s="83"/>
      <c r="C3495" s="83"/>
      <c r="D3495" s="83"/>
    </row>
    <row r="3496" spans="1:4">
      <c r="A3496" s="83"/>
      <c r="B3496" s="83"/>
      <c r="C3496" s="83"/>
      <c r="D3496" s="83"/>
    </row>
    <row r="3497" spans="1:4">
      <c r="A3497" s="83"/>
      <c r="B3497" s="83"/>
      <c r="C3497" s="83"/>
      <c r="D3497" s="83"/>
    </row>
    <row r="3498" spans="1:4">
      <c r="A3498" s="83"/>
      <c r="B3498" s="83"/>
      <c r="C3498" s="83"/>
      <c r="D3498" s="83"/>
    </row>
    <row r="3499" spans="1:4">
      <c r="A3499" s="83"/>
      <c r="B3499" s="83"/>
      <c r="C3499" s="83"/>
      <c r="D3499" s="83"/>
    </row>
    <row r="3500" spans="1:4">
      <c r="A3500" s="83"/>
      <c r="B3500" s="83"/>
      <c r="C3500" s="83"/>
      <c r="D3500" s="83"/>
    </row>
    <row r="3501" spans="1:4">
      <c r="A3501" s="83"/>
      <c r="B3501" s="83"/>
      <c r="C3501" s="83"/>
      <c r="D3501" s="83"/>
    </row>
    <row r="3502" spans="1:4">
      <c r="A3502" s="83"/>
      <c r="B3502" s="83"/>
      <c r="C3502" s="83"/>
      <c r="D3502" s="83"/>
    </row>
    <row r="3503" spans="1:4">
      <c r="A3503" s="83"/>
      <c r="B3503" s="83"/>
      <c r="C3503" s="83"/>
      <c r="D3503" s="83"/>
    </row>
    <row r="3504" spans="1:4">
      <c r="A3504" s="83"/>
      <c r="B3504" s="83"/>
      <c r="C3504" s="83"/>
      <c r="D3504" s="83"/>
    </row>
    <row r="3505" spans="1:4">
      <c r="A3505" s="83"/>
      <c r="B3505" s="83"/>
      <c r="C3505" s="83"/>
      <c r="D3505" s="83"/>
    </row>
    <row r="3506" spans="1:4">
      <c r="A3506" s="83"/>
      <c r="B3506" s="83"/>
      <c r="C3506" s="83"/>
      <c r="D3506" s="83"/>
    </row>
    <row r="3507" spans="1:4">
      <c r="A3507" s="83"/>
      <c r="B3507" s="83"/>
      <c r="C3507" s="83"/>
      <c r="D3507" s="83"/>
    </row>
    <row r="3508" spans="1:4">
      <c r="A3508" s="83"/>
      <c r="B3508" s="83"/>
      <c r="C3508" s="83"/>
      <c r="D3508" s="83"/>
    </row>
    <row r="3509" spans="1:4">
      <c r="A3509" s="83"/>
      <c r="B3509" s="83"/>
      <c r="C3509" s="83"/>
      <c r="D3509" s="83"/>
    </row>
    <row r="3510" spans="1:4">
      <c r="A3510" s="83"/>
      <c r="B3510" s="83"/>
      <c r="C3510" s="83"/>
      <c r="D3510" s="83"/>
    </row>
    <row r="3511" spans="1:4">
      <c r="A3511" s="83"/>
      <c r="B3511" s="83"/>
      <c r="C3511" s="83"/>
      <c r="D3511" s="83"/>
    </row>
    <row r="3512" spans="1:4">
      <c r="A3512" s="83"/>
      <c r="B3512" s="83"/>
      <c r="C3512" s="83"/>
      <c r="D3512" s="83"/>
    </row>
    <row r="3513" spans="1:4">
      <c r="A3513" s="83"/>
      <c r="B3513" s="83"/>
      <c r="C3513" s="83"/>
      <c r="D3513" s="83"/>
    </row>
    <row r="3514" spans="1:4">
      <c r="A3514" s="83"/>
      <c r="B3514" s="83"/>
      <c r="C3514" s="83"/>
      <c r="D3514" s="83"/>
    </row>
    <row r="3515" spans="1:4">
      <c r="A3515" s="83"/>
      <c r="B3515" s="83"/>
      <c r="C3515" s="83"/>
      <c r="D3515" s="83"/>
    </row>
    <row r="3516" spans="1:4">
      <c r="A3516" s="83"/>
      <c r="B3516" s="83"/>
      <c r="C3516" s="83"/>
      <c r="D3516" s="83"/>
    </row>
    <row r="3517" spans="1:4">
      <c r="A3517" s="83"/>
      <c r="B3517" s="83"/>
      <c r="C3517" s="83"/>
      <c r="D3517" s="83"/>
    </row>
    <row r="3518" spans="1:4">
      <c r="A3518" s="83"/>
      <c r="B3518" s="83"/>
      <c r="C3518" s="83"/>
      <c r="D3518" s="83"/>
    </row>
    <row r="3519" spans="1:4">
      <c r="A3519" s="83"/>
      <c r="B3519" s="83"/>
      <c r="C3519" s="83"/>
      <c r="D3519" s="83"/>
    </row>
    <row r="3520" spans="1:4">
      <c r="A3520" s="83"/>
      <c r="B3520" s="83"/>
      <c r="C3520" s="83"/>
      <c r="D3520" s="83"/>
    </row>
    <row r="3521" spans="1:4">
      <c r="A3521" s="83"/>
      <c r="B3521" s="83"/>
      <c r="C3521" s="83"/>
      <c r="D3521" s="83"/>
    </row>
    <row r="3522" spans="1:4">
      <c r="A3522" s="83"/>
      <c r="B3522" s="83"/>
      <c r="C3522" s="83"/>
      <c r="D3522" s="83"/>
    </row>
    <row r="3523" spans="1:4">
      <c r="A3523" s="83"/>
      <c r="B3523" s="83"/>
      <c r="C3523" s="83"/>
      <c r="D3523" s="83"/>
    </row>
    <row r="3524" spans="1:4">
      <c r="A3524" s="83"/>
      <c r="B3524" s="83"/>
      <c r="C3524" s="83"/>
      <c r="D3524" s="83"/>
    </row>
    <row r="3525" spans="1:4">
      <c r="A3525" s="83"/>
      <c r="B3525" s="83"/>
      <c r="C3525" s="83"/>
      <c r="D3525" s="83"/>
    </row>
    <row r="3526" spans="1:4">
      <c r="A3526" s="83"/>
      <c r="B3526" s="83"/>
      <c r="C3526" s="83"/>
      <c r="D3526" s="83"/>
    </row>
    <row r="3527" spans="1:4">
      <c r="A3527" s="83"/>
      <c r="B3527" s="83"/>
      <c r="C3527" s="83"/>
      <c r="D3527" s="83"/>
    </row>
    <row r="3528" spans="1:4">
      <c r="A3528" s="83"/>
      <c r="B3528" s="83"/>
      <c r="C3528" s="83"/>
      <c r="D3528" s="83"/>
    </row>
    <row r="3529" spans="1:4">
      <c r="A3529" s="83"/>
      <c r="B3529" s="83"/>
      <c r="C3529" s="83"/>
      <c r="D3529" s="83"/>
    </row>
    <row r="3530" spans="1:4">
      <c r="A3530" s="83"/>
      <c r="B3530" s="83"/>
      <c r="C3530" s="83"/>
      <c r="D3530" s="83"/>
    </row>
    <row r="3531" spans="1:4">
      <c r="A3531" s="83"/>
      <c r="B3531" s="83"/>
      <c r="C3531" s="83"/>
      <c r="D3531" s="83"/>
    </row>
    <row r="3532" spans="1:4">
      <c r="A3532" s="83"/>
      <c r="B3532" s="83"/>
      <c r="C3532" s="83"/>
      <c r="D3532" s="83"/>
    </row>
    <row r="3533" spans="1:4">
      <c r="A3533" s="83"/>
      <c r="B3533" s="83"/>
      <c r="C3533" s="83"/>
      <c r="D3533" s="83"/>
    </row>
    <row r="3534" spans="1:4">
      <c r="A3534" s="83"/>
      <c r="B3534" s="83"/>
      <c r="C3534" s="83"/>
      <c r="D3534" s="83"/>
    </row>
    <row r="3535" spans="1:4">
      <c r="A3535" s="83"/>
      <c r="B3535" s="83"/>
      <c r="C3535" s="83"/>
      <c r="D3535" s="83"/>
    </row>
    <row r="3536" spans="1:4">
      <c r="A3536" s="83"/>
      <c r="B3536" s="83"/>
      <c r="C3536" s="83"/>
      <c r="D3536" s="83"/>
    </row>
    <row r="3537" spans="1:4">
      <c r="A3537" s="83"/>
      <c r="B3537" s="83"/>
      <c r="C3537" s="83"/>
      <c r="D3537" s="83"/>
    </row>
    <row r="3538" spans="1:4">
      <c r="A3538" s="83"/>
      <c r="B3538" s="83"/>
      <c r="C3538" s="83"/>
      <c r="D3538" s="83"/>
    </row>
    <row r="3539" spans="1:4">
      <c r="A3539" s="83"/>
      <c r="B3539" s="83"/>
      <c r="C3539" s="83"/>
      <c r="D3539" s="83"/>
    </row>
    <row r="3540" spans="1:4">
      <c r="A3540" s="83"/>
      <c r="B3540" s="83"/>
      <c r="C3540" s="83"/>
      <c r="D3540" s="83"/>
    </row>
    <row r="3541" spans="1:4">
      <c r="A3541" s="83"/>
      <c r="B3541" s="83"/>
      <c r="C3541" s="83"/>
      <c r="D3541" s="83"/>
    </row>
    <row r="3542" spans="1:4">
      <c r="A3542" s="83"/>
      <c r="B3542" s="83"/>
      <c r="C3542" s="83"/>
      <c r="D3542" s="83"/>
    </row>
    <row r="3543" spans="1:4">
      <c r="A3543" s="83"/>
      <c r="B3543" s="83"/>
      <c r="C3543" s="83"/>
      <c r="D3543" s="83"/>
    </row>
    <row r="3544" spans="1:4">
      <c r="A3544" s="83"/>
      <c r="B3544" s="83"/>
      <c r="C3544" s="83"/>
      <c r="D3544" s="83"/>
    </row>
    <row r="3545" spans="1:4">
      <c r="A3545" s="83"/>
      <c r="B3545" s="83"/>
      <c r="C3545" s="83"/>
      <c r="D3545" s="83"/>
    </row>
    <row r="3546" spans="1:4">
      <c r="A3546" s="83"/>
      <c r="B3546" s="83"/>
      <c r="C3546" s="83"/>
      <c r="D3546" s="83"/>
    </row>
    <row r="3547" spans="1:4">
      <c r="A3547" s="83"/>
      <c r="B3547" s="83"/>
      <c r="C3547" s="83"/>
      <c r="D3547" s="83"/>
    </row>
    <row r="3548" spans="1:4">
      <c r="A3548" s="83"/>
      <c r="B3548" s="83"/>
      <c r="C3548" s="83"/>
      <c r="D3548" s="83"/>
    </row>
    <row r="3549" spans="1:4">
      <c r="A3549" s="83"/>
      <c r="B3549" s="83"/>
      <c r="C3549" s="83"/>
      <c r="D3549" s="83"/>
    </row>
    <row r="3550" spans="1:4">
      <c r="A3550" s="83"/>
      <c r="B3550" s="83"/>
      <c r="C3550" s="83"/>
      <c r="D3550" s="83"/>
    </row>
    <row r="3551" spans="1:4">
      <c r="A3551" s="83"/>
      <c r="B3551" s="83"/>
      <c r="C3551" s="83"/>
      <c r="D3551" s="83"/>
    </row>
    <row r="3552" spans="1:4">
      <c r="A3552" s="83"/>
      <c r="B3552" s="83"/>
      <c r="C3552" s="83"/>
      <c r="D3552" s="83"/>
    </row>
    <row r="3553" spans="1:4">
      <c r="A3553" s="83"/>
      <c r="B3553" s="83"/>
      <c r="C3553" s="83"/>
      <c r="D3553" s="83"/>
    </row>
    <row r="3554" spans="1:4">
      <c r="A3554" s="83"/>
      <c r="B3554" s="83"/>
      <c r="C3554" s="83"/>
      <c r="D3554" s="83"/>
    </row>
    <row r="3555" spans="1:4">
      <c r="A3555" s="83"/>
      <c r="B3555" s="83"/>
      <c r="C3555" s="83"/>
      <c r="D3555" s="83"/>
    </row>
    <row r="3556" spans="1:4">
      <c r="A3556" s="83"/>
      <c r="B3556" s="83"/>
      <c r="C3556" s="83"/>
      <c r="D3556" s="83"/>
    </row>
    <row r="3557" spans="1:4">
      <c r="A3557" s="83"/>
      <c r="B3557" s="83"/>
      <c r="C3557" s="83"/>
      <c r="D3557" s="83"/>
    </row>
    <row r="3558" spans="1:4">
      <c r="A3558" s="83"/>
      <c r="B3558" s="83"/>
      <c r="C3558" s="83"/>
      <c r="D3558" s="83"/>
    </row>
    <row r="3559" spans="1:4">
      <c r="A3559" s="83"/>
      <c r="B3559" s="83"/>
      <c r="C3559" s="83"/>
      <c r="D3559" s="83"/>
    </row>
    <row r="3560" spans="1:4">
      <c r="A3560" s="83"/>
      <c r="B3560" s="83"/>
      <c r="C3560" s="83"/>
      <c r="D3560" s="83"/>
    </row>
    <row r="3561" spans="1:4">
      <c r="A3561" s="83"/>
      <c r="B3561" s="83"/>
      <c r="C3561" s="83"/>
      <c r="D3561" s="83"/>
    </row>
    <row r="3562" spans="1:4">
      <c r="A3562" s="83"/>
      <c r="B3562" s="83"/>
      <c r="C3562" s="83"/>
      <c r="D3562" s="83"/>
    </row>
    <row r="3563" spans="1:4">
      <c r="A3563" s="83"/>
      <c r="B3563" s="83"/>
      <c r="C3563" s="83"/>
      <c r="D3563" s="83"/>
    </row>
    <row r="3564" spans="1:4">
      <c r="A3564" s="83"/>
      <c r="B3564" s="83"/>
      <c r="C3564" s="83"/>
      <c r="D3564" s="83"/>
    </row>
    <row r="3565" spans="1:4">
      <c r="A3565" s="83"/>
      <c r="B3565" s="83"/>
      <c r="C3565" s="83"/>
      <c r="D3565" s="83"/>
    </row>
    <row r="3566" spans="1:4">
      <c r="A3566" s="83"/>
      <c r="B3566" s="83"/>
      <c r="C3566" s="83"/>
      <c r="D3566" s="83"/>
    </row>
    <row r="3567" spans="1:4">
      <c r="A3567" s="83"/>
      <c r="B3567" s="83"/>
      <c r="C3567" s="83"/>
      <c r="D3567" s="83"/>
    </row>
    <row r="3568" spans="1:4">
      <c r="A3568" s="83"/>
      <c r="B3568" s="83"/>
      <c r="C3568" s="83"/>
      <c r="D3568" s="83"/>
    </row>
    <row r="3569" spans="1:8">
      <c r="A3569" s="83"/>
      <c r="B3569" s="83"/>
      <c r="C3569" s="83"/>
      <c r="D3569" s="83"/>
    </row>
    <row r="3570" spans="1:8">
      <c r="A3570" s="83"/>
      <c r="B3570" s="83"/>
      <c r="C3570" s="83"/>
      <c r="D3570" s="83"/>
    </row>
    <row r="3571" spans="1:8">
      <c r="A3571" s="83"/>
      <c r="B3571" s="83"/>
      <c r="C3571" s="83"/>
      <c r="D3571" s="83"/>
    </row>
    <row r="3572" spans="1:8">
      <c r="A3572" s="83"/>
      <c r="B3572" s="83"/>
      <c r="C3572" s="83"/>
      <c r="D3572" s="83"/>
    </row>
    <row r="3573" spans="1:8">
      <c r="A3573" s="83"/>
      <c r="B3573" s="83"/>
      <c r="C3573" s="83"/>
      <c r="D3573" s="83"/>
    </row>
    <row r="3574" spans="1:8">
      <c r="A3574" s="83"/>
      <c r="B3574" s="83"/>
      <c r="C3574" s="83"/>
      <c r="D3574" s="83"/>
    </row>
    <row r="3575" spans="1:8">
      <c r="A3575" s="83"/>
      <c r="B3575" s="83"/>
      <c r="C3575" s="83"/>
      <c r="D3575" s="83"/>
    </row>
    <row r="3576" spans="1:8">
      <c r="A3576" s="83"/>
      <c r="B3576" s="83"/>
      <c r="C3576" s="83"/>
      <c r="D3576" s="83"/>
    </row>
    <row r="3577" spans="1:8">
      <c r="A3577" s="83"/>
      <c r="B3577" s="83"/>
      <c r="C3577" s="83"/>
      <c r="D3577" s="83"/>
    </row>
    <row r="3578" spans="1:8">
      <c r="A3578" s="83"/>
      <c r="B3578" s="83"/>
      <c r="C3578" s="83"/>
      <c r="D3578" s="83"/>
    </row>
    <row r="3579" spans="1:8">
      <c r="A3579" s="83"/>
      <c r="B3579" s="83"/>
      <c r="C3579" s="83"/>
      <c r="D3579" s="83"/>
    </row>
    <row r="3580" spans="1:8">
      <c r="A3580" s="83"/>
      <c r="B3580" s="83"/>
      <c r="C3580" s="83"/>
      <c r="D3580" s="83"/>
    </row>
    <row r="3582" spans="1:8">
      <c r="B3582" s="83"/>
      <c r="C3582" s="83"/>
      <c r="D3582" s="83"/>
      <c r="E3582" s="83"/>
      <c r="F3582" s="83"/>
      <c r="G3582" s="83"/>
      <c r="H3582" s="83"/>
    </row>
    <row r="3583" spans="1:8">
      <c r="A3583" s="83"/>
      <c r="B3583" s="83"/>
      <c r="C3583" s="83"/>
      <c r="D3583" s="83"/>
      <c r="E3583" s="83"/>
      <c r="F3583" s="83"/>
      <c r="G3583" s="83"/>
      <c r="H3583" s="83"/>
    </row>
    <row r="3584" spans="1:8">
      <c r="A3584" s="83"/>
      <c r="B3584" s="83"/>
      <c r="C3584" s="83"/>
      <c r="D3584" s="83"/>
      <c r="E3584" s="83"/>
      <c r="F3584" s="83"/>
      <c r="G3584" s="83"/>
      <c r="H3584" s="83"/>
    </row>
    <row r="3585" spans="1:8">
      <c r="A3585" s="83"/>
      <c r="B3585" s="83"/>
      <c r="C3585" s="83"/>
      <c r="D3585" s="83"/>
      <c r="E3585" s="83"/>
      <c r="F3585" s="83"/>
      <c r="G3585" s="83"/>
      <c r="H3585" s="83"/>
    </row>
    <row r="3586" spans="1:8">
      <c r="A3586" s="83"/>
      <c r="B3586" s="83"/>
      <c r="C3586" s="83"/>
      <c r="D3586" s="83"/>
      <c r="E3586" s="83"/>
      <c r="F3586" s="83"/>
      <c r="G3586" s="83"/>
      <c r="H3586" s="83"/>
    </row>
    <row r="3587" spans="1:8">
      <c r="A3587" s="83"/>
      <c r="B3587" s="83"/>
      <c r="C3587" s="83"/>
      <c r="D3587" s="83"/>
      <c r="E3587" s="83"/>
      <c r="F3587" s="83"/>
      <c r="G3587" s="83"/>
      <c r="H3587" s="83"/>
    </row>
    <row r="3588" spans="1:8">
      <c r="A3588" s="83"/>
      <c r="B3588" s="83"/>
      <c r="C3588" s="83"/>
      <c r="D3588" s="83"/>
      <c r="E3588" s="83"/>
      <c r="F3588" s="83"/>
      <c r="G3588" s="83"/>
      <c r="H3588" s="83"/>
    </row>
    <row r="3589" spans="1:8">
      <c r="A3589" s="83"/>
      <c r="B3589" s="83"/>
      <c r="C3589" s="83"/>
      <c r="D3589" s="83"/>
      <c r="E3589" s="83"/>
      <c r="F3589" s="83"/>
      <c r="G3589" s="83"/>
      <c r="H3589" s="83"/>
    </row>
    <row r="3590" spans="1:8">
      <c r="A3590" s="83"/>
      <c r="B3590" s="83"/>
      <c r="C3590" s="83"/>
      <c r="D3590" s="83"/>
      <c r="E3590" s="83"/>
      <c r="F3590" s="83"/>
      <c r="G3590" s="83"/>
      <c r="H3590" s="83"/>
    </row>
    <row r="3591" spans="1:8">
      <c r="A3591" s="83"/>
      <c r="B3591" s="83"/>
      <c r="C3591" s="83"/>
      <c r="D3591" s="83"/>
      <c r="E3591" s="83"/>
      <c r="F3591" s="83"/>
      <c r="G3591" s="83"/>
      <c r="H3591" s="83"/>
    </row>
    <row r="3592" spans="1:8">
      <c r="A3592" s="83"/>
      <c r="B3592" s="83"/>
      <c r="C3592" s="83"/>
      <c r="D3592" s="83"/>
      <c r="E3592" s="83"/>
      <c r="F3592" s="83"/>
      <c r="G3592" s="83"/>
      <c r="H3592" s="83"/>
    </row>
    <row r="3593" spans="1:8">
      <c r="A3593" s="83"/>
      <c r="B3593" s="83"/>
      <c r="C3593" s="83"/>
      <c r="D3593" s="83"/>
      <c r="E3593" s="83"/>
      <c r="F3593" s="83"/>
      <c r="G3593" s="83"/>
      <c r="H3593" s="83"/>
    </row>
    <row r="3594" spans="1:8">
      <c r="A3594" s="83"/>
      <c r="B3594" s="83"/>
      <c r="C3594" s="83"/>
      <c r="D3594" s="83"/>
      <c r="E3594" s="83"/>
      <c r="F3594" s="83"/>
      <c r="G3594" s="83"/>
      <c r="H3594" s="83"/>
    </row>
    <row r="3595" spans="1:8">
      <c r="A3595" s="83"/>
      <c r="B3595" s="83"/>
      <c r="C3595" s="83"/>
      <c r="D3595" s="83"/>
      <c r="E3595" s="83"/>
      <c r="F3595" s="83"/>
      <c r="G3595" s="83"/>
      <c r="H3595" s="83"/>
    </row>
    <row r="3596" spans="1:8">
      <c r="A3596" s="83"/>
      <c r="B3596" s="83"/>
      <c r="C3596" s="83"/>
      <c r="D3596" s="83"/>
      <c r="E3596" s="83"/>
      <c r="F3596" s="83"/>
      <c r="G3596" s="83"/>
      <c r="H3596" s="83"/>
    </row>
    <row r="3597" spans="1:8">
      <c r="A3597" s="83"/>
      <c r="B3597" s="83"/>
      <c r="C3597" s="83"/>
      <c r="D3597" s="83"/>
      <c r="E3597" s="83"/>
      <c r="F3597" s="83"/>
      <c r="G3597" s="83"/>
      <c r="H3597" s="83"/>
    </row>
    <row r="3598" spans="1:8">
      <c r="A3598" s="83"/>
      <c r="B3598" s="83"/>
      <c r="C3598" s="83"/>
      <c r="D3598" s="83"/>
      <c r="E3598" s="83"/>
      <c r="F3598" s="83"/>
      <c r="G3598" s="83"/>
      <c r="H3598" s="83"/>
    </row>
    <row r="3599" spans="1:8">
      <c r="A3599" s="83"/>
      <c r="B3599" s="83"/>
      <c r="C3599" s="83"/>
      <c r="D3599" s="83"/>
      <c r="E3599" s="83"/>
      <c r="F3599" s="83"/>
      <c r="G3599" s="83"/>
      <c r="H3599" s="83"/>
    </row>
    <row r="3600" spans="1:8">
      <c r="A3600" s="83"/>
      <c r="B3600" s="83"/>
      <c r="C3600" s="83"/>
      <c r="D3600" s="83"/>
      <c r="E3600" s="83"/>
      <c r="F3600" s="83"/>
      <c r="G3600" s="83"/>
      <c r="H3600" s="83"/>
    </row>
    <row r="3601" spans="1:8">
      <c r="A3601" s="83"/>
      <c r="B3601" s="83"/>
      <c r="C3601" s="83"/>
      <c r="D3601" s="83"/>
      <c r="E3601" s="83"/>
      <c r="F3601" s="83"/>
      <c r="G3601" s="83"/>
      <c r="H3601" s="83"/>
    </row>
    <row r="3603" spans="1:8">
      <c r="B3603" s="83"/>
      <c r="C3603" s="83"/>
      <c r="D3603" s="83"/>
      <c r="E3603" s="83"/>
      <c r="F3603" s="83"/>
    </row>
    <row r="3604" spans="1:8">
      <c r="A3604" s="83"/>
      <c r="B3604" s="83"/>
      <c r="C3604" s="83"/>
      <c r="D3604" s="83"/>
      <c r="E3604" s="83"/>
      <c r="F3604" s="83"/>
    </row>
    <row r="3605" spans="1:8">
      <c r="A3605" s="83"/>
      <c r="B3605" s="83"/>
      <c r="C3605" s="83"/>
      <c r="D3605" s="83"/>
      <c r="E3605" s="83"/>
      <c r="F3605" s="83"/>
    </row>
    <row r="3607" spans="1:8">
      <c r="B3607" s="83"/>
      <c r="C3607" s="83"/>
      <c r="D3607" s="83"/>
      <c r="E3607" s="83"/>
      <c r="F3607" s="83"/>
      <c r="G3607" s="83"/>
    </row>
    <row r="3608" spans="1:8">
      <c r="A3608" s="83"/>
      <c r="B3608" s="83"/>
      <c r="C3608" s="83"/>
      <c r="D3608" s="83"/>
      <c r="E3608" s="83"/>
      <c r="F3608" s="83"/>
      <c r="G3608" s="83"/>
    </row>
    <row r="3610" spans="1:8">
      <c r="B3610" s="83"/>
      <c r="C3610" s="83"/>
      <c r="D3610" s="83"/>
      <c r="E3610" s="83"/>
      <c r="F3610" s="83"/>
      <c r="G3610" s="83"/>
      <c r="H3610" s="83"/>
    </row>
    <row r="3611" spans="1:8">
      <c r="A3611" s="83"/>
      <c r="B3611" s="83"/>
      <c r="C3611" s="83"/>
      <c r="D3611" s="83"/>
      <c r="E3611" s="83"/>
      <c r="F3611" s="83"/>
      <c r="G3611" s="83"/>
      <c r="H3611" s="83"/>
    </row>
    <row r="3612" spans="1:8">
      <c r="A3612" s="83"/>
      <c r="B3612" s="83"/>
      <c r="C3612" s="83"/>
      <c r="D3612" s="83"/>
      <c r="E3612" s="83"/>
      <c r="F3612" s="83"/>
      <c r="G3612" s="83"/>
      <c r="H3612" s="83"/>
    </row>
    <row r="3613" spans="1:8">
      <c r="A3613" s="83"/>
      <c r="B3613" s="83"/>
      <c r="C3613" s="83"/>
      <c r="D3613" s="83"/>
      <c r="E3613" s="83"/>
      <c r="F3613" s="83"/>
      <c r="G3613" s="83"/>
      <c r="H3613" s="83"/>
    </row>
    <row r="3614" spans="1:8">
      <c r="A3614" s="83"/>
      <c r="B3614" s="83"/>
      <c r="C3614" s="83"/>
      <c r="D3614" s="83"/>
      <c r="E3614" s="83"/>
      <c r="F3614" s="83"/>
      <c r="G3614" s="83"/>
      <c r="H3614" s="83"/>
    </row>
    <row r="3615" spans="1:8">
      <c r="A3615" s="83"/>
      <c r="B3615" s="83"/>
      <c r="C3615" s="83"/>
      <c r="D3615" s="83"/>
      <c r="E3615" s="83"/>
      <c r="F3615" s="83"/>
      <c r="G3615" s="83"/>
      <c r="H3615" s="83"/>
    </row>
    <row r="3616" spans="1:8">
      <c r="A3616" s="83"/>
      <c r="B3616" s="83"/>
      <c r="C3616" s="83"/>
      <c r="D3616" s="83"/>
      <c r="E3616" s="83"/>
      <c r="F3616" s="83"/>
      <c r="G3616" s="83"/>
      <c r="H3616" s="83"/>
    </row>
    <row r="3617" spans="1:11">
      <c r="A3617" s="83"/>
      <c r="B3617" s="83"/>
      <c r="C3617" s="83"/>
      <c r="D3617" s="83"/>
      <c r="E3617" s="83"/>
      <c r="F3617" s="83"/>
      <c r="G3617" s="83"/>
      <c r="H3617" s="83"/>
    </row>
    <row r="3618" spans="1:11">
      <c r="A3618" s="83"/>
      <c r="B3618" s="83"/>
      <c r="C3618" s="83"/>
      <c r="D3618" s="83"/>
      <c r="E3618" s="83"/>
      <c r="F3618" s="83"/>
      <c r="G3618" s="83"/>
      <c r="H3618" s="83"/>
    </row>
    <row r="3619" spans="1:11">
      <c r="A3619" s="83"/>
      <c r="B3619" s="83"/>
      <c r="C3619" s="83"/>
      <c r="D3619" s="83"/>
      <c r="E3619" s="83"/>
      <c r="F3619" s="83"/>
      <c r="G3619" s="83"/>
      <c r="H3619" s="83"/>
    </row>
    <row r="3620" spans="1:11">
      <c r="A3620" s="83"/>
      <c r="B3620" s="83"/>
      <c r="C3620" s="83"/>
      <c r="D3620" s="83"/>
      <c r="E3620" s="83"/>
      <c r="F3620" s="83"/>
      <c r="G3620" s="83"/>
      <c r="H3620" s="83"/>
    </row>
    <row r="3621" spans="1:11">
      <c r="A3621" s="83"/>
      <c r="B3621" s="83"/>
      <c r="C3621" s="83"/>
      <c r="D3621" s="83"/>
      <c r="E3621" s="83"/>
      <c r="F3621" s="83"/>
      <c r="G3621" s="83"/>
      <c r="H3621" s="83"/>
    </row>
    <row r="3622" spans="1:11">
      <c r="A3622" s="83"/>
      <c r="B3622" s="83"/>
      <c r="C3622" s="83"/>
      <c r="D3622" s="83"/>
      <c r="E3622" s="83"/>
      <c r="F3622" s="83"/>
      <c r="G3622" s="83"/>
      <c r="H3622" s="83"/>
    </row>
    <row r="3623" spans="1:11">
      <c r="A3623" s="83"/>
      <c r="B3623" s="83"/>
      <c r="C3623" s="83"/>
      <c r="D3623" s="83"/>
      <c r="E3623" s="83"/>
      <c r="F3623" s="83"/>
      <c r="G3623" s="83"/>
      <c r="H3623" s="83"/>
    </row>
    <row r="3624" spans="1:11">
      <c r="A3624" s="83"/>
      <c r="B3624" s="83"/>
      <c r="C3624" s="83"/>
      <c r="D3624" s="83"/>
      <c r="E3624" s="83"/>
      <c r="F3624" s="83"/>
      <c r="G3624" s="83"/>
      <c r="H3624" s="83"/>
    </row>
    <row r="3625" spans="1:11">
      <c r="A3625" s="83"/>
      <c r="B3625" s="83"/>
      <c r="C3625" s="83"/>
      <c r="D3625" s="83"/>
      <c r="E3625" s="83"/>
      <c r="F3625" s="83"/>
      <c r="G3625" s="83"/>
      <c r="H3625" s="83"/>
    </row>
    <row r="3626" spans="1:11">
      <c r="A3626" s="83"/>
      <c r="B3626" s="83"/>
      <c r="C3626" s="83"/>
      <c r="D3626" s="83"/>
      <c r="E3626" s="83"/>
      <c r="F3626" s="83"/>
      <c r="G3626" s="83"/>
      <c r="H3626" s="83"/>
    </row>
    <row r="3628" spans="1:11">
      <c r="B3628" s="83"/>
      <c r="C3628" s="83"/>
      <c r="D3628" s="83"/>
      <c r="E3628" s="83"/>
      <c r="F3628" s="83"/>
      <c r="G3628" s="83"/>
      <c r="H3628" s="83"/>
      <c r="I3628" s="83"/>
      <c r="J3628" s="83"/>
      <c r="K3628" s="83"/>
    </row>
    <row r="3629" spans="1:11">
      <c r="A3629" s="83"/>
      <c r="B3629" s="84"/>
      <c r="C3629" s="83"/>
      <c r="D3629" s="83"/>
      <c r="E3629" s="83"/>
      <c r="F3629" s="83"/>
      <c r="G3629" s="83"/>
      <c r="H3629" s="83"/>
      <c r="I3629" s="83"/>
      <c r="J3629" s="83"/>
      <c r="K3629" s="83"/>
    </row>
    <row r="3630" spans="1:11">
      <c r="A3630" s="83"/>
      <c r="B3630" s="84"/>
      <c r="C3630" s="83"/>
      <c r="D3630" s="83"/>
      <c r="E3630" s="83"/>
      <c r="F3630" s="83"/>
      <c r="G3630" s="83"/>
      <c r="H3630" s="83"/>
      <c r="I3630" s="83"/>
      <c r="J3630" s="83"/>
      <c r="K3630" s="83"/>
    </row>
    <row r="3631" spans="1:11">
      <c r="A3631" s="83"/>
      <c r="B3631" s="84"/>
      <c r="C3631" s="83"/>
      <c r="D3631" s="83"/>
      <c r="E3631" s="83"/>
      <c r="F3631" s="83"/>
      <c r="G3631" s="83"/>
      <c r="H3631" s="83"/>
      <c r="I3631" s="83"/>
      <c r="J3631" s="83"/>
      <c r="K3631" s="83"/>
    </row>
    <row r="3632" spans="1:11">
      <c r="A3632" s="83"/>
      <c r="B3632" s="84"/>
      <c r="C3632" s="83"/>
      <c r="D3632" s="83"/>
      <c r="E3632" s="83"/>
      <c r="F3632" s="83"/>
      <c r="G3632" s="83"/>
      <c r="H3632" s="83"/>
      <c r="I3632" s="83"/>
      <c r="J3632" s="83"/>
      <c r="K3632" s="83"/>
    </row>
    <row r="3633" spans="1:11">
      <c r="A3633" s="83"/>
      <c r="B3633" s="84"/>
      <c r="C3633" s="83"/>
      <c r="D3633" s="83"/>
      <c r="E3633" s="83"/>
      <c r="F3633" s="83"/>
      <c r="G3633" s="83"/>
      <c r="H3633" s="83"/>
      <c r="I3633" s="83"/>
      <c r="J3633" s="83"/>
      <c r="K3633" s="83"/>
    </row>
    <row r="3634" spans="1:11">
      <c r="A3634" s="83"/>
      <c r="B3634" s="84"/>
      <c r="C3634" s="83"/>
      <c r="D3634" s="83"/>
      <c r="E3634" s="83"/>
      <c r="F3634" s="83"/>
      <c r="G3634" s="83"/>
      <c r="H3634" s="83"/>
      <c r="I3634" s="83"/>
      <c r="J3634" s="83"/>
      <c r="K3634" s="83"/>
    </row>
    <row r="3635" spans="1:11">
      <c r="A3635" s="83"/>
      <c r="B3635" s="84"/>
      <c r="C3635" s="83"/>
      <c r="D3635" s="83"/>
      <c r="E3635" s="83"/>
      <c r="F3635" s="83"/>
      <c r="G3635" s="83"/>
      <c r="H3635" s="83"/>
      <c r="I3635" s="83"/>
      <c r="J3635" s="83"/>
      <c r="K3635" s="83"/>
    </row>
    <row r="3636" spans="1:11">
      <c r="A3636" s="83"/>
      <c r="B3636" s="84"/>
      <c r="C3636" s="83"/>
      <c r="D3636" s="83"/>
      <c r="E3636" s="83"/>
      <c r="F3636" s="83"/>
      <c r="G3636" s="83"/>
      <c r="H3636" s="83"/>
      <c r="I3636" s="83"/>
      <c r="J3636" s="83"/>
      <c r="K3636" s="83"/>
    </row>
    <row r="3637" spans="1:11">
      <c r="A3637" s="83"/>
      <c r="B3637" s="84"/>
      <c r="C3637" s="83"/>
      <c r="D3637" s="83"/>
      <c r="E3637" s="83"/>
      <c r="F3637" s="83"/>
      <c r="G3637" s="83"/>
      <c r="H3637" s="83"/>
      <c r="I3637" s="83"/>
      <c r="J3637" s="83"/>
      <c r="K3637" s="83"/>
    </row>
    <row r="3638" spans="1:11">
      <c r="A3638" s="83"/>
      <c r="B3638" s="84"/>
      <c r="C3638" s="83"/>
      <c r="D3638" s="83"/>
      <c r="E3638" s="83"/>
      <c r="F3638" s="83"/>
      <c r="G3638" s="83"/>
      <c r="H3638" s="83"/>
      <c r="I3638" s="83"/>
      <c r="J3638" s="83"/>
      <c r="K3638" s="83"/>
    </row>
    <row r="3639" spans="1:11">
      <c r="A3639" s="83"/>
      <c r="B3639" s="84"/>
      <c r="C3639" s="83"/>
      <c r="D3639" s="83"/>
      <c r="E3639" s="83"/>
      <c r="F3639" s="83"/>
      <c r="G3639" s="83"/>
      <c r="H3639" s="83"/>
      <c r="I3639" s="83"/>
      <c r="J3639" s="83"/>
      <c r="K3639" s="83"/>
    </row>
    <row r="3640" spans="1:11">
      <c r="A3640" s="83"/>
      <c r="B3640" s="84"/>
      <c r="C3640" s="83"/>
      <c r="D3640" s="83"/>
      <c r="E3640" s="83"/>
      <c r="F3640" s="83"/>
      <c r="G3640" s="83"/>
      <c r="H3640" s="83"/>
      <c r="I3640" s="83"/>
      <c r="J3640" s="83"/>
      <c r="K3640" s="83"/>
    </row>
    <row r="3641" spans="1:11">
      <c r="A3641" s="83"/>
      <c r="B3641" s="83"/>
      <c r="C3641" s="83"/>
      <c r="D3641" s="83"/>
      <c r="E3641" s="83"/>
      <c r="F3641" s="83"/>
      <c r="G3641" s="83"/>
      <c r="H3641" s="83"/>
      <c r="I3641" s="83"/>
      <c r="J3641" s="83"/>
      <c r="K3641" s="83"/>
    </row>
    <row r="3642" spans="1:11">
      <c r="A3642" s="83"/>
      <c r="B3642" s="84"/>
      <c r="C3642" s="83"/>
      <c r="D3642" s="83"/>
      <c r="E3642" s="83"/>
      <c r="F3642" s="83"/>
      <c r="G3642" s="83"/>
      <c r="H3642" s="83"/>
      <c r="I3642" s="83"/>
      <c r="J3642" s="83"/>
      <c r="K3642" s="83"/>
    </row>
    <row r="3643" spans="1:11">
      <c r="A3643" s="83"/>
      <c r="B3643" s="84"/>
      <c r="C3643" s="83"/>
      <c r="D3643" s="83"/>
      <c r="E3643" s="83"/>
      <c r="F3643" s="83"/>
      <c r="G3643" s="83"/>
      <c r="H3643" s="83"/>
      <c r="I3643" s="83"/>
      <c r="J3643" s="83"/>
      <c r="K3643" s="83"/>
    </row>
    <row r="3644" spans="1:11">
      <c r="A3644" s="83"/>
      <c r="B3644" s="84"/>
      <c r="C3644" s="83"/>
      <c r="D3644" s="83"/>
      <c r="E3644" s="83"/>
      <c r="F3644" s="83"/>
      <c r="G3644" s="83"/>
      <c r="H3644" s="83"/>
      <c r="I3644" s="83"/>
      <c r="J3644" s="83"/>
      <c r="K3644" s="83"/>
    </row>
    <row r="3646" spans="1:11">
      <c r="B3646" s="83"/>
      <c r="C3646" s="83"/>
      <c r="D3646" s="83"/>
      <c r="E3646" s="83"/>
    </row>
    <row r="3647" spans="1:11">
      <c r="A3647" s="83"/>
      <c r="B3647" s="83"/>
      <c r="C3647" s="83"/>
      <c r="D3647" s="83"/>
      <c r="E3647" s="83"/>
    </row>
    <row r="3648" spans="1:11">
      <c r="A3648" s="83"/>
      <c r="B3648" s="83"/>
      <c r="C3648" s="83"/>
      <c r="D3648" s="83"/>
      <c r="E3648" s="83"/>
    </row>
    <row r="3649" spans="1:5">
      <c r="A3649" s="83"/>
      <c r="B3649" s="83"/>
      <c r="C3649" s="83"/>
      <c r="D3649" s="83"/>
      <c r="E3649" s="83"/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>
  <sheetPr codeName="Sheet14"/>
  <dimension ref="A1:S3649"/>
  <sheetViews>
    <sheetView workbookViewId="0"/>
  </sheetViews>
  <sheetFormatPr defaultRowHeight="10.5"/>
  <cols>
    <col min="1" max="1" width="56" style="82" customWidth="1"/>
    <col min="2" max="2" width="32.6640625" style="82" customWidth="1"/>
    <col min="3" max="3" width="33.6640625" style="82" customWidth="1"/>
    <col min="4" max="4" width="38.6640625" style="82" customWidth="1"/>
    <col min="5" max="5" width="45.6640625" style="82" customWidth="1"/>
    <col min="6" max="6" width="50" style="82" customWidth="1"/>
    <col min="7" max="7" width="43.6640625" style="82" customWidth="1"/>
    <col min="8" max="9" width="38.33203125" style="82" customWidth="1"/>
    <col min="10" max="10" width="46.1640625" style="82" customWidth="1"/>
    <col min="11" max="11" width="36.5" style="82" customWidth="1"/>
    <col min="12" max="12" width="45" style="82" customWidth="1"/>
    <col min="13" max="13" width="50.1640625" style="82" customWidth="1"/>
    <col min="14" max="15" width="44.83203125" style="82" customWidth="1"/>
    <col min="16" max="16" width="45.33203125" style="82" customWidth="1"/>
    <col min="17" max="17" width="44.83203125" style="82" customWidth="1"/>
    <col min="18" max="18" width="42.6640625" style="82" customWidth="1"/>
    <col min="19" max="19" width="48.1640625" style="82" customWidth="1"/>
    <col min="20" max="23" width="9.33203125" style="82" customWidth="1"/>
    <col min="24" max="16384" width="9.33203125" style="82"/>
  </cols>
  <sheetData>
    <row r="1" spans="1:19">
      <c r="A1" s="92"/>
      <c r="B1" s="101" t="s">
        <v>365</v>
      </c>
      <c r="C1" s="101" t="s">
        <v>366</v>
      </c>
      <c r="D1" s="101" t="s">
        <v>367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101" t="s">
        <v>368</v>
      </c>
      <c r="B2" s="101">
        <v>13361.42</v>
      </c>
      <c r="C2" s="101">
        <v>3512.46</v>
      </c>
      <c r="D2" s="101">
        <v>3512.46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101" t="s">
        <v>369</v>
      </c>
      <c r="B3" s="101">
        <v>13361.42</v>
      </c>
      <c r="C3" s="101">
        <v>3512.46</v>
      </c>
      <c r="D3" s="101">
        <v>3512.46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101" t="s">
        <v>370</v>
      </c>
      <c r="B4" s="101">
        <v>31659.16</v>
      </c>
      <c r="C4" s="101">
        <v>8322.58</v>
      </c>
      <c r="D4" s="101">
        <v>8322.58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101" t="s">
        <v>371</v>
      </c>
      <c r="B5" s="101">
        <v>31659.16</v>
      </c>
      <c r="C5" s="101">
        <v>8322.58</v>
      </c>
      <c r="D5" s="101">
        <v>8322.58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92"/>
      <c r="B7" s="101" t="s">
        <v>372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101" t="s">
        <v>373</v>
      </c>
      <c r="B8" s="101">
        <v>3804.01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101" t="s">
        <v>374</v>
      </c>
      <c r="B9" s="101">
        <v>3804.01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101" t="s">
        <v>375</v>
      </c>
      <c r="B10" s="101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92"/>
      <c r="B12" s="101" t="s">
        <v>376</v>
      </c>
      <c r="C12" s="101" t="s">
        <v>377</v>
      </c>
      <c r="D12" s="101" t="s">
        <v>378</v>
      </c>
      <c r="E12" s="101" t="s">
        <v>379</v>
      </c>
      <c r="F12" s="101" t="s">
        <v>380</v>
      </c>
      <c r="G12" s="101" t="s">
        <v>381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101" t="s">
        <v>60</v>
      </c>
      <c r="B13" s="101">
        <v>329.81</v>
      </c>
      <c r="C13" s="101">
        <v>5454.8</v>
      </c>
      <c r="D13" s="101">
        <v>0</v>
      </c>
      <c r="E13" s="101">
        <v>0</v>
      </c>
      <c r="F13" s="101">
        <v>0</v>
      </c>
      <c r="G13" s="101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101" t="s">
        <v>61</v>
      </c>
      <c r="B14" s="101">
        <v>1426.83</v>
      </c>
      <c r="C14" s="101">
        <v>0</v>
      </c>
      <c r="D14" s="101">
        <v>0</v>
      </c>
      <c r="E14" s="101">
        <v>0</v>
      </c>
      <c r="F14" s="101">
        <v>0</v>
      </c>
      <c r="G14" s="101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101" t="s">
        <v>69</v>
      </c>
      <c r="B15" s="101">
        <v>879.76</v>
      </c>
      <c r="C15" s="101">
        <v>0</v>
      </c>
      <c r="D15" s="101">
        <v>0</v>
      </c>
      <c r="E15" s="101">
        <v>0</v>
      </c>
      <c r="F15" s="101">
        <v>0</v>
      </c>
      <c r="G15" s="101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101" t="s">
        <v>70</v>
      </c>
      <c r="B16" s="101">
        <v>31.82</v>
      </c>
      <c r="C16" s="101">
        <v>0</v>
      </c>
      <c r="D16" s="101">
        <v>0</v>
      </c>
      <c r="E16" s="101">
        <v>0</v>
      </c>
      <c r="F16" s="101">
        <v>0</v>
      </c>
      <c r="G16" s="101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101" t="s">
        <v>71</v>
      </c>
      <c r="B17" s="101">
        <v>1985.76</v>
      </c>
      <c r="C17" s="101">
        <v>188.37</v>
      </c>
      <c r="D17" s="101">
        <v>0</v>
      </c>
      <c r="E17" s="101">
        <v>0</v>
      </c>
      <c r="F17" s="101">
        <v>0</v>
      </c>
      <c r="G17" s="101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101" t="s">
        <v>72</v>
      </c>
      <c r="B18" s="101">
        <v>0</v>
      </c>
      <c r="C18" s="101">
        <v>0</v>
      </c>
      <c r="D18" s="101">
        <v>0</v>
      </c>
      <c r="E18" s="101">
        <v>0</v>
      </c>
      <c r="F18" s="101">
        <v>0</v>
      </c>
      <c r="G18" s="101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101" t="s">
        <v>73</v>
      </c>
      <c r="B19" s="101">
        <v>1171.3</v>
      </c>
      <c r="C19" s="101">
        <v>0</v>
      </c>
      <c r="D19" s="101">
        <v>0</v>
      </c>
      <c r="E19" s="101">
        <v>0</v>
      </c>
      <c r="F19" s="101">
        <v>0</v>
      </c>
      <c r="G19" s="101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101" t="s">
        <v>74</v>
      </c>
      <c r="B20" s="101">
        <v>28.83</v>
      </c>
      <c r="C20" s="101">
        <v>0</v>
      </c>
      <c r="D20" s="101">
        <v>0</v>
      </c>
      <c r="E20" s="101">
        <v>0</v>
      </c>
      <c r="F20" s="101">
        <v>0</v>
      </c>
      <c r="G20" s="101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101" t="s">
        <v>75</v>
      </c>
      <c r="B21" s="101">
        <v>0</v>
      </c>
      <c r="C21" s="101">
        <v>0</v>
      </c>
      <c r="D21" s="101">
        <v>0</v>
      </c>
      <c r="E21" s="101">
        <v>0</v>
      </c>
      <c r="F21" s="101">
        <v>0</v>
      </c>
      <c r="G21" s="101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101" t="s">
        <v>76</v>
      </c>
      <c r="B22" s="101">
        <v>1813.67</v>
      </c>
      <c r="C22" s="101">
        <v>0</v>
      </c>
      <c r="D22" s="101">
        <v>0</v>
      </c>
      <c r="E22" s="101">
        <v>0</v>
      </c>
      <c r="F22" s="101">
        <v>0</v>
      </c>
      <c r="G22" s="101">
        <v>674.69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101" t="s">
        <v>55</v>
      </c>
      <c r="B23" s="101">
        <v>0</v>
      </c>
      <c r="C23" s="101">
        <v>0</v>
      </c>
      <c r="D23" s="101">
        <v>0</v>
      </c>
      <c r="E23" s="101">
        <v>0</v>
      </c>
      <c r="F23" s="101">
        <v>0</v>
      </c>
      <c r="G23" s="101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101" t="s">
        <v>77</v>
      </c>
      <c r="B24" s="101">
        <v>0</v>
      </c>
      <c r="C24" s="101">
        <v>50.47</v>
      </c>
      <c r="D24" s="101">
        <v>0</v>
      </c>
      <c r="E24" s="101">
        <v>0</v>
      </c>
      <c r="F24" s="101">
        <v>0</v>
      </c>
      <c r="G24" s="101">
        <v>240.48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101" t="s">
        <v>78</v>
      </c>
      <c r="B25" s="101">
        <v>0</v>
      </c>
      <c r="C25" s="101">
        <v>0</v>
      </c>
      <c r="D25" s="101">
        <v>0</v>
      </c>
      <c r="E25" s="101">
        <v>0</v>
      </c>
      <c r="F25" s="101">
        <v>0</v>
      </c>
      <c r="G25" s="101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101" t="s">
        <v>79</v>
      </c>
      <c r="B26" s="101">
        <v>0</v>
      </c>
      <c r="C26" s="101">
        <v>0</v>
      </c>
      <c r="D26" s="101">
        <v>0</v>
      </c>
      <c r="E26" s="101">
        <v>0</v>
      </c>
      <c r="F26" s="101">
        <v>0</v>
      </c>
      <c r="G26" s="101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101"/>
      <c r="B27" s="101"/>
      <c r="C27" s="101"/>
      <c r="D27" s="101"/>
      <c r="E27" s="101"/>
      <c r="F27" s="101"/>
      <c r="G27" s="101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101" t="s">
        <v>80</v>
      </c>
      <c r="B28" s="101">
        <v>7667.78</v>
      </c>
      <c r="C28" s="101">
        <v>5693.64</v>
      </c>
      <c r="D28" s="101">
        <v>0</v>
      </c>
      <c r="E28" s="101">
        <v>0</v>
      </c>
      <c r="F28" s="101">
        <v>0</v>
      </c>
      <c r="G28" s="101">
        <v>915.17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92"/>
      <c r="B30" s="101" t="s">
        <v>372</v>
      </c>
      <c r="C30" s="101" t="s">
        <v>213</v>
      </c>
      <c r="D30" s="101" t="s">
        <v>382</v>
      </c>
      <c r="E30" s="101" t="s">
        <v>383</v>
      </c>
      <c r="F30" s="101" t="s">
        <v>384</v>
      </c>
      <c r="G30" s="101" t="s">
        <v>385</v>
      </c>
      <c r="H30" s="101" t="s">
        <v>386</v>
      </c>
      <c r="I30" s="101" t="s">
        <v>387</v>
      </c>
      <c r="J30" s="101" t="s">
        <v>388</v>
      </c>
      <c r="K30"/>
      <c r="L30"/>
      <c r="M30"/>
      <c r="N30"/>
      <c r="O30"/>
      <c r="P30"/>
      <c r="Q30"/>
      <c r="R30"/>
      <c r="S30"/>
    </row>
    <row r="31" spans="1:19">
      <c r="A31" s="101" t="s">
        <v>389</v>
      </c>
      <c r="B31" s="101">
        <v>10.029999999999999</v>
      </c>
      <c r="C31" s="101" t="s">
        <v>390</v>
      </c>
      <c r="D31" s="101">
        <v>30.58</v>
      </c>
      <c r="E31" s="101">
        <v>1</v>
      </c>
      <c r="F31" s="101">
        <v>8.36</v>
      </c>
      <c r="G31" s="101">
        <v>2.23</v>
      </c>
      <c r="H31" s="101">
        <v>22.6</v>
      </c>
      <c r="I31" s="101"/>
      <c r="J31" s="101">
        <v>21.53</v>
      </c>
      <c r="K31"/>
      <c r="L31"/>
      <c r="M31"/>
      <c r="N31"/>
      <c r="O31"/>
      <c r="P31"/>
      <c r="Q31"/>
      <c r="R31"/>
      <c r="S31"/>
    </row>
    <row r="32" spans="1:19">
      <c r="A32" s="101" t="s">
        <v>391</v>
      </c>
      <c r="B32" s="101">
        <v>5.2</v>
      </c>
      <c r="C32" s="101" t="s">
        <v>390</v>
      </c>
      <c r="D32" s="101">
        <v>15.86</v>
      </c>
      <c r="E32" s="101">
        <v>1</v>
      </c>
      <c r="F32" s="101">
        <v>0</v>
      </c>
      <c r="G32" s="101">
        <v>0</v>
      </c>
      <c r="H32" s="101">
        <v>10.8</v>
      </c>
      <c r="I32" s="101"/>
      <c r="J32" s="101">
        <v>1.08</v>
      </c>
      <c r="K32"/>
      <c r="L32"/>
      <c r="M32"/>
      <c r="N32"/>
      <c r="O32"/>
      <c r="P32"/>
      <c r="Q32"/>
      <c r="R32"/>
      <c r="S32"/>
    </row>
    <row r="33" spans="1:19">
      <c r="A33" s="101" t="s">
        <v>392</v>
      </c>
      <c r="B33" s="101">
        <v>39.020000000000003</v>
      </c>
      <c r="C33" s="101" t="s">
        <v>390</v>
      </c>
      <c r="D33" s="101">
        <v>118.93</v>
      </c>
      <c r="E33" s="101">
        <v>1</v>
      </c>
      <c r="F33" s="101">
        <v>18.579999999999998</v>
      </c>
      <c r="G33" s="101">
        <v>8.92</v>
      </c>
      <c r="H33" s="101">
        <v>14</v>
      </c>
      <c r="I33" s="101">
        <v>1</v>
      </c>
      <c r="J33" s="101">
        <v>10.76</v>
      </c>
      <c r="K33"/>
      <c r="L33"/>
      <c r="M33"/>
      <c r="N33"/>
      <c r="O33"/>
      <c r="P33"/>
      <c r="Q33"/>
      <c r="R33"/>
      <c r="S33"/>
    </row>
    <row r="34" spans="1:19">
      <c r="A34" s="101" t="s">
        <v>393</v>
      </c>
      <c r="B34" s="101">
        <v>11.71</v>
      </c>
      <c r="C34" s="101" t="s">
        <v>390</v>
      </c>
      <c r="D34" s="101">
        <v>35.68</v>
      </c>
      <c r="E34" s="101">
        <v>1</v>
      </c>
      <c r="F34" s="101">
        <v>0</v>
      </c>
      <c r="G34" s="101">
        <v>0</v>
      </c>
      <c r="H34" s="101">
        <v>14</v>
      </c>
      <c r="I34" s="101">
        <v>5</v>
      </c>
      <c r="J34" s="101">
        <v>21.53</v>
      </c>
      <c r="K34"/>
      <c r="L34"/>
      <c r="M34"/>
      <c r="N34"/>
      <c r="O34"/>
      <c r="P34"/>
      <c r="Q34"/>
      <c r="R34"/>
      <c r="S34"/>
    </row>
    <row r="35" spans="1:19">
      <c r="A35" s="101" t="s">
        <v>394</v>
      </c>
      <c r="B35" s="101">
        <v>15.33</v>
      </c>
      <c r="C35" s="101" t="s">
        <v>390</v>
      </c>
      <c r="D35" s="101">
        <v>46.72</v>
      </c>
      <c r="E35" s="101">
        <v>1</v>
      </c>
      <c r="F35" s="101">
        <v>0</v>
      </c>
      <c r="G35" s="101">
        <v>0</v>
      </c>
      <c r="H35" s="101">
        <v>14</v>
      </c>
      <c r="I35" s="101">
        <v>5</v>
      </c>
      <c r="J35" s="101">
        <v>21.53</v>
      </c>
      <c r="K35"/>
      <c r="L35"/>
      <c r="M35"/>
      <c r="N35"/>
      <c r="O35"/>
      <c r="P35"/>
      <c r="Q35"/>
      <c r="R35"/>
      <c r="S35"/>
    </row>
    <row r="36" spans="1:19">
      <c r="A36" s="101" t="s">
        <v>395</v>
      </c>
      <c r="B36" s="101">
        <v>11.71</v>
      </c>
      <c r="C36" s="101" t="s">
        <v>390</v>
      </c>
      <c r="D36" s="101">
        <v>35.68</v>
      </c>
      <c r="E36" s="101">
        <v>1</v>
      </c>
      <c r="F36" s="101">
        <v>0</v>
      </c>
      <c r="G36" s="101">
        <v>0</v>
      </c>
      <c r="H36" s="101">
        <v>19.399999999999999</v>
      </c>
      <c r="I36" s="101">
        <v>20</v>
      </c>
      <c r="J36" s="101">
        <v>11.84</v>
      </c>
      <c r="K36"/>
      <c r="L36"/>
      <c r="M36"/>
      <c r="N36"/>
      <c r="O36"/>
      <c r="P36"/>
      <c r="Q36"/>
      <c r="R36"/>
      <c r="S36"/>
    </row>
    <row r="37" spans="1:19">
      <c r="A37" s="101" t="s">
        <v>396</v>
      </c>
      <c r="B37" s="101">
        <v>4.18</v>
      </c>
      <c r="C37" s="101" t="s">
        <v>390</v>
      </c>
      <c r="D37" s="101">
        <v>12.74</v>
      </c>
      <c r="E37" s="101">
        <v>1</v>
      </c>
      <c r="F37" s="101">
        <v>8.36</v>
      </c>
      <c r="G37" s="101">
        <v>2.3199999999999998</v>
      </c>
      <c r="H37" s="101">
        <v>19.399999999999999</v>
      </c>
      <c r="I37" s="101">
        <v>20</v>
      </c>
      <c r="J37" s="101">
        <v>11.84</v>
      </c>
      <c r="K37"/>
      <c r="L37"/>
      <c r="M37"/>
      <c r="N37"/>
      <c r="O37"/>
      <c r="P37"/>
      <c r="Q37"/>
      <c r="R37"/>
      <c r="S37"/>
    </row>
    <row r="38" spans="1:19">
      <c r="A38" s="101" t="s">
        <v>397</v>
      </c>
      <c r="B38" s="101">
        <v>9.1</v>
      </c>
      <c r="C38" s="101" t="s">
        <v>390</v>
      </c>
      <c r="D38" s="101">
        <v>27.75</v>
      </c>
      <c r="E38" s="101">
        <v>1</v>
      </c>
      <c r="F38" s="101">
        <v>6.5</v>
      </c>
      <c r="G38" s="101">
        <v>0</v>
      </c>
      <c r="H38" s="101">
        <v>7.53</v>
      </c>
      <c r="I38" s="101"/>
      <c r="J38" s="101">
        <v>53.82</v>
      </c>
      <c r="K38"/>
      <c r="L38"/>
      <c r="M38"/>
      <c r="N38"/>
      <c r="O38"/>
      <c r="P38"/>
      <c r="Q38"/>
      <c r="R38"/>
      <c r="S38"/>
    </row>
    <row r="39" spans="1:19">
      <c r="A39" s="101" t="s">
        <v>398</v>
      </c>
      <c r="B39" s="101">
        <v>8.4499999999999993</v>
      </c>
      <c r="C39" s="101" t="s">
        <v>390</v>
      </c>
      <c r="D39" s="101">
        <v>25.77</v>
      </c>
      <c r="E39" s="101">
        <v>1</v>
      </c>
      <c r="F39" s="101">
        <v>18.579999999999998</v>
      </c>
      <c r="G39" s="101">
        <v>0</v>
      </c>
      <c r="H39" s="101">
        <v>7.53</v>
      </c>
      <c r="I39" s="101"/>
      <c r="J39" s="101">
        <v>5750.9844999999996</v>
      </c>
      <c r="K39"/>
      <c r="L39"/>
      <c r="M39"/>
      <c r="N39"/>
      <c r="O39"/>
      <c r="P39"/>
      <c r="Q39"/>
      <c r="R39"/>
      <c r="S39"/>
    </row>
    <row r="40" spans="1:19">
      <c r="A40" s="101" t="s">
        <v>399</v>
      </c>
      <c r="B40" s="101">
        <v>5.0199999999999996</v>
      </c>
      <c r="C40" s="101" t="s">
        <v>390</v>
      </c>
      <c r="D40" s="101">
        <v>15.29</v>
      </c>
      <c r="E40" s="101">
        <v>1</v>
      </c>
      <c r="F40" s="101">
        <v>0</v>
      </c>
      <c r="G40" s="101">
        <v>0</v>
      </c>
      <c r="H40" s="101">
        <v>19.399999999999999</v>
      </c>
      <c r="I40" s="101">
        <v>20</v>
      </c>
      <c r="J40" s="101">
        <v>11.84</v>
      </c>
      <c r="K40"/>
      <c r="L40"/>
      <c r="M40"/>
      <c r="N40"/>
      <c r="O40"/>
      <c r="P40"/>
      <c r="Q40"/>
      <c r="R40"/>
      <c r="S40"/>
    </row>
    <row r="41" spans="1:19">
      <c r="A41" s="101" t="s">
        <v>400</v>
      </c>
      <c r="B41" s="101">
        <v>13.01</v>
      </c>
      <c r="C41" s="101" t="s">
        <v>390</v>
      </c>
      <c r="D41" s="101">
        <v>39.64</v>
      </c>
      <c r="E41" s="101">
        <v>1</v>
      </c>
      <c r="F41" s="101">
        <v>0</v>
      </c>
      <c r="G41" s="101">
        <v>0</v>
      </c>
      <c r="H41" s="101">
        <v>8.61</v>
      </c>
      <c r="I41" s="101"/>
      <c r="J41" s="101">
        <v>4.3099999999999996</v>
      </c>
      <c r="K41"/>
      <c r="L41"/>
      <c r="M41"/>
      <c r="N41"/>
      <c r="O41"/>
      <c r="P41"/>
      <c r="Q41"/>
      <c r="R41"/>
      <c r="S41"/>
    </row>
    <row r="42" spans="1:19">
      <c r="A42" s="101" t="s">
        <v>401</v>
      </c>
      <c r="B42" s="101">
        <v>10.41</v>
      </c>
      <c r="C42" s="101" t="s">
        <v>390</v>
      </c>
      <c r="D42" s="101">
        <v>31.71</v>
      </c>
      <c r="E42" s="101">
        <v>1</v>
      </c>
      <c r="F42" s="101">
        <v>0</v>
      </c>
      <c r="G42" s="101">
        <v>0</v>
      </c>
      <c r="H42" s="101">
        <v>19.399999999999999</v>
      </c>
      <c r="I42" s="101">
        <v>20</v>
      </c>
      <c r="J42" s="101">
        <v>11.84</v>
      </c>
      <c r="K42"/>
      <c r="L42"/>
      <c r="M42"/>
      <c r="N42"/>
      <c r="O42"/>
      <c r="P42"/>
      <c r="Q42"/>
      <c r="R42"/>
      <c r="S42"/>
    </row>
    <row r="43" spans="1:19">
      <c r="A43" s="101" t="s">
        <v>402</v>
      </c>
      <c r="B43" s="101">
        <v>57.79</v>
      </c>
      <c r="C43" s="101" t="s">
        <v>390</v>
      </c>
      <c r="D43" s="101">
        <v>176.13</v>
      </c>
      <c r="E43" s="101">
        <v>1</v>
      </c>
      <c r="F43" s="101">
        <v>20.440000000000001</v>
      </c>
      <c r="G43" s="101">
        <v>8.92</v>
      </c>
      <c r="H43" s="101">
        <v>10.8</v>
      </c>
      <c r="I43" s="101">
        <v>3.33</v>
      </c>
      <c r="J43" s="101">
        <v>11.84</v>
      </c>
      <c r="K43"/>
      <c r="L43"/>
      <c r="M43"/>
      <c r="N43"/>
      <c r="O43"/>
      <c r="P43"/>
      <c r="Q43"/>
      <c r="R43"/>
      <c r="S43"/>
    </row>
    <row r="44" spans="1:19">
      <c r="A44" s="101" t="s">
        <v>403</v>
      </c>
      <c r="B44" s="101">
        <v>22.3</v>
      </c>
      <c r="C44" s="101" t="s">
        <v>390</v>
      </c>
      <c r="D44" s="101">
        <v>67.959999999999994</v>
      </c>
      <c r="E44" s="101">
        <v>1</v>
      </c>
      <c r="F44" s="101">
        <v>0</v>
      </c>
      <c r="G44" s="101">
        <v>0</v>
      </c>
      <c r="H44" s="101">
        <v>8.61</v>
      </c>
      <c r="I44" s="101"/>
      <c r="J44" s="101">
        <v>4.3099999999999996</v>
      </c>
      <c r="K44"/>
      <c r="L44"/>
      <c r="M44"/>
      <c r="N44"/>
      <c r="O44"/>
      <c r="P44"/>
      <c r="Q44"/>
      <c r="R44"/>
      <c r="S44"/>
    </row>
    <row r="45" spans="1:19">
      <c r="A45" s="101" t="s">
        <v>404</v>
      </c>
      <c r="B45" s="101">
        <v>5.0199999999999996</v>
      </c>
      <c r="C45" s="101" t="s">
        <v>390</v>
      </c>
      <c r="D45" s="101">
        <v>15.29</v>
      </c>
      <c r="E45" s="101">
        <v>1</v>
      </c>
      <c r="F45" s="101">
        <v>5.57</v>
      </c>
      <c r="G45" s="101">
        <v>0</v>
      </c>
      <c r="H45" s="101">
        <v>8.61</v>
      </c>
      <c r="I45" s="101"/>
      <c r="J45" s="101">
        <v>4.3099999999999996</v>
      </c>
      <c r="K45"/>
      <c r="L45"/>
      <c r="M45"/>
      <c r="N45"/>
      <c r="O45"/>
      <c r="P45"/>
      <c r="Q45"/>
      <c r="R45"/>
      <c r="S45"/>
    </row>
    <row r="46" spans="1:19">
      <c r="A46" s="101" t="s">
        <v>405</v>
      </c>
      <c r="B46" s="101">
        <v>61.32</v>
      </c>
      <c r="C46" s="101" t="s">
        <v>390</v>
      </c>
      <c r="D46" s="101">
        <v>186.89</v>
      </c>
      <c r="E46" s="101">
        <v>1</v>
      </c>
      <c r="F46" s="101">
        <v>20.440000000000001</v>
      </c>
      <c r="G46" s="101">
        <v>5.57</v>
      </c>
      <c r="H46" s="101">
        <v>9.68</v>
      </c>
      <c r="I46" s="101">
        <v>6.67</v>
      </c>
      <c r="J46" s="101">
        <v>32.29</v>
      </c>
      <c r="K46"/>
      <c r="L46"/>
      <c r="M46"/>
      <c r="N46"/>
      <c r="O46"/>
      <c r="P46"/>
      <c r="Q46"/>
      <c r="R46"/>
      <c r="S46"/>
    </row>
    <row r="47" spans="1:19">
      <c r="A47" s="101" t="s">
        <v>406</v>
      </c>
      <c r="B47" s="101">
        <v>46.08</v>
      </c>
      <c r="C47" s="101" t="s">
        <v>390</v>
      </c>
      <c r="D47" s="101">
        <v>140.44999999999999</v>
      </c>
      <c r="E47" s="101">
        <v>1</v>
      </c>
      <c r="F47" s="101">
        <v>0</v>
      </c>
      <c r="G47" s="101">
        <v>0</v>
      </c>
      <c r="H47" s="101">
        <v>8.61</v>
      </c>
      <c r="I47" s="101"/>
      <c r="J47" s="101">
        <v>4.3099999999999996</v>
      </c>
      <c r="K47"/>
      <c r="L47"/>
      <c r="M47"/>
      <c r="N47"/>
      <c r="O47"/>
      <c r="P47"/>
      <c r="Q47"/>
      <c r="R47"/>
      <c r="S47"/>
    </row>
    <row r="48" spans="1:19">
      <c r="A48" s="101" t="s">
        <v>407</v>
      </c>
      <c r="B48" s="101">
        <v>33.450000000000003</v>
      </c>
      <c r="C48" s="101" t="s">
        <v>390</v>
      </c>
      <c r="D48" s="101">
        <v>101.94</v>
      </c>
      <c r="E48" s="101">
        <v>1</v>
      </c>
      <c r="F48" s="101">
        <v>0</v>
      </c>
      <c r="G48" s="101">
        <v>0</v>
      </c>
      <c r="H48" s="101">
        <v>9.68</v>
      </c>
      <c r="I48" s="101">
        <v>6.67</v>
      </c>
      <c r="J48" s="101">
        <v>32.29</v>
      </c>
      <c r="K48"/>
      <c r="L48"/>
      <c r="M48"/>
      <c r="N48"/>
      <c r="O48"/>
      <c r="P48"/>
      <c r="Q48"/>
      <c r="R48"/>
      <c r="S48"/>
    </row>
    <row r="49" spans="1:19">
      <c r="A49" s="101" t="s">
        <v>408</v>
      </c>
      <c r="B49" s="101">
        <v>15.61</v>
      </c>
      <c r="C49" s="101" t="s">
        <v>390</v>
      </c>
      <c r="D49" s="101">
        <v>47.57</v>
      </c>
      <c r="E49" s="101">
        <v>1</v>
      </c>
      <c r="F49" s="101">
        <v>4.6500000000000004</v>
      </c>
      <c r="G49" s="101">
        <v>0</v>
      </c>
      <c r="H49" s="101">
        <v>22.6</v>
      </c>
      <c r="I49" s="101">
        <v>5</v>
      </c>
      <c r="J49" s="101">
        <v>11.84</v>
      </c>
      <c r="K49"/>
      <c r="L49"/>
      <c r="M49"/>
      <c r="N49"/>
      <c r="O49"/>
      <c r="P49"/>
      <c r="Q49"/>
      <c r="R49"/>
      <c r="S49"/>
    </row>
    <row r="50" spans="1:19">
      <c r="A50" s="101" t="s">
        <v>409</v>
      </c>
      <c r="B50" s="101">
        <v>13.66</v>
      </c>
      <c r="C50" s="101" t="s">
        <v>390</v>
      </c>
      <c r="D50" s="101">
        <v>41.63</v>
      </c>
      <c r="E50" s="101">
        <v>1</v>
      </c>
      <c r="F50" s="101">
        <v>0</v>
      </c>
      <c r="G50" s="101">
        <v>0</v>
      </c>
      <c r="H50" s="101">
        <v>8.61</v>
      </c>
      <c r="I50" s="101"/>
      <c r="J50" s="101">
        <v>4.3099999999999996</v>
      </c>
      <c r="K50"/>
      <c r="L50"/>
      <c r="M50"/>
      <c r="N50"/>
      <c r="O50"/>
      <c r="P50"/>
      <c r="Q50"/>
      <c r="R50"/>
      <c r="S50"/>
    </row>
    <row r="51" spans="1:19">
      <c r="A51" s="101" t="s">
        <v>410</v>
      </c>
      <c r="B51" s="101">
        <v>40.880000000000003</v>
      </c>
      <c r="C51" s="101" t="s">
        <v>390</v>
      </c>
      <c r="D51" s="101">
        <v>124.59</v>
      </c>
      <c r="E51" s="101">
        <v>1</v>
      </c>
      <c r="F51" s="101">
        <v>0</v>
      </c>
      <c r="G51" s="101">
        <v>0</v>
      </c>
      <c r="H51" s="101">
        <v>22.6</v>
      </c>
      <c r="I51" s="101">
        <v>5</v>
      </c>
      <c r="J51" s="101">
        <v>573.56230000000005</v>
      </c>
      <c r="K51"/>
      <c r="L51"/>
      <c r="M51"/>
      <c r="N51"/>
      <c r="O51"/>
      <c r="P51"/>
      <c r="Q51"/>
      <c r="R51"/>
      <c r="S51"/>
    </row>
    <row r="52" spans="1:19">
      <c r="A52" s="101" t="s">
        <v>411</v>
      </c>
      <c r="B52" s="101">
        <v>5.0199999999999996</v>
      </c>
      <c r="C52" s="101" t="s">
        <v>390</v>
      </c>
      <c r="D52" s="101">
        <v>15.29</v>
      </c>
      <c r="E52" s="101">
        <v>1</v>
      </c>
      <c r="F52" s="101">
        <v>5.57</v>
      </c>
      <c r="G52" s="101">
        <v>0</v>
      </c>
      <c r="H52" s="101">
        <v>8.61</v>
      </c>
      <c r="I52" s="101"/>
      <c r="J52" s="101">
        <v>4.3099999999999996</v>
      </c>
      <c r="K52"/>
      <c r="L52"/>
      <c r="M52"/>
      <c r="N52"/>
      <c r="O52"/>
      <c r="P52"/>
      <c r="Q52"/>
      <c r="R52"/>
      <c r="S52"/>
    </row>
    <row r="53" spans="1:19">
      <c r="A53" s="101" t="s">
        <v>412</v>
      </c>
      <c r="B53" s="101">
        <v>5.2</v>
      </c>
      <c r="C53" s="101" t="s">
        <v>390</v>
      </c>
      <c r="D53" s="101">
        <v>15.86</v>
      </c>
      <c r="E53" s="101">
        <v>1</v>
      </c>
      <c r="F53" s="101">
        <v>13.94</v>
      </c>
      <c r="G53" s="101">
        <v>0</v>
      </c>
      <c r="H53" s="101">
        <v>10.8</v>
      </c>
      <c r="I53" s="101"/>
      <c r="J53" s="101">
        <v>1.08</v>
      </c>
      <c r="K53"/>
      <c r="L53"/>
      <c r="M53"/>
      <c r="N53"/>
      <c r="O53"/>
      <c r="P53"/>
      <c r="Q53"/>
      <c r="R53"/>
      <c r="S53"/>
    </row>
    <row r="54" spans="1:19">
      <c r="A54" s="101" t="s">
        <v>413</v>
      </c>
      <c r="B54" s="101">
        <v>16.91</v>
      </c>
      <c r="C54" s="101" t="s">
        <v>390</v>
      </c>
      <c r="D54" s="101">
        <v>51.54</v>
      </c>
      <c r="E54" s="101">
        <v>1</v>
      </c>
      <c r="F54" s="101">
        <v>0</v>
      </c>
      <c r="G54" s="101">
        <v>0</v>
      </c>
      <c r="H54" s="101">
        <v>22.6</v>
      </c>
      <c r="I54" s="101">
        <v>5</v>
      </c>
      <c r="J54" s="101">
        <v>21.53</v>
      </c>
      <c r="K54"/>
      <c r="L54"/>
      <c r="M54"/>
      <c r="N54"/>
      <c r="O54"/>
      <c r="P54"/>
      <c r="Q54"/>
      <c r="R54"/>
      <c r="S54"/>
    </row>
    <row r="55" spans="1:19">
      <c r="A55" s="101" t="s">
        <v>414</v>
      </c>
      <c r="B55" s="101">
        <v>46.08</v>
      </c>
      <c r="C55" s="101" t="s">
        <v>390</v>
      </c>
      <c r="D55" s="101">
        <v>140.44999999999999</v>
      </c>
      <c r="E55" s="101">
        <v>1</v>
      </c>
      <c r="F55" s="101">
        <v>0</v>
      </c>
      <c r="G55" s="101">
        <v>0</v>
      </c>
      <c r="H55" s="101">
        <v>8.61</v>
      </c>
      <c r="I55" s="101"/>
      <c r="J55" s="101">
        <v>4.3099999999999996</v>
      </c>
      <c r="K55"/>
      <c r="L55"/>
      <c r="M55"/>
      <c r="N55"/>
      <c r="O55"/>
      <c r="P55"/>
      <c r="Q55"/>
      <c r="R55"/>
      <c r="S55"/>
    </row>
    <row r="56" spans="1:19">
      <c r="A56" s="101" t="s">
        <v>415</v>
      </c>
      <c r="B56" s="101">
        <v>5.0199999999999996</v>
      </c>
      <c r="C56" s="101" t="s">
        <v>390</v>
      </c>
      <c r="D56" s="101">
        <v>15.29</v>
      </c>
      <c r="E56" s="101">
        <v>1</v>
      </c>
      <c r="F56" s="101">
        <v>0</v>
      </c>
      <c r="G56" s="101">
        <v>0</v>
      </c>
      <c r="H56" s="101">
        <v>10.8</v>
      </c>
      <c r="I56" s="101"/>
      <c r="J56" s="101">
        <v>1.08</v>
      </c>
      <c r="K56"/>
      <c r="L56"/>
      <c r="M56"/>
      <c r="N56"/>
      <c r="O56"/>
      <c r="P56"/>
      <c r="Q56"/>
      <c r="R56"/>
      <c r="S56"/>
    </row>
    <row r="57" spans="1:19">
      <c r="A57" s="101" t="s">
        <v>416</v>
      </c>
      <c r="B57" s="101">
        <v>24.25</v>
      </c>
      <c r="C57" s="101" t="s">
        <v>390</v>
      </c>
      <c r="D57" s="101">
        <v>73.91</v>
      </c>
      <c r="E57" s="101">
        <v>1</v>
      </c>
      <c r="F57" s="101">
        <v>0</v>
      </c>
      <c r="G57" s="101">
        <v>0</v>
      </c>
      <c r="H57" s="101">
        <v>22.6</v>
      </c>
      <c r="I57" s="101">
        <v>5</v>
      </c>
      <c r="J57" s="101">
        <v>21.53</v>
      </c>
      <c r="K57"/>
      <c r="L57"/>
      <c r="M57"/>
      <c r="N57"/>
      <c r="O57"/>
      <c r="P57"/>
      <c r="Q57"/>
      <c r="R57"/>
      <c r="S57"/>
    </row>
    <row r="58" spans="1:19">
      <c r="A58" s="101" t="s">
        <v>417</v>
      </c>
      <c r="B58" s="101">
        <v>5.0199999999999996</v>
      </c>
      <c r="C58" s="101" t="s">
        <v>390</v>
      </c>
      <c r="D58" s="101">
        <v>15.29</v>
      </c>
      <c r="E58" s="101">
        <v>1</v>
      </c>
      <c r="F58" s="101">
        <v>0</v>
      </c>
      <c r="G58" s="101">
        <v>0</v>
      </c>
      <c r="H58" s="101">
        <v>8.61</v>
      </c>
      <c r="I58" s="101"/>
      <c r="J58" s="101">
        <v>4.3099999999999996</v>
      </c>
      <c r="K58"/>
      <c r="L58"/>
      <c r="M58"/>
      <c r="N58"/>
      <c r="O58"/>
      <c r="P58"/>
      <c r="Q58"/>
      <c r="R58"/>
      <c r="S58"/>
    </row>
    <row r="59" spans="1:19">
      <c r="A59" s="101" t="s">
        <v>418</v>
      </c>
      <c r="B59" s="101">
        <v>44.87</v>
      </c>
      <c r="C59" s="101" t="s">
        <v>390</v>
      </c>
      <c r="D59" s="101">
        <v>136.77000000000001</v>
      </c>
      <c r="E59" s="101">
        <v>1</v>
      </c>
      <c r="F59" s="101">
        <v>0</v>
      </c>
      <c r="G59" s="101">
        <v>0</v>
      </c>
      <c r="H59" s="101">
        <v>19.399999999999999</v>
      </c>
      <c r="I59" s="101">
        <v>20</v>
      </c>
      <c r="J59" s="101">
        <v>11.84</v>
      </c>
      <c r="K59"/>
      <c r="L59"/>
      <c r="M59"/>
      <c r="N59"/>
      <c r="O59"/>
      <c r="P59"/>
      <c r="Q59"/>
      <c r="R59"/>
      <c r="S59"/>
    </row>
    <row r="60" spans="1:19">
      <c r="A60" s="101" t="s">
        <v>419</v>
      </c>
      <c r="B60" s="101">
        <v>42.74</v>
      </c>
      <c r="C60" s="101" t="s">
        <v>390</v>
      </c>
      <c r="D60" s="101">
        <v>130.26</v>
      </c>
      <c r="E60" s="101">
        <v>1</v>
      </c>
      <c r="F60" s="101">
        <v>39.950000000000003</v>
      </c>
      <c r="G60" s="101">
        <v>8.92</v>
      </c>
      <c r="H60" s="101">
        <v>75.3</v>
      </c>
      <c r="I60" s="101">
        <v>5</v>
      </c>
      <c r="J60" s="101">
        <v>118.36</v>
      </c>
      <c r="K60"/>
      <c r="L60"/>
      <c r="M60"/>
      <c r="N60"/>
      <c r="O60"/>
      <c r="P60"/>
      <c r="Q60"/>
      <c r="R60"/>
      <c r="S60"/>
    </row>
    <row r="61" spans="1:19">
      <c r="A61" s="101" t="s">
        <v>420</v>
      </c>
      <c r="B61" s="101">
        <v>44.59</v>
      </c>
      <c r="C61" s="101" t="s">
        <v>390</v>
      </c>
      <c r="D61" s="101">
        <v>135.91999999999999</v>
      </c>
      <c r="E61" s="101">
        <v>1</v>
      </c>
      <c r="F61" s="101">
        <v>22.3</v>
      </c>
      <c r="G61" s="101">
        <v>6.69</v>
      </c>
      <c r="H61" s="101">
        <v>75.3</v>
      </c>
      <c r="I61" s="101">
        <v>5</v>
      </c>
      <c r="J61" s="101">
        <v>118.36</v>
      </c>
      <c r="K61"/>
      <c r="L61"/>
      <c r="M61"/>
      <c r="N61"/>
      <c r="O61"/>
      <c r="P61"/>
      <c r="Q61"/>
      <c r="R61"/>
      <c r="S61"/>
    </row>
    <row r="62" spans="1:19">
      <c r="A62" s="101" t="s">
        <v>421</v>
      </c>
      <c r="B62" s="101">
        <v>44.22</v>
      </c>
      <c r="C62" s="101" t="s">
        <v>390</v>
      </c>
      <c r="D62" s="101">
        <v>134.79</v>
      </c>
      <c r="E62" s="101">
        <v>1</v>
      </c>
      <c r="F62" s="101">
        <v>0</v>
      </c>
      <c r="G62" s="101">
        <v>0</v>
      </c>
      <c r="H62" s="101">
        <v>75.3</v>
      </c>
      <c r="I62" s="101">
        <v>5</v>
      </c>
      <c r="J62" s="101">
        <v>118.36</v>
      </c>
      <c r="K62"/>
      <c r="L62"/>
      <c r="M62"/>
      <c r="N62"/>
      <c r="O62"/>
      <c r="P62"/>
      <c r="Q62"/>
      <c r="R62"/>
      <c r="S62"/>
    </row>
    <row r="63" spans="1:19">
      <c r="A63" s="101" t="s">
        <v>422</v>
      </c>
      <c r="B63" s="101">
        <v>10.029999999999999</v>
      </c>
      <c r="C63" s="101" t="s">
        <v>390</v>
      </c>
      <c r="D63" s="101">
        <v>30.58</v>
      </c>
      <c r="E63" s="101">
        <v>1</v>
      </c>
      <c r="F63" s="101">
        <v>0</v>
      </c>
      <c r="G63" s="101">
        <v>0</v>
      </c>
      <c r="H63" s="101">
        <v>24.7</v>
      </c>
      <c r="I63" s="101">
        <v>5</v>
      </c>
      <c r="J63" s="101">
        <v>32.29</v>
      </c>
      <c r="K63"/>
      <c r="L63"/>
      <c r="M63"/>
      <c r="N63"/>
      <c r="O63"/>
      <c r="P63"/>
      <c r="Q63"/>
      <c r="R63"/>
      <c r="S63"/>
    </row>
    <row r="64" spans="1:19">
      <c r="A64" s="101" t="s">
        <v>423</v>
      </c>
      <c r="B64" s="101">
        <v>49.05</v>
      </c>
      <c r="C64" s="101" t="s">
        <v>390</v>
      </c>
      <c r="D64" s="101">
        <v>149.51</v>
      </c>
      <c r="E64" s="101">
        <v>1</v>
      </c>
      <c r="F64" s="101">
        <v>0</v>
      </c>
      <c r="G64" s="101">
        <v>0</v>
      </c>
      <c r="H64" s="101">
        <v>8.61</v>
      </c>
      <c r="I64" s="101"/>
      <c r="J64" s="101">
        <v>4.3099999999999996</v>
      </c>
      <c r="K64"/>
      <c r="L64"/>
      <c r="M64"/>
      <c r="N64"/>
      <c r="O64"/>
      <c r="P64"/>
      <c r="Q64"/>
      <c r="R64"/>
      <c r="S64"/>
    </row>
    <row r="65" spans="1:19">
      <c r="A65" s="101" t="s">
        <v>424</v>
      </c>
      <c r="B65" s="101">
        <v>17.559999999999999</v>
      </c>
      <c r="C65" s="101" t="s">
        <v>390</v>
      </c>
      <c r="D65" s="101">
        <v>53.52</v>
      </c>
      <c r="E65" s="101">
        <v>1</v>
      </c>
      <c r="F65" s="101">
        <v>3.72</v>
      </c>
      <c r="G65" s="101">
        <v>0</v>
      </c>
      <c r="H65" s="101">
        <v>15.1</v>
      </c>
      <c r="I65" s="101">
        <v>10</v>
      </c>
      <c r="J65" s="101">
        <v>21.53</v>
      </c>
      <c r="K65"/>
      <c r="L65"/>
      <c r="M65"/>
      <c r="N65"/>
      <c r="O65"/>
      <c r="P65"/>
      <c r="Q65"/>
      <c r="R65"/>
      <c r="S65"/>
    </row>
    <row r="66" spans="1:19">
      <c r="A66" s="101" t="s">
        <v>425</v>
      </c>
      <c r="B66" s="101">
        <v>31.4</v>
      </c>
      <c r="C66" s="101" t="s">
        <v>390</v>
      </c>
      <c r="D66" s="101">
        <v>95.71</v>
      </c>
      <c r="E66" s="101">
        <v>1</v>
      </c>
      <c r="F66" s="101">
        <v>0</v>
      </c>
      <c r="G66" s="101">
        <v>0</v>
      </c>
      <c r="H66" s="101">
        <v>15.1</v>
      </c>
      <c r="I66" s="101">
        <v>10</v>
      </c>
      <c r="J66" s="101">
        <v>21.53</v>
      </c>
      <c r="K66"/>
      <c r="L66"/>
      <c r="M66"/>
      <c r="N66"/>
      <c r="O66"/>
      <c r="P66"/>
      <c r="Q66"/>
      <c r="R66"/>
      <c r="S66"/>
    </row>
    <row r="67" spans="1:19">
      <c r="A67" s="101" t="s">
        <v>426</v>
      </c>
      <c r="B67" s="101">
        <v>5.0199999999999996</v>
      </c>
      <c r="C67" s="101" t="s">
        <v>390</v>
      </c>
      <c r="D67" s="101">
        <v>15.29</v>
      </c>
      <c r="E67" s="101">
        <v>1</v>
      </c>
      <c r="F67" s="101">
        <v>5.57</v>
      </c>
      <c r="G67" s="101">
        <v>0</v>
      </c>
      <c r="H67" s="101">
        <v>8.61</v>
      </c>
      <c r="I67" s="101"/>
      <c r="J67" s="101">
        <v>4.3099999999999996</v>
      </c>
      <c r="K67"/>
      <c r="L67"/>
      <c r="M67"/>
      <c r="N67"/>
      <c r="O67"/>
      <c r="P67"/>
      <c r="Q67"/>
      <c r="R67"/>
      <c r="S67"/>
    </row>
    <row r="68" spans="1:19">
      <c r="A68" s="101" t="s">
        <v>427</v>
      </c>
      <c r="B68" s="101">
        <v>26.48</v>
      </c>
      <c r="C68" s="101" t="s">
        <v>390</v>
      </c>
      <c r="D68" s="101">
        <v>80.7</v>
      </c>
      <c r="E68" s="101">
        <v>1</v>
      </c>
      <c r="F68" s="101">
        <v>17.649999999999999</v>
      </c>
      <c r="G68" s="101">
        <v>5.57</v>
      </c>
      <c r="H68" s="101">
        <v>17.2</v>
      </c>
      <c r="I68" s="101">
        <v>5</v>
      </c>
      <c r="J68" s="101">
        <v>32.29</v>
      </c>
      <c r="K68"/>
      <c r="L68"/>
      <c r="M68"/>
      <c r="N68"/>
      <c r="O68"/>
      <c r="P68"/>
      <c r="Q68"/>
      <c r="R68"/>
      <c r="S68"/>
    </row>
    <row r="69" spans="1:19">
      <c r="A69" s="101" t="s">
        <v>428</v>
      </c>
      <c r="B69" s="101">
        <v>47.29</v>
      </c>
      <c r="C69" s="101" t="s">
        <v>390</v>
      </c>
      <c r="D69" s="101">
        <v>144.13</v>
      </c>
      <c r="E69" s="101">
        <v>1</v>
      </c>
      <c r="F69" s="101">
        <v>12.08</v>
      </c>
      <c r="G69" s="101">
        <v>3.34</v>
      </c>
      <c r="H69" s="101">
        <v>10.8</v>
      </c>
      <c r="I69" s="101">
        <v>3.33</v>
      </c>
      <c r="J69" s="101">
        <v>11.84</v>
      </c>
      <c r="K69"/>
      <c r="L69"/>
      <c r="M69"/>
      <c r="N69"/>
      <c r="O69"/>
      <c r="P69"/>
      <c r="Q69"/>
      <c r="R69"/>
      <c r="S69"/>
    </row>
    <row r="70" spans="1:19">
      <c r="A70" s="101" t="s">
        <v>429</v>
      </c>
      <c r="B70" s="101">
        <v>11.89</v>
      </c>
      <c r="C70" s="101" t="s">
        <v>390</v>
      </c>
      <c r="D70" s="101">
        <v>36.25</v>
      </c>
      <c r="E70" s="101">
        <v>1</v>
      </c>
      <c r="F70" s="101">
        <v>0</v>
      </c>
      <c r="G70" s="101">
        <v>0</v>
      </c>
      <c r="H70" s="101">
        <v>8.61</v>
      </c>
      <c r="I70" s="101"/>
      <c r="J70" s="101">
        <v>4.3099999999999996</v>
      </c>
      <c r="K70"/>
      <c r="L70"/>
      <c r="M70"/>
      <c r="N70"/>
      <c r="O70"/>
      <c r="P70"/>
      <c r="Q70"/>
      <c r="R70"/>
      <c r="S70"/>
    </row>
    <row r="71" spans="1:19">
      <c r="A71" s="101" t="s">
        <v>430</v>
      </c>
      <c r="B71" s="101">
        <v>50.17</v>
      </c>
      <c r="C71" s="101" t="s">
        <v>390</v>
      </c>
      <c r="D71" s="101">
        <v>152.91</v>
      </c>
      <c r="E71" s="101">
        <v>1</v>
      </c>
      <c r="F71" s="101">
        <v>41.81</v>
      </c>
      <c r="G71" s="101">
        <v>8.92</v>
      </c>
      <c r="H71" s="101">
        <v>24.7</v>
      </c>
      <c r="I71" s="101">
        <v>5</v>
      </c>
      <c r="J71" s="101">
        <v>32.29</v>
      </c>
      <c r="K71"/>
      <c r="L71"/>
      <c r="M71"/>
      <c r="N71"/>
      <c r="O71"/>
      <c r="P71"/>
      <c r="Q71"/>
      <c r="R71"/>
      <c r="S71"/>
    </row>
    <row r="72" spans="1:19">
      <c r="A72" s="101" t="s">
        <v>431</v>
      </c>
      <c r="B72" s="101">
        <v>11.06</v>
      </c>
      <c r="C72" s="101" t="s">
        <v>390</v>
      </c>
      <c r="D72" s="101">
        <v>33.700000000000003</v>
      </c>
      <c r="E72" s="101">
        <v>1</v>
      </c>
      <c r="F72" s="101">
        <v>6.5</v>
      </c>
      <c r="G72" s="101">
        <v>0.74</v>
      </c>
      <c r="H72" s="101">
        <v>19.399999999999999</v>
      </c>
      <c r="I72" s="101">
        <v>20</v>
      </c>
      <c r="J72" s="101">
        <v>11.84</v>
      </c>
      <c r="K72"/>
      <c r="L72"/>
      <c r="M72"/>
      <c r="N72"/>
      <c r="O72"/>
      <c r="P72"/>
      <c r="Q72"/>
      <c r="R72"/>
      <c r="S72"/>
    </row>
    <row r="73" spans="1:19">
      <c r="A73" s="101" t="s">
        <v>432</v>
      </c>
      <c r="B73" s="101">
        <v>7.8</v>
      </c>
      <c r="C73" s="101" t="s">
        <v>390</v>
      </c>
      <c r="D73" s="101">
        <v>23.79</v>
      </c>
      <c r="E73" s="101">
        <v>1</v>
      </c>
      <c r="F73" s="101">
        <v>0</v>
      </c>
      <c r="G73" s="101">
        <v>0</v>
      </c>
      <c r="H73" s="101">
        <v>8.61</v>
      </c>
      <c r="I73" s="101"/>
      <c r="J73" s="101">
        <v>4.3099999999999996</v>
      </c>
      <c r="K73"/>
      <c r="L73"/>
      <c r="M73"/>
      <c r="N73"/>
      <c r="O73"/>
      <c r="P73"/>
      <c r="Q73"/>
      <c r="R73"/>
      <c r="S73"/>
    </row>
    <row r="74" spans="1:19">
      <c r="A74" s="101" t="s">
        <v>433</v>
      </c>
      <c r="B74" s="101">
        <v>11.71</v>
      </c>
      <c r="C74" s="101" t="s">
        <v>390</v>
      </c>
      <c r="D74" s="101">
        <v>35.68</v>
      </c>
      <c r="E74" s="101">
        <v>1</v>
      </c>
      <c r="F74" s="101">
        <v>0</v>
      </c>
      <c r="G74" s="101">
        <v>0</v>
      </c>
      <c r="H74" s="101">
        <v>9.68</v>
      </c>
      <c r="I74" s="101">
        <v>5</v>
      </c>
      <c r="J74" s="101">
        <v>21.53</v>
      </c>
      <c r="K74"/>
      <c r="L74"/>
      <c r="M74"/>
      <c r="N74"/>
      <c r="O74"/>
      <c r="P74"/>
      <c r="Q74"/>
      <c r="R74"/>
      <c r="S74"/>
    </row>
    <row r="75" spans="1:19">
      <c r="A75" s="101" t="s">
        <v>434</v>
      </c>
      <c r="B75" s="101">
        <v>5.2</v>
      </c>
      <c r="C75" s="101" t="s">
        <v>390</v>
      </c>
      <c r="D75" s="101">
        <v>15.86</v>
      </c>
      <c r="E75" s="101">
        <v>1</v>
      </c>
      <c r="F75" s="101">
        <v>0</v>
      </c>
      <c r="G75" s="101">
        <v>0</v>
      </c>
      <c r="H75" s="101">
        <v>9.68</v>
      </c>
      <c r="I75" s="101">
        <v>5</v>
      </c>
      <c r="J75" s="101">
        <v>21.53</v>
      </c>
      <c r="K75"/>
      <c r="L75"/>
      <c r="M75"/>
      <c r="N75"/>
      <c r="O75"/>
      <c r="P75"/>
      <c r="Q75"/>
      <c r="R75"/>
      <c r="S75"/>
    </row>
    <row r="76" spans="1:19">
      <c r="A76" s="101" t="s">
        <v>435</v>
      </c>
      <c r="B76" s="101">
        <v>16.72</v>
      </c>
      <c r="C76" s="101" t="s">
        <v>390</v>
      </c>
      <c r="D76" s="101">
        <v>50.97</v>
      </c>
      <c r="E76" s="101">
        <v>1</v>
      </c>
      <c r="F76" s="101">
        <v>0</v>
      </c>
      <c r="G76" s="101">
        <v>0</v>
      </c>
      <c r="H76" s="101">
        <v>9.68</v>
      </c>
      <c r="I76" s="101">
        <v>5</v>
      </c>
      <c r="J76" s="101">
        <v>21.53</v>
      </c>
      <c r="K76"/>
      <c r="L76"/>
      <c r="M76"/>
      <c r="N76"/>
      <c r="O76"/>
      <c r="P76"/>
      <c r="Q76"/>
      <c r="R76"/>
      <c r="S76"/>
    </row>
    <row r="77" spans="1:19">
      <c r="A77" s="101" t="s">
        <v>436</v>
      </c>
      <c r="B77" s="101">
        <v>27.87</v>
      </c>
      <c r="C77" s="101" t="s">
        <v>390</v>
      </c>
      <c r="D77" s="101">
        <v>84.95</v>
      </c>
      <c r="E77" s="101">
        <v>1</v>
      </c>
      <c r="F77" s="101">
        <v>34.369999999999997</v>
      </c>
      <c r="G77" s="101">
        <v>6.69</v>
      </c>
      <c r="H77" s="101">
        <v>24.7</v>
      </c>
      <c r="I77" s="101">
        <v>5</v>
      </c>
      <c r="J77" s="101">
        <v>32.29</v>
      </c>
      <c r="K77"/>
      <c r="L77"/>
      <c r="M77"/>
      <c r="N77"/>
      <c r="O77"/>
      <c r="P77"/>
      <c r="Q77"/>
      <c r="R77"/>
      <c r="S77"/>
    </row>
    <row r="78" spans="1:19">
      <c r="A78" s="101" t="s">
        <v>437</v>
      </c>
      <c r="B78" s="101">
        <v>57.23</v>
      </c>
      <c r="C78" s="101" t="s">
        <v>390</v>
      </c>
      <c r="D78" s="101">
        <v>174.43</v>
      </c>
      <c r="E78" s="101">
        <v>1</v>
      </c>
      <c r="F78" s="101">
        <v>7.43</v>
      </c>
      <c r="G78" s="101">
        <v>2.23</v>
      </c>
      <c r="H78" s="101">
        <v>8.61</v>
      </c>
      <c r="I78" s="101"/>
      <c r="J78" s="101">
        <v>4.3099999999999996</v>
      </c>
      <c r="K78"/>
      <c r="L78"/>
      <c r="M78"/>
      <c r="N78"/>
      <c r="O78"/>
      <c r="P78"/>
      <c r="Q78"/>
      <c r="R78"/>
      <c r="S78"/>
    </row>
    <row r="79" spans="1:19">
      <c r="A79" s="101" t="s">
        <v>438</v>
      </c>
      <c r="B79" s="101">
        <v>36.79</v>
      </c>
      <c r="C79" s="101" t="s">
        <v>390</v>
      </c>
      <c r="D79" s="101">
        <v>112.14</v>
      </c>
      <c r="E79" s="101">
        <v>1</v>
      </c>
      <c r="F79" s="101">
        <v>0</v>
      </c>
      <c r="G79" s="101">
        <v>0</v>
      </c>
      <c r="H79" s="101">
        <v>10.8</v>
      </c>
      <c r="I79" s="101"/>
      <c r="J79" s="101">
        <v>1.08</v>
      </c>
      <c r="K79"/>
      <c r="L79"/>
      <c r="M79"/>
      <c r="N79"/>
      <c r="O79"/>
      <c r="P79"/>
      <c r="Q79"/>
      <c r="R79"/>
      <c r="S79"/>
    </row>
    <row r="80" spans="1:19">
      <c r="A80" s="101" t="s">
        <v>439</v>
      </c>
      <c r="B80" s="101">
        <v>85.47</v>
      </c>
      <c r="C80" s="101" t="s">
        <v>390</v>
      </c>
      <c r="D80" s="101">
        <v>260.51</v>
      </c>
      <c r="E80" s="101">
        <v>1</v>
      </c>
      <c r="F80" s="101">
        <v>58.53</v>
      </c>
      <c r="G80" s="101">
        <v>8.36</v>
      </c>
      <c r="H80" s="101">
        <v>10.8</v>
      </c>
      <c r="I80" s="101"/>
      <c r="J80" s="101">
        <v>1.08</v>
      </c>
      <c r="K80"/>
      <c r="L80"/>
      <c r="M80"/>
      <c r="N80"/>
      <c r="O80"/>
      <c r="P80"/>
      <c r="Q80"/>
      <c r="R80"/>
      <c r="S80"/>
    </row>
    <row r="81" spans="1:19">
      <c r="A81" s="101" t="s">
        <v>440</v>
      </c>
      <c r="B81" s="101">
        <v>18.21</v>
      </c>
      <c r="C81" s="101" t="s">
        <v>390</v>
      </c>
      <c r="D81" s="101">
        <v>55.5</v>
      </c>
      <c r="E81" s="101">
        <v>1</v>
      </c>
      <c r="F81" s="101">
        <v>13.01</v>
      </c>
      <c r="G81" s="101">
        <v>2.97</v>
      </c>
      <c r="H81" s="101">
        <v>8.61</v>
      </c>
      <c r="I81" s="101"/>
      <c r="J81" s="101">
        <v>4.3099999999999996</v>
      </c>
      <c r="K81"/>
      <c r="L81"/>
      <c r="M81"/>
      <c r="N81"/>
      <c r="O81"/>
      <c r="P81"/>
      <c r="Q81"/>
      <c r="R81"/>
      <c r="S81"/>
    </row>
    <row r="82" spans="1:19">
      <c r="A82" s="101" t="s">
        <v>441</v>
      </c>
      <c r="B82" s="101">
        <v>23.78</v>
      </c>
      <c r="C82" s="101" t="s">
        <v>390</v>
      </c>
      <c r="D82" s="101">
        <v>72.489999999999995</v>
      </c>
      <c r="E82" s="101">
        <v>1</v>
      </c>
      <c r="F82" s="101">
        <v>14.86</v>
      </c>
      <c r="G82" s="101">
        <v>0</v>
      </c>
      <c r="H82" s="101">
        <v>8.61</v>
      </c>
      <c r="I82" s="101"/>
      <c r="J82" s="101">
        <v>4.3099999999999996</v>
      </c>
      <c r="K82"/>
      <c r="L82"/>
      <c r="M82"/>
      <c r="N82"/>
      <c r="O82"/>
      <c r="P82"/>
      <c r="Q82"/>
      <c r="R82"/>
      <c r="S82"/>
    </row>
    <row r="83" spans="1:19">
      <c r="A83" s="101" t="s">
        <v>442</v>
      </c>
      <c r="B83" s="101">
        <v>3.9</v>
      </c>
      <c r="C83" s="101" t="s">
        <v>390</v>
      </c>
      <c r="D83" s="101">
        <v>11.89</v>
      </c>
      <c r="E83" s="101">
        <v>1</v>
      </c>
      <c r="F83" s="101">
        <v>0</v>
      </c>
      <c r="G83" s="101">
        <v>0</v>
      </c>
      <c r="H83" s="101">
        <v>10.8</v>
      </c>
      <c r="I83" s="101"/>
      <c r="J83" s="101">
        <v>1.08</v>
      </c>
      <c r="K83"/>
      <c r="L83"/>
      <c r="M83"/>
      <c r="N83"/>
      <c r="O83"/>
      <c r="P83"/>
      <c r="Q83"/>
      <c r="R83"/>
      <c r="S83"/>
    </row>
    <row r="84" spans="1:19">
      <c r="A84" s="101" t="s">
        <v>443</v>
      </c>
      <c r="B84" s="101">
        <v>33.450000000000003</v>
      </c>
      <c r="C84" s="101" t="s">
        <v>390</v>
      </c>
      <c r="D84" s="101">
        <v>101.94</v>
      </c>
      <c r="E84" s="101">
        <v>1</v>
      </c>
      <c r="F84" s="101">
        <v>16.72</v>
      </c>
      <c r="G84" s="101">
        <v>2.23</v>
      </c>
      <c r="H84" s="101">
        <v>10.8</v>
      </c>
      <c r="I84" s="101"/>
      <c r="J84" s="101">
        <v>1.08</v>
      </c>
      <c r="K84"/>
      <c r="L84"/>
      <c r="M84"/>
      <c r="N84"/>
      <c r="O84"/>
      <c r="P84"/>
      <c r="Q84"/>
      <c r="R84"/>
      <c r="S84"/>
    </row>
    <row r="85" spans="1:19">
      <c r="A85" s="101" t="s">
        <v>444</v>
      </c>
      <c r="B85" s="101">
        <v>6.69</v>
      </c>
      <c r="C85" s="101" t="s">
        <v>390</v>
      </c>
      <c r="D85" s="101">
        <v>20.39</v>
      </c>
      <c r="E85" s="101">
        <v>1</v>
      </c>
      <c r="F85" s="101">
        <v>7.43</v>
      </c>
      <c r="G85" s="101">
        <v>0</v>
      </c>
      <c r="H85" s="101">
        <v>8.61</v>
      </c>
      <c r="I85" s="101"/>
      <c r="J85" s="101">
        <v>4.3099999999999996</v>
      </c>
      <c r="K85"/>
      <c r="L85"/>
      <c r="M85"/>
      <c r="N85"/>
      <c r="O85"/>
      <c r="P85"/>
      <c r="Q85"/>
      <c r="R85"/>
      <c r="S85"/>
    </row>
    <row r="86" spans="1:19">
      <c r="A86" s="101" t="s">
        <v>445</v>
      </c>
      <c r="B86" s="101">
        <v>31.22</v>
      </c>
      <c r="C86" s="101" t="s">
        <v>390</v>
      </c>
      <c r="D86" s="101">
        <v>95.14</v>
      </c>
      <c r="E86" s="101">
        <v>1</v>
      </c>
      <c r="F86" s="101">
        <v>37.159999999999997</v>
      </c>
      <c r="G86" s="101">
        <v>8.92</v>
      </c>
      <c r="H86" s="101">
        <v>19.399999999999999</v>
      </c>
      <c r="I86" s="101">
        <v>2</v>
      </c>
      <c r="J86" s="101">
        <v>10.76</v>
      </c>
      <c r="K86"/>
      <c r="L86"/>
      <c r="M86"/>
      <c r="N86"/>
      <c r="O86"/>
      <c r="P86"/>
      <c r="Q86"/>
      <c r="R86"/>
      <c r="S86"/>
    </row>
    <row r="87" spans="1:19">
      <c r="A87" s="101" t="s">
        <v>446</v>
      </c>
      <c r="B87" s="101">
        <v>5.95</v>
      </c>
      <c r="C87" s="101" t="s">
        <v>390</v>
      </c>
      <c r="D87" s="101">
        <v>18.12</v>
      </c>
      <c r="E87" s="101">
        <v>1</v>
      </c>
      <c r="F87" s="101">
        <v>0</v>
      </c>
      <c r="G87" s="101">
        <v>0</v>
      </c>
      <c r="H87" s="101">
        <v>8.61</v>
      </c>
      <c r="I87" s="101"/>
      <c r="J87" s="101">
        <v>4.3099999999999996</v>
      </c>
      <c r="K87"/>
      <c r="L87"/>
      <c r="M87"/>
      <c r="N87"/>
      <c r="O87"/>
      <c r="P87"/>
      <c r="Q87"/>
      <c r="R87"/>
      <c r="S87"/>
    </row>
    <row r="88" spans="1:19">
      <c r="A88" s="101" t="s">
        <v>447</v>
      </c>
      <c r="B88" s="101">
        <v>6.5</v>
      </c>
      <c r="C88" s="101" t="s">
        <v>390</v>
      </c>
      <c r="D88" s="101">
        <v>19.82</v>
      </c>
      <c r="E88" s="101">
        <v>1</v>
      </c>
      <c r="F88" s="101">
        <v>0</v>
      </c>
      <c r="G88" s="101">
        <v>0</v>
      </c>
      <c r="H88" s="101">
        <v>19.399999999999999</v>
      </c>
      <c r="I88" s="101">
        <v>20</v>
      </c>
      <c r="J88" s="101">
        <v>11.84</v>
      </c>
      <c r="K88"/>
      <c r="L88"/>
      <c r="M88"/>
      <c r="N88"/>
      <c r="O88"/>
      <c r="P88"/>
      <c r="Q88"/>
      <c r="R88"/>
      <c r="S88"/>
    </row>
    <row r="89" spans="1:19">
      <c r="A89" s="101" t="s">
        <v>448</v>
      </c>
      <c r="B89" s="101">
        <v>33.450000000000003</v>
      </c>
      <c r="C89" s="101" t="s">
        <v>390</v>
      </c>
      <c r="D89" s="101">
        <v>101.94</v>
      </c>
      <c r="E89" s="101">
        <v>1</v>
      </c>
      <c r="F89" s="101">
        <v>39.020000000000003</v>
      </c>
      <c r="G89" s="101">
        <v>8.92</v>
      </c>
      <c r="H89" s="101">
        <v>17.2</v>
      </c>
      <c r="I89" s="101">
        <v>5</v>
      </c>
      <c r="J89" s="101">
        <v>11.84</v>
      </c>
      <c r="K89"/>
      <c r="L89"/>
      <c r="M89"/>
      <c r="N89"/>
      <c r="O89"/>
      <c r="P89"/>
      <c r="Q89"/>
      <c r="R89"/>
      <c r="S89"/>
    </row>
    <row r="90" spans="1:19">
      <c r="A90" s="101" t="s">
        <v>449</v>
      </c>
      <c r="B90" s="101">
        <v>50.17</v>
      </c>
      <c r="C90" s="101" t="s">
        <v>390</v>
      </c>
      <c r="D90" s="101">
        <v>152.91</v>
      </c>
      <c r="E90" s="101">
        <v>1</v>
      </c>
      <c r="F90" s="101">
        <v>16.72</v>
      </c>
      <c r="G90" s="101">
        <v>3.72</v>
      </c>
      <c r="H90" s="101">
        <v>17.2</v>
      </c>
      <c r="I90" s="101">
        <v>5</v>
      </c>
      <c r="J90" s="101">
        <v>11.84</v>
      </c>
      <c r="K90"/>
      <c r="L90"/>
      <c r="M90"/>
      <c r="N90"/>
      <c r="O90"/>
      <c r="P90"/>
      <c r="Q90"/>
      <c r="R90"/>
      <c r="S90"/>
    </row>
    <row r="91" spans="1:19">
      <c r="A91" s="101" t="s">
        <v>450</v>
      </c>
      <c r="B91" s="101">
        <v>66.89</v>
      </c>
      <c r="C91" s="101" t="s">
        <v>390</v>
      </c>
      <c r="D91" s="101">
        <v>203.88</v>
      </c>
      <c r="E91" s="101">
        <v>1</v>
      </c>
      <c r="F91" s="101">
        <v>22.3</v>
      </c>
      <c r="G91" s="101">
        <v>5.95</v>
      </c>
      <c r="H91" s="101">
        <v>17.2</v>
      </c>
      <c r="I91" s="101">
        <v>5</v>
      </c>
      <c r="J91" s="101">
        <v>11.84</v>
      </c>
      <c r="K91"/>
      <c r="L91"/>
      <c r="M91"/>
      <c r="N91"/>
      <c r="O91"/>
      <c r="P91"/>
      <c r="Q91"/>
      <c r="R91"/>
      <c r="S91"/>
    </row>
    <row r="92" spans="1:19">
      <c r="A92" s="101" t="s">
        <v>451</v>
      </c>
      <c r="B92" s="101">
        <v>7.8</v>
      </c>
      <c r="C92" s="101" t="s">
        <v>390</v>
      </c>
      <c r="D92" s="101">
        <v>23.79</v>
      </c>
      <c r="E92" s="101">
        <v>1</v>
      </c>
      <c r="F92" s="101">
        <v>6.5</v>
      </c>
      <c r="G92" s="101">
        <v>2.23</v>
      </c>
      <c r="H92" s="101">
        <v>17.2</v>
      </c>
      <c r="I92" s="101">
        <v>5</v>
      </c>
      <c r="J92" s="101">
        <v>11.84</v>
      </c>
      <c r="K92"/>
      <c r="L92"/>
      <c r="M92"/>
      <c r="N92"/>
      <c r="O92"/>
      <c r="P92"/>
      <c r="Q92"/>
      <c r="R92"/>
      <c r="S92"/>
    </row>
    <row r="93" spans="1:19">
      <c r="A93" s="101" t="s">
        <v>452</v>
      </c>
      <c r="B93" s="101">
        <v>32.520000000000003</v>
      </c>
      <c r="C93" s="101" t="s">
        <v>390</v>
      </c>
      <c r="D93" s="101">
        <v>99.11</v>
      </c>
      <c r="E93" s="101">
        <v>1</v>
      </c>
      <c r="F93" s="101">
        <v>23.23</v>
      </c>
      <c r="G93" s="101">
        <v>5.95</v>
      </c>
      <c r="H93" s="101">
        <v>17.2</v>
      </c>
      <c r="I93" s="101">
        <v>5</v>
      </c>
      <c r="J93" s="101">
        <v>11.84</v>
      </c>
      <c r="K93"/>
      <c r="L93"/>
      <c r="M93"/>
      <c r="N93"/>
      <c r="O93"/>
      <c r="P93"/>
      <c r="Q93"/>
      <c r="R93"/>
      <c r="S93"/>
    </row>
    <row r="94" spans="1:19">
      <c r="A94" s="101" t="s">
        <v>453</v>
      </c>
      <c r="B94" s="101">
        <v>20.9</v>
      </c>
      <c r="C94" s="101" t="s">
        <v>390</v>
      </c>
      <c r="D94" s="101">
        <v>63.71</v>
      </c>
      <c r="E94" s="101">
        <v>1</v>
      </c>
      <c r="F94" s="101">
        <v>13.94</v>
      </c>
      <c r="G94" s="101">
        <v>4.18</v>
      </c>
      <c r="H94" s="101">
        <v>17.2</v>
      </c>
      <c r="I94" s="101">
        <v>5</v>
      </c>
      <c r="J94" s="101">
        <v>11.84</v>
      </c>
      <c r="K94"/>
      <c r="L94"/>
      <c r="M94"/>
      <c r="N94"/>
      <c r="O94"/>
      <c r="P94"/>
      <c r="Q94"/>
      <c r="R94"/>
      <c r="S94"/>
    </row>
    <row r="95" spans="1:19">
      <c r="A95" s="101" t="s">
        <v>454</v>
      </c>
      <c r="B95" s="101">
        <v>73.58</v>
      </c>
      <c r="C95" s="101" t="s">
        <v>390</v>
      </c>
      <c r="D95" s="101">
        <v>224.27</v>
      </c>
      <c r="E95" s="101">
        <v>1</v>
      </c>
      <c r="F95" s="101">
        <v>22.3</v>
      </c>
      <c r="G95" s="101">
        <v>5.57</v>
      </c>
      <c r="H95" s="101">
        <v>17.2</v>
      </c>
      <c r="I95" s="101">
        <v>5</v>
      </c>
      <c r="J95" s="101">
        <v>11.84</v>
      </c>
      <c r="K95"/>
      <c r="L95"/>
      <c r="M95"/>
      <c r="N95"/>
      <c r="O95"/>
      <c r="P95"/>
      <c r="Q95"/>
      <c r="R95"/>
      <c r="S95"/>
    </row>
    <row r="96" spans="1:19">
      <c r="A96" s="101" t="s">
        <v>455</v>
      </c>
      <c r="B96" s="101">
        <v>25.08</v>
      </c>
      <c r="C96" s="101" t="s">
        <v>390</v>
      </c>
      <c r="D96" s="101">
        <v>76.459999999999994</v>
      </c>
      <c r="E96" s="101">
        <v>1</v>
      </c>
      <c r="F96" s="101">
        <v>16.72</v>
      </c>
      <c r="G96" s="101">
        <v>5.57</v>
      </c>
      <c r="H96" s="101">
        <v>17.2</v>
      </c>
      <c r="I96" s="101">
        <v>5</v>
      </c>
      <c r="J96" s="101">
        <v>11.84</v>
      </c>
      <c r="K96"/>
      <c r="L96"/>
      <c r="M96"/>
      <c r="N96"/>
      <c r="O96"/>
      <c r="P96"/>
      <c r="Q96"/>
      <c r="R96"/>
      <c r="S96"/>
    </row>
    <row r="97" spans="1:19">
      <c r="A97" s="101" t="s">
        <v>456</v>
      </c>
      <c r="B97" s="101">
        <v>36.79</v>
      </c>
      <c r="C97" s="101" t="s">
        <v>390</v>
      </c>
      <c r="D97" s="101">
        <v>112.14</v>
      </c>
      <c r="E97" s="101">
        <v>1</v>
      </c>
      <c r="F97" s="101">
        <v>11.15</v>
      </c>
      <c r="G97" s="101">
        <v>2.79</v>
      </c>
      <c r="H97" s="101">
        <v>17.2</v>
      </c>
      <c r="I97" s="101">
        <v>5</v>
      </c>
      <c r="J97" s="101">
        <v>11.84</v>
      </c>
      <c r="K97"/>
      <c r="L97"/>
      <c r="M97"/>
      <c r="N97"/>
      <c r="O97"/>
      <c r="P97"/>
      <c r="Q97"/>
      <c r="R97"/>
      <c r="S97"/>
    </row>
    <row r="98" spans="1:19">
      <c r="A98" s="101" t="s">
        <v>457</v>
      </c>
      <c r="B98" s="101">
        <v>16.72</v>
      </c>
      <c r="C98" s="101" t="s">
        <v>390</v>
      </c>
      <c r="D98" s="101">
        <v>50.97</v>
      </c>
      <c r="E98" s="101">
        <v>1</v>
      </c>
      <c r="F98" s="101">
        <v>5.57</v>
      </c>
      <c r="G98" s="101">
        <v>0</v>
      </c>
      <c r="H98" s="101">
        <v>8.61</v>
      </c>
      <c r="I98" s="101"/>
      <c r="J98" s="101">
        <v>4.3099999999999996</v>
      </c>
      <c r="K98"/>
      <c r="L98"/>
      <c r="M98"/>
      <c r="N98"/>
      <c r="O98"/>
      <c r="P98"/>
      <c r="Q98"/>
      <c r="R98"/>
      <c r="S98"/>
    </row>
    <row r="99" spans="1:19">
      <c r="A99" s="101" t="s">
        <v>458</v>
      </c>
      <c r="B99" s="101">
        <v>16.72</v>
      </c>
      <c r="C99" s="101" t="s">
        <v>390</v>
      </c>
      <c r="D99" s="101">
        <v>50.97</v>
      </c>
      <c r="E99" s="101">
        <v>1</v>
      </c>
      <c r="F99" s="101">
        <v>5.57</v>
      </c>
      <c r="G99" s="101">
        <v>0</v>
      </c>
      <c r="H99" s="101">
        <v>8.61</v>
      </c>
      <c r="I99" s="101"/>
      <c r="J99" s="101">
        <v>4.3099999999999996</v>
      </c>
      <c r="K99"/>
      <c r="L99"/>
      <c r="M99"/>
      <c r="N99"/>
      <c r="O99"/>
      <c r="P99"/>
      <c r="Q99"/>
      <c r="R99"/>
      <c r="S99"/>
    </row>
    <row r="100" spans="1:19">
      <c r="A100" s="101" t="s">
        <v>459</v>
      </c>
      <c r="B100" s="101">
        <v>16.72</v>
      </c>
      <c r="C100" s="101" t="s">
        <v>390</v>
      </c>
      <c r="D100" s="101">
        <v>50.97</v>
      </c>
      <c r="E100" s="101">
        <v>1</v>
      </c>
      <c r="F100" s="101">
        <v>5.57</v>
      </c>
      <c r="G100" s="101">
        <v>0</v>
      </c>
      <c r="H100" s="101">
        <v>8.61</v>
      </c>
      <c r="I100" s="101"/>
      <c r="J100" s="101">
        <v>4.3099999999999996</v>
      </c>
      <c r="K100"/>
      <c r="L100"/>
      <c r="M100"/>
      <c r="N100"/>
      <c r="O100"/>
      <c r="P100"/>
      <c r="Q100"/>
      <c r="R100"/>
      <c r="S100"/>
    </row>
    <row r="101" spans="1:19">
      <c r="A101" s="101" t="s">
        <v>460</v>
      </c>
      <c r="B101" s="101">
        <v>18.39</v>
      </c>
      <c r="C101" s="101" t="s">
        <v>390</v>
      </c>
      <c r="D101" s="101">
        <v>56.07</v>
      </c>
      <c r="E101" s="101">
        <v>1</v>
      </c>
      <c r="F101" s="101">
        <v>5.57</v>
      </c>
      <c r="G101" s="101">
        <v>0</v>
      </c>
      <c r="H101" s="101">
        <v>8.61</v>
      </c>
      <c r="I101" s="101"/>
      <c r="J101" s="101">
        <v>4.3099999999999996</v>
      </c>
      <c r="K101"/>
      <c r="L101"/>
      <c r="M101"/>
      <c r="N101"/>
      <c r="O101"/>
      <c r="P101"/>
      <c r="Q101"/>
      <c r="R101"/>
      <c r="S101"/>
    </row>
    <row r="102" spans="1:19">
      <c r="A102" s="101" t="s">
        <v>461</v>
      </c>
      <c r="B102" s="101">
        <v>18.39</v>
      </c>
      <c r="C102" s="101" t="s">
        <v>390</v>
      </c>
      <c r="D102" s="101">
        <v>56.07</v>
      </c>
      <c r="E102" s="101">
        <v>1</v>
      </c>
      <c r="F102" s="101">
        <v>5.57</v>
      </c>
      <c r="G102" s="101">
        <v>0</v>
      </c>
      <c r="H102" s="101">
        <v>8.61</v>
      </c>
      <c r="I102" s="101"/>
      <c r="J102" s="101">
        <v>4.3099999999999996</v>
      </c>
      <c r="K102"/>
      <c r="L102"/>
      <c r="M102"/>
      <c r="N102"/>
      <c r="O102"/>
      <c r="P102"/>
      <c r="Q102"/>
      <c r="R102"/>
      <c r="S102"/>
    </row>
    <row r="103" spans="1:19">
      <c r="A103" s="101" t="s">
        <v>462</v>
      </c>
      <c r="B103" s="101">
        <v>18.39</v>
      </c>
      <c r="C103" s="101" t="s">
        <v>390</v>
      </c>
      <c r="D103" s="101">
        <v>56.07</v>
      </c>
      <c r="E103" s="101">
        <v>1</v>
      </c>
      <c r="F103" s="101">
        <v>5.57</v>
      </c>
      <c r="G103" s="101">
        <v>0</v>
      </c>
      <c r="H103" s="101">
        <v>8.61</v>
      </c>
      <c r="I103" s="101"/>
      <c r="J103" s="101">
        <v>4.3099999999999996</v>
      </c>
      <c r="K103"/>
      <c r="L103"/>
      <c r="M103"/>
      <c r="N103"/>
      <c r="O103"/>
      <c r="P103"/>
      <c r="Q103"/>
      <c r="R103"/>
      <c r="S103"/>
    </row>
    <row r="104" spans="1:19">
      <c r="A104" s="101" t="s">
        <v>463</v>
      </c>
      <c r="B104" s="101">
        <v>5.85</v>
      </c>
      <c r="C104" s="101" t="s">
        <v>390</v>
      </c>
      <c r="D104" s="101">
        <v>17.84</v>
      </c>
      <c r="E104" s="101">
        <v>1</v>
      </c>
      <c r="F104" s="101">
        <v>14.86</v>
      </c>
      <c r="G104" s="101">
        <v>0</v>
      </c>
      <c r="H104" s="101">
        <v>10.8</v>
      </c>
      <c r="I104" s="101"/>
      <c r="J104" s="101">
        <v>1.08</v>
      </c>
      <c r="K104"/>
      <c r="L104"/>
      <c r="M104"/>
      <c r="N104"/>
      <c r="O104"/>
      <c r="P104"/>
      <c r="Q104"/>
      <c r="R104"/>
      <c r="S104"/>
    </row>
    <row r="105" spans="1:19">
      <c r="A105" s="101" t="s">
        <v>464</v>
      </c>
      <c r="B105" s="101">
        <v>7.43</v>
      </c>
      <c r="C105" s="101" t="s">
        <v>390</v>
      </c>
      <c r="D105" s="101">
        <v>22.65</v>
      </c>
      <c r="E105" s="101">
        <v>1</v>
      </c>
      <c r="F105" s="101">
        <v>0</v>
      </c>
      <c r="G105" s="101">
        <v>0</v>
      </c>
      <c r="H105" s="101">
        <v>9.68</v>
      </c>
      <c r="I105" s="101">
        <v>6.67</v>
      </c>
      <c r="J105" s="101">
        <v>32.29</v>
      </c>
      <c r="K105"/>
      <c r="L105"/>
      <c r="M105"/>
      <c r="N105"/>
      <c r="O105"/>
      <c r="P105"/>
      <c r="Q105"/>
      <c r="R105"/>
      <c r="S105"/>
    </row>
    <row r="106" spans="1:19">
      <c r="A106" s="101" t="s">
        <v>465</v>
      </c>
      <c r="B106" s="101">
        <v>13.94</v>
      </c>
      <c r="C106" s="101" t="s">
        <v>390</v>
      </c>
      <c r="D106" s="101">
        <v>42.48</v>
      </c>
      <c r="E106" s="101">
        <v>1</v>
      </c>
      <c r="F106" s="101">
        <v>0</v>
      </c>
      <c r="G106" s="101">
        <v>0</v>
      </c>
      <c r="H106" s="101">
        <v>22.6</v>
      </c>
      <c r="I106" s="101">
        <v>5</v>
      </c>
      <c r="J106" s="101">
        <v>21.53</v>
      </c>
      <c r="K106"/>
      <c r="L106"/>
      <c r="M106"/>
      <c r="N106"/>
      <c r="O106"/>
      <c r="P106"/>
      <c r="Q106"/>
      <c r="R106"/>
      <c r="S106"/>
    </row>
    <row r="107" spans="1:19">
      <c r="A107" s="101" t="s">
        <v>466</v>
      </c>
      <c r="B107" s="101">
        <v>16.72</v>
      </c>
      <c r="C107" s="101" t="s">
        <v>390</v>
      </c>
      <c r="D107" s="101">
        <v>50.97</v>
      </c>
      <c r="E107" s="101">
        <v>1</v>
      </c>
      <c r="F107" s="101">
        <v>0</v>
      </c>
      <c r="G107" s="101">
        <v>0</v>
      </c>
      <c r="H107" s="101">
        <v>22.6</v>
      </c>
      <c r="I107" s="101">
        <v>5</v>
      </c>
      <c r="J107" s="101">
        <v>21.53</v>
      </c>
      <c r="K107"/>
      <c r="L107"/>
      <c r="M107"/>
      <c r="N107"/>
      <c r="O107"/>
      <c r="P107"/>
      <c r="Q107"/>
      <c r="R107"/>
      <c r="S107"/>
    </row>
    <row r="108" spans="1:19">
      <c r="A108" s="101" t="s">
        <v>467</v>
      </c>
      <c r="B108" s="101">
        <v>52.03</v>
      </c>
      <c r="C108" s="101" t="s">
        <v>390</v>
      </c>
      <c r="D108" s="101">
        <v>158.57</v>
      </c>
      <c r="E108" s="101">
        <v>1</v>
      </c>
      <c r="F108" s="101">
        <v>37.159999999999997</v>
      </c>
      <c r="G108" s="101">
        <v>8.92</v>
      </c>
      <c r="H108" s="101">
        <v>19.399999999999999</v>
      </c>
      <c r="I108" s="101">
        <v>20</v>
      </c>
      <c r="J108" s="101">
        <v>11.84</v>
      </c>
      <c r="K108"/>
      <c r="L108"/>
      <c r="M108"/>
      <c r="N108"/>
      <c r="O108"/>
      <c r="P108"/>
      <c r="Q108"/>
      <c r="R108"/>
      <c r="S108"/>
    </row>
    <row r="109" spans="1:19">
      <c r="A109" s="101" t="s">
        <v>468</v>
      </c>
      <c r="B109" s="101">
        <v>41.25</v>
      </c>
      <c r="C109" s="101" t="s">
        <v>390</v>
      </c>
      <c r="D109" s="101">
        <v>125.73</v>
      </c>
      <c r="E109" s="101">
        <v>1</v>
      </c>
      <c r="F109" s="101">
        <v>0</v>
      </c>
      <c r="G109" s="101">
        <v>0</v>
      </c>
      <c r="H109" s="101">
        <v>8.61</v>
      </c>
      <c r="I109" s="101"/>
      <c r="J109" s="101">
        <v>4.3099999999999996</v>
      </c>
      <c r="K109"/>
      <c r="L109"/>
      <c r="M109"/>
      <c r="N109"/>
      <c r="O109"/>
      <c r="P109"/>
      <c r="Q109"/>
      <c r="R109"/>
      <c r="S109"/>
    </row>
    <row r="110" spans="1:19">
      <c r="A110" s="101" t="s">
        <v>469</v>
      </c>
      <c r="B110" s="101">
        <v>91.42</v>
      </c>
      <c r="C110" s="101" t="s">
        <v>390</v>
      </c>
      <c r="D110" s="101">
        <v>278.64</v>
      </c>
      <c r="E110" s="101">
        <v>1</v>
      </c>
      <c r="F110" s="101">
        <v>45.52</v>
      </c>
      <c r="G110" s="101">
        <v>16.72</v>
      </c>
      <c r="H110" s="101">
        <v>10.8</v>
      </c>
      <c r="I110" s="101">
        <v>3.33</v>
      </c>
      <c r="J110" s="101">
        <v>11.84</v>
      </c>
      <c r="K110"/>
      <c r="L110"/>
      <c r="M110"/>
      <c r="N110"/>
      <c r="O110"/>
      <c r="P110"/>
      <c r="Q110"/>
      <c r="R110"/>
      <c r="S110"/>
    </row>
    <row r="111" spans="1:19">
      <c r="A111" s="101" t="s">
        <v>470</v>
      </c>
      <c r="B111" s="101">
        <v>52.4</v>
      </c>
      <c r="C111" s="101" t="s">
        <v>390</v>
      </c>
      <c r="D111" s="101">
        <v>159.71</v>
      </c>
      <c r="E111" s="101">
        <v>1</v>
      </c>
      <c r="F111" s="101">
        <v>87.33</v>
      </c>
      <c r="G111" s="101">
        <v>0</v>
      </c>
      <c r="H111" s="101">
        <v>8.61</v>
      </c>
      <c r="I111" s="101"/>
      <c r="J111" s="101">
        <v>4.3099999999999996</v>
      </c>
      <c r="K111"/>
      <c r="L111"/>
      <c r="M111"/>
      <c r="N111"/>
      <c r="O111"/>
      <c r="P111"/>
      <c r="Q111"/>
      <c r="R111"/>
      <c r="S111"/>
    </row>
    <row r="112" spans="1:19">
      <c r="A112" s="101" t="s">
        <v>471</v>
      </c>
      <c r="B112" s="101">
        <v>11.71</v>
      </c>
      <c r="C112" s="101" t="s">
        <v>390</v>
      </c>
      <c r="D112" s="101">
        <v>35.68</v>
      </c>
      <c r="E112" s="101">
        <v>1</v>
      </c>
      <c r="F112" s="101">
        <v>0</v>
      </c>
      <c r="G112" s="101">
        <v>0</v>
      </c>
      <c r="H112" s="101">
        <v>8.61</v>
      </c>
      <c r="I112" s="101"/>
      <c r="J112" s="101">
        <v>4.3099999999999996</v>
      </c>
      <c r="K112"/>
      <c r="L112"/>
      <c r="M112"/>
      <c r="N112"/>
      <c r="O112"/>
      <c r="P112"/>
      <c r="Q112"/>
      <c r="R112"/>
      <c r="S112"/>
    </row>
    <row r="113" spans="1:19">
      <c r="A113" s="101" t="s">
        <v>472</v>
      </c>
      <c r="B113" s="101">
        <v>30.1</v>
      </c>
      <c r="C113" s="101" t="s">
        <v>390</v>
      </c>
      <c r="D113" s="101">
        <v>91.75</v>
      </c>
      <c r="E113" s="101">
        <v>1</v>
      </c>
      <c r="F113" s="101">
        <v>0</v>
      </c>
      <c r="G113" s="101">
        <v>0</v>
      </c>
      <c r="H113" s="101">
        <v>19.399999999999999</v>
      </c>
      <c r="I113" s="101">
        <v>20</v>
      </c>
      <c r="J113" s="101">
        <v>11.84</v>
      </c>
      <c r="K113"/>
      <c r="L113"/>
      <c r="M113"/>
      <c r="N113"/>
      <c r="O113"/>
      <c r="P113"/>
      <c r="Q113"/>
      <c r="R113"/>
      <c r="S113"/>
    </row>
    <row r="114" spans="1:19">
      <c r="A114" s="101" t="s">
        <v>473</v>
      </c>
      <c r="B114" s="101">
        <v>31.77</v>
      </c>
      <c r="C114" s="101" t="s">
        <v>390</v>
      </c>
      <c r="D114" s="101">
        <v>96.84</v>
      </c>
      <c r="E114" s="101">
        <v>1</v>
      </c>
      <c r="F114" s="101">
        <v>0</v>
      </c>
      <c r="G114" s="101">
        <v>0</v>
      </c>
      <c r="H114" s="101">
        <v>19.399999999999999</v>
      </c>
      <c r="I114" s="101">
        <v>20</v>
      </c>
      <c r="J114" s="101">
        <v>11.84</v>
      </c>
      <c r="K114"/>
      <c r="L114"/>
      <c r="M114"/>
      <c r="N114"/>
      <c r="O114"/>
      <c r="P114"/>
      <c r="Q114"/>
      <c r="R114"/>
      <c r="S114"/>
    </row>
    <row r="115" spans="1:19">
      <c r="A115" s="101" t="s">
        <v>474</v>
      </c>
      <c r="B115" s="101">
        <v>5.2</v>
      </c>
      <c r="C115" s="101" t="s">
        <v>390</v>
      </c>
      <c r="D115" s="101">
        <v>15.86</v>
      </c>
      <c r="E115" s="101">
        <v>1</v>
      </c>
      <c r="F115" s="101">
        <v>0</v>
      </c>
      <c r="G115" s="101">
        <v>0</v>
      </c>
      <c r="H115" s="101">
        <v>10.8</v>
      </c>
      <c r="I115" s="101"/>
      <c r="J115" s="101">
        <v>1.08</v>
      </c>
      <c r="K115"/>
      <c r="L115"/>
      <c r="M115"/>
      <c r="N115"/>
      <c r="O115"/>
      <c r="P115"/>
      <c r="Q115"/>
      <c r="R115"/>
      <c r="S115"/>
    </row>
    <row r="116" spans="1:19">
      <c r="A116" s="101" t="s">
        <v>475</v>
      </c>
      <c r="B116" s="101">
        <v>11.15</v>
      </c>
      <c r="C116" s="101" t="s">
        <v>390</v>
      </c>
      <c r="D116" s="101">
        <v>33.979999999999997</v>
      </c>
      <c r="E116" s="101">
        <v>1</v>
      </c>
      <c r="F116" s="101">
        <v>0</v>
      </c>
      <c r="G116" s="101">
        <v>0</v>
      </c>
      <c r="H116" s="101">
        <v>10.8</v>
      </c>
      <c r="I116" s="101"/>
      <c r="J116" s="101">
        <v>1.08</v>
      </c>
      <c r="K116"/>
      <c r="L116"/>
      <c r="M116"/>
      <c r="N116"/>
      <c r="O116"/>
      <c r="P116"/>
      <c r="Q116"/>
      <c r="R116"/>
      <c r="S116"/>
    </row>
    <row r="117" spans="1:19">
      <c r="A117" s="101" t="s">
        <v>476</v>
      </c>
      <c r="B117" s="101">
        <v>13.38</v>
      </c>
      <c r="C117" s="101" t="s">
        <v>390</v>
      </c>
      <c r="D117" s="101">
        <v>40.78</v>
      </c>
      <c r="E117" s="101">
        <v>1</v>
      </c>
      <c r="F117" s="101">
        <v>0</v>
      </c>
      <c r="G117" s="101">
        <v>0</v>
      </c>
      <c r="H117" s="101">
        <v>10.8</v>
      </c>
      <c r="I117" s="101"/>
      <c r="J117" s="101">
        <v>1.08</v>
      </c>
      <c r="K117"/>
      <c r="L117"/>
      <c r="M117"/>
      <c r="N117"/>
      <c r="O117"/>
      <c r="P117"/>
      <c r="Q117"/>
      <c r="R117"/>
      <c r="S117"/>
    </row>
    <row r="118" spans="1:19">
      <c r="A118" s="101" t="s">
        <v>477</v>
      </c>
      <c r="B118" s="101">
        <v>11.71</v>
      </c>
      <c r="C118" s="101" t="s">
        <v>390</v>
      </c>
      <c r="D118" s="101">
        <v>35.68</v>
      </c>
      <c r="E118" s="101">
        <v>1</v>
      </c>
      <c r="F118" s="101">
        <v>8.36</v>
      </c>
      <c r="G118" s="101">
        <v>2.23</v>
      </c>
      <c r="H118" s="101">
        <v>10.8</v>
      </c>
      <c r="I118" s="101"/>
      <c r="J118" s="101">
        <v>1.08</v>
      </c>
      <c r="K118"/>
      <c r="L118"/>
      <c r="M118"/>
      <c r="N118"/>
      <c r="O118"/>
      <c r="P118"/>
      <c r="Q118"/>
      <c r="R118"/>
      <c r="S118"/>
    </row>
    <row r="119" spans="1:19">
      <c r="A119" s="101" t="s">
        <v>478</v>
      </c>
      <c r="B119" s="101">
        <v>157.01</v>
      </c>
      <c r="C119" s="101" t="s">
        <v>390</v>
      </c>
      <c r="D119" s="101">
        <v>478.56</v>
      </c>
      <c r="E119" s="101">
        <v>1</v>
      </c>
      <c r="F119" s="101">
        <v>24.15</v>
      </c>
      <c r="G119" s="101">
        <v>5.57</v>
      </c>
      <c r="H119" s="101">
        <v>19.399999999999999</v>
      </c>
      <c r="I119" s="101">
        <v>20</v>
      </c>
      <c r="J119" s="101">
        <v>11.84</v>
      </c>
      <c r="K119"/>
      <c r="L119"/>
      <c r="M119"/>
      <c r="N119"/>
      <c r="O119"/>
      <c r="P119"/>
      <c r="Q119"/>
      <c r="R119"/>
      <c r="S119"/>
    </row>
    <row r="120" spans="1:19">
      <c r="A120" s="101" t="s">
        <v>479</v>
      </c>
      <c r="B120" s="101">
        <v>77.48</v>
      </c>
      <c r="C120" s="101" t="s">
        <v>390</v>
      </c>
      <c r="D120" s="101">
        <v>236.16</v>
      </c>
      <c r="E120" s="101">
        <v>1</v>
      </c>
      <c r="F120" s="101">
        <v>5.57</v>
      </c>
      <c r="G120" s="101">
        <v>0</v>
      </c>
      <c r="H120" s="101">
        <v>8.61</v>
      </c>
      <c r="I120" s="101"/>
      <c r="J120" s="101">
        <v>4.3099999999999996</v>
      </c>
      <c r="K120"/>
      <c r="L120"/>
      <c r="M120"/>
      <c r="N120"/>
      <c r="O120"/>
      <c r="P120"/>
      <c r="Q120"/>
      <c r="R120"/>
      <c r="S120"/>
    </row>
    <row r="121" spans="1:19">
      <c r="A121" s="101" t="s">
        <v>480</v>
      </c>
      <c r="B121" s="101">
        <v>5.0199999999999996</v>
      </c>
      <c r="C121" s="101" t="s">
        <v>390</v>
      </c>
      <c r="D121" s="101">
        <v>15.29</v>
      </c>
      <c r="E121" s="101">
        <v>1</v>
      </c>
      <c r="F121" s="101">
        <v>5.57</v>
      </c>
      <c r="G121" s="101">
        <v>0</v>
      </c>
      <c r="H121" s="101">
        <v>8.61</v>
      </c>
      <c r="I121" s="101"/>
      <c r="J121" s="101">
        <v>4.3099999999999996</v>
      </c>
      <c r="K121"/>
      <c r="L121"/>
      <c r="M121"/>
      <c r="N121"/>
      <c r="O121"/>
      <c r="P121"/>
      <c r="Q121"/>
      <c r="R121"/>
      <c r="S121"/>
    </row>
    <row r="122" spans="1:19">
      <c r="A122" s="101" t="s">
        <v>481</v>
      </c>
      <c r="B122" s="101">
        <v>83.61</v>
      </c>
      <c r="C122" s="101" t="s">
        <v>390</v>
      </c>
      <c r="D122" s="101">
        <v>254.85</v>
      </c>
      <c r="E122" s="101">
        <v>1</v>
      </c>
      <c r="F122" s="101">
        <v>0</v>
      </c>
      <c r="G122" s="101">
        <v>0</v>
      </c>
      <c r="H122" s="101">
        <v>22.6</v>
      </c>
      <c r="I122" s="101">
        <v>5</v>
      </c>
      <c r="J122" s="101">
        <v>14.0206</v>
      </c>
      <c r="K122"/>
      <c r="L122"/>
      <c r="M122"/>
      <c r="N122"/>
      <c r="O122"/>
      <c r="P122"/>
      <c r="Q122"/>
      <c r="R122"/>
      <c r="S122"/>
    </row>
    <row r="123" spans="1:19">
      <c r="A123" s="101" t="s">
        <v>482</v>
      </c>
      <c r="B123" s="101">
        <v>3.9</v>
      </c>
      <c r="C123" s="101" t="s">
        <v>390</v>
      </c>
      <c r="D123" s="101">
        <v>11.89</v>
      </c>
      <c r="E123" s="101">
        <v>1</v>
      </c>
      <c r="F123" s="101">
        <v>0</v>
      </c>
      <c r="G123" s="101">
        <v>0</v>
      </c>
      <c r="H123" s="101">
        <v>19.399999999999999</v>
      </c>
      <c r="I123" s="101">
        <v>20</v>
      </c>
      <c r="J123" s="101">
        <v>11.84</v>
      </c>
      <c r="K123"/>
      <c r="L123"/>
      <c r="M123"/>
      <c r="N123"/>
      <c r="O123"/>
      <c r="P123"/>
      <c r="Q123"/>
      <c r="R123"/>
      <c r="S123"/>
    </row>
    <row r="124" spans="1:19">
      <c r="A124" s="101" t="s">
        <v>483</v>
      </c>
      <c r="B124" s="101">
        <v>34.369999999999997</v>
      </c>
      <c r="C124" s="101" t="s">
        <v>390</v>
      </c>
      <c r="D124" s="101">
        <v>104.77</v>
      </c>
      <c r="E124" s="101">
        <v>1</v>
      </c>
      <c r="F124" s="101">
        <v>3.72</v>
      </c>
      <c r="G124" s="101">
        <v>0</v>
      </c>
      <c r="H124" s="101">
        <v>8.61</v>
      </c>
      <c r="I124" s="101"/>
      <c r="J124" s="101">
        <v>4.3099999999999996</v>
      </c>
      <c r="K124"/>
      <c r="L124"/>
      <c r="M124"/>
      <c r="N124"/>
      <c r="O124"/>
      <c r="P124"/>
      <c r="Q124"/>
      <c r="R124"/>
      <c r="S124"/>
    </row>
    <row r="125" spans="1:19">
      <c r="A125" s="101" t="s">
        <v>484</v>
      </c>
      <c r="B125" s="101">
        <v>10.029999999999999</v>
      </c>
      <c r="C125" s="101" t="s">
        <v>390</v>
      </c>
      <c r="D125" s="101">
        <v>30.58</v>
      </c>
      <c r="E125" s="101">
        <v>1</v>
      </c>
      <c r="F125" s="101">
        <v>0</v>
      </c>
      <c r="G125" s="101">
        <v>0</v>
      </c>
      <c r="H125" s="101">
        <v>19.399999999999999</v>
      </c>
      <c r="I125" s="101">
        <v>20</v>
      </c>
      <c r="J125" s="101">
        <v>11.84</v>
      </c>
      <c r="K125"/>
      <c r="L125"/>
      <c r="M125"/>
      <c r="N125"/>
      <c r="O125"/>
      <c r="P125"/>
      <c r="Q125"/>
      <c r="R125"/>
      <c r="S125"/>
    </row>
    <row r="126" spans="1:19">
      <c r="A126" s="101" t="s">
        <v>485</v>
      </c>
      <c r="B126" s="101">
        <v>5.85</v>
      </c>
      <c r="C126" s="101" t="s">
        <v>390</v>
      </c>
      <c r="D126" s="101">
        <v>17.84</v>
      </c>
      <c r="E126" s="101">
        <v>1</v>
      </c>
      <c r="F126" s="101">
        <v>14.86</v>
      </c>
      <c r="G126" s="101">
        <v>0</v>
      </c>
      <c r="H126" s="101">
        <v>10.8</v>
      </c>
      <c r="I126" s="101"/>
      <c r="J126" s="101">
        <v>1.08</v>
      </c>
      <c r="K126"/>
      <c r="L126"/>
      <c r="M126"/>
      <c r="N126"/>
      <c r="O126"/>
      <c r="P126"/>
      <c r="Q126"/>
      <c r="R126"/>
      <c r="S126"/>
    </row>
    <row r="127" spans="1:19">
      <c r="A127" s="101" t="s">
        <v>486</v>
      </c>
      <c r="B127" s="101">
        <v>11.15</v>
      </c>
      <c r="C127" s="101" t="s">
        <v>390</v>
      </c>
      <c r="D127" s="101">
        <v>33.979999999999997</v>
      </c>
      <c r="E127" s="101">
        <v>1</v>
      </c>
      <c r="F127" s="101">
        <v>0</v>
      </c>
      <c r="G127" s="101">
        <v>0</v>
      </c>
      <c r="H127" s="101">
        <v>9.68</v>
      </c>
      <c r="I127" s="101">
        <v>6.67</v>
      </c>
      <c r="J127" s="101">
        <v>32.29</v>
      </c>
      <c r="K127"/>
      <c r="L127"/>
      <c r="M127"/>
      <c r="N127"/>
      <c r="O127"/>
      <c r="P127"/>
      <c r="Q127"/>
      <c r="R127"/>
      <c r="S127"/>
    </row>
    <row r="128" spans="1:19">
      <c r="A128" s="101" t="s">
        <v>487</v>
      </c>
      <c r="B128" s="101">
        <v>70.510000000000005</v>
      </c>
      <c r="C128" s="101" t="s">
        <v>390</v>
      </c>
      <c r="D128" s="101">
        <v>214.93</v>
      </c>
      <c r="E128" s="101">
        <v>1</v>
      </c>
      <c r="F128" s="101">
        <v>21.37</v>
      </c>
      <c r="G128" s="101">
        <v>5.57</v>
      </c>
      <c r="H128" s="101">
        <v>9.68</v>
      </c>
      <c r="I128" s="101">
        <v>6.67</v>
      </c>
      <c r="J128" s="101">
        <v>32.29</v>
      </c>
      <c r="K128"/>
      <c r="L128"/>
      <c r="M128"/>
      <c r="N128"/>
      <c r="O128"/>
      <c r="P128"/>
      <c r="Q128"/>
      <c r="R128"/>
      <c r="S128"/>
    </row>
    <row r="129" spans="1:19">
      <c r="A129" s="101" t="s">
        <v>488</v>
      </c>
      <c r="B129" s="101">
        <v>17.84</v>
      </c>
      <c r="C129" s="101" t="s">
        <v>390</v>
      </c>
      <c r="D129" s="101">
        <v>54.37</v>
      </c>
      <c r="E129" s="101">
        <v>1</v>
      </c>
      <c r="F129" s="101">
        <v>11.15</v>
      </c>
      <c r="G129" s="101">
        <v>4.18</v>
      </c>
      <c r="H129" s="101">
        <v>8.61</v>
      </c>
      <c r="I129" s="101"/>
      <c r="J129" s="101">
        <v>4.3099999999999996</v>
      </c>
      <c r="K129"/>
      <c r="L129"/>
      <c r="M129"/>
      <c r="N129"/>
      <c r="O129"/>
      <c r="P129"/>
      <c r="Q129"/>
      <c r="R129"/>
      <c r="S129"/>
    </row>
    <row r="130" spans="1:19">
      <c r="A130" s="101" t="s">
        <v>489</v>
      </c>
      <c r="B130" s="101">
        <v>32.520000000000003</v>
      </c>
      <c r="C130" s="101" t="s">
        <v>390</v>
      </c>
      <c r="D130" s="101">
        <v>99.11</v>
      </c>
      <c r="E130" s="101">
        <v>1</v>
      </c>
      <c r="F130" s="101">
        <v>23.23</v>
      </c>
      <c r="G130" s="101">
        <v>5.95</v>
      </c>
      <c r="H130" s="101">
        <v>7.53</v>
      </c>
      <c r="I130" s="101"/>
      <c r="J130" s="101">
        <v>53.82</v>
      </c>
      <c r="K130"/>
      <c r="L130"/>
      <c r="M130"/>
      <c r="N130"/>
      <c r="O130"/>
      <c r="P130"/>
      <c r="Q130"/>
      <c r="R130"/>
      <c r="S130"/>
    </row>
    <row r="131" spans="1:19">
      <c r="A131" s="101" t="s">
        <v>490</v>
      </c>
      <c r="B131" s="101">
        <v>27.87</v>
      </c>
      <c r="C131" s="101" t="s">
        <v>390</v>
      </c>
      <c r="D131" s="101">
        <v>84.95</v>
      </c>
      <c r="E131" s="101">
        <v>1</v>
      </c>
      <c r="F131" s="101">
        <v>0</v>
      </c>
      <c r="G131" s="101">
        <v>0</v>
      </c>
      <c r="H131" s="101">
        <v>8.61</v>
      </c>
      <c r="I131" s="101"/>
      <c r="J131" s="101">
        <v>4.3099999999999996</v>
      </c>
      <c r="K131"/>
      <c r="L131"/>
      <c r="M131"/>
      <c r="N131"/>
      <c r="O131"/>
      <c r="P131"/>
      <c r="Q131"/>
      <c r="R131"/>
      <c r="S131"/>
    </row>
    <row r="132" spans="1:19">
      <c r="A132" s="101" t="s">
        <v>491</v>
      </c>
      <c r="B132" s="101">
        <v>282.05</v>
      </c>
      <c r="C132" s="101" t="s">
        <v>390</v>
      </c>
      <c r="D132" s="101">
        <v>859.7</v>
      </c>
      <c r="E132" s="101">
        <v>1</v>
      </c>
      <c r="F132" s="101">
        <v>68.75</v>
      </c>
      <c r="G132" s="101">
        <v>19.510000000000002</v>
      </c>
      <c r="H132" s="101">
        <v>19.399999999999999</v>
      </c>
      <c r="I132" s="101">
        <v>20</v>
      </c>
      <c r="J132" s="101">
        <v>11.84</v>
      </c>
      <c r="K132"/>
      <c r="L132"/>
      <c r="M132"/>
      <c r="N132"/>
      <c r="O132"/>
      <c r="P132"/>
      <c r="Q132"/>
      <c r="R132"/>
      <c r="S132"/>
    </row>
    <row r="133" spans="1:19">
      <c r="A133" s="101" t="s">
        <v>492</v>
      </c>
      <c r="B133" s="101">
        <v>77.48</v>
      </c>
      <c r="C133" s="101" t="s">
        <v>390</v>
      </c>
      <c r="D133" s="101">
        <v>236.16</v>
      </c>
      <c r="E133" s="101">
        <v>1</v>
      </c>
      <c r="F133" s="101">
        <v>5.57</v>
      </c>
      <c r="G133" s="101">
        <v>0</v>
      </c>
      <c r="H133" s="101">
        <v>8.61</v>
      </c>
      <c r="I133" s="101"/>
      <c r="J133" s="101">
        <v>4.3099999999999996</v>
      </c>
      <c r="K133"/>
      <c r="L133"/>
      <c r="M133"/>
      <c r="N133"/>
      <c r="O133"/>
      <c r="P133"/>
      <c r="Q133"/>
      <c r="R133"/>
      <c r="S133"/>
    </row>
    <row r="134" spans="1:19">
      <c r="A134" s="101" t="s">
        <v>493</v>
      </c>
      <c r="B134" s="101">
        <v>5.0199999999999996</v>
      </c>
      <c r="C134" s="101" t="s">
        <v>390</v>
      </c>
      <c r="D134" s="101">
        <v>15.29</v>
      </c>
      <c r="E134" s="101">
        <v>1</v>
      </c>
      <c r="F134" s="101">
        <v>5.57</v>
      </c>
      <c r="G134" s="101">
        <v>0</v>
      </c>
      <c r="H134" s="101">
        <v>8.61</v>
      </c>
      <c r="I134" s="101"/>
      <c r="J134" s="101">
        <v>4.3099999999999996</v>
      </c>
      <c r="K134"/>
      <c r="L134"/>
      <c r="M134"/>
      <c r="N134"/>
      <c r="O134"/>
      <c r="P134"/>
      <c r="Q134"/>
      <c r="R134"/>
      <c r="S134"/>
    </row>
    <row r="135" spans="1:19">
      <c r="A135" s="101" t="s">
        <v>494</v>
      </c>
      <c r="B135" s="101">
        <v>120.77</v>
      </c>
      <c r="C135" s="101" t="s">
        <v>390</v>
      </c>
      <c r="D135" s="101">
        <v>368.12</v>
      </c>
      <c r="E135" s="101">
        <v>1</v>
      </c>
      <c r="F135" s="101">
        <v>78.97</v>
      </c>
      <c r="G135" s="101">
        <v>28.99</v>
      </c>
      <c r="H135" s="101">
        <v>17.2</v>
      </c>
      <c r="I135" s="101">
        <v>5</v>
      </c>
      <c r="J135" s="101">
        <v>16.149999999999999</v>
      </c>
      <c r="K135"/>
      <c r="L135"/>
      <c r="M135"/>
      <c r="N135"/>
      <c r="O135"/>
      <c r="P135"/>
      <c r="Q135"/>
      <c r="R135"/>
      <c r="S135"/>
    </row>
    <row r="136" spans="1:19">
      <c r="A136" s="101" t="s">
        <v>495</v>
      </c>
      <c r="B136" s="101">
        <v>55</v>
      </c>
      <c r="C136" s="101" t="s">
        <v>390</v>
      </c>
      <c r="D136" s="101">
        <v>167.64</v>
      </c>
      <c r="E136" s="101">
        <v>1</v>
      </c>
      <c r="F136" s="101">
        <v>0</v>
      </c>
      <c r="G136" s="101">
        <v>0</v>
      </c>
      <c r="H136" s="101">
        <v>17.2</v>
      </c>
      <c r="I136" s="101">
        <v>5</v>
      </c>
      <c r="J136" s="101">
        <v>16.149999999999999</v>
      </c>
      <c r="K136"/>
      <c r="L136"/>
      <c r="M136"/>
      <c r="N136"/>
      <c r="O136"/>
      <c r="P136"/>
      <c r="Q136"/>
      <c r="R136"/>
      <c r="S136"/>
    </row>
    <row r="137" spans="1:19">
      <c r="A137" s="101" t="s">
        <v>496</v>
      </c>
      <c r="B137" s="101">
        <v>7.8</v>
      </c>
      <c r="C137" s="101" t="s">
        <v>390</v>
      </c>
      <c r="D137" s="101">
        <v>23.79</v>
      </c>
      <c r="E137" s="101">
        <v>1</v>
      </c>
      <c r="F137" s="101">
        <v>0</v>
      </c>
      <c r="G137" s="101">
        <v>0</v>
      </c>
      <c r="H137" s="101">
        <v>8.61</v>
      </c>
      <c r="I137" s="101"/>
      <c r="J137" s="101">
        <v>4.3099999999999996</v>
      </c>
      <c r="K137"/>
      <c r="L137"/>
      <c r="M137"/>
      <c r="N137"/>
      <c r="O137"/>
      <c r="P137"/>
      <c r="Q137"/>
      <c r="R137"/>
      <c r="S137"/>
    </row>
    <row r="138" spans="1:19">
      <c r="A138" s="101" t="s">
        <v>497</v>
      </c>
      <c r="B138" s="101">
        <v>10.029999999999999</v>
      </c>
      <c r="C138" s="101" t="s">
        <v>390</v>
      </c>
      <c r="D138" s="101">
        <v>30.58</v>
      </c>
      <c r="E138" s="101">
        <v>1</v>
      </c>
      <c r="F138" s="101">
        <v>0</v>
      </c>
      <c r="G138" s="101">
        <v>0</v>
      </c>
      <c r="H138" s="101">
        <v>10.8</v>
      </c>
      <c r="I138" s="101"/>
      <c r="J138" s="101">
        <v>1.08</v>
      </c>
      <c r="K138"/>
      <c r="L138"/>
      <c r="M138"/>
      <c r="N138"/>
      <c r="O138"/>
      <c r="P138"/>
      <c r="Q138"/>
      <c r="R138"/>
      <c r="S138"/>
    </row>
    <row r="139" spans="1:19">
      <c r="A139" s="101" t="s">
        <v>498</v>
      </c>
      <c r="B139" s="101">
        <v>7.8</v>
      </c>
      <c r="C139" s="101" t="s">
        <v>390</v>
      </c>
      <c r="D139" s="101">
        <v>23.79</v>
      </c>
      <c r="E139" s="101">
        <v>1</v>
      </c>
      <c r="F139" s="101">
        <v>0</v>
      </c>
      <c r="G139" s="101">
        <v>0</v>
      </c>
      <c r="H139" s="101">
        <v>10.8</v>
      </c>
      <c r="I139" s="101"/>
      <c r="J139" s="101">
        <v>1.08</v>
      </c>
      <c r="K139"/>
      <c r="L139"/>
      <c r="M139"/>
      <c r="N139"/>
      <c r="O139"/>
      <c r="P139"/>
      <c r="Q139"/>
      <c r="R139"/>
      <c r="S139"/>
    </row>
    <row r="140" spans="1:19">
      <c r="A140" s="101" t="s">
        <v>499</v>
      </c>
      <c r="B140" s="101">
        <v>44.22</v>
      </c>
      <c r="C140" s="101" t="s">
        <v>390</v>
      </c>
      <c r="D140" s="101">
        <v>134.79</v>
      </c>
      <c r="E140" s="101">
        <v>1</v>
      </c>
      <c r="F140" s="101">
        <v>0</v>
      </c>
      <c r="G140" s="101">
        <v>0</v>
      </c>
      <c r="H140" s="101">
        <v>17.2</v>
      </c>
      <c r="I140" s="101">
        <v>5</v>
      </c>
      <c r="J140" s="101">
        <v>11.84</v>
      </c>
      <c r="K140"/>
      <c r="L140"/>
      <c r="M140"/>
      <c r="N140"/>
      <c r="O140"/>
      <c r="P140"/>
      <c r="Q140"/>
      <c r="R140"/>
      <c r="S140"/>
    </row>
    <row r="141" spans="1:19">
      <c r="A141" s="101" t="s">
        <v>500</v>
      </c>
      <c r="B141" s="101">
        <v>210.7</v>
      </c>
      <c r="C141" s="101" t="s">
        <v>390</v>
      </c>
      <c r="D141" s="101">
        <v>642.23</v>
      </c>
      <c r="E141" s="101">
        <v>1</v>
      </c>
      <c r="F141" s="101">
        <v>66.89</v>
      </c>
      <c r="G141" s="101">
        <v>25.64</v>
      </c>
      <c r="H141" s="101">
        <v>19.399999999999999</v>
      </c>
      <c r="I141" s="101">
        <v>20</v>
      </c>
      <c r="J141" s="101">
        <v>11.84</v>
      </c>
      <c r="K141"/>
      <c r="L141"/>
      <c r="M141"/>
      <c r="N141"/>
      <c r="O141"/>
      <c r="P141"/>
      <c r="Q141"/>
      <c r="R141"/>
      <c r="S141"/>
    </row>
    <row r="142" spans="1:19">
      <c r="A142" s="101" t="s">
        <v>501</v>
      </c>
      <c r="B142" s="101">
        <v>107.02</v>
      </c>
      <c r="C142" s="101" t="s">
        <v>390</v>
      </c>
      <c r="D142" s="101">
        <v>326.20999999999998</v>
      </c>
      <c r="E142" s="101">
        <v>1</v>
      </c>
      <c r="F142" s="101">
        <v>52.03</v>
      </c>
      <c r="G142" s="101">
        <v>13.38</v>
      </c>
      <c r="H142" s="101">
        <v>19.399999999999999</v>
      </c>
      <c r="I142" s="101">
        <v>20</v>
      </c>
      <c r="J142" s="101">
        <v>11.84</v>
      </c>
      <c r="K142"/>
      <c r="L142"/>
      <c r="M142"/>
      <c r="N142"/>
      <c r="O142"/>
      <c r="P142"/>
      <c r="Q142"/>
      <c r="R142"/>
      <c r="S142"/>
    </row>
    <row r="143" spans="1:19">
      <c r="A143" s="101" t="s">
        <v>502</v>
      </c>
      <c r="B143" s="101">
        <v>20.07</v>
      </c>
      <c r="C143" s="101" t="s">
        <v>390</v>
      </c>
      <c r="D143" s="101">
        <v>61.16</v>
      </c>
      <c r="E143" s="101">
        <v>1</v>
      </c>
      <c r="F143" s="101">
        <v>0</v>
      </c>
      <c r="G143" s="101">
        <v>0</v>
      </c>
      <c r="H143" s="101">
        <v>10.8</v>
      </c>
      <c r="I143" s="101"/>
      <c r="J143" s="101">
        <v>1.08</v>
      </c>
      <c r="K143"/>
      <c r="L143"/>
      <c r="M143"/>
      <c r="N143"/>
      <c r="O143"/>
      <c r="P143"/>
      <c r="Q143"/>
      <c r="R143"/>
      <c r="S143"/>
    </row>
    <row r="144" spans="1:19">
      <c r="A144" s="101" t="s">
        <v>503</v>
      </c>
      <c r="B144" s="101">
        <v>53.33</v>
      </c>
      <c r="C144" s="101" t="s">
        <v>390</v>
      </c>
      <c r="D144" s="101">
        <v>162.54</v>
      </c>
      <c r="E144" s="101">
        <v>1</v>
      </c>
      <c r="F144" s="101">
        <v>38.090000000000003</v>
      </c>
      <c r="G144" s="101">
        <v>8.92</v>
      </c>
      <c r="H144" s="101">
        <v>19.399999999999999</v>
      </c>
      <c r="I144" s="101">
        <v>20</v>
      </c>
      <c r="J144" s="101">
        <v>11.84</v>
      </c>
      <c r="K144"/>
      <c r="L144"/>
      <c r="M144"/>
      <c r="N144"/>
      <c r="O144"/>
      <c r="P144"/>
      <c r="Q144"/>
      <c r="R144"/>
      <c r="S144"/>
    </row>
    <row r="145" spans="1:19">
      <c r="A145" s="101" t="s">
        <v>504</v>
      </c>
      <c r="B145" s="101">
        <v>15.61</v>
      </c>
      <c r="C145" s="101" t="s">
        <v>390</v>
      </c>
      <c r="D145" s="101">
        <v>142.72</v>
      </c>
      <c r="E145" s="101">
        <v>1</v>
      </c>
      <c r="F145" s="101">
        <v>97.55</v>
      </c>
      <c r="G145" s="101">
        <v>12.02</v>
      </c>
      <c r="H145" s="101">
        <v>8.61</v>
      </c>
      <c r="I145" s="101"/>
      <c r="J145" s="101">
        <v>4.3099999999999996</v>
      </c>
      <c r="K145"/>
      <c r="L145"/>
      <c r="M145"/>
      <c r="N145"/>
      <c r="O145"/>
      <c r="P145"/>
      <c r="Q145"/>
      <c r="R145"/>
      <c r="S145"/>
    </row>
    <row r="146" spans="1:19">
      <c r="A146" s="101" t="s">
        <v>505</v>
      </c>
      <c r="B146" s="101">
        <v>13.01</v>
      </c>
      <c r="C146" s="101" t="s">
        <v>390</v>
      </c>
      <c r="D146" s="101">
        <v>118.93</v>
      </c>
      <c r="E146" s="101">
        <v>1</v>
      </c>
      <c r="F146" s="101">
        <v>75.25</v>
      </c>
      <c r="G146" s="101">
        <v>0</v>
      </c>
      <c r="H146" s="101">
        <v>8.61</v>
      </c>
      <c r="I146" s="101"/>
      <c r="J146" s="101">
        <v>4.3099999999999996</v>
      </c>
      <c r="K146"/>
      <c r="L146"/>
      <c r="M146"/>
      <c r="N146"/>
      <c r="O146"/>
      <c r="P146"/>
      <c r="Q146"/>
      <c r="R146"/>
      <c r="S146"/>
    </row>
    <row r="147" spans="1:19">
      <c r="A147" s="101" t="s">
        <v>506</v>
      </c>
      <c r="B147" s="101">
        <v>17.84</v>
      </c>
      <c r="C147" s="101" t="s">
        <v>390</v>
      </c>
      <c r="D147" s="101">
        <v>163.1</v>
      </c>
      <c r="E147" s="101">
        <v>1</v>
      </c>
      <c r="F147" s="101">
        <v>111.48</v>
      </c>
      <c r="G147" s="101">
        <v>11.15</v>
      </c>
      <c r="H147" s="101">
        <v>8.61</v>
      </c>
      <c r="I147" s="101"/>
      <c r="J147" s="101">
        <v>4.3099999999999996</v>
      </c>
      <c r="K147"/>
      <c r="L147"/>
      <c r="M147"/>
      <c r="N147"/>
      <c r="O147"/>
      <c r="P147"/>
      <c r="Q147"/>
      <c r="R147"/>
      <c r="S147"/>
    </row>
    <row r="148" spans="1:19">
      <c r="A148" s="101" t="s">
        <v>507</v>
      </c>
      <c r="B148" s="101">
        <v>8.92</v>
      </c>
      <c r="C148" s="101" t="s">
        <v>390</v>
      </c>
      <c r="D148" s="101">
        <v>81.55</v>
      </c>
      <c r="E148" s="101">
        <v>1</v>
      </c>
      <c r="F148" s="101">
        <v>55.74</v>
      </c>
      <c r="G148" s="101">
        <v>1.1100000000000001</v>
      </c>
      <c r="H148" s="101">
        <v>8.61</v>
      </c>
      <c r="I148" s="101"/>
      <c r="J148" s="101">
        <v>4.3099999999999996</v>
      </c>
      <c r="K148"/>
      <c r="L148"/>
      <c r="M148"/>
      <c r="N148"/>
      <c r="O148"/>
      <c r="P148"/>
      <c r="Q148"/>
      <c r="R148"/>
      <c r="S148"/>
    </row>
    <row r="149" spans="1:19">
      <c r="A149" s="101" t="s">
        <v>150</v>
      </c>
      <c r="B149" s="101">
        <v>3804.01</v>
      </c>
      <c r="C149" s="101"/>
      <c r="D149" s="101">
        <v>11932.15</v>
      </c>
      <c r="E149" s="101"/>
      <c r="F149" s="101">
        <v>1634.16</v>
      </c>
      <c r="G149" s="101">
        <v>308.29000000000002</v>
      </c>
      <c r="H149" s="101">
        <v>16.950900000000001</v>
      </c>
      <c r="I149" s="101">
        <v>9.17</v>
      </c>
      <c r="J149" s="101">
        <v>34.636699999999998</v>
      </c>
      <c r="K149"/>
      <c r="L149"/>
      <c r="M149"/>
      <c r="N149"/>
      <c r="O149"/>
      <c r="P149"/>
      <c r="Q149"/>
      <c r="R149"/>
      <c r="S149"/>
    </row>
    <row r="150" spans="1:19">
      <c r="A150" s="101" t="s">
        <v>508</v>
      </c>
      <c r="B150" s="101">
        <v>3804.01</v>
      </c>
      <c r="C150" s="101"/>
      <c r="D150" s="101">
        <v>11932.15</v>
      </c>
      <c r="E150" s="101"/>
      <c r="F150" s="101">
        <v>1634.16</v>
      </c>
      <c r="G150" s="101">
        <v>308.29000000000002</v>
      </c>
      <c r="H150" s="101">
        <v>16.950900000000001</v>
      </c>
      <c r="I150" s="101">
        <v>9.17</v>
      </c>
      <c r="J150" s="101">
        <v>34.636699999999998</v>
      </c>
      <c r="K150"/>
      <c r="L150"/>
      <c r="M150"/>
      <c r="N150"/>
      <c r="O150"/>
      <c r="P150"/>
      <c r="Q150"/>
      <c r="R150"/>
      <c r="S150"/>
    </row>
    <row r="151" spans="1:19">
      <c r="A151" s="101" t="s">
        <v>509</v>
      </c>
      <c r="B151" s="101">
        <v>0</v>
      </c>
      <c r="C151" s="101"/>
      <c r="D151" s="101">
        <v>0</v>
      </c>
      <c r="E151" s="101"/>
      <c r="F151" s="101">
        <v>0</v>
      </c>
      <c r="G151" s="101">
        <v>0</v>
      </c>
      <c r="H151" s="101"/>
      <c r="I151" s="101"/>
      <c r="J151" s="101"/>
      <c r="K151"/>
      <c r="L151"/>
      <c r="M151"/>
      <c r="N151"/>
      <c r="O151"/>
      <c r="P151"/>
      <c r="Q151"/>
      <c r="R151"/>
      <c r="S151"/>
    </row>
    <row r="152" spans="1:19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</row>
    <row r="153" spans="1:19">
      <c r="A153" s="92"/>
      <c r="B153" s="101" t="s">
        <v>42</v>
      </c>
      <c r="C153" s="101" t="s">
        <v>510</v>
      </c>
      <c r="D153" s="101" t="s">
        <v>511</v>
      </c>
      <c r="E153" s="101" t="s">
        <v>512</v>
      </c>
      <c r="F153" s="101" t="s">
        <v>513</v>
      </c>
      <c r="G153" s="101" t="s">
        <v>514</v>
      </c>
      <c r="H153" s="101" t="s">
        <v>515</v>
      </c>
      <c r="I153" s="101" t="s">
        <v>516</v>
      </c>
      <c r="J153"/>
      <c r="K153"/>
      <c r="L153"/>
      <c r="M153"/>
      <c r="N153"/>
      <c r="O153"/>
      <c r="P153"/>
      <c r="Q153"/>
      <c r="R153"/>
      <c r="S153"/>
    </row>
    <row r="154" spans="1:19">
      <c r="A154" s="102">
        <v>4.8099999999999997E+73</v>
      </c>
      <c r="B154" s="101" t="s">
        <v>517</v>
      </c>
      <c r="C154" s="101">
        <v>0.22</v>
      </c>
      <c r="D154" s="101">
        <v>0.56799999999999995</v>
      </c>
      <c r="E154" s="101">
        <v>0.621</v>
      </c>
      <c r="F154" s="101">
        <v>8.36</v>
      </c>
      <c r="G154" s="101">
        <v>180</v>
      </c>
      <c r="H154" s="101">
        <v>90</v>
      </c>
      <c r="I154" s="101" t="s">
        <v>518</v>
      </c>
      <c r="J154"/>
      <c r="K154"/>
      <c r="L154"/>
      <c r="M154"/>
      <c r="N154"/>
      <c r="O154"/>
      <c r="P154"/>
      <c r="Q154"/>
      <c r="R154"/>
      <c r="S154"/>
    </row>
    <row r="155" spans="1:19">
      <c r="A155" s="101" t="s">
        <v>519</v>
      </c>
      <c r="B155" s="101" t="s">
        <v>520</v>
      </c>
      <c r="C155" s="101">
        <v>0.3</v>
      </c>
      <c r="D155" s="101">
        <v>1.627</v>
      </c>
      <c r="E155" s="101">
        <v>2.6920000000000002</v>
      </c>
      <c r="F155" s="101">
        <v>10.029999999999999</v>
      </c>
      <c r="G155" s="101">
        <v>0</v>
      </c>
      <c r="H155" s="101">
        <v>180</v>
      </c>
      <c r="I155" s="101"/>
      <c r="J155"/>
      <c r="K155"/>
      <c r="L155"/>
      <c r="M155"/>
      <c r="N155"/>
      <c r="O155"/>
      <c r="P155"/>
      <c r="Q155"/>
      <c r="R155"/>
      <c r="S155"/>
    </row>
    <row r="156" spans="1:19">
      <c r="A156" s="101" t="s">
        <v>521</v>
      </c>
      <c r="B156" s="101" t="s">
        <v>520</v>
      </c>
      <c r="C156" s="101">
        <v>0.3</v>
      </c>
      <c r="D156" s="101">
        <v>1.627</v>
      </c>
      <c r="E156" s="101">
        <v>2.6920000000000002</v>
      </c>
      <c r="F156" s="101">
        <v>5.2</v>
      </c>
      <c r="G156" s="101">
        <v>0</v>
      </c>
      <c r="H156" s="101">
        <v>180</v>
      </c>
      <c r="I156" s="101"/>
      <c r="J156"/>
      <c r="K156"/>
      <c r="L156"/>
      <c r="M156"/>
      <c r="N156"/>
      <c r="O156"/>
      <c r="P156"/>
      <c r="Q156"/>
      <c r="R156"/>
      <c r="S156"/>
    </row>
    <row r="157" spans="1:19">
      <c r="A157" s="101" t="s">
        <v>522</v>
      </c>
      <c r="B157" s="101" t="s">
        <v>517</v>
      </c>
      <c r="C157" s="101">
        <v>0.22</v>
      </c>
      <c r="D157" s="101">
        <v>0.56799999999999995</v>
      </c>
      <c r="E157" s="101">
        <v>0.621</v>
      </c>
      <c r="F157" s="101">
        <v>18.579999999999998</v>
      </c>
      <c r="G157" s="101">
        <v>180</v>
      </c>
      <c r="H157" s="101">
        <v>90</v>
      </c>
      <c r="I157" s="101" t="s">
        <v>518</v>
      </c>
      <c r="J157"/>
      <c r="K157"/>
      <c r="L157"/>
      <c r="M157"/>
      <c r="N157"/>
      <c r="O157"/>
      <c r="P157"/>
      <c r="Q157"/>
      <c r="R157"/>
      <c r="S157"/>
    </row>
    <row r="158" spans="1:19">
      <c r="A158" s="101" t="s">
        <v>523</v>
      </c>
      <c r="B158" s="101" t="s">
        <v>520</v>
      </c>
      <c r="C158" s="101">
        <v>0.3</v>
      </c>
      <c r="D158" s="101">
        <v>1.627</v>
      </c>
      <c r="E158" s="101">
        <v>2.6920000000000002</v>
      </c>
      <c r="F158" s="101">
        <v>39.020000000000003</v>
      </c>
      <c r="G158" s="101">
        <v>90</v>
      </c>
      <c r="H158" s="101">
        <v>180</v>
      </c>
      <c r="I158" s="101"/>
      <c r="J158"/>
      <c r="K158"/>
      <c r="L158"/>
      <c r="M158"/>
      <c r="N158"/>
      <c r="O158"/>
      <c r="P158"/>
      <c r="Q158"/>
      <c r="R158"/>
      <c r="S158"/>
    </row>
    <row r="159" spans="1:19">
      <c r="A159" s="101" t="s">
        <v>524</v>
      </c>
      <c r="B159" s="101" t="s">
        <v>520</v>
      </c>
      <c r="C159" s="101">
        <v>0.3</v>
      </c>
      <c r="D159" s="101">
        <v>1.627</v>
      </c>
      <c r="E159" s="101">
        <v>2.6920000000000002</v>
      </c>
      <c r="F159" s="101">
        <v>11.71</v>
      </c>
      <c r="G159" s="101">
        <v>90</v>
      </c>
      <c r="H159" s="101">
        <v>180</v>
      </c>
      <c r="I159" s="101"/>
      <c r="J159"/>
      <c r="K159"/>
      <c r="L159"/>
      <c r="M159"/>
      <c r="N159"/>
      <c r="O159"/>
      <c r="P159"/>
      <c r="Q159"/>
      <c r="R159"/>
      <c r="S159"/>
    </row>
    <row r="160" spans="1:19">
      <c r="A160" s="101" t="s">
        <v>525</v>
      </c>
      <c r="B160" s="101" t="s">
        <v>520</v>
      </c>
      <c r="C160" s="101">
        <v>0.3</v>
      </c>
      <c r="D160" s="101">
        <v>1.627</v>
      </c>
      <c r="E160" s="101">
        <v>2.6920000000000002</v>
      </c>
      <c r="F160" s="101">
        <v>15.33</v>
      </c>
      <c r="G160" s="101">
        <v>180</v>
      </c>
      <c r="H160" s="101">
        <v>180</v>
      </c>
      <c r="I160" s="101"/>
      <c r="J160"/>
      <c r="K160"/>
      <c r="L160"/>
      <c r="M160"/>
      <c r="N160"/>
      <c r="O160"/>
      <c r="P160"/>
      <c r="Q160"/>
      <c r="R160"/>
      <c r="S160"/>
    </row>
    <row r="161" spans="1:19">
      <c r="A161" s="101" t="s">
        <v>526</v>
      </c>
      <c r="B161" s="101" t="s">
        <v>520</v>
      </c>
      <c r="C161" s="101">
        <v>0.3</v>
      </c>
      <c r="D161" s="101">
        <v>1.627</v>
      </c>
      <c r="E161" s="101">
        <v>2.6920000000000002</v>
      </c>
      <c r="F161" s="101">
        <v>11.71</v>
      </c>
      <c r="G161" s="101">
        <v>0</v>
      </c>
      <c r="H161" s="101">
        <v>180</v>
      </c>
      <c r="I161" s="101"/>
      <c r="J161"/>
      <c r="K161"/>
      <c r="L161"/>
      <c r="M161"/>
      <c r="N161"/>
      <c r="O161"/>
      <c r="P161"/>
      <c r="Q161"/>
      <c r="R161"/>
      <c r="S161"/>
    </row>
    <row r="162" spans="1:19">
      <c r="A162" s="101" t="s">
        <v>527</v>
      </c>
      <c r="B162" s="101" t="s">
        <v>517</v>
      </c>
      <c r="C162" s="101">
        <v>0.22</v>
      </c>
      <c r="D162" s="101">
        <v>0.56799999999999995</v>
      </c>
      <c r="E162" s="101">
        <v>0.621</v>
      </c>
      <c r="F162" s="101">
        <v>8.36</v>
      </c>
      <c r="G162" s="101">
        <v>0</v>
      </c>
      <c r="H162" s="101">
        <v>90</v>
      </c>
      <c r="I162" s="101" t="s">
        <v>528</v>
      </c>
      <c r="J162"/>
      <c r="K162"/>
      <c r="L162"/>
      <c r="M162"/>
      <c r="N162"/>
      <c r="O162"/>
      <c r="P162"/>
      <c r="Q162"/>
      <c r="R162"/>
      <c r="S162"/>
    </row>
    <row r="163" spans="1:19">
      <c r="A163" s="101" t="s">
        <v>529</v>
      </c>
      <c r="B163" s="101" t="s">
        <v>520</v>
      </c>
      <c r="C163" s="101">
        <v>0.3</v>
      </c>
      <c r="D163" s="101">
        <v>1.627</v>
      </c>
      <c r="E163" s="101">
        <v>2.6920000000000002</v>
      </c>
      <c r="F163" s="101">
        <v>4.18</v>
      </c>
      <c r="G163" s="101">
        <v>0</v>
      </c>
      <c r="H163" s="101">
        <v>180</v>
      </c>
      <c r="I163" s="101"/>
      <c r="J163"/>
      <c r="K163"/>
      <c r="L163"/>
      <c r="M163"/>
      <c r="N163"/>
      <c r="O163"/>
      <c r="P163"/>
      <c r="Q163"/>
      <c r="R163"/>
      <c r="S163"/>
    </row>
    <row r="164" spans="1:19">
      <c r="A164" s="101" t="s">
        <v>530</v>
      </c>
      <c r="B164" s="101" t="s">
        <v>517</v>
      </c>
      <c r="C164" s="101">
        <v>0.22</v>
      </c>
      <c r="D164" s="101">
        <v>0.56799999999999995</v>
      </c>
      <c r="E164" s="101">
        <v>0.621</v>
      </c>
      <c r="F164" s="101">
        <v>6.5</v>
      </c>
      <c r="G164" s="101">
        <v>90</v>
      </c>
      <c r="H164" s="101">
        <v>90</v>
      </c>
      <c r="I164" s="101" t="s">
        <v>531</v>
      </c>
      <c r="J164"/>
      <c r="K164"/>
      <c r="L164"/>
      <c r="M164"/>
      <c r="N164"/>
      <c r="O164"/>
      <c r="P164"/>
      <c r="Q164"/>
      <c r="R164"/>
      <c r="S164"/>
    </row>
    <row r="165" spans="1:19">
      <c r="A165" s="101" t="s">
        <v>532</v>
      </c>
      <c r="B165" s="101" t="s">
        <v>520</v>
      </c>
      <c r="C165" s="101">
        <v>0.3</v>
      </c>
      <c r="D165" s="101">
        <v>1.627</v>
      </c>
      <c r="E165" s="101">
        <v>2.6920000000000002</v>
      </c>
      <c r="F165" s="101">
        <v>9.1</v>
      </c>
      <c r="G165" s="101">
        <v>0</v>
      </c>
      <c r="H165" s="101">
        <v>180</v>
      </c>
      <c r="I165" s="101"/>
      <c r="J165"/>
      <c r="K165"/>
      <c r="L165"/>
      <c r="M165"/>
      <c r="N165"/>
      <c r="O165"/>
      <c r="P165"/>
      <c r="Q165"/>
      <c r="R165"/>
      <c r="S165"/>
    </row>
    <row r="166" spans="1:19">
      <c r="A166" s="101" t="s">
        <v>533</v>
      </c>
      <c r="B166" s="101" t="s">
        <v>517</v>
      </c>
      <c r="C166" s="101">
        <v>0.22</v>
      </c>
      <c r="D166" s="101">
        <v>0.56799999999999995</v>
      </c>
      <c r="E166" s="101">
        <v>0.621</v>
      </c>
      <c r="F166" s="101">
        <v>12.08</v>
      </c>
      <c r="G166" s="101">
        <v>0</v>
      </c>
      <c r="H166" s="101">
        <v>90</v>
      </c>
      <c r="I166" s="101" t="s">
        <v>528</v>
      </c>
      <c r="J166"/>
      <c r="K166"/>
      <c r="L166"/>
      <c r="M166"/>
      <c r="N166"/>
      <c r="O166"/>
      <c r="P166"/>
      <c r="Q166"/>
      <c r="R166"/>
      <c r="S166"/>
    </row>
    <row r="167" spans="1:19">
      <c r="A167" s="101" t="s">
        <v>534</v>
      </c>
      <c r="B167" s="101" t="s">
        <v>517</v>
      </c>
      <c r="C167" s="101">
        <v>0.22</v>
      </c>
      <c r="D167" s="101">
        <v>0.56799999999999995</v>
      </c>
      <c r="E167" s="101">
        <v>0.621</v>
      </c>
      <c r="F167" s="101">
        <v>6.5</v>
      </c>
      <c r="G167" s="101">
        <v>270</v>
      </c>
      <c r="H167" s="101">
        <v>90</v>
      </c>
      <c r="I167" s="101" t="s">
        <v>535</v>
      </c>
      <c r="J167"/>
      <c r="K167"/>
      <c r="L167"/>
      <c r="M167"/>
      <c r="N167"/>
      <c r="O167"/>
      <c r="P167"/>
      <c r="Q167"/>
      <c r="R167"/>
      <c r="S167"/>
    </row>
    <row r="168" spans="1:19">
      <c r="A168" s="101" t="s">
        <v>536</v>
      </c>
      <c r="B168" s="101" t="s">
        <v>520</v>
      </c>
      <c r="C168" s="101">
        <v>0.3</v>
      </c>
      <c r="D168" s="101">
        <v>1.627</v>
      </c>
      <c r="E168" s="101">
        <v>2.6920000000000002</v>
      </c>
      <c r="F168" s="101">
        <v>8.4499999999999993</v>
      </c>
      <c r="G168" s="101">
        <v>180</v>
      </c>
      <c r="H168" s="101">
        <v>180</v>
      </c>
      <c r="I168" s="101"/>
      <c r="J168"/>
      <c r="K168"/>
      <c r="L168"/>
      <c r="M168"/>
      <c r="N168"/>
      <c r="O168"/>
      <c r="P168"/>
      <c r="Q168"/>
      <c r="R168"/>
      <c r="S168"/>
    </row>
    <row r="169" spans="1:19">
      <c r="A169" s="101" t="s">
        <v>537</v>
      </c>
      <c r="B169" s="101" t="s">
        <v>520</v>
      </c>
      <c r="C169" s="101">
        <v>0.3</v>
      </c>
      <c r="D169" s="101">
        <v>1.627</v>
      </c>
      <c r="E169" s="101">
        <v>2.6920000000000002</v>
      </c>
      <c r="F169" s="101">
        <v>5.0199999999999996</v>
      </c>
      <c r="G169" s="101">
        <v>0</v>
      </c>
      <c r="H169" s="101">
        <v>180</v>
      </c>
      <c r="I169" s="101"/>
      <c r="J169"/>
      <c r="K169"/>
      <c r="L169"/>
      <c r="M169"/>
      <c r="N169"/>
      <c r="O169"/>
      <c r="P169"/>
      <c r="Q169"/>
      <c r="R169"/>
      <c r="S169"/>
    </row>
    <row r="170" spans="1:19">
      <c r="A170" s="101" t="s">
        <v>538</v>
      </c>
      <c r="B170" s="101" t="s">
        <v>520</v>
      </c>
      <c r="C170" s="101">
        <v>0.3</v>
      </c>
      <c r="D170" s="101">
        <v>1.627</v>
      </c>
      <c r="E170" s="101">
        <v>2.6920000000000002</v>
      </c>
      <c r="F170" s="101">
        <v>13.01</v>
      </c>
      <c r="G170" s="101">
        <v>180</v>
      </c>
      <c r="H170" s="101">
        <v>180</v>
      </c>
      <c r="I170" s="101"/>
      <c r="J170"/>
      <c r="K170"/>
      <c r="L170"/>
      <c r="M170"/>
      <c r="N170"/>
      <c r="O170"/>
      <c r="P170"/>
      <c r="Q170"/>
      <c r="R170"/>
      <c r="S170"/>
    </row>
    <row r="171" spans="1:19">
      <c r="A171" s="101" t="s">
        <v>539</v>
      </c>
      <c r="B171" s="101" t="s">
        <v>520</v>
      </c>
      <c r="C171" s="101">
        <v>0.3</v>
      </c>
      <c r="D171" s="101">
        <v>1.627</v>
      </c>
      <c r="E171" s="101">
        <v>2.6920000000000002</v>
      </c>
      <c r="F171" s="101">
        <v>10.41</v>
      </c>
      <c r="G171" s="101">
        <v>90</v>
      </c>
      <c r="H171" s="101">
        <v>180</v>
      </c>
      <c r="I171" s="101"/>
      <c r="J171"/>
      <c r="K171"/>
      <c r="L171"/>
      <c r="M171"/>
      <c r="N171"/>
      <c r="O171"/>
      <c r="P171"/>
      <c r="Q171"/>
      <c r="R171"/>
      <c r="S171"/>
    </row>
    <row r="172" spans="1:19">
      <c r="A172" s="101" t="s">
        <v>540</v>
      </c>
      <c r="B172" s="101" t="s">
        <v>517</v>
      </c>
      <c r="C172" s="101">
        <v>0.22</v>
      </c>
      <c r="D172" s="101">
        <v>0.56799999999999995</v>
      </c>
      <c r="E172" s="101">
        <v>0.621</v>
      </c>
      <c r="F172" s="101">
        <v>20.440000000000001</v>
      </c>
      <c r="G172" s="101">
        <v>270</v>
      </c>
      <c r="H172" s="101">
        <v>90</v>
      </c>
      <c r="I172" s="101" t="s">
        <v>535</v>
      </c>
      <c r="J172"/>
      <c r="K172"/>
      <c r="L172"/>
      <c r="M172"/>
      <c r="N172"/>
      <c r="O172"/>
      <c r="P172"/>
      <c r="Q172"/>
      <c r="R172"/>
      <c r="S172"/>
    </row>
    <row r="173" spans="1:19">
      <c r="A173" s="101" t="s">
        <v>541</v>
      </c>
      <c r="B173" s="101" t="s">
        <v>520</v>
      </c>
      <c r="C173" s="101">
        <v>0.3</v>
      </c>
      <c r="D173" s="101">
        <v>1.627</v>
      </c>
      <c r="E173" s="101">
        <v>2.6920000000000002</v>
      </c>
      <c r="F173" s="101">
        <v>57.79</v>
      </c>
      <c r="G173" s="101">
        <v>90</v>
      </c>
      <c r="H173" s="101">
        <v>180</v>
      </c>
      <c r="I173" s="101"/>
      <c r="J173"/>
      <c r="K173"/>
      <c r="L173"/>
      <c r="M173"/>
      <c r="N173"/>
      <c r="O173"/>
      <c r="P173"/>
      <c r="Q173"/>
      <c r="R173"/>
      <c r="S173"/>
    </row>
    <row r="174" spans="1:19">
      <c r="A174" s="101" t="s">
        <v>542</v>
      </c>
      <c r="B174" s="101" t="s">
        <v>520</v>
      </c>
      <c r="C174" s="101">
        <v>0.3</v>
      </c>
      <c r="D174" s="101">
        <v>1.627</v>
      </c>
      <c r="E174" s="101">
        <v>2.6920000000000002</v>
      </c>
      <c r="F174" s="101">
        <v>22.3</v>
      </c>
      <c r="G174" s="101">
        <v>0</v>
      </c>
      <c r="H174" s="101">
        <v>180</v>
      </c>
      <c r="I174" s="101"/>
      <c r="J174"/>
      <c r="K174"/>
      <c r="L174"/>
      <c r="M174"/>
      <c r="N174"/>
      <c r="O174"/>
      <c r="P174"/>
      <c r="Q174"/>
      <c r="R174"/>
      <c r="S174"/>
    </row>
    <row r="175" spans="1:19">
      <c r="A175" s="101" t="s">
        <v>543</v>
      </c>
      <c r="B175" s="101" t="s">
        <v>517</v>
      </c>
      <c r="C175" s="101">
        <v>0.22</v>
      </c>
      <c r="D175" s="101">
        <v>0.56799999999999995</v>
      </c>
      <c r="E175" s="101">
        <v>0.621</v>
      </c>
      <c r="F175" s="101">
        <v>5.57</v>
      </c>
      <c r="G175" s="101">
        <v>270</v>
      </c>
      <c r="H175" s="101">
        <v>90</v>
      </c>
      <c r="I175" s="101" t="s">
        <v>535</v>
      </c>
      <c r="J175"/>
      <c r="K175"/>
      <c r="L175"/>
      <c r="M175"/>
      <c r="N175"/>
      <c r="O175"/>
      <c r="P175"/>
      <c r="Q175"/>
      <c r="R175"/>
      <c r="S175"/>
    </row>
    <row r="176" spans="1:19">
      <c r="A176" s="101" t="s">
        <v>544</v>
      </c>
      <c r="B176" s="101" t="s">
        <v>520</v>
      </c>
      <c r="C176" s="101">
        <v>0.3</v>
      </c>
      <c r="D176" s="101">
        <v>1.627</v>
      </c>
      <c r="E176" s="101">
        <v>2.6920000000000002</v>
      </c>
      <c r="F176" s="101">
        <v>5.0199999999999996</v>
      </c>
      <c r="G176" s="101">
        <v>0</v>
      </c>
      <c r="H176" s="101">
        <v>180</v>
      </c>
      <c r="I176" s="101"/>
      <c r="J176"/>
      <c r="K176"/>
      <c r="L176"/>
      <c r="M176"/>
      <c r="N176"/>
      <c r="O176"/>
      <c r="P176"/>
      <c r="Q176"/>
      <c r="R176"/>
      <c r="S176"/>
    </row>
    <row r="177" spans="1:19">
      <c r="A177" s="101" t="s">
        <v>545</v>
      </c>
      <c r="B177" s="101" t="s">
        <v>517</v>
      </c>
      <c r="C177" s="101">
        <v>0.22</v>
      </c>
      <c r="D177" s="101">
        <v>0.56799999999999995</v>
      </c>
      <c r="E177" s="101">
        <v>0.621</v>
      </c>
      <c r="F177" s="101">
        <v>20.440000000000001</v>
      </c>
      <c r="G177" s="101">
        <v>0</v>
      </c>
      <c r="H177" s="101">
        <v>90</v>
      </c>
      <c r="I177" s="101" t="s">
        <v>528</v>
      </c>
      <c r="J177"/>
      <c r="K177"/>
      <c r="L177"/>
      <c r="M177"/>
      <c r="N177"/>
      <c r="O177"/>
      <c r="P177"/>
      <c r="Q177"/>
      <c r="R177"/>
      <c r="S177"/>
    </row>
    <row r="178" spans="1:19">
      <c r="A178" s="101" t="s">
        <v>546</v>
      </c>
      <c r="B178" s="101" t="s">
        <v>520</v>
      </c>
      <c r="C178" s="101">
        <v>0.3</v>
      </c>
      <c r="D178" s="101">
        <v>1.627</v>
      </c>
      <c r="E178" s="101">
        <v>2.6920000000000002</v>
      </c>
      <c r="F178" s="101">
        <v>61.32</v>
      </c>
      <c r="G178" s="101">
        <v>270</v>
      </c>
      <c r="H178" s="101">
        <v>180</v>
      </c>
      <c r="I178" s="101"/>
      <c r="J178"/>
      <c r="K178"/>
      <c r="L178"/>
      <c r="M178"/>
      <c r="N178"/>
      <c r="O178"/>
      <c r="P178"/>
      <c r="Q178"/>
      <c r="R178"/>
      <c r="S178"/>
    </row>
    <row r="179" spans="1:19">
      <c r="A179" s="101" t="s">
        <v>547</v>
      </c>
      <c r="B179" s="101" t="s">
        <v>520</v>
      </c>
      <c r="C179" s="101">
        <v>0.3</v>
      </c>
      <c r="D179" s="101">
        <v>1.627</v>
      </c>
      <c r="E179" s="101">
        <v>2.6920000000000002</v>
      </c>
      <c r="F179" s="101">
        <v>46.08</v>
      </c>
      <c r="G179" s="101">
        <v>180</v>
      </c>
      <c r="H179" s="101">
        <v>180</v>
      </c>
      <c r="I179" s="101"/>
      <c r="J179"/>
      <c r="K179"/>
      <c r="L179"/>
      <c r="M179"/>
      <c r="N179"/>
      <c r="O179"/>
      <c r="P179"/>
      <c r="Q179"/>
      <c r="R179"/>
      <c r="S179"/>
    </row>
    <row r="180" spans="1:19">
      <c r="A180" s="101" t="s">
        <v>548</v>
      </c>
      <c r="B180" s="101" t="s">
        <v>520</v>
      </c>
      <c r="C180" s="101">
        <v>0.3</v>
      </c>
      <c r="D180" s="101">
        <v>1.627</v>
      </c>
      <c r="E180" s="101">
        <v>2.6920000000000002</v>
      </c>
      <c r="F180" s="101">
        <v>33.450000000000003</v>
      </c>
      <c r="G180" s="101">
        <v>180</v>
      </c>
      <c r="H180" s="101">
        <v>180</v>
      </c>
      <c r="I180" s="101"/>
      <c r="J180"/>
      <c r="K180"/>
      <c r="L180"/>
      <c r="M180"/>
      <c r="N180"/>
      <c r="O180"/>
      <c r="P180"/>
      <c r="Q180"/>
      <c r="R180"/>
      <c r="S180"/>
    </row>
    <row r="181" spans="1:19">
      <c r="A181" s="101" t="s">
        <v>549</v>
      </c>
      <c r="B181" s="101" t="s">
        <v>517</v>
      </c>
      <c r="C181" s="101">
        <v>0.22</v>
      </c>
      <c r="D181" s="101">
        <v>0.56799999999999995</v>
      </c>
      <c r="E181" s="101">
        <v>0.621</v>
      </c>
      <c r="F181" s="101">
        <v>4.6500000000000004</v>
      </c>
      <c r="G181" s="101">
        <v>0</v>
      </c>
      <c r="H181" s="101">
        <v>90</v>
      </c>
      <c r="I181" s="101" t="s">
        <v>528</v>
      </c>
      <c r="J181"/>
      <c r="K181"/>
      <c r="L181"/>
      <c r="M181"/>
      <c r="N181"/>
      <c r="O181"/>
      <c r="P181"/>
      <c r="Q181"/>
      <c r="R181"/>
      <c r="S181"/>
    </row>
    <row r="182" spans="1:19">
      <c r="A182" s="101" t="s">
        <v>550</v>
      </c>
      <c r="B182" s="101" t="s">
        <v>520</v>
      </c>
      <c r="C182" s="101">
        <v>0.3</v>
      </c>
      <c r="D182" s="101">
        <v>1.627</v>
      </c>
      <c r="E182" s="101">
        <v>2.6920000000000002</v>
      </c>
      <c r="F182" s="101">
        <v>15.61</v>
      </c>
      <c r="G182" s="101">
        <v>180</v>
      </c>
      <c r="H182" s="101">
        <v>180</v>
      </c>
      <c r="I182" s="101"/>
      <c r="J182"/>
      <c r="K182"/>
      <c r="L182"/>
      <c r="M182"/>
      <c r="N182"/>
      <c r="O182"/>
      <c r="P182"/>
      <c r="Q182"/>
      <c r="R182"/>
      <c r="S182"/>
    </row>
    <row r="183" spans="1:19">
      <c r="A183" s="101" t="s">
        <v>551</v>
      </c>
      <c r="B183" s="101" t="s">
        <v>520</v>
      </c>
      <c r="C183" s="101">
        <v>0.3</v>
      </c>
      <c r="D183" s="101">
        <v>1.627</v>
      </c>
      <c r="E183" s="101">
        <v>2.6920000000000002</v>
      </c>
      <c r="F183" s="101">
        <v>13.66</v>
      </c>
      <c r="G183" s="101">
        <v>180</v>
      </c>
      <c r="H183" s="101">
        <v>180</v>
      </c>
      <c r="I183" s="101"/>
      <c r="J183"/>
      <c r="K183"/>
      <c r="L183"/>
      <c r="M183"/>
      <c r="N183"/>
      <c r="O183"/>
      <c r="P183"/>
      <c r="Q183"/>
      <c r="R183"/>
      <c r="S183"/>
    </row>
    <row r="184" spans="1:19">
      <c r="A184" s="101" t="s">
        <v>552</v>
      </c>
      <c r="B184" s="101" t="s">
        <v>520</v>
      </c>
      <c r="C184" s="101">
        <v>0.3</v>
      </c>
      <c r="D184" s="101">
        <v>1.627</v>
      </c>
      <c r="E184" s="101">
        <v>2.6920000000000002</v>
      </c>
      <c r="F184" s="101">
        <v>40.880000000000003</v>
      </c>
      <c r="G184" s="101">
        <v>90</v>
      </c>
      <c r="H184" s="101">
        <v>180</v>
      </c>
      <c r="I184" s="101"/>
      <c r="J184"/>
      <c r="K184"/>
      <c r="L184"/>
      <c r="M184"/>
      <c r="N184"/>
      <c r="O184"/>
      <c r="P184"/>
      <c r="Q184"/>
      <c r="R184"/>
      <c r="S184"/>
    </row>
    <row r="185" spans="1:19">
      <c r="A185" s="101" t="s">
        <v>553</v>
      </c>
      <c r="B185" s="101" t="s">
        <v>517</v>
      </c>
      <c r="C185" s="101">
        <v>0.22</v>
      </c>
      <c r="D185" s="101">
        <v>0.56799999999999995</v>
      </c>
      <c r="E185" s="101">
        <v>0.621</v>
      </c>
      <c r="F185" s="101">
        <v>5.57</v>
      </c>
      <c r="G185" s="101">
        <v>0</v>
      </c>
      <c r="H185" s="101">
        <v>90</v>
      </c>
      <c r="I185" s="101" t="s">
        <v>528</v>
      </c>
      <c r="J185"/>
      <c r="K185"/>
      <c r="L185"/>
      <c r="M185"/>
      <c r="N185"/>
      <c r="O185"/>
      <c r="P185"/>
      <c r="Q185"/>
      <c r="R185"/>
      <c r="S185"/>
    </row>
    <row r="186" spans="1:19">
      <c r="A186" s="101" t="s">
        <v>554</v>
      </c>
      <c r="B186" s="101" t="s">
        <v>520</v>
      </c>
      <c r="C186" s="101">
        <v>0.3</v>
      </c>
      <c r="D186" s="101">
        <v>1.627</v>
      </c>
      <c r="E186" s="101">
        <v>2.6920000000000002</v>
      </c>
      <c r="F186" s="101">
        <v>5.0199999999999996</v>
      </c>
      <c r="G186" s="101">
        <v>90</v>
      </c>
      <c r="H186" s="101">
        <v>180</v>
      </c>
      <c r="I186" s="101"/>
      <c r="J186"/>
      <c r="K186"/>
      <c r="L186"/>
      <c r="M186"/>
      <c r="N186"/>
      <c r="O186"/>
      <c r="P186"/>
      <c r="Q186"/>
      <c r="R186"/>
      <c r="S186"/>
    </row>
    <row r="187" spans="1:19">
      <c r="A187" s="101" t="s">
        <v>555</v>
      </c>
      <c r="B187" s="101" t="s">
        <v>517</v>
      </c>
      <c r="C187" s="101">
        <v>0.22</v>
      </c>
      <c r="D187" s="101">
        <v>0.56799999999999995</v>
      </c>
      <c r="E187" s="101">
        <v>0.621</v>
      </c>
      <c r="F187" s="101">
        <v>6.5</v>
      </c>
      <c r="G187" s="101">
        <v>90</v>
      </c>
      <c r="H187" s="101">
        <v>90</v>
      </c>
      <c r="I187" s="101" t="s">
        <v>531</v>
      </c>
      <c r="J187"/>
      <c r="K187"/>
      <c r="L187"/>
      <c r="M187"/>
      <c r="N187"/>
      <c r="O187"/>
      <c r="P187"/>
      <c r="Q187"/>
      <c r="R187"/>
      <c r="S187"/>
    </row>
    <row r="188" spans="1:19">
      <c r="A188" s="101" t="s">
        <v>556</v>
      </c>
      <c r="B188" s="101" t="s">
        <v>517</v>
      </c>
      <c r="C188" s="101">
        <v>0.22</v>
      </c>
      <c r="D188" s="101">
        <v>0.56799999999999995</v>
      </c>
      <c r="E188" s="101">
        <v>0.621</v>
      </c>
      <c r="F188" s="101">
        <v>7.43</v>
      </c>
      <c r="G188" s="101">
        <v>0</v>
      </c>
      <c r="H188" s="101">
        <v>90</v>
      </c>
      <c r="I188" s="101" t="s">
        <v>528</v>
      </c>
      <c r="J188"/>
      <c r="K188"/>
      <c r="L188"/>
      <c r="M188"/>
      <c r="N188"/>
      <c r="O188"/>
      <c r="P188"/>
      <c r="Q188"/>
      <c r="R188"/>
      <c r="S188"/>
    </row>
    <row r="189" spans="1:19">
      <c r="A189" s="101" t="s">
        <v>557</v>
      </c>
      <c r="B189" s="101" t="s">
        <v>520</v>
      </c>
      <c r="C189" s="101">
        <v>0.3</v>
      </c>
      <c r="D189" s="101">
        <v>1.627</v>
      </c>
      <c r="E189" s="101">
        <v>2.6920000000000002</v>
      </c>
      <c r="F189" s="101">
        <v>5.2</v>
      </c>
      <c r="G189" s="101">
        <v>180</v>
      </c>
      <c r="H189" s="101">
        <v>180</v>
      </c>
      <c r="I189" s="101"/>
      <c r="J189"/>
      <c r="K189"/>
      <c r="L189"/>
      <c r="M189"/>
      <c r="N189"/>
      <c r="O189"/>
      <c r="P189"/>
      <c r="Q189"/>
      <c r="R189"/>
      <c r="S189"/>
    </row>
    <row r="190" spans="1:19">
      <c r="A190" s="101" t="s">
        <v>558</v>
      </c>
      <c r="B190" s="101" t="s">
        <v>559</v>
      </c>
      <c r="C190" s="101">
        <v>0.3</v>
      </c>
      <c r="D190" s="101">
        <v>0.33500000000000002</v>
      </c>
      <c r="E190" s="101">
        <v>0.35799999999999998</v>
      </c>
      <c r="F190" s="101">
        <v>5.2</v>
      </c>
      <c r="G190" s="101">
        <v>180</v>
      </c>
      <c r="H190" s="101">
        <v>0</v>
      </c>
      <c r="I190" s="101"/>
      <c r="J190"/>
      <c r="K190"/>
      <c r="L190"/>
      <c r="M190"/>
      <c r="N190"/>
      <c r="O190"/>
      <c r="P190"/>
      <c r="Q190"/>
      <c r="R190"/>
      <c r="S190"/>
    </row>
    <row r="191" spans="1:19">
      <c r="A191" s="101" t="s">
        <v>560</v>
      </c>
      <c r="B191" s="101" t="s">
        <v>520</v>
      </c>
      <c r="C191" s="101">
        <v>0.3</v>
      </c>
      <c r="D191" s="101">
        <v>1.627</v>
      </c>
      <c r="E191" s="101">
        <v>2.6920000000000002</v>
      </c>
      <c r="F191" s="101">
        <v>16.91</v>
      </c>
      <c r="G191" s="101">
        <v>270</v>
      </c>
      <c r="H191" s="101">
        <v>180</v>
      </c>
      <c r="I191" s="101"/>
      <c r="J191"/>
      <c r="K191"/>
      <c r="L191"/>
      <c r="M191"/>
      <c r="N191"/>
      <c r="O191"/>
      <c r="P191"/>
      <c r="Q191"/>
      <c r="R191"/>
      <c r="S191"/>
    </row>
    <row r="192" spans="1:19">
      <c r="A192" s="101" t="s">
        <v>561</v>
      </c>
      <c r="B192" s="101" t="s">
        <v>520</v>
      </c>
      <c r="C192" s="101">
        <v>0.3</v>
      </c>
      <c r="D192" s="101">
        <v>1.627</v>
      </c>
      <c r="E192" s="101">
        <v>2.6920000000000002</v>
      </c>
      <c r="F192" s="101">
        <v>46.08</v>
      </c>
      <c r="G192" s="101">
        <v>270</v>
      </c>
      <c r="H192" s="101">
        <v>180</v>
      </c>
      <c r="I192" s="101"/>
      <c r="J192"/>
      <c r="K192"/>
      <c r="L192"/>
      <c r="M192"/>
      <c r="N192"/>
      <c r="O192"/>
      <c r="P192"/>
      <c r="Q192"/>
      <c r="R192"/>
      <c r="S192"/>
    </row>
    <row r="193" spans="1:19">
      <c r="A193" s="101" t="s">
        <v>562</v>
      </c>
      <c r="B193" s="101" t="s">
        <v>520</v>
      </c>
      <c r="C193" s="101">
        <v>0.3</v>
      </c>
      <c r="D193" s="101">
        <v>1.627</v>
      </c>
      <c r="E193" s="101">
        <v>2.6920000000000002</v>
      </c>
      <c r="F193" s="101">
        <v>5.0199999999999996</v>
      </c>
      <c r="G193" s="101">
        <v>180</v>
      </c>
      <c r="H193" s="101">
        <v>180</v>
      </c>
      <c r="I193" s="101"/>
      <c r="J193"/>
      <c r="K193"/>
      <c r="L193"/>
      <c r="M193"/>
      <c r="N193"/>
      <c r="O193"/>
      <c r="P193"/>
      <c r="Q193"/>
      <c r="R193"/>
      <c r="S193"/>
    </row>
    <row r="194" spans="1:19">
      <c r="A194" s="101" t="s">
        <v>563</v>
      </c>
      <c r="B194" s="101" t="s">
        <v>520</v>
      </c>
      <c r="C194" s="101">
        <v>0.3</v>
      </c>
      <c r="D194" s="101">
        <v>1.627</v>
      </c>
      <c r="E194" s="101">
        <v>2.6920000000000002</v>
      </c>
      <c r="F194" s="101">
        <v>24.25</v>
      </c>
      <c r="G194" s="101">
        <v>180</v>
      </c>
      <c r="H194" s="101">
        <v>180</v>
      </c>
      <c r="I194" s="101"/>
      <c r="J194"/>
      <c r="K194"/>
      <c r="L194"/>
      <c r="M194"/>
      <c r="N194"/>
      <c r="O194"/>
      <c r="P194"/>
      <c r="Q194"/>
      <c r="R194"/>
      <c r="S194"/>
    </row>
    <row r="195" spans="1:19">
      <c r="A195" s="101" t="s">
        <v>564</v>
      </c>
      <c r="B195" s="101" t="s">
        <v>520</v>
      </c>
      <c r="C195" s="101">
        <v>0.3</v>
      </c>
      <c r="D195" s="101">
        <v>1.627</v>
      </c>
      <c r="E195" s="101">
        <v>2.6920000000000002</v>
      </c>
      <c r="F195" s="101">
        <v>5.0199999999999996</v>
      </c>
      <c r="G195" s="101">
        <v>180</v>
      </c>
      <c r="H195" s="101">
        <v>180</v>
      </c>
      <c r="I195" s="101"/>
      <c r="J195"/>
      <c r="K195"/>
      <c r="L195"/>
      <c r="M195"/>
      <c r="N195"/>
      <c r="O195"/>
      <c r="P195"/>
      <c r="Q195"/>
      <c r="R195"/>
      <c r="S195"/>
    </row>
    <row r="196" spans="1:19">
      <c r="A196" s="101" t="s">
        <v>565</v>
      </c>
      <c r="B196" s="101" t="s">
        <v>520</v>
      </c>
      <c r="C196" s="101">
        <v>0.3</v>
      </c>
      <c r="D196" s="101">
        <v>1.627</v>
      </c>
      <c r="E196" s="101">
        <v>2.6920000000000002</v>
      </c>
      <c r="F196" s="101">
        <v>44.87</v>
      </c>
      <c r="G196" s="101">
        <v>0</v>
      </c>
      <c r="H196" s="101">
        <v>180</v>
      </c>
      <c r="I196" s="101"/>
      <c r="J196"/>
      <c r="K196"/>
      <c r="L196"/>
      <c r="M196"/>
      <c r="N196"/>
      <c r="O196"/>
      <c r="P196"/>
      <c r="Q196"/>
      <c r="R196"/>
      <c r="S196"/>
    </row>
    <row r="197" spans="1:19">
      <c r="A197" s="101">
        <v>879583</v>
      </c>
      <c r="B197" s="101" t="s">
        <v>517</v>
      </c>
      <c r="C197" s="101">
        <v>0.22</v>
      </c>
      <c r="D197" s="101">
        <v>0.56799999999999995</v>
      </c>
      <c r="E197" s="101">
        <v>0.621</v>
      </c>
      <c r="F197" s="101">
        <v>18.579999999999998</v>
      </c>
      <c r="G197" s="101">
        <v>180</v>
      </c>
      <c r="H197" s="101">
        <v>90</v>
      </c>
      <c r="I197" s="101" t="s">
        <v>518</v>
      </c>
      <c r="J197"/>
      <c r="K197"/>
      <c r="L197"/>
      <c r="M197"/>
      <c r="N197"/>
      <c r="O197"/>
      <c r="P197"/>
      <c r="Q197"/>
      <c r="R197"/>
      <c r="S197"/>
    </row>
    <row r="198" spans="1:19">
      <c r="A198" s="101" t="s">
        <v>566</v>
      </c>
      <c r="B198" s="101" t="s">
        <v>517</v>
      </c>
      <c r="C198" s="101">
        <v>0.22</v>
      </c>
      <c r="D198" s="101">
        <v>0.56799999999999995</v>
      </c>
      <c r="E198" s="101">
        <v>0.621</v>
      </c>
      <c r="F198" s="101">
        <v>21.37</v>
      </c>
      <c r="G198" s="101">
        <v>90</v>
      </c>
      <c r="H198" s="101">
        <v>90</v>
      </c>
      <c r="I198" s="101" t="s">
        <v>531</v>
      </c>
      <c r="J198"/>
      <c r="K198"/>
      <c r="L198"/>
      <c r="M198"/>
      <c r="N198"/>
      <c r="O198"/>
      <c r="P198"/>
      <c r="Q198"/>
      <c r="R198"/>
      <c r="S198"/>
    </row>
    <row r="199" spans="1:19">
      <c r="A199" s="101" t="s">
        <v>567</v>
      </c>
      <c r="B199" s="101" t="s">
        <v>520</v>
      </c>
      <c r="C199" s="101">
        <v>0.3</v>
      </c>
      <c r="D199" s="101">
        <v>1.627</v>
      </c>
      <c r="E199" s="101">
        <v>2.6920000000000002</v>
      </c>
      <c r="F199" s="101">
        <v>42.74</v>
      </c>
      <c r="G199" s="101">
        <v>0</v>
      </c>
      <c r="H199" s="101">
        <v>180</v>
      </c>
      <c r="I199" s="101"/>
      <c r="J199"/>
      <c r="K199"/>
      <c r="L199"/>
      <c r="M199"/>
      <c r="N199"/>
      <c r="O199"/>
      <c r="P199"/>
      <c r="Q199"/>
      <c r="R199"/>
      <c r="S199"/>
    </row>
    <row r="200" spans="1:19">
      <c r="A200" s="101" t="s">
        <v>568</v>
      </c>
      <c r="B200" s="101" t="s">
        <v>517</v>
      </c>
      <c r="C200" s="101">
        <v>0.22</v>
      </c>
      <c r="D200" s="101">
        <v>0.56799999999999995</v>
      </c>
      <c r="E200" s="101">
        <v>0.621</v>
      </c>
      <c r="F200" s="101">
        <v>22.3</v>
      </c>
      <c r="G200" s="101">
        <v>90</v>
      </c>
      <c r="H200" s="101">
        <v>90</v>
      </c>
      <c r="I200" s="101" t="s">
        <v>531</v>
      </c>
      <c r="J200"/>
      <c r="K200"/>
      <c r="L200"/>
      <c r="M200"/>
      <c r="N200"/>
      <c r="O200"/>
      <c r="P200"/>
      <c r="Q200"/>
      <c r="R200"/>
      <c r="S200"/>
    </row>
    <row r="201" spans="1:19">
      <c r="A201" s="101" t="s">
        <v>569</v>
      </c>
      <c r="B201" s="101" t="s">
        <v>520</v>
      </c>
      <c r="C201" s="101">
        <v>0.3</v>
      </c>
      <c r="D201" s="101">
        <v>1.627</v>
      </c>
      <c r="E201" s="101">
        <v>2.6920000000000002</v>
      </c>
      <c r="F201" s="101">
        <v>44.59</v>
      </c>
      <c r="G201" s="101">
        <v>0</v>
      </c>
      <c r="H201" s="101">
        <v>180</v>
      </c>
      <c r="I201" s="101"/>
      <c r="J201"/>
      <c r="K201"/>
      <c r="L201"/>
      <c r="M201"/>
      <c r="N201"/>
      <c r="O201"/>
      <c r="P201"/>
      <c r="Q201"/>
      <c r="R201"/>
      <c r="S201"/>
    </row>
    <row r="202" spans="1:19">
      <c r="A202" s="101" t="s">
        <v>570</v>
      </c>
      <c r="B202" s="101" t="s">
        <v>520</v>
      </c>
      <c r="C202" s="101">
        <v>0.3</v>
      </c>
      <c r="D202" s="101">
        <v>1.627</v>
      </c>
      <c r="E202" s="101">
        <v>2.6920000000000002</v>
      </c>
      <c r="F202" s="101">
        <v>44.22</v>
      </c>
      <c r="G202" s="101">
        <v>0</v>
      </c>
      <c r="H202" s="101">
        <v>180</v>
      </c>
      <c r="I202" s="101"/>
      <c r="J202"/>
      <c r="K202"/>
      <c r="L202"/>
      <c r="M202"/>
      <c r="N202"/>
      <c r="O202"/>
      <c r="P202"/>
      <c r="Q202"/>
      <c r="R202"/>
      <c r="S202"/>
    </row>
    <row r="203" spans="1:19">
      <c r="A203" s="101" t="s">
        <v>571</v>
      </c>
      <c r="B203" s="101" t="s">
        <v>520</v>
      </c>
      <c r="C203" s="101">
        <v>0.3</v>
      </c>
      <c r="D203" s="101">
        <v>1.627</v>
      </c>
      <c r="E203" s="101">
        <v>2.6920000000000002</v>
      </c>
      <c r="F203" s="101">
        <v>10.029999999999999</v>
      </c>
      <c r="G203" s="101">
        <v>180</v>
      </c>
      <c r="H203" s="101">
        <v>180</v>
      </c>
      <c r="I203" s="101"/>
      <c r="J203"/>
      <c r="K203"/>
      <c r="L203"/>
      <c r="M203"/>
      <c r="N203"/>
      <c r="O203"/>
      <c r="P203"/>
      <c r="Q203"/>
      <c r="R203"/>
      <c r="S203"/>
    </row>
    <row r="204" spans="1:19">
      <c r="A204" s="101" t="s">
        <v>572</v>
      </c>
      <c r="B204" s="101" t="s">
        <v>520</v>
      </c>
      <c r="C204" s="101">
        <v>0.3</v>
      </c>
      <c r="D204" s="101">
        <v>1.627</v>
      </c>
      <c r="E204" s="101">
        <v>2.6920000000000002</v>
      </c>
      <c r="F204" s="101">
        <v>49.05</v>
      </c>
      <c r="G204" s="101">
        <v>180</v>
      </c>
      <c r="H204" s="101">
        <v>180</v>
      </c>
      <c r="I204" s="101"/>
      <c r="J204"/>
      <c r="K204"/>
      <c r="L204"/>
      <c r="M204"/>
      <c r="N204"/>
      <c r="O204"/>
      <c r="P204"/>
      <c r="Q204"/>
      <c r="R204"/>
      <c r="S204"/>
    </row>
    <row r="205" spans="1:19">
      <c r="A205" s="101" t="s">
        <v>573</v>
      </c>
      <c r="B205" s="101" t="s">
        <v>517</v>
      </c>
      <c r="C205" s="101">
        <v>0.22</v>
      </c>
      <c r="D205" s="101">
        <v>0.56799999999999995</v>
      </c>
      <c r="E205" s="101">
        <v>0.621</v>
      </c>
      <c r="F205" s="101">
        <v>3.72</v>
      </c>
      <c r="G205" s="101">
        <v>270</v>
      </c>
      <c r="H205" s="101">
        <v>90</v>
      </c>
      <c r="I205" s="101" t="s">
        <v>535</v>
      </c>
      <c r="J205"/>
      <c r="K205"/>
      <c r="L205"/>
      <c r="M205"/>
      <c r="N205"/>
      <c r="O205"/>
      <c r="P205"/>
      <c r="Q205"/>
      <c r="R205"/>
      <c r="S205"/>
    </row>
    <row r="206" spans="1:19">
      <c r="A206" s="101" t="s">
        <v>574</v>
      </c>
      <c r="B206" s="101" t="s">
        <v>520</v>
      </c>
      <c r="C206" s="101">
        <v>0.3</v>
      </c>
      <c r="D206" s="101">
        <v>1.627</v>
      </c>
      <c r="E206" s="101">
        <v>2.6920000000000002</v>
      </c>
      <c r="F206" s="101">
        <v>17.559999999999999</v>
      </c>
      <c r="G206" s="101">
        <v>90</v>
      </c>
      <c r="H206" s="101">
        <v>180</v>
      </c>
      <c r="I206" s="101"/>
      <c r="J206"/>
      <c r="K206"/>
      <c r="L206"/>
      <c r="M206"/>
      <c r="N206"/>
      <c r="O206"/>
      <c r="P206"/>
      <c r="Q206"/>
      <c r="R206"/>
      <c r="S206"/>
    </row>
    <row r="207" spans="1:19">
      <c r="A207" s="101" t="s">
        <v>575</v>
      </c>
      <c r="B207" s="101" t="s">
        <v>520</v>
      </c>
      <c r="C207" s="101">
        <v>0.3</v>
      </c>
      <c r="D207" s="101">
        <v>1.627</v>
      </c>
      <c r="E207" s="101">
        <v>2.6920000000000002</v>
      </c>
      <c r="F207" s="101">
        <v>31.4</v>
      </c>
      <c r="G207" s="101">
        <v>0</v>
      </c>
      <c r="H207" s="101">
        <v>180</v>
      </c>
      <c r="I207" s="101"/>
      <c r="J207"/>
      <c r="K207"/>
      <c r="L207"/>
      <c r="M207"/>
      <c r="N207"/>
      <c r="O207"/>
      <c r="P207"/>
      <c r="Q207"/>
      <c r="R207"/>
      <c r="S207"/>
    </row>
    <row r="208" spans="1:19">
      <c r="A208" s="101" t="s">
        <v>576</v>
      </c>
      <c r="B208" s="101" t="s">
        <v>517</v>
      </c>
      <c r="C208" s="101">
        <v>0.22</v>
      </c>
      <c r="D208" s="101">
        <v>0.56799999999999995</v>
      </c>
      <c r="E208" s="101">
        <v>0.621</v>
      </c>
      <c r="F208" s="101">
        <v>5.57</v>
      </c>
      <c r="G208" s="101">
        <v>270</v>
      </c>
      <c r="H208" s="101">
        <v>90</v>
      </c>
      <c r="I208" s="101" t="s">
        <v>535</v>
      </c>
      <c r="J208"/>
      <c r="K208"/>
      <c r="L208"/>
      <c r="M208"/>
      <c r="N208"/>
      <c r="O208"/>
      <c r="P208"/>
      <c r="Q208"/>
      <c r="R208"/>
      <c r="S208"/>
    </row>
    <row r="209" spans="1:19">
      <c r="A209" s="101" t="s">
        <v>577</v>
      </c>
      <c r="B209" s="101" t="s">
        <v>520</v>
      </c>
      <c r="C209" s="101">
        <v>0.3</v>
      </c>
      <c r="D209" s="101">
        <v>1.627</v>
      </c>
      <c r="E209" s="101">
        <v>2.6920000000000002</v>
      </c>
      <c r="F209" s="101">
        <v>5.0199999999999996</v>
      </c>
      <c r="G209" s="101">
        <v>270</v>
      </c>
      <c r="H209" s="101">
        <v>180</v>
      </c>
      <c r="I209" s="101"/>
      <c r="J209"/>
      <c r="K209"/>
      <c r="L209"/>
      <c r="M209"/>
      <c r="N209"/>
      <c r="O209"/>
      <c r="P209"/>
      <c r="Q209"/>
      <c r="R209"/>
      <c r="S209"/>
    </row>
    <row r="210" spans="1:19">
      <c r="A210" s="101" t="s">
        <v>578</v>
      </c>
      <c r="B210" s="101" t="s">
        <v>517</v>
      </c>
      <c r="C210" s="101">
        <v>0.22</v>
      </c>
      <c r="D210" s="101">
        <v>0.56799999999999995</v>
      </c>
      <c r="E210" s="101">
        <v>0.621</v>
      </c>
      <c r="F210" s="101">
        <v>17.649999999999999</v>
      </c>
      <c r="G210" s="101">
        <v>0</v>
      </c>
      <c r="H210" s="101">
        <v>90</v>
      </c>
      <c r="I210" s="101" t="s">
        <v>528</v>
      </c>
      <c r="J210"/>
      <c r="K210"/>
      <c r="L210"/>
      <c r="M210"/>
      <c r="N210"/>
      <c r="O210"/>
      <c r="P210"/>
      <c r="Q210"/>
      <c r="R210"/>
      <c r="S210"/>
    </row>
    <row r="211" spans="1:19">
      <c r="A211" s="101" t="s">
        <v>579</v>
      </c>
      <c r="B211" s="101" t="s">
        <v>520</v>
      </c>
      <c r="C211" s="101">
        <v>0.3</v>
      </c>
      <c r="D211" s="101">
        <v>1.627</v>
      </c>
      <c r="E211" s="101">
        <v>2.6920000000000002</v>
      </c>
      <c r="F211" s="101">
        <v>26.48</v>
      </c>
      <c r="G211" s="101">
        <v>270</v>
      </c>
      <c r="H211" s="101">
        <v>180</v>
      </c>
      <c r="I211" s="101"/>
      <c r="J211"/>
      <c r="K211"/>
      <c r="L211"/>
      <c r="M211"/>
      <c r="N211"/>
      <c r="O211"/>
      <c r="P211"/>
      <c r="Q211"/>
      <c r="R211"/>
      <c r="S211"/>
    </row>
    <row r="212" spans="1:19">
      <c r="A212" s="101" t="s">
        <v>580</v>
      </c>
      <c r="B212" s="101" t="s">
        <v>517</v>
      </c>
      <c r="C212" s="101">
        <v>0.22</v>
      </c>
      <c r="D212" s="101">
        <v>0.56799999999999995</v>
      </c>
      <c r="E212" s="101">
        <v>0.621</v>
      </c>
      <c r="F212" s="101">
        <v>12.08</v>
      </c>
      <c r="G212" s="101">
        <v>180</v>
      </c>
      <c r="H212" s="101">
        <v>90</v>
      </c>
      <c r="I212" s="101" t="s">
        <v>518</v>
      </c>
      <c r="J212"/>
      <c r="K212"/>
      <c r="L212"/>
      <c r="M212"/>
      <c r="N212"/>
      <c r="O212"/>
      <c r="P212"/>
      <c r="Q212"/>
      <c r="R212"/>
      <c r="S212"/>
    </row>
    <row r="213" spans="1:19">
      <c r="A213" s="101" t="s">
        <v>581</v>
      </c>
      <c r="B213" s="101" t="s">
        <v>520</v>
      </c>
      <c r="C213" s="101">
        <v>0.3</v>
      </c>
      <c r="D213" s="101">
        <v>1.627</v>
      </c>
      <c r="E213" s="101">
        <v>2.6920000000000002</v>
      </c>
      <c r="F213" s="101">
        <v>47.29</v>
      </c>
      <c r="G213" s="101">
        <v>270</v>
      </c>
      <c r="H213" s="101">
        <v>180</v>
      </c>
      <c r="I213" s="101"/>
      <c r="J213"/>
      <c r="K213"/>
      <c r="L213"/>
      <c r="M213"/>
      <c r="N213"/>
      <c r="O213"/>
      <c r="P213"/>
      <c r="Q213"/>
      <c r="R213"/>
      <c r="S213"/>
    </row>
    <row r="214" spans="1:19">
      <c r="A214" s="101" t="s">
        <v>582</v>
      </c>
      <c r="B214" s="101" t="s">
        <v>520</v>
      </c>
      <c r="C214" s="101">
        <v>0.3</v>
      </c>
      <c r="D214" s="101">
        <v>1.627</v>
      </c>
      <c r="E214" s="101">
        <v>2.6920000000000002</v>
      </c>
      <c r="F214" s="101">
        <v>11.89</v>
      </c>
      <c r="G214" s="101">
        <v>0</v>
      </c>
      <c r="H214" s="101">
        <v>180</v>
      </c>
      <c r="I214" s="101"/>
      <c r="J214"/>
      <c r="K214"/>
      <c r="L214"/>
      <c r="M214"/>
      <c r="N214"/>
      <c r="O214"/>
      <c r="P214"/>
      <c r="Q214"/>
      <c r="R214"/>
      <c r="S214"/>
    </row>
    <row r="215" spans="1:19">
      <c r="A215" s="101" t="s">
        <v>583</v>
      </c>
      <c r="B215" s="101" t="s">
        <v>517</v>
      </c>
      <c r="C215" s="101">
        <v>0.22</v>
      </c>
      <c r="D215" s="101">
        <v>0.56799999999999995</v>
      </c>
      <c r="E215" s="101">
        <v>0.621</v>
      </c>
      <c r="F215" s="101">
        <v>41.81</v>
      </c>
      <c r="G215" s="101">
        <v>180</v>
      </c>
      <c r="H215" s="101">
        <v>90</v>
      </c>
      <c r="I215" s="101" t="s">
        <v>518</v>
      </c>
      <c r="J215"/>
      <c r="K215"/>
      <c r="L215"/>
      <c r="M215"/>
      <c r="N215"/>
      <c r="O215"/>
      <c r="P215"/>
      <c r="Q215"/>
      <c r="R215"/>
      <c r="S215"/>
    </row>
    <row r="216" spans="1:19">
      <c r="A216" s="101" t="s">
        <v>584</v>
      </c>
      <c r="B216" s="101" t="s">
        <v>520</v>
      </c>
      <c r="C216" s="101">
        <v>0.3</v>
      </c>
      <c r="D216" s="101">
        <v>1.627</v>
      </c>
      <c r="E216" s="101">
        <v>2.6920000000000002</v>
      </c>
      <c r="F216" s="101">
        <v>50.17</v>
      </c>
      <c r="G216" s="101">
        <v>90</v>
      </c>
      <c r="H216" s="101">
        <v>180</v>
      </c>
      <c r="I216" s="101"/>
      <c r="J216"/>
      <c r="K216"/>
      <c r="L216"/>
      <c r="M216"/>
      <c r="N216"/>
      <c r="O216"/>
      <c r="P216"/>
      <c r="Q216"/>
      <c r="R216"/>
      <c r="S216"/>
    </row>
    <row r="217" spans="1:19">
      <c r="A217" s="101" t="s">
        <v>585</v>
      </c>
      <c r="B217" s="101" t="s">
        <v>517</v>
      </c>
      <c r="C217" s="101">
        <v>0.22</v>
      </c>
      <c r="D217" s="101">
        <v>0.56799999999999995</v>
      </c>
      <c r="E217" s="101">
        <v>0.621</v>
      </c>
      <c r="F217" s="101">
        <v>6.5</v>
      </c>
      <c r="G217" s="101">
        <v>180</v>
      </c>
      <c r="H217" s="101">
        <v>90</v>
      </c>
      <c r="I217" s="101" t="s">
        <v>518</v>
      </c>
      <c r="J217"/>
      <c r="K217"/>
      <c r="L217"/>
      <c r="M217"/>
      <c r="N217"/>
      <c r="O217"/>
      <c r="P217"/>
      <c r="Q217"/>
      <c r="R217"/>
      <c r="S217"/>
    </row>
    <row r="218" spans="1:19">
      <c r="A218" s="101" t="s">
        <v>586</v>
      </c>
      <c r="B218" s="101" t="s">
        <v>520</v>
      </c>
      <c r="C218" s="101">
        <v>0.3</v>
      </c>
      <c r="D218" s="101">
        <v>1.627</v>
      </c>
      <c r="E218" s="101">
        <v>2.6920000000000002</v>
      </c>
      <c r="F218" s="101">
        <v>11.06</v>
      </c>
      <c r="G218" s="101">
        <v>90</v>
      </c>
      <c r="H218" s="101">
        <v>180</v>
      </c>
      <c r="I218" s="101"/>
      <c r="J218"/>
      <c r="K218"/>
      <c r="L218"/>
      <c r="M218"/>
      <c r="N218"/>
      <c r="O218"/>
      <c r="P218"/>
      <c r="Q218"/>
      <c r="R218"/>
      <c r="S218"/>
    </row>
    <row r="219" spans="1:19">
      <c r="A219" s="101" t="s">
        <v>587</v>
      </c>
      <c r="B219" s="101" t="s">
        <v>520</v>
      </c>
      <c r="C219" s="101">
        <v>0.3</v>
      </c>
      <c r="D219" s="101">
        <v>1.627</v>
      </c>
      <c r="E219" s="101">
        <v>2.6920000000000002</v>
      </c>
      <c r="F219" s="101">
        <v>7.8</v>
      </c>
      <c r="G219" s="101">
        <v>90</v>
      </c>
      <c r="H219" s="101">
        <v>180</v>
      </c>
      <c r="I219" s="101"/>
      <c r="J219"/>
      <c r="K219"/>
      <c r="L219"/>
      <c r="M219"/>
      <c r="N219"/>
      <c r="O219"/>
      <c r="P219"/>
      <c r="Q219"/>
      <c r="R219"/>
      <c r="S219"/>
    </row>
    <row r="220" spans="1:19">
      <c r="A220" s="101" t="s">
        <v>588</v>
      </c>
      <c r="B220" s="101" t="s">
        <v>520</v>
      </c>
      <c r="C220" s="101">
        <v>0.3</v>
      </c>
      <c r="D220" s="101">
        <v>1.627</v>
      </c>
      <c r="E220" s="101">
        <v>2.6920000000000002</v>
      </c>
      <c r="F220" s="101">
        <v>11.71</v>
      </c>
      <c r="G220" s="101">
        <v>90</v>
      </c>
      <c r="H220" s="101">
        <v>180</v>
      </c>
      <c r="I220" s="101"/>
      <c r="J220"/>
      <c r="K220"/>
      <c r="L220"/>
      <c r="M220"/>
      <c r="N220"/>
      <c r="O220"/>
      <c r="P220"/>
      <c r="Q220"/>
      <c r="R220"/>
      <c r="S220"/>
    </row>
    <row r="221" spans="1:19">
      <c r="A221" s="101" t="s">
        <v>589</v>
      </c>
      <c r="B221" s="101" t="s">
        <v>520</v>
      </c>
      <c r="C221" s="101">
        <v>0.3</v>
      </c>
      <c r="D221" s="101">
        <v>1.627</v>
      </c>
      <c r="E221" s="101">
        <v>2.6920000000000002</v>
      </c>
      <c r="F221" s="101">
        <v>5.2</v>
      </c>
      <c r="G221" s="101">
        <v>0</v>
      </c>
      <c r="H221" s="101">
        <v>180</v>
      </c>
      <c r="I221" s="101"/>
      <c r="J221"/>
      <c r="K221"/>
      <c r="L221"/>
      <c r="M221"/>
      <c r="N221"/>
      <c r="O221"/>
      <c r="P221"/>
      <c r="Q221"/>
      <c r="R221"/>
      <c r="S221"/>
    </row>
    <row r="222" spans="1:19">
      <c r="A222" s="101" t="s">
        <v>590</v>
      </c>
      <c r="B222" s="101" t="s">
        <v>520</v>
      </c>
      <c r="C222" s="101">
        <v>0.3</v>
      </c>
      <c r="D222" s="101">
        <v>1.627</v>
      </c>
      <c r="E222" s="101">
        <v>2.6920000000000002</v>
      </c>
      <c r="F222" s="101">
        <v>16.72</v>
      </c>
      <c r="G222" s="101">
        <v>0</v>
      </c>
      <c r="H222" s="101">
        <v>180</v>
      </c>
      <c r="I222" s="101"/>
      <c r="J222"/>
      <c r="K222"/>
      <c r="L222"/>
      <c r="M222"/>
      <c r="N222"/>
      <c r="O222"/>
      <c r="P222"/>
      <c r="Q222"/>
      <c r="R222"/>
      <c r="S222"/>
    </row>
    <row r="223" spans="1:19">
      <c r="A223" s="101">
        <v>997723</v>
      </c>
      <c r="B223" s="101" t="s">
        <v>517</v>
      </c>
      <c r="C223" s="101">
        <v>0.22</v>
      </c>
      <c r="D223" s="101">
        <v>0.56799999999999995</v>
      </c>
      <c r="E223" s="101">
        <v>0.621</v>
      </c>
      <c r="F223" s="101">
        <v>23.23</v>
      </c>
      <c r="G223" s="101">
        <v>180</v>
      </c>
      <c r="H223" s="101">
        <v>90</v>
      </c>
      <c r="I223" s="101" t="s">
        <v>518</v>
      </c>
      <c r="J223"/>
      <c r="K223"/>
      <c r="L223"/>
      <c r="M223"/>
      <c r="N223"/>
      <c r="O223"/>
      <c r="P223"/>
      <c r="Q223"/>
      <c r="R223"/>
      <c r="S223"/>
    </row>
    <row r="224" spans="1:19">
      <c r="A224" s="101" t="s">
        <v>591</v>
      </c>
      <c r="B224" s="101" t="s">
        <v>517</v>
      </c>
      <c r="C224" s="101">
        <v>0.22</v>
      </c>
      <c r="D224" s="101">
        <v>0.56799999999999995</v>
      </c>
      <c r="E224" s="101">
        <v>0.621</v>
      </c>
      <c r="F224" s="101">
        <v>11.15</v>
      </c>
      <c r="G224" s="101">
        <v>270</v>
      </c>
      <c r="H224" s="101">
        <v>90</v>
      </c>
      <c r="I224" s="101" t="s">
        <v>535</v>
      </c>
      <c r="J224"/>
      <c r="K224"/>
      <c r="L224"/>
      <c r="M224"/>
      <c r="N224"/>
      <c r="O224"/>
      <c r="P224"/>
      <c r="Q224"/>
      <c r="R224"/>
      <c r="S224"/>
    </row>
    <row r="225" spans="1:19">
      <c r="A225" s="101" t="s">
        <v>592</v>
      </c>
      <c r="B225" s="101" t="s">
        <v>520</v>
      </c>
      <c r="C225" s="101">
        <v>0.3</v>
      </c>
      <c r="D225" s="101">
        <v>1.627</v>
      </c>
      <c r="E225" s="101">
        <v>2.6920000000000002</v>
      </c>
      <c r="F225" s="101">
        <v>27.87</v>
      </c>
      <c r="G225" s="101">
        <v>270</v>
      </c>
      <c r="H225" s="101">
        <v>180</v>
      </c>
      <c r="I225" s="101"/>
      <c r="J225"/>
      <c r="K225"/>
      <c r="L225"/>
      <c r="M225"/>
      <c r="N225"/>
      <c r="O225"/>
      <c r="P225"/>
      <c r="Q225"/>
      <c r="R225"/>
      <c r="S225"/>
    </row>
    <row r="226" spans="1:19">
      <c r="A226" s="101" t="s">
        <v>593</v>
      </c>
      <c r="B226" s="101" t="s">
        <v>517</v>
      </c>
      <c r="C226" s="101">
        <v>0.22</v>
      </c>
      <c r="D226" s="101">
        <v>0.56799999999999995</v>
      </c>
      <c r="E226" s="101">
        <v>0.621</v>
      </c>
      <c r="F226" s="101">
        <v>7.43</v>
      </c>
      <c r="G226" s="101">
        <v>180</v>
      </c>
      <c r="H226" s="101">
        <v>90</v>
      </c>
      <c r="I226" s="101" t="s">
        <v>518</v>
      </c>
      <c r="J226"/>
      <c r="K226"/>
      <c r="L226"/>
      <c r="M226"/>
      <c r="N226"/>
      <c r="O226"/>
      <c r="P226"/>
      <c r="Q226"/>
      <c r="R226"/>
      <c r="S226"/>
    </row>
    <row r="227" spans="1:19">
      <c r="A227" s="101" t="s">
        <v>594</v>
      </c>
      <c r="B227" s="101" t="s">
        <v>520</v>
      </c>
      <c r="C227" s="101">
        <v>0.3</v>
      </c>
      <c r="D227" s="101">
        <v>1.627</v>
      </c>
      <c r="E227" s="101">
        <v>2.6920000000000002</v>
      </c>
      <c r="F227" s="101">
        <v>57.23</v>
      </c>
      <c r="G227" s="101">
        <v>270</v>
      </c>
      <c r="H227" s="101">
        <v>180</v>
      </c>
      <c r="I227" s="101"/>
      <c r="J227"/>
      <c r="K227"/>
      <c r="L227"/>
      <c r="M227"/>
      <c r="N227"/>
      <c r="O227"/>
      <c r="P227"/>
      <c r="Q227"/>
      <c r="R227"/>
      <c r="S227"/>
    </row>
    <row r="228" spans="1:19">
      <c r="A228" s="101" t="s">
        <v>595</v>
      </c>
      <c r="B228" s="101" t="s">
        <v>520</v>
      </c>
      <c r="C228" s="101">
        <v>0.3</v>
      </c>
      <c r="D228" s="101">
        <v>1.627</v>
      </c>
      <c r="E228" s="101">
        <v>2.6920000000000002</v>
      </c>
      <c r="F228" s="101">
        <v>36.79</v>
      </c>
      <c r="G228" s="101">
        <v>0</v>
      </c>
      <c r="H228" s="101">
        <v>180</v>
      </c>
      <c r="I228" s="101"/>
      <c r="J228"/>
      <c r="K228"/>
      <c r="L228"/>
      <c r="M228"/>
      <c r="N228"/>
      <c r="O228"/>
      <c r="P228"/>
      <c r="Q228"/>
      <c r="R228"/>
      <c r="S228"/>
    </row>
    <row r="229" spans="1:19">
      <c r="A229" s="101" t="s">
        <v>596</v>
      </c>
      <c r="B229" s="101" t="s">
        <v>517</v>
      </c>
      <c r="C229" s="101">
        <v>0.22</v>
      </c>
      <c r="D229" s="101">
        <v>0.56799999999999995</v>
      </c>
      <c r="E229" s="101">
        <v>0.621</v>
      </c>
      <c r="F229" s="101">
        <v>37.159999999999997</v>
      </c>
      <c r="G229" s="101">
        <v>0</v>
      </c>
      <c r="H229" s="101">
        <v>90</v>
      </c>
      <c r="I229" s="101" t="s">
        <v>528</v>
      </c>
      <c r="J229"/>
      <c r="K229"/>
      <c r="L229"/>
      <c r="M229"/>
      <c r="N229"/>
      <c r="O229"/>
      <c r="P229"/>
      <c r="Q229"/>
      <c r="R229"/>
      <c r="S229"/>
    </row>
    <row r="230" spans="1:19">
      <c r="A230" s="101" t="s">
        <v>597</v>
      </c>
      <c r="B230" s="101" t="s">
        <v>517</v>
      </c>
      <c r="C230" s="101">
        <v>0.22</v>
      </c>
      <c r="D230" s="101">
        <v>0.56799999999999995</v>
      </c>
      <c r="E230" s="101">
        <v>0.621</v>
      </c>
      <c r="F230" s="101">
        <v>21.37</v>
      </c>
      <c r="G230" s="101">
        <v>270</v>
      </c>
      <c r="H230" s="101">
        <v>90</v>
      </c>
      <c r="I230" s="101" t="s">
        <v>535</v>
      </c>
      <c r="J230"/>
      <c r="K230"/>
      <c r="L230"/>
      <c r="M230"/>
      <c r="N230"/>
      <c r="O230"/>
      <c r="P230"/>
      <c r="Q230"/>
      <c r="R230"/>
      <c r="S230"/>
    </row>
    <row r="231" spans="1:19">
      <c r="A231" s="101" t="s">
        <v>598</v>
      </c>
      <c r="B231" s="101" t="s">
        <v>520</v>
      </c>
      <c r="C231" s="101">
        <v>0.3</v>
      </c>
      <c r="D231" s="101">
        <v>1.627</v>
      </c>
      <c r="E231" s="101">
        <v>2.6920000000000002</v>
      </c>
      <c r="F231" s="101">
        <v>85.47</v>
      </c>
      <c r="G231" s="101">
        <v>270</v>
      </c>
      <c r="H231" s="101">
        <v>180</v>
      </c>
      <c r="I231" s="101"/>
      <c r="J231"/>
      <c r="K231"/>
      <c r="L231"/>
      <c r="M231"/>
      <c r="N231"/>
      <c r="O231"/>
      <c r="P231"/>
      <c r="Q231"/>
      <c r="R231"/>
      <c r="S231"/>
    </row>
    <row r="232" spans="1:19">
      <c r="A232" s="101" t="s">
        <v>599</v>
      </c>
      <c r="B232" s="101" t="s">
        <v>559</v>
      </c>
      <c r="C232" s="101">
        <v>0.3</v>
      </c>
      <c r="D232" s="101">
        <v>0.33500000000000002</v>
      </c>
      <c r="E232" s="101">
        <v>0.35799999999999998</v>
      </c>
      <c r="F232" s="101">
        <v>85.47</v>
      </c>
      <c r="G232" s="101">
        <v>270</v>
      </c>
      <c r="H232" s="101">
        <v>0</v>
      </c>
      <c r="I232" s="101"/>
      <c r="J232"/>
      <c r="K232"/>
      <c r="L232"/>
      <c r="M232"/>
      <c r="N232"/>
      <c r="O232"/>
      <c r="P232"/>
      <c r="Q232"/>
      <c r="R232"/>
      <c r="S232"/>
    </row>
    <row r="233" spans="1:19">
      <c r="A233" s="102" t="s">
        <v>600</v>
      </c>
      <c r="B233" s="101" t="s">
        <v>517</v>
      </c>
      <c r="C233" s="101">
        <v>0.22</v>
      </c>
      <c r="D233" s="101">
        <v>0.56799999999999995</v>
      </c>
      <c r="E233" s="101">
        <v>0.621</v>
      </c>
      <c r="F233" s="101">
        <v>13.01</v>
      </c>
      <c r="G233" s="101">
        <v>90</v>
      </c>
      <c r="H233" s="101">
        <v>90</v>
      </c>
      <c r="I233" s="101" t="s">
        <v>531</v>
      </c>
      <c r="J233"/>
      <c r="K233"/>
      <c r="L233"/>
      <c r="M233"/>
      <c r="N233"/>
      <c r="O233"/>
      <c r="P233"/>
      <c r="Q233"/>
      <c r="R233"/>
      <c r="S233"/>
    </row>
    <row r="234" spans="1:19">
      <c r="A234" s="101" t="s">
        <v>601</v>
      </c>
      <c r="B234" s="101" t="s">
        <v>520</v>
      </c>
      <c r="C234" s="101">
        <v>0.3</v>
      </c>
      <c r="D234" s="101">
        <v>1.627</v>
      </c>
      <c r="E234" s="101">
        <v>2.6920000000000002</v>
      </c>
      <c r="F234" s="101">
        <v>18.21</v>
      </c>
      <c r="G234" s="101">
        <v>180</v>
      </c>
      <c r="H234" s="101">
        <v>180</v>
      </c>
      <c r="I234" s="101"/>
      <c r="J234"/>
      <c r="K234"/>
      <c r="L234"/>
      <c r="M234"/>
      <c r="N234"/>
      <c r="O234"/>
      <c r="P234"/>
      <c r="Q234"/>
      <c r="R234"/>
      <c r="S234"/>
    </row>
    <row r="235" spans="1:19">
      <c r="A235" s="101">
        <v>529072</v>
      </c>
      <c r="B235" s="101" t="s">
        <v>517</v>
      </c>
      <c r="C235" s="101">
        <v>0.22</v>
      </c>
      <c r="D235" s="101">
        <v>0.56799999999999995</v>
      </c>
      <c r="E235" s="101">
        <v>0.621</v>
      </c>
      <c r="F235" s="101">
        <v>14.86</v>
      </c>
      <c r="G235" s="101">
        <v>90</v>
      </c>
      <c r="H235" s="101">
        <v>90</v>
      </c>
      <c r="I235" s="101" t="s">
        <v>531</v>
      </c>
      <c r="J235"/>
      <c r="K235"/>
      <c r="L235"/>
      <c r="M235"/>
      <c r="N235"/>
      <c r="O235"/>
      <c r="P235"/>
      <c r="Q235"/>
      <c r="R235"/>
      <c r="S235"/>
    </row>
    <row r="236" spans="1:19">
      <c r="A236" s="101" t="s">
        <v>602</v>
      </c>
      <c r="B236" s="101" t="s">
        <v>520</v>
      </c>
      <c r="C236" s="101">
        <v>0.3</v>
      </c>
      <c r="D236" s="101">
        <v>1.627</v>
      </c>
      <c r="E236" s="101">
        <v>2.6920000000000002</v>
      </c>
      <c r="F236" s="101">
        <v>23.78</v>
      </c>
      <c r="G236" s="101">
        <v>90</v>
      </c>
      <c r="H236" s="101">
        <v>180</v>
      </c>
      <c r="I236" s="101"/>
      <c r="J236"/>
      <c r="K236"/>
      <c r="L236"/>
      <c r="M236"/>
      <c r="N236"/>
      <c r="O236"/>
      <c r="P236"/>
      <c r="Q236"/>
      <c r="R236"/>
      <c r="S236"/>
    </row>
    <row r="237" spans="1:19">
      <c r="A237" s="101" t="s">
        <v>603</v>
      </c>
      <c r="B237" s="101" t="s">
        <v>559</v>
      </c>
      <c r="C237" s="101">
        <v>0.3</v>
      </c>
      <c r="D237" s="101">
        <v>0.33500000000000002</v>
      </c>
      <c r="E237" s="101">
        <v>0.35799999999999998</v>
      </c>
      <c r="F237" s="101">
        <v>11.89</v>
      </c>
      <c r="G237" s="101">
        <v>180</v>
      </c>
      <c r="H237" s="101">
        <v>0</v>
      </c>
      <c r="I237" s="101"/>
      <c r="J237"/>
      <c r="K237"/>
      <c r="L237"/>
      <c r="M237"/>
      <c r="N237"/>
      <c r="O237"/>
      <c r="P237"/>
      <c r="Q237"/>
      <c r="R237"/>
      <c r="S237"/>
    </row>
    <row r="238" spans="1:19">
      <c r="A238" s="101" t="s">
        <v>604</v>
      </c>
      <c r="B238" s="101" t="s">
        <v>520</v>
      </c>
      <c r="C238" s="101">
        <v>0.3</v>
      </c>
      <c r="D238" s="101">
        <v>1.627</v>
      </c>
      <c r="E238" s="101">
        <v>2.6920000000000002</v>
      </c>
      <c r="F238" s="101">
        <v>3.9</v>
      </c>
      <c r="G238" s="101">
        <v>90</v>
      </c>
      <c r="H238" s="101">
        <v>180</v>
      </c>
      <c r="I238" s="101"/>
      <c r="J238"/>
      <c r="K238"/>
      <c r="L238"/>
      <c r="M238"/>
      <c r="N238"/>
      <c r="O238"/>
      <c r="P238"/>
      <c r="Q238"/>
      <c r="R238"/>
      <c r="S238"/>
    </row>
    <row r="239" spans="1:19">
      <c r="A239" s="101" t="s">
        <v>605</v>
      </c>
      <c r="B239" s="101" t="s">
        <v>517</v>
      </c>
      <c r="C239" s="101">
        <v>0.22</v>
      </c>
      <c r="D239" s="101">
        <v>0.56799999999999995</v>
      </c>
      <c r="E239" s="101">
        <v>0.621</v>
      </c>
      <c r="F239" s="101">
        <v>16.72</v>
      </c>
      <c r="G239" s="101">
        <v>90</v>
      </c>
      <c r="H239" s="101">
        <v>90</v>
      </c>
      <c r="I239" s="101" t="s">
        <v>531</v>
      </c>
      <c r="J239"/>
      <c r="K239"/>
      <c r="L239"/>
      <c r="M239"/>
      <c r="N239"/>
      <c r="O239"/>
      <c r="P239"/>
      <c r="Q239"/>
      <c r="R239"/>
      <c r="S239"/>
    </row>
    <row r="240" spans="1:19">
      <c r="A240" s="101" t="s">
        <v>606</v>
      </c>
      <c r="B240" s="101" t="s">
        <v>520</v>
      </c>
      <c r="C240" s="101">
        <v>0.3</v>
      </c>
      <c r="D240" s="101">
        <v>1.627</v>
      </c>
      <c r="E240" s="101">
        <v>2.6920000000000002</v>
      </c>
      <c r="F240" s="101">
        <v>33.450000000000003</v>
      </c>
      <c r="G240" s="101">
        <v>180</v>
      </c>
      <c r="H240" s="101">
        <v>180</v>
      </c>
      <c r="I240" s="101"/>
      <c r="J240"/>
      <c r="K240"/>
      <c r="L240"/>
      <c r="M240"/>
      <c r="N240"/>
      <c r="O240"/>
      <c r="P240"/>
      <c r="Q240"/>
      <c r="R240"/>
      <c r="S240"/>
    </row>
    <row r="241" spans="1:19">
      <c r="A241" s="101" t="s">
        <v>607</v>
      </c>
      <c r="B241" s="101" t="s">
        <v>517</v>
      </c>
      <c r="C241" s="101">
        <v>0.22</v>
      </c>
      <c r="D241" s="101">
        <v>0.56799999999999995</v>
      </c>
      <c r="E241" s="101">
        <v>0.621</v>
      </c>
      <c r="F241" s="101">
        <v>7.43</v>
      </c>
      <c r="G241" s="101">
        <v>270</v>
      </c>
      <c r="H241" s="101">
        <v>90</v>
      </c>
      <c r="I241" s="101" t="s">
        <v>535</v>
      </c>
      <c r="J241"/>
      <c r="K241"/>
      <c r="L241"/>
      <c r="M241"/>
      <c r="N241"/>
      <c r="O241"/>
      <c r="P241"/>
      <c r="Q241"/>
      <c r="R241"/>
      <c r="S241"/>
    </row>
    <row r="242" spans="1:19">
      <c r="A242" s="101" t="s">
        <v>608</v>
      </c>
      <c r="B242" s="101" t="s">
        <v>520</v>
      </c>
      <c r="C242" s="101">
        <v>0.3</v>
      </c>
      <c r="D242" s="101">
        <v>1.627</v>
      </c>
      <c r="E242" s="101">
        <v>2.6920000000000002</v>
      </c>
      <c r="F242" s="101">
        <v>6.69</v>
      </c>
      <c r="G242" s="101">
        <v>90</v>
      </c>
      <c r="H242" s="101">
        <v>180</v>
      </c>
      <c r="I242" s="101"/>
      <c r="J242"/>
      <c r="K242"/>
      <c r="L242"/>
      <c r="M242"/>
      <c r="N242"/>
      <c r="O242"/>
      <c r="P242"/>
      <c r="Q242"/>
      <c r="R242"/>
      <c r="S242"/>
    </row>
    <row r="243" spans="1:19">
      <c r="A243" s="101" t="s">
        <v>609</v>
      </c>
      <c r="B243" s="101" t="s">
        <v>517</v>
      </c>
      <c r="C243" s="101">
        <v>0.22</v>
      </c>
      <c r="D243" s="101">
        <v>0.56799999999999995</v>
      </c>
      <c r="E243" s="101">
        <v>0.621</v>
      </c>
      <c r="F243" s="101">
        <v>11.15</v>
      </c>
      <c r="G243" s="101">
        <v>90</v>
      </c>
      <c r="H243" s="101">
        <v>90</v>
      </c>
      <c r="I243" s="101" t="s">
        <v>531</v>
      </c>
      <c r="J243"/>
      <c r="K243"/>
      <c r="L243"/>
      <c r="M243"/>
      <c r="N243"/>
      <c r="O243"/>
      <c r="P243"/>
      <c r="Q243"/>
      <c r="R243"/>
      <c r="S243"/>
    </row>
    <row r="244" spans="1:19">
      <c r="A244" s="101" t="s">
        <v>610</v>
      </c>
      <c r="B244" s="101" t="s">
        <v>517</v>
      </c>
      <c r="C244" s="101">
        <v>0.22</v>
      </c>
      <c r="D244" s="101">
        <v>0.56799999999999995</v>
      </c>
      <c r="E244" s="101">
        <v>0.621</v>
      </c>
      <c r="F244" s="101">
        <v>26.01</v>
      </c>
      <c r="G244" s="101">
        <v>180</v>
      </c>
      <c r="H244" s="101">
        <v>90</v>
      </c>
      <c r="I244" s="101" t="s">
        <v>518</v>
      </c>
      <c r="J244"/>
      <c r="K244"/>
      <c r="L244"/>
      <c r="M244"/>
      <c r="N244"/>
      <c r="O244"/>
      <c r="P244"/>
      <c r="Q244"/>
      <c r="R244"/>
      <c r="S244"/>
    </row>
    <row r="245" spans="1:19">
      <c r="A245" s="101" t="s">
        <v>611</v>
      </c>
      <c r="B245" s="101" t="s">
        <v>517</v>
      </c>
      <c r="C245" s="101">
        <v>0.22</v>
      </c>
      <c r="D245" s="101">
        <v>0.56799999999999995</v>
      </c>
      <c r="E245" s="101">
        <v>0.621</v>
      </c>
      <c r="F245" s="101">
        <v>27.87</v>
      </c>
      <c r="G245" s="101">
        <v>270</v>
      </c>
      <c r="H245" s="101">
        <v>90</v>
      </c>
      <c r="I245" s="101" t="s">
        <v>535</v>
      </c>
      <c r="J245"/>
      <c r="K245"/>
      <c r="L245"/>
      <c r="M245"/>
      <c r="N245"/>
      <c r="O245"/>
      <c r="P245"/>
      <c r="Q245"/>
      <c r="R245"/>
      <c r="S245"/>
    </row>
    <row r="246" spans="1:19">
      <c r="A246" s="101" t="s">
        <v>612</v>
      </c>
      <c r="B246" s="101" t="s">
        <v>517</v>
      </c>
      <c r="C246" s="101">
        <v>0.22</v>
      </c>
      <c r="D246" s="101">
        <v>0.56799999999999995</v>
      </c>
      <c r="E246" s="101">
        <v>0.621</v>
      </c>
      <c r="F246" s="101">
        <v>11.15</v>
      </c>
      <c r="G246" s="101">
        <v>180</v>
      </c>
      <c r="H246" s="101">
        <v>90</v>
      </c>
      <c r="I246" s="101" t="s">
        <v>518</v>
      </c>
      <c r="J246"/>
      <c r="K246"/>
      <c r="L246"/>
      <c r="M246"/>
      <c r="N246"/>
      <c r="O246"/>
      <c r="P246"/>
      <c r="Q246"/>
      <c r="R246"/>
      <c r="S246"/>
    </row>
    <row r="247" spans="1:19">
      <c r="A247" s="101" t="s">
        <v>613</v>
      </c>
      <c r="B247" s="101" t="s">
        <v>517</v>
      </c>
      <c r="C247" s="101">
        <v>0.22</v>
      </c>
      <c r="D247" s="101">
        <v>0.56799999999999995</v>
      </c>
      <c r="E247" s="101">
        <v>0.621</v>
      </c>
      <c r="F247" s="101">
        <v>16.72</v>
      </c>
      <c r="G247" s="101">
        <v>180</v>
      </c>
      <c r="H247" s="101">
        <v>90</v>
      </c>
      <c r="I247" s="101" t="s">
        <v>518</v>
      </c>
      <c r="J247"/>
      <c r="K247"/>
      <c r="L247"/>
      <c r="M247"/>
      <c r="N247"/>
      <c r="O247"/>
      <c r="P247"/>
      <c r="Q247"/>
      <c r="R247"/>
      <c r="S247"/>
    </row>
    <row r="248" spans="1:19">
      <c r="A248" s="101" t="s">
        <v>614</v>
      </c>
      <c r="B248" s="101" t="s">
        <v>517</v>
      </c>
      <c r="C248" s="101">
        <v>0.22</v>
      </c>
      <c r="D248" s="101">
        <v>0.56799999999999995</v>
      </c>
      <c r="E248" s="101">
        <v>0.621</v>
      </c>
      <c r="F248" s="101">
        <v>22.3</v>
      </c>
      <c r="G248" s="101">
        <v>180</v>
      </c>
      <c r="H248" s="101">
        <v>90</v>
      </c>
      <c r="I248" s="101" t="s">
        <v>518</v>
      </c>
      <c r="J248"/>
      <c r="K248"/>
      <c r="L248"/>
      <c r="M248"/>
      <c r="N248"/>
      <c r="O248"/>
      <c r="P248"/>
      <c r="Q248"/>
      <c r="R248"/>
      <c r="S248"/>
    </row>
    <row r="249" spans="1:19">
      <c r="A249" s="101" t="s">
        <v>615</v>
      </c>
      <c r="B249" s="101" t="s">
        <v>517</v>
      </c>
      <c r="C249" s="101">
        <v>0.22</v>
      </c>
      <c r="D249" s="101">
        <v>0.56799999999999995</v>
      </c>
      <c r="E249" s="101">
        <v>0.621</v>
      </c>
      <c r="F249" s="101">
        <v>6.5</v>
      </c>
      <c r="G249" s="101">
        <v>180</v>
      </c>
      <c r="H249" s="101">
        <v>90</v>
      </c>
      <c r="I249" s="101" t="s">
        <v>518</v>
      </c>
      <c r="J249"/>
      <c r="K249"/>
      <c r="L249"/>
      <c r="M249"/>
      <c r="N249"/>
      <c r="O249"/>
      <c r="P249"/>
      <c r="Q249"/>
      <c r="R249"/>
      <c r="S249"/>
    </row>
    <row r="250" spans="1:19">
      <c r="A250" s="101" t="s">
        <v>616</v>
      </c>
      <c r="B250" s="101" t="s">
        <v>517</v>
      </c>
      <c r="C250" s="101">
        <v>0.22</v>
      </c>
      <c r="D250" s="101">
        <v>0.56799999999999995</v>
      </c>
      <c r="E250" s="101">
        <v>0.621</v>
      </c>
      <c r="F250" s="101">
        <v>23.23</v>
      </c>
      <c r="G250" s="101">
        <v>90</v>
      </c>
      <c r="H250" s="101">
        <v>90</v>
      </c>
      <c r="I250" s="101" t="s">
        <v>531</v>
      </c>
      <c r="J250"/>
      <c r="K250"/>
      <c r="L250"/>
      <c r="M250"/>
      <c r="N250"/>
      <c r="O250"/>
      <c r="P250"/>
      <c r="Q250"/>
      <c r="R250"/>
      <c r="S250"/>
    </row>
    <row r="251" spans="1:19">
      <c r="A251" s="101" t="s">
        <v>617</v>
      </c>
      <c r="B251" s="101" t="s">
        <v>517</v>
      </c>
      <c r="C251" s="101">
        <v>0.22</v>
      </c>
      <c r="D251" s="101">
        <v>0.56799999999999995</v>
      </c>
      <c r="E251" s="101">
        <v>0.621</v>
      </c>
      <c r="F251" s="101">
        <v>13.94</v>
      </c>
      <c r="G251" s="101">
        <v>0</v>
      </c>
      <c r="H251" s="101">
        <v>90</v>
      </c>
      <c r="I251" s="101" t="s">
        <v>528</v>
      </c>
      <c r="J251"/>
      <c r="K251"/>
      <c r="L251"/>
      <c r="M251"/>
      <c r="N251"/>
      <c r="O251"/>
      <c r="P251"/>
      <c r="Q251"/>
      <c r="R251"/>
      <c r="S251"/>
    </row>
    <row r="252" spans="1:19">
      <c r="A252" s="101" t="s">
        <v>618</v>
      </c>
      <c r="B252" s="101" t="s">
        <v>517</v>
      </c>
      <c r="C252" s="101">
        <v>0.22</v>
      </c>
      <c r="D252" s="101">
        <v>0.56799999999999995</v>
      </c>
      <c r="E252" s="101">
        <v>0.621</v>
      </c>
      <c r="F252" s="101">
        <v>22.3</v>
      </c>
      <c r="G252" s="101">
        <v>0</v>
      </c>
      <c r="H252" s="101">
        <v>90</v>
      </c>
      <c r="I252" s="101" t="s">
        <v>528</v>
      </c>
      <c r="J252"/>
      <c r="K252"/>
      <c r="L252"/>
      <c r="M252"/>
      <c r="N252"/>
      <c r="O252"/>
      <c r="P252"/>
      <c r="Q252"/>
      <c r="R252"/>
      <c r="S252"/>
    </row>
    <row r="253" spans="1:19">
      <c r="A253" s="101" t="s">
        <v>619</v>
      </c>
      <c r="B253" s="101" t="s">
        <v>517</v>
      </c>
      <c r="C253" s="101">
        <v>0.22</v>
      </c>
      <c r="D253" s="101">
        <v>0.56799999999999995</v>
      </c>
      <c r="E253" s="101">
        <v>0.621</v>
      </c>
      <c r="F253" s="101">
        <v>16.72</v>
      </c>
      <c r="G253" s="101">
        <v>0</v>
      </c>
      <c r="H253" s="101">
        <v>90</v>
      </c>
      <c r="I253" s="101" t="s">
        <v>528</v>
      </c>
      <c r="J253"/>
      <c r="K253"/>
      <c r="L253"/>
      <c r="M253"/>
      <c r="N253"/>
      <c r="O253"/>
      <c r="P253"/>
      <c r="Q253"/>
      <c r="R253"/>
      <c r="S253"/>
    </row>
    <row r="254" spans="1:19">
      <c r="A254" s="101" t="s">
        <v>620</v>
      </c>
      <c r="B254" s="101" t="s">
        <v>517</v>
      </c>
      <c r="C254" s="101">
        <v>0.22</v>
      </c>
      <c r="D254" s="101">
        <v>0.56799999999999995</v>
      </c>
      <c r="E254" s="101">
        <v>0.621</v>
      </c>
      <c r="F254" s="101">
        <v>11.15</v>
      </c>
      <c r="G254" s="101">
        <v>0</v>
      </c>
      <c r="H254" s="101">
        <v>90</v>
      </c>
      <c r="I254" s="101" t="s">
        <v>528</v>
      </c>
      <c r="J254"/>
      <c r="K254"/>
      <c r="L254"/>
      <c r="M254"/>
      <c r="N254"/>
      <c r="O254"/>
      <c r="P254"/>
      <c r="Q254"/>
      <c r="R254"/>
      <c r="S254"/>
    </row>
    <row r="255" spans="1:19">
      <c r="A255" s="101" t="s">
        <v>621</v>
      </c>
      <c r="B255" s="101" t="s">
        <v>517</v>
      </c>
      <c r="C255" s="101">
        <v>0.22</v>
      </c>
      <c r="D255" s="101">
        <v>0.56799999999999995</v>
      </c>
      <c r="E255" s="101">
        <v>0.621</v>
      </c>
      <c r="F255" s="101">
        <v>5.57</v>
      </c>
      <c r="G255" s="101">
        <v>180</v>
      </c>
      <c r="H255" s="101">
        <v>90</v>
      </c>
      <c r="I255" s="101" t="s">
        <v>518</v>
      </c>
      <c r="J255"/>
      <c r="K255"/>
      <c r="L255"/>
      <c r="M255"/>
      <c r="N255"/>
      <c r="O255"/>
      <c r="P255"/>
      <c r="Q255"/>
      <c r="R255"/>
      <c r="S255"/>
    </row>
    <row r="256" spans="1:19">
      <c r="A256" s="101" t="s">
        <v>622</v>
      </c>
      <c r="B256" s="101" t="s">
        <v>517</v>
      </c>
      <c r="C256" s="101">
        <v>0.22</v>
      </c>
      <c r="D256" s="101">
        <v>0.56799999999999995</v>
      </c>
      <c r="E256" s="101">
        <v>0.621</v>
      </c>
      <c r="F256" s="101">
        <v>5.57</v>
      </c>
      <c r="G256" s="101">
        <v>180</v>
      </c>
      <c r="H256" s="101">
        <v>90</v>
      </c>
      <c r="I256" s="101" t="s">
        <v>518</v>
      </c>
      <c r="J256"/>
      <c r="K256"/>
      <c r="L256"/>
      <c r="M256"/>
      <c r="N256"/>
      <c r="O256"/>
      <c r="P256"/>
      <c r="Q256"/>
      <c r="R256"/>
      <c r="S256"/>
    </row>
    <row r="257" spans="1:19">
      <c r="A257" s="101" t="s">
        <v>623</v>
      </c>
      <c r="B257" s="101" t="s">
        <v>517</v>
      </c>
      <c r="C257" s="101">
        <v>0.22</v>
      </c>
      <c r="D257" s="101">
        <v>0.56799999999999995</v>
      </c>
      <c r="E257" s="101">
        <v>0.621</v>
      </c>
      <c r="F257" s="101">
        <v>5.57</v>
      </c>
      <c r="G257" s="101">
        <v>180</v>
      </c>
      <c r="H257" s="101">
        <v>90</v>
      </c>
      <c r="I257" s="101" t="s">
        <v>518</v>
      </c>
      <c r="J257"/>
      <c r="K257"/>
      <c r="L257"/>
      <c r="M257"/>
      <c r="N257"/>
      <c r="O257"/>
      <c r="P257"/>
      <c r="Q257"/>
      <c r="R257"/>
      <c r="S257"/>
    </row>
    <row r="258" spans="1:19">
      <c r="A258" s="101" t="s">
        <v>624</v>
      </c>
      <c r="B258" s="101" t="s">
        <v>517</v>
      </c>
      <c r="C258" s="101">
        <v>0.22</v>
      </c>
      <c r="D258" s="101">
        <v>0.56799999999999995</v>
      </c>
      <c r="E258" s="101">
        <v>0.621</v>
      </c>
      <c r="F258" s="101">
        <v>5.57</v>
      </c>
      <c r="G258" s="101">
        <v>0</v>
      </c>
      <c r="H258" s="101">
        <v>90</v>
      </c>
      <c r="I258" s="101" t="s">
        <v>528</v>
      </c>
      <c r="J258"/>
      <c r="K258"/>
      <c r="L258"/>
      <c r="M258"/>
      <c r="N258"/>
      <c r="O258"/>
      <c r="P258"/>
      <c r="Q258"/>
      <c r="R258"/>
      <c r="S258"/>
    </row>
    <row r="259" spans="1:19">
      <c r="A259" s="101" t="s">
        <v>625</v>
      </c>
      <c r="B259" s="101" t="s">
        <v>517</v>
      </c>
      <c r="C259" s="101">
        <v>0.22</v>
      </c>
      <c r="D259" s="101">
        <v>0.56799999999999995</v>
      </c>
      <c r="E259" s="101">
        <v>0.621</v>
      </c>
      <c r="F259" s="101">
        <v>5.57</v>
      </c>
      <c r="G259" s="101">
        <v>0</v>
      </c>
      <c r="H259" s="101">
        <v>90</v>
      </c>
      <c r="I259" s="101" t="s">
        <v>528</v>
      </c>
      <c r="J259"/>
      <c r="K259"/>
      <c r="L259"/>
      <c r="M259"/>
      <c r="N259"/>
      <c r="O259"/>
      <c r="P259"/>
      <c r="Q259"/>
      <c r="R259"/>
      <c r="S259"/>
    </row>
    <row r="260" spans="1:19">
      <c r="A260" s="101" t="s">
        <v>626</v>
      </c>
      <c r="B260" s="101" t="s">
        <v>517</v>
      </c>
      <c r="C260" s="101">
        <v>0.22</v>
      </c>
      <c r="D260" s="101">
        <v>0.56799999999999995</v>
      </c>
      <c r="E260" s="101">
        <v>0.621</v>
      </c>
      <c r="F260" s="101">
        <v>5.57</v>
      </c>
      <c r="G260" s="101">
        <v>0</v>
      </c>
      <c r="H260" s="101">
        <v>90</v>
      </c>
      <c r="I260" s="101" t="s">
        <v>528</v>
      </c>
      <c r="J260"/>
      <c r="K260"/>
      <c r="L260"/>
      <c r="M260"/>
      <c r="N260"/>
      <c r="O260"/>
      <c r="P260"/>
      <c r="Q260"/>
      <c r="R260"/>
      <c r="S260"/>
    </row>
    <row r="261" spans="1:19">
      <c r="A261" s="102" t="s">
        <v>627</v>
      </c>
      <c r="B261" s="101" t="s">
        <v>517</v>
      </c>
      <c r="C261" s="101">
        <v>0.22</v>
      </c>
      <c r="D261" s="101">
        <v>0.56799999999999995</v>
      </c>
      <c r="E261" s="101">
        <v>0.621</v>
      </c>
      <c r="F261" s="101">
        <v>8.36</v>
      </c>
      <c r="G261" s="101">
        <v>0</v>
      </c>
      <c r="H261" s="101">
        <v>90</v>
      </c>
      <c r="I261" s="101" t="s">
        <v>528</v>
      </c>
      <c r="J261"/>
      <c r="K261"/>
      <c r="L261"/>
      <c r="M261"/>
      <c r="N261"/>
      <c r="O261"/>
      <c r="P261"/>
      <c r="Q261"/>
      <c r="R261"/>
      <c r="S261"/>
    </row>
    <row r="262" spans="1:19">
      <c r="A262" s="101" t="s">
        <v>628</v>
      </c>
      <c r="B262" s="101" t="s">
        <v>517</v>
      </c>
      <c r="C262" s="101">
        <v>0.22</v>
      </c>
      <c r="D262" s="101">
        <v>0.56799999999999995</v>
      </c>
      <c r="E262" s="101">
        <v>0.621</v>
      </c>
      <c r="F262" s="101">
        <v>6.5</v>
      </c>
      <c r="G262" s="101">
        <v>270</v>
      </c>
      <c r="H262" s="101">
        <v>90</v>
      </c>
      <c r="I262" s="101" t="s">
        <v>535</v>
      </c>
      <c r="J262"/>
      <c r="K262"/>
      <c r="L262"/>
      <c r="M262"/>
      <c r="N262"/>
      <c r="O262"/>
      <c r="P262"/>
      <c r="Q262"/>
      <c r="R262"/>
      <c r="S262"/>
    </row>
    <row r="263" spans="1:19">
      <c r="A263" s="101" t="s">
        <v>629</v>
      </c>
      <c r="B263" s="101" t="s">
        <v>517</v>
      </c>
      <c r="C263" s="101">
        <v>0.22</v>
      </c>
      <c r="D263" s="101">
        <v>0.56799999999999995</v>
      </c>
      <c r="E263" s="101">
        <v>0.621</v>
      </c>
      <c r="F263" s="101">
        <v>37.159999999999997</v>
      </c>
      <c r="G263" s="101">
        <v>90</v>
      </c>
      <c r="H263" s="101">
        <v>90</v>
      </c>
      <c r="I263" s="101" t="s">
        <v>531</v>
      </c>
      <c r="J263"/>
      <c r="K263"/>
      <c r="L263"/>
      <c r="M263"/>
      <c r="N263"/>
      <c r="O263"/>
      <c r="P263"/>
      <c r="Q263"/>
      <c r="R263"/>
      <c r="S263"/>
    </row>
    <row r="264" spans="1:19">
      <c r="A264" s="101" t="s">
        <v>630</v>
      </c>
      <c r="B264" s="101" t="s">
        <v>517</v>
      </c>
      <c r="C264" s="101">
        <v>0.22</v>
      </c>
      <c r="D264" s="101">
        <v>0.56799999999999995</v>
      </c>
      <c r="E264" s="101">
        <v>0.621</v>
      </c>
      <c r="F264" s="101">
        <v>30.66</v>
      </c>
      <c r="G264" s="101">
        <v>180</v>
      </c>
      <c r="H264" s="101">
        <v>90</v>
      </c>
      <c r="I264" s="101" t="s">
        <v>518</v>
      </c>
      <c r="J264"/>
      <c r="K264"/>
      <c r="L264"/>
      <c r="M264"/>
      <c r="N264"/>
      <c r="O264"/>
      <c r="P264"/>
      <c r="Q264"/>
      <c r="R264"/>
      <c r="S264"/>
    </row>
    <row r="265" spans="1:19">
      <c r="A265" s="101" t="s">
        <v>631</v>
      </c>
      <c r="B265" s="101" t="s">
        <v>517</v>
      </c>
      <c r="C265" s="101">
        <v>0.22</v>
      </c>
      <c r="D265" s="101">
        <v>0.56799999999999995</v>
      </c>
      <c r="E265" s="101">
        <v>0.621</v>
      </c>
      <c r="F265" s="101">
        <v>14.86</v>
      </c>
      <c r="G265" s="101">
        <v>270</v>
      </c>
      <c r="H265" s="101">
        <v>90</v>
      </c>
      <c r="I265" s="101" t="s">
        <v>535</v>
      </c>
      <c r="J265"/>
      <c r="K265"/>
      <c r="L265"/>
      <c r="M265"/>
      <c r="N265"/>
      <c r="O265"/>
      <c r="P265"/>
      <c r="Q265"/>
      <c r="R265"/>
      <c r="S265"/>
    </row>
    <row r="266" spans="1:19">
      <c r="A266" s="101" t="s">
        <v>632</v>
      </c>
      <c r="B266" s="101" t="s">
        <v>517</v>
      </c>
      <c r="C266" s="101">
        <v>0.22</v>
      </c>
      <c r="D266" s="101">
        <v>0.56799999999999995</v>
      </c>
      <c r="E266" s="101">
        <v>0.621</v>
      </c>
      <c r="F266" s="101">
        <v>87.33</v>
      </c>
      <c r="G266" s="101">
        <v>180</v>
      </c>
      <c r="H266" s="101">
        <v>90</v>
      </c>
      <c r="I266" s="101" t="s">
        <v>518</v>
      </c>
      <c r="J266"/>
      <c r="K266"/>
      <c r="L266"/>
      <c r="M266"/>
      <c r="N266"/>
      <c r="O266"/>
      <c r="P266"/>
      <c r="Q266"/>
      <c r="R266"/>
      <c r="S266"/>
    </row>
    <row r="267" spans="1:19">
      <c r="A267" s="101" t="s">
        <v>633</v>
      </c>
      <c r="B267" s="101" t="s">
        <v>517</v>
      </c>
      <c r="C267" s="101">
        <v>0.22</v>
      </c>
      <c r="D267" s="101">
        <v>0.56799999999999995</v>
      </c>
      <c r="E267" s="101">
        <v>0.621</v>
      </c>
      <c r="F267" s="101">
        <v>8.36</v>
      </c>
      <c r="G267" s="101">
        <v>90</v>
      </c>
      <c r="H267" s="101">
        <v>90</v>
      </c>
      <c r="I267" s="101" t="s">
        <v>531</v>
      </c>
      <c r="J267"/>
      <c r="K267"/>
      <c r="L267"/>
      <c r="M267"/>
      <c r="N267"/>
      <c r="O267"/>
      <c r="P267"/>
      <c r="Q267"/>
      <c r="R267"/>
      <c r="S267"/>
    </row>
    <row r="268" spans="1:19">
      <c r="A268" s="101" t="s">
        <v>634</v>
      </c>
      <c r="B268" s="101" t="s">
        <v>517</v>
      </c>
      <c r="C268" s="101">
        <v>0.22</v>
      </c>
      <c r="D268" s="101">
        <v>0.56799999999999995</v>
      </c>
      <c r="E268" s="101">
        <v>0.621</v>
      </c>
      <c r="F268" s="101">
        <v>20.440000000000001</v>
      </c>
      <c r="G268" s="101">
        <v>0</v>
      </c>
      <c r="H268" s="101">
        <v>90</v>
      </c>
      <c r="I268" s="101" t="s">
        <v>528</v>
      </c>
      <c r="J268"/>
      <c r="K268"/>
      <c r="L268"/>
      <c r="M268"/>
      <c r="N268"/>
      <c r="O268"/>
      <c r="P268"/>
      <c r="Q268"/>
      <c r="R268"/>
      <c r="S268"/>
    </row>
    <row r="269" spans="1:19">
      <c r="A269" s="101" t="s">
        <v>635</v>
      </c>
      <c r="B269" s="101" t="s">
        <v>517</v>
      </c>
      <c r="C269" s="101">
        <v>0.22</v>
      </c>
      <c r="D269" s="101">
        <v>0.56799999999999995</v>
      </c>
      <c r="E269" s="101">
        <v>0.621</v>
      </c>
      <c r="F269" s="101">
        <v>3.72</v>
      </c>
      <c r="G269" s="101">
        <v>0</v>
      </c>
      <c r="H269" s="101">
        <v>90</v>
      </c>
      <c r="I269" s="101" t="s">
        <v>528</v>
      </c>
      <c r="J269"/>
      <c r="K269"/>
      <c r="L269"/>
      <c r="M269"/>
      <c r="N269"/>
      <c r="O269"/>
      <c r="P269"/>
      <c r="Q269"/>
      <c r="R269"/>
      <c r="S269"/>
    </row>
    <row r="270" spans="1:19">
      <c r="A270" s="101" t="s">
        <v>636</v>
      </c>
      <c r="B270" s="101" t="s">
        <v>517</v>
      </c>
      <c r="C270" s="101">
        <v>0.22</v>
      </c>
      <c r="D270" s="101">
        <v>0.56799999999999995</v>
      </c>
      <c r="E270" s="101">
        <v>0.621</v>
      </c>
      <c r="F270" s="101">
        <v>5.57</v>
      </c>
      <c r="G270" s="101">
        <v>270</v>
      </c>
      <c r="H270" s="101">
        <v>90</v>
      </c>
      <c r="I270" s="101" t="s">
        <v>535</v>
      </c>
      <c r="J270"/>
      <c r="K270"/>
      <c r="L270"/>
      <c r="M270"/>
      <c r="N270"/>
      <c r="O270"/>
      <c r="P270"/>
      <c r="Q270"/>
      <c r="R270"/>
      <c r="S270"/>
    </row>
    <row r="271" spans="1:19">
      <c r="A271" s="101" t="s">
        <v>637</v>
      </c>
      <c r="B271" s="101" t="s">
        <v>517</v>
      </c>
      <c r="C271" s="101">
        <v>0.22</v>
      </c>
      <c r="D271" s="101">
        <v>0.56799999999999995</v>
      </c>
      <c r="E271" s="101">
        <v>0.621</v>
      </c>
      <c r="F271" s="101">
        <v>5.57</v>
      </c>
      <c r="G271" s="101">
        <v>270</v>
      </c>
      <c r="H271" s="101">
        <v>90</v>
      </c>
      <c r="I271" s="101" t="s">
        <v>535</v>
      </c>
      <c r="J271"/>
      <c r="K271"/>
      <c r="L271"/>
      <c r="M271"/>
      <c r="N271"/>
      <c r="O271"/>
      <c r="P271"/>
      <c r="Q271"/>
      <c r="R271"/>
      <c r="S271"/>
    </row>
    <row r="272" spans="1:19">
      <c r="A272" s="101" t="s">
        <v>638</v>
      </c>
      <c r="B272" s="101" t="s">
        <v>559</v>
      </c>
      <c r="C272" s="101">
        <v>0.3</v>
      </c>
      <c r="D272" s="101">
        <v>0.33500000000000002</v>
      </c>
      <c r="E272" s="101">
        <v>0.35799999999999998</v>
      </c>
      <c r="F272" s="101">
        <v>3.9</v>
      </c>
      <c r="G272" s="101">
        <v>270</v>
      </c>
      <c r="H272" s="101">
        <v>0</v>
      </c>
      <c r="I272" s="101"/>
      <c r="J272"/>
      <c r="K272"/>
      <c r="L272"/>
      <c r="M272"/>
      <c r="N272"/>
      <c r="O272"/>
      <c r="P272"/>
      <c r="Q272"/>
      <c r="R272"/>
      <c r="S272"/>
    </row>
    <row r="273" spans="1:19">
      <c r="A273" s="101" t="s">
        <v>639</v>
      </c>
      <c r="B273" s="101" t="s">
        <v>517</v>
      </c>
      <c r="C273" s="101">
        <v>0.22</v>
      </c>
      <c r="D273" s="101">
        <v>0.56799999999999995</v>
      </c>
      <c r="E273" s="101">
        <v>0.621</v>
      </c>
      <c r="F273" s="101">
        <v>3.72</v>
      </c>
      <c r="G273" s="101">
        <v>0</v>
      </c>
      <c r="H273" s="101">
        <v>90</v>
      </c>
      <c r="I273" s="101" t="s">
        <v>528</v>
      </c>
      <c r="J273"/>
      <c r="K273"/>
      <c r="L273"/>
      <c r="M273"/>
      <c r="N273"/>
      <c r="O273"/>
      <c r="P273"/>
      <c r="Q273"/>
      <c r="R273"/>
      <c r="S273"/>
    </row>
    <row r="274" spans="1:19">
      <c r="A274" s="101" t="s">
        <v>640</v>
      </c>
      <c r="B274" s="101" t="s">
        <v>559</v>
      </c>
      <c r="C274" s="101">
        <v>0.3</v>
      </c>
      <c r="D274" s="101">
        <v>0.33500000000000002</v>
      </c>
      <c r="E274" s="101">
        <v>0.35799999999999998</v>
      </c>
      <c r="F274" s="101">
        <v>34.369999999999997</v>
      </c>
      <c r="G274" s="101">
        <v>0</v>
      </c>
      <c r="H274" s="101">
        <v>0</v>
      </c>
      <c r="I274" s="101"/>
      <c r="J274"/>
      <c r="K274"/>
      <c r="L274"/>
      <c r="M274"/>
      <c r="N274"/>
      <c r="O274"/>
      <c r="P274"/>
      <c r="Q274"/>
      <c r="R274"/>
      <c r="S274"/>
    </row>
    <row r="275" spans="1:19">
      <c r="A275" s="101" t="s">
        <v>641</v>
      </c>
      <c r="B275" s="101" t="s">
        <v>559</v>
      </c>
      <c r="C275" s="101">
        <v>0.3</v>
      </c>
      <c r="D275" s="101">
        <v>0.33500000000000002</v>
      </c>
      <c r="E275" s="101">
        <v>0.35799999999999998</v>
      </c>
      <c r="F275" s="101">
        <v>10.029999999999999</v>
      </c>
      <c r="G275" s="101">
        <v>270</v>
      </c>
      <c r="H275" s="101">
        <v>0</v>
      </c>
      <c r="I275" s="101"/>
      <c r="J275"/>
      <c r="K275"/>
      <c r="L275"/>
      <c r="M275"/>
      <c r="N275"/>
      <c r="O275"/>
      <c r="P275"/>
      <c r="Q275"/>
      <c r="R275"/>
      <c r="S275"/>
    </row>
    <row r="276" spans="1:19">
      <c r="A276" s="101" t="s">
        <v>642</v>
      </c>
      <c r="B276" s="101" t="s">
        <v>517</v>
      </c>
      <c r="C276" s="101">
        <v>0.22</v>
      </c>
      <c r="D276" s="101">
        <v>0.56799999999999995</v>
      </c>
      <c r="E276" s="101">
        <v>0.621</v>
      </c>
      <c r="F276" s="101">
        <v>6.5</v>
      </c>
      <c r="G276" s="101">
        <v>270</v>
      </c>
      <c r="H276" s="101">
        <v>90</v>
      </c>
      <c r="I276" s="101" t="s">
        <v>535</v>
      </c>
      <c r="J276"/>
      <c r="K276"/>
      <c r="L276"/>
      <c r="M276"/>
      <c r="N276"/>
      <c r="O276"/>
      <c r="P276"/>
      <c r="Q276"/>
      <c r="R276"/>
      <c r="S276"/>
    </row>
    <row r="277" spans="1:19">
      <c r="A277" s="101" t="s">
        <v>643</v>
      </c>
      <c r="B277" s="101" t="s">
        <v>517</v>
      </c>
      <c r="C277" s="101">
        <v>0.22</v>
      </c>
      <c r="D277" s="101">
        <v>0.56799999999999995</v>
      </c>
      <c r="E277" s="101">
        <v>0.621</v>
      </c>
      <c r="F277" s="101">
        <v>8.36</v>
      </c>
      <c r="G277" s="101">
        <v>0</v>
      </c>
      <c r="H277" s="101">
        <v>90</v>
      </c>
      <c r="I277" s="101" t="s">
        <v>528</v>
      </c>
      <c r="J277"/>
      <c r="K277"/>
      <c r="L277"/>
      <c r="M277"/>
      <c r="N277"/>
      <c r="O277"/>
      <c r="P277"/>
      <c r="Q277"/>
      <c r="R277"/>
      <c r="S277"/>
    </row>
    <row r="278" spans="1:19">
      <c r="A278" s="101" t="s">
        <v>644</v>
      </c>
      <c r="B278" s="101" t="s">
        <v>559</v>
      </c>
      <c r="C278" s="101">
        <v>0.3</v>
      </c>
      <c r="D278" s="101">
        <v>0.33500000000000002</v>
      </c>
      <c r="E278" s="101">
        <v>0.35799999999999998</v>
      </c>
      <c r="F278" s="101">
        <v>5.85</v>
      </c>
      <c r="G278" s="101">
        <v>0</v>
      </c>
      <c r="H278" s="101">
        <v>0</v>
      </c>
      <c r="I278" s="101"/>
      <c r="J278"/>
      <c r="K278"/>
      <c r="L278"/>
      <c r="M278"/>
      <c r="N278"/>
      <c r="O278"/>
      <c r="P278"/>
      <c r="Q278"/>
      <c r="R278"/>
      <c r="S278"/>
    </row>
    <row r="279" spans="1:19">
      <c r="A279" s="101" t="s">
        <v>645</v>
      </c>
      <c r="B279" s="101" t="s">
        <v>559</v>
      </c>
      <c r="C279" s="101">
        <v>0.3</v>
      </c>
      <c r="D279" s="101">
        <v>0.33500000000000002</v>
      </c>
      <c r="E279" s="101">
        <v>0.35799999999999998</v>
      </c>
      <c r="F279" s="101">
        <v>11.15</v>
      </c>
      <c r="G279" s="101">
        <v>0</v>
      </c>
      <c r="H279" s="101">
        <v>0</v>
      </c>
      <c r="I279" s="101"/>
      <c r="J279"/>
      <c r="K279"/>
      <c r="L279"/>
      <c r="M279"/>
      <c r="N279"/>
      <c r="O279"/>
      <c r="P279"/>
      <c r="Q279"/>
      <c r="R279"/>
      <c r="S279"/>
    </row>
    <row r="280" spans="1:19">
      <c r="A280" s="101" t="s">
        <v>646</v>
      </c>
      <c r="B280" s="101" t="s">
        <v>517</v>
      </c>
      <c r="C280" s="101">
        <v>0.22</v>
      </c>
      <c r="D280" s="101">
        <v>0.56799999999999995</v>
      </c>
      <c r="E280" s="101">
        <v>0.621</v>
      </c>
      <c r="F280" s="101">
        <v>21.37</v>
      </c>
      <c r="G280" s="101">
        <v>0</v>
      </c>
      <c r="H280" s="101">
        <v>90</v>
      </c>
      <c r="I280" s="101" t="s">
        <v>528</v>
      </c>
      <c r="J280"/>
      <c r="K280"/>
      <c r="L280"/>
      <c r="M280"/>
      <c r="N280"/>
      <c r="O280"/>
      <c r="P280"/>
      <c r="Q280"/>
      <c r="R280"/>
      <c r="S280"/>
    </row>
    <row r="281" spans="1:19">
      <c r="A281" s="101" t="s">
        <v>647</v>
      </c>
      <c r="B281" s="101" t="s">
        <v>559</v>
      </c>
      <c r="C281" s="101">
        <v>0.3</v>
      </c>
      <c r="D281" s="101">
        <v>0.33500000000000002</v>
      </c>
      <c r="E281" s="101">
        <v>0.35799999999999998</v>
      </c>
      <c r="F281" s="101">
        <v>70.510000000000005</v>
      </c>
      <c r="G281" s="101">
        <v>270</v>
      </c>
      <c r="H281" s="101">
        <v>0</v>
      </c>
      <c r="I281" s="101"/>
      <c r="J281"/>
      <c r="K281"/>
      <c r="L281"/>
      <c r="M281"/>
      <c r="N281"/>
      <c r="O281"/>
      <c r="P281"/>
      <c r="Q281"/>
      <c r="R281"/>
      <c r="S281"/>
    </row>
    <row r="282" spans="1:19">
      <c r="A282" s="101" t="s">
        <v>648</v>
      </c>
      <c r="B282" s="101" t="s">
        <v>517</v>
      </c>
      <c r="C282" s="101">
        <v>0.22</v>
      </c>
      <c r="D282" s="101">
        <v>0.56799999999999995</v>
      </c>
      <c r="E282" s="101">
        <v>0.621</v>
      </c>
      <c r="F282" s="101">
        <v>11.15</v>
      </c>
      <c r="G282" s="101">
        <v>0</v>
      </c>
      <c r="H282" s="101">
        <v>90</v>
      </c>
      <c r="I282" s="101" t="s">
        <v>528</v>
      </c>
      <c r="J282"/>
      <c r="K282"/>
      <c r="L282"/>
      <c r="M282"/>
      <c r="N282"/>
      <c r="O282"/>
      <c r="P282"/>
      <c r="Q282"/>
      <c r="R282"/>
      <c r="S282"/>
    </row>
    <row r="283" spans="1:19">
      <c r="A283" s="101" t="s">
        <v>649</v>
      </c>
      <c r="B283" s="101" t="s">
        <v>559</v>
      </c>
      <c r="C283" s="101">
        <v>0.3</v>
      </c>
      <c r="D283" s="101">
        <v>0.33500000000000002</v>
      </c>
      <c r="E283" s="101">
        <v>0.35799999999999998</v>
      </c>
      <c r="F283" s="101">
        <v>17.84</v>
      </c>
      <c r="G283" s="101">
        <v>0</v>
      </c>
      <c r="H283" s="101">
        <v>0</v>
      </c>
      <c r="I283" s="101"/>
      <c r="J283"/>
      <c r="K283"/>
      <c r="L283"/>
      <c r="M283"/>
      <c r="N283"/>
      <c r="O283"/>
      <c r="P283"/>
      <c r="Q283"/>
      <c r="R283"/>
      <c r="S283"/>
    </row>
    <row r="284" spans="1:19">
      <c r="A284" s="101" t="s">
        <v>650</v>
      </c>
      <c r="B284" s="101" t="s">
        <v>517</v>
      </c>
      <c r="C284" s="101">
        <v>0.22</v>
      </c>
      <c r="D284" s="101">
        <v>0.56799999999999995</v>
      </c>
      <c r="E284" s="101">
        <v>0.621</v>
      </c>
      <c r="F284" s="101">
        <v>23.23</v>
      </c>
      <c r="G284" s="101">
        <v>90</v>
      </c>
      <c r="H284" s="101">
        <v>90</v>
      </c>
      <c r="I284" s="101" t="s">
        <v>531</v>
      </c>
      <c r="J284"/>
      <c r="K284"/>
      <c r="L284"/>
      <c r="M284"/>
      <c r="N284"/>
      <c r="O284"/>
      <c r="P284"/>
      <c r="Q284"/>
      <c r="R284"/>
      <c r="S284"/>
    </row>
    <row r="285" spans="1:19">
      <c r="A285" s="101" t="s">
        <v>651</v>
      </c>
      <c r="B285" s="101" t="s">
        <v>559</v>
      </c>
      <c r="C285" s="101">
        <v>0.3</v>
      </c>
      <c r="D285" s="101">
        <v>0.33500000000000002</v>
      </c>
      <c r="E285" s="101">
        <v>0.35799999999999998</v>
      </c>
      <c r="F285" s="101">
        <v>32.520000000000003</v>
      </c>
      <c r="G285" s="101">
        <v>0</v>
      </c>
      <c r="H285" s="101">
        <v>0</v>
      </c>
      <c r="I285" s="101"/>
      <c r="J285"/>
      <c r="K285"/>
      <c r="L285"/>
      <c r="M285"/>
      <c r="N285"/>
      <c r="O285"/>
      <c r="P285"/>
      <c r="Q285"/>
      <c r="R285"/>
      <c r="S285"/>
    </row>
    <row r="286" spans="1:19">
      <c r="A286" s="101" t="s">
        <v>652</v>
      </c>
      <c r="B286" s="101" t="s">
        <v>559</v>
      </c>
      <c r="C286" s="101">
        <v>0.3</v>
      </c>
      <c r="D286" s="101">
        <v>0.33500000000000002</v>
      </c>
      <c r="E286" s="101">
        <v>0.35799999999999998</v>
      </c>
      <c r="F286" s="101">
        <v>27.87</v>
      </c>
      <c r="G286" s="101">
        <v>0</v>
      </c>
      <c r="H286" s="101">
        <v>0</v>
      </c>
      <c r="I286" s="101"/>
      <c r="J286"/>
      <c r="K286"/>
      <c r="L286"/>
      <c r="M286"/>
      <c r="N286"/>
      <c r="O286"/>
      <c r="P286"/>
      <c r="Q286"/>
      <c r="R286"/>
      <c r="S286"/>
    </row>
    <row r="287" spans="1:19">
      <c r="A287" s="101" t="s">
        <v>653</v>
      </c>
      <c r="B287" s="101" t="s">
        <v>517</v>
      </c>
      <c r="C287" s="101">
        <v>0.22</v>
      </c>
      <c r="D287" s="101">
        <v>0.56799999999999995</v>
      </c>
      <c r="E287" s="101">
        <v>0.621</v>
      </c>
      <c r="F287" s="101">
        <v>68.75</v>
      </c>
      <c r="G287" s="101">
        <v>0</v>
      </c>
      <c r="H287" s="101">
        <v>90</v>
      </c>
      <c r="I287" s="101" t="s">
        <v>528</v>
      </c>
      <c r="J287"/>
      <c r="K287"/>
      <c r="L287"/>
      <c r="M287"/>
      <c r="N287"/>
      <c r="O287"/>
      <c r="P287"/>
      <c r="Q287"/>
      <c r="R287"/>
      <c r="S287"/>
    </row>
    <row r="288" spans="1:19">
      <c r="A288" s="101" t="s">
        <v>654</v>
      </c>
      <c r="B288" s="101" t="s">
        <v>559</v>
      </c>
      <c r="C288" s="101">
        <v>0.3</v>
      </c>
      <c r="D288" s="101">
        <v>0.33500000000000002</v>
      </c>
      <c r="E288" s="101">
        <v>0.35799999999999998</v>
      </c>
      <c r="F288" s="101">
        <v>282.05</v>
      </c>
      <c r="G288" s="101">
        <v>180</v>
      </c>
      <c r="H288" s="101">
        <v>0</v>
      </c>
      <c r="I288" s="101"/>
      <c r="J288"/>
      <c r="K288"/>
      <c r="L288"/>
      <c r="M288"/>
      <c r="N288"/>
      <c r="O288"/>
      <c r="P288"/>
      <c r="Q288"/>
      <c r="R288"/>
      <c r="S288"/>
    </row>
    <row r="289" spans="1:19">
      <c r="A289" s="101" t="s">
        <v>655</v>
      </c>
      <c r="B289" s="101" t="s">
        <v>517</v>
      </c>
      <c r="C289" s="101">
        <v>0.22</v>
      </c>
      <c r="D289" s="101">
        <v>0.56799999999999995</v>
      </c>
      <c r="E289" s="101">
        <v>0.621</v>
      </c>
      <c r="F289" s="101">
        <v>5.57</v>
      </c>
      <c r="G289" s="101">
        <v>270</v>
      </c>
      <c r="H289" s="101">
        <v>90</v>
      </c>
      <c r="I289" s="101" t="s">
        <v>535</v>
      </c>
      <c r="J289"/>
      <c r="K289"/>
      <c r="L289"/>
      <c r="M289"/>
      <c r="N289"/>
      <c r="O289"/>
      <c r="P289"/>
      <c r="Q289"/>
      <c r="R289"/>
      <c r="S289"/>
    </row>
    <row r="290" spans="1:19">
      <c r="A290" s="101" t="s">
        <v>656</v>
      </c>
      <c r="B290" s="101" t="s">
        <v>559</v>
      </c>
      <c r="C290" s="101">
        <v>0.3</v>
      </c>
      <c r="D290" s="101">
        <v>0.33500000000000002</v>
      </c>
      <c r="E290" s="101">
        <v>0.35799999999999998</v>
      </c>
      <c r="F290" s="101">
        <v>77.48</v>
      </c>
      <c r="G290" s="101">
        <v>0</v>
      </c>
      <c r="H290" s="101">
        <v>0</v>
      </c>
      <c r="I290" s="101"/>
      <c r="J290"/>
      <c r="K290"/>
      <c r="L290"/>
      <c r="M290"/>
      <c r="N290"/>
      <c r="O290"/>
      <c r="P290"/>
      <c r="Q290"/>
      <c r="R290"/>
      <c r="S290"/>
    </row>
    <row r="291" spans="1:19">
      <c r="A291" s="101" t="s">
        <v>657</v>
      </c>
      <c r="B291" s="101" t="s">
        <v>517</v>
      </c>
      <c r="C291" s="101">
        <v>0.22</v>
      </c>
      <c r="D291" s="101">
        <v>0.56799999999999995</v>
      </c>
      <c r="E291" s="101">
        <v>0.621</v>
      </c>
      <c r="F291" s="101">
        <v>5.57</v>
      </c>
      <c r="G291" s="101">
        <v>270</v>
      </c>
      <c r="H291" s="101">
        <v>90</v>
      </c>
      <c r="I291" s="101" t="s">
        <v>535</v>
      </c>
      <c r="J291"/>
      <c r="K291"/>
      <c r="L291"/>
      <c r="M291"/>
      <c r="N291"/>
      <c r="O291"/>
      <c r="P291"/>
      <c r="Q291"/>
      <c r="R291"/>
      <c r="S291"/>
    </row>
    <row r="292" spans="1:19">
      <c r="A292" s="101" t="s">
        <v>658</v>
      </c>
      <c r="B292" s="101" t="s">
        <v>559</v>
      </c>
      <c r="C292" s="101">
        <v>0.3</v>
      </c>
      <c r="D292" s="101">
        <v>0.33500000000000002</v>
      </c>
      <c r="E292" s="101">
        <v>0.35799999999999998</v>
      </c>
      <c r="F292" s="101">
        <v>5.0199999999999996</v>
      </c>
      <c r="G292" s="101">
        <v>270</v>
      </c>
      <c r="H292" s="101">
        <v>0</v>
      </c>
      <c r="I292" s="101"/>
      <c r="J292"/>
      <c r="K292"/>
      <c r="L292"/>
      <c r="M292"/>
      <c r="N292"/>
      <c r="O292"/>
      <c r="P292"/>
      <c r="Q292"/>
      <c r="R292"/>
      <c r="S292"/>
    </row>
    <row r="293" spans="1:19">
      <c r="A293" s="101" t="s">
        <v>659</v>
      </c>
      <c r="B293" s="101" t="s">
        <v>517</v>
      </c>
      <c r="C293" s="101">
        <v>0.22</v>
      </c>
      <c r="D293" s="101">
        <v>0.56799999999999995</v>
      </c>
      <c r="E293" s="101">
        <v>0.621</v>
      </c>
      <c r="F293" s="101">
        <v>60.39</v>
      </c>
      <c r="G293" s="101">
        <v>180</v>
      </c>
      <c r="H293" s="101">
        <v>90</v>
      </c>
      <c r="I293" s="101" t="s">
        <v>518</v>
      </c>
      <c r="J293"/>
      <c r="K293"/>
      <c r="L293"/>
      <c r="M293"/>
      <c r="N293"/>
      <c r="O293"/>
      <c r="P293"/>
      <c r="Q293"/>
      <c r="R293"/>
      <c r="S293"/>
    </row>
    <row r="294" spans="1:19">
      <c r="A294" s="101" t="s">
        <v>660</v>
      </c>
      <c r="B294" s="101" t="s">
        <v>517</v>
      </c>
      <c r="C294" s="101">
        <v>0.22</v>
      </c>
      <c r="D294" s="101">
        <v>0.56799999999999995</v>
      </c>
      <c r="E294" s="101">
        <v>0.621</v>
      </c>
      <c r="F294" s="101">
        <v>18.579999999999998</v>
      </c>
      <c r="G294" s="101">
        <v>90</v>
      </c>
      <c r="H294" s="101">
        <v>90</v>
      </c>
      <c r="I294" s="101" t="s">
        <v>531</v>
      </c>
      <c r="J294"/>
      <c r="K294"/>
      <c r="L294"/>
      <c r="M294"/>
      <c r="N294"/>
      <c r="O294"/>
      <c r="P294"/>
      <c r="Q294"/>
      <c r="R294"/>
      <c r="S294"/>
    </row>
    <row r="295" spans="1:19">
      <c r="A295" s="101" t="s">
        <v>661</v>
      </c>
      <c r="B295" s="101" t="s">
        <v>559</v>
      </c>
      <c r="C295" s="101">
        <v>0.3</v>
      </c>
      <c r="D295" s="101">
        <v>0.33500000000000002</v>
      </c>
      <c r="E295" s="101">
        <v>0.35799999999999998</v>
      </c>
      <c r="F295" s="101">
        <v>120.77</v>
      </c>
      <c r="G295" s="101">
        <v>180</v>
      </c>
      <c r="H295" s="101">
        <v>0</v>
      </c>
      <c r="I295" s="101"/>
      <c r="J295"/>
      <c r="K295"/>
      <c r="L295"/>
      <c r="M295"/>
      <c r="N295"/>
      <c r="O295"/>
      <c r="P295"/>
      <c r="Q295"/>
      <c r="R295"/>
      <c r="S295"/>
    </row>
    <row r="296" spans="1:19">
      <c r="A296" s="101" t="s">
        <v>662</v>
      </c>
      <c r="B296" s="101" t="s">
        <v>559</v>
      </c>
      <c r="C296" s="101">
        <v>0.3</v>
      </c>
      <c r="D296" s="101">
        <v>0.33500000000000002</v>
      </c>
      <c r="E296" s="101">
        <v>0.35799999999999998</v>
      </c>
      <c r="F296" s="101">
        <v>55</v>
      </c>
      <c r="G296" s="101">
        <v>90</v>
      </c>
      <c r="H296" s="101">
        <v>0</v>
      </c>
      <c r="I296" s="101"/>
      <c r="J296"/>
      <c r="K296"/>
      <c r="L296"/>
      <c r="M296"/>
      <c r="N296"/>
      <c r="O296"/>
      <c r="P296"/>
      <c r="Q296"/>
      <c r="R296"/>
      <c r="S296"/>
    </row>
    <row r="297" spans="1:19">
      <c r="A297" s="101" t="s">
        <v>663</v>
      </c>
      <c r="B297" s="101" t="s">
        <v>559</v>
      </c>
      <c r="C297" s="101">
        <v>0.3</v>
      </c>
      <c r="D297" s="101">
        <v>0.33500000000000002</v>
      </c>
      <c r="E297" s="101">
        <v>0.35799999999999998</v>
      </c>
      <c r="F297" s="101">
        <v>7.8</v>
      </c>
      <c r="G297" s="101">
        <v>90</v>
      </c>
      <c r="H297" s="101">
        <v>0</v>
      </c>
      <c r="I297" s="101"/>
      <c r="J297"/>
      <c r="K297"/>
      <c r="L297"/>
      <c r="M297"/>
      <c r="N297"/>
      <c r="O297"/>
      <c r="P297"/>
      <c r="Q297"/>
      <c r="R297"/>
      <c r="S297"/>
    </row>
    <row r="298" spans="1:19">
      <c r="A298" s="101" t="s">
        <v>664</v>
      </c>
      <c r="B298" s="101" t="s">
        <v>559</v>
      </c>
      <c r="C298" s="101">
        <v>0.3</v>
      </c>
      <c r="D298" s="101">
        <v>0.33500000000000002</v>
      </c>
      <c r="E298" s="101">
        <v>0.35799999999999998</v>
      </c>
      <c r="F298" s="101">
        <v>10.029999999999999</v>
      </c>
      <c r="G298" s="101">
        <v>180</v>
      </c>
      <c r="H298" s="101">
        <v>0</v>
      </c>
      <c r="I298" s="101"/>
      <c r="J298"/>
      <c r="K298"/>
      <c r="L298"/>
      <c r="M298"/>
      <c r="N298"/>
      <c r="O298"/>
      <c r="P298"/>
      <c r="Q298"/>
      <c r="R298"/>
      <c r="S298"/>
    </row>
    <row r="299" spans="1:19">
      <c r="A299" s="101" t="s">
        <v>665</v>
      </c>
      <c r="B299" s="101" t="s">
        <v>559</v>
      </c>
      <c r="C299" s="101">
        <v>0.3</v>
      </c>
      <c r="D299" s="101">
        <v>0.33500000000000002</v>
      </c>
      <c r="E299" s="101">
        <v>0.35799999999999998</v>
      </c>
      <c r="F299" s="101">
        <v>7.8</v>
      </c>
      <c r="G299" s="101">
        <v>180</v>
      </c>
      <c r="H299" s="101">
        <v>0</v>
      </c>
      <c r="I299" s="101"/>
      <c r="J299"/>
      <c r="K299"/>
      <c r="L299"/>
      <c r="M299"/>
      <c r="N299"/>
      <c r="O299"/>
      <c r="P299"/>
      <c r="Q299"/>
      <c r="R299"/>
      <c r="S299"/>
    </row>
    <row r="300" spans="1:19">
      <c r="A300" s="101" t="s">
        <v>666</v>
      </c>
      <c r="B300" s="101" t="s">
        <v>559</v>
      </c>
      <c r="C300" s="101">
        <v>0.3</v>
      </c>
      <c r="D300" s="101">
        <v>0.33500000000000002</v>
      </c>
      <c r="E300" s="101">
        <v>0.35799999999999998</v>
      </c>
      <c r="F300" s="101">
        <v>44.22</v>
      </c>
      <c r="G300" s="101">
        <v>90</v>
      </c>
      <c r="H300" s="101">
        <v>0</v>
      </c>
      <c r="I300" s="101"/>
      <c r="J300"/>
      <c r="K300"/>
      <c r="L300"/>
      <c r="M300"/>
      <c r="N300"/>
      <c r="O300"/>
      <c r="P300"/>
      <c r="Q300"/>
      <c r="R300"/>
      <c r="S300"/>
    </row>
    <row r="301" spans="1:19">
      <c r="A301" s="101" t="s">
        <v>667</v>
      </c>
      <c r="B301" s="101" t="s">
        <v>517</v>
      </c>
      <c r="C301" s="101">
        <v>0.22</v>
      </c>
      <c r="D301" s="101">
        <v>0.56799999999999995</v>
      </c>
      <c r="E301" s="101">
        <v>0.621</v>
      </c>
      <c r="F301" s="101">
        <v>27.87</v>
      </c>
      <c r="G301" s="101">
        <v>270</v>
      </c>
      <c r="H301" s="101">
        <v>90</v>
      </c>
      <c r="I301" s="101" t="s">
        <v>535</v>
      </c>
      <c r="J301"/>
      <c r="K301"/>
      <c r="L301"/>
      <c r="M301"/>
      <c r="N301"/>
      <c r="O301"/>
      <c r="P301"/>
      <c r="Q301"/>
      <c r="R301"/>
      <c r="S301"/>
    </row>
    <row r="302" spans="1:19">
      <c r="A302" s="101" t="s">
        <v>668</v>
      </c>
      <c r="B302" s="101" t="s">
        <v>517</v>
      </c>
      <c r="C302" s="101">
        <v>0.22</v>
      </c>
      <c r="D302" s="101">
        <v>0.56799999999999995</v>
      </c>
      <c r="E302" s="101">
        <v>0.621</v>
      </c>
      <c r="F302" s="101">
        <v>39.020000000000003</v>
      </c>
      <c r="G302" s="101">
        <v>180</v>
      </c>
      <c r="H302" s="101">
        <v>90</v>
      </c>
      <c r="I302" s="101" t="s">
        <v>518</v>
      </c>
      <c r="J302"/>
      <c r="K302"/>
      <c r="L302"/>
      <c r="M302"/>
      <c r="N302"/>
      <c r="O302"/>
      <c r="P302"/>
      <c r="Q302"/>
      <c r="R302"/>
      <c r="S302"/>
    </row>
    <row r="303" spans="1:19">
      <c r="A303" s="101" t="s">
        <v>669</v>
      </c>
      <c r="B303" s="101" t="s">
        <v>559</v>
      </c>
      <c r="C303" s="101">
        <v>0.3</v>
      </c>
      <c r="D303" s="101">
        <v>0.33500000000000002</v>
      </c>
      <c r="E303" s="101">
        <v>0.35799999999999998</v>
      </c>
      <c r="F303" s="101">
        <v>210.7</v>
      </c>
      <c r="G303" s="101">
        <v>0</v>
      </c>
      <c r="H303" s="101">
        <v>0</v>
      </c>
      <c r="I303" s="101"/>
      <c r="J303"/>
      <c r="K303"/>
      <c r="L303"/>
      <c r="M303"/>
      <c r="N303"/>
      <c r="O303"/>
      <c r="P303"/>
      <c r="Q303"/>
      <c r="R303"/>
      <c r="S303"/>
    </row>
    <row r="304" spans="1:19">
      <c r="A304" s="101" t="s">
        <v>670</v>
      </c>
      <c r="B304" s="101" t="s">
        <v>517</v>
      </c>
      <c r="C304" s="101">
        <v>0.22</v>
      </c>
      <c r="D304" s="101">
        <v>0.56799999999999995</v>
      </c>
      <c r="E304" s="101">
        <v>0.621</v>
      </c>
      <c r="F304" s="101">
        <v>37.159999999999997</v>
      </c>
      <c r="G304" s="101">
        <v>180</v>
      </c>
      <c r="H304" s="101">
        <v>90</v>
      </c>
      <c r="I304" s="101" t="s">
        <v>518</v>
      </c>
      <c r="J304"/>
      <c r="K304"/>
      <c r="L304"/>
      <c r="M304"/>
      <c r="N304"/>
      <c r="O304"/>
      <c r="P304"/>
      <c r="Q304"/>
      <c r="R304"/>
      <c r="S304"/>
    </row>
    <row r="305" spans="1:19">
      <c r="A305" s="101" t="s">
        <v>671</v>
      </c>
      <c r="B305" s="101" t="s">
        <v>517</v>
      </c>
      <c r="C305" s="101">
        <v>0.22</v>
      </c>
      <c r="D305" s="101">
        <v>0.56799999999999995</v>
      </c>
      <c r="E305" s="101">
        <v>0.621</v>
      </c>
      <c r="F305" s="101">
        <v>14.86</v>
      </c>
      <c r="G305" s="101">
        <v>270</v>
      </c>
      <c r="H305" s="101">
        <v>90</v>
      </c>
      <c r="I305" s="101" t="s">
        <v>535</v>
      </c>
      <c r="J305"/>
      <c r="K305"/>
      <c r="L305"/>
      <c r="M305"/>
      <c r="N305"/>
      <c r="O305"/>
      <c r="P305"/>
      <c r="Q305"/>
      <c r="R305"/>
      <c r="S305"/>
    </row>
    <row r="306" spans="1:19">
      <c r="A306" s="101" t="s">
        <v>672</v>
      </c>
      <c r="B306" s="101" t="s">
        <v>559</v>
      </c>
      <c r="C306" s="101">
        <v>0.3</v>
      </c>
      <c r="D306" s="101">
        <v>0.33500000000000002</v>
      </c>
      <c r="E306" s="101">
        <v>0.35799999999999998</v>
      </c>
      <c r="F306" s="101">
        <v>107.02</v>
      </c>
      <c r="G306" s="101">
        <v>180</v>
      </c>
      <c r="H306" s="101">
        <v>0</v>
      </c>
      <c r="I306" s="101"/>
      <c r="J306"/>
      <c r="K306"/>
      <c r="L306"/>
      <c r="M306"/>
      <c r="N306"/>
      <c r="O306"/>
      <c r="P306"/>
      <c r="Q306"/>
      <c r="R306"/>
      <c r="S306"/>
    </row>
    <row r="307" spans="1:19">
      <c r="A307" s="101" t="s">
        <v>673</v>
      </c>
      <c r="B307" s="101" t="s">
        <v>559</v>
      </c>
      <c r="C307" s="101">
        <v>0.3</v>
      </c>
      <c r="D307" s="101">
        <v>0.33500000000000002</v>
      </c>
      <c r="E307" s="101">
        <v>0.35799999999999998</v>
      </c>
      <c r="F307" s="101">
        <v>20.07</v>
      </c>
      <c r="G307" s="101">
        <v>0</v>
      </c>
      <c r="H307" s="101">
        <v>0</v>
      </c>
      <c r="I307" s="101"/>
      <c r="J307"/>
      <c r="K307"/>
      <c r="L307"/>
      <c r="M307"/>
      <c r="N307"/>
      <c r="O307"/>
      <c r="P307"/>
      <c r="Q307"/>
      <c r="R307"/>
      <c r="S307"/>
    </row>
    <row r="308" spans="1:19">
      <c r="A308" s="101" t="s">
        <v>674</v>
      </c>
      <c r="B308" s="101" t="s">
        <v>517</v>
      </c>
      <c r="C308" s="101">
        <v>0.22</v>
      </c>
      <c r="D308" s="101">
        <v>0.56799999999999995</v>
      </c>
      <c r="E308" s="101">
        <v>0.621</v>
      </c>
      <c r="F308" s="101">
        <v>38.090000000000003</v>
      </c>
      <c r="G308" s="101">
        <v>90</v>
      </c>
      <c r="H308" s="101">
        <v>90</v>
      </c>
      <c r="I308" s="101" t="s">
        <v>531</v>
      </c>
      <c r="J308"/>
      <c r="K308"/>
      <c r="L308"/>
      <c r="M308"/>
      <c r="N308"/>
      <c r="O308"/>
      <c r="P308"/>
      <c r="Q308"/>
      <c r="R308"/>
      <c r="S308"/>
    </row>
    <row r="309" spans="1:19">
      <c r="A309" s="101" t="s">
        <v>675</v>
      </c>
      <c r="B309" s="101" t="s">
        <v>559</v>
      </c>
      <c r="C309" s="101">
        <v>0.3</v>
      </c>
      <c r="D309" s="101">
        <v>0.33500000000000002</v>
      </c>
      <c r="E309" s="101">
        <v>0.35799999999999998</v>
      </c>
      <c r="F309" s="101">
        <v>53.33</v>
      </c>
      <c r="G309" s="101">
        <v>90</v>
      </c>
      <c r="H309" s="101">
        <v>0</v>
      </c>
      <c r="I309" s="101"/>
      <c r="J309"/>
      <c r="K309"/>
      <c r="L309"/>
      <c r="M309"/>
      <c r="N309"/>
      <c r="O309"/>
      <c r="P309"/>
      <c r="Q309"/>
      <c r="R309"/>
      <c r="S309"/>
    </row>
    <row r="310" spans="1:19">
      <c r="A310" s="102" t="s">
        <v>676</v>
      </c>
      <c r="B310" s="101" t="s">
        <v>517</v>
      </c>
      <c r="C310" s="101">
        <v>0.22</v>
      </c>
      <c r="D310" s="101">
        <v>0.56799999999999995</v>
      </c>
      <c r="E310" s="101">
        <v>0.621</v>
      </c>
      <c r="F310" s="101">
        <v>66.89</v>
      </c>
      <c r="G310" s="101">
        <v>0</v>
      </c>
      <c r="H310" s="101">
        <v>90</v>
      </c>
      <c r="I310" s="101" t="s">
        <v>528</v>
      </c>
      <c r="J310"/>
      <c r="K310"/>
      <c r="L310"/>
      <c r="M310"/>
      <c r="N310"/>
      <c r="O310"/>
      <c r="P310"/>
      <c r="Q310"/>
      <c r="R310"/>
      <c r="S310"/>
    </row>
    <row r="311" spans="1:19">
      <c r="A311" s="101" t="s">
        <v>677</v>
      </c>
      <c r="B311" s="101" t="s">
        <v>517</v>
      </c>
      <c r="C311" s="101">
        <v>0.22</v>
      </c>
      <c r="D311" s="101">
        <v>0.56799999999999995</v>
      </c>
      <c r="E311" s="101">
        <v>0.621</v>
      </c>
      <c r="F311" s="101">
        <v>19.510000000000002</v>
      </c>
      <c r="G311" s="101">
        <v>90</v>
      </c>
      <c r="H311" s="101">
        <v>90</v>
      </c>
      <c r="I311" s="101" t="s">
        <v>531</v>
      </c>
      <c r="J311"/>
      <c r="K311"/>
      <c r="L311"/>
      <c r="M311"/>
      <c r="N311"/>
      <c r="O311"/>
      <c r="P311"/>
      <c r="Q311"/>
      <c r="R311"/>
      <c r="S311"/>
    </row>
    <row r="312" spans="1:19">
      <c r="A312" s="101" t="s">
        <v>678</v>
      </c>
      <c r="B312" s="101" t="s">
        <v>517</v>
      </c>
      <c r="C312" s="101">
        <v>0.22</v>
      </c>
      <c r="D312" s="101">
        <v>0.56799999999999995</v>
      </c>
      <c r="E312" s="101">
        <v>0.621</v>
      </c>
      <c r="F312" s="101">
        <v>11.15</v>
      </c>
      <c r="G312" s="101">
        <v>180</v>
      </c>
      <c r="H312" s="101">
        <v>90</v>
      </c>
      <c r="I312" s="101" t="s">
        <v>518</v>
      </c>
      <c r="J312"/>
      <c r="K312"/>
      <c r="L312"/>
      <c r="M312"/>
      <c r="N312"/>
      <c r="O312"/>
      <c r="P312"/>
      <c r="Q312"/>
      <c r="R312"/>
      <c r="S312"/>
    </row>
    <row r="313" spans="1:19">
      <c r="A313" s="101" t="s">
        <v>679</v>
      </c>
      <c r="B313" s="101" t="s">
        <v>520</v>
      </c>
      <c r="C313" s="101">
        <v>0.3</v>
      </c>
      <c r="D313" s="101">
        <v>1.627</v>
      </c>
      <c r="E313" s="101">
        <v>2.6920000000000002</v>
      </c>
      <c r="F313" s="101">
        <v>15.61</v>
      </c>
      <c r="G313" s="101">
        <v>0</v>
      </c>
      <c r="H313" s="101">
        <v>180</v>
      </c>
      <c r="I313" s="101"/>
      <c r="J313"/>
      <c r="K313"/>
      <c r="L313"/>
      <c r="M313"/>
      <c r="N313"/>
      <c r="O313"/>
      <c r="P313"/>
      <c r="Q313"/>
      <c r="R313"/>
      <c r="S313"/>
    </row>
    <row r="314" spans="1:19">
      <c r="A314" s="101" t="s">
        <v>680</v>
      </c>
      <c r="B314" s="101" t="s">
        <v>559</v>
      </c>
      <c r="C314" s="101">
        <v>0.3</v>
      </c>
      <c r="D314" s="101">
        <v>0.33500000000000002</v>
      </c>
      <c r="E314" s="101">
        <v>0.35799999999999998</v>
      </c>
      <c r="F314" s="101">
        <v>15.61</v>
      </c>
      <c r="G314" s="101">
        <v>0</v>
      </c>
      <c r="H314" s="101">
        <v>0</v>
      </c>
      <c r="I314" s="101"/>
      <c r="J314"/>
      <c r="K314"/>
      <c r="L314"/>
      <c r="M314"/>
      <c r="N314"/>
      <c r="O314"/>
      <c r="P314"/>
      <c r="Q314"/>
      <c r="R314"/>
      <c r="S314"/>
    </row>
    <row r="315" spans="1:19">
      <c r="A315" s="101" t="s">
        <v>681</v>
      </c>
      <c r="B315" s="101" t="s">
        <v>517</v>
      </c>
      <c r="C315" s="101">
        <v>0.22</v>
      </c>
      <c r="D315" s="101">
        <v>0.56799999999999995</v>
      </c>
      <c r="E315" s="101">
        <v>0.621</v>
      </c>
      <c r="F315" s="101">
        <v>19.510000000000002</v>
      </c>
      <c r="G315" s="101">
        <v>180</v>
      </c>
      <c r="H315" s="101">
        <v>90</v>
      </c>
      <c r="I315" s="101" t="s">
        <v>518</v>
      </c>
      <c r="J315"/>
      <c r="K315"/>
      <c r="L315"/>
      <c r="M315"/>
      <c r="N315"/>
      <c r="O315"/>
      <c r="P315"/>
      <c r="Q315"/>
      <c r="R315"/>
      <c r="S315"/>
    </row>
    <row r="316" spans="1:19">
      <c r="A316" s="101" t="s">
        <v>682</v>
      </c>
      <c r="B316" s="101" t="s">
        <v>517</v>
      </c>
      <c r="C316" s="101">
        <v>0.22</v>
      </c>
      <c r="D316" s="101">
        <v>0.56799999999999995</v>
      </c>
      <c r="E316" s="101">
        <v>0.621</v>
      </c>
      <c r="F316" s="101">
        <v>55.74</v>
      </c>
      <c r="G316" s="101">
        <v>270</v>
      </c>
      <c r="H316" s="101">
        <v>90</v>
      </c>
      <c r="I316" s="101" t="s">
        <v>535</v>
      </c>
      <c r="J316"/>
      <c r="K316"/>
      <c r="L316"/>
      <c r="M316"/>
      <c r="N316"/>
      <c r="O316"/>
      <c r="P316"/>
      <c r="Q316"/>
      <c r="R316"/>
      <c r="S316"/>
    </row>
    <row r="317" spans="1:19">
      <c r="A317" s="101" t="s">
        <v>683</v>
      </c>
      <c r="B317" s="101" t="s">
        <v>520</v>
      </c>
      <c r="C317" s="101">
        <v>0.3</v>
      </c>
      <c r="D317" s="101">
        <v>1.627</v>
      </c>
      <c r="E317" s="101">
        <v>2.6920000000000002</v>
      </c>
      <c r="F317" s="101">
        <v>13.01</v>
      </c>
      <c r="G317" s="101">
        <v>90</v>
      </c>
      <c r="H317" s="101">
        <v>180</v>
      </c>
      <c r="I317" s="101"/>
      <c r="J317"/>
      <c r="K317"/>
      <c r="L317"/>
      <c r="M317"/>
      <c r="N317"/>
      <c r="O317"/>
      <c r="P317"/>
      <c r="Q317"/>
      <c r="R317"/>
      <c r="S317"/>
    </row>
    <row r="318" spans="1:19">
      <c r="A318" s="101" t="s">
        <v>684</v>
      </c>
      <c r="B318" s="101" t="s">
        <v>559</v>
      </c>
      <c r="C318" s="101">
        <v>0.3</v>
      </c>
      <c r="D318" s="101">
        <v>0.33500000000000002</v>
      </c>
      <c r="E318" s="101">
        <v>0.35799999999999998</v>
      </c>
      <c r="F318" s="101">
        <v>13.01</v>
      </c>
      <c r="G318" s="101">
        <v>90</v>
      </c>
      <c r="H318" s="101">
        <v>0</v>
      </c>
      <c r="I318" s="101"/>
      <c r="J318"/>
      <c r="K318"/>
      <c r="L318"/>
      <c r="M318"/>
      <c r="N318"/>
      <c r="O318"/>
      <c r="P318"/>
      <c r="Q318"/>
      <c r="R318"/>
      <c r="S318"/>
    </row>
    <row r="319" spans="1:19">
      <c r="A319" s="101" t="s">
        <v>685</v>
      </c>
      <c r="B319" s="101" t="s">
        <v>517</v>
      </c>
      <c r="C319" s="101">
        <v>0.22</v>
      </c>
      <c r="D319" s="101">
        <v>0.56799999999999995</v>
      </c>
      <c r="E319" s="101">
        <v>0.621</v>
      </c>
      <c r="F319" s="101">
        <v>66.89</v>
      </c>
      <c r="G319" s="101">
        <v>0</v>
      </c>
      <c r="H319" s="101">
        <v>90</v>
      </c>
      <c r="I319" s="101" t="s">
        <v>528</v>
      </c>
      <c r="J319"/>
      <c r="K319"/>
      <c r="L319"/>
      <c r="M319"/>
      <c r="N319"/>
      <c r="O319"/>
      <c r="P319"/>
      <c r="Q319"/>
      <c r="R319"/>
      <c r="S319"/>
    </row>
    <row r="320" spans="1:19">
      <c r="A320" s="101" t="s">
        <v>686</v>
      </c>
      <c r="B320" s="101" t="s">
        <v>517</v>
      </c>
      <c r="C320" s="101">
        <v>0.22</v>
      </c>
      <c r="D320" s="101">
        <v>0.56799999999999995</v>
      </c>
      <c r="E320" s="101">
        <v>0.621</v>
      </c>
      <c r="F320" s="101">
        <v>22.3</v>
      </c>
      <c r="G320" s="101">
        <v>270</v>
      </c>
      <c r="H320" s="101">
        <v>90</v>
      </c>
      <c r="I320" s="101" t="s">
        <v>535</v>
      </c>
      <c r="J320"/>
      <c r="K320"/>
      <c r="L320"/>
      <c r="M320"/>
      <c r="N320"/>
      <c r="O320"/>
      <c r="P320"/>
      <c r="Q320"/>
      <c r="R320"/>
      <c r="S320"/>
    </row>
    <row r="321" spans="1:19">
      <c r="A321" s="101" t="s">
        <v>687</v>
      </c>
      <c r="B321" s="101" t="s">
        <v>517</v>
      </c>
      <c r="C321" s="101">
        <v>0.22</v>
      </c>
      <c r="D321" s="101">
        <v>0.56799999999999995</v>
      </c>
      <c r="E321" s="101">
        <v>0.621</v>
      </c>
      <c r="F321" s="101">
        <v>22.3</v>
      </c>
      <c r="G321" s="101">
        <v>90</v>
      </c>
      <c r="H321" s="101">
        <v>90</v>
      </c>
      <c r="I321" s="101" t="s">
        <v>531</v>
      </c>
      <c r="J321"/>
      <c r="K321"/>
      <c r="L321"/>
      <c r="M321"/>
      <c r="N321"/>
      <c r="O321"/>
      <c r="P321"/>
      <c r="Q321"/>
      <c r="R321"/>
      <c r="S321"/>
    </row>
    <row r="322" spans="1:19">
      <c r="A322" s="101" t="s">
        <v>688</v>
      </c>
      <c r="B322" s="101" t="s">
        <v>520</v>
      </c>
      <c r="C322" s="101">
        <v>0.3</v>
      </c>
      <c r="D322" s="101">
        <v>1.627</v>
      </c>
      <c r="E322" s="101">
        <v>2.6920000000000002</v>
      </c>
      <c r="F322" s="101">
        <v>17.84</v>
      </c>
      <c r="G322" s="101">
        <v>270</v>
      </c>
      <c r="H322" s="101">
        <v>180</v>
      </c>
      <c r="I322" s="101"/>
      <c r="J322"/>
      <c r="K322"/>
      <c r="L322"/>
      <c r="M322"/>
      <c r="N322"/>
      <c r="O322"/>
      <c r="P322"/>
      <c r="Q322"/>
      <c r="R322"/>
      <c r="S322"/>
    </row>
    <row r="323" spans="1:19">
      <c r="A323" s="101" t="s">
        <v>689</v>
      </c>
      <c r="B323" s="101" t="s">
        <v>559</v>
      </c>
      <c r="C323" s="101">
        <v>0.3</v>
      </c>
      <c r="D323" s="101">
        <v>0.33500000000000002</v>
      </c>
      <c r="E323" s="101">
        <v>0.35799999999999998</v>
      </c>
      <c r="F323" s="101">
        <v>17.84</v>
      </c>
      <c r="G323" s="101">
        <v>270</v>
      </c>
      <c r="H323" s="101">
        <v>0</v>
      </c>
      <c r="I323" s="101"/>
      <c r="J323"/>
      <c r="K323"/>
      <c r="L323"/>
      <c r="M323"/>
      <c r="N323"/>
      <c r="O323"/>
      <c r="P323"/>
      <c r="Q323"/>
      <c r="R323"/>
      <c r="S323"/>
    </row>
    <row r="324" spans="1:19">
      <c r="A324" s="101" t="s">
        <v>690</v>
      </c>
      <c r="B324" s="101" t="s">
        <v>517</v>
      </c>
      <c r="C324" s="101">
        <v>0.22</v>
      </c>
      <c r="D324" s="101">
        <v>0.56799999999999995</v>
      </c>
      <c r="E324" s="101">
        <v>0.621</v>
      </c>
      <c r="F324" s="101">
        <v>22.3</v>
      </c>
      <c r="G324" s="101">
        <v>270</v>
      </c>
      <c r="H324" s="101">
        <v>90</v>
      </c>
      <c r="I324" s="101" t="s">
        <v>535</v>
      </c>
      <c r="J324"/>
      <c r="K324"/>
      <c r="L324"/>
      <c r="M324"/>
      <c r="N324"/>
      <c r="O324"/>
      <c r="P324"/>
      <c r="Q324"/>
      <c r="R324"/>
      <c r="S324"/>
    </row>
    <row r="325" spans="1:19">
      <c r="A325" s="101" t="s">
        <v>691</v>
      </c>
      <c r="B325" s="101" t="s">
        <v>517</v>
      </c>
      <c r="C325" s="101">
        <v>0.22</v>
      </c>
      <c r="D325" s="101">
        <v>0.56799999999999995</v>
      </c>
      <c r="E325" s="101">
        <v>0.621</v>
      </c>
      <c r="F325" s="101">
        <v>33.450000000000003</v>
      </c>
      <c r="G325" s="101">
        <v>180</v>
      </c>
      <c r="H325" s="101">
        <v>90</v>
      </c>
      <c r="I325" s="101" t="s">
        <v>518</v>
      </c>
      <c r="J325"/>
      <c r="K325"/>
      <c r="L325"/>
      <c r="M325"/>
      <c r="N325"/>
      <c r="O325"/>
      <c r="P325"/>
      <c r="Q325"/>
      <c r="R325"/>
      <c r="S325"/>
    </row>
    <row r="326" spans="1:19">
      <c r="A326" s="101" t="s">
        <v>692</v>
      </c>
      <c r="B326" s="101" t="s">
        <v>520</v>
      </c>
      <c r="C326" s="101">
        <v>0.3</v>
      </c>
      <c r="D326" s="101">
        <v>1.627</v>
      </c>
      <c r="E326" s="101">
        <v>2.6920000000000002</v>
      </c>
      <c r="F326" s="101">
        <v>8.92</v>
      </c>
      <c r="G326" s="101">
        <v>270</v>
      </c>
      <c r="H326" s="101">
        <v>180</v>
      </c>
      <c r="I326" s="101"/>
      <c r="J326"/>
      <c r="K326"/>
      <c r="L326"/>
      <c r="M326"/>
      <c r="N326"/>
      <c r="O326"/>
      <c r="P326"/>
      <c r="Q326"/>
      <c r="R326"/>
      <c r="S326"/>
    </row>
    <row r="327" spans="1:19">
      <c r="A327" s="101" t="s">
        <v>693</v>
      </c>
      <c r="B327" s="101" t="s">
        <v>559</v>
      </c>
      <c r="C327" s="101">
        <v>0.3</v>
      </c>
      <c r="D327" s="101">
        <v>0.33500000000000002</v>
      </c>
      <c r="E327" s="101">
        <v>0.35799999999999998</v>
      </c>
      <c r="F327" s="101">
        <v>8.92</v>
      </c>
      <c r="G327" s="101">
        <v>180</v>
      </c>
      <c r="H327" s="101">
        <v>0</v>
      </c>
      <c r="I327" s="101"/>
      <c r="J327"/>
      <c r="K327"/>
      <c r="L327"/>
      <c r="M327"/>
      <c r="N327"/>
      <c r="O327"/>
      <c r="P327"/>
      <c r="Q327"/>
      <c r="R327"/>
      <c r="S327"/>
    </row>
    <row r="328" spans="1:19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</row>
    <row r="329" spans="1:19">
      <c r="A329" s="92"/>
      <c r="B329" s="101" t="s">
        <v>42</v>
      </c>
      <c r="C329" s="101" t="s">
        <v>694</v>
      </c>
      <c r="D329" s="101" t="s">
        <v>695</v>
      </c>
      <c r="E329" s="101" t="s">
        <v>696</v>
      </c>
      <c r="F329" s="101" t="s">
        <v>36</v>
      </c>
      <c r="G329" s="101" t="s">
        <v>697</v>
      </c>
      <c r="H329" s="101" t="s">
        <v>698</v>
      </c>
      <c r="I329" s="101" t="s">
        <v>699</v>
      </c>
      <c r="J329" s="101" t="s">
        <v>514</v>
      </c>
      <c r="K329" s="101" t="s">
        <v>516</v>
      </c>
      <c r="L329"/>
      <c r="M329"/>
      <c r="N329"/>
      <c r="O329"/>
      <c r="P329"/>
      <c r="Q329"/>
      <c r="R329"/>
      <c r="S329"/>
    </row>
    <row r="330" spans="1:19">
      <c r="A330" s="101" t="s">
        <v>700</v>
      </c>
      <c r="B330" s="101" t="s">
        <v>1204</v>
      </c>
      <c r="C330" s="101">
        <v>2.23</v>
      </c>
      <c r="D330" s="101">
        <v>2.23</v>
      </c>
      <c r="E330" s="101">
        <v>4.0919999999999996</v>
      </c>
      <c r="F330" s="101">
        <v>0.36199999999999999</v>
      </c>
      <c r="G330" s="101">
        <v>0.22500000000000001</v>
      </c>
      <c r="H330" s="101" t="s">
        <v>701</v>
      </c>
      <c r="I330" s="102">
        <v>4.8099999999999997E+73</v>
      </c>
      <c r="J330" s="101">
        <v>180</v>
      </c>
      <c r="K330" s="101" t="s">
        <v>518</v>
      </c>
      <c r="L330"/>
      <c r="M330"/>
      <c r="N330"/>
      <c r="O330"/>
      <c r="P330"/>
      <c r="Q330"/>
      <c r="R330"/>
      <c r="S330"/>
    </row>
    <row r="331" spans="1:19">
      <c r="A331" s="101" t="s">
        <v>702</v>
      </c>
      <c r="B331" s="101" t="s">
        <v>1204</v>
      </c>
      <c r="C331" s="101">
        <v>8.92</v>
      </c>
      <c r="D331" s="101">
        <v>8.92</v>
      </c>
      <c r="E331" s="101">
        <v>4.0919999999999996</v>
      </c>
      <c r="F331" s="101">
        <v>0.36199999999999999</v>
      </c>
      <c r="G331" s="101">
        <v>0.22500000000000001</v>
      </c>
      <c r="H331" s="101" t="s">
        <v>701</v>
      </c>
      <c r="I331" s="101" t="s">
        <v>522</v>
      </c>
      <c r="J331" s="101">
        <v>180</v>
      </c>
      <c r="K331" s="101" t="s">
        <v>518</v>
      </c>
      <c r="L331"/>
      <c r="M331"/>
      <c r="N331"/>
      <c r="O331"/>
      <c r="P331"/>
      <c r="Q331"/>
      <c r="R331"/>
      <c r="S331"/>
    </row>
    <row r="332" spans="1:19">
      <c r="A332" s="101" t="s">
        <v>703</v>
      </c>
      <c r="B332" s="101" t="s">
        <v>1204</v>
      </c>
      <c r="C332" s="101">
        <v>2.3199999999999998</v>
      </c>
      <c r="D332" s="101">
        <v>2.3199999999999998</v>
      </c>
      <c r="E332" s="101">
        <v>4.0919999999999996</v>
      </c>
      <c r="F332" s="101">
        <v>0.36199999999999999</v>
      </c>
      <c r="G332" s="101">
        <v>0.22500000000000001</v>
      </c>
      <c r="H332" s="101" t="s">
        <v>701</v>
      </c>
      <c r="I332" s="101" t="s">
        <v>527</v>
      </c>
      <c r="J332" s="101">
        <v>0</v>
      </c>
      <c r="K332" s="101" t="s">
        <v>528</v>
      </c>
      <c r="L332"/>
      <c r="M332"/>
      <c r="N332"/>
      <c r="O332"/>
      <c r="P332"/>
      <c r="Q332"/>
      <c r="R332"/>
      <c r="S332"/>
    </row>
    <row r="333" spans="1:19">
      <c r="A333" s="101" t="s">
        <v>704</v>
      </c>
      <c r="B333" s="101" t="s">
        <v>1204</v>
      </c>
      <c r="C333" s="101">
        <v>8.92</v>
      </c>
      <c r="D333" s="101">
        <v>8.92</v>
      </c>
      <c r="E333" s="101">
        <v>4.0919999999999996</v>
      </c>
      <c r="F333" s="101">
        <v>0.36199999999999999</v>
      </c>
      <c r="G333" s="101">
        <v>0.22500000000000001</v>
      </c>
      <c r="H333" s="101" t="s">
        <v>701</v>
      </c>
      <c r="I333" s="101" t="s">
        <v>540</v>
      </c>
      <c r="J333" s="101">
        <v>270</v>
      </c>
      <c r="K333" s="101" t="s">
        <v>535</v>
      </c>
      <c r="L333"/>
      <c r="M333"/>
      <c r="N333"/>
      <c r="O333"/>
      <c r="P333"/>
      <c r="Q333"/>
      <c r="R333"/>
      <c r="S333"/>
    </row>
    <row r="334" spans="1:19">
      <c r="A334" s="101" t="s">
        <v>705</v>
      </c>
      <c r="B334" s="101" t="s">
        <v>1204</v>
      </c>
      <c r="C334" s="101">
        <v>2.79</v>
      </c>
      <c r="D334" s="101">
        <v>2.79</v>
      </c>
      <c r="E334" s="101">
        <v>4.0919999999999996</v>
      </c>
      <c r="F334" s="101">
        <v>0.36199999999999999</v>
      </c>
      <c r="G334" s="101">
        <v>0.22500000000000001</v>
      </c>
      <c r="H334" s="101" t="s">
        <v>701</v>
      </c>
      <c r="I334" s="101" t="s">
        <v>545</v>
      </c>
      <c r="J334" s="101">
        <v>0</v>
      </c>
      <c r="K334" s="101" t="s">
        <v>528</v>
      </c>
      <c r="L334"/>
      <c r="M334"/>
      <c r="N334"/>
      <c r="O334"/>
      <c r="P334"/>
      <c r="Q334"/>
      <c r="R334"/>
      <c r="S334"/>
    </row>
    <row r="335" spans="1:19">
      <c r="A335" s="101" t="s">
        <v>706</v>
      </c>
      <c r="B335" s="101" t="s">
        <v>1204</v>
      </c>
      <c r="C335" s="101">
        <v>2.79</v>
      </c>
      <c r="D335" s="101">
        <v>2.79</v>
      </c>
      <c r="E335" s="101">
        <v>4.0919999999999996</v>
      </c>
      <c r="F335" s="101">
        <v>0.36199999999999999</v>
      </c>
      <c r="G335" s="101">
        <v>0.22500000000000001</v>
      </c>
      <c r="H335" s="101" t="s">
        <v>701</v>
      </c>
      <c r="I335" s="101" t="s">
        <v>545</v>
      </c>
      <c r="J335" s="101">
        <v>0</v>
      </c>
      <c r="K335" s="101" t="s">
        <v>528</v>
      </c>
      <c r="L335"/>
      <c r="M335"/>
      <c r="N335"/>
      <c r="O335"/>
      <c r="P335"/>
      <c r="Q335"/>
      <c r="R335"/>
      <c r="S335"/>
    </row>
    <row r="336" spans="1:19">
      <c r="A336" s="101" t="s">
        <v>707</v>
      </c>
      <c r="B336" s="101" t="s">
        <v>1204</v>
      </c>
      <c r="C336" s="101">
        <v>2.23</v>
      </c>
      <c r="D336" s="101">
        <v>2.23</v>
      </c>
      <c r="E336" s="101">
        <v>4.0919999999999996</v>
      </c>
      <c r="F336" s="101">
        <v>0.36199999999999999</v>
      </c>
      <c r="G336" s="101">
        <v>0.22500000000000001</v>
      </c>
      <c r="H336" s="101" t="s">
        <v>701</v>
      </c>
      <c r="I336" s="101">
        <v>879583</v>
      </c>
      <c r="J336" s="101">
        <v>180</v>
      </c>
      <c r="K336" s="101" t="s">
        <v>518</v>
      </c>
      <c r="L336"/>
      <c r="M336"/>
      <c r="N336"/>
      <c r="O336"/>
      <c r="P336"/>
      <c r="Q336"/>
      <c r="R336"/>
      <c r="S336"/>
    </row>
    <row r="337" spans="1:19">
      <c r="A337" s="101" t="s">
        <v>708</v>
      </c>
      <c r="B337" s="101" t="s">
        <v>1204</v>
      </c>
      <c r="C337" s="101">
        <v>2.23</v>
      </c>
      <c r="D337" s="101">
        <v>2.23</v>
      </c>
      <c r="E337" s="101">
        <v>4.0919999999999996</v>
      </c>
      <c r="F337" s="101">
        <v>0.36199999999999999</v>
      </c>
      <c r="G337" s="101">
        <v>0.22500000000000001</v>
      </c>
      <c r="H337" s="101" t="s">
        <v>701</v>
      </c>
      <c r="I337" s="101">
        <v>879583</v>
      </c>
      <c r="J337" s="101">
        <v>180</v>
      </c>
      <c r="K337" s="101" t="s">
        <v>518</v>
      </c>
      <c r="L337"/>
      <c r="M337"/>
      <c r="N337"/>
      <c r="O337"/>
      <c r="P337"/>
      <c r="Q337"/>
      <c r="R337"/>
      <c r="S337"/>
    </row>
    <row r="338" spans="1:19">
      <c r="A338" s="101" t="s">
        <v>709</v>
      </c>
      <c r="B338" s="101" t="s">
        <v>1204</v>
      </c>
      <c r="C338" s="101">
        <v>2.23</v>
      </c>
      <c r="D338" s="101">
        <v>2.23</v>
      </c>
      <c r="E338" s="101">
        <v>4.0919999999999996</v>
      </c>
      <c r="F338" s="101">
        <v>0.36199999999999999</v>
      </c>
      <c r="G338" s="101">
        <v>0.22500000000000001</v>
      </c>
      <c r="H338" s="101" t="s">
        <v>701</v>
      </c>
      <c r="I338" s="101" t="s">
        <v>566</v>
      </c>
      <c r="J338" s="101">
        <v>90</v>
      </c>
      <c r="K338" s="101" t="s">
        <v>531</v>
      </c>
      <c r="L338"/>
      <c r="M338"/>
      <c r="N338"/>
      <c r="O338"/>
      <c r="P338"/>
      <c r="Q338"/>
      <c r="R338"/>
      <c r="S338"/>
    </row>
    <row r="339" spans="1:19">
      <c r="A339" s="101" t="s">
        <v>710</v>
      </c>
      <c r="B339" s="101" t="s">
        <v>1204</v>
      </c>
      <c r="C339" s="101">
        <v>2.23</v>
      </c>
      <c r="D339" s="101">
        <v>2.23</v>
      </c>
      <c r="E339" s="101">
        <v>4.0919999999999996</v>
      </c>
      <c r="F339" s="101">
        <v>0.36199999999999999</v>
      </c>
      <c r="G339" s="101">
        <v>0.22500000000000001</v>
      </c>
      <c r="H339" s="101" t="s">
        <v>701</v>
      </c>
      <c r="I339" s="101" t="s">
        <v>566</v>
      </c>
      <c r="J339" s="101">
        <v>90</v>
      </c>
      <c r="K339" s="101" t="s">
        <v>531</v>
      </c>
      <c r="L339"/>
      <c r="M339"/>
      <c r="N339"/>
      <c r="O339"/>
      <c r="P339"/>
      <c r="Q339"/>
      <c r="R339"/>
      <c r="S339"/>
    </row>
    <row r="340" spans="1:19">
      <c r="A340" s="101" t="s">
        <v>711</v>
      </c>
      <c r="B340" s="101" t="s">
        <v>1204</v>
      </c>
      <c r="C340" s="101">
        <v>2.23</v>
      </c>
      <c r="D340" s="101">
        <v>2.23</v>
      </c>
      <c r="E340" s="101">
        <v>4.0919999999999996</v>
      </c>
      <c r="F340" s="101">
        <v>0.36199999999999999</v>
      </c>
      <c r="G340" s="101">
        <v>0.22500000000000001</v>
      </c>
      <c r="H340" s="101" t="s">
        <v>701</v>
      </c>
      <c r="I340" s="101" t="s">
        <v>568</v>
      </c>
      <c r="J340" s="101">
        <v>90</v>
      </c>
      <c r="K340" s="101" t="s">
        <v>531</v>
      </c>
      <c r="L340"/>
      <c r="M340"/>
      <c r="N340"/>
      <c r="O340"/>
      <c r="P340"/>
      <c r="Q340"/>
      <c r="R340"/>
      <c r="S340"/>
    </row>
    <row r="341" spans="1:19">
      <c r="A341" s="101">
        <v>591336</v>
      </c>
      <c r="B341" s="101" t="s">
        <v>1204</v>
      </c>
      <c r="C341" s="101">
        <v>2.23</v>
      </c>
      <c r="D341" s="101">
        <v>2.23</v>
      </c>
      <c r="E341" s="101">
        <v>4.0919999999999996</v>
      </c>
      <c r="F341" s="101">
        <v>0.36199999999999999</v>
      </c>
      <c r="G341" s="101">
        <v>0.22500000000000001</v>
      </c>
      <c r="H341" s="101" t="s">
        <v>701</v>
      </c>
      <c r="I341" s="101" t="s">
        <v>568</v>
      </c>
      <c r="J341" s="101">
        <v>90</v>
      </c>
      <c r="K341" s="101" t="s">
        <v>531</v>
      </c>
      <c r="L341"/>
      <c r="M341"/>
      <c r="N341"/>
      <c r="O341"/>
      <c r="P341"/>
      <c r="Q341"/>
      <c r="R341"/>
      <c r="S341"/>
    </row>
    <row r="342" spans="1:19">
      <c r="A342" s="101" t="s">
        <v>712</v>
      </c>
      <c r="B342" s="101" t="s">
        <v>1204</v>
      </c>
      <c r="C342" s="101">
        <v>2.23</v>
      </c>
      <c r="D342" s="101">
        <v>2.23</v>
      </c>
      <c r="E342" s="101">
        <v>4.0919999999999996</v>
      </c>
      <c r="F342" s="101">
        <v>0.36199999999999999</v>
      </c>
      <c r="G342" s="101">
        <v>0.22500000000000001</v>
      </c>
      <c r="H342" s="101" t="s">
        <v>701</v>
      </c>
      <c r="I342" s="101" t="s">
        <v>568</v>
      </c>
      <c r="J342" s="101">
        <v>90</v>
      </c>
      <c r="K342" s="101" t="s">
        <v>531</v>
      </c>
      <c r="L342"/>
      <c r="M342"/>
      <c r="N342"/>
      <c r="O342"/>
      <c r="P342"/>
      <c r="Q342"/>
      <c r="R342"/>
      <c r="S342"/>
    </row>
    <row r="343" spans="1:19">
      <c r="A343" s="101" t="s">
        <v>713</v>
      </c>
      <c r="B343" s="101" t="s">
        <v>1204</v>
      </c>
      <c r="C343" s="101">
        <v>2.79</v>
      </c>
      <c r="D343" s="101">
        <v>2.79</v>
      </c>
      <c r="E343" s="101">
        <v>4.0919999999999996</v>
      </c>
      <c r="F343" s="101">
        <v>0.36199999999999999</v>
      </c>
      <c r="G343" s="101">
        <v>0.22500000000000001</v>
      </c>
      <c r="H343" s="101" t="s">
        <v>701</v>
      </c>
      <c r="I343" s="101" t="s">
        <v>578</v>
      </c>
      <c r="J343" s="101">
        <v>0</v>
      </c>
      <c r="K343" s="101" t="s">
        <v>528</v>
      </c>
      <c r="L343"/>
      <c r="M343"/>
      <c r="N343"/>
      <c r="O343"/>
      <c r="P343"/>
      <c r="Q343"/>
      <c r="R343"/>
      <c r="S343"/>
    </row>
    <row r="344" spans="1:19">
      <c r="A344" s="101" t="s">
        <v>714</v>
      </c>
      <c r="B344" s="101" t="s">
        <v>1204</v>
      </c>
      <c r="C344" s="101">
        <v>2.79</v>
      </c>
      <c r="D344" s="101">
        <v>2.79</v>
      </c>
      <c r="E344" s="101">
        <v>4.0919999999999996</v>
      </c>
      <c r="F344" s="101">
        <v>0.36199999999999999</v>
      </c>
      <c r="G344" s="101">
        <v>0.22500000000000001</v>
      </c>
      <c r="H344" s="101" t="s">
        <v>701</v>
      </c>
      <c r="I344" s="101" t="s">
        <v>578</v>
      </c>
      <c r="J344" s="101">
        <v>0</v>
      </c>
      <c r="K344" s="101" t="s">
        <v>528</v>
      </c>
      <c r="L344"/>
      <c r="M344"/>
      <c r="N344"/>
      <c r="O344"/>
      <c r="P344"/>
      <c r="Q344"/>
      <c r="R344"/>
      <c r="S344"/>
    </row>
    <row r="345" spans="1:19">
      <c r="A345" s="101" t="s">
        <v>715</v>
      </c>
      <c r="B345" s="101" t="s">
        <v>1204</v>
      </c>
      <c r="C345" s="101">
        <v>3.34</v>
      </c>
      <c r="D345" s="101">
        <v>3.34</v>
      </c>
      <c r="E345" s="101">
        <v>4.0919999999999996</v>
      </c>
      <c r="F345" s="101">
        <v>0.36199999999999999</v>
      </c>
      <c r="G345" s="101">
        <v>0.22500000000000001</v>
      </c>
      <c r="H345" s="101" t="s">
        <v>701</v>
      </c>
      <c r="I345" s="101" t="s">
        <v>580</v>
      </c>
      <c r="J345" s="101">
        <v>180</v>
      </c>
      <c r="K345" s="101" t="s">
        <v>518</v>
      </c>
      <c r="L345"/>
      <c r="M345"/>
      <c r="N345"/>
      <c r="O345"/>
      <c r="P345"/>
      <c r="Q345"/>
      <c r="R345"/>
      <c r="S345"/>
    </row>
    <row r="346" spans="1:19">
      <c r="A346" s="101" t="s">
        <v>716</v>
      </c>
      <c r="B346" s="101" t="s">
        <v>1204</v>
      </c>
      <c r="C346" s="101">
        <v>2.23</v>
      </c>
      <c r="D346" s="101">
        <v>2.23</v>
      </c>
      <c r="E346" s="101">
        <v>4.0919999999999996</v>
      </c>
      <c r="F346" s="101">
        <v>0.36199999999999999</v>
      </c>
      <c r="G346" s="101">
        <v>0.22500000000000001</v>
      </c>
      <c r="H346" s="101" t="s">
        <v>701</v>
      </c>
      <c r="I346" s="101" t="s">
        <v>583</v>
      </c>
      <c r="J346" s="101">
        <v>180</v>
      </c>
      <c r="K346" s="101" t="s">
        <v>518</v>
      </c>
      <c r="L346"/>
      <c r="M346"/>
      <c r="N346"/>
      <c r="O346"/>
      <c r="P346"/>
      <c r="Q346"/>
      <c r="R346"/>
      <c r="S346"/>
    </row>
    <row r="347" spans="1:19">
      <c r="A347" s="101" t="s">
        <v>717</v>
      </c>
      <c r="B347" s="101" t="s">
        <v>1204</v>
      </c>
      <c r="C347" s="101">
        <v>2.23</v>
      </c>
      <c r="D347" s="101">
        <v>2.23</v>
      </c>
      <c r="E347" s="101">
        <v>4.0919999999999996</v>
      </c>
      <c r="F347" s="101">
        <v>0.36199999999999999</v>
      </c>
      <c r="G347" s="101">
        <v>0.22500000000000001</v>
      </c>
      <c r="H347" s="101" t="s">
        <v>701</v>
      </c>
      <c r="I347" s="101" t="s">
        <v>583</v>
      </c>
      <c r="J347" s="101">
        <v>180</v>
      </c>
      <c r="K347" s="101" t="s">
        <v>518</v>
      </c>
      <c r="L347"/>
      <c r="M347"/>
      <c r="N347"/>
      <c r="O347"/>
      <c r="P347"/>
      <c r="Q347"/>
      <c r="R347"/>
      <c r="S347"/>
    </row>
    <row r="348" spans="1:19">
      <c r="A348" s="101" t="s">
        <v>718</v>
      </c>
      <c r="B348" s="101" t="s">
        <v>1204</v>
      </c>
      <c r="C348" s="101">
        <v>2.23</v>
      </c>
      <c r="D348" s="101">
        <v>2.23</v>
      </c>
      <c r="E348" s="101">
        <v>4.0919999999999996</v>
      </c>
      <c r="F348" s="101">
        <v>0.36199999999999999</v>
      </c>
      <c r="G348" s="101">
        <v>0.22500000000000001</v>
      </c>
      <c r="H348" s="101" t="s">
        <v>701</v>
      </c>
      <c r="I348" s="101" t="s">
        <v>583</v>
      </c>
      <c r="J348" s="101">
        <v>180</v>
      </c>
      <c r="K348" s="101" t="s">
        <v>518</v>
      </c>
      <c r="L348"/>
      <c r="M348"/>
      <c r="N348"/>
      <c r="O348"/>
      <c r="P348"/>
      <c r="Q348"/>
      <c r="R348"/>
      <c r="S348"/>
    </row>
    <row r="349" spans="1:19">
      <c r="A349" s="101" t="s">
        <v>719</v>
      </c>
      <c r="B349" s="101" t="s">
        <v>1204</v>
      </c>
      <c r="C349" s="101">
        <v>2.23</v>
      </c>
      <c r="D349" s="101">
        <v>2.23</v>
      </c>
      <c r="E349" s="101">
        <v>4.0919999999999996</v>
      </c>
      <c r="F349" s="101">
        <v>0.36199999999999999</v>
      </c>
      <c r="G349" s="101">
        <v>0.22500000000000001</v>
      </c>
      <c r="H349" s="101" t="s">
        <v>701</v>
      </c>
      <c r="I349" s="101" t="s">
        <v>583</v>
      </c>
      <c r="J349" s="101">
        <v>180</v>
      </c>
      <c r="K349" s="101" t="s">
        <v>518</v>
      </c>
      <c r="L349"/>
      <c r="M349"/>
      <c r="N349"/>
      <c r="O349"/>
      <c r="P349"/>
      <c r="Q349"/>
      <c r="R349"/>
      <c r="S349"/>
    </row>
    <row r="350" spans="1:19">
      <c r="A350" s="101" t="s">
        <v>720</v>
      </c>
      <c r="B350" s="101" t="s">
        <v>1204</v>
      </c>
      <c r="C350" s="101">
        <v>0.74</v>
      </c>
      <c r="D350" s="101">
        <v>0.74</v>
      </c>
      <c r="E350" s="101">
        <v>4.0919999999999996</v>
      </c>
      <c r="F350" s="101">
        <v>0.36199999999999999</v>
      </c>
      <c r="G350" s="101">
        <v>0.22500000000000001</v>
      </c>
      <c r="H350" s="101" t="s">
        <v>701</v>
      </c>
      <c r="I350" s="101" t="s">
        <v>585</v>
      </c>
      <c r="J350" s="101">
        <v>180</v>
      </c>
      <c r="K350" s="101" t="s">
        <v>518</v>
      </c>
      <c r="L350"/>
      <c r="M350"/>
      <c r="N350"/>
      <c r="O350"/>
      <c r="P350"/>
      <c r="Q350"/>
      <c r="R350"/>
      <c r="S350"/>
    </row>
    <row r="351" spans="1:19">
      <c r="A351" s="101" t="s">
        <v>721</v>
      </c>
      <c r="B351" s="101" t="s">
        <v>1204</v>
      </c>
      <c r="C351" s="101">
        <v>2.23</v>
      </c>
      <c r="D351" s="101">
        <v>2.23</v>
      </c>
      <c r="E351" s="101">
        <v>4.0919999999999996</v>
      </c>
      <c r="F351" s="101">
        <v>0.36199999999999999</v>
      </c>
      <c r="G351" s="101">
        <v>0.22500000000000001</v>
      </c>
      <c r="H351" s="101" t="s">
        <v>701</v>
      </c>
      <c r="I351" s="101">
        <v>997723</v>
      </c>
      <c r="J351" s="101">
        <v>180</v>
      </c>
      <c r="K351" s="101" t="s">
        <v>518</v>
      </c>
      <c r="L351"/>
      <c r="M351"/>
      <c r="N351"/>
      <c r="O351"/>
      <c r="P351"/>
      <c r="Q351"/>
      <c r="R351"/>
      <c r="S351"/>
    </row>
    <row r="352" spans="1:19">
      <c r="A352" s="101" t="s">
        <v>722</v>
      </c>
      <c r="B352" s="101" t="s">
        <v>1204</v>
      </c>
      <c r="C352" s="101">
        <v>2.23</v>
      </c>
      <c r="D352" s="101">
        <v>2.23</v>
      </c>
      <c r="E352" s="101">
        <v>4.0919999999999996</v>
      </c>
      <c r="F352" s="101">
        <v>0.36199999999999999</v>
      </c>
      <c r="G352" s="101">
        <v>0.22500000000000001</v>
      </c>
      <c r="H352" s="101" t="s">
        <v>701</v>
      </c>
      <c r="I352" s="101">
        <v>997723</v>
      </c>
      <c r="J352" s="101">
        <v>180</v>
      </c>
      <c r="K352" s="101" t="s">
        <v>518</v>
      </c>
      <c r="L352"/>
      <c r="M352"/>
      <c r="N352"/>
      <c r="O352"/>
      <c r="P352"/>
      <c r="Q352"/>
      <c r="R352"/>
      <c r="S352"/>
    </row>
    <row r="353" spans="1:19">
      <c r="A353" s="101" t="s">
        <v>723</v>
      </c>
      <c r="B353" s="101" t="s">
        <v>1204</v>
      </c>
      <c r="C353" s="101">
        <v>2.23</v>
      </c>
      <c r="D353" s="101">
        <v>2.23</v>
      </c>
      <c r="E353" s="101">
        <v>4.0919999999999996</v>
      </c>
      <c r="F353" s="101">
        <v>0.36199999999999999</v>
      </c>
      <c r="G353" s="101">
        <v>0.22500000000000001</v>
      </c>
      <c r="H353" s="101" t="s">
        <v>701</v>
      </c>
      <c r="I353" s="101" t="s">
        <v>591</v>
      </c>
      <c r="J353" s="101">
        <v>270</v>
      </c>
      <c r="K353" s="101" t="s">
        <v>535</v>
      </c>
      <c r="L353"/>
      <c r="M353"/>
      <c r="N353"/>
      <c r="O353"/>
      <c r="P353"/>
      <c r="Q353"/>
      <c r="R353"/>
      <c r="S353"/>
    </row>
    <row r="354" spans="1:19">
      <c r="A354" s="101" t="s">
        <v>724</v>
      </c>
      <c r="B354" s="101" t="s">
        <v>1204</v>
      </c>
      <c r="C354" s="101">
        <v>2.23</v>
      </c>
      <c r="D354" s="101">
        <v>2.23</v>
      </c>
      <c r="E354" s="101">
        <v>4.0919999999999996</v>
      </c>
      <c r="F354" s="101">
        <v>0.36199999999999999</v>
      </c>
      <c r="G354" s="101">
        <v>0.22500000000000001</v>
      </c>
      <c r="H354" s="101" t="s">
        <v>701</v>
      </c>
      <c r="I354" s="101" t="s">
        <v>593</v>
      </c>
      <c r="J354" s="101">
        <v>180</v>
      </c>
      <c r="K354" s="101" t="s">
        <v>518</v>
      </c>
      <c r="L354"/>
      <c r="M354"/>
      <c r="N354"/>
      <c r="O354"/>
      <c r="P354"/>
      <c r="Q354"/>
      <c r="R354"/>
      <c r="S354"/>
    </row>
    <row r="355" spans="1:19">
      <c r="A355" s="101" t="s">
        <v>725</v>
      </c>
      <c r="B355" s="101" t="s">
        <v>1204</v>
      </c>
      <c r="C355" s="101">
        <v>2.79</v>
      </c>
      <c r="D355" s="101">
        <v>2.79</v>
      </c>
      <c r="E355" s="101">
        <v>4.0919999999999996</v>
      </c>
      <c r="F355" s="101">
        <v>0.36199999999999999</v>
      </c>
      <c r="G355" s="101">
        <v>0.22500000000000001</v>
      </c>
      <c r="H355" s="101" t="s">
        <v>701</v>
      </c>
      <c r="I355" s="101" t="s">
        <v>596</v>
      </c>
      <c r="J355" s="101">
        <v>0</v>
      </c>
      <c r="K355" s="101" t="s">
        <v>528</v>
      </c>
      <c r="L355"/>
      <c r="M355"/>
      <c r="N355"/>
      <c r="O355"/>
      <c r="P355"/>
      <c r="Q355"/>
      <c r="R355"/>
      <c r="S355"/>
    </row>
    <row r="356" spans="1:19">
      <c r="A356" s="101" t="s">
        <v>726</v>
      </c>
      <c r="B356" s="101" t="s">
        <v>1204</v>
      </c>
      <c r="C356" s="101">
        <v>2.79</v>
      </c>
      <c r="D356" s="101">
        <v>2.79</v>
      </c>
      <c r="E356" s="101">
        <v>4.0919999999999996</v>
      </c>
      <c r="F356" s="101">
        <v>0.36199999999999999</v>
      </c>
      <c r="G356" s="101">
        <v>0.22500000000000001</v>
      </c>
      <c r="H356" s="101" t="s">
        <v>701</v>
      </c>
      <c r="I356" s="101" t="s">
        <v>596</v>
      </c>
      <c r="J356" s="101">
        <v>0</v>
      </c>
      <c r="K356" s="101" t="s">
        <v>528</v>
      </c>
      <c r="L356"/>
      <c r="M356"/>
      <c r="N356"/>
      <c r="O356"/>
      <c r="P356"/>
      <c r="Q356"/>
      <c r="R356"/>
      <c r="S356"/>
    </row>
    <row r="357" spans="1:19">
      <c r="A357" s="101" t="s">
        <v>727</v>
      </c>
      <c r="B357" s="101" t="s">
        <v>1204</v>
      </c>
      <c r="C357" s="101">
        <v>2.79</v>
      </c>
      <c r="D357" s="101">
        <v>2.79</v>
      </c>
      <c r="E357" s="101">
        <v>4.0919999999999996</v>
      </c>
      <c r="F357" s="101">
        <v>0.36199999999999999</v>
      </c>
      <c r="G357" s="101">
        <v>0.22500000000000001</v>
      </c>
      <c r="H357" s="101" t="s">
        <v>701</v>
      </c>
      <c r="I357" s="101" t="s">
        <v>596</v>
      </c>
      <c r="J357" s="101">
        <v>0</v>
      </c>
      <c r="K357" s="101" t="s">
        <v>528</v>
      </c>
      <c r="L357"/>
      <c r="M357"/>
      <c r="N357"/>
      <c r="O357"/>
      <c r="P357"/>
      <c r="Q357"/>
      <c r="R357"/>
      <c r="S357"/>
    </row>
    <row r="358" spans="1:19">
      <c r="A358" s="101" t="s">
        <v>728</v>
      </c>
      <c r="B358" s="101" t="s">
        <v>1204</v>
      </c>
      <c r="C358" s="101">
        <v>2.97</v>
      </c>
      <c r="D358" s="101">
        <v>2.97</v>
      </c>
      <c r="E358" s="101">
        <v>4.0919999999999996</v>
      </c>
      <c r="F358" s="101">
        <v>0.36199999999999999</v>
      </c>
      <c r="G358" s="101">
        <v>0.22500000000000001</v>
      </c>
      <c r="H358" s="101" t="s">
        <v>701</v>
      </c>
      <c r="I358" s="102" t="s">
        <v>600</v>
      </c>
      <c r="J358" s="101">
        <v>90</v>
      </c>
      <c r="K358" s="101" t="s">
        <v>531</v>
      </c>
      <c r="L358"/>
      <c r="M358"/>
      <c r="N358"/>
      <c r="O358"/>
      <c r="P358"/>
      <c r="Q358"/>
      <c r="R358"/>
      <c r="S358"/>
    </row>
    <row r="359" spans="1:19">
      <c r="A359" s="101" t="s">
        <v>729</v>
      </c>
      <c r="B359" s="101" t="s">
        <v>1204</v>
      </c>
      <c r="C359" s="101">
        <v>2.23</v>
      </c>
      <c r="D359" s="101">
        <v>2.23</v>
      </c>
      <c r="E359" s="101">
        <v>4.0919999999999996</v>
      </c>
      <c r="F359" s="101">
        <v>0.36199999999999999</v>
      </c>
      <c r="G359" s="101">
        <v>0.22500000000000001</v>
      </c>
      <c r="H359" s="101" t="s">
        <v>701</v>
      </c>
      <c r="I359" s="101" t="s">
        <v>605</v>
      </c>
      <c r="J359" s="101">
        <v>90</v>
      </c>
      <c r="K359" s="101" t="s">
        <v>531</v>
      </c>
      <c r="L359"/>
      <c r="M359"/>
      <c r="N359"/>
      <c r="O359"/>
      <c r="P359"/>
      <c r="Q359"/>
      <c r="R359"/>
      <c r="S359"/>
    </row>
    <row r="360" spans="1:19">
      <c r="A360" s="101" t="s">
        <v>730</v>
      </c>
      <c r="B360" s="101" t="s">
        <v>1204</v>
      </c>
      <c r="C360" s="101">
        <v>2.23</v>
      </c>
      <c r="D360" s="101">
        <v>2.23</v>
      </c>
      <c r="E360" s="101">
        <v>4.0919999999999996</v>
      </c>
      <c r="F360" s="101">
        <v>0.36199999999999999</v>
      </c>
      <c r="G360" s="101">
        <v>0.22500000000000001</v>
      </c>
      <c r="H360" s="101" t="s">
        <v>701</v>
      </c>
      <c r="I360" s="101" t="s">
        <v>609</v>
      </c>
      <c r="J360" s="101">
        <v>90</v>
      </c>
      <c r="K360" s="101" t="s">
        <v>531</v>
      </c>
      <c r="L360"/>
      <c r="M360"/>
      <c r="N360"/>
      <c r="O360"/>
      <c r="P360"/>
      <c r="Q360"/>
      <c r="R360"/>
      <c r="S360"/>
    </row>
    <row r="361" spans="1:19">
      <c r="A361" s="101" t="s">
        <v>731</v>
      </c>
      <c r="B361" s="101" t="s">
        <v>1204</v>
      </c>
      <c r="C361" s="101">
        <v>6.69</v>
      </c>
      <c r="D361" s="101">
        <v>6.69</v>
      </c>
      <c r="E361" s="101">
        <v>4.0919999999999996</v>
      </c>
      <c r="F361" s="101">
        <v>0.36199999999999999</v>
      </c>
      <c r="G361" s="101">
        <v>0.22500000000000001</v>
      </c>
      <c r="H361" s="101" t="s">
        <v>701</v>
      </c>
      <c r="I361" s="101" t="s">
        <v>610</v>
      </c>
      <c r="J361" s="101">
        <v>180</v>
      </c>
      <c r="K361" s="101" t="s">
        <v>518</v>
      </c>
      <c r="L361"/>
      <c r="M361"/>
      <c r="N361"/>
      <c r="O361"/>
      <c r="P361"/>
      <c r="Q361"/>
      <c r="R361"/>
      <c r="S361"/>
    </row>
    <row r="362" spans="1:19">
      <c r="A362" s="101" t="s">
        <v>732</v>
      </c>
      <c r="B362" s="101" t="s">
        <v>1204</v>
      </c>
      <c r="C362" s="101">
        <v>2.23</v>
      </c>
      <c r="D362" s="101">
        <v>2.23</v>
      </c>
      <c r="E362" s="101">
        <v>4.0919999999999996</v>
      </c>
      <c r="F362" s="101">
        <v>0.36199999999999999</v>
      </c>
      <c r="G362" s="101">
        <v>0.22500000000000001</v>
      </c>
      <c r="H362" s="101" t="s">
        <v>701</v>
      </c>
      <c r="I362" s="101" t="s">
        <v>611</v>
      </c>
      <c r="J362" s="101">
        <v>270</v>
      </c>
      <c r="K362" s="101" t="s">
        <v>535</v>
      </c>
      <c r="L362"/>
      <c r="M362"/>
      <c r="N362"/>
      <c r="O362"/>
      <c r="P362"/>
      <c r="Q362"/>
      <c r="R362"/>
      <c r="S362"/>
    </row>
    <row r="363" spans="1:19">
      <c r="A363" s="101" t="s">
        <v>733</v>
      </c>
      <c r="B363" s="101" t="s">
        <v>1204</v>
      </c>
      <c r="C363" s="101">
        <v>2.23</v>
      </c>
      <c r="D363" s="101">
        <v>2.23</v>
      </c>
      <c r="E363" s="101">
        <v>4.0919999999999996</v>
      </c>
      <c r="F363" s="101">
        <v>0.36199999999999999</v>
      </c>
      <c r="G363" s="101">
        <v>0.22500000000000001</v>
      </c>
      <c r="H363" s="101" t="s">
        <v>701</v>
      </c>
      <c r="I363" s="101" t="s">
        <v>611</v>
      </c>
      <c r="J363" s="101">
        <v>270</v>
      </c>
      <c r="K363" s="101" t="s">
        <v>535</v>
      </c>
      <c r="L363"/>
      <c r="M363"/>
      <c r="N363"/>
      <c r="O363"/>
      <c r="P363"/>
      <c r="Q363"/>
      <c r="R363"/>
      <c r="S363"/>
    </row>
    <row r="364" spans="1:19">
      <c r="A364" s="101" t="s">
        <v>734</v>
      </c>
      <c r="B364" s="101" t="s">
        <v>1204</v>
      </c>
      <c r="C364" s="101">
        <v>2.23</v>
      </c>
      <c r="D364" s="101">
        <v>2.23</v>
      </c>
      <c r="E364" s="101">
        <v>4.0919999999999996</v>
      </c>
      <c r="F364" s="101">
        <v>0.36199999999999999</v>
      </c>
      <c r="G364" s="101">
        <v>0.22500000000000001</v>
      </c>
      <c r="H364" s="101" t="s">
        <v>701</v>
      </c>
      <c r="I364" s="101" t="s">
        <v>611</v>
      </c>
      <c r="J364" s="101">
        <v>270</v>
      </c>
      <c r="K364" s="101" t="s">
        <v>535</v>
      </c>
      <c r="L364"/>
      <c r="M364"/>
      <c r="N364"/>
      <c r="O364"/>
      <c r="P364"/>
      <c r="Q364"/>
      <c r="R364"/>
      <c r="S364"/>
    </row>
    <row r="365" spans="1:19">
      <c r="A365" s="101" t="s">
        <v>735</v>
      </c>
      <c r="B365" s="101" t="s">
        <v>1204</v>
      </c>
      <c r="C365" s="101">
        <v>2.23</v>
      </c>
      <c r="D365" s="101">
        <v>2.23</v>
      </c>
      <c r="E365" s="101">
        <v>4.0919999999999996</v>
      </c>
      <c r="F365" s="101">
        <v>0.36199999999999999</v>
      </c>
      <c r="G365" s="101">
        <v>0.22500000000000001</v>
      </c>
      <c r="H365" s="101" t="s">
        <v>701</v>
      </c>
      <c r="I365" s="101" t="s">
        <v>612</v>
      </c>
      <c r="J365" s="101">
        <v>180</v>
      </c>
      <c r="K365" s="101" t="s">
        <v>518</v>
      </c>
      <c r="L365"/>
      <c r="M365"/>
      <c r="N365"/>
      <c r="O365"/>
      <c r="P365"/>
      <c r="Q365"/>
      <c r="R365"/>
      <c r="S365"/>
    </row>
    <row r="366" spans="1:19">
      <c r="A366" s="101" t="s">
        <v>736</v>
      </c>
      <c r="B366" s="101" t="s">
        <v>1204</v>
      </c>
      <c r="C366" s="101">
        <v>3.72</v>
      </c>
      <c r="D366" s="101">
        <v>3.72</v>
      </c>
      <c r="E366" s="101">
        <v>4.0919999999999996</v>
      </c>
      <c r="F366" s="101">
        <v>0.36199999999999999</v>
      </c>
      <c r="G366" s="101">
        <v>0.22500000000000001</v>
      </c>
      <c r="H366" s="101" t="s">
        <v>701</v>
      </c>
      <c r="I366" s="101" t="s">
        <v>613</v>
      </c>
      <c r="J366" s="101">
        <v>180</v>
      </c>
      <c r="K366" s="101" t="s">
        <v>518</v>
      </c>
      <c r="L366"/>
      <c r="M366"/>
      <c r="N366"/>
      <c r="O366"/>
      <c r="P366"/>
      <c r="Q366"/>
      <c r="R366"/>
      <c r="S366"/>
    </row>
    <row r="367" spans="1:19">
      <c r="A367" s="101" t="s">
        <v>737</v>
      </c>
      <c r="B367" s="101" t="s">
        <v>1204</v>
      </c>
      <c r="C367" s="101">
        <v>5.95</v>
      </c>
      <c r="D367" s="101">
        <v>5.95</v>
      </c>
      <c r="E367" s="101">
        <v>4.0919999999999996</v>
      </c>
      <c r="F367" s="101">
        <v>0.36199999999999999</v>
      </c>
      <c r="G367" s="101">
        <v>0.22500000000000001</v>
      </c>
      <c r="H367" s="101" t="s">
        <v>701</v>
      </c>
      <c r="I367" s="101" t="s">
        <v>614</v>
      </c>
      <c r="J367" s="101">
        <v>180</v>
      </c>
      <c r="K367" s="101" t="s">
        <v>518</v>
      </c>
      <c r="L367"/>
      <c r="M367"/>
      <c r="N367"/>
      <c r="O367"/>
      <c r="P367"/>
      <c r="Q367"/>
      <c r="R367"/>
      <c r="S367"/>
    </row>
    <row r="368" spans="1:19">
      <c r="A368" s="101">
        <v>724114</v>
      </c>
      <c r="B368" s="101" t="s">
        <v>1204</v>
      </c>
      <c r="C368" s="101">
        <v>2.23</v>
      </c>
      <c r="D368" s="101">
        <v>2.23</v>
      </c>
      <c r="E368" s="101">
        <v>4.0919999999999996</v>
      </c>
      <c r="F368" s="101">
        <v>0.36199999999999999</v>
      </c>
      <c r="G368" s="101">
        <v>0.22500000000000001</v>
      </c>
      <c r="H368" s="101" t="s">
        <v>701</v>
      </c>
      <c r="I368" s="101" t="s">
        <v>615</v>
      </c>
      <c r="J368" s="101">
        <v>180</v>
      </c>
      <c r="K368" s="101" t="s">
        <v>518</v>
      </c>
      <c r="L368"/>
      <c r="M368"/>
      <c r="N368"/>
      <c r="O368"/>
      <c r="P368"/>
      <c r="Q368"/>
      <c r="R368"/>
      <c r="S368"/>
    </row>
    <row r="369" spans="1:19">
      <c r="A369" s="101" t="s">
        <v>738</v>
      </c>
      <c r="B369" s="101" t="s">
        <v>1204</v>
      </c>
      <c r="C369" s="101">
        <v>2.97</v>
      </c>
      <c r="D369" s="101">
        <v>2.97</v>
      </c>
      <c r="E369" s="101">
        <v>4.0919999999999996</v>
      </c>
      <c r="F369" s="101">
        <v>0.36199999999999999</v>
      </c>
      <c r="G369" s="101">
        <v>0.22500000000000001</v>
      </c>
      <c r="H369" s="101" t="s">
        <v>701</v>
      </c>
      <c r="I369" s="101" t="s">
        <v>616</v>
      </c>
      <c r="J369" s="101">
        <v>90</v>
      </c>
      <c r="K369" s="101" t="s">
        <v>531</v>
      </c>
      <c r="L369"/>
      <c r="M369"/>
      <c r="N369"/>
      <c r="O369"/>
      <c r="P369"/>
      <c r="Q369"/>
      <c r="R369"/>
      <c r="S369"/>
    </row>
    <row r="370" spans="1:19">
      <c r="A370" s="101" t="s">
        <v>739</v>
      </c>
      <c r="B370" s="101" t="s">
        <v>1204</v>
      </c>
      <c r="C370" s="101">
        <v>2.97</v>
      </c>
      <c r="D370" s="101">
        <v>2.97</v>
      </c>
      <c r="E370" s="101">
        <v>4.0919999999999996</v>
      </c>
      <c r="F370" s="101">
        <v>0.36199999999999999</v>
      </c>
      <c r="G370" s="101">
        <v>0.22500000000000001</v>
      </c>
      <c r="H370" s="101" t="s">
        <v>701</v>
      </c>
      <c r="I370" s="101" t="s">
        <v>616</v>
      </c>
      <c r="J370" s="101">
        <v>90</v>
      </c>
      <c r="K370" s="101" t="s">
        <v>531</v>
      </c>
      <c r="L370"/>
      <c r="M370"/>
      <c r="N370"/>
      <c r="O370"/>
      <c r="P370"/>
      <c r="Q370"/>
      <c r="R370"/>
      <c r="S370"/>
    </row>
    <row r="371" spans="1:19">
      <c r="A371" s="101" t="s">
        <v>740</v>
      </c>
      <c r="B371" s="101" t="s">
        <v>1204</v>
      </c>
      <c r="C371" s="101">
        <v>4.18</v>
      </c>
      <c r="D371" s="101">
        <v>4.18</v>
      </c>
      <c r="E371" s="101">
        <v>4.0919999999999996</v>
      </c>
      <c r="F371" s="101">
        <v>0.36199999999999999</v>
      </c>
      <c r="G371" s="101">
        <v>0.22500000000000001</v>
      </c>
      <c r="H371" s="101" t="s">
        <v>701</v>
      </c>
      <c r="I371" s="101" t="s">
        <v>617</v>
      </c>
      <c r="J371" s="101">
        <v>0</v>
      </c>
      <c r="K371" s="101" t="s">
        <v>528</v>
      </c>
      <c r="L371"/>
      <c r="M371"/>
      <c r="N371"/>
      <c r="O371"/>
      <c r="P371"/>
      <c r="Q371"/>
      <c r="R371"/>
      <c r="S371"/>
    </row>
    <row r="372" spans="1:19">
      <c r="A372" s="101" t="s">
        <v>741</v>
      </c>
      <c r="B372" s="101" t="s">
        <v>1204</v>
      </c>
      <c r="C372" s="101">
        <v>2.79</v>
      </c>
      <c r="D372" s="101">
        <v>2.79</v>
      </c>
      <c r="E372" s="101">
        <v>4.0919999999999996</v>
      </c>
      <c r="F372" s="101">
        <v>0.36199999999999999</v>
      </c>
      <c r="G372" s="101">
        <v>0.22500000000000001</v>
      </c>
      <c r="H372" s="101" t="s">
        <v>701</v>
      </c>
      <c r="I372" s="101" t="s">
        <v>618</v>
      </c>
      <c r="J372" s="101">
        <v>0</v>
      </c>
      <c r="K372" s="101" t="s">
        <v>528</v>
      </c>
      <c r="L372"/>
      <c r="M372"/>
      <c r="N372"/>
      <c r="O372"/>
      <c r="P372"/>
      <c r="Q372"/>
      <c r="R372"/>
      <c r="S372"/>
    </row>
    <row r="373" spans="1:19">
      <c r="A373" s="101" t="s">
        <v>742</v>
      </c>
      <c r="B373" s="101" t="s">
        <v>1204</v>
      </c>
      <c r="C373" s="101">
        <v>2.79</v>
      </c>
      <c r="D373" s="101">
        <v>2.79</v>
      </c>
      <c r="E373" s="101">
        <v>4.0919999999999996</v>
      </c>
      <c r="F373" s="101">
        <v>0.36199999999999999</v>
      </c>
      <c r="G373" s="101">
        <v>0.22500000000000001</v>
      </c>
      <c r="H373" s="101" t="s">
        <v>701</v>
      </c>
      <c r="I373" s="101" t="s">
        <v>618</v>
      </c>
      <c r="J373" s="101">
        <v>0</v>
      </c>
      <c r="K373" s="101" t="s">
        <v>528</v>
      </c>
      <c r="L373"/>
      <c r="M373"/>
      <c r="N373"/>
      <c r="O373"/>
      <c r="P373"/>
      <c r="Q373"/>
      <c r="R373"/>
      <c r="S373"/>
    </row>
    <row r="374" spans="1:19">
      <c r="A374" s="101" t="s">
        <v>743</v>
      </c>
      <c r="B374" s="101" t="s">
        <v>1204</v>
      </c>
      <c r="C374" s="101">
        <v>2.79</v>
      </c>
      <c r="D374" s="101">
        <v>2.79</v>
      </c>
      <c r="E374" s="101">
        <v>4.0919999999999996</v>
      </c>
      <c r="F374" s="101">
        <v>0.36199999999999999</v>
      </c>
      <c r="G374" s="101">
        <v>0.22500000000000001</v>
      </c>
      <c r="H374" s="101" t="s">
        <v>701</v>
      </c>
      <c r="I374" s="101" t="s">
        <v>619</v>
      </c>
      <c r="J374" s="101">
        <v>0</v>
      </c>
      <c r="K374" s="101" t="s">
        <v>528</v>
      </c>
      <c r="L374"/>
      <c r="M374"/>
      <c r="N374"/>
      <c r="O374"/>
      <c r="P374"/>
      <c r="Q374"/>
      <c r="R374"/>
      <c r="S374"/>
    </row>
    <row r="375" spans="1:19">
      <c r="A375" s="101" t="s">
        <v>744</v>
      </c>
      <c r="B375" s="101" t="s">
        <v>1204</v>
      </c>
      <c r="C375" s="101">
        <v>2.79</v>
      </c>
      <c r="D375" s="101">
        <v>2.79</v>
      </c>
      <c r="E375" s="101">
        <v>4.0919999999999996</v>
      </c>
      <c r="F375" s="101">
        <v>0.36199999999999999</v>
      </c>
      <c r="G375" s="101">
        <v>0.22500000000000001</v>
      </c>
      <c r="H375" s="101" t="s">
        <v>701</v>
      </c>
      <c r="I375" s="101" t="s">
        <v>619</v>
      </c>
      <c r="J375" s="101">
        <v>0</v>
      </c>
      <c r="K375" s="101" t="s">
        <v>528</v>
      </c>
      <c r="L375"/>
      <c r="M375"/>
      <c r="N375"/>
      <c r="O375"/>
      <c r="P375"/>
      <c r="Q375"/>
      <c r="R375"/>
      <c r="S375"/>
    </row>
    <row r="376" spans="1:19">
      <c r="A376" s="101" t="s">
        <v>745</v>
      </c>
      <c r="B376" s="101" t="s">
        <v>1204</v>
      </c>
      <c r="C376" s="101">
        <v>2.79</v>
      </c>
      <c r="D376" s="101">
        <v>2.79</v>
      </c>
      <c r="E376" s="101">
        <v>4.0919999999999996</v>
      </c>
      <c r="F376" s="101">
        <v>0.36199999999999999</v>
      </c>
      <c r="G376" s="101">
        <v>0.22500000000000001</v>
      </c>
      <c r="H376" s="101" t="s">
        <v>701</v>
      </c>
      <c r="I376" s="101" t="s">
        <v>620</v>
      </c>
      <c r="J376" s="101">
        <v>0</v>
      </c>
      <c r="K376" s="101" t="s">
        <v>528</v>
      </c>
      <c r="L376"/>
      <c r="M376"/>
      <c r="N376"/>
      <c r="O376"/>
      <c r="P376"/>
      <c r="Q376"/>
      <c r="R376"/>
      <c r="S376"/>
    </row>
    <row r="377" spans="1:19">
      <c r="A377" s="101" t="s">
        <v>746</v>
      </c>
      <c r="B377" s="101" t="s">
        <v>1204</v>
      </c>
      <c r="C377" s="101">
        <v>2.23</v>
      </c>
      <c r="D377" s="101">
        <v>2.23</v>
      </c>
      <c r="E377" s="101">
        <v>4.0919999999999996</v>
      </c>
      <c r="F377" s="101">
        <v>0.36199999999999999</v>
      </c>
      <c r="G377" s="101">
        <v>0.22500000000000001</v>
      </c>
      <c r="H377" s="101" t="s">
        <v>701</v>
      </c>
      <c r="I377" s="101" t="s">
        <v>629</v>
      </c>
      <c r="J377" s="101">
        <v>90</v>
      </c>
      <c r="K377" s="101" t="s">
        <v>531</v>
      </c>
      <c r="L377"/>
      <c r="M377"/>
      <c r="N377"/>
      <c r="O377"/>
      <c r="P377"/>
      <c r="Q377"/>
      <c r="R377"/>
      <c r="S377"/>
    </row>
    <row r="378" spans="1:19">
      <c r="A378" s="101" t="s">
        <v>747</v>
      </c>
      <c r="B378" s="101" t="s">
        <v>1204</v>
      </c>
      <c r="C378" s="101">
        <v>2.23</v>
      </c>
      <c r="D378" s="101">
        <v>2.23</v>
      </c>
      <c r="E378" s="101">
        <v>4.0919999999999996</v>
      </c>
      <c r="F378" s="101">
        <v>0.36199999999999999</v>
      </c>
      <c r="G378" s="101">
        <v>0.22500000000000001</v>
      </c>
      <c r="H378" s="101" t="s">
        <v>701</v>
      </c>
      <c r="I378" s="101" t="s">
        <v>629</v>
      </c>
      <c r="J378" s="101">
        <v>90</v>
      </c>
      <c r="K378" s="101" t="s">
        <v>531</v>
      </c>
      <c r="L378"/>
      <c r="M378"/>
      <c r="N378"/>
      <c r="O378"/>
      <c r="P378"/>
      <c r="Q378"/>
      <c r="R378"/>
      <c r="S378"/>
    </row>
    <row r="379" spans="1:19">
      <c r="A379" s="101" t="s">
        <v>748</v>
      </c>
      <c r="B379" s="101" t="s">
        <v>1204</v>
      </c>
      <c r="C379" s="101">
        <v>2.23</v>
      </c>
      <c r="D379" s="101">
        <v>2.23</v>
      </c>
      <c r="E379" s="101">
        <v>4.0919999999999996</v>
      </c>
      <c r="F379" s="101">
        <v>0.36199999999999999</v>
      </c>
      <c r="G379" s="101">
        <v>0.22500000000000001</v>
      </c>
      <c r="H379" s="101" t="s">
        <v>701</v>
      </c>
      <c r="I379" s="101" t="s">
        <v>629</v>
      </c>
      <c r="J379" s="101">
        <v>90</v>
      </c>
      <c r="K379" s="101" t="s">
        <v>531</v>
      </c>
      <c r="L379"/>
      <c r="M379"/>
      <c r="N379"/>
      <c r="O379"/>
      <c r="P379"/>
      <c r="Q379"/>
      <c r="R379"/>
      <c r="S379"/>
    </row>
    <row r="380" spans="1:19">
      <c r="A380" s="101" t="s">
        <v>749</v>
      </c>
      <c r="B380" s="101" t="s">
        <v>1204</v>
      </c>
      <c r="C380" s="101">
        <v>2.23</v>
      </c>
      <c r="D380" s="101">
        <v>2.23</v>
      </c>
      <c r="E380" s="101">
        <v>4.0919999999999996</v>
      </c>
      <c r="F380" s="101">
        <v>0.36199999999999999</v>
      </c>
      <c r="G380" s="101">
        <v>0.22500000000000001</v>
      </c>
      <c r="H380" s="101" t="s">
        <v>701</v>
      </c>
      <c r="I380" s="101" t="s">
        <v>629</v>
      </c>
      <c r="J380" s="101">
        <v>90</v>
      </c>
      <c r="K380" s="101" t="s">
        <v>531</v>
      </c>
      <c r="L380"/>
      <c r="M380"/>
      <c r="N380"/>
      <c r="O380"/>
      <c r="P380"/>
      <c r="Q380"/>
      <c r="R380"/>
      <c r="S380"/>
    </row>
    <row r="381" spans="1:19">
      <c r="A381" s="101" t="s">
        <v>750</v>
      </c>
      <c r="B381" s="101" t="s">
        <v>1204</v>
      </c>
      <c r="C381" s="101">
        <v>3.34</v>
      </c>
      <c r="D381" s="101">
        <v>3.34</v>
      </c>
      <c r="E381" s="101">
        <v>4.0919999999999996</v>
      </c>
      <c r="F381" s="101">
        <v>0.36199999999999999</v>
      </c>
      <c r="G381" s="101">
        <v>0.22500000000000001</v>
      </c>
      <c r="H381" s="101" t="s">
        <v>701</v>
      </c>
      <c r="I381" s="101" t="s">
        <v>630</v>
      </c>
      <c r="J381" s="101">
        <v>180</v>
      </c>
      <c r="K381" s="101" t="s">
        <v>518</v>
      </c>
      <c r="L381"/>
      <c r="M381"/>
      <c r="N381"/>
      <c r="O381"/>
      <c r="P381"/>
      <c r="Q381"/>
      <c r="R381"/>
      <c r="S381"/>
    </row>
    <row r="382" spans="1:19">
      <c r="A382" s="101" t="s">
        <v>751</v>
      </c>
      <c r="B382" s="101" t="s">
        <v>1204</v>
      </c>
      <c r="C382" s="101">
        <v>6.69</v>
      </c>
      <c r="D382" s="101">
        <v>6.69</v>
      </c>
      <c r="E382" s="101">
        <v>4.0919999999999996</v>
      </c>
      <c r="F382" s="101">
        <v>0.36199999999999999</v>
      </c>
      <c r="G382" s="101">
        <v>0.22500000000000001</v>
      </c>
      <c r="H382" s="101" t="s">
        <v>701</v>
      </c>
      <c r="I382" s="101" t="s">
        <v>630</v>
      </c>
      <c r="J382" s="101">
        <v>180</v>
      </c>
      <c r="K382" s="101" t="s">
        <v>518</v>
      </c>
      <c r="L382"/>
      <c r="M382"/>
      <c r="N382"/>
      <c r="O382"/>
      <c r="P382"/>
      <c r="Q382"/>
      <c r="R382"/>
      <c r="S382"/>
    </row>
    <row r="383" spans="1:19">
      <c r="A383" s="101" t="s">
        <v>752</v>
      </c>
      <c r="B383" s="101" t="s">
        <v>1204</v>
      </c>
      <c r="C383" s="101">
        <v>6.69</v>
      </c>
      <c r="D383" s="101">
        <v>6.69</v>
      </c>
      <c r="E383" s="101">
        <v>4.0919999999999996</v>
      </c>
      <c r="F383" s="101">
        <v>0.36199999999999999</v>
      </c>
      <c r="G383" s="101">
        <v>0.22500000000000001</v>
      </c>
      <c r="H383" s="101" t="s">
        <v>701</v>
      </c>
      <c r="I383" s="101" t="s">
        <v>631</v>
      </c>
      <c r="J383" s="101">
        <v>270</v>
      </c>
      <c r="K383" s="101" t="s">
        <v>535</v>
      </c>
      <c r="L383"/>
      <c r="M383"/>
      <c r="N383"/>
      <c r="O383"/>
      <c r="P383"/>
      <c r="Q383"/>
      <c r="R383"/>
      <c r="S383"/>
    </row>
    <row r="384" spans="1:19">
      <c r="A384" s="101" t="s">
        <v>753</v>
      </c>
      <c r="B384" s="101" t="s">
        <v>1204</v>
      </c>
      <c r="C384" s="101">
        <v>2.23</v>
      </c>
      <c r="D384" s="101">
        <v>2.23</v>
      </c>
      <c r="E384" s="101">
        <v>4.0919999999999996</v>
      </c>
      <c r="F384" s="101">
        <v>0.36199999999999999</v>
      </c>
      <c r="G384" s="101">
        <v>0.22500000000000001</v>
      </c>
      <c r="H384" s="101" t="s">
        <v>701</v>
      </c>
      <c r="I384" s="101" t="s">
        <v>633</v>
      </c>
      <c r="J384" s="101">
        <v>90</v>
      </c>
      <c r="K384" s="101" t="s">
        <v>531</v>
      </c>
      <c r="L384"/>
      <c r="M384"/>
      <c r="N384"/>
      <c r="O384"/>
      <c r="P384"/>
      <c r="Q384"/>
      <c r="R384"/>
      <c r="S384"/>
    </row>
    <row r="385" spans="1:19">
      <c r="A385" s="101" t="s">
        <v>754</v>
      </c>
      <c r="B385" s="101" t="s">
        <v>1204</v>
      </c>
      <c r="C385" s="101">
        <v>2.79</v>
      </c>
      <c r="D385" s="101">
        <v>2.79</v>
      </c>
      <c r="E385" s="101">
        <v>4.0919999999999996</v>
      </c>
      <c r="F385" s="101">
        <v>0.36199999999999999</v>
      </c>
      <c r="G385" s="101">
        <v>0.22500000000000001</v>
      </c>
      <c r="H385" s="101" t="s">
        <v>701</v>
      </c>
      <c r="I385" s="101" t="s">
        <v>634</v>
      </c>
      <c r="J385" s="101">
        <v>0</v>
      </c>
      <c r="K385" s="101" t="s">
        <v>528</v>
      </c>
      <c r="L385"/>
      <c r="M385"/>
      <c r="N385"/>
      <c r="O385"/>
      <c r="P385"/>
      <c r="Q385"/>
      <c r="R385"/>
      <c r="S385"/>
    </row>
    <row r="386" spans="1:19">
      <c r="A386" s="101">
        <v>820282</v>
      </c>
      <c r="B386" s="101" t="s">
        <v>1204</v>
      </c>
      <c r="C386" s="101">
        <v>2.79</v>
      </c>
      <c r="D386" s="101">
        <v>2.79</v>
      </c>
      <c r="E386" s="101">
        <v>4.0919999999999996</v>
      </c>
      <c r="F386" s="101">
        <v>0.36199999999999999</v>
      </c>
      <c r="G386" s="101">
        <v>0.22500000000000001</v>
      </c>
      <c r="H386" s="101" t="s">
        <v>701</v>
      </c>
      <c r="I386" s="101" t="s">
        <v>634</v>
      </c>
      <c r="J386" s="101">
        <v>0</v>
      </c>
      <c r="K386" s="101" t="s">
        <v>528</v>
      </c>
      <c r="L386"/>
      <c r="M386"/>
      <c r="N386"/>
      <c r="O386"/>
      <c r="P386"/>
      <c r="Q386"/>
      <c r="R386"/>
      <c r="S386"/>
    </row>
    <row r="387" spans="1:19">
      <c r="A387" s="101" t="s">
        <v>755</v>
      </c>
      <c r="B387" s="101" t="s">
        <v>1204</v>
      </c>
      <c r="C387" s="101">
        <v>2.79</v>
      </c>
      <c r="D387" s="101">
        <v>2.79</v>
      </c>
      <c r="E387" s="101">
        <v>4.0919999999999996</v>
      </c>
      <c r="F387" s="101">
        <v>0.36199999999999999</v>
      </c>
      <c r="G387" s="101">
        <v>0.22500000000000001</v>
      </c>
      <c r="H387" s="101" t="s">
        <v>701</v>
      </c>
      <c r="I387" s="101" t="s">
        <v>646</v>
      </c>
      <c r="J387" s="101">
        <v>0</v>
      </c>
      <c r="K387" s="101" t="s">
        <v>528</v>
      </c>
      <c r="L387"/>
      <c r="M387"/>
      <c r="N387"/>
      <c r="O387"/>
      <c r="P387"/>
      <c r="Q387"/>
      <c r="R387"/>
      <c r="S387"/>
    </row>
    <row r="388" spans="1:19">
      <c r="A388" s="101" t="s">
        <v>756</v>
      </c>
      <c r="B388" s="101" t="s">
        <v>1204</v>
      </c>
      <c r="C388" s="101">
        <v>2.79</v>
      </c>
      <c r="D388" s="101">
        <v>2.79</v>
      </c>
      <c r="E388" s="101">
        <v>4.0919999999999996</v>
      </c>
      <c r="F388" s="101">
        <v>0.36199999999999999</v>
      </c>
      <c r="G388" s="101">
        <v>0.22500000000000001</v>
      </c>
      <c r="H388" s="101" t="s">
        <v>701</v>
      </c>
      <c r="I388" s="101" t="s">
        <v>646</v>
      </c>
      <c r="J388" s="101">
        <v>0</v>
      </c>
      <c r="K388" s="101" t="s">
        <v>528</v>
      </c>
      <c r="L388"/>
      <c r="M388"/>
      <c r="N388"/>
      <c r="O388"/>
      <c r="P388"/>
      <c r="Q388"/>
      <c r="R388"/>
      <c r="S388"/>
    </row>
    <row r="389" spans="1:19">
      <c r="A389" s="101" t="s">
        <v>757</v>
      </c>
      <c r="B389" s="101" t="s">
        <v>1204</v>
      </c>
      <c r="C389" s="101">
        <v>4.18</v>
      </c>
      <c r="D389" s="101">
        <v>4.18</v>
      </c>
      <c r="E389" s="101">
        <v>4.0919999999999996</v>
      </c>
      <c r="F389" s="101">
        <v>0.36199999999999999</v>
      </c>
      <c r="G389" s="101">
        <v>0.22500000000000001</v>
      </c>
      <c r="H389" s="101" t="s">
        <v>701</v>
      </c>
      <c r="I389" s="101" t="s">
        <v>648</v>
      </c>
      <c r="J389" s="101">
        <v>0</v>
      </c>
      <c r="K389" s="101" t="s">
        <v>528</v>
      </c>
      <c r="L389"/>
      <c r="M389"/>
      <c r="N389"/>
      <c r="O389"/>
      <c r="P389"/>
      <c r="Q389"/>
      <c r="R389"/>
      <c r="S389"/>
    </row>
    <row r="390" spans="1:19">
      <c r="A390" s="101" t="s">
        <v>758</v>
      </c>
      <c r="B390" s="101" t="s">
        <v>1204</v>
      </c>
      <c r="C390" s="101">
        <v>2.97</v>
      </c>
      <c r="D390" s="101">
        <v>2.97</v>
      </c>
      <c r="E390" s="101">
        <v>4.0919999999999996</v>
      </c>
      <c r="F390" s="101">
        <v>0.36199999999999999</v>
      </c>
      <c r="G390" s="101">
        <v>0.22500000000000001</v>
      </c>
      <c r="H390" s="101" t="s">
        <v>701</v>
      </c>
      <c r="I390" s="101" t="s">
        <v>650</v>
      </c>
      <c r="J390" s="101">
        <v>90</v>
      </c>
      <c r="K390" s="101" t="s">
        <v>531</v>
      </c>
      <c r="L390"/>
      <c r="M390"/>
      <c r="N390"/>
      <c r="O390"/>
      <c r="P390"/>
      <c r="Q390"/>
      <c r="R390"/>
      <c r="S390"/>
    </row>
    <row r="391" spans="1:19">
      <c r="A391" s="101" t="s">
        <v>759</v>
      </c>
      <c r="B391" s="101" t="s">
        <v>1204</v>
      </c>
      <c r="C391" s="101">
        <v>2.97</v>
      </c>
      <c r="D391" s="101">
        <v>2.97</v>
      </c>
      <c r="E391" s="101">
        <v>4.0919999999999996</v>
      </c>
      <c r="F391" s="101">
        <v>0.36199999999999999</v>
      </c>
      <c r="G391" s="101">
        <v>0.22500000000000001</v>
      </c>
      <c r="H391" s="101" t="s">
        <v>701</v>
      </c>
      <c r="I391" s="101" t="s">
        <v>650</v>
      </c>
      <c r="J391" s="101">
        <v>90</v>
      </c>
      <c r="K391" s="101" t="s">
        <v>531</v>
      </c>
      <c r="L391"/>
      <c r="M391"/>
      <c r="N391"/>
      <c r="O391"/>
      <c r="P391"/>
      <c r="Q391"/>
      <c r="R391"/>
      <c r="S391"/>
    </row>
    <row r="392" spans="1:19">
      <c r="A392" s="101" t="s">
        <v>760</v>
      </c>
      <c r="B392" s="101" t="s">
        <v>1204</v>
      </c>
      <c r="C392" s="101">
        <v>2.79</v>
      </c>
      <c r="D392" s="101">
        <v>2.79</v>
      </c>
      <c r="E392" s="101">
        <v>4.0919999999999996</v>
      </c>
      <c r="F392" s="101">
        <v>0.36199999999999999</v>
      </c>
      <c r="G392" s="101">
        <v>0.22500000000000001</v>
      </c>
      <c r="H392" s="101" t="s">
        <v>701</v>
      </c>
      <c r="I392" s="101" t="s">
        <v>653</v>
      </c>
      <c r="J392" s="101">
        <v>0</v>
      </c>
      <c r="K392" s="101" t="s">
        <v>528</v>
      </c>
      <c r="L392"/>
      <c r="M392"/>
      <c r="N392"/>
      <c r="O392"/>
      <c r="P392"/>
      <c r="Q392"/>
      <c r="R392"/>
      <c r="S392"/>
    </row>
    <row r="393" spans="1:19">
      <c r="A393" s="101" t="s">
        <v>761</v>
      </c>
      <c r="B393" s="101" t="s">
        <v>1204</v>
      </c>
      <c r="C393" s="101">
        <v>2.79</v>
      </c>
      <c r="D393" s="101">
        <v>2.79</v>
      </c>
      <c r="E393" s="101">
        <v>4.0919999999999996</v>
      </c>
      <c r="F393" s="101">
        <v>0.36199999999999999</v>
      </c>
      <c r="G393" s="101">
        <v>0.22500000000000001</v>
      </c>
      <c r="H393" s="101" t="s">
        <v>701</v>
      </c>
      <c r="I393" s="101" t="s">
        <v>653</v>
      </c>
      <c r="J393" s="101">
        <v>0</v>
      </c>
      <c r="K393" s="101" t="s">
        <v>528</v>
      </c>
      <c r="L393"/>
      <c r="M393"/>
      <c r="N393"/>
      <c r="O393"/>
      <c r="P393"/>
      <c r="Q393"/>
      <c r="R393"/>
      <c r="S393"/>
    </row>
    <row r="394" spans="1:19">
      <c r="A394" s="101" t="s">
        <v>762</v>
      </c>
      <c r="B394" s="101" t="s">
        <v>1204</v>
      </c>
      <c r="C394" s="101">
        <v>2.79</v>
      </c>
      <c r="D394" s="101">
        <v>2.79</v>
      </c>
      <c r="E394" s="101">
        <v>4.0919999999999996</v>
      </c>
      <c r="F394" s="101">
        <v>0.36199999999999999</v>
      </c>
      <c r="G394" s="101">
        <v>0.22500000000000001</v>
      </c>
      <c r="H394" s="101" t="s">
        <v>701</v>
      </c>
      <c r="I394" s="101" t="s">
        <v>653</v>
      </c>
      <c r="J394" s="101">
        <v>0</v>
      </c>
      <c r="K394" s="101" t="s">
        <v>528</v>
      </c>
      <c r="L394"/>
      <c r="M394"/>
      <c r="N394"/>
      <c r="O394"/>
      <c r="P394"/>
      <c r="Q394"/>
      <c r="R394"/>
      <c r="S394"/>
    </row>
    <row r="395" spans="1:19">
      <c r="A395" s="101" t="s">
        <v>763</v>
      </c>
      <c r="B395" s="101" t="s">
        <v>1204</v>
      </c>
      <c r="C395" s="101">
        <v>2.79</v>
      </c>
      <c r="D395" s="101">
        <v>2.79</v>
      </c>
      <c r="E395" s="101">
        <v>4.0919999999999996</v>
      </c>
      <c r="F395" s="101">
        <v>0.36199999999999999</v>
      </c>
      <c r="G395" s="101">
        <v>0.22500000000000001</v>
      </c>
      <c r="H395" s="101" t="s">
        <v>701</v>
      </c>
      <c r="I395" s="101" t="s">
        <v>653</v>
      </c>
      <c r="J395" s="101">
        <v>0</v>
      </c>
      <c r="K395" s="101" t="s">
        <v>528</v>
      </c>
      <c r="L395"/>
      <c r="M395"/>
      <c r="N395"/>
      <c r="O395"/>
      <c r="P395"/>
      <c r="Q395"/>
      <c r="R395"/>
      <c r="S395"/>
    </row>
    <row r="396" spans="1:19">
      <c r="A396" s="101" t="s">
        <v>764</v>
      </c>
      <c r="B396" s="101" t="s">
        <v>1204</v>
      </c>
      <c r="C396" s="101">
        <v>2.79</v>
      </c>
      <c r="D396" s="101">
        <v>2.79</v>
      </c>
      <c r="E396" s="101">
        <v>4.0919999999999996</v>
      </c>
      <c r="F396" s="101">
        <v>0.36199999999999999</v>
      </c>
      <c r="G396" s="101">
        <v>0.22500000000000001</v>
      </c>
      <c r="H396" s="101" t="s">
        <v>701</v>
      </c>
      <c r="I396" s="101" t="s">
        <v>653</v>
      </c>
      <c r="J396" s="101">
        <v>0</v>
      </c>
      <c r="K396" s="101" t="s">
        <v>528</v>
      </c>
      <c r="L396"/>
      <c r="M396"/>
      <c r="N396"/>
      <c r="O396"/>
      <c r="P396"/>
      <c r="Q396"/>
      <c r="R396"/>
      <c r="S396"/>
    </row>
    <row r="397" spans="1:19">
      <c r="A397" s="101" t="s">
        <v>765</v>
      </c>
      <c r="B397" s="101" t="s">
        <v>1204</v>
      </c>
      <c r="C397" s="101">
        <v>2.79</v>
      </c>
      <c r="D397" s="101">
        <v>2.79</v>
      </c>
      <c r="E397" s="101">
        <v>4.0919999999999996</v>
      </c>
      <c r="F397" s="101">
        <v>0.36199999999999999</v>
      </c>
      <c r="G397" s="101">
        <v>0.22500000000000001</v>
      </c>
      <c r="H397" s="101" t="s">
        <v>701</v>
      </c>
      <c r="I397" s="101" t="s">
        <v>653</v>
      </c>
      <c r="J397" s="101">
        <v>0</v>
      </c>
      <c r="K397" s="101" t="s">
        <v>528</v>
      </c>
      <c r="L397"/>
      <c r="M397"/>
      <c r="N397"/>
      <c r="O397"/>
      <c r="P397"/>
      <c r="Q397"/>
      <c r="R397"/>
      <c r="S397"/>
    </row>
    <row r="398" spans="1:19">
      <c r="A398" s="101" t="s">
        <v>766</v>
      </c>
      <c r="B398" s="101" t="s">
        <v>1204</v>
      </c>
      <c r="C398" s="101">
        <v>2.79</v>
      </c>
      <c r="D398" s="101">
        <v>2.79</v>
      </c>
      <c r="E398" s="101">
        <v>4.0919999999999996</v>
      </c>
      <c r="F398" s="101">
        <v>0.36199999999999999</v>
      </c>
      <c r="G398" s="101">
        <v>0.22500000000000001</v>
      </c>
      <c r="H398" s="101" t="s">
        <v>701</v>
      </c>
      <c r="I398" s="101" t="s">
        <v>653</v>
      </c>
      <c r="J398" s="101">
        <v>0</v>
      </c>
      <c r="K398" s="101" t="s">
        <v>528</v>
      </c>
      <c r="L398"/>
      <c r="M398"/>
      <c r="N398"/>
      <c r="O398"/>
      <c r="P398"/>
      <c r="Q398"/>
      <c r="R398"/>
      <c r="S398"/>
    </row>
    <row r="399" spans="1:19">
      <c r="A399" s="101" t="s">
        <v>767</v>
      </c>
      <c r="B399" s="101" t="s">
        <v>1204</v>
      </c>
      <c r="C399" s="101">
        <v>5.57</v>
      </c>
      <c r="D399" s="101">
        <v>5.57</v>
      </c>
      <c r="E399" s="101">
        <v>4.0919999999999996</v>
      </c>
      <c r="F399" s="101">
        <v>0.36199999999999999</v>
      </c>
      <c r="G399" s="101">
        <v>0.22500000000000001</v>
      </c>
      <c r="H399" s="101" t="s">
        <v>701</v>
      </c>
      <c r="I399" s="101" t="s">
        <v>659</v>
      </c>
      <c r="J399" s="101">
        <v>180</v>
      </c>
      <c r="K399" s="101" t="s">
        <v>518</v>
      </c>
      <c r="L399"/>
      <c r="M399"/>
      <c r="N399"/>
      <c r="O399"/>
      <c r="P399"/>
      <c r="Q399"/>
      <c r="R399"/>
      <c r="S399"/>
    </row>
    <row r="400" spans="1:19">
      <c r="A400" s="101" t="s">
        <v>768</v>
      </c>
      <c r="B400" s="101" t="s">
        <v>1204</v>
      </c>
      <c r="C400" s="101">
        <v>5.57</v>
      </c>
      <c r="D400" s="101">
        <v>5.57</v>
      </c>
      <c r="E400" s="101">
        <v>4.0919999999999996</v>
      </c>
      <c r="F400" s="101">
        <v>0.36199999999999999</v>
      </c>
      <c r="G400" s="101">
        <v>0.22500000000000001</v>
      </c>
      <c r="H400" s="101" t="s">
        <v>701</v>
      </c>
      <c r="I400" s="101" t="s">
        <v>659</v>
      </c>
      <c r="J400" s="101">
        <v>180</v>
      </c>
      <c r="K400" s="101" t="s">
        <v>518</v>
      </c>
      <c r="L400"/>
      <c r="M400"/>
      <c r="N400"/>
      <c r="O400"/>
      <c r="P400"/>
      <c r="Q400"/>
      <c r="R400"/>
      <c r="S400"/>
    </row>
    <row r="401" spans="1:19">
      <c r="A401" s="101" t="s">
        <v>769</v>
      </c>
      <c r="B401" s="101" t="s">
        <v>1204</v>
      </c>
      <c r="C401" s="101">
        <v>5.57</v>
      </c>
      <c r="D401" s="101">
        <v>5.57</v>
      </c>
      <c r="E401" s="101">
        <v>4.0919999999999996</v>
      </c>
      <c r="F401" s="101">
        <v>0.36199999999999999</v>
      </c>
      <c r="G401" s="101">
        <v>0.22500000000000001</v>
      </c>
      <c r="H401" s="101" t="s">
        <v>701</v>
      </c>
      <c r="I401" s="101" t="s">
        <v>659</v>
      </c>
      <c r="J401" s="101">
        <v>180</v>
      </c>
      <c r="K401" s="101" t="s">
        <v>518</v>
      </c>
      <c r="L401"/>
      <c r="M401"/>
      <c r="N401"/>
      <c r="O401"/>
      <c r="P401"/>
      <c r="Q401"/>
      <c r="R401"/>
      <c r="S401"/>
    </row>
    <row r="402" spans="1:19">
      <c r="A402" s="101" t="s">
        <v>770</v>
      </c>
      <c r="B402" s="101" t="s">
        <v>1204</v>
      </c>
      <c r="C402" s="101">
        <v>5.57</v>
      </c>
      <c r="D402" s="101">
        <v>5.57</v>
      </c>
      <c r="E402" s="101">
        <v>4.0919999999999996</v>
      </c>
      <c r="F402" s="101">
        <v>0.36199999999999999</v>
      </c>
      <c r="G402" s="101">
        <v>0.22500000000000001</v>
      </c>
      <c r="H402" s="101" t="s">
        <v>701</v>
      </c>
      <c r="I402" s="101" t="s">
        <v>659</v>
      </c>
      <c r="J402" s="101">
        <v>180</v>
      </c>
      <c r="K402" s="101" t="s">
        <v>518</v>
      </c>
      <c r="L402"/>
      <c r="M402"/>
      <c r="N402"/>
      <c r="O402"/>
      <c r="P402"/>
      <c r="Q402"/>
      <c r="R402"/>
      <c r="S402"/>
    </row>
    <row r="403" spans="1:19">
      <c r="A403" s="101" t="s">
        <v>771</v>
      </c>
      <c r="B403" s="101" t="s">
        <v>1204</v>
      </c>
      <c r="C403" s="101">
        <v>3.34</v>
      </c>
      <c r="D403" s="101">
        <v>3.34</v>
      </c>
      <c r="E403" s="101">
        <v>4.0919999999999996</v>
      </c>
      <c r="F403" s="101">
        <v>0.36199999999999999</v>
      </c>
      <c r="G403" s="101">
        <v>0.22500000000000001</v>
      </c>
      <c r="H403" s="101" t="s">
        <v>701</v>
      </c>
      <c r="I403" s="101" t="s">
        <v>660</v>
      </c>
      <c r="J403" s="101">
        <v>90</v>
      </c>
      <c r="K403" s="101" t="s">
        <v>531</v>
      </c>
      <c r="L403"/>
      <c r="M403"/>
      <c r="N403"/>
      <c r="O403"/>
      <c r="P403"/>
      <c r="Q403"/>
      <c r="R403"/>
      <c r="S403"/>
    </row>
    <row r="404" spans="1:19">
      <c r="A404" s="101" t="s">
        <v>772</v>
      </c>
      <c r="B404" s="101" t="s">
        <v>1204</v>
      </c>
      <c r="C404" s="101">
        <v>3.34</v>
      </c>
      <c r="D404" s="101">
        <v>3.34</v>
      </c>
      <c r="E404" s="101">
        <v>4.0919999999999996</v>
      </c>
      <c r="F404" s="101">
        <v>0.36199999999999999</v>
      </c>
      <c r="G404" s="101">
        <v>0.22500000000000001</v>
      </c>
      <c r="H404" s="101" t="s">
        <v>701</v>
      </c>
      <c r="I404" s="101" t="s">
        <v>660</v>
      </c>
      <c r="J404" s="101">
        <v>90</v>
      </c>
      <c r="K404" s="101" t="s">
        <v>531</v>
      </c>
      <c r="L404"/>
      <c r="M404"/>
      <c r="N404"/>
      <c r="O404"/>
      <c r="P404"/>
      <c r="Q404"/>
      <c r="R404"/>
      <c r="S404"/>
    </row>
    <row r="405" spans="1:19">
      <c r="A405" s="101" t="s">
        <v>773</v>
      </c>
      <c r="B405" s="101" t="s">
        <v>1204</v>
      </c>
      <c r="C405" s="101">
        <v>3.34</v>
      </c>
      <c r="D405" s="101">
        <v>3.34</v>
      </c>
      <c r="E405" s="101">
        <v>4.0919999999999996</v>
      </c>
      <c r="F405" s="101">
        <v>0.36199999999999999</v>
      </c>
      <c r="G405" s="101">
        <v>0.22500000000000001</v>
      </c>
      <c r="H405" s="101" t="s">
        <v>701</v>
      </c>
      <c r="I405" s="101" t="s">
        <v>667</v>
      </c>
      <c r="J405" s="101">
        <v>270</v>
      </c>
      <c r="K405" s="101" t="s">
        <v>535</v>
      </c>
      <c r="L405"/>
      <c r="M405"/>
      <c r="N405"/>
      <c r="O405"/>
      <c r="P405"/>
      <c r="Q405"/>
      <c r="R405"/>
      <c r="S405"/>
    </row>
    <row r="406" spans="1:19">
      <c r="A406" s="101" t="s">
        <v>774</v>
      </c>
      <c r="B406" s="101" t="s">
        <v>1204</v>
      </c>
      <c r="C406" s="101">
        <v>3.34</v>
      </c>
      <c r="D406" s="101">
        <v>3.34</v>
      </c>
      <c r="E406" s="101">
        <v>4.0919999999999996</v>
      </c>
      <c r="F406" s="101">
        <v>0.36199999999999999</v>
      </c>
      <c r="G406" s="101">
        <v>0.22500000000000001</v>
      </c>
      <c r="H406" s="101" t="s">
        <v>701</v>
      </c>
      <c r="I406" s="101" t="s">
        <v>667</v>
      </c>
      <c r="J406" s="101">
        <v>270</v>
      </c>
      <c r="K406" s="101" t="s">
        <v>535</v>
      </c>
      <c r="L406"/>
      <c r="M406"/>
      <c r="N406"/>
      <c r="O406"/>
      <c r="P406"/>
      <c r="Q406"/>
      <c r="R406"/>
      <c r="S406"/>
    </row>
    <row r="407" spans="1:19">
      <c r="A407" s="101" t="s">
        <v>775</v>
      </c>
      <c r="B407" s="101" t="s">
        <v>1204</v>
      </c>
      <c r="C407" s="101">
        <v>3.34</v>
      </c>
      <c r="D407" s="101">
        <v>3.34</v>
      </c>
      <c r="E407" s="101">
        <v>4.0919999999999996</v>
      </c>
      <c r="F407" s="101">
        <v>0.36199999999999999</v>
      </c>
      <c r="G407" s="101">
        <v>0.22500000000000001</v>
      </c>
      <c r="H407" s="101" t="s">
        <v>701</v>
      </c>
      <c r="I407" s="101" t="s">
        <v>667</v>
      </c>
      <c r="J407" s="101">
        <v>270</v>
      </c>
      <c r="K407" s="101" t="s">
        <v>535</v>
      </c>
      <c r="L407"/>
      <c r="M407"/>
      <c r="N407"/>
      <c r="O407"/>
      <c r="P407"/>
      <c r="Q407"/>
      <c r="R407"/>
      <c r="S407"/>
    </row>
    <row r="408" spans="1:19">
      <c r="A408" s="101" t="s">
        <v>776</v>
      </c>
      <c r="B408" s="101" t="s">
        <v>1204</v>
      </c>
      <c r="C408" s="101">
        <v>4.46</v>
      </c>
      <c r="D408" s="101">
        <v>4.46</v>
      </c>
      <c r="E408" s="101">
        <v>4.0919999999999996</v>
      </c>
      <c r="F408" s="101">
        <v>0.36199999999999999</v>
      </c>
      <c r="G408" s="101">
        <v>0.22500000000000001</v>
      </c>
      <c r="H408" s="101" t="s">
        <v>701</v>
      </c>
      <c r="I408" s="101" t="s">
        <v>668</v>
      </c>
      <c r="J408" s="101">
        <v>180</v>
      </c>
      <c r="K408" s="101" t="s">
        <v>518</v>
      </c>
      <c r="L408"/>
      <c r="M408"/>
      <c r="N408"/>
      <c r="O408"/>
      <c r="P408"/>
      <c r="Q408"/>
      <c r="R408"/>
      <c r="S408"/>
    </row>
    <row r="409" spans="1:19">
      <c r="A409" s="101" t="s">
        <v>777</v>
      </c>
      <c r="B409" s="101" t="s">
        <v>1204</v>
      </c>
      <c r="C409" s="101">
        <v>5.57</v>
      </c>
      <c r="D409" s="101">
        <v>5.57</v>
      </c>
      <c r="E409" s="101">
        <v>4.0919999999999996</v>
      </c>
      <c r="F409" s="101">
        <v>0.36199999999999999</v>
      </c>
      <c r="G409" s="101">
        <v>0.22500000000000001</v>
      </c>
      <c r="H409" s="101" t="s">
        <v>701</v>
      </c>
      <c r="I409" s="101" t="s">
        <v>668</v>
      </c>
      <c r="J409" s="101">
        <v>180</v>
      </c>
      <c r="K409" s="101" t="s">
        <v>518</v>
      </c>
      <c r="L409"/>
      <c r="M409"/>
      <c r="N409"/>
      <c r="O409"/>
      <c r="P409"/>
      <c r="Q409"/>
      <c r="R409"/>
      <c r="S409"/>
    </row>
    <row r="410" spans="1:19">
      <c r="A410" s="101" t="s">
        <v>778</v>
      </c>
      <c r="B410" s="101" t="s">
        <v>1204</v>
      </c>
      <c r="C410" s="101">
        <v>5.57</v>
      </c>
      <c r="D410" s="101">
        <v>5.57</v>
      </c>
      <c r="E410" s="101">
        <v>4.0919999999999996</v>
      </c>
      <c r="F410" s="101">
        <v>0.36199999999999999</v>
      </c>
      <c r="G410" s="101">
        <v>0.22500000000000001</v>
      </c>
      <c r="H410" s="101" t="s">
        <v>701</v>
      </c>
      <c r="I410" s="101" t="s">
        <v>668</v>
      </c>
      <c r="J410" s="101">
        <v>180</v>
      </c>
      <c r="K410" s="101" t="s">
        <v>518</v>
      </c>
      <c r="L410"/>
      <c r="M410"/>
      <c r="N410"/>
      <c r="O410"/>
      <c r="P410"/>
      <c r="Q410"/>
      <c r="R410"/>
      <c r="S410"/>
    </row>
    <row r="411" spans="1:19">
      <c r="A411" s="101" t="s">
        <v>779</v>
      </c>
      <c r="B411" s="101" t="s">
        <v>1204</v>
      </c>
      <c r="C411" s="101">
        <v>4.46</v>
      </c>
      <c r="D411" s="101">
        <v>4.46</v>
      </c>
      <c r="E411" s="101">
        <v>4.0919999999999996</v>
      </c>
      <c r="F411" s="101">
        <v>0.36199999999999999</v>
      </c>
      <c r="G411" s="101">
        <v>0.22500000000000001</v>
      </c>
      <c r="H411" s="101" t="s">
        <v>701</v>
      </c>
      <c r="I411" s="101" t="s">
        <v>670</v>
      </c>
      <c r="J411" s="101">
        <v>180</v>
      </c>
      <c r="K411" s="101" t="s">
        <v>518</v>
      </c>
      <c r="L411"/>
      <c r="M411"/>
      <c r="N411"/>
      <c r="O411"/>
      <c r="P411"/>
      <c r="Q411"/>
      <c r="R411"/>
      <c r="S411"/>
    </row>
    <row r="412" spans="1:19">
      <c r="A412" s="101" t="s">
        <v>780</v>
      </c>
      <c r="B412" s="101" t="s">
        <v>1204</v>
      </c>
      <c r="C412" s="101">
        <v>4.46</v>
      </c>
      <c r="D412" s="101">
        <v>4.46</v>
      </c>
      <c r="E412" s="101">
        <v>4.0919999999999996</v>
      </c>
      <c r="F412" s="101">
        <v>0.36199999999999999</v>
      </c>
      <c r="G412" s="101">
        <v>0.22500000000000001</v>
      </c>
      <c r="H412" s="101" t="s">
        <v>701</v>
      </c>
      <c r="I412" s="101" t="s">
        <v>670</v>
      </c>
      <c r="J412" s="101">
        <v>180</v>
      </c>
      <c r="K412" s="101" t="s">
        <v>518</v>
      </c>
      <c r="L412"/>
      <c r="M412"/>
      <c r="N412"/>
      <c r="O412"/>
      <c r="P412"/>
      <c r="Q412"/>
      <c r="R412"/>
      <c r="S412"/>
    </row>
    <row r="413" spans="1:19">
      <c r="A413" s="101" t="s">
        <v>781</v>
      </c>
      <c r="B413" s="101" t="s">
        <v>1204</v>
      </c>
      <c r="C413" s="101">
        <v>4.46</v>
      </c>
      <c r="D413" s="101">
        <v>4.46</v>
      </c>
      <c r="E413" s="101">
        <v>4.0919999999999996</v>
      </c>
      <c r="F413" s="101">
        <v>0.36199999999999999</v>
      </c>
      <c r="G413" s="101">
        <v>0.22500000000000001</v>
      </c>
      <c r="H413" s="101" t="s">
        <v>701</v>
      </c>
      <c r="I413" s="101" t="s">
        <v>671</v>
      </c>
      <c r="J413" s="101">
        <v>270</v>
      </c>
      <c r="K413" s="101" t="s">
        <v>535</v>
      </c>
      <c r="L413"/>
      <c r="M413"/>
      <c r="N413"/>
      <c r="O413"/>
      <c r="P413"/>
      <c r="Q413"/>
      <c r="R413"/>
      <c r="S413"/>
    </row>
    <row r="414" spans="1:19">
      <c r="A414" s="101" t="s">
        <v>782</v>
      </c>
      <c r="B414" s="101" t="s">
        <v>1204</v>
      </c>
      <c r="C414" s="101">
        <v>2.23</v>
      </c>
      <c r="D414" s="101">
        <v>2.23</v>
      </c>
      <c r="E414" s="101">
        <v>4.0919999999999996</v>
      </c>
      <c r="F414" s="101">
        <v>0.36199999999999999</v>
      </c>
      <c r="G414" s="101">
        <v>0.22500000000000001</v>
      </c>
      <c r="H414" s="101" t="s">
        <v>701</v>
      </c>
      <c r="I414" s="101" t="s">
        <v>674</v>
      </c>
      <c r="J414" s="101">
        <v>90</v>
      </c>
      <c r="K414" s="101" t="s">
        <v>531</v>
      </c>
      <c r="L414"/>
      <c r="M414"/>
      <c r="N414"/>
      <c r="O414"/>
      <c r="P414"/>
      <c r="Q414"/>
      <c r="R414"/>
      <c r="S414"/>
    </row>
    <row r="415" spans="1:19">
      <c r="A415" s="101" t="s">
        <v>783</v>
      </c>
      <c r="B415" s="101" t="s">
        <v>1204</v>
      </c>
      <c r="C415" s="101">
        <v>2.23</v>
      </c>
      <c r="D415" s="101">
        <v>2.23</v>
      </c>
      <c r="E415" s="101">
        <v>4.0919999999999996</v>
      </c>
      <c r="F415" s="101">
        <v>0.36199999999999999</v>
      </c>
      <c r="G415" s="101">
        <v>0.22500000000000001</v>
      </c>
      <c r="H415" s="101" t="s">
        <v>701</v>
      </c>
      <c r="I415" s="101" t="s">
        <v>674</v>
      </c>
      <c r="J415" s="101">
        <v>90</v>
      </c>
      <c r="K415" s="101" t="s">
        <v>531</v>
      </c>
      <c r="L415"/>
      <c r="M415"/>
      <c r="N415"/>
      <c r="O415"/>
      <c r="P415"/>
      <c r="Q415"/>
      <c r="R415"/>
      <c r="S415"/>
    </row>
    <row r="416" spans="1:19">
      <c r="A416" s="101" t="s">
        <v>784</v>
      </c>
      <c r="B416" s="101" t="s">
        <v>1204</v>
      </c>
      <c r="C416" s="101">
        <v>2.23</v>
      </c>
      <c r="D416" s="101">
        <v>2.23</v>
      </c>
      <c r="E416" s="101">
        <v>4.0919999999999996</v>
      </c>
      <c r="F416" s="101">
        <v>0.36199999999999999</v>
      </c>
      <c r="G416" s="101">
        <v>0.22500000000000001</v>
      </c>
      <c r="H416" s="101" t="s">
        <v>701</v>
      </c>
      <c r="I416" s="101" t="s">
        <v>674</v>
      </c>
      <c r="J416" s="101">
        <v>90</v>
      </c>
      <c r="K416" s="101" t="s">
        <v>531</v>
      </c>
      <c r="L416"/>
      <c r="M416"/>
      <c r="N416"/>
      <c r="O416"/>
      <c r="P416"/>
      <c r="Q416"/>
      <c r="R416"/>
      <c r="S416"/>
    </row>
    <row r="417" spans="1:19">
      <c r="A417" s="101" t="s">
        <v>785</v>
      </c>
      <c r="B417" s="101" t="s">
        <v>1204</v>
      </c>
      <c r="C417" s="101">
        <v>2.23</v>
      </c>
      <c r="D417" s="101">
        <v>2.23</v>
      </c>
      <c r="E417" s="101">
        <v>4.0919999999999996</v>
      </c>
      <c r="F417" s="101">
        <v>0.36199999999999999</v>
      </c>
      <c r="G417" s="101">
        <v>0.22500000000000001</v>
      </c>
      <c r="H417" s="101" t="s">
        <v>701</v>
      </c>
      <c r="I417" s="101" t="s">
        <v>674</v>
      </c>
      <c r="J417" s="101">
        <v>90</v>
      </c>
      <c r="K417" s="101" t="s">
        <v>531</v>
      </c>
      <c r="L417"/>
      <c r="M417"/>
      <c r="N417"/>
      <c r="O417"/>
      <c r="P417"/>
      <c r="Q417"/>
      <c r="R417"/>
      <c r="S417"/>
    </row>
    <row r="418" spans="1:19">
      <c r="A418" s="101">
        <v>142781</v>
      </c>
      <c r="B418" s="101" t="s">
        <v>1204</v>
      </c>
      <c r="C418" s="101">
        <v>5.57</v>
      </c>
      <c r="D418" s="101">
        <v>5.57</v>
      </c>
      <c r="E418" s="101">
        <v>4.0919999999999996</v>
      </c>
      <c r="F418" s="101">
        <v>0.36199999999999999</v>
      </c>
      <c r="G418" s="101">
        <v>0.22500000000000001</v>
      </c>
      <c r="H418" s="101" t="s">
        <v>701</v>
      </c>
      <c r="I418" s="102" t="s">
        <v>676</v>
      </c>
      <c r="J418" s="101">
        <v>0</v>
      </c>
      <c r="K418" s="101" t="s">
        <v>528</v>
      </c>
      <c r="L418"/>
      <c r="M418"/>
      <c r="N418"/>
      <c r="O418"/>
      <c r="P418"/>
      <c r="Q418"/>
      <c r="R418"/>
      <c r="S418"/>
    </row>
    <row r="419" spans="1:19">
      <c r="A419" s="101" t="s">
        <v>786</v>
      </c>
      <c r="B419" s="101" t="s">
        <v>1204</v>
      </c>
      <c r="C419" s="101">
        <v>5.71</v>
      </c>
      <c r="D419" s="101">
        <v>5.71</v>
      </c>
      <c r="E419" s="101">
        <v>4.0919999999999996</v>
      </c>
      <c r="F419" s="101">
        <v>0.36199999999999999</v>
      </c>
      <c r="G419" s="101">
        <v>0.22500000000000001</v>
      </c>
      <c r="H419" s="101" t="s">
        <v>701</v>
      </c>
      <c r="I419" s="102" t="s">
        <v>676</v>
      </c>
      <c r="J419" s="101">
        <v>0</v>
      </c>
      <c r="K419" s="101" t="s">
        <v>528</v>
      </c>
      <c r="L419"/>
      <c r="M419"/>
      <c r="N419"/>
      <c r="O419"/>
      <c r="P419"/>
      <c r="Q419"/>
      <c r="R419"/>
      <c r="S419"/>
    </row>
    <row r="420" spans="1:19">
      <c r="A420" s="101" t="s">
        <v>787</v>
      </c>
      <c r="B420" s="101" t="s">
        <v>1204</v>
      </c>
      <c r="C420" s="101">
        <v>0.74</v>
      </c>
      <c r="D420" s="101">
        <v>0.74</v>
      </c>
      <c r="E420" s="101">
        <v>4.0919999999999996</v>
      </c>
      <c r="F420" s="101">
        <v>0.36199999999999999</v>
      </c>
      <c r="G420" s="101">
        <v>0.22500000000000001</v>
      </c>
      <c r="H420" s="101" t="s">
        <v>701</v>
      </c>
      <c r="I420" s="101" t="s">
        <v>677</v>
      </c>
      <c r="J420" s="101">
        <v>90</v>
      </c>
      <c r="K420" s="101" t="s">
        <v>531</v>
      </c>
      <c r="L420"/>
      <c r="M420"/>
      <c r="N420"/>
      <c r="O420"/>
      <c r="P420"/>
      <c r="Q420"/>
      <c r="R420"/>
      <c r="S420"/>
    </row>
    <row r="421" spans="1:19">
      <c r="A421" s="101" t="s">
        <v>788</v>
      </c>
      <c r="B421" s="101" t="s">
        <v>1204</v>
      </c>
      <c r="C421" s="101">
        <v>5.57</v>
      </c>
      <c r="D421" s="101">
        <v>5.57</v>
      </c>
      <c r="E421" s="101">
        <v>4.0919999999999996</v>
      </c>
      <c r="F421" s="101">
        <v>0.36199999999999999</v>
      </c>
      <c r="G421" s="101">
        <v>0.22500000000000001</v>
      </c>
      <c r="H421" s="101" t="s">
        <v>701</v>
      </c>
      <c r="I421" s="101" t="s">
        <v>685</v>
      </c>
      <c r="J421" s="101">
        <v>0</v>
      </c>
      <c r="K421" s="101" t="s">
        <v>528</v>
      </c>
      <c r="L421"/>
      <c r="M421"/>
      <c r="N421"/>
      <c r="O421"/>
      <c r="P421"/>
      <c r="Q421"/>
      <c r="R421"/>
      <c r="S421"/>
    </row>
    <row r="422" spans="1:19">
      <c r="A422" s="101" t="s">
        <v>789</v>
      </c>
      <c r="B422" s="101" t="s">
        <v>1204</v>
      </c>
      <c r="C422" s="101">
        <v>5.57</v>
      </c>
      <c r="D422" s="101">
        <v>5.57</v>
      </c>
      <c r="E422" s="101">
        <v>4.0919999999999996</v>
      </c>
      <c r="F422" s="101">
        <v>0.36199999999999999</v>
      </c>
      <c r="G422" s="101">
        <v>0.22500000000000001</v>
      </c>
      <c r="H422" s="101" t="s">
        <v>701</v>
      </c>
      <c r="I422" s="101" t="s">
        <v>685</v>
      </c>
      <c r="J422" s="101">
        <v>0</v>
      </c>
      <c r="K422" s="101" t="s">
        <v>528</v>
      </c>
      <c r="L422"/>
      <c r="M422"/>
      <c r="N422"/>
      <c r="O422"/>
      <c r="P422"/>
      <c r="Q422"/>
      <c r="R422"/>
      <c r="S422"/>
    </row>
    <row r="423" spans="1:19">
      <c r="A423" s="101" t="s">
        <v>790</v>
      </c>
      <c r="B423" s="101" t="s">
        <v>1204</v>
      </c>
      <c r="C423" s="101">
        <v>1.1100000000000001</v>
      </c>
      <c r="D423" s="101">
        <v>1.1100000000000001</v>
      </c>
      <c r="E423" s="101">
        <v>4.0919999999999996</v>
      </c>
      <c r="F423" s="101">
        <v>0.36199999999999999</v>
      </c>
      <c r="G423" s="101">
        <v>0.22500000000000001</v>
      </c>
      <c r="H423" s="101" t="s">
        <v>701</v>
      </c>
      <c r="I423" s="101" t="s">
        <v>691</v>
      </c>
      <c r="J423" s="101">
        <v>180</v>
      </c>
      <c r="K423" s="101" t="s">
        <v>518</v>
      </c>
      <c r="L423"/>
      <c r="M423"/>
      <c r="N423"/>
      <c r="O423"/>
      <c r="P423"/>
      <c r="Q423"/>
      <c r="R423"/>
      <c r="S423"/>
    </row>
    <row r="424" spans="1:19">
      <c r="A424" s="101" t="s">
        <v>791</v>
      </c>
      <c r="B424" s="101"/>
      <c r="C424" s="101"/>
      <c r="D424" s="101">
        <v>308.29000000000002</v>
      </c>
      <c r="E424" s="101">
        <v>4.09</v>
      </c>
      <c r="F424" s="101">
        <v>0.36199999999999999</v>
      </c>
      <c r="G424" s="101">
        <v>0.22500000000000001</v>
      </c>
      <c r="H424" s="101"/>
      <c r="I424" s="101"/>
      <c r="J424" s="101"/>
      <c r="K424" s="101"/>
      <c r="L424"/>
      <c r="M424"/>
      <c r="N424"/>
      <c r="O424"/>
      <c r="P424"/>
      <c r="Q424"/>
      <c r="R424"/>
      <c r="S424"/>
    </row>
    <row r="425" spans="1:19">
      <c r="A425" s="101" t="s">
        <v>792</v>
      </c>
      <c r="B425" s="101"/>
      <c r="C425" s="101"/>
      <c r="D425" s="101">
        <v>97.22</v>
      </c>
      <c r="E425" s="101">
        <v>4.09</v>
      </c>
      <c r="F425" s="101">
        <v>0.36199999999999999</v>
      </c>
      <c r="G425" s="101">
        <v>0.22500000000000001</v>
      </c>
      <c r="H425" s="101"/>
      <c r="I425" s="101"/>
      <c r="J425" s="101"/>
      <c r="K425" s="101"/>
      <c r="L425"/>
      <c r="M425"/>
      <c r="N425"/>
      <c r="O425"/>
      <c r="P425"/>
      <c r="Q425"/>
      <c r="R425"/>
      <c r="S425"/>
    </row>
    <row r="426" spans="1:19">
      <c r="A426" s="101" t="s">
        <v>793</v>
      </c>
      <c r="B426" s="101"/>
      <c r="C426" s="101"/>
      <c r="D426" s="101">
        <v>211.08</v>
      </c>
      <c r="E426" s="101">
        <v>4.09</v>
      </c>
      <c r="F426" s="101">
        <v>0.36199999999999999</v>
      </c>
      <c r="G426" s="101">
        <v>0.22500000000000001</v>
      </c>
      <c r="H426" s="101"/>
      <c r="I426" s="101"/>
      <c r="J426" s="101"/>
      <c r="K426" s="101"/>
      <c r="L426"/>
      <c r="M426"/>
      <c r="N426"/>
      <c r="O426"/>
      <c r="P426"/>
      <c r="Q426"/>
      <c r="R426"/>
      <c r="S426"/>
    </row>
    <row r="427" spans="1:19">
      <c r="A427"/>
      <c r="B427"/>
      <c r="C427"/>
      <c r="D427"/>
      <c r="E427"/>
      <c r="F427"/>
      <c r="G427"/>
      <c r="H427"/>
      <c r="I427"/>
      <c r="J427"/>
      <c r="K427"/>
      <c r="L427"/>
      <c r="M427"/>
      <c r="N427"/>
      <c r="O427"/>
      <c r="P427"/>
      <c r="Q427"/>
      <c r="R427"/>
      <c r="S427"/>
    </row>
    <row r="428" spans="1:19">
      <c r="A428" s="92"/>
      <c r="B428" s="101" t="s">
        <v>104</v>
      </c>
      <c r="C428" s="101" t="s">
        <v>794</v>
      </c>
      <c r="D428" s="101" t="s">
        <v>795</v>
      </c>
      <c r="E428"/>
      <c r="F428"/>
      <c r="G428"/>
      <c r="H428"/>
      <c r="I428"/>
      <c r="J428"/>
      <c r="K428"/>
      <c r="L428"/>
      <c r="M428"/>
      <c r="N428"/>
      <c r="O428"/>
      <c r="P428"/>
      <c r="Q428"/>
      <c r="R428"/>
      <c r="S428"/>
    </row>
    <row r="429" spans="1:19">
      <c r="A429" s="101" t="s">
        <v>796</v>
      </c>
      <c r="B429" s="101" t="s">
        <v>797</v>
      </c>
      <c r="C429" s="101">
        <v>164539.4</v>
      </c>
      <c r="D429" s="101">
        <v>0.7</v>
      </c>
      <c r="E429"/>
      <c r="F429"/>
      <c r="G429"/>
      <c r="H429"/>
      <c r="I429"/>
      <c r="J429"/>
      <c r="K429"/>
      <c r="L429"/>
      <c r="M429"/>
      <c r="N429"/>
      <c r="O429"/>
      <c r="P429"/>
      <c r="Q429"/>
      <c r="R429"/>
      <c r="S429"/>
    </row>
    <row r="430" spans="1:19">
      <c r="A430"/>
      <c r="B430"/>
      <c r="C430"/>
      <c r="D430"/>
      <c r="E430"/>
      <c r="F430"/>
      <c r="G430"/>
      <c r="H430"/>
      <c r="I430"/>
      <c r="J430"/>
      <c r="K430"/>
      <c r="L430"/>
      <c r="M430"/>
      <c r="N430"/>
      <c r="O430"/>
      <c r="P430"/>
      <c r="Q430"/>
      <c r="R430"/>
      <c r="S430"/>
    </row>
    <row r="431" spans="1:19">
      <c r="A431" s="92"/>
      <c r="B431" s="101" t="s">
        <v>104</v>
      </c>
      <c r="C431" s="101" t="s">
        <v>798</v>
      </c>
      <c r="D431" s="101" t="s">
        <v>799</v>
      </c>
      <c r="E431" s="101" t="s">
        <v>800</v>
      </c>
      <c r="F431" s="101" t="s">
        <v>801</v>
      </c>
      <c r="G431" s="101" t="s">
        <v>795</v>
      </c>
      <c r="H431"/>
      <c r="I431"/>
      <c r="J431"/>
      <c r="K431"/>
      <c r="L431"/>
      <c r="M431"/>
      <c r="N431"/>
      <c r="O431"/>
      <c r="P431"/>
      <c r="Q431"/>
      <c r="R431"/>
      <c r="S431"/>
    </row>
    <row r="432" spans="1:19">
      <c r="A432" s="101" t="s">
        <v>802</v>
      </c>
      <c r="B432" s="101" t="s">
        <v>803</v>
      </c>
      <c r="C432" s="101">
        <v>331988.78000000003</v>
      </c>
      <c r="D432" s="101">
        <v>265144.58</v>
      </c>
      <c r="E432" s="101">
        <v>66844.19</v>
      </c>
      <c r="F432" s="101">
        <v>0.8</v>
      </c>
      <c r="G432" s="101">
        <v>3.07</v>
      </c>
      <c r="H432"/>
      <c r="I432"/>
      <c r="J432"/>
      <c r="K432"/>
      <c r="L432"/>
      <c r="M432"/>
      <c r="N432"/>
      <c r="O432"/>
      <c r="P432"/>
      <c r="Q432"/>
      <c r="R432"/>
      <c r="S432"/>
    </row>
    <row r="433" spans="1:19">
      <c r="A433" s="101" t="s">
        <v>804</v>
      </c>
      <c r="B433" s="101" t="s">
        <v>803</v>
      </c>
      <c r="C433" s="101">
        <v>306402.89</v>
      </c>
      <c r="D433" s="101">
        <v>244710.28</v>
      </c>
      <c r="E433" s="101">
        <v>61692.61</v>
      </c>
      <c r="F433" s="101">
        <v>0.8</v>
      </c>
      <c r="G433" s="101">
        <v>3.07</v>
      </c>
      <c r="H433"/>
      <c r="I433"/>
      <c r="J433"/>
      <c r="K433"/>
      <c r="L433"/>
      <c r="M433"/>
      <c r="N433"/>
      <c r="O433"/>
      <c r="P433"/>
      <c r="Q433"/>
      <c r="R433"/>
      <c r="S433"/>
    </row>
    <row r="434" spans="1:19">
      <c r="A434"/>
      <c r="B434"/>
      <c r="C434"/>
      <c r="D434"/>
      <c r="E434"/>
      <c r="F434"/>
      <c r="G434"/>
      <c r="H434"/>
      <c r="I434"/>
      <c r="J434"/>
      <c r="K434"/>
      <c r="L434"/>
      <c r="M434"/>
      <c r="N434"/>
      <c r="O434"/>
      <c r="P434"/>
      <c r="Q434"/>
      <c r="R434"/>
      <c r="S434"/>
    </row>
    <row r="435" spans="1:19">
      <c r="A435" s="92"/>
      <c r="B435" s="101" t="s">
        <v>104</v>
      </c>
      <c r="C435" s="101" t="s">
        <v>798</v>
      </c>
      <c r="D435" s="101" t="s">
        <v>795</v>
      </c>
      <c r="E435"/>
      <c r="F435"/>
      <c r="G435"/>
      <c r="H435"/>
      <c r="I435"/>
      <c r="J435"/>
      <c r="K435"/>
      <c r="L435"/>
      <c r="M435"/>
      <c r="N435"/>
      <c r="O435"/>
      <c r="P435"/>
      <c r="Q435"/>
      <c r="R435"/>
      <c r="S435"/>
    </row>
    <row r="436" spans="1:19">
      <c r="A436" s="101" t="s">
        <v>805</v>
      </c>
      <c r="B436" s="101" t="s">
        <v>806</v>
      </c>
      <c r="C436" s="101">
        <v>1838.22</v>
      </c>
      <c r="D436" s="101" t="s">
        <v>280</v>
      </c>
      <c r="E436"/>
      <c r="F436"/>
      <c r="G436"/>
      <c r="H436"/>
      <c r="I436"/>
      <c r="J436"/>
      <c r="K436"/>
      <c r="L436"/>
      <c r="M436"/>
      <c r="N436"/>
      <c r="O436"/>
      <c r="P436"/>
      <c r="Q436"/>
      <c r="R436"/>
      <c r="S436"/>
    </row>
    <row r="437" spans="1:19">
      <c r="A437" s="101" t="s">
        <v>807</v>
      </c>
      <c r="B437" s="101" t="s">
        <v>806</v>
      </c>
      <c r="C437" s="101">
        <v>137.09</v>
      </c>
      <c r="D437" s="101" t="s">
        <v>280</v>
      </c>
      <c r="E437"/>
      <c r="F437"/>
      <c r="G437"/>
      <c r="H437"/>
      <c r="I437"/>
      <c r="J437"/>
      <c r="K437"/>
      <c r="L437"/>
      <c r="M437"/>
      <c r="N437"/>
      <c r="O437"/>
      <c r="P437"/>
      <c r="Q437"/>
      <c r="R437"/>
      <c r="S437"/>
    </row>
    <row r="438" spans="1:19">
      <c r="A438" s="101" t="s">
        <v>808</v>
      </c>
      <c r="B438" s="101" t="s">
        <v>806</v>
      </c>
      <c r="C438" s="101">
        <v>12032.69</v>
      </c>
      <c r="D438" s="101" t="s">
        <v>280</v>
      </c>
      <c r="E438"/>
      <c r="F438"/>
      <c r="G438"/>
      <c r="H438"/>
      <c r="I438"/>
      <c r="J438"/>
      <c r="K438"/>
      <c r="L438"/>
      <c r="M438"/>
      <c r="N438"/>
      <c r="O438"/>
      <c r="P438"/>
      <c r="Q438"/>
      <c r="R438"/>
      <c r="S438"/>
    </row>
    <row r="439" spans="1:19">
      <c r="A439" s="101" t="s">
        <v>809</v>
      </c>
      <c r="B439" s="101" t="s">
        <v>806</v>
      </c>
      <c r="C439" s="101">
        <v>1698.85</v>
      </c>
      <c r="D439" s="101" t="s">
        <v>280</v>
      </c>
      <c r="E439"/>
      <c r="F439"/>
      <c r="G439"/>
      <c r="H439"/>
      <c r="I439"/>
      <c r="J439"/>
      <c r="K439"/>
      <c r="L439"/>
      <c r="M439"/>
      <c r="N439"/>
      <c r="O439"/>
      <c r="P439"/>
      <c r="Q439"/>
      <c r="R439"/>
      <c r="S439"/>
    </row>
    <row r="440" spans="1:19">
      <c r="A440" s="101" t="s">
        <v>810</v>
      </c>
      <c r="B440" s="101" t="s">
        <v>806</v>
      </c>
      <c r="C440" s="101">
        <v>2195.8000000000002</v>
      </c>
      <c r="D440" s="101" t="s">
        <v>280</v>
      </c>
      <c r="E440"/>
      <c r="F440"/>
      <c r="G440"/>
      <c r="H440"/>
      <c r="I440"/>
      <c r="J440"/>
      <c r="K440"/>
      <c r="L440"/>
      <c r="M440"/>
      <c r="N440"/>
      <c r="O440"/>
      <c r="P440"/>
      <c r="Q440"/>
      <c r="R440"/>
      <c r="S440"/>
    </row>
    <row r="441" spans="1:19">
      <c r="A441" s="101" t="s">
        <v>811</v>
      </c>
      <c r="B441" s="101" t="s">
        <v>806</v>
      </c>
      <c r="C441" s="101">
        <v>1130.1600000000001</v>
      </c>
      <c r="D441" s="101" t="s">
        <v>280</v>
      </c>
      <c r="E441"/>
      <c r="F441"/>
      <c r="G441"/>
      <c r="H441"/>
      <c r="I441"/>
      <c r="J441"/>
      <c r="K441"/>
      <c r="L441"/>
      <c r="M441"/>
      <c r="N441"/>
      <c r="O441"/>
      <c r="P441"/>
      <c r="Q441"/>
      <c r="R441"/>
      <c r="S441"/>
    </row>
    <row r="442" spans="1:19">
      <c r="A442" s="101" t="s">
        <v>812</v>
      </c>
      <c r="B442" s="101" t="s">
        <v>806</v>
      </c>
      <c r="C442" s="101">
        <v>1473.34</v>
      </c>
      <c r="D442" s="101" t="s">
        <v>280</v>
      </c>
      <c r="E442"/>
      <c r="F442"/>
      <c r="G442"/>
      <c r="H442"/>
      <c r="I442"/>
      <c r="J442"/>
      <c r="K442"/>
      <c r="L442"/>
      <c r="M442"/>
      <c r="N442"/>
      <c r="O442"/>
      <c r="P442"/>
      <c r="Q442"/>
      <c r="R442"/>
      <c r="S442"/>
    </row>
    <row r="443" spans="1:19">
      <c r="A443" s="101" t="s">
        <v>813</v>
      </c>
      <c r="B443" s="101" t="s">
        <v>806</v>
      </c>
      <c r="C443" s="101">
        <v>2033.32</v>
      </c>
      <c r="D443" s="101" t="s">
        <v>280</v>
      </c>
      <c r="E443"/>
      <c r="F443"/>
      <c r="G443"/>
      <c r="H443"/>
      <c r="I443"/>
      <c r="J443"/>
      <c r="K443"/>
      <c r="L443"/>
      <c r="M443"/>
      <c r="N443"/>
      <c r="O443"/>
      <c r="P443"/>
      <c r="Q443"/>
      <c r="R443"/>
      <c r="S443"/>
    </row>
    <row r="444" spans="1:19">
      <c r="A444" s="101" t="s">
        <v>814</v>
      </c>
      <c r="B444" s="101" t="s">
        <v>806</v>
      </c>
      <c r="C444" s="101">
        <v>148464.32000000001</v>
      </c>
      <c r="D444" s="101" t="s">
        <v>280</v>
      </c>
      <c r="E444"/>
      <c r="F444"/>
      <c r="G444"/>
      <c r="H444"/>
      <c r="I444"/>
      <c r="J444"/>
      <c r="K444"/>
      <c r="L444"/>
      <c r="M444"/>
      <c r="N444"/>
      <c r="O444"/>
      <c r="P444"/>
      <c r="Q444"/>
      <c r="R444"/>
      <c r="S444"/>
    </row>
    <row r="445" spans="1:19">
      <c r="A445" s="101" t="s">
        <v>815</v>
      </c>
      <c r="B445" s="101" t="s">
        <v>806</v>
      </c>
      <c r="C445" s="101">
        <v>485.49</v>
      </c>
      <c r="D445" s="101" t="s">
        <v>280</v>
      </c>
      <c r="E445"/>
      <c r="F445"/>
      <c r="G445"/>
      <c r="H445"/>
      <c r="I445"/>
      <c r="J445"/>
      <c r="K445"/>
      <c r="L445"/>
      <c r="M445"/>
      <c r="N445"/>
      <c r="O445"/>
      <c r="P445"/>
      <c r="Q445"/>
      <c r="R445"/>
      <c r="S445"/>
    </row>
    <row r="446" spans="1:19">
      <c r="A446" s="101" t="s">
        <v>816</v>
      </c>
      <c r="B446" s="101" t="s">
        <v>806</v>
      </c>
      <c r="C446" s="101">
        <v>402.75</v>
      </c>
      <c r="D446" s="101" t="s">
        <v>280</v>
      </c>
      <c r="E446"/>
      <c r="F446"/>
      <c r="G446"/>
      <c r="H446"/>
      <c r="I446"/>
      <c r="J446"/>
      <c r="K446"/>
      <c r="L446"/>
      <c r="M446"/>
      <c r="N446"/>
      <c r="O446"/>
      <c r="P446"/>
      <c r="Q446"/>
      <c r="R446"/>
      <c r="S446"/>
    </row>
    <row r="447" spans="1:19">
      <c r="A447" s="101" t="s">
        <v>817</v>
      </c>
      <c r="B447" s="101" t="s">
        <v>806</v>
      </c>
      <c r="C447" s="101">
        <v>1010.37</v>
      </c>
      <c r="D447" s="101" t="s">
        <v>280</v>
      </c>
      <c r="E447"/>
      <c r="F447"/>
      <c r="G447"/>
      <c r="H447"/>
      <c r="I447"/>
      <c r="J447"/>
      <c r="K447"/>
      <c r="L447"/>
      <c r="M447"/>
      <c r="N447"/>
      <c r="O447"/>
      <c r="P447"/>
      <c r="Q447"/>
      <c r="R447"/>
      <c r="S447"/>
    </row>
    <row r="448" spans="1:19">
      <c r="A448" s="101" t="s">
        <v>818</v>
      </c>
      <c r="B448" s="101" t="s">
        <v>806</v>
      </c>
      <c r="C448" s="101">
        <v>13231.41</v>
      </c>
      <c r="D448" s="101" t="s">
        <v>280</v>
      </c>
      <c r="E448"/>
      <c r="F448"/>
      <c r="G448"/>
      <c r="H448"/>
      <c r="I448"/>
      <c r="J448"/>
      <c r="K448"/>
      <c r="L448"/>
      <c r="M448"/>
      <c r="N448"/>
      <c r="O448"/>
      <c r="P448"/>
      <c r="Q448"/>
      <c r="R448"/>
      <c r="S448"/>
    </row>
    <row r="449" spans="1:19">
      <c r="A449" s="101" t="s">
        <v>819</v>
      </c>
      <c r="B449" s="101" t="s">
        <v>806</v>
      </c>
      <c r="C449" s="101">
        <v>656.21</v>
      </c>
      <c r="D449" s="101" t="s">
        <v>280</v>
      </c>
      <c r="E449"/>
      <c r="F449"/>
      <c r="G449"/>
      <c r="H449"/>
      <c r="I449"/>
      <c r="J449"/>
      <c r="K449"/>
      <c r="L449"/>
      <c r="M449"/>
      <c r="N449"/>
      <c r="O449"/>
      <c r="P449"/>
      <c r="Q449"/>
      <c r="R449"/>
      <c r="S449"/>
    </row>
    <row r="450" spans="1:19">
      <c r="A450" s="101" t="s">
        <v>820</v>
      </c>
      <c r="B450" s="101" t="s">
        <v>806</v>
      </c>
      <c r="C450" s="101">
        <v>1020.28</v>
      </c>
      <c r="D450" s="101" t="s">
        <v>280</v>
      </c>
      <c r="E450"/>
      <c r="F450"/>
      <c r="G450"/>
      <c r="H450"/>
      <c r="I450"/>
      <c r="J450"/>
      <c r="K450"/>
      <c r="L450"/>
      <c r="M450"/>
      <c r="N450"/>
      <c r="O450"/>
      <c r="P450"/>
      <c r="Q450"/>
      <c r="R450"/>
      <c r="S450"/>
    </row>
    <row r="451" spans="1:19">
      <c r="A451" s="101" t="s">
        <v>821</v>
      </c>
      <c r="B451" s="101" t="s">
        <v>806</v>
      </c>
      <c r="C451" s="101">
        <v>10010.209999999999</v>
      </c>
      <c r="D451" s="101" t="s">
        <v>280</v>
      </c>
      <c r="E451"/>
      <c r="F451"/>
      <c r="G451"/>
      <c r="H451"/>
      <c r="I451"/>
      <c r="J451"/>
      <c r="K451"/>
      <c r="L451"/>
      <c r="M451"/>
      <c r="N451"/>
      <c r="O451"/>
      <c r="P451"/>
      <c r="Q451"/>
      <c r="R451"/>
      <c r="S451"/>
    </row>
    <row r="452" spans="1:19">
      <c r="A452" s="101" t="s">
        <v>822</v>
      </c>
      <c r="B452" s="101" t="s">
        <v>806</v>
      </c>
      <c r="C452" s="101">
        <v>1362.11</v>
      </c>
      <c r="D452" s="101" t="s">
        <v>280</v>
      </c>
      <c r="E452"/>
      <c r="F452"/>
      <c r="G452"/>
      <c r="H452"/>
      <c r="I452"/>
      <c r="J452"/>
      <c r="K452"/>
      <c r="L452"/>
      <c r="M452"/>
      <c r="N452"/>
      <c r="O452"/>
      <c r="P452"/>
      <c r="Q452"/>
      <c r="R452"/>
      <c r="S452"/>
    </row>
    <row r="453" spans="1:19">
      <c r="A453" s="101" t="s">
        <v>823</v>
      </c>
      <c r="B453" s="101" t="s">
        <v>806</v>
      </c>
      <c r="C453" s="101">
        <v>5061.93</v>
      </c>
      <c r="D453" s="101" t="s">
        <v>280</v>
      </c>
      <c r="E453"/>
      <c r="F453"/>
      <c r="G453"/>
      <c r="H453"/>
      <c r="I453"/>
      <c r="J453"/>
      <c r="K453"/>
      <c r="L453"/>
      <c r="M453"/>
      <c r="N453"/>
      <c r="O453"/>
      <c r="P453"/>
      <c r="Q453"/>
      <c r="R453"/>
      <c r="S453"/>
    </row>
    <row r="454" spans="1:19">
      <c r="A454" s="101" t="s">
        <v>824</v>
      </c>
      <c r="B454" s="101" t="s">
        <v>806</v>
      </c>
      <c r="C454" s="101">
        <v>2212.54</v>
      </c>
      <c r="D454" s="101" t="s">
        <v>280</v>
      </c>
      <c r="E454"/>
      <c r="F454"/>
      <c r="G454"/>
      <c r="H454"/>
      <c r="I454"/>
      <c r="J454"/>
      <c r="K454"/>
      <c r="L454"/>
      <c r="M454"/>
      <c r="N454"/>
      <c r="O454"/>
      <c r="P454"/>
      <c r="Q454"/>
      <c r="R454"/>
      <c r="S454"/>
    </row>
    <row r="455" spans="1:19">
      <c r="A455" s="101" t="s">
        <v>825</v>
      </c>
      <c r="B455" s="101" t="s">
        <v>806</v>
      </c>
      <c r="C455" s="101">
        <v>414.52</v>
      </c>
      <c r="D455" s="101" t="s">
        <v>280</v>
      </c>
      <c r="E455"/>
      <c r="F455"/>
      <c r="G455"/>
      <c r="H455"/>
      <c r="I455"/>
      <c r="J455"/>
      <c r="K455"/>
      <c r="L455"/>
      <c r="M455"/>
      <c r="N455"/>
      <c r="O455"/>
      <c r="P455"/>
      <c r="Q455"/>
      <c r="R455"/>
      <c r="S455"/>
    </row>
    <row r="456" spans="1:19">
      <c r="A456" s="101" t="s">
        <v>826</v>
      </c>
      <c r="B456" s="101" t="s">
        <v>806</v>
      </c>
      <c r="C456" s="101">
        <v>69846.98</v>
      </c>
      <c r="D456" s="101" t="s">
        <v>280</v>
      </c>
      <c r="E456"/>
      <c r="F456"/>
      <c r="G456"/>
      <c r="H456"/>
      <c r="I456"/>
      <c r="J456"/>
      <c r="K456"/>
      <c r="L456"/>
      <c r="M456"/>
      <c r="N456"/>
      <c r="O456"/>
      <c r="P456"/>
      <c r="Q456"/>
      <c r="R456"/>
      <c r="S456"/>
    </row>
    <row r="457" spans="1:19">
      <c r="A457" s="101" t="s">
        <v>827</v>
      </c>
      <c r="B457" s="101" t="s">
        <v>806</v>
      </c>
      <c r="C457" s="101">
        <v>1020.28</v>
      </c>
      <c r="D457" s="101" t="s">
        <v>280</v>
      </c>
      <c r="E457"/>
      <c r="F457"/>
      <c r="G457"/>
      <c r="H457"/>
      <c r="I457"/>
      <c r="J457"/>
      <c r="K457"/>
      <c r="L457"/>
      <c r="M457"/>
      <c r="N457"/>
      <c r="O457"/>
      <c r="P457"/>
      <c r="Q457"/>
      <c r="R457"/>
      <c r="S457"/>
    </row>
    <row r="458" spans="1:19">
      <c r="A458" s="101" t="s">
        <v>828</v>
      </c>
      <c r="B458" s="101" t="s">
        <v>806</v>
      </c>
      <c r="C458" s="101">
        <v>1881.18</v>
      </c>
      <c r="D458" s="101" t="s">
        <v>280</v>
      </c>
      <c r="E458"/>
      <c r="F458"/>
      <c r="G458"/>
      <c r="H458"/>
      <c r="I458"/>
      <c r="J458"/>
      <c r="K458"/>
      <c r="L458"/>
      <c r="M458"/>
      <c r="N458"/>
      <c r="O458"/>
      <c r="P458"/>
      <c r="Q458"/>
      <c r="R458"/>
      <c r="S458"/>
    </row>
    <row r="459" spans="1:19">
      <c r="A459" s="101" t="s">
        <v>829</v>
      </c>
      <c r="B459" s="101" t="s">
        <v>806</v>
      </c>
      <c r="C459" s="101">
        <v>2780.68</v>
      </c>
      <c r="D459" s="101" t="s">
        <v>280</v>
      </c>
      <c r="E459"/>
      <c r="F459"/>
      <c r="G459"/>
      <c r="H459"/>
      <c r="I459"/>
      <c r="J459"/>
      <c r="K459"/>
      <c r="L459"/>
      <c r="M459"/>
      <c r="N459"/>
      <c r="O459"/>
      <c r="P459"/>
      <c r="Q459"/>
      <c r="R459"/>
      <c r="S459"/>
    </row>
    <row r="460" spans="1:19">
      <c r="A460" s="101" t="s">
        <v>830</v>
      </c>
      <c r="B460" s="101" t="s">
        <v>806</v>
      </c>
      <c r="C460" s="101">
        <v>1362.11</v>
      </c>
      <c r="D460" s="101" t="s">
        <v>280</v>
      </c>
      <c r="E460"/>
      <c r="F460"/>
      <c r="G460"/>
      <c r="H460"/>
      <c r="I460"/>
      <c r="J460"/>
      <c r="K460"/>
      <c r="L460"/>
      <c r="M460"/>
      <c r="N460"/>
      <c r="O460"/>
      <c r="P460"/>
      <c r="Q460"/>
      <c r="R460"/>
      <c r="S460"/>
    </row>
    <row r="461" spans="1:19">
      <c r="A461" s="101" t="s">
        <v>831</v>
      </c>
      <c r="B461" s="101" t="s">
        <v>806</v>
      </c>
      <c r="C461" s="101">
        <v>132.66999999999999</v>
      </c>
      <c r="D461" s="101" t="s">
        <v>280</v>
      </c>
      <c r="E461"/>
      <c r="F461"/>
      <c r="G461"/>
      <c r="H461"/>
      <c r="I461"/>
      <c r="J461"/>
      <c r="K461"/>
      <c r="L461"/>
      <c r="M461"/>
      <c r="N461"/>
      <c r="O461"/>
      <c r="P461"/>
      <c r="Q461"/>
      <c r="R461"/>
      <c r="S461"/>
    </row>
    <row r="462" spans="1:19">
      <c r="A462" s="101" t="s">
        <v>832</v>
      </c>
      <c r="B462" s="101" t="s">
        <v>806</v>
      </c>
      <c r="C462" s="101">
        <v>3924.19</v>
      </c>
      <c r="D462" s="101" t="s">
        <v>280</v>
      </c>
      <c r="E462"/>
      <c r="F462"/>
      <c r="G462"/>
      <c r="H462"/>
      <c r="I462"/>
      <c r="J462"/>
      <c r="K462"/>
      <c r="L462"/>
      <c r="M462"/>
      <c r="N462"/>
      <c r="O462"/>
      <c r="P462"/>
      <c r="Q462"/>
      <c r="R462"/>
      <c r="S462"/>
    </row>
    <row r="463" spans="1:19">
      <c r="A463" s="101" t="s">
        <v>833</v>
      </c>
      <c r="B463" s="101" t="s">
        <v>806</v>
      </c>
      <c r="C463" s="101">
        <v>1020.28</v>
      </c>
      <c r="D463" s="101" t="s">
        <v>280</v>
      </c>
      <c r="E463"/>
      <c r="F463"/>
      <c r="G463"/>
      <c r="H463"/>
      <c r="I463"/>
      <c r="J463"/>
      <c r="K463"/>
      <c r="L463"/>
      <c r="M463"/>
      <c r="N463"/>
      <c r="O463"/>
      <c r="P463"/>
      <c r="Q463"/>
      <c r="R463"/>
      <c r="S463"/>
    </row>
    <row r="464" spans="1:19">
      <c r="A464" s="101" t="s">
        <v>834</v>
      </c>
      <c r="B464" s="101" t="s">
        <v>806</v>
      </c>
      <c r="C464" s="101">
        <v>4089.4</v>
      </c>
      <c r="D464" s="101" t="s">
        <v>280</v>
      </c>
      <c r="E464"/>
      <c r="F464"/>
      <c r="G464"/>
      <c r="H464"/>
      <c r="I464"/>
      <c r="J464"/>
      <c r="K464"/>
      <c r="L464"/>
      <c r="M464"/>
      <c r="N464"/>
      <c r="O464"/>
      <c r="P464"/>
      <c r="Q464"/>
      <c r="R464"/>
      <c r="S464"/>
    </row>
    <row r="465" spans="1:19">
      <c r="A465" s="101" t="s">
        <v>835</v>
      </c>
      <c r="B465" s="101" t="s">
        <v>806</v>
      </c>
      <c r="C465" s="101">
        <v>39643.050000000003</v>
      </c>
      <c r="D465" s="101" t="s">
        <v>280</v>
      </c>
      <c r="E465"/>
      <c r="F465"/>
      <c r="G465"/>
      <c r="H465"/>
      <c r="I465"/>
      <c r="J465"/>
      <c r="K465"/>
      <c r="L465"/>
      <c r="M465"/>
      <c r="N465"/>
      <c r="O465"/>
      <c r="P465"/>
      <c r="Q465"/>
      <c r="R465"/>
      <c r="S465"/>
    </row>
    <row r="466" spans="1:19">
      <c r="A466" s="101" t="s">
        <v>836</v>
      </c>
      <c r="B466" s="101" t="s">
        <v>806</v>
      </c>
      <c r="C466" s="101">
        <v>41183.24</v>
      </c>
      <c r="D466" s="101" t="s">
        <v>280</v>
      </c>
      <c r="E466"/>
      <c r="F466"/>
      <c r="G466"/>
      <c r="H466"/>
      <c r="I466"/>
      <c r="J466"/>
      <c r="K466"/>
      <c r="L466"/>
      <c r="M466"/>
      <c r="N466"/>
      <c r="O466"/>
      <c r="P466"/>
      <c r="Q466"/>
      <c r="R466"/>
      <c r="S466"/>
    </row>
    <row r="467" spans="1:19">
      <c r="A467" s="101" t="s">
        <v>837</v>
      </c>
      <c r="B467" s="101" t="s">
        <v>806</v>
      </c>
      <c r="C467" s="101">
        <v>35449.730000000003</v>
      </c>
      <c r="D467" s="101" t="s">
        <v>280</v>
      </c>
      <c r="E467"/>
      <c r="F467"/>
      <c r="G467"/>
      <c r="H467"/>
      <c r="I467"/>
      <c r="J467"/>
      <c r="K467"/>
      <c r="L467"/>
      <c r="M467"/>
      <c r="N467"/>
      <c r="O467"/>
      <c r="P467"/>
      <c r="Q467"/>
      <c r="R467"/>
      <c r="S467"/>
    </row>
    <row r="468" spans="1:19">
      <c r="A468" s="101" t="s">
        <v>838</v>
      </c>
      <c r="B468" s="101" t="s">
        <v>806</v>
      </c>
      <c r="C468" s="101">
        <v>2087.9899999999998</v>
      </c>
      <c r="D468" s="101" t="s">
        <v>280</v>
      </c>
      <c r="E468"/>
      <c r="F468"/>
      <c r="G468"/>
      <c r="H468"/>
      <c r="I468"/>
      <c r="J468"/>
      <c r="K468"/>
      <c r="L468"/>
      <c r="M468"/>
      <c r="N468"/>
      <c r="O468"/>
      <c r="P468"/>
      <c r="Q468"/>
      <c r="R468"/>
      <c r="S468"/>
    </row>
    <row r="469" spans="1:19">
      <c r="A469" s="101" t="s">
        <v>839</v>
      </c>
      <c r="B469" s="101" t="s">
        <v>806</v>
      </c>
      <c r="C469" s="101">
        <v>1448.37</v>
      </c>
      <c r="D469" s="101" t="s">
        <v>280</v>
      </c>
      <c r="E469"/>
      <c r="F469"/>
      <c r="G469"/>
      <c r="H469"/>
      <c r="I469"/>
      <c r="J469"/>
      <c r="K469"/>
      <c r="L469"/>
      <c r="M469"/>
      <c r="N469"/>
      <c r="O469"/>
      <c r="P469"/>
      <c r="Q469"/>
      <c r="R469"/>
      <c r="S469"/>
    </row>
    <row r="470" spans="1:19">
      <c r="A470" s="101" t="s">
        <v>840</v>
      </c>
      <c r="B470" s="101" t="s">
        <v>806</v>
      </c>
      <c r="C470" s="101">
        <v>2412.4299999999998</v>
      </c>
      <c r="D470" s="101" t="s">
        <v>280</v>
      </c>
      <c r="E470"/>
      <c r="F470"/>
      <c r="G470"/>
      <c r="H470"/>
      <c r="I470"/>
      <c r="J470"/>
      <c r="K470"/>
      <c r="L470"/>
      <c r="M470"/>
      <c r="N470"/>
      <c r="O470"/>
      <c r="P470"/>
      <c r="Q470"/>
      <c r="R470"/>
      <c r="S470"/>
    </row>
    <row r="471" spans="1:19">
      <c r="A471" s="101" t="s">
        <v>841</v>
      </c>
      <c r="B471" s="101" t="s">
        <v>806</v>
      </c>
      <c r="C471" s="101">
        <v>3877.13</v>
      </c>
      <c r="D471" s="101" t="s">
        <v>280</v>
      </c>
      <c r="E471"/>
      <c r="F471"/>
      <c r="G471"/>
      <c r="H471"/>
      <c r="I471"/>
      <c r="J471"/>
      <c r="K471"/>
      <c r="L471"/>
      <c r="M471"/>
      <c r="N471"/>
      <c r="O471"/>
      <c r="P471"/>
      <c r="Q471"/>
      <c r="R471"/>
      <c r="S471"/>
    </row>
    <row r="472" spans="1:19">
      <c r="A472" s="101" t="s">
        <v>842</v>
      </c>
      <c r="B472" s="101" t="s">
        <v>806</v>
      </c>
      <c r="C472" s="101">
        <v>1020.28</v>
      </c>
      <c r="D472" s="101" t="s">
        <v>280</v>
      </c>
      <c r="E472"/>
      <c r="F472"/>
      <c r="G472"/>
      <c r="H472"/>
      <c r="I472"/>
      <c r="J472"/>
      <c r="K472"/>
      <c r="L472"/>
      <c r="M472"/>
      <c r="N472"/>
      <c r="O472"/>
      <c r="P472"/>
      <c r="Q472"/>
      <c r="R472"/>
      <c r="S472"/>
    </row>
    <row r="473" spans="1:19">
      <c r="A473" s="101" t="s">
        <v>843</v>
      </c>
      <c r="B473" s="101" t="s">
        <v>806</v>
      </c>
      <c r="C473" s="101">
        <v>8077.26</v>
      </c>
      <c r="D473" s="101" t="s">
        <v>280</v>
      </c>
      <c r="E473"/>
      <c r="F473"/>
      <c r="G473"/>
      <c r="H473"/>
      <c r="I473"/>
      <c r="J473"/>
      <c r="K473"/>
      <c r="L473"/>
      <c r="M473"/>
      <c r="N473"/>
      <c r="O473"/>
      <c r="P473"/>
      <c r="Q473"/>
      <c r="R473"/>
      <c r="S473"/>
    </row>
    <row r="474" spans="1:19">
      <c r="A474" s="101" t="s">
        <v>844</v>
      </c>
      <c r="B474" s="101" t="s">
        <v>806</v>
      </c>
      <c r="C474" s="101">
        <v>6592.16</v>
      </c>
      <c r="D474" s="101" t="s">
        <v>280</v>
      </c>
      <c r="E474"/>
      <c r="F474"/>
      <c r="G474"/>
      <c r="H474"/>
      <c r="I474"/>
      <c r="J474"/>
      <c r="K474"/>
      <c r="L474"/>
      <c r="M474"/>
      <c r="N474"/>
      <c r="O474"/>
      <c r="P474"/>
      <c r="Q474"/>
      <c r="R474"/>
      <c r="S474"/>
    </row>
    <row r="475" spans="1:19">
      <c r="A475" s="101" t="s">
        <v>845</v>
      </c>
      <c r="B475" s="101" t="s">
        <v>806</v>
      </c>
      <c r="C475" s="101">
        <v>360.43</v>
      </c>
      <c r="D475" s="101" t="s">
        <v>280</v>
      </c>
      <c r="E475"/>
      <c r="F475"/>
      <c r="G475"/>
      <c r="H475"/>
      <c r="I475"/>
      <c r="J475"/>
      <c r="K475"/>
      <c r="L475"/>
      <c r="M475"/>
      <c r="N475"/>
      <c r="O475"/>
      <c r="P475"/>
      <c r="Q475"/>
      <c r="R475"/>
      <c r="S475"/>
    </row>
    <row r="476" spans="1:19">
      <c r="A476" s="101" t="s">
        <v>846</v>
      </c>
      <c r="B476" s="101" t="s">
        <v>806</v>
      </c>
      <c r="C476" s="101">
        <v>12362.66</v>
      </c>
      <c r="D476" s="101" t="s">
        <v>280</v>
      </c>
      <c r="E476"/>
      <c r="F476"/>
      <c r="G476"/>
      <c r="H476"/>
      <c r="I476"/>
      <c r="J476"/>
      <c r="K476"/>
      <c r="L476"/>
      <c r="M476"/>
      <c r="N476"/>
      <c r="O476"/>
      <c r="P476"/>
      <c r="Q476"/>
      <c r="R476"/>
      <c r="S476"/>
    </row>
    <row r="477" spans="1:19">
      <c r="A477" s="101" t="s">
        <v>847</v>
      </c>
      <c r="B477" s="101" t="s">
        <v>806</v>
      </c>
      <c r="C477" s="101">
        <v>1355.09</v>
      </c>
      <c r="D477" s="101" t="s">
        <v>280</v>
      </c>
      <c r="E477"/>
      <c r="F477"/>
      <c r="G477"/>
      <c r="H477"/>
      <c r="I477"/>
      <c r="J477"/>
      <c r="K477"/>
      <c r="L477"/>
      <c r="M477"/>
      <c r="N477"/>
      <c r="O477"/>
      <c r="P477"/>
      <c r="Q477"/>
      <c r="R477"/>
      <c r="S477"/>
    </row>
    <row r="478" spans="1:19">
      <c r="A478" s="101" t="s">
        <v>848</v>
      </c>
      <c r="B478" s="101" t="s">
        <v>806</v>
      </c>
      <c r="C478" s="101">
        <v>241.79</v>
      </c>
      <c r="D478" s="101" t="s">
        <v>280</v>
      </c>
      <c r="E478"/>
      <c r="F478"/>
      <c r="G478"/>
      <c r="H478"/>
      <c r="I478"/>
      <c r="J478"/>
      <c r="K478"/>
      <c r="L478"/>
      <c r="M478"/>
      <c r="N478"/>
      <c r="O478"/>
      <c r="P478"/>
      <c r="Q478"/>
      <c r="R478"/>
      <c r="S478"/>
    </row>
    <row r="479" spans="1:19">
      <c r="A479" s="101" t="s">
        <v>849</v>
      </c>
      <c r="B479" s="101" t="s">
        <v>806</v>
      </c>
      <c r="C479" s="101">
        <v>2380.66</v>
      </c>
      <c r="D479" s="101" t="s">
        <v>280</v>
      </c>
      <c r="E479"/>
      <c r="F479"/>
      <c r="G479"/>
      <c r="H479"/>
      <c r="I479"/>
      <c r="J479"/>
      <c r="K479"/>
      <c r="L479"/>
      <c r="M479"/>
      <c r="N479"/>
      <c r="O479"/>
      <c r="P479"/>
      <c r="Q479"/>
      <c r="R479"/>
      <c r="S479"/>
    </row>
    <row r="480" spans="1:19">
      <c r="A480" s="101" t="s">
        <v>850</v>
      </c>
      <c r="B480" s="101" t="s">
        <v>806</v>
      </c>
      <c r="C480" s="101">
        <v>1058.06</v>
      </c>
      <c r="D480" s="101" t="s">
        <v>280</v>
      </c>
      <c r="E480"/>
      <c r="F480"/>
      <c r="G480"/>
      <c r="H480"/>
      <c r="I480"/>
      <c r="J480"/>
      <c r="K480"/>
      <c r="L480"/>
      <c r="M480"/>
      <c r="N480"/>
      <c r="O480"/>
      <c r="P480"/>
      <c r="Q480"/>
      <c r="R480"/>
      <c r="S480"/>
    </row>
    <row r="481" spans="1:19">
      <c r="A481" s="101" t="s">
        <v>851</v>
      </c>
      <c r="B481" s="101" t="s">
        <v>806</v>
      </c>
      <c r="C481" s="101">
        <v>3400.94</v>
      </c>
      <c r="D481" s="101" t="s">
        <v>280</v>
      </c>
      <c r="E481"/>
      <c r="F481"/>
      <c r="G481"/>
      <c r="H481"/>
      <c r="I481"/>
      <c r="J481"/>
      <c r="K481"/>
      <c r="L481"/>
      <c r="M481"/>
      <c r="N481"/>
      <c r="O481"/>
      <c r="P481"/>
      <c r="Q481"/>
      <c r="R481"/>
      <c r="S481"/>
    </row>
    <row r="482" spans="1:19">
      <c r="A482" s="101" t="s">
        <v>852</v>
      </c>
      <c r="B482" s="101" t="s">
        <v>806</v>
      </c>
      <c r="C482" s="101">
        <v>8537.15</v>
      </c>
      <c r="D482" s="101" t="s">
        <v>280</v>
      </c>
      <c r="E482"/>
      <c r="F482"/>
      <c r="G482"/>
      <c r="H482"/>
      <c r="I482"/>
      <c r="J482"/>
      <c r="K482"/>
      <c r="L482"/>
      <c r="M482"/>
      <c r="N482"/>
      <c r="O482"/>
      <c r="P482"/>
      <c r="Q482"/>
      <c r="R482"/>
      <c r="S482"/>
    </row>
    <row r="483" spans="1:19">
      <c r="A483" s="101" t="s">
        <v>853</v>
      </c>
      <c r="B483" s="101" t="s">
        <v>806</v>
      </c>
      <c r="C483" s="101">
        <v>2066.91</v>
      </c>
      <c r="D483" s="101" t="s">
        <v>280</v>
      </c>
      <c r="E483"/>
      <c r="F483"/>
      <c r="G483"/>
      <c r="H483"/>
      <c r="I483"/>
      <c r="J483"/>
      <c r="K483"/>
      <c r="L483"/>
      <c r="M483"/>
      <c r="N483"/>
      <c r="O483"/>
      <c r="P483"/>
      <c r="Q483"/>
      <c r="R483"/>
      <c r="S483"/>
    </row>
    <row r="484" spans="1:19">
      <c r="A484" s="101" t="s">
        <v>854</v>
      </c>
      <c r="B484" s="101" t="s">
        <v>806</v>
      </c>
      <c r="C484" s="101">
        <v>894.26</v>
      </c>
      <c r="D484" s="101" t="s">
        <v>280</v>
      </c>
      <c r="E484"/>
      <c r="F484"/>
      <c r="G484"/>
      <c r="H484"/>
      <c r="I484"/>
      <c r="J484"/>
      <c r="K484"/>
      <c r="L484"/>
      <c r="M484"/>
      <c r="N484"/>
      <c r="O484"/>
      <c r="P484"/>
      <c r="Q484"/>
      <c r="R484"/>
      <c r="S484"/>
    </row>
    <row r="485" spans="1:19">
      <c r="A485" s="101" t="s">
        <v>855</v>
      </c>
      <c r="B485" s="101" t="s">
        <v>806</v>
      </c>
      <c r="C485" s="101">
        <v>12039.3</v>
      </c>
      <c r="D485" s="101" t="s">
        <v>280</v>
      </c>
      <c r="E485"/>
      <c r="F485"/>
      <c r="G485"/>
      <c r="H485"/>
      <c r="I485"/>
      <c r="J485"/>
      <c r="K485"/>
      <c r="L485"/>
      <c r="M485"/>
      <c r="N485"/>
      <c r="O485"/>
      <c r="P485"/>
      <c r="Q485"/>
      <c r="R485"/>
      <c r="S485"/>
    </row>
    <row r="486" spans="1:19">
      <c r="A486" s="101" t="s">
        <v>856</v>
      </c>
      <c r="B486" s="101" t="s">
        <v>806</v>
      </c>
      <c r="C486" s="101">
        <v>2517.4499999999998</v>
      </c>
      <c r="D486" s="101" t="s">
        <v>280</v>
      </c>
      <c r="E486"/>
      <c r="F486"/>
      <c r="G486"/>
      <c r="H486"/>
      <c r="I486"/>
      <c r="J486"/>
      <c r="K486"/>
      <c r="L486"/>
      <c r="M486"/>
      <c r="N486"/>
      <c r="O486"/>
      <c r="P486"/>
      <c r="Q486"/>
      <c r="R486"/>
      <c r="S486"/>
    </row>
    <row r="487" spans="1:19">
      <c r="A487" s="101" t="s">
        <v>857</v>
      </c>
      <c r="B487" s="101" t="s">
        <v>806</v>
      </c>
      <c r="C487" s="101">
        <v>3660.74</v>
      </c>
      <c r="D487" s="101" t="s">
        <v>280</v>
      </c>
      <c r="E487"/>
      <c r="F487"/>
      <c r="G487"/>
      <c r="H487"/>
      <c r="I487"/>
      <c r="J487"/>
      <c r="K487"/>
      <c r="L487"/>
      <c r="M487"/>
      <c r="N487"/>
      <c r="O487"/>
      <c r="P487"/>
      <c r="Q487"/>
      <c r="R487"/>
      <c r="S487"/>
    </row>
    <row r="488" spans="1:19">
      <c r="A488" s="101" t="s">
        <v>858</v>
      </c>
      <c r="B488" s="101" t="s">
        <v>806</v>
      </c>
      <c r="C488" s="101">
        <v>104.25</v>
      </c>
      <c r="D488" s="101" t="s">
        <v>280</v>
      </c>
      <c r="E488"/>
      <c r="F488"/>
      <c r="G488"/>
      <c r="H488"/>
      <c r="I488"/>
      <c r="J488"/>
      <c r="K488"/>
      <c r="L488"/>
      <c r="M488"/>
      <c r="N488"/>
      <c r="O488"/>
      <c r="P488"/>
      <c r="Q488"/>
      <c r="R488"/>
      <c r="S488"/>
    </row>
    <row r="489" spans="1:19">
      <c r="A489" s="101" t="s">
        <v>859</v>
      </c>
      <c r="B489" s="101" t="s">
        <v>806</v>
      </c>
      <c r="C489" s="101">
        <v>3894.01</v>
      </c>
      <c r="D489" s="101" t="s">
        <v>280</v>
      </c>
      <c r="E489"/>
      <c r="F489"/>
      <c r="G489"/>
      <c r="H489"/>
      <c r="I489"/>
      <c r="J489"/>
      <c r="K489"/>
      <c r="L489"/>
      <c r="M489"/>
      <c r="N489"/>
      <c r="O489"/>
      <c r="P489"/>
      <c r="Q489"/>
      <c r="R489"/>
      <c r="S489"/>
    </row>
    <row r="490" spans="1:19">
      <c r="A490" s="101" t="s">
        <v>860</v>
      </c>
      <c r="B490" s="101" t="s">
        <v>806</v>
      </c>
      <c r="C490" s="101">
        <v>1685.56</v>
      </c>
      <c r="D490" s="101" t="s">
        <v>280</v>
      </c>
      <c r="E490"/>
      <c r="F490"/>
      <c r="G490"/>
      <c r="H490"/>
      <c r="I490"/>
      <c r="J490"/>
      <c r="K490"/>
      <c r="L490"/>
      <c r="M490"/>
      <c r="N490"/>
      <c r="O490"/>
      <c r="P490"/>
      <c r="Q490"/>
      <c r="R490"/>
      <c r="S490"/>
    </row>
    <row r="491" spans="1:19">
      <c r="A491" s="101" t="s">
        <v>861</v>
      </c>
      <c r="B491" s="101" t="s">
        <v>862</v>
      </c>
      <c r="C491" s="101">
        <v>3171.39</v>
      </c>
      <c r="D491" s="101">
        <v>1</v>
      </c>
      <c r="E491"/>
      <c r="F491"/>
      <c r="G491"/>
      <c r="H491"/>
      <c r="I491"/>
      <c r="J491"/>
      <c r="K491"/>
      <c r="L491"/>
      <c r="M491"/>
      <c r="N491"/>
      <c r="O491"/>
      <c r="P491"/>
      <c r="Q491"/>
      <c r="R491"/>
      <c r="S491"/>
    </row>
    <row r="492" spans="1:19">
      <c r="A492" s="101" t="s">
        <v>863</v>
      </c>
      <c r="B492" s="101" t="s">
        <v>862</v>
      </c>
      <c r="C492" s="101">
        <v>0</v>
      </c>
      <c r="D492" s="101">
        <v>1</v>
      </c>
      <c r="E492"/>
      <c r="F492"/>
      <c r="G492"/>
      <c r="H492"/>
      <c r="I492"/>
      <c r="J492"/>
      <c r="K492"/>
      <c r="L492"/>
      <c r="M492"/>
      <c r="N492"/>
      <c r="O492"/>
      <c r="P492"/>
      <c r="Q492"/>
      <c r="R492"/>
      <c r="S492"/>
    </row>
    <row r="493" spans="1:19">
      <c r="A493" s="101" t="s">
        <v>864</v>
      </c>
      <c r="B493" s="101" t="s">
        <v>862</v>
      </c>
      <c r="C493" s="101">
        <v>299.45999999999998</v>
      </c>
      <c r="D493" s="101">
        <v>1</v>
      </c>
      <c r="E493"/>
      <c r="F493"/>
      <c r="G493"/>
      <c r="H493"/>
      <c r="I493"/>
      <c r="J493"/>
      <c r="K493"/>
      <c r="L493"/>
      <c r="M493"/>
      <c r="N493"/>
      <c r="O493"/>
      <c r="P493"/>
      <c r="Q493"/>
      <c r="R493"/>
      <c r="S493"/>
    </row>
    <row r="494" spans="1:19">
      <c r="A494" s="101" t="s">
        <v>865</v>
      </c>
      <c r="B494" s="101" t="s">
        <v>862</v>
      </c>
      <c r="C494" s="101">
        <v>5425.6</v>
      </c>
      <c r="D494" s="101">
        <v>1</v>
      </c>
      <c r="E494"/>
      <c r="F494"/>
      <c r="G494"/>
      <c r="H494"/>
      <c r="I494"/>
      <c r="J494"/>
      <c r="K494"/>
      <c r="L494"/>
      <c r="M494"/>
      <c r="N494"/>
      <c r="O494"/>
      <c r="P494"/>
      <c r="Q494"/>
      <c r="R494"/>
      <c r="S494"/>
    </row>
    <row r="495" spans="1:19">
      <c r="A495" s="101" t="s">
        <v>866</v>
      </c>
      <c r="B495" s="101" t="s">
        <v>862</v>
      </c>
      <c r="C495" s="101">
        <v>2861.26</v>
      </c>
      <c r="D495" s="101">
        <v>1</v>
      </c>
      <c r="E495"/>
      <c r="F495"/>
      <c r="G495"/>
      <c r="H495"/>
      <c r="I495"/>
      <c r="J495"/>
      <c r="K495"/>
      <c r="L495"/>
      <c r="M495"/>
      <c r="N495"/>
      <c r="O495"/>
      <c r="P495"/>
      <c r="Q495"/>
      <c r="R495"/>
      <c r="S495"/>
    </row>
    <row r="496" spans="1:19">
      <c r="A496" s="101" t="s">
        <v>867</v>
      </c>
      <c r="B496" s="101" t="s">
        <v>862</v>
      </c>
      <c r="C496" s="101">
        <v>3829.66</v>
      </c>
      <c r="D496" s="101">
        <v>1</v>
      </c>
      <c r="E496"/>
      <c r="F496"/>
      <c r="G496"/>
      <c r="H496"/>
      <c r="I496"/>
      <c r="J496"/>
      <c r="K496"/>
      <c r="L496"/>
      <c r="M496"/>
      <c r="N496"/>
      <c r="O496"/>
      <c r="P496"/>
      <c r="Q496"/>
      <c r="R496"/>
      <c r="S496"/>
    </row>
    <row r="497" spans="1:19">
      <c r="A497" s="101" t="s">
        <v>868</v>
      </c>
      <c r="B497" s="101" t="s">
        <v>862</v>
      </c>
      <c r="C497" s="101">
        <v>574.30999999999995</v>
      </c>
      <c r="D497" s="101">
        <v>1</v>
      </c>
      <c r="E497"/>
      <c r="F497"/>
      <c r="G497"/>
      <c r="H497"/>
      <c r="I497"/>
      <c r="J497"/>
      <c r="K497"/>
      <c r="L497"/>
      <c r="M497"/>
      <c r="N497"/>
      <c r="O497"/>
      <c r="P497"/>
      <c r="Q497"/>
      <c r="R497"/>
      <c r="S497"/>
    </row>
    <row r="498" spans="1:19">
      <c r="A498" s="101" t="s">
        <v>869</v>
      </c>
      <c r="B498" s="101" t="s">
        <v>862</v>
      </c>
      <c r="C498" s="101">
        <v>2567.58</v>
      </c>
      <c r="D498" s="101">
        <v>1</v>
      </c>
      <c r="E498"/>
      <c r="F498"/>
      <c r="G498"/>
      <c r="H498"/>
      <c r="I498"/>
      <c r="J498"/>
      <c r="K498"/>
      <c r="L498"/>
      <c r="M498"/>
      <c r="N498"/>
      <c r="O498"/>
      <c r="P498"/>
      <c r="Q498"/>
      <c r="R498"/>
      <c r="S498"/>
    </row>
    <row r="499" spans="1:19">
      <c r="A499" s="101" t="s">
        <v>870</v>
      </c>
      <c r="B499" s="101" t="s">
        <v>862</v>
      </c>
      <c r="C499" s="101">
        <v>1801.76</v>
      </c>
      <c r="D499" s="101">
        <v>1</v>
      </c>
      <c r="E499"/>
      <c r="F499"/>
      <c r="G499"/>
      <c r="H499"/>
      <c r="I499"/>
      <c r="J499"/>
      <c r="K499"/>
      <c r="L499"/>
      <c r="M499"/>
      <c r="N499"/>
      <c r="O499"/>
      <c r="P499"/>
      <c r="Q499"/>
      <c r="R499"/>
      <c r="S499"/>
    </row>
    <row r="500" spans="1:19">
      <c r="A500" s="101" t="s">
        <v>871</v>
      </c>
      <c r="B500" s="101" t="s">
        <v>862</v>
      </c>
      <c r="C500" s="101">
        <v>3990.64</v>
      </c>
      <c r="D500" s="101">
        <v>1</v>
      </c>
      <c r="E500"/>
      <c r="F500"/>
      <c r="G500"/>
      <c r="H500"/>
      <c r="I500"/>
      <c r="J500"/>
      <c r="K500"/>
      <c r="L500"/>
      <c r="M500"/>
      <c r="N500"/>
      <c r="O500"/>
      <c r="P500"/>
      <c r="Q500"/>
      <c r="R500"/>
      <c r="S500"/>
    </row>
    <row r="501" spans="1:19">
      <c r="A501" s="101" t="s">
        <v>872</v>
      </c>
      <c r="B501" s="101" t="s">
        <v>862</v>
      </c>
      <c r="C501" s="101">
        <v>2198.73</v>
      </c>
      <c r="D501" s="101">
        <v>1</v>
      </c>
      <c r="E501"/>
      <c r="F501"/>
      <c r="G501"/>
      <c r="H501"/>
      <c r="I501"/>
      <c r="J501"/>
      <c r="K501"/>
      <c r="L501"/>
      <c r="M501"/>
      <c r="N501"/>
      <c r="O501"/>
      <c r="P501"/>
      <c r="Q501"/>
      <c r="R501"/>
      <c r="S501"/>
    </row>
    <row r="502" spans="1:19">
      <c r="A502" s="101" t="s">
        <v>873</v>
      </c>
      <c r="B502" s="101" t="s">
        <v>862</v>
      </c>
      <c r="C502" s="101">
        <v>2017.42</v>
      </c>
      <c r="D502" s="101">
        <v>1</v>
      </c>
      <c r="E502"/>
      <c r="F502"/>
      <c r="G502"/>
      <c r="H502"/>
      <c r="I502"/>
      <c r="J502"/>
      <c r="K502"/>
      <c r="L502"/>
      <c r="M502"/>
      <c r="N502"/>
      <c r="O502"/>
      <c r="P502"/>
      <c r="Q502"/>
      <c r="R502"/>
      <c r="S502"/>
    </row>
    <row r="503" spans="1:19">
      <c r="A503" s="101" t="s">
        <v>874</v>
      </c>
      <c r="B503" s="101" t="s">
        <v>862</v>
      </c>
      <c r="C503" s="101">
        <v>316.61</v>
      </c>
      <c r="D503" s="101">
        <v>1</v>
      </c>
      <c r="E503"/>
      <c r="F503"/>
      <c r="G503"/>
      <c r="H503"/>
      <c r="I503"/>
      <c r="J503"/>
      <c r="K503"/>
      <c r="L503"/>
      <c r="M503"/>
      <c r="N503"/>
      <c r="O503"/>
      <c r="P503"/>
      <c r="Q503"/>
      <c r="R503"/>
      <c r="S503"/>
    </row>
    <row r="504" spans="1:19">
      <c r="A504" s="101" t="s">
        <v>875</v>
      </c>
      <c r="B504" s="101" t="s">
        <v>862</v>
      </c>
      <c r="C504" s="101">
        <v>316.61</v>
      </c>
      <c r="D504" s="101">
        <v>1</v>
      </c>
      <c r="E504"/>
      <c r="F504"/>
      <c r="G504"/>
      <c r="H504"/>
      <c r="I504"/>
      <c r="J504"/>
      <c r="K504"/>
      <c r="L504"/>
      <c r="M504"/>
      <c r="N504"/>
      <c r="O504"/>
      <c r="P504"/>
      <c r="Q504"/>
      <c r="R504"/>
      <c r="S504"/>
    </row>
    <row r="505" spans="1:19">
      <c r="A505" s="101" t="s">
        <v>876</v>
      </c>
      <c r="B505" s="101" t="s">
        <v>862</v>
      </c>
      <c r="C505" s="101">
        <v>316.61</v>
      </c>
      <c r="D505" s="101">
        <v>1</v>
      </c>
      <c r="E505"/>
      <c r="F505"/>
      <c r="G505"/>
      <c r="H505"/>
      <c r="I505"/>
      <c r="J505"/>
      <c r="K505"/>
      <c r="L505"/>
      <c r="M505"/>
      <c r="N505"/>
      <c r="O505"/>
      <c r="P505"/>
      <c r="Q505"/>
      <c r="R505"/>
      <c r="S505"/>
    </row>
    <row r="506" spans="1:19">
      <c r="A506" s="101" t="s">
        <v>877</v>
      </c>
      <c r="B506" s="101" t="s">
        <v>862</v>
      </c>
      <c r="C506" s="101">
        <v>343.25</v>
      </c>
      <c r="D506" s="101">
        <v>1</v>
      </c>
      <c r="E506"/>
      <c r="F506"/>
      <c r="G506"/>
      <c r="H506"/>
      <c r="I506"/>
      <c r="J506"/>
      <c r="K506"/>
      <c r="L506"/>
      <c r="M506"/>
      <c r="N506"/>
      <c r="O506"/>
      <c r="P506"/>
      <c r="Q506"/>
      <c r="R506"/>
      <c r="S506"/>
    </row>
    <row r="507" spans="1:19">
      <c r="A507" s="101" t="s">
        <v>878</v>
      </c>
      <c r="B507" s="101" t="s">
        <v>862</v>
      </c>
      <c r="C507" s="101">
        <v>343.25</v>
      </c>
      <c r="D507" s="101">
        <v>1</v>
      </c>
      <c r="E507"/>
      <c r="F507"/>
      <c r="G507"/>
      <c r="H507"/>
      <c r="I507"/>
      <c r="J507"/>
      <c r="K507"/>
      <c r="L507"/>
      <c r="M507"/>
      <c r="N507"/>
      <c r="O507"/>
      <c r="P507"/>
      <c r="Q507"/>
      <c r="R507"/>
      <c r="S507"/>
    </row>
    <row r="508" spans="1:19">
      <c r="A508" s="101" t="s">
        <v>879</v>
      </c>
      <c r="B508" s="101" t="s">
        <v>862</v>
      </c>
      <c r="C508" s="101">
        <v>341.9</v>
      </c>
      <c r="D508" s="101">
        <v>1</v>
      </c>
      <c r="E508"/>
      <c r="F508"/>
      <c r="G508"/>
      <c r="H508"/>
      <c r="I508"/>
      <c r="J508"/>
      <c r="K508"/>
      <c r="L508"/>
      <c r="M508"/>
      <c r="N508"/>
      <c r="O508"/>
      <c r="P508"/>
      <c r="Q508"/>
      <c r="R508"/>
      <c r="S508"/>
    </row>
    <row r="509" spans="1:19">
      <c r="A509" s="101" t="s">
        <v>880</v>
      </c>
      <c r="B509" s="101" t="s">
        <v>862</v>
      </c>
      <c r="C509" s="101">
        <v>594.41999999999996</v>
      </c>
      <c r="D509" s="101">
        <v>1</v>
      </c>
      <c r="E509"/>
      <c r="F509"/>
      <c r="G509"/>
      <c r="H509"/>
      <c r="I509"/>
      <c r="J509"/>
      <c r="K509"/>
      <c r="L509"/>
      <c r="M509"/>
      <c r="N509"/>
      <c r="O509"/>
      <c r="P509"/>
      <c r="Q509"/>
      <c r="R509"/>
      <c r="S509"/>
    </row>
    <row r="510" spans="1:19">
      <c r="A510" s="101" t="s">
        <v>881</v>
      </c>
      <c r="B510" s="101" t="s">
        <v>862</v>
      </c>
      <c r="C510" s="101">
        <v>490.02</v>
      </c>
      <c r="D510" s="101">
        <v>1</v>
      </c>
      <c r="E510"/>
      <c r="F510"/>
      <c r="G510"/>
      <c r="H510"/>
      <c r="I510"/>
      <c r="J510"/>
      <c r="K510"/>
      <c r="L510"/>
      <c r="M510"/>
      <c r="N510"/>
      <c r="O510"/>
      <c r="P510"/>
      <c r="Q510"/>
      <c r="R510"/>
      <c r="S510"/>
    </row>
    <row r="511" spans="1:19">
      <c r="A511" s="101" t="s">
        <v>882</v>
      </c>
      <c r="B511" s="101" t="s">
        <v>862</v>
      </c>
      <c r="C511" s="101">
        <v>938.02</v>
      </c>
      <c r="D511" s="101">
        <v>1</v>
      </c>
      <c r="E511"/>
      <c r="F511"/>
      <c r="G511"/>
      <c r="H511"/>
      <c r="I511"/>
      <c r="J511"/>
      <c r="K511"/>
      <c r="L511"/>
      <c r="M511"/>
      <c r="N511"/>
      <c r="O511"/>
      <c r="P511"/>
      <c r="Q511"/>
      <c r="R511"/>
      <c r="S511"/>
    </row>
    <row r="512" spans="1:19">
      <c r="A512" s="101" t="s">
        <v>883</v>
      </c>
      <c r="B512" s="101" t="s">
        <v>862</v>
      </c>
      <c r="C512" s="101">
        <v>1121.51</v>
      </c>
      <c r="D512" s="101">
        <v>1</v>
      </c>
      <c r="E512"/>
      <c r="F512"/>
      <c r="G512"/>
      <c r="H512"/>
      <c r="I512"/>
      <c r="J512"/>
      <c r="K512"/>
      <c r="L512"/>
      <c r="M512"/>
      <c r="N512"/>
      <c r="O512"/>
      <c r="P512"/>
      <c r="Q512"/>
      <c r="R512"/>
      <c r="S512"/>
    </row>
    <row r="513" spans="1:19">
      <c r="A513" s="101" t="s">
        <v>884</v>
      </c>
      <c r="B513" s="101" t="s">
        <v>862</v>
      </c>
      <c r="C513" s="101">
        <v>5191.8100000000004</v>
      </c>
      <c r="D513" s="101">
        <v>1</v>
      </c>
      <c r="E513"/>
      <c r="F513"/>
      <c r="G513"/>
      <c r="H513"/>
      <c r="I513"/>
      <c r="J513"/>
      <c r="K513"/>
      <c r="L513"/>
      <c r="M513"/>
      <c r="N513"/>
      <c r="O513"/>
      <c r="P513"/>
      <c r="Q513"/>
      <c r="R513"/>
      <c r="S513"/>
    </row>
    <row r="514" spans="1:19">
      <c r="A514" s="101" t="s">
        <v>885</v>
      </c>
      <c r="B514" s="101" t="s">
        <v>862</v>
      </c>
      <c r="C514" s="101">
        <v>795.57</v>
      </c>
      <c r="D514" s="101">
        <v>1</v>
      </c>
      <c r="E514"/>
      <c r="F514"/>
      <c r="G514"/>
      <c r="H514"/>
      <c r="I514"/>
      <c r="J514"/>
      <c r="K514"/>
      <c r="L514"/>
      <c r="M514"/>
      <c r="N514"/>
      <c r="O514"/>
      <c r="P514"/>
      <c r="Q514"/>
      <c r="R514"/>
      <c r="S514"/>
    </row>
    <row r="515" spans="1:19">
      <c r="A515" s="101" t="s">
        <v>886</v>
      </c>
      <c r="B515" s="101" t="s">
        <v>862</v>
      </c>
      <c r="C515" s="101">
        <v>6810.5</v>
      </c>
      <c r="D515" s="101">
        <v>1</v>
      </c>
      <c r="E515"/>
      <c r="F515"/>
      <c r="G515"/>
      <c r="H515"/>
      <c r="I515"/>
      <c r="J515"/>
      <c r="K515"/>
      <c r="L515"/>
      <c r="M515"/>
      <c r="N515"/>
      <c r="O515"/>
      <c r="P515"/>
      <c r="Q515"/>
      <c r="R515"/>
      <c r="S515"/>
    </row>
    <row r="516" spans="1:19">
      <c r="A516" s="101" t="s">
        <v>887</v>
      </c>
      <c r="B516" s="101" t="s">
        <v>862</v>
      </c>
      <c r="C516" s="101">
        <v>1773.09</v>
      </c>
      <c r="D516" s="101">
        <v>1</v>
      </c>
      <c r="E516"/>
      <c r="F516"/>
      <c r="G516"/>
      <c r="H516"/>
      <c r="I516"/>
      <c r="J516"/>
      <c r="K516"/>
      <c r="L516"/>
      <c r="M516"/>
      <c r="N516"/>
      <c r="O516"/>
      <c r="P516"/>
      <c r="Q516"/>
      <c r="R516"/>
      <c r="S516"/>
    </row>
    <row r="517" spans="1:19">
      <c r="A517" s="101" t="s">
        <v>888</v>
      </c>
      <c r="B517" s="101" t="s">
        <v>862</v>
      </c>
      <c r="C517" s="101">
        <v>0</v>
      </c>
      <c r="D517" s="101">
        <v>1</v>
      </c>
      <c r="E517"/>
      <c r="F517"/>
      <c r="G517"/>
      <c r="H517"/>
      <c r="I517"/>
      <c r="J517"/>
      <c r="K517"/>
      <c r="L517"/>
      <c r="M517"/>
      <c r="N517"/>
      <c r="O517"/>
      <c r="P517"/>
      <c r="Q517"/>
      <c r="R517"/>
      <c r="S517"/>
    </row>
    <row r="518" spans="1:19">
      <c r="A518" s="101" t="s">
        <v>889</v>
      </c>
      <c r="B518" s="101" t="s">
        <v>862</v>
      </c>
      <c r="C518" s="101">
        <v>1260.06</v>
      </c>
      <c r="D518" s="101">
        <v>1</v>
      </c>
      <c r="E518"/>
      <c r="F518"/>
      <c r="G518"/>
      <c r="H518"/>
      <c r="I518"/>
      <c r="J518"/>
      <c r="K518"/>
      <c r="L518"/>
      <c r="M518"/>
      <c r="N518"/>
      <c r="O518"/>
      <c r="P518"/>
      <c r="Q518"/>
      <c r="R518"/>
      <c r="S518"/>
    </row>
    <row r="519" spans="1:19">
      <c r="A519" s="101" t="s">
        <v>890</v>
      </c>
      <c r="B519" s="101" t="s">
        <v>862</v>
      </c>
      <c r="C519" s="101">
        <v>1328.04</v>
      </c>
      <c r="D519" s="101">
        <v>1</v>
      </c>
      <c r="E519"/>
      <c r="F519"/>
      <c r="G519"/>
      <c r="H519"/>
      <c r="I519"/>
      <c r="J519"/>
      <c r="K519"/>
      <c r="L519"/>
      <c r="M519"/>
      <c r="N519"/>
      <c r="O519"/>
      <c r="P519"/>
      <c r="Q519"/>
      <c r="R519"/>
      <c r="S519"/>
    </row>
    <row r="520" spans="1:19">
      <c r="A520" s="101" t="s">
        <v>891</v>
      </c>
      <c r="B520" s="101" t="s">
        <v>862</v>
      </c>
      <c r="C520" s="101">
        <v>91.32</v>
      </c>
      <c r="D520" s="101">
        <v>1</v>
      </c>
      <c r="E520"/>
      <c r="F520"/>
      <c r="G520"/>
      <c r="H520"/>
      <c r="I520"/>
      <c r="J520"/>
      <c r="K520"/>
      <c r="L520"/>
      <c r="M520"/>
      <c r="N520"/>
      <c r="O520"/>
      <c r="P520"/>
      <c r="Q520"/>
      <c r="R520"/>
      <c r="S520"/>
    </row>
    <row r="521" spans="1:19">
      <c r="A521" s="101" t="s">
        <v>892</v>
      </c>
      <c r="B521" s="101" t="s">
        <v>862</v>
      </c>
      <c r="C521" s="101">
        <v>191.42</v>
      </c>
      <c r="D521" s="101">
        <v>1</v>
      </c>
      <c r="E521"/>
      <c r="F521"/>
      <c r="G521"/>
      <c r="H521"/>
      <c r="I521"/>
      <c r="J521"/>
      <c r="K521"/>
      <c r="L521"/>
      <c r="M521"/>
      <c r="N521"/>
      <c r="O521"/>
      <c r="P521"/>
      <c r="Q521"/>
      <c r="R521"/>
      <c r="S521"/>
    </row>
    <row r="522" spans="1:19">
      <c r="A522" s="101" t="s">
        <v>893</v>
      </c>
      <c r="B522" s="101" t="s">
        <v>862</v>
      </c>
      <c r="C522" s="101">
        <v>228.87</v>
      </c>
      <c r="D522" s="101">
        <v>1</v>
      </c>
      <c r="E522"/>
      <c r="F522"/>
      <c r="G522"/>
      <c r="H522"/>
      <c r="I522"/>
      <c r="J522"/>
      <c r="K522"/>
      <c r="L522"/>
      <c r="M522"/>
      <c r="N522"/>
      <c r="O522"/>
      <c r="P522"/>
      <c r="Q522"/>
      <c r="R522"/>
      <c r="S522"/>
    </row>
    <row r="523" spans="1:19">
      <c r="A523" s="101" t="s">
        <v>894</v>
      </c>
      <c r="B523" s="101" t="s">
        <v>862</v>
      </c>
      <c r="C523" s="101">
        <v>561.6</v>
      </c>
      <c r="D523" s="101">
        <v>1</v>
      </c>
      <c r="E523"/>
      <c r="F523"/>
      <c r="G523"/>
      <c r="H523"/>
      <c r="I523"/>
      <c r="J523"/>
      <c r="K523"/>
      <c r="L523"/>
      <c r="M523"/>
      <c r="N523"/>
      <c r="O523"/>
      <c r="P523"/>
      <c r="Q523"/>
      <c r="R523"/>
      <c r="S523"/>
    </row>
    <row r="524" spans="1:19">
      <c r="A524" s="101" t="s">
        <v>895</v>
      </c>
      <c r="B524" s="101" t="s">
        <v>862</v>
      </c>
      <c r="C524" s="101">
        <v>6428.4</v>
      </c>
      <c r="D524" s="101">
        <v>1</v>
      </c>
      <c r="E524"/>
      <c r="F524"/>
      <c r="G524"/>
      <c r="H524"/>
      <c r="I524"/>
      <c r="J524"/>
      <c r="K524"/>
      <c r="L524"/>
      <c r="M524"/>
      <c r="N524"/>
      <c r="O524"/>
      <c r="P524"/>
      <c r="Q524"/>
      <c r="R524"/>
      <c r="S524"/>
    </row>
    <row r="525" spans="1:19">
      <c r="A525" s="101" t="s">
        <v>896</v>
      </c>
      <c r="B525" s="101" t="s">
        <v>862</v>
      </c>
      <c r="C525" s="101">
        <v>1579.83</v>
      </c>
      <c r="D525" s="101">
        <v>1</v>
      </c>
      <c r="E525"/>
      <c r="F525"/>
      <c r="G525"/>
      <c r="H525"/>
      <c r="I525"/>
      <c r="J525"/>
      <c r="K525"/>
      <c r="L525"/>
      <c r="M525"/>
      <c r="N525"/>
      <c r="O525"/>
      <c r="P525"/>
      <c r="Q525"/>
      <c r="R525"/>
      <c r="S525"/>
    </row>
    <row r="526" spans="1:19">
      <c r="A526" s="101" t="s">
        <v>897</v>
      </c>
      <c r="B526" s="101" t="s">
        <v>862</v>
      </c>
      <c r="C526" s="101">
        <v>308.86</v>
      </c>
      <c r="D526" s="101">
        <v>1</v>
      </c>
      <c r="E526"/>
      <c r="F526"/>
      <c r="G526"/>
      <c r="H526"/>
      <c r="I526"/>
      <c r="J526"/>
      <c r="K526"/>
      <c r="L526"/>
      <c r="M526"/>
      <c r="N526"/>
      <c r="O526"/>
      <c r="P526"/>
      <c r="Q526"/>
      <c r="R526"/>
      <c r="S526"/>
    </row>
    <row r="527" spans="1:19">
      <c r="A527" s="101" t="s">
        <v>898</v>
      </c>
      <c r="B527" s="101" t="s">
        <v>862</v>
      </c>
      <c r="C527" s="101">
        <v>4630.41</v>
      </c>
      <c r="D527" s="101">
        <v>1</v>
      </c>
      <c r="E527"/>
      <c r="F527"/>
      <c r="G527"/>
      <c r="H527"/>
      <c r="I527"/>
      <c r="J527"/>
      <c r="K527"/>
      <c r="L527"/>
      <c r="M527"/>
      <c r="N527"/>
      <c r="O527"/>
      <c r="P527"/>
      <c r="Q527"/>
      <c r="R527"/>
      <c r="S527"/>
    </row>
    <row r="528" spans="1:19">
      <c r="A528" s="101" t="s">
        <v>899</v>
      </c>
      <c r="B528" s="101" t="s">
        <v>862</v>
      </c>
      <c r="C528" s="101">
        <v>201.04</v>
      </c>
      <c r="D528" s="101">
        <v>1</v>
      </c>
      <c r="E528"/>
      <c r="F528"/>
      <c r="G528"/>
      <c r="H528"/>
      <c r="I528"/>
      <c r="J528"/>
      <c r="K528"/>
      <c r="L528"/>
      <c r="M528"/>
      <c r="N528"/>
      <c r="O528"/>
      <c r="P528"/>
      <c r="Q528"/>
      <c r="R528"/>
      <c r="S528"/>
    </row>
    <row r="529" spans="1:19">
      <c r="A529" s="101" t="s">
        <v>900</v>
      </c>
      <c r="B529" s="101" t="s">
        <v>862</v>
      </c>
      <c r="C529" s="101">
        <v>839.91</v>
      </c>
      <c r="D529" s="101">
        <v>1</v>
      </c>
      <c r="E529"/>
      <c r="F529"/>
      <c r="G529"/>
      <c r="H529"/>
      <c r="I529"/>
      <c r="J529"/>
      <c r="K529"/>
      <c r="L529"/>
      <c r="M529"/>
      <c r="N529"/>
      <c r="O529"/>
      <c r="P529"/>
      <c r="Q529"/>
      <c r="R529"/>
      <c r="S529"/>
    </row>
    <row r="530" spans="1:19">
      <c r="A530" s="101" t="s">
        <v>901</v>
      </c>
      <c r="B530" s="101" t="s">
        <v>862</v>
      </c>
      <c r="C530" s="101">
        <v>493.29</v>
      </c>
      <c r="D530" s="101">
        <v>1</v>
      </c>
      <c r="E530"/>
      <c r="F530"/>
      <c r="G530"/>
      <c r="H530"/>
      <c r="I530"/>
      <c r="J530"/>
      <c r="K530"/>
      <c r="L530"/>
      <c r="M530"/>
      <c r="N530"/>
      <c r="O530"/>
      <c r="P530"/>
      <c r="Q530"/>
      <c r="R530"/>
      <c r="S530"/>
    </row>
    <row r="531" spans="1:19">
      <c r="A531" s="101" t="s">
        <v>902</v>
      </c>
      <c r="B531" s="101" t="s">
        <v>862</v>
      </c>
      <c r="C531" s="101">
        <v>632.79999999999995</v>
      </c>
      <c r="D531" s="101">
        <v>1</v>
      </c>
      <c r="E531"/>
      <c r="F531"/>
      <c r="G531"/>
      <c r="H531"/>
      <c r="I531"/>
      <c r="J531"/>
      <c r="K531"/>
      <c r="L531"/>
      <c r="M531"/>
      <c r="N531"/>
      <c r="O531"/>
      <c r="P531"/>
      <c r="Q531"/>
      <c r="R531"/>
      <c r="S531"/>
    </row>
    <row r="532" spans="1:19">
      <c r="A532" s="101" t="s">
        <v>903</v>
      </c>
      <c r="B532" s="101" t="s">
        <v>862</v>
      </c>
      <c r="C532" s="101">
        <v>783.54</v>
      </c>
      <c r="D532" s="101">
        <v>1</v>
      </c>
      <c r="E532"/>
      <c r="F532"/>
      <c r="G532"/>
      <c r="H532"/>
      <c r="I532"/>
      <c r="J532"/>
      <c r="K532"/>
      <c r="L532"/>
      <c r="M532"/>
      <c r="N532"/>
      <c r="O532"/>
      <c r="P532"/>
      <c r="Q532"/>
      <c r="R532"/>
      <c r="S532"/>
    </row>
    <row r="533" spans="1:19">
      <c r="A533" s="101" t="s">
        <v>904</v>
      </c>
      <c r="B533" s="101" t="s">
        <v>862</v>
      </c>
      <c r="C533" s="101">
        <v>5191.58</v>
      </c>
      <c r="D533" s="101">
        <v>1</v>
      </c>
      <c r="E533"/>
      <c r="F533"/>
      <c r="G533"/>
      <c r="H533"/>
      <c r="I533"/>
      <c r="J533"/>
      <c r="K533"/>
      <c r="L533"/>
      <c r="M533"/>
      <c r="N533"/>
      <c r="O533"/>
      <c r="P533"/>
      <c r="Q533"/>
      <c r="R533"/>
      <c r="S533"/>
    </row>
    <row r="534" spans="1:19">
      <c r="A534" s="101" t="s">
        <v>905</v>
      </c>
      <c r="B534" s="101" t="s">
        <v>862</v>
      </c>
      <c r="C534" s="101">
        <v>1098.1600000000001</v>
      </c>
      <c r="D534" s="101">
        <v>1</v>
      </c>
      <c r="E534"/>
      <c r="F534"/>
      <c r="G534"/>
      <c r="H534"/>
      <c r="I534"/>
      <c r="J534"/>
      <c r="K534"/>
      <c r="L534"/>
      <c r="M534"/>
      <c r="N534"/>
      <c r="O534"/>
      <c r="P534"/>
      <c r="Q534"/>
      <c r="R534"/>
      <c r="S534"/>
    </row>
    <row r="535" spans="1:19">
      <c r="A535" s="101" t="s">
        <v>906</v>
      </c>
      <c r="B535" s="101" t="s">
        <v>862</v>
      </c>
      <c r="C535" s="101">
        <v>3347.77</v>
      </c>
      <c r="D535" s="101">
        <v>1</v>
      </c>
      <c r="E535"/>
      <c r="F535"/>
      <c r="G535"/>
      <c r="H535"/>
      <c r="I535"/>
      <c r="J535"/>
      <c r="K535"/>
      <c r="L535"/>
      <c r="M535"/>
      <c r="N535"/>
      <c r="O535"/>
      <c r="P535"/>
      <c r="Q535"/>
      <c r="R535"/>
      <c r="S535"/>
    </row>
    <row r="536" spans="1:19">
      <c r="A536" s="101" t="s">
        <v>907</v>
      </c>
      <c r="B536" s="101" t="s">
        <v>862</v>
      </c>
      <c r="C536" s="101">
        <v>765.14</v>
      </c>
      <c r="D536" s="101">
        <v>1</v>
      </c>
      <c r="E536"/>
      <c r="F536"/>
      <c r="G536"/>
      <c r="H536"/>
      <c r="I536"/>
      <c r="J536"/>
      <c r="K536"/>
      <c r="L536"/>
      <c r="M536"/>
      <c r="N536"/>
      <c r="O536"/>
      <c r="P536"/>
      <c r="Q536"/>
      <c r="R536"/>
      <c r="S536"/>
    </row>
    <row r="537" spans="1:19">
      <c r="A537" s="101" t="s">
        <v>908</v>
      </c>
      <c r="B537" s="101" t="s">
        <v>862</v>
      </c>
      <c r="C537" s="101">
        <v>20428.599999999999</v>
      </c>
      <c r="D537" s="101">
        <v>1</v>
      </c>
      <c r="E537"/>
      <c r="F537"/>
      <c r="G537"/>
      <c r="H537"/>
      <c r="I537"/>
      <c r="J537"/>
      <c r="K537"/>
      <c r="L537"/>
      <c r="M537"/>
      <c r="N537"/>
      <c r="O537"/>
      <c r="P537"/>
      <c r="Q537"/>
      <c r="R537"/>
      <c r="S537"/>
    </row>
    <row r="538" spans="1:19">
      <c r="A538" s="101" t="s">
        <v>909</v>
      </c>
      <c r="B538" s="101" t="s">
        <v>862</v>
      </c>
      <c r="C538" s="101">
        <v>2096.58</v>
      </c>
      <c r="D538" s="101">
        <v>1</v>
      </c>
      <c r="E538"/>
      <c r="F538"/>
      <c r="G538"/>
      <c r="H538"/>
      <c r="I538"/>
      <c r="J538"/>
      <c r="K538"/>
      <c r="L538"/>
      <c r="M538"/>
      <c r="N538"/>
      <c r="O538"/>
      <c r="P538"/>
      <c r="Q538"/>
      <c r="R538"/>
      <c r="S538"/>
    </row>
    <row r="539" spans="1:19">
      <c r="A539" s="101" t="s">
        <v>910</v>
      </c>
      <c r="B539" s="101" t="s">
        <v>862</v>
      </c>
      <c r="C539" s="101">
        <v>325.7</v>
      </c>
      <c r="D539" s="101">
        <v>1</v>
      </c>
      <c r="E539"/>
      <c r="F539"/>
      <c r="G539"/>
      <c r="H539"/>
      <c r="I539"/>
      <c r="J539"/>
      <c r="K539"/>
      <c r="L539"/>
      <c r="M539"/>
      <c r="N539"/>
      <c r="O539"/>
      <c r="P539"/>
      <c r="Q539"/>
      <c r="R539"/>
      <c r="S539"/>
    </row>
    <row r="540" spans="1:19">
      <c r="A540" s="101" t="s">
        <v>911</v>
      </c>
      <c r="B540" s="101" t="s">
        <v>862</v>
      </c>
      <c r="C540" s="101">
        <v>9625.4</v>
      </c>
      <c r="D540" s="101">
        <v>1</v>
      </c>
      <c r="E540"/>
      <c r="F540"/>
      <c r="G540"/>
      <c r="H540"/>
      <c r="I540"/>
      <c r="J540"/>
      <c r="K540"/>
      <c r="L540"/>
      <c r="M540"/>
      <c r="N540"/>
      <c r="O540"/>
      <c r="P540"/>
      <c r="Q540"/>
      <c r="R540"/>
      <c r="S540"/>
    </row>
    <row r="541" spans="1:19">
      <c r="A541" s="101" t="s">
        <v>912</v>
      </c>
      <c r="B541" s="101" t="s">
        <v>862</v>
      </c>
      <c r="C541" s="101">
        <v>3454.11</v>
      </c>
      <c r="D541" s="101">
        <v>1</v>
      </c>
      <c r="E541"/>
      <c r="F541"/>
      <c r="G541"/>
      <c r="H541"/>
      <c r="I541"/>
      <c r="J541"/>
      <c r="K541"/>
      <c r="L541"/>
      <c r="M541"/>
      <c r="N541"/>
      <c r="O541"/>
      <c r="P541"/>
      <c r="Q541"/>
      <c r="R541"/>
      <c r="S541"/>
    </row>
    <row r="542" spans="1:19">
      <c r="A542" s="101" t="s">
        <v>913</v>
      </c>
      <c r="B542" s="101" t="s">
        <v>862</v>
      </c>
      <c r="C542" s="101">
        <v>480.45</v>
      </c>
      <c r="D542" s="101">
        <v>1</v>
      </c>
      <c r="E542"/>
      <c r="F542"/>
      <c r="G542"/>
      <c r="H542"/>
      <c r="I542"/>
      <c r="J542"/>
      <c r="K542"/>
      <c r="L542"/>
      <c r="M542"/>
      <c r="N542"/>
      <c r="O542"/>
      <c r="P542"/>
      <c r="Q542"/>
      <c r="R542"/>
      <c r="S542"/>
    </row>
    <row r="543" spans="1:19">
      <c r="A543" s="101" t="s">
        <v>914</v>
      </c>
      <c r="B543" s="101" t="s">
        <v>862</v>
      </c>
      <c r="C543" s="101">
        <v>280.23</v>
      </c>
      <c r="D543" s="101">
        <v>1</v>
      </c>
      <c r="E543"/>
      <c r="F543"/>
      <c r="G543"/>
      <c r="H543"/>
      <c r="I543"/>
      <c r="J543"/>
      <c r="K543"/>
      <c r="L543"/>
      <c r="M543"/>
      <c r="N543"/>
      <c r="O543"/>
      <c r="P543"/>
      <c r="Q543"/>
      <c r="R543"/>
      <c r="S543"/>
    </row>
    <row r="544" spans="1:19">
      <c r="A544" s="101" t="s">
        <v>915</v>
      </c>
      <c r="B544" s="101" t="s">
        <v>862</v>
      </c>
      <c r="C544" s="101">
        <v>218.11</v>
      </c>
      <c r="D544" s="101">
        <v>1</v>
      </c>
      <c r="E544"/>
      <c r="F544"/>
      <c r="G544"/>
      <c r="H544"/>
      <c r="I544"/>
      <c r="J544"/>
      <c r="K544"/>
      <c r="L544"/>
      <c r="M544"/>
      <c r="N544"/>
      <c r="O544"/>
      <c r="P544"/>
      <c r="Q544"/>
      <c r="R544"/>
      <c r="S544"/>
    </row>
    <row r="545" spans="1:19">
      <c r="A545" s="101" t="s">
        <v>916</v>
      </c>
      <c r="B545" s="101" t="s">
        <v>862</v>
      </c>
      <c r="C545" s="101">
        <v>2558.39</v>
      </c>
      <c r="D545" s="101">
        <v>1</v>
      </c>
      <c r="E545"/>
      <c r="F545"/>
      <c r="G545"/>
      <c r="H545"/>
      <c r="I545"/>
      <c r="J545"/>
      <c r="K545"/>
      <c r="L545"/>
      <c r="M545"/>
      <c r="N545"/>
      <c r="O545"/>
      <c r="P545"/>
      <c r="Q545"/>
      <c r="R545"/>
      <c r="S545"/>
    </row>
    <row r="546" spans="1:19">
      <c r="A546" s="101" t="s">
        <v>917</v>
      </c>
      <c r="B546" s="101" t="s">
        <v>862</v>
      </c>
      <c r="C546" s="101">
        <v>13844.07</v>
      </c>
      <c r="D546" s="101">
        <v>1</v>
      </c>
      <c r="E546"/>
      <c r="F546"/>
      <c r="G546"/>
      <c r="H546"/>
      <c r="I546"/>
      <c r="J546"/>
      <c r="K546"/>
      <c r="L546"/>
      <c r="M546"/>
      <c r="N546"/>
      <c r="O546"/>
      <c r="P546"/>
      <c r="Q546"/>
      <c r="R546"/>
      <c r="S546"/>
    </row>
    <row r="547" spans="1:19">
      <c r="A547" s="101" t="s">
        <v>918</v>
      </c>
      <c r="B547" s="101" t="s">
        <v>862</v>
      </c>
      <c r="C547" s="101">
        <v>10125.77</v>
      </c>
      <c r="D547" s="101">
        <v>1</v>
      </c>
      <c r="E547"/>
      <c r="F547"/>
      <c r="G547"/>
      <c r="H547"/>
      <c r="I547"/>
      <c r="J547"/>
      <c r="K547"/>
      <c r="L547"/>
      <c r="M547"/>
      <c r="N547"/>
      <c r="O547"/>
      <c r="P547"/>
      <c r="Q547"/>
      <c r="R547"/>
      <c r="S547"/>
    </row>
    <row r="548" spans="1:19">
      <c r="A548" s="101" t="s">
        <v>919</v>
      </c>
      <c r="B548" s="101" t="s">
        <v>862</v>
      </c>
      <c r="C548" s="101">
        <v>504.62</v>
      </c>
      <c r="D548" s="101">
        <v>1</v>
      </c>
      <c r="E548"/>
      <c r="F548"/>
      <c r="G548"/>
      <c r="H548"/>
      <c r="I548"/>
      <c r="J548"/>
      <c r="K548"/>
      <c r="L548"/>
      <c r="M548"/>
      <c r="N548"/>
      <c r="O548"/>
      <c r="P548"/>
      <c r="Q548"/>
      <c r="R548"/>
      <c r="S548"/>
    </row>
    <row r="549" spans="1:19">
      <c r="A549" s="101" t="s">
        <v>920</v>
      </c>
      <c r="B549" s="101" t="s">
        <v>862</v>
      </c>
      <c r="C549" s="101">
        <v>5298.07</v>
      </c>
      <c r="D549" s="101">
        <v>1</v>
      </c>
      <c r="E549"/>
      <c r="F549"/>
      <c r="G549"/>
      <c r="H549"/>
      <c r="I549"/>
      <c r="J549"/>
      <c r="K549"/>
      <c r="L549"/>
      <c r="M549"/>
      <c r="N549"/>
      <c r="O549"/>
      <c r="P549"/>
      <c r="Q549"/>
      <c r="R549"/>
      <c r="S549"/>
    </row>
    <row r="550" spans="1:19">
      <c r="A550" s="101" t="s">
        <v>921</v>
      </c>
      <c r="B550" s="101" t="s">
        <v>862</v>
      </c>
      <c r="C550" s="101">
        <v>1870.11</v>
      </c>
      <c r="D550" s="101">
        <v>1</v>
      </c>
      <c r="E550"/>
      <c r="F550"/>
      <c r="G550"/>
      <c r="H550"/>
      <c r="I550"/>
      <c r="J550"/>
      <c r="K550"/>
      <c r="L550"/>
      <c r="M550"/>
      <c r="N550"/>
      <c r="O550"/>
      <c r="P550"/>
      <c r="Q550"/>
      <c r="R550"/>
      <c r="S550"/>
    </row>
    <row r="551" spans="1:19">
      <c r="A551" s="101" t="s">
        <v>922</v>
      </c>
      <c r="B551" s="101" t="s">
        <v>862</v>
      </c>
      <c r="C551" s="101">
        <v>1693.4</v>
      </c>
      <c r="D551" s="101">
        <v>1</v>
      </c>
      <c r="E551"/>
      <c r="F551"/>
      <c r="G551"/>
      <c r="H551"/>
      <c r="I551"/>
      <c r="J551"/>
      <c r="K551"/>
      <c r="L551"/>
      <c r="M551"/>
      <c r="N551"/>
      <c r="O551"/>
      <c r="P551"/>
      <c r="Q551"/>
      <c r="R551"/>
      <c r="S551"/>
    </row>
    <row r="552" spans="1:19">
      <c r="A552" s="101" t="s">
        <v>923</v>
      </c>
      <c r="B552" s="101" t="s">
        <v>862</v>
      </c>
      <c r="C552" s="101">
        <v>2085.61</v>
      </c>
      <c r="D552" s="101">
        <v>1</v>
      </c>
      <c r="E552"/>
      <c r="F552"/>
      <c r="G552"/>
      <c r="H552"/>
      <c r="I552"/>
      <c r="J552"/>
      <c r="K552"/>
      <c r="L552"/>
      <c r="M552"/>
      <c r="N552"/>
      <c r="O552"/>
      <c r="P552"/>
      <c r="Q552"/>
      <c r="R552"/>
      <c r="S552"/>
    </row>
    <row r="553" spans="1:19">
      <c r="A553" s="101" t="s">
        <v>924</v>
      </c>
      <c r="B553" s="101" t="s">
        <v>862</v>
      </c>
      <c r="C553" s="101">
        <v>1190.6199999999999</v>
      </c>
      <c r="D553" s="101">
        <v>1</v>
      </c>
      <c r="E553"/>
      <c r="F553"/>
      <c r="G553"/>
      <c r="H553"/>
      <c r="I553"/>
      <c r="J553"/>
      <c r="K553"/>
      <c r="L553"/>
      <c r="M553"/>
      <c r="N553"/>
      <c r="O553"/>
      <c r="P553"/>
      <c r="Q553"/>
      <c r="R553"/>
      <c r="S553"/>
    </row>
    <row r="554" spans="1:19">
      <c r="A554" s="101" t="s">
        <v>925</v>
      </c>
      <c r="B554" s="101" t="s">
        <v>806</v>
      </c>
      <c r="C554" s="101">
        <v>2640.53</v>
      </c>
      <c r="D554" s="101" t="s">
        <v>280</v>
      </c>
      <c r="E554"/>
      <c r="F554"/>
      <c r="G554"/>
      <c r="H554"/>
      <c r="I554"/>
      <c r="J554"/>
      <c r="K554"/>
      <c r="L554"/>
      <c r="M554"/>
      <c r="N554"/>
      <c r="O554"/>
      <c r="P554"/>
      <c r="Q554"/>
      <c r="R554"/>
      <c r="S554"/>
    </row>
    <row r="555" spans="1:19">
      <c r="A555" s="101" t="s">
        <v>926</v>
      </c>
      <c r="B555" s="101" t="s">
        <v>806</v>
      </c>
      <c r="C555" s="101">
        <v>46626.29</v>
      </c>
      <c r="D555" s="101" t="s">
        <v>280</v>
      </c>
      <c r="E555"/>
      <c r="F555"/>
      <c r="G555"/>
      <c r="H555"/>
      <c r="I555"/>
      <c r="J555"/>
      <c r="K555"/>
      <c r="L555"/>
      <c r="M555"/>
      <c r="N555"/>
      <c r="O555"/>
      <c r="P555"/>
      <c r="Q555"/>
      <c r="R555"/>
      <c r="S555"/>
    </row>
    <row r="556" spans="1:19">
      <c r="A556"/>
      <c r="B556"/>
      <c r="C556"/>
      <c r="D556"/>
      <c r="E556"/>
      <c r="F556"/>
      <c r="G556"/>
      <c r="H556"/>
      <c r="I556"/>
      <c r="J556"/>
      <c r="K556"/>
      <c r="L556"/>
      <c r="M556"/>
      <c r="N556"/>
      <c r="O556"/>
      <c r="P556"/>
      <c r="Q556"/>
      <c r="R556"/>
      <c r="S556"/>
    </row>
    <row r="557" spans="1:19">
      <c r="A557" s="92"/>
      <c r="B557" s="101" t="s">
        <v>104</v>
      </c>
      <c r="C557" s="101" t="s">
        <v>927</v>
      </c>
      <c r="D557" s="101" t="s">
        <v>928</v>
      </c>
      <c r="E557" s="101" t="s">
        <v>929</v>
      </c>
      <c r="F557" s="101" t="s">
        <v>930</v>
      </c>
      <c r="G557" s="101" t="s">
        <v>931</v>
      </c>
      <c r="H557" s="101" t="s">
        <v>932</v>
      </c>
      <c r="I557"/>
      <c r="J557"/>
      <c r="K557"/>
      <c r="L557"/>
      <c r="M557"/>
      <c r="N557"/>
      <c r="O557"/>
      <c r="P557"/>
      <c r="Q557"/>
      <c r="R557"/>
      <c r="S557"/>
    </row>
    <row r="558" spans="1:19">
      <c r="A558" s="101" t="s">
        <v>933</v>
      </c>
      <c r="B558" s="101" t="s">
        <v>934</v>
      </c>
      <c r="C558" s="101">
        <v>0.34</v>
      </c>
      <c r="D558" s="101">
        <v>125</v>
      </c>
      <c r="E558" s="101">
        <v>7.0000000000000007E-2</v>
      </c>
      <c r="F558" s="101">
        <v>25.15</v>
      </c>
      <c r="G558" s="101">
        <v>1</v>
      </c>
      <c r="H558" s="101" t="s">
        <v>935</v>
      </c>
      <c r="I558"/>
      <c r="J558"/>
      <c r="K558"/>
      <c r="L558"/>
      <c r="M558"/>
      <c r="N558"/>
      <c r="O558"/>
      <c r="P558"/>
      <c r="Q558"/>
      <c r="R558"/>
      <c r="S558"/>
    </row>
    <row r="559" spans="1:19">
      <c r="A559" s="101" t="s">
        <v>936</v>
      </c>
      <c r="B559" s="101" t="s">
        <v>934</v>
      </c>
      <c r="C559" s="101">
        <v>0.34</v>
      </c>
      <c r="D559" s="101">
        <v>125</v>
      </c>
      <c r="E559" s="101">
        <v>0.04</v>
      </c>
      <c r="F559" s="101">
        <v>15.72</v>
      </c>
      <c r="G559" s="101">
        <v>1</v>
      </c>
      <c r="H559" s="101" t="s">
        <v>935</v>
      </c>
      <c r="I559"/>
      <c r="J559"/>
      <c r="K559"/>
      <c r="L559"/>
      <c r="M559"/>
      <c r="N559"/>
      <c r="O559"/>
      <c r="P559"/>
      <c r="Q559"/>
      <c r="R559"/>
      <c r="S559"/>
    </row>
    <row r="560" spans="1:19">
      <c r="A560" s="101" t="s">
        <v>937</v>
      </c>
      <c r="B560" s="101" t="s">
        <v>934</v>
      </c>
      <c r="C560" s="101">
        <v>0.34</v>
      </c>
      <c r="D560" s="101">
        <v>125</v>
      </c>
      <c r="E560" s="101">
        <v>0.08</v>
      </c>
      <c r="F560" s="101">
        <v>29.33</v>
      </c>
      <c r="G560" s="101">
        <v>1</v>
      </c>
      <c r="H560" s="101" t="s">
        <v>935</v>
      </c>
      <c r="I560"/>
      <c r="J560"/>
      <c r="K560"/>
      <c r="L560"/>
      <c r="M560"/>
      <c r="N560"/>
      <c r="O560"/>
      <c r="P560"/>
      <c r="Q560"/>
      <c r="R560"/>
      <c r="S560"/>
    </row>
    <row r="561" spans="1:19">
      <c r="A561" s="101" t="s">
        <v>938</v>
      </c>
      <c r="B561" s="101" t="s">
        <v>934</v>
      </c>
      <c r="C561" s="101">
        <v>0.34</v>
      </c>
      <c r="D561" s="101">
        <v>125</v>
      </c>
      <c r="E561" s="101">
        <v>0.21</v>
      </c>
      <c r="F561" s="101">
        <v>76.81</v>
      </c>
      <c r="G561" s="101">
        <v>1</v>
      </c>
      <c r="H561" s="101" t="s">
        <v>935</v>
      </c>
      <c r="I561"/>
      <c r="J561"/>
      <c r="K561"/>
      <c r="L561"/>
      <c r="M561"/>
      <c r="N561"/>
      <c r="O561"/>
      <c r="P561"/>
      <c r="Q561"/>
      <c r="R561"/>
      <c r="S561"/>
    </row>
    <row r="562" spans="1:19">
      <c r="A562" s="101" t="s">
        <v>939</v>
      </c>
      <c r="B562" s="101" t="s">
        <v>934</v>
      </c>
      <c r="C562" s="101">
        <v>0.34</v>
      </c>
      <c r="D562" s="101">
        <v>125</v>
      </c>
      <c r="E562" s="101">
        <v>0.04</v>
      </c>
      <c r="F562" s="101">
        <v>15.72</v>
      </c>
      <c r="G562" s="101">
        <v>1</v>
      </c>
      <c r="H562" s="101" t="s">
        <v>935</v>
      </c>
      <c r="I562"/>
      <c r="J562"/>
      <c r="K562"/>
      <c r="L562"/>
      <c r="M562"/>
      <c r="N562"/>
      <c r="O562"/>
      <c r="P562"/>
      <c r="Q562"/>
      <c r="R562"/>
      <c r="S562"/>
    </row>
    <row r="563" spans="1:19">
      <c r="A563" s="101" t="s">
        <v>940</v>
      </c>
      <c r="B563" s="101" t="s">
        <v>934</v>
      </c>
      <c r="C563" s="101">
        <v>0.34</v>
      </c>
      <c r="D563" s="101">
        <v>125</v>
      </c>
      <c r="E563" s="101">
        <v>0.04</v>
      </c>
      <c r="F563" s="101">
        <v>15.72</v>
      </c>
      <c r="G563" s="101">
        <v>1</v>
      </c>
      <c r="H563" s="101" t="s">
        <v>935</v>
      </c>
      <c r="I563"/>
      <c r="J563"/>
      <c r="K563"/>
      <c r="L563"/>
      <c r="M563"/>
      <c r="N563"/>
      <c r="O563"/>
      <c r="P563"/>
      <c r="Q563"/>
      <c r="R563"/>
      <c r="S563"/>
    </row>
    <row r="564" spans="1:19">
      <c r="A564" s="101" t="s">
        <v>941</v>
      </c>
      <c r="B564" s="101" t="s">
        <v>934</v>
      </c>
      <c r="C564" s="101">
        <v>0.34</v>
      </c>
      <c r="D564" s="101">
        <v>125</v>
      </c>
      <c r="E564" s="101">
        <v>0.04</v>
      </c>
      <c r="F564" s="101">
        <v>15.72</v>
      </c>
      <c r="G564" s="101">
        <v>1</v>
      </c>
      <c r="H564" s="101" t="s">
        <v>935</v>
      </c>
      <c r="I564"/>
      <c r="J564"/>
      <c r="K564"/>
      <c r="L564"/>
      <c r="M564"/>
      <c r="N564"/>
      <c r="O564"/>
      <c r="P564"/>
      <c r="Q564"/>
      <c r="R564"/>
      <c r="S564"/>
    </row>
    <row r="565" spans="1:19">
      <c r="A565" s="101" t="s">
        <v>942</v>
      </c>
      <c r="B565" s="101" t="s">
        <v>934</v>
      </c>
      <c r="C565" s="101">
        <v>0.34</v>
      </c>
      <c r="D565" s="101">
        <v>125</v>
      </c>
      <c r="E565" s="101">
        <v>0.1</v>
      </c>
      <c r="F565" s="101">
        <v>36.65</v>
      </c>
      <c r="G565" s="101">
        <v>1</v>
      </c>
      <c r="H565" s="101" t="s">
        <v>935</v>
      </c>
      <c r="I565"/>
      <c r="J565"/>
      <c r="K565"/>
      <c r="L565"/>
      <c r="M565"/>
      <c r="N565"/>
      <c r="O565"/>
      <c r="P565"/>
      <c r="Q565"/>
      <c r="R565"/>
      <c r="S565"/>
    </row>
    <row r="566" spans="1:19">
      <c r="A566" s="101" t="s">
        <v>943</v>
      </c>
      <c r="B566" s="101" t="s">
        <v>934</v>
      </c>
      <c r="C566" s="101">
        <v>0.34</v>
      </c>
      <c r="D566" s="101">
        <v>125</v>
      </c>
      <c r="E566" s="101">
        <v>0.04</v>
      </c>
      <c r="F566" s="101">
        <v>16.27</v>
      </c>
      <c r="G566" s="101">
        <v>1</v>
      </c>
      <c r="H566" s="101" t="s">
        <v>935</v>
      </c>
      <c r="I566"/>
      <c r="J566"/>
      <c r="K566"/>
      <c r="L566"/>
      <c r="M566"/>
      <c r="N566"/>
      <c r="O566"/>
      <c r="P566"/>
      <c r="Q566"/>
      <c r="R566"/>
      <c r="S566"/>
    </row>
    <row r="567" spans="1:19">
      <c r="A567" s="101" t="s">
        <v>944</v>
      </c>
      <c r="B567" s="101" t="s">
        <v>934</v>
      </c>
      <c r="C567" s="101">
        <v>0.34</v>
      </c>
      <c r="D567" s="101">
        <v>125</v>
      </c>
      <c r="E567" s="101">
        <v>0.14000000000000001</v>
      </c>
      <c r="F567" s="101">
        <v>52.37</v>
      </c>
      <c r="G567" s="101">
        <v>1</v>
      </c>
      <c r="H567" s="101" t="s">
        <v>935</v>
      </c>
      <c r="I567"/>
      <c r="J567"/>
      <c r="K567"/>
      <c r="L567"/>
      <c r="M567"/>
      <c r="N567"/>
      <c r="O567"/>
      <c r="P567"/>
      <c r="Q567"/>
      <c r="R567"/>
      <c r="S567"/>
    </row>
    <row r="568" spans="1:19">
      <c r="A568" s="101" t="s">
        <v>945</v>
      </c>
      <c r="B568" s="101" t="s">
        <v>934</v>
      </c>
      <c r="C568" s="101">
        <v>0.34</v>
      </c>
      <c r="D568" s="101">
        <v>125</v>
      </c>
      <c r="E568" s="101">
        <v>0.05</v>
      </c>
      <c r="F568" s="101">
        <v>18.600000000000001</v>
      </c>
      <c r="G568" s="101">
        <v>1</v>
      </c>
      <c r="H568" s="101" t="s">
        <v>935</v>
      </c>
      <c r="I568"/>
      <c r="J568"/>
      <c r="K568"/>
      <c r="L568"/>
      <c r="M568"/>
      <c r="N568"/>
      <c r="O568"/>
      <c r="P568"/>
      <c r="Q568"/>
      <c r="R568"/>
      <c r="S568"/>
    </row>
    <row r="569" spans="1:19">
      <c r="A569" s="101" t="s">
        <v>946</v>
      </c>
      <c r="B569" s="101" t="s">
        <v>934</v>
      </c>
      <c r="C569" s="101">
        <v>0.34</v>
      </c>
      <c r="D569" s="101">
        <v>125</v>
      </c>
      <c r="E569" s="101">
        <v>0.1</v>
      </c>
      <c r="F569" s="101">
        <v>36.65</v>
      </c>
      <c r="G569" s="101">
        <v>1</v>
      </c>
      <c r="H569" s="101" t="s">
        <v>935</v>
      </c>
      <c r="I569"/>
      <c r="J569"/>
      <c r="K569"/>
      <c r="L569"/>
      <c r="M569"/>
      <c r="N569"/>
      <c r="O569"/>
      <c r="P569"/>
      <c r="Q569"/>
      <c r="R569"/>
      <c r="S569"/>
    </row>
    <row r="570" spans="1:19">
      <c r="A570" s="101" t="s">
        <v>947</v>
      </c>
      <c r="B570" s="101" t="s">
        <v>934</v>
      </c>
      <c r="C570" s="101">
        <v>0.34</v>
      </c>
      <c r="D570" s="101">
        <v>125</v>
      </c>
      <c r="E570" s="101">
        <v>0.04</v>
      </c>
      <c r="F570" s="101">
        <v>15.72</v>
      </c>
      <c r="G570" s="101">
        <v>1</v>
      </c>
      <c r="H570" s="101" t="s">
        <v>935</v>
      </c>
      <c r="I570"/>
      <c r="J570"/>
      <c r="K570"/>
      <c r="L570"/>
      <c r="M570"/>
      <c r="N570"/>
      <c r="O570"/>
      <c r="P570"/>
      <c r="Q570"/>
      <c r="R570"/>
      <c r="S570"/>
    </row>
    <row r="571" spans="1:19">
      <c r="A571" s="101" t="s">
        <v>948</v>
      </c>
      <c r="B571" s="101" t="s">
        <v>934</v>
      </c>
      <c r="C571" s="101">
        <v>0.34</v>
      </c>
      <c r="D571" s="101">
        <v>125</v>
      </c>
      <c r="E571" s="101">
        <v>0.15</v>
      </c>
      <c r="F571" s="101">
        <v>55.84</v>
      </c>
      <c r="G571" s="101">
        <v>1</v>
      </c>
      <c r="H571" s="101" t="s">
        <v>935</v>
      </c>
      <c r="I571"/>
      <c r="J571"/>
      <c r="K571"/>
      <c r="L571"/>
      <c r="M571"/>
      <c r="N571"/>
      <c r="O571"/>
      <c r="P571"/>
      <c r="Q571"/>
      <c r="R571"/>
      <c r="S571"/>
    </row>
    <row r="572" spans="1:19">
      <c r="A572" s="101" t="s">
        <v>949</v>
      </c>
      <c r="B572" s="101" t="s">
        <v>934</v>
      </c>
      <c r="C572" s="101">
        <v>0.34</v>
      </c>
      <c r="D572" s="101">
        <v>125</v>
      </c>
      <c r="E572" s="101">
        <v>0.04</v>
      </c>
      <c r="F572" s="101">
        <v>15.72</v>
      </c>
      <c r="G572" s="101">
        <v>1</v>
      </c>
      <c r="H572" s="101" t="s">
        <v>935</v>
      </c>
      <c r="I572"/>
      <c r="J572"/>
      <c r="K572"/>
      <c r="L572"/>
      <c r="M572"/>
      <c r="N572"/>
      <c r="O572"/>
      <c r="P572"/>
      <c r="Q572"/>
      <c r="R572"/>
      <c r="S572"/>
    </row>
    <row r="573" spans="1:19">
      <c r="A573" s="101" t="s">
        <v>950</v>
      </c>
      <c r="B573" s="101" t="s">
        <v>934</v>
      </c>
      <c r="C573" s="101">
        <v>0.34</v>
      </c>
      <c r="D573" s="101">
        <v>125</v>
      </c>
      <c r="E573" s="101">
        <v>7.0000000000000007E-2</v>
      </c>
      <c r="F573" s="101">
        <v>24.45</v>
      </c>
      <c r="G573" s="101">
        <v>1</v>
      </c>
      <c r="H573" s="101" t="s">
        <v>935</v>
      </c>
      <c r="I573"/>
      <c r="J573"/>
      <c r="K573"/>
      <c r="L573"/>
      <c r="M573"/>
      <c r="N573"/>
      <c r="O573"/>
      <c r="P573"/>
      <c r="Q573"/>
      <c r="R573"/>
      <c r="S573"/>
    </row>
    <row r="574" spans="1:19">
      <c r="A574" s="101" t="s">
        <v>951</v>
      </c>
      <c r="B574" s="101" t="s">
        <v>952</v>
      </c>
      <c r="C574" s="101">
        <v>0.6</v>
      </c>
      <c r="D574" s="101">
        <v>1017.59</v>
      </c>
      <c r="E574" s="101">
        <v>20.059999999999999</v>
      </c>
      <c r="F574" s="101">
        <v>33760.559999999998</v>
      </c>
      <c r="G574" s="101">
        <v>1</v>
      </c>
      <c r="H574" s="101" t="s">
        <v>953</v>
      </c>
      <c r="I574"/>
      <c r="J574"/>
      <c r="K574"/>
      <c r="L574"/>
      <c r="M574"/>
      <c r="N574"/>
      <c r="O574"/>
      <c r="P574"/>
      <c r="Q574"/>
      <c r="R574"/>
      <c r="S574"/>
    </row>
    <row r="575" spans="1:19">
      <c r="A575" s="101" t="s">
        <v>954</v>
      </c>
      <c r="B575" s="101" t="s">
        <v>952</v>
      </c>
      <c r="C575" s="101">
        <v>0.6</v>
      </c>
      <c r="D575" s="101">
        <v>1017.59</v>
      </c>
      <c r="E575" s="101">
        <v>18.510000000000002</v>
      </c>
      <c r="F575" s="101">
        <v>31158.68</v>
      </c>
      <c r="G575" s="101">
        <v>1</v>
      </c>
      <c r="H575" s="101" t="s">
        <v>953</v>
      </c>
      <c r="I575"/>
      <c r="J575"/>
      <c r="K575"/>
      <c r="L575"/>
      <c r="M575"/>
      <c r="N575"/>
      <c r="O575"/>
      <c r="P575"/>
      <c r="Q575"/>
      <c r="R575"/>
      <c r="S575"/>
    </row>
    <row r="576" spans="1:19">
      <c r="A576"/>
      <c r="B576"/>
      <c r="C576"/>
      <c r="D576"/>
      <c r="E576"/>
      <c r="F576"/>
      <c r="G576"/>
      <c r="H576"/>
      <c r="I576"/>
      <c r="J576"/>
      <c r="K576"/>
      <c r="L576"/>
      <c r="M576"/>
      <c r="N576"/>
      <c r="O576"/>
      <c r="P576"/>
      <c r="Q576"/>
      <c r="R576"/>
      <c r="S576"/>
    </row>
    <row r="577" spans="1:19">
      <c r="A577" s="92"/>
      <c r="B577" s="101" t="s">
        <v>104</v>
      </c>
      <c r="C577" s="101" t="s">
        <v>955</v>
      </c>
      <c r="D577" s="101" t="s">
        <v>956</v>
      </c>
      <c r="E577" s="101" t="s">
        <v>957</v>
      </c>
      <c r="F577" s="101" t="s">
        <v>958</v>
      </c>
      <c r="G577"/>
      <c r="H577"/>
      <c r="I577"/>
      <c r="J577"/>
      <c r="K577"/>
      <c r="L577"/>
      <c r="M577"/>
      <c r="N577"/>
      <c r="O577"/>
      <c r="P577"/>
      <c r="Q577"/>
      <c r="R577"/>
      <c r="S577"/>
    </row>
    <row r="578" spans="1:19">
      <c r="A578" s="101" t="s">
        <v>959</v>
      </c>
      <c r="B578" s="101" t="s">
        <v>960</v>
      </c>
      <c r="C578" s="101" t="s">
        <v>961</v>
      </c>
      <c r="D578" s="101">
        <v>179352</v>
      </c>
      <c r="E578" s="101">
        <v>906.02</v>
      </c>
      <c r="F578" s="101">
        <v>0.9</v>
      </c>
      <c r="G578"/>
      <c r="H578"/>
      <c r="I578"/>
      <c r="J578"/>
      <c r="K578"/>
      <c r="L578"/>
      <c r="M578"/>
      <c r="N578"/>
      <c r="O578"/>
      <c r="P578"/>
      <c r="Q578"/>
      <c r="R578"/>
      <c r="S578"/>
    </row>
    <row r="579" spans="1:19">
      <c r="A579" s="101" t="s">
        <v>962</v>
      </c>
      <c r="B579" s="101" t="s">
        <v>963</v>
      </c>
      <c r="C579" s="101" t="s">
        <v>961</v>
      </c>
      <c r="D579" s="101">
        <v>179352</v>
      </c>
      <c r="E579" s="101">
        <v>8.07</v>
      </c>
      <c r="F579" s="101">
        <v>0.9</v>
      </c>
      <c r="G579"/>
      <c r="H579"/>
      <c r="I579"/>
      <c r="J579"/>
      <c r="K579"/>
      <c r="L579"/>
      <c r="M579"/>
      <c r="N579"/>
      <c r="O579"/>
      <c r="P579"/>
      <c r="Q579"/>
      <c r="R579"/>
      <c r="S579"/>
    </row>
    <row r="580" spans="1:19">
      <c r="A580"/>
      <c r="B580"/>
      <c r="C580"/>
      <c r="D580"/>
      <c r="E580"/>
      <c r="F580"/>
      <c r="G580"/>
      <c r="H580"/>
      <c r="I580"/>
      <c r="J580"/>
      <c r="K580"/>
      <c r="L580"/>
      <c r="M580"/>
      <c r="N580"/>
      <c r="O580"/>
      <c r="P580"/>
      <c r="Q580"/>
      <c r="R580"/>
      <c r="S580"/>
    </row>
    <row r="581" spans="1:19">
      <c r="A581" s="92"/>
      <c r="B581" s="101" t="s">
        <v>104</v>
      </c>
      <c r="C581" s="101" t="s">
        <v>964</v>
      </c>
      <c r="D581" s="101" t="s">
        <v>965</v>
      </c>
      <c r="E581" s="101" t="s">
        <v>966</v>
      </c>
      <c r="F581" s="101" t="s">
        <v>967</v>
      </c>
      <c r="G581" s="101" t="s">
        <v>968</v>
      </c>
      <c r="H581"/>
      <c r="I581"/>
      <c r="J581"/>
      <c r="K581"/>
      <c r="L581"/>
      <c r="M581"/>
      <c r="N581"/>
      <c r="O581"/>
      <c r="P581"/>
      <c r="Q581"/>
      <c r="R581"/>
      <c r="S581"/>
    </row>
    <row r="582" spans="1:19">
      <c r="A582" s="101" t="s">
        <v>969</v>
      </c>
      <c r="B582" s="101" t="s">
        <v>970</v>
      </c>
      <c r="C582" s="101">
        <v>3</v>
      </c>
      <c r="D582" s="101">
        <v>845000</v>
      </c>
      <c r="E582" s="101">
        <v>0.78</v>
      </c>
      <c r="F582" s="101">
        <v>0.22</v>
      </c>
      <c r="G582" s="101">
        <v>0.65</v>
      </c>
      <c r="H582"/>
      <c r="I582"/>
      <c r="J582"/>
      <c r="K582"/>
      <c r="L582"/>
      <c r="M582"/>
      <c r="N582"/>
      <c r="O582"/>
      <c r="P582"/>
      <c r="Q582"/>
      <c r="R582"/>
      <c r="S582"/>
    </row>
    <row r="583" spans="1:19">
      <c r="A583"/>
      <c r="B583"/>
      <c r="C583"/>
      <c r="D583"/>
      <c r="E583"/>
      <c r="F583"/>
      <c r="G583"/>
      <c r="H583"/>
      <c r="I583"/>
      <c r="J583"/>
      <c r="K583"/>
      <c r="L583"/>
      <c r="M583"/>
      <c r="N583"/>
      <c r="O583"/>
      <c r="P583"/>
      <c r="Q583"/>
      <c r="R583"/>
      <c r="S583"/>
    </row>
    <row r="584" spans="1:19">
      <c r="A584" s="92"/>
      <c r="B584" s="101" t="s">
        <v>971</v>
      </c>
      <c r="C584" s="101" t="s">
        <v>972</v>
      </c>
      <c r="D584" s="101" t="s">
        <v>973</v>
      </c>
      <c r="E584" s="101" t="s">
        <v>974</v>
      </c>
      <c r="F584" s="101" t="s">
        <v>975</v>
      </c>
      <c r="G584" s="101" t="s">
        <v>976</v>
      </c>
      <c r="H584" s="101" t="s">
        <v>977</v>
      </c>
      <c r="I584"/>
      <c r="J584"/>
      <c r="K584"/>
      <c r="L584"/>
      <c r="M584"/>
      <c r="N584"/>
      <c r="O584"/>
      <c r="P584"/>
      <c r="Q584"/>
      <c r="R584"/>
      <c r="S584"/>
    </row>
    <row r="585" spans="1:19">
      <c r="A585" s="101" t="s">
        <v>978</v>
      </c>
      <c r="B585" s="101">
        <v>201143.44190000001</v>
      </c>
      <c r="C585" s="101">
        <v>329.74110000000002</v>
      </c>
      <c r="D585" s="101">
        <v>797.37170000000003</v>
      </c>
      <c r="E585" s="101">
        <v>0</v>
      </c>
      <c r="F585" s="101">
        <v>3.2000000000000002E-3</v>
      </c>
      <c r="G585" s="101">
        <v>828997.25</v>
      </c>
      <c r="H585" s="101">
        <v>84051.046700000006</v>
      </c>
      <c r="I585"/>
      <c r="J585"/>
      <c r="K585"/>
      <c r="L585"/>
      <c r="M585"/>
      <c r="N585"/>
      <c r="O585"/>
      <c r="P585"/>
      <c r="Q585"/>
      <c r="R585"/>
      <c r="S585"/>
    </row>
    <row r="586" spans="1:19">
      <c r="A586" s="101" t="s">
        <v>979</v>
      </c>
      <c r="B586" s="101">
        <v>179947.10260000001</v>
      </c>
      <c r="C586" s="101">
        <v>295.18349999999998</v>
      </c>
      <c r="D586" s="101">
        <v>714.37519999999995</v>
      </c>
      <c r="E586" s="101">
        <v>0</v>
      </c>
      <c r="F586" s="101">
        <v>2.8E-3</v>
      </c>
      <c r="G586" s="101">
        <v>742710.27590000001</v>
      </c>
      <c r="H586" s="101">
        <v>75212.476899999994</v>
      </c>
      <c r="I586"/>
      <c r="J586"/>
      <c r="K586"/>
      <c r="L586"/>
      <c r="M586"/>
      <c r="N586"/>
      <c r="O586"/>
      <c r="P586"/>
      <c r="Q586"/>
      <c r="R586"/>
      <c r="S586"/>
    </row>
    <row r="587" spans="1:19">
      <c r="A587" s="101" t="s">
        <v>980</v>
      </c>
      <c r="B587" s="101">
        <v>203033.55679999999</v>
      </c>
      <c r="C587" s="101">
        <v>334.1189</v>
      </c>
      <c r="D587" s="101">
        <v>811.78869999999995</v>
      </c>
      <c r="E587" s="101">
        <v>0</v>
      </c>
      <c r="F587" s="101">
        <v>3.2000000000000002E-3</v>
      </c>
      <c r="G587" s="101">
        <v>843995.38080000004</v>
      </c>
      <c r="H587" s="101">
        <v>84966.346999999994</v>
      </c>
      <c r="I587"/>
      <c r="J587"/>
      <c r="K587"/>
      <c r="L587"/>
      <c r="M587"/>
      <c r="N587"/>
      <c r="O587"/>
      <c r="P587"/>
      <c r="Q587"/>
      <c r="R587"/>
      <c r="S587"/>
    </row>
    <row r="588" spans="1:19">
      <c r="A588" s="101" t="s">
        <v>981</v>
      </c>
      <c r="B588" s="101">
        <v>195652.04240000001</v>
      </c>
      <c r="C588" s="101">
        <v>322.47629999999998</v>
      </c>
      <c r="D588" s="101">
        <v>785.00699999999995</v>
      </c>
      <c r="E588" s="101">
        <v>0</v>
      </c>
      <c r="F588" s="101">
        <v>3.0999999999999999E-3</v>
      </c>
      <c r="G588" s="101">
        <v>816154.86300000001</v>
      </c>
      <c r="H588" s="101">
        <v>81926.808000000005</v>
      </c>
      <c r="I588"/>
      <c r="J588"/>
      <c r="K588"/>
      <c r="L588"/>
      <c r="M588"/>
      <c r="N588"/>
      <c r="O588"/>
      <c r="P588"/>
      <c r="Q588"/>
      <c r="R588"/>
      <c r="S588"/>
    </row>
    <row r="589" spans="1:19">
      <c r="A589" s="101" t="s">
        <v>246</v>
      </c>
      <c r="B589" s="101">
        <v>206913.37270000001</v>
      </c>
      <c r="C589" s="101">
        <v>342.67469999999997</v>
      </c>
      <c r="D589" s="101">
        <v>839.05240000000003</v>
      </c>
      <c r="E589" s="101">
        <v>0</v>
      </c>
      <c r="F589" s="101">
        <v>3.3E-3</v>
      </c>
      <c r="G589" s="101">
        <v>872356.46250000002</v>
      </c>
      <c r="H589" s="101">
        <v>86802.949699999997</v>
      </c>
      <c r="I589"/>
      <c r="J589"/>
      <c r="K589"/>
      <c r="L589"/>
      <c r="M589"/>
      <c r="N589"/>
      <c r="O589"/>
      <c r="P589"/>
      <c r="Q589"/>
      <c r="R589"/>
      <c r="S589"/>
    </row>
    <row r="590" spans="1:19">
      <c r="A590" s="101" t="s">
        <v>982</v>
      </c>
      <c r="B590" s="101">
        <v>192096.58240000001</v>
      </c>
      <c r="C590" s="101">
        <v>317.91250000000002</v>
      </c>
      <c r="D590" s="101">
        <v>777.75760000000002</v>
      </c>
      <c r="E590" s="101">
        <v>0</v>
      </c>
      <c r="F590" s="101">
        <v>3.0999999999999999E-3</v>
      </c>
      <c r="G590" s="101">
        <v>808627.20570000005</v>
      </c>
      <c r="H590" s="101">
        <v>80565.154399999999</v>
      </c>
      <c r="I590"/>
      <c r="J590"/>
      <c r="K590"/>
      <c r="L590"/>
      <c r="M590"/>
      <c r="N590"/>
      <c r="O590"/>
      <c r="P590"/>
      <c r="Q590"/>
      <c r="R590"/>
      <c r="S590"/>
    </row>
    <row r="591" spans="1:19">
      <c r="A591" s="101" t="s">
        <v>983</v>
      </c>
      <c r="B591" s="101">
        <v>191818.9307</v>
      </c>
      <c r="C591" s="101">
        <v>316.95409999999998</v>
      </c>
      <c r="D591" s="101">
        <v>773.93330000000003</v>
      </c>
      <c r="E591" s="101">
        <v>0</v>
      </c>
      <c r="F591" s="101">
        <v>3.0999999999999999E-3</v>
      </c>
      <c r="G591" s="101">
        <v>804647.53799999994</v>
      </c>
      <c r="H591" s="101">
        <v>80399.773300000001</v>
      </c>
      <c r="I591"/>
      <c r="J591"/>
      <c r="K591"/>
      <c r="L591"/>
      <c r="M591"/>
      <c r="N591"/>
      <c r="O591"/>
      <c r="P591"/>
      <c r="Q591"/>
      <c r="R591"/>
      <c r="S591"/>
    </row>
    <row r="592" spans="1:19">
      <c r="A592" s="101" t="s">
        <v>984</v>
      </c>
      <c r="B592" s="101">
        <v>193458.8254</v>
      </c>
      <c r="C592" s="101">
        <v>320.01600000000002</v>
      </c>
      <c r="D592" s="101">
        <v>782.45609999999999</v>
      </c>
      <c r="E592" s="101">
        <v>0</v>
      </c>
      <c r="F592" s="101">
        <v>3.0999999999999999E-3</v>
      </c>
      <c r="G592" s="101">
        <v>813511.04819999996</v>
      </c>
      <c r="H592" s="101">
        <v>81121.671900000001</v>
      </c>
      <c r="I592"/>
      <c r="J592"/>
      <c r="K592"/>
      <c r="L592"/>
      <c r="M592"/>
      <c r="N592"/>
      <c r="O592"/>
      <c r="P592"/>
      <c r="Q592"/>
      <c r="R592"/>
      <c r="S592"/>
    </row>
    <row r="593" spans="1:19">
      <c r="A593" s="101" t="s">
        <v>985</v>
      </c>
      <c r="B593" s="101">
        <v>178671.0441</v>
      </c>
      <c r="C593" s="101">
        <v>293.85989999999998</v>
      </c>
      <c r="D593" s="101">
        <v>713.47519999999997</v>
      </c>
      <c r="E593" s="101">
        <v>0</v>
      </c>
      <c r="F593" s="101">
        <v>2.8E-3</v>
      </c>
      <c r="G593" s="101">
        <v>741780.2476</v>
      </c>
      <c r="H593" s="101">
        <v>74754.620299999995</v>
      </c>
      <c r="I593"/>
      <c r="J593"/>
      <c r="K593"/>
      <c r="L593"/>
      <c r="M593"/>
      <c r="N593"/>
      <c r="O593"/>
      <c r="P593"/>
      <c r="Q593"/>
      <c r="R593"/>
      <c r="S593"/>
    </row>
    <row r="594" spans="1:19">
      <c r="A594" s="101" t="s">
        <v>986</v>
      </c>
      <c r="B594" s="101">
        <v>189963.66740000001</v>
      </c>
      <c r="C594" s="101">
        <v>311.79230000000001</v>
      </c>
      <c r="D594" s="101">
        <v>755.10230000000001</v>
      </c>
      <c r="E594" s="101">
        <v>0</v>
      </c>
      <c r="F594" s="101">
        <v>3.0000000000000001E-3</v>
      </c>
      <c r="G594" s="101">
        <v>785054.12210000004</v>
      </c>
      <c r="H594" s="101">
        <v>79416.537500000006</v>
      </c>
      <c r="I594"/>
      <c r="J594"/>
      <c r="K594"/>
      <c r="L594"/>
      <c r="M594"/>
      <c r="N594"/>
      <c r="O594"/>
      <c r="P594"/>
      <c r="Q594"/>
      <c r="R594"/>
      <c r="S594"/>
    </row>
    <row r="595" spans="1:19">
      <c r="A595" s="101" t="s">
        <v>987</v>
      </c>
      <c r="B595" s="101">
        <v>191984.6201</v>
      </c>
      <c r="C595" s="101">
        <v>315.2276</v>
      </c>
      <c r="D595" s="101">
        <v>763.77560000000005</v>
      </c>
      <c r="E595" s="101">
        <v>0</v>
      </c>
      <c r="F595" s="101">
        <v>3.0000000000000001E-3</v>
      </c>
      <c r="G595" s="101">
        <v>794072.31940000004</v>
      </c>
      <c r="H595" s="101">
        <v>80273.019899999999</v>
      </c>
      <c r="I595"/>
      <c r="J595"/>
      <c r="K595"/>
      <c r="L595"/>
      <c r="M595"/>
      <c r="N595"/>
      <c r="O595"/>
      <c r="P595"/>
      <c r="Q595"/>
      <c r="R595"/>
      <c r="S595"/>
    </row>
    <row r="596" spans="1:19">
      <c r="A596" s="101" t="s">
        <v>988</v>
      </c>
      <c r="B596" s="101">
        <v>199317.1059</v>
      </c>
      <c r="C596" s="101">
        <v>326.43650000000002</v>
      </c>
      <c r="D596" s="101">
        <v>788.45039999999995</v>
      </c>
      <c r="E596" s="101">
        <v>0</v>
      </c>
      <c r="F596" s="101">
        <v>3.0999999999999999E-3</v>
      </c>
      <c r="G596" s="101">
        <v>819719.87549999997</v>
      </c>
      <c r="H596" s="101">
        <v>83257.412599999996</v>
      </c>
      <c r="I596"/>
      <c r="J596"/>
      <c r="K596"/>
      <c r="L596"/>
      <c r="M596"/>
      <c r="N596"/>
      <c r="O596"/>
      <c r="P596"/>
      <c r="Q596"/>
      <c r="R596"/>
      <c r="S596"/>
    </row>
    <row r="597" spans="1:19">
      <c r="A597" s="101"/>
      <c r="B597" s="101"/>
      <c r="C597" s="101"/>
      <c r="D597" s="101"/>
      <c r="E597" s="101"/>
      <c r="F597" s="101"/>
      <c r="G597" s="101"/>
      <c r="H597" s="101"/>
      <c r="I597"/>
      <c r="J597"/>
      <c r="K597"/>
      <c r="L597"/>
      <c r="M597"/>
      <c r="N597"/>
      <c r="O597"/>
      <c r="P597"/>
      <c r="Q597"/>
      <c r="R597"/>
      <c r="S597"/>
    </row>
    <row r="598" spans="1:19">
      <c r="A598" s="101" t="s">
        <v>989</v>
      </c>
      <c r="B598" s="102">
        <v>2324000</v>
      </c>
      <c r="C598" s="101">
        <v>3826.3933000000002</v>
      </c>
      <c r="D598" s="101">
        <v>9302.5455999999995</v>
      </c>
      <c r="E598" s="101">
        <v>0</v>
      </c>
      <c r="F598" s="101">
        <v>3.6799999999999999E-2</v>
      </c>
      <c r="G598" s="102">
        <v>9671630</v>
      </c>
      <c r="H598" s="101">
        <v>972747.81810000003</v>
      </c>
      <c r="I598"/>
      <c r="J598"/>
      <c r="K598"/>
      <c r="L598"/>
      <c r="M598"/>
      <c r="N598"/>
      <c r="O598"/>
      <c r="P598"/>
      <c r="Q598"/>
      <c r="R598"/>
      <c r="S598"/>
    </row>
    <row r="599" spans="1:19">
      <c r="A599" s="101" t="s">
        <v>990</v>
      </c>
      <c r="B599" s="101">
        <v>178671.0441</v>
      </c>
      <c r="C599" s="101">
        <v>293.85989999999998</v>
      </c>
      <c r="D599" s="101">
        <v>713.47519999999997</v>
      </c>
      <c r="E599" s="101">
        <v>0</v>
      </c>
      <c r="F599" s="101">
        <v>2.8E-3</v>
      </c>
      <c r="G599" s="101">
        <v>741780.2476</v>
      </c>
      <c r="H599" s="101">
        <v>74754.620299999995</v>
      </c>
      <c r="I599"/>
      <c r="J599"/>
      <c r="K599"/>
      <c r="L599"/>
      <c r="M599"/>
      <c r="N599"/>
      <c r="O599"/>
      <c r="P599"/>
      <c r="Q599"/>
      <c r="R599"/>
      <c r="S599"/>
    </row>
    <row r="600" spans="1:19">
      <c r="A600" s="101" t="s">
        <v>991</v>
      </c>
      <c r="B600" s="101">
        <v>206913.37270000001</v>
      </c>
      <c r="C600" s="101">
        <v>342.67469999999997</v>
      </c>
      <c r="D600" s="101">
        <v>839.05240000000003</v>
      </c>
      <c r="E600" s="101">
        <v>0</v>
      </c>
      <c r="F600" s="101">
        <v>3.3E-3</v>
      </c>
      <c r="G600" s="101">
        <v>872356.46250000002</v>
      </c>
      <c r="H600" s="101">
        <v>86802.949699999997</v>
      </c>
      <c r="I600"/>
      <c r="J600"/>
      <c r="K600"/>
      <c r="L600"/>
      <c r="M600"/>
      <c r="N600"/>
      <c r="O600"/>
      <c r="P600"/>
      <c r="Q600"/>
      <c r="R600"/>
      <c r="S600"/>
    </row>
    <row r="601" spans="1:19">
      <c r="A601"/>
      <c r="B601"/>
      <c r="C601"/>
      <c r="D601"/>
      <c r="E601"/>
      <c r="F601"/>
      <c r="G601"/>
      <c r="H601"/>
      <c r="I601"/>
      <c r="J601"/>
      <c r="K601"/>
      <c r="L601"/>
      <c r="M601"/>
      <c r="N601"/>
      <c r="O601"/>
      <c r="P601"/>
      <c r="Q601"/>
      <c r="R601"/>
      <c r="S601"/>
    </row>
    <row r="602" spans="1:19">
      <c r="A602" s="92"/>
      <c r="B602" s="101" t="s">
        <v>992</v>
      </c>
      <c r="C602" s="101" t="s">
        <v>993</v>
      </c>
      <c r="D602" s="101" t="s">
        <v>994</v>
      </c>
      <c r="E602" s="101" t="s">
        <v>995</v>
      </c>
      <c r="F602" s="101" t="s">
        <v>996</v>
      </c>
      <c r="G602" s="101" t="s">
        <v>997</v>
      </c>
      <c r="H602" s="101" t="s">
        <v>998</v>
      </c>
      <c r="I602" s="101" t="s">
        <v>999</v>
      </c>
      <c r="J602" s="101" t="s">
        <v>1000</v>
      </c>
      <c r="K602" s="101" t="s">
        <v>1001</v>
      </c>
      <c r="L602" s="101" t="s">
        <v>1002</v>
      </c>
      <c r="M602" s="101" t="s">
        <v>1003</v>
      </c>
      <c r="N602" s="101" t="s">
        <v>1004</v>
      </c>
      <c r="O602" s="101" t="s">
        <v>1005</v>
      </c>
      <c r="P602" s="101" t="s">
        <v>1006</v>
      </c>
      <c r="Q602" s="101" t="s">
        <v>1007</v>
      </c>
      <c r="R602" s="101" t="s">
        <v>1008</v>
      </c>
      <c r="S602" s="101" t="s">
        <v>1009</v>
      </c>
    </row>
    <row r="603" spans="1:19">
      <c r="A603" s="101" t="s">
        <v>978</v>
      </c>
      <c r="B603" s="102">
        <v>657239000000</v>
      </c>
      <c r="C603" s="101">
        <v>375600.16399999999</v>
      </c>
      <c r="D603" s="101" t="s">
        <v>1102</v>
      </c>
      <c r="E603" s="101">
        <v>58033.2</v>
      </c>
      <c r="F603" s="101">
        <v>120867.849</v>
      </c>
      <c r="G603" s="101">
        <v>39374.697999999997</v>
      </c>
      <c r="H603" s="101">
        <v>3252.5079999999998</v>
      </c>
      <c r="I603" s="101">
        <v>53157.815999999999</v>
      </c>
      <c r="J603" s="101">
        <v>0</v>
      </c>
      <c r="K603" s="101">
        <v>914.09299999999996</v>
      </c>
      <c r="L603" s="101">
        <v>0</v>
      </c>
      <c r="M603" s="101">
        <v>0</v>
      </c>
      <c r="N603" s="101">
        <v>0</v>
      </c>
      <c r="O603" s="101">
        <v>0</v>
      </c>
      <c r="P603" s="101">
        <v>0</v>
      </c>
      <c r="Q603" s="101">
        <v>0</v>
      </c>
      <c r="R603" s="101">
        <v>0</v>
      </c>
      <c r="S603" s="101">
        <v>0</v>
      </c>
    </row>
    <row r="604" spans="1:19">
      <c r="A604" s="101" t="s">
        <v>979</v>
      </c>
      <c r="B604" s="102">
        <v>588830000000</v>
      </c>
      <c r="C604" s="101">
        <v>383036.04100000003</v>
      </c>
      <c r="D604" s="101" t="s">
        <v>1168</v>
      </c>
      <c r="E604" s="101">
        <v>58033.2</v>
      </c>
      <c r="F604" s="101">
        <v>120867.849</v>
      </c>
      <c r="G604" s="101">
        <v>38988.724999999999</v>
      </c>
      <c r="H604" s="101">
        <v>2377.5279999999998</v>
      </c>
      <c r="I604" s="101">
        <v>85619.849000000002</v>
      </c>
      <c r="J604" s="101">
        <v>0</v>
      </c>
      <c r="K604" s="101">
        <v>914.09299999999996</v>
      </c>
      <c r="L604" s="101">
        <v>0</v>
      </c>
      <c r="M604" s="101">
        <v>0</v>
      </c>
      <c r="N604" s="101">
        <v>0</v>
      </c>
      <c r="O604" s="101">
        <v>0</v>
      </c>
      <c r="P604" s="101">
        <v>0</v>
      </c>
      <c r="Q604" s="101">
        <v>0</v>
      </c>
      <c r="R604" s="101">
        <v>0</v>
      </c>
      <c r="S604" s="101">
        <v>0</v>
      </c>
    </row>
    <row r="605" spans="1:19">
      <c r="A605" s="101" t="s">
        <v>980</v>
      </c>
      <c r="B605" s="102">
        <v>669130000000</v>
      </c>
      <c r="C605" s="101">
        <v>394844.76299999998</v>
      </c>
      <c r="D605" s="101" t="s">
        <v>1169</v>
      </c>
      <c r="E605" s="101">
        <v>58033.2</v>
      </c>
      <c r="F605" s="101">
        <v>120867.849</v>
      </c>
      <c r="G605" s="101">
        <v>40202.993000000002</v>
      </c>
      <c r="H605" s="101">
        <v>1157.4760000000001</v>
      </c>
      <c r="I605" s="101">
        <v>91564.195999999996</v>
      </c>
      <c r="J605" s="101">
        <v>0</v>
      </c>
      <c r="K605" s="101">
        <v>914.09299999999996</v>
      </c>
      <c r="L605" s="101">
        <v>0</v>
      </c>
      <c r="M605" s="101">
        <v>0</v>
      </c>
      <c r="N605" s="101">
        <v>0</v>
      </c>
      <c r="O605" s="101">
        <v>0</v>
      </c>
      <c r="P605" s="101">
        <v>0</v>
      </c>
      <c r="Q605" s="101">
        <v>0</v>
      </c>
      <c r="R605" s="101">
        <v>0</v>
      </c>
      <c r="S605" s="101">
        <v>0</v>
      </c>
    </row>
    <row r="606" spans="1:19">
      <c r="A606" s="101" t="s">
        <v>981</v>
      </c>
      <c r="B606" s="102">
        <v>647057000000</v>
      </c>
      <c r="C606" s="101">
        <v>427618.39199999999</v>
      </c>
      <c r="D606" s="101" t="s">
        <v>1103</v>
      </c>
      <c r="E606" s="101">
        <v>58033.2</v>
      </c>
      <c r="F606" s="101">
        <v>120867.849</v>
      </c>
      <c r="G606" s="101">
        <v>42770.154999999999</v>
      </c>
      <c r="H606" s="101">
        <v>18.663</v>
      </c>
      <c r="I606" s="101">
        <v>117722.285</v>
      </c>
      <c r="J606" s="101">
        <v>0</v>
      </c>
      <c r="K606" s="101">
        <v>914.09299999999996</v>
      </c>
      <c r="L606" s="101">
        <v>0</v>
      </c>
      <c r="M606" s="101">
        <v>0</v>
      </c>
      <c r="N606" s="101">
        <v>0</v>
      </c>
      <c r="O606" s="101">
        <v>0</v>
      </c>
      <c r="P606" s="101">
        <v>0</v>
      </c>
      <c r="Q606" s="101">
        <v>0</v>
      </c>
      <c r="R606" s="101">
        <v>0</v>
      </c>
      <c r="S606" s="101">
        <v>0</v>
      </c>
    </row>
    <row r="607" spans="1:19">
      <c r="A607" s="101" t="s">
        <v>246</v>
      </c>
      <c r="B607" s="102">
        <v>691615000000</v>
      </c>
      <c r="C607" s="101">
        <v>418102.28899999999</v>
      </c>
      <c r="D607" s="101" t="s">
        <v>1170</v>
      </c>
      <c r="E607" s="101">
        <v>58033.2</v>
      </c>
      <c r="F607" s="101">
        <v>120867.849</v>
      </c>
      <c r="G607" s="101">
        <v>41751.239000000001</v>
      </c>
      <c r="H607" s="101">
        <v>107.146</v>
      </c>
      <c r="I607" s="101">
        <v>120741.875</v>
      </c>
      <c r="J607" s="101">
        <v>0</v>
      </c>
      <c r="K607" s="101">
        <v>914.09299999999996</v>
      </c>
      <c r="L607" s="101">
        <v>0</v>
      </c>
      <c r="M607" s="101">
        <v>0</v>
      </c>
      <c r="N607" s="101">
        <v>0</v>
      </c>
      <c r="O607" s="101">
        <v>0</v>
      </c>
      <c r="P607" s="101">
        <v>0</v>
      </c>
      <c r="Q607" s="101">
        <v>0</v>
      </c>
      <c r="R607" s="101">
        <v>0</v>
      </c>
      <c r="S607" s="101">
        <v>0</v>
      </c>
    </row>
    <row r="608" spans="1:19">
      <c r="A608" s="101" t="s">
        <v>982</v>
      </c>
      <c r="B608" s="102">
        <v>641089000000</v>
      </c>
      <c r="C608" s="101">
        <v>462090.59</v>
      </c>
      <c r="D608" s="101" t="s">
        <v>1060</v>
      </c>
      <c r="E608" s="101">
        <v>58033.2</v>
      </c>
      <c r="F608" s="101">
        <v>120867.849</v>
      </c>
      <c r="G608" s="101">
        <v>43201.142</v>
      </c>
      <c r="H608" s="101">
        <v>12.086</v>
      </c>
      <c r="I608" s="101">
        <v>144263.21599999999</v>
      </c>
      <c r="J608" s="101">
        <v>0</v>
      </c>
      <c r="K608" s="101">
        <v>914.09299999999996</v>
      </c>
      <c r="L608" s="101">
        <v>0</v>
      </c>
      <c r="M608" s="101">
        <v>0</v>
      </c>
      <c r="N608" s="101">
        <v>0</v>
      </c>
      <c r="O608" s="101">
        <v>0</v>
      </c>
      <c r="P608" s="101">
        <v>0</v>
      </c>
      <c r="Q608" s="101">
        <v>0</v>
      </c>
      <c r="R608" s="101">
        <v>0</v>
      </c>
      <c r="S608" s="101">
        <v>0</v>
      </c>
    </row>
    <row r="609" spans="1:19">
      <c r="A609" s="101" t="s">
        <v>983</v>
      </c>
      <c r="B609" s="102">
        <v>637934000000</v>
      </c>
      <c r="C609" s="101">
        <v>448606.04599999997</v>
      </c>
      <c r="D609" s="101" t="s">
        <v>1171</v>
      </c>
      <c r="E609" s="101">
        <v>58033.2</v>
      </c>
      <c r="F609" s="101">
        <v>120867.849</v>
      </c>
      <c r="G609" s="101">
        <v>45622.19</v>
      </c>
      <c r="H609" s="101">
        <v>13.103</v>
      </c>
      <c r="I609" s="101">
        <v>164201.59599999999</v>
      </c>
      <c r="J609" s="101">
        <v>0</v>
      </c>
      <c r="K609" s="101">
        <v>914.09299999999996</v>
      </c>
      <c r="L609" s="101">
        <v>0</v>
      </c>
      <c r="M609" s="101">
        <v>0</v>
      </c>
      <c r="N609" s="101">
        <v>0</v>
      </c>
      <c r="O609" s="101">
        <v>0</v>
      </c>
      <c r="P609" s="101">
        <v>0</v>
      </c>
      <c r="Q609" s="101">
        <v>0</v>
      </c>
      <c r="R609" s="101">
        <v>0</v>
      </c>
      <c r="S609" s="101">
        <v>0</v>
      </c>
    </row>
    <row r="610" spans="1:19">
      <c r="A610" s="101" t="s">
        <v>984</v>
      </c>
      <c r="B610" s="102">
        <v>644961000000</v>
      </c>
      <c r="C610" s="101">
        <v>396352.79399999999</v>
      </c>
      <c r="D610" s="101" t="s">
        <v>1172</v>
      </c>
      <c r="E610" s="101">
        <v>58033.2</v>
      </c>
      <c r="F610" s="101">
        <v>120867.849</v>
      </c>
      <c r="G610" s="101">
        <v>45853.178999999996</v>
      </c>
      <c r="H610" s="101">
        <v>13.375999999999999</v>
      </c>
      <c r="I610" s="101">
        <v>170671.09599999999</v>
      </c>
      <c r="J610" s="101">
        <v>0</v>
      </c>
      <c r="K610" s="101">
        <v>914.09299999999996</v>
      </c>
      <c r="L610" s="101">
        <v>0</v>
      </c>
      <c r="M610" s="101">
        <v>0</v>
      </c>
      <c r="N610" s="101">
        <v>0</v>
      </c>
      <c r="O610" s="101">
        <v>0</v>
      </c>
      <c r="P610" s="101">
        <v>0</v>
      </c>
      <c r="Q610" s="101">
        <v>0</v>
      </c>
      <c r="R610" s="101">
        <v>0</v>
      </c>
      <c r="S610" s="101">
        <v>0</v>
      </c>
    </row>
    <row r="611" spans="1:19">
      <c r="A611" s="101" t="s">
        <v>985</v>
      </c>
      <c r="B611" s="102">
        <v>588092000000</v>
      </c>
      <c r="C611" s="101">
        <v>402475.54700000002</v>
      </c>
      <c r="D611" s="101" t="s">
        <v>1061</v>
      </c>
      <c r="E611" s="101">
        <v>58033.2</v>
      </c>
      <c r="F611" s="101">
        <v>120867.849</v>
      </c>
      <c r="G611" s="101">
        <v>43483.394</v>
      </c>
      <c r="H611" s="101">
        <v>23.221</v>
      </c>
      <c r="I611" s="101">
        <v>130598.20699999999</v>
      </c>
      <c r="J611" s="101">
        <v>0</v>
      </c>
      <c r="K611" s="101">
        <v>914.09299999999996</v>
      </c>
      <c r="L611" s="101">
        <v>0</v>
      </c>
      <c r="M611" s="101">
        <v>0</v>
      </c>
      <c r="N611" s="101">
        <v>0</v>
      </c>
      <c r="O611" s="101">
        <v>0</v>
      </c>
      <c r="P611" s="101">
        <v>0</v>
      </c>
      <c r="Q611" s="101">
        <v>0</v>
      </c>
      <c r="R611" s="101">
        <v>0</v>
      </c>
      <c r="S611" s="101">
        <v>0</v>
      </c>
    </row>
    <row r="612" spans="1:19">
      <c r="A612" s="101" t="s">
        <v>986</v>
      </c>
      <c r="B612" s="102">
        <v>622400000000</v>
      </c>
      <c r="C612" s="101">
        <v>388731.17800000001</v>
      </c>
      <c r="D612" s="101" t="s">
        <v>1173</v>
      </c>
      <c r="E612" s="101">
        <v>58033.2</v>
      </c>
      <c r="F612" s="101">
        <v>120867.849</v>
      </c>
      <c r="G612" s="101">
        <v>42461.42</v>
      </c>
      <c r="H612" s="101">
        <v>140.16499999999999</v>
      </c>
      <c r="I612" s="101">
        <v>112502.08100000001</v>
      </c>
      <c r="J612" s="101">
        <v>0</v>
      </c>
      <c r="K612" s="101">
        <v>914.09299999999996</v>
      </c>
      <c r="L612" s="101">
        <v>0</v>
      </c>
      <c r="M612" s="101">
        <v>0</v>
      </c>
      <c r="N612" s="101">
        <v>0</v>
      </c>
      <c r="O612" s="101">
        <v>0</v>
      </c>
      <c r="P612" s="101">
        <v>0</v>
      </c>
      <c r="Q612" s="101">
        <v>0</v>
      </c>
      <c r="R612" s="101">
        <v>0</v>
      </c>
      <c r="S612" s="101">
        <v>0</v>
      </c>
    </row>
    <row r="613" spans="1:19">
      <c r="A613" s="101" t="s">
        <v>987</v>
      </c>
      <c r="B613" s="102">
        <v>629550000000</v>
      </c>
      <c r="C613" s="101">
        <v>386010.23499999999</v>
      </c>
      <c r="D613" s="101" t="s">
        <v>1205</v>
      </c>
      <c r="E613" s="101">
        <v>58033.2</v>
      </c>
      <c r="F613" s="101">
        <v>120867.849</v>
      </c>
      <c r="G613" s="101">
        <v>38917.671999999999</v>
      </c>
      <c r="H613" s="101">
        <v>1614.17</v>
      </c>
      <c r="I613" s="101">
        <v>63638.25</v>
      </c>
      <c r="J613" s="101">
        <v>2025</v>
      </c>
      <c r="K613" s="101">
        <v>914.09299999999996</v>
      </c>
      <c r="L613" s="101">
        <v>0</v>
      </c>
      <c r="M613" s="101">
        <v>0</v>
      </c>
      <c r="N613" s="101">
        <v>0</v>
      </c>
      <c r="O613" s="101">
        <v>0</v>
      </c>
      <c r="P613" s="101">
        <v>0</v>
      </c>
      <c r="Q613" s="101">
        <v>0</v>
      </c>
      <c r="R613" s="101">
        <v>0</v>
      </c>
      <c r="S613" s="101">
        <v>0</v>
      </c>
    </row>
    <row r="614" spans="1:19">
      <c r="A614" s="101" t="s">
        <v>988</v>
      </c>
      <c r="B614" s="102">
        <v>649884000000</v>
      </c>
      <c r="C614" s="101">
        <v>366733.90899999999</v>
      </c>
      <c r="D614" s="101" t="s">
        <v>1174</v>
      </c>
      <c r="E614" s="101">
        <v>58033.2</v>
      </c>
      <c r="F614" s="101">
        <v>120867.849</v>
      </c>
      <c r="G614" s="101">
        <v>38743.002999999997</v>
      </c>
      <c r="H614" s="101">
        <v>4231.4809999999998</v>
      </c>
      <c r="I614" s="101">
        <v>43944.281000000003</v>
      </c>
      <c r="J614" s="101">
        <v>0</v>
      </c>
      <c r="K614" s="101">
        <v>914.09299999999996</v>
      </c>
      <c r="L614" s="101">
        <v>0</v>
      </c>
      <c r="M614" s="101">
        <v>0</v>
      </c>
      <c r="N614" s="101">
        <v>0</v>
      </c>
      <c r="O614" s="101">
        <v>0</v>
      </c>
      <c r="P614" s="101">
        <v>0</v>
      </c>
      <c r="Q614" s="101">
        <v>0</v>
      </c>
      <c r="R614" s="101">
        <v>0</v>
      </c>
      <c r="S614" s="101">
        <v>0</v>
      </c>
    </row>
    <row r="615" spans="1:19">
      <c r="A615" s="101"/>
      <c r="B615" s="101"/>
      <c r="C615" s="101"/>
      <c r="D615" s="101"/>
      <c r="E615" s="101"/>
      <c r="F615" s="101"/>
      <c r="G615" s="101"/>
      <c r="H615" s="101"/>
      <c r="I615" s="101"/>
      <c r="J615" s="101"/>
      <c r="K615" s="101"/>
      <c r="L615" s="101"/>
      <c r="M615" s="101"/>
      <c r="N615" s="101"/>
      <c r="O615" s="101"/>
      <c r="P615" s="101"/>
      <c r="Q615" s="101"/>
      <c r="R615" s="101"/>
      <c r="S615" s="101"/>
    </row>
    <row r="616" spans="1:19">
      <c r="A616" s="101" t="s">
        <v>989</v>
      </c>
      <c r="B616" s="102">
        <v>7667780000000</v>
      </c>
      <c r="C616" s="101"/>
      <c r="D616" s="101"/>
      <c r="E616" s="101"/>
      <c r="F616" s="101"/>
      <c r="G616" s="101"/>
      <c r="H616" s="101"/>
      <c r="I616" s="101"/>
      <c r="J616" s="101"/>
      <c r="K616" s="101"/>
      <c r="L616" s="101">
        <v>0</v>
      </c>
      <c r="M616" s="101">
        <v>0</v>
      </c>
      <c r="N616" s="101">
        <v>0</v>
      </c>
      <c r="O616" s="101">
        <v>0</v>
      </c>
      <c r="P616" s="101">
        <v>0</v>
      </c>
      <c r="Q616" s="101">
        <v>0</v>
      </c>
      <c r="R616" s="101">
        <v>0</v>
      </c>
      <c r="S616" s="101">
        <v>0</v>
      </c>
    </row>
    <row r="617" spans="1:19">
      <c r="A617" s="101" t="s">
        <v>990</v>
      </c>
      <c r="B617" s="102">
        <v>588092000000</v>
      </c>
      <c r="C617" s="101">
        <v>366733.90899999999</v>
      </c>
      <c r="D617" s="101"/>
      <c r="E617" s="101">
        <v>58033.2</v>
      </c>
      <c r="F617" s="101">
        <v>120867.849</v>
      </c>
      <c r="G617" s="101">
        <v>38743.002999999997</v>
      </c>
      <c r="H617" s="101">
        <v>12.086</v>
      </c>
      <c r="I617" s="101">
        <v>43944.281000000003</v>
      </c>
      <c r="J617" s="101">
        <v>0</v>
      </c>
      <c r="K617" s="101">
        <v>914.09299999999996</v>
      </c>
      <c r="L617" s="101">
        <v>0</v>
      </c>
      <c r="M617" s="101">
        <v>0</v>
      </c>
      <c r="N617" s="101">
        <v>0</v>
      </c>
      <c r="O617" s="101">
        <v>0</v>
      </c>
      <c r="P617" s="101">
        <v>0</v>
      </c>
      <c r="Q617" s="101">
        <v>0</v>
      </c>
      <c r="R617" s="101">
        <v>0</v>
      </c>
      <c r="S617" s="101">
        <v>0</v>
      </c>
    </row>
    <row r="618" spans="1:19">
      <c r="A618" s="101" t="s">
        <v>991</v>
      </c>
      <c r="B618" s="102">
        <v>691615000000</v>
      </c>
      <c r="C618" s="101">
        <v>462090.59</v>
      </c>
      <c r="D618" s="101"/>
      <c r="E618" s="101">
        <v>58033.2</v>
      </c>
      <c r="F618" s="101">
        <v>120867.849</v>
      </c>
      <c r="G618" s="101">
        <v>45853.178999999996</v>
      </c>
      <c r="H618" s="101">
        <v>4231.4809999999998</v>
      </c>
      <c r="I618" s="101">
        <v>170671.09599999999</v>
      </c>
      <c r="J618" s="101">
        <v>2025</v>
      </c>
      <c r="K618" s="101">
        <v>914.09299999999996</v>
      </c>
      <c r="L618" s="101">
        <v>0</v>
      </c>
      <c r="M618" s="101">
        <v>0</v>
      </c>
      <c r="N618" s="101">
        <v>0</v>
      </c>
      <c r="O618" s="101">
        <v>0</v>
      </c>
      <c r="P618" s="101">
        <v>0</v>
      </c>
      <c r="Q618" s="101">
        <v>0</v>
      </c>
      <c r="R618" s="101">
        <v>0</v>
      </c>
      <c r="S618" s="101">
        <v>0</v>
      </c>
    </row>
    <row r="619" spans="1:19">
      <c r="A619"/>
      <c r="B619"/>
      <c r="C619"/>
      <c r="D619"/>
      <c r="E619"/>
      <c r="F619"/>
      <c r="G619"/>
      <c r="H619"/>
      <c r="I619"/>
      <c r="J619"/>
      <c r="K619"/>
      <c r="L619"/>
      <c r="M619"/>
      <c r="N619"/>
      <c r="O619"/>
      <c r="P619"/>
      <c r="Q619"/>
      <c r="R619"/>
      <c r="S619"/>
    </row>
    <row r="620" spans="1:19">
      <c r="A620" s="92"/>
      <c r="B620" s="101" t="s">
        <v>1018</v>
      </c>
      <c r="C620" s="101" t="s">
        <v>279</v>
      </c>
      <c r="D620" s="101" t="s">
        <v>1019</v>
      </c>
      <c r="E620" s="101" t="s">
        <v>150</v>
      </c>
      <c r="F620"/>
      <c r="G620"/>
      <c r="H620"/>
      <c r="I620"/>
      <c r="J620"/>
      <c r="K620"/>
      <c r="L620"/>
      <c r="M620"/>
      <c r="N620"/>
      <c r="O620"/>
      <c r="P620"/>
      <c r="Q620"/>
      <c r="R620"/>
      <c r="S620"/>
    </row>
    <row r="621" spans="1:19">
      <c r="A621" s="101" t="s">
        <v>1020</v>
      </c>
      <c r="B621" s="101">
        <v>78846.48</v>
      </c>
      <c r="C621" s="101">
        <v>41268.269999999997</v>
      </c>
      <c r="D621" s="101">
        <v>0</v>
      </c>
      <c r="E621" s="101">
        <v>120114.75</v>
      </c>
      <c r="F621"/>
      <c r="G621"/>
      <c r="H621"/>
      <c r="I621"/>
      <c r="J621"/>
      <c r="K621"/>
      <c r="L621"/>
      <c r="M621"/>
      <c r="N621"/>
      <c r="O621"/>
      <c r="P621"/>
      <c r="Q621"/>
      <c r="R621"/>
      <c r="S621"/>
    </row>
    <row r="622" spans="1:19">
      <c r="A622" s="101" t="s">
        <v>1021</v>
      </c>
      <c r="B622" s="101">
        <v>20.73</v>
      </c>
      <c r="C622" s="101">
        <v>10.85</v>
      </c>
      <c r="D622" s="101">
        <v>0</v>
      </c>
      <c r="E622" s="101">
        <v>31.58</v>
      </c>
      <c r="F622"/>
      <c r="G622"/>
      <c r="H622"/>
      <c r="I622"/>
      <c r="J622"/>
      <c r="K622"/>
      <c r="L622"/>
      <c r="M622"/>
      <c r="N622"/>
      <c r="O622"/>
      <c r="P622"/>
      <c r="Q622"/>
      <c r="R622"/>
      <c r="S622"/>
    </row>
    <row r="623" spans="1:19">
      <c r="A623" s="101" t="s">
        <v>1022</v>
      </c>
      <c r="B623" s="101">
        <v>20.73</v>
      </c>
      <c r="C623" s="101">
        <v>10.85</v>
      </c>
      <c r="D623" s="101">
        <v>0</v>
      </c>
      <c r="E623" s="101">
        <v>31.58</v>
      </c>
      <c r="F623"/>
      <c r="G623"/>
      <c r="H623"/>
      <c r="I623"/>
      <c r="J623"/>
      <c r="K623"/>
      <c r="L623"/>
      <c r="M623"/>
      <c r="N623"/>
      <c r="O623"/>
      <c r="P623"/>
      <c r="Q623"/>
      <c r="R623"/>
      <c r="S623"/>
    </row>
    <row r="624" spans="1:19">
      <c r="A624" s="91"/>
      <c r="B624" s="91"/>
      <c r="C624" s="91"/>
      <c r="D624" s="91"/>
      <c r="E624" s="91"/>
    </row>
    <row r="625" spans="1:9">
      <c r="A625" s="83"/>
      <c r="B625" s="83"/>
      <c r="C625" s="83"/>
      <c r="D625" s="83"/>
      <c r="E625" s="83"/>
      <c r="F625" s="83"/>
      <c r="G625" s="83"/>
      <c r="H625" s="83"/>
      <c r="I625" s="83"/>
    </row>
    <row r="626" spans="1:9">
      <c r="A626" s="83"/>
      <c r="B626" s="83"/>
      <c r="C626" s="83"/>
      <c r="D626" s="83"/>
      <c r="E626" s="83"/>
      <c r="F626" s="83"/>
      <c r="G626" s="83"/>
      <c r="H626" s="83"/>
      <c r="I626" s="83"/>
    </row>
    <row r="627" spans="1:9">
      <c r="A627" s="83"/>
      <c r="B627" s="83"/>
      <c r="C627" s="83"/>
      <c r="D627" s="83"/>
      <c r="E627" s="83"/>
      <c r="F627" s="83"/>
      <c r="G627" s="83"/>
      <c r="H627" s="83"/>
      <c r="I627" s="83"/>
    </row>
    <row r="628" spans="1:9">
      <c r="A628" s="83"/>
      <c r="B628" s="83"/>
      <c r="C628" s="83"/>
      <c r="D628" s="83"/>
      <c r="E628" s="83"/>
      <c r="F628" s="83"/>
      <c r="G628" s="83"/>
      <c r="H628" s="83"/>
      <c r="I628" s="83"/>
    </row>
    <row r="629" spans="1:9">
      <c r="A629" s="83"/>
      <c r="B629" s="83"/>
      <c r="C629" s="83"/>
      <c r="D629" s="83"/>
      <c r="E629" s="83"/>
      <c r="F629" s="83"/>
      <c r="G629" s="83"/>
      <c r="H629" s="83"/>
      <c r="I629" s="83"/>
    </row>
    <row r="630" spans="1:9">
      <c r="A630" s="83"/>
      <c r="B630" s="83"/>
      <c r="C630" s="83"/>
      <c r="D630" s="83"/>
      <c r="E630" s="83"/>
      <c r="F630" s="83"/>
      <c r="G630" s="83"/>
      <c r="H630" s="83"/>
      <c r="I630" s="83"/>
    </row>
    <row r="631" spans="1:9">
      <c r="A631" s="83"/>
      <c r="B631" s="83"/>
      <c r="C631" s="83"/>
      <c r="D631" s="83"/>
      <c r="E631" s="83"/>
      <c r="F631" s="83"/>
      <c r="G631" s="83"/>
      <c r="H631" s="83"/>
      <c r="I631" s="83"/>
    </row>
    <row r="632" spans="1:9">
      <c r="A632" s="83"/>
      <c r="B632" s="83"/>
      <c r="C632" s="83"/>
      <c r="D632" s="83"/>
      <c r="E632" s="83"/>
      <c r="F632" s="83"/>
      <c r="G632" s="83"/>
      <c r="H632" s="83"/>
      <c r="I632" s="83"/>
    </row>
    <row r="633" spans="1:9">
      <c r="A633" s="83"/>
      <c r="B633" s="83"/>
      <c r="C633" s="83"/>
      <c r="D633" s="83"/>
      <c r="E633" s="83"/>
      <c r="F633" s="83"/>
      <c r="G633" s="83"/>
      <c r="H633" s="83"/>
      <c r="I633" s="83"/>
    </row>
    <row r="634" spans="1:9">
      <c r="A634" s="83"/>
      <c r="B634" s="83"/>
      <c r="C634" s="83"/>
      <c r="D634" s="83"/>
      <c r="E634" s="83"/>
      <c r="F634" s="83"/>
      <c r="G634" s="83"/>
      <c r="H634" s="83"/>
      <c r="I634" s="83"/>
    </row>
    <row r="635" spans="1:9">
      <c r="A635" s="83"/>
      <c r="B635" s="83"/>
      <c r="C635" s="83"/>
      <c r="D635" s="83"/>
      <c r="E635" s="83"/>
      <c r="F635" s="83"/>
      <c r="G635" s="83"/>
      <c r="H635" s="83"/>
      <c r="I635" s="83"/>
    </row>
    <row r="636" spans="1:9">
      <c r="A636" s="83"/>
      <c r="B636" s="83"/>
      <c r="C636" s="83"/>
      <c r="D636" s="83"/>
      <c r="E636" s="83"/>
      <c r="F636" s="83"/>
      <c r="G636" s="83"/>
      <c r="H636" s="83"/>
      <c r="I636" s="83"/>
    </row>
    <row r="637" spans="1:9">
      <c r="A637" s="83"/>
      <c r="B637" s="83"/>
      <c r="C637" s="83"/>
      <c r="D637" s="83"/>
      <c r="E637" s="83"/>
      <c r="F637" s="83"/>
      <c r="G637" s="83"/>
      <c r="H637" s="83"/>
      <c r="I637" s="83"/>
    </row>
    <row r="638" spans="1:9">
      <c r="A638" s="83"/>
      <c r="B638" s="83"/>
      <c r="C638" s="83"/>
      <c r="D638" s="83"/>
      <c r="E638" s="83"/>
      <c r="F638" s="83"/>
      <c r="G638" s="83"/>
      <c r="H638" s="83"/>
      <c r="I638" s="83"/>
    </row>
    <row r="639" spans="1:9">
      <c r="A639" s="83"/>
      <c r="B639" s="83"/>
      <c r="C639" s="83"/>
      <c r="D639" s="83"/>
      <c r="E639" s="83"/>
      <c r="F639" s="83"/>
      <c r="G639" s="83"/>
      <c r="H639" s="83"/>
      <c r="I639" s="83"/>
    </row>
    <row r="640" spans="1:9">
      <c r="A640" s="83"/>
      <c r="B640" s="83"/>
      <c r="C640" s="83"/>
      <c r="D640" s="83"/>
      <c r="E640" s="83"/>
      <c r="F640" s="83"/>
      <c r="G640" s="83"/>
      <c r="H640" s="83"/>
      <c r="I640" s="83"/>
    </row>
    <row r="641" spans="1:9">
      <c r="A641" s="83"/>
      <c r="B641" s="83"/>
      <c r="C641" s="83"/>
      <c r="D641" s="83"/>
      <c r="E641" s="83"/>
      <c r="F641" s="83"/>
      <c r="G641" s="83"/>
      <c r="H641" s="83"/>
      <c r="I641" s="83"/>
    </row>
    <row r="642" spans="1:9">
      <c r="A642" s="83"/>
      <c r="B642" s="83"/>
      <c r="C642" s="83"/>
      <c r="D642" s="83"/>
      <c r="E642" s="83"/>
      <c r="F642" s="83"/>
      <c r="G642" s="83"/>
      <c r="H642" s="83"/>
      <c r="I642" s="83"/>
    </row>
    <row r="643" spans="1:9">
      <c r="A643" s="83"/>
      <c r="B643" s="83"/>
      <c r="C643" s="83"/>
      <c r="D643" s="83"/>
      <c r="E643" s="83"/>
      <c r="F643" s="83"/>
      <c r="G643" s="83"/>
      <c r="H643" s="83"/>
      <c r="I643" s="83"/>
    </row>
    <row r="644" spans="1:9">
      <c r="A644" s="83"/>
      <c r="B644" s="83"/>
      <c r="C644" s="83"/>
      <c r="D644" s="83"/>
      <c r="E644" s="83"/>
      <c r="F644" s="83"/>
      <c r="G644" s="83"/>
      <c r="H644" s="83"/>
      <c r="I644" s="83"/>
    </row>
    <row r="645" spans="1:9">
      <c r="A645" s="83"/>
      <c r="B645" s="83"/>
      <c r="C645" s="83"/>
      <c r="D645" s="83"/>
      <c r="E645" s="83"/>
      <c r="F645" s="83"/>
      <c r="G645" s="83"/>
      <c r="H645" s="83"/>
      <c r="I645" s="83"/>
    </row>
    <row r="646" spans="1:9">
      <c r="A646" s="83"/>
      <c r="B646" s="83"/>
      <c r="C646" s="83"/>
      <c r="D646" s="83"/>
      <c r="E646" s="83"/>
      <c r="F646" s="83"/>
      <c r="G646" s="83"/>
      <c r="H646" s="83"/>
      <c r="I646" s="83"/>
    </row>
    <row r="647" spans="1:9">
      <c r="A647" s="83"/>
      <c r="B647" s="83"/>
      <c r="C647" s="83"/>
      <c r="D647" s="83"/>
      <c r="E647" s="83"/>
      <c r="F647" s="83"/>
      <c r="G647" s="83"/>
      <c r="H647" s="83"/>
      <c r="I647" s="83"/>
    </row>
    <row r="648" spans="1:9">
      <c r="A648" s="83"/>
      <c r="B648" s="83"/>
      <c r="C648" s="83"/>
      <c r="D648" s="83"/>
      <c r="E648" s="83"/>
      <c r="F648" s="83"/>
      <c r="G648" s="83"/>
      <c r="H648" s="83"/>
      <c r="I648" s="83"/>
    </row>
    <row r="649" spans="1:9">
      <c r="A649" s="83"/>
      <c r="B649" s="83"/>
      <c r="C649" s="83"/>
      <c r="D649" s="83"/>
      <c r="E649" s="83"/>
      <c r="F649" s="83"/>
      <c r="G649" s="83"/>
      <c r="H649" s="83"/>
      <c r="I649" s="83"/>
    </row>
    <row r="650" spans="1:9">
      <c r="A650" s="83"/>
      <c r="B650" s="83"/>
      <c r="C650" s="83"/>
      <c r="D650" s="83"/>
      <c r="E650" s="83"/>
      <c r="F650" s="83"/>
      <c r="G650" s="83"/>
      <c r="H650" s="83"/>
      <c r="I650" s="83"/>
    </row>
    <row r="651" spans="1:9">
      <c r="A651" s="83"/>
      <c r="B651" s="83"/>
      <c r="C651" s="83"/>
      <c r="D651" s="83"/>
      <c r="E651" s="83"/>
      <c r="F651" s="83"/>
      <c r="G651" s="83"/>
      <c r="H651" s="83"/>
      <c r="I651" s="83"/>
    </row>
    <row r="652" spans="1:9">
      <c r="A652" s="83"/>
      <c r="B652" s="83"/>
      <c r="C652" s="83"/>
      <c r="D652" s="83"/>
      <c r="E652" s="83"/>
      <c r="F652" s="83"/>
      <c r="G652" s="83"/>
      <c r="H652" s="83"/>
      <c r="I652" s="83"/>
    </row>
    <row r="653" spans="1:9">
      <c r="A653" s="83"/>
      <c r="B653" s="83"/>
      <c r="C653" s="83"/>
      <c r="D653" s="83"/>
      <c r="E653" s="83"/>
      <c r="F653" s="83"/>
      <c r="G653" s="83"/>
      <c r="H653" s="83"/>
      <c r="I653" s="83"/>
    </row>
    <row r="654" spans="1:9">
      <c r="A654" s="83"/>
      <c r="B654" s="83"/>
      <c r="C654" s="83"/>
      <c r="D654" s="83"/>
      <c r="E654" s="83"/>
      <c r="F654" s="83"/>
      <c r="G654" s="83"/>
      <c r="H654" s="83"/>
      <c r="I654" s="83"/>
    </row>
    <row r="655" spans="1:9">
      <c r="A655" s="83"/>
      <c r="B655" s="83"/>
      <c r="C655" s="83"/>
      <c r="D655" s="83"/>
      <c r="E655" s="83"/>
      <c r="F655" s="83"/>
      <c r="G655" s="83"/>
      <c r="H655" s="83"/>
      <c r="I655" s="83"/>
    </row>
    <row r="656" spans="1:9">
      <c r="A656" s="83"/>
      <c r="B656" s="83"/>
      <c r="C656" s="83"/>
      <c r="D656" s="83"/>
      <c r="E656" s="83"/>
      <c r="F656" s="83"/>
      <c r="G656" s="83"/>
      <c r="H656" s="83"/>
      <c r="I656" s="83"/>
    </row>
    <row r="657" spans="1:9">
      <c r="A657" s="83"/>
      <c r="B657" s="83"/>
      <c r="C657" s="83"/>
      <c r="D657" s="83"/>
      <c r="E657" s="83"/>
      <c r="F657" s="83"/>
      <c r="G657" s="83"/>
      <c r="H657" s="83"/>
      <c r="I657" s="83"/>
    </row>
    <row r="658" spans="1:9">
      <c r="A658" s="83"/>
      <c r="B658" s="83"/>
      <c r="C658" s="83"/>
      <c r="D658" s="83"/>
      <c r="E658" s="83"/>
      <c r="F658" s="83"/>
      <c r="G658" s="83"/>
      <c r="H658" s="83"/>
      <c r="I658" s="83"/>
    </row>
    <row r="659" spans="1:9">
      <c r="A659" s="83"/>
      <c r="B659" s="83"/>
      <c r="C659" s="83"/>
      <c r="D659" s="83"/>
      <c r="E659" s="83"/>
      <c r="F659" s="83"/>
      <c r="G659" s="83"/>
      <c r="H659" s="83"/>
      <c r="I659" s="83"/>
    </row>
    <row r="660" spans="1:9">
      <c r="A660" s="83"/>
      <c r="B660" s="83"/>
      <c r="C660" s="83"/>
      <c r="D660" s="83"/>
      <c r="E660" s="83"/>
      <c r="F660" s="83"/>
      <c r="G660" s="83"/>
      <c r="H660" s="83"/>
      <c r="I660" s="83"/>
    </row>
    <row r="661" spans="1:9">
      <c r="A661" s="83"/>
      <c r="B661" s="83"/>
      <c r="C661" s="83"/>
      <c r="D661" s="83"/>
      <c r="E661" s="83"/>
      <c r="F661" s="83"/>
      <c r="G661" s="83"/>
      <c r="H661" s="83"/>
      <c r="I661" s="83"/>
    </row>
    <row r="662" spans="1:9">
      <c r="A662" s="83"/>
      <c r="B662" s="83"/>
      <c r="C662" s="83"/>
      <c r="D662" s="83"/>
      <c r="E662" s="83"/>
      <c r="F662" s="83"/>
      <c r="G662" s="83"/>
      <c r="H662" s="83"/>
      <c r="I662" s="83"/>
    </row>
    <row r="663" spans="1:9">
      <c r="A663" s="83"/>
      <c r="B663" s="83"/>
      <c r="C663" s="83"/>
      <c r="D663" s="83"/>
      <c r="E663" s="83"/>
      <c r="F663" s="83"/>
      <c r="G663" s="83"/>
      <c r="H663" s="83"/>
      <c r="I663" s="83"/>
    </row>
    <row r="664" spans="1:9">
      <c r="A664" s="83"/>
      <c r="B664" s="83"/>
      <c r="C664" s="83"/>
      <c r="D664" s="83"/>
      <c r="E664" s="83"/>
      <c r="F664" s="83"/>
      <c r="G664" s="83"/>
      <c r="H664" s="83"/>
      <c r="I664" s="83"/>
    </row>
    <row r="665" spans="1:9">
      <c r="A665" s="83"/>
      <c r="B665" s="83"/>
      <c r="C665" s="83"/>
      <c r="D665" s="83"/>
      <c r="E665" s="83"/>
      <c r="F665" s="83"/>
      <c r="G665" s="83"/>
      <c r="H665" s="83"/>
      <c r="I665" s="83"/>
    </row>
    <row r="666" spans="1:9">
      <c r="A666" s="83"/>
      <c r="B666" s="83"/>
      <c r="C666" s="83"/>
      <c r="D666" s="83"/>
      <c r="E666" s="83"/>
      <c r="F666" s="83"/>
      <c r="G666" s="83"/>
      <c r="H666" s="83"/>
      <c r="I666" s="83"/>
    </row>
    <row r="667" spans="1:9">
      <c r="A667" s="83"/>
      <c r="B667" s="83"/>
      <c r="C667" s="83"/>
      <c r="D667" s="83"/>
      <c r="E667" s="83"/>
      <c r="F667" s="83"/>
      <c r="G667" s="83"/>
      <c r="H667" s="83"/>
      <c r="I667" s="83"/>
    </row>
    <row r="668" spans="1:9">
      <c r="A668" s="83"/>
      <c r="B668" s="83"/>
      <c r="C668" s="83"/>
      <c r="D668" s="83"/>
      <c r="E668" s="83"/>
      <c r="F668" s="83"/>
      <c r="G668" s="83"/>
      <c r="H668" s="83"/>
      <c r="I668" s="83"/>
    </row>
    <row r="669" spans="1:9">
      <c r="A669" s="83"/>
      <c r="B669" s="83"/>
      <c r="C669" s="83"/>
      <c r="D669" s="83"/>
      <c r="E669" s="83"/>
      <c r="F669" s="83"/>
      <c r="G669" s="83"/>
      <c r="H669" s="83"/>
      <c r="I669" s="83"/>
    </row>
    <row r="670" spans="1:9">
      <c r="A670" s="83"/>
      <c r="B670" s="83"/>
      <c r="C670" s="83"/>
      <c r="D670" s="83"/>
      <c r="E670" s="83"/>
      <c r="F670" s="83"/>
      <c r="G670" s="83"/>
      <c r="H670" s="83"/>
      <c r="I670" s="83"/>
    </row>
    <row r="671" spans="1:9">
      <c r="A671" s="83"/>
      <c r="B671" s="83"/>
      <c r="C671" s="83"/>
      <c r="D671" s="83"/>
      <c r="E671" s="83"/>
      <c r="F671" s="83"/>
      <c r="G671" s="83"/>
      <c r="H671" s="83"/>
      <c r="I671" s="83"/>
    </row>
    <row r="672" spans="1:9">
      <c r="A672" s="83"/>
      <c r="B672" s="83"/>
      <c r="C672" s="83"/>
      <c r="D672" s="83"/>
      <c r="E672" s="83"/>
      <c r="F672" s="83"/>
      <c r="G672" s="83"/>
      <c r="H672" s="83"/>
      <c r="I672" s="83"/>
    </row>
    <row r="673" spans="1:9">
      <c r="A673" s="83"/>
      <c r="B673" s="83"/>
      <c r="C673" s="83"/>
      <c r="D673" s="83"/>
      <c r="E673" s="83"/>
      <c r="F673" s="83"/>
      <c r="G673" s="83"/>
      <c r="H673" s="83"/>
      <c r="I673" s="83"/>
    </row>
    <row r="674" spans="1:9">
      <c r="A674" s="83"/>
      <c r="B674" s="83"/>
      <c r="C674" s="83"/>
      <c r="D674" s="83"/>
      <c r="E674" s="83"/>
      <c r="F674" s="83"/>
      <c r="G674" s="83"/>
      <c r="H674" s="83"/>
      <c r="I674" s="83"/>
    </row>
    <row r="675" spans="1:9">
      <c r="A675" s="83"/>
      <c r="B675" s="83"/>
      <c r="C675" s="83"/>
      <c r="D675" s="83"/>
      <c r="E675" s="83"/>
      <c r="F675" s="83"/>
      <c r="G675" s="83"/>
      <c r="H675" s="83"/>
      <c r="I675" s="83"/>
    </row>
    <row r="676" spans="1:9">
      <c r="A676" s="83"/>
      <c r="B676" s="83"/>
      <c r="C676" s="83"/>
      <c r="D676" s="83"/>
      <c r="E676" s="83"/>
      <c r="F676" s="83"/>
      <c r="G676" s="83"/>
      <c r="H676" s="83"/>
      <c r="I676" s="83"/>
    </row>
    <row r="677" spans="1:9">
      <c r="A677" s="83"/>
      <c r="B677" s="83"/>
      <c r="C677" s="83"/>
      <c r="D677" s="83"/>
      <c r="E677" s="83"/>
      <c r="F677" s="83"/>
      <c r="G677" s="83"/>
      <c r="H677" s="83"/>
      <c r="I677" s="83"/>
    </row>
    <row r="678" spans="1:9">
      <c r="A678" s="83"/>
      <c r="B678" s="83"/>
      <c r="C678" s="83"/>
      <c r="D678" s="83"/>
      <c r="E678" s="83"/>
      <c r="F678" s="83"/>
      <c r="G678" s="83"/>
      <c r="H678" s="83"/>
      <c r="I678" s="83"/>
    </row>
    <row r="679" spans="1:9">
      <c r="A679" s="83"/>
      <c r="B679" s="83"/>
      <c r="C679" s="83"/>
      <c r="D679" s="83"/>
      <c r="E679" s="83"/>
      <c r="F679" s="83"/>
      <c r="G679" s="83"/>
      <c r="H679" s="83"/>
      <c r="I679" s="83"/>
    </row>
    <row r="680" spans="1:9">
      <c r="A680" s="83"/>
      <c r="B680" s="83"/>
      <c r="C680" s="83"/>
      <c r="D680" s="83"/>
      <c r="E680" s="83"/>
      <c r="F680" s="83"/>
      <c r="G680" s="83"/>
      <c r="H680" s="83"/>
      <c r="I680" s="83"/>
    </row>
    <row r="681" spans="1:9">
      <c r="A681" s="83"/>
      <c r="B681" s="83"/>
      <c r="C681" s="83"/>
      <c r="D681" s="83"/>
      <c r="E681" s="83"/>
      <c r="F681" s="83"/>
      <c r="G681" s="83"/>
      <c r="H681" s="83"/>
      <c r="I681" s="83"/>
    </row>
    <row r="682" spans="1:9">
      <c r="A682" s="83"/>
      <c r="B682" s="83"/>
      <c r="C682" s="83"/>
      <c r="D682" s="83"/>
      <c r="E682" s="83"/>
      <c r="F682" s="83"/>
      <c r="G682" s="83"/>
      <c r="H682" s="83"/>
      <c r="I682" s="83"/>
    </row>
    <row r="683" spans="1:9">
      <c r="A683" s="83"/>
      <c r="B683" s="83"/>
      <c r="C683" s="83"/>
      <c r="D683" s="83"/>
      <c r="E683" s="83"/>
      <c r="F683" s="83"/>
      <c r="G683" s="83"/>
      <c r="H683" s="83"/>
      <c r="I683" s="83"/>
    </row>
    <row r="684" spans="1:9">
      <c r="A684" s="83"/>
      <c r="B684" s="83"/>
      <c r="C684" s="83"/>
      <c r="D684" s="83"/>
      <c r="E684" s="83"/>
      <c r="F684" s="83"/>
      <c r="G684" s="83"/>
      <c r="H684" s="83"/>
      <c r="I684" s="83"/>
    </row>
    <row r="685" spans="1:9">
      <c r="A685" s="83"/>
      <c r="B685" s="83"/>
      <c r="C685" s="83"/>
      <c r="D685" s="83"/>
      <c r="E685" s="83"/>
      <c r="F685" s="83"/>
      <c r="G685" s="83"/>
      <c r="H685" s="83"/>
      <c r="I685" s="83"/>
    </row>
    <row r="686" spans="1:9">
      <c r="A686" s="83"/>
      <c r="B686" s="83"/>
      <c r="C686" s="83"/>
      <c r="D686" s="83"/>
      <c r="E686" s="83"/>
      <c r="F686" s="83"/>
      <c r="G686" s="83"/>
      <c r="H686" s="83"/>
      <c r="I686" s="83"/>
    </row>
    <row r="687" spans="1:9">
      <c r="A687" s="83"/>
      <c r="B687" s="83"/>
      <c r="C687" s="83"/>
      <c r="D687" s="83"/>
      <c r="E687" s="83"/>
      <c r="F687" s="83"/>
      <c r="G687" s="83"/>
      <c r="H687" s="83"/>
      <c r="I687" s="83"/>
    </row>
    <row r="688" spans="1:9">
      <c r="A688" s="83"/>
      <c r="B688" s="83"/>
      <c r="C688" s="83"/>
      <c r="D688" s="83"/>
      <c r="E688" s="83"/>
      <c r="F688" s="83"/>
      <c r="G688" s="83"/>
      <c r="H688" s="83"/>
      <c r="I688" s="83"/>
    </row>
    <row r="689" spans="1:9">
      <c r="A689" s="83"/>
      <c r="B689" s="83"/>
      <c r="C689" s="83"/>
      <c r="D689" s="83"/>
      <c r="E689" s="83"/>
      <c r="F689" s="83"/>
      <c r="G689" s="83"/>
      <c r="H689" s="83"/>
      <c r="I689" s="83"/>
    </row>
    <row r="690" spans="1:9">
      <c r="A690" s="83"/>
      <c r="B690" s="83"/>
      <c r="C690" s="83"/>
      <c r="D690" s="83"/>
      <c r="E690" s="83"/>
      <c r="F690" s="83"/>
      <c r="G690" s="83"/>
      <c r="H690" s="83"/>
      <c r="I690" s="83"/>
    </row>
    <row r="691" spans="1:9">
      <c r="A691" s="83"/>
      <c r="B691" s="83"/>
      <c r="C691" s="83"/>
      <c r="D691" s="83"/>
      <c r="E691" s="83"/>
      <c r="F691" s="83"/>
      <c r="G691" s="83"/>
      <c r="H691" s="83"/>
      <c r="I691" s="83"/>
    </row>
    <row r="692" spans="1:9">
      <c r="A692" s="83"/>
      <c r="B692" s="83"/>
      <c r="C692" s="83"/>
      <c r="D692" s="83"/>
      <c r="E692" s="83"/>
      <c r="F692" s="83"/>
      <c r="G692" s="83"/>
      <c r="H692" s="83"/>
      <c r="I692" s="83"/>
    </row>
    <row r="693" spans="1:9">
      <c r="A693" s="83"/>
      <c r="B693" s="83"/>
      <c r="C693" s="83"/>
      <c r="D693" s="83"/>
      <c r="E693" s="83"/>
      <c r="F693" s="83"/>
      <c r="G693" s="83"/>
      <c r="H693" s="83"/>
      <c r="I693" s="83"/>
    </row>
    <row r="694" spans="1:9">
      <c r="A694" s="83"/>
      <c r="B694" s="83"/>
      <c r="C694" s="83"/>
      <c r="D694" s="83"/>
      <c r="E694" s="83"/>
      <c r="F694" s="83"/>
      <c r="G694" s="83"/>
      <c r="H694" s="83"/>
      <c r="I694" s="83"/>
    </row>
    <row r="695" spans="1:9">
      <c r="A695" s="83"/>
      <c r="B695" s="83"/>
      <c r="C695" s="83"/>
      <c r="D695" s="83"/>
      <c r="E695" s="83"/>
      <c r="F695" s="83"/>
      <c r="G695" s="83"/>
      <c r="H695" s="83"/>
      <c r="I695" s="83"/>
    </row>
    <row r="696" spans="1:9">
      <c r="A696" s="83"/>
      <c r="B696" s="83"/>
      <c r="C696" s="83"/>
      <c r="D696" s="83"/>
      <c r="E696" s="83"/>
      <c r="F696" s="83"/>
      <c r="G696" s="83"/>
      <c r="H696" s="83"/>
      <c r="I696" s="83"/>
    </row>
    <row r="697" spans="1:9">
      <c r="A697" s="83"/>
      <c r="B697" s="83"/>
      <c r="C697" s="83"/>
      <c r="D697" s="83"/>
      <c r="E697" s="83"/>
      <c r="F697" s="83"/>
      <c r="G697" s="83"/>
      <c r="H697" s="83"/>
      <c r="I697" s="83"/>
    </row>
    <row r="698" spans="1:9">
      <c r="A698" s="83"/>
      <c r="B698" s="83"/>
      <c r="C698" s="83"/>
      <c r="D698" s="83"/>
      <c r="E698" s="83"/>
      <c r="F698" s="83"/>
      <c r="G698" s="83"/>
      <c r="H698" s="83"/>
      <c r="I698" s="83"/>
    </row>
    <row r="699" spans="1:9">
      <c r="A699" s="83"/>
      <c r="B699" s="83"/>
      <c r="C699" s="83"/>
      <c r="D699" s="83"/>
      <c r="E699" s="83"/>
      <c r="F699" s="83"/>
      <c r="G699" s="83"/>
      <c r="H699" s="83"/>
      <c r="I699" s="83"/>
    </row>
    <row r="700" spans="1:9">
      <c r="A700" s="83"/>
      <c r="B700" s="83"/>
      <c r="C700" s="83"/>
      <c r="D700" s="83"/>
      <c r="E700" s="83"/>
      <c r="F700" s="83"/>
      <c r="G700" s="83"/>
      <c r="H700" s="83"/>
      <c r="I700" s="83"/>
    </row>
    <row r="701" spans="1:9">
      <c r="A701" s="83"/>
      <c r="B701" s="83"/>
      <c r="C701" s="83"/>
      <c r="D701" s="83"/>
      <c r="E701" s="83"/>
      <c r="F701" s="83"/>
      <c r="G701" s="83"/>
      <c r="H701" s="83"/>
      <c r="I701" s="83"/>
    </row>
    <row r="702" spans="1:9">
      <c r="A702" s="83"/>
      <c r="B702" s="83"/>
      <c r="C702" s="83"/>
      <c r="D702" s="83"/>
      <c r="E702" s="83"/>
      <c r="F702" s="83"/>
      <c r="G702" s="83"/>
      <c r="H702" s="83"/>
      <c r="I702" s="83"/>
    </row>
    <row r="703" spans="1:9">
      <c r="A703" s="84"/>
      <c r="B703" s="83"/>
      <c r="C703" s="83"/>
      <c r="D703" s="83"/>
      <c r="E703" s="83"/>
      <c r="F703" s="83"/>
      <c r="G703" s="83"/>
      <c r="H703" s="83"/>
      <c r="I703" s="83"/>
    </row>
    <row r="704" spans="1:9">
      <c r="A704" s="83"/>
      <c r="B704" s="83"/>
      <c r="C704" s="83"/>
      <c r="D704" s="83"/>
      <c r="E704" s="83"/>
      <c r="F704" s="83"/>
      <c r="G704" s="83"/>
      <c r="H704" s="83"/>
      <c r="I704" s="83"/>
    </row>
    <row r="705" spans="1:9">
      <c r="A705" s="83"/>
      <c r="B705" s="83"/>
      <c r="C705" s="83"/>
      <c r="D705" s="83"/>
      <c r="E705" s="83"/>
      <c r="F705" s="83"/>
      <c r="G705" s="83"/>
      <c r="H705" s="83"/>
      <c r="I705" s="83"/>
    </row>
    <row r="706" spans="1:9">
      <c r="A706" s="83"/>
      <c r="B706" s="83"/>
      <c r="C706" s="83"/>
      <c r="D706" s="83"/>
      <c r="E706" s="83"/>
      <c r="F706" s="83"/>
      <c r="G706" s="83"/>
      <c r="H706" s="83"/>
      <c r="I706" s="83"/>
    </row>
    <row r="707" spans="1:9">
      <c r="A707" s="83"/>
      <c r="B707" s="83"/>
      <c r="C707" s="83"/>
      <c r="D707" s="83"/>
      <c r="E707" s="83"/>
      <c r="F707" s="83"/>
      <c r="G707" s="83"/>
      <c r="H707" s="83"/>
      <c r="I707" s="83"/>
    </row>
    <row r="708" spans="1:9">
      <c r="A708" s="83"/>
      <c r="B708" s="83"/>
      <c r="C708" s="83"/>
      <c r="D708" s="83"/>
      <c r="E708" s="83"/>
      <c r="F708" s="83"/>
      <c r="G708" s="83"/>
      <c r="H708" s="83"/>
      <c r="I708" s="83"/>
    </row>
    <row r="709" spans="1:9">
      <c r="A709" s="83"/>
      <c r="B709" s="83"/>
      <c r="C709" s="83"/>
      <c r="D709" s="83"/>
      <c r="E709" s="83"/>
      <c r="F709" s="83"/>
      <c r="G709" s="83"/>
      <c r="H709" s="83"/>
      <c r="I709" s="83"/>
    </row>
    <row r="710" spans="1:9">
      <c r="A710" s="83"/>
      <c r="B710" s="83"/>
      <c r="C710" s="83"/>
      <c r="D710" s="83"/>
      <c r="E710" s="83"/>
      <c r="F710" s="83"/>
      <c r="G710" s="83"/>
      <c r="H710" s="83"/>
      <c r="I710" s="83"/>
    </row>
    <row r="711" spans="1:9">
      <c r="A711" s="83"/>
      <c r="B711" s="83"/>
      <c r="C711" s="83"/>
      <c r="D711" s="83"/>
      <c r="E711" s="83"/>
      <c r="F711" s="83"/>
      <c r="G711" s="83"/>
      <c r="H711" s="83"/>
      <c r="I711" s="83"/>
    </row>
    <row r="712" spans="1:9">
      <c r="A712" s="83"/>
      <c r="B712" s="83"/>
      <c r="C712" s="83"/>
      <c r="D712" s="83"/>
      <c r="E712" s="83"/>
      <c r="F712" s="83"/>
      <c r="G712" s="83"/>
      <c r="H712" s="83"/>
      <c r="I712" s="83"/>
    </row>
    <row r="713" spans="1:9">
      <c r="A713" s="83"/>
      <c r="B713" s="83"/>
      <c r="C713" s="83"/>
      <c r="D713" s="83"/>
      <c r="E713" s="83"/>
      <c r="F713" s="83"/>
      <c r="G713" s="83"/>
      <c r="H713" s="83"/>
      <c r="I713" s="83"/>
    </row>
    <row r="714" spans="1:9">
      <c r="A714" s="83"/>
      <c r="B714" s="83"/>
      <c r="C714" s="83"/>
      <c r="D714" s="83"/>
      <c r="E714" s="83"/>
      <c r="F714" s="83"/>
      <c r="G714" s="83"/>
      <c r="H714" s="83"/>
      <c r="I714" s="83"/>
    </row>
    <row r="715" spans="1:9">
      <c r="A715" s="83"/>
      <c r="B715" s="83"/>
      <c r="C715" s="83"/>
      <c r="D715" s="83"/>
      <c r="E715" s="83"/>
      <c r="F715" s="83"/>
      <c r="G715" s="83"/>
      <c r="H715" s="83"/>
      <c r="I715" s="83"/>
    </row>
    <row r="716" spans="1:9">
      <c r="A716" s="83"/>
      <c r="B716" s="83"/>
      <c r="C716" s="83"/>
      <c r="D716" s="83"/>
      <c r="E716" s="83"/>
      <c r="F716" s="83"/>
      <c r="G716" s="83"/>
      <c r="H716" s="83"/>
      <c r="I716" s="83"/>
    </row>
    <row r="717" spans="1:9">
      <c r="A717" s="83"/>
      <c r="B717" s="83"/>
      <c r="C717" s="83"/>
      <c r="D717" s="83"/>
      <c r="E717" s="83"/>
      <c r="F717" s="83"/>
      <c r="G717" s="83"/>
      <c r="H717" s="83"/>
      <c r="I717" s="83"/>
    </row>
    <row r="718" spans="1:9">
      <c r="A718" s="83"/>
      <c r="B718" s="83"/>
      <c r="C718" s="83"/>
      <c r="D718" s="83"/>
      <c r="E718" s="83"/>
      <c r="F718" s="83"/>
      <c r="G718" s="83"/>
      <c r="H718" s="83"/>
      <c r="I718" s="83"/>
    </row>
    <row r="719" spans="1:9">
      <c r="A719" s="83"/>
      <c r="B719" s="83"/>
      <c r="C719" s="83"/>
      <c r="D719" s="83"/>
      <c r="E719" s="83"/>
      <c r="F719" s="83"/>
      <c r="G719" s="83"/>
      <c r="H719" s="83"/>
      <c r="I719" s="83"/>
    </row>
    <row r="720" spans="1:9">
      <c r="A720" s="83"/>
      <c r="B720" s="83"/>
      <c r="C720" s="83"/>
      <c r="D720" s="83"/>
      <c r="E720" s="83"/>
      <c r="F720" s="83"/>
      <c r="G720" s="83"/>
      <c r="H720" s="83"/>
      <c r="I720" s="83"/>
    </row>
    <row r="721" spans="1:9">
      <c r="A721" s="83"/>
      <c r="B721" s="83"/>
      <c r="C721" s="83"/>
      <c r="D721" s="83"/>
      <c r="E721" s="83"/>
      <c r="F721" s="83"/>
      <c r="G721" s="83"/>
      <c r="H721" s="83"/>
      <c r="I721" s="83"/>
    </row>
    <row r="722" spans="1:9">
      <c r="A722" s="83"/>
      <c r="B722" s="83"/>
      <c r="C722" s="83"/>
      <c r="D722" s="83"/>
      <c r="E722" s="83"/>
      <c r="F722" s="83"/>
      <c r="G722" s="83"/>
      <c r="H722" s="83"/>
      <c r="I722" s="83"/>
    </row>
    <row r="723" spans="1:9">
      <c r="A723" s="83"/>
      <c r="B723" s="83"/>
      <c r="C723" s="83"/>
      <c r="D723" s="83"/>
      <c r="E723" s="83"/>
      <c r="F723" s="83"/>
      <c r="G723" s="83"/>
      <c r="H723" s="83"/>
      <c r="I723" s="83"/>
    </row>
    <row r="724" spans="1:9">
      <c r="A724" s="83"/>
      <c r="B724" s="83"/>
      <c r="C724" s="83"/>
      <c r="D724" s="83"/>
      <c r="E724" s="83"/>
      <c r="F724" s="83"/>
      <c r="G724" s="83"/>
      <c r="H724" s="83"/>
      <c r="I724" s="83"/>
    </row>
    <row r="725" spans="1:9">
      <c r="A725" s="83"/>
      <c r="B725" s="83"/>
      <c r="C725" s="83"/>
      <c r="D725" s="83"/>
      <c r="E725" s="83"/>
      <c r="F725" s="83"/>
      <c r="G725" s="83"/>
      <c r="H725" s="83"/>
      <c r="I725" s="83"/>
    </row>
    <row r="726" spans="1:9">
      <c r="A726" s="83"/>
      <c r="B726" s="83"/>
      <c r="C726" s="83"/>
      <c r="D726" s="83"/>
      <c r="E726" s="83"/>
      <c r="F726" s="83"/>
      <c r="G726" s="83"/>
      <c r="H726" s="83"/>
      <c r="I726" s="83"/>
    </row>
    <row r="727" spans="1:9">
      <c r="A727" s="83"/>
      <c r="B727" s="83"/>
      <c r="C727" s="83"/>
      <c r="D727" s="83"/>
      <c r="E727" s="83"/>
      <c r="F727" s="83"/>
      <c r="G727" s="83"/>
      <c r="H727" s="83"/>
      <c r="I727" s="83"/>
    </row>
    <row r="728" spans="1:9">
      <c r="A728" s="83"/>
      <c r="B728" s="83"/>
      <c r="C728" s="83"/>
      <c r="D728" s="83"/>
      <c r="E728" s="83"/>
      <c r="F728" s="83"/>
      <c r="G728" s="83"/>
      <c r="H728" s="83"/>
      <c r="I728" s="83"/>
    </row>
    <row r="729" spans="1:9">
      <c r="A729" s="83"/>
      <c r="B729" s="83"/>
      <c r="C729" s="83"/>
      <c r="D729" s="83"/>
      <c r="E729" s="83"/>
      <c r="F729" s="83"/>
      <c r="G729" s="83"/>
      <c r="H729" s="83"/>
      <c r="I729" s="83"/>
    </row>
    <row r="730" spans="1:9">
      <c r="A730" s="83"/>
      <c r="B730" s="83"/>
      <c r="C730" s="83"/>
      <c r="D730" s="83"/>
      <c r="E730" s="83"/>
      <c r="F730" s="83"/>
      <c r="G730" s="83"/>
      <c r="H730" s="83"/>
      <c r="I730" s="83"/>
    </row>
    <row r="731" spans="1:9">
      <c r="A731" s="83"/>
      <c r="B731" s="83"/>
      <c r="C731" s="83"/>
      <c r="D731" s="83"/>
      <c r="E731" s="83"/>
      <c r="F731" s="83"/>
      <c r="G731" s="83"/>
      <c r="H731" s="83"/>
      <c r="I731" s="83"/>
    </row>
    <row r="732" spans="1:9">
      <c r="A732" s="84"/>
      <c r="B732" s="83"/>
      <c r="C732" s="83"/>
      <c r="D732" s="83"/>
      <c r="E732" s="83"/>
      <c r="F732" s="83"/>
      <c r="G732" s="83"/>
      <c r="H732" s="83"/>
      <c r="I732" s="83"/>
    </row>
    <row r="733" spans="1:9">
      <c r="A733" s="83"/>
      <c r="B733" s="83"/>
      <c r="C733" s="83"/>
      <c r="D733" s="83"/>
      <c r="E733" s="83"/>
      <c r="F733" s="83"/>
      <c r="G733" s="83"/>
      <c r="H733" s="83"/>
      <c r="I733" s="83"/>
    </row>
    <row r="734" spans="1:9">
      <c r="A734" s="83"/>
      <c r="B734" s="83"/>
      <c r="C734" s="83"/>
      <c r="D734" s="83"/>
      <c r="E734" s="83"/>
      <c r="F734" s="83"/>
      <c r="G734" s="83"/>
      <c r="H734" s="83"/>
      <c r="I734" s="83"/>
    </row>
    <row r="735" spans="1:9">
      <c r="A735" s="83"/>
      <c r="B735" s="83"/>
      <c r="C735" s="83"/>
      <c r="D735" s="83"/>
      <c r="E735" s="83"/>
      <c r="F735" s="83"/>
      <c r="G735" s="83"/>
      <c r="H735" s="83"/>
      <c r="I735" s="83"/>
    </row>
    <row r="736" spans="1:9">
      <c r="A736" s="83"/>
      <c r="B736" s="83"/>
      <c r="C736" s="83"/>
      <c r="D736" s="83"/>
      <c r="E736" s="83"/>
      <c r="F736" s="83"/>
      <c r="G736" s="83"/>
      <c r="H736" s="83"/>
      <c r="I736" s="83"/>
    </row>
    <row r="737" spans="1:9">
      <c r="A737" s="83"/>
      <c r="B737" s="83"/>
      <c r="C737" s="83"/>
      <c r="D737" s="83"/>
      <c r="E737" s="83"/>
      <c r="F737" s="83"/>
      <c r="G737" s="83"/>
      <c r="H737" s="83"/>
      <c r="I737" s="83"/>
    </row>
    <row r="738" spans="1:9">
      <c r="A738" s="83"/>
      <c r="B738" s="83"/>
      <c r="C738" s="83"/>
      <c r="D738" s="83"/>
      <c r="E738" s="83"/>
      <c r="F738" s="83"/>
      <c r="G738" s="83"/>
      <c r="H738" s="83"/>
      <c r="I738" s="83"/>
    </row>
    <row r="739" spans="1:9">
      <c r="A739" s="83"/>
      <c r="B739" s="83"/>
      <c r="C739" s="83"/>
      <c r="D739" s="83"/>
      <c r="E739" s="83"/>
      <c r="F739" s="83"/>
      <c r="G739" s="83"/>
      <c r="H739" s="83"/>
      <c r="I739" s="83"/>
    </row>
    <row r="740" spans="1:9">
      <c r="A740" s="83"/>
      <c r="B740" s="83"/>
      <c r="C740" s="83"/>
      <c r="D740" s="83"/>
      <c r="E740" s="83"/>
      <c r="F740" s="83"/>
      <c r="G740" s="83"/>
      <c r="H740" s="83"/>
      <c r="I740" s="83"/>
    </row>
    <row r="741" spans="1:9">
      <c r="A741" s="83"/>
      <c r="B741" s="83"/>
      <c r="C741" s="83"/>
      <c r="D741" s="83"/>
      <c r="E741" s="83"/>
      <c r="F741" s="83"/>
      <c r="G741" s="83"/>
      <c r="H741" s="83"/>
      <c r="I741" s="83"/>
    </row>
    <row r="742" spans="1:9">
      <c r="A742" s="83"/>
      <c r="B742" s="83"/>
      <c r="C742" s="83"/>
      <c r="D742" s="83"/>
      <c r="E742" s="83"/>
      <c r="F742" s="83"/>
      <c r="G742" s="83"/>
      <c r="H742" s="83"/>
      <c r="I742" s="83"/>
    </row>
    <row r="743" spans="1:9">
      <c r="A743" s="83"/>
      <c r="B743" s="83"/>
      <c r="C743" s="83"/>
      <c r="D743" s="83"/>
      <c r="E743" s="83"/>
      <c r="F743" s="83"/>
      <c r="G743" s="83"/>
      <c r="H743" s="83"/>
      <c r="I743" s="83"/>
    </row>
    <row r="744" spans="1:9">
      <c r="A744" s="83"/>
      <c r="B744" s="83"/>
      <c r="C744" s="83"/>
      <c r="D744" s="83"/>
      <c r="E744" s="83"/>
      <c r="F744" s="83"/>
      <c r="G744" s="83"/>
      <c r="H744" s="83"/>
      <c r="I744" s="83"/>
    </row>
    <row r="745" spans="1:9">
      <c r="A745" s="83"/>
      <c r="B745" s="83"/>
      <c r="C745" s="83"/>
      <c r="D745" s="83"/>
      <c r="E745" s="83"/>
      <c r="F745" s="83"/>
      <c r="G745" s="83"/>
      <c r="H745" s="83"/>
      <c r="I745" s="83"/>
    </row>
    <row r="746" spans="1:9">
      <c r="A746" s="83"/>
      <c r="B746" s="83"/>
      <c r="C746" s="83"/>
      <c r="D746" s="83"/>
      <c r="E746" s="83"/>
      <c r="F746" s="83"/>
      <c r="G746" s="83"/>
      <c r="H746" s="83"/>
      <c r="I746" s="83"/>
    </row>
    <row r="747" spans="1:9">
      <c r="A747" s="83"/>
      <c r="B747" s="83"/>
      <c r="C747" s="83"/>
      <c r="D747" s="83"/>
      <c r="E747" s="83"/>
      <c r="F747" s="83"/>
      <c r="G747" s="83"/>
      <c r="H747" s="83"/>
      <c r="I747" s="83"/>
    </row>
    <row r="748" spans="1:9">
      <c r="A748" s="83"/>
      <c r="B748" s="83"/>
      <c r="C748" s="83"/>
      <c r="D748" s="83"/>
      <c r="E748" s="83"/>
      <c r="F748" s="83"/>
      <c r="G748" s="83"/>
      <c r="H748" s="83"/>
      <c r="I748" s="83"/>
    </row>
    <row r="749" spans="1:9">
      <c r="A749" s="83"/>
      <c r="B749" s="83"/>
      <c r="C749" s="83"/>
      <c r="D749" s="83"/>
      <c r="E749" s="83"/>
      <c r="F749" s="83"/>
      <c r="G749" s="83"/>
      <c r="H749" s="83"/>
      <c r="I749" s="83"/>
    </row>
    <row r="750" spans="1:9">
      <c r="A750" s="83"/>
      <c r="B750" s="83"/>
      <c r="C750" s="83"/>
      <c r="D750" s="83"/>
      <c r="E750" s="83"/>
      <c r="F750" s="83"/>
      <c r="G750" s="83"/>
      <c r="H750" s="83"/>
      <c r="I750" s="83"/>
    </row>
    <row r="751" spans="1:9">
      <c r="A751" s="83"/>
      <c r="B751" s="83"/>
      <c r="C751" s="83"/>
      <c r="D751" s="83"/>
      <c r="E751" s="83"/>
      <c r="F751" s="83"/>
      <c r="G751" s="83"/>
      <c r="H751" s="83"/>
      <c r="I751" s="83"/>
    </row>
    <row r="752" spans="1:9">
      <c r="A752" s="83"/>
      <c r="B752" s="83"/>
      <c r="C752" s="83"/>
      <c r="D752" s="83"/>
      <c r="E752" s="83"/>
      <c r="F752" s="83"/>
      <c r="G752" s="83"/>
      <c r="H752" s="83"/>
      <c r="I752" s="83"/>
    </row>
    <row r="753" spans="1:9">
      <c r="A753" s="83"/>
      <c r="B753" s="83"/>
      <c r="C753" s="83"/>
      <c r="D753" s="83"/>
      <c r="E753" s="83"/>
      <c r="F753" s="83"/>
      <c r="G753" s="83"/>
      <c r="H753" s="83"/>
      <c r="I753" s="83"/>
    </row>
    <row r="754" spans="1:9">
      <c r="A754" s="83"/>
      <c r="B754" s="83"/>
      <c r="C754" s="83"/>
      <c r="D754" s="83"/>
      <c r="E754" s="83"/>
      <c r="F754" s="83"/>
      <c r="G754" s="83"/>
      <c r="H754" s="83"/>
      <c r="I754" s="83"/>
    </row>
    <row r="755" spans="1:9">
      <c r="A755" s="83"/>
      <c r="B755" s="83"/>
      <c r="C755" s="83"/>
      <c r="D755" s="83"/>
      <c r="E755" s="83"/>
      <c r="F755" s="83"/>
      <c r="G755" s="83"/>
      <c r="H755" s="83"/>
      <c r="I755" s="83"/>
    </row>
    <row r="756" spans="1:9">
      <c r="A756" s="83"/>
      <c r="B756" s="83"/>
      <c r="C756" s="83"/>
      <c r="D756" s="83"/>
      <c r="E756" s="83"/>
      <c r="F756" s="83"/>
      <c r="G756" s="83"/>
      <c r="H756" s="83"/>
      <c r="I756" s="83"/>
    </row>
    <row r="757" spans="1:9">
      <c r="A757" s="83"/>
      <c r="B757" s="83"/>
      <c r="C757" s="83"/>
      <c r="D757" s="83"/>
      <c r="E757" s="83"/>
      <c r="F757" s="83"/>
      <c r="G757" s="83"/>
      <c r="H757" s="83"/>
      <c r="I757" s="83"/>
    </row>
    <row r="758" spans="1:9">
      <c r="A758" s="83"/>
      <c r="B758" s="83"/>
      <c r="C758" s="83"/>
      <c r="D758" s="83"/>
      <c r="E758" s="83"/>
      <c r="F758" s="83"/>
      <c r="G758" s="83"/>
      <c r="H758" s="83"/>
      <c r="I758" s="83"/>
    </row>
    <row r="759" spans="1:9">
      <c r="A759" s="83"/>
      <c r="B759" s="83"/>
      <c r="C759" s="83"/>
      <c r="D759" s="83"/>
      <c r="E759" s="83"/>
      <c r="F759" s="83"/>
      <c r="G759" s="83"/>
      <c r="H759" s="83"/>
      <c r="I759" s="83"/>
    </row>
    <row r="760" spans="1:9">
      <c r="A760" s="83"/>
      <c r="B760" s="83"/>
      <c r="C760" s="83"/>
      <c r="D760" s="83"/>
      <c r="E760" s="83"/>
      <c r="F760" s="83"/>
      <c r="G760" s="83"/>
      <c r="H760" s="83"/>
      <c r="I760" s="83"/>
    </row>
    <row r="761" spans="1:9">
      <c r="A761" s="83"/>
      <c r="B761" s="83"/>
      <c r="C761" s="83"/>
      <c r="D761" s="83"/>
      <c r="E761" s="83"/>
      <c r="F761" s="83"/>
      <c r="G761" s="83"/>
      <c r="H761" s="83"/>
      <c r="I761" s="83"/>
    </row>
    <row r="762" spans="1:9">
      <c r="A762" s="83"/>
      <c r="B762" s="83"/>
      <c r="C762" s="83"/>
      <c r="D762" s="83"/>
      <c r="E762" s="83"/>
      <c r="F762" s="83"/>
      <c r="G762" s="83"/>
      <c r="H762" s="83"/>
      <c r="I762" s="83"/>
    </row>
    <row r="763" spans="1:9">
      <c r="A763" s="83"/>
      <c r="B763" s="83"/>
      <c r="C763" s="83"/>
      <c r="D763" s="83"/>
      <c r="E763" s="83"/>
      <c r="F763" s="83"/>
      <c r="G763" s="83"/>
      <c r="H763" s="83"/>
      <c r="I763" s="83"/>
    </row>
    <row r="764" spans="1:9">
      <c r="A764" s="83"/>
      <c r="B764" s="83"/>
      <c r="C764" s="83"/>
      <c r="D764" s="83"/>
      <c r="E764" s="83"/>
      <c r="F764" s="83"/>
      <c r="G764" s="83"/>
      <c r="H764" s="83"/>
      <c r="I764" s="83"/>
    </row>
    <row r="765" spans="1:9">
      <c r="A765" s="83"/>
      <c r="B765" s="83"/>
      <c r="C765" s="83"/>
      <c r="D765" s="83"/>
      <c r="E765" s="83"/>
      <c r="F765" s="83"/>
      <c r="G765" s="83"/>
      <c r="H765" s="83"/>
      <c r="I765" s="83"/>
    </row>
    <row r="766" spans="1:9">
      <c r="A766" s="83"/>
      <c r="B766" s="83"/>
      <c r="C766" s="83"/>
      <c r="D766" s="83"/>
      <c r="E766" s="83"/>
      <c r="F766" s="83"/>
      <c r="G766" s="83"/>
      <c r="H766" s="83"/>
      <c r="I766" s="83"/>
    </row>
    <row r="767" spans="1:9">
      <c r="A767" s="83"/>
      <c r="B767" s="83"/>
      <c r="C767" s="83"/>
      <c r="D767" s="83"/>
      <c r="E767" s="83"/>
      <c r="F767" s="83"/>
      <c r="G767" s="83"/>
      <c r="H767" s="83"/>
      <c r="I767" s="83"/>
    </row>
    <row r="768" spans="1:9">
      <c r="A768" s="83"/>
      <c r="B768" s="83"/>
      <c r="C768" s="83"/>
      <c r="D768" s="83"/>
      <c r="E768" s="83"/>
      <c r="F768" s="83"/>
      <c r="G768" s="83"/>
      <c r="H768" s="83"/>
      <c r="I768" s="83"/>
    </row>
    <row r="769" spans="1:9">
      <c r="A769" s="83"/>
      <c r="B769" s="83"/>
      <c r="C769" s="83"/>
      <c r="D769" s="83"/>
      <c r="E769" s="83"/>
      <c r="F769" s="83"/>
      <c r="G769" s="83"/>
      <c r="H769" s="83"/>
      <c r="I769" s="83"/>
    </row>
    <row r="770" spans="1:9">
      <c r="A770" s="83"/>
      <c r="B770" s="83"/>
      <c r="C770" s="83"/>
      <c r="D770" s="83"/>
      <c r="E770" s="83"/>
      <c r="F770" s="83"/>
      <c r="G770" s="83"/>
      <c r="H770" s="83"/>
      <c r="I770" s="83"/>
    </row>
    <row r="771" spans="1:9">
      <c r="A771" s="83"/>
      <c r="B771" s="83"/>
      <c r="C771" s="83"/>
      <c r="D771" s="83"/>
      <c r="E771" s="83"/>
      <c r="F771" s="83"/>
      <c r="G771" s="83"/>
      <c r="H771" s="83"/>
      <c r="I771" s="83"/>
    </row>
    <row r="772" spans="1:9">
      <c r="A772" s="83"/>
      <c r="B772" s="83"/>
      <c r="C772" s="83"/>
      <c r="D772" s="83"/>
      <c r="E772" s="83"/>
      <c r="F772" s="83"/>
      <c r="G772" s="83"/>
      <c r="H772" s="83"/>
      <c r="I772" s="83"/>
    </row>
    <row r="773" spans="1:9">
      <c r="A773" s="83"/>
      <c r="B773" s="83"/>
      <c r="C773" s="83"/>
      <c r="D773" s="83"/>
      <c r="E773" s="83"/>
      <c r="F773" s="83"/>
      <c r="G773" s="83"/>
      <c r="H773" s="83"/>
      <c r="I773" s="83"/>
    </row>
    <row r="774" spans="1:9">
      <c r="A774" s="83"/>
      <c r="B774" s="83"/>
      <c r="C774" s="83"/>
      <c r="D774" s="83"/>
      <c r="E774" s="83"/>
      <c r="F774" s="83"/>
      <c r="G774" s="83"/>
      <c r="H774" s="83"/>
      <c r="I774" s="83"/>
    </row>
    <row r="775" spans="1:9">
      <c r="A775" s="83"/>
      <c r="B775" s="83"/>
      <c r="C775" s="83"/>
      <c r="D775" s="83"/>
      <c r="E775" s="83"/>
      <c r="F775" s="83"/>
      <c r="G775" s="83"/>
      <c r="H775" s="83"/>
      <c r="I775" s="83"/>
    </row>
    <row r="776" spans="1:9">
      <c r="A776" s="83"/>
      <c r="B776" s="83"/>
      <c r="C776" s="83"/>
      <c r="D776" s="83"/>
      <c r="E776" s="83"/>
      <c r="F776" s="83"/>
      <c r="G776" s="83"/>
      <c r="H776" s="83"/>
      <c r="I776" s="83"/>
    </row>
    <row r="777" spans="1:9">
      <c r="A777" s="83"/>
      <c r="B777" s="83"/>
      <c r="C777" s="83"/>
      <c r="D777" s="83"/>
      <c r="E777" s="83"/>
      <c r="F777" s="83"/>
      <c r="G777" s="83"/>
      <c r="H777" s="83"/>
      <c r="I777" s="83"/>
    </row>
    <row r="778" spans="1:9">
      <c r="A778" s="83"/>
      <c r="B778" s="83"/>
      <c r="C778" s="83"/>
      <c r="D778" s="83"/>
      <c r="E778" s="83"/>
      <c r="F778" s="83"/>
      <c r="G778" s="83"/>
      <c r="H778" s="83"/>
      <c r="I778" s="83"/>
    </row>
    <row r="779" spans="1:9">
      <c r="A779" s="83"/>
      <c r="B779" s="83"/>
      <c r="C779" s="83"/>
      <c r="D779" s="83"/>
      <c r="E779" s="83"/>
      <c r="F779" s="83"/>
      <c r="G779" s="83"/>
      <c r="H779" s="83"/>
      <c r="I779" s="83"/>
    </row>
    <row r="780" spans="1:9">
      <c r="A780" s="83"/>
      <c r="B780" s="83"/>
      <c r="C780" s="83"/>
      <c r="D780" s="83"/>
      <c r="E780" s="83"/>
      <c r="F780" s="83"/>
      <c r="G780" s="83"/>
      <c r="H780" s="83"/>
      <c r="I780" s="83"/>
    </row>
    <row r="781" spans="1:9">
      <c r="A781" s="84"/>
      <c r="B781" s="83"/>
      <c r="C781" s="83"/>
      <c r="D781" s="83"/>
      <c r="E781" s="83"/>
      <c r="F781" s="83"/>
      <c r="G781" s="83"/>
      <c r="H781" s="83"/>
      <c r="I781" s="83"/>
    </row>
    <row r="782" spans="1:9">
      <c r="A782" s="83"/>
      <c r="B782" s="83"/>
      <c r="C782" s="83"/>
      <c r="D782" s="83"/>
      <c r="E782" s="83"/>
      <c r="F782" s="83"/>
      <c r="G782" s="83"/>
      <c r="H782" s="83"/>
      <c r="I782" s="83"/>
    </row>
    <row r="783" spans="1:9">
      <c r="A783" s="83"/>
      <c r="B783" s="83"/>
      <c r="C783" s="83"/>
      <c r="D783" s="83"/>
      <c r="E783" s="83"/>
      <c r="F783" s="83"/>
      <c r="G783" s="83"/>
      <c r="H783" s="83"/>
      <c r="I783" s="83"/>
    </row>
    <row r="784" spans="1:9">
      <c r="A784" s="83"/>
      <c r="B784" s="83"/>
      <c r="C784" s="83"/>
      <c r="D784" s="83"/>
      <c r="E784" s="83"/>
      <c r="F784" s="83"/>
      <c r="G784" s="83"/>
      <c r="H784" s="83"/>
      <c r="I784" s="83"/>
    </row>
    <row r="785" spans="1:11">
      <c r="A785" s="83"/>
      <c r="B785" s="83"/>
      <c r="C785" s="83"/>
      <c r="D785" s="83"/>
      <c r="E785" s="83"/>
      <c r="F785" s="83"/>
      <c r="G785" s="83"/>
      <c r="H785" s="83"/>
      <c r="I785" s="83"/>
    </row>
    <row r="786" spans="1:11">
      <c r="A786" s="83"/>
      <c r="B786" s="83"/>
      <c r="C786" s="83"/>
      <c r="D786" s="83"/>
      <c r="E786" s="83"/>
      <c r="F786" s="83"/>
      <c r="G786" s="83"/>
      <c r="H786" s="83"/>
      <c r="I786" s="83"/>
    </row>
    <row r="787" spans="1:11">
      <c r="A787" s="83"/>
      <c r="B787" s="83"/>
      <c r="C787" s="83"/>
      <c r="D787" s="83"/>
      <c r="E787" s="83"/>
      <c r="F787" s="83"/>
      <c r="G787" s="83"/>
      <c r="H787" s="83"/>
      <c r="I787" s="83"/>
    </row>
    <row r="788" spans="1:11">
      <c r="A788" s="83"/>
      <c r="B788" s="83"/>
      <c r="C788" s="83"/>
      <c r="D788" s="83"/>
      <c r="E788" s="83"/>
      <c r="F788" s="83"/>
      <c r="G788" s="83"/>
      <c r="H788" s="83"/>
      <c r="I788" s="83"/>
    </row>
    <row r="789" spans="1:11">
      <c r="A789" s="83"/>
      <c r="B789" s="83"/>
      <c r="C789" s="83"/>
      <c r="D789" s="83"/>
      <c r="E789" s="83"/>
      <c r="F789" s="83"/>
      <c r="G789" s="83"/>
      <c r="H789" s="83"/>
      <c r="I789" s="83"/>
    </row>
    <row r="790" spans="1:11">
      <c r="A790" s="83"/>
      <c r="B790" s="83"/>
      <c r="C790" s="83"/>
      <c r="D790" s="83"/>
      <c r="E790" s="83"/>
      <c r="F790" s="83"/>
      <c r="G790" s="83"/>
      <c r="H790" s="83"/>
      <c r="I790" s="83"/>
    </row>
    <row r="791" spans="1:11">
      <c r="A791" s="83"/>
      <c r="B791" s="83"/>
      <c r="C791" s="83"/>
      <c r="D791" s="83"/>
      <c r="E791" s="83"/>
      <c r="F791" s="83"/>
      <c r="G791" s="83"/>
      <c r="H791" s="83"/>
      <c r="I791" s="83"/>
    </row>
    <row r="792" spans="1:11">
      <c r="A792" s="83"/>
      <c r="B792" s="83"/>
      <c r="C792" s="83"/>
      <c r="D792" s="83"/>
      <c r="E792" s="83"/>
      <c r="F792" s="83"/>
      <c r="G792" s="83"/>
      <c r="H792" s="83"/>
      <c r="I792" s="83"/>
    </row>
    <row r="793" spans="1:11">
      <c r="A793" s="83"/>
      <c r="B793" s="83"/>
      <c r="C793" s="83"/>
      <c r="D793" s="83"/>
      <c r="E793" s="83"/>
      <c r="F793" s="83"/>
      <c r="G793" s="83"/>
      <c r="H793" s="83"/>
      <c r="I793" s="83"/>
    </row>
    <row r="794" spans="1:11">
      <c r="A794" s="83"/>
      <c r="B794" s="83"/>
      <c r="C794" s="83"/>
      <c r="D794" s="83"/>
      <c r="E794" s="83"/>
      <c r="F794" s="83"/>
      <c r="G794" s="83"/>
      <c r="H794" s="83"/>
      <c r="I794" s="83"/>
    </row>
    <row r="795" spans="1:11">
      <c r="A795" s="83"/>
      <c r="B795" s="83"/>
      <c r="C795" s="83"/>
      <c r="D795" s="83"/>
      <c r="E795" s="83"/>
      <c r="F795" s="83"/>
      <c r="G795" s="83"/>
      <c r="H795" s="83"/>
      <c r="I795" s="83"/>
    </row>
    <row r="796" spans="1:11">
      <c r="A796" s="83"/>
      <c r="B796" s="83"/>
      <c r="C796" s="83"/>
      <c r="D796" s="83"/>
      <c r="E796" s="83"/>
      <c r="F796" s="83"/>
      <c r="G796" s="83"/>
      <c r="H796" s="83"/>
      <c r="I796" s="83"/>
    </row>
    <row r="797" spans="1:11">
      <c r="A797" s="83"/>
      <c r="B797" s="83"/>
      <c r="C797" s="83"/>
      <c r="D797" s="83"/>
      <c r="E797" s="83"/>
      <c r="F797" s="83"/>
      <c r="G797" s="83"/>
      <c r="H797" s="83"/>
      <c r="I797" s="83"/>
    </row>
    <row r="799" spans="1:11">
      <c r="B799" s="83"/>
      <c r="C799" s="83"/>
      <c r="D799" s="83"/>
      <c r="E799" s="83"/>
      <c r="F799" s="83"/>
      <c r="G799" s="83"/>
      <c r="H799" s="83"/>
      <c r="I799" s="83"/>
      <c r="J799" s="83"/>
      <c r="K799" s="83"/>
    </row>
    <row r="800" spans="1:11">
      <c r="A800" s="83"/>
      <c r="B800" s="83"/>
      <c r="C800" s="83"/>
      <c r="D800" s="83"/>
      <c r="E800" s="83"/>
      <c r="F800" s="83"/>
      <c r="G800" s="83"/>
      <c r="H800" s="83"/>
      <c r="I800" s="84"/>
      <c r="J800" s="83"/>
      <c r="K800" s="83"/>
    </row>
    <row r="801" spans="1:11">
      <c r="A801" s="83"/>
      <c r="B801" s="83"/>
      <c r="C801" s="83"/>
      <c r="D801" s="83"/>
      <c r="E801" s="83"/>
      <c r="F801" s="83"/>
      <c r="G801" s="83"/>
      <c r="H801" s="83"/>
      <c r="I801" s="83"/>
      <c r="J801" s="83"/>
      <c r="K801" s="83"/>
    </row>
    <row r="802" spans="1:11">
      <c r="A802" s="83"/>
      <c r="B802" s="83"/>
      <c r="C802" s="83"/>
      <c r="D802" s="83"/>
      <c r="E802" s="83"/>
      <c r="F802" s="83"/>
      <c r="G802" s="83"/>
      <c r="H802" s="83"/>
      <c r="I802" s="83"/>
      <c r="J802" s="83"/>
      <c r="K802" s="83"/>
    </row>
    <row r="803" spans="1:11">
      <c r="A803" s="83"/>
      <c r="B803" s="83"/>
      <c r="C803" s="83"/>
      <c r="D803" s="83"/>
      <c r="E803" s="83"/>
      <c r="F803" s="83"/>
      <c r="G803" s="83"/>
      <c r="H803" s="83"/>
      <c r="I803" s="83"/>
      <c r="J803" s="83"/>
      <c r="K803" s="83"/>
    </row>
    <row r="804" spans="1:11">
      <c r="A804" s="83"/>
      <c r="B804" s="83"/>
      <c r="C804" s="83"/>
      <c r="D804" s="83"/>
      <c r="E804" s="83"/>
      <c r="F804" s="83"/>
      <c r="G804" s="83"/>
      <c r="H804" s="83"/>
      <c r="I804" s="83"/>
      <c r="J804" s="83"/>
      <c r="K804" s="83"/>
    </row>
    <row r="805" spans="1:11">
      <c r="A805" s="83"/>
      <c r="B805" s="83"/>
      <c r="C805" s="83"/>
      <c r="D805" s="83"/>
      <c r="E805" s="83"/>
      <c r="F805" s="83"/>
      <c r="G805" s="83"/>
      <c r="H805" s="83"/>
      <c r="I805" s="83"/>
      <c r="J805" s="83"/>
      <c r="K805" s="83"/>
    </row>
    <row r="806" spans="1:11">
      <c r="A806" s="83"/>
      <c r="B806" s="83"/>
      <c r="C806" s="83"/>
      <c r="D806" s="83"/>
      <c r="E806" s="83"/>
      <c r="F806" s="83"/>
      <c r="G806" s="83"/>
      <c r="H806" s="83"/>
      <c r="I806" s="83"/>
      <c r="J806" s="83"/>
      <c r="K806" s="83"/>
    </row>
    <row r="807" spans="1:11">
      <c r="A807" s="83"/>
      <c r="B807" s="83"/>
      <c r="C807" s="83"/>
      <c r="D807" s="83"/>
      <c r="E807" s="83"/>
      <c r="F807" s="83"/>
      <c r="G807" s="83"/>
      <c r="H807" s="83"/>
      <c r="I807" s="83"/>
      <c r="J807" s="83"/>
      <c r="K807" s="83"/>
    </row>
    <row r="808" spans="1:11">
      <c r="A808" s="83"/>
      <c r="B808" s="83"/>
      <c r="C808" s="83"/>
      <c r="D808" s="83"/>
      <c r="E808" s="83"/>
      <c r="F808" s="83"/>
      <c r="G808" s="83"/>
      <c r="H808" s="83"/>
      <c r="I808" s="83"/>
      <c r="J808" s="83"/>
      <c r="K808" s="83"/>
    </row>
    <row r="809" spans="1:11">
      <c r="A809" s="83"/>
      <c r="B809" s="83"/>
      <c r="C809" s="83"/>
      <c r="D809" s="83"/>
      <c r="E809" s="83"/>
      <c r="F809" s="83"/>
      <c r="G809" s="83"/>
      <c r="H809" s="83"/>
      <c r="I809" s="83"/>
      <c r="J809" s="83"/>
      <c r="K809" s="83"/>
    </row>
    <row r="810" spans="1:11">
      <c r="A810" s="83"/>
      <c r="B810" s="83"/>
      <c r="C810" s="83"/>
      <c r="D810" s="83"/>
      <c r="E810" s="83"/>
      <c r="F810" s="83"/>
      <c r="G810" s="83"/>
      <c r="H810" s="83"/>
      <c r="I810" s="83"/>
      <c r="J810" s="83"/>
      <c r="K810" s="83"/>
    </row>
    <row r="811" spans="1:11">
      <c r="A811" s="83"/>
      <c r="B811" s="83"/>
      <c r="C811" s="83"/>
      <c r="D811" s="83"/>
      <c r="E811" s="83"/>
      <c r="F811" s="83"/>
      <c r="G811" s="83"/>
      <c r="H811" s="83"/>
      <c r="I811" s="83"/>
      <c r="J811" s="83"/>
      <c r="K811" s="83"/>
    </row>
    <row r="812" spans="1:11">
      <c r="A812" s="83"/>
      <c r="B812" s="83"/>
      <c r="C812" s="83"/>
      <c r="D812" s="83"/>
      <c r="E812" s="83"/>
      <c r="F812" s="83"/>
      <c r="G812" s="83"/>
      <c r="H812" s="83"/>
      <c r="I812" s="83"/>
      <c r="J812" s="83"/>
      <c r="K812" s="83"/>
    </row>
    <row r="813" spans="1:11">
      <c r="A813" s="83"/>
      <c r="B813" s="83"/>
      <c r="C813" s="83"/>
      <c r="D813" s="83"/>
      <c r="E813" s="83"/>
      <c r="F813" s="83"/>
      <c r="G813" s="83"/>
      <c r="H813" s="83"/>
      <c r="I813" s="83"/>
      <c r="J813" s="83"/>
      <c r="K813" s="83"/>
    </row>
    <row r="814" spans="1:11">
      <c r="A814" s="83"/>
      <c r="B814" s="83"/>
      <c r="C814" s="83"/>
      <c r="D814" s="83"/>
      <c r="E814" s="83"/>
      <c r="F814" s="83"/>
      <c r="G814" s="83"/>
      <c r="H814" s="83"/>
      <c r="I814" s="83"/>
      <c r="J814" s="83"/>
      <c r="K814" s="83"/>
    </row>
    <row r="815" spans="1:11">
      <c r="A815" s="83"/>
      <c r="B815" s="83"/>
      <c r="C815" s="83"/>
      <c r="D815" s="83"/>
      <c r="E815" s="83"/>
      <c r="F815" s="83"/>
      <c r="G815" s="83"/>
      <c r="H815" s="83"/>
      <c r="I815" s="83"/>
      <c r="J815" s="83"/>
      <c r="K815" s="83"/>
    </row>
    <row r="816" spans="1:11">
      <c r="A816" s="83"/>
      <c r="B816" s="83"/>
      <c r="C816" s="83"/>
      <c r="D816" s="83"/>
      <c r="E816" s="83"/>
      <c r="F816" s="83"/>
      <c r="G816" s="83"/>
      <c r="H816" s="83"/>
      <c r="I816" s="83"/>
      <c r="J816" s="83"/>
      <c r="K816" s="83"/>
    </row>
    <row r="817" spans="1:11">
      <c r="A817" s="83"/>
      <c r="B817" s="83"/>
      <c r="C817" s="83"/>
      <c r="D817" s="83"/>
      <c r="E817" s="83"/>
      <c r="F817" s="83"/>
      <c r="G817" s="83"/>
      <c r="H817" s="83"/>
      <c r="I817" s="83"/>
      <c r="J817" s="83"/>
      <c r="K817" s="83"/>
    </row>
    <row r="818" spans="1:11">
      <c r="A818" s="83"/>
      <c r="B818" s="83"/>
      <c r="C818" s="83"/>
      <c r="D818" s="83"/>
      <c r="E818" s="83"/>
      <c r="F818" s="83"/>
      <c r="G818" s="83"/>
      <c r="H818" s="83"/>
      <c r="I818" s="83"/>
      <c r="J818" s="83"/>
      <c r="K818" s="83"/>
    </row>
    <row r="819" spans="1:11">
      <c r="A819" s="83"/>
      <c r="B819" s="83"/>
      <c r="C819" s="83"/>
      <c r="D819" s="83"/>
      <c r="E819" s="83"/>
      <c r="F819" s="83"/>
      <c r="G819" s="83"/>
      <c r="H819" s="83"/>
      <c r="I819" s="83"/>
      <c r="J819" s="83"/>
      <c r="K819" s="83"/>
    </row>
    <row r="820" spans="1:11">
      <c r="A820" s="83"/>
      <c r="B820" s="83"/>
      <c r="C820" s="83"/>
      <c r="D820" s="83"/>
      <c r="E820" s="83"/>
      <c r="F820" s="83"/>
      <c r="G820" s="83"/>
      <c r="H820" s="83"/>
      <c r="I820" s="83"/>
      <c r="J820" s="83"/>
      <c r="K820" s="83"/>
    </row>
    <row r="821" spans="1:11">
      <c r="A821" s="83"/>
      <c r="B821" s="83"/>
      <c r="C821" s="83"/>
      <c r="D821" s="83"/>
      <c r="E821" s="83"/>
      <c r="F821" s="83"/>
      <c r="G821" s="83"/>
      <c r="H821" s="83"/>
      <c r="I821" s="83"/>
      <c r="J821" s="83"/>
      <c r="K821" s="83"/>
    </row>
    <row r="822" spans="1:11">
      <c r="A822" s="83"/>
      <c r="B822" s="83"/>
      <c r="C822" s="83"/>
      <c r="D822" s="83"/>
      <c r="E822" s="83"/>
      <c r="F822" s="83"/>
      <c r="G822" s="83"/>
      <c r="H822" s="83"/>
      <c r="I822" s="83"/>
      <c r="J822" s="83"/>
      <c r="K822" s="83"/>
    </row>
    <row r="823" spans="1:11">
      <c r="A823" s="83"/>
      <c r="B823" s="83"/>
      <c r="C823" s="83"/>
      <c r="D823" s="83"/>
      <c r="E823" s="83"/>
      <c r="F823" s="83"/>
      <c r="G823" s="83"/>
      <c r="H823" s="83"/>
      <c r="I823" s="83"/>
      <c r="J823" s="83"/>
      <c r="K823" s="83"/>
    </row>
    <row r="824" spans="1:11">
      <c r="A824" s="83"/>
      <c r="B824" s="83"/>
      <c r="C824" s="83"/>
      <c r="D824" s="83"/>
      <c r="E824" s="83"/>
      <c r="F824" s="83"/>
      <c r="G824" s="83"/>
      <c r="H824" s="83"/>
      <c r="I824" s="83"/>
      <c r="J824" s="83"/>
      <c r="K824" s="83"/>
    </row>
    <row r="825" spans="1:11">
      <c r="A825" s="83"/>
      <c r="B825" s="83"/>
      <c r="C825" s="83"/>
      <c r="D825" s="83"/>
      <c r="E825" s="83"/>
      <c r="F825" s="83"/>
      <c r="G825" s="83"/>
      <c r="H825" s="83"/>
      <c r="I825" s="83"/>
      <c r="J825" s="83"/>
      <c r="K825" s="83"/>
    </row>
    <row r="826" spans="1:11">
      <c r="A826" s="83"/>
      <c r="B826" s="83"/>
      <c r="C826" s="83"/>
      <c r="D826" s="83"/>
      <c r="E826" s="83"/>
      <c r="F826" s="83"/>
      <c r="G826" s="83"/>
      <c r="H826" s="83"/>
      <c r="I826" s="83"/>
      <c r="J826" s="83"/>
      <c r="K826" s="83"/>
    </row>
    <row r="827" spans="1:11">
      <c r="A827" s="83"/>
      <c r="B827" s="83"/>
      <c r="C827" s="83"/>
      <c r="D827" s="83"/>
      <c r="E827" s="83"/>
      <c r="F827" s="83"/>
      <c r="G827" s="83"/>
      <c r="H827" s="83"/>
      <c r="I827" s="83"/>
      <c r="J827" s="83"/>
      <c r="K827" s="83"/>
    </row>
    <row r="828" spans="1:11">
      <c r="A828" s="83"/>
      <c r="B828" s="83"/>
      <c r="C828" s="83"/>
      <c r="D828" s="83"/>
      <c r="E828" s="83"/>
      <c r="F828" s="83"/>
      <c r="G828" s="83"/>
      <c r="H828" s="83"/>
      <c r="I828" s="84"/>
      <c r="J828" s="83"/>
      <c r="K828" s="83"/>
    </row>
    <row r="829" spans="1:11">
      <c r="A829" s="83"/>
      <c r="B829" s="83"/>
      <c r="C829" s="83"/>
      <c r="D829" s="83"/>
      <c r="E829" s="83"/>
      <c r="F829" s="83"/>
      <c r="G829" s="83"/>
      <c r="H829" s="83"/>
      <c r="I829" s="83"/>
      <c r="J829" s="83"/>
      <c r="K829" s="83"/>
    </row>
    <row r="830" spans="1:11">
      <c r="A830" s="83"/>
      <c r="B830" s="83"/>
      <c r="C830" s="83"/>
      <c r="D830" s="83"/>
      <c r="E830" s="83"/>
      <c r="F830" s="83"/>
      <c r="G830" s="83"/>
      <c r="H830" s="83"/>
      <c r="I830" s="83"/>
      <c r="J830" s="83"/>
      <c r="K830" s="83"/>
    </row>
    <row r="831" spans="1:11">
      <c r="A831" s="83"/>
      <c r="B831" s="83"/>
      <c r="C831" s="83"/>
      <c r="D831" s="83"/>
      <c r="E831" s="83"/>
      <c r="F831" s="83"/>
      <c r="G831" s="83"/>
      <c r="H831" s="83"/>
      <c r="I831" s="83"/>
      <c r="J831" s="83"/>
      <c r="K831" s="83"/>
    </row>
    <row r="832" spans="1:11">
      <c r="A832" s="83"/>
      <c r="B832" s="83"/>
      <c r="C832" s="83"/>
      <c r="D832" s="83"/>
      <c r="E832" s="83"/>
      <c r="F832" s="83"/>
      <c r="G832" s="83"/>
      <c r="H832" s="83"/>
      <c r="I832" s="83"/>
      <c r="J832" s="83"/>
      <c r="K832" s="83"/>
    </row>
    <row r="833" spans="1:11">
      <c r="A833" s="83"/>
      <c r="B833" s="83"/>
      <c r="C833" s="83"/>
      <c r="D833" s="83"/>
      <c r="E833" s="83"/>
      <c r="F833" s="83"/>
      <c r="G833" s="83"/>
      <c r="H833" s="83"/>
      <c r="I833" s="83"/>
      <c r="J833" s="83"/>
      <c r="K833" s="83"/>
    </row>
    <row r="834" spans="1:11">
      <c r="A834" s="83"/>
      <c r="B834" s="83"/>
      <c r="C834" s="83"/>
      <c r="D834" s="83"/>
      <c r="E834" s="83"/>
      <c r="F834" s="83"/>
      <c r="G834" s="83"/>
      <c r="H834" s="83"/>
      <c r="I834" s="83"/>
      <c r="J834" s="83"/>
      <c r="K834" s="83"/>
    </row>
    <row r="835" spans="1:11">
      <c r="A835" s="83"/>
      <c r="B835" s="83"/>
      <c r="C835" s="83"/>
      <c r="D835" s="83"/>
      <c r="E835" s="83"/>
      <c r="F835" s="83"/>
      <c r="G835" s="83"/>
      <c r="H835" s="83"/>
      <c r="I835" s="83"/>
      <c r="J835" s="83"/>
      <c r="K835" s="83"/>
    </row>
    <row r="836" spans="1:11">
      <c r="A836" s="83"/>
      <c r="B836" s="83"/>
      <c r="C836" s="83"/>
      <c r="D836" s="83"/>
      <c r="E836" s="83"/>
      <c r="F836" s="83"/>
      <c r="G836" s="83"/>
      <c r="H836" s="83"/>
      <c r="I836" s="83"/>
      <c r="J836" s="83"/>
      <c r="K836" s="83"/>
    </row>
    <row r="837" spans="1:11">
      <c r="A837" s="83"/>
      <c r="B837" s="83"/>
      <c r="C837" s="83"/>
      <c r="D837" s="83"/>
      <c r="E837" s="83"/>
      <c r="F837" s="83"/>
      <c r="G837" s="83"/>
      <c r="H837" s="83"/>
      <c r="I837" s="83"/>
      <c r="J837" s="83"/>
      <c r="K837" s="83"/>
    </row>
    <row r="838" spans="1:11">
      <c r="A838" s="83"/>
      <c r="B838" s="83"/>
      <c r="C838" s="83"/>
      <c r="D838" s="83"/>
      <c r="E838" s="83"/>
      <c r="F838" s="83"/>
      <c r="G838" s="83"/>
      <c r="H838" s="83"/>
      <c r="I838" s="83"/>
      <c r="J838" s="83"/>
      <c r="K838" s="83"/>
    </row>
    <row r="839" spans="1:11">
      <c r="A839" s="83"/>
      <c r="B839" s="83"/>
      <c r="C839" s="83"/>
      <c r="D839" s="83"/>
      <c r="E839" s="83"/>
      <c r="F839" s="83"/>
      <c r="G839" s="83"/>
      <c r="H839" s="83"/>
      <c r="I839" s="83"/>
      <c r="J839" s="83"/>
      <c r="K839" s="83"/>
    </row>
    <row r="840" spans="1:11">
      <c r="A840" s="83"/>
      <c r="B840" s="83"/>
      <c r="C840" s="83"/>
      <c r="D840" s="83"/>
      <c r="E840" s="83"/>
      <c r="F840" s="83"/>
      <c r="G840" s="83"/>
      <c r="H840" s="83"/>
      <c r="I840" s="83"/>
      <c r="J840" s="83"/>
      <c r="K840" s="83"/>
    </row>
    <row r="841" spans="1:11">
      <c r="A841" s="83"/>
      <c r="B841" s="83"/>
      <c r="C841" s="83"/>
      <c r="D841" s="83"/>
      <c r="E841" s="83"/>
      <c r="F841" s="83"/>
      <c r="G841" s="83"/>
      <c r="H841" s="83"/>
      <c r="I841" s="83"/>
      <c r="J841" s="83"/>
      <c r="K841" s="83"/>
    </row>
    <row r="842" spans="1:11">
      <c r="A842" s="83"/>
      <c r="B842" s="83"/>
      <c r="C842" s="83"/>
      <c r="D842" s="83"/>
      <c r="E842" s="83"/>
      <c r="F842" s="83"/>
      <c r="G842" s="83"/>
      <c r="H842" s="83"/>
      <c r="I842" s="83"/>
      <c r="J842" s="83"/>
      <c r="K842" s="83"/>
    </row>
    <row r="843" spans="1:11">
      <c r="A843" s="83"/>
      <c r="B843" s="83"/>
      <c r="C843" s="83"/>
      <c r="D843" s="83"/>
      <c r="E843" s="83"/>
      <c r="F843" s="83"/>
      <c r="G843" s="83"/>
      <c r="H843" s="83"/>
      <c r="I843" s="83"/>
      <c r="J843" s="83"/>
      <c r="K843" s="83"/>
    </row>
    <row r="844" spans="1:11">
      <c r="A844" s="83"/>
      <c r="B844" s="83"/>
      <c r="C844" s="83"/>
      <c r="D844" s="83"/>
      <c r="E844" s="83"/>
      <c r="F844" s="83"/>
      <c r="G844" s="83"/>
      <c r="H844" s="83"/>
      <c r="I844" s="83"/>
      <c r="J844" s="83"/>
      <c r="K844" s="83"/>
    </row>
    <row r="845" spans="1:11">
      <c r="A845" s="83"/>
      <c r="B845" s="83"/>
      <c r="C845" s="83"/>
      <c r="D845" s="83"/>
      <c r="E845" s="83"/>
      <c r="F845" s="83"/>
      <c r="G845" s="83"/>
      <c r="H845" s="83"/>
      <c r="I845" s="83"/>
      <c r="J845" s="83"/>
      <c r="K845" s="83"/>
    </row>
    <row r="846" spans="1:11">
      <c r="A846" s="83"/>
      <c r="B846" s="83"/>
      <c r="C846" s="83"/>
      <c r="D846" s="83"/>
      <c r="E846" s="83"/>
      <c r="F846" s="83"/>
      <c r="G846" s="83"/>
      <c r="H846" s="83"/>
      <c r="I846" s="83"/>
      <c r="J846" s="83"/>
      <c r="K846" s="83"/>
    </row>
    <row r="847" spans="1:11">
      <c r="A847" s="83"/>
      <c r="B847" s="83"/>
      <c r="C847" s="83"/>
      <c r="D847" s="83"/>
      <c r="E847" s="83"/>
      <c r="F847" s="83"/>
      <c r="G847" s="83"/>
      <c r="H847" s="83"/>
      <c r="I847" s="83"/>
      <c r="J847" s="83"/>
      <c r="K847" s="83"/>
    </row>
    <row r="848" spans="1:11">
      <c r="A848" s="83"/>
      <c r="B848" s="83"/>
      <c r="C848" s="83"/>
      <c r="D848" s="83"/>
      <c r="E848" s="83"/>
      <c r="F848" s="83"/>
      <c r="G848" s="83"/>
      <c r="H848" s="83"/>
      <c r="I848" s="83"/>
      <c r="J848" s="83"/>
      <c r="K848" s="83"/>
    </row>
    <row r="849" spans="1:11">
      <c r="A849" s="83"/>
      <c r="B849" s="83"/>
      <c r="C849" s="83"/>
      <c r="D849" s="83"/>
      <c r="E849" s="83"/>
      <c r="F849" s="83"/>
      <c r="G849" s="83"/>
      <c r="H849" s="83"/>
      <c r="I849" s="83"/>
      <c r="J849" s="83"/>
      <c r="K849" s="83"/>
    </row>
    <row r="850" spans="1:11">
      <c r="A850" s="83"/>
      <c r="B850" s="83"/>
      <c r="C850" s="83"/>
      <c r="D850" s="83"/>
      <c r="E850" s="83"/>
      <c r="F850" s="83"/>
      <c r="G850" s="83"/>
      <c r="H850" s="83"/>
      <c r="I850" s="83"/>
      <c r="J850" s="83"/>
      <c r="K850" s="83"/>
    </row>
    <row r="851" spans="1:11">
      <c r="A851" s="83"/>
      <c r="B851" s="83"/>
      <c r="C851" s="83"/>
      <c r="D851" s="83"/>
      <c r="E851" s="83"/>
      <c r="F851" s="83"/>
      <c r="G851" s="83"/>
      <c r="H851" s="83"/>
      <c r="I851" s="83"/>
      <c r="J851" s="83"/>
      <c r="K851" s="83"/>
    </row>
    <row r="852" spans="1:11">
      <c r="A852" s="83"/>
      <c r="B852" s="83"/>
      <c r="C852" s="83"/>
      <c r="D852" s="83"/>
      <c r="E852" s="83"/>
      <c r="F852" s="83"/>
      <c r="G852" s="83"/>
      <c r="H852" s="83"/>
      <c r="I852" s="83"/>
      <c r="J852" s="83"/>
      <c r="K852" s="83"/>
    </row>
    <row r="853" spans="1:11">
      <c r="A853" s="83"/>
      <c r="B853" s="83"/>
      <c r="C853" s="83"/>
      <c r="D853" s="83"/>
      <c r="E853" s="83"/>
      <c r="F853" s="83"/>
      <c r="G853" s="83"/>
      <c r="H853" s="83"/>
      <c r="I853" s="83"/>
      <c r="J853" s="83"/>
      <c r="K853" s="83"/>
    </row>
    <row r="854" spans="1:11">
      <c r="A854" s="83"/>
      <c r="B854" s="83"/>
      <c r="C854" s="83"/>
      <c r="D854" s="83"/>
      <c r="E854" s="83"/>
      <c r="F854" s="83"/>
      <c r="G854" s="83"/>
      <c r="H854" s="83"/>
      <c r="I854" s="83"/>
      <c r="J854" s="83"/>
      <c r="K854" s="83"/>
    </row>
    <row r="855" spans="1:11">
      <c r="A855" s="83"/>
      <c r="B855" s="83"/>
      <c r="C855" s="83"/>
      <c r="D855" s="83"/>
      <c r="E855" s="83"/>
      <c r="F855" s="83"/>
      <c r="G855" s="83"/>
      <c r="H855" s="83"/>
      <c r="I855" s="83"/>
      <c r="J855" s="83"/>
      <c r="K855" s="83"/>
    </row>
    <row r="856" spans="1:11">
      <c r="A856" s="83"/>
      <c r="B856" s="83"/>
      <c r="C856" s="83"/>
      <c r="D856" s="83"/>
      <c r="E856" s="83"/>
      <c r="F856" s="83"/>
      <c r="G856" s="83"/>
      <c r="H856" s="83"/>
      <c r="I856" s="83"/>
      <c r="J856" s="83"/>
      <c r="K856" s="83"/>
    </row>
    <row r="857" spans="1:11">
      <c r="A857" s="83"/>
      <c r="B857" s="83"/>
      <c r="C857" s="83"/>
      <c r="D857" s="83"/>
      <c r="E857" s="83"/>
      <c r="F857" s="83"/>
      <c r="G857" s="83"/>
      <c r="H857" s="83"/>
      <c r="I857" s="83"/>
      <c r="J857" s="83"/>
      <c r="K857" s="83"/>
    </row>
    <row r="858" spans="1:11">
      <c r="A858" s="83"/>
      <c r="B858" s="83"/>
      <c r="C858" s="83"/>
      <c r="D858" s="83"/>
      <c r="E858" s="83"/>
      <c r="F858" s="83"/>
      <c r="G858" s="83"/>
      <c r="H858" s="83"/>
      <c r="I858" s="83"/>
      <c r="J858" s="83"/>
      <c r="K858" s="83"/>
    </row>
    <row r="859" spans="1:11">
      <c r="A859" s="83"/>
      <c r="B859" s="83"/>
      <c r="C859" s="83"/>
      <c r="D859" s="83"/>
      <c r="E859" s="83"/>
      <c r="F859" s="83"/>
      <c r="G859" s="83"/>
      <c r="H859" s="83"/>
      <c r="I859" s="83"/>
      <c r="J859" s="83"/>
      <c r="K859" s="83"/>
    </row>
    <row r="860" spans="1:11">
      <c r="A860" s="83"/>
      <c r="B860" s="83"/>
      <c r="C860" s="83"/>
      <c r="D860" s="83"/>
      <c r="E860" s="83"/>
      <c r="F860" s="83"/>
      <c r="G860" s="83"/>
      <c r="H860" s="83"/>
      <c r="I860" s="83"/>
      <c r="J860" s="83"/>
      <c r="K860" s="83"/>
    </row>
    <row r="861" spans="1:11">
      <c r="A861" s="83"/>
      <c r="B861" s="83"/>
      <c r="C861" s="83"/>
      <c r="D861" s="83"/>
      <c r="E861" s="83"/>
      <c r="F861" s="83"/>
      <c r="G861" s="83"/>
      <c r="H861" s="83"/>
      <c r="I861" s="83"/>
      <c r="J861" s="83"/>
      <c r="K861" s="83"/>
    </row>
    <row r="862" spans="1:11">
      <c r="A862" s="83"/>
      <c r="B862" s="83"/>
      <c r="C862" s="83"/>
      <c r="D862" s="83"/>
      <c r="E862" s="83"/>
      <c r="F862" s="83"/>
      <c r="G862" s="83"/>
      <c r="H862" s="83"/>
      <c r="I862" s="83"/>
      <c r="J862" s="83"/>
      <c r="K862" s="83"/>
    </row>
    <row r="863" spans="1:11">
      <c r="A863" s="83"/>
      <c r="B863" s="83"/>
      <c r="C863" s="83"/>
      <c r="D863" s="83"/>
      <c r="E863" s="83"/>
      <c r="F863" s="83"/>
      <c r="G863" s="83"/>
      <c r="H863" s="83"/>
      <c r="I863" s="83"/>
      <c r="J863" s="83"/>
      <c r="K863" s="83"/>
    </row>
    <row r="864" spans="1:11">
      <c r="A864" s="83"/>
      <c r="B864" s="83"/>
      <c r="C864" s="83"/>
      <c r="D864" s="83"/>
      <c r="E864" s="83"/>
      <c r="F864" s="83"/>
      <c r="G864" s="83"/>
      <c r="H864" s="83"/>
      <c r="I864" s="83"/>
      <c r="J864" s="83"/>
      <c r="K864" s="83"/>
    </row>
    <row r="865" spans="1:11">
      <c r="A865" s="83"/>
      <c r="B865" s="83"/>
      <c r="C865" s="83"/>
      <c r="D865" s="83"/>
      <c r="E865" s="83"/>
      <c r="F865" s="83"/>
      <c r="G865" s="83"/>
      <c r="H865" s="83"/>
      <c r="I865" s="83"/>
      <c r="J865" s="83"/>
      <c r="K865" s="83"/>
    </row>
    <row r="866" spans="1:11">
      <c r="A866" s="83"/>
      <c r="B866" s="83"/>
      <c r="C866" s="83"/>
      <c r="D866" s="83"/>
      <c r="E866" s="83"/>
      <c r="F866" s="83"/>
      <c r="G866" s="83"/>
      <c r="H866" s="83"/>
      <c r="I866" s="83"/>
      <c r="J866" s="83"/>
      <c r="K866" s="83"/>
    </row>
    <row r="867" spans="1:11">
      <c r="A867" s="83"/>
      <c r="B867" s="83"/>
      <c r="C867" s="83"/>
      <c r="D867" s="83"/>
      <c r="E867" s="83"/>
      <c r="F867" s="83"/>
      <c r="G867" s="83"/>
      <c r="H867" s="83"/>
      <c r="I867" s="83"/>
      <c r="J867" s="83"/>
      <c r="K867" s="83"/>
    </row>
    <row r="868" spans="1:11">
      <c r="A868" s="83"/>
      <c r="B868" s="83"/>
      <c r="C868" s="83"/>
      <c r="D868" s="83"/>
      <c r="E868" s="83"/>
      <c r="F868" s="83"/>
      <c r="G868" s="83"/>
      <c r="H868" s="83"/>
      <c r="I868" s="83"/>
      <c r="J868" s="83"/>
      <c r="K868" s="83"/>
    </row>
    <row r="869" spans="1:11">
      <c r="A869" s="83"/>
      <c r="B869" s="83"/>
      <c r="C869" s="83"/>
      <c r="D869" s="83"/>
      <c r="E869" s="83"/>
      <c r="F869" s="83"/>
      <c r="G869" s="83"/>
      <c r="H869" s="83"/>
      <c r="I869" s="83"/>
      <c r="J869" s="83"/>
      <c r="K869" s="83"/>
    </row>
    <row r="870" spans="1:11">
      <c r="A870" s="83"/>
      <c r="B870" s="83"/>
      <c r="C870" s="83"/>
      <c r="D870" s="83"/>
      <c r="E870" s="83"/>
      <c r="F870" s="83"/>
      <c r="G870" s="83"/>
      <c r="H870" s="83"/>
      <c r="I870" s="83"/>
      <c r="J870" s="83"/>
      <c r="K870" s="83"/>
    </row>
    <row r="871" spans="1:11">
      <c r="A871" s="83"/>
      <c r="B871" s="83"/>
      <c r="C871" s="83"/>
      <c r="D871" s="83"/>
      <c r="E871" s="83"/>
      <c r="F871" s="83"/>
      <c r="G871" s="83"/>
      <c r="H871" s="83"/>
      <c r="I871" s="83"/>
      <c r="J871" s="83"/>
      <c r="K871" s="83"/>
    </row>
    <row r="872" spans="1:11">
      <c r="A872" s="83"/>
      <c r="B872" s="83"/>
      <c r="C872" s="83"/>
      <c r="D872" s="83"/>
      <c r="E872" s="83"/>
      <c r="F872" s="83"/>
      <c r="G872" s="83"/>
      <c r="H872" s="83"/>
      <c r="I872" s="83"/>
      <c r="J872" s="83"/>
      <c r="K872" s="83"/>
    </row>
    <row r="873" spans="1:11">
      <c r="A873" s="83"/>
      <c r="B873" s="83"/>
      <c r="C873" s="83"/>
      <c r="D873" s="83"/>
      <c r="E873" s="83"/>
      <c r="F873" s="83"/>
      <c r="G873" s="83"/>
      <c r="H873" s="83"/>
      <c r="I873" s="83"/>
      <c r="J873" s="83"/>
      <c r="K873" s="83"/>
    </row>
    <row r="874" spans="1:11">
      <c r="A874" s="83"/>
      <c r="B874" s="83"/>
      <c r="C874" s="83"/>
      <c r="D874" s="83"/>
      <c r="E874" s="83"/>
      <c r="F874" s="83"/>
      <c r="G874" s="83"/>
      <c r="H874" s="83"/>
      <c r="I874" s="83"/>
      <c r="J874" s="83"/>
      <c r="K874" s="83"/>
    </row>
    <row r="875" spans="1:11">
      <c r="A875" s="83"/>
      <c r="B875" s="83"/>
      <c r="C875" s="83"/>
      <c r="D875" s="83"/>
      <c r="E875" s="83"/>
      <c r="F875" s="83"/>
      <c r="G875" s="83"/>
      <c r="H875" s="83"/>
      <c r="I875" s="83"/>
      <c r="J875" s="83"/>
      <c r="K875" s="83"/>
    </row>
    <row r="876" spans="1:11">
      <c r="A876" s="83"/>
      <c r="B876" s="83"/>
      <c r="C876" s="83"/>
      <c r="D876" s="83"/>
      <c r="E876" s="83"/>
      <c r="F876" s="83"/>
      <c r="G876" s="83"/>
      <c r="H876" s="83"/>
      <c r="I876" s="83"/>
      <c r="J876" s="83"/>
      <c r="K876" s="83"/>
    </row>
    <row r="877" spans="1:11">
      <c r="A877" s="83"/>
      <c r="B877" s="83"/>
      <c r="C877" s="83"/>
      <c r="D877" s="83"/>
      <c r="E877" s="83"/>
      <c r="F877" s="83"/>
      <c r="G877" s="83"/>
      <c r="H877" s="83"/>
      <c r="I877" s="83"/>
      <c r="J877" s="83"/>
      <c r="K877" s="83"/>
    </row>
    <row r="878" spans="1:11">
      <c r="A878" s="83"/>
      <c r="B878" s="83"/>
      <c r="C878" s="83"/>
      <c r="D878" s="83"/>
      <c r="E878" s="83"/>
      <c r="F878" s="83"/>
      <c r="G878" s="83"/>
      <c r="H878" s="83"/>
      <c r="I878" s="83"/>
      <c r="J878" s="83"/>
      <c r="K878" s="83"/>
    </row>
    <row r="879" spans="1:11">
      <c r="A879" s="83"/>
      <c r="B879" s="83"/>
      <c r="C879" s="83"/>
      <c r="D879" s="83"/>
      <c r="E879" s="83"/>
      <c r="F879" s="83"/>
      <c r="G879" s="83"/>
      <c r="H879" s="83"/>
      <c r="I879" s="83"/>
      <c r="J879" s="83"/>
      <c r="K879" s="83"/>
    </row>
    <row r="880" spans="1:11">
      <c r="A880" s="83"/>
      <c r="B880" s="83"/>
      <c r="C880" s="83"/>
      <c r="D880" s="83"/>
      <c r="E880" s="83"/>
      <c r="F880" s="83"/>
      <c r="G880" s="83"/>
      <c r="H880" s="83"/>
      <c r="I880" s="83"/>
      <c r="J880" s="83"/>
      <c r="K880" s="83"/>
    </row>
    <row r="881" spans="1:11">
      <c r="A881" s="83"/>
      <c r="B881" s="83"/>
      <c r="C881" s="83"/>
      <c r="D881" s="83"/>
      <c r="E881" s="83"/>
      <c r="F881" s="83"/>
      <c r="G881" s="83"/>
      <c r="H881" s="83"/>
      <c r="I881" s="83"/>
      <c r="J881" s="83"/>
      <c r="K881" s="83"/>
    </row>
    <row r="882" spans="1:11">
      <c r="A882" s="83"/>
      <c r="B882" s="83"/>
      <c r="C882" s="83"/>
      <c r="D882" s="83"/>
      <c r="E882" s="83"/>
      <c r="F882" s="83"/>
      <c r="G882" s="83"/>
      <c r="H882" s="83"/>
      <c r="I882" s="83"/>
      <c r="J882" s="83"/>
      <c r="K882" s="83"/>
    </row>
    <row r="883" spans="1:11">
      <c r="A883" s="83"/>
      <c r="B883" s="83"/>
      <c r="C883" s="83"/>
      <c r="D883" s="83"/>
      <c r="E883" s="83"/>
      <c r="F883" s="83"/>
      <c r="G883" s="83"/>
      <c r="H883" s="83"/>
      <c r="I883" s="83"/>
      <c r="J883" s="83"/>
      <c r="K883" s="83"/>
    </row>
    <row r="884" spans="1:11">
      <c r="A884" s="83"/>
      <c r="B884" s="83"/>
      <c r="C884" s="83"/>
      <c r="D884" s="83"/>
      <c r="E884" s="83"/>
      <c r="F884" s="83"/>
      <c r="G884" s="83"/>
      <c r="H884" s="83"/>
      <c r="I884" s="83"/>
      <c r="J884" s="83"/>
      <c r="K884" s="83"/>
    </row>
    <row r="885" spans="1:11">
      <c r="A885" s="83"/>
      <c r="B885" s="83"/>
      <c r="C885" s="83"/>
      <c r="D885" s="83"/>
      <c r="E885" s="83"/>
      <c r="F885" s="83"/>
      <c r="G885" s="83"/>
      <c r="H885" s="83"/>
      <c r="I885" s="83"/>
      <c r="J885" s="83"/>
      <c r="K885" s="83"/>
    </row>
    <row r="886" spans="1:11">
      <c r="A886" s="83"/>
      <c r="B886" s="83"/>
      <c r="C886" s="83"/>
      <c r="D886" s="83"/>
      <c r="E886" s="83"/>
      <c r="F886" s="83"/>
      <c r="G886" s="83"/>
      <c r="H886" s="83"/>
      <c r="I886" s="83"/>
      <c r="J886" s="83"/>
      <c r="K886" s="83"/>
    </row>
    <row r="887" spans="1:11">
      <c r="A887" s="83"/>
      <c r="B887" s="83"/>
      <c r="C887" s="83"/>
      <c r="D887" s="83"/>
      <c r="E887" s="83"/>
      <c r="F887" s="83"/>
      <c r="G887" s="83"/>
      <c r="H887" s="83"/>
      <c r="I887" s="83"/>
      <c r="J887" s="83"/>
      <c r="K887" s="83"/>
    </row>
    <row r="888" spans="1:11">
      <c r="A888" s="83"/>
      <c r="B888" s="83"/>
      <c r="C888" s="83"/>
      <c r="D888" s="83"/>
      <c r="E888" s="83"/>
      <c r="F888" s="83"/>
      <c r="G888" s="83"/>
      <c r="H888" s="83"/>
      <c r="I888" s="83"/>
      <c r="J888" s="83"/>
      <c r="K888" s="83"/>
    </row>
    <row r="889" spans="1:11">
      <c r="A889" s="83"/>
      <c r="B889" s="83"/>
      <c r="C889" s="83"/>
      <c r="D889" s="83"/>
      <c r="E889" s="83"/>
      <c r="F889" s="83"/>
      <c r="G889" s="83"/>
      <c r="H889" s="83"/>
      <c r="I889" s="84"/>
      <c r="J889" s="83"/>
      <c r="K889" s="83"/>
    </row>
    <row r="890" spans="1:11">
      <c r="A890" s="83"/>
      <c r="B890" s="83"/>
      <c r="C890" s="83"/>
      <c r="D890" s="83"/>
      <c r="E890" s="83"/>
      <c r="F890" s="83"/>
      <c r="G890" s="83"/>
      <c r="H890" s="83"/>
      <c r="I890" s="84"/>
      <c r="J890" s="83"/>
      <c r="K890" s="83"/>
    </row>
    <row r="891" spans="1:11">
      <c r="A891" s="83"/>
      <c r="B891" s="83"/>
      <c r="C891" s="83"/>
      <c r="D891" s="83"/>
      <c r="E891" s="83"/>
      <c r="F891" s="83"/>
      <c r="G891" s="83"/>
      <c r="H891" s="83"/>
      <c r="I891" s="83"/>
      <c r="J891" s="83"/>
      <c r="K891" s="83"/>
    </row>
    <row r="892" spans="1:11">
      <c r="A892" s="83"/>
      <c r="B892" s="83"/>
      <c r="C892" s="83"/>
      <c r="D892" s="83"/>
      <c r="E892" s="83"/>
      <c r="F892" s="83"/>
      <c r="G892" s="83"/>
      <c r="H892" s="83"/>
      <c r="I892" s="83"/>
      <c r="J892" s="83"/>
      <c r="K892" s="83"/>
    </row>
    <row r="893" spans="1:11">
      <c r="A893" s="83"/>
      <c r="B893" s="83"/>
      <c r="C893" s="83"/>
      <c r="D893" s="83"/>
      <c r="E893" s="83"/>
      <c r="F893" s="83"/>
      <c r="G893" s="83"/>
      <c r="H893" s="83"/>
      <c r="I893" s="83"/>
      <c r="J893" s="83"/>
      <c r="K893" s="83"/>
    </row>
    <row r="894" spans="1:11">
      <c r="A894" s="83"/>
      <c r="B894" s="83"/>
      <c r="C894" s="83"/>
      <c r="D894" s="83"/>
      <c r="E894" s="83"/>
      <c r="F894" s="83"/>
      <c r="G894" s="83"/>
      <c r="H894" s="83"/>
      <c r="I894" s="83"/>
      <c r="J894" s="83"/>
      <c r="K894" s="83"/>
    </row>
    <row r="895" spans="1:11">
      <c r="A895" s="83"/>
      <c r="B895" s="83"/>
      <c r="C895" s="83"/>
      <c r="D895" s="83"/>
      <c r="E895" s="83"/>
      <c r="F895" s="83"/>
      <c r="G895" s="83"/>
      <c r="H895" s="83"/>
      <c r="I895" s="83"/>
      <c r="J895" s="83"/>
      <c r="K895" s="83"/>
    </row>
    <row r="896" spans="1:11">
      <c r="A896" s="83"/>
      <c r="B896" s="83"/>
      <c r="C896" s="83"/>
      <c r="D896" s="83"/>
      <c r="E896" s="83"/>
      <c r="F896" s="83"/>
      <c r="G896" s="83"/>
      <c r="H896" s="83"/>
      <c r="I896" s="83"/>
      <c r="J896" s="83"/>
      <c r="K896" s="83"/>
    </row>
    <row r="898" spans="1:7">
      <c r="B898" s="83"/>
      <c r="C898" s="83"/>
      <c r="D898" s="83"/>
    </row>
    <row r="899" spans="1:7">
      <c r="A899" s="83"/>
      <c r="B899" s="83"/>
      <c r="C899" s="83"/>
      <c r="D899" s="83"/>
    </row>
    <row r="901" spans="1:7">
      <c r="B901" s="83"/>
      <c r="C901" s="83"/>
      <c r="D901" s="83"/>
      <c r="E901" s="83"/>
      <c r="F901" s="83"/>
      <c r="G901" s="83"/>
    </row>
    <row r="902" spans="1:7">
      <c r="A902" s="83"/>
      <c r="B902" s="83"/>
      <c r="C902" s="83"/>
      <c r="D902" s="83"/>
      <c r="E902" s="83"/>
      <c r="F902" s="83"/>
      <c r="G902" s="83"/>
    </row>
    <row r="903" spans="1:7">
      <c r="A903" s="83"/>
      <c r="B903" s="83"/>
      <c r="C903" s="83"/>
      <c r="D903" s="83"/>
      <c r="E903" s="83"/>
      <c r="F903" s="83"/>
      <c r="G903" s="83"/>
    </row>
    <row r="905" spans="1:7">
      <c r="B905" s="83"/>
      <c r="C905" s="83"/>
      <c r="D905" s="83"/>
    </row>
    <row r="906" spans="1:7">
      <c r="A906" s="83"/>
      <c r="B906" s="83"/>
      <c r="C906" s="83"/>
      <c r="D906" s="83"/>
    </row>
    <row r="907" spans="1:7">
      <c r="A907" s="83"/>
      <c r="B907" s="83"/>
      <c r="C907" s="83"/>
      <c r="D907" s="83"/>
    </row>
    <row r="908" spans="1:7">
      <c r="A908" s="83"/>
      <c r="B908" s="83"/>
      <c r="C908" s="83"/>
      <c r="D908" s="83"/>
    </row>
    <row r="909" spans="1:7">
      <c r="A909" s="83"/>
      <c r="B909" s="83"/>
      <c r="C909" s="83"/>
      <c r="D909" s="83"/>
    </row>
    <row r="910" spans="1:7">
      <c r="A910" s="83"/>
      <c r="B910" s="83"/>
      <c r="C910" s="83"/>
      <c r="D910" s="83"/>
    </row>
    <row r="911" spans="1:7">
      <c r="A911" s="83"/>
      <c r="B911" s="83"/>
      <c r="C911" s="83"/>
      <c r="D911" s="83"/>
    </row>
    <row r="912" spans="1:7">
      <c r="A912" s="83"/>
      <c r="B912" s="83"/>
      <c r="C912" s="83"/>
      <c r="D912" s="83"/>
    </row>
    <row r="913" spans="1:4">
      <c r="A913" s="83"/>
      <c r="B913" s="83"/>
      <c r="C913" s="83"/>
      <c r="D913" s="83"/>
    </row>
    <row r="914" spans="1:4">
      <c r="A914" s="83"/>
      <c r="B914" s="83"/>
      <c r="C914" s="83"/>
      <c r="D914" s="83"/>
    </row>
    <row r="915" spans="1:4">
      <c r="A915" s="83"/>
      <c r="B915" s="83"/>
      <c r="C915" s="83"/>
      <c r="D915" s="83"/>
    </row>
    <row r="916" spans="1:4">
      <c r="A916" s="83"/>
      <c r="B916" s="83"/>
      <c r="C916" s="83"/>
      <c r="D916" s="83"/>
    </row>
    <row r="917" spans="1:4">
      <c r="A917" s="83"/>
      <c r="B917" s="83"/>
      <c r="C917" s="83"/>
      <c r="D917" s="83"/>
    </row>
    <row r="918" spans="1:4">
      <c r="A918" s="83"/>
      <c r="B918" s="83"/>
      <c r="C918" s="83"/>
      <c r="D918" s="83"/>
    </row>
    <row r="919" spans="1:4">
      <c r="A919" s="83"/>
      <c r="B919" s="83"/>
      <c r="C919" s="83"/>
      <c r="D919" s="83"/>
    </row>
    <row r="920" spans="1:4">
      <c r="A920" s="83"/>
      <c r="B920" s="83"/>
      <c r="C920" s="83"/>
      <c r="D920" s="83"/>
    </row>
    <row r="921" spans="1:4">
      <c r="A921" s="83"/>
      <c r="B921" s="83"/>
      <c r="C921" s="83"/>
      <c r="D921" s="83"/>
    </row>
    <row r="922" spans="1:4">
      <c r="A922" s="83"/>
      <c r="B922" s="83"/>
      <c r="C922" s="83"/>
      <c r="D922" s="83"/>
    </row>
    <row r="923" spans="1:4">
      <c r="A923" s="83"/>
      <c r="B923" s="83"/>
      <c r="C923" s="83"/>
      <c r="D923" s="83"/>
    </row>
    <row r="924" spans="1:4">
      <c r="A924" s="83"/>
      <c r="B924" s="83"/>
      <c r="C924" s="83"/>
      <c r="D924" s="83"/>
    </row>
    <row r="925" spans="1:4">
      <c r="A925" s="83"/>
      <c r="B925" s="83"/>
      <c r="C925" s="83"/>
      <c r="D925" s="83"/>
    </row>
    <row r="926" spans="1:4">
      <c r="A926" s="83"/>
      <c r="B926" s="83"/>
      <c r="C926" s="83"/>
      <c r="D926" s="83"/>
    </row>
    <row r="927" spans="1:4">
      <c r="A927" s="83"/>
      <c r="B927" s="83"/>
      <c r="C927" s="83"/>
      <c r="D927" s="83"/>
    </row>
    <row r="928" spans="1:4">
      <c r="A928" s="83"/>
      <c r="B928" s="83"/>
      <c r="C928" s="83"/>
      <c r="D928" s="83"/>
    </row>
    <row r="929" spans="1:4">
      <c r="A929" s="83"/>
      <c r="B929" s="83"/>
      <c r="C929" s="83"/>
      <c r="D929" s="83"/>
    </row>
    <row r="930" spans="1:4">
      <c r="A930" s="83"/>
      <c r="B930" s="83"/>
      <c r="C930" s="83"/>
      <c r="D930" s="83"/>
    </row>
    <row r="931" spans="1:4">
      <c r="A931" s="83"/>
      <c r="B931" s="83"/>
      <c r="C931" s="83"/>
      <c r="D931" s="83"/>
    </row>
    <row r="932" spans="1:4">
      <c r="A932" s="83"/>
      <c r="B932" s="83"/>
      <c r="C932" s="83"/>
      <c r="D932" s="83"/>
    </row>
    <row r="933" spans="1:4">
      <c r="A933" s="83"/>
      <c r="B933" s="83"/>
      <c r="C933" s="83"/>
      <c r="D933" s="83"/>
    </row>
    <row r="934" spans="1:4">
      <c r="A934" s="83"/>
      <c r="B934" s="83"/>
      <c r="C934" s="83"/>
      <c r="D934" s="83"/>
    </row>
    <row r="935" spans="1:4">
      <c r="A935" s="83"/>
      <c r="B935" s="83"/>
      <c r="C935" s="83"/>
      <c r="D935" s="83"/>
    </row>
    <row r="936" spans="1:4">
      <c r="A936" s="83"/>
      <c r="B936" s="83"/>
      <c r="C936" s="83"/>
      <c r="D936" s="83"/>
    </row>
    <row r="937" spans="1:4">
      <c r="A937" s="83"/>
      <c r="B937" s="83"/>
      <c r="C937" s="83"/>
      <c r="D937" s="83"/>
    </row>
    <row r="938" spans="1:4">
      <c r="A938" s="83"/>
      <c r="B938" s="83"/>
      <c r="C938" s="83"/>
      <c r="D938" s="83"/>
    </row>
    <row r="939" spans="1:4">
      <c r="A939" s="83"/>
      <c r="B939" s="83"/>
      <c r="C939" s="83"/>
      <c r="D939" s="83"/>
    </row>
    <row r="940" spans="1:4">
      <c r="A940" s="83"/>
      <c r="B940" s="83"/>
      <c r="C940" s="83"/>
      <c r="D940" s="83"/>
    </row>
    <row r="941" spans="1:4">
      <c r="A941" s="83"/>
      <c r="B941" s="83"/>
      <c r="C941" s="83"/>
      <c r="D941" s="83"/>
    </row>
    <row r="942" spans="1:4">
      <c r="A942" s="83"/>
      <c r="B942" s="83"/>
      <c r="C942" s="83"/>
      <c r="D942" s="83"/>
    </row>
    <row r="943" spans="1:4">
      <c r="A943" s="83"/>
      <c r="B943" s="83"/>
      <c r="C943" s="83"/>
      <c r="D943" s="83"/>
    </row>
    <row r="944" spans="1:4">
      <c r="A944" s="83"/>
      <c r="B944" s="83"/>
      <c r="C944" s="83"/>
      <c r="D944" s="83"/>
    </row>
    <row r="945" spans="1:4">
      <c r="A945" s="83"/>
      <c r="B945" s="83"/>
      <c r="C945" s="83"/>
      <c r="D945" s="83"/>
    </row>
    <row r="946" spans="1:4">
      <c r="A946" s="83"/>
      <c r="B946" s="83"/>
      <c r="C946" s="83"/>
      <c r="D946" s="83"/>
    </row>
    <row r="947" spans="1:4">
      <c r="A947" s="83"/>
      <c r="B947" s="83"/>
      <c r="C947" s="83"/>
      <c r="D947" s="83"/>
    </row>
    <row r="948" spans="1:4">
      <c r="A948" s="83"/>
      <c r="B948" s="83"/>
      <c r="C948" s="83"/>
      <c r="D948" s="83"/>
    </row>
    <row r="949" spans="1:4">
      <c r="A949" s="83"/>
      <c r="B949" s="83"/>
      <c r="C949" s="83"/>
      <c r="D949" s="83"/>
    </row>
    <row r="950" spans="1:4">
      <c r="A950" s="83"/>
      <c r="B950" s="83"/>
      <c r="C950" s="83"/>
      <c r="D950" s="83"/>
    </row>
    <row r="951" spans="1:4">
      <c r="A951" s="83"/>
      <c r="B951" s="83"/>
      <c r="C951" s="83"/>
      <c r="D951" s="83"/>
    </row>
    <row r="952" spans="1:4">
      <c r="A952" s="83"/>
      <c r="B952" s="83"/>
      <c r="C952" s="83"/>
      <c r="D952" s="83"/>
    </row>
    <row r="953" spans="1:4">
      <c r="A953" s="83"/>
      <c r="B953" s="83"/>
      <c r="C953" s="83"/>
      <c r="D953" s="83"/>
    </row>
    <row r="954" spans="1:4">
      <c r="A954" s="83"/>
      <c r="B954" s="83"/>
      <c r="C954" s="83"/>
      <c r="D954" s="83"/>
    </row>
    <row r="955" spans="1:4">
      <c r="A955" s="83"/>
      <c r="B955" s="83"/>
      <c r="C955" s="83"/>
      <c r="D955" s="83"/>
    </row>
    <row r="956" spans="1:4">
      <c r="A956" s="83"/>
      <c r="B956" s="83"/>
      <c r="C956" s="83"/>
      <c r="D956" s="83"/>
    </row>
    <row r="957" spans="1:4">
      <c r="A957" s="83"/>
      <c r="B957" s="83"/>
      <c r="C957" s="83"/>
      <c r="D957" s="83"/>
    </row>
    <row r="958" spans="1:4">
      <c r="A958" s="83"/>
      <c r="B958" s="83"/>
      <c r="C958" s="83"/>
      <c r="D958" s="83"/>
    </row>
    <row r="959" spans="1:4">
      <c r="A959" s="83"/>
      <c r="B959" s="83"/>
      <c r="C959" s="83"/>
      <c r="D959" s="83"/>
    </row>
    <row r="960" spans="1:4">
      <c r="A960" s="83"/>
      <c r="B960" s="83"/>
      <c r="C960" s="83"/>
      <c r="D960" s="83"/>
    </row>
    <row r="961" spans="1:4">
      <c r="A961" s="83"/>
      <c r="B961" s="83"/>
      <c r="C961" s="83"/>
      <c r="D961" s="83"/>
    </row>
    <row r="962" spans="1:4">
      <c r="A962" s="83"/>
      <c r="B962" s="83"/>
      <c r="C962" s="83"/>
      <c r="D962" s="83"/>
    </row>
    <row r="963" spans="1:4">
      <c r="A963" s="83"/>
      <c r="B963" s="83"/>
      <c r="C963" s="83"/>
      <c r="D963" s="83"/>
    </row>
    <row r="964" spans="1:4">
      <c r="A964" s="83"/>
      <c r="B964" s="83"/>
      <c r="C964" s="83"/>
      <c r="D964" s="83"/>
    </row>
    <row r="965" spans="1:4">
      <c r="A965" s="83"/>
      <c r="B965" s="83"/>
      <c r="C965" s="83"/>
      <c r="D965" s="83"/>
    </row>
    <row r="966" spans="1:4">
      <c r="A966" s="83"/>
      <c r="B966" s="83"/>
      <c r="C966" s="83"/>
      <c r="D966" s="83"/>
    </row>
    <row r="967" spans="1:4">
      <c r="A967" s="83"/>
      <c r="B967" s="83"/>
      <c r="C967" s="83"/>
      <c r="D967" s="83"/>
    </row>
    <row r="968" spans="1:4">
      <c r="A968" s="83"/>
      <c r="B968" s="83"/>
      <c r="C968" s="83"/>
      <c r="D968" s="83"/>
    </row>
    <row r="969" spans="1:4">
      <c r="A969" s="83"/>
      <c r="B969" s="83"/>
      <c r="C969" s="83"/>
      <c r="D969" s="83"/>
    </row>
    <row r="970" spans="1:4">
      <c r="A970" s="83"/>
      <c r="B970" s="83"/>
      <c r="C970" s="83"/>
      <c r="D970" s="83"/>
    </row>
    <row r="971" spans="1:4">
      <c r="A971" s="83"/>
      <c r="B971" s="83"/>
      <c r="C971" s="83"/>
      <c r="D971" s="83"/>
    </row>
    <row r="972" spans="1:4">
      <c r="A972" s="83"/>
      <c r="B972" s="83"/>
      <c r="C972" s="83"/>
      <c r="D972" s="83"/>
    </row>
    <row r="973" spans="1:4">
      <c r="A973" s="83"/>
      <c r="B973" s="83"/>
      <c r="C973" s="83"/>
      <c r="D973" s="83"/>
    </row>
    <row r="974" spans="1:4">
      <c r="A974" s="83"/>
      <c r="B974" s="83"/>
      <c r="C974" s="83"/>
      <c r="D974" s="83"/>
    </row>
    <row r="975" spans="1:4">
      <c r="A975" s="83"/>
      <c r="B975" s="83"/>
      <c r="C975" s="83"/>
      <c r="D975" s="83"/>
    </row>
    <row r="976" spans="1:4">
      <c r="A976" s="83"/>
      <c r="B976" s="83"/>
      <c r="C976" s="83"/>
      <c r="D976" s="83"/>
    </row>
    <row r="977" spans="1:4">
      <c r="A977" s="83"/>
      <c r="B977" s="83"/>
      <c r="C977" s="83"/>
      <c r="D977" s="83"/>
    </row>
    <row r="978" spans="1:4">
      <c r="A978" s="83"/>
      <c r="B978" s="83"/>
      <c r="C978" s="83"/>
      <c r="D978" s="83"/>
    </row>
    <row r="979" spans="1:4">
      <c r="A979" s="83"/>
      <c r="B979" s="83"/>
      <c r="C979" s="83"/>
      <c r="D979" s="83"/>
    </row>
    <row r="980" spans="1:4">
      <c r="A980" s="83"/>
      <c r="B980" s="83"/>
      <c r="C980" s="83"/>
      <c r="D980" s="83"/>
    </row>
    <row r="981" spans="1:4">
      <c r="A981" s="83"/>
      <c r="B981" s="83"/>
      <c r="C981" s="83"/>
      <c r="D981" s="83"/>
    </row>
    <row r="982" spans="1:4">
      <c r="A982" s="83"/>
      <c r="B982" s="83"/>
      <c r="C982" s="83"/>
      <c r="D982" s="83"/>
    </row>
    <row r="983" spans="1:4">
      <c r="A983" s="83"/>
      <c r="B983" s="83"/>
      <c r="C983" s="83"/>
      <c r="D983" s="83"/>
    </row>
    <row r="984" spans="1:4">
      <c r="A984" s="83"/>
      <c r="B984" s="83"/>
      <c r="C984" s="83"/>
      <c r="D984" s="83"/>
    </row>
    <row r="985" spans="1:4">
      <c r="A985" s="83"/>
      <c r="B985" s="83"/>
      <c r="C985" s="83"/>
      <c r="D985" s="83"/>
    </row>
    <row r="986" spans="1:4">
      <c r="A986" s="83"/>
      <c r="B986" s="83"/>
      <c r="C986" s="83"/>
      <c r="D986" s="83"/>
    </row>
    <row r="987" spans="1:4">
      <c r="A987" s="83"/>
      <c r="B987" s="83"/>
      <c r="C987" s="83"/>
      <c r="D987" s="83"/>
    </row>
    <row r="988" spans="1:4">
      <c r="A988" s="83"/>
      <c r="B988" s="83"/>
      <c r="C988" s="83"/>
      <c r="D988" s="83"/>
    </row>
    <row r="989" spans="1:4">
      <c r="A989" s="83"/>
      <c r="B989" s="83"/>
      <c r="C989" s="83"/>
      <c r="D989" s="83"/>
    </row>
    <row r="990" spans="1:4">
      <c r="A990" s="83"/>
      <c r="B990" s="83"/>
      <c r="C990" s="83"/>
      <c r="D990" s="83"/>
    </row>
    <row r="991" spans="1:4">
      <c r="A991" s="83"/>
      <c r="B991" s="83"/>
      <c r="C991" s="83"/>
      <c r="D991" s="83"/>
    </row>
    <row r="992" spans="1:4">
      <c r="A992" s="83"/>
      <c r="B992" s="83"/>
      <c r="C992" s="83"/>
      <c r="D992" s="83"/>
    </row>
    <row r="993" spans="1:4">
      <c r="A993" s="83"/>
      <c r="B993" s="83"/>
      <c r="C993" s="83"/>
      <c r="D993" s="83"/>
    </row>
    <row r="994" spans="1:4">
      <c r="A994" s="83"/>
      <c r="B994" s="83"/>
      <c r="C994" s="83"/>
      <c r="D994" s="83"/>
    </row>
    <row r="995" spans="1:4">
      <c r="A995" s="83"/>
      <c r="B995" s="83"/>
      <c r="C995" s="83"/>
      <c r="D995" s="83"/>
    </row>
    <row r="996" spans="1:4">
      <c r="A996" s="83"/>
      <c r="B996" s="83"/>
      <c r="C996" s="83"/>
      <c r="D996" s="83"/>
    </row>
    <row r="997" spans="1:4">
      <c r="A997" s="83"/>
      <c r="B997" s="83"/>
      <c r="C997" s="83"/>
      <c r="D997" s="83"/>
    </row>
    <row r="998" spans="1:4">
      <c r="A998" s="83"/>
      <c r="B998" s="83"/>
      <c r="C998" s="83"/>
      <c r="D998" s="83"/>
    </row>
    <row r="999" spans="1:4">
      <c r="A999" s="83"/>
      <c r="B999" s="83"/>
      <c r="C999" s="83"/>
      <c r="D999" s="83"/>
    </row>
    <row r="1000" spans="1:4">
      <c r="A1000" s="83"/>
      <c r="B1000" s="83"/>
      <c r="C1000" s="83"/>
      <c r="D1000" s="83"/>
    </row>
    <row r="1001" spans="1:4">
      <c r="A1001" s="83"/>
      <c r="B1001" s="83"/>
      <c r="C1001" s="83"/>
      <c r="D1001" s="83"/>
    </row>
    <row r="1002" spans="1:4">
      <c r="A1002" s="83"/>
      <c r="B1002" s="83"/>
      <c r="C1002" s="83"/>
      <c r="D1002" s="83"/>
    </row>
    <row r="1003" spans="1:4">
      <c r="A1003" s="83"/>
      <c r="B1003" s="83"/>
      <c r="C1003" s="83"/>
      <c r="D1003" s="83"/>
    </row>
    <row r="1004" spans="1:4">
      <c r="A1004" s="83"/>
      <c r="B1004" s="83"/>
      <c r="C1004" s="83"/>
      <c r="D1004" s="83"/>
    </row>
    <row r="1005" spans="1:4">
      <c r="A1005" s="83"/>
      <c r="B1005" s="83"/>
      <c r="C1005" s="83"/>
      <c r="D1005" s="83"/>
    </row>
    <row r="1006" spans="1:4">
      <c r="A1006" s="83"/>
      <c r="B1006" s="83"/>
      <c r="C1006" s="83"/>
      <c r="D1006" s="83"/>
    </row>
    <row r="1007" spans="1:4">
      <c r="A1007" s="83"/>
      <c r="B1007" s="83"/>
      <c r="C1007" s="83"/>
      <c r="D1007" s="83"/>
    </row>
    <row r="1008" spans="1:4">
      <c r="A1008" s="83"/>
      <c r="B1008" s="83"/>
      <c r="C1008" s="83"/>
      <c r="D1008" s="83"/>
    </row>
    <row r="1009" spans="1:4">
      <c r="A1009" s="83"/>
      <c r="B1009" s="83"/>
      <c r="C1009" s="83"/>
      <c r="D1009" s="83"/>
    </row>
    <row r="1010" spans="1:4">
      <c r="A1010" s="83"/>
      <c r="B1010" s="83"/>
      <c r="C1010" s="83"/>
      <c r="D1010" s="83"/>
    </row>
    <row r="1011" spans="1:4">
      <c r="A1011" s="83"/>
      <c r="B1011" s="83"/>
      <c r="C1011" s="83"/>
      <c r="D1011" s="83"/>
    </row>
    <row r="1012" spans="1:4">
      <c r="A1012" s="83"/>
      <c r="B1012" s="83"/>
      <c r="C1012" s="83"/>
      <c r="D1012" s="83"/>
    </row>
    <row r="1013" spans="1:4">
      <c r="A1013" s="83"/>
      <c r="B1013" s="83"/>
      <c r="C1013" s="83"/>
      <c r="D1013" s="83"/>
    </row>
    <row r="1014" spans="1:4">
      <c r="A1014" s="83"/>
      <c r="B1014" s="83"/>
      <c r="C1014" s="83"/>
      <c r="D1014" s="83"/>
    </row>
    <row r="1015" spans="1:4">
      <c r="A1015" s="83"/>
      <c r="B1015" s="83"/>
      <c r="C1015" s="83"/>
      <c r="D1015" s="83"/>
    </row>
    <row r="1016" spans="1:4">
      <c r="A1016" s="83"/>
      <c r="B1016" s="83"/>
      <c r="C1016" s="83"/>
      <c r="D1016" s="83"/>
    </row>
    <row r="1017" spans="1:4">
      <c r="A1017" s="83"/>
      <c r="B1017" s="83"/>
      <c r="C1017" s="83"/>
      <c r="D1017" s="83"/>
    </row>
    <row r="1018" spans="1:4">
      <c r="A1018" s="83"/>
      <c r="B1018" s="83"/>
      <c r="C1018" s="83"/>
      <c r="D1018" s="83"/>
    </row>
    <row r="1019" spans="1:4">
      <c r="A1019" s="83"/>
      <c r="B1019" s="83"/>
      <c r="C1019" s="83"/>
      <c r="D1019" s="83"/>
    </row>
    <row r="1020" spans="1:4">
      <c r="A1020" s="83"/>
      <c r="B1020" s="83"/>
      <c r="C1020" s="83"/>
      <c r="D1020" s="83"/>
    </row>
    <row r="1021" spans="1:4">
      <c r="A1021" s="83"/>
      <c r="B1021" s="83"/>
      <c r="C1021" s="83"/>
      <c r="D1021" s="83"/>
    </row>
    <row r="1022" spans="1:4">
      <c r="A1022" s="83"/>
      <c r="B1022" s="83"/>
      <c r="C1022" s="83"/>
      <c r="D1022" s="83"/>
    </row>
    <row r="1023" spans="1:4">
      <c r="A1023" s="83"/>
      <c r="B1023" s="83"/>
      <c r="C1023" s="83"/>
      <c r="D1023" s="83"/>
    </row>
    <row r="1024" spans="1:4">
      <c r="A1024" s="83"/>
      <c r="B1024" s="83"/>
      <c r="C1024" s="83"/>
      <c r="D1024" s="83"/>
    </row>
    <row r="1025" spans="1:8">
      <c r="A1025" s="83"/>
      <c r="B1025" s="83"/>
      <c r="C1025" s="83"/>
      <c r="D1025" s="83"/>
    </row>
    <row r="1027" spans="1:8">
      <c r="B1027" s="83"/>
      <c r="C1027" s="83"/>
      <c r="D1027" s="83"/>
      <c r="E1027" s="83"/>
      <c r="F1027" s="83"/>
      <c r="G1027" s="83"/>
      <c r="H1027" s="83"/>
    </row>
    <row r="1028" spans="1:8">
      <c r="A1028" s="83"/>
      <c r="B1028" s="83"/>
      <c r="C1028" s="83"/>
      <c r="D1028" s="83"/>
      <c r="E1028" s="83"/>
      <c r="F1028" s="83"/>
      <c r="G1028" s="83"/>
      <c r="H1028" s="83"/>
    </row>
    <row r="1029" spans="1:8">
      <c r="A1029" s="83"/>
      <c r="B1029" s="83"/>
      <c r="C1029" s="83"/>
      <c r="D1029" s="83"/>
      <c r="E1029" s="83"/>
      <c r="F1029" s="83"/>
      <c r="G1029" s="83"/>
      <c r="H1029" s="83"/>
    </row>
    <row r="1030" spans="1:8">
      <c r="A1030" s="83"/>
      <c r="B1030" s="83"/>
      <c r="C1030" s="83"/>
      <c r="D1030" s="83"/>
      <c r="E1030" s="83"/>
      <c r="F1030" s="83"/>
      <c r="G1030" s="83"/>
      <c r="H1030" s="83"/>
    </row>
    <row r="1031" spans="1:8">
      <c r="A1031" s="83"/>
      <c r="B1031" s="83"/>
      <c r="C1031" s="83"/>
      <c r="D1031" s="83"/>
      <c r="E1031" s="83"/>
      <c r="F1031" s="83"/>
      <c r="G1031" s="83"/>
      <c r="H1031" s="83"/>
    </row>
    <row r="1032" spans="1:8">
      <c r="A1032" s="83"/>
      <c r="B1032" s="83"/>
      <c r="C1032" s="83"/>
      <c r="D1032" s="83"/>
      <c r="E1032" s="83"/>
      <c r="F1032" s="83"/>
      <c r="G1032" s="83"/>
      <c r="H1032" s="83"/>
    </row>
    <row r="1033" spans="1:8">
      <c r="A1033" s="83"/>
      <c r="B1033" s="83"/>
      <c r="C1033" s="83"/>
      <c r="D1033" s="83"/>
      <c r="E1033" s="83"/>
      <c r="F1033" s="83"/>
      <c r="G1033" s="83"/>
      <c r="H1033" s="83"/>
    </row>
    <row r="1034" spans="1:8">
      <c r="A1034" s="83"/>
      <c r="B1034" s="83"/>
      <c r="C1034" s="83"/>
      <c r="D1034" s="83"/>
      <c r="E1034" s="83"/>
      <c r="F1034" s="83"/>
      <c r="G1034" s="83"/>
      <c r="H1034" s="83"/>
    </row>
    <row r="1035" spans="1:8">
      <c r="A1035" s="83"/>
      <c r="B1035" s="83"/>
      <c r="C1035" s="83"/>
      <c r="D1035" s="83"/>
      <c r="E1035" s="83"/>
      <c r="F1035" s="83"/>
      <c r="G1035" s="83"/>
      <c r="H1035" s="83"/>
    </row>
    <row r="1036" spans="1:8">
      <c r="A1036" s="83"/>
      <c r="B1036" s="83"/>
      <c r="C1036" s="83"/>
      <c r="D1036" s="83"/>
      <c r="E1036" s="83"/>
      <c r="F1036" s="83"/>
      <c r="G1036" s="83"/>
      <c r="H1036" s="83"/>
    </row>
    <row r="1037" spans="1:8">
      <c r="A1037" s="83"/>
      <c r="B1037" s="83"/>
      <c r="C1037" s="83"/>
      <c r="D1037" s="83"/>
      <c r="E1037" s="83"/>
      <c r="F1037" s="83"/>
      <c r="G1037" s="83"/>
      <c r="H1037" s="83"/>
    </row>
    <row r="1038" spans="1:8">
      <c r="A1038" s="83"/>
      <c r="B1038" s="83"/>
      <c r="C1038" s="83"/>
      <c r="D1038" s="83"/>
      <c r="E1038" s="83"/>
      <c r="F1038" s="83"/>
      <c r="G1038" s="83"/>
      <c r="H1038" s="83"/>
    </row>
    <row r="1039" spans="1:8">
      <c r="A1039" s="83"/>
      <c r="B1039" s="83"/>
      <c r="C1039" s="83"/>
      <c r="D1039" s="83"/>
      <c r="E1039" s="83"/>
      <c r="F1039" s="83"/>
      <c r="G1039" s="83"/>
      <c r="H1039" s="83"/>
    </row>
    <row r="1040" spans="1:8">
      <c r="A1040" s="83"/>
      <c r="B1040" s="83"/>
      <c r="C1040" s="83"/>
      <c r="D1040" s="83"/>
      <c r="E1040" s="83"/>
      <c r="F1040" s="83"/>
      <c r="G1040" s="83"/>
      <c r="H1040" s="83"/>
    </row>
    <row r="1041" spans="1:8">
      <c r="A1041" s="83"/>
      <c r="B1041" s="83"/>
      <c r="C1041" s="83"/>
      <c r="D1041" s="83"/>
      <c r="E1041" s="83"/>
      <c r="F1041" s="83"/>
      <c r="G1041" s="83"/>
      <c r="H1041" s="83"/>
    </row>
    <row r="1042" spans="1:8">
      <c r="A1042" s="83"/>
      <c r="B1042" s="83"/>
      <c r="C1042" s="83"/>
      <c r="D1042" s="83"/>
      <c r="E1042" s="83"/>
      <c r="F1042" s="83"/>
      <c r="G1042" s="83"/>
      <c r="H1042" s="83"/>
    </row>
    <row r="1043" spans="1:8">
      <c r="A1043" s="83"/>
      <c r="B1043" s="83"/>
      <c r="C1043" s="83"/>
      <c r="D1043" s="83"/>
      <c r="E1043" s="83"/>
      <c r="F1043" s="83"/>
      <c r="G1043" s="83"/>
      <c r="H1043" s="83"/>
    </row>
    <row r="1044" spans="1:8">
      <c r="A1044" s="83"/>
      <c r="B1044" s="83"/>
      <c r="C1044" s="83"/>
      <c r="D1044" s="83"/>
      <c r="E1044" s="83"/>
      <c r="F1044" s="83"/>
      <c r="G1044" s="83"/>
      <c r="H1044" s="83"/>
    </row>
    <row r="1045" spans="1:8">
      <c r="A1045" s="83"/>
      <c r="B1045" s="83"/>
      <c r="C1045" s="83"/>
      <c r="D1045" s="83"/>
      <c r="E1045" s="83"/>
      <c r="F1045" s="83"/>
      <c r="G1045" s="83"/>
      <c r="H1045" s="83"/>
    </row>
    <row r="1046" spans="1:8">
      <c r="A1046" s="83"/>
      <c r="B1046" s="83"/>
      <c r="C1046" s="83"/>
      <c r="D1046" s="83"/>
      <c r="E1046" s="83"/>
      <c r="F1046" s="83"/>
      <c r="G1046" s="83"/>
      <c r="H1046" s="83"/>
    </row>
    <row r="1048" spans="1:8">
      <c r="B1048" s="83"/>
      <c r="C1048" s="83"/>
      <c r="D1048" s="83"/>
      <c r="E1048" s="83"/>
      <c r="F1048" s="83"/>
    </row>
    <row r="1049" spans="1:8">
      <c r="A1049" s="83"/>
      <c r="B1049" s="83"/>
      <c r="C1049" s="83"/>
      <c r="D1049" s="83"/>
      <c r="E1049" s="83"/>
      <c r="F1049" s="83"/>
    </row>
    <row r="1050" spans="1:8">
      <c r="A1050" s="83"/>
      <c r="B1050" s="83"/>
      <c r="C1050" s="83"/>
      <c r="D1050" s="83"/>
      <c r="E1050" s="83"/>
      <c r="F1050" s="83"/>
    </row>
    <row r="1052" spans="1:8">
      <c r="B1052" s="83"/>
      <c r="C1052" s="83"/>
      <c r="D1052" s="83"/>
      <c r="E1052" s="83"/>
      <c r="F1052" s="83"/>
      <c r="G1052" s="83"/>
    </row>
    <row r="1053" spans="1:8">
      <c r="A1053" s="83"/>
      <c r="B1053" s="83"/>
      <c r="C1053" s="83"/>
      <c r="D1053" s="83"/>
      <c r="E1053" s="83"/>
      <c r="F1053" s="83"/>
      <c r="G1053" s="83"/>
    </row>
    <row r="1055" spans="1:8">
      <c r="B1055" s="83"/>
      <c r="C1055" s="83"/>
      <c r="D1055" s="83"/>
      <c r="E1055" s="83"/>
      <c r="F1055" s="83"/>
      <c r="G1055" s="83"/>
    </row>
    <row r="1056" spans="1:8">
      <c r="A1056" s="83"/>
      <c r="B1056" s="83"/>
      <c r="C1056" s="83"/>
      <c r="D1056" s="83"/>
      <c r="E1056" s="83"/>
      <c r="F1056" s="83"/>
      <c r="G1056" s="83"/>
    </row>
    <row r="1057" spans="1:7">
      <c r="A1057" s="83"/>
      <c r="B1057" s="83"/>
      <c r="C1057" s="83"/>
      <c r="D1057" s="83"/>
      <c r="E1057" s="83"/>
      <c r="F1057" s="83"/>
      <c r="G1057" s="83"/>
    </row>
    <row r="1058" spans="1:7">
      <c r="A1058" s="83"/>
      <c r="B1058" s="83"/>
      <c r="C1058" s="83"/>
      <c r="D1058" s="83"/>
      <c r="E1058" s="83"/>
      <c r="F1058" s="83"/>
      <c r="G1058" s="83"/>
    </row>
    <row r="1059" spans="1:7">
      <c r="A1059" s="83"/>
      <c r="B1059" s="83"/>
      <c r="C1059" s="83"/>
      <c r="D1059" s="83"/>
      <c r="E1059" s="83"/>
      <c r="F1059" s="83"/>
      <c r="G1059" s="83"/>
    </row>
    <row r="1060" spans="1:7">
      <c r="A1060" s="83"/>
      <c r="B1060" s="83"/>
      <c r="C1060" s="83"/>
      <c r="D1060" s="83"/>
      <c r="E1060" s="83"/>
      <c r="F1060" s="83"/>
      <c r="G1060" s="83"/>
    </row>
    <row r="1061" spans="1:7">
      <c r="A1061" s="83"/>
      <c r="B1061" s="83"/>
      <c r="C1061" s="83"/>
      <c r="D1061" s="83"/>
      <c r="E1061" s="83"/>
      <c r="F1061" s="83"/>
      <c r="G1061" s="83"/>
    </row>
    <row r="1062" spans="1:7">
      <c r="A1062" s="83"/>
      <c r="B1062" s="83"/>
      <c r="C1062" s="83"/>
      <c r="D1062" s="83"/>
      <c r="E1062" s="83"/>
      <c r="F1062" s="83"/>
      <c r="G1062" s="83"/>
    </row>
    <row r="1063" spans="1:7">
      <c r="A1063" s="83"/>
      <c r="B1063" s="83"/>
      <c r="C1063" s="83"/>
      <c r="D1063" s="83"/>
      <c r="E1063" s="83"/>
      <c r="F1063" s="83"/>
      <c r="G1063" s="83"/>
    </row>
    <row r="1064" spans="1:7">
      <c r="A1064" s="83"/>
      <c r="B1064" s="83"/>
      <c r="C1064" s="83"/>
      <c r="D1064" s="83"/>
      <c r="E1064" s="83"/>
      <c r="F1064" s="83"/>
      <c r="G1064" s="83"/>
    </row>
    <row r="1065" spans="1:7">
      <c r="A1065" s="83"/>
      <c r="B1065" s="83"/>
      <c r="C1065" s="83"/>
      <c r="D1065" s="83"/>
      <c r="E1065" s="83"/>
      <c r="F1065" s="83"/>
      <c r="G1065" s="83"/>
    </row>
    <row r="1066" spans="1:7">
      <c r="A1066" s="83"/>
      <c r="B1066" s="83"/>
      <c r="C1066" s="83"/>
      <c r="D1066" s="83"/>
      <c r="E1066" s="83"/>
      <c r="F1066" s="83"/>
      <c r="G1066" s="83"/>
    </row>
    <row r="1067" spans="1:7">
      <c r="A1067" s="83"/>
      <c r="B1067" s="83"/>
      <c r="C1067" s="83"/>
      <c r="D1067" s="83"/>
      <c r="E1067" s="83"/>
      <c r="F1067" s="83"/>
      <c r="G1067" s="83"/>
    </row>
    <row r="1068" spans="1:7">
      <c r="A1068" s="83"/>
      <c r="B1068" s="83"/>
      <c r="C1068" s="83"/>
      <c r="D1068" s="83"/>
      <c r="E1068" s="83"/>
      <c r="F1068" s="83"/>
      <c r="G1068" s="83"/>
    </row>
    <row r="1069" spans="1:7">
      <c r="A1069" s="83"/>
      <c r="B1069" s="83"/>
      <c r="C1069" s="83"/>
      <c r="D1069" s="83"/>
      <c r="E1069" s="83"/>
      <c r="F1069" s="83"/>
      <c r="G1069" s="83"/>
    </row>
    <row r="1070" spans="1:7">
      <c r="A1070" s="83"/>
      <c r="B1070" s="83"/>
      <c r="C1070" s="83"/>
      <c r="D1070" s="83"/>
      <c r="E1070" s="83"/>
      <c r="F1070" s="83"/>
      <c r="G1070" s="83"/>
    </row>
    <row r="1071" spans="1:7">
      <c r="A1071" s="83"/>
      <c r="B1071" s="83"/>
      <c r="C1071" s="83"/>
      <c r="D1071" s="83"/>
      <c r="E1071" s="83"/>
      <c r="F1071" s="83"/>
      <c r="G1071" s="83"/>
    </row>
    <row r="1073" spans="1:7">
      <c r="B1073" s="83"/>
      <c r="C1073" s="83"/>
      <c r="D1073" s="83"/>
      <c r="E1073" s="83"/>
      <c r="F1073" s="83"/>
      <c r="G1073" s="83"/>
    </row>
    <row r="1074" spans="1:7">
      <c r="A1074" s="83"/>
      <c r="B1074" s="83"/>
      <c r="C1074" s="83"/>
      <c r="D1074" s="83"/>
      <c r="E1074" s="83"/>
      <c r="F1074" s="83"/>
      <c r="G1074" s="83"/>
    </row>
    <row r="1075" spans="1:7">
      <c r="A1075" s="83"/>
      <c r="B1075" s="83"/>
      <c r="C1075" s="83"/>
      <c r="D1075" s="83"/>
      <c r="E1075" s="83"/>
      <c r="F1075" s="83"/>
      <c r="G1075" s="83"/>
    </row>
    <row r="1076" spans="1:7">
      <c r="A1076" s="83"/>
      <c r="B1076" s="83"/>
      <c r="C1076" s="83"/>
      <c r="D1076" s="83"/>
      <c r="E1076" s="83"/>
      <c r="F1076" s="83"/>
      <c r="G1076" s="83"/>
    </row>
    <row r="1077" spans="1:7">
      <c r="A1077" s="83"/>
      <c r="B1077" s="83"/>
      <c r="C1077" s="83"/>
      <c r="D1077" s="83"/>
      <c r="E1077" s="83"/>
      <c r="F1077" s="83"/>
      <c r="G1077" s="83"/>
    </row>
    <row r="1078" spans="1:7">
      <c r="A1078" s="83"/>
      <c r="B1078" s="83"/>
      <c r="C1078" s="83"/>
      <c r="D1078" s="83"/>
      <c r="E1078" s="83"/>
      <c r="F1078" s="83"/>
      <c r="G1078" s="83"/>
    </row>
    <row r="1079" spans="1:7">
      <c r="A1079" s="83"/>
      <c r="B1079" s="83"/>
      <c r="C1079" s="83"/>
      <c r="D1079" s="83"/>
      <c r="E1079" s="83"/>
      <c r="F1079" s="83"/>
      <c r="G1079" s="83"/>
    </row>
    <row r="1080" spans="1:7">
      <c r="A1080" s="83"/>
      <c r="B1080" s="83"/>
      <c r="C1080" s="83"/>
      <c r="D1080" s="83"/>
      <c r="E1080" s="83"/>
      <c r="F1080" s="83"/>
      <c r="G1080" s="83"/>
    </row>
    <row r="1081" spans="1:7">
      <c r="A1081" s="83"/>
      <c r="B1081" s="83"/>
      <c r="C1081" s="83"/>
      <c r="D1081" s="83"/>
      <c r="E1081" s="83"/>
      <c r="F1081" s="83"/>
      <c r="G1081" s="83"/>
    </row>
    <row r="1082" spans="1:7">
      <c r="A1082" s="83"/>
      <c r="B1082" s="83"/>
      <c r="C1082" s="83"/>
      <c r="D1082" s="83"/>
      <c r="E1082" s="83"/>
      <c r="F1082" s="83"/>
      <c r="G1082" s="83"/>
    </row>
    <row r="1083" spans="1:7">
      <c r="A1083" s="83"/>
      <c r="B1083" s="83"/>
      <c r="C1083" s="83"/>
      <c r="D1083" s="83"/>
      <c r="E1083" s="83"/>
      <c r="F1083" s="83"/>
      <c r="G1083" s="83"/>
    </row>
    <row r="1084" spans="1:7">
      <c r="A1084" s="83"/>
      <c r="B1084" s="83"/>
      <c r="C1084" s="83"/>
      <c r="D1084" s="83"/>
      <c r="E1084" s="83"/>
      <c r="F1084" s="83"/>
      <c r="G1084" s="83"/>
    </row>
    <row r="1085" spans="1:7">
      <c r="A1085" s="83"/>
      <c r="B1085" s="83"/>
      <c r="C1085" s="83"/>
      <c r="D1085" s="83"/>
      <c r="E1085" s="83"/>
      <c r="F1085" s="83"/>
      <c r="G1085" s="83"/>
    </row>
    <row r="1086" spans="1:7">
      <c r="A1086" s="83"/>
      <c r="B1086" s="83"/>
      <c r="C1086" s="83"/>
      <c r="D1086" s="83"/>
      <c r="E1086" s="83"/>
      <c r="F1086" s="83"/>
      <c r="G1086" s="83"/>
    </row>
    <row r="1087" spans="1:7">
      <c r="A1087" s="83"/>
      <c r="B1087" s="83"/>
      <c r="C1087" s="83"/>
      <c r="D1087" s="83"/>
      <c r="E1087" s="83"/>
      <c r="F1087" s="83"/>
      <c r="G1087" s="83"/>
    </row>
    <row r="1088" spans="1:7">
      <c r="A1088" s="83"/>
      <c r="B1088" s="83"/>
      <c r="C1088" s="83"/>
      <c r="D1088" s="83"/>
      <c r="E1088" s="83"/>
      <c r="F1088" s="83"/>
      <c r="G1088" s="83"/>
    </row>
    <row r="1089" spans="1:7">
      <c r="A1089" s="83"/>
      <c r="B1089" s="83"/>
      <c r="C1089" s="83"/>
      <c r="D1089" s="83"/>
      <c r="E1089" s="83"/>
      <c r="F1089" s="83"/>
      <c r="G1089" s="83"/>
    </row>
    <row r="1091" spans="1:7">
      <c r="B1091" s="83"/>
      <c r="C1091" s="83"/>
      <c r="D1091" s="83"/>
      <c r="E1091" s="83"/>
      <c r="F1091" s="83"/>
      <c r="G1091" s="83"/>
    </row>
    <row r="1092" spans="1:7">
      <c r="A1092" s="83"/>
      <c r="B1092" s="83"/>
      <c r="C1092" s="83"/>
      <c r="D1092" s="83"/>
      <c r="E1092" s="83"/>
      <c r="F1092" s="83"/>
      <c r="G1092" s="83"/>
    </row>
    <row r="1093" spans="1:7">
      <c r="A1093" s="83"/>
      <c r="B1093" s="83"/>
      <c r="C1093" s="83"/>
      <c r="D1093" s="83"/>
      <c r="E1093" s="83"/>
      <c r="F1093" s="83"/>
      <c r="G1093" s="83"/>
    </row>
    <row r="1094" spans="1:7">
      <c r="A1094" s="83"/>
      <c r="B1094" s="83"/>
      <c r="C1094" s="83"/>
      <c r="D1094" s="83"/>
      <c r="E1094" s="83"/>
      <c r="F1094" s="83"/>
      <c r="G1094" s="83"/>
    </row>
    <row r="1095" spans="1:7">
      <c r="A1095" s="83"/>
      <c r="B1095" s="83"/>
      <c r="C1095" s="83"/>
      <c r="D1095" s="83"/>
      <c r="E1095" s="83"/>
      <c r="F1095" s="83"/>
      <c r="G1095" s="83"/>
    </row>
    <row r="1096" spans="1:7">
      <c r="A1096" s="83"/>
      <c r="B1096" s="83"/>
      <c r="C1096" s="83"/>
      <c r="D1096" s="83"/>
      <c r="E1096" s="83"/>
      <c r="F1096" s="83"/>
      <c r="G1096" s="83"/>
    </row>
    <row r="1097" spans="1:7">
      <c r="A1097" s="83"/>
      <c r="B1097" s="83"/>
      <c r="C1097" s="83"/>
      <c r="D1097" s="83"/>
      <c r="E1097" s="83"/>
      <c r="F1097" s="83"/>
      <c r="G1097" s="83"/>
    </row>
    <row r="1098" spans="1:7">
      <c r="A1098" s="83"/>
      <c r="B1098" s="83"/>
      <c r="C1098" s="83"/>
      <c r="D1098" s="83"/>
      <c r="E1098" s="83"/>
      <c r="F1098" s="83"/>
      <c r="G1098" s="83"/>
    </row>
    <row r="1099" spans="1:7">
      <c r="A1099" s="83"/>
      <c r="B1099" s="83"/>
      <c r="C1099" s="83"/>
      <c r="D1099" s="83"/>
      <c r="E1099" s="83"/>
      <c r="F1099" s="83"/>
      <c r="G1099" s="83"/>
    </row>
    <row r="1100" spans="1:7">
      <c r="A1100" s="83"/>
      <c r="B1100" s="83"/>
      <c r="C1100" s="83"/>
      <c r="D1100" s="83"/>
      <c r="E1100" s="83"/>
      <c r="F1100" s="83"/>
      <c r="G1100" s="83"/>
    </row>
    <row r="1101" spans="1:7">
      <c r="A1101" s="83"/>
      <c r="B1101" s="83"/>
      <c r="C1101" s="83"/>
      <c r="D1101" s="83"/>
      <c r="E1101" s="83"/>
      <c r="F1101" s="83"/>
      <c r="G1101" s="83"/>
    </row>
    <row r="1102" spans="1:7">
      <c r="A1102" s="83"/>
      <c r="B1102" s="83"/>
      <c r="C1102" s="83"/>
      <c r="D1102" s="83"/>
      <c r="E1102" s="83"/>
      <c r="F1102" s="83"/>
      <c r="G1102" s="83"/>
    </row>
    <row r="1103" spans="1:7">
      <c r="A1103" s="83"/>
      <c r="B1103" s="83"/>
      <c r="C1103" s="83"/>
      <c r="D1103" s="83"/>
      <c r="E1103" s="83"/>
      <c r="F1103" s="83"/>
      <c r="G1103" s="83"/>
    </row>
    <row r="1104" spans="1:7">
      <c r="A1104" s="83"/>
      <c r="B1104" s="83"/>
      <c r="C1104" s="83"/>
      <c r="D1104" s="83"/>
      <c r="E1104" s="83"/>
      <c r="F1104" s="83"/>
      <c r="G1104" s="83"/>
    </row>
    <row r="1105" spans="1:10">
      <c r="A1105" s="83"/>
      <c r="B1105" s="83"/>
      <c r="C1105" s="83"/>
      <c r="D1105" s="83"/>
      <c r="E1105" s="83"/>
      <c r="F1105" s="83"/>
      <c r="G1105" s="83"/>
    </row>
    <row r="1106" spans="1:10">
      <c r="A1106" s="83"/>
      <c r="B1106" s="83"/>
      <c r="C1106" s="83"/>
      <c r="D1106" s="83"/>
      <c r="E1106" s="83"/>
      <c r="F1106" s="83"/>
      <c r="G1106" s="83"/>
    </row>
    <row r="1107" spans="1:10">
      <c r="A1107" s="83"/>
      <c r="B1107" s="83"/>
      <c r="C1107" s="83"/>
      <c r="D1107" s="83"/>
      <c r="E1107" s="83"/>
      <c r="F1107" s="83"/>
      <c r="G1107" s="83"/>
    </row>
    <row r="1108" spans="1:10">
      <c r="A1108" s="83"/>
      <c r="B1108" s="83"/>
      <c r="C1108" s="83"/>
      <c r="D1108" s="83"/>
      <c r="E1108" s="83"/>
      <c r="F1108" s="83"/>
      <c r="G1108" s="83"/>
      <c r="H1108" s="83"/>
      <c r="I1108" s="83"/>
      <c r="J1108" s="83"/>
    </row>
    <row r="1109" spans="1:10">
      <c r="A1109" s="83"/>
      <c r="B1109" s="83"/>
      <c r="C1109" s="83"/>
      <c r="D1109" s="83"/>
      <c r="E1109" s="83"/>
      <c r="F1109" s="83"/>
      <c r="G1109" s="83"/>
      <c r="H1109" s="83"/>
      <c r="I1109" s="83"/>
      <c r="J1109" s="83"/>
    </row>
    <row r="1110" spans="1:10">
      <c r="A1110" s="83"/>
      <c r="B1110" s="83"/>
      <c r="C1110" s="83"/>
      <c r="D1110" s="83"/>
      <c r="E1110" s="83"/>
      <c r="F1110" s="83"/>
      <c r="G1110" s="83"/>
      <c r="H1110" s="83"/>
      <c r="I1110" s="83"/>
      <c r="J1110" s="83"/>
    </row>
    <row r="1111" spans="1:10">
      <c r="A1111" s="83"/>
      <c r="B1111" s="83"/>
      <c r="C1111" s="83"/>
      <c r="D1111" s="83"/>
      <c r="E1111" s="83"/>
      <c r="F1111" s="83"/>
      <c r="G1111" s="83"/>
      <c r="H1111" s="83"/>
      <c r="I1111" s="83"/>
      <c r="J1111" s="83"/>
    </row>
    <row r="1112" spans="1:10">
      <c r="A1112" s="83"/>
      <c r="B1112" s="83"/>
      <c r="C1112" s="83"/>
      <c r="D1112" s="83"/>
      <c r="E1112" s="83"/>
      <c r="F1112" s="83"/>
      <c r="G1112" s="83"/>
      <c r="H1112" s="83"/>
      <c r="I1112" s="83"/>
      <c r="J1112" s="83"/>
    </row>
    <row r="1113" spans="1:10">
      <c r="A1113" s="83"/>
      <c r="B1113" s="83"/>
      <c r="C1113" s="83"/>
      <c r="D1113" s="83"/>
      <c r="E1113" s="83"/>
      <c r="F1113" s="83"/>
      <c r="G1113" s="83"/>
      <c r="H1113" s="83"/>
      <c r="I1113" s="83"/>
      <c r="J1113" s="83"/>
    </row>
    <row r="1114" spans="1:10">
      <c r="A1114" s="83"/>
      <c r="B1114" s="83"/>
      <c r="C1114" s="83"/>
      <c r="D1114" s="83"/>
      <c r="E1114" s="83"/>
      <c r="F1114" s="83"/>
      <c r="G1114" s="83"/>
      <c r="H1114" s="83"/>
      <c r="I1114" s="83"/>
      <c r="J1114" s="83"/>
    </row>
    <row r="1115" spans="1:10">
      <c r="A1115" s="83"/>
      <c r="B1115" s="83"/>
      <c r="C1115" s="83"/>
      <c r="D1115" s="83"/>
      <c r="E1115" s="83"/>
      <c r="F1115" s="83"/>
      <c r="G1115" s="83"/>
      <c r="H1115" s="83"/>
      <c r="I1115" s="83"/>
      <c r="J1115" s="83"/>
    </row>
    <row r="1116" spans="1:10">
      <c r="A1116" s="83"/>
      <c r="B1116" s="83"/>
      <c r="C1116" s="83"/>
      <c r="D1116" s="83"/>
      <c r="E1116" s="83"/>
      <c r="F1116" s="83"/>
      <c r="G1116" s="83"/>
      <c r="H1116" s="83"/>
      <c r="I1116" s="83"/>
      <c r="J1116" s="83"/>
    </row>
    <row r="1117" spans="1:10">
      <c r="A1117" s="83"/>
      <c r="B1117" s="83"/>
      <c r="C1117" s="83"/>
      <c r="D1117" s="83"/>
      <c r="E1117" s="83"/>
      <c r="F1117" s="83"/>
      <c r="G1117" s="83"/>
      <c r="H1117" s="83"/>
      <c r="I1117" s="83"/>
      <c r="J1117" s="83"/>
    </row>
    <row r="1118" spans="1:10">
      <c r="A1118" s="83"/>
      <c r="B1118" s="83"/>
      <c r="C1118" s="83"/>
      <c r="D1118" s="83"/>
      <c r="E1118" s="83"/>
      <c r="F1118" s="83"/>
      <c r="G1118" s="83"/>
      <c r="H1118" s="83"/>
      <c r="I1118" s="83"/>
      <c r="J1118" s="83"/>
    </row>
    <row r="1119" spans="1:10">
      <c r="A1119" s="83"/>
      <c r="B1119" s="83"/>
      <c r="C1119" s="83"/>
      <c r="D1119" s="83"/>
      <c r="E1119" s="83"/>
      <c r="F1119" s="83"/>
      <c r="G1119" s="83"/>
      <c r="H1119" s="83"/>
      <c r="I1119" s="83"/>
      <c r="J1119" s="83"/>
    </row>
    <row r="1120" spans="1:10">
      <c r="A1120" s="83"/>
      <c r="B1120" s="83"/>
      <c r="C1120" s="83"/>
      <c r="D1120" s="83"/>
      <c r="E1120" s="83"/>
      <c r="F1120" s="83"/>
      <c r="G1120" s="83"/>
      <c r="H1120" s="83"/>
      <c r="I1120" s="83"/>
      <c r="J1120" s="83"/>
    </row>
    <row r="1121" spans="1:10">
      <c r="A1121" s="83"/>
      <c r="B1121" s="83"/>
      <c r="C1121" s="83"/>
      <c r="D1121" s="83"/>
      <c r="E1121" s="83"/>
      <c r="F1121" s="83"/>
      <c r="G1121" s="83"/>
      <c r="H1121" s="83"/>
      <c r="I1121" s="83"/>
      <c r="J1121" s="83"/>
    </row>
    <row r="1122" spans="1:10">
      <c r="A1122" s="83"/>
      <c r="B1122" s="83"/>
      <c r="C1122" s="83"/>
      <c r="D1122" s="83"/>
      <c r="E1122" s="83"/>
      <c r="F1122" s="83"/>
      <c r="G1122" s="83"/>
      <c r="H1122" s="83"/>
      <c r="I1122" s="83"/>
      <c r="J1122" s="83"/>
    </row>
    <row r="1123" spans="1:10">
      <c r="A1123" s="83"/>
      <c r="B1123" s="83"/>
      <c r="C1123" s="83"/>
      <c r="D1123" s="83"/>
      <c r="E1123" s="83"/>
      <c r="F1123" s="83"/>
      <c r="G1123" s="83"/>
      <c r="H1123" s="83"/>
      <c r="I1123" s="83"/>
      <c r="J1123" s="83"/>
    </row>
    <row r="1124" spans="1:10">
      <c r="A1124" s="83"/>
      <c r="B1124" s="83"/>
      <c r="C1124" s="83"/>
      <c r="D1124" s="83"/>
      <c r="E1124" s="83"/>
      <c r="F1124" s="83"/>
      <c r="G1124" s="83"/>
      <c r="H1124" s="83"/>
      <c r="I1124" s="83"/>
      <c r="J1124" s="83"/>
    </row>
    <row r="1125" spans="1:10">
      <c r="A1125" s="83"/>
      <c r="B1125" s="83"/>
      <c r="C1125" s="83"/>
      <c r="D1125" s="83"/>
      <c r="E1125" s="83"/>
      <c r="F1125" s="83"/>
      <c r="G1125" s="83"/>
      <c r="H1125" s="83"/>
      <c r="I1125" s="83"/>
      <c r="J1125" s="83"/>
    </row>
    <row r="1126" spans="1:10">
      <c r="A1126" s="83"/>
      <c r="B1126" s="83"/>
      <c r="C1126" s="83"/>
      <c r="D1126" s="83"/>
      <c r="E1126" s="83"/>
      <c r="F1126" s="83"/>
      <c r="G1126" s="83"/>
      <c r="H1126" s="83"/>
      <c r="I1126" s="83"/>
      <c r="J1126" s="83"/>
    </row>
    <row r="1127" spans="1:10">
      <c r="A1127" s="83"/>
      <c r="B1127" s="83"/>
      <c r="C1127" s="83"/>
      <c r="D1127" s="83"/>
      <c r="E1127" s="83"/>
      <c r="F1127" s="83"/>
      <c r="G1127" s="83"/>
      <c r="H1127" s="83"/>
      <c r="I1127" s="83"/>
      <c r="J1127" s="83"/>
    </row>
    <row r="1128" spans="1:10">
      <c r="A1128" s="83"/>
      <c r="B1128" s="83"/>
      <c r="C1128" s="83"/>
      <c r="D1128" s="83"/>
      <c r="E1128" s="83"/>
      <c r="F1128" s="83"/>
      <c r="G1128" s="83"/>
      <c r="H1128" s="83"/>
      <c r="I1128" s="83"/>
      <c r="J1128" s="83"/>
    </row>
    <row r="1129" spans="1:10">
      <c r="A1129" s="83"/>
      <c r="B1129" s="83"/>
      <c r="C1129" s="83"/>
      <c r="D1129" s="83"/>
      <c r="E1129" s="83"/>
      <c r="F1129" s="83"/>
      <c r="G1129" s="83"/>
      <c r="H1129" s="83"/>
      <c r="I1129" s="83"/>
      <c r="J1129" s="83"/>
    </row>
    <row r="1130" spans="1:10">
      <c r="A1130" s="83"/>
      <c r="B1130" s="83"/>
      <c r="C1130" s="83"/>
      <c r="D1130" s="83"/>
      <c r="E1130" s="83"/>
      <c r="F1130" s="83"/>
      <c r="G1130" s="83"/>
      <c r="H1130" s="83"/>
      <c r="I1130" s="83"/>
      <c r="J1130" s="83"/>
    </row>
    <row r="1131" spans="1:10">
      <c r="A1131" s="83"/>
      <c r="B1131" s="83"/>
      <c r="C1131" s="83"/>
      <c r="D1131" s="83"/>
      <c r="E1131" s="83"/>
      <c r="F1131" s="83"/>
      <c r="G1131" s="83"/>
      <c r="H1131" s="83"/>
      <c r="I1131" s="83"/>
      <c r="J1131" s="83"/>
    </row>
    <row r="1132" spans="1:10">
      <c r="A1132" s="83"/>
      <c r="B1132" s="83"/>
      <c r="C1132" s="83"/>
      <c r="D1132" s="83"/>
      <c r="E1132" s="83"/>
      <c r="F1132" s="83"/>
      <c r="G1132" s="83"/>
      <c r="H1132" s="83"/>
      <c r="I1132" s="83"/>
      <c r="J1132" s="83"/>
    </row>
    <row r="1134" spans="1:10">
      <c r="B1134" s="83"/>
      <c r="C1134" s="83"/>
      <c r="D1134" s="83"/>
      <c r="E1134" s="83"/>
      <c r="F1134" s="83"/>
      <c r="G1134" s="83"/>
      <c r="H1134" s="83"/>
      <c r="I1134" s="83"/>
    </row>
    <row r="1135" spans="1:10">
      <c r="A1135" s="84"/>
      <c r="B1135" s="83"/>
      <c r="C1135" s="83"/>
      <c r="D1135" s="83"/>
      <c r="E1135" s="83"/>
      <c r="F1135" s="83"/>
      <c r="G1135" s="83"/>
      <c r="H1135" s="83"/>
      <c r="I1135" s="83"/>
    </row>
    <row r="1136" spans="1:10">
      <c r="A1136" s="83"/>
      <c r="B1136" s="83"/>
      <c r="C1136" s="83"/>
      <c r="D1136" s="83"/>
      <c r="E1136" s="83"/>
      <c r="F1136" s="83"/>
      <c r="G1136" s="83"/>
      <c r="H1136" s="83"/>
      <c r="I1136" s="83"/>
    </row>
    <row r="1137" spans="1:9">
      <c r="A1137" s="83"/>
      <c r="B1137" s="83"/>
      <c r="C1137" s="83"/>
      <c r="D1137" s="83"/>
      <c r="E1137" s="83"/>
      <c r="F1137" s="83"/>
      <c r="G1137" s="83"/>
      <c r="H1137" s="83"/>
      <c r="I1137" s="83"/>
    </row>
    <row r="1138" spans="1:9">
      <c r="A1138" s="83"/>
      <c r="B1138" s="83"/>
      <c r="C1138" s="83"/>
      <c r="D1138" s="83"/>
      <c r="E1138" s="83"/>
      <c r="F1138" s="83"/>
      <c r="G1138" s="83"/>
      <c r="H1138" s="83"/>
      <c r="I1138" s="83"/>
    </row>
    <row r="1139" spans="1:9">
      <c r="A1139" s="83"/>
      <c r="B1139" s="83"/>
      <c r="C1139" s="83"/>
      <c r="D1139" s="83"/>
      <c r="E1139" s="83"/>
      <c r="F1139" s="83"/>
      <c r="G1139" s="83"/>
      <c r="H1139" s="83"/>
      <c r="I1139" s="83"/>
    </row>
    <row r="1140" spans="1:9">
      <c r="A1140" s="83"/>
      <c r="B1140" s="83"/>
      <c r="C1140" s="83"/>
      <c r="D1140" s="83"/>
      <c r="E1140" s="83"/>
      <c r="F1140" s="83"/>
      <c r="G1140" s="83"/>
      <c r="H1140" s="83"/>
      <c r="I1140" s="83"/>
    </row>
    <row r="1141" spans="1:9">
      <c r="A1141" s="83"/>
      <c r="B1141" s="83"/>
      <c r="C1141" s="83"/>
      <c r="D1141" s="83"/>
      <c r="E1141" s="83"/>
      <c r="F1141" s="83"/>
      <c r="G1141" s="83"/>
      <c r="H1141" s="83"/>
      <c r="I1141" s="83"/>
    </row>
    <row r="1142" spans="1:9">
      <c r="A1142" s="83"/>
      <c r="B1142" s="83"/>
      <c r="C1142" s="83"/>
      <c r="D1142" s="83"/>
      <c r="E1142" s="83"/>
      <c r="F1142" s="83"/>
      <c r="G1142" s="83"/>
      <c r="H1142" s="83"/>
      <c r="I1142" s="83"/>
    </row>
    <row r="1143" spans="1:9">
      <c r="A1143" s="83"/>
      <c r="B1143" s="83"/>
      <c r="C1143" s="83"/>
      <c r="D1143" s="83"/>
      <c r="E1143" s="83"/>
      <c r="F1143" s="83"/>
      <c r="G1143" s="83"/>
      <c r="H1143" s="83"/>
      <c r="I1143" s="83"/>
    </row>
    <row r="1144" spans="1:9">
      <c r="A1144" s="83"/>
      <c r="B1144" s="83"/>
      <c r="C1144" s="83"/>
      <c r="D1144" s="83"/>
      <c r="E1144" s="83"/>
      <c r="F1144" s="83"/>
      <c r="G1144" s="83"/>
      <c r="H1144" s="83"/>
      <c r="I1144" s="83"/>
    </row>
    <row r="1145" spans="1:9">
      <c r="A1145" s="83"/>
      <c r="B1145" s="83"/>
      <c r="C1145" s="83"/>
      <c r="D1145" s="83"/>
      <c r="E1145" s="83"/>
      <c r="F1145" s="83"/>
      <c r="G1145" s="83"/>
      <c r="H1145" s="83"/>
      <c r="I1145" s="83"/>
    </row>
    <row r="1146" spans="1:9">
      <c r="A1146" s="83"/>
      <c r="B1146" s="83"/>
      <c r="C1146" s="83"/>
      <c r="D1146" s="83"/>
      <c r="E1146" s="83"/>
      <c r="F1146" s="83"/>
      <c r="G1146" s="83"/>
      <c r="H1146" s="83"/>
      <c r="I1146" s="83"/>
    </row>
    <row r="1147" spans="1:9">
      <c r="A1147" s="83"/>
      <c r="B1147" s="83"/>
      <c r="C1147" s="83"/>
      <c r="D1147" s="83"/>
      <c r="E1147" s="83"/>
      <c r="F1147" s="83"/>
      <c r="G1147" s="83"/>
      <c r="H1147" s="83"/>
      <c r="I1147" s="83"/>
    </row>
    <row r="1148" spans="1:9">
      <c r="A1148" s="83"/>
      <c r="B1148" s="83"/>
      <c r="C1148" s="83"/>
      <c r="D1148" s="83"/>
      <c r="E1148" s="83"/>
      <c r="F1148" s="83"/>
      <c r="G1148" s="83"/>
      <c r="H1148" s="83"/>
      <c r="I1148" s="83"/>
    </row>
    <row r="1149" spans="1:9">
      <c r="A1149" s="83"/>
      <c r="B1149" s="83"/>
      <c r="C1149" s="83"/>
      <c r="D1149" s="83"/>
      <c r="E1149" s="83"/>
      <c r="F1149" s="83"/>
      <c r="G1149" s="83"/>
      <c r="H1149" s="83"/>
      <c r="I1149" s="83"/>
    </row>
    <row r="1150" spans="1:9">
      <c r="A1150" s="83"/>
      <c r="B1150" s="83"/>
      <c r="C1150" s="83"/>
      <c r="D1150" s="83"/>
      <c r="E1150" s="83"/>
      <c r="F1150" s="83"/>
      <c r="G1150" s="83"/>
      <c r="H1150" s="83"/>
      <c r="I1150" s="83"/>
    </row>
    <row r="1151" spans="1:9">
      <c r="A1151" s="83"/>
      <c r="B1151" s="83"/>
      <c r="C1151" s="83"/>
      <c r="D1151" s="83"/>
      <c r="E1151" s="83"/>
      <c r="F1151" s="83"/>
      <c r="G1151" s="83"/>
      <c r="H1151" s="83"/>
      <c r="I1151" s="83"/>
    </row>
    <row r="1152" spans="1:9">
      <c r="A1152" s="83"/>
      <c r="B1152" s="83"/>
      <c r="C1152" s="83"/>
      <c r="D1152" s="83"/>
      <c r="E1152" s="83"/>
      <c r="F1152" s="83"/>
      <c r="G1152" s="83"/>
      <c r="H1152" s="83"/>
      <c r="I1152" s="83"/>
    </row>
    <row r="1153" spans="1:9">
      <c r="A1153" s="83"/>
      <c r="B1153" s="83"/>
      <c r="C1153" s="83"/>
      <c r="D1153" s="83"/>
      <c r="E1153" s="83"/>
      <c r="F1153" s="83"/>
      <c r="G1153" s="83"/>
      <c r="H1153" s="83"/>
      <c r="I1153" s="83"/>
    </row>
    <row r="1154" spans="1:9">
      <c r="A1154" s="83"/>
      <c r="B1154" s="83"/>
      <c r="C1154" s="83"/>
      <c r="D1154" s="83"/>
      <c r="E1154" s="83"/>
      <c r="F1154" s="83"/>
      <c r="G1154" s="83"/>
      <c r="H1154" s="83"/>
      <c r="I1154" s="83"/>
    </row>
    <row r="1155" spans="1:9">
      <c r="A1155" s="83"/>
      <c r="B1155" s="83"/>
      <c r="C1155" s="83"/>
      <c r="D1155" s="83"/>
      <c r="E1155" s="83"/>
      <c r="F1155" s="83"/>
      <c r="G1155" s="83"/>
      <c r="H1155" s="83"/>
      <c r="I1155" s="83"/>
    </row>
    <row r="1156" spans="1:9">
      <c r="A1156" s="83"/>
      <c r="B1156" s="83"/>
      <c r="C1156" s="83"/>
      <c r="D1156" s="83"/>
      <c r="E1156" s="83"/>
      <c r="F1156" s="83"/>
      <c r="G1156" s="83"/>
      <c r="H1156" s="83"/>
      <c r="I1156" s="83"/>
    </row>
    <row r="1157" spans="1:9">
      <c r="A1157" s="83"/>
      <c r="B1157" s="83"/>
      <c r="C1157" s="83"/>
      <c r="D1157" s="83"/>
      <c r="E1157" s="83"/>
      <c r="F1157" s="83"/>
      <c r="G1157" s="83"/>
      <c r="H1157" s="83"/>
      <c r="I1157" s="83"/>
    </row>
    <row r="1158" spans="1:9">
      <c r="A1158" s="83"/>
      <c r="B1158" s="83"/>
      <c r="C1158" s="83"/>
      <c r="D1158" s="83"/>
      <c r="E1158" s="83"/>
      <c r="F1158" s="83"/>
      <c r="G1158" s="83"/>
      <c r="H1158" s="83"/>
      <c r="I1158" s="83"/>
    </row>
    <row r="1159" spans="1:9">
      <c r="A1159" s="83"/>
      <c r="B1159" s="83"/>
      <c r="C1159" s="83"/>
      <c r="D1159" s="83"/>
      <c r="E1159" s="83"/>
      <c r="F1159" s="83"/>
      <c r="G1159" s="83"/>
      <c r="H1159" s="83"/>
      <c r="I1159" s="83"/>
    </row>
    <row r="1160" spans="1:9">
      <c r="A1160" s="83"/>
      <c r="B1160" s="83"/>
      <c r="C1160" s="83"/>
      <c r="D1160" s="83"/>
      <c r="E1160" s="83"/>
      <c r="F1160" s="83"/>
      <c r="G1160" s="83"/>
      <c r="H1160" s="83"/>
      <c r="I1160" s="83"/>
    </row>
    <row r="1161" spans="1:9">
      <c r="A1161" s="83"/>
      <c r="B1161" s="83"/>
      <c r="C1161" s="83"/>
      <c r="D1161" s="83"/>
      <c r="E1161" s="83"/>
      <c r="F1161" s="83"/>
      <c r="G1161" s="83"/>
      <c r="H1161" s="83"/>
      <c r="I1161" s="83"/>
    </row>
    <row r="1162" spans="1:9">
      <c r="A1162" s="83"/>
      <c r="B1162" s="83"/>
      <c r="C1162" s="83"/>
      <c r="D1162" s="83"/>
      <c r="E1162" s="83"/>
      <c r="F1162" s="83"/>
      <c r="G1162" s="83"/>
      <c r="H1162" s="83"/>
      <c r="I1162" s="83"/>
    </row>
    <row r="1163" spans="1:9">
      <c r="A1163" s="83"/>
      <c r="B1163" s="83"/>
      <c r="C1163" s="83"/>
      <c r="D1163" s="83"/>
      <c r="E1163" s="83"/>
      <c r="F1163" s="83"/>
      <c r="G1163" s="83"/>
      <c r="H1163" s="83"/>
      <c r="I1163" s="83"/>
    </row>
    <row r="1164" spans="1:9">
      <c r="A1164" s="83"/>
      <c r="B1164" s="83"/>
      <c r="C1164" s="83"/>
      <c r="D1164" s="83"/>
      <c r="E1164" s="83"/>
      <c r="F1164" s="83"/>
      <c r="G1164" s="83"/>
      <c r="H1164" s="83"/>
      <c r="I1164" s="83"/>
    </row>
    <row r="1165" spans="1:9">
      <c r="A1165" s="83"/>
      <c r="B1165" s="83"/>
      <c r="C1165" s="83"/>
      <c r="D1165" s="83"/>
      <c r="E1165" s="83"/>
      <c r="F1165" s="83"/>
      <c r="G1165" s="83"/>
      <c r="H1165" s="83"/>
      <c r="I1165" s="83"/>
    </row>
    <row r="1166" spans="1:9">
      <c r="A1166" s="83"/>
      <c r="B1166" s="83"/>
      <c r="C1166" s="83"/>
      <c r="D1166" s="83"/>
      <c r="E1166" s="83"/>
      <c r="F1166" s="83"/>
      <c r="G1166" s="83"/>
      <c r="H1166" s="83"/>
      <c r="I1166" s="83"/>
    </row>
    <row r="1167" spans="1:9">
      <c r="A1167" s="83"/>
      <c r="B1167" s="83"/>
      <c r="C1167" s="83"/>
      <c r="D1167" s="83"/>
      <c r="E1167" s="83"/>
      <c r="F1167" s="83"/>
      <c r="G1167" s="83"/>
      <c r="H1167" s="83"/>
      <c r="I1167" s="83"/>
    </row>
    <row r="1168" spans="1:9">
      <c r="A1168" s="83"/>
      <c r="B1168" s="83"/>
      <c r="C1168" s="83"/>
      <c r="D1168" s="83"/>
      <c r="E1168" s="83"/>
      <c r="F1168" s="83"/>
      <c r="G1168" s="83"/>
      <c r="H1168" s="83"/>
      <c r="I1168" s="83"/>
    </row>
    <row r="1169" spans="1:9">
      <c r="A1169" s="83"/>
      <c r="B1169" s="83"/>
      <c r="C1169" s="83"/>
      <c r="D1169" s="83"/>
      <c r="E1169" s="83"/>
      <c r="F1169" s="83"/>
      <c r="G1169" s="83"/>
      <c r="H1169" s="83"/>
      <c r="I1169" s="83"/>
    </row>
    <row r="1170" spans="1:9">
      <c r="A1170" s="83"/>
      <c r="B1170" s="83"/>
      <c r="C1170" s="83"/>
      <c r="D1170" s="83"/>
      <c r="E1170" s="83"/>
      <c r="F1170" s="83"/>
      <c r="G1170" s="83"/>
      <c r="H1170" s="83"/>
      <c r="I1170" s="83"/>
    </row>
    <row r="1171" spans="1:9">
      <c r="A1171" s="83"/>
      <c r="B1171" s="83"/>
      <c r="C1171" s="83"/>
      <c r="D1171" s="83"/>
      <c r="E1171" s="83"/>
      <c r="F1171" s="83"/>
      <c r="G1171" s="83"/>
      <c r="H1171" s="83"/>
      <c r="I1171" s="83"/>
    </row>
    <row r="1172" spans="1:9">
      <c r="A1172" s="83"/>
      <c r="B1172" s="83"/>
      <c r="C1172" s="83"/>
      <c r="D1172" s="83"/>
      <c r="E1172" s="83"/>
      <c r="F1172" s="83"/>
      <c r="G1172" s="83"/>
      <c r="H1172" s="83"/>
      <c r="I1172" s="83"/>
    </row>
    <row r="1173" spans="1:9">
      <c r="A1173" s="83"/>
      <c r="B1173" s="83"/>
      <c r="C1173" s="83"/>
      <c r="D1173" s="83"/>
      <c r="E1173" s="83"/>
      <c r="F1173" s="83"/>
      <c r="G1173" s="83"/>
      <c r="H1173" s="83"/>
      <c r="I1173" s="83"/>
    </row>
    <row r="1174" spans="1:9">
      <c r="A1174" s="83"/>
      <c r="B1174" s="83"/>
      <c r="C1174" s="83"/>
      <c r="D1174" s="83"/>
      <c r="E1174" s="83"/>
      <c r="F1174" s="83"/>
      <c r="G1174" s="83"/>
      <c r="H1174" s="83"/>
      <c r="I1174" s="83"/>
    </row>
    <row r="1175" spans="1:9">
      <c r="A1175" s="83"/>
      <c r="B1175" s="83"/>
      <c r="C1175" s="83"/>
      <c r="D1175" s="83"/>
      <c r="E1175" s="83"/>
      <c r="F1175" s="83"/>
      <c r="G1175" s="83"/>
      <c r="H1175" s="83"/>
      <c r="I1175" s="83"/>
    </row>
    <row r="1176" spans="1:9">
      <c r="A1176" s="83"/>
      <c r="B1176" s="83"/>
      <c r="C1176" s="83"/>
      <c r="D1176" s="83"/>
      <c r="E1176" s="83"/>
      <c r="F1176" s="83"/>
      <c r="G1176" s="83"/>
      <c r="H1176" s="83"/>
      <c r="I1176" s="83"/>
    </row>
    <row r="1177" spans="1:9">
      <c r="A1177" s="83"/>
      <c r="B1177" s="83"/>
      <c r="C1177" s="83"/>
      <c r="D1177" s="83"/>
      <c r="E1177" s="83"/>
      <c r="F1177" s="83"/>
      <c r="G1177" s="83"/>
      <c r="H1177" s="83"/>
      <c r="I1177" s="83"/>
    </row>
    <row r="1178" spans="1:9">
      <c r="A1178" s="83"/>
      <c r="B1178" s="83"/>
      <c r="C1178" s="83"/>
      <c r="D1178" s="83"/>
      <c r="E1178" s="83"/>
      <c r="F1178" s="83"/>
      <c r="G1178" s="83"/>
      <c r="H1178" s="83"/>
      <c r="I1178" s="83"/>
    </row>
    <row r="1179" spans="1:9">
      <c r="A1179" s="83"/>
      <c r="B1179" s="83"/>
      <c r="C1179" s="83"/>
      <c r="D1179" s="83"/>
      <c r="E1179" s="83"/>
      <c r="F1179" s="83"/>
      <c r="G1179" s="83"/>
      <c r="H1179" s="83"/>
      <c r="I1179" s="83"/>
    </row>
    <row r="1180" spans="1:9">
      <c r="A1180" s="83"/>
      <c r="B1180" s="83"/>
      <c r="C1180" s="83"/>
      <c r="D1180" s="83"/>
      <c r="E1180" s="83"/>
      <c r="F1180" s="83"/>
      <c r="G1180" s="83"/>
      <c r="H1180" s="83"/>
      <c r="I1180" s="83"/>
    </row>
    <row r="1181" spans="1:9">
      <c r="A1181" s="83"/>
      <c r="B1181" s="83"/>
      <c r="C1181" s="83"/>
      <c r="D1181" s="83"/>
      <c r="E1181" s="83"/>
      <c r="F1181" s="83"/>
      <c r="G1181" s="83"/>
      <c r="H1181" s="83"/>
      <c r="I1181" s="83"/>
    </row>
    <row r="1182" spans="1:9">
      <c r="A1182" s="83"/>
      <c r="B1182" s="83"/>
      <c r="C1182" s="83"/>
      <c r="D1182" s="83"/>
      <c r="E1182" s="83"/>
      <c r="F1182" s="83"/>
      <c r="G1182" s="83"/>
      <c r="H1182" s="83"/>
      <c r="I1182" s="83"/>
    </row>
    <row r="1183" spans="1:9">
      <c r="A1183" s="83"/>
      <c r="B1183" s="83"/>
      <c r="C1183" s="83"/>
      <c r="D1183" s="83"/>
      <c r="E1183" s="83"/>
      <c r="F1183" s="83"/>
      <c r="G1183" s="83"/>
      <c r="H1183" s="83"/>
      <c r="I1183" s="83"/>
    </row>
    <row r="1184" spans="1:9">
      <c r="A1184" s="83"/>
      <c r="B1184" s="83"/>
      <c r="C1184" s="83"/>
      <c r="D1184" s="83"/>
      <c r="E1184" s="83"/>
      <c r="F1184" s="83"/>
      <c r="G1184" s="83"/>
      <c r="H1184" s="83"/>
      <c r="I1184" s="83"/>
    </row>
    <row r="1185" spans="1:9">
      <c r="A1185" s="83"/>
      <c r="B1185" s="83"/>
      <c r="C1185" s="83"/>
      <c r="D1185" s="83"/>
      <c r="E1185" s="83"/>
      <c r="F1185" s="83"/>
      <c r="G1185" s="83"/>
      <c r="H1185" s="83"/>
      <c r="I1185" s="83"/>
    </row>
    <row r="1186" spans="1:9">
      <c r="A1186" s="83"/>
      <c r="B1186" s="83"/>
      <c r="C1186" s="83"/>
      <c r="D1186" s="83"/>
      <c r="E1186" s="83"/>
      <c r="F1186" s="83"/>
      <c r="G1186" s="83"/>
      <c r="H1186" s="83"/>
      <c r="I1186" s="83"/>
    </row>
    <row r="1187" spans="1:9">
      <c r="A1187" s="83"/>
      <c r="B1187" s="83"/>
      <c r="C1187" s="83"/>
      <c r="D1187" s="83"/>
      <c r="E1187" s="83"/>
      <c r="F1187" s="83"/>
      <c r="G1187" s="83"/>
      <c r="H1187" s="83"/>
      <c r="I1187" s="83"/>
    </row>
    <row r="1188" spans="1:9">
      <c r="A1188" s="83"/>
      <c r="B1188" s="83"/>
      <c r="C1188" s="83"/>
      <c r="D1188" s="83"/>
      <c r="E1188" s="83"/>
      <c r="F1188" s="83"/>
      <c r="G1188" s="83"/>
      <c r="H1188" s="83"/>
      <c r="I1188" s="83"/>
    </row>
    <row r="1189" spans="1:9">
      <c r="A1189" s="83"/>
      <c r="B1189" s="83"/>
      <c r="C1189" s="83"/>
      <c r="D1189" s="83"/>
      <c r="E1189" s="83"/>
      <c r="F1189" s="83"/>
      <c r="G1189" s="83"/>
      <c r="H1189" s="83"/>
      <c r="I1189" s="83"/>
    </row>
    <row r="1190" spans="1:9">
      <c r="A1190" s="83"/>
      <c r="B1190" s="83"/>
      <c r="C1190" s="83"/>
      <c r="D1190" s="83"/>
      <c r="E1190" s="83"/>
      <c r="F1190" s="83"/>
      <c r="G1190" s="83"/>
      <c r="H1190" s="83"/>
      <c r="I1190" s="83"/>
    </row>
    <row r="1191" spans="1:9">
      <c r="A1191" s="83"/>
      <c r="B1191" s="83"/>
      <c r="C1191" s="83"/>
      <c r="D1191" s="83"/>
      <c r="E1191" s="83"/>
      <c r="F1191" s="83"/>
      <c r="G1191" s="83"/>
      <c r="H1191" s="83"/>
      <c r="I1191" s="83"/>
    </row>
    <row r="1192" spans="1:9">
      <c r="A1192" s="83"/>
      <c r="B1192" s="83"/>
      <c r="C1192" s="83"/>
      <c r="D1192" s="83"/>
      <c r="E1192" s="83"/>
      <c r="F1192" s="83"/>
      <c r="G1192" s="83"/>
      <c r="H1192" s="83"/>
      <c r="I1192" s="83"/>
    </row>
    <row r="1193" spans="1:9">
      <c r="A1193" s="83"/>
      <c r="B1193" s="83"/>
      <c r="C1193" s="83"/>
      <c r="D1193" s="83"/>
      <c r="E1193" s="83"/>
      <c r="F1193" s="83"/>
      <c r="G1193" s="83"/>
      <c r="H1193" s="83"/>
      <c r="I1193" s="83"/>
    </row>
    <row r="1194" spans="1:9">
      <c r="A1194" s="83"/>
      <c r="B1194" s="83"/>
      <c r="C1194" s="83"/>
      <c r="D1194" s="83"/>
      <c r="E1194" s="83"/>
      <c r="F1194" s="83"/>
      <c r="G1194" s="83"/>
      <c r="H1194" s="83"/>
      <c r="I1194" s="83"/>
    </row>
    <row r="1195" spans="1:9">
      <c r="A1195" s="83"/>
      <c r="B1195" s="83"/>
      <c r="C1195" s="83"/>
      <c r="D1195" s="83"/>
      <c r="E1195" s="83"/>
      <c r="F1195" s="83"/>
      <c r="G1195" s="83"/>
      <c r="H1195" s="83"/>
      <c r="I1195" s="83"/>
    </row>
    <row r="1196" spans="1:9">
      <c r="A1196" s="83"/>
      <c r="B1196" s="83"/>
      <c r="C1196" s="83"/>
      <c r="D1196" s="83"/>
      <c r="E1196" s="83"/>
      <c r="F1196" s="83"/>
      <c r="G1196" s="83"/>
      <c r="H1196" s="83"/>
      <c r="I1196" s="83"/>
    </row>
    <row r="1197" spans="1:9">
      <c r="A1197" s="83"/>
      <c r="B1197" s="83"/>
      <c r="C1197" s="83"/>
      <c r="D1197" s="83"/>
      <c r="E1197" s="83"/>
      <c r="F1197" s="83"/>
      <c r="G1197" s="83"/>
      <c r="H1197" s="83"/>
      <c r="I1197" s="83"/>
    </row>
    <row r="1198" spans="1:9">
      <c r="A1198" s="83"/>
      <c r="B1198" s="83"/>
      <c r="C1198" s="83"/>
      <c r="D1198" s="83"/>
      <c r="E1198" s="83"/>
      <c r="F1198" s="83"/>
      <c r="G1198" s="83"/>
      <c r="H1198" s="83"/>
      <c r="I1198" s="83"/>
    </row>
    <row r="1199" spans="1:9">
      <c r="A1199" s="83"/>
      <c r="B1199" s="83"/>
      <c r="C1199" s="83"/>
      <c r="D1199" s="83"/>
      <c r="E1199" s="83"/>
      <c r="F1199" s="83"/>
      <c r="G1199" s="83"/>
      <c r="H1199" s="83"/>
      <c r="I1199" s="83"/>
    </row>
    <row r="1200" spans="1:9">
      <c r="A1200" s="83"/>
      <c r="B1200" s="83"/>
      <c r="C1200" s="83"/>
      <c r="D1200" s="83"/>
      <c r="E1200" s="83"/>
      <c r="F1200" s="83"/>
      <c r="G1200" s="83"/>
      <c r="H1200" s="83"/>
      <c r="I1200" s="83"/>
    </row>
    <row r="1201" spans="1:9">
      <c r="A1201" s="83"/>
      <c r="B1201" s="83"/>
      <c r="C1201" s="83"/>
      <c r="D1201" s="83"/>
      <c r="E1201" s="83"/>
      <c r="F1201" s="83"/>
      <c r="G1201" s="83"/>
      <c r="H1201" s="83"/>
      <c r="I1201" s="83"/>
    </row>
    <row r="1202" spans="1:9">
      <c r="A1202" s="83"/>
      <c r="B1202" s="83"/>
      <c r="C1202" s="83"/>
      <c r="D1202" s="83"/>
      <c r="E1202" s="83"/>
      <c r="F1202" s="83"/>
      <c r="G1202" s="83"/>
      <c r="H1202" s="83"/>
      <c r="I1202" s="83"/>
    </row>
    <row r="1203" spans="1:9">
      <c r="A1203" s="83"/>
      <c r="B1203" s="83"/>
      <c r="C1203" s="83"/>
      <c r="D1203" s="83"/>
      <c r="E1203" s="83"/>
      <c r="F1203" s="83"/>
      <c r="G1203" s="83"/>
      <c r="H1203" s="83"/>
      <c r="I1203" s="83"/>
    </row>
    <row r="1204" spans="1:9">
      <c r="A1204" s="83"/>
      <c r="B1204" s="83"/>
      <c r="C1204" s="83"/>
      <c r="D1204" s="83"/>
      <c r="E1204" s="83"/>
      <c r="F1204" s="83"/>
      <c r="G1204" s="83"/>
      <c r="H1204" s="83"/>
      <c r="I1204" s="83"/>
    </row>
    <row r="1205" spans="1:9">
      <c r="A1205" s="83"/>
      <c r="B1205" s="83"/>
      <c r="C1205" s="83"/>
      <c r="D1205" s="83"/>
      <c r="E1205" s="83"/>
      <c r="F1205" s="83"/>
      <c r="G1205" s="83"/>
      <c r="H1205" s="83"/>
      <c r="I1205" s="83"/>
    </row>
    <row r="1206" spans="1:9">
      <c r="A1206" s="83"/>
      <c r="B1206" s="83"/>
      <c r="C1206" s="83"/>
      <c r="D1206" s="83"/>
      <c r="E1206" s="83"/>
      <c r="F1206" s="83"/>
      <c r="G1206" s="83"/>
      <c r="H1206" s="83"/>
      <c r="I1206" s="83"/>
    </row>
    <row r="1207" spans="1:9">
      <c r="A1207" s="83"/>
      <c r="B1207" s="83"/>
      <c r="C1207" s="83"/>
      <c r="D1207" s="83"/>
      <c r="E1207" s="83"/>
      <c r="F1207" s="83"/>
      <c r="G1207" s="83"/>
      <c r="H1207" s="83"/>
      <c r="I1207" s="83"/>
    </row>
    <row r="1208" spans="1:9">
      <c r="A1208" s="83"/>
      <c r="B1208" s="83"/>
      <c r="C1208" s="83"/>
      <c r="D1208" s="83"/>
      <c r="E1208" s="83"/>
      <c r="F1208" s="83"/>
      <c r="G1208" s="83"/>
      <c r="H1208" s="83"/>
      <c r="I1208" s="83"/>
    </row>
    <row r="1209" spans="1:9">
      <c r="A1209" s="83"/>
      <c r="B1209" s="83"/>
      <c r="C1209" s="83"/>
      <c r="D1209" s="83"/>
      <c r="E1209" s="83"/>
      <c r="F1209" s="83"/>
      <c r="G1209" s="83"/>
      <c r="H1209" s="83"/>
      <c r="I1209" s="83"/>
    </row>
    <row r="1210" spans="1:9">
      <c r="A1210" s="83"/>
      <c r="B1210" s="83"/>
      <c r="C1210" s="83"/>
      <c r="D1210" s="83"/>
      <c r="E1210" s="83"/>
      <c r="F1210" s="83"/>
      <c r="G1210" s="83"/>
      <c r="H1210" s="83"/>
      <c r="I1210" s="83"/>
    </row>
    <row r="1211" spans="1:9">
      <c r="A1211" s="83"/>
      <c r="B1211" s="83"/>
      <c r="C1211" s="83"/>
      <c r="D1211" s="83"/>
      <c r="E1211" s="83"/>
      <c r="F1211" s="83"/>
      <c r="G1211" s="83"/>
      <c r="H1211" s="83"/>
      <c r="I1211" s="83"/>
    </row>
    <row r="1212" spans="1:9">
      <c r="A1212" s="83"/>
      <c r="B1212" s="83"/>
      <c r="C1212" s="83"/>
      <c r="D1212" s="83"/>
      <c r="E1212" s="83"/>
      <c r="F1212" s="83"/>
      <c r="G1212" s="83"/>
      <c r="H1212" s="83"/>
      <c r="I1212" s="83"/>
    </row>
    <row r="1213" spans="1:9">
      <c r="A1213" s="83"/>
      <c r="B1213" s="83"/>
      <c r="C1213" s="83"/>
      <c r="D1213" s="83"/>
      <c r="E1213" s="83"/>
      <c r="F1213" s="83"/>
      <c r="G1213" s="83"/>
      <c r="H1213" s="83"/>
      <c r="I1213" s="83"/>
    </row>
    <row r="1214" spans="1:9">
      <c r="A1214" s="84"/>
      <c r="B1214" s="83"/>
      <c r="C1214" s="83"/>
      <c r="D1214" s="83"/>
      <c r="E1214" s="83"/>
      <c r="F1214" s="83"/>
      <c r="G1214" s="83"/>
      <c r="H1214" s="83"/>
      <c r="I1214" s="83"/>
    </row>
    <row r="1215" spans="1:9">
      <c r="A1215" s="83"/>
      <c r="B1215" s="83"/>
      <c r="C1215" s="83"/>
      <c r="D1215" s="83"/>
      <c r="E1215" s="83"/>
      <c r="F1215" s="83"/>
      <c r="G1215" s="83"/>
      <c r="H1215" s="83"/>
      <c r="I1215" s="83"/>
    </row>
    <row r="1216" spans="1:9">
      <c r="A1216" s="83"/>
      <c r="B1216" s="83"/>
      <c r="C1216" s="83"/>
      <c r="D1216" s="83"/>
      <c r="E1216" s="83"/>
      <c r="F1216" s="83"/>
      <c r="G1216" s="83"/>
      <c r="H1216" s="83"/>
      <c r="I1216" s="83"/>
    </row>
    <row r="1217" spans="1:9">
      <c r="A1217" s="83"/>
      <c r="B1217" s="83"/>
      <c r="C1217" s="83"/>
      <c r="D1217" s="83"/>
      <c r="E1217" s="83"/>
      <c r="F1217" s="83"/>
      <c r="G1217" s="83"/>
      <c r="H1217" s="83"/>
      <c r="I1217" s="83"/>
    </row>
    <row r="1218" spans="1:9">
      <c r="A1218" s="83"/>
      <c r="B1218" s="83"/>
      <c r="C1218" s="83"/>
      <c r="D1218" s="83"/>
      <c r="E1218" s="83"/>
      <c r="F1218" s="83"/>
      <c r="G1218" s="83"/>
      <c r="H1218" s="83"/>
      <c r="I1218" s="83"/>
    </row>
    <row r="1219" spans="1:9">
      <c r="A1219" s="83"/>
      <c r="B1219" s="83"/>
      <c r="C1219" s="83"/>
      <c r="D1219" s="83"/>
      <c r="E1219" s="83"/>
      <c r="F1219" s="83"/>
      <c r="G1219" s="83"/>
      <c r="H1219" s="83"/>
      <c r="I1219" s="83"/>
    </row>
    <row r="1220" spans="1:9">
      <c r="A1220" s="83"/>
      <c r="B1220" s="83"/>
      <c r="C1220" s="83"/>
      <c r="D1220" s="83"/>
      <c r="E1220" s="83"/>
      <c r="F1220" s="83"/>
      <c r="G1220" s="83"/>
      <c r="H1220" s="83"/>
      <c r="I1220" s="83"/>
    </row>
    <row r="1221" spans="1:9">
      <c r="A1221" s="83"/>
      <c r="B1221" s="83"/>
      <c r="C1221" s="83"/>
      <c r="D1221" s="83"/>
      <c r="E1221" s="83"/>
      <c r="F1221" s="83"/>
      <c r="G1221" s="83"/>
      <c r="H1221" s="83"/>
      <c r="I1221" s="83"/>
    </row>
    <row r="1222" spans="1:9">
      <c r="A1222" s="83"/>
      <c r="B1222" s="83"/>
      <c r="C1222" s="83"/>
      <c r="D1222" s="83"/>
      <c r="E1222" s="83"/>
      <c r="F1222" s="83"/>
      <c r="G1222" s="83"/>
      <c r="H1222" s="83"/>
      <c r="I1222" s="83"/>
    </row>
    <row r="1223" spans="1:9">
      <c r="A1223" s="83"/>
      <c r="B1223" s="83"/>
      <c r="C1223" s="83"/>
      <c r="D1223" s="83"/>
      <c r="E1223" s="83"/>
      <c r="F1223" s="83"/>
      <c r="G1223" s="83"/>
      <c r="H1223" s="83"/>
      <c r="I1223" s="83"/>
    </row>
    <row r="1224" spans="1:9">
      <c r="A1224" s="83"/>
      <c r="B1224" s="83"/>
      <c r="C1224" s="83"/>
      <c r="D1224" s="83"/>
      <c r="E1224" s="83"/>
      <c r="F1224" s="83"/>
      <c r="G1224" s="83"/>
      <c r="H1224" s="83"/>
      <c r="I1224" s="83"/>
    </row>
    <row r="1225" spans="1:9">
      <c r="A1225" s="83"/>
      <c r="B1225" s="83"/>
      <c r="C1225" s="83"/>
      <c r="D1225" s="83"/>
      <c r="E1225" s="83"/>
      <c r="F1225" s="83"/>
      <c r="G1225" s="83"/>
      <c r="H1225" s="83"/>
      <c r="I1225" s="83"/>
    </row>
    <row r="1226" spans="1:9">
      <c r="A1226" s="83"/>
      <c r="B1226" s="83"/>
      <c r="C1226" s="83"/>
      <c r="D1226" s="83"/>
      <c r="E1226" s="83"/>
      <c r="F1226" s="83"/>
      <c r="G1226" s="83"/>
      <c r="H1226" s="83"/>
      <c r="I1226" s="83"/>
    </row>
    <row r="1227" spans="1:9">
      <c r="A1227" s="83"/>
      <c r="B1227" s="83"/>
      <c r="C1227" s="83"/>
      <c r="D1227" s="83"/>
      <c r="E1227" s="83"/>
      <c r="F1227" s="83"/>
      <c r="G1227" s="83"/>
      <c r="H1227" s="83"/>
      <c r="I1227" s="83"/>
    </row>
    <row r="1228" spans="1:9">
      <c r="A1228" s="83"/>
      <c r="B1228" s="83"/>
      <c r="C1228" s="83"/>
      <c r="D1228" s="83"/>
      <c r="E1228" s="83"/>
      <c r="F1228" s="83"/>
      <c r="G1228" s="83"/>
      <c r="H1228" s="83"/>
      <c r="I1228" s="83"/>
    </row>
    <row r="1229" spans="1:9">
      <c r="A1229" s="83"/>
      <c r="B1229" s="83"/>
      <c r="C1229" s="83"/>
      <c r="D1229" s="83"/>
      <c r="E1229" s="83"/>
      <c r="F1229" s="83"/>
      <c r="G1229" s="83"/>
      <c r="H1229" s="83"/>
      <c r="I1229" s="83"/>
    </row>
    <row r="1230" spans="1:9">
      <c r="A1230" s="83"/>
      <c r="B1230" s="83"/>
      <c r="C1230" s="83"/>
      <c r="D1230" s="83"/>
      <c r="E1230" s="83"/>
      <c r="F1230" s="83"/>
      <c r="G1230" s="83"/>
      <c r="H1230" s="83"/>
      <c r="I1230" s="83"/>
    </row>
    <row r="1231" spans="1:9">
      <c r="A1231" s="83"/>
      <c r="B1231" s="83"/>
      <c r="C1231" s="83"/>
      <c r="D1231" s="83"/>
      <c r="E1231" s="83"/>
      <c r="F1231" s="83"/>
      <c r="G1231" s="83"/>
      <c r="H1231" s="83"/>
      <c r="I1231" s="83"/>
    </row>
    <row r="1232" spans="1:9">
      <c r="A1232" s="83"/>
      <c r="B1232" s="83"/>
      <c r="C1232" s="83"/>
      <c r="D1232" s="83"/>
      <c r="E1232" s="83"/>
      <c r="F1232" s="83"/>
      <c r="G1232" s="83"/>
      <c r="H1232" s="83"/>
      <c r="I1232" s="83"/>
    </row>
    <row r="1233" spans="1:9">
      <c r="A1233" s="83"/>
      <c r="B1233" s="83"/>
      <c r="C1233" s="83"/>
      <c r="D1233" s="83"/>
      <c r="E1233" s="83"/>
      <c r="F1233" s="83"/>
      <c r="G1233" s="83"/>
      <c r="H1233" s="83"/>
      <c r="I1233" s="83"/>
    </row>
    <row r="1234" spans="1:9">
      <c r="A1234" s="83"/>
      <c r="B1234" s="83"/>
      <c r="C1234" s="83"/>
      <c r="D1234" s="83"/>
      <c r="E1234" s="83"/>
      <c r="F1234" s="83"/>
      <c r="G1234" s="83"/>
      <c r="H1234" s="83"/>
      <c r="I1234" s="83"/>
    </row>
    <row r="1235" spans="1:9">
      <c r="A1235" s="83"/>
      <c r="B1235" s="83"/>
      <c r="C1235" s="83"/>
      <c r="D1235" s="83"/>
      <c r="E1235" s="83"/>
      <c r="F1235" s="83"/>
      <c r="G1235" s="83"/>
      <c r="H1235" s="83"/>
      <c r="I1235" s="83"/>
    </row>
    <row r="1236" spans="1:9">
      <c r="A1236" s="83"/>
      <c r="B1236" s="83"/>
      <c r="C1236" s="83"/>
      <c r="D1236" s="83"/>
      <c r="E1236" s="83"/>
      <c r="F1236" s="83"/>
      <c r="G1236" s="83"/>
      <c r="H1236" s="83"/>
      <c r="I1236" s="83"/>
    </row>
    <row r="1237" spans="1:9">
      <c r="A1237" s="83"/>
      <c r="B1237" s="83"/>
      <c r="C1237" s="83"/>
      <c r="D1237" s="83"/>
      <c r="E1237" s="83"/>
      <c r="F1237" s="83"/>
      <c r="G1237" s="83"/>
      <c r="H1237" s="83"/>
      <c r="I1237" s="83"/>
    </row>
    <row r="1238" spans="1:9">
      <c r="A1238" s="83"/>
      <c r="B1238" s="83"/>
      <c r="C1238" s="83"/>
      <c r="D1238" s="83"/>
      <c r="E1238" s="83"/>
      <c r="F1238" s="83"/>
      <c r="G1238" s="83"/>
      <c r="H1238" s="83"/>
      <c r="I1238" s="83"/>
    </row>
    <row r="1239" spans="1:9">
      <c r="A1239" s="83"/>
      <c r="B1239" s="83"/>
      <c r="C1239" s="83"/>
      <c r="D1239" s="83"/>
      <c r="E1239" s="83"/>
      <c r="F1239" s="83"/>
      <c r="G1239" s="83"/>
      <c r="H1239" s="83"/>
      <c r="I1239" s="83"/>
    </row>
    <row r="1240" spans="1:9">
      <c r="A1240" s="83"/>
      <c r="B1240" s="83"/>
      <c r="C1240" s="83"/>
      <c r="D1240" s="83"/>
      <c r="E1240" s="83"/>
      <c r="F1240" s="83"/>
      <c r="G1240" s="83"/>
      <c r="H1240" s="83"/>
      <c r="I1240" s="83"/>
    </row>
    <row r="1241" spans="1:9">
      <c r="A1241" s="83"/>
      <c r="B1241" s="83"/>
      <c r="C1241" s="83"/>
      <c r="D1241" s="83"/>
      <c r="E1241" s="83"/>
      <c r="F1241" s="83"/>
      <c r="G1241" s="83"/>
      <c r="H1241" s="83"/>
      <c r="I1241" s="83"/>
    </row>
    <row r="1242" spans="1:9">
      <c r="A1242" s="83"/>
      <c r="B1242" s="83"/>
      <c r="C1242" s="83"/>
      <c r="D1242" s="83"/>
      <c r="E1242" s="83"/>
      <c r="F1242" s="83"/>
      <c r="G1242" s="83"/>
      <c r="H1242" s="83"/>
      <c r="I1242" s="83"/>
    </row>
    <row r="1243" spans="1:9">
      <c r="A1243" s="84"/>
      <c r="B1243" s="83"/>
      <c r="C1243" s="83"/>
      <c r="D1243" s="83"/>
      <c r="E1243" s="83"/>
      <c r="F1243" s="83"/>
      <c r="G1243" s="83"/>
      <c r="H1243" s="83"/>
      <c r="I1243" s="83"/>
    </row>
    <row r="1244" spans="1:9">
      <c r="A1244" s="83"/>
      <c r="B1244" s="83"/>
      <c r="C1244" s="83"/>
      <c r="D1244" s="83"/>
      <c r="E1244" s="83"/>
      <c r="F1244" s="83"/>
      <c r="G1244" s="83"/>
      <c r="H1244" s="83"/>
      <c r="I1244" s="83"/>
    </row>
    <row r="1245" spans="1:9">
      <c r="A1245" s="83"/>
      <c r="B1245" s="83"/>
      <c r="C1245" s="83"/>
      <c r="D1245" s="83"/>
      <c r="E1245" s="83"/>
      <c r="F1245" s="83"/>
      <c r="G1245" s="83"/>
      <c r="H1245" s="83"/>
      <c r="I1245" s="83"/>
    </row>
    <row r="1246" spans="1:9">
      <c r="A1246" s="83"/>
      <c r="B1246" s="83"/>
      <c r="C1246" s="83"/>
      <c r="D1246" s="83"/>
      <c r="E1246" s="83"/>
      <c r="F1246" s="83"/>
      <c r="G1246" s="83"/>
      <c r="H1246" s="83"/>
      <c r="I1246" s="83"/>
    </row>
    <row r="1247" spans="1:9">
      <c r="A1247" s="83"/>
      <c r="B1247" s="83"/>
      <c r="C1247" s="83"/>
      <c r="D1247" s="83"/>
      <c r="E1247" s="83"/>
      <c r="F1247" s="83"/>
      <c r="G1247" s="83"/>
      <c r="H1247" s="83"/>
      <c r="I1247" s="83"/>
    </row>
    <row r="1248" spans="1:9">
      <c r="A1248" s="83"/>
      <c r="B1248" s="83"/>
      <c r="C1248" s="83"/>
      <c r="D1248" s="83"/>
      <c r="E1248" s="83"/>
      <c r="F1248" s="83"/>
      <c r="G1248" s="83"/>
      <c r="H1248" s="83"/>
      <c r="I1248" s="83"/>
    </row>
    <row r="1249" spans="1:9">
      <c r="A1249" s="83"/>
      <c r="B1249" s="83"/>
      <c r="C1249" s="83"/>
      <c r="D1249" s="83"/>
      <c r="E1249" s="83"/>
      <c r="F1249" s="83"/>
      <c r="G1249" s="83"/>
      <c r="H1249" s="83"/>
      <c r="I1249" s="83"/>
    </row>
    <row r="1250" spans="1:9">
      <c r="A1250" s="83"/>
      <c r="B1250" s="83"/>
      <c r="C1250" s="83"/>
      <c r="D1250" s="83"/>
      <c r="E1250" s="83"/>
      <c r="F1250" s="83"/>
      <c r="G1250" s="83"/>
      <c r="H1250" s="83"/>
      <c r="I1250" s="83"/>
    </row>
    <row r="1251" spans="1:9">
      <c r="A1251" s="83"/>
      <c r="B1251" s="83"/>
      <c r="C1251" s="83"/>
      <c r="D1251" s="83"/>
      <c r="E1251" s="83"/>
      <c r="F1251" s="83"/>
      <c r="G1251" s="83"/>
      <c r="H1251" s="83"/>
      <c r="I1251" s="83"/>
    </row>
    <row r="1252" spans="1:9">
      <c r="A1252" s="83"/>
      <c r="B1252" s="83"/>
      <c r="C1252" s="83"/>
      <c r="D1252" s="83"/>
      <c r="E1252" s="83"/>
      <c r="F1252" s="83"/>
      <c r="G1252" s="83"/>
      <c r="H1252" s="83"/>
      <c r="I1252" s="83"/>
    </row>
    <row r="1253" spans="1:9">
      <c r="A1253" s="83"/>
      <c r="B1253" s="83"/>
      <c r="C1253" s="83"/>
      <c r="D1253" s="83"/>
      <c r="E1253" s="83"/>
      <c r="F1253" s="83"/>
      <c r="G1253" s="83"/>
      <c r="H1253" s="83"/>
      <c r="I1253" s="83"/>
    </row>
    <row r="1254" spans="1:9">
      <c r="A1254" s="83"/>
      <c r="B1254" s="83"/>
      <c r="C1254" s="83"/>
      <c r="D1254" s="83"/>
      <c r="E1254" s="83"/>
      <c r="F1254" s="83"/>
      <c r="G1254" s="83"/>
      <c r="H1254" s="83"/>
      <c r="I1254" s="83"/>
    </row>
    <row r="1255" spans="1:9">
      <c r="A1255" s="83"/>
      <c r="B1255" s="83"/>
      <c r="C1255" s="83"/>
      <c r="D1255" s="83"/>
      <c r="E1255" s="83"/>
      <c r="F1255" s="83"/>
      <c r="G1255" s="83"/>
      <c r="H1255" s="83"/>
      <c r="I1255" s="83"/>
    </row>
    <row r="1256" spans="1:9">
      <c r="A1256" s="83"/>
      <c r="B1256" s="83"/>
      <c r="C1256" s="83"/>
      <c r="D1256" s="83"/>
      <c r="E1256" s="83"/>
      <c r="F1256" s="83"/>
      <c r="G1256" s="83"/>
      <c r="H1256" s="83"/>
      <c r="I1256" s="83"/>
    </row>
    <row r="1257" spans="1:9">
      <c r="A1257" s="83"/>
      <c r="B1257" s="83"/>
      <c r="C1257" s="83"/>
      <c r="D1257" s="83"/>
      <c r="E1257" s="83"/>
      <c r="F1257" s="83"/>
      <c r="G1257" s="83"/>
      <c r="H1257" s="83"/>
      <c r="I1257" s="83"/>
    </row>
    <row r="1258" spans="1:9">
      <c r="A1258" s="83"/>
      <c r="B1258" s="83"/>
      <c r="C1258" s="83"/>
      <c r="D1258" s="83"/>
      <c r="E1258" s="83"/>
      <c r="F1258" s="83"/>
      <c r="G1258" s="83"/>
      <c r="H1258" s="83"/>
      <c r="I1258" s="83"/>
    </row>
    <row r="1259" spans="1:9">
      <c r="A1259" s="83"/>
      <c r="B1259" s="83"/>
      <c r="C1259" s="83"/>
      <c r="D1259" s="83"/>
      <c r="E1259" s="83"/>
      <c r="F1259" s="83"/>
      <c r="G1259" s="83"/>
      <c r="H1259" s="83"/>
      <c r="I1259" s="83"/>
    </row>
    <row r="1260" spans="1:9">
      <c r="A1260" s="83"/>
      <c r="B1260" s="83"/>
      <c r="C1260" s="83"/>
      <c r="D1260" s="83"/>
      <c r="E1260" s="83"/>
      <c r="F1260" s="83"/>
      <c r="G1260" s="83"/>
      <c r="H1260" s="83"/>
      <c r="I1260" s="83"/>
    </row>
    <row r="1261" spans="1:9">
      <c r="A1261" s="83"/>
      <c r="B1261" s="83"/>
      <c r="C1261" s="83"/>
      <c r="D1261" s="83"/>
      <c r="E1261" s="83"/>
      <c r="F1261" s="83"/>
      <c r="G1261" s="83"/>
      <c r="H1261" s="83"/>
      <c r="I1261" s="83"/>
    </row>
    <row r="1262" spans="1:9">
      <c r="A1262" s="83"/>
      <c r="B1262" s="83"/>
      <c r="C1262" s="83"/>
      <c r="D1262" s="83"/>
      <c r="E1262" s="83"/>
      <c r="F1262" s="83"/>
      <c r="G1262" s="83"/>
      <c r="H1262" s="83"/>
      <c r="I1262" s="83"/>
    </row>
    <row r="1263" spans="1:9">
      <c r="A1263" s="83"/>
      <c r="B1263" s="83"/>
      <c r="C1263" s="83"/>
      <c r="D1263" s="83"/>
      <c r="E1263" s="83"/>
      <c r="F1263" s="83"/>
      <c r="G1263" s="83"/>
      <c r="H1263" s="83"/>
      <c r="I1263" s="83"/>
    </row>
    <row r="1264" spans="1:9">
      <c r="A1264" s="83"/>
      <c r="B1264" s="83"/>
      <c r="C1264" s="83"/>
      <c r="D1264" s="83"/>
      <c r="E1264" s="83"/>
      <c r="F1264" s="83"/>
      <c r="G1264" s="83"/>
      <c r="H1264" s="83"/>
      <c r="I1264" s="83"/>
    </row>
    <row r="1265" spans="1:9">
      <c r="A1265" s="83"/>
      <c r="B1265" s="83"/>
      <c r="C1265" s="83"/>
      <c r="D1265" s="83"/>
      <c r="E1265" s="83"/>
      <c r="F1265" s="83"/>
      <c r="G1265" s="83"/>
      <c r="H1265" s="83"/>
      <c r="I1265" s="83"/>
    </row>
    <row r="1266" spans="1:9">
      <c r="A1266" s="83"/>
      <c r="B1266" s="83"/>
      <c r="C1266" s="83"/>
      <c r="D1266" s="83"/>
      <c r="E1266" s="83"/>
      <c r="F1266" s="83"/>
      <c r="G1266" s="83"/>
      <c r="H1266" s="83"/>
      <c r="I1266" s="83"/>
    </row>
    <row r="1267" spans="1:9">
      <c r="A1267" s="83"/>
      <c r="B1267" s="83"/>
      <c r="C1267" s="83"/>
      <c r="D1267" s="83"/>
      <c r="E1267" s="83"/>
      <c r="F1267" s="83"/>
      <c r="G1267" s="83"/>
      <c r="H1267" s="83"/>
      <c r="I1267" s="83"/>
    </row>
    <row r="1268" spans="1:9">
      <c r="A1268" s="83"/>
      <c r="B1268" s="83"/>
      <c r="C1268" s="83"/>
      <c r="D1268" s="83"/>
      <c r="E1268" s="83"/>
      <c r="F1268" s="83"/>
      <c r="G1268" s="83"/>
      <c r="H1268" s="83"/>
      <c r="I1268" s="83"/>
    </row>
    <row r="1269" spans="1:9">
      <c r="A1269" s="83"/>
      <c r="B1269" s="83"/>
      <c r="C1269" s="83"/>
      <c r="D1269" s="83"/>
      <c r="E1269" s="83"/>
      <c r="F1269" s="83"/>
      <c r="G1269" s="83"/>
      <c r="H1269" s="83"/>
      <c r="I1269" s="83"/>
    </row>
    <row r="1270" spans="1:9">
      <c r="A1270" s="83"/>
      <c r="B1270" s="83"/>
      <c r="C1270" s="83"/>
      <c r="D1270" s="83"/>
      <c r="E1270" s="83"/>
      <c r="F1270" s="83"/>
      <c r="G1270" s="83"/>
      <c r="H1270" s="83"/>
      <c r="I1270" s="83"/>
    </row>
    <row r="1271" spans="1:9">
      <c r="A1271" s="83"/>
      <c r="B1271" s="83"/>
      <c r="C1271" s="83"/>
      <c r="D1271" s="83"/>
      <c r="E1271" s="83"/>
      <c r="F1271" s="83"/>
      <c r="G1271" s="83"/>
      <c r="H1271" s="83"/>
      <c r="I1271" s="83"/>
    </row>
    <row r="1272" spans="1:9">
      <c r="A1272" s="83"/>
      <c r="B1272" s="83"/>
      <c r="C1272" s="83"/>
      <c r="D1272" s="83"/>
      <c r="E1272" s="83"/>
      <c r="F1272" s="83"/>
      <c r="G1272" s="83"/>
      <c r="H1272" s="83"/>
      <c r="I1272" s="83"/>
    </row>
    <row r="1273" spans="1:9">
      <c r="A1273" s="83"/>
      <c r="B1273" s="83"/>
      <c r="C1273" s="83"/>
      <c r="D1273" s="83"/>
      <c r="E1273" s="83"/>
      <c r="F1273" s="83"/>
      <c r="G1273" s="83"/>
      <c r="H1273" s="83"/>
      <c r="I1273" s="83"/>
    </row>
    <row r="1274" spans="1:9">
      <c r="A1274" s="83"/>
      <c r="B1274" s="83"/>
      <c r="C1274" s="83"/>
      <c r="D1274" s="83"/>
      <c r="E1274" s="83"/>
      <c r="F1274" s="83"/>
      <c r="G1274" s="83"/>
      <c r="H1274" s="83"/>
      <c r="I1274" s="83"/>
    </row>
    <row r="1275" spans="1:9">
      <c r="A1275" s="83"/>
      <c r="B1275" s="83"/>
      <c r="C1275" s="83"/>
      <c r="D1275" s="83"/>
      <c r="E1275" s="83"/>
      <c r="F1275" s="83"/>
      <c r="G1275" s="83"/>
      <c r="H1275" s="83"/>
      <c r="I1275" s="83"/>
    </row>
    <row r="1276" spans="1:9">
      <c r="A1276" s="83"/>
      <c r="B1276" s="83"/>
      <c r="C1276" s="83"/>
      <c r="D1276" s="83"/>
      <c r="E1276" s="83"/>
      <c r="F1276" s="83"/>
      <c r="G1276" s="83"/>
      <c r="H1276" s="83"/>
      <c r="I1276" s="83"/>
    </row>
    <row r="1277" spans="1:9">
      <c r="A1277" s="83"/>
      <c r="B1277" s="83"/>
      <c r="C1277" s="83"/>
      <c r="D1277" s="83"/>
      <c r="E1277" s="83"/>
      <c r="F1277" s="83"/>
      <c r="G1277" s="83"/>
      <c r="H1277" s="83"/>
      <c r="I1277" s="83"/>
    </row>
    <row r="1278" spans="1:9">
      <c r="A1278" s="83"/>
      <c r="B1278" s="83"/>
      <c r="C1278" s="83"/>
      <c r="D1278" s="83"/>
      <c r="E1278" s="83"/>
      <c r="F1278" s="83"/>
      <c r="G1278" s="83"/>
      <c r="H1278" s="83"/>
      <c r="I1278" s="83"/>
    </row>
    <row r="1279" spans="1:9">
      <c r="A1279" s="83"/>
      <c r="B1279" s="83"/>
      <c r="C1279" s="83"/>
      <c r="D1279" s="83"/>
      <c r="E1279" s="83"/>
      <c r="F1279" s="83"/>
      <c r="G1279" s="83"/>
      <c r="H1279" s="83"/>
      <c r="I1279" s="83"/>
    </row>
    <row r="1280" spans="1:9">
      <c r="A1280" s="83"/>
      <c r="B1280" s="83"/>
      <c r="C1280" s="83"/>
      <c r="D1280" s="83"/>
      <c r="E1280" s="83"/>
      <c r="F1280" s="83"/>
      <c r="G1280" s="83"/>
      <c r="H1280" s="83"/>
      <c r="I1280" s="83"/>
    </row>
    <row r="1281" spans="1:9">
      <c r="A1281" s="83"/>
      <c r="B1281" s="83"/>
      <c r="C1281" s="83"/>
      <c r="D1281" s="83"/>
      <c r="E1281" s="83"/>
      <c r="F1281" s="83"/>
      <c r="G1281" s="83"/>
      <c r="H1281" s="83"/>
      <c r="I1281" s="83"/>
    </row>
    <row r="1282" spans="1:9">
      <c r="A1282" s="83"/>
      <c r="B1282" s="83"/>
      <c r="C1282" s="83"/>
      <c r="D1282" s="83"/>
      <c r="E1282" s="83"/>
      <c r="F1282" s="83"/>
      <c r="G1282" s="83"/>
      <c r="H1282" s="83"/>
      <c r="I1282" s="83"/>
    </row>
    <row r="1283" spans="1:9">
      <c r="A1283" s="83"/>
      <c r="B1283" s="83"/>
      <c r="C1283" s="83"/>
      <c r="D1283" s="83"/>
      <c r="E1283" s="83"/>
      <c r="F1283" s="83"/>
      <c r="G1283" s="83"/>
      <c r="H1283" s="83"/>
      <c r="I1283" s="83"/>
    </row>
    <row r="1284" spans="1:9">
      <c r="A1284" s="83"/>
      <c r="B1284" s="83"/>
      <c r="C1284" s="83"/>
      <c r="D1284" s="83"/>
      <c r="E1284" s="83"/>
      <c r="F1284" s="83"/>
      <c r="G1284" s="83"/>
      <c r="H1284" s="83"/>
      <c r="I1284" s="83"/>
    </row>
    <row r="1285" spans="1:9">
      <c r="A1285" s="83"/>
      <c r="B1285" s="83"/>
      <c r="C1285" s="83"/>
      <c r="D1285" s="83"/>
      <c r="E1285" s="83"/>
      <c r="F1285" s="83"/>
      <c r="G1285" s="83"/>
      <c r="H1285" s="83"/>
      <c r="I1285" s="83"/>
    </row>
    <row r="1286" spans="1:9">
      <c r="A1286" s="83"/>
      <c r="B1286" s="83"/>
      <c r="C1286" s="83"/>
      <c r="D1286" s="83"/>
      <c r="E1286" s="83"/>
      <c r="F1286" s="83"/>
      <c r="G1286" s="83"/>
      <c r="H1286" s="83"/>
      <c r="I1286" s="83"/>
    </row>
    <row r="1287" spans="1:9">
      <c r="A1287" s="83"/>
      <c r="B1287" s="83"/>
      <c r="C1287" s="83"/>
      <c r="D1287" s="83"/>
      <c r="E1287" s="83"/>
      <c r="F1287" s="83"/>
      <c r="G1287" s="83"/>
      <c r="H1287" s="83"/>
      <c r="I1287" s="83"/>
    </row>
    <row r="1288" spans="1:9">
      <c r="A1288" s="83"/>
      <c r="B1288" s="83"/>
      <c r="C1288" s="83"/>
      <c r="D1288" s="83"/>
      <c r="E1288" s="83"/>
      <c r="F1288" s="83"/>
      <c r="G1288" s="83"/>
      <c r="H1288" s="83"/>
      <c r="I1288" s="83"/>
    </row>
    <row r="1289" spans="1:9">
      <c r="A1289" s="83"/>
      <c r="B1289" s="83"/>
      <c r="C1289" s="83"/>
      <c r="D1289" s="83"/>
      <c r="E1289" s="83"/>
      <c r="F1289" s="83"/>
      <c r="G1289" s="83"/>
      <c r="H1289" s="83"/>
      <c r="I1289" s="83"/>
    </row>
    <row r="1290" spans="1:9">
      <c r="A1290" s="83"/>
      <c r="B1290" s="83"/>
      <c r="C1290" s="83"/>
      <c r="D1290" s="83"/>
      <c r="E1290" s="83"/>
      <c r="F1290" s="83"/>
      <c r="G1290" s="83"/>
      <c r="H1290" s="83"/>
      <c r="I1290" s="83"/>
    </row>
    <row r="1291" spans="1:9">
      <c r="A1291" s="83"/>
      <c r="B1291" s="83"/>
      <c r="C1291" s="83"/>
      <c r="D1291" s="83"/>
      <c r="E1291" s="83"/>
      <c r="F1291" s="83"/>
      <c r="G1291" s="83"/>
      <c r="H1291" s="83"/>
      <c r="I1291" s="83"/>
    </row>
    <row r="1292" spans="1:9">
      <c r="A1292" s="84"/>
      <c r="B1292" s="83"/>
      <c r="C1292" s="83"/>
      <c r="D1292" s="83"/>
      <c r="E1292" s="83"/>
      <c r="F1292" s="83"/>
      <c r="G1292" s="83"/>
      <c r="H1292" s="83"/>
      <c r="I1292" s="83"/>
    </row>
    <row r="1293" spans="1:9">
      <c r="A1293" s="83"/>
      <c r="B1293" s="83"/>
      <c r="C1293" s="83"/>
      <c r="D1293" s="83"/>
      <c r="E1293" s="83"/>
      <c r="F1293" s="83"/>
      <c r="G1293" s="83"/>
      <c r="H1293" s="83"/>
      <c r="I1293" s="83"/>
    </row>
    <row r="1294" spans="1:9">
      <c r="A1294" s="83"/>
      <c r="B1294" s="83"/>
      <c r="C1294" s="83"/>
      <c r="D1294" s="83"/>
      <c r="E1294" s="83"/>
      <c r="F1294" s="83"/>
      <c r="G1294" s="83"/>
      <c r="H1294" s="83"/>
      <c r="I1294" s="83"/>
    </row>
    <row r="1295" spans="1:9">
      <c r="A1295" s="83"/>
      <c r="B1295" s="83"/>
      <c r="C1295" s="83"/>
      <c r="D1295" s="83"/>
      <c r="E1295" s="83"/>
      <c r="F1295" s="83"/>
      <c r="G1295" s="83"/>
      <c r="H1295" s="83"/>
      <c r="I1295" s="83"/>
    </row>
    <row r="1296" spans="1:9">
      <c r="A1296" s="83"/>
      <c r="B1296" s="83"/>
      <c r="C1296" s="83"/>
      <c r="D1296" s="83"/>
      <c r="E1296" s="83"/>
      <c r="F1296" s="83"/>
      <c r="G1296" s="83"/>
      <c r="H1296" s="83"/>
      <c r="I1296" s="83"/>
    </row>
    <row r="1297" spans="1:11">
      <c r="A1297" s="83"/>
      <c r="B1297" s="83"/>
      <c r="C1297" s="83"/>
      <c r="D1297" s="83"/>
      <c r="E1297" s="83"/>
      <c r="F1297" s="83"/>
      <c r="G1297" s="83"/>
      <c r="H1297" s="83"/>
      <c r="I1297" s="83"/>
    </row>
    <row r="1298" spans="1:11">
      <c r="A1298" s="83"/>
      <c r="B1298" s="83"/>
      <c r="C1298" s="83"/>
      <c r="D1298" s="83"/>
      <c r="E1298" s="83"/>
      <c r="F1298" s="83"/>
      <c r="G1298" s="83"/>
      <c r="H1298" s="83"/>
      <c r="I1298" s="83"/>
    </row>
    <row r="1299" spans="1:11">
      <c r="A1299" s="83"/>
      <c r="B1299" s="83"/>
      <c r="C1299" s="83"/>
      <c r="D1299" s="83"/>
      <c r="E1299" s="83"/>
      <c r="F1299" s="83"/>
      <c r="G1299" s="83"/>
      <c r="H1299" s="83"/>
      <c r="I1299" s="83"/>
    </row>
    <row r="1300" spans="1:11">
      <c r="A1300" s="83"/>
      <c r="B1300" s="83"/>
      <c r="C1300" s="83"/>
      <c r="D1300" s="83"/>
      <c r="E1300" s="83"/>
      <c r="F1300" s="83"/>
      <c r="G1300" s="83"/>
      <c r="H1300" s="83"/>
      <c r="I1300" s="83"/>
    </row>
    <row r="1301" spans="1:11">
      <c r="A1301" s="83"/>
      <c r="B1301" s="83"/>
      <c r="C1301" s="83"/>
      <c r="D1301" s="83"/>
      <c r="E1301" s="83"/>
      <c r="F1301" s="83"/>
      <c r="G1301" s="83"/>
      <c r="H1301" s="83"/>
      <c r="I1301" s="83"/>
    </row>
    <row r="1302" spans="1:11">
      <c r="A1302" s="83"/>
      <c r="B1302" s="83"/>
      <c r="C1302" s="83"/>
      <c r="D1302" s="83"/>
      <c r="E1302" s="83"/>
      <c r="F1302" s="83"/>
      <c r="G1302" s="83"/>
      <c r="H1302" s="83"/>
      <c r="I1302" s="83"/>
    </row>
    <row r="1303" spans="1:11">
      <c r="A1303" s="83"/>
      <c r="B1303" s="83"/>
      <c r="C1303" s="83"/>
      <c r="D1303" s="83"/>
      <c r="E1303" s="83"/>
      <c r="F1303" s="83"/>
      <c r="G1303" s="83"/>
      <c r="H1303" s="83"/>
      <c r="I1303" s="83"/>
    </row>
    <row r="1304" spans="1:11">
      <c r="A1304" s="83"/>
      <c r="B1304" s="83"/>
      <c r="C1304" s="83"/>
      <c r="D1304" s="83"/>
      <c r="E1304" s="83"/>
      <c r="F1304" s="83"/>
      <c r="G1304" s="83"/>
      <c r="H1304" s="83"/>
      <c r="I1304" s="83"/>
    </row>
    <row r="1305" spans="1:11">
      <c r="A1305" s="83"/>
      <c r="B1305" s="83"/>
      <c r="C1305" s="83"/>
      <c r="D1305" s="83"/>
      <c r="E1305" s="83"/>
      <c r="F1305" s="83"/>
      <c r="G1305" s="83"/>
      <c r="H1305" s="83"/>
      <c r="I1305" s="83"/>
    </row>
    <row r="1306" spans="1:11">
      <c r="A1306" s="83"/>
      <c r="B1306" s="83"/>
      <c r="C1306" s="83"/>
      <c r="D1306" s="83"/>
      <c r="E1306" s="83"/>
      <c r="F1306" s="83"/>
      <c r="G1306" s="83"/>
      <c r="H1306" s="83"/>
      <c r="I1306" s="83"/>
    </row>
    <row r="1307" spans="1:11">
      <c r="A1307" s="83"/>
      <c r="B1307" s="83"/>
      <c r="C1307" s="83"/>
      <c r="D1307" s="83"/>
      <c r="E1307" s="83"/>
      <c r="F1307" s="83"/>
      <c r="G1307" s="83"/>
      <c r="H1307" s="83"/>
      <c r="I1307" s="83"/>
    </row>
    <row r="1308" spans="1:11">
      <c r="A1308" s="83"/>
      <c r="B1308" s="83"/>
      <c r="C1308" s="83"/>
      <c r="D1308" s="83"/>
      <c r="E1308" s="83"/>
      <c r="F1308" s="83"/>
      <c r="G1308" s="83"/>
      <c r="H1308" s="83"/>
      <c r="I1308" s="83"/>
    </row>
    <row r="1310" spans="1:11">
      <c r="B1310" s="83"/>
      <c r="C1310" s="83"/>
      <c r="D1310" s="83"/>
      <c r="E1310" s="83"/>
      <c r="F1310" s="83"/>
      <c r="G1310" s="83"/>
      <c r="H1310" s="83"/>
      <c r="I1310" s="83"/>
      <c r="J1310" s="83"/>
      <c r="K1310" s="83"/>
    </row>
    <row r="1311" spans="1:11">
      <c r="A1311" s="83"/>
      <c r="B1311" s="83"/>
      <c r="C1311" s="83"/>
      <c r="D1311" s="83"/>
      <c r="E1311" s="83"/>
      <c r="F1311" s="83"/>
      <c r="G1311" s="83"/>
      <c r="H1311" s="83"/>
      <c r="I1311" s="84"/>
      <c r="J1311" s="83"/>
      <c r="K1311" s="83"/>
    </row>
    <row r="1312" spans="1:11">
      <c r="A1312" s="83"/>
      <c r="B1312" s="83"/>
      <c r="C1312" s="83"/>
      <c r="D1312" s="83"/>
      <c r="E1312" s="83"/>
      <c r="F1312" s="83"/>
      <c r="G1312" s="83"/>
      <c r="H1312" s="83"/>
      <c r="I1312" s="83"/>
      <c r="J1312" s="83"/>
      <c r="K1312" s="83"/>
    </row>
    <row r="1313" spans="1:11">
      <c r="A1313" s="83"/>
      <c r="B1313" s="83"/>
      <c r="C1313" s="83"/>
      <c r="D1313" s="83"/>
      <c r="E1313" s="83"/>
      <c r="F1313" s="83"/>
      <c r="G1313" s="83"/>
      <c r="H1313" s="83"/>
      <c r="I1313" s="83"/>
      <c r="J1313" s="83"/>
      <c r="K1313" s="83"/>
    </row>
    <row r="1314" spans="1:11">
      <c r="A1314" s="83"/>
      <c r="B1314" s="83"/>
      <c r="C1314" s="83"/>
      <c r="D1314" s="83"/>
      <c r="E1314" s="83"/>
      <c r="F1314" s="83"/>
      <c r="G1314" s="83"/>
      <c r="H1314" s="83"/>
      <c r="I1314" s="83"/>
      <c r="J1314" s="83"/>
      <c r="K1314" s="83"/>
    </row>
    <row r="1315" spans="1:11">
      <c r="A1315" s="83"/>
      <c r="B1315" s="83"/>
      <c r="C1315" s="83"/>
      <c r="D1315" s="83"/>
      <c r="E1315" s="83"/>
      <c r="F1315" s="83"/>
      <c r="G1315" s="83"/>
      <c r="H1315" s="83"/>
      <c r="I1315" s="83"/>
      <c r="J1315" s="83"/>
      <c r="K1315" s="83"/>
    </row>
    <row r="1316" spans="1:11">
      <c r="A1316" s="83"/>
      <c r="B1316" s="83"/>
      <c r="C1316" s="83"/>
      <c r="D1316" s="83"/>
      <c r="E1316" s="83"/>
      <c r="F1316" s="83"/>
      <c r="G1316" s="83"/>
      <c r="H1316" s="83"/>
      <c r="I1316" s="83"/>
      <c r="J1316" s="83"/>
      <c r="K1316" s="83"/>
    </row>
    <row r="1317" spans="1:11">
      <c r="A1317" s="83"/>
      <c r="B1317" s="83"/>
      <c r="C1317" s="83"/>
      <c r="D1317" s="83"/>
      <c r="E1317" s="83"/>
      <c r="F1317" s="83"/>
      <c r="G1317" s="83"/>
      <c r="H1317" s="83"/>
      <c r="I1317" s="83"/>
      <c r="J1317" s="83"/>
      <c r="K1317" s="83"/>
    </row>
    <row r="1318" spans="1:11">
      <c r="A1318" s="83"/>
      <c r="B1318" s="83"/>
      <c r="C1318" s="83"/>
      <c r="D1318" s="83"/>
      <c r="E1318" s="83"/>
      <c r="F1318" s="83"/>
      <c r="G1318" s="83"/>
      <c r="H1318" s="83"/>
      <c r="I1318" s="83"/>
      <c r="J1318" s="83"/>
      <c r="K1318" s="83"/>
    </row>
    <row r="1319" spans="1:11">
      <c r="A1319" s="83"/>
      <c r="B1319" s="83"/>
      <c r="C1319" s="83"/>
      <c r="D1319" s="83"/>
      <c r="E1319" s="83"/>
      <c r="F1319" s="83"/>
      <c r="G1319" s="83"/>
      <c r="H1319" s="83"/>
      <c r="I1319" s="83"/>
      <c r="J1319" s="83"/>
      <c r="K1319" s="83"/>
    </row>
    <row r="1320" spans="1:11">
      <c r="A1320" s="83"/>
      <c r="B1320" s="83"/>
      <c r="C1320" s="83"/>
      <c r="D1320" s="83"/>
      <c r="E1320" s="83"/>
      <c r="F1320" s="83"/>
      <c r="G1320" s="83"/>
      <c r="H1320" s="83"/>
      <c r="I1320" s="83"/>
      <c r="J1320" s="83"/>
      <c r="K1320" s="83"/>
    </row>
    <row r="1321" spans="1:11">
      <c r="A1321" s="83"/>
      <c r="B1321" s="83"/>
      <c r="C1321" s="83"/>
      <c r="D1321" s="83"/>
      <c r="E1321" s="83"/>
      <c r="F1321" s="83"/>
      <c r="G1321" s="83"/>
      <c r="H1321" s="83"/>
      <c r="I1321" s="83"/>
      <c r="J1321" s="83"/>
      <c r="K1321" s="83"/>
    </row>
    <row r="1322" spans="1:11">
      <c r="A1322" s="83"/>
      <c r="B1322" s="83"/>
      <c r="C1322" s="83"/>
      <c r="D1322" s="83"/>
      <c r="E1322" s="83"/>
      <c r="F1322" s="83"/>
      <c r="G1322" s="83"/>
      <c r="H1322" s="83"/>
      <c r="I1322" s="83"/>
      <c r="J1322" s="83"/>
      <c r="K1322" s="83"/>
    </row>
    <row r="1323" spans="1:11">
      <c r="A1323" s="83"/>
      <c r="B1323" s="83"/>
      <c r="C1323" s="83"/>
      <c r="D1323" s="83"/>
      <c r="E1323" s="83"/>
      <c r="F1323" s="83"/>
      <c r="G1323" s="83"/>
      <c r="H1323" s="83"/>
      <c r="I1323" s="83"/>
      <c r="J1323" s="83"/>
      <c r="K1323" s="83"/>
    </row>
    <row r="1324" spans="1:11">
      <c r="A1324" s="83"/>
      <c r="B1324" s="83"/>
      <c r="C1324" s="83"/>
      <c r="D1324" s="83"/>
      <c r="E1324" s="83"/>
      <c r="F1324" s="83"/>
      <c r="G1324" s="83"/>
      <c r="H1324" s="83"/>
      <c r="I1324" s="83"/>
      <c r="J1324" s="83"/>
      <c r="K1324" s="83"/>
    </row>
    <row r="1325" spans="1:11">
      <c r="A1325" s="83"/>
      <c r="B1325" s="83"/>
      <c r="C1325" s="83"/>
      <c r="D1325" s="83"/>
      <c r="E1325" s="83"/>
      <c r="F1325" s="83"/>
      <c r="G1325" s="83"/>
      <c r="H1325" s="83"/>
      <c r="I1325" s="83"/>
      <c r="J1325" s="83"/>
      <c r="K1325" s="83"/>
    </row>
    <row r="1326" spans="1:11">
      <c r="A1326" s="83"/>
      <c r="B1326" s="83"/>
      <c r="C1326" s="83"/>
      <c r="D1326" s="83"/>
      <c r="E1326" s="83"/>
      <c r="F1326" s="83"/>
      <c r="G1326" s="83"/>
      <c r="H1326" s="83"/>
      <c r="I1326" s="83"/>
      <c r="J1326" s="83"/>
      <c r="K1326" s="83"/>
    </row>
    <row r="1327" spans="1:11">
      <c r="A1327" s="83"/>
      <c r="B1327" s="83"/>
      <c r="C1327" s="83"/>
      <c r="D1327" s="83"/>
      <c r="E1327" s="83"/>
      <c r="F1327" s="83"/>
      <c r="G1327" s="83"/>
      <c r="H1327" s="83"/>
      <c r="I1327" s="83"/>
      <c r="J1327" s="83"/>
      <c r="K1327" s="83"/>
    </row>
    <row r="1328" spans="1:11">
      <c r="A1328" s="83"/>
      <c r="B1328" s="83"/>
      <c r="C1328" s="83"/>
      <c r="D1328" s="83"/>
      <c r="E1328" s="83"/>
      <c r="F1328" s="83"/>
      <c r="G1328" s="83"/>
      <c r="H1328" s="83"/>
      <c r="I1328" s="83"/>
      <c r="J1328" s="83"/>
      <c r="K1328" s="83"/>
    </row>
    <row r="1329" spans="1:11">
      <c r="A1329" s="83"/>
      <c r="B1329" s="83"/>
      <c r="C1329" s="83"/>
      <c r="D1329" s="83"/>
      <c r="E1329" s="83"/>
      <c r="F1329" s="83"/>
      <c r="G1329" s="83"/>
      <c r="H1329" s="83"/>
      <c r="I1329" s="83"/>
      <c r="J1329" s="83"/>
      <c r="K1329" s="83"/>
    </row>
    <row r="1330" spans="1:11">
      <c r="A1330" s="83"/>
      <c r="B1330" s="83"/>
      <c r="C1330" s="83"/>
      <c r="D1330" s="83"/>
      <c r="E1330" s="83"/>
      <c r="F1330" s="83"/>
      <c r="G1330" s="83"/>
      <c r="H1330" s="83"/>
      <c r="I1330" s="83"/>
      <c r="J1330" s="83"/>
      <c r="K1330" s="83"/>
    </row>
    <row r="1331" spans="1:11">
      <c r="A1331" s="83"/>
      <c r="B1331" s="83"/>
      <c r="C1331" s="83"/>
      <c r="D1331" s="83"/>
      <c r="E1331" s="83"/>
      <c r="F1331" s="83"/>
      <c r="G1331" s="83"/>
      <c r="H1331" s="83"/>
      <c r="I1331" s="83"/>
      <c r="J1331" s="83"/>
      <c r="K1331" s="83"/>
    </row>
    <row r="1332" spans="1:11">
      <c r="A1332" s="83"/>
      <c r="B1332" s="83"/>
      <c r="C1332" s="83"/>
      <c r="D1332" s="83"/>
      <c r="E1332" s="83"/>
      <c r="F1332" s="83"/>
      <c r="G1332" s="83"/>
      <c r="H1332" s="83"/>
      <c r="I1332" s="83"/>
      <c r="J1332" s="83"/>
      <c r="K1332" s="83"/>
    </row>
    <row r="1333" spans="1:11">
      <c r="A1333" s="83"/>
      <c r="B1333" s="83"/>
      <c r="C1333" s="83"/>
      <c r="D1333" s="83"/>
      <c r="E1333" s="83"/>
      <c r="F1333" s="83"/>
      <c r="G1333" s="83"/>
      <c r="H1333" s="83"/>
      <c r="I1333" s="83"/>
      <c r="J1333" s="83"/>
      <c r="K1333" s="83"/>
    </row>
    <row r="1334" spans="1:11">
      <c r="A1334" s="83"/>
      <c r="B1334" s="83"/>
      <c r="C1334" s="83"/>
      <c r="D1334" s="83"/>
      <c r="E1334" s="83"/>
      <c r="F1334" s="83"/>
      <c r="G1334" s="83"/>
      <c r="H1334" s="83"/>
      <c r="I1334" s="83"/>
      <c r="J1334" s="83"/>
      <c r="K1334" s="83"/>
    </row>
    <row r="1335" spans="1:11">
      <c r="A1335" s="83"/>
      <c r="B1335" s="83"/>
      <c r="C1335" s="83"/>
      <c r="D1335" s="83"/>
      <c r="E1335" s="83"/>
      <c r="F1335" s="83"/>
      <c r="G1335" s="83"/>
      <c r="H1335" s="83"/>
      <c r="I1335" s="83"/>
      <c r="J1335" s="83"/>
      <c r="K1335" s="83"/>
    </row>
    <row r="1336" spans="1:11">
      <c r="A1336" s="83"/>
      <c r="B1336" s="83"/>
      <c r="C1336" s="83"/>
      <c r="D1336" s="83"/>
      <c r="E1336" s="83"/>
      <c r="F1336" s="83"/>
      <c r="G1336" s="83"/>
      <c r="H1336" s="83"/>
      <c r="I1336" s="83"/>
      <c r="J1336" s="83"/>
      <c r="K1336" s="83"/>
    </row>
    <row r="1337" spans="1:11">
      <c r="A1337" s="83"/>
      <c r="B1337" s="83"/>
      <c r="C1337" s="83"/>
      <c r="D1337" s="83"/>
      <c r="E1337" s="83"/>
      <c r="F1337" s="83"/>
      <c r="G1337" s="83"/>
      <c r="H1337" s="83"/>
      <c r="I1337" s="83"/>
      <c r="J1337" s="83"/>
      <c r="K1337" s="83"/>
    </row>
    <row r="1338" spans="1:11">
      <c r="A1338" s="83"/>
      <c r="B1338" s="83"/>
      <c r="C1338" s="83"/>
      <c r="D1338" s="83"/>
      <c r="E1338" s="83"/>
      <c r="F1338" s="83"/>
      <c r="G1338" s="83"/>
      <c r="H1338" s="83"/>
      <c r="I1338" s="83"/>
      <c r="J1338" s="83"/>
      <c r="K1338" s="83"/>
    </row>
    <row r="1339" spans="1:11">
      <c r="A1339" s="83"/>
      <c r="B1339" s="83"/>
      <c r="C1339" s="83"/>
      <c r="D1339" s="83"/>
      <c r="E1339" s="83"/>
      <c r="F1339" s="83"/>
      <c r="G1339" s="83"/>
      <c r="H1339" s="83"/>
      <c r="I1339" s="84"/>
      <c r="J1339" s="83"/>
      <c r="K1339" s="83"/>
    </row>
    <row r="1340" spans="1:11">
      <c r="A1340" s="83"/>
      <c r="B1340" s="83"/>
      <c r="C1340" s="83"/>
      <c r="D1340" s="83"/>
      <c r="E1340" s="83"/>
      <c r="F1340" s="83"/>
      <c r="G1340" s="83"/>
      <c r="H1340" s="83"/>
      <c r="I1340" s="83"/>
      <c r="J1340" s="83"/>
      <c r="K1340" s="83"/>
    </row>
    <row r="1341" spans="1:11">
      <c r="A1341" s="83"/>
      <c r="B1341" s="83"/>
      <c r="C1341" s="83"/>
      <c r="D1341" s="83"/>
      <c r="E1341" s="83"/>
      <c r="F1341" s="83"/>
      <c r="G1341" s="83"/>
      <c r="H1341" s="83"/>
      <c r="I1341" s="83"/>
      <c r="J1341" s="83"/>
      <c r="K1341" s="83"/>
    </row>
    <row r="1342" spans="1:11">
      <c r="A1342" s="83"/>
      <c r="B1342" s="83"/>
      <c r="C1342" s="83"/>
      <c r="D1342" s="83"/>
      <c r="E1342" s="83"/>
      <c r="F1342" s="83"/>
      <c r="G1342" s="83"/>
      <c r="H1342" s="83"/>
      <c r="I1342" s="83"/>
      <c r="J1342" s="83"/>
      <c r="K1342" s="83"/>
    </row>
    <row r="1343" spans="1:11">
      <c r="A1343" s="83"/>
      <c r="B1343" s="83"/>
      <c r="C1343" s="83"/>
      <c r="D1343" s="83"/>
      <c r="E1343" s="83"/>
      <c r="F1343" s="83"/>
      <c r="G1343" s="83"/>
      <c r="H1343" s="83"/>
      <c r="I1343" s="83"/>
      <c r="J1343" s="83"/>
      <c r="K1343" s="83"/>
    </row>
    <row r="1344" spans="1:11">
      <c r="A1344" s="83"/>
      <c r="B1344" s="83"/>
      <c r="C1344" s="83"/>
      <c r="D1344" s="83"/>
      <c r="E1344" s="83"/>
      <c r="F1344" s="83"/>
      <c r="G1344" s="83"/>
      <c r="H1344" s="83"/>
      <c r="I1344" s="83"/>
      <c r="J1344" s="83"/>
      <c r="K1344" s="83"/>
    </row>
    <row r="1345" spans="1:11">
      <c r="A1345" s="83"/>
      <c r="B1345" s="83"/>
      <c r="C1345" s="83"/>
      <c r="D1345" s="83"/>
      <c r="E1345" s="83"/>
      <c r="F1345" s="83"/>
      <c r="G1345" s="83"/>
      <c r="H1345" s="83"/>
      <c r="I1345" s="83"/>
      <c r="J1345" s="83"/>
      <c r="K1345" s="83"/>
    </row>
    <row r="1346" spans="1:11">
      <c r="A1346" s="83"/>
      <c r="B1346" s="83"/>
      <c r="C1346" s="83"/>
      <c r="D1346" s="83"/>
      <c r="E1346" s="83"/>
      <c r="F1346" s="83"/>
      <c r="G1346" s="83"/>
      <c r="H1346" s="83"/>
      <c r="I1346" s="83"/>
      <c r="J1346" s="83"/>
      <c r="K1346" s="83"/>
    </row>
    <row r="1347" spans="1:11">
      <c r="A1347" s="83"/>
      <c r="B1347" s="83"/>
      <c r="C1347" s="83"/>
      <c r="D1347" s="83"/>
      <c r="E1347" s="83"/>
      <c r="F1347" s="83"/>
      <c r="G1347" s="83"/>
      <c r="H1347" s="83"/>
      <c r="I1347" s="83"/>
      <c r="J1347" s="83"/>
      <c r="K1347" s="83"/>
    </row>
    <row r="1348" spans="1:11">
      <c r="A1348" s="83"/>
      <c r="B1348" s="83"/>
      <c r="C1348" s="83"/>
      <c r="D1348" s="83"/>
      <c r="E1348" s="83"/>
      <c r="F1348" s="83"/>
      <c r="G1348" s="83"/>
      <c r="H1348" s="83"/>
      <c r="I1348" s="83"/>
      <c r="J1348" s="83"/>
      <c r="K1348" s="83"/>
    </row>
    <row r="1349" spans="1:11">
      <c r="A1349" s="83"/>
      <c r="B1349" s="83"/>
      <c r="C1349" s="83"/>
      <c r="D1349" s="83"/>
      <c r="E1349" s="83"/>
      <c r="F1349" s="83"/>
      <c r="G1349" s="83"/>
      <c r="H1349" s="83"/>
      <c r="I1349" s="83"/>
      <c r="J1349" s="83"/>
      <c r="K1349" s="83"/>
    </row>
    <row r="1350" spans="1:11">
      <c r="A1350" s="83"/>
      <c r="B1350" s="83"/>
      <c r="C1350" s="83"/>
      <c r="D1350" s="83"/>
      <c r="E1350" s="83"/>
      <c r="F1350" s="83"/>
      <c r="G1350" s="83"/>
      <c r="H1350" s="83"/>
      <c r="I1350" s="83"/>
      <c r="J1350" s="83"/>
      <c r="K1350" s="83"/>
    </row>
    <row r="1351" spans="1:11">
      <c r="A1351" s="83"/>
      <c r="B1351" s="83"/>
      <c r="C1351" s="83"/>
      <c r="D1351" s="83"/>
      <c r="E1351" s="83"/>
      <c r="F1351" s="83"/>
      <c r="G1351" s="83"/>
      <c r="H1351" s="83"/>
      <c r="I1351" s="83"/>
      <c r="J1351" s="83"/>
      <c r="K1351" s="83"/>
    </row>
    <row r="1352" spans="1:11">
      <c r="A1352" s="83"/>
      <c r="B1352" s="83"/>
      <c r="C1352" s="83"/>
      <c r="D1352" s="83"/>
      <c r="E1352" s="83"/>
      <c r="F1352" s="83"/>
      <c r="G1352" s="83"/>
      <c r="H1352" s="83"/>
      <c r="I1352" s="83"/>
      <c r="J1352" s="83"/>
      <c r="K1352" s="83"/>
    </row>
    <row r="1353" spans="1:11">
      <c r="A1353" s="83"/>
      <c r="B1353" s="83"/>
      <c r="C1353" s="83"/>
      <c r="D1353" s="83"/>
      <c r="E1353" s="83"/>
      <c r="F1353" s="83"/>
      <c r="G1353" s="83"/>
      <c r="H1353" s="83"/>
      <c r="I1353" s="83"/>
      <c r="J1353" s="83"/>
      <c r="K1353" s="83"/>
    </row>
    <row r="1354" spans="1:11">
      <c r="A1354" s="83"/>
      <c r="B1354" s="83"/>
      <c r="C1354" s="83"/>
      <c r="D1354" s="83"/>
      <c r="E1354" s="83"/>
      <c r="F1354" s="83"/>
      <c r="G1354" s="83"/>
      <c r="H1354" s="83"/>
      <c r="I1354" s="83"/>
      <c r="J1354" s="83"/>
      <c r="K1354" s="83"/>
    </row>
    <row r="1355" spans="1:11">
      <c r="A1355" s="83"/>
      <c r="B1355" s="83"/>
      <c r="C1355" s="83"/>
      <c r="D1355" s="83"/>
      <c r="E1355" s="83"/>
      <c r="F1355" s="83"/>
      <c r="G1355" s="83"/>
      <c r="H1355" s="83"/>
      <c r="I1355" s="83"/>
      <c r="J1355" s="83"/>
      <c r="K1355" s="83"/>
    </row>
    <row r="1356" spans="1:11">
      <c r="A1356" s="83"/>
      <c r="B1356" s="83"/>
      <c r="C1356" s="83"/>
      <c r="D1356" s="83"/>
      <c r="E1356" s="83"/>
      <c r="F1356" s="83"/>
      <c r="G1356" s="83"/>
      <c r="H1356" s="83"/>
      <c r="I1356" s="83"/>
      <c r="J1356" s="83"/>
      <c r="K1356" s="83"/>
    </row>
    <row r="1357" spans="1:11">
      <c r="A1357" s="83"/>
      <c r="B1357" s="83"/>
      <c r="C1357" s="83"/>
      <c r="D1357" s="83"/>
      <c r="E1357" s="83"/>
      <c r="F1357" s="83"/>
      <c r="G1357" s="83"/>
      <c r="H1357" s="83"/>
      <c r="I1357" s="83"/>
      <c r="J1357" s="83"/>
      <c r="K1357" s="83"/>
    </row>
    <row r="1358" spans="1:11">
      <c r="A1358" s="83"/>
      <c r="B1358" s="83"/>
      <c r="C1358" s="83"/>
      <c r="D1358" s="83"/>
      <c r="E1358" s="83"/>
      <c r="F1358" s="83"/>
      <c r="G1358" s="83"/>
      <c r="H1358" s="83"/>
      <c r="I1358" s="83"/>
      <c r="J1358" s="83"/>
      <c r="K1358" s="83"/>
    </row>
    <row r="1359" spans="1:11">
      <c r="A1359" s="83"/>
      <c r="B1359" s="83"/>
      <c r="C1359" s="83"/>
      <c r="D1359" s="83"/>
      <c r="E1359" s="83"/>
      <c r="F1359" s="83"/>
      <c r="G1359" s="83"/>
      <c r="H1359" s="83"/>
      <c r="I1359" s="83"/>
      <c r="J1359" s="83"/>
      <c r="K1359" s="83"/>
    </row>
    <row r="1360" spans="1:11">
      <c r="A1360" s="83"/>
      <c r="B1360" s="83"/>
      <c r="C1360" s="83"/>
      <c r="D1360" s="83"/>
      <c r="E1360" s="83"/>
      <c r="F1360" s="83"/>
      <c r="G1360" s="83"/>
      <c r="H1360" s="83"/>
      <c r="I1360" s="83"/>
      <c r="J1360" s="83"/>
      <c r="K1360" s="83"/>
    </row>
    <row r="1361" spans="1:11">
      <c r="A1361" s="83"/>
      <c r="B1361" s="83"/>
      <c r="C1361" s="83"/>
      <c r="D1361" s="83"/>
      <c r="E1361" s="83"/>
      <c r="F1361" s="83"/>
      <c r="G1361" s="83"/>
      <c r="H1361" s="83"/>
      <c r="I1361" s="83"/>
      <c r="J1361" s="83"/>
      <c r="K1361" s="83"/>
    </row>
    <row r="1362" spans="1:11">
      <c r="A1362" s="83"/>
      <c r="B1362" s="83"/>
      <c r="C1362" s="83"/>
      <c r="D1362" s="83"/>
      <c r="E1362" s="83"/>
      <c r="F1362" s="83"/>
      <c r="G1362" s="83"/>
      <c r="H1362" s="83"/>
      <c r="I1362" s="83"/>
      <c r="J1362" s="83"/>
      <c r="K1362" s="83"/>
    </row>
    <row r="1363" spans="1:11">
      <c r="A1363" s="83"/>
      <c r="B1363" s="83"/>
      <c r="C1363" s="83"/>
      <c r="D1363" s="83"/>
      <c r="E1363" s="83"/>
      <c r="F1363" s="83"/>
      <c r="G1363" s="83"/>
      <c r="H1363" s="83"/>
      <c r="I1363" s="83"/>
      <c r="J1363" s="83"/>
      <c r="K1363" s="83"/>
    </row>
    <row r="1364" spans="1:11">
      <c r="A1364" s="83"/>
      <c r="B1364" s="83"/>
      <c r="C1364" s="83"/>
      <c r="D1364" s="83"/>
      <c r="E1364" s="83"/>
      <c r="F1364" s="83"/>
      <c r="G1364" s="83"/>
      <c r="H1364" s="83"/>
      <c r="I1364" s="83"/>
      <c r="J1364" s="83"/>
      <c r="K1364" s="83"/>
    </row>
    <row r="1365" spans="1:11">
      <c r="A1365" s="83"/>
      <c r="B1365" s="83"/>
      <c r="C1365" s="83"/>
      <c r="D1365" s="83"/>
      <c r="E1365" s="83"/>
      <c r="F1365" s="83"/>
      <c r="G1365" s="83"/>
      <c r="H1365" s="83"/>
      <c r="I1365" s="83"/>
      <c r="J1365" s="83"/>
      <c r="K1365" s="83"/>
    </row>
    <row r="1366" spans="1:11">
      <c r="A1366" s="83"/>
      <c r="B1366" s="83"/>
      <c r="C1366" s="83"/>
      <c r="D1366" s="83"/>
      <c r="E1366" s="83"/>
      <c r="F1366" s="83"/>
      <c r="G1366" s="83"/>
      <c r="H1366" s="83"/>
      <c r="I1366" s="83"/>
      <c r="J1366" s="83"/>
      <c r="K1366" s="83"/>
    </row>
    <row r="1367" spans="1:11">
      <c r="A1367" s="83"/>
      <c r="B1367" s="83"/>
      <c r="C1367" s="83"/>
      <c r="D1367" s="83"/>
      <c r="E1367" s="83"/>
      <c r="F1367" s="83"/>
      <c r="G1367" s="83"/>
      <c r="H1367" s="83"/>
      <c r="I1367" s="83"/>
      <c r="J1367" s="83"/>
      <c r="K1367" s="83"/>
    </row>
    <row r="1368" spans="1:11">
      <c r="A1368" s="83"/>
      <c r="B1368" s="83"/>
      <c r="C1368" s="83"/>
      <c r="D1368" s="83"/>
      <c r="E1368" s="83"/>
      <c r="F1368" s="83"/>
      <c r="G1368" s="83"/>
      <c r="H1368" s="83"/>
      <c r="I1368" s="83"/>
      <c r="J1368" s="83"/>
      <c r="K1368" s="83"/>
    </row>
    <row r="1369" spans="1:11">
      <c r="A1369" s="83"/>
      <c r="B1369" s="83"/>
      <c r="C1369" s="83"/>
      <c r="D1369" s="83"/>
      <c r="E1369" s="83"/>
      <c r="F1369" s="83"/>
      <c r="G1369" s="83"/>
      <c r="H1369" s="83"/>
      <c r="I1369" s="83"/>
      <c r="J1369" s="83"/>
      <c r="K1369" s="83"/>
    </row>
    <row r="1370" spans="1:11">
      <c r="A1370" s="83"/>
      <c r="B1370" s="83"/>
      <c r="C1370" s="83"/>
      <c r="D1370" s="83"/>
      <c r="E1370" s="83"/>
      <c r="F1370" s="83"/>
      <c r="G1370" s="83"/>
      <c r="H1370" s="83"/>
      <c r="I1370" s="83"/>
      <c r="J1370" s="83"/>
      <c r="K1370" s="83"/>
    </row>
    <row r="1371" spans="1:11">
      <c r="A1371" s="83"/>
      <c r="B1371" s="83"/>
      <c r="C1371" s="83"/>
      <c r="D1371" s="83"/>
      <c r="E1371" s="83"/>
      <c r="F1371" s="83"/>
      <c r="G1371" s="83"/>
      <c r="H1371" s="83"/>
      <c r="I1371" s="83"/>
      <c r="J1371" s="83"/>
      <c r="K1371" s="83"/>
    </row>
    <row r="1372" spans="1:11">
      <c r="A1372" s="83"/>
      <c r="B1372" s="83"/>
      <c r="C1372" s="83"/>
      <c r="D1372" s="83"/>
      <c r="E1372" s="83"/>
      <c r="F1372" s="83"/>
      <c r="G1372" s="83"/>
      <c r="H1372" s="83"/>
      <c r="I1372" s="83"/>
      <c r="J1372" s="83"/>
      <c r="K1372" s="83"/>
    </row>
    <row r="1373" spans="1:11">
      <c r="A1373" s="83"/>
      <c r="B1373" s="83"/>
      <c r="C1373" s="83"/>
      <c r="D1373" s="83"/>
      <c r="E1373" s="83"/>
      <c r="F1373" s="83"/>
      <c r="G1373" s="83"/>
      <c r="H1373" s="83"/>
      <c r="I1373" s="83"/>
      <c r="J1373" s="83"/>
      <c r="K1373" s="83"/>
    </row>
    <row r="1374" spans="1:11">
      <c r="A1374" s="83"/>
      <c r="B1374" s="83"/>
      <c r="C1374" s="83"/>
      <c r="D1374" s="83"/>
      <c r="E1374" s="83"/>
      <c r="F1374" s="83"/>
      <c r="G1374" s="83"/>
      <c r="H1374" s="83"/>
      <c r="I1374" s="83"/>
      <c r="J1374" s="83"/>
      <c r="K1374" s="83"/>
    </row>
    <row r="1375" spans="1:11">
      <c r="A1375" s="83"/>
      <c r="B1375" s="83"/>
      <c r="C1375" s="83"/>
      <c r="D1375" s="83"/>
      <c r="E1375" s="83"/>
      <c r="F1375" s="83"/>
      <c r="G1375" s="83"/>
      <c r="H1375" s="83"/>
      <c r="I1375" s="83"/>
      <c r="J1375" s="83"/>
      <c r="K1375" s="83"/>
    </row>
    <row r="1376" spans="1:11">
      <c r="A1376" s="83"/>
      <c r="B1376" s="83"/>
      <c r="C1376" s="83"/>
      <c r="D1376" s="83"/>
      <c r="E1376" s="83"/>
      <c r="F1376" s="83"/>
      <c r="G1376" s="83"/>
      <c r="H1376" s="83"/>
      <c r="I1376" s="83"/>
      <c r="J1376" s="83"/>
      <c r="K1376" s="83"/>
    </row>
    <row r="1377" spans="1:11">
      <c r="A1377" s="83"/>
      <c r="B1377" s="83"/>
      <c r="C1377" s="83"/>
      <c r="D1377" s="83"/>
      <c r="E1377" s="83"/>
      <c r="F1377" s="83"/>
      <c r="G1377" s="83"/>
      <c r="H1377" s="83"/>
      <c r="I1377" s="83"/>
      <c r="J1377" s="83"/>
      <c r="K1377" s="83"/>
    </row>
    <row r="1378" spans="1:11">
      <c r="A1378" s="83"/>
      <c r="B1378" s="83"/>
      <c r="C1378" s="83"/>
      <c r="D1378" s="83"/>
      <c r="E1378" s="83"/>
      <c r="F1378" s="83"/>
      <c r="G1378" s="83"/>
      <c r="H1378" s="83"/>
      <c r="I1378" s="83"/>
      <c r="J1378" s="83"/>
      <c r="K1378" s="83"/>
    </row>
    <row r="1379" spans="1:11">
      <c r="A1379" s="83"/>
      <c r="B1379" s="83"/>
      <c r="C1379" s="83"/>
      <c r="D1379" s="83"/>
      <c r="E1379" s="83"/>
      <c r="F1379" s="83"/>
      <c r="G1379" s="83"/>
      <c r="H1379" s="83"/>
      <c r="I1379" s="83"/>
      <c r="J1379" s="83"/>
      <c r="K1379" s="83"/>
    </row>
    <row r="1380" spans="1:11">
      <c r="A1380" s="83"/>
      <c r="B1380" s="83"/>
      <c r="C1380" s="83"/>
      <c r="D1380" s="83"/>
      <c r="E1380" s="83"/>
      <c r="F1380" s="83"/>
      <c r="G1380" s="83"/>
      <c r="H1380" s="83"/>
      <c r="I1380" s="83"/>
      <c r="J1380" s="83"/>
      <c r="K1380" s="83"/>
    </row>
    <row r="1381" spans="1:11">
      <c r="A1381" s="83"/>
      <c r="B1381" s="83"/>
      <c r="C1381" s="83"/>
      <c r="D1381" s="83"/>
      <c r="E1381" s="83"/>
      <c r="F1381" s="83"/>
      <c r="G1381" s="83"/>
      <c r="H1381" s="83"/>
      <c r="I1381" s="83"/>
      <c r="J1381" s="83"/>
      <c r="K1381" s="83"/>
    </row>
    <row r="1382" spans="1:11">
      <c r="A1382" s="83"/>
      <c r="B1382" s="83"/>
      <c r="C1382" s="83"/>
      <c r="D1382" s="83"/>
      <c r="E1382" s="83"/>
      <c r="F1382" s="83"/>
      <c r="G1382" s="83"/>
      <c r="H1382" s="83"/>
      <c r="I1382" s="83"/>
      <c r="J1382" s="83"/>
      <c r="K1382" s="83"/>
    </row>
    <row r="1383" spans="1:11">
      <c r="A1383" s="83"/>
      <c r="B1383" s="83"/>
      <c r="C1383" s="83"/>
      <c r="D1383" s="83"/>
      <c r="E1383" s="83"/>
      <c r="F1383" s="83"/>
      <c r="G1383" s="83"/>
      <c r="H1383" s="83"/>
      <c r="I1383" s="83"/>
      <c r="J1383" s="83"/>
      <c r="K1383" s="83"/>
    </row>
    <row r="1384" spans="1:11">
      <c r="A1384" s="83"/>
      <c r="B1384" s="83"/>
      <c r="C1384" s="83"/>
      <c r="D1384" s="83"/>
      <c r="E1384" s="83"/>
      <c r="F1384" s="83"/>
      <c r="G1384" s="83"/>
      <c r="H1384" s="83"/>
      <c r="I1384" s="83"/>
      <c r="J1384" s="83"/>
      <c r="K1384" s="83"/>
    </row>
    <row r="1385" spans="1:11">
      <c r="A1385" s="83"/>
      <c r="B1385" s="83"/>
      <c r="C1385" s="83"/>
      <c r="D1385" s="83"/>
      <c r="E1385" s="83"/>
      <c r="F1385" s="83"/>
      <c r="G1385" s="83"/>
      <c r="H1385" s="83"/>
      <c r="I1385" s="83"/>
      <c r="J1385" s="83"/>
      <c r="K1385" s="83"/>
    </row>
    <row r="1386" spans="1:11">
      <c r="A1386" s="83"/>
      <c r="B1386" s="83"/>
      <c r="C1386" s="83"/>
      <c r="D1386" s="83"/>
      <c r="E1386" s="83"/>
      <c r="F1386" s="83"/>
      <c r="G1386" s="83"/>
      <c r="H1386" s="83"/>
      <c r="I1386" s="83"/>
      <c r="J1386" s="83"/>
      <c r="K1386" s="83"/>
    </row>
    <row r="1387" spans="1:11">
      <c r="A1387" s="83"/>
      <c r="B1387" s="83"/>
      <c r="C1387" s="83"/>
      <c r="D1387" s="83"/>
      <c r="E1387" s="83"/>
      <c r="F1387" s="83"/>
      <c r="G1387" s="83"/>
      <c r="H1387" s="83"/>
      <c r="I1387" s="83"/>
      <c r="J1387" s="83"/>
      <c r="K1387" s="83"/>
    </row>
    <row r="1388" spans="1:11">
      <c r="A1388" s="83"/>
      <c r="B1388" s="83"/>
      <c r="C1388" s="83"/>
      <c r="D1388" s="83"/>
      <c r="E1388" s="83"/>
      <c r="F1388" s="83"/>
      <c r="G1388" s="83"/>
      <c r="H1388" s="83"/>
      <c r="I1388" s="83"/>
      <c r="J1388" s="83"/>
      <c r="K1388" s="83"/>
    </row>
    <row r="1389" spans="1:11">
      <c r="A1389" s="83"/>
      <c r="B1389" s="83"/>
      <c r="C1389" s="83"/>
      <c r="D1389" s="83"/>
      <c r="E1389" s="83"/>
      <c r="F1389" s="83"/>
      <c r="G1389" s="83"/>
      <c r="H1389" s="83"/>
      <c r="I1389" s="83"/>
      <c r="J1389" s="83"/>
      <c r="K1389" s="83"/>
    </row>
    <row r="1390" spans="1:11">
      <c r="A1390" s="83"/>
      <c r="B1390" s="83"/>
      <c r="C1390" s="83"/>
      <c r="D1390" s="83"/>
      <c r="E1390" s="83"/>
      <c r="F1390" s="83"/>
      <c r="G1390" s="83"/>
      <c r="H1390" s="83"/>
      <c r="I1390" s="83"/>
      <c r="J1390" s="83"/>
      <c r="K1390" s="83"/>
    </row>
    <row r="1391" spans="1:11">
      <c r="A1391" s="83"/>
      <c r="B1391" s="83"/>
      <c r="C1391" s="83"/>
      <c r="D1391" s="83"/>
      <c r="E1391" s="83"/>
      <c r="F1391" s="83"/>
      <c r="G1391" s="83"/>
      <c r="H1391" s="83"/>
      <c r="I1391" s="83"/>
      <c r="J1391" s="83"/>
      <c r="K1391" s="83"/>
    </row>
    <row r="1392" spans="1:11">
      <c r="A1392" s="83"/>
      <c r="B1392" s="83"/>
      <c r="C1392" s="83"/>
      <c r="D1392" s="83"/>
      <c r="E1392" s="83"/>
      <c r="F1392" s="83"/>
      <c r="G1392" s="83"/>
      <c r="H1392" s="83"/>
      <c r="I1392" s="83"/>
      <c r="J1392" s="83"/>
      <c r="K1392" s="83"/>
    </row>
    <row r="1393" spans="1:11">
      <c r="A1393" s="83"/>
      <c r="B1393" s="83"/>
      <c r="C1393" s="83"/>
      <c r="D1393" s="83"/>
      <c r="E1393" s="83"/>
      <c r="F1393" s="83"/>
      <c r="G1393" s="83"/>
      <c r="H1393" s="83"/>
      <c r="I1393" s="83"/>
      <c r="J1393" s="83"/>
      <c r="K1393" s="83"/>
    </row>
    <row r="1394" spans="1:11">
      <c r="A1394" s="83"/>
      <c r="B1394" s="83"/>
      <c r="C1394" s="83"/>
      <c r="D1394" s="83"/>
      <c r="E1394" s="83"/>
      <c r="F1394" s="83"/>
      <c r="G1394" s="83"/>
      <c r="H1394" s="83"/>
      <c r="I1394" s="83"/>
      <c r="J1394" s="83"/>
      <c r="K1394" s="83"/>
    </row>
    <row r="1395" spans="1:11">
      <c r="A1395" s="83"/>
      <c r="B1395" s="83"/>
      <c r="C1395" s="83"/>
      <c r="D1395" s="83"/>
      <c r="E1395" s="83"/>
      <c r="F1395" s="83"/>
      <c r="G1395" s="83"/>
      <c r="H1395" s="83"/>
      <c r="I1395" s="83"/>
      <c r="J1395" s="83"/>
      <c r="K1395" s="83"/>
    </row>
    <row r="1396" spans="1:11">
      <c r="A1396" s="83"/>
      <c r="B1396" s="83"/>
      <c r="C1396" s="83"/>
      <c r="D1396" s="83"/>
      <c r="E1396" s="83"/>
      <c r="F1396" s="83"/>
      <c r="G1396" s="83"/>
      <c r="H1396" s="83"/>
      <c r="I1396" s="83"/>
      <c r="J1396" s="83"/>
      <c r="K1396" s="83"/>
    </row>
    <row r="1397" spans="1:11">
      <c r="A1397" s="83"/>
      <c r="B1397" s="83"/>
      <c r="C1397" s="83"/>
      <c r="D1397" s="83"/>
      <c r="E1397" s="83"/>
      <c r="F1397" s="83"/>
      <c r="G1397" s="83"/>
      <c r="H1397" s="83"/>
      <c r="I1397" s="83"/>
      <c r="J1397" s="83"/>
      <c r="K1397" s="83"/>
    </row>
    <row r="1398" spans="1:11">
      <c r="A1398" s="83"/>
      <c r="B1398" s="83"/>
      <c r="C1398" s="83"/>
      <c r="D1398" s="83"/>
      <c r="E1398" s="83"/>
      <c r="F1398" s="83"/>
      <c r="G1398" s="83"/>
      <c r="H1398" s="83"/>
      <c r="I1398" s="83"/>
      <c r="J1398" s="83"/>
      <c r="K1398" s="83"/>
    </row>
    <row r="1399" spans="1:11">
      <c r="A1399" s="83"/>
      <c r="B1399" s="83"/>
      <c r="C1399" s="83"/>
      <c r="D1399" s="83"/>
      <c r="E1399" s="83"/>
      <c r="F1399" s="83"/>
      <c r="G1399" s="83"/>
      <c r="H1399" s="83"/>
      <c r="I1399" s="83"/>
      <c r="J1399" s="83"/>
      <c r="K1399" s="83"/>
    </row>
    <row r="1400" spans="1:11">
      <c r="A1400" s="83"/>
      <c r="B1400" s="83"/>
      <c r="C1400" s="83"/>
      <c r="D1400" s="83"/>
      <c r="E1400" s="83"/>
      <c r="F1400" s="83"/>
      <c r="G1400" s="83"/>
      <c r="H1400" s="83"/>
      <c r="I1400" s="84"/>
      <c r="J1400" s="83"/>
      <c r="K1400" s="83"/>
    </row>
    <row r="1401" spans="1:11">
      <c r="A1401" s="83"/>
      <c r="B1401" s="83"/>
      <c r="C1401" s="83"/>
      <c r="D1401" s="83"/>
      <c r="E1401" s="83"/>
      <c r="F1401" s="83"/>
      <c r="G1401" s="83"/>
      <c r="H1401" s="83"/>
      <c r="I1401" s="84"/>
      <c r="J1401" s="83"/>
      <c r="K1401" s="83"/>
    </row>
    <row r="1402" spans="1:11">
      <c r="A1402" s="83"/>
      <c r="B1402" s="83"/>
      <c r="C1402" s="83"/>
      <c r="D1402" s="83"/>
      <c r="E1402" s="83"/>
      <c r="F1402" s="83"/>
      <c r="G1402" s="83"/>
      <c r="H1402" s="83"/>
      <c r="I1402" s="83"/>
      <c r="J1402" s="83"/>
      <c r="K1402" s="83"/>
    </row>
    <row r="1403" spans="1:11">
      <c r="A1403" s="83"/>
      <c r="B1403" s="83"/>
      <c r="C1403" s="83"/>
      <c r="D1403" s="83"/>
      <c r="E1403" s="83"/>
      <c r="F1403" s="83"/>
      <c r="G1403" s="83"/>
      <c r="H1403" s="83"/>
      <c r="I1403" s="83"/>
      <c r="J1403" s="83"/>
      <c r="K1403" s="83"/>
    </row>
    <row r="1404" spans="1:11">
      <c r="A1404" s="83"/>
      <c r="B1404" s="83"/>
      <c r="C1404" s="83"/>
      <c r="D1404" s="83"/>
      <c r="E1404" s="83"/>
      <c r="F1404" s="83"/>
      <c r="G1404" s="83"/>
      <c r="H1404" s="83"/>
      <c r="I1404" s="83"/>
      <c r="J1404" s="83"/>
      <c r="K1404" s="83"/>
    </row>
    <row r="1405" spans="1:11">
      <c r="A1405" s="83"/>
      <c r="B1405" s="83"/>
      <c r="C1405" s="83"/>
      <c r="D1405" s="83"/>
      <c r="E1405" s="83"/>
      <c r="F1405" s="83"/>
      <c r="G1405" s="83"/>
      <c r="H1405" s="83"/>
      <c r="I1405" s="83"/>
      <c r="J1405" s="83"/>
      <c r="K1405" s="83"/>
    </row>
    <row r="1406" spans="1:11">
      <c r="A1406" s="83"/>
      <c r="B1406" s="83"/>
      <c r="C1406" s="83"/>
      <c r="D1406" s="83"/>
      <c r="E1406" s="83"/>
      <c r="F1406" s="83"/>
      <c r="G1406" s="83"/>
      <c r="H1406" s="83"/>
      <c r="I1406" s="83"/>
      <c r="J1406" s="83"/>
      <c r="K1406" s="83"/>
    </row>
    <row r="1407" spans="1:11">
      <c r="A1407" s="83"/>
      <c r="B1407" s="83"/>
      <c r="C1407" s="83"/>
      <c r="D1407" s="83"/>
      <c r="E1407" s="83"/>
      <c r="F1407" s="83"/>
      <c r="G1407" s="83"/>
      <c r="H1407" s="83"/>
      <c r="I1407" s="83"/>
      <c r="J1407" s="83"/>
      <c r="K1407" s="83"/>
    </row>
    <row r="1409" spans="1:7">
      <c r="B1409" s="83"/>
      <c r="C1409" s="83"/>
      <c r="D1409" s="83"/>
    </row>
    <row r="1410" spans="1:7">
      <c r="A1410" s="83"/>
      <c r="B1410" s="83"/>
      <c r="C1410" s="83"/>
      <c r="D1410" s="83"/>
    </row>
    <row r="1412" spans="1:7">
      <c r="B1412" s="83"/>
      <c r="C1412" s="83"/>
      <c r="D1412" s="83"/>
      <c r="E1412" s="83"/>
      <c r="F1412" s="83"/>
      <c r="G1412" s="83"/>
    </row>
    <row r="1413" spans="1:7">
      <c r="A1413" s="83"/>
      <c r="B1413" s="83"/>
      <c r="C1413" s="83"/>
      <c r="D1413" s="83"/>
      <c r="E1413" s="83"/>
      <c r="F1413" s="83"/>
      <c r="G1413" s="83"/>
    </row>
    <row r="1414" spans="1:7">
      <c r="A1414" s="83"/>
      <c r="B1414" s="83"/>
      <c r="C1414" s="83"/>
      <c r="D1414" s="83"/>
      <c r="E1414" s="83"/>
      <c r="F1414" s="83"/>
      <c r="G1414" s="83"/>
    </row>
    <row r="1416" spans="1:7">
      <c r="B1416" s="83"/>
      <c r="C1416" s="83"/>
      <c r="D1416" s="83"/>
    </row>
    <row r="1417" spans="1:7">
      <c r="A1417" s="83"/>
      <c r="B1417" s="83"/>
      <c r="C1417" s="83"/>
      <c r="D1417" s="83"/>
    </row>
    <row r="1418" spans="1:7">
      <c r="A1418" s="83"/>
      <c r="B1418" s="83"/>
      <c r="C1418" s="83"/>
      <c r="D1418" s="83"/>
    </row>
    <row r="1419" spans="1:7">
      <c r="A1419" s="83"/>
      <c r="B1419" s="83"/>
      <c r="C1419" s="83"/>
      <c r="D1419" s="83"/>
    </row>
    <row r="1420" spans="1:7">
      <c r="A1420" s="83"/>
      <c r="B1420" s="83"/>
      <c r="C1420" s="83"/>
      <c r="D1420" s="83"/>
    </row>
    <row r="1421" spans="1:7">
      <c r="A1421" s="83"/>
      <c r="B1421" s="83"/>
      <c r="C1421" s="83"/>
      <c r="D1421" s="83"/>
    </row>
    <row r="1422" spans="1:7">
      <c r="A1422" s="83"/>
      <c r="B1422" s="83"/>
      <c r="C1422" s="83"/>
      <c r="D1422" s="83"/>
    </row>
    <row r="1423" spans="1:7">
      <c r="A1423" s="83"/>
      <c r="B1423" s="83"/>
      <c r="C1423" s="83"/>
      <c r="D1423" s="83"/>
    </row>
    <row r="1424" spans="1:7">
      <c r="A1424" s="83"/>
      <c r="B1424" s="83"/>
      <c r="C1424" s="83"/>
      <c r="D1424" s="83"/>
    </row>
    <row r="1425" spans="1:4">
      <c r="A1425" s="83"/>
      <c r="B1425" s="83"/>
      <c r="C1425" s="83"/>
      <c r="D1425" s="83"/>
    </row>
    <row r="1426" spans="1:4">
      <c r="A1426" s="83"/>
      <c r="B1426" s="83"/>
      <c r="C1426" s="83"/>
      <c r="D1426" s="83"/>
    </row>
    <row r="1427" spans="1:4">
      <c r="A1427" s="83"/>
      <c r="B1427" s="83"/>
      <c r="C1427" s="83"/>
      <c r="D1427" s="83"/>
    </row>
    <row r="1428" spans="1:4">
      <c r="A1428" s="83"/>
      <c r="B1428" s="83"/>
      <c r="C1428" s="83"/>
      <c r="D1428" s="83"/>
    </row>
    <row r="1429" spans="1:4">
      <c r="A1429" s="83"/>
      <c r="B1429" s="83"/>
      <c r="C1429" s="83"/>
      <c r="D1429" s="83"/>
    </row>
    <row r="1430" spans="1:4">
      <c r="A1430" s="83"/>
      <c r="B1430" s="83"/>
      <c r="C1430" s="83"/>
      <c r="D1430" s="83"/>
    </row>
    <row r="1431" spans="1:4">
      <c r="A1431" s="83"/>
      <c r="B1431" s="83"/>
      <c r="C1431" s="83"/>
      <c r="D1431" s="83"/>
    </row>
    <row r="1432" spans="1:4">
      <c r="A1432" s="83"/>
      <c r="B1432" s="83"/>
      <c r="C1432" s="83"/>
      <c r="D1432" s="83"/>
    </row>
    <row r="1433" spans="1:4">
      <c r="A1433" s="83"/>
      <c r="B1433" s="83"/>
      <c r="C1433" s="83"/>
      <c r="D1433" s="83"/>
    </row>
    <row r="1434" spans="1:4">
      <c r="A1434" s="83"/>
      <c r="B1434" s="83"/>
      <c r="C1434" s="83"/>
      <c r="D1434" s="83"/>
    </row>
    <row r="1435" spans="1:4">
      <c r="A1435" s="83"/>
      <c r="B1435" s="83"/>
      <c r="C1435" s="83"/>
      <c r="D1435" s="83"/>
    </row>
    <row r="1436" spans="1:4">
      <c r="A1436" s="83"/>
      <c r="B1436" s="83"/>
      <c r="C1436" s="83"/>
      <c r="D1436" s="83"/>
    </row>
    <row r="1437" spans="1:4">
      <c r="A1437" s="83"/>
      <c r="B1437" s="83"/>
      <c r="C1437" s="83"/>
      <c r="D1437" s="83"/>
    </row>
    <row r="1438" spans="1:4">
      <c r="A1438" s="83"/>
      <c r="B1438" s="83"/>
      <c r="C1438" s="83"/>
      <c r="D1438" s="83"/>
    </row>
    <row r="1439" spans="1:4">
      <c r="A1439" s="83"/>
      <c r="B1439" s="83"/>
      <c r="C1439" s="83"/>
      <c r="D1439" s="83"/>
    </row>
    <row r="1440" spans="1:4">
      <c r="A1440" s="83"/>
      <c r="B1440" s="83"/>
      <c r="C1440" s="83"/>
      <c r="D1440" s="83"/>
    </row>
    <row r="1441" spans="1:4">
      <c r="A1441" s="83"/>
      <c r="B1441" s="83"/>
      <c r="C1441" s="83"/>
      <c r="D1441" s="83"/>
    </row>
    <row r="1442" spans="1:4">
      <c r="A1442" s="83"/>
      <c r="B1442" s="83"/>
      <c r="C1442" s="83"/>
      <c r="D1442" s="83"/>
    </row>
    <row r="1443" spans="1:4">
      <c r="A1443" s="83"/>
      <c r="B1443" s="83"/>
      <c r="C1443" s="83"/>
      <c r="D1443" s="83"/>
    </row>
    <row r="1444" spans="1:4">
      <c r="A1444" s="83"/>
      <c r="B1444" s="83"/>
      <c r="C1444" s="83"/>
      <c r="D1444" s="83"/>
    </row>
    <row r="1445" spans="1:4">
      <c r="A1445" s="83"/>
      <c r="B1445" s="83"/>
      <c r="C1445" s="83"/>
      <c r="D1445" s="83"/>
    </row>
    <row r="1446" spans="1:4">
      <c r="A1446" s="83"/>
      <c r="B1446" s="83"/>
      <c r="C1446" s="83"/>
      <c r="D1446" s="83"/>
    </row>
    <row r="1447" spans="1:4">
      <c r="A1447" s="83"/>
      <c r="B1447" s="83"/>
      <c r="C1447" s="83"/>
      <c r="D1447" s="83"/>
    </row>
    <row r="1448" spans="1:4">
      <c r="A1448" s="83"/>
      <c r="B1448" s="83"/>
      <c r="C1448" s="83"/>
      <c r="D1448" s="83"/>
    </row>
    <row r="1449" spans="1:4">
      <c r="A1449" s="83"/>
      <c r="B1449" s="83"/>
      <c r="C1449" s="83"/>
      <c r="D1449" s="83"/>
    </row>
    <row r="1450" spans="1:4">
      <c r="A1450" s="83"/>
      <c r="B1450" s="83"/>
      <c r="C1450" s="83"/>
      <c r="D1450" s="83"/>
    </row>
    <row r="1451" spans="1:4">
      <c r="A1451" s="83"/>
      <c r="B1451" s="83"/>
      <c r="C1451" s="83"/>
      <c r="D1451" s="83"/>
    </row>
    <row r="1452" spans="1:4">
      <c r="A1452" s="83"/>
      <c r="B1452" s="83"/>
      <c r="C1452" s="83"/>
      <c r="D1452" s="83"/>
    </row>
    <row r="1453" spans="1:4">
      <c r="A1453" s="83"/>
      <c r="B1453" s="83"/>
      <c r="C1453" s="83"/>
      <c r="D1453" s="83"/>
    </row>
    <row r="1454" spans="1:4">
      <c r="A1454" s="83"/>
      <c r="B1454" s="83"/>
      <c r="C1454" s="83"/>
      <c r="D1454" s="83"/>
    </row>
    <row r="1455" spans="1:4">
      <c r="A1455" s="83"/>
      <c r="B1455" s="83"/>
      <c r="C1455" s="83"/>
      <c r="D1455" s="83"/>
    </row>
    <row r="1456" spans="1:4">
      <c r="A1456" s="83"/>
      <c r="B1456" s="83"/>
      <c r="C1456" s="83"/>
      <c r="D1456" s="83"/>
    </row>
    <row r="1457" spans="1:4">
      <c r="A1457" s="83"/>
      <c r="B1457" s="83"/>
      <c r="C1457" s="83"/>
      <c r="D1457" s="83"/>
    </row>
    <row r="1458" spans="1:4">
      <c r="A1458" s="83"/>
      <c r="B1458" s="83"/>
      <c r="C1458" s="83"/>
      <c r="D1458" s="83"/>
    </row>
    <row r="1459" spans="1:4">
      <c r="A1459" s="83"/>
      <c r="B1459" s="83"/>
      <c r="C1459" s="83"/>
      <c r="D1459" s="83"/>
    </row>
    <row r="1460" spans="1:4">
      <c r="A1460" s="83"/>
      <c r="B1460" s="83"/>
      <c r="C1460" s="83"/>
      <c r="D1460" s="83"/>
    </row>
    <row r="1461" spans="1:4">
      <c r="A1461" s="83"/>
      <c r="B1461" s="83"/>
      <c r="C1461" s="83"/>
      <c r="D1461" s="83"/>
    </row>
    <row r="1462" spans="1:4">
      <c r="A1462" s="83"/>
      <c r="B1462" s="83"/>
      <c r="C1462" s="83"/>
      <c r="D1462" s="83"/>
    </row>
    <row r="1463" spans="1:4">
      <c r="A1463" s="83"/>
      <c r="B1463" s="83"/>
      <c r="C1463" s="83"/>
      <c r="D1463" s="83"/>
    </row>
    <row r="1464" spans="1:4">
      <c r="A1464" s="83"/>
      <c r="B1464" s="83"/>
      <c r="C1464" s="83"/>
      <c r="D1464" s="83"/>
    </row>
    <row r="1465" spans="1:4">
      <c r="A1465" s="83"/>
      <c r="B1465" s="83"/>
      <c r="C1465" s="83"/>
      <c r="D1465" s="83"/>
    </row>
    <row r="1466" spans="1:4">
      <c r="A1466" s="83"/>
      <c r="B1466" s="83"/>
      <c r="C1466" s="83"/>
      <c r="D1466" s="83"/>
    </row>
    <row r="1467" spans="1:4">
      <c r="A1467" s="83"/>
      <c r="B1467" s="83"/>
      <c r="C1467" s="83"/>
      <c r="D1467" s="83"/>
    </row>
    <row r="1468" spans="1:4">
      <c r="A1468" s="83"/>
      <c r="B1468" s="83"/>
      <c r="C1468" s="83"/>
      <c r="D1468" s="83"/>
    </row>
    <row r="1469" spans="1:4">
      <c r="A1469" s="83"/>
      <c r="B1469" s="83"/>
      <c r="C1469" s="83"/>
      <c r="D1469" s="83"/>
    </row>
    <row r="1470" spans="1:4">
      <c r="A1470" s="83"/>
      <c r="B1470" s="83"/>
      <c r="C1470" s="83"/>
      <c r="D1470" s="83"/>
    </row>
    <row r="1471" spans="1:4">
      <c r="A1471" s="83"/>
      <c r="B1471" s="83"/>
      <c r="C1471" s="83"/>
      <c r="D1471" s="83"/>
    </row>
    <row r="1472" spans="1:4">
      <c r="A1472" s="83"/>
      <c r="B1472" s="83"/>
      <c r="C1472" s="83"/>
      <c r="D1472" s="83"/>
    </row>
    <row r="1473" spans="1:4">
      <c r="A1473" s="83"/>
      <c r="B1473" s="83"/>
      <c r="C1473" s="83"/>
      <c r="D1473" s="83"/>
    </row>
    <row r="1474" spans="1:4">
      <c r="A1474" s="83"/>
      <c r="B1474" s="83"/>
      <c r="C1474" s="83"/>
      <c r="D1474" s="83"/>
    </row>
    <row r="1475" spans="1:4">
      <c r="A1475" s="83"/>
      <c r="B1475" s="83"/>
      <c r="C1475" s="83"/>
      <c r="D1475" s="83"/>
    </row>
    <row r="1476" spans="1:4">
      <c r="A1476" s="83"/>
      <c r="B1476" s="83"/>
      <c r="C1476" s="83"/>
      <c r="D1476" s="83"/>
    </row>
    <row r="1477" spans="1:4">
      <c r="A1477" s="83"/>
      <c r="B1477" s="83"/>
      <c r="C1477" s="83"/>
      <c r="D1477" s="83"/>
    </row>
    <row r="1478" spans="1:4">
      <c r="A1478" s="83"/>
      <c r="B1478" s="83"/>
      <c r="C1478" s="83"/>
      <c r="D1478" s="83"/>
    </row>
    <row r="1479" spans="1:4">
      <c r="A1479" s="83"/>
      <c r="B1479" s="83"/>
      <c r="C1479" s="83"/>
      <c r="D1479" s="83"/>
    </row>
    <row r="1480" spans="1:4">
      <c r="A1480" s="83"/>
      <c r="B1480" s="83"/>
      <c r="C1480" s="83"/>
      <c r="D1480" s="83"/>
    </row>
    <row r="1481" spans="1:4">
      <c r="A1481" s="83"/>
      <c r="B1481" s="83"/>
      <c r="C1481" s="83"/>
      <c r="D1481" s="83"/>
    </row>
    <row r="1482" spans="1:4">
      <c r="A1482" s="83"/>
      <c r="B1482" s="83"/>
      <c r="C1482" s="83"/>
      <c r="D1482" s="83"/>
    </row>
    <row r="1483" spans="1:4">
      <c r="A1483" s="83"/>
      <c r="B1483" s="83"/>
      <c r="C1483" s="83"/>
      <c r="D1483" s="83"/>
    </row>
    <row r="1484" spans="1:4">
      <c r="A1484" s="83"/>
      <c r="B1484" s="83"/>
      <c r="C1484" s="83"/>
      <c r="D1484" s="83"/>
    </row>
    <row r="1485" spans="1:4">
      <c r="A1485" s="83"/>
      <c r="B1485" s="83"/>
      <c r="C1485" s="83"/>
      <c r="D1485" s="83"/>
    </row>
    <row r="1486" spans="1:4">
      <c r="A1486" s="83"/>
      <c r="B1486" s="83"/>
      <c r="C1486" s="83"/>
      <c r="D1486" s="83"/>
    </row>
    <row r="1487" spans="1:4">
      <c r="A1487" s="83"/>
      <c r="B1487" s="83"/>
      <c r="C1487" s="83"/>
      <c r="D1487" s="83"/>
    </row>
    <row r="1488" spans="1:4">
      <c r="A1488" s="83"/>
      <c r="B1488" s="83"/>
      <c r="C1488" s="83"/>
      <c r="D1488" s="83"/>
    </row>
    <row r="1489" spans="1:4">
      <c r="A1489" s="83"/>
      <c r="B1489" s="83"/>
      <c r="C1489" s="83"/>
      <c r="D1489" s="83"/>
    </row>
    <row r="1490" spans="1:4">
      <c r="A1490" s="83"/>
      <c r="B1490" s="83"/>
      <c r="C1490" s="83"/>
      <c r="D1490" s="83"/>
    </row>
    <row r="1491" spans="1:4">
      <c r="A1491" s="83"/>
      <c r="B1491" s="83"/>
      <c r="C1491" s="83"/>
      <c r="D1491" s="83"/>
    </row>
    <row r="1492" spans="1:4">
      <c r="A1492" s="83"/>
      <c r="B1492" s="83"/>
      <c r="C1492" s="83"/>
      <c r="D1492" s="83"/>
    </row>
    <row r="1493" spans="1:4">
      <c r="A1493" s="83"/>
      <c r="B1493" s="83"/>
      <c r="C1493" s="83"/>
      <c r="D1493" s="83"/>
    </row>
    <row r="1494" spans="1:4">
      <c r="A1494" s="83"/>
      <c r="B1494" s="83"/>
      <c r="C1494" s="83"/>
      <c r="D1494" s="83"/>
    </row>
    <row r="1495" spans="1:4">
      <c r="A1495" s="83"/>
      <c r="B1495" s="83"/>
      <c r="C1495" s="83"/>
      <c r="D1495" s="83"/>
    </row>
    <row r="1496" spans="1:4">
      <c r="A1496" s="83"/>
      <c r="B1496" s="83"/>
      <c r="C1496" s="83"/>
      <c r="D1496" s="83"/>
    </row>
    <row r="1497" spans="1:4">
      <c r="A1497" s="83"/>
      <c r="B1497" s="83"/>
      <c r="C1497" s="83"/>
      <c r="D1497" s="83"/>
    </row>
    <row r="1498" spans="1:4">
      <c r="A1498" s="83"/>
      <c r="B1498" s="83"/>
      <c r="C1498" s="83"/>
      <c r="D1498" s="83"/>
    </row>
    <row r="1499" spans="1:4">
      <c r="A1499" s="83"/>
      <c r="B1499" s="83"/>
      <c r="C1499" s="83"/>
      <c r="D1499" s="83"/>
    </row>
    <row r="1500" spans="1:4">
      <c r="A1500" s="83"/>
      <c r="B1500" s="83"/>
      <c r="C1500" s="83"/>
      <c r="D1500" s="83"/>
    </row>
    <row r="1501" spans="1:4">
      <c r="A1501" s="83"/>
      <c r="B1501" s="83"/>
      <c r="C1501" s="83"/>
      <c r="D1501" s="83"/>
    </row>
    <row r="1502" spans="1:4">
      <c r="A1502" s="83"/>
      <c r="B1502" s="83"/>
      <c r="C1502" s="83"/>
      <c r="D1502" s="83"/>
    </row>
    <row r="1503" spans="1:4">
      <c r="A1503" s="83"/>
      <c r="B1503" s="83"/>
      <c r="C1503" s="83"/>
      <c r="D1503" s="83"/>
    </row>
    <row r="1504" spans="1:4">
      <c r="A1504" s="83"/>
      <c r="B1504" s="83"/>
      <c r="C1504" s="83"/>
      <c r="D1504" s="83"/>
    </row>
    <row r="1505" spans="1:4">
      <c r="A1505" s="83"/>
      <c r="B1505" s="83"/>
      <c r="C1505" s="83"/>
      <c r="D1505" s="83"/>
    </row>
    <row r="1506" spans="1:4">
      <c r="A1506" s="83"/>
      <c r="B1506" s="83"/>
      <c r="C1506" s="83"/>
      <c r="D1506" s="83"/>
    </row>
    <row r="1507" spans="1:4">
      <c r="A1507" s="83"/>
      <c r="B1507" s="83"/>
      <c r="C1507" s="83"/>
      <c r="D1507" s="83"/>
    </row>
    <row r="1508" spans="1:4">
      <c r="A1508" s="83"/>
      <c r="B1508" s="83"/>
      <c r="C1508" s="83"/>
      <c r="D1508" s="83"/>
    </row>
    <row r="1509" spans="1:4">
      <c r="A1509" s="83"/>
      <c r="B1509" s="83"/>
      <c r="C1509" s="83"/>
      <c r="D1509" s="83"/>
    </row>
    <row r="1510" spans="1:4">
      <c r="A1510" s="83"/>
      <c r="B1510" s="83"/>
      <c r="C1510" s="83"/>
      <c r="D1510" s="83"/>
    </row>
    <row r="1511" spans="1:4">
      <c r="A1511" s="83"/>
      <c r="B1511" s="83"/>
      <c r="C1511" s="83"/>
      <c r="D1511" s="83"/>
    </row>
    <row r="1512" spans="1:4">
      <c r="A1512" s="83"/>
      <c r="B1512" s="83"/>
      <c r="C1512" s="83"/>
      <c r="D1512" s="83"/>
    </row>
    <row r="1513" spans="1:4">
      <c r="A1513" s="83"/>
      <c r="B1513" s="83"/>
      <c r="C1513" s="83"/>
      <c r="D1513" s="83"/>
    </row>
    <row r="1514" spans="1:4">
      <c r="A1514" s="83"/>
      <c r="B1514" s="83"/>
      <c r="C1514" s="83"/>
      <c r="D1514" s="83"/>
    </row>
    <row r="1515" spans="1:4">
      <c r="A1515" s="83"/>
      <c r="B1515" s="83"/>
      <c r="C1515" s="83"/>
      <c r="D1515" s="83"/>
    </row>
    <row r="1516" spans="1:4">
      <c r="A1516" s="83"/>
      <c r="B1516" s="83"/>
      <c r="C1516" s="83"/>
      <c r="D1516" s="83"/>
    </row>
    <row r="1517" spans="1:4">
      <c r="A1517" s="83"/>
      <c r="B1517" s="83"/>
      <c r="C1517" s="83"/>
      <c r="D1517" s="83"/>
    </row>
    <row r="1518" spans="1:4">
      <c r="A1518" s="83"/>
      <c r="B1518" s="83"/>
      <c r="C1518" s="83"/>
      <c r="D1518" s="83"/>
    </row>
    <row r="1519" spans="1:4">
      <c r="A1519" s="83"/>
      <c r="B1519" s="83"/>
      <c r="C1519" s="83"/>
      <c r="D1519" s="83"/>
    </row>
    <row r="1520" spans="1:4">
      <c r="A1520" s="83"/>
      <c r="B1520" s="83"/>
      <c r="C1520" s="83"/>
      <c r="D1520" s="83"/>
    </row>
    <row r="1521" spans="1:4">
      <c r="A1521" s="83"/>
      <c r="B1521" s="83"/>
      <c r="C1521" s="83"/>
      <c r="D1521" s="83"/>
    </row>
    <row r="1522" spans="1:4">
      <c r="A1522" s="83"/>
      <c r="B1522" s="83"/>
      <c r="C1522" s="83"/>
      <c r="D1522" s="83"/>
    </row>
    <row r="1523" spans="1:4">
      <c r="A1523" s="83"/>
      <c r="B1523" s="83"/>
      <c r="C1523" s="83"/>
      <c r="D1523" s="83"/>
    </row>
    <row r="1524" spans="1:4">
      <c r="A1524" s="83"/>
      <c r="B1524" s="83"/>
      <c r="C1524" s="83"/>
      <c r="D1524" s="83"/>
    </row>
    <row r="1525" spans="1:4">
      <c r="A1525" s="83"/>
      <c r="B1525" s="83"/>
      <c r="C1525" s="83"/>
      <c r="D1525" s="83"/>
    </row>
    <row r="1526" spans="1:4">
      <c r="A1526" s="83"/>
      <c r="B1526" s="83"/>
      <c r="C1526" s="83"/>
      <c r="D1526" s="83"/>
    </row>
    <row r="1527" spans="1:4">
      <c r="A1527" s="83"/>
      <c r="B1527" s="83"/>
      <c r="C1527" s="83"/>
      <c r="D1527" s="83"/>
    </row>
    <row r="1528" spans="1:4">
      <c r="A1528" s="83"/>
      <c r="B1528" s="83"/>
      <c r="C1528" s="83"/>
      <c r="D1528" s="83"/>
    </row>
    <row r="1529" spans="1:4">
      <c r="A1529" s="83"/>
      <c r="B1529" s="83"/>
      <c r="C1529" s="83"/>
      <c r="D1529" s="83"/>
    </row>
    <row r="1530" spans="1:4">
      <c r="A1530" s="83"/>
      <c r="B1530" s="83"/>
      <c r="C1530" s="83"/>
      <c r="D1530" s="83"/>
    </row>
    <row r="1531" spans="1:4">
      <c r="A1531" s="83"/>
      <c r="B1531" s="83"/>
      <c r="C1531" s="83"/>
      <c r="D1531" s="83"/>
    </row>
    <row r="1532" spans="1:4">
      <c r="A1532" s="83"/>
      <c r="B1532" s="83"/>
      <c r="C1532" s="83"/>
      <c r="D1532" s="83"/>
    </row>
    <row r="1533" spans="1:4">
      <c r="A1533" s="83"/>
      <c r="B1533" s="83"/>
      <c r="C1533" s="83"/>
      <c r="D1533" s="83"/>
    </row>
    <row r="1534" spans="1:4">
      <c r="A1534" s="83"/>
      <c r="B1534" s="83"/>
      <c r="C1534" s="83"/>
      <c r="D1534" s="83"/>
    </row>
    <row r="1535" spans="1:4">
      <c r="A1535" s="83"/>
      <c r="B1535" s="83"/>
      <c r="C1535" s="83"/>
      <c r="D1535" s="83"/>
    </row>
    <row r="1536" spans="1:4">
      <c r="A1536" s="83"/>
      <c r="B1536" s="83"/>
      <c r="C1536" s="83"/>
      <c r="D1536" s="83"/>
    </row>
    <row r="1538" spans="1:8">
      <c r="B1538" s="83"/>
      <c r="C1538" s="83"/>
      <c r="D1538" s="83"/>
      <c r="E1538" s="83"/>
      <c r="F1538" s="83"/>
      <c r="G1538" s="83"/>
      <c r="H1538" s="83"/>
    </row>
    <row r="1539" spans="1:8">
      <c r="A1539" s="83"/>
      <c r="B1539" s="83"/>
      <c r="C1539" s="83"/>
      <c r="D1539" s="83"/>
      <c r="E1539" s="83"/>
      <c r="F1539" s="83"/>
      <c r="G1539" s="83"/>
      <c r="H1539" s="83"/>
    </row>
    <row r="1540" spans="1:8">
      <c r="A1540" s="83"/>
      <c r="B1540" s="83"/>
      <c r="C1540" s="83"/>
      <c r="D1540" s="83"/>
      <c r="E1540" s="83"/>
      <c r="F1540" s="83"/>
      <c r="G1540" s="83"/>
      <c r="H1540" s="83"/>
    </row>
    <row r="1541" spans="1:8">
      <c r="A1541" s="83"/>
      <c r="B1541" s="83"/>
      <c r="C1541" s="83"/>
      <c r="D1541" s="83"/>
      <c r="E1541" s="83"/>
      <c r="F1541" s="83"/>
      <c r="G1541" s="83"/>
      <c r="H1541" s="83"/>
    </row>
    <row r="1542" spans="1:8">
      <c r="A1542" s="83"/>
      <c r="B1542" s="83"/>
      <c r="C1542" s="83"/>
      <c r="D1542" s="83"/>
      <c r="E1542" s="83"/>
      <c r="F1542" s="83"/>
      <c r="G1542" s="83"/>
      <c r="H1542" s="83"/>
    </row>
    <row r="1543" spans="1:8">
      <c r="A1543" s="83"/>
      <c r="B1543" s="83"/>
      <c r="C1543" s="83"/>
      <c r="D1543" s="83"/>
      <c r="E1543" s="83"/>
      <c r="F1543" s="83"/>
      <c r="G1543" s="83"/>
      <c r="H1543" s="83"/>
    </row>
    <row r="1544" spans="1:8">
      <c r="A1544" s="83"/>
      <c r="B1544" s="83"/>
      <c r="C1544" s="83"/>
      <c r="D1544" s="83"/>
      <c r="E1544" s="83"/>
      <c r="F1544" s="83"/>
      <c r="G1544" s="83"/>
      <c r="H1544" s="83"/>
    </row>
    <row r="1545" spans="1:8">
      <c r="A1545" s="83"/>
      <c r="B1545" s="83"/>
      <c r="C1545" s="83"/>
      <c r="D1545" s="83"/>
      <c r="E1545" s="83"/>
      <c r="F1545" s="83"/>
      <c r="G1545" s="83"/>
      <c r="H1545" s="83"/>
    </row>
    <row r="1546" spans="1:8">
      <c r="A1546" s="83"/>
      <c r="B1546" s="83"/>
      <c r="C1546" s="83"/>
      <c r="D1546" s="83"/>
      <c r="E1546" s="83"/>
      <c r="F1546" s="83"/>
      <c r="G1546" s="83"/>
      <c r="H1546" s="83"/>
    </row>
    <row r="1547" spans="1:8">
      <c r="A1547" s="83"/>
      <c r="B1547" s="83"/>
      <c r="C1547" s="83"/>
      <c r="D1547" s="83"/>
      <c r="E1547" s="83"/>
      <c r="F1547" s="83"/>
      <c r="G1547" s="83"/>
      <c r="H1547" s="83"/>
    </row>
    <row r="1548" spans="1:8">
      <c r="A1548" s="83"/>
      <c r="B1548" s="83"/>
      <c r="C1548" s="83"/>
      <c r="D1548" s="83"/>
      <c r="E1548" s="83"/>
      <c r="F1548" s="83"/>
      <c r="G1548" s="83"/>
      <c r="H1548" s="83"/>
    </row>
    <row r="1549" spans="1:8">
      <c r="A1549" s="83"/>
      <c r="B1549" s="83"/>
      <c r="C1549" s="83"/>
      <c r="D1549" s="83"/>
      <c r="E1549" s="83"/>
      <c r="F1549" s="83"/>
      <c r="G1549" s="83"/>
      <c r="H1549" s="83"/>
    </row>
    <row r="1550" spans="1:8">
      <c r="A1550" s="83"/>
      <c r="B1550" s="83"/>
      <c r="C1550" s="83"/>
      <c r="D1550" s="83"/>
      <c r="E1550" s="83"/>
      <c r="F1550" s="83"/>
      <c r="G1550" s="83"/>
      <c r="H1550" s="83"/>
    </row>
    <row r="1551" spans="1:8">
      <c r="A1551" s="83"/>
      <c r="B1551" s="83"/>
      <c r="C1551" s="83"/>
      <c r="D1551" s="83"/>
      <c r="E1551" s="83"/>
      <c r="F1551" s="83"/>
      <c r="G1551" s="83"/>
      <c r="H1551" s="83"/>
    </row>
    <row r="1552" spans="1:8">
      <c r="A1552" s="83"/>
      <c r="B1552" s="83"/>
      <c r="C1552" s="83"/>
      <c r="D1552" s="83"/>
      <c r="E1552" s="83"/>
      <c r="F1552" s="83"/>
      <c r="G1552" s="83"/>
      <c r="H1552" s="83"/>
    </row>
    <row r="1553" spans="1:8">
      <c r="A1553" s="83"/>
      <c r="B1553" s="83"/>
      <c r="C1553" s="83"/>
      <c r="D1553" s="83"/>
      <c r="E1553" s="83"/>
      <c r="F1553" s="83"/>
      <c r="G1553" s="83"/>
      <c r="H1553" s="83"/>
    </row>
    <row r="1554" spans="1:8">
      <c r="A1554" s="83"/>
      <c r="B1554" s="83"/>
      <c r="C1554" s="83"/>
      <c r="D1554" s="83"/>
      <c r="E1554" s="83"/>
      <c r="F1554" s="83"/>
      <c r="G1554" s="83"/>
      <c r="H1554" s="83"/>
    </row>
    <row r="1555" spans="1:8">
      <c r="A1555" s="83"/>
      <c r="B1555" s="83"/>
      <c r="C1555" s="83"/>
      <c r="D1555" s="83"/>
      <c r="E1555" s="83"/>
      <c r="F1555" s="83"/>
      <c r="G1555" s="83"/>
      <c r="H1555" s="83"/>
    </row>
    <row r="1556" spans="1:8">
      <c r="A1556" s="83"/>
      <c r="B1556" s="83"/>
      <c r="C1556" s="83"/>
      <c r="D1556" s="83"/>
      <c r="E1556" s="83"/>
      <c r="F1556" s="83"/>
      <c r="G1556" s="83"/>
      <c r="H1556" s="83"/>
    </row>
    <row r="1557" spans="1:8">
      <c r="A1557" s="83"/>
      <c r="B1557" s="83"/>
      <c r="C1557" s="83"/>
      <c r="D1557" s="83"/>
      <c r="E1557" s="83"/>
      <c r="F1557" s="83"/>
      <c r="G1557" s="83"/>
      <c r="H1557" s="83"/>
    </row>
    <row r="1559" spans="1:8">
      <c r="B1559" s="83"/>
      <c r="C1559" s="83"/>
      <c r="D1559" s="83"/>
      <c r="E1559" s="83"/>
      <c r="F1559" s="83"/>
    </row>
    <row r="1560" spans="1:8">
      <c r="A1560" s="83"/>
      <c r="B1560" s="83"/>
      <c r="C1560" s="83"/>
      <c r="D1560" s="83"/>
      <c r="E1560" s="83"/>
      <c r="F1560" s="83"/>
    </row>
    <row r="1561" spans="1:8">
      <c r="A1561" s="83"/>
      <c r="B1561" s="83"/>
      <c r="C1561" s="83"/>
      <c r="D1561" s="83"/>
      <c r="E1561" s="83"/>
      <c r="F1561" s="83"/>
    </row>
    <row r="1563" spans="1:8">
      <c r="B1563" s="83"/>
      <c r="C1563" s="83"/>
      <c r="D1563" s="83"/>
      <c r="E1563" s="83"/>
      <c r="F1563" s="83"/>
      <c r="G1563" s="83"/>
    </row>
    <row r="1564" spans="1:8">
      <c r="A1564" s="83"/>
      <c r="B1564" s="83"/>
      <c r="C1564" s="83"/>
      <c r="D1564" s="83"/>
      <c r="E1564" s="83"/>
      <c r="F1564" s="83"/>
      <c r="G1564" s="83"/>
    </row>
    <row r="1566" spans="1:8">
      <c r="B1566" s="83"/>
      <c r="C1566" s="83"/>
      <c r="D1566" s="83"/>
      <c r="E1566" s="83"/>
      <c r="F1566" s="83"/>
      <c r="G1566" s="83"/>
    </row>
    <row r="1567" spans="1:8">
      <c r="A1567" s="83"/>
      <c r="B1567" s="83"/>
      <c r="C1567" s="83"/>
      <c r="D1567" s="83"/>
      <c r="E1567" s="83"/>
      <c r="F1567" s="83"/>
      <c r="G1567" s="83"/>
    </row>
    <row r="1568" spans="1:8">
      <c r="A1568" s="83"/>
      <c r="B1568" s="83"/>
      <c r="C1568" s="83"/>
      <c r="D1568" s="83"/>
      <c r="E1568" s="83"/>
      <c r="F1568" s="83"/>
      <c r="G1568" s="83"/>
    </row>
    <row r="1569" spans="1:7">
      <c r="A1569" s="83"/>
      <c r="B1569" s="83"/>
      <c r="C1569" s="83"/>
      <c r="D1569" s="83"/>
      <c r="E1569" s="83"/>
      <c r="F1569" s="83"/>
      <c r="G1569" s="83"/>
    </row>
    <row r="1570" spans="1:7">
      <c r="A1570" s="83"/>
      <c r="B1570" s="83"/>
      <c r="C1570" s="83"/>
      <c r="D1570" s="83"/>
      <c r="E1570" s="83"/>
      <c r="F1570" s="83"/>
      <c r="G1570" s="83"/>
    </row>
    <row r="1571" spans="1:7">
      <c r="A1571" s="83"/>
      <c r="B1571" s="83"/>
      <c r="C1571" s="83"/>
      <c r="D1571" s="83"/>
      <c r="E1571" s="83"/>
      <c r="F1571" s="83"/>
      <c r="G1571" s="83"/>
    </row>
    <row r="1572" spans="1:7">
      <c r="A1572" s="83"/>
      <c r="B1572" s="83"/>
      <c r="C1572" s="83"/>
      <c r="D1572" s="83"/>
      <c r="E1572" s="83"/>
      <c r="F1572" s="83"/>
      <c r="G1572" s="83"/>
    </row>
    <row r="1573" spans="1:7">
      <c r="A1573" s="83"/>
      <c r="B1573" s="83"/>
      <c r="C1573" s="83"/>
      <c r="D1573" s="83"/>
      <c r="E1573" s="83"/>
      <c r="F1573" s="83"/>
      <c r="G1573" s="83"/>
    </row>
    <row r="1574" spans="1:7">
      <c r="A1574" s="83"/>
      <c r="B1574" s="83"/>
      <c r="C1574" s="83"/>
      <c r="D1574" s="83"/>
      <c r="E1574" s="83"/>
      <c r="F1574" s="83"/>
      <c r="G1574" s="83"/>
    </row>
    <row r="1575" spans="1:7">
      <c r="A1575" s="83"/>
      <c r="B1575" s="83"/>
      <c r="C1575" s="83"/>
      <c r="D1575" s="83"/>
      <c r="E1575" s="83"/>
      <c r="F1575" s="83"/>
      <c r="G1575" s="83"/>
    </row>
    <row r="1576" spans="1:7">
      <c r="A1576" s="83"/>
      <c r="B1576" s="83"/>
      <c r="C1576" s="83"/>
      <c r="D1576" s="83"/>
      <c r="E1576" s="83"/>
      <c r="F1576" s="83"/>
      <c r="G1576" s="83"/>
    </row>
    <row r="1577" spans="1:7">
      <c r="A1577" s="83"/>
      <c r="B1577" s="83"/>
      <c r="C1577" s="83"/>
      <c r="D1577" s="83"/>
      <c r="E1577" s="83"/>
      <c r="F1577" s="83"/>
      <c r="G1577" s="83"/>
    </row>
    <row r="1578" spans="1:7">
      <c r="A1578" s="83"/>
      <c r="B1578" s="83"/>
      <c r="C1578" s="83"/>
      <c r="D1578" s="83"/>
      <c r="E1578" s="83"/>
      <c r="F1578" s="83"/>
      <c r="G1578" s="83"/>
    </row>
    <row r="1579" spans="1:7">
      <c r="A1579" s="83"/>
      <c r="B1579" s="83"/>
      <c r="C1579" s="83"/>
      <c r="D1579" s="83"/>
      <c r="E1579" s="83"/>
      <c r="F1579" s="83"/>
      <c r="G1579" s="83"/>
    </row>
    <row r="1580" spans="1:7">
      <c r="A1580" s="83"/>
      <c r="B1580" s="83"/>
      <c r="C1580" s="83"/>
      <c r="D1580" s="83"/>
      <c r="E1580" s="83"/>
      <c r="F1580" s="83"/>
      <c r="G1580" s="83"/>
    </row>
    <row r="1581" spans="1:7">
      <c r="A1581" s="83"/>
      <c r="B1581" s="83"/>
      <c r="C1581" s="83"/>
      <c r="D1581" s="83"/>
      <c r="E1581" s="83"/>
      <c r="F1581" s="83"/>
      <c r="G1581" s="83"/>
    </row>
    <row r="1582" spans="1:7">
      <c r="A1582" s="83"/>
      <c r="B1582" s="83"/>
      <c r="C1582" s="83"/>
      <c r="D1582" s="83"/>
      <c r="E1582" s="83"/>
      <c r="F1582" s="83"/>
      <c r="G1582" s="83"/>
    </row>
    <row r="1584" spans="1:7">
      <c r="B1584" s="83"/>
      <c r="C1584" s="83"/>
      <c r="D1584" s="83"/>
      <c r="E1584" s="83"/>
      <c r="F1584" s="83"/>
      <c r="G1584" s="83"/>
    </row>
    <row r="1585" spans="1:7">
      <c r="A1585" s="83"/>
      <c r="B1585" s="83"/>
      <c r="C1585" s="83"/>
      <c r="D1585" s="83"/>
      <c r="E1585" s="83"/>
      <c r="F1585" s="83"/>
      <c r="G1585" s="83"/>
    </row>
    <row r="1586" spans="1:7">
      <c r="A1586" s="83"/>
      <c r="B1586" s="83"/>
      <c r="C1586" s="83"/>
      <c r="D1586" s="83"/>
      <c r="E1586" s="83"/>
      <c r="F1586" s="83"/>
      <c r="G1586" s="83"/>
    </row>
    <row r="1587" spans="1:7">
      <c r="A1587" s="83"/>
      <c r="B1587" s="83"/>
      <c r="C1587" s="83"/>
      <c r="D1587" s="83"/>
      <c r="E1587" s="83"/>
      <c r="F1587" s="83"/>
      <c r="G1587" s="83"/>
    </row>
    <row r="1588" spans="1:7">
      <c r="A1588" s="83"/>
      <c r="B1588" s="83"/>
      <c r="C1588" s="83"/>
      <c r="D1588" s="83"/>
      <c r="E1588" s="83"/>
      <c r="F1588" s="83"/>
      <c r="G1588" s="83"/>
    </row>
    <row r="1589" spans="1:7">
      <c r="A1589" s="83"/>
      <c r="B1589" s="83"/>
      <c r="C1589" s="83"/>
      <c r="D1589" s="83"/>
      <c r="E1589" s="83"/>
      <c r="F1589" s="83"/>
      <c r="G1589" s="83"/>
    </row>
    <row r="1590" spans="1:7">
      <c r="A1590" s="83"/>
      <c r="B1590" s="83"/>
      <c r="C1590" s="83"/>
      <c r="D1590" s="83"/>
      <c r="E1590" s="83"/>
      <c r="F1590" s="83"/>
      <c r="G1590" s="83"/>
    </row>
    <row r="1591" spans="1:7">
      <c r="A1591" s="83"/>
      <c r="B1591" s="83"/>
      <c r="C1591" s="83"/>
      <c r="D1591" s="83"/>
      <c r="E1591" s="83"/>
      <c r="F1591" s="83"/>
      <c r="G1591" s="83"/>
    </row>
    <row r="1592" spans="1:7">
      <c r="A1592" s="83"/>
      <c r="B1592" s="83"/>
      <c r="C1592" s="83"/>
      <c r="D1592" s="83"/>
      <c r="E1592" s="83"/>
      <c r="F1592" s="83"/>
      <c r="G1592" s="83"/>
    </row>
    <row r="1593" spans="1:7">
      <c r="A1593" s="83"/>
      <c r="B1593" s="83"/>
      <c r="C1593" s="83"/>
      <c r="D1593" s="83"/>
      <c r="E1593" s="83"/>
      <c r="F1593" s="83"/>
      <c r="G1593" s="83"/>
    </row>
    <row r="1594" spans="1:7">
      <c r="A1594" s="83"/>
      <c r="B1594" s="83"/>
      <c r="C1594" s="83"/>
      <c r="D1594" s="83"/>
      <c r="E1594" s="83"/>
      <c r="F1594" s="83"/>
      <c r="G1594" s="83"/>
    </row>
    <row r="1595" spans="1:7">
      <c r="A1595" s="83"/>
      <c r="B1595" s="83"/>
      <c r="C1595" s="83"/>
      <c r="D1595" s="83"/>
      <c r="E1595" s="83"/>
      <c r="F1595" s="83"/>
      <c r="G1595" s="83"/>
    </row>
    <row r="1596" spans="1:7">
      <c r="A1596" s="83"/>
      <c r="B1596" s="83"/>
      <c r="C1596" s="83"/>
      <c r="D1596" s="83"/>
      <c r="E1596" s="83"/>
      <c r="F1596" s="83"/>
      <c r="G1596" s="83"/>
    </row>
    <row r="1597" spans="1:7">
      <c r="A1597" s="83"/>
      <c r="B1597" s="83"/>
      <c r="C1597" s="83"/>
      <c r="D1597" s="83"/>
      <c r="E1597" s="83"/>
      <c r="F1597" s="83"/>
      <c r="G1597" s="83"/>
    </row>
    <row r="1598" spans="1:7">
      <c r="A1598" s="83"/>
      <c r="B1598" s="83"/>
      <c r="C1598" s="83"/>
      <c r="D1598" s="83"/>
      <c r="E1598" s="83"/>
      <c r="F1598" s="83"/>
      <c r="G1598" s="83"/>
    </row>
    <row r="1599" spans="1:7">
      <c r="A1599" s="83"/>
      <c r="B1599" s="83"/>
      <c r="C1599" s="83"/>
      <c r="D1599" s="83"/>
      <c r="E1599" s="83"/>
      <c r="F1599" s="83"/>
      <c r="G1599" s="83"/>
    </row>
    <row r="1600" spans="1:7">
      <c r="A1600" s="83"/>
      <c r="B1600" s="83"/>
      <c r="C1600" s="83"/>
      <c r="D1600" s="83"/>
      <c r="E1600" s="83"/>
      <c r="F1600" s="83"/>
      <c r="G1600" s="83"/>
    </row>
    <row r="1602" spans="1:7">
      <c r="B1602" s="83"/>
      <c r="C1602" s="83"/>
      <c r="D1602" s="83"/>
      <c r="E1602" s="83"/>
      <c r="F1602" s="83"/>
      <c r="G1602" s="83"/>
    </row>
    <row r="1603" spans="1:7">
      <c r="A1603" s="83"/>
      <c r="B1603" s="83"/>
      <c r="C1603" s="83"/>
      <c r="D1603" s="83"/>
      <c r="E1603" s="83"/>
      <c r="F1603" s="83"/>
      <c r="G1603" s="83"/>
    </row>
    <row r="1604" spans="1:7">
      <c r="A1604" s="83"/>
      <c r="B1604" s="83"/>
      <c r="C1604" s="83"/>
      <c r="D1604" s="83"/>
      <c r="E1604" s="83"/>
      <c r="F1604" s="83"/>
      <c r="G1604" s="83"/>
    </row>
    <row r="1605" spans="1:7">
      <c r="A1605" s="83"/>
      <c r="B1605" s="83"/>
      <c r="C1605" s="83"/>
      <c r="D1605" s="83"/>
      <c r="E1605" s="83"/>
      <c r="F1605" s="83"/>
      <c r="G1605" s="83"/>
    </row>
    <row r="1606" spans="1:7">
      <c r="A1606" s="83"/>
      <c r="B1606" s="83"/>
      <c r="C1606" s="83"/>
      <c r="D1606" s="83"/>
      <c r="E1606" s="83"/>
      <c r="F1606" s="83"/>
      <c r="G1606" s="83"/>
    </row>
    <row r="1607" spans="1:7">
      <c r="A1607" s="83"/>
      <c r="B1607" s="83"/>
      <c r="C1607" s="83"/>
      <c r="D1607" s="83"/>
      <c r="E1607" s="83"/>
      <c r="F1607" s="83"/>
      <c r="G1607" s="83"/>
    </row>
    <row r="1608" spans="1:7">
      <c r="A1608" s="83"/>
      <c r="B1608" s="83"/>
      <c r="C1608" s="83"/>
      <c r="D1608" s="83"/>
      <c r="E1608" s="83"/>
      <c r="F1608" s="83"/>
      <c r="G1608" s="83"/>
    </row>
    <row r="1609" spans="1:7">
      <c r="A1609" s="83"/>
      <c r="B1609" s="83"/>
      <c r="C1609" s="83"/>
      <c r="D1609" s="83"/>
      <c r="E1609" s="83"/>
      <c r="F1609" s="83"/>
      <c r="G1609" s="83"/>
    </row>
    <row r="1610" spans="1:7">
      <c r="A1610" s="83"/>
      <c r="B1610" s="83"/>
      <c r="C1610" s="83"/>
      <c r="D1610" s="83"/>
      <c r="E1610" s="83"/>
      <c r="F1610" s="83"/>
      <c r="G1610" s="83"/>
    </row>
    <row r="1611" spans="1:7">
      <c r="A1611" s="83"/>
      <c r="B1611" s="83"/>
      <c r="C1611" s="83"/>
      <c r="D1611" s="83"/>
      <c r="E1611" s="83"/>
      <c r="F1611" s="83"/>
      <c r="G1611" s="83"/>
    </row>
    <row r="1612" spans="1:7">
      <c r="A1612" s="83"/>
      <c r="B1612" s="83"/>
      <c r="C1612" s="83"/>
      <c r="D1612" s="83"/>
      <c r="E1612" s="83"/>
      <c r="F1612" s="83"/>
      <c r="G1612" s="83"/>
    </row>
    <row r="1613" spans="1:7">
      <c r="A1613" s="83"/>
      <c r="B1613" s="83"/>
      <c r="C1613" s="83"/>
      <c r="D1613" s="83"/>
      <c r="E1613" s="83"/>
      <c r="F1613" s="83"/>
      <c r="G1613" s="83"/>
    </row>
    <row r="1614" spans="1:7">
      <c r="A1614" s="83"/>
      <c r="B1614" s="83"/>
      <c r="C1614" s="83"/>
      <c r="D1614" s="83"/>
      <c r="E1614" s="83"/>
      <c r="F1614" s="83"/>
      <c r="G1614" s="83"/>
    </row>
    <row r="1615" spans="1:7">
      <c r="A1615" s="83"/>
      <c r="B1615" s="83"/>
      <c r="C1615" s="83"/>
      <c r="D1615" s="83"/>
      <c r="E1615" s="83"/>
      <c r="F1615" s="83"/>
      <c r="G1615" s="83"/>
    </row>
    <row r="1616" spans="1:7">
      <c r="A1616" s="83"/>
      <c r="B1616" s="83"/>
      <c r="C1616" s="83"/>
      <c r="D1616" s="83"/>
      <c r="E1616" s="83"/>
      <c r="F1616" s="83"/>
      <c r="G1616" s="83"/>
    </row>
    <row r="1617" spans="1:10">
      <c r="A1617" s="83"/>
      <c r="B1617" s="83"/>
      <c r="C1617" s="83"/>
      <c r="D1617" s="83"/>
      <c r="E1617" s="83"/>
      <c r="F1617" s="83"/>
      <c r="G1617" s="83"/>
    </row>
    <row r="1618" spans="1:10">
      <c r="A1618" s="83"/>
      <c r="B1618" s="83"/>
      <c r="C1618" s="83"/>
      <c r="D1618" s="83"/>
      <c r="E1618" s="83"/>
      <c r="F1618" s="83"/>
      <c r="G1618" s="83"/>
    </row>
    <row r="1619" spans="1:10">
      <c r="A1619" s="83"/>
      <c r="B1619" s="83"/>
      <c r="C1619" s="83"/>
      <c r="D1619" s="83"/>
      <c r="E1619" s="83"/>
      <c r="F1619" s="83"/>
      <c r="G1619" s="83"/>
      <c r="H1619" s="83"/>
      <c r="I1619" s="83"/>
      <c r="J1619" s="83"/>
    </row>
    <row r="1620" spans="1:10">
      <c r="A1620" s="83"/>
      <c r="B1620" s="83"/>
      <c r="C1620" s="83"/>
      <c r="D1620" s="83"/>
      <c r="E1620" s="83"/>
      <c r="F1620" s="83"/>
      <c r="G1620" s="83"/>
      <c r="H1620" s="83"/>
      <c r="I1620" s="83"/>
      <c r="J1620" s="83"/>
    </row>
    <row r="1621" spans="1:10">
      <c r="A1621" s="83"/>
      <c r="B1621" s="83"/>
      <c r="C1621" s="83"/>
      <c r="D1621" s="83"/>
      <c r="E1621" s="83"/>
      <c r="F1621" s="83"/>
      <c r="G1621" s="83"/>
      <c r="H1621" s="83"/>
      <c r="I1621" s="83"/>
      <c r="J1621" s="83"/>
    </row>
    <row r="1622" spans="1:10">
      <c r="A1622" s="83"/>
      <c r="B1622" s="83"/>
      <c r="C1622" s="83"/>
      <c r="D1622" s="83"/>
      <c r="E1622" s="83"/>
      <c r="F1622" s="83"/>
      <c r="G1622" s="83"/>
      <c r="H1622" s="83"/>
      <c r="I1622" s="83"/>
      <c r="J1622" s="83"/>
    </row>
    <row r="1623" spans="1:10">
      <c r="A1623" s="83"/>
      <c r="B1623" s="83"/>
      <c r="C1623" s="83"/>
      <c r="D1623" s="83"/>
      <c r="E1623" s="83"/>
      <c r="F1623" s="83"/>
      <c r="G1623" s="83"/>
      <c r="H1623" s="83"/>
      <c r="I1623" s="83"/>
      <c r="J1623" s="83"/>
    </row>
    <row r="1624" spans="1:10">
      <c r="A1624" s="83"/>
      <c r="B1624" s="83"/>
      <c r="C1624" s="83"/>
      <c r="D1624" s="83"/>
      <c r="E1624" s="83"/>
      <c r="F1624" s="83"/>
      <c r="G1624" s="83"/>
      <c r="H1624" s="83"/>
      <c r="I1624" s="83"/>
      <c r="J1624" s="83"/>
    </row>
    <row r="1625" spans="1:10">
      <c r="A1625" s="83"/>
      <c r="B1625" s="83"/>
      <c r="C1625" s="83"/>
      <c r="D1625" s="83"/>
      <c r="E1625" s="83"/>
      <c r="F1625" s="83"/>
      <c r="G1625" s="83"/>
      <c r="H1625" s="83"/>
      <c r="I1625" s="83"/>
      <c r="J1625" s="83"/>
    </row>
    <row r="1626" spans="1:10">
      <c r="A1626" s="83"/>
      <c r="B1626" s="83"/>
      <c r="C1626" s="83"/>
      <c r="D1626" s="83"/>
      <c r="E1626" s="83"/>
      <c r="F1626" s="83"/>
      <c r="G1626" s="83"/>
      <c r="H1626" s="83"/>
      <c r="I1626" s="83"/>
      <c r="J1626" s="83"/>
    </row>
    <row r="1627" spans="1:10">
      <c r="A1627" s="83"/>
      <c r="B1627" s="83"/>
      <c r="C1627" s="83"/>
      <c r="D1627" s="83"/>
      <c r="E1627" s="83"/>
      <c r="F1627" s="83"/>
      <c r="G1627" s="83"/>
      <c r="H1627" s="83"/>
      <c r="I1627" s="83"/>
      <c r="J1627" s="83"/>
    </row>
    <row r="1628" spans="1:10">
      <c r="A1628" s="83"/>
      <c r="B1628" s="83"/>
      <c r="C1628" s="83"/>
      <c r="D1628" s="83"/>
      <c r="E1628" s="83"/>
      <c r="F1628" s="83"/>
      <c r="G1628" s="83"/>
      <c r="H1628" s="83"/>
      <c r="I1628" s="83"/>
      <c r="J1628" s="83"/>
    </row>
    <row r="1629" spans="1:10">
      <c r="A1629" s="83"/>
      <c r="B1629" s="83"/>
      <c r="C1629" s="83"/>
      <c r="D1629" s="83"/>
      <c r="E1629" s="83"/>
      <c r="F1629" s="83"/>
      <c r="G1629" s="83"/>
      <c r="H1629" s="83"/>
      <c r="I1629" s="83"/>
      <c r="J1629" s="83"/>
    </row>
    <row r="1630" spans="1:10">
      <c r="A1630" s="83"/>
      <c r="B1630" s="83"/>
      <c r="C1630" s="83"/>
      <c r="D1630" s="83"/>
      <c r="E1630" s="83"/>
      <c r="F1630" s="83"/>
      <c r="G1630" s="83"/>
      <c r="H1630" s="83"/>
      <c r="I1630" s="83"/>
      <c r="J1630" s="83"/>
    </row>
    <row r="1631" spans="1:10">
      <c r="A1631" s="83"/>
      <c r="B1631" s="83"/>
      <c r="C1631" s="83"/>
      <c r="D1631" s="83"/>
      <c r="E1631" s="83"/>
      <c r="F1631" s="83"/>
      <c r="G1631" s="83"/>
      <c r="H1631" s="83"/>
      <c r="I1631" s="83"/>
      <c r="J1631" s="83"/>
    </row>
    <row r="1632" spans="1:10">
      <c r="A1632" s="83"/>
      <c r="B1632" s="83"/>
      <c r="C1632" s="83"/>
      <c r="D1632" s="83"/>
      <c r="E1632" s="83"/>
      <c r="F1632" s="83"/>
      <c r="G1632" s="83"/>
      <c r="H1632" s="83"/>
      <c r="I1632" s="83"/>
      <c r="J1632" s="83"/>
    </row>
    <row r="1633" spans="1:10">
      <c r="A1633" s="83"/>
      <c r="B1633" s="83"/>
      <c r="C1633" s="83"/>
      <c r="D1633" s="83"/>
      <c r="E1633" s="83"/>
      <c r="F1633" s="83"/>
      <c r="G1633" s="83"/>
      <c r="H1633" s="83"/>
      <c r="I1633" s="83"/>
      <c r="J1633" s="83"/>
    </row>
    <row r="1634" spans="1:10">
      <c r="A1634" s="83"/>
      <c r="B1634" s="83"/>
      <c r="C1634" s="83"/>
      <c r="D1634" s="83"/>
      <c r="E1634" s="83"/>
      <c r="F1634" s="83"/>
      <c r="G1634" s="83"/>
      <c r="H1634" s="83"/>
      <c r="I1634" s="83"/>
      <c r="J1634" s="83"/>
    </row>
    <row r="1635" spans="1:10">
      <c r="A1635" s="83"/>
      <c r="B1635" s="83"/>
      <c r="C1635" s="83"/>
      <c r="D1635" s="83"/>
      <c r="E1635" s="83"/>
      <c r="F1635" s="83"/>
      <c r="G1635" s="83"/>
      <c r="H1635" s="83"/>
      <c r="I1635" s="83"/>
      <c r="J1635" s="83"/>
    </row>
    <row r="1636" spans="1:10">
      <c r="A1636" s="83"/>
      <c r="B1636" s="83"/>
      <c r="C1636" s="83"/>
      <c r="D1636" s="83"/>
      <c r="E1636" s="83"/>
      <c r="F1636" s="83"/>
      <c r="G1636" s="83"/>
      <c r="H1636" s="83"/>
      <c r="I1636" s="83"/>
      <c r="J1636" s="83"/>
    </row>
    <row r="1637" spans="1:10">
      <c r="A1637" s="83"/>
      <c r="B1637" s="83"/>
      <c r="C1637" s="83"/>
      <c r="D1637" s="83"/>
      <c r="E1637" s="83"/>
      <c r="F1637" s="83"/>
      <c r="G1637" s="83"/>
      <c r="H1637" s="83"/>
      <c r="I1637" s="83"/>
      <c r="J1637" s="83"/>
    </row>
    <row r="1638" spans="1:10">
      <c r="A1638" s="83"/>
      <c r="B1638" s="83"/>
      <c r="C1638" s="83"/>
      <c r="D1638" s="83"/>
      <c r="E1638" s="83"/>
      <c r="F1638" s="83"/>
      <c r="G1638" s="83"/>
      <c r="H1638" s="83"/>
      <c r="I1638" s="83"/>
      <c r="J1638" s="83"/>
    </row>
    <row r="1639" spans="1:10">
      <c r="A1639" s="83"/>
      <c r="B1639" s="83"/>
      <c r="C1639" s="83"/>
      <c r="D1639" s="83"/>
      <c r="E1639" s="83"/>
      <c r="F1639" s="83"/>
      <c r="G1639" s="83"/>
      <c r="H1639" s="83"/>
      <c r="I1639" s="83"/>
      <c r="J1639" s="83"/>
    </row>
    <row r="1640" spans="1:10">
      <c r="A1640" s="83"/>
      <c r="B1640" s="83"/>
      <c r="C1640" s="83"/>
      <c r="D1640" s="83"/>
      <c r="E1640" s="83"/>
      <c r="F1640" s="83"/>
      <c r="G1640" s="83"/>
      <c r="H1640" s="83"/>
      <c r="I1640" s="83"/>
      <c r="J1640" s="83"/>
    </row>
    <row r="1641" spans="1:10">
      <c r="A1641" s="83"/>
      <c r="B1641" s="83"/>
      <c r="C1641" s="83"/>
      <c r="D1641" s="83"/>
      <c r="E1641" s="83"/>
      <c r="F1641" s="83"/>
      <c r="G1641" s="83"/>
      <c r="H1641" s="83"/>
      <c r="I1641" s="83"/>
      <c r="J1641" s="83"/>
    </row>
    <row r="1642" spans="1:10">
      <c r="A1642" s="83"/>
      <c r="B1642" s="83"/>
      <c r="C1642" s="83"/>
      <c r="D1642" s="83"/>
      <c r="E1642" s="83"/>
      <c r="F1642" s="83"/>
      <c r="G1642" s="83"/>
      <c r="H1642" s="83"/>
      <c r="I1642" s="83"/>
      <c r="J1642" s="83"/>
    </row>
    <row r="1643" spans="1:10">
      <c r="A1643" s="83"/>
      <c r="B1643" s="83"/>
      <c r="C1643" s="83"/>
      <c r="D1643" s="83"/>
      <c r="E1643" s="83"/>
      <c r="F1643" s="83"/>
      <c r="G1643" s="83"/>
      <c r="H1643" s="83"/>
      <c r="I1643" s="83"/>
      <c r="J1643" s="83"/>
    </row>
    <row r="1645" spans="1:10">
      <c r="B1645" s="83"/>
      <c r="C1645" s="83"/>
      <c r="D1645" s="83"/>
      <c r="E1645" s="83"/>
      <c r="F1645" s="83"/>
      <c r="G1645" s="83"/>
      <c r="H1645" s="83"/>
      <c r="I1645" s="83"/>
    </row>
    <row r="1646" spans="1:10">
      <c r="A1646" s="84"/>
      <c r="B1646" s="83"/>
      <c r="C1646" s="83"/>
      <c r="D1646" s="83"/>
      <c r="E1646" s="83"/>
      <c r="F1646" s="83"/>
      <c r="G1646" s="83"/>
      <c r="H1646" s="83"/>
      <c r="I1646" s="83"/>
    </row>
    <row r="1647" spans="1:10">
      <c r="A1647" s="83"/>
      <c r="B1647" s="83"/>
      <c r="C1647" s="83"/>
      <c r="D1647" s="83"/>
      <c r="E1647" s="83"/>
      <c r="F1647" s="83"/>
      <c r="G1647" s="83"/>
      <c r="H1647" s="83"/>
      <c r="I1647" s="83"/>
    </row>
    <row r="1648" spans="1:10">
      <c r="A1648" s="83"/>
      <c r="B1648" s="83"/>
      <c r="C1648" s="83"/>
      <c r="D1648" s="83"/>
      <c r="E1648" s="83"/>
      <c r="F1648" s="83"/>
      <c r="G1648" s="83"/>
      <c r="H1648" s="83"/>
      <c r="I1648" s="83"/>
    </row>
    <row r="1649" spans="1:9">
      <c r="A1649" s="83"/>
      <c r="B1649" s="83"/>
      <c r="C1649" s="83"/>
      <c r="D1649" s="83"/>
      <c r="E1649" s="83"/>
      <c r="F1649" s="83"/>
      <c r="G1649" s="83"/>
      <c r="H1649" s="83"/>
      <c r="I1649" s="83"/>
    </row>
    <row r="1650" spans="1:9">
      <c r="A1650" s="83"/>
      <c r="B1650" s="83"/>
      <c r="C1650" s="83"/>
      <c r="D1650" s="83"/>
      <c r="E1650" s="83"/>
      <c r="F1650" s="83"/>
      <c r="G1650" s="83"/>
      <c r="H1650" s="83"/>
      <c r="I1650" s="83"/>
    </row>
    <row r="1651" spans="1:9">
      <c r="A1651" s="83"/>
      <c r="B1651" s="83"/>
      <c r="C1651" s="83"/>
      <c r="D1651" s="83"/>
      <c r="E1651" s="83"/>
      <c r="F1651" s="83"/>
      <c r="G1651" s="83"/>
      <c r="H1651" s="83"/>
      <c r="I1651" s="83"/>
    </row>
    <row r="1652" spans="1:9">
      <c r="A1652" s="83"/>
      <c r="B1652" s="83"/>
      <c r="C1652" s="83"/>
      <c r="D1652" s="83"/>
      <c r="E1652" s="83"/>
      <c r="F1652" s="83"/>
      <c r="G1652" s="83"/>
      <c r="H1652" s="83"/>
      <c r="I1652" s="83"/>
    </row>
    <row r="1653" spans="1:9">
      <c r="A1653" s="83"/>
      <c r="B1653" s="83"/>
      <c r="C1653" s="83"/>
      <c r="D1653" s="83"/>
      <c r="E1653" s="83"/>
      <c r="F1653" s="83"/>
      <c r="G1653" s="83"/>
      <c r="H1653" s="83"/>
      <c r="I1653" s="83"/>
    </row>
    <row r="1654" spans="1:9">
      <c r="A1654" s="83"/>
      <c r="B1654" s="83"/>
      <c r="C1654" s="83"/>
      <c r="D1654" s="83"/>
      <c r="E1654" s="83"/>
      <c r="F1654" s="83"/>
      <c r="G1654" s="83"/>
      <c r="H1654" s="83"/>
      <c r="I1654" s="83"/>
    </row>
    <row r="1655" spans="1:9">
      <c r="A1655" s="83"/>
      <c r="B1655" s="83"/>
      <c r="C1655" s="83"/>
      <c r="D1655" s="83"/>
      <c r="E1655" s="83"/>
      <c r="F1655" s="83"/>
      <c r="G1655" s="83"/>
      <c r="H1655" s="83"/>
      <c r="I1655" s="83"/>
    </row>
    <row r="1656" spans="1:9">
      <c r="A1656" s="83"/>
      <c r="B1656" s="83"/>
      <c r="C1656" s="83"/>
      <c r="D1656" s="83"/>
      <c r="E1656" s="83"/>
      <c r="F1656" s="83"/>
      <c r="G1656" s="83"/>
      <c r="H1656" s="83"/>
      <c r="I1656" s="83"/>
    </row>
    <row r="1657" spans="1:9">
      <c r="A1657" s="83"/>
      <c r="B1657" s="83"/>
      <c r="C1657" s="83"/>
      <c r="D1657" s="83"/>
      <c r="E1657" s="83"/>
      <c r="F1657" s="83"/>
      <c r="G1657" s="83"/>
      <c r="H1657" s="83"/>
      <c r="I1657" s="83"/>
    </row>
    <row r="1658" spans="1:9">
      <c r="A1658" s="83"/>
      <c r="B1658" s="83"/>
      <c r="C1658" s="83"/>
      <c r="D1658" s="83"/>
      <c r="E1658" s="83"/>
      <c r="F1658" s="83"/>
      <c r="G1658" s="83"/>
      <c r="H1658" s="83"/>
      <c r="I1658" s="83"/>
    </row>
    <row r="1659" spans="1:9">
      <c r="A1659" s="83"/>
      <c r="B1659" s="83"/>
      <c r="C1659" s="83"/>
      <c r="D1659" s="83"/>
      <c r="E1659" s="83"/>
      <c r="F1659" s="83"/>
      <c r="G1659" s="83"/>
      <c r="H1659" s="83"/>
      <c r="I1659" s="83"/>
    </row>
    <row r="1660" spans="1:9">
      <c r="A1660" s="83"/>
      <c r="B1660" s="83"/>
      <c r="C1660" s="83"/>
      <c r="D1660" s="83"/>
      <c r="E1660" s="83"/>
      <c r="F1660" s="83"/>
      <c r="G1660" s="83"/>
      <c r="H1660" s="83"/>
      <c r="I1660" s="83"/>
    </row>
    <row r="1661" spans="1:9">
      <c r="A1661" s="83"/>
      <c r="B1661" s="83"/>
      <c r="C1661" s="83"/>
      <c r="D1661" s="83"/>
      <c r="E1661" s="83"/>
      <c r="F1661" s="83"/>
      <c r="G1661" s="83"/>
      <c r="H1661" s="83"/>
      <c r="I1661" s="83"/>
    </row>
    <row r="1662" spans="1:9">
      <c r="A1662" s="83"/>
      <c r="B1662" s="83"/>
      <c r="C1662" s="83"/>
      <c r="D1662" s="83"/>
      <c r="E1662" s="83"/>
      <c r="F1662" s="83"/>
      <c r="G1662" s="83"/>
      <c r="H1662" s="83"/>
      <c r="I1662" s="83"/>
    </row>
    <row r="1663" spans="1:9">
      <c r="A1663" s="83"/>
      <c r="B1663" s="83"/>
      <c r="C1663" s="83"/>
      <c r="D1663" s="83"/>
      <c r="E1663" s="83"/>
      <c r="F1663" s="83"/>
      <c r="G1663" s="83"/>
      <c r="H1663" s="83"/>
      <c r="I1663" s="83"/>
    </row>
    <row r="1664" spans="1:9">
      <c r="A1664" s="83"/>
      <c r="B1664" s="83"/>
      <c r="C1664" s="83"/>
      <c r="D1664" s="83"/>
      <c r="E1664" s="83"/>
      <c r="F1664" s="83"/>
      <c r="G1664" s="83"/>
      <c r="H1664" s="83"/>
      <c r="I1664" s="83"/>
    </row>
    <row r="1665" spans="1:9">
      <c r="A1665" s="83"/>
      <c r="B1665" s="83"/>
      <c r="C1665" s="83"/>
      <c r="D1665" s="83"/>
      <c r="E1665" s="83"/>
      <c r="F1665" s="83"/>
      <c r="G1665" s="83"/>
      <c r="H1665" s="83"/>
      <c r="I1665" s="83"/>
    </row>
    <row r="1666" spans="1:9">
      <c r="A1666" s="83"/>
      <c r="B1666" s="83"/>
      <c r="C1666" s="83"/>
      <c r="D1666" s="83"/>
      <c r="E1666" s="83"/>
      <c r="F1666" s="83"/>
      <c r="G1666" s="83"/>
      <c r="H1666" s="83"/>
      <c r="I1666" s="83"/>
    </row>
    <row r="1667" spans="1:9">
      <c r="A1667" s="83"/>
      <c r="B1667" s="83"/>
      <c r="C1667" s="83"/>
      <c r="D1667" s="83"/>
      <c r="E1667" s="83"/>
      <c r="F1667" s="83"/>
      <c r="G1667" s="83"/>
      <c r="H1667" s="83"/>
      <c r="I1667" s="83"/>
    </row>
    <row r="1668" spans="1:9">
      <c r="A1668" s="83"/>
      <c r="B1668" s="83"/>
      <c r="C1668" s="83"/>
      <c r="D1668" s="83"/>
      <c r="E1668" s="83"/>
      <c r="F1668" s="83"/>
      <c r="G1668" s="83"/>
      <c r="H1668" s="83"/>
      <c r="I1668" s="83"/>
    </row>
    <row r="1669" spans="1:9">
      <c r="A1669" s="83"/>
      <c r="B1669" s="83"/>
      <c r="C1669" s="83"/>
      <c r="D1669" s="83"/>
      <c r="E1669" s="83"/>
      <c r="F1669" s="83"/>
      <c r="G1669" s="83"/>
      <c r="H1669" s="83"/>
      <c r="I1669" s="83"/>
    </row>
    <row r="1670" spans="1:9">
      <c r="A1670" s="83"/>
      <c r="B1670" s="83"/>
      <c r="C1670" s="83"/>
      <c r="D1670" s="83"/>
      <c r="E1670" s="83"/>
      <c r="F1670" s="83"/>
      <c r="G1670" s="83"/>
      <c r="H1670" s="83"/>
      <c r="I1670" s="83"/>
    </row>
    <row r="1671" spans="1:9">
      <c r="A1671" s="83"/>
      <c r="B1671" s="83"/>
      <c r="C1671" s="83"/>
      <c r="D1671" s="83"/>
      <c r="E1671" s="83"/>
      <c r="F1671" s="83"/>
      <c r="G1671" s="83"/>
      <c r="H1671" s="83"/>
      <c r="I1671" s="83"/>
    </row>
    <row r="1672" spans="1:9">
      <c r="A1672" s="83"/>
      <c r="B1672" s="83"/>
      <c r="C1672" s="83"/>
      <c r="D1672" s="83"/>
      <c r="E1672" s="83"/>
      <c r="F1672" s="83"/>
      <c r="G1672" s="83"/>
      <c r="H1672" s="83"/>
      <c r="I1672" s="83"/>
    </row>
    <row r="1673" spans="1:9">
      <c r="A1673" s="83"/>
      <c r="B1673" s="83"/>
      <c r="C1673" s="83"/>
      <c r="D1673" s="83"/>
      <c r="E1673" s="83"/>
      <c r="F1673" s="83"/>
      <c r="G1673" s="83"/>
      <c r="H1673" s="83"/>
      <c r="I1673" s="83"/>
    </row>
    <row r="1674" spans="1:9">
      <c r="A1674" s="83"/>
      <c r="B1674" s="83"/>
      <c r="C1674" s="83"/>
      <c r="D1674" s="83"/>
      <c r="E1674" s="83"/>
      <c r="F1674" s="83"/>
      <c r="G1674" s="83"/>
      <c r="H1674" s="83"/>
      <c r="I1674" s="83"/>
    </row>
    <row r="1675" spans="1:9">
      <c r="A1675" s="83"/>
      <c r="B1675" s="83"/>
      <c r="C1675" s="83"/>
      <c r="D1675" s="83"/>
      <c r="E1675" s="83"/>
      <c r="F1675" s="83"/>
      <c r="G1675" s="83"/>
      <c r="H1675" s="83"/>
      <c r="I1675" s="83"/>
    </row>
    <row r="1676" spans="1:9">
      <c r="A1676" s="83"/>
      <c r="B1676" s="83"/>
      <c r="C1676" s="83"/>
      <c r="D1676" s="83"/>
      <c r="E1676" s="83"/>
      <c r="F1676" s="83"/>
      <c r="G1676" s="83"/>
      <c r="H1676" s="83"/>
      <c r="I1676" s="83"/>
    </row>
    <row r="1677" spans="1:9">
      <c r="A1677" s="83"/>
      <c r="B1677" s="83"/>
      <c r="C1677" s="83"/>
      <c r="D1677" s="83"/>
      <c r="E1677" s="83"/>
      <c r="F1677" s="83"/>
      <c r="G1677" s="83"/>
      <c r="H1677" s="83"/>
      <c r="I1677" s="83"/>
    </row>
    <row r="1678" spans="1:9">
      <c r="A1678" s="83"/>
      <c r="B1678" s="83"/>
      <c r="C1678" s="83"/>
      <c r="D1678" s="83"/>
      <c r="E1678" s="83"/>
      <c r="F1678" s="83"/>
      <c r="G1678" s="83"/>
      <c r="H1678" s="83"/>
      <c r="I1678" s="83"/>
    </row>
    <row r="1679" spans="1:9">
      <c r="A1679" s="83"/>
      <c r="B1679" s="83"/>
      <c r="C1679" s="83"/>
      <c r="D1679" s="83"/>
      <c r="E1679" s="83"/>
      <c r="F1679" s="83"/>
      <c r="G1679" s="83"/>
      <c r="H1679" s="83"/>
      <c r="I1679" s="83"/>
    </row>
    <row r="1680" spans="1:9">
      <c r="A1680" s="83"/>
      <c r="B1680" s="83"/>
      <c r="C1680" s="83"/>
      <c r="D1680" s="83"/>
      <c r="E1680" s="83"/>
      <c r="F1680" s="83"/>
      <c r="G1680" s="83"/>
      <c r="H1680" s="83"/>
      <c r="I1680" s="83"/>
    </row>
    <row r="1681" spans="1:9">
      <c r="A1681" s="83"/>
      <c r="B1681" s="83"/>
      <c r="C1681" s="83"/>
      <c r="D1681" s="83"/>
      <c r="E1681" s="83"/>
      <c r="F1681" s="83"/>
      <c r="G1681" s="83"/>
      <c r="H1681" s="83"/>
      <c r="I1681" s="83"/>
    </row>
    <row r="1682" spans="1:9">
      <c r="A1682" s="83"/>
      <c r="B1682" s="83"/>
      <c r="C1682" s="83"/>
      <c r="D1682" s="83"/>
      <c r="E1682" s="83"/>
      <c r="F1682" s="83"/>
      <c r="G1682" s="83"/>
      <c r="H1682" s="83"/>
      <c r="I1682" s="83"/>
    </row>
    <row r="1683" spans="1:9">
      <c r="A1683" s="83"/>
      <c r="B1683" s="83"/>
      <c r="C1683" s="83"/>
      <c r="D1683" s="83"/>
      <c r="E1683" s="83"/>
      <c r="F1683" s="83"/>
      <c r="G1683" s="83"/>
      <c r="H1683" s="83"/>
      <c r="I1683" s="83"/>
    </row>
    <row r="1684" spans="1:9">
      <c r="A1684" s="83"/>
      <c r="B1684" s="83"/>
      <c r="C1684" s="83"/>
      <c r="D1684" s="83"/>
      <c r="E1684" s="83"/>
      <c r="F1684" s="83"/>
      <c r="G1684" s="83"/>
      <c r="H1684" s="83"/>
      <c r="I1684" s="83"/>
    </row>
    <row r="1685" spans="1:9">
      <c r="A1685" s="83"/>
      <c r="B1685" s="83"/>
      <c r="C1685" s="83"/>
      <c r="D1685" s="83"/>
      <c r="E1685" s="83"/>
      <c r="F1685" s="83"/>
      <c r="G1685" s="83"/>
      <c r="H1685" s="83"/>
      <c r="I1685" s="83"/>
    </row>
    <row r="1686" spans="1:9">
      <c r="A1686" s="83"/>
      <c r="B1686" s="83"/>
      <c r="C1686" s="83"/>
      <c r="D1686" s="83"/>
      <c r="E1686" s="83"/>
      <c r="F1686" s="83"/>
      <c r="G1686" s="83"/>
      <c r="H1686" s="83"/>
      <c r="I1686" s="83"/>
    </row>
    <row r="1687" spans="1:9">
      <c r="A1687" s="83"/>
      <c r="B1687" s="83"/>
      <c r="C1687" s="83"/>
      <c r="D1687" s="83"/>
      <c r="E1687" s="83"/>
      <c r="F1687" s="83"/>
      <c r="G1687" s="83"/>
      <c r="H1687" s="83"/>
      <c r="I1687" s="83"/>
    </row>
    <row r="1688" spans="1:9">
      <c r="A1688" s="83"/>
      <c r="B1688" s="83"/>
      <c r="C1688" s="83"/>
      <c r="D1688" s="83"/>
      <c r="E1688" s="83"/>
      <c r="F1688" s="83"/>
      <c r="G1688" s="83"/>
      <c r="H1688" s="83"/>
      <c r="I1688" s="83"/>
    </row>
    <row r="1689" spans="1:9">
      <c r="A1689" s="83"/>
      <c r="B1689" s="83"/>
      <c r="C1689" s="83"/>
      <c r="D1689" s="83"/>
      <c r="E1689" s="83"/>
      <c r="F1689" s="83"/>
      <c r="G1689" s="83"/>
      <c r="H1689" s="83"/>
      <c r="I1689" s="83"/>
    </row>
    <row r="1690" spans="1:9">
      <c r="A1690" s="83"/>
      <c r="B1690" s="83"/>
      <c r="C1690" s="83"/>
      <c r="D1690" s="83"/>
      <c r="E1690" s="83"/>
      <c r="F1690" s="83"/>
      <c r="G1690" s="83"/>
      <c r="H1690" s="83"/>
      <c r="I1690" s="83"/>
    </row>
    <row r="1691" spans="1:9">
      <c r="A1691" s="83"/>
      <c r="B1691" s="83"/>
      <c r="C1691" s="83"/>
      <c r="D1691" s="83"/>
      <c r="E1691" s="83"/>
      <c r="F1691" s="83"/>
      <c r="G1691" s="83"/>
      <c r="H1691" s="83"/>
      <c r="I1691" s="83"/>
    </row>
    <row r="1692" spans="1:9">
      <c r="A1692" s="83"/>
      <c r="B1692" s="83"/>
      <c r="C1692" s="83"/>
      <c r="D1692" s="83"/>
      <c r="E1692" s="83"/>
      <c r="F1692" s="83"/>
      <c r="G1692" s="83"/>
      <c r="H1692" s="83"/>
      <c r="I1692" s="83"/>
    </row>
    <row r="1693" spans="1:9">
      <c r="A1693" s="83"/>
      <c r="B1693" s="83"/>
      <c r="C1693" s="83"/>
      <c r="D1693" s="83"/>
      <c r="E1693" s="83"/>
      <c r="F1693" s="83"/>
      <c r="G1693" s="83"/>
      <c r="H1693" s="83"/>
      <c r="I1693" s="83"/>
    </row>
    <row r="1694" spans="1:9">
      <c r="A1694" s="83"/>
      <c r="B1694" s="83"/>
      <c r="C1694" s="83"/>
      <c r="D1694" s="83"/>
      <c r="E1694" s="83"/>
      <c r="F1694" s="83"/>
      <c r="G1694" s="83"/>
      <c r="H1694" s="83"/>
      <c r="I1694" s="83"/>
    </row>
    <row r="1695" spans="1:9">
      <c r="A1695" s="83"/>
      <c r="B1695" s="83"/>
      <c r="C1695" s="83"/>
      <c r="D1695" s="83"/>
      <c r="E1695" s="83"/>
      <c r="F1695" s="83"/>
      <c r="G1695" s="83"/>
      <c r="H1695" s="83"/>
      <c r="I1695" s="83"/>
    </row>
    <row r="1696" spans="1:9">
      <c r="A1696" s="83"/>
      <c r="B1696" s="83"/>
      <c r="C1696" s="83"/>
      <c r="D1696" s="83"/>
      <c r="E1696" s="83"/>
      <c r="F1696" s="83"/>
      <c r="G1696" s="83"/>
      <c r="H1696" s="83"/>
      <c r="I1696" s="83"/>
    </row>
    <row r="1697" spans="1:9">
      <c r="A1697" s="83"/>
      <c r="B1697" s="83"/>
      <c r="C1697" s="83"/>
      <c r="D1697" s="83"/>
      <c r="E1697" s="83"/>
      <c r="F1697" s="83"/>
      <c r="G1697" s="83"/>
      <c r="H1697" s="83"/>
      <c r="I1697" s="83"/>
    </row>
    <row r="1698" spans="1:9">
      <c r="A1698" s="83"/>
      <c r="B1698" s="83"/>
      <c r="C1698" s="83"/>
      <c r="D1698" s="83"/>
      <c r="E1698" s="83"/>
      <c r="F1698" s="83"/>
      <c r="G1698" s="83"/>
      <c r="H1698" s="83"/>
      <c r="I1698" s="83"/>
    </row>
    <row r="1699" spans="1:9">
      <c r="A1699" s="83"/>
      <c r="B1699" s="83"/>
      <c r="C1699" s="83"/>
      <c r="D1699" s="83"/>
      <c r="E1699" s="83"/>
      <c r="F1699" s="83"/>
      <c r="G1699" s="83"/>
      <c r="H1699" s="83"/>
      <c r="I1699" s="83"/>
    </row>
    <row r="1700" spans="1:9">
      <c r="A1700" s="83"/>
      <c r="B1700" s="83"/>
      <c r="C1700" s="83"/>
      <c r="D1700" s="83"/>
      <c r="E1700" s="83"/>
      <c r="F1700" s="83"/>
      <c r="G1700" s="83"/>
      <c r="H1700" s="83"/>
      <c r="I1700" s="83"/>
    </row>
    <row r="1701" spans="1:9">
      <c r="A1701" s="83"/>
      <c r="B1701" s="83"/>
      <c r="C1701" s="83"/>
      <c r="D1701" s="83"/>
      <c r="E1701" s="83"/>
      <c r="F1701" s="83"/>
      <c r="G1701" s="83"/>
      <c r="H1701" s="83"/>
      <c r="I1701" s="83"/>
    </row>
    <row r="1702" spans="1:9">
      <c r="A1702" s="83"/>
      <c r="B1702" s="83"/>
      <c r="C1702" s="83"/>
      <c r="D1702" s="83"/>
      <c r="E1702" s="83"/>
      <c r="F1702" s="83"/>
      <c r="G1702" s="83"/>
      <c r="H1702" s="83"/>
      <c r="I1702" s="83"/>
    </row>
    <row r="1703" spans="1:9">
      <c r="A1703" s="83"/>
      <c r="B1703" s="83"/>
      <c r="C1703" s="83"/>
      <c r="D1703" s="83"/>
      <c r="E1703" s="83"/>
      <c r="F1703" s="83"/>
      <c r="G1703" s="83"/>
      <c r="H1703" s="83"/>
      <c r="I1703" s="83"/>
    </row>
    <row r="1704" spans="1:9">
      <c r="A1704" s="83"/>
      <c r="B1704" s="83"/>
      <c r="C1704" s="83"/>
      <c r="D1704" s="83"/>
      <c r="E1704" s="83"/>
      <c r="F1704" s="83"/>
      <c r="G1704" s="83"/>
      <c r="H1704" s="83"/>
      <c r="I1704" s="83"/>
    </row>
    <row r="1705" spans="1:9">
      <c r="A1705" s="83"/>
      <c r="B1705" s="83"/>
      <c r="C1705" s="83"/>
      <c r="D1705" s="83"/>
      <c r="E1705" s="83"/>
      <c r="F1705" s="83"/>
      <c r="G1705" s="83"/>
      <c r="H1705" s="83"/>
      <c r="I1705" s="83"/>
    </row>
    <row r="1706" spans="1:9">
      <c r="A1706" s="83"/>
      <c r="B1706" s="83"/>
      <c r="C1706" s="83"/>
      <c r="D1706" s="83"/>
      <c r="E1706" s="83"/>
      <c r="F1706" s="83"/>
      <c r="G1706" s="83"/>
      <c r="H1706" s="83"/>
      <c r="I1706" s="83"/>
    </row>
    <row r="1707" spans="1:9">
      <c r="A1707" s="83"/>
      <c r="B1707" s="83"/>
      <c r="C1707" s="83"/>
      <c r="D1707" s="83"/>
      <c r="E1707" s="83"/>
      <c r="F1707" s="83"/>
      <c r="G1707" s="83"/>
      <c r="H1707" s="83"/>
      <c r="I1707" s="83"/>
    </row>
    <row r="1708" spans="1:9">
      <c r="A1708" s="83"/>
      <c r="B1708" s="83"/>
      <c r="C1708" s="83"/>
      <c r="D1708" s="83"/>
      <c r="E1708" s="83"/>
      <c r="F1708" s="83"/>
      <c r="G1708" s="83"/>
      <c r="H1708" s="83"/>
      <c r="I1708" s="83"/>
    </row>
    <row r="1709" spans="1:9">
      <c r="A1709" s="83"/>
      <c r="B1709" s="83"/>
      <c r="C1709" s="83"/>
      <c r="D1709" s="83"/>
      <c r="E1709" s="83"/>
      <c r="F1709" s="83"/>
      <c r="G1709" s="83"/>
      <c r="H1709" s="83"/>
      <c r="I1709" s="83"/>
    </row>
    <row r="1710" spans="1:9">
      <c r="A1710" s="83"/>
      <c r="B1710" s="83"/>
      <c r="C1710" s="83"/>
      <c r="D1710" s="83"/>
      <c r="E1710" s="83"/>
      <c r="F1710" s="83"/>
      <c r="G1710" s="83"/>
      <c r="H1710" s="83"/>
      <c r="I1710" s="83"/>
    </row>
    <row r="1711" spans="1:9">
      <c r="A1711" s="83"/>
      <c r="B1711" s="83"/>
      <c r="C1711" s="83"/>
      <c r="D1711" s="83"/>
      <c r="E1711" s="83"/>
      <c r="F1711" s="83"/>
      <c r="G1711" s="83"/>
      <c r="H1711" s="83"/>
      <c r="I1711" s="83"/>
    </row>
    <row r="1712" spans="1:9">
      <c r="A1712" s="83"/>
      <c r="B1712" s="83"/>
      <c r="C1712" s="83"/>
      <c r="D1712" s="83"/>
      <c r="E1712" s="83"/>
      <c r="F1712" s="83"/>
      <c r="G1712" s="83"/>
      <c r="H1712" s="83"/>
      <c r="I1712" s="83"/>
    </row>
    <row r="1713" spans="1:9">
      <c r="A1713" s="83"/>
      <c r="B1713" s="83"/>
      <c r="C1713" s="83"/>
      <c r="D1713" s="83"/>
      <c r="E1713" s="83"/>
      <c r="F1713" s="83"/>
      <c r="G1713" s="83"/>
      <c r="H1713" s="83"/>
      <c r="I1713" s="83"/>
    </row>
    <row r="1714" spans="1:9">
      <c r="A1714" s="83"/>
      <c r="B1714" s="83"/>
      <c r="C1714" s="83"/>
      <c r="D1714" s="83"/>
      <c r="E1714" s="83"/>
      <c r="F1714" s="83"/>
      <c r="G1714" s="83"/>
      <c r="H1714" s="83"/>
      <c r="I1714" s="83"/>
    </row>
    <row r="1715" spans="1:9">
      <c r="A1715" s="83"/>
      <c r="B1715" s="83"/>
      <c r="C1715" s="83"/>
      <c r="D1715" s="83"/>
      <c r="E1715" s="83"/>
      <c r="F1715" s="83"/>
      <c r="G1715" s="83"/>
      <c r="H1715" s="83"/>
      <c r="I1715" s="83"/>
    </row>
    <row r="1716" spans="1:9">
      <c r="A1716" s="83"/>
      <c r="B1716" s="83"/>
      <c r="C1716" s="83"/>
      <c r="D1716" s="83"/>
      <c r="E1716" s="83"/>
      <c r="F1716" s="83"/>
      <c r="G1716" s="83"/>
      <c r="H1716" s="83"/>
      <c r="I1716" s="83"/>
    </row>
    <row r="1717" spans="1:9">
      <c r="A1717" s="83"/>
      <c r="B1717" s="83"/>
      <c r="C1717" s="83"/>
      <c r="D1717" s="83"/>
      <c r="E1717" s="83"/>
      <c r="F1717" s="83"/>
      <c r="G1717" s="83"/>
      <c r="H1717" s="83"/>
      <c r="I1717" s="83"/>
    </row>
    <row r="1718" spans="1:9">
      <c r="A1718" s="83"/>
      <c r="B1718" s="83"/>
      <c r="C1718" s="83"/>
      <c r="D1718" s="83"/>
      <c r="E1718" s="83"/>
      <c r="F1718" s="83"/>
      <c r="G1718" s="83"/>
      <c r="H1718" s="83"/>
      <c r="I1718" s="83"/>
    </row>
    <row r="1719" spans="1:9">
      <c r="A1719" s="83"/>
      <c r="B1719" s="83"/>
      <c r="C1719" s="83"/>
      <c r="D1719" s="83"/>
      <c r="E1719" s="83"/>
      <c r="F1719" s="83"/>
      <c r="G1719" s="83"/>
      <c r="H1719" s="83"/>
      <c r="I1719" s="83"/>
    </row>
    <row r="1720" spans="1:9">
      <c r="A1720" s="83"/>
      <c r="B1720" s="83"/>
      <c r="C1720" s="83"/>
      <c r="D1720" s="83"/>
      <c r="E1720" s="83"/>
      <c r="F1720" s="83"/>
      <c r="G1720" s="83"/>
      <c r="H1720" s="83"/>
      <c r="I1720" s="83"/>
    </row>
    <row r="1721" spans="1:9">
      <c r="A1721" s="83"/>
      <c r="B1721" s="83"/>
      <c r="C1721" s="83"/>
      <c r="D1721" s="83"/>
      <c r="E1721" s="83"/>
      <c r="F1721" s="83"/>
      <c r="G1721" s="83"/>
      <c r="H1721" s="83"/>
      <c r="I1721" s="83"/>
    </row>
    <row r="1722" spans="1:9">
      <c r="A1722" s="83"/>
      <c r="B1722" s="83"/>
      <c r="C1722" s="83"/>
      <c r="D1722" s="83"/>
      <c r="E1722" s="83"/>
      <c r="F1722" s="83"/>
      <c r="G1722" s="83"/>
      <c r="H1722" s="83"/>
      <c r="I1722" s="83"/>
    </row>
    <row r="1723" spans="1:9">
      <c r="A1723" s="83"/>
      <c r="B1723" s="83"/>
      <c r="C1723" s="83"/>
      <c r="D1723" s="83"/>
      <c r="E1723" s="83"/>
      <c r="F1723" s="83"/>
      <c r="G1723" s="83"/>
      <c r="H1723" s="83"/>
      <c r="I1723" s="83"/>
    </row>
    <row r="1724" spans="1:9">
      <c r="A1724" s="83"/>
      <c r="B1724" s="83"/>
      <c r="C1724" s="83"/>
      <c r="D1724" s="83"/>
      <c r="E1724" s="83"/>
      <c r="F1724" s="83"/>
      <c r="G1724" s="83"/>
      <c r="H1724" s="83"/>
      <c r="I1724" s="83"/>
    </row>
    <row r="1725" spans="1:9">
      <c r="A1725" s="84"/>
      <c r="B1725" s="83"/>
      <c r="C1725" s="83"/>
      <c r="D1725" s="83"/>
      <c r="E1725" s="83"/>
      <c r="F1725" s="83"/>
      <c r="G1725" s="83"/>
      <c r="H1725" s="83"/>
      <c r="I1725" s="83"/>
    </row>
    <row r="1726" spans="1:9">
      <c r="A1726" s="83"/>
      <c r="B1726" s="83"/>
      <c r="C1726" s="83"/>
      <c r="D1726" s="83"/>
      <c r="E1726" s="83"/>
      <c r="F1726" s="83"/>
      <c r="G1726" s="83"/>
      <c r="H1726" s="83"/>
      <c r="I1726" s="83"/>
    </row>
    <row r="1727" spans="1:9">
      <c r="A1727" s="83"/>
      <c r="B1727" s="83"/>
      <c r="C1727" s="83"/>
      <c r="D1727" s="83"/>
      <c r="E1727" s="83"/>
      <c r="F1727" s="83"/>
      <c r="G1727" s="83"/>
      <c r="H1727" s="83"/>
      <c r="I1727" s="83"/>
    </row>
    <row r="1728" spans="1:9">
      <c r="A1728" s="83"/>
      <c r="B1728" s="83"/>
      <c r="C1728" s="83"/>
      <c r="D1728" s="83"/>
      <c r="E1728" s="83"/>
      <c r="F1728" s="83"/>
      <c r="G1728" s="83"/>
      <c r="H1728" s="83"/>
      <c r="I1728" s="83"/>
    </row>
    <row r="1729" spans="1:9">
      <c r="A1729" s="83"/>
      <c r="B1729" s="83"/>
      <c r="C1729" s="83"/>
      <c r="D1729" s="83"/>
      <c r="E1729" s="83"/>
      <c r="F1729" s="83"/>
      <c r="G1729" s="83"/>
      <c r="H1729" s="83"/>
      <c r="I1729" s="83"/>
    </row>
    <row r="1730" spans="1:9">
      <c r="A1730" s="83"/>
      <c r="B1730" s="83"/>
      <c r="C1730" s="83"/>
      <c r="D1730" s="83"/>
      <c r="E1730" s="83"/>
      <c r="F1730" s="83"/>
      <c r="G1730" s="83"/>
      <c r="H1730" s="83"/>
      <c r="I1730" s="83"/>
    </row>
    <row r="1731" spans="1:9">
      <c r="A1731" s="83"/>
      <c r="B1731" s="83"/>
      <c r="C1731" s="83"/>
      <c r="D1731" s="83"/>
      <c r="E1731" s="83"/>
      <c r="F1731" s="83"/>
      <c r="G1731" s="83"/>
      <c r="H1731" s="83"/>
      <c r="I1731" s="83"/>
    </row>
    <row r="1732" spans="1:9">
      <c r="A1732" s="83"/>
      <c r="B1732" s="83"/>
      <c r="C1732" s="83"/>
      <c r="D1732" s="83"/>
      <c r="E1732" s="83"/>
      <c r="F1732" s="83"/>
      <c r="G1732" s="83"/>
      <c r="H1732" s="83"/>
      <c r="I1732" s="83"/>
    </row>
    <row r="1733" spans="1:9">
      <c r="A1733" s="83"/>
      <c r="B1733" s="83"/>
      <c r="C1733" s="83"/>
      <c r="D1733" s="83"/>
      <c r="E1733" s="83"/>
      <c r="F1733" s="83"/>
      <c r="G1733" s="83"/>
      <c r="H1733" s="83"/>
      <c r="I1733" s="83"/>
    </row>
    <row r="1734" spans="1:9">
      <c r="A1734" s="83"/>
      <c r="B1734" s="83"/>
      <c r="C1734" s="83"/>
      <c r="D1734" s="83"/>
      <c r="E1734" s="83"/>
      <c r="F1734" s="83"/>
      <c r="G1734" s="83"/>
      <c r="H1734" s="83"/>
      <c r="I1734" s="83"/>
    </row>
    <row r="1735" spans="1:9">
      <c r="A1735" s="83"/>
      <c r="B1735" s="83"/>
      <c r="C1735" s="83"/>
      <c r="D1735" s="83"/>
      <c r="E1735" s="83"/>
      <c r="F1735" s="83"/>
      <c r="G1735" s="83"/>
      <c r="H1735" s="83"/>
      <c r="I1735" s="83"/>
    </row>
    <row r="1736" spans="1:9">
      <c r="A1736" s="83"/>
      <c r="B1736" s="83"/>
      <c r="C1736" s="83"/>
      <c r="D1736" s="83"/>
      <c r="E1736" s="83"/>
      <c r="F1736" s="83"/>
      <c r="G1736" s="83"/>
      <c r="H1736" s="83"/>
      <c r="I1736" s="83"/>
    </row>
    <row r="1737" spans="1:9">
      <c r="A1737" s="83"/>
      <c r="B1737" s="83"/>
      <c r="C1737" s="83"/>
      <c r="D1737" s="83"/>
      <c r="E1737" s="83"/>
      <c r="F1737" s="83"/>
      <c r="G1737" s="83"/>
      <c r="H1737" s="83"/>
      <c r="I1737" s="83"/>
    </row>
    <row r="1738" spans="1:9">
      <c r="A1738" s="83"/>
      <c r="B1738" s="83"/>
      <c r="C1738" s="83"/>
      <c r="D1738" s="83"/>
      <c r="E1738" s="83"/>
      <c r="F1738" s="83"/>
      <c r="G1738" s="83"/>
      <c r="H1738" s="83"/>
      <c r="I1738" s="83"/>
    </row>
    <row r="1739" spans="1:9">
      <c r="A1739" s="83"/>
      <c r="B1739" s="83"/>
      <c r="C1739" s="83"/>
      <c r="D1739" s="83"/>
      <c r="E1739" s="83"/>
      <c r="F1739" s="83"/>
      <c r="G1739" s="83"/>
      <c r="H1739" s="83"/>
      <c r="I1739" s="83"/>
    </row>
    <row r="1740" spans="1:9">
      <c r="A1740" s="83"/>
      <c r="B1740" s="83"/>
      <c r="C1740" s="83"/>
      <c r="D1740" s="83"/>
      <c r="E1740" s="83"/>
      <c r="F1740" s="83"/>
      <c r="G1740" s="83"/>
      <c r="H1740" s="83"/>
      <c r="I1740" s="83"/>
    </row>
    <row r="1741" spans="1:9">
      <c r="A1741" s="83"/>
      <c r="B1741" s="83"/>
      <c r="C1741" s="83"/>
      <c r="D1741" s="83"/>
      <c r="E1741" s="83"/>
      <c r="F1741" s="83"/>
      <c r="G1741" s="83"/>
      <c r="H1741" s="83"/>
      <c r="I1741" s="83"/>
    </row>
    <row r="1742" spans="1:9">
      <c r="A1742" s="83"/>
      <c r="B1742" s="83"/>
      <c r="C1742" s="83"/>
      <c r="D1742" s="83"/>
      <c r="E1742" s="83"/>
      <c r="F1742" s="83"/>
      <c r="G1742" s="83"/>
      <c r="H1742" s="83"/>
      <c r="I1742" s="83"/>
    </row>
    <row r="1743" spans="1:9">
      <c r="A1743" s="83"/>
      <c r="B1743" s="83"/>
      <c r="C1743" s="83"/>
      <c r="D1743" s="83"/>
      <c r="E1743" s="83"/>
      <c r="F1743" s="83"/>
      <c r="G1743" s="83"/>
      <c r="H1743" s="83"/>
      <c r="I1743" s="83"/>
    </row>
    <row r="1744" spans="1:9">
      <c r="A1744" s="83"/>
      <c r="B1744" s="83"/>
      <c r="C1744" s="83"/>
      <c r="D1744" s="83"/>
      <c r="E1744" s="83"/>
      <c r="F1744" s="83"/>
      <c r="G1744" s="83"/>
      <c r="H1744" s="83"/>
      <c r="I1744" s="83"/>
    </row>
    <row r="1745" spans="1:9">
      <c r="A1745" s="83"/>
      <c r="B1745" s="83"/>
      <c r="C1745" s="83"/>
      <c r="D1745" s="83"/>
      <c r="E1745" s="83"/>
      <c r="F1745" s="83"/>
      <c r="G1745" s="83"/>
      <c r="H1745" s="83"/>
      <c r="I1745" s="83"/>
    </row>
    <row r="1746" spans="1:9">
      <c r="A1746" s="83"/>
      <c r="B1746" s="83"/>
      <c r="C1746" s="83"/>
      <c r="D1746" s="83"/>
      <c r="E1746" s="83"/>
      <c r="F1746" s="83"/>
      <c r="G1746" s="83"/>
      <c r="H1746" s="83"/>
      <c r="I1746" s="83"/>
    </row>
    <row r="1747" spans="1:9">
      <c r="A1747" s="83"/>
      <c r="B1747" s="83"/>
      <c r="C1747" s="83"/>
      <c r="D1747" s="83"/>
      <c r="E1747" s="83"/>
      <c r="F1747" s="83"/>
      <c r="G1747" s="83"/>
      <c r="H1747" s="83"/>
      <c r="I1747" s="83"/>
    </row>
    <row r="1748" spans="1:9">
      <c r="A1748" s="83"/>
      <c r="B1748" s="83"/>
      <c r="C1748" s="83"/>
      <c r="D1748" s="83"/>
      <c r="E1748" s="83"/>
      <c r="F1748" s="83"/>
      <c r="G1748" s="83"/>
      <c r="H1748" s="83"/>
      <c r="I1748" s="83"/>
    </row>
    <row r="1749" spans="1:9">
      <c r="A1749" s="83"/>
      <c r="B1749" s="83"/>
      <c r="C1749" s="83"/>
      <c r="D1749" s="83"/>
      <c r="E1749" s="83"/>
      <c r="F1749" s="83"/>
      <c r="G1749" s="83"/>
      <c r="H1749" s="83"/>
      <c r="I1749" s="83"/>
    </row>
    <row r="1750" spans="1:9">
      <c r="A1750" s="83"/>
      <c r="B1750" s="83"/>
      <c r="C1750" s="83"/>
      <c r="D1750" s="83"/>
      <c r="E1750" s="83"/>
      <c r="F1750" s="83"/>
      <c r="G1750" s="83"/>
      <c r="H1750" s="83"/>
      <c r="I1750" s="83"/>
    </row>
    <row r="1751" spans="1:9">
      <c r="A1751" s="83"/>
      <c r="B1751" s="83"/>
      <c r="C1751" s="83"/>
      <c r="D1751" s="83"/>
      <c r="E1751" s="83"/>
      <c r="F1751" s="83"/>
      <c r="G1751" s="83"/>
      <c r="H1751" s="83"/>
      <c r="I1751" s="83"/>
    </row>
    <row r="1752" spans="1:9">
      <c r="A1752" s="83"/>
      <c r="B1752" s="83"/>
      <c r="C1752" s="83"/>
      <c r="D1752" s="83"/>
      <c r="E1752" s="83"/>
      <c r="F1752" s="83"/>
      <c r="G1752" s="83"/>
      <c r="H1752" s="83"/>
      <c r="I1752" s="83"/>
    </row>
    <row r="1753" spans="1:9">
      <c r="A1753" s="83"/>
      <c r="B1753" s="83"/>
      <c r="C1753" s="83"/>
      <c r="D1753" s="83"/>
      <c r="E1753" s="83"/>
      <c r="F1753" s="83"/>
      <c r="G1753" s="83"/>
      <c r="H1753" s="83"/>
      <c r="I1753" s="83"/>
    </row>
    <row r="1754" spans="1:9">
      <c r="A1754" s="84"/>
      <c r="B1754" s="83"/>
      <c r="C1754" s="83"/>
      <c r="D1754" s="83"/>
      <c r="E1754" s="83"/>
      <c r="F1754" s="83"/>
      <c r="G1754" s="83"/>
      <c r="H1754" s="83"/>
      <c r="I1754" s="83"/>
    </row>
    <row r="1755" spans="1:9">
      <c r="A1755" s="83"/>
      <c r="B1755" s="83"/>
      <c r="C1755" s="83"/>
      <c r="D1755" s="83"/>
      <c r="E1755" s="83"/>
      <c r="F1755" s="83"/>
      <c r="G1755" s="83"/>
      <c r="H1755" s="83"/>
      <c r="I1755" s="83"/>
    </row>
    <row r="1756" spans="1:9">
      <c r="A1756" s="83"/>
      <c r="B1756" s="83"/>
      <c r="C1756" s="83"/>
      <c r="D1756" s="83"/>
      <c r="E1756" s="83"/>
      <c r="F1756" s="83"/>
      <c r="G1756" s="83"/>
      <c r="H1756" s="83"/>
      <c r="I1756" s="83"/>
    </row>
    <row r="1757" spans="1:9">
      <c r="A1757" s="83"/>
      <c r="B1757" s="83"/>
      <c r="C1757" s="83"/>
      <c r="D1757" s="83"/>
      <c r="E1757" s="83"/>
      <c r="F1757" s="83"/>
      <c r="G1757" s="83"/>
      <c r="H1757" s="83"/>
      <c r="I1757" s="83"/>
    </row>
    <row r="1758" spans="1:9">
      <c r="A1758" s="83"/>
      <c r="B1758" s="83"/>
      <c r="C1758" s="83"/>
      <c r="D1758" s="83"/>
      <c r="E1758" s="83"/>
      <c r="F1758" s="83"/>
      <c r="G1758" s="83"/>
      <c r="H1758" s="83"/>
      <c r="I1758" s="83"/>
    </row>
    <row r="1759" spans="1:9">
      <c r="A1759" s="83"/>
      <c r="B1759" s="83"/>
      <c r="C1759" s="83"/>
      <c r="D1759" s="83"/>
      <c r="E1759" s="83"/>
      <c r="F1759" s="83"/>
      <c r="G1759" s="83"/>
      <c r="H1759" s="83"/>
      <c r="I1759" s="83"/>
    </row>
    <row r="1760" spans="1:9">
      <c r="A1760" s="83"/>
      <c r="B1760" s="83"/>
      <c r="C1760" s="83"/>
      <c r="D1760" s="83"/>
      <c r="E1760" s="83"/>
      <c r="F1760" s="83"/>
      <c r="G1760" s="83"/>
      <c r="H1760" s="83"/>
      <c r="I1760" s="83"/>
    </row>
    <row r="1761" spans="1:9">
      <c r="A1761" s="83"/>
      <c r="B1761" s="83"/>
      <c r="C1761" s="83"/>
      <c r="D1761" s="83"/>
      <c r="E1761" s="83"/>
      <c r="F1761" s="83"/>
      <c r="G1761" s="83"/>
      <c r="H1761" s="83"/>
      <c r="I1761" s="83"/>
    </row>
    <row r="1762" spans="1:9">
      <c r="A1762" s="83"/>
      <c r="B1762" s="83"/>
      <c r="C1762" s="83"/>
      <c r="D1762" s="83"/>
      <c r="E1762" s="83"/>
      <c r="F1762" s="83"/>
      <c r="G1762" s="83"/>
      <c r="H1762" s="83"/>
      <c r="I1762" s="83"/>
    </row>
    <row r="1763" spans="1:9">
      <c r="A1763" s="83"/>
      <c r="B1763" s="83"/>
      <c r="C1763" s="83"/>
      <c r="D1763" s="83"/>
      <c r="E1763" s="83"/>
      <c r="F1763" s="83"/>
      <c r="G1763" s="83"/>
      <c r="H1763" s="83"/>
      <c r="I1763" s="83"/>
    </row>
    <row r="1764" spans="1:9">
      <c r="A1764" s="83"/>
      <c r="B1764" s="83"/>
      <c r="C1764" s="83"/>
      <c r="D1764" s="83"/>
      <c r="E1764" s="83"/>
      <c r="F1764" s="83"/>
      <c r="G1764" s="83"/>
      <c r="H1764" s="83"/>
      <c r="I1764" s="83"/>
    </row>
    <row r="1765" spans="1:9">
      <c r="A1765" s="83"/>
      <c r="B1765" s="83"/>
      <c r="C1765" s="83"/>
      <c r="D1765" s="83"/>
      <c r="E1765" s="83"/>
      <c r="F1765" s="83"/>
      <c r="G1765" s="83"/>
      <c r="H1765" s="83"/>
      <c r="I1765" s="83"/>
    </row>
    <row r="1766" spans="1:9">
      <c r="A1766" s="83"/>
      <c r="B1766" s="83"/>
      <c r="C1766" s="83"/>
      <c r="D1766" s="83"/>
      <c r="E1766" s="83"/>
      <c r="F1766" s="83"/>
      <c r="G1766" s="83"/>
      <c r="H1766" s="83"/>
      <c r="I1766" s="83"/>
    </row>
    <row r="1767" spans="1:9">
      <c r="A1767" s="83"/>
      <c r="B1767" s="83"/>
      <c r="C1767" s="83"/>
      <c r="D1767" s="83"/>
      <c r="E1767" s="83"/>
      <c r="F1767" s="83"/>
      <c r="G1767" s="83"/>
      <c r="H1767" s="83"/>
      <c r="I1767" s="83"/>
    </row>
    <row r="1768" spans="1:9">
      <c r="A1768" s="83"/>
      <c r="B1768" s="83"/>
      <c r="C1768" s="83"/>
      <c r="D1768" s="83"/>
      <c r="E1768" s="83"/>
      <c r="F1768" s="83"/>
      <c r="G1768" s="83"/>
      <c r="H1768" s="83"/>
      <c r="I1768" s="83"/>
    </row>
    <row r="1769" spans="1:9">
      <c r="A1769" s="83"/>
      <c r="B1769" s="83"/>
      <c r="C1769" s="83"/>
      <c r="D1769" s="83"/>
      <c r="E1769" s="83"/>
      <c r="F1769" s="83"/>
      <c r="G1769" s="83"/>
      <c r="H1769" s="83"/>
      <c r="I1769" s="83"/>
    </row>
    <row r="1770" spans="1:9">
      <c r="A1770" s="83"/>
      <c r="B1770" s="83"/>
      <c r="C1770" s="83"/>
      <c r="D1770" s="83"/>
      <c r="E1770" s="83"/>
      <c r="F1770" s="83"/>
      <c r="G1770" s="83"/>
      <c r="H1770" s="83"/>
      <c r="I1770" s="83"/>
    </row>
    <row r="1771" spans="1:9">
      <c r="A1771" s="83"/>
      <c r="B1771" s="83"/>
      <c r="C1771" s="83"/>
      <c r="D1771" s="83"/>
      <c r="E1771" s="83"/>
      <c r="F1771" s="83"/>
      <c r="G1771" s="83"/>
      <c r="H1771" s="83"/>
      <c r="I1771" s="83"/>
    </row>
    <row r="1772" spans="1:9">
      <c r="A1772" s="83"/>
      <c r="B1772" s="83"/>
      <c r="C1772" s="83"/>
      <c r="D1772" s="83"/>
      <c r="E1772" s="83"/>
      <c r="F1772" s="83"/>
      <c r="G1772" s="83"/>
      <c r="H1772" s="83"/>
      <c r="I1772" s="83"/>
    </row>
    <row r="1773" spans="1:9">
      <c r="A1773" s="83"/>
      <c r="B1773" s="83"/>
      <c r="C1773" s="83"/>
      <c r="D1773" s="83"/>
      <c r="E1773" s="83"/>
      <c r="F1773" s="83"/>
      <c r="G1773" s="83"/>
      <c r="H1773" s="83"/>
      <c r="I1773" s="83"/>
    </row>
    <row r="1774" spans="1:9">
      <c r="A1774" s="83"/>
      <c r="B1774" s="83"/>
      <c r="C1774" s="83"/>
      <c r="D1774" s="83"/>
      <c r="E1774" s="83"/>
      <c r="F1774" s="83"/>
      <c r="G1774" s="83"/>
      <c r="H1774" s="83"/>
      <c r="I1774" s="83"/>
    </row>
    <row r="1775" spans="1:9">
      <c r="A1775" s="83"/>
      <c r="B1775" s="83"/>
      <c r="C1775" s="83"/>
      <c r="D1775" s="83"/>
      <c r="E1775" s="83"/>
      <c r="F1775" s="83"/>
      <c r="G1775" s="83"/>
      <c r="H1775" s="83"/>
      <c r="I1775" s="83"/>
    </row>
    <row r="1776" spans="1:9">
      <c r="A1776" s="83"/>
      <c r="B1776" s="83"/>
      <c r="C1776" s="83"/>
      <c r="D1776" s="83"/>
      <c r="E1776" s="83"/>
      <c r="F1776" s="83"/>
      <c r="G1776" s="83"/>
      <c r="H1776" s="83"/>
      <c r="I1776" s="83"/>
    </row>
    <row r="1777" spans="1:9">
      <c r="A1777" s="83"/>
      <c r="B1777" s="83"/>
      <c r="C1777" s="83"/>
      <c r="D1777" s="83"/>
      <c r="E1777" s="83"/>
      <c r="F1777" s="83"/>
      <c r="G1777" s="83"/>
      <c r="H1777" s="83"/>
      <c r="I1777" s="83"/>
    </row>
    <row r="1778" spans="1:9">
      <c r="A1778" s="83"/>
      <c r="B1778" s="83"/>
      <c r="C1778" s="83"/>
      <c r="D1778" s="83"/>
      <c r="E1778" s="83"/>
      <c r="F1778" s="83"/>
      <c r="G1778" s="83"/>
      <c r="H1778" s="83"/>
      <c r="I1778" s="83"/>
    </row>
    <row r="1779" spans="1:9">
      <c r="A1779" s="83"/>
      <c r="B1779" s="83"/>
      <c r="C1779" s="83"/>
      <c r="D1779" s="83"/>
      <c r="E1779" s="83"/>
      <c r="F1779" s="83"/>
      <c r="G1779" s="83"/>
      <c r="H1779" s="83"/>
      <c r="I1779" s="83"/>
    </row>
    <row r="1780" spans="1:9">
      <c r="A1780" s="83"/>
      <c r="B1780" s="83"/>
      <c r="C1780" s="83"/>
      <c r="D1780" s="83"/>
      <c r="E1780" s="83"/>
      <c r="F1780" s="83"/>
      <c r="G1780" s="83"/>
      <c r="H1780" s="83"/>
      <c r="I1780" s="83"/>
    </row>
    <row r="1781" spans="1:9">
      <c r="A1781" s="83"/>
      <c r="B1781" s="83"/>
      <c r="C1781" s="83"/>
      <c r="D1781" s="83"/>
      <c r="E1781" s="83"/>
      <c r="F1781" s="83"/>
      <c r="G1781" s="83"/>
      <c r="H1781" s="83"/>
      <c r="I1781" s="83"/>
    </row>
    <row r="1782" spans="1:9">
      <c r="A1782" s="83"/>
      <c r="B1782" s="83"/>
      <c r="C1782" s="83"/>
      <c r="D1782" s="83"/>
      <c r="E1782" s="83"/>
      <c r="F1782" s="83"/>
      <c r="G1782" s="83"/>
      <c r="H1782" s="83"/>
      <c r="I1782" s="83"/>
    </row>
    <row r="1783" spans="1:9">
      <c r="A1783" s="83"/>
      <c r="B1783" s="83"/>
      <c r="C1783" s="83"/>
      <c r="D1783" s="83"/>
      <c r="E1783" s="83"/>
      <c r="F1783" s="83"/>
      <c r="G1783" s="83"/>
      <c r="H1783" s="83"/>
      <c r="I1783" s="83"/>
    </row>
    <row r="1784" spans="1:9">
      <c r="A1784" s="83"/>
      <c r="B1784" s="83"/>
      <c r="C1784" s="83"/>
      <c r="D1784" s="83"/>
      <c r="E1784" s="83"/>
      <c r="F1784" s="83"/>
      <c r="G1784" s="83"/>
      <c r="H1784" s="83"/>
      <c r="I1784" s="83"/>
    </row>
    <row r="1785" spans="1:9">
      <c r="A1785" s="83"/>
      <c r="B1785" s="83"/>
      <c r="C1785" s="83"/>
      <c r="D1785" s="83"/>
      <c r="E1785" s="83"/>
      <c r="F1785" s="83"/>
      <c r="G1785" s="83"/>
      <c r="H1785" s="83"/>
      <c r="I1785" s="83"/>
    </row>
    <row r="1786" spans="1:9">
      <c r="A1786" s="83"/>
      <c r="B1786" s="83"/>
      <c r="C1786" s="83"/>
      <c r="D1786" s="83"/>
      <c r="E1786" s="83"/>
      <c r="F1786" s="83"/>
      <c r="G1786" s="83"/>
      <c r="H1786" s="83"/>
      <c r="I1786" s="83"/>
    </row>
    <row r="1787" spans="1:9">
      <c r="A1787" s="83"/>
      <c r="B1787" s="83"/>
      <c r="C1787" s="83"/>
      <c r="D1787" s="83"/>
      <c r="E1787" s="83"/>
      <c r="F1787" s="83"/>
      <c r="G1787" s="83"/>
      <c r="H1787" s="83"/>
      <c r="I1787" s="83"/>
    </row>
    <row r="1788" spans="1:9">
      <c r="A1788" s="83"/>
      <c r="B1788" s="83"/>
      <c r="C1788" s="83"/>
      <c r="D1788" s="83"/>
      <c r="E1788" s="83"/>
      <c r="F1788" s="83"/>
      <c r="G1788" s="83"/>
      <c r="H1788" s="83"/>
      <c r="I1788" s="83"/>
    </row>
    <row r="1789" spans="1:9">
      <c r="A1789" s="83"/>
      <c r="B1789" s="83"/>
      <c r="C1789" s="83"/>
      <c r="D1789" s="83"/>
      <c r="E1789" s="83"/>
      <c r="F1789" s="83"/>
      <c r="G1789" s="83"/>
      <c r="H1789" s="83"/>
      <c r="I1789" s="83"/>
    </row>
    <row r="1790" spans="1:9">
      <c r="A1790" s="83"/>
      <c r="B1790" s="83"/>
      <c r="C1790" s="83"/>
      <c r="D1790" s="83"/>
      <c r="E1790" s="83"/>
      <c r="F1790" s="83"/>
      <c r="G1790" s="83"/>
      <c r="H1790" s="83"/>
      <c r="I1790" s="83"/>
    </row>
    <row r="1791" spans="1:9">
      <c r="A1791" s="83"/>
      <c r="B1791" s="83"/>
      <c r="C1791" s="83"/>
      <c r="D1791" s="83"/>
      <c r="E1791" s="83"/>
      <c r="F1791" s="83"/>
      <c r="G1791" s="83"/>
      <c r="H1791" s="83"/>
      <c r="I1791" s="83"/>
    </row>
    <row r="1792" spans="1:9">
      <c r="A1792" s="83"/>
      <c r="B1792" s="83"/>
      <c r="C1792" s="83"/>
      <c r="D1792" s="83"/>
      <c r="E1792" s="83"/>
      <c r="F1792" s="83"/>
      <c r="G1792" s="83"/>
      <c r="H1792" s="83"/>
      <c r="I1792" s="83"/>
    </row>
    <row r="1793" spans="1:9">
      <c r="A1793" s="83"/>
      <c r="B1793" s="83"/>
      <c r="C1793" s="83"/>
      <c r="D1793" s="83"/>
      <c r="E1793" s="83"/>
      <c r="F1793" s="83"/>
      <c r="G1793" s="83"/>
      <c r="H1793" s="83"/>
      <c r="I1793" s="83"/>
    </row>
    <row r="1794" spans="1:9">
      <c r="A1794" s="83"/>
      <c r="B1794" s="83"/>
      <c r="C1794" s="83"/>
      <c r="D1794" s="83"/>
      <c r="E1794" s="83"/>
      <c r="F1794" s="83"/>
      <c r="G1794" s="83"/>
      <c r="H1794" s="83"/>
      <c r="I1794" s="83"/>
    </row>
    <row r="1795" spans="1:9">
      <c r="A1795" s="83"/>
      <c r="B1795" s="83"/>
      <c r="C1795" s="83"/>
      <c r="D1795" s="83"/>
      <c r="E1795" s="83"/>
      <c r="F1795" s="83"/>
      <c r="G1795" s="83"/>
      <c r="H1795" s="83"/>
      <c r="I1795" s="83"/>
    </row>
    <row r="1796" spans="1:9">
      <c r="A1796" s="83"/>
      <c r="B1796" s="83"/>
      <c r="C1796" s="83"/>
      <c r="D1796" s="83"/>
      <c r="E1796" s="83"/>
      <c r="F1796" s="83"/>
      <c r="G1796" s="83"/>
      <c r="H1796" s="83"/>
      <c r="I1796" s="83"/>
    </row>
    <row r="1797" spans="1:9">
      <c r="A1797" s="83"/>
      <c r="B1797" s="83"/>
      <c r="C1797" s="83"/>
      <c r="D1797" s="83"/>
      <c r="E1797" s="83"/>
      <c r="F1797" s="83"/>
      <c r="G1797" s="83"/>
      <c r="H1797" s="83"/>
      <c r="I1797" s="83"/>
    </row>
    <row r="1798" spans="1:9">
      <c r="A1798" s="83"/>
      <c r="B1798" s="83"/>
      <c r="C1798" s="83"/>
      <c r="D1798" s="83"/>
      <c r="E1798" s="83"/>
      <c r="F1798" s="83"/>
      <c r="G1798" s="83"/>
      <c r="H1798" s="83"/>
      <c r="I1798" s="83"/>
    </row>
    <row r="1799" spans="1:9">
      <c r="A1799" s="83"/>
      <c r="B1799" s="83"/>
      <c r="C1799" s="83"/>
      <c r="D1799" s="83"/>
      <c r="E1799" s="83"/>
      <c r="F1799" s="83"/>
      <c r="G1799" s="83"/>
      <c r="H1799" s="83"/>
      <c r="I1799" s="83"/>
    </row>
    <row r="1800" spans="1:9">
      <c r="A1800" s="83"/>
      <c r="B1800" s="83"/>
      <c r="C1800" s="83"/>
      <c r="D1800" s="83"/>
      <c r="E1800" s="83"/>
      <c r="F1800" s="83"/>
      <c r="G1800" s="83"/>
      <c r="H1800" s="83"/>
      <c r="I1800" s="83"/>
    </row>
    <row r="1801" spans="1:9">
      <c r="A1801" s="83"/>
      <c r="B1801" s="83"/>
      <c r="C1801" s="83"/>
      <c r="D1801" s="83"/>
      <c r="E1801" s="83"/>
      <c r="F1801" s="83"/>
      <c r="G1801" s="83"/>
      <c r="H1801" s="83"/>
      <c r="I1801" s="83"/>
    </row>
    <row r="1802" spans="1:9">
      <c r="A1802" s="83"/>
      <c r="B1802" s="83"/>
      <c r="C1802" s="83"/>
      <c r="D1802" s="83"/>
      <c r="E1802" s="83"/>
      <c r="F1802" s="83"/>
      <c r="G1802" s="83"/>
      <c r="H1802" s="83"/>
      <c r="I1802" s="83"/>
    </row>
    <row r="1803" spans="1:9">
      <c r="A1803" s="84"/>
      <c r="B1803" s="83"/>
      <c r="C1803" s="83"/>
      <c r="D1803" s="83"/>
      <c r="E1803" s="83"/>
      <c r="F1803" s="83"/>
      <c r="G1803" s="83"/>
      <c r="H1803" s="83"/>
      <c r="I1803" s="83"/>
    </row>
    <row r="1804" spans="1:9">
      <c r="A1804" s="83"/>
      <c r="B1804" s="83"/>
      <c r="C1804" s="83"/>
      <c r="D1804" s="83"/>
      <c r="E1804" s="83"/>
      <c r="F1804" s="83"/>
      <c r="G1804" s="83"/>
      <c r="H1804" s="83"/>
      <c r="I1804" s="83"/>
    </row>
    <row r="1805" spans="1:9">
      <c r="A1805" s="83"/>
      <c r="B1805" s="83"/>
      <c r="C1805" s="83"/>
      <c r="D1805" s="83"/>
      <c r="E1805" s="83"/>
      <c r="F1805" s="83"/>
      <c r="G1805" s="83"/>
      <c r="H1805" s="83"/>
      <c r="I1805" s="83"/>
    </row>
    <row r="1806" spans="1:9">
      <c r="A1806" s="83"/>
      <c r="B1806" s="83"/>
      <c r="C1806" s="83"/>
      <c r="D1806" s="83"/>
      <c r="E1806" s="83"/>
      <c r="F1806" s="83"/>
      <c r="G1806" s="83"/>
      <c r="H1806" s="83"/>
      <c r="I1806" s="83"/>
    </row>
    <row r="1807" spans="1:9">
      <c r="A1807" s="83"/>
      <c r="B1807" s="83"/>
      <c r="C1807" s="83"/>
      <c r="D1807" s="83"/>
      <c r="E1807" s="83"/>
      <c r="F1807" s="83"/>
      <c r="G1807" s="83"/>
      <c r="H1807" s="83"/>
      <c r="I1807" s="83"/>
    </row>
    <row r="1808" spans="1:9">
      <c r="A1808" s="83"/>
      <c r="B1808" s="83"/>
      <c r="C1808" s="83"/>
      <c r="D1808" s="83"/>
      <c r="E1808" s="83"/>
      <c r="F1808" s="83"/>
      <c r="G1808" s="83"/>
      <c r="H1808" s="83"/>
      <c r="I1808" s="83"/>
    </row>
    <row r="1809" spans="1:11">
      <c r="A1809" s="83"/>
      <c r="B1809" s="83"/>
      <c r="C1809" s="83"/>
      <c r="D1809" s="83"/>
      <c r="E1809" s="83"/>
      <c r="F1809" s="83"/>
      <c r="G1809" s="83"/>
      <c r="H1809" s="83"/>
      <c r="I1809" s="83"/>
    </row>
    <row r="1810" spans="1:11">
      <c r="A1810" s="83"/>
      <c r="B1810" s="83"/>
      <c r="C1810" s="83"/>
      <c r="D1810" s="83"/>
      <c r="E1810" s="83"/>
      <c r="F1810" s="83"/>
      <c r="G1810" s="83"/>
      <c r="H1810" s="83"/>
      <c r="I1810" s="83"/>
    </row>
    <row r="1811" spans="1:11">
      <c r="A1811" s="83"/>
      <c r="B1811" s="83"/>
      <c r="C1811" s="83"/>
      <c r="D1811" s="83"/>
      <c r="E1811" s="83"/>
      <c r="F1811" s="83"/>
      <c r="G1811" s="83"/>
      <c r="H1811" s="83"/>
      <c r="I1811" s="83"/>
    </row>
    <row r="1812" spans="1:11">
      <c r="A1812" s="83"/>
      <c r="B1812" s="83"/>
      <c r="C1812" s="83"/>
      <c r="D1812" s="83"/>
      <c r="E1812" s="83"/>
      <c r="F1812" s="83"/>
      <c r="G1812" s="83"/>
      <c r="H1812" s="83"/>
      <c r="I1812" s="83"/>
    </row>
    <row r="1813" spans="1:11">
      <c r="A1813" s="83"/>
      <c r="B1813" s="83"/>
      <c r="C1813" s="83"/>
      <c r="D1813" s="83"/>
      <c r="E1813" s="83"/>
      <c r="F1813" s="83"/>
      <c r="G1813" s="83"/>
      <c r="H1813" s="83"/>
      <c r="I1813" s="83"/>
    </row>
    <row r="1814" spans="1:11">
      <c r="A1814" s="83"/>
      <c r="B1814" s="83"/>
      <c r="C1814" s="83"/>
      <c r="D1814" s="83"/>
      <c r="E1814" s="83"/>
      <c r="F1814" s="83"/>
      <c r="G1814" s="83"/>
      <c r="H1814" s="83"/>
      <c r="I1814" s="83"/>
    </row>
    <row r="1815" spans="1:11">
      <c r="A1815" s="83"/>
      <c r="B1815" s="83"/>
      <c r="C1815" s="83"/>
      <c r="D1815" s="83"/>
      <c r="E1815" s="83"/>
      <c r="F1815" s="83"/>
      <c r="G1815" s="83"/>
      <c r="H1815" s="83"/>
      <c r="I1815" s="83"/>
    </row>
    <row r="1816" spans="1:11">
      <c r="A1816" s="83"/>
      <c r="B1816" s="83"/>
      <c r="C1816" s="83"/>
      <c r="D1816" s="83"/>
      <c r="E1816" s="83"/>
      <c r="F1816" s="83"/>
      <c r="G1816" s="83"/>
      <c r="H1816" s="83"/>
      <c r="I1816" s="83"/>
    </row>
    <row r="1817" spans="1:11">
      <c r="A1817" s="83"/>
      <c r="B1817" s="83"/>
      <c r="C1817" s="83"/>
      <c r="D1817" s="83"/>
      <c r="E1817" s="83"/>
      <c r="F1817" s="83"/>
      <c r="G1817" s="83"/>
      <c r="H1817" s="83"/>
      <c r="I1817" s="83"/>
    </row>
    <row r="1818" spans="1:11">
      <c r="A1818" s="83"/>
      <c r="B1818" s="83"/>
      <c r="C1818" s="83"/>
      <c r="D1818" s="83"/>
      <c r="E1818" s="83"/>
      <c r="F1818" s="83"/>
      <c r="G1818" s="83"/>
      <c r="H1818" s="83"/>
      <c r="I1818" s="83"/>
    </row>
    <row r="1819" spans="1:11">
      <c r="A1819" s="83"/>
      <c r="B1819" s="83"/>
      <c r="C1819" s="83"/>
      <c r="D1819" s="83"/>
      <c r="E1819" s="83"/>
      <c r="F1819" s="83"/>
      <c r="G1819" s="83"/>
      <c r="H1819" s="83"/>
      <c r="I1819" s="83"/>
    </row>
    <row r="1821" spans="1:11">
      <c r="B1821" s="83"/>
      <c r="C1821" s="83"/>
      <c r="D1821" s="83"/>
      <c r="E1821" s="83"/>
      <c r="F1821" s="83"/>
      <c r="G1821" s="83"/>
      <c r="H1821" s="83"/>
      <c r="I1821" s="83"/>
      <c r="J1821" s="83"/>
      <c r="K1821" s="83"/>
    </row>
    <row r="1822" spans="1:11">
      <c r="A1822" s="83"/>
      <c r="B1822" s="83"/>
      <c r="C1822" s="83"/>
      <c r="D1822" s="83"/>
      <c r="E1822" s="83"/>
      <c r="F1822" s="83"/>
      <c r="G1822" s="83"/>
      <c r="H1822" s="83"/>
      <c r="I1822" s="84"/>
      <c r="J1822" s="83"/>
      <c r="K1822" s="83"/>
    </row>
    <row r="1823" spans="1:11">
      <c r="A1823" s="83"/>
      <c r="B1823" s="83"/>
      <c r="C1823" s="83"/>
      <c r="D1823" s="83"/>
      <c r="E1823" s="83"/>
      <c r="F1823" s="83"/>
      <c r="G1823" s="83"/>
      <c r="H1823" s="83"/>
      <c r="I1823" s="83"/>
      <c r="J1823" s="83"/>
      <c r="K1823" s="83"/>
    </row>
    <row r="1824" spans="1:11">
      <c r="A1824" s="83"/>
      <c r="B1824" s="83"/>
      <c r="C1824" s="83"/>
      <c r="D1824" s="83"/>
      <c r="E1824" s="83"/>
      <c r="F1824" s="83"/>
      <c r="G1824" s="83"/>
      <c r="H1824" s="83"/>
      <c r="I1824" s="83"/>
      <c r="J1824" s="83"/>
      <c r="K1824" s="83"/>
    </row>
    <row r="1825" spans="1:11">
      <c r="A1825" s="83"/>
      <c r="B1825" s="83"/>
      <c r="C1825" s="83"/>
      <c r="D1825" s="83"/>
      <c r="E1825" s="83"/>
      <c r="F1825" s="83"/>
      <c r="G1825" s="83"/>
      <c r="H1825" s="83"/>
      <c r="I1825" s="83"/>
      <c r="J1825" s="83"/>
      <c r="K1825" s="83"/>
    </row>
    <row r="1826" spans="1:11">
      <c r="A1826" s="83"/>
      <c r="B1826" s="83"/>
      <c r="C1826" s="83"/>
      <c r="D1826" s="83"/>
      <c r="E1826" s="83"/>
      <c r="F1826" s="83"/>
      <c r="G1826" s="83"/>
      <c r="H1826" s="83"/>
      <c r="I1826" s="83"/>
      <c r="J1826" s="83"/>
      <c r="K1826" s="83"/>
    </row>
    <row r="1827" spans="1:11">
      <c r="A1827" s="83"/>
      <c r="B1827" s="83"/>
      <c r="C1827" s="83"/>
      <c r="D1827" s="83"/>
      <c r="E1827" s="83"/>
      <c r="F1827" s="83"/>
      <c r="G1827" s="83"/>
      <c r="H1827" s="83"/>
      <c r="I1827" s="83"/>
      <c r="J1827" s="83"/>
      <c r="K1827" s="83"/>
    </row>
    <row r="1828" spans="1:11">
      <c r="A1828" s="83"/>
      <c r="B1828" s="83"/>
      <c r="C1828" s="83"/>
      <c r="D1828" s="83"/>
      <c r="E1828" s="83"/>
      <c r="F1828" s="83"/>
      <c r="G1828" s="83"/>
      <c r="H1828" s="83"/>
      <c r="I1828" s="83"/>
      <c r="J1828" s="83"/>
      <c r="K1828" s="83"/>
    </row>
    <row r="1829" spans="1:11">
      <c r="A1829" s="83"/>
      <c r="B1829" s="83"/>
      <c r="C1829" s="83"/>
      <c r="D1829" s="83"/>
      <c r="E1829" s="83"/>
      <c r="F1829" s="83"/>
      <c r="G1829" s="83"/>
      <c r="H1829" s="83"/>
      <c r="I1829" s="83"/>
      <c r="J1829" s="83"/>
      <c r="K1829" s="83"/>
    </row>
    <row r="1830" spans="1:11">
      <c r="A1830" s="83"/>
      <c r="B1830" s="83"/>
      <c r="C1830" s="83"/>
      <c r="D1830" s="83"/>
      <c r="E1830" s="83"/>
      <c r="F1830" s="83"/>
      <c r="G1830" s="83"/>
      <c r="H1830" s="83"/>
      <c r="I1830" s="83"/>
      <c r="J1830" s="83"/>
      <c r="K1830" s="83"/>
    </row>
    <row r="1831" spans="1:11">
      <c r="A1831" s="83"/>
      <c r="B1831" s="83"/>
      <c r="C1831" s="83"/>
      <c r="D1831" s="83"/>
      <c r="E1831" s="83"/>
      <c r="F1831" s="83"/>
      <c r="G1831" s="83"/>
      <c r="H1831" s="83"/>
      <c r="I1831" s="83"/>
      <c r="J1831" s="83"/>
      <c r="K1831" s="83"/>
    </row>
    <row r="1832" spans="1:11">
      <c r="A1832" s="83"/>
      <c r="B1832" s="83"/>
      <c r="C1832" s="83"/>
      <c r="D1832" s="83"/>
      <c r="E1832" s="83"/>
      <c r="F1832" s="83"/>
      <c r="G1832" s="83"/>
      <c r="H1832" s="83"/>
      <c r="I1832" s="83"/>
      <c r="J1832" s="83"/>
      <c r="K1832" s="83"/>
    </row>
    <row r="1833" spans="1:11">
      <c r="A1833" s="83"/>
      <c r="B1833" s="83"/>
      <c r="C1833" s="83"/>
      <c r="D1833" s="83"/>
      <c r="E1833" s="83"/>
      <c r="F1833" s="83"/>
      <c r="G1833" s="83"/>
      <c r="H1833" s="83"/>
      <c r="I1833" s="83"/>
      <c r="J1833" s="83"/>
      <c r="K1833" s="83"/>
    </row>
    <row r="1834" spans="1:11">
      <c r="A1834" s="83"/>
      <c r="B1834" s="83"/>
      <c r="C1834" s="83"/>
      <c r="D1834" s="83"/>
      <c r="E1834" s="83"/>
      <c r="F1834" s="83"/>
      <c r="G1834" s="83"/>
      <c r="H1834" s="83"/>
      <c r="I1834" s="83"/>
      <c r="J1834" s="83"/>
      <c r="K1834" s="83"/>
    </row>
    <row r="1835" spans="1:11">
      <c r="A1835" s="83"/>
      <c r="B1835" s="83"/>
      <c r="C1835" s="83"/>
      <c r="D1835" s="83"/>
      <c r="E1835" s="83"/>
      <c r="F1835" s="83"/>
      <c r="G1835" s="83"/>
      <c r="H1835" s="83"/>
      <c r="I1835" s="83"/>
      <c r="J1835" s="83"/>
      <c r="K1835" s="83"/>
    </row>
    <row r="1836" spans="1:11">
      <c r="A1836" s="83"/>
      <c r="B1836" s="83"/>
      <c r="C1836" s="83"/>
      <c r="D1836" s="83"/>
      <c r="E1836" s="83"/>
      <c r="F1836" s="83"/>
      <c r="G1836" s="83"/>
      <c r="H1836" s="83"/>
      <c r="I1836" s="83"/>
      <c r="J1836" s="83"/>
      <c r="K1836" s="83"/>
    </row>
    <row r="1837" spans="1:11">
      <c r="A1837" s="83"/>
      <c r="B1837" s="83"/>
      <c r="C1837" s="83"/>
      <c r="D1837" s="83"/>
      <c r="E1837" s="83"/>
      <c r="F1837" s="83"/>
      <c r="G1837" s="83"/>
      <c r="H1837" s="83"/>
      <c r="I1837" s="83"/>
      <c r="J1837" s="83"/>
      <c r="K1837" s="83"/>
    </row>
    <row r="1838" spans="1:11">
      <c r="A1838" s="83"/>
      <c r="B1838" s="83"/>
      <c r="C1838" s="83"/>
      <c r="D1838" s="83"/>
      <c r="E1838" s="83"/>
      <c r="F1838" s="83"/>
      <c r="G1838" s="83"/>
      <c r="H1838" s="83"/>
      <c r="I1838" s="83"/>
      <c r="J1838" s="83"/>
      <c r="K1838" s="83"/>
    </row>
    <row r="1839" spans="1:11">
      <c r="A1839" s="83"/>
      <c r="B1839" s="83"/>
      <c r="C1839" s="83"/>
      <c r="D1839" s="83"/>
      <c r="E1839" s="83"/>
      <c r="F1839" s="83"/>
      <c r="G1839" s="83"/>
      <c r="H1839" s="83"/>
      <c r="I1839" s="83"/>
      <c r="J1839" s="83"/>
      <c r="K1839" s="83"/>
    </row>
    <row r="1840" spans="1:11">
      <c r="A1840" s="83"/>
      <c r="B1840" s="83"/>
      <c r="C1840" s="83"/>
      <c r="D1840" s="83"/>
      <c r="E1840" s="83"/>
      <c r="F1840" s="83"/>
      <c r="G1840" s="83"/>
      <c r="H1840" s="83"/>
      <c r="I1840" s="83"/>
      <c r="J1840" s="83"/>
      <c r="K1840" s="83"/>
    </row>
    <row r="1841" spans="1:11">
      <c r="A1841" s="83"/>
      <c r="B1841" s="83"/>
      <c r="C1841" s="83"/>
      <c r="D1841" s="83"/>
      <c r="E1841" s="83"/>
      <c r="F1841" s="83"/>
      <c r="G1841" s="83"/>
      <c r="H1841" s="83"/>
      <c r="I1841" s="83"/>
      <c r="J1841" s="83"/>
      <c r="K1841" s="83"/>
    </row>
    <row r="1842" spans="1:11">
      <c r="A1842" s="83"/>
      <c r="B1842" s="83"/>
      <c r="C1842" s="83"/>
      <c r="D1842" s="83"/>
      <c r="E1842" s="83"/>
      <c r="F1842" s="83"/>
      <c r="G1842" s="83"/>
      <c r="H1842" s="83"/>
      <c r="I1842" s="83"/>
      <c r="J1842" s="83"/>
      <c r="K1842" s="83"/>
    </row>
    <row r="1843" spans="1:11">
      <c r="A1843" s="83"/>
      <c r="B1843" s="83"/>
      <c r="C1843" s="83"/>
      <c r="D1843" s="83"/>
      <c r="E1843" s="83"/>
      <c r="F1843" s="83"/>
      <c r="G1843" s="83"/>
      <c r="H1843" s="83"/>
      <c r="I1843" s="83"/>
      <c r="J1843" s="83"/>
      <c r="K1843" s="83"/>
    </row>
    <row r="1844" spans="1:11">
      <c r="A1844" s="83"/>
      <c r="B1844" s="83"/>
      <c r="C1844" s="83"/>
      <c r="D1844" s="83"/>
      <c r="E1844" s="83"/>
      <c r="F1844" s="83"/>
      <c r="G1844" s="83"/>
      <c r="H1844" s="83"/>
      <c r="I1844" s="83"/>
      <c r="J1844" s="83"/>
      <c r="K1844" s="83"/>
    </row>
    <row r="1845" spans="1:11">
      <c r="A1845" s="83"/>
      <c r="B1845" s="83"/>
      <c r="C1845" s="83"/>
      <c r="D1845" s="83"/>
      <c r="E1845" s="83"/>
      <c r="F1845" s="83"/>
      <c r="G1845" s="83"/>
      <c r="H1845" s="83"/>
      <c r="I1845" s="83"/>
      <c r="J1845" s="83"/>
      <c r="K1845" s="83"/>
    </row>
    <row r="1846" spans="1:11">
      <c r="A1846" s="83"/>
      <c r="B1846" s="83"/>
      <c r="C1846" s="83"/>
      <c r="D1846" s="83"/>
      <c r="E1846" s="83"/>
      <c r="F1846" s="83"/>
      <c r="G1846" s="83"/>
      <c r="H1846" s="83"/>
      <c r="I1846" s="83"/>
      <c r="J1846" s="83"/>
      <c r="K1846" s="83"/>
    </row>
    <row r="1847" spans="1:11">
      <c r="A1847" s="83"/>
      <c r="B1847" s="83"/>
      <c r="C1847" s="83"/>
      <c r="D1847" s="83"/>
      <c r="E1847" s="83"/>
      <c r="F1847" s="83"/>
      <c r="G1847" s="83"/>
      <c r="H1847" s="83"/>
      <c r="I1847" s="83"/>
      <c r="J1847" s="83"/>
      <c r="K1847" s="83"/>
    </row>
    <row r="1848" spans="1:11">
      <c r="A1848" s="83"/>
      <c r="B1848" s="83"/>
      <c r="C1848" s="83"/>
      <c r="D1848" s="83"/>
      <c r="E1848" s="83"/>
      <c r="F1848" s="83"/>
      <c r="G1848" s="83"/>
      <c r="H1848" s="83"/>
      <c r="I1848" s="83"/>
      <c r="J1848" s="83"/>
      <c r="K1848" s="83"/>
    </row>
    <row r="1849" spans="1:11">
      <c r="A1849" s="83"/>
      <c r="B1849" s="83"/>
      <c r="C1849" s="83"/>
      <c r="D1849" s="83"/>
      <c r="E1849" s="83"/>
      <c r="F1849" s="83"/>
      <c r="G1849" s="83"/>
      <c r="H1849" s="83"/>
      <c r="I1849" s="83"/>
      <c r="J1849" s="83"/>
      <c r="K1849" s="83"/>
    </row>
    <row r="1850" spans="1:11">
      <c r="A1850" s="83"/>
      <c r="B1850" s="83"/>
      <c r="C1850" s="83"/>
      <c r="D1850" s="83"/>
      <c r="E1850" s="83"/>
      <c r="F1850" s="83"/>
      <c r="G1850" s="83"/>
      <c r="H1850" s="83"/>
      <c r="I1850" s="84"/>
      <c r="J1850" s="83"/>
      <c r="K1850" s="83"/>
    </row>
    <row r="1851" spans="1:11">
      <c r="A1851" s="83"/>
      <c r="B1851" s="83"/>
      <c r="C1851" s="83"/>
      <c r="D1851" s="83"/>
      <c r="E1851" s="83"/>
      <c r="F1851" s="83"/>
      <c r="G1851" s="83"/>
      <c r="H1851" s="83"/>
      <c r="I1851" s="83"/>
      <c r="J1851" s="83"/>
      <c r="K1851" s="83"/>
    </row>
    <row r="1852" spans="1:11">
      <c r="A1852" s="83"/>
      <c r="B1852" s="83"/>
      <c r="C1852" s="83"/>
      <c r="D1852" s="83"/>
      <c r="E1852" s="83"/>
      <c r="F1852" s="83"/>
      <c r="G1852" s="83"/>
      <c r="H1852" s="83"/>
      <c r="I1852" s="83"/>
      <c r="J1852" s="83"/>
      <c r="K1852" s="83"/>
    </row>
    <row r="1853" spans="1:11">
      <c r="A1853" s="83"/>
      <c r="B1853" s="83"/>
      <c r="C1853" s="83"/>
      <c r="D1853" s="83"/>
      <c r="E1853" s="83"/>
      <c r="F1853" s="83"/>
      <c r="G1853" s="83"/>
      <c r="H1853" s="83"/>
      <c r="I1853" s="83"/>
      <c r="J1853" s="83"/>
      <c r="K1853" s="83"/>
    </row>
    <row r="1854" spans="1:11">
      <c r="A1854" s="83"/>
      <c r="B1854" s="83"/>
      <c r="C1854" s="83"/>
      <c r="D1854" s="83"/>
      <c r="E1854" s="83"/>
      <c r="F1854" s="83"/>
      <c r="G1854" s="83"/>
      <c r="H1854" s="83"/>
      <c r="I1854" s="83"/>
      <c r="J1854" s="83"/>
      <c r="K1854" s="83"/>
    </row>
    <row r="1855" spans="1:11">
      <c r="A1855" s="83"/>
      <c r="B1855" s="83"/>
      <c r="C1855" s="83"/>
      <c r="D1855" s="83"/>
      <c r="E1855" s="83"/>
      <c r="F1855" s="83"/>
      <c r="G1855" s="83"/>
      <c r="H1855" s="83"/>
      <c r="I1855" s="83"/>
      <c r="J1855" s="83"/>
      <c r="K1855" s="83"/>
    </row>
    <row r="1856" spans="1:11">
      <c r="A1856" s="83"/>
      <c r="B1856" s="83"/>
      <c r="C1856" s="83"/>
      <c r="D1856" s="83"/>
      <c r="E1856" s="83"/>
      <c r="F1856" s="83"/>
      <c r="G1856" s="83"/>
      <c r="H1856" s="83"/>
      <c r="I1856" s="83"/>
      <c r="J1856" s="83"/>
      <c r="K1856" s="83"/>
    </row>
    <row r="1857" spans="1:11">
      <c r="A1857" s="83"/>
      <c r="B1857" s="83"/>
      <c r="C1857" s="83"/>
      <c r="D1857" s="83"/>
      <c r="E1857" s="83"/>
      <c r="F1857" s="83"/>
      <c r="G1857" s="83"/>
      <c r="H1857" s="83"/>
      <c r="I1857" s="83"/>
      <c r="J1857" s="83"/>
      <c r="K1857" s="83"/>
    </row>
    <row r="1858" spans="1:11">
      <c r="A1858" s="83"/>
      <c r="B1858" s="83"/>
      <c r="C1858" s="83"/>
      <c r="D1858" s="83"/>
      <c r="E1858" s="83"/>
      <c r="F1858" s="83"/>
      <c r="G1858" s="83"/>
      <c r="H1858" s="83"/>
      <c r="I1858" s="83"/>
      <c r="J1858" s="83"/>
      <c r="K1858" s="83"/>
    </row>
    <row r="1859" spans="1:11">
      <c r="A1859" s="83"/>
      <c r="B1859" s="83"/>
      <c r="C1859" s="83"/>
      <c r="D1859" s="83"/>
      <c r="E1859" s="83"/>
      <c r="F1859" s="83"/>
      <c r="G1859" s="83"/>
      <c r="H1859" s="83"/>
      <c r="I1859" s="83"/>
      <c r="J1859" s="83"/>
      <c r="K1859" s="83"/>
    </row>
    <row r="1860" spans="1:11">
      <c r="A1860" s="83"/>
      <c r="B1860" s="83"/>
      <c r="C1860" s="83"/>
      <c r="D1860" s="83"/>
      <c r="E1860" s="83"/>
      <c r="F1860" s="83"/>
      <c r="G1860" s="83"/>
      <c r="H1860" s="83"/>
      <c r="I1860" s="83"/>
      <c r="J1860" s="83"/>
      <c r="K1860" s="83"/>
    </row>
    <row r="1861" spans="1:11">
      <c r="A1861" s="83"/>
      <c r="B1861" s="83"/>
      <c r="C1861" s="83"/>
      <c r="D1861" s="83"/>
      <c r="E1861" s="83"/>
      <c r="F1861" s="83"/>
      <c r="G1861" s="83"/>
      <c r="H1861" s="83"/>
      <c r="I1861" s="83"/>
      <c r="J1861" s="83"/>
      <c r="K1861" s="83"/>
    </row>
    <row r="1862" spans="1:11">
      <c r="A1862" s="83"/>
      <c r="B1862" s="83"/>
      <c r="C1862" s="83"/>
      <c r="D1862" s="83"/>
      <c r="E1862" s="83"/>
      <c r="F1862" s="83"/>
      <c r="G1862" s="83"/>
      <c r="H1862" s="83"/>
      <c r="I1862" s="83"/>
      <c r="J1862" s="83"/>
      <c r="K1862" s="83"/>
    </row>
    <row r="1863" spans="1:11">
      <c r="A1863" s="83"/>
      <c r="B1863" s="83"/>
      <c r="C1863" s="83"/>
      <c r="D1863" s="83"/>
      <c r="E1863" s="83"/>
      <c r="F1863" s="83"/>
      <c r="G1863" s="83"/>
      <c r="H1863" s="83"/>
      <c r="I1863" s="83"/>
      <c r="J1863" s="83"/>
      <c r="K1863" s="83"/>
    </row>
    <row r="1864" spans="1:11">
      <c r="A1864" s="83"/>
      <c r="B1864" s="83"/>
      <c r="C1864" s="83"/>
      <c r="D1864" s="83"/>
      <c r="E1864" s="83"/>
      <c r="F1864" s="83"/>
      <c r="G1864" s="83"/>
      <c r="H1864" s="83"/>
      <c r="I1864" s="83"/>
      <c r="J1864" s="83"/>
      <c r="K1864" s="83"/>
    </row>
    <row r="1865" spans="1:11">
      <c r="A1865" s="83"/>
      <c r="B1865" s="83"/>
      <c r="C1865" s="83"/>
      <c r="D1865" s="83"/>
      <c r="E1865" s="83"/>
      <c r="F1865" s="83"/>
      <c r="G1865" s="83"/>
      <c r="H1865" s="83"/>
      <c r="I1865" s="83"/>
      <c r="J1865" s="83"/>
      <c r="K1865" s="83"/>
    </row>
    <row r="1866" spans="1:11">
      <c r="A1866" s="83"/>
      <c r="B1866" s="83"/>
      <c r="C1866" s="83"/>
      <c r="D1866" s="83"/>
      <c r="E1866" s="83"/>
      <c r="F1866" s="83"/>
      <c r="G1866" s="83"/>
      <c r="H1866" s="83"/>
      <c r="I1866" s="83"/>
      <c r="J1866" s="83"/>
      <c r="K1866" s="83"/>
    </row>
    <row r="1867" spans="1:11">
      <c r="A1867" s="83"/>
      <c r="B1867" s="83"/>
      <c r="C1867" s="83"/>
      <c r="D1867" s="83"/>
      <c r="E1867" s="83"/>
      <c r="F1867" s="83"/>
      <c r="G1867" s="83"/>
      <c r="H1867" s="83"/>
      <c r="I1867" s="83"/>
      <c r="J1867" s="83"/>
      <c r="K1867" s="83"/>
    </row>
    <row r="1868" spans="1:11">
      <c r="A1868" s="83"/>
      <c r="B1868" s="83"/>
      <c r="C1868" s="83"/>
      <c r="D1868" s="83"/>
      <c r="E1868" s="83"/>
      <c r="F1868" s="83"/>
      <c r="G1868" s="83"/>
      <c r="H1868" s="83"/>
      <c r="I1868" s="83"/>
      <c r="J1868" s="83"/>
      <c r="K1868" s="83"/>
    </row>
    <row r="1869" spans="1:11">
      <c r="A1869" s="83"/>
      <c r="B1869" s="83"/>
      <c r="C1869" s="83"/>
      <c r="D1869" s="83"/>
      <c r="E1869" s="83"/>
      <c r="F1869" s="83"/>
      <c r="G1869" s="83"/>
      <c r="H1869" s="83"/>
      <c r="I1869" s="83"/>
      <c r="J1869" s="83"/>
      <c r="K1869" s="83"/>
    </row>
    <row r="1870" spans="1:11">
      <c r="A1870" s="83"/>
      <c r="B1870" s="83"/>
      <c r="C1870" s="83"/>
      <c r="D1870" s="83"/>
      <c r="E1870" s="83"/>
      <c r="F1870" s="83"/>
      <c r="G1870" s="83"/>
      <c r="H1870" s="83"/>
      <c r="I1870" s="83"/>
      <c r="J1870" s="83"/>
      <c r="K1870" s="83"/>
    </row>
    <row r="1871" spans="1:11">
      <c r="A1871" s="83"/>
      <c r="B1871" s="83"/>
      <c r="C1871" s="83"/>
      <c r="D1871" s="83"/>
      <c r="E1871" s="83"/>
      <c r="F1871" s="83"/>
      <c r="G1871" s="83"/>
      <c r="H1871" s="83"/>
      <c r="I1871" s="83"/>
      <c r="J1871" s="83"/>
      <c r="K1871" s="83"/>
    </row>
    <row r="1872" spans="1:11">
      <c r="A1872" s="83"/>
      <c r="B1872" s="83"/>
      <c r="C1872" s="83"/>
      <c r="D1872" s="83"/>
      <c r="E1872" s="83"/>
      <c r="F1872" s="83"/>
      <c r="G1872" s="83"/>
      <c r="H1872" s="83"/>
      <c r="I1872" s="83"/>
      <c r="J1872" s="83"/>
      <c r="K1872" s="83"/>
    </row>
    <row r="1873" spans="1:11">
      <c r="A1873" s="83"/>
      <c r="B1873" s="83"/>
      <c r="C1873" s="83"/>
      <c r="D1873" s="83"/>
      <c r="E1873" s="83"/>
      <c r="F1873" s="83"/>
      <c r="G1873" s="83"/>
      <c r="H1873" s="83"/>
      <c r="I1873" s="83"/>
      <c r="J1873" s="83"/>
      <c r="K1873" s="83"/>
    </row>
    <row r="1874" spans="1:11">
      <c r="A1874" s="83"/>
      <c r="B1874" s="83"/>
      <c r="C1874" s="83"/>
      <c r="D1874" s="83"/>
      <c r="E1874" s="83"/>
      <c r="F1874" s="83"/>
      <c r="G1874" s="83"/>
      <c r="H1874" s="83"/>
      <c r="I1874" s="83"/>
      <c r="J1874" s="83"/>
      <c r="K1874" s="83"/>
    </row>
    <row r="1875" spans="1:11">
      <c r="A1875" s="83"/>
      <c r="B1875" s="83"/>
      <c r="C1875" s="83"/>
      <c r="D1875" s="83"/>
      <c r="E1875" s="83"/>
      <c r="F1875" s="83"/>
      <c r="G1875" s="83"/>
      <c r="H1875" s="83"/>
      <c r="I1875" s="83"/>
      <c r="J1875" s="83"/>
      <c r="K1875" s="83"/>
    </row>
    <row r="1876" spans="1:11">
      <c r="A1876" s="83"/>
      <c r="B1876" s="83"/>
      <c r="C1876" s="83"/>
      <c r="D1876" s="83"/>
      <c r="E1876" s="83"/>
      <c r="F1876" s="83"/>
      <c r="G1876" s="83"/>
      <c r="H1876" s="83"/>
      <c r="I1876" s="83"/>
      <c r="J1876" s="83"/>
      <c r="K1876" s="83"/>
    </row>
    <row r="1877" spans="1:11">
      <c r="A1877" s="83"/>
      <c r="B1877" s="83"/>
      <c r="C1877" s="83"/>
      <c r="D1877" s="83"/>
      <c r="E1877" s="83"/>
      <c r="F1877" s="83"/>
      <c r="G1877" s="83"/>
      <c r="H1877" s="83"/>
      <c r="I1877" s="83"/>
      <c r="J1877" s="83"/>
      <c r="K1877" s="83"/>
    </row>
    <row r="1878" spans="1:11">
      <c r="A1878" s="83"/>
      <c r="B1878" s="83"/>
      <c r="C1878" s="83"/>
      <c r="D1878" s="83"/>
      <c r="E1878" s="83"/>
      <c r="F1878" s="83"/>
      <c r="G1878" s="83"/>
      <c r="H1878" s="83"/>
      <c r="I1878" s="83"/>
      <c r="J1878" s="83"/>
      <c r="K1878" s="83"/>
    </row>
    <row r="1879" spans="1:11">
      <c r="A1879" s="83"/>
      <c r="B1879" s="83"/>
      <c r="C1879" s="83"/>
      <c r="D1879" s="83"/>
      <c r="E1879" s="83"/>
      <c r="F1879" s="83"/>
      <c r="G1879" s="83"/>
      <c r="H1879" s="83"/>
      <c r="I1879" s="83"/>
      <c r="J1879" s="83"/>
      <c r="K1879" s="83"/>
    </row>
    <row r="1880" spans="1:11">
      <c r="A1880" s="83"/>
      <c r="B1880" s="83"/>
      <c r="C1880" s="83"/>
      <c r="D1880" s="83"/>
      <c r="E1880" s="83"/>
      <c r="F1880" s="83"/>
      <c r="G1880" s="83"/>
      <c r="H1880" s="83"/>
      <c r="I1880" s="83"/>
      <c r="J1880" s="83"/>
      <c r="K1880" s="83"/>
    </row>
    <row r="1881" spans="1:11">
      <c r="A1881" s="83"/>
      <c r="B1881" s="83"/>
      <c r="C1881" s="83"/>
      <c r="D1881" s="83"/>
      <c r="E1881" s="83"/>
      <c r="F1881" s="83"/>
      <c r="G1881" s="83"/>
      <c r="H1881" s="83"/>
      <c r="I1881" s="83"/>
      <c r="J1881" s="83"/>
      <c r="K1881" s="83"/>
    </row>
    <row r="1882" spans="1:11">
      <c r="A1882" s="83"/>
      <c r="B1882" s="83"/>
      <c r="C1882" s="83"/>
      <c r="D1882" s="83"/>
      <c r="E1882" s="83"/>
      <c r="F1882" s="83"/>
      <c r="G1882" s="83"/>
      <c r="H1882" s="83"/>
      <c r="I1882" s="83"/>
      <c r="J1882" s="83"/>
      <c r="K1882" s="83"/>
    </row>
    <row r="1883" spans="1:11">
      <c r="A1883" s="83"/>
      <c r="B1883" s="83"/>
      <c r="C1883" s="83"/>
      <c r="D1883" s="83"/>
      <c r="E1883" s="83"/>
      <c r="F1883" s="83"/>
      <c r="G1883" s="83"/>
      <c r="H1883" s="83"/>
      <c r="I1883" s="83"/>
      <c r="J1883" s="83"/>
      <c r="K1883" s="83"/>
    </row>
    <row r="1884" spans="1:11">
      <c r="A1884" s="83"/>
      <c r="B1884" s="83"/>
      <c r="C1884" s="83"/>
      <c r="D1884" s="83"/>
      <c r="E1884" s="83"/>
      <c r="F1884" s="83"/>
      <c r="G1884" s="83"/>
      <c r="H1884" s="83"/>
      <c r="I1884" s="83"/>
      <c r="J1884" s="83"/>
      <c r="K1884" s="83"/>
    </row>
    <row r="1885" spans="1:11">
      <c r="A1885" s="83"/>
      <c r="B1885" s="83"/>
      <c r="C1885" s="83"/>
      <c r="D1885" s="83"/>
      <c r="E1885" s="83"/>
      <c r="F1885" s="83"/>
      <c r="G1885" s="83"/>
      <c r="H1885" s="83"/>
      <c r="I1885" s="83"/>
      <c r="J1885" s="83"/>
      <c r="K1885" s="83"/>
    </row>
    <row r="1886" spans="1:11">
      <c r="A1886" s="83"/>
      <c r="B1886" s="83"/>
      <c r="C1886" s="83"/>
      <c r="D1886" s="83"/>
      <c r="E1886" s="83"/>
      <c r="F1886" s="83"/>
      <c r="G1886" s="83"/>
      <c r="H1886" s="83"/>
      <c r="I1886" s="83"/>
      <c r="J1886" s="83"/>
      <c r="K1886" s="83"/>
    </row>
    <row r="1887" spans="1:11">
      <c r="A1887" s="83"/>
      <c r="B1887" s="83"/>
      <c r="C1887" s="83"/>
      <c r="D1887" s="83"/>
      <c r="E1887" s="83"/>
      <c r="F1887" s="83"/>
      <c r="G1887" s="83"/>
      <c r="H1887" s="83"/>
      <c r="I1887" s="83"/>
      <c r="J1887" s="83"/>
      <c r="K1887" s="83"/>
    </row>
    <row r="1888" spans="1:11">
      <c r="A1888" s="83"/>
      <c r="B1888" s="83"/>
      <c r="C1888" s="83"/>
      <c r="D1888" s="83"/>
      <c r="E1888" s="83"/>
      <c r="F1888" s="83"/>
      <c r="G1888" s="83"/>
      <c r="H1888" s="83"/>
      <c r="I1888" s="83"/>
      <c r="J1888" s="83"/>
      <c r="K1888" s="83"/>
    </row>
    <row r="1889" spans="1:11">
      <c r="A1889" s="83"/>
      <c r="B1889" s="83"/>
      <c r="C1889" s="83"/>
      <c r="D1889" s="83"/>
      <c r="E1889" s="83"/>
      <c r="F1889" s="83"/>
      <c r="G1889" s="83"/>
      <c r="H1889" s="83"/>
      <c r="I1889" s="83"/>
      <c r="J1889" s="83"/>
      <c r="K1889" s="83"/>
    </row>
    <row r="1890" spans="1:11">
      <c r="A1890" s="83"/>
      <c r="B1890" s="83"/>
      <c r="C1890" s="83"/>
      <c r="D1890" s="83"/>
      <c r="E1890" s="83"/>
      <c r="F1890" s="83"/>
      <c r="G1890" s="83"/>
      <c r="H1890" s="83"/>
      <c r="I1890" s="83"/>
      <c r="J1890" s="83"/>
      <c r="K1890" s="83"/>
    </row>
    <row r="1891" spans="1:11">
      <c r="A1891" s="83"/>
      <c r="B1891" s="83"/>
      <c r="C1891" s="83"/>
      <c r="D1891" s="83"/>
      <c r="E1891" s="83"/>
      <c r="F1891" s="83"/>
      <c r="G1891" s="83"/>
      <c r="H1891" s="83"/>
      <c r="I1891" s="83"/>
      <c r="J1891" s="83"/>
      <c r="K1891" s="83"/>
    </row>
    <row r="1892" spans="1:11">
      <c r="A1892" s="83"/>
      <c r="B1892" s="83"/>
      <c r="C1892" s="83"/>
      <c r="D1892" s="83"/>
      <c r="E1892" s="83"/>
      <c r="F1892" s="83"/>
      <c r="G1892" s="83"/>
      <c r="H1892" s="83"/>
      <c r="I1892" s="83"/>
      <c r="J1892" s="83"/>
      <c r="K1892" s="83"/>
    </row>
    <row r="1893" spans="1:11">
      <c r="A1893" s="83"/>
      <c r="B1893" s="83"/>
      <c r="C1893" s="83"/>
      <c r="D1893" s="83"/>
      <c r="E1893" s="83"/>
      <c r="F1893" s="83"/>
      <c r="G1893" s="83"/>
      <c r="H1893" s="83"/>
      <c r="I1893" s="83"/>
      <c r="J1893" s="83"/>
      <c r="K1893" s="83"/>
    </row>
    <row r="1894" spans="1:11">
      <c r="A1894" s="83"/>
      <c r="B1894" s="83"/>
      <c r="C1894" s="83"/>
      <c r="D1894" s="83"/>
      <c r="E1894" s="83"/>
      <c r="F1894" s="83"/>
      <c r="G1894" s="83"/>
      <c r="H1894" s="83"/>
      <c r="I1894" s="83"/>
      <c r="J1894" s="83"/>
      <c r="K1894" s="83"/>
    </row>
    <row r="1895" spans="1:11">
      <c r="A1895" s="83"/>
      <c r="B1895" s="83"/>
      <c r="C1895" s="83"/>
      <c r="D1895" s="83"/>
      <c r="E1895" s="83"/>
      <c r="F1895" s="83"/>
      <c r="G1895" s="83"/>
      <c r="H1895" s="83"/>
      <c r="I1895" s="83"/>
      <c r="J1895" s="83"/>
      <c r="K1895" s="83"/>
    </row>
    <row r="1896" spans="1:11">
      <c r="A1896" s="83"/>
      <c r="B1896" s="83"/>
      <c r="C1896" s="83"/>
      <c r="D1896" s="83"/>
      <c r="E1896" s="83"/>
      <c r="F1896" s="83"/>
      <c r="G1896" s="83"/>
      <c r="H1896" s="83"/>
      <c r="I1896" s="83"/>
      <c r="J1896" s="83"/>
      <c r="K1896" s="83"/>
    </row>
    <row r="1897" spans="1:11">
      <c r="A1897" s="83"/>
      <c r="B1897" s="83"/>
      <c r="C1897" s="83"/>
      <c r="D1897" s="83"/>
      <c r="E1897" s="83"/>
      <c r="F1897" s="83"/>
      <c r="G1897" s="83"/>
      <c r="H1897" s="83"/>
      <c r="I1897" s="83"/>
      <c r="J1897" s="83"/>
      <c r="K1897" s="83"/>
    </row>
    <row r="1898" spans="1:11">
      <c r="A1898" s="83"/>
      <c r="B1898" s="83"/>
      <c r="C1898" s="83"/>
      <c r="D1898" s="83"/>
      <c r="E1898" s="83"/>
      <c r="F1898" s="83"/>
      <c r="G1898" s="83"/>
      <c r="H1898" s="83"/>
      <c r="I1898" s="83"/>
      <c r="J1898" s="83"/>
      <c r="K1898" s="83"/>
    </row>
    <row r="1899" spans="1:11">
      <c r="A1899" s="83"/>
      <c r="B1899" s="83"/>
      <c r="C1899" s="83"/>
      <c r="D1899" s="83"/>
      <c r="E1899" s="83"/>
      <c r="F1899" s="83"/>
      <c r="G1899" s="83"/>
      <c r="H1899" s="83"/>
      <c r="I1899" s="83"/>
      <c r="J1899" s="83"/>
      <c r="K1899" s="83"/>
    </row>
    <row r="1900" spans="1:11">
      <c r="A1900" s="83"/>
      <c r="B1900" s="83"/>
      <c r="C1900" s="83"/>
      <c r="D1900" s="83"/>
      <c r="E1900" s="83"/>
      <c r="F1900" s="83"/>
      <c r="G1900" s="83"/>
      <c r="H1900" s="83"/>
      <c r="I1900" s="83"/>
      <c r="J1900" s="83"/>
      <c r="K1900" s="83"/>
    </row>
    <row r="1901" spans="1:11">
      <c r="A1901" s="83"/>
      <c r="B1901" s="83"/>
      <c r="C1901" s="83"/>
      <c r="D1901" s="83"/>
      <c r="E1901" s="83"/>
      <c r="F1901" s="83"/>
      <c r="G1901" s="83"/>
      <c r="H1901" s="83"/>
      <c r="I1901" s="83"/>
      <c r="J1901" s="83"/>
      <c r="K1901" s="83"/>
    </row>
    <row r="1902" spans="1:11">
      <c r="A1902" s="83"/>
      <c r="B1902" s="83"/>
      <c r="C1902" s="83"/>
      <c r="D1902" s="83"/>
      <c r="E1902" s="83"/>
      <c r="F1902" s="83"/>
      <c r="G1902" s="83"/>
      <c r="H1902" s="83"/>
      <c r="I1902" s="83"/>
      <c r="J1902" s="83"/>
      <c r="K1902" s="83"/>
    </row>
    <row r="1903" spans="1:11">
      <c r="A1903" s="83"/>
      <c r="B1903" s="83"/>
      <c r="C1903" s="83"/>
      <c r="D1903" s="83"/>
      <c r="E1903" s="83"/>
      <c r="F1903" s="83"/>
      <c r="G1903" s="83"/>
      <c r="H1903" s="83"/>
      <c r="I1903" s="83"/>
      <c r="J1903" s="83"/>
      <c r="K1903" s="83"/>
    </row>
    <row r="1904" spans="1:11">
      <c r="A1904" s="83"/>
      <c r="B1904" s="83"/>
      <c r="C1904" s="83"/>
      <c r="D1904" s="83"/>
      <c r="E1904" s="83"/>
      <c r="F1904" s="83"/>
      <c r="G1904" s="83"/>
      <c r="H1904" s="83"/>
      <c r="I1904" s="83"/>
      <c r="J1904" s="83"/>
      <c r="K1904" s="83"/>
    </row>
    <row r="1905" spans="1:11">
      <c r="A1905" s="83"/>
      <c r="B1905" s="83"/>
      <c r="C1905" s="83"/>
      <c r="D1905" s="83"/>
      <c r="E1905" s="83"/>
      <c r="F1905" s="83"/>
      <c r="G1905" s="83"/>
      <c r="H1905" s="83"/>
      <c r="I1905" s="83"/>
      <c r="J1905" s="83"/>
      <c r="K1905" s="83"/>
    </row>
    <row r="1906" spans="1:11">
      <c r="A1906" s="83"/>
      <c r="B1906" s="83"/>
      <c r="C1906" s="83"/>
      <c r="D1906" s="83"/>
      <c r="E1906" s="83"/>
      <c r="F1906" s="83"/>
      <c r="G1906" s="83"/>
      <c r="H1906" s="83"/>
      <c r="I1906" s="83"/>
      <c r="J1906" s="83"/>
      <c r="K1906" s="83"/>
    </row>
    <row r="1907" spans="1:11">
      <c r="A1907" s="83"/>
      <c r="B1907" s="83"/>
      <c r="C1907" s="83"/>
      <c r="D1907" s="83"/>
      <c r="E1907" s="83"/>
      <c r="F1907" s="83"/>
      <c r="G1907" s="83"/>
      <c r="H1907" s="83"/>
      <c r="I1907" s="83"/>
      <c r="J1907" s="83"/>
      <c r="K1907" s="83"/>
    </row>
    <row r="1908" spans="1:11">
      <c r="A1908" s="83"/>
      <c r="B1908" s="83"/>
      <c r="C1908" s="83"/>
      <c r="D1908" s="83"/>
      <c r="E1908" s="83"/>
      <c r="F1908" s="83"/>
      <c r="G1908" s="83"/>
      <c r="H1908" s="83"/>
      <c r="I1908" s="83"/>
      <c r="J1908" s="83"/>
      <c r="K1908" s="83"/>
    </row>
    <row r="1909" spans="1:11">
      <c r="A1909" s="83"/>
      <c r="B1909" s="83"/>
      <c r="C1909" s="83"/>
      <c r="D1909" s="83"/>
      <c r="E1909" s="83"/>
      <c r="F1909" s="83"/>
      <c r="G1909" s="83"/>
      <c r="H1909" s="83"/>
      <c r="I1909" s="83"/>
      <c r="J1909" s="83"/>
      <c r="K1909" s="83"/>
    </row>
    <row r="1910" spans="1:11">
      <c r="A1910" s="83"/>
      <c r="B1910" s="83"/>
      <c r="C1910" s="83"/>
      <c r="D1910" s="83"/>
      <c r="E1910" s="83"/>
      <c r="F1910" s="83"/>
      <c r="G1910" s="83"/>
      <c r="H1910" s="83"/>
      <c r="I1910" s="83"/>
      <c r="J1910" s="83"/>
      <c r="K1910" s="83"/>
    </row>
    <row r="1911" spans="1:11">
      <c r="A1911" s="83"/>
      <c r="B1911" s="83"/>
      <c r="C1911" s="83"/>
      <c r="D1911" s="83"/>
      <c r="E1911" s="83"/>
      <c r="F1911" s="83"/>
      <c r="G1911" s="83"/>
      <c r="H1911" s="83"/>
      <c r="I1911" s="84"/>
      <c r="J1911" s="83"/>
      <c r="K1911" s="83"/>
    </row>
    <row r="1912" spans="1:11">
      <c r="A1912" s="83"/>
      <c r="B1912" s="83"/>
      <c r="C1912" s="83"/>
      <c r="D1912" s="83"/>
      <c r="E1912" s="83"/>
      <c r="F1912" s="83"/>
      <c r="G1912" s="83"/>
      <c r="H1912" s="83"/>
      <c r="I1912" s="84"/>
      <c r="J1912" s="83"/>
      <c r="K1912" s="83"/>
    </row>
    <row r="1913" spans="1:11">
      <c r="A1913" s="83"/>
      <c r="B1913" s="83"/>
      <c r="C1913" s="83"/>
      <c r="D1913" s="83"/>
      <c r="E1913" s="83"/>
      <c r="F1913" s="83"/>
      <c r="G1913" s="83"/>
      <c r="H1913" s="83"/>
      <c r="I1913" s="83"/>
      <c r="J1913" s="83"/>
      <c r="K1913" s="83"/>
    </row>
    <row r="1914" spans="1:11">
      <c r="A1914" s="83"/>
      <c r="B1914" s="83"/>
      <c r="C1914" s="83"/>
      <c r="D1914" s="83"/>
      <c r="E1914" s="83"/>
      <c r="F1914" s="83"/>
      <c r="G1914" s="83"/>
      <c r="H1914" s="83"/>
      <c r="I1914" s="83"/>
      <c r="J1914" s="83"/>
      <c r="K1914" s="83"/>
    </row>
    <row r="1915" spans="1:11">
      <c r="A1915" s="83"/>
      <c r="B1915" s="83"/>
      <c r="C1915" s="83"/>
      <c r="D1915" s="83"/>
      <c r="E1915" s="83"/>
      <c r="F1915" s="83"/>
      <c r="G1915" s="83"/>
      <c r="H1915" s="83"/>
      <c r="I1915" s="83"/>
      <c r="J1915" s="83"/>
      <c r="K1915" s="83"/>
    </row>
    <row r="1916" spans="1:11">
      <c r="A1916" s="83"/>
      <c r="B1916" s="83"/>
      <c r="C1916" s="83"/>
      <c r="D1916" s="83"/>
      <c r="E1916" s="83"/>
      <c r="F1916" s="83"/>
      <c r="G1916" s="83"/>
      <c r="H1916" s="83"/>
      <c r="I1916" s="83"/>
      <c r="J1916" s="83"/>
      <c r="K1916" s="83"/>
    </row>
    <row r="1917" spans="1:11">
      <c r="A1917" s="83"/>
      <c r="B1917" s="83"/>
      <c r="C1917" s="83"/>
      <c r="D1917" s="83"/>
      <c r="E1917" s="83"/>
      <c r="F1917" s="83"/>
      <c r="G1917" s="83"/>
      <c r="H1917" s="83"/>
      <c r="I1917" s="83"/>
      <c r="J1917" s="83"/>
      <c r="K1917" s="83"/>
    </row>
    <row r="1918" spans="1:11">
      <c r="A1918" s="83"/>
      <c r="B1918" s="83"/>
      <c r="C1918" s="83"/>
      <c r="D1918" s="83"/>
      <c r="E1918" s="83"/>
      <c r="F1918" s="83"/>
      <c r="G1918" s="83"/>
      <c r="H1918" s="83"/>
      <c r="I1918" s="83"/>
      <c r="J1918" s="83"/>
      <c r="K1918" s="83"/>
    </row>
    <row r="1920" spans="1:11">
      <c r="B1920" s="83"/>
      <c r="C1920" s="83"/>
      <c r="D1920" s="83"/>
    </row>
    <row r="1921" spans="1:7">
      <c r="A1921" s="83"/>
      <c r="B1921" s="83"/>
      <c r="C1921" s="83"/>
      <c r="D1921" s="83"/>
    </row>
    <row r="1923" spans="1:7">
      <c r="B1923" s="83"/>
      <c r="C1923" s="83"/>
      <c r="D1923" s="83"/>
      <c r="E1923" s="83"/>
      <c r="F1923" s="83"/>
      <c r="G1923" s="83"/>
    </row>
    <row r="1924" spans="1:7">
      <c r="A1924" s="83"/>
      <c r="B1924" s="83"/>
      <c r="C1924" s="83"/>
      <c r="D1924" s="83"/>
      <c r="E1924" s="83"/>
      <c r="F1924" s="83"/>
      <c r="G1924" s="83"/>
    </row>
    <row r="1925" spans="1:7">
      <c r="A1925" s="83"/>
      <c r="B1925" s="83"/>
      <c r="C1925" s="83"/>
      <c r="D1925" s="83"/>
      <c r="E1925" s="83"/>
      <c r="F1925" s="83"/>
      <c r="G1925" s="83"/>
    </row>
    <row r="1927" spans="1:7">
      <c r="B1927" s="83"/>
      <c r="C1927" s="83"/>
      <c r="D1927" s="83"/>
    </row>
    <row r="1928" spans="1:7">
      <c r="A1928" s="83"/>
      <c r="B1928" s="83"/>
      <c r="C1928" s="83"/>
      <c r="D1928" s="83"/>
    </row>
    <row r="1929" spans="1:7">
      <c r="A1929" s="83"/>
      <c r="B1929" s="83"/>
      <c r="C1929" s="83"/>
      <c r="D1929" s="83"/>
    </row>
    <row r="1930" spans="1:7">
      <c r="A1930" s="83"/>
      <c r="B1930" s="83"/>
      <c r="C1930" s="83"/>
      <c r="D1930" s="83"/>
    </row>
    <row r="1931" spans="1:7">
      <c r="A1931" s="83"/>
      <c r="B1931" s="83"/>
      <c r="C1931" s="83"/>
      <c r="D1931" s="83"/>
    </row>
    <row r="1932" spans="1:7">
      <c r="A1932" s="83"/>
      <c r="B1932" s="83"/>
      <c r="C1932" s="83"/>
      <c r="D1932" s="83"/>
    </row>
    <row r="1933" spans="1:7">
      <c r="A1933" s="83"/>
      <c r="B1933" s="83"/>
      <c r="C1933" s="83"/>
      <c r="D1933" s="83"/>
    </row>
    <row r="1934" spans="1:7">
      <c r="A1934" s="83"/>
      <c r="B1934" s="83"/>
      <c r="C1934" s="83"/>
      <c r="D1934" s="83"/>
    </row>
    <row r="1935" spans="1:7">
      <c r="A1935" s="83"/>
      <c r="B1935" s="83"/>
      <c r="C1935" s="83"/>
      <c r="D1935" s="83"/>
    </row>
    <row r="1936" spans="1:7">
      <c r="A1936" s="83"/>
      <c r="B1936" s="83"/>
      <c r="C1936" s="83"/>
      <c r="D1936" s="83"/>
    </row>
    <row r="1937" spans="1:4">
      <c r="A1937" s="83"/>
      <c r="B1937" s="83"/>
      <c r="C1937" s="83"/>
      <c r="D1937" s="83"/>
    </row>
    <row r="1938" spans="1:4">
      <c r="A1938" s="83"/>
      <c r="B1938" s="83"/>
      <c r="C1938" s="83"/>
      <c r="D1938" s="83"/>
    </row>
    <row r="1939" spans="1:4">
      <c r="A1939" s="83"/>
      <c r="B1939" s="83"/>
      <c r="C1939" s="83"/>
      <c r="D1939" s="83"/>
    </row>
    <row r="1940" spans="1:4">
      <c r="A1940" s="83"/>
      <c r="B1940" s="83"/>
      <c r="C1940" s="83"/>
      <c r="D1940" s="83"/>
    </row>
    <row r="1941" spans="1:4">
      <c r="A1941" s="83"/>
      <c r="B1941" s="83"/>
      <c r="C1941" s="83"/>
      <c r="D1941" s="83"/>
    </row>
    <row r="1942" spans="1:4">
      <c r="A1942" s="83"/>
      <c r="B1942" s="83"/>
      <c r="C1942" s="83"/>
      <c r="D1942" s="83"/>
    </row>
    <row r="1943" spans="1:4">
      <c r="A1943" s="83"/>
      <c r="B1943" s="83"/>
      <c r="C1943" s="83"/>
      <c r="D1943" s="83"/>
    </row>
    <row r="1944" spans="1:4">
      <c r="A1944" s="83"/>
      <c r="B1944" s="83"/>
      <c r="C1944" s="83"/>
      <c r="D1944" s="83"/>
    </row>
    <row r="1945" spans="1:4">
      <c r="A1945" s="83"/>
      <c r="B1945" s="83"/>
      <c r="C1945" s="83"/>
      <c r="D1945" s="83"/>
    </row>
    <row r="1946" spans="1:4">
      <c r="A1946" s="83"/>
      <c r="B1946" s="83"/>
      <c r="C1946" s="83"/>
      <c r="D1946" s="83"/>
    </row>
    <row r="1947" spans="1:4">
      <c r="A1947" s="83"/>
      <c r="B1947" s="83"/>
      <c r="C1947" s="83"/>
      <c r="D1947" s="83"/>
    </row>
    <row r="1948" spans="1:4">
      <c r="A1948" s="83"/>
      <c r="B1948" s="83"/>
      <c r="C1948" s="83"/>
      <c r="D1948" s="83"/>
    </row>
    <row r="1949" spans="1:4">
      <c r="A1949" s="83"/>
      <c r="B1949" s="83"/>
      <c r="C1949" s="83"/>
      <c r="D1949" s="83"/>
    </row>
    <row r="1950" spans="1:4">
      <c r="A1950" s="83"/>
      <c r="B1950" s="83"/>
      <c r="C1950" s="83"/>
      <c r="D1950" s="83"/>
    </row>
    <row r="1951" spans="1:4">
      <c r="A1951" s="83"/>
      <c r="B1951" s="83"/>
      <c r="C1951" s="83"/>
      <c r="D1951" s="83"/>
    </row>
    <row r="1952" spans="1:4">
      <c r="A1952" s="83"/>
      <c r="B1952" s="83"/>
      <c r="C1952" s="83"/>
      <c r="D1952" s="83"/>
    </row>
    <row r="1953" spans="1:4">
      <c r="A1953" s="83"/>
      <c r="B1953" s="83"/>
      <c r="C1953" s="83"/>
      <c r="D1953" s="83"/>
    </row>
    <row r="1954" spans="1:4">
      <c r="A1954" s="83"/>
      <c r="B1954" s="83"/>
      <c r="C1954" s="83"/>
      <c r="D1954" s="83"/>
    </row>
    <row r="1955" spans="1:4">
      <c r="A1955" s="83"/>
      <c r="B1955" s="83"/>
      <c r="C1955" s="83"/>
      <c r="D1955" s="83"/>
    </row>
    <row r="1956" spans="1:4">
      <c r="A1956" s="83"/>
      <c r="B1956" s="83"/>
      <c r="C1956" s="83"/>
      <c r="D1956" s="83"/>
    </row>
    <row r="1957" spans="1:4">
      <c r="A1957" s="83"/>
      <c r="B1957" s="83"/>
      <c r="C1957" s="83"/>
      <c r="D1957" s="83"/>
    </row>
    <row r="1958" spans="1:4">
      <c r="A1958" s="83"/>
      <c r="B1958" s="83"/>
      <c r="C1958" s="83"/>
      <c r="D1958" s="83"/>
    </row>
    <row r="1959" spans="1:4">
      <c r="A1959" s="83"/>
      <c r="B1959" s="83"/>
      <c r="C1959" s="83"/>
      <c r="D1959" s="83"/>
    </row>
    <row r="1960" spans="1:4">
      <c r="A1960" s="83"/>
      <c r="B1960" s="83"/>
      <c r="C1960" s="83"/>
      <c r="D1960" s="83"/>
    </row>
    <row r="1961" spans="1:4">
      <c r="A1961" s="83"/>
      <c r="B1961" s="83"/>
      <c r="C1961" s="83"/>
      <c r="D1961" s="83"/>
    </row>
    <row r="1962" spans="1:4">
      <c r="A1962" s="83"/>
      <c r="B1962" s="83"/>
      <c r="C1962" s="83"/>
      <c r="D1962" s="83"/>
    </row>
    <row r="1963" spans="1:4">
      <c r="A1963" s="83"/>
      <c r="B1963" s="83"/>
      <c r="C1963" s="83"/>
      <c r="D1963" s="83"/>
    </row>
    <row r="1964" spans="1:4">
      <c r="A1964" s="83"/>
      <c r="B1964" s="83"/>
      <c r="C1964" s="83"/>
      <c r="D1964" s="83"/>
    </row>
    <row r="1965" spans="1:4">
      <c r="A1965" s="83"/>
      <c r="B1965" s="83"/>
      <c r="C1965" s="83"/>
      <c r="D1965" s="83"/>
    </row>
    <row r="1966" spans="1:4">
      <c r="A1966" s="83"/>
      <c r="B1966" s="83"/>
      <c r="C1966" s="83"/>
      <c r="D1966" s="83"/>
    </row>
    <row r="1967" spans="1:4">
      <c r="A1967" s="83"/>
      <c r="B1967" s="83"/>
      <c r="C1967" s="83"/>
      <c r="D1967" s="83"/>
    </row>
    <row r="1968" spans="1:4">
      <c r="A1968" s="83"/>
      <c r="B1968" s="83"/>
      <c r="C1968" s="83"/>
      <c r="D1968" s="83"/>
    </row>
    <row r="1969" spans="1:4">
      <c r="A1969" s="83"/>
      <c r="B1969" s="83"/>
      <c r="C1969" s="83"/>
      <c r="D1969" s="83"/>
    </row>
    <row r="1970" spans="1:4">
      <c r="A1970" s="83"/>
      <c r="B1970" s="83"/>
      <c r="C1970" s="83"/>
      <c r="D1970" s="83"/>
    </row>
    <row r="1971" spans="1:4">
      <c r="A1971" s="83"/>
      <c r="B1971" s="83"/>
      <c r="C1971" s="83"/>
      <c r="D1971" s="83"/>
    </row>
    <row r="1972" spans="1:4">
      <c r="A1972" s="83"/>
      <c r="B1972" s="83"/>
      <c r="C1972" s="83"/>
      <c r="D1972" s="83"/>
    </row>
    <row r="1973" spans="1:4">
      <c r="A1973" s="83"/>
      <c r="B1973" s="83"/>
      <c r="C1973" s="83"/>
      <c r="D1973" s="83"/>
    </row>
    <row r="1974" spans="1:4">
      <c r="A1974" s="83"/>
      <c r="B1974" s="83"/>
      <c r="C1974" s="83"/>
      <c r="D1974" s="83"/>
    </row>
    <row r="1975" spans="1:4">
      <c r="A1975" s="83"/>
      <c r="B1975" s="83"/>
      <c r="C1975" s="83"/>
      <c r="D1975" s="83"/>
    </row>
    <row r="1976" spans="1:4">
      <c r="A1976" s="83"/>
      <c r="B1976" s="83"/>
      <c r="C1976" s="83"/>
      <c r="D1976" s="83"/>
    </row>
    <row r="1977" spans="1:4">
      <c r="A1977" s="83"/>
      <c r="B1977" s="83"/>
      <c r="C1977" s="83"/>
      <c r="D1977" s="83"/>
    </row>
    <row r="1978" spans="1:4">
      <c r="A1978" s="83"/>
      <c r="B1978" s="83"/>
      <c r="C1978" s="83"/>
      <c r="D1978" s="83"/>
    </row>
    <row r="1979" spans="1:4">
      <c r="A1979" s="83"/>
      <c r="B1979" s="83"/>
      <c r="C1979" s="83"/>
      <c r="D1979" s="83"/>
    </row>
    <row r="1980" spans="1:4">
      <c r="A1980" s="83"/>
      <c r="B1980" s="83"/>
      <c r="C1980" s="83"/>
      <c r="D1980" s="83"/>
    </row>
    <row r="1981" spans="1:4">
      <c r="A1981" s="83"/>
      <c r="B1981" s="83"/>
      <c r="C1981" s="83"/>
      <c r="D1981" s="83"/>
    </row>
    <row r="1982" spans="1:4">
      <c r="A1982" s="83"/>
      <c r="B1982" s="83"/>
      <c r="C1982" s="83"/>
      <c r="D1982" s="83"/>
    </row>
    <row r="1983" spans="1:4">
      <c r="A1983" s="83"/>
      <c r="B1983" s="83"/>
      <c r="C1983" s="83"/>
      <c r="D1983" s="83"/>
    </row>
    <row r="1984" spans="1:4">
      <c r="A1984" s="83"/>
      <c r="B1984" s="83"/>
      <c r="C1984" s="83"/>
      <c r="D1984" s="83"/>
    </row>
    <row r="1985" spans="1:4">
      <c r="A1985" s="83"/>
      <c r="B1985" s="83"/>
      <c r="C1985" s="83"/>
      <c r="D1985" s="83"/>
    </row>
    <row r="1986" spans="1:4">
      <c r="A1986" s="83"/>
      <c r="B1986" s="83"/>
      <c r="C1986" s="83"/>
      <c r="D1986" s="83"/>
    </row>
    <row r="1987" spans="1:4">
      <c r="A1987" s="83"/>
      <c r="B1987" s="83"/>
      <c r="C1987" s="83"/>
      <c r="D1987" s="83"/>
    </row>
    <row r="1988" spans="1:4">
      <c r="A1988" s="83"/>
      <c r="B1988" s="83"/>
      <c r="C1988" s="83"/>
      <c r="D1988" s="83"/>
    </row>
    <row r="1989" spans="1:4">
      <c r="A1989" s="83"/>
      <c r="B1989" s="83"/>
      <c r="C1989" s="83"/>
      <c r="D1989" s="83"/>
    </row>
    <row r="1990" spans="1:4">
      <c r="A1990" s="83"/>
      <c r="B1990" s="83"/>
      <c r="C1990" s="83"/>
      <c r="D1990" s="83"/>
    </row>
    <row r="1991" spans="1:4">
      <c r="A1991" s="83"/>
      <c r="B1991" s="83"/>
      <c r="C1991" s="83"/>
      <c r="D1991" s="83"/>
    </row>
    <row r="1992" spans="1:4">
      <c r="A1992" s="83"/>
      <c r="B1992" s="83"/>
      <c r="C1992" s="83"/>
      <c r="D1992" s="83"/>
    </row>
    <row r="1993" spans="1:4">
      <c r="A1993" s="83"/>
      <c r="B1993" s="83"/>
      <c r="C1993" s="83"/>
      <c r="D1993" s="83"/>
    </row>
    <row r="1994" spans="1:4">
      <c r="A1994" s="83"/>
      <c r="B1994" s="83"/>
      <c r="C1994" s="83"/>
      <c r="D1994" s="83"/>
    </row>
    <row r="1995" spans="1:4">
      <c r="A1995" s="83"/>
      <c r="B1995" s="83"/>
      <c r="C1995" s="83"/>
      <c r="D1995" s="83"/>
    </row>
    <row r="1996" spans="1:4">
      <c r="A1996" s="83"/>
      <c r="B1996" s="83"/>
      <c r="C1996" s="83"/>
      <c r="D1996" s="83"/>
    </row>
    <row r="1997" spans="1:4">
      <c r="A1997" s="83"/>
      <c r="B1997" s="83"/>
      <c r="C1997" s="83"/>
      <c r="D1997" s="83"/>
    </row>
    <row r="1998" spans="1:4">
      <c r="A1998" s="83"/>
      <c r="B1998" s="83"/>
      <c r="C1998" s="83"/>
      <c r="D1998" s="83"/>
    </row>
    <row r="1999" spans="1:4">
      <c r="A1999" s="83"/>
      <c r="B1999" s="83"/>
      <c r="C1999" s="83"/>
      <c r="D1999" s="83"/>
    </row>
    <row r="2000" spans="1:4">
      <c r="A2000" s="83"/>
      <c r="B2000" s="83"/>
      <c r="C2000" s="83"/>
      <c r="D2000" s="83"/>
    </row>
    <row r="2001" spans="1:4">
      <c r="A2001" s="83"/>
      <c r="B2001" s="83"/>
      <c r="C2001" s="83"/>
      <c r="D2001" s="83"/>
    </row>
    <row r="2002" spans="1:4">
      <c r="A2002" s="83"/>
      <c r="B2002" s="83"/>
      <c r="C2002" s="83"/>
      <c r="D2002" s="83"/>
    </row>
    <row r="2003" spans="1:4">
      <c r="A2003" s="83"/>
      <c r="B2003" s="83"/>
      <c r="C2003" s="83"/>
      <c r="D2003" s="83"/>
    </row>
    <row r="2004" spans="1:4">
      <c r="A2004" s="83"/>
      <c r="B2004" s="83"/>
      <c r="C2004" s="83"/>
      <c r="D2004" s="83"/>
    </row>
    <row r="2005" spans="1:4">
      <c r="A2005" s="83"/>
      <c r="B2005" s="83"/>
      <c r="C2005" s="83"/>
      <c r="D2005" s="83"/>
    </row>
    <row r="2006" spans="1:4">
      <c r="A2006" s="83"/>
      <c r="B2006" s="83"/>
      <c r="C2006" s="83"/>
      <c r="D2006" s="83"/>
    </row>
    <row r="2007" spans="1:4">
      <c r="A2007" s="83"/>
      <c r="B2007" s="83"/>
      <c r="C2007" s="83"/>
      <c r="D2007" s="83"/>
    </row>
    <row r="2008" spans="1:4">
      <c r="A2008" s="83"/>
      <c r="B2008" s="83"/>
      <c r="C2008" s="83"/>
      <c r="D2008" s="83"/>
    </row>
    <row r="2009" spans="1:4">
      <c r="A2009" s="83"/>
      <c r="B2009" s="83"/>
      <c r="C2009" s="83"/>
      <c r="D2009" s="83"/>
    </row>
    <row r="2010" spans="1:4">
      <c r="A2010" s="83"/>
      <c r="B2010" s="83"/>
      <c r="C2010" s="83"/>
      <c r="D2010" s="83"/>
    </row>
    <row r="2011" spans="1:4">
      <c r="A2011" s="83"/>
      <c r="B2011" s="83"/>
      <c r="C2011" s="83"/>
      <c r="D2011" s="83"/>
    </row>
    <row r="2012" spans="1:4">
      <c r="A2012" s="83"/>
      <c r="B2012" s="83"/>
      <c r="C2012" s="83"/>
      <c r="D2012" s="83"/>
    </row>
    <row r="2013" spans="1:4">
      <c r="A2013" s="83"/>
      <c r="B2013" s="83"/>
      <c r="C2013" s="83"/>
      <c r="D2013" s="83"/>
    </row>
    <row r="2014" spans="1:4">
      <c r="A2014" s="83"/>
      <c r="B2014" s="83"/>
      <c r="C2014" s="83"/>
      <c r="D2014" s="83"/>
    </row>
    <row r="2015" spans="1:4">
      <c r="A2015" s="83"/>
      <c r="B2015" s="83"/>
      <c r="C2015" s="83"/>
      <c r="D2015" s="83"/>
    </row>
    <row r="2016" spans="1:4">
      <c r="A2016" s="83"/>
      <c r="B2016" s="83"/>
      <c r="C2016" s="83"/>
      <c r="D2016" s="83"/>
    </row>
    <row r="2017" spans="1:4">
      <c r="A2017" s="83"/>
      <c r="B2017" s="83"/>
      <c r="C2017" s="83"/>
      <c r="D2017" s="83"/>
    </row>
    <row r="2018" spans="1:4">
      <c r="A2018" s="83"/>
      <c r="B2018" s="83"/>
      <c r="C2018" s="83"/>
      <c r="D2018" s="83"/>
    </row>
    <row r="2019" spans="1:4">
      <c r="A2019" s="83"/>
      <c r="B2019" s="83"/>
      <c r="C2019" s="83"/>
      <c r="D2019" s="83"/>
    </row>
    <row r="2020" spans="1:4">
      <c r="A2020" s="83"/>
      <c r="B2020" s="83"/>
      <c r="C2020" s="83"/>
      <c r="D2020" s="83"/>
    </row>
    <row r="2021" spans="1:4">
      <c r="A2021" s="83"/>
      <c r="B2021" s="83"/>
      <c r="C2021" s="83"/>
      <c r="D2021" s="83"/>
    </row>
    <row r="2022" spans="1:4">
      <c r="A2022" s="83"/>
      <c r="B2022" s="83"/>
      <c r="C2022" s="83"/>
      <c r="D2022" s="83"/>
    </row>
    <row r="2023" spans="1:4">
      <c r="A2023" s="83"/>
      <c r="B2023" s="83"/>
      <c r="C2023" s="83"/>
      <c r="D2023" s="83"/>
    </row>
    <row r="2024" spans="1:4">
      <c r="A2024" s="83"/>
      <c r="B2024" s="83"/>
      <c r="C2024" s="83"/>
      <c r="D2024" s="83"/>
    </row>
    <row r="2025" spans="1:4">
      <c r="A2025" s="83"/>
      <c r="B2025" s="83"/>
      <c r="C2025" s="83"/>
      <c r="D2025" s="83"/>
    </row>
    <row r="2026" spans="1:4">
      <c r="A2026" s="83"/>
      <c r="B2026" s="83"/>
      <c r="C2026" s="83"/>
      <c r="D2026" s="83"/>
    </row>
    <row r="2027" spans="1:4">
      <c r="A2027" s="83"/>
      <c r="B2027" s="83"/>
      <c r="C2027" s="83"/>
      <c r="D2027" s="83"/>
    </row>
    <row r="2028" spans="1:4">
      <c r="A2028" s="83"/>
      <c r="B2028" s="83"/>
      <c r="C2028" s="83"/>
      <c r="D2028" s="83"/>
    </row>
    <row r="2029" spans="1:4">
      <c r="A2029" s="83"/>
      <c r="B2029" s="83"/>
      <c r="C2029" s="83"/>
      <c r="D2029" s="83"/>
    </row>
    <row r="2030" spans="1:4">
      <c r="A2030" s="83"/>
      <c r="B2030" s="83"/>
      <c r="C2030" s="83"/>
      <c r="D2030" s="83"/>
    </row>
    <row r="2031" spans="1:4">
      <c r="A2031" s="83"/>
      <c r="B2031" s="83"/>
      <c r="C2031" s="83"/>
      <c r="D2031" s="83"/>
    </row>
    <row r="2032" spans="1:4">
      <c r="A2032" s="83"/>
      <c r="B2032" s="83"/>
      <c r="C2032" s="83"/>
      <c r="D2032" s="83"/>
    </row>
    <row r="2033" spans="1:4">
      <c r="A2033" s="83"/>
      <c r="B2033" s="83"/>
      <c r="C2033" s="83"/>
      <c r="D2033" s="83"/>
    </row>
    <row r="2034" spans="1:4">
      <c r="A2034" s="83"/>
      <c r="B2034" s="83"/>
      <c r="C2034" s="83"/>
      <c r="D2034" s="83"/>
    </row>
    <row r="2035" spans="1:4">
      <c r="A2035" s="83"/>
      <c r="B2035" s="83"/>
      <c r="C2035" s="83"/>
      <c r="D2035" s="83"/>
    </row>
    <row r="2036" spans="1:4">
      <c r="A2036" s="83"/>
      <c r="B2036" s="83"/>
      <c r="C2036" s="83"/>
      <c r="D2036" s="83"/>
    </row>
    <row r="2037" spans="1:4">
      <c r="A2037" s="83"/>
      <c r="B2037" s="83"/>
      <c r="C2037" s="83"/>
      <c r="D2037" s="83"/>
    </row>
    <row r="2038" spans="1:4">
      <c r="A2038" s="83"/>
      <c r="B2038" s="83"/>
      <c r="C2038" s="83"/>
      <c r="D2038" s="83"/>
    </row>
    <row r="2039" spans="1:4">
      <c r="A2039" s="83"/>
      <c r="B2039" s="83"/>
      <c r="C2039" s="83"/>
      <c r="D2039" s="83"/>
    </row>
    <row r="2040" spans="1:4">
      <c r="A2040" s="83"/>
      <c r="B2040" s="83"/>
      <c r="C2040" s="83"/>
      <c r="D2040" s="83"/>
    </row>
    <row r="2041" spans="1:4">
      <c r="A2041" s="83"/>
      <c r="B2041" s="83"/>
      <c r="C2041" s="83"/>
      <c r="D2041" s="83"/>
    </row>
    <row r="2042" spans="1:4">
      <c r="A2042" s="83"/>
      <c r="B2042" s="83"/>
      <c r="C2042" s="83"/>
      <c r="D2042" s="83"/>
    </row>
    <row r="2043" spans="1:4">
      <c r="A2043" s="83"/>
      <c r="B2043" s="83"/>
      <c r="C2043" s="83"/>
      <c r="D2043" s="83"/>
    </row>
    <row r="2044" spans="1:4">
      <c r="A2044" s="83"/>
      <c r="B2044" s="83"/>
      <c r="C2044" s="83"/>
      <c r="D2044" s="83"/>
    </row>
    <row r="2045" spans="1:4">
      <c r="A2045" s="83"/>
      <c r="B2045" s="83"/>
      <c r="C2045" s="83"/>
      <c r="D2045" s="83"/>
    </row>
    <row r="2046" spans="1:4">
      <c r="A2046" s="83"/>
      <c r="B2046" s="83"/>
      <c r="C2046" s="83"/>
      <c r="D2046" s="83"/>
    </row>
    <row r="2047" spans="1:4">
      <c r="A2047" s="83"/>
      <c r="B2047" s="83"/>
      <c r="C2047" s="83"/>
      <c r="D2047" s="83"/>
    </row>
    <row r="2049" spans="1:8">
      <c r="B2049" s="83"/>
      <c r="C2049" s="83"/>
      <c r="D2049" s="83"/>
      <c r="E2049" s="83"/>
      <c r="F2049" s="83"/>
      <c r="G2049" s="83"/>
      <c r="H2049" s="83"/>
    </row>
    <row r="2050" spans="1:8">
      <c r="A2050" s="83"/>
      <c r="B2050" s="83"/>
      <c r="C2050" s="83"/>
      <c r="D2050" s="83"/>
      <c r="E2050" s="83"/>
      <c r="F2050" s="83"/>
      <c r="G2050" s="83"/>
      <c r="H2050" s="83"/>
    </row>
    <row r="2051" spans="1:8">
      <c r="A2051" s="83"/>
      <c r="B2051" s="83"/>
      <c r="C2051" s="83"/>
      <c r="D2051" s="83"/>
      <c r="E2051" s="83"/>
      <c r="F2051" s="83"/>
      <c r="G2051" s="83"/>
      <c r="H2051" s="83"/>
    </row>
    <row r="2052" spans="1:8">
      <c r="A2052" s="83"/>
      <c r="B2052" s="83"/>
      <c r="C2052" s="83"/>
      <c r="D2052" s="83"/>
      <c r="E2052" s="83"/>
      <c r="F2052" s="83"/>
      <c r="G2052" s="83"/>
      <c r="H2052" s="83"/>
    </row>
    <row r="2053" spans="1:8">
      <c r="A2053" s="83"/>
      <c r="B2053" s="83"/>
      <c r="C2053" s="83"/>
      <c r="D2053" s="83"/>
      <c r="E2053" s="83"/>
      <c r="F2053" s="83"/>
      <c r="G2053" s="83"/>
      <c r="H2053" s="83"/>
    </row>
    <row r="2054" spans="1:8">
      <c r="A2054" s="83"/>
      <c r="B2054" s="83"/>
      <c r="C2054" s="83"/>
      <c r="D2054" s="83"/>
      <c r="E2054" s="83"/>
      <c r="F2054" s="83"/>
      <c r="G2054" s="83"/>
      <c r="H2054" s="83"/>
    </row>
    <row r="2055" spans="1:8">
      <c r="A2055" s="83"/>
      <c r="B2055" s="83"/>
      <c r="C2055" s="83"/>
      <c r="D2055" s="83"/>
      <c r="E2055" s="83"/>
      <c r="F2055" s="83"/>
      <c r="G2055" s="83"/>
      <c r="H2055" s="83"/>
    </row>
    <row r="2056" spans="1:8">
      <c r="A2056" s="83"/>
      <c r="B2056" s="83"/>
      <c r="C2056" s="83"/>
      <c r="D2056" s="83"/>
      <c r="E2056" s="83"/>
      <c r="F2056" s="83"/>
      <c r="G2056" s="83"/>
      <c r="H2056" s="83"/>
    </row>
    <row r="2057" spans="1:8">
      <c r="A2057" s="83"/>
      <c r="B2057" s="83"/>
      <c r="C2057" s="83"/>
      <c r="D2057" s="83"/>
      <c r="E2057" s="83"/>
      <c r="F2057" s="83"/>
      <c r="G2057" s="83"/>
      <c r="H2057" s="83"/>
    </row>
    <row r="2058" spans="1:8">
      <c r="A2058" s="83"/>
      <c r="B2058" s="83"/>
      <c r="C2058" s="83"/>
      <c r="D2058" s="83"/>
      <c r="E2058" s="83"/>
      <c r="F2058" s="83"/>
      <c r="G2058" s="83"/>
      <c r="H2058" s="83"/>
    </row>
    <row r="2059" spans="1:8">
      <c r="A2059" s="83"/>
      <c r="B2059" s="83"/>
      <c r="C2059" s="83"/>
      <c r="D2059" s="83"/>
      <c r="E2059" s="83"/>
      <c r="F2059" s="83"/>
      <c r="G2059" s="83"/>
      <c r="H2059" s="83"/>
    </row>
    <row r="2060" spans="1:8">
      <c r="A2060" s="83"/>
      <c r="B2060" s="83"/>
      <c r="C2060" s="83"/>
      <c r="D2060" s="83"/>
      <c r="E2060" s="83"/>
      <c r="F2060" s="83"/>
      <c r="G2060" s="83"/>
      <c r="H2060" s="83"/>
    </row>
    <row r="2061" spans="1:8">
      <c r="A2061" s="83"/>
      <c r="B2061" s="83"/>
      <c r="C2061" s="83"/>
      <c r="D2061" s="83"/>
      <c r="E2061" s="83"/>
      <c r="F2061" s="83"/>
      <c r="G2061" s="83"/>
      <c r="H2061" s="83"/>
    </row>
    <row r="2062" spans="1:8">
      <c r="A2062" s="83"/>
      <c r="B2062" s="83"/>
      <c r="C2062" s="83"/>
      <c r="D2062" s="83"/>
      <c r="E2062" s="83"/>
      <c r="F2062" s="83"/>
      <c r="G2062" s="83"/>
      <c r="H2062" s="83"/>
    </row>
    <row r="2063" spans="1:8">
      <c r="A2063" s="83"/>
      <c r="B2063" s="83"/>
      <c r="C2063" s="83"/>
      <c r="D2063" s="83"/>
      <c r="E2063" s="83"/>
      <c r="F2063" s="83"/>
      <c r="G2063" s="83"/>
      <c r="H2063" s="83"/>
    </row>
    <row r="2064" spans="1:8">
      <c r="A2064" s="83"/>
      <c r="B2064" s="83"/>
      <c r="C2064" s="83"/>
      <c r="D2064" s="83"/>
      <c r="E2064" s="83"/>
      <c r="F2064" s="83"/>
      <c r="G2064" s="83"/>
      <c r="H2064" s="83"/>
    </row>
    <row r="2065" spans="1:8">
      <c r="A2065" s="83"/>
      <c r="B2065" s="83"/>
      <c r="C2065" s="83"/>
      <c r="D2065" s="83"/>
      <c r="E2065" s="83"/>
      <c r="F2065" s="83"/>
      <c r="G2065" s="83"/>
      <c r="H2065" s="83"/>
    </row>
    <row r="2066" spans="1:8">
      <c r="A2066" s="83"/>
      <c r="B2066" s="83"/>
      <c r="C2066" s="83"/>
      <c r="D2066" s="83"/>
      <c r="E2066" s="83"/>
      <c r="F2066" s="83"/>
      <c r="G2066" s="83"/>
      <c r="H2066" s="83"/>
    </row>
    <row r="2067" spans="1:8">
      <c r="A2067" s="83"/>
      <c r="B2067" s="83"/>
      <c r="C2067" s="83"/>
      <c r="D2067" s="83"/>
      <c r="E2067" s="83"/>
      <c r="F2067" s="83"/>
      <c r="G2067" s="83"/>
      <c r="H2067" s="83"/>
    </row>
    <row r="2068" spans="1:8">
      <c r="A2068" s="83"/>
      <c r="B2068" s="83"/>
      <c r="C2068" s="83"/>
      <c r="D2068" s="83"/>
      <c r="E2068" s="83"/>
      <c r="F2068" s="83"/>
      <c r="G2068" s="83"/>
      <c r="H2068" s="83"/>
    </row>
    <row r="2070" spans="1:8">
      <c r="B2070" s="83"/>
      <c r="C2070" s="83"/>
      <c r="D2070" s="83"/>
      <c r="E2070" s="83"/>
      <c r="F2070" s="83"/>
    </row>
    <row r="2071" spans="1:8">
      <c r="A2071" s="83"/>
      <c r="B2071" s="83"/>
      <c r="C2071" s="83"/>
      <c r="D2071" s="83"/>
      <c r="E2071" s="83"/>
      <c r="F2071" s="83"/>
    </row>
    <row r="2072" spans="1:8">
      <c r="A2072" s="83"/>
      <c r="B2072" s="83"/>
      <c r="C2072" s="83"/>
      <c r="D2072" s="83"/>
      <c r="E2072" s="83"/>
      <c r="F2072" s="83"/>
    </row>
    <row r="2074" spans="1:8">
      <c r="B2074" s="83"/>
      <c r="C2074" s="83"/>
      <c r="D2074" s="83"/>
      <c r="E2074" s="83"/>
      <c r="F2074" s="83"/>
      <c r="G2074" s="83"/>
    </row>
    <row r="2075" spans="1:8">
      <c r="A2075" s="83"/>
      <c r="B2075" s="83"/>
      <c r="C2075" s="83"/>
      <c r="D2075" s="83"/>
      <c r="E2075" s="83"/>
      <c r="F2075" s="83"/>
      <c r="G2075" s="83"/>
    </row>
    <row r="2077" spans="1:8">
      <c r="B2077" s="83"/>
      <c r="C2077" s="83"/>
      <c r="D2077" s="83"/>
      <c r="E2077" s="83"/>
      <c r="F2077" s="83"/>
      <c r="G2077" s="83"/>
    </row>
    <row r="2078" spans="1:8">
      <c r="A2078" s="83"/>
      <c r="B2078" s="83"/>
      <c r="C2078" s="83"/>
      <c r="D2078" s="83"/>
      <c r="E2078" s="83"/>
      <c r="F2078" s="83"/>
      <c r="G2078" s="83"/>
    </row>
    <row r="2079" spans="1:8">
      <c r="A2079" s="83"/>
      <c r="B2079" s="83"/>
      <c r="C2079" s="83"/>
      <c r="D2079" s="83"/>
      <c r="E2079" s="83"/>
      <c r="F2079" s="83"/>
      <c r="G2079" s="83"/>
    </row>
    <row r="2080" spans="1:8">
      <c r="A2080" s="83"/>
      <c r="B2080" s="83"/>
      <c r="C2080" s="83"/>
      <c r="D2080" s="83"/>
      <c r="E2080" s="83"/>
      <c r="F2080" s="83"/>
      <c r="G2080" s="83"/>
    </row>
    <row r="2081" spans="1:7">
      <c r="A2081" s="83"/>
      <c r="B2081" s="83"/>
      <c r="C2081" s="83"/>
      <c r="D2081" s="83"/>
      <c r="E2081" s="83"/>
      <c r="F2081" s="83"/>
      <c r="G2081" s="83"/>
    </row>
    <row r="2082" spans="1:7">
      <c r="A2082" s="83"/>
      <c r="B2082" s="83"/>
      <c r="C2082" s="83"/>
      <c r="D2082" s="83"/>
      <c r="E2082" s="83"/>
      <c r="F2082" s="83"/>
      <c r="G2082" s="83"/>
    </row>
    <row r="2083" spans="1:7">
      <c r="A2083" s="83"/>
      <c r="B2083" s="83"/>
      <c r="C2083" s="83"/>
      <c r="D2083" s="83"/>
      <c r="E2083" s="83"/>
      <c r="F2083" s="83"/>
      <c r="G2083" s="83"/>
    </row>
    <row r="2084" spans="1:7">
      <c r="A2084" s="83"/>
      <c r="B2084" s="83"/>
      <c r="C2084" s="83"/>
      <c r="D2084" s="83"/>
      <c r="E2084" s="83"/>
      <c r="F2084" s="83"/>
      <c r="G2084" s="83"/>
    </row>
    <row r="2085" spans="1:7">
      <c r="A2085" s="83"/>
      <c r="B2085" s="83"/>
      <c r="C2085" s="83"/>
      <c r="D2085" s="83"/>
      <c r="E2085" s="83"/>
      <c r="F2085" s="83"/>
      <c r="G2085" s="83"/>
    </row>
    <row r="2086" spans="1:7">
      <c r="A2086" s="83"/>
      <c r="B2086" s="83"/>
      <c r="C2086" s="83"/>
      <c r="D2086" s="83"/>
      <c r="E2086" s="83"/>
      <c r="F2086" s="83"/>
      <c r="G2086" s="83"/>
    </row>
    <row r="2087" spans="1:7">
      <c r="A2087" s="83"/>
      <c r="B2087" s="83"/>
      <c r="C2087" s="83"/>
      <c r="D2087" s="83"/>
      <c r="E2087" s="83"/>
      <c r="F2087" s="83"/>
      <c r="G2087" s="83"/>
    </row>
    <row r="2088" spans="1:7">
      <c r="A2088" s="83"/>
      <c r="B2088" s="83"/>
      <c r="C2088" s="83"/>
      <c r="D2088" s="83"/>
      <c r="E2088" s="83"/>
      <c r="F2088" s="83"/>
      <c r="G2088" s="83"/>
    </row>
    <row r="2089" spans="1:7">
      <c r="A2089" s="83"/>
      <c r="B2089" s="83"/>
      <c r="C2089" s="83"/>
      <c r="D2089" s="83"/>
      <c r="E2089" s="83"/>
      <c r="F2089" s="83"/>
      <c r="G2089" s="83"/>
    </row>
    <row r="2090" spans="1:7">
      <c r="A2090" s="83"/>
      <c r="B2090" s="83"/>
      <c r="C2090" s="83"/>
      <c r="D2090" s="83"/>
      <c r="E2090" s="83"/>
      <c r="F2090" s="83"/>
      <c r="G2090" s="83"/>
    </row>
    <row r="2091" spans="1:7">
      <c r="A2091" s="83"/>
      <c r="B2091" s="83"/>
      <c r="C2091" s="83"/>
      <c r="D2091" s="83"/>
      <c r="E2091" s="83"/>
      <c r="F2091" s="83"/>
      <c r="G2091" s="83"/>
    </row>
    <row r="2092" spans="1:7">
      <c r="A2092" s="83"/>
      <c r="B2092" s="83"/>
      <c r="C2092" s="83"/>
      <c r="D2092" s="83"/>
      <c r="E2092" s="83"/>
      <c r="F2092" s="83"/>
      <c r="G2092" s="83"/>
    </row>
    <row r="2093" spans="1:7">
      <c r="A2093" s="83"/>
      <c r="B2093" s="83"/>
      <c r="C2093" s="83"/>
      <c r="D2093" s="83"/>
      <c r="E2093" s="83"/>
      <c r="F2093" s="83"/>
      <c r="G2093" s="83"/>
    </row>
    <row r="2095" spans="1:7">
      <c r="B2095" s="83"/>
      <c r="C2095" s="83"/>
      <c r="D2095" s="83"/>
      <c r="E2095" s="83"/>
      <c r="F2095" s="83"/>
      <c r="G2095" s="83"/>
    </row>
    <row r="2096" spans="1:7">
      <c r="A2096" s="83"/>
      <c r="B2096" s="83"/>
      <c r="C2096" s="83"/>
      <c r="D2096" s="83"/>
      <c r="E2096" s="83"/>
      <c r="F2096" s="83"/>
      <c r="G2096" s="83"/>
    </row>
    <row r="2097" spans="1:7">
      <c r="A2097" s="83"/>
      <c r="B2097" s="83"/>
      <c r="C2097" s="83"/>
      <c r="D2097" s="83"/>
      <c r="E2097" s="83"/>
      <c r="F2097" s="83"/>
      <c r="G2097" s="83"/>
    </row>
    <row r="2098" spans="1:7">
      <c r="A2098" s="83"/>
      <c r="B2098" s="83"/>
      <c r="C2098" s="83"/>
      <c r="D2098" s="83"/>
      <c r="E2098" s="83"/>
      <c r="F2098" s="83"/>
      <c r="G2098" s="83"/>
    </row>
    <row r="2099" spans="1:7">
      <c r="A2099" s="83"/>
      <c r="B2099" s="83"/>
      <c r="C2099" s="83"/>
      <c r="D2099" s="83"/>
      <c r="E2099" s="83"/>
      <c r="F2099" s="83"/>
      <c r="G2099" s="83"/>
    </row>
    <row r="2100" spans="1:7">
      <c r="A2100" s="83"/>
      <c r="B2100" s="83"/>
      <c r="C2100" s="83"/>
      <c r="D2100" s="83"/>
      <c r="E2100" s="83"/>
      <c r="F2100" s="83"/>
      <c r="G2100" s="83"/>
    </row>
    <row r="2101" spans="1:7">
      <c r="A2101" s="83"/>
      <c r="B2101" s="83"/>
      <c r="C2101" s="83"/>
      <c r="D2101" s="83"/>
      <c r="E2101" s="83"/>
      <c r="F2101" s="83"/>
      <c r="G2101" s="83"/>
    </row>
    <row r="2102" spans="1:7">
      <c r="A2102" s="83"/>
      <c r="B2102" s="83"/>
      <c r="C2102" s="83"/>
      <c r="D2102" s="83"/>
      <c r="E2102" s="83"/>
      <c r="F2102" s="83"/>
      <c r="G2102" s="83"/>
    </row>
    <row r="2103" spans="1:7">
      <c r="A2103" s="83"/>
      <c r="B2103" s="83"/>
      <c r="C2103" s="83"/>
      <c r="D2103" s="83"/>
      <c r="E2103" s="83"/>
      <c r="F2103" s="83"/>
      <c r="G2103" s="83"/>
    </row>
    <row r="2104" spans="1:7">
      <c r="A2104" s="83"/>
      <c r="B2104" s="83"/>
      <c r="C2104" s="83"/>
      <c r="D2104" s="83"/>
      <c r="E2104" s="83"/>
      <c r="F2104" s="83"/>
      <c r="G2104" s="83"/>
    </row>
    <row r="2105" spans="1:7">
      <c r="A2105" s="83"/>
      <c r="B2105" s="83"/>
      <c r="C2105" s="83"/>
      <c r="D2105" s="83"/>
      <c r="E2105" s="83"/>
      <c r="F2105" s="83"/>
      <c r="G2105" s="83"/>
    </row>
    <row r="2106" spans="1:7">
      <c r="A2106" s="83"/>
      <c r="B2106" s="83"/>
      <c r="C2106" s="83"/>
      <c r="D2106" s="83"/>
      <c r="E2106" s="83"/>
      <c r="F2106" s="83"/>
      <c r="G2106" s="83"/>
    </row>
    <row r="2107" spans="1:7">
      <c r="A2107" s="83"/>
      <c r="B2107" s="83"/>
      <c r="C2107" s="83"/>
      <c r="D2107" s="83"/>
      <c r="E2107" s="83"/>
      <c r="F2107" s="83"/>
      <c r="G2107" s="83"/>
    </row>
    <row r="2108" spans="1:7">
      <c r="A2108" s="83"/>
      <c r="B2108" s="83"/>
      <c r="C2108" s="83"/>
      <c r="D2108" s="83"/>
      <c r="E2108" s="83"/>
      <c r="F2108" s="83"/>
      <c r="G2108" s="83"/>
    </row>
    <row r="2109" spans="1:7">
      <c r="A2109" s="83"/>
      <c r="B2109" s="83"/>
      <c r="C2109" s="83"/>
      <c r="D2109" s="83"/>
      <c r="E2109" s="83"/>
      <c r="F2109" s="83"/>
      <c r="G2109" s="83"/>
    </row>
    <row r="2110" spans="1:7">
      <c r="A2110" s="83"/>
      <c r="B2110" s="83"/>
      <c r="C2110" s="83"/>
      <c r="D2110" s="83"/>
      <c r="E2110" s="83"/>
      <c r="F2110" s="83"/>
      <c r="G2110" s="83"/>
    </row>
    <row r="2111" spans="1:7">
      <c r="A2111" s="83"/>
      <c r="B2111" s="83"/>
      <c r="C2111" s="83"/>
      <c r="D2111" s="83"/>
      <c r="E2111" s="83"/>
      <c r="F2111" s="83"/>
      <c r="G2111" s="83"/>
    </row>
    <row r="2113" spans="1:7">
      <c r="B2113" s="83"/>
      <c r="C2113" s="83"/>
      <c r="D2113" s="83"/>
      <c r="E2113" s="83"/>
      <c r="F2113" s="83"/>
      <c r="G2113" s="83"/>
    </row>
    <row r="2114" spans="1:7">
      <c r="A2114" s="83"/>
      <c r="B2114" s="83"/>
      <c r="C2114" s="83"/>
      <c r="D2114" s="83"/>
      <c r="E2114" s="83"/>
      <c r="F2114" s="83"/>
      <c r="G2114" s="83"/>
    </row>
    <row r="2115" spans="1:7">
      <c r="A2115" s="83"/>
      <c r="B2115" s="83"/>
      <c r="C2115" s="83"/>
      <c r="D2115" s="83"/>
      <c r="E2115" s="83"/>
      <c r="F2115" s="83"/>
      <c r="G2115" s="83"/>
    </row>
    <row r="2116" spans="1:7">
      <c r="A2116" s="83"/>
      <c r="B2116" s="83"/>
      <c r="C2116" s="83"/>
      <c r="D2116" s="83"/>
      <c r="E2116" s="83"/>
      <c r="F2116" s="83"/>
      <c r="G2116" s="83"/>
    </row>
    <row r="2117" spans="1:7">
      <c r="A2117" s="83"/>
      <c r="B2117" s="83"/>
      <c r="C2117" s="83"/>
      <c r="D2117" s="83"/>
      <c r="E2117" s="83"/>
      <c r="F2117" s="83"/>
      <c r="G2117" s="83"/>
    </row>
    <row r="2118" spans="1:7">
      <c r="A2118" s="83"/>
      <c r="B2118" s="83"/>
      <c r="C2118" s="83"/>
      <c r="D2118" s="83"/>
      <c r="E2118" s="83"/>
      <c r="F2118" s="83"/>
      <c r="G2118" s="83"/>
    </row>
    <row r="2119" spans="1:7">
      <c r="A2119" s="83"/>
      <c r="B2119" s="83"/>
      <c r="C2119" s="83"/>
      <c r="D2119" s="83"/>
      <c r="E2119" s="83"/>
      <c r="F2119" s="83"/>
      <c r="G2119" s="83"/>
    </row>
    <row r="2120" spans="1:7">
      <c r="A2120" s="83"/>
      <c r="B2120" s="83"/>
      <c r="C2120" s="83"/>
      <c r="D2120" s="83"/>
      <c r="E2120" s="83"/>
      <c r="F2120" s="83"/>
      <c r="G2120" s="83"/>
    </row>
    <row r="2121" spans="1:7">
      <c r="A2121" s="83"/>
      <c r="B2121" s="83"/>
      <c r="C2121" s="83"/>
      <c r="D2121" s="83"/>
      <c r="E2121" s="83"/>
      <c r="F2121" s="83"/>
      <c r="G2121" s="83"/>
    </row>
    <row r="2122" spans="1:7">
      <c r="A2122" s="83"/>
      <c r="B2122" s="83"/>
      <c r="C2122" s="83"/>
      <c r="D2122" s="83"/>
      <c r="E2122" s="83"/>
      <c r="F2122" s="83"/>
      <c r="G2122" s="83"/>
    </row>
    <row r="2123" spans="1:7">
      <c r="A2123" s="83"/>
      <c r="B2123" s="83"/>
      <c r="C2123" s="83"/>
      <c r="D2123" s="83"/>
      <c r="E2123" s="83"/>
      <c r="F2123" s="83"/>
      <c r="G2123" s="83"/>
    </row>
    <row r="2124" spans="1:7">
      <c r="A2124" s="83"/>
      <c r="B2124" s="83"/>
      <c r="C2124" s="83"/>
      <c r="D2124" s="83"/>
      <c r="E2124" s="83"/>
      <c r="F2124" s="83"/>
      <c r="G2124" s="83"/>
    </row>
    <row r="2125" spans="1:7">
      <c r="A2125" s="83"/>
      <c r="B2125" s="83"/>
      <c r="C2125" s="83"/>
      <c r="D2125" s="83"/>
      <c r="E2125" s="83"/>
      <c r="F2125" s="83"/>
      <c r="G2125" s="83"/>
    </row>
    <row r="2126" spans="1:7">
      <c r="A2126" s="83"/>
      <c r="B2126" s="83"/>
      <c r="C2126" s="83"/>
      <c r="D2126" s="83"/>
      <c r="E2126" s="83"/>
      <c r="F2126" s="83"/>
      <c r="G2126" s="83"/>
    </row>
    <row r="2127" spans="1:7">
      <c r="A2127" s="83"/>
      <c r="B2127" s="83"/>
      <c r="C2127" s="83"/>
      <c r="D2127" s="83"/>
      <c r="E2127" s="83"/>
      <c r="F2127" s="83"/>
      <c r="G2127" s="83"/>
    </row>
    <row r="2128" spans="1:7">
      <c r="A2128" s="83"/>
      <c r="B2128" s="83"/>
      <c r="C2128" s="83"/>
      <c r="D2128" s="83"/>
      <c r="E2128" s="83"/>
      <c r="F2128" s="83"/>
      <c r="G2128" s="83"/>
    </row>
    <row r="2129" spans="1:10">
      <c r="A2129" s="83"/>
      <c r="B2129" s="83"/>
      <c r="C2129" s="83"/>
      <c r="D2129" s="83"/>
      <c r="E2129" s="83"/>
      <c r="F2129" s="83"/>
      <c r="G2129" s="83"/>
    </row>
    <row r="2130" spans="1:10">
      <c r="A2130" s="83"/>
      <c r="B2130" s="83"/>
      <c r="C2130" s="83"/>
      <c r="D2130" s="83"/>
      <c r="E2130" s="83"/>
      <c r="F2130" s="83"/>
      <c r="G2130" s="83"/>
      <c r="H2130" s="83"/>
      <c r="I2130" s="83"/>
      <c r="J2130" s="83"/>
    </row>
    <row r="2131" spans="1:10">
      <c r="A2131" s="83"/>
      <c r="B2131" s="83"/>
      <c r="C2131" s="83"/>
      <c r="D2131" s="83"/>
      <c r="E2131" s="83"/>
      <c r="F2131" s="83"/>
      <c r="G2131" s="83"/>
      <c r="H2131" s="83"/>
      <c r="I2131" s="83"/>
      <c r="J2131" s="83"/>
    </row>
    <row r="2132" spans="1:10">
      <c r="A2132" s="83"/>
      <c r="B2132" s="83"/>
      <c r="C2132" s="83"/>
      <c r="D2132" s="83"/>
      <c r="E2132" s="83"/>
      <c r="F2132" s="83"/>
      <c r="G2132" s="83"/>
      <c r="H2132" s="83"/>
      <c r="I2132" s="83"/>
      <c r="J2132" s="83"/>
    </row>
    <row r="2133" spans="1:10">
      <c r="A2133" s="83"/>
      <c r="B2133" s="83"/>
      <c r="C2133" s="83"/>
      <c r="D2133" s="83"/>
      <c r="E2133" s="83"/>
      <c r="F2133" s="83"/>
      <c r="G2133" s="83"/>
      <c r="H2133" s="83"/>
      <c r="I2133" s="83"/>
      <c r="J2133" s="83"/>
    </row>
    <row r="2134" spans="1:10">
      <c r="A2134" s="83"/>
      <c r="B2134" s="83"/>
      <c r="C2134" s="83"/>
      <c r="D2134" s="83"/>
      <c r="E2134" s="83"/>
      <c r="F2134" s="83"/>
      <c r="G2134" s="83"/>
      <c r="H2134" s="83"/>
      <c r="I2134" s="83"/>
      <c r="J2134" s="83"/>
    </row>
    <row r="2135" spans="1:10">
      <c r="A2135" s="83"/>
      <c r="B2135" s="83"/>
      <c r="C2135" s="83"/>
      <c r="D2135" s="83"/>
      <c r="E2135" s="83"/>
      <c r="F2135" s="83"/>
      <c r="G2135" s="83"/>
      <c r="H2135" s="83"/>
      <c r="I2135" s="83"/>
      <c r="J2135" s="83"/>
    </row>
    <row r="2136" spans="1:10">
      <c r="A2136" s="83"/>
      <c r="B2136" s="83"/>
      <c r="C2136" s="83"/>
      <c r="D2136" s="83"/>
      <c r="E2136" s="83"/>
      <c r="F2136" s="83"/>
      <c r="G2136" s="83"/>
      <c r="H2136" s="83"/>
      <c r="I2136" s="83"/>
      <c r="J2136" s="83"/>
    </row>
    <row r="2137" spans="1:10">
      <c r="A2137" s="83"/>
      <c r="B2137" s="83"/>
      <c r="C2137" s="83"/>
      <c r="D2137" s="83"/>
      <c r="E2137" s="83"/>
      <c r="F2137" s="83"/>
      <c r="G2137" s="83"/>
      <c r="H2137" s="83"/>
      <c r="I2137" s="83"/>
      <c r="J2137" s="83"/>
    </row>
    <row r="2138" spans="1:10">
      <c r="A2138" s="83"/>
      <c r="B2138" s="83"/>
      <c r="C2138" s="83"/>
      <c r="D2138" s="83"/>
      <c r="E2138" s="83"/>
      <c r="F2138" s="83"/>
      <c r="G2138" s="83"/>
      <c r="H2138" s="83"/>
      <c r="I2138" s="83"/>
      <c r="J2138" s="83"/>
    </row>
    <row r="2139" spans="1:10">
      <c r="A2139" s="83"/>
      <c r="B2139" s="83"/>
      <c r="C2139" s="83"/>
      <c r="D2139" s="83"/>
      <c r="E2139" s="83"/>
      <c r="F2139" s="83"/>
      <c r="G2139" s="83"/>
      <c r="H2139" s="83"/>
      <c r="I2139" s="83"/>
      <c r="J2139" s="83"/>
    </row>
    <row r="2140" spans="1:10">
      <c r="A2140" s="83"/>
      <c r="B2140" s="83"/>
      <c r="C2140" s="83"/>
      <c r="D2140" s="83"/>
      <c r="E2140" s="83"/>
      <c r="F2140" s="83"/>
      <c r="G2140" s="83"/>
      <c r="H2140" s="83"/>
      <c r="I2140" s="83"/>
      <c r="J2140" s="83"/>
    </row>
    <row r="2141" spans="1:10">
      <c r="A2141" s="83"/>
      <c r="B2141" s="83"/>
      <c r="C2141" s="83"/>
      <c r="D2141" s="83"/>
      <c r="E2141" s="83"/>
      <c r="F2141" s="83"/>
      <c r="G2141" s="83"/>
      <c r="H2141" s="83"/>
      <c r="I2141" s="83"/>
      <c r="J2141" s="83"/>
    </row>
    <row r="2142" spans="1:10">
      <c r="A2142" s="83"/>
      <c r="B2142" s="83"/>
      <c r="C2142" s="83"/>
      <c r="D2142" s="83"/>
      <c r="E2142" s="83"/>
      <c r="F2142" s="83"/>
      <c r="G2142" s="83"/>
      <c r="H2142" s="83"/>
      <c r="I2142" s="83"/>
      <c r="J2142" s="83"/>
    </row>
    <row r="2143" spans="1:10">
      <c r="A2143" s="83"/>
      <c r="B2143" s="83"/>
      <c r="C2143" s="83"/>
      <c r="D2143" s="83"/>
      <c r="E2143" s="83"/>
      <c r="F2143" s="83"/>
      <c r="G2143" s="83"/>
      <c r="H2143" s="83"/>
      <c r="I2143" s="83"/>
      <c r="J2143" s="83"/>
    </row>
    <row r="2144" spans="1:10">
      <c r="A2144" s="83"/>
      <c r="B2144" s="83"/>
      <c r="C2144" s="83"/>
      <c r="D2144" s="83"/>
      <c r="E2144" s="83"/>
      <c r="F2144" s="83"/>
      <c r="G2144" s="83"/>
      <c r="H2144" s="83"/>
      <c r="I2144" s="83"/>
      <c r="J2144" s="83"/>
    </row>
    <row r="2145" spans="1:10">
      <c r="A2145" s="83"/>
      <c r="B2145" s="83"/>
      <c r="C2145" s="83"/>
      <c r="D2145" s="83"/>
      <c r="E2145" s="83"/>
      <c r="F2145" s="83"/>
      <c r="G2145" s="83"/>
      <c r="H2145" s="83"/>
      <c r="I2145" s="83"/>
      <c r="J2145" s="83"/>
    </row>
    <row r="2146" spans="1:10">
      <c r="A2146" s="83"/>
      <c r="B2146" s="83"/>
      <c r="C2146" s="83"/>
      <c r="D2146" s="83"/>
      <c r="E2146" s="83"/>
      <c r="F2146" s="83"/>
      <c r="G2146" s="83"/>
      <c r="H2146" s="83"/>
      <c r="I2146" s="83"/>
      <c r="J2146" s="83"/>
    </row>
    <row r="2147" spans="1:10">
      <c r="A2147" s="83"/>
      <c r="B2147" s="83"/>
      <c r="C2147" s="83"/>
      <c r="D2147" s="83"/>
      <c r="E2147" s="83"/>
      <c r="F2147" s="83"/>
      <c r="G2147" s="83"/>
      <c r="H2147" s="83"/>
      <c r="I2147" s="83"/>
      <c r="J2147" s="83"/>
    </row>
    <row r="2148" spans="1:10">
      <c r="A2148" s="83"/>
      <c r="B2148" s="83"/>
      <c r="C2148" s="83"/>
      <c r="D2148" s="83"/>
      <c r="E2148" s="83"/>
      <c r="F2148" s="83"/>
      <c r="G2148" s="83"/>
      <c r="H2148" s="83"/>
      <c r="I2148" s="83"/>
      <c r="J2148" s="83"/>
    </row>
    <row r="2149" spans="1:10">
      <c r="A2149" s="83"/>
      <c r="B2149" s="83"/>
      <c r="C2149" s="83"/>
      <c r="D2149" s="83"/>
      <c r="E2149" s="83"/>
      <c r="F2149" s="83"/>
      <c r="G2149" s="83"/>
      <c r="H2149" s="83"/>
      <c r="I2149" s="83"/>
      <c r="J2149" s="83"/>
    </row>
    <row r="2150" spans="1:10">
      <c r="A2150" s="83"/>
      <c r="B2150" s="83"/>
      <c r="C2150" s="83"/>
      <c r="D2150" s="83"/>
      <c r="E2150" s="83"/>
      <c r="F2150" s="83"/>
      <c r="G2150" s="83"/>
      <c r="H2150" s="83"/>
      <c r="I2150" s="83"/>
      <c r="J2150" s="83"/>
    </row>
    <row r="2151" spans="1:10">
      <c r="A2151" s="83"/>
      <c r="B2151" s="83"/>
      <c r="C2151" s="83"/>
      <c r="D2151" s="83"/>
      <c r="E2151" s="83"/>
      <c r="F2151" s="83"/>
      <c r="G2151" s="83"/>
      <c r="H2151" s="83"/>
      <c r="I2151" s="83"/>
      <c r="J2151" s="83"/>
    </row>
    <row r="2152" spans="1:10">
      <c r="A2152" s="83"/>
      <c r="B2152" s="83"/>
      <c r="C2152" s="83"/>
      <c r="D2152" s="83"/>
      <c r="E2152" s="83"/>
      <c r="F2152" s="83"/>
      <c r="G2152" s="83"/>
      <c r="H2152" s="83"/>
      <c r="I2152" s="83"/>
      <c r="J2152" s="83"/>
    </row>
    <row r="2153" spans="1:10">
      <c r="A2153" s="83"/>
      <c r="B2153" s="83"/>
      <c r="C2153" s="83"/>
      <c r="D2153" s="83"/>
      <c r="E2153" s="83"/>
      <c r="F2153" s="83"/>
      <c r="G2153" s="83"/>
      <c r="H2153" s="83"/>
      <c r="I2153" s="83"/>
      <c r="J2153" s="83"/>
    </row>
    <row r="2154" spans="1:10">
      <c r="A2154" s="83"/>
      <c r="B2154" s="83"/>
      <c r="C2154" s="83"/>
      <c r="D2154" s="83"/>
      <c r="E2154" s="83"/>
      <c r="F2154" s="83"/>
      <c r="G2154" s="83"/>
      <c r="H2154" s="83"/>
      <c r="I2154" s="83"/>
      <c r="J2154" s="83"/>
    </row>
    <row r="2156" spans="1:10">
      <c r="B2156" s="83"/>
      <c r="C2156" s="83"/>
      <c r="D2156" s="83"/>
      <c r="E2156" s="83"/>
      <c r="F2156" s="83"/>
      <c r="G2156" s="83"/>
      <c r="H2156" s="83"/>
      <c r="I2156" s="83"/>
    </row>
    <row r="2157" spans="1:10">
      <c r="A2157" s="84"/>
      <c r="B2157" s="83"/>
      <c r="C2157" s="83"/>
      <c r="D2157" s="83"/>
      <c r="E2157" s="83"/>
      <c r="F2157" s="83"/>
      <c r="G2157" s="83"/>
      <c r="H2157" s="83"/>
      <c r="I2157" s="83"/>
    </row>
    <row r="2158" spans="1:10">
      <c r="A2158" s="83"/>
      <c r="B2158" s="83"/>
      <c r="C2158" s="83"/>
      <c r="D2158" s="83"/>
      <c r="E2158" s="83"/>
      <c r="F2158" s="83"/>
      <c r="G2158" s="83"/>
      <c r="H2158" s="83"/>
      <c r="I2158" s="83"/>
    </row>
    <row r="2159" spans="1:10">
      <c r="A2159" s="83"/>
      <c r="B2159" s="83"/>
      <c r="C2159" s="83"/>
      <c r="D2159" s="83"/>
      <c r="E2159" s="83"/>
      <c r="F2159" s="83"/>
      <c r="G2159" s="83"/>
      <c r="H2159" s="83"/>
      <c r="I2159" s="83"/>
    </row>
    <row r="2160" spans="1:10">
      <c r="A2160" s="83"/>
      <c r="B2160" s="83"/>
      <c r="C2160" s="83"/>
      <c r="D2160" s="83"/>
      <c r="E2160" s="83"/>
      <c r="F2160" s="83"/>
      <c r="G2160" s="83"/>
      <c r="H2160" s="83"/>
      <c r="I2160" s="83"/>
    </row>
    <row r="2161" spans="1:9">
      <c r="A2161" s="83"/>
      <c r="B2161" s="83"/>
      <c r="C2161" s="83"/>
      <c r="D2161" s="83"/>
      <c r="E2161" s="83"/>
      <c r="F2161" s="83"/>
      <c r="G2161" s="83"/>
      <c r="H2161" s="83"/>
      <c r="I2161" s="83"/>
    </row>
    <row r="2162" spans="1:9">
      <c r="A2162" s="83"/>
      <c r="B2162" s="83"/>
      <c r="C2162" s="83"/>
      <c r="D2162" s="83"/>
      <c r="E2162" s="83"/>
      <c r="F2162" s="83"/>
      <c r="G2162" s="83"/>
      <c r="H2162" s="83"/>
      <c r="I2162" s="83"/>
    </row>
    <row r="2163" spans="1:9">
      <c r="A2163" s="83"/>
      <c r="B2163" s="83"/>
      <c r="C2163" s="83"/>
      <c r="D2163" s="83"/>
      <c r="E2163" s="83"/>
      <c r="F2163" s="83"/>
      <c r="G2163" s="83"/>
      <c r="H2163" s="83"/>
      <c r="I2163" s="83"/>
    </row>
    <row r="2164" spans="1:9">
      <c r="A2164" s="83"/>
      <c r="B2164" s="83"/>
      <c r="C2164" s="83"/>
      <c r="D2164" s="83"/>
      <c r="E2164" s="83"/>
      <c r="F2164" s="83"/>
      <c r="G2164" s="83"/>
      <c r="H2164" s="83"/>
      <c r="I2164" s="83"/>
    </row>
    <row r="2165" spans="1:9">
      <c r="A2165" s="83"/>
      <c r="B2165" s="83"/>
      <c r="C2165" s="83"/>
      <c r="D2165" s="83"/>
      <c r="E2165" s="83"/>
      <c r="F2165" s="83"/>
      <c r="G2165" s="83"/>
      <c r="H2165" s="83"/>
      <c r="I2165" s="83"/>
    </row>
    <row r="2166" spans="1:9">
      <c r="A2166" s="83"/>
      <c r="B2166" s="83"/>
      <c r="C2166" s="83"/>
      <c r="D2166" s="83"/>
      <c r="E2166" s="83"/>
      <c r="F2166" s="83"/>
      <c r="G2166" s="83"/>
      <c r="H2166" s="83"/>
      <c r="I2166" s="83"/>
    </row>
    <row r="2167" spans="1:9">
      <c r="A2167" s="83"/>
      <c r="B2167" s="83"/>
      <c r="C2167" s="83"/>
      <c r="D2167" s="83"/>
      <c r="E2167" s="83"/>
      <c r="F2167" s="83"/>
      <c r="G2167" s="83"/>
      <c r="H2167" s="83"/>
      <c r="I2167" s="83"/>
    </row>
    <row r="2168" spans="1:9">
      <c r="A2168" s="83"/>
      <c r="B2168" s="83"/>
      <c r="C2168" s="83"/>
      <c r="D2168" s="83"/>
      <c r="E2168" s="83"/>
      <c r="F2168" s="83"/>
      <c r="G2168" s="83"/>
      <c r="H2168" s="83"/>
      <c r="I2168" s="83"/>
    </row>
    <row r="2169" spans="1:9">
      <c r="A2169" s="83"/>
      <c r="B2169" s="83"/>
      <c r="C2169" s="83"/>
      <c r="D2169" s="83"/>
      <c r="E2169" s="83"/>
      <c r="F2169" s="83"/>
      <c r="G2169" s="83"/>
      <c r="H2169" s="83"/>
      <c r="I2169" s="83"/>
    </row>
    <row r="2170" spans="1:9">
      <c r="A2170" s="83"/>
      <c r="B2170" s="83"/>
      <c r="C2170" s="83"/>
      <c r="D2170" s="83"/>
      <c r="E2170" s="83"/>
      <c r="F2170" s="83"/>
      <c r="G2170" s="83"/>
      <c r="H2170" s="83"/>
      <c r="I2170" s="83"/>
    </row>
    <row r="2171" spans="1:9">
      <c r="A2171" s="83"/>
      <c r="B2171" s="83"/>
      <c r="C2171" s="83"/>
      <c r="D2171" s="83"/>
      <c r="E2171" s="83"/>
      <c r="F2171" s="83"/>
      <c r="G2171" s="83"/>
      <c r="H2171" s="83"/>
      <c r="I2171" s="83"/>
    </row>
    <row r="2172" spans="1:9">
      <c r="A2172" s="83"/>
      <c r="B2172" s="83"/>
      <c r="C2172" s="83"/>
      <c r="D2172" s="83"/>
      <c r="E2172" s="83"/>
      <c r="F2172" s="83"/>
      <c r="G2172" s="83"/>
      <c r="H2172" s="83"/>
      <c r="I2172" s="83"/>
    </row>
    <row r="2173" spans="1:9">
      <c r="A2173" s="83"/>
      <c r="B2173" s="83"/>
      <c r="C2173" s="83"/>
      <c r="D2173" s="83"/>
      <c r="E2173" s="83"/>
      <c r="F2173" s="83"/>
      <c r="G2173" s="83"/>
      <c r="H2173" s="83"/>
      <c r="I2173" s="83"/>
    </row>
    <row r="2174" spans="1:9">
      <c r="A2174" s="83"/>
      <c r="B2174" s="83"/>
      <c r="C2174" s="83"/>
      <c r="D2174" s="83"/>
      <c r="E2174" s="83"/>
      <c r="F2174" s="83"/>
      <c r="G2174" s="83"/>
      <c r="H2174" s="83"/>
      <c r="I2174" s="83"/>
    </row>
    <row r="2175" spans="1:9">
      <c r="A2175" s="83"/>
      <c r="B2175" s="83"/>
      <c r="C2175" s="83"/>
      <c r="D2175" s="83"/>
      <c r="E2175" s="83"/>
      <c r="F2175" s="83"/>
      <c r="G2175" s="83"/>
      <c r="H2175" s="83"/>
      <c r="I2175" s="83"/>
    </row>
    <row r="2176" spans="1:9">
      <c r="A2176" s="83"/>
      <c r="B2176" s="83"/>
      <c r="C2176" s="83"/>
      <c r="D2176" s="83"/>
      <c r="E2176" s="83"/>
      <c r="F2176" s="83"/>
      <c r="G2176" s="83"/>
      <c r="H2176" s="83"/>
      <c r="I2176" s="83"/>
    </row>
    <row r="2177" spans="1:9">
      <c r="A2177" s="83"/>
      <c r="B2177" s="83"/>
      <c r="C2177" s="83"/>
      <c r="D2177" s="83"/>
      <c r="E2177" s="83"/>
      <c r="F2177" s="83"/>
      <c r="G2177" s="83"/>
      <c r="H2177" s="83"/>
      <c r="I2177" s="83"/>
    </row>
    <row r="2178" spans="1:9">
      <c r="A2178" s="83"/>
      <c r="B2178" s="83"/>
      <c r="C2178" s="83"/>
      <c r="D2178" s="83"/>
      <c r="E2178" s="83"/>
      <c r="F2178" s="83"/>
      <c r="G2178" s="83"/>
      <c r="H2178" s="83"/>
      <c r="I2178" s="83"/>
    </row>
    <row r="2179" spans="1:9">
      <c r="A2179" s="83"/>
      <c r="B2179" s="83"/>
      <c r="C2179" s="83"/>
      <c r="D2179" s="83"/>
      <c r="E2179" s="83"/>
      <c r="F2179" s="83"/>
      <c r="G2179" s="83"/>
      <c r="H2179" s="83"/>
      <c r="I2179" s="83"/>
    </row>
    <row r="2180" spans="1:9">
      <c r="A2180" s="83"/>
      <c r="B2180" s="83"/>
      <c r="C2180" s="83"/>
      <c r="D2180" s="83"/>
      <c r="E2180" s="83"/>
      <c r="F2180" s="83"/>
      <c r="G2180" s="83"/>
      <c r="H2180" s="83"/>
      <c r="I2180" s="83"/>
    </row>
    <row r="2181" spans="1:9">
      <c r="A2181" s="83"/>
      <c r="B2181" s="83"/>
      <c r="C2181" s="83"/>
      <c r="D2181" s="83"/>
      <c r="E2181" s="83"/>
      <c r="F2181" s="83"/>
      <c r="G2181" s="83"/>
      <c r="H2181" s="83"/>
      <c r="I2181" s="83"/>
    </row>
    <row r="2182" spans="1:9">
      <c r="A2182" s="83"/>
      <c r="B2182" s="83"/>
      <c r="C2182" s="83"/>
      <c r="D2182" s="83"/>
      <c r="E2182" s="83"/>
      <c r="F2182" s="83"/>
      <c r="G2182" s="83"/>
      <c r="H2182" s="83"/>
      <c r="I2182" s="83"/>
    </row>
    <row r="2183" spans="1:9">
      <c r="A2183" s="83"/>
      <c r="B2183" s="83"/>
      <c r="C2183" s="83"/>
      <c r="D2183" s="83"/>
      <c r="E2183" s="83"/>
      <c r="F2183" s="83"/>
      <c r="G2183" s="83"/>
      <c r="H2183" s="83"/>
      <c r="I2183" s="83"/>
    </row>
    <row r="2184" spans="1:9">
      <c r="A2184" s="83"/>
      <c r="B2184" s="83"/>
      <c r="C2184" s="83"/>
      <c r="D2184" s="83"/>
      <c r="E2184" s="83"/>
      <c r="F2184" s="83"/>
      <c r="G2184" s="83"/>
      <c r="H2184" s="83"/>
      <c r="I2184" s="83"/>
    </row>
    <row r="2185" spans="1:9">
      <c r="A2185" s="83"/>
      <c r="B2185" s="83"/>
      <c r="C2185" s="83"/>
      <c r="D2185" s="83"/>
      <c r="E2185" s="83"/>
      <c r="F2185" s="83"/>
      <c r="G2185" s="83"/>
      <c r="H2185" s="83"/>
      <c r="I2185" s="83"/>
    </row>
    <row r="2186" spans="1:9">
      <c r="A2186" s="83"/>
      <c r="B2186" s="83"/>
      <c r="C2186" s="83"/>
      <c r="D2186" s="83"/>
      <c r="E2186" s="83"/>
      <c r="F2186" s="83"/>
      <c r="G2186" s="83"/>
      <c r="H2186" s="83"/>
      <c r="I2186" s="83"/>
    </row>
    <row r="2187" spans="1:9">
      <c r="A2187" s="83"/>
      <c r="B2187" s="83"/>
      <c r="C2187" s="83"/>
      <c r="D2187" s="83"/>
      <c r="E2187" s="83"/>
      <c r="F2187" s="83"/>
      <c r="G2187" s="83"/>
      <c r="H2187" s="83"/>
      <c r="I2187" s="83"/>
    </row>
    <row r="2188" spans="1:9">
      <c r="A2188" s="83"/>
      <c r="B2188" s="83"/>
      <c r="C2188" s="83"/>
      <c r="D2188" s="83"/>
      <c r="E2188" s="83"/>
      <c r="F2188" s="83"/>
      <c r="G2188" s="83"/>
      <c r="H2188" s="83"/>
      <c r="I2188" s="83"/>
    </row>
    <row r="2189" spans="1:9">
      <c r="A2189" s="83"/>
      <c r="B2189" s="83"/>
      <c r="C2189" s="83"/>
      <c r="D2189" s="83"/>
      <c r="E2189" s="83"/>
      <c r="F2189" s="83"/>
      <c r="G2189" s="83"/>
      <c r="H2189" s="83"/>
      <c r="I2189" s="83"/>
    </row>
    <row r="2190" spans="1:9">
      <c r="A2190" s="83"/>
      <c r="B2190" s="83"/>
      <c r="C2190" s="83"/>
      <c r="D2190" s="83"/>
      <c r="E2190" s="83"/>
      <c r="F2190" s="83"/>
      <c r="G2190" s="83"/>
      <c r="H2190" s="83"/>
      <c r="I2190" s="83"/>
    </row>
    <row r="2191" spans="1:9">
      <c r="A2191" s="83"/>
      <c r="B2191" s="83"/>
      <c r="C2191" s="83"/>
      <c r="D2191" s="83"/>
      <c r="E2191" s="83"/>
      <c r="F2191" s="83"/>
      <c r="G2191" s="83"/>
      <c r="H2191" s="83"/>
      <c r="I2191" s="83"/>
    </row>
    <row r="2192" spans="1:9">
      <c r="A2192" s="83"/>
      <c r="B2192" s="83"/>
      <c r="C2192" s="83"/>
      <c r="D2192" s="83"/>
      <c r="E2192" s="83"/>
      <c r="F2192" s="83"/>
      <c r="G2192" s="83"/>
      <c r="H2192" s="83"/>
      <c r="I2192" s="83"/>
    </row>
    <row r="2193" spans="1:9">
      <c r="A2193" s="83"/>
      <c r="B2193" s="83"/>
      <c r="C2193" s="83"/>
      <c r="D2193" s="83"/>
      <c r="E2193" s="83"/>
      <c r="F2193" s="83"/>
      <c r="G2193" s="83"/>
      <c r="H2193" s="83"/>
      <c r="I2193" s="83"/>
    </row>
    <row r="2194" spans="1:9">
      <c r="A2194" s="83"/>
      <c r="B2194" s="83"/>
      <c r="C2194" s="83"/>
      <c r="D2194" s="83"/>
      <c r="E2194" s="83"/>
      <c r="F2194" s="83"/>
      <c r="G2194" s="83"/>
      <c r="H2194" s="83"/>
      <c r="I2194" s="83"/>
    </row>
    <row r="2195" spans="1:9">
      <c r="A2195" s="83"/>
      <c r="B2195" s="83"/>
      <c r="C2195" s="83"/>
      <c r="D2195" s="83"/>
      <c r="E2195" s="83"/>
      <c r="F2195" s="83"/>
      <c r="G2195" s="83"/>
      <c r="H2195" s="83"/>
      <c r="I2195" s="83"/>
    </row>
    <row r="2196" spans="1:9">
      <c r="A2196" s="83"/>
      <c r="B2196" s="83"/>
      <c r="C2196" s="83"/>
      <c r="D2196" s="83"/>
      <c r="E2196" s="83"/>
      <c r="F2196" s="83"/>
      <c r="G2196" s="83"/>
      <c r="H2196" s="83"/>
      <c r="I2196" s="83"/>
    </row>
    <row r="2197" spans="1:9">
      <c r="A2197" s="83"/>
      <c r="B2197" s="83"/>
      <c r="C2197" s="83"/>
      <c r="D2197" s="83"/>
      <c r="E2197" s="83"/>
      <c r="F2197" s="83"/>
      <c r="G2197" s="83"/>
      <c r="H2197" s="83"/>
      <c r="I2197" s="83"/>
    </row>
    <row r="2198" spans="1:9">
      <c r="A2198" s="83"/>
      <c r="B2198" s="83"/>
      <c r="C2198" s="83"/>
      <c r="D2198" s="83"/>
      <c r="E2198" s="83"/>
      <c r="F2198" s="83"/>
      <c r="G2198" s="83"/>
      <c r="H2198" s="83"/>
      <c r="I2198" s="83"/>
    </row>
    <row r="2199" spans="1:9">
      <c r="A2199" s="83"/>
      <c r="B2199" s="83"/>
      <c r="C2199" s="83"/>
      <c r="D2199" s="83"/>
      <c r="E2199" s="83"/>
      <c r="F2199" s="83"/>
      <c r="G2199" s="83"/>
      <c r="H2199" s="83"/>
      <c r="I2199" s="83"/>
    </row>
    <row r="2200" spans="1:9">
      <c r="A2200" s="83"/>
      <c r="B2200" s="83"/>
      <c r="C2200" s="83"/>
      <c r="D2200" s="83"/>
      <c r="E2200" s="83"/>
      <c r="F2200" s="83"/>
      <c r="G2200" s="83"/>
      <c r="H2200" s="83"/>
      <c r="I2200" s="83"/>
    </row>
    <row r="2201" spans="1:9">
      <c r="A2201" s="83"/>
      <c r="B2201" s="83"/>
      <c r="C2201" s="83"/>
      <c r="D2201" s="83"/>
      <c r="E2201" s="83"/>
      <c r="F2201" s="83"/>
      <c r="G2201" s="83"/>
      <c r="H2201" s="83"/>
      <c r="I2201" s="83"/>
    </row>
    <row r="2202" spans="1:9">
      <c r="A2202" s="83"/>
      <c r="B2202" s="83"/>
      <c r="C2202" s="83"/>
      <c r="D2202" s="83"/>
      <c r="E2202" s="83"/>
      <c r="F2202" s="83"/>
      <c r="G2202" s="83"/>
      <c r="H2202" s="83"/>
      <c r="I2202" s="83"/>
    </row>
    <row r="2203" spans="1:9">
      <c r="A2203" s="83"/>
      <c r="B2203" s="83"/>
      <c r="C2203" s="83"/>
      <c r="D2203" s="83"/>
      <c r="E2203" s="83"/>
      <c r="F2203" s="83"/>
      <c r="G2203" s="83"/>
      <c r="H2203" s="83"/>
      <c r="I2203" s="83"/>
    </row>
    <row r="2204" spans="1:9">
      <c r="A2204" s="83"/>
      <c r="B2204" s="83"/>
      <c r="C2204" s="83"/>
      <c r="D2204" s="83"/>
      <c r="E2204" s="83"/>
      <c r="F2204" s="83"/>
      <c r="G2204" s="83"/>
      <c r="H2204" s="83"/>
      <c r="I2204" s="83"/>
    </row>
    <row r="2205" spans="1:9">
      <c r="A2205" s="83"/>
      <c r="B2205" s="83"/>
      <c r="C2205" s="83"/>
      <c r="D2205" s="83"/>
      <c r="E2205" s="83"/>
      <c r="F2205" s="83"/>
      <c r="G2205" s="83"/>
      <c r="H2205" s="83"/>
      <c r="I2205" s="83"/>
    </row>
    <row r="2206" spans="1:9">
      <c r="A2206" s="83"/>
      <c r="B2206" s="83"/>
      <c r="C2206" s="83"/>
      <c r="D2206" s="83"/>
      <c r="E2206" s="83"/>
      <c r="F2206" s="83"/>
      <c r="G2206" s="83"/>
      <c r="H2206" s="83"/>
      <c r="I2206" s="83"/>
    </row>
    <row r="2207" spans="1:9">
      <c r="A2207" s="83"/>
      <c r="B2207" s="83"/>
      <c r="C2207" s="83"/>
      <c r="D2207" s="83"/>
      <c r="E2207" s="83"/>
      <c r="F2207" s="83"/>
      <c r="G2207" s="83"/>
      <c r="H2207" s="83"/>
      <c r="I2207" s="83"/>
    </row>
    <row r="2208" spans="1:9">
      <c r="A2208" s="83"/>
      <c r="B2208" s="83"/>
      <c r="C2208" s="83"/>
      <c r="D2208" s="83"/>
      <c r="E2208" s="83"/>
      <c r="F2208" s="83"/>
      <c r="G2208" s="83"/>
      <c r="H2208" s="83"/>
      <c r="I2208" s="83"/>
    </row>
    <row r="2209" spans="1:9">
      <c r="A2209" s="83"/>
      <c r="B2209" s="83"/>
      <c r="C2209" s="83"/>
      <c r="D2209" s="83"/>
      <c r="E2209" s="83"/>
      <c r="F2209" s="83"/>
      <c r="G2209" s="83"/>
      <c r="H2209" s="83"/>
      <c r="I2209" s="83"/>
    </row>
    <row r="2210" spans="1:9">
      <c r="A2210" s="83"/>
      <c r="B2210" s="83"/>
      <c r="C2210" s="83"/>
      <c r="D2210" s="83"/>
      <c r="E2210" s="83"/>
      <c r="F2210" s="83"/>
      <c r="G2210" s="83"/>
      <c r="H2210" s="83"/>
      <c r="I2210" s="83"/>
    </row>
    <row r="2211" spans="1:9">
      <c r="A2211" s="83"/>
      <c r="B2211" s="83"/>
      <c r="C2211" s="83"/>
      <c r="D2211" s="83"/>
      <c r="E2211" s="83"/>
      <c r="F2211" s="83"/>
      <c r="G2211" s="83"/>
      <c r="H2211" s="83"/>
      <c r="I2211" s="83"/>
    </row>
    <row r="2212" spans="1:9">
      <c r="A2212" s="83"/>
      <c r="B2212" s="83"/>
      <c r="C2212" s="83"/>
      <c r="D2212" s="83"/>
      <c r="E2212" s="83"/>
      <c r="F2212" s="83"/>
      <c r="G2212" s="83"/>
      <c r="H2212" s="83"/>
      <c r="I2212" s="83"/>
    </row>
    <row r="2213" spans="1:9">
      <c r="A2213" s="83"/>
      <c r="B2213" s="83"/>
      <c r="C2213" s="83"/>
      <c r="D2213" s="83"/>
      <c r="E2213" s="83"/>
      <c r="F2213" s="83"/>
      <c r="G2213" s="83"/>
      <c r="H2213" s="83"/>
      <c r="I2213" s="83"/>
    </row>
    <row r="2214" spans="1:9">
      <c r="A2214" s="83"/>
      <c r="B2214" s="83"/>
      <c r="C2214" s="83"/>
      <c r="D2214" s="83"/>
      <c r="E2214" s="83"/>
      <c r="F2214" s="83"/>
      <c r="G2214" s="83"/>
      <c r="H2214" s="83"/>
      <c r="I2214" s="83"/>
    </row>
    <row r="2215" spans="1:9">
      <c r="A2215" s="83"/>
      <c r="B2215" s="83"/>
      <c r="C2215" s="83"/>
      <c r="D2215" s="83"/>
      <c r="E2215" s="83"/>
      <c r="F2215" s="83"/>
      <c r="G2215" s="83"/>
      <c r="H2215" s="83"/>
      <c r="I2215" s="83"/>
    </row>
    <row r="2216" spans="1:9">
      <c r="A2216" s="83"/>
      <c r="B2216" s="83"/>
      <c r="C2216" s="83"/>
      <c r="D2216" s="83"/>
      <c r="E2216" s="83"/>
      <c r="F2216" s="83"/>
      <c r="G2216" s="83"/>
      <c r="H2216" s="83"/>
      <c r="I2216" s="83"/>
    </row>
    <row r="2217" spans="1:9">
      <c r="A2217" s="83"/>
      <c r="B2217" s="83"/>
      <c r="C2217" s="83"/>
      <c r="D2217" s="83"/>
      <c r="E2217" s="83"/>
      <c r="F2217" s="83"/>
      <c r="G2217" s="83"/>
      <c r="H2217" s="83"/>
      <c r="I2217" s="83"/>
    </row>
    <row r="2218" spans="1:9">
      <c r="A2218" s="83"/>
      <c r="B2218" s="83"/>
      <c r="C2218" s="83"/>
      <c r="D2218" s="83"/>
      <c r="E2218" s="83"/>
      <c r="F2218" s="83"/>
      <c r="G2218" s="83"/>
      <c r="H2218" s="83"/>
      <c r="I2218" s="83"/>
    </row>
    <row r="2219" spans="1:9">
      <c r="A2219" s="83"/>
      <c r="B2219" s="83"/>
      <c r="C2219" s="83"/>
      <c r="D2219" s="83"/>
      <c r="E2219" s="83"/>
      <c r="F2219" s="83"/>
      <c r="G2219" s="83"/>
      <c r="H2219" s="83"/>
      <c r="I2219" s="83"/>
    </row>
    <row r="2220" spans="1:9">
      <c r="A2220" s="83"/>
      <c r="B2220" s="83"/>
      <c r="C2220" s="83"/>
      <c r="D2220" s="83"/>
      <c r="E2220" s="83"/>
      <c r="F2220" s="83"/>
      <c r="G2220" s="83"/>
      <c r="H2220" s="83"/>
      <c r="I2220" s="83"/>
    </row>
    <row r="2221" spans="1:9">
      <c r="A2221" s="83"/>
      <c r="B2221" s="83"/>
      <c r="C2221" s="83"/>
      <c r="D2221" s="83"/>
      <c r="E2221" s="83"/>
      <c r="F2221" s="83"/>
      <c r="G2221" s="83"/>
      <c r="H2221" s="83"/>
      <c r="I2221" s="83"/>
    </row>
    <row r="2222" spans="1:9">
      <c r="A2222" s="83"/>
      <c r="B2222" s="83"/>
      <c r="C2222" s="83"/>
      <c r="D2222" s="83"/>
      <c r="E2222" s="83"/>
      <c r="F2222" s="83"/>
      <c r="G2222" s="83"/>
      <c r="H2222" s="83"/>
      <c r="I2222" s="83"/>
    </row>
    <row r="2223" spans="1:9">
      <c r="A2223" s="83"/>
      <c r="B2223" s="83"/>
      <c r="C2223" s="83"/>
      <c r="D2223" s="83"/>
      <c r="E2223" s="83"/>
      <c r="F2223" s="83"/>
      <c r="G2223" s="83"/>
      <c r="H2223" s="83"/>
      <c r="I2223" s="83"/>
    </row>
    <row r="2224" spans="1:9">
      <c r="A2224" s="83"/>
      <c r="B2224" s="83"/>
      <c r="C2224" s="83"/>
      <c r="D2224" s="83"/>
      <c r="E2224" s="83"/>
      <c r="F2224" s="83"/>
      <c r="G2224" s="83"/>
      <c r="H2224" s="83"/>
      <c r="I2224" s="83"/>
    </row>
    <row r="2225" spans="1:9">
      <c r="A2225" s="83"/>
      <c r="B2225" s="83"/>
      <c r="C2225" s="83"/>
      <c r="D2225" s="83"/>
      <c r="E2225" s="83"/>
      <c r="F2225" s="83"/>
      <c r="G2225" s="83"/>
      <c r="H2225" s="83"/>
      <c r="I2225" s="83"/>
    </row>
    <row r="2226" spans="1:9">
      <c r="A2226" s="83"/>
      <c r="B2226" s="83"/>
      <c r="C2226" s="83"/>
      <c r="D2226" s="83"/>
      <c r="E2226" s="83"/>
      <c r="F2226" s="83"/>
      <c r="G2226" s="83"/>
      <c r="H2226" s="83"/>
      <c r="I2226" s="83"/>
    </row>
    <row r="2227" spans="1:9">
      <c r="A2227" s="83"/>
      <c r="B2227" s="83"/>
      <c r="C2227" s="83"/>
      <c r="D2227" s="83"/>
      <c r="E2227" s="83"/>
      <c r="F2227" s="83"/>
      <c r="G2227" s="83"/>
      <c r="H2227" s="83"/>
      <c r="I2227" s="83"/>
    </row>
    <row r="2228" spans="1:9">
      <c r="A2228" s="83"/>
      <c r="B2228" s="83"/>
      <c r="C2228" s="83"/>
      <c r="D2228" s="83"/>
      <c r="E2228" s="83"/>
      <c r="F2228" s="83"/>
      <c r="G2228" s="83"/>
      <c r="H2228" s="83"/>
      <c r="I2228" s="83"/>
    </row>
    <row r="2229" spans="1:9">
      <c r="A2229" s="83"/>
      <c r="B2229" s="83"/>
      <c r="C2229" s="83"/>
      <c r="D2229" s="83"/>
      <c r="E2229" s="83"/>
      <c r="F2229" s="83"/>
      <c r="G2229" s="83"/>
      <c r="H2229" s="83"/>
      <c r="I2229" s="83"/>
    </row>
    <row r="2230" spans="1:9">
      <c r="A2230" s="83"/>
      <c r="B2230" s="83"/>
      <c r="C2230" s="83"/>
      <c r="D2230" s="83"/>
      <c r="E2230" s="83"/>
      <c r="F2230" s="83"/>
      <c r="G2230" s="83"/>
      <c r="H2230" s="83"/>
      <c r="I2230" s="83"/>
    </row>
    <row r="2231" spans="1:9">
      <c r="A2231" s="83"/>
      <c r="B2231" s="83"/>
      <c r="C2231" s="83"/>
      <c r="D2231" s="83"/>
      <c r="E2231" s="83"/>
      <c r="F2231" s="83"/>
      <c r="G2231" s="83"/>
      <c r="H2231" s="83"/>
      <c r="I2231" s="83"/>
    </row>
    <row r="2232" spans="1:9">
      <c r="A2232" s="83"/>
      <c r="B2232" s="83"/>
      <c r="C2232" s="83"/>
      <c r="D2232" s="83"/>
      <c r="E2232" s="83"/>
      <c r="F2232" s="83"/>
      <c r="G2232" s="83"/>
      <c r="H2232" s="83"/>
      <c r="I2232" s="83"/>
    </row>
    <row r="2233" spans="1:9">
      <c r="A2233" s="83"/>
      <c r="B2233" s="83"/>
      <c r="C2233" s="83"/>
      <c r="D2233" s="83"/>
      <c r="E2233" s="83"/>
      <c r="F2233" s="83"/>
      <c r="G2233" s="83"/>
      <c r="H2233" s="83"/>
      <c r="I2233" s="83"/>
    </row>
    <row r="2234" spans="1:9">
      <c r="A2234" s="83"/>
      <c r="B2234" s="83"/>
      <c r="C2234" s="83"/>
      <c r="D2234" s="83"/>
      <c r="E2234" s="83"/>
      <c r="F2234" s="83"/>
      <c r="G2234" s="83"/>
      <c r="H2234" s="83"/>
      <c r="I2234" s="83"/>
    </row>
    <row r="2235" spans="1:9">
      <c r="A2235" s="83"/>
      <c r="B2235" s="83"/>
      <c r="C2235" s="83"/>
      <c r="D2235" s="83"/>
      <c r="E2235" s="83"/>
      <c r="F2235" s="83"/>
      <c r="G2235" s="83"/>
      <c r="H2235" s="83"/>
      <c r="I2235" s="83"/>
    </row>
    <row r="2236" spans="1:9">
      <c r="A2236" s="84"/>
      <c r="B2236" s="83"/>
      <c r="C2236" s="83"/>
      <c r="D2236" s="83"/>
      <c r="E2236" s="83"/>
      <c r="F2236" s="83"/>
      <c r="G2236" s="83"/>
      <c r="H2236" s="83"/>
      <c r="I2236" s="83"/>
    </row>
    <row r="2237" spans="1:9">
      <c r="A2237" s="83"/>
      <c r="B2237" s="83"/>
      <c r="C2237" s="83"/>
      <c r="D2237" s="83"/>
      <c r="E2237" s="83"/>
      <c r="F2237" s="83"/>
      <c r="G2237" s="83"/>
      <c r="H2237" s="83"/>
      <c r="I2237" s="83"/>
    </row>
    <row r="2238" spans="1:9">
      <c r="A2238" s="83"/>
      <c r="B2238" s="83"/>
      <c r="C2238" s="83"/>
      <c r="D2238" s="83"/>
      <c r="E2238" s="83"/>
      <c r="F2238" s="83"/>
      <c r="G2238" s="83"/>
      <c r="H2238" s="83"/>
      <c r="I2238" s="83"/>
    </row>
    <row r="2239" spans="1:9">
      <c r="A2239" s="83"/>
      <c r="B2239" s="83"/>
      <c r="C2239" s="83"/>
      <c r="D2239" s="83"/>
      <c r="E2239" s="83"/>
      <c r="F2239" s="83"/>
      <c r="G2239" s="83"/>
      <c r="H2239" s="83"/>
      <c r="I2239" s="83"/>
    </row>
    <row r="2240" spans="1:9">
      <c r="A2240" s="83"/>
      <c r="B2240" s="83"/>
      <c r="C2240" s="83"/>
      <c r="D2240" s="83"/>
      <c r="E2240" s="83"/>
      <c r="F2240" s="83"/>
      <c r="G2240" s="83"/>
      <c r="H2240" s="83"/>
      <c r="I2240" s="83"/>
    </row>
    <row r="2241" spans="1:9">
      <c r="A2241" s="83"/>
      <c r="B2241" s="83"/>
      <c r="C2241" s="83"/>
      <c r="D2241" s="83"/>
      <c r="E2241" s="83"/>
      <c r="F2241" s="83"/>
      <c r="G2241" s="83"/>
      <c r="H2241" s="83"/>
      <c r="I2241" s="83"/>
    </row>
    <row r="2242" spans="1:9">
      <c r="A2242" s="83"/>
      <c r="B2242" s="83"/>
      <c r="C2242" s="83"/>
      <c r="D2242" s="83"/>
      <c r="E2242" s="83"/>
      <c r="F2242" s="83"/>
      <c r="G2242" s="83"/>
      <c r="H2242" s="83"/>
      <c r="I2242" s="83"/>
    </row>
    <row r="2243" spans="1:9">
      <c r="A2243" s="83"/>
      <c r="B2243" s="83"/>
      <c r="C2243" s="83"/>
      <c r="D2243" s="83"/>
      <c r="E2243" s="83"/>
      <c r="F2243" s="83"/>
      <c r="G2243" s="83"/>
      <c r="H2243" s="83"/>
      <c r="I2243" s="83"/>
    </row>
    <row r="2244" spans="1:9">
      <c r="A2244" s="83"/>
      <c r="B2244" s="83"/>
      <c r="C2244" s="83"/>
      <c r="D2244" s="83"/>
      <c r="E2244" s="83"/>
      <c r="F2244" s="83"/>
      <c r="G2244" s="83"/>
      <c r="H2244" s="83"/>
      <c r="I2244" s="83"/>
    </row>
    <row r="2245" spans="1:9">
      <c r="A2245" s="83"/>
      <c r="B2245" s="83"/>
      <c r="C2245" s="83"/>
      <c r="D2245" s="83"/>
      <c r="E2245" s="83"/>
      <c r="F2245" s="83"/>
      <c r="G2245" s="83"/>
      <c r="H2245" s="83"/>
      <c r="I2245" s="83"/>
    </row>
    <row r="2246" spans="1:9">
      <c r="A2246" s="83"/>
      <c r="B2246" s="83"/>
      <c r="C2246" s="83"/>
      <c r="D2246" s="83"/>
      <c r="E2246" s="83"/>
      <c r="F2246" s="83"/>
      <c r="G2246" s="83"/>
      <c r="H2246" s="83"/>
      <c r="I2246" s="83"/>
    </row>
    <row r="2247" spans="1:9">
      <c r="A2247" s="83"/>
      <c r="B2247" s="83"/>
      <c r="C2247" s="83"/>
      <c r="D2247" s="83"/>
      <c r="E2247" s="83"/>
      <c r="F2247" s="83"/>
      <c r="G2247" s="83"/>
      <c r="H2247" s="83"/>
      <c r="I2247" s="83"/>
    </row>
    <row r="2248" spans="1:9">
      <c r="A2248" s="83"/>
      <c r="B2248" s="83"/>
      <c r="C2248" s="83"/>
      <c r="D2248" s="83"/>
      <c r="E2248" s="83"/>
      <c r="F2248" s="83"/>
      <c r="G2248" s="83"/>
      <c r="H2248" s="83"/>
      <c r="I2248" s="83"/>
    </row>
    <row r="2249" spans="1:9">
      <c r="A2249" s="83"/>
      <c r="B2249" s="83"/>
      <c r="C2249" s="83"/>
      <c r="D2249" s="83"/>
      <c r="E2249" s="83"/>
      <c r="F2249" s="83"/>
      <c r="G2249" s="83"/>
      <c r="H2249" s="83"/>
      <c r="I2249" s="83"/>
    </row>
    <row r="2250" spans="1:9">
      <c r="A2250" s="83"/>
      <c r="B2250" s="83"/>
      <c r="C2250" s="83"/>
      <c r="D2250" s="83"/>
      <c r="E2250" s="83"/>
      <c r="F2250" s="83"/>
      <c r="G2250" s="83"/>
      <c r="H2250" s="83"/>
      <c r="I2250" s="83"/>
    </row>
    <row r="2251" spans="1:9">
      <c r="A2251" s="83"/>
      <c r="B2251" s="83"/>
      <c r="C2251" s="83"/>
      <c r="D2251" s="83"/>
      <c r="E2251" s="83"/>
      <c r="F2251" s="83"/>
      <c r="G2251" s="83"/>
      <c r="H2251" s="83"/>
      <c r="I2251" s="83"/>
    </row>
    <row r="2252" spans="1:9">
      <c r="A2252" s="83"/>
      <c r="B2252" s="83"/>
      <c r="C2252" s="83"/>
      <c r="D2252" s="83"/>
      <c r="E2252" s="83"/>
      <c r="F2252" s="83"/>
      <c r="G2252" s="83"/>
      <c r="H2252" s="83"/>
      <c r="I2252" s="83"/>
    </row>
    <row r="2253" spans="1:9">
      <c r="A2253" s="83"/>
      <c r="B2253" s="83"/>
      <c r="C2253" s="83"/>
      <c r="D2253" s="83"/>
      <c r="E2253" s="83"/>
      <c r="F2253" s="83"/>
      <c r="G2253" s="83"/>
      <c r="H2253" s="83"/>
      <c r="I2253" s="83"/>
    </row>
    <row r="2254" spans="1:9">
      <c r="A2254" s="83"/>
      <c r="B2254" s="83"/>
      <c r="C2254" s="83"/>
      <c r="D2254" s="83"/>
      <c r="E2254" s="83"/>
      <c r="F2254" s="83"/>
      <c r="G2254" s="83"/>
      <c r="H2254" s="83"/>
      <c r="I2254" s="83"/>
    </row>
    <row r="2255" spans="1:9">
      <c r="A2255" s="83"/>
      <c r="B2255" s="83"/>
      <c r="C2255" s="83"/>
      <c r="D2255" s="83"/>
      <c r="E2255" s="83"/>
      <c r="F2255" s="83"/>
      <c r="G2255" s="83"/>
      <c r="H2255" s="83"/>
      <c r="I2255" s="83"/>
    </row>
    <row r="2256" spans="1:9">
      <c r="A2256" s="83"/>
      <c r="B2256" s="83"/>
      <c r="C2256" s="83"/>
      <c r="D2256" s="83"/>
      <c r="E2256" s="83"/>
      <c r="F2256" s="83"/>
      <c r="G2256" s="83"/>
      <c r="H2256" s="83"/>
      <c r="I2256" s="83"/>
    </row>
    <row r="2257" spans="1:9">
      <c r="A2257" s="83"/>
      <c r="B2257" s="83"/>
      <c r="C2257" s="83"/>
      <c r="D2257" s="83"/>
      <c r="E2257" s="83"/>
      <c r="F2257" s="83"/>
      <c r="G2257" s="83"/>
      <c r="H2257" s="83"/>
      <c r="I2257" s="83"/>
    </row>
    <row r="2258" spans="1:9">
      <c r="A2258" s="83"/>
      <c r="B2258" s="83"/>
      <c r="C2258" s="83"/>
      <c r="D2258" s="83"/>
      <c r="E2258" s="83"/>
      <c r="F2258" s="83"/>
      <c r="G2258" s="83"/>
      <c r="H2258" s="83"/>
      <c r="I2258" s="83"/>
    </row>
    <row r="2259" spans="1:9">
      <c r="A2259" s="83"/>
      <c r="B2259" s="83"/>
      <c r="C2259" s="83"/>
      <c r="D2259" s="83"/>
      <c r="E2259" s="83"/>
      <c r="F2259" s="83"/>
      <c r="G2259" s="83"/>
      <c r="H2259" s="83"/>
      <c r="I2259" s="83"/>
    </row>
    <row r="2260" spans="1:9">
      <c r="A2260" s="83"/>
      <c r="B2260" s="83"/>
      <c r="C2260" s="83"/>
      <c r="D2260" s="83"/>
      <c r="E2260" s="83"/>
      <c r="F2260" s="83"/>
      <c r="G2260" s="83"/>
      <c r="H2260" s="83"/>
      <c r="I2260" s="83"/>
    </row>
    <row r="2261" spans="1:9">
      <c r="A2261" s="83"/>
      <c r="B2261" s="83"/>
      <c r="C2261" s="83"/>
      <c r="D2261" s="83"/>
      <c r="E2261" s="83"/>
      <c r="F2261" s="83"/>
      <c r="G2261" s="83"/>
      <c r="H2261" s="83"/>
      <c r="I2261" s="83"/>
    </row>
    <row r="2262" spans="1:9">
      <c r="A2262" s="83"/>
      <c r="B2262" s="83"/>
      <c r="C2262" s="83"/>
      <c r="D2262" s="83"/>
      <c r="E2262" s="83"/>
      <c r="F2262" s="83"/>
      <c r="G2262" s="83"/>
      <c r="H2262" s="83"/>
      <c r="I2262" s="83"/>
    </row>
    <row r="2263" spans="1:9">
      <c r="A2263" s="83"/>
      <c r="B2263" s="83"/>
      <c r="C2263" s="83"/>
      <c r="D2263" s="83"/>
      <c r="E2263" s="83"/>
      <c r="F2263" s="83"/>
      <c r="G2263" s="83"/>
      <c r="H2263" s="83"/>
      <c r="I2263" s="83"/>
    </row>
    <row r="2264" spans="1:9">
      <c r="A2264" s="83"/>
      <c r="B2264" s="83"/>
      <c r="C2264" s="83"/>
      <c r="D2264" s="83"/>
      <c r="E2264" s="83"/>
      <c r="F2264" s="83"/>
      <c r="G2264" s="83"/>
      <c r="H2264" s="83"/>
      <c r="I2264" s="83"/>
    </row>
    <row r="2265" spans="1:9">
      <c r="A2265" s="84"/>
      <c r="B2265" s="83"/>
      <c r="C2265" s="83"/>
      <c r="D2265" s="83"/>
      <c r="E2265" s="83"/>
      <c r="F2265" s="83"/>
      <c r="G2265" s="83"/>
      <c r="H2265" s="83"/>
      <c r="I2265" s="83"/>
    </row>
    <row r="2266" spans="1:9">
      <c r="A2266" s="83"/>
      <c r="B2266" s="83"/>
      <c r="C2266" s="83"/>
      <c r="D2266" s="83"/>
      <c r="E2266" s="83"/>
      <c r="F2266" s="83"/>
      <c r="G2266" s="83"/>
      <c r="H2266" s="83"/>
      <c r="I2266" s="83"/>
    </row>
    <row r="2267" spans="1:9">
      <c r="A2267" s="83"/>
      <c r="B2267" s="83"/>
      <c r="C2267" s="83"/>
      <c r="D2267" s="83"/>
      <c r="E2267" s="83"/>
      <c r="F2267" s="83"/>
      <c r="G2267" s="83"/>
      <c r="H2267" s="83"/>
      <c r="I2267" s="83"/>
    </row>
    <row r="2268" spans="1:9">
      <c r="A2268" s="83"/>
      <c r="B2268" s="83"/>
      <c r="C2268" s="83"/>
      <c r="D2268" s="83"/>
      <c r="E2268" s="83"/>
      <c r="F2268" s="83"/>
      <c r="G2268" s="83"/>
      <c r="H2268" s="83"/>
      <c r="I2268" s="83"/>
    </row>
    <row r="2269" spans="1:9">
      <c r="A2269" s="83"/>
      <c r="B2269" s="83"/>
      <c r="C2269" s="83"/>
      <c r="D2269" s="83"/>
      <c r="E2269" s="83"/>
      <c r="F2269" s="83"/>
      <c r="G2269" s="83"/>
      <c r="H2269" s="83"/>
      <c r="I2269" s="83"/>
    </row>
    <row r="2270" spans="1:9">
      <c r="A2270" s="83"/>
      <c r="B2270" s="83"/>
      <c r="C2270" s="83"/>
      <c r="D2270" s="83"/>
      <c r="E2270" s="83"/>
      <c r="F2270" s="83"/>
      <c r="G2270" s="83"/>
      <c r="H2270" s="83"/>
      <c r="I2270" s="83"/>
    </row>
    <row r="2271" spans="1:9">
      <c r="A2271" s="83"/>
      <c r="B2271" s="83"/>
      <c r="C2271" s="83"/>
      <c r="D2271" s="83"/>
      <c r="E2271" s="83"/>
      <c r="F2271" s="83"/>
      <c r="G2271" s="83"/>
      <c r="H2271" s="83"/>
      <c r="I2271" s="83"/>
    </row>
    <row r="2272" spans="1:9">
      <c r="A2272" s="83"/>
      <c r="B2272" s="83"/>
      <c r="C2272" s="83"/>
      <c r="D2272" s="83"/>
      <c r="E2272" s="83"/>
      <c r="F2272" s="83"/>
      <c r="G2272" s="83"/>
      <c r="H2272" s="83"/>
      <c r="I2272" s="83"/>
    </row>
    <row r="2273" spans="1:9">
      <c r="A2273" s="83"/>
      <c r="B2273" s="83"/>
      <c r="C2273" s="83"/>
      <c r="D2273" s="83"/>
      <c r="E2273" s="83"/>
      <c r="F2273" s="83"/>
      <c r="G2273" s="83"/>
      <c r="H2273" s="83"/>
      <c r="I2273" s="83"/>
    </row>
    <row r="2274" spans="1:9">
      <c r="A2274" s="83"/>
      <c r="B2274" s="83"/>
      <c r="C2274" s="83"/>
      <c r="D2274" s="83"/>
      <c r="E2274" s="83"/>
      <c r="F2274" s="83"/>
      <c r="G2274" s="83"/>
      <c r="H2274" s="83"/>
      <c r="I2274" s="83"/>
    </row>
    <row r="2275" spans="1:9">
      <c r="A2275" s="83"/>
      <c r="B2275" s="83"/>
      <c r="C2275" s="83"/>
      <c r="D2275" s="83"/>
      <c r="E2275" s="83"/>
      <c r="F2275" s="83"/>
      <c r="G2275" s="83"/>
      <c r="H2275" s="83"/>
      <c r="I2275" s="83"/>
    </row>
    <row r="2276" spans="1:9">
      <c r="A2276" s="83"/>
      <c r="B2276" s="83"/>
      <c r="C2276" s="83"/>
      <c r="D2276" s="83"/>
      <c r="E2276" s="83"/>
      <c r="F2276" s="83"/>
      <c r="G2276" s="83"/>
      <c r="H2276" s="83"/>
      <c r="I2276" s="83"/>
    </row>
    <row r="2277" spans="1:9">
      <c r="A2277" s="83"/>
      <c r="B2277" s="83"/>
      <c r="C2277" s="83"/>
      <c r="D2277" s="83"/>
      <c r="E2277" s="83"/>
      <c r="F2277" s="83"/>
      <c r="G2277" s="83"/>
      <c r="H2277" s="83"/>
      <c r="I2277" s="83"/>
    </row>
    <row r="2278" spans="1:9">
      <c r="A2278" s="83"/>
      <c r="B2278" s="83"/>
      <c r="C2278" s="83"/>
      <c r="D2278" s="83"/>
      <c r="E2278" s="83"/>
      <c r="F2278" s="83"/>
      <c r="G2278" s="83"/>
      <c r="H2278" s="83"/>
      <c r="I2278" s="83"/>
    </row>
    <row r="2279" spans="1:9">
      <c r="A2279" s="83"/>
      <c r="B2279" s="83"/>
      <c r="C2279" s="83"/>
      <c r="D2279" s="83"/>
      <c r="E2279" s="83"/>
      <c r="F2279" s="83"/>
      <c r="G2279" s="83"/>
      <c r="H2279" s="83"/>
      <c r="I2279" s="83"/>
    </row>
    <row r="2280" spans="1:9">
      <c r="A2280" s="83"/>
      <c r="B2280" s="83"/>
      <c r="C2280" s="83"/>
      <c r="D2280" s="83"/>
      <c r="E2280" s="83"/>
      <c r="F2280" s="83"/>
      <c r="G2280" s="83"/>
      <c r="H2280" s="83"/>
      <c r="I2280" s="83"/>
    </row>
    <row r="2281" spans="1:9">
      <c r="A2281" s="83"/>
      <c r="B2281" s="83"/>
      <c r="C2281" s="83"/>
      <c r="D2281" s="83"/>
      <c r="E2281" s="83"/>
      <c r="F2281" s="83"/>
      <c r="G2281" s="83"/>
      <c r="H2281" s="83"/>
      <c r="I2281" s="83"/>
    </row>
    <row r="2282" spans="1:9">
      <c r="A2282" s="83"/>
      <c r="B2282" s="83"/>
      <c r="C2282" s="83"/>
      <c r="D2282" s="83"/>
      <c r="E2282" s="83"/>
      <c r="F2282" s="83"/>
      <c r="G2282" s="83"/>
      <c r="H2282" s="83"/>
      <c r="I2282" s="83"/>
    </row>
    <row r="2283" spans="1:9">
      <c r="A2283" s="83"/>
      <c r="B2283" s="83"/>
      <c r="C2283" s="83"/>
      <c r="D2283" s="83"/>
      <c r="E2283" s="83"/>
      <c r="F2283" s="83"/>
      <c r="G2283" s="83"/>
      <c r="H2283" s="83"/>
      <c r="I2283" s="83"/>
    </row>
    <row r="2284" spans="1:9">
      <c r="A2284" s="83"/>
      <c r="B2284" s="83"/>
      <c r="C2284" s="83"/>
      <c r="D2284" s="83"/>
      <c r="E2284" s="83"/>
      <c r="F2284" s="83"/>
      <c r="G2284" s="83"/>
      <c r="H2284" s="83"/>
      <c r="I2284" s="83"/>
    </row>
    <row r="2285" spans="1:9">
      <c r="A2285" s="83"/>
      <c r="B2285" s="83"/>
      <c r="C2285" s="83"/>
      <c r="D2285" s="83"/>
      <c r="E2285" s="83"/>
      <c r="F2285" s="83"/>
      <c r="G2285" s="83"/>
      <c r="H2285" s="83"/>
      <c r="I2285" s="83"/>
    </row>
    <row r="2286" spans="1:9">
      <c r="A2286" s="83"/>
      <c r="B2286" s="83"/>
      <c r="C2286" s="83"/>
      <c r="D2286" s="83"/>
      <c r="E2286" s="83"/>
      <c r="F2286" s="83"/>
      <c r="G2286" s="83"/>
      <c r="H2286" s="83"/>
      <c r="I2286" s="83"/>
    </row>
    <row r="2287" spans="1:9">
      <c r="A2287" s="83"/>
      <c r="B2287" s="83"/>
      <c r="C2287" s="83"/>
      <c r="D2287" s="83"/>
      <c r="E2287" s="83"/>
      <c r="F2287" s="83"/>
      <c r="G2287" s="83"/>
      <c r="H2287" s="83"/>
      <c r="I2287" s="83"/>
    </row>
    <row r="2288" spans="1:9">
      <c r="A2288" s="83"/>
      <c r="B2288" s="83"/>
      <c r="C2288" s="83"/>
      <c r="D2288" s="83"/>
      <c r="E2288" s="83"/>
      <c r="F2288" s="83"/>
      <c r="G2288" s="83"/>
      <c r="H2288" s="83"/>
      <c r="I2288" s="83"/>
    </row>
    <row r="2289" spans="1:9">
      <c r="A2289" s="83"/>
      <c r="B2289" s="83"/>
      <c r="C2289" s="83"/>
      <c r="D2289" s="83"/>
      <c r="E2289" s="83"/>
      <c r="F2289" s="83"/>
      <c r="G2289" s="83"/>
      <c r="H2289" s="83"/>
      <c r="I2289" s="83"/>
    </row>
    <row r="2290" spans="1:9">
      <c r="A2290" s="83"/>
      <c r="B2290" s="83"/>
      <c r="C2290" s="83"/>
      <c r="D2290" s="83"/>
      <c r="E2290" s="83"/>
      <c r="F2290" s="83"/>
      <c r="G2290" s="83"/>
      <c r="H2290" s="83"/>
      <c r="I2290" s="83"/>
    </row>
    <row r="2291" spans="1:9">
      <c r="A2291" s="83"/>
      <c r="B2291" s="83"/>
      <c r="C2291" s="83"/>
      <c r="D2291" s="83"/>
      <c r="E2291" s="83"/>
      <c r="F2291" s="83"/>
      <c r="G2291" s="83"/>
      <c r="H2291" s="83"/>
      <c r="I2291" s="83"/>
    </row>
    <row r="2292" spans="1:9">
      <c r="A2292" s="83"/>
      <c r="B2292" s="83"/>
      <c r="C2292" s="83"/>
      <c r="D2292" s="83"/>
      <c r="E2292" s="83"/>
      <c r="F2292" s="83"/>
      <c r="G2292" s="83"/>
      <c r="H2292" s="83"/>
      <c r="I2292" s="83"/>
    </row>
    <row r="2293" spans="1:9">
      <c r="A2293" s="83"/>
      <c r="B2293" s="83"/>
      <c r="C2293" s="83"/>
      <c r="D2293" s="83"/>
      <c r="E2293" s="83"/>
      <c r="F2293" s="83"/>
      <c r="G2293" s="83"/>
      <c r="H2293" s="83"/>
      <c r="I2293" s="83"/>
    </row>
    <row r="2294" spans="1:9">
      <c r="A2294" s="83"/>
      <c r="B2294" s="83"/>
      <c r="C2294" s="83"/>
      <c r="D2294" s="83"/>
      <c r="E2294" s="83"/>
      <c r="F2294" s="83"/>
      <c r="G2294" s="83"/>
      <c r="H2294" s="83"/>
      <c r="I2294" s="83"/>
    </row>
    <row r="2295" spans="1:9">
      <c r="A2295" s="83"/>
      <c r="B2295" s="83"/>
      <c r="C2295" s="83"/>
      <c r="D2295" s="83"/>
      <c r="E2295" s="83"/>
      <c r="F2295" s="83"/>
      <c r="G2295" s="83"/>
      <c r="H2295" s="83"/>
      <c r="I2295" s="83"/>
    </row>
    <row r="2296" spans="1:9">
      <c r="A2296" s="83"/>
      <c r="B2296" s="83"/>
      <c r="C2296" s="83"/>
      <c r="D2296" s="83"/>
      <c r="E2296" s="83"/>
      <c r="F2296" s="83"/>
      <c r="G2296" s="83"/>
      <c r="H2296" s="83"/>
      <c r="I2296" s="83"/>
    </row>
    <row r="2297" spans="1:9">
      <c r="A2297" s="83"/>
      <c r="B2297" s="83"/>
      <c r="C2297" s="83"/>
      <c r="D2297" s="83"/>
      <c r="E2297" s="83"/>
      <c r="F2297" s="83"/>
      <c r="G2297" s="83"/>
      <c r="H2297" s="83"/>
      <c r="I2297" s="83"/>
    </row>
    <row r="2298" spans="1:9">
      <c r="A2298" s="83"/>
      <c r="B2298" s="83"/>
      <c r="C2298" s="83"/>
      <c r="D2298" s="83"/>
      <c r="E2298" s="83"/>
      <c r="F2298" s="83"/>
      <c r="G2298" s="83"/>
      <c r="H2298" s="83"/>
      <c r="I2298" s="83"/>
    </row>
    <row r="2299" spans="1:9">
      <c r="A2299" s="83"/>
      <c r="B2299" s="83"/>
      <c r="C2299" s="83"/>
      <c r="D2299" s="83"/>
      <c r="E2299" s="83"/>
      <c r="F2299" s="83"/>
      <c r="G2299" s="83"/>
      <c r="H2299" s="83"/>
      <c r="I2299" s="83"/>
    </row>
    <row r="2300" spans="1:9">
      <c r="A2300" s="83"/>
      <c r="B2300" s="83"/>
      <c r="C2300" s="83"/>
      <c r="D2300" s="83"/>
      <c r="E2300" s="83"/>
      <c r="F2300" s="83"/>
      <c r="G2300" s="83"/>
      <c r="H2300" s="83"/>
      <c r="I2300" s="83"/>
    </row>
    <row r="2301" spans="1:9">
      <c r="A2301" s="83"/>
      <c r="B2301" s="83"/>
      <c r="C2301" s="83"/>
      <c r="D2301" s="83"/>
      <c r="E2301" s="83"/>
      <c r="F2301" s="83"/>
      <c r="G2301" s="83"/>
      <c r="H2301" s="83"/>
      <c r="I2301" s="83"/>
    </row>
    <row r="2302" spans="1:9">
      <c r="A2302" s="83"/>
      <c r="B2302" s="83"/>
      <c r="C2302" s="83"/>
      <c r="D2302" s="83"/>
      <c r="E2302" s="83"/>
      <c r="F2302" s="83"/>
      <c r="G2302" s="83"/>
      <c r="H2302" s="83"/>
      <c r="I2302" s="83"/>
    </row>
    <row r="2303" spans="1:9">
      <c r="A2303" s="83"/>
      <c r="B2303" s="83"/>
      <c r="C2303" s="83"/>
      <c r="D2303" s="83"/>
      <c r="E2303" s="83"/>
      <c r="F2303" s="83"/>
      <c r="G2303" s="83"/>
      <c r="H2303" s="83"/>
      <c r="I2303" s="83"/>
    </row>
    <row r="2304" spans="1:9">
      <c r="A2304" s="83"/>
      <c r="B2304" s="83"/>
      <c r="C2304" s="83"/>
      <c r="D2304" s="83"/>
      <c r="E2304" s="83"/>
      <c r="F2304" s="83"/>
      <c r="G2304" s="83"/>
      <c r="H2304" s="83"/>
      <c r="I2304" s="83"/>
    </row>
    <row r="2305" spans="1:9">
      <c r="A2305" s="83"/>
      <c r="B2305" s="83"/>
      <c r="C2305" s="83"/>
      <c r="D2305" s="83"/>
      <c r="E2305" s="83"/>
      <c r="F2305" s="83"/>
      <c r="G2305" s="83"/>
      <c r="H2305" s="83"/>
      <c r="I2305" s="83"/>
    </row>
    <row r="2306" spans="1:9">
      <c r="A2306" s="83"/>
      <c r="B2306" s="83"/>
      <c r="C2306" s="83"/>
      <c r="D2306" s="83"/>
      <c r="E2306" s="83"/>
      <c r="F2306" s="83"/>
      <c r="G2306" s="83"/>
      <c r="H2306" s="83"/>
      <c r="I2306" s="83"/>
    </row>
    <row r="2307" spans="1:9">
      <c r="A2307" s="83"/>
      <c r="B2307" s="83"/>
      <c r="C2307" s="83"/>
      <c r="D2307" s="83"/>
      <c r="E2307" s="83"/>
      <c r="F2307" s="83"/>
      <c r="G2307" s="83"/>
      <c r="H2307" s="83"/>
      <c r="I2307" s="83"/>
    </row>
    <row r="2308" spans="1:9">
      <c r="A2308" s="83"/>
      <c r="B2308" s="83"/>
      <c r="C2308" s="83"/>
      <c r="D2308" s="83"/>
      <c r="E2308" s="83"/>
      <c r="F2308" s="83"/>
      <c r="G2308" s="83"/>
      <c r="H2308" s="83"/>
      <c r="I2308" s="83"/>
    </row>
    <row r="2309" spans="1:9">
      <c r="A2309" s="83"/>
      <c r="B2309" s="83"/>
      <c r="C2309" s="83"/>
      <c r="D2309" s="83"/>
      <c r="E2309" s="83"/>
      <c r="F2309" s="83"/>
      <c r="G2309" s="83"/>
      <c r="H2309" s="83"/>
      <c r="I2309" s="83"/>
    </row>
    <row r="2310" spans="1:9">
      <c r="A2310" s="83"/>
      <c r="B2310" s="83"/>
      <c r="C2310" s="83"/>
      <c r="D2310" s="83"/>
      <c r="E2310" s="83"/>
      <c r="F2310" s="83"/>
      <c r="G2310" s="83"/>
      <c r="H2310" s="83"/>
      <c r="I2310" s="83"/>
    </row>
    <row r="2311" spans="1:9">
      <c r="A2311" s="83"/>
      <c r="B2311" s="83"/>
      <c r="C2311" s="83"/>
      <c r="D2311" s="83"/>
      <c r="E2311" s="83"/>
      <c r="F2311" s="83"/>
      <c r="G2311" s="83"/>
      <c r="H2311" s="83"/>
      <c r="I2311" s="83"/>
    </row>
    <row r="2312" spans="1:9">
      <c r="A2312" s="83"/>
      <c r="B2312" s="83"/>
      <c r="C2312" s="83"/>
      <c r="D2312" s="83"/>
      <c r="E2312" s="83"/>
      <c r="F2312" s="83"/>
      <c r="G2312" s="83"/>
      <c r="H2312" s="83"/>
      <c r="I2312" s="83"/>
    </row>
    <row r="2313" spans="1:9">
      <c r="A2313" s="83"/>
      <c r="B2313" s="83"/>
      <c r="C2313" s="83"/>
      <c r="D2313" s="83"/>
      <c r="E2313" s="83"/>
      <c r="F2313" s="83"/>
      <c r="G2313" s="83"/>
      <c r="H2313" s="83"/>
      <c r="I2313" s="83"/>
    </row>
    <row r="2314" spans="1:9">
      <c r="A2314" s="84"/>
      <c r="B2314" s="83"/>
      <c r="C2314" s="83"/>
      <c r="D2314" s="83"/>
      <c r="E2314" s="83"/>
      <c r="F2314" s="83"/>
      <c r="G2314" s="83"/>
      <c r="H2314" s="83"/>
      <c r="I2314" s="83"/>
    </row>
    <row r="2315" spans="1:9">
      <c r="A2315" s="83"/>
      <c r="B2315" s="83"/>
      <c r="C2315" s="83"/>
      <c r="D2315" s="83"/>
      <c r="E2315" s="83"/>
      <c r="F2315" s="83"/>
      <c r="G2315" s="83"/>
      <c r="H2315" s="83"/>
      <c r="I2315" s="83"/>
    </row>
    <row r="2316" spans="1:9">
      <c r="A2316" s="83"/>
      <c r="B2316" s="83"/>
      <c r="C2316" s="83"/>
      <c r="D2316" s="83"/>
      <c r="E2316" s="83"/>
      <c r="F2316" s="83"/>
      <c r="G2316" s="83"/>
      <c r="H2316" s="83"/>
      <c r="I2316" s="83"/>
    </row>
    <row r="2317" spans="1:9">
      <c r="A2317" s="83"/>
      <c r="B2317" s="83"/>
      <c r="C2317" s="83"/>
      <c r="D2317" s="83"/>
      <c r="E2317" s="83"/>
      <c r="F2317" s="83"/>
      <c r="G2317" s="83"/>
      <c r="H2317" s="83"/>
      <c r="I2317" s="83"/>
    </row>
    <row r="2318" spans="1:9">
      <c r="A2318" s="83"/>
      <c r="B2318" s="83"/>
      <c r="C2318" s="83"/>
      <c r="D2318" s="83"/>
      <c r="E2318" s="83"/>
      <c r="F2318" s="83"/>
      <c r="G2318" s="83"/>
      <c r="H2318" s="83"/>
      <c r="I2318" s="83"/>
    </row>
    <row r="2319" spans="1:9">
      <c r="A2319" s="83"/>
      <c r="B2319" s="83"/>
      <c r="C2319" s="83"/>
      <c r="D2319" s="83"/>
      <c r="E2319" s="83"/>
      <c r="F2319" s="83"/>
      <c r="G2319" s="83"/>
      <c r="H2319" s="83"/>
      <c r="I2319" s="83"/>
    </row>
    <row r="2320" spans="1:9">
      <c r="A2320" s="83"/>
      <c r="B2320" s="83"/>
      <c r="C2320" s="83"/>
      <c r="D2320" s="83"/>
      <c r="E2320" s="83"/>
      <c r="F2320" s="83"/>
      <c r="G2320" s="83"/>
      <c r="H2320" s="83"/>
      <c r="I2320" s="83"/>
    </row>
    <row r="2321" spans="1:11">
      <c r="A2321" s="83"/>
      <c r="B2321" s="83"/>
      <c r="C2321" s="83"/>
      <c r="D2321" s="83"/>
      <c r="E2321" s="83"/>
      <c r="F2321" s="83"/>
      <c r="G2321" s="83"/>
      <c r="H2321" s="83"/>
      <c r="I2321" s="83"/>
    </row>
    <row r="2322" spans="1:11">
      <c r="A2322" s="83"/>
      <c r="B2322" s="83"/>
      <c r="C2322" s="83"/>
      <c r="D2322" s="83"/>
      <c r="E2322" s="83"/>
      <c r="F2322" s="83"/>
      <c r="G2322" s="83"/>
      <c r="H2322" s="83"/>
      <c r="I2322" s="83"/>
    </row>
    <row r="2323" spans="1:11">
      <c r="A2323" s="83"/>
      <c r="B2323" s="83"/>
      <c r="C2323" s="83"/>
      <c r="D2323" s="83"/>
      <c r="E2323" s="83"/>
      <c r="F2323" s="83"/>
      <c r="G2323" s="83"/>
      <c r="H2323" s="83"/>
      <c r="I2323" s="83"/>
    </row>
    <row r="2324" spans="1:11">
      <c r="A2324" s="83"/>
      <c r="B2324" s="83"/>
      <c r="C2324" s="83"/>
      <c r="D2324" s="83"/>
      <c r="E2324" s="83"/>
      <c r="F2324" s="83"/>
      <c r="G2324" s="83"/>
      <c r="H2324" s="83"/>
      <c r="I2324" s="83"/>
    </row>
    <row r="2325" spans="1:11">
      <c r="A2325" s="83"/>
      <c r="B2325" s="83"/>
      <c r="C2325" s="83"/>
      <c r="D2325" s="83"/>
      <c r="E2325" s="83"/>
      <c r="F2325" s="83"/>
      <c r="G2325" s="83"/>
      <c r="H2325" s="83"/>
      <c r="I2325" s="83"/>
    </row>
    <row r="2326" spans="1:11">
      <c r="A2326" s="83"/>
      <c r="B2326" s="83"/>
      <c r="C2326" s="83"/>
      <c r="D2326" s="83"/>
      <c r="E2326" s="83"/>
      <c r="F2326" s="83"/>
      <c r="G2326" s="83"/>
      <c r="H2326" s="83"/>
      <c r="I2326" s="83"/>
    </row>
    <row r="2327" spans="1:11">
      <c r="A2327" s="83"/>
      <c r="B2327" s="83"/>
      <c r="C2327" s="83"/>
      <c r="D2327" s="83"/>
      <c r="E2327" s="83"/>
      <c r="F2327" s="83"/>
      <c r="G2327" s="83"/>
      <c r="H2327" s="83"/>
      <c r="I2327" s="83"/>
    </row>
    <row r="2328" spans="1:11">
      <c r="A2328" s="83"/>
      <c r="B2328" s="83"/>
      <c r="C2328" s="83"/>
      <c r="D2328" s="83"/>
      <c r="E2328" s="83"/>
      <c r="F2328" s="83"/>
      <c r="G2328" s="83"/>
      <c r="H2328" s="83"/>
      <c r="I2328" s="83"/>
    </row>
    <row r="2329" spans="1:11">
      <c r="A2329" s="83"/>
      <c r="B2329" s="83"/>
      <c r="C2329" s="83"/>
      <c r="D2329" s="83"/>
      <c r="E2329" s="83"/>
      <c r="F2329" s="83"/>
      <c r="G2329" s="83"/>
      <c r="H2329" s="83"/>
      <c r="I2329" s="83"/>
    </row>
    <row r="2330" spans="1:11">
      <c r="A2330" s="83"/>
      <c r="B2330" s="83"/>
      <c r="C2330" s="83"/>
      <c r="D2330" s="83"/>
      <c r="E2330" s="83"/>
      <c r="F2330" s="83"/>
      <c r="G2330" s="83"/>
      <c r="H2330" s="83"/>
      <c r="I2330" s="83"/>
    </row>
    <row r="2332" spans="1:11">
      <c r="B2332" s="83"/>
      <c r="C2332" s="83"/>
      <c r="D2332" s="83"/>
      <c r="E2332" s="83"/>
      <c r="F2332" s="83"/>
      <c r="G2332" s="83"/>
      <c r="H2332" s="83"/>
      <c r="I2332" s="83"/>
      <c r="J2332" s="83"/>
      <c r="K2332" s="83"/>
    </row>
    <row r="2333" spans="1:11">
      <c r="A2333" s="83"/>
      <c r="B2333" s="83"/>
      <c r="C2333" s="83"/>
      <c r="D2333" s="83"/>
      <c r="E2333" s="83"/>
      <c r="F2333" s="83"/>
      <c r="G2333" s="83"/>
      <c r="H2333" s="83"/>
      <c r="I2333" s="84"/>
      <c r="J2333" s="83"/>
      <c r="K2333" s="83"/>
    </row>
    <row r="2334" spans="1:11">
      <c r="A2334" s="83"/>
      <c r="B2334" s="83"/>
      <c r="C2334" s="83"/>
      <c r="D2334" s="83"/>
      <c r="E2334" s="83"/>
      <c r="F2334" s="83"/>
      <c r="G2334" s="83"/>
      <c r="H2334" s="83"/>
      <c r="I2334" s="83"/>
      <c r="J2334" s="83"/>
      <c r="K2334" s="83"/>
    </row>
    <row r="2335" spans="1:11">
      <c r="A2335" s="83"/>
      <c r="B2335" s="83"/>
      <c r="C2335" s="83"/>
      <c r="D2335" s="83"/>
      <c r="E2335" s="83"/>
      <c r="F2335" s="83"/>
      <c r="G2335" s="83"/>
      <c r="H2335" s="83"/>
      <c r="I2335" s="83"/>
      <c r="J2335" s="83"/>
      <c r="K2335" s="83"/>
    </row>
    <row r="2336" spans="1:11">
      <c r="A2336" s="83"/>
      <c r="B2336" s="83"/>
      <c r="C2336" s="83"/>
      <c r="D2336" s="83"/>
      <c r="E2336" s="83"/>
      <c r="F2336" s="83"/>
      <c r="G2336" s="83"/>
      <c r="H2336" s="83"/>
      <c r="I2336" s="83"/>
      <c r="J2336" s="83"/>
      <c r="K2336" s="83"/>
    </row>
    <row r="2337" spans="1:11">
      <c r="A2337" s="83"/>
      <c r="B2337" s="83"/>
      <c r="C2337" s="83"/>
      <c r="D2337" s="83"/>
      <c r="E2337" s="83"/>
      <c r="F2337" s="83"/>
      <c r="G2337" s="83"/>
      <c r="H2337" s="83"/>
      <c r="I2337" s="83"/>
      <c r="J2337" s="83"/>
      <c r="K2337" s="83"/>
    </row>
    <row r="2338" spans="1:11">
      <c r="A2338" s="83"/>
      <c r="B2338" s="83"/>
      <c r="C2338" s="83"/>
      <c r="D2338" s="83"/>
      <c r="E2338" s="83"/>
      <c r="F2338" s="83"/>
      <c r="G2338" s="83"/>
      <c r="H2338" s="83"/>
      <c r="I2338" s="83"/>
      <c r="J2338" s="83"/>
      <c r="K2338" s="83"/>
    </row>
    <row r="2339" spans="1:11">
      <c r="A2339" s="83"/>
      <c r="B2339" s="83"/>
      <c r="C2339" s="83"/>
      <c r="D2339" s="83"/>
      <c r="E2339" s="83"/>
      <c r="F2339" s="83"/>
      <c r="G2339" s="83"/>
      <c r="H2339" s="83"/>
      <c r="I2339" s="83"/>
      <c r="J2339" s="83"/>
      <c r="K2339" s="83"/>
    </row>
    <row r="2340" spans="1:11">
      <c r="A2340" s="83"/>
      <c r="B2340" s="83"/>
      <c r="C2340" s="83"/>
      <c r="D2340" s="83"/>
      <c r="E2340" s="83"/>
      <c r="F2340" s="83"/>
      <c r="G2340" s="83"/>
      <c r="H2340" s="83"/>
      <c r="I2340" s="83"/>
      <c r="J2340" s="83"/>
      <c r="K2340" s="83"/>
    </row>
    <row r="2341" spans="1:11">
      <c r="A2341" s="83"/>
      <c r="B2341" s="83"/>
      <c r="C2341" s="83"/>
      <c r="D2341" s="83"/>
      <c r="E2341" s="83"/>
      <c r="F2341" s="83"/>
      <c r="G2341" s="83"/>
      <c r="H2341" s="83"/>
      <c r="I2341" s="83"/>
      <c r="J2341" s="83"/>
      <c r="K2341" s="83"/>
    </row>
    <row r="2342" spans="1:11">
      <c r="A2342" s="83"/>
      <c r="B2342" s="83"/>
      <c r="C2342" s="83"/>
      <c r="D2342" s="83"/>
      <c r="E2342" s="83"/>
      <c r="F2342" s="83"/>
      <c r="G2342" s="83"/>
      <c r="H2342" s="83"/>
      <c r="I2342" s="83"/>
      <c r="J2342" s="83"/>
      <c r="K2342" s="83"/>
    </row>
    <row r="2343" spans="1:11">
      <c r="A2343" s="83"/>
      <c r="B2343" s="83"/>
      <c r="C2343" s="83"/>
      <c r="D2343" s="83"/>
      <c r="E2343" s="83"/>
      <c r="F2343" s="83"/>
      <c r="G2343" s="83"/>
      <c r="H2343" s="83"/>
      <c r="I2343" s="83"/>
      <c r="J2343" s="83"/>
      <c r="K2343" s="83"/>
    </row>
    <row r="2344" spans="1:11">
      <c r="A2344" s="83"/>
      <c r="B2344" s="83"/>
      <c r="C2344" s="83"/>
      <c r="D2344" s="83"/>
      <c r="E2344" s="83"/>
      <c r="F2344" s="83"/>
      <c r="G2344" s="83"/>
      <c r="H2344" s="83"/>
      <c r="I2344" s="83"/>
      <c r="J2344" s="83"/>
      <c r="K2344" s="83"/>
    </row>
    <row r="2345" spans="1:11">
      <c r="A2345" s="83"/>
      <c r="B2345" s="83"/>
      <c r="C2345" s="83"/>
      <c r="D2345" s="83"/>
      <c r="E2345" s="83"/>
      <c r="F2345" s="83"/>
      <c r="G2345" s="83"/>
      <c r="H2345" s="83"/>
      <c r="I2345" s="83"/>
      <c r="J2345" s="83"/>
      <c r="K2345" s="83"/>
    </row>
    <row r="2346" spans="1:11">
      <c r="A2346" s="83"/>
      <c r="B2346" s="83"/>
      <c r="C2346" s="83"/>
      <c r="D2346" s="83"/>
      <c r="E2346" s="83"/>
      <c r="F2346" s="83"/>
      <c r="G2346" s="83"/>
      <c r="H2346" s="83"/>
      <c r="I2346" s="83"/>
      <c r="J2346" s="83"/>
      <c r="K2346" s="83"/>
    </row>
    <row r="2347" spans="1:11">
      <c r="A2347" s="83"/>
      <c r="B2347" s="83"/>
      <c r="C2347" s="83"/>
      <c r="D2347" s="83"/>
      <c r="E2347" s="83"/>
      <c r="F2347" s="83"/>
      <c r="G2347" s="83"/>
      <c r="H2347" s="83"/>
      <c r="I2347" s="83"/>
      <c r="J2347" s="83"/>
      <c r="K2347" s="83"/>
    </row>
    <row r="2348" spans="1:11">
      <c r="A2348" s="83"/>
      <c r="B2348" s="83"/>
      <c r="C2348" s="83"/>
      <c r="D2348" s="83"/>
      <c r="E2348" s="83"/>
      <c r="F2348" s="83"/>
      <c r="G2348" s="83"/>
      <c r="H2348" s="83"/>
      <c r="I2348" s="83"/>
      <c r="J2348" s="83"/>
      <c r="K2348" s="83"/>
    </row>
    <row r="2349" spans="1:11">
      <c r="A2349" s="83"/>
      <c r="B2349" s="83"/>
      <c r="C2349" s="83"/>
      <c r="D2349" s="83"/>
      <c r="E2349" s="83"/>
      <c r="F2349" s="83"/>
      <c r="G2349" s="83"/>
      <c r="H2349" s="83"/>
      <c r="I2349" s="83"/>
      <c r="J2349" s="83"/>
      <c r="K2349" s="83"/>
    </row>
    <row r="2350" spans="1:11">
      <c r="A2350" s="83"/>
      <c r="B2350" s="83"/>
      <c r="C2350" s="83"/>
      <c r="D2350" s="83"/>
      <c r="E2350" s="83"/>
      <c r="F2350" s="83"/>
      <c r="G2350" s="83"/>
      <c r="H2350" s="83"/>
      <c r="I2350" s="83"/>
      <c r="J2350" s="83"/>
      <c r="K2350" s="83"/>
    </row>
    <row r="2351" spans="1:11">
      <c r="A2351" s="83"/>
      <c r="B2351" s="83"/>
      <c r="C2351" s="83"/>
      <c r="D2351" s="83"/>
      <c r="E2351" s="83"/>
      <c r="F2351" s="83"/>
      <c r="G2351" s="83"/>
      <c r="H2351" s="83"/>
      <c r="I2351" s="83"/>
      <c r="J2351" s="83"/>
      <c r="K2351" s="83"/>
    </row>
    <row r="2352" spans="1:11">
      <c r="A2352" s="83"/>
      <c r="B2352" s="83"/>
      <c r="C2352" s="83"/>
      <c r="D2352" s="83"/>
      <c r="E2352" s="83"/>
      <c r="F2352" s="83"/>
      <c r="G2352" s="83"/>
      <c r="H2352" s="83"/>
      <c r="I2352" s="83"/>
      <c r="J2352" s="83"/>
      <c r="K2352" s="83"/>
    </row>
    <row r="2353" spans="1:11">
      <c r="A2353" s="83"/>
      <c r="B2353" s="83"/>
      <c r="C2353" s="83"/>
      <c r="D2353" s="83"/>
      <c r="E2353" s="83"/>
      <c r="F2353" s="83"/>
      <c r="G2353" s="83"/>
      <c r="H2353" s="83"/>
      <c r="I2353" s="83"/>
      <c r="J2353" s="83"/>
      <c r="K2353" s="83"/>
    </row>
    <row r="2354" spans="1:11">
      <c r="A2354" s="83"/>
      <c r="B2354" s="83"/>
      <c r="C2354" s="83"/>
      <c r="D2354" s="83"/>
      <c r="E2354" s="83"/>
      <c r="F2354" s="83"/>
      <c r="G2354" s="83"/>
      <c r="H2354" s="83"/>
      <c r="I2354" s="83"/>
      <c r="J2354" s="83"/>
      <c r="K2354" s="83"/>
    </row>
    <row r="2355" spans="1:11">
      <c r="A2355" s="83"/>
      <c r="B2355" s="83"/>
      <c r="C2355" s="83"/>
      <c r="D2355" s="83"/>
      <c r="E2355" s="83"/>
      <c r="F2355" s="83"/>
      <c r="G2355" s="83"/>
      <c r="H2355" s="83"/>
      <c r="I2355" s="83"/>
      <c r="J2355" s="83"/>
      <c r="K2355" s="83"/>
    </row>
    <row r="2356" spans="1:11">
      <c r="A2356" s="83"/>
      <c r="B2356" s="83"/>
      <c r="C2356" s="83"/>
      <c r="D2356" s="83"/>
      <c r="E2356" s="83"/>
      <c r="F2356" s="83"/>
      <c r="G2356" s="83"/>
      <c r="H2356" s="83"/>
      <c r="I2356" s="83"/>
      <c r="J2356" s="83"/>
      <c r="K2356" s="83"/>
    </row>
    <row r="2357" spans="1:11">
      <c r="A2357" s="83"/>
      <c r="B2357" s="83"/>
      <c r="C2357" s="83"/>
      <c r="D2357" s="83"/>
      <c r="E2357" s="83"/>
      <c r="F2357" s="83"/>
      <c r="G2357" s="83"/>
      <c r="H2357" s="83"/>
      <c r="I2357" s="83"/>
      <c r="J2357" s="83"/>
      <c r="K2357" s="83"/>
    </row>
    <row r="2358" spans="1:11">
      <c r="A2358" s="83"/>
      <c r="B2358" s="83"/>
      <c r="C2358" s="83"/>
      <c r="D2358" s="83"/>
      <c r="E2358" s="83"/>
      <c r="F2358" s="83"/>
      <c r="G2358" s="83"/>
      <c r="H2358" s="83"/>
      <c r="I2358" s="83"/>
      <c r="J2358" s="83"/>
      <c r="K2358" s="83"/>
    </row>
    <row r="2359" spans="1:11">
      <c r="A2359" s="83"/>
      <c r="B2359" s="83"/>
      <c r="C2359" s="83"/>
      <c r="D2359" s="83"/>
      <c r="E2359" s="83"/>
      <c r="F2359" s="83"/>
      <c r="G2359" s="83"/>
      <c r="H2359" s="83"/>
      <c r="I2359" s="83"/>
      <c r="J2359" s="83"/>
      <c r="K2359" s="83"/>
    </row>
    <row r="2360" spans="1:11">
      <c r="A2360" s="83"/>
      <c r="B2360" s="83"/>
      <c r="C2360" s="83"/>
      <c r="D2360" s="83"/>
      <c r="E2360" s="83"/>
      <c r="F2360" s="83"/>
      <c r="G2360" s="83"/>
      <c r="H2360" s="83"/>
      <c r="I2360" s="83"/>
      <c r="J2360" s="83"/>
      <c r="K2360" s="83"/>
    </row>
    <row r="2361" spans="1:11">
      <c r="A2361" s="83"/>
      <c r="B2361" s="83"/>
      <c r="C2361" s="83"/>
      <c r="D2361" s="83"/>
      <c r="E2361" s="83"/>
      <c r="F2361" s="83"/>
      <c r="G2361" s="83"/>
      <c r="H2361" s="83"/>
      <c r="I2361" s="84"/>
      <c r="J2361" s="83"/>
      <c r="K2361" s="83"/>
    </row>
    <row r="2362" spans="1:11">
      <c r="A2362" s="83"/>
      <c r="B2362" s="83"/>
      <c r="C2362" s="83"/>
      <c r="D2362" s="83"/>
      <c r="E2362" s="83"/>
      <c r="F2362" s="83"/>
      <c r="G2362" s="83"/>
      <c r="H2362" s="83"/>
      <c r="I2362" s="83"/>
      <c r="J2362" s="83"/>
      <c r="K2362" s="83"/>
    </row>
    <row r="2363" spans="1:11">
      <c r="A2363" s="83"/>
      <c r="B2363" s="83"/>
      <c r="C2363" s="83"/>
      <c r="D2363" s="83"/>
      <c r="E2363" s="83"/>
      <c r="F2363" s="83"/>
      <c r="G2363" s="83"/>
      <c r="H2363" s="83"/>
      <c r="I2363" s="83"/>
      <c r="J2363" s="83"/>
      <c r="K2363" s="83"/>
    </row>
    <row r="2364" spans="1:11">
      <c r="A2364" s="83"/>
      <c r="B2364" s="83"/>
      <c r="C2364" s="83"/>
      <c r="D2364" s="83"/>
      <c r="E2364" s="83"/>
      <c r="F2364" s="83"/>
      <c r="G2364" s="83"/>
      <c r="H2364" s="83"/>
      <c r="I2364" s="83"/>
      <c r="J2364" s="83"/>
      <c r="K2364" s="83"/>
    </row>
    <row r="2365" spans="1:11">
      <c r="A2365" s="83"/>
      <c r="B2365" s="83"/>
      <c r="C2365" s="83"/>
      <c r="D2365" s="83"/>
      <c r="E2365" s="83"/>
      <c r="F2365" s="83"/>
      <c r="G2365" s="83"/>
      <c r="H2365" s="83"/>
      <c r="I2365" s="83"/>
      <c r="J2365" s="83"/>
      <c r="K2365" s="83"/>
    </row>
    <row r="2366" spans="1:11">
      <c r="A2366" s="83"/>
      <c r="B2366" s="83"/>
      <c r="C2366" s="83"/>
      <c r="D2366" s="83"/>
      <c r="E2366" s="83"/>
      <c r="F2366" s="83"/>
      <c r="G2366" s="83"/>
      <c r="H2366" s="83"/>
      <c r="I2366" s="83"/>
      <c r="J2366" s="83"/>
      <c r="K2366" s="83"/>
    </row>
    <row r="2367" spans="1:11">
      <c r="A2367" s="83"/>
      <c r="B2367" s="83"/>
      <c r="C2367" s="83"/>
      <c r="D2367" s="83"/>
      <c r="E2367" s="83"/>
      <c r="F2367" s="83"/>
      <c r="G2367" s="83"/>
      <c r="H2367" s="83"/>
      <c r="I2367" s="83"/>
      <c r="J2367" s="83"/>
      <c r="K2367" s="83"/>
    </row>
    <row r="2368" spans="1:11">
      <c r="A2368" s="83"/>
      <c r="B2368" s="83"/>
      <c r="C2368" s="83"/>
      <c r="D2368" s="83"/>
      <c r="E2368" s="83"/>
      <c r="F2368" s="83"/>
      <c r="G2368" s="83"/>
      <c r="H2368" s="83"/>
      <c r="I2368" s="83"/>
      <c r="J2368" s="83"/>
      <c r="K2368" s="83"/>
    </row>
    <row r="2369" spans="1:11">
      <c r="A2369" s="83"/>
      <c r="B2369" s="83"/>
      <c r="C2369" s="83"/>
      <c r="D2369" s="83"/>
      <c r="E2369" s="83"/>
      <c r="F2369" s="83"/>
      <c r="G2369" s="83"/>
      <c r="H2369" s="83"/>
      <c r="I2369" s="83"/>
      <c r="J2369" s="83"/>
      <c r="K2369" s="83"/>
    </row>
    <row r="2370" spans="1:11">
      <c r="A2370" s="83"/>
      <c r="B2370" s="83"/>
      <c r="C2370" s="83"/>
      <c r="D2370" s="83"/>
      <c r="E2370" s="83"/>
      <c r="F2370" s="83"/>
      <c r="G2370" s="83"/>
      <c r="H2370" s="83"/>
      <c r="I2370" s="83"/>
      <c r="J2370" s="83"/>
      <c r="K2370" s="83"/>
    </row>
    <row r="2371" spans="1:11">
      <c r="A2371" s="83"/>
      <c r="B2371" s="83"/>
      <c r="C2371" s="83"/>
      <c r="D2371" s="83"/>
      <c r="E2371" s="83"/>
      <c r="F2371" s="83"/>
      <c r="G2371" s="83"/>
      <c r="H2371" s="83"/>
      <c r="I2371" s="83"/>
      <c r="J2371" s="83"/>
      <c r="K2371" s="83"/>
    </row>
    <row r="2372" spans="1:11">
      <c r="A2372" s="83"/>
      <c r="B2372" s="83"/>
      <c r="C2372" s="83"/>
      <c r="D2372" s="83"/>
      <c r="E2372" s="83"/>
      <c r="F2372" s="83"/>
      <c r="G2372" s="83"/>
      <c r="H2372" s="83"/>
      <c r="I2372" s="83"/>
      <c r="J2372" s="83"/>
      <c r="K2372" s="83"/>
    </row>
    <row r="2373" spans="1:11">
      <c r="A2373" s="83"/>
      <c r="B2373" s="83"/>
      <c r="C2373" s="83"/>
      <c r="D2373" s="83"/>
      <c r="E2373" s="83"/>
      <c r="F2373" s="83"/>
      <c r="G2373" s="83"/>
      <c r="H2373" s="83"/>
      <c r="I2373" s="83"/>
      <c r="J2373" s="83"/>
      <c r="K2373" s="83"/>
    </row>
    <row r="2374" spans="1:11">
      <c r="A2374" s="83"/>
      <c r="B2374" s="83"/>
      <c r="C2374" s="83"/>
      <c r="D2374" s="83"/>
      <c r="E2374" s="83"/>
      <c r="F2374" s="83"/>
      <c r="G2374" s="83"/>
      <c r="H2374" s="83"/>
      <c r="I2374" s="83"/>
      <c r="J2374" s="83"/>
      <c r="K2374" s="83"/>
    </row>
    <row r="2375" spans="1:11">
      <c r="A2375" s="83"/>
      <c r="B2375" s="83"/>
      <c r="C2375" s="83"/>
      <c r="D2375" s="83"/>
      <c r="E2375" s="83"/>
      <c r="F2375" s="83"/>
      <c r="G2375" s="83"/>
      <c r="H2375" s="83"/>
      <c r="I2375" s="83"/>
      <c r="J2375" s="83"/>
      <c r="K2375" s="83"/>
    </row>
    <row r="2376" spans="1:11">
      <c r="A2376" s="83"/>
      <c r="B2376" s="83"/>
      <c r="C2376" s="83"/>
      <c r="D2376" s="83"/>
      <c r="E2376" s="83"/>
      <c r="F2376" s="83"/>
      <c r="G2376" s="83"/>
      <c r="H2376" s="83"/>
      <c r="I2376" s="83"/>
      <c r="J2376" s="83"/>
      <c r="K2376" s="83"/>
    </row>
    <row r="2377" spans="1:11">
      <c r="A2377" s="83"/>
      <c r="B2377" s="83"/>
      <c r="C2377" s="83"/>
      <c r="D2377" s="83"/>
      <c r="E2377" s="83"/>
      <c r="F2377" s="83"/>
      <c r="G2377" s="83"/>
      <c r="H2377" s="83"/>
      <c r="I2377" s="83"/>
      <c r="J2377" s="83"/>
      <c r="K2377" s="83"/>
    </row>
    <row r="2378" spans="1:11">
      <c r="A2378" s="83"/>
      <c r="B2378" s="83"/>
      <c r="C2378" s="83"/>
      <c r="D2378" s="83"/>
      <c r="E2378" s="83"/>
      <c r="F2378" s="83"/>
      <c r="G2378" s="83"/>
      <c r="H2378" s="83"/>
      <c r="I2378" s="83"/>
      <c r="J2378" s="83"/>
      <c r="K2378" s="83"/>
    </row>
    <row r="2379" spans="1:11">
      <c r="A2379" s="83"/>
      <c r="B2379" s="83"/>
      <c r="C2379" s="83"/>
      <c r="D2379" s="83"/>
      <c r="E2379" s="83"/>
      <c r="F2379" s="83"/>
      <c r="G2379" s="83"/>
      <c r="H2379" s="83"/>
      <c r="I2379" s="83"/>
      <c r="J2379" s="83"/>
      <c r="K2379" s="83"/>
    </row>
    <row r="2380" spans="1:11">
      <c r="A2380" s="83"/>
      <c r="B2380" s="83"/>
      <c r="C2380" s="83"/>
      <c r="D2380" s="83"/>
      <c r="E2380" s="83"/>
      <c r="F2380" s="83"/>
      <c r="G2380" s="83"/>
      <c r="H2380" s="83"/>
      <c r="I2380" s="83"/>
      <c r="J2380" s="83"/>
      <c r="K2380" s="83"/>
    </row>
    <row r="2381" spans="1:11">
      <c r="A2381" s="83"/>
      <c r="B2381" s="83"/>
      <c r="C2381" s="83"/>
      <c r="D2381" s="83"/>
      <c r="E2381" s="83"/>
      <c r="F2381" s="83"/>
      <c r="G2381" s="83"/>
      <c r="H2381" s="83"/>
      <c r="I2381" s="83"/>
      <c r="J2381" s="83"/>
      <c r="K2381" s="83"/>
    </row>
    <row r="2382" spans="1:11">
      <c r="A2382" s="83"/>
      <c r="B2382" s="83"/>
      <c r="C2382" s="83"/>
      <c r="D2382" s="83"/>
      <c r="E2382" s="83"/>
      <c r="F2382" s="83"/>
      <c r="G2382" s="83"/>
      <c r="H2382" s="83"/>
      <c r="I2382" s="83"/>
      <c r="J2382" s="83"/>
      <c r="K2382" s="83"/>
    </row>
    <row r="2383" spans="1:11">
      <c r="A2383" s="83"/>
      <c r="B2383" s="83"/>
      <c r="C2383" s="83"/>
      <c r="D2383" s="83"/>
      <c r="E2383" s="83"/>
      <c r="F2383" s="83"/>
      <c r="G2383" s="83"/>
      <c r="H2383" s="83"/>
      <c r="I2383" s="83"/>
      <c r="J2383" s="83"/>
      <c r="K2383" s="83"/>
    </row>
    <row r="2384" spans="1:11">
      <c r="A2384" s="83"/>
      <c r="B2384" s="83"/>
      <c r="C2384" s="83"/>
      <c r="D2384" s="83"/>
      <c r="E2384" s="83"/>
      <c r="F2384" s="83"/>
      <c r="G2384" s="83"/>
      <c r="H2384" s="83"/>
      <c r="I2384" s="83"/>
      <c r="J2384" s="83"/>
      <c r="K2384" s="83"/>
    </row>
    <row r="2385" spans="1:11">
      <c r="A2385" s="83"/>
      <c r="B2385" s="83"/>
      <c r="C2385" s="83"/>
      <c r="D2385" s="83"/>
      <c r="E2385" s="83"/>
      <c r="F2385" s="83"/>
      <c r="G2385" s="83"/>
      <c r="H2385" s="83"/>
      <c r="I2385" s="83"/>
      <c r="J2385" s="83"/>
      <c r="K2385" s="83"/>
    </row>
    <row r="2386" spans="1:11">
      <c r="A2386" s="83"/>
      <c r="B2386" s="83"/>
      <c r="C2386" s="83"/>
      <c r="D2386" s="83"/>
      <c r="E2386" s="83"/>
      <c r="F2386" s="83"/>
      <c r="G2386" s="83"/>
      <c r="H2386" s="83"/>
      <c r="I2386" s="83"/>
      <c r="J2386" s="83"/>
      <c r="K2386" s="83"/>
    </row>
    <row r="2387" spans="1:11">
      <c r="A2387" s="83"/>
      <c r="B2387" s="83"/>
      <c r="C2387" s="83"/>
      <c r="D2387" s="83"/>
      <c r="E2387" s="83"/>
      <c r="F2387" s="83"/>
      <c r="G2387" s="83"/>
      <c r="H2387" s="83"/>
      <c r="I2387" s="83"/>
      <c r="J2387" s="83"/>
      <c r="K2387" s="83"/>
    </row>
    <row r="2388" spans="1:11">
      <c r="A2388" s="83"/>
      <c r="B2388" s="83"/>
      <c r="C2388" s="83"/>
      <c r="D2388" s="83"/>
      <c r="E2388" s="83"/>
      <c r="F2388" s="83"/>
      <c r="G2388" s="83"/>
      <c r="H2388" s="83"/>
      <c r="I2388" s="83"/>
      <c r="J2388" s="83"/>
      <c r="K2388" s="83"/>
    </row>
    <row r="2389" spans="1:11">
      <c r="A2389" s="83"/>
      <c r="B2389" s="83"/>
      <c r="C2389" s="83"/>
      <c r="D2389" s="83"/>
      <c r="E2389" s="83"/>
      <c r="F2389" s="83"/>
      <c r="G2389" s="83"/>
      <c r="H2389" s="83"/>
      <c r="I2389" s="83"/>
      <c r="J2389" s="83"/>
      <c r="K2389" s="83"/>
    </row>
    <row r="2390" spans="1:11">
      <c r="A2390" s="83"/>
      <c r="B2390" s="83"/>
      <c r="C2390" s="83"/>
      <c r="D2390" s="83"/>
      <c r="E2390" s="83"/>
      <c r="F2390" s="83"/>
      <c r="G2390" s="83"/>
      <c r="H2390" s="83"/>
      <c r="I2390" s="83"/>
      <c r="J2390" s="83"/>
      <c r="K2390" s="83"/>
    </row>
    <row r="2391" spans="1:11">
      <c r="A2391" s="83"/>
      <c r="B2391" s="83"/>
      <c r="C2391" s="83"/>
      <c r="D2391" s="83"/>
      <c r="E2391" s="83"/>
      <c r="F2391" s="83"/>
      <c r="G2391" s="83"/>
      <c r="H2391" s="83"/>
      <c r="I2391" s="83"/>
      <c r="J2391" s="83"/>
      <c r="K2391" s="83"/>
    </row>
    <row r="2392" spans="1:11">
      <c r="A2392" s="83"/>
      <c r="B2392" s="83"/>
      <c r="C2392" s="83"/>
      <c r="D2392" s="83"/>
      <c r="E2392" s="83"/>
      <c r="F2392" s="83"/>
      <c r="G2392" s="83"/>
      <c r="H2392" s="83"/>
      <c r="I2392" s="83"/>
      <c r="J2392" s="83"/>
      <c r="K2392" s="83"/>
    </row>
    <row r="2393" spans="1:11">
      <c r="A2393" s="83"/>
      <c r="B2393" s="83"/>
      <c r="C2393" s="83"/>
      <c r="D2393" s="83"/>
      <c r="E2393" s="83"/>
      <c r="F2393" s="83"/>
      <c r="G2393" s="83"/>
      <c r="H2393" s="83"/>
      <c r="I2393" s="83"/>
      <c r="J2393" s="83"/>
      <c r="K2393" s="83"/>
    </row>
    <row r="2394" spans="1:11">
      <c r="A2394" s="83"/>
      <c r="B2394" s="83"/>
      <c r="C2394" s="83"/>
      <c r="D2394" s="83"/>
      <c r="E2394" s="83"/>
      <c r="F2394" s="83"/>
      <c r="G2394" s="83"/>
      <c r="H2394" s="83"/>
      <c r="I2394" s="83"/>
      <c r="J2394" s="83"/>
      <c r="K2394" s="83"/>
    </row>
    <row r="2395" spans="1:11">
      <c r="A2395" s="83"/>
      <c r="B2395" s="83"/>
      <c r="C2395" s="83"/>
      <c r="D2395" s="83"/>
      <c r="E2395" s="83"/>
      <c r="F2395" s="83"/>
      <c r="G2395" s="83"/>
      <c r="H2395" s="83"/>
      <c r="I2395" s="83"/>
      <c r="J2395" s="83"/>
      <c r="K2395" s="83"/>
    </row>
    <row r="2396" spans="1:11">
      <c r="A2396" s="83"/>
      <c r="B2396" s="83"/>
      <c r="C2396" s="83"/>
      <c r="D2396" s="83"/>
      <c r="E2396" s="83"/>
      <c r="F2396" s="83"/>
      <c r="G2396" s="83"/>
      <c r="H2396" s="83"/>
      <c r="I2396" s="83"/>
      <c r="J2396" s="83"/>
      <c r="K2396" s="83"/>
    </row>
    <row r="2397" spans="1:11">
      <c r="A2397" s="83"/>
      <c r="B2397" s="83"/>
      <c r="C2397" s="83"/>
      <c r="D2397" s="83"/>
      <c r="E2397" s="83"/>
      <c r="F2397" s="83"/>
      <c r="G2397" s="83"/>
      <c r="H2397" s="83"/>
      <c r="I2397" s="83"/>
      <c r="J2397" s="83"/>
      <c r="K2397" s="83"/>
    </row>
    <row r="2398" spans="1:11">
      <c r="A2398" s="83"/>
      <c r="B2398" s="83"/>
      <c r="C2398" s="83"/>
      <c r="D2398" s="83"/>
      <c r="E2398" s="83"/>
      <c r="F2398" s="83"/>
      <c r="G2398" s="83"/>
      <c r="H2398" s="83"/>
      <c r="I2398" s="83"/>
      <c r="J2398" s="83"/>
      <c r="K2398" s="83"/>
    </row>
    <row r="2399" spans="1:11">
      <c r="A2399" s="83"/>
      <c r="B2399" s="83"/>
      <c r="C2399" s="83"/>
      <c r="D2399" s="83"/>
      <c r="E2399" s="83"/>
      <c r="F2399" s="83"/>
      <c r="G2399" s="83"/>
      <c r="H2399" s="83"/>
      <c r="I2399" s="83"/>
      <c r="J2399" s="83"/>
      <c r="K2399" s="83"/>
    </row>
    <row r="2400" spans="1:11">
      <c r="A2400" s="83"/>
      <c r="B2400" s="83"/>
      <c r="C2400" s="83"/>
      <c r="D2400" s="83"/>
      <c r="E2400" s="83"/>
      <c r="F2400" s="83"/>
      <c r="G2400" s="83"/>
      <c r="H2400" s="83"/>
      <c r="I2400" s="83"/>
      <c r="J2400" s="83"/>
      <c r="K2400" s="83"/>
    </row>
    <row r="2401" spans="1:11">
      <c r="A2401" s="83"/>
      <c r="B2401" s="83"/>
      <c r="C2401" s="83"/>
      <c r="D2401" s="83"/>
      <c r="E2401" s="83"/>
      <c r="F2401" s="83"/>
      <c r="G2401" s="83"/>
      <c r="H2401" s="83"/>
      <c r="I2401" s="83"/>
      <c r="J2401" s="83"/>
      <c r="K2401" s="83"/>
    </row>
    <row r="2402" spans="1:11">
      <c r="A2402" s="83"/>
      <c r="B2402" s="83"/>
      <c r="C2402" s="83"/>
      <c r="D2402" s="83"/>
      <c r="E2402" s="83"/>
      <c r="F2402" s="83"/>
      <c r="G2402" s="83"/>
      <c r="H2402" s="83"/>
      <c r="I2402" s="83"/>
      <c r="J2402" s="83"/>
      <c r="K2402" s="83"/>
    </row>
    <row r="2403" spans="1:11">
      <c r="A2403" s="83"/>
      <c r="B2403" s="83"/>
      <c r="C2403" s="83"/>
      <c r="D2403" s="83"/>
      <c r="E2403" s="83"/>
      <c r="F2403" s="83"/>
      <c r="G2403" s="83"/>
      <c r="H2403" s="83"/>
      <c r="I2403" s="83"/>
      <c r="J2403" s="83"/>
      <c r="K2403" s="83"/>
    </row>
    <row r="2404" spans="1:11">
      <c r="A2404" s="83"/>
      <c r="B2404" s="83"/>
      <c r="C2404" s="83"/>
      <c r="D2404" s="83"/>
      <c r="E2404" s="83"/>
      <c r="F2404" s="83"/>
      <c r="G2404" s="83"/>
      <c r="H2404" s="83"/>
      <c r="I2404" s="83"/>
      <c r="J2404" s="83"/>
      <c r="K2404" s="83"/>
    </row>
    <row r="2405" spans="1:11">
      <c r="A2405" s="83"/>
      <c r="B2405" s="83"/>
      <c r="C2405" s="83"/>
      <c r="D2405" s="83"/>
      <c r="E2405" s="83"/>
      <c r="F2405" s="83"/>
      <c r="G2405" s="83"/>
      <c r="H2405" s="83"/>
      <c r="I2405" s="83"/>
      <c r="J2405" s="83"/>
      <c r="K2405" s="83"/>
    </row>
    <row r="2406" spans="1:11">
      <c r="A2406" s="83"/>
      <c r="B2406" s="83"/>
      <c r="C2406" s="83"/>
      <c r="D2406" s="83"/>
      <c r="E2406" s="83"/>
      <c r="F2406" s="83"/>
      <c r="G2406" s="83"/>
      <c r="H2406" s="83"/>
      <c r="I2406" s="83"/>
      <c r="J2406" s="83"/>
      <c r="K2406" s="83"/>
    </row>
    <row r="2407" spans="1:11">
      <c r="A2407" s="83"/>
      <c r="B2407" s="83"/>
      <c r="C2407" s="83"/>
      <c r="D2407" s="83"/>
      <c r="E2407" s="83"/>
      <c r="F2407" s="83"/>
      <c r="G2407" s="83"/>
      <c r="H2407" s="83"/>
      <c r="I2407" s="83"/>
      <c r="J2407" s="83"/>
      <c r="K2407" s="83"/>
    </row>
    <row r="2408" spans="1:11">
      <c r="A2408" s="83"/>
      <c r="B2408" s="83"/>
      <c r="C2408" s="83"/>
      <c r="D2408" s="83"/>
      <c r="E2408" s="83"/>
      <c r="F2408" s="83"/>
      <c r="G2408" s="83"/>
      <c r="H2408" s="83"/>
      <c r="I2408" s="83"/>
      <c r="J2408" s="83"/>
      <c r="K2408" s="83"/>
    </row>
    <row r="2409" spans="1:11">
      <c r="A2409" s="83"/>
      <c r="B2409" s="83"/>
      <c r="C2409" s="83"/>
      <c r="D2409" s="83"/>
      <c r="E2409" s="83"/>
      <c r="F2409" s="83"/>
      <c r="G2409" s="83"/>
      <c r="H2409" s="83"/>
      <c r="I2409" s="83"/>
      <c r="J2409" s="83"/>
      <c r="K2409" s="83"/>
    </row>
    <row r="2410" spans="1:11">
      <c r="A2410" s="83"/>
      <c r="B2410" s="83"/>
      <c r="C2410" s="83"/>
      <c r="D2410" s="83"/>
      <c r="E2410" s="83"/>
      <c r="F2410" s="83"/>
      <c r="G2410" s="83"/>
      <c r="H2410" s="83"/>
      <c r="I2410" s="83"/>
      <c r="J2410" s="83"/>
      <c r="K2410" s="83"/>
    </row>
    <row r="2411" spans="1:11">
      <c r="A2411" s="83"/>
      <c r="B2411" s="83"/>
      <c r="C2411" s="83"/>
      <c r="D2411" s="83"/>
      <c r="E2411" s="83"/>
      <c r="F2411" s="83"/>
      <c r="G2411" s="83"/>
      <c r="H2411" s="83"/>
      <c r="I2411" s="83"/>
      <c r="J2411" s="83"/>
      <c r="K2411" s="83"/>
    </row>
    <row r="2412" spans="1:11">
      <c r="A2412" s="83"/>
      <c r="B2412" s="83"/>
      <c r="C2412" s="83"/>
      <c r="D2412" s="83"/>
      <c r="E2412" s="83"/>
      <c r="F2412" s="83"/>
      <c r="G2412" s="83"/>
      <c r="H2412" s="83"/>
      <c r="I2412" s="83"/>
      <c r="J2412" s="83"/>
      <c r="K2412" s="83"/>
    </row>
    <row r="2413" spans="1:11">
      <c r="A2413" s="83"/>
      <c r="B2413" s="83"/>
      <c r="C2413" s="83"/>
      <c r="D2413" s="83"/>
      <c r="E2413" s="83"/>
      <c r="F2413" s="83"/>
      <c r="G2413" s="83"/>
      <c r="H2413" s="83"/>
      <c r="I2413" s="83"/>
      <c r="J2413" s="83"/>
      <c r="K2413" s="83"/>
    </row>
    <row r="2414" spans="1:11">
      <c r="A2414" s="83"/>
      <c r="B2414" s="83"/>
      <c r="C2414" s="83"/>
      <c r="D2414" s="83"/>
      <c r="E2414" s="83"/>
      <c r="F2414" s="83"/>
      <c r="G2414" s="83"/>
      <c r="H2414" s="83"/>
      <c r="I2414" s="83"/>
      <c r="J2414" s="83"/>
      <c r="K2414" s="83"/>
    </row>
    <row r="2415" spans="1:11">
      <c r="A2415" s="83"/>
      <c r="B2415" s="83"/>
      <c r="C2415" s="83"/>
      <c r="D2415" s="83"/>
      <c r="E2415" s="83"/>
      <c r="F2415" s="83"/>
      <c r="G2415" s="83"/>
      <c r="H2415" s="83"/>
      <c r="I2415" s="83"/>
      <c r="J2415" s="83"/>
      <c r="K2415" s="83"/>
    </row>
    <row r="2416" spans="1:11">
      <c r="A2416" s="83"/>
      <c r="B2416" s="83"/>
      <c r="C2416" s="83"/>
      <c r="D2416" s="83"/>
      <c r="E2416" s="83"/>
      <c r="F2416" s="83"/>
      <c r="G2416" s="83"/>
      <c r="H2416" s="83"/>
      <c r="I2416" s="83"/>
      <c r="J2416" s="83"/>
      <c r="K2416" s="83"/>
    </row>
    <row r="2417" spans="1:11">
      <c r="A2417" s="83"/>
      <c r="B2417" s="83"/>
      <c r="C2417" s="83"/>
      <c r="D2417" s="83"/>
      <c r="E2417" s="83"/>
      <c r="F2417" s="83"/>
      <c r="G2417" s="83"/>
      <c r="H2417" s="83"/>
      <c r="I2417" s="83"/>
      <c r="J2417" s="83"/>
      <c r="K2417" s="83"/>
    </row>
    <row r="2418" spans="1:11">
      <c r="A2418" s="83"/>
      <c r="B2418" s="83"/>
      <c r="C2418" s="83"/>
      <c r="D2418" s="83"/>
      <c r="E2418" s="83"/>
      <c r="F2418" s="83"/>
      <c r="G2418" s="83"/>
      <c r="H2418" s="83"/>
      <c r="I2418" s="83"/>
      <c r="J2418" s="83"/>
      <c r="K2418" s="83"/>
    </row>
    <row r="2419" spans="1:11">
      <c r="A2419" s="83"/>
      <c r="B2419" s="83"/>
      <c r="C2419" s="83"/>
      <c r="D2419" s="83"/>
      <c r="E2419" s="83"/>
      <c r="F2419" s="83"/>
      <c r="G2419" s="83"/>
      <c r="H2419" s="83"/>
      <c r="I2419" s="83"/>
      <c r="J2419" s="83"/>
      <c r="K2419" s="83"/>
    </row>
    <row r="2420" spans="1:11">
      <c r="A2420" s="83"/>
      <c r="B2420" s="83"/>
      <c r="C2420" s="83"/>
      <c r="D2420" s="83"/>
      <c r="E2420" s="83"/>
      <c r="F2420" s="83"/>
      <c r="G2420" s="83"/>
      <c r="H2420" s="83"/>
      <c r="I2420" s="83"/>
      <c r="J2420" s="83"/>
      <c r="K2420" s="83"/>
    </row>
    <row r="2421" spans="1:11">
      <c r="A2421" s="83"/>
      <c r="B2421" s="83"/>
      <c r="C2421" s="83"/>
      <c r="D2421" s="83"/>
      <c r="E2421" s="83"/>
      <c r="F2421" s="83"/>
      <c r="G2421" s="83"/>
      <c r="H2421" s="83"/>
      <c r="I2421" s="83"/>
      <c r="J2421" s="83"/>
      <c r="K2421" s="83"/>
    </row>
    <row r="2422" spans="1:11">
      <c r="A2422" s="83"/>
      <c r="B2422" s="83"/>
      <c r="C2422" s="83"/>
      <c r="D2422" s="83"/>
      <c r="E2422" s="83"/>
      <c r="F2422" s="83"/>
      <c r="G2422" s="83"/>
      <c r="H2422" s="83"/>
      <c r="I2422" s="84"/>
      <c r="J2422" s="83"/>
      <c r="K2422" s="83"/>
    </row>
    <row r="2423" spans="1:11">
      <c r="A2423" s="83"/>
      <c r="B2423" s="83"/>
      <c r="C2423" s="83"/>
      <c r="D2423" s="83"/>
      <c r="E2423" s="83"/>
      <c r="F2423" s="83"/>
      <c r="G2423" s="83"/>
      <c r="H2423" s="83"/>
      <c r="I2423" s="84"/>
      <c r="J2423" s="83"/>
      <c r="K2423" s="83"/>
    </row>
    <row r="2424" spans="1:11">
      <c r="A2424" s="83"/>
      <c r="B2424" s="83"/>
      <c r="C2424" s="83"/>
      <c r="D2424" s="83"/>
      <c r="E2424" s="83"/>
      <c r="F2424" s="83"/>
      <c r="G2424" s="83"/>
      <c r="H2424" s="83"/>
      <c r="I2424" s="83"/>
      <c r="J2424" s="83"/>
      <c r="K2424" s="83"/>
    </row>
    <row r="2425" spans="1:11">
      <c r="A2425" s="83"/>
      <c r="B2425" s="83"/>
      <c r="C2425" s="83"/>
      <c r="D2425" s="83"/>
      <c r="E2425" s="83"/>
      <c r="F2425" s="83"/>
      <c r="G2425" s="83"/>
      <c r="H2425" s="83"/>
      <c r="I2425" s="83"/>
      <c r="J2425" s="83"/>
      <c r="K2425" s="83"/>
    </row>
    <row r="2426" spans="1:11">
      <c r="A2426" s="83"/>
      <c r="B2426" s="83"/>
      <c r="C2426" s="83"/>
      <c r="D2426" s="83"/>
      <c r="E2426" s="83"/>
      <c r="F2426" s="83"/>
      <c r="G2426" s="83"/>
      <c r="H2426" s="83"/>
      <c r="I2426" s="83"/>
      <c r="J2426" s="83"/>
      <c r="K2426" s="83"/>
    </row>
    <row r="2427" spans="1:11">
      <c r="A2427" s="83"/>
      <c r="B2427" s="83"/>
      <c r="C2427" s="83"/>
      <c r="D2427" s="83"/>
      <c r="E2427" s="83"/>
      <c r="F2427" s="83"/>
      <c r="G2427" s="83"/>
      <c r="H2427" s="83"/>
      <c r="I2427" s="83"/>
      <c r="J2427" s="83"/>
      <c r="K2427" s="83"/>
    </row>
    <row r="2428" spans="1:11">
      <c r="A2428" s="83"/>
      <c r="B2428" s="83"/>
      <c r="C2428" s="83"/>
      <c r="D2428" s="83"/>
      <c r="E2428" s="83"/>
      <c r="F2428" s="83"/>
      <c r="G2428" s="83"/>
      <c r="H2428" s="83"/>
      <c r="I2428" s="83"/>
      <c r="J2428" s="83"/>
      <c r="K2428" s="83"/>
    </row>
    <row r="2429" spans="1:11">
      <c r="A2429" s="83"/>
      <c r="B2429" s="83"/>
      <c r="C2429" s="83"/>
      <c r="D2429" s="83"/>
      <c r="E2429" s="83"/>
      <c r="F2429" s="83"/>
      <c r="G2429" s="83"/>
      <c r="H2429" s="83"/>
      <c r="I2429" s="83"/>
      <c r="J2429" s="83"/>
      <c r="K2429" s="83"/>
    </row>
    <row r="2431" spans="1:11">
      <c r="B2431" s="83"/>
      <c r="C2431" s="83"/>
      <c r="D2431" s="83"/>
    </row>
    <row r="2432" spans="1:11">
      <c r="A2432" s="83"/>
      <c r="B2432" s="83"/>
      <c r="C2432" s="83"/>
      <c r="D2432" s="83"/>
    </row>
    <row r="2434" spans="1:7">
      <c r="B2434" s="83"/>
      <c r="C2434" s="83"/>
      <c r="D2434" s="83"/>
      <c r="E2434" s="83"/>
      <c r="F2434" s="83"/>
      <c r="G2434" s="83"/>
    </row>
    <row r="2435" spans="1:7">
      <c r="A2435" s="83"/>
      <c r="B2435" s="83"/>
      <c r="C2435" s="83"/>
      <c r="D2435" s="83"/>
      <c r="E2435" s="83"/>
      <c r="F2435" s="83"/>
      <c r="G2435" s="83"/>
    </row>
    <row r="2436" spans="1:7">
      <c r="A2436" s="83"/>
      <c r="B2436" s="83"/>
      <c r="C2436" s="83"/>
      <c r="D2436" s="83"/>
      <c r="E2436" s="83"/>
      <c r="F2436" s="83"/>
      <c r="G2436" s="83"/>
    </row>
    <row r="2438" spans="1:7">
      <c r="B2438" s="83"/>
      <c r="C2438" s="83"/>
      <c r="D2438" s="83"/>
    </row>
    <row r="2439" spans="1:7">
      <c r="A2439" s="83"/>
      <c r="B2439" s="83"/>
      <c r="C2439" s="83"/>
      <c r="D2439" s="83"/>
    </row>
    <row r="2440" spans="1:7">
      <c r="A2440" s="83"/>
      <c r="B2440" s="83"/>
      <c r="C2440" s="83"/>
      <c r="D2440" s="83"/>
    </row>
    <row r="2441" spans="1:7">
      <c r="A2441" s="83"/>
      <c r="B2441" s="83"/>
      <c r="C2441" s="83"/>
      <c r="D2441" s="83"/>
    </row>
    <row r="2442" spans="1:7">
      <c r="A2442" s="83"/>
      <c r="B2442" s="83"/>
      <c r="C2442" s="83"/>
      <c r="D2442" s="83"/>
    </row>
    <row r="2443" spans="1:7">
      <c r="A2443" s="83"/>
      <c r="B2443" s="83"/>
      <c r="C2443" s="83"/>
      <c r="D2443" s="83"/>
    </row>
    <row r="2444" spans="1:7">
      <c r="A2444" s="83"/>
      <c r="B2444" s="83"/>
      <c r="C2444" s="83"/>
      <c r="D2444" s="83"/>
    </row>
    <row r="2445" spans="1:7">
      <c r="A2445" s="83"/>
      <c r="B2445" s="83"/>
      <c r="C2445" s="83"/>
      <c r="D2445" s="83"/>
    </row>
    <row r="2446" spans="1:7">
      <c r="A2446" s="83"/>
      <c r="B2446" s="83"/>
      <c r="C2446" s="83"/>
      <c r="D2446" s="83"/>
    </row>
    <row r="2447" spans="1:7">
      <c r="A2447" s="83"/>
      <c r="B2447" s="83"/>
      <c r="C2447" s="83"/>
      <c r="D2447" s="83"/>
    </row>
    <row r="2448" spans="1:7">
      <c r="A2448" s="83"/>
      <c r="B2448" s="83"/>
      <c r="C2448" s="83"/>
      <c r="D2448" s="83"/>
    </row>
    <row r="2449" spans="1:4">
      <c r="A2449" s="83"/>
      <c r="B2449" s="83"/>
      <c r="C2449" s="83"/>
      <c r="D2449" s="83"/>
    </row>
    <row r="2450" spans="1:4">
      <c r="A2450" s="83"/>
      <c r="B2450" s="83"/>
      <c r="C2450" s="83"/>
      <c r="D2450" s="83"/>
    </row>
    <row r="2451" spans="1:4">
      <c r="A2451" s="83"/>
      <c r="B2451" s="83"/>
      <c r="C2451" s="83"/>
      <c r="D2451" s="83"/>
    </row>
    <row r="2452" spans="1:4">
      <c r="A2452" s="83"/>
      <c r="B2452" s="83"/>
      <c r="C2452" s="83"/>
      <c r="D2452" s="83"/>
    </row>
    <row r="2453" spans="1:4">
      <c r="A2453" s="83"/>
      <c r="B2453" s="83"/>
      <c r="C2453" s="83"/>
      <c r="D2453" s="83"/>
    </row>
    <row r="2454" spans="1:4">
      <c r="A2454" s="83"/>
      <c r="B2454" s="83"/>
      <c r="C2454" s="83"/>
      <c r="D2454" s="83"/>
    </row>
    <row r="2455" spans="1:4">
      <c r="A2455" s="83"/>
      <c r="B2455" s="83"/>
      <c r="C2455" s="83"/>
      <c r="D2455" s="83"/>
    </row>
    <row r="2456" spans="1:4">
      <c r="A2456" s="83"/>
      <c r="B2456" s="83"/>
      <c r="C2456" s="83"/>
      <c r="D2456" s="83"/>
    </row>
    <row r="2457" spans="1:4">
      <c r="A2457" s="83"/>
      <c r="B2457" s="83"/>
      <c r="C2457" s="83"/>
      <c r="D2457" s="83"/>
    </row>
    <row r="2458" spans="1:4">
      <c r="A2458" s="83"/>
      <c r="B2458" s="83"/>
      <c r="C2458" s="83"/>
      <c r="D2458" s="83"/>
    </row>
    <row r="2459" spans="1:4">
      <c r="A2459" s="83"/>
      <c r="B2459" s="83"/>
      <c r="C2459" s="83"/>
      <c r="D2459" s="83"/>
    </row>
    <row r="2460" spans="1:4">
      <c r="A2460" s="83"/>
      <c r="B2460" s="83"/>
      <c r="C2460" s="83"/>
      <c r="D2460" s="83"/>
    </row>
    <row r="2461" spans="1:4">
      <c r="A2461" s="83"/>
      <c r="B2461" s="83"/>
      <c r="C2461" s="83"/>
      <c r="D2461" s="83"/>
    </row>
    <row r="2462" spans="1:4">
      <c r="A2462" s="83"/>
      <c r="B2462" s="83"/>
      <c r="C2462" s="83"/>
      <c r="D2462" s="83"/>
    </row>
    <row r="2463" spans="1:4">
      <c r="A2463" s="83"/>
      <c r="B2463" s="83"/>
      <c r="C2463" s="83"/>
      <c r="D2463" s="83"/>
    </row>
    <row r="2464" spans="1:4">
      <c r="A2464" s="83"/>
      <c r="B2464" s="83"/>
      <c r="C2464" s="83"/>
      <c r="D2464" s="83"/>
    </row>
    <row r="2465" spans="1:4">
      <c r="A2465" s="83"/>
      <c r="B2465" s="83"/>
      <c r="C2465" s="83"/>
      <c r="D2465" s="83"/>
    </row>
    <row r="2466" spans="1:4">
      <c r="A2466" s="83"/>
      <c r="B2466" s="83"/>
      <c r="C2466" s="83"/>
      <c r="D2466" s="83"/>
    </row>
    <row r="2467" spans="1:4">
      <c r="A2467" s="83"/>
      <c r="B2467" s="83"/>
      <c r="C2467" s="83"/>
      <c r="D2467" s="83"/>
    </row>
    <row r="2468" spans="1:4">
      <c r="A2468" s="83"/>
      <c r="B2468" s="83"/>
      <c r="C2468" s="83"/>
      <c r="D2468" s="83"/>
    </row>
    <row r="2469" spans="1:4">
      <c r="A2469" s="83"/>
      <c r="B2469" s="83"/>
      <c r="C2469" s="83"/>
      <c r="D2469" s="83"/>
    </row>
    <row r="2470" spans="1:4">
      <c r="A2470" s="83"/>
      <c r="B2470" s="83"/>
      <c r="C2470" s="83"/>
      <c r="D2470" s="83"/>
    </row>
    <row r="2471" spans="1:4">
      <c r="A2471" s="83"/>
      <c r="B2471" s="83"/>
      <c r="C2471" s="83"/>
      <c r="D2471" s="83"/>
    </row>
    <row r="2472" spans="1:4">
      <c r="A2472" s="83"/>
      <c r="B2472" s="83"/>
      <c r="C2472" s="83"/>
      <c r="D2472" s="83"/>
    </row>
    <row r="2473" spans="1:4">
      <c r="A2473" s="83"/>
      <c r="B2473" s="83"/>
      <c r="C2473" s="83"/>
      <c r="D2473" s="83"/>
    </row>
    <row r="2474" spans="1:4">
      <c r="A2474" s="83"/>
      <c r="B2474" s="83"/>
      <c r="C2474" s="83"/>
      <c r="D2474" s="83"/>
    </row>
    <row r="2475" spans="1:4">
      <c r="A2475" s="83"/>
      <c r="B2475" s="83"/>
      <c r="C2475" s="83"/>
      <c r="D2475" s="83"/>
    </row>
    <row r="2476" spans="1:4">
      <c r="A2476" s="83"/>
      <c r="B2476" s="83"/>
      <c r="C2476" s="83"/>
      <c r="D2476" s="83"/>
    </row>
    <row r="2477" spans="1:4">
      <c r="A2477" s="83"/>
      <c r="B2477" s="83"/>
      <c r="C2477" s="83"/>
      <c r="D2477" s="83"/>
    </row>
    <row r="2478" spans="1:4">
      <c r="A2478" s="83"/>
      <c r="B2478" s="83"/>
      <c r="C2478" s="83"/>
      <c r="D2478" s="83"/>
    </row>
    <row r="2479" spans="1:4">
      <c r="A2479" s="83"/>
      <c r="B2479" s="83"/>
      <c r="C2479" s="83"/>
      <c r="D2479" s="83"/>
    </row>
    <row r="2480" spans="1:4">
      <c r="A2480" s="83"/>
      <c r="B2480" s="83"/>
      <c r="C2480" s="83"/>
      <c r="D2480" s="83"/>
    </row>
    <row r="2481" spans="1:4">
      <c r="A2481" s="83"/>
      <c r="B2481" s="83"/>
      <c r="C2481" s="83"/>
      <c r="D2481" s="83"/>
    </row>
    <row r="2482" spans="1:4">
      <c r="A2482" s="83"/>
      <c r="B2482" s="83"/>
      <c r="C2482" s="83"/>
      <c r="D2482" s="83"/>
    </row>
    <row r="2483" spans="1:4">
      <c r="A2483" s="83"/>
      <c r="B2483" s="83"/>
      <c r="C2483" s="83"/>
      <c r="D2483" s="83"/>
    </row>
    <row r="2484" spans="1:4">
      <c r="A2484" s="83"/>
      <c r="B2484" s="83"/>
      <c r="C2484" s="83"/>
      <c r="D2484" s="83"/>
    </row>
    <row r="2485" spans="1:4">
      <c r="A2485" s="83"/>
      <c r="B2485" s="83"/>
      <c r="C2485" s="83"/>
      <c r="D2485" s="83"/>
    </row>
    <row r="2486" spans="1:4">
      <c r="A2486" s="83"/>
      <c r="B2486" s="83"/>
      <c r="C2486" s="83"/>
      <c r="D2486" s="83"/>
    </row>
    <row r="2487" spans="1:4">
      <c r="A2487" s="83"/>
      <c r="B2487" s="83"/>
      <c r="C2487" s="83"/>
      <c r="D2487" s="83"/>
    </row>
    <row r="2488" spans="1:4">
      <c r="A2488" s="83"/>
      <c r="B2488" s="83"/>
      <c r="C2488" s="83"/>
      <c r="D2488" s="83"/>
    </row>
    <row r="2489" spans="1:4">
      <c r="A2489" s="83"/>
      <c r="B2489" s="83"/>
      <c r="C2489" s="83"/>
      <c r="D2489" s="83"/>
    </row>
    <row r="2490" spans="1:4">
      <c r="A2490" s="83"/>
      <c r="B2490" s="83"/>
      <c r="C2490" s="83"/>
      <c r="D2490" s="83"/>
    </row>
    <row r="2491" spans="1:4">
      <c r="A2491" s="83"/>
      <c r="B2491" s="83"/>
      <c r="C2491" s="83"/>
      <c r="D2491" s="83"/>
    </row>
    <row r="2492" spans="1:4">
      <c r="A2492" s="83"/>
      <c r="B2492" s="83"/>
      <c r="C2492" s="83"/>
      <c r="D2492" s="83"/>
    </row>
    <row r="2493" spans="1:4">
      <c r="A2493" s="83"/>
      <c r="B2493" s="83"/>
      <c r="C2493" s="83"/>
      <c r="D2493" s="83"/>
    </row>
    <row r="2494" spans="1:4">
      <c r="A2494" s="83"/>
      <c r="B2494" s="83"/>
      <c r="C2494" s="83"/>
      <c r="D2494" s="83"/>
    </row>
    <row r="2495" spans="1:4">
      <c r="A2495" s="83"/>
      <c r="B2495" s="83"/>
      <c r="C2495" s="83"/>
      <c r="D2495" s="83"/>
    </row>
    <row r="2496" spans="1:4">
      <c r="A2496" s="83"/>
      <c r="B2496" s="83"/>
      <c r="C2496" s="83"/>
      <c r="D2496" s="83"/>
    </row>
    <row r="2497" spans="1:4">
      <c r="A2497" s="83"/>
      <c r="B2497" s="83"/>
      <c r="C2497" s="83"/>
      <c r="D2497" s="83"/>
    </row>
    <row r="2498" spans="1:4">
      <c r="A2498" s="83"/>
      <c r="B2498" s="83"/>
      <c r="C2498" s="83"/>
      <c r="D2498" s="83"/>
    </row>
    <row r="2499" spans="1:4">
      <c r="A2499" s="83"/>
      <c r="B2499" s="83"/>
      <c r="C2499" s="83"/>
      <c r="D2499" s="83"/>
    </row>
    <row r="2500" spans="1:4">
      <c r="A2500" s="83"/>
      <c r="B2500" s="83"/>
      <c r="C2500" s="83"/>
      <c r="D2500" s="83"/>
    </row>
    <row r="2501" spans="1:4">
      <c r="A2501" s="83"/>
      <c r="B2501" s="83"/>
      <c r="C2501" s="83"/>
      <c r="D2501" s="83"/>
    </row>
    <row r="2502" spans="1:4">
      <c r="A2502" s="83"/>
      <c r="B2502" s="83"/>
      <c r="C2502" s="83"/>
      <c r="D2502" s="83"/>
    </row>
    <row r="2503" spans="1:4">
      <c r="A2503" s="83"/>
      <c r="B2503" s="83"/>
      <c r="C2503" s="83"/>
      <c r="D2503" s="83"/>
    </row>
    <row r="2504" spans="1:4">
      <c r="A2504" s="83"/>
      <c r="B2504" s="83"/>
      <c r="C2504" s="83"/>
      <c r="D2504" s="83"/>
    </row>
    <row r="2505" spans="1:4">
      <c r="A2505" s="83"/>
      <c r="B2505" s="83"/>
      <c r="C2505" s="83"/>
      <c r="D2505" s="83"/>
    </row>
    <row r="2506" spans="1:4">
      <c r="A2506" s="83"/>
      <c r="B2506" s="83"/>
      <c r="C2506" s="83"/>
      <c r="D2506" s="83"/>
    </row>
    <row r="2507" spans="1:4">
      <c r="A2507" s="83"/>
      <c r="B2507" s="83"/>
      <c r="C2507" s="83"/>
      <c r="D2507" s="83"/>
    </row>
    <row r="2508" spans="1:4">
      <c r="A2508" s="83"/>
      <c r="B2508" s="83"/>
      <c r="C2508" s="83"/>
      <c r="D2508" s="83"/>
    </row>
    <row r="2509" spans="1:4">
      <c r="A2509" s="83"/>
      <c r="B2509" s="83"/>
      <c r="C2509" s="83"/>
      <c r="D2509" s="83"/>
    </row>
    <row r="2510" spans="1:4">
      <c r="A2510" s="83"/>
      <c r="B2510" s="83"/>
      <c r="C2510" s="83"/>
      <c r="D2510" s="83"/>
    </row>
    <row r="2511" spans="1:4">
      <c r="A2511" s="83"/>
      <c r="B2511" s="83"/>
      <c r="C2511" s="83"/>
      <c r="D2511" s="83"/>
    </row>
    <row r="2512" spans="1:4">
      <c r="A2512" s="83"/>
      <c r="B2512" s="83"/>
      <c r="C2512" s="83"/>
      <c r="D2512" s="83"/>
    </row>
    <row r="2513" spans="1:4">
      <c r="A2513" s="83"/>
      <c r="B2513" s="83"/>
      <c r="C2513" s="83"/>
      <c r="D2513" s="83"/>
    </row>
    <row r="2514" spans="1:4">
      <c r="A2514" s="83"/>
      <c r="B2514" s="83"/>
      <c r="C2514" s="83"/>
      <c r="D2514" s="83"/>
    </row>
    <row r="2515" spans="1:4">
      <c r="A2515" s="83"/>
      <c r="B2515" s="83"/>
      <c r="C2515" s="83"/>
      <c r="D2515" s="83"/>
    </row>
    <row r="2516" spans="1:4">
      <c r="A2516" s="83"/>
      <c r="B2516" s="83"/>
      <c r="C2516" s="83"/>
      <c r="D2516" s="83"/>
    </row>
    <row r="2517" spans="1:4">
      <c r="A2517" s="83"/>
      <c r="B2517" s="83"/>
      <c r="C2517" s="83"/>
      <c r="D2517" s="83"/>
    </row>
    <row r="2518" spans="1:4">
      <c r="A2518" s="83"/>
      <c r="B2518" s="83"/>
      <c r="C2518" s="83"/>
      <c r="D2518" s="83"/>
    </row>
    <row r="2519" spans="1:4">
      <c r="A2519" s="83"/>
      <c r="B2519" s="83"/>
      <c r="C2519" s="83"/>
      <c r="D2519" s="83"/>
    </row>
    <row r="2520" spans="1:4">
      <c r="A2520" s="83"/>
      <c r="B2520" s="83"/>
      <c r="C2520" s="83"/>
      <c r="D2520" s="83"/>
    </row>
    <row r="2521" spans="1:4">
      <c r="A2521" s="83"/>
      <c r="B2521" s="83"/>
      <c r="C2521" s="83"/>
      <c r="D2521" s="83"/>
    </row>
    <row r="2522" spans="1:4">
      <c r="A2522" s="83"/>
      <c r="B2522" s="83"/>
      <c r="C2522" s="83"/>
      <c r="D2522" s="83"/>
    </row>
    <row r="2523" spans="1:4">
      <c r="A2523" s="83"/>
      <c r="B2523" s="83"/>
      <c r="C2523" s="83"/>
      <c r="D2523" s="83"/>
    </row>
    <row r="2524" spans="1:4">
      <c r="A2524" s="83"/>
      <c r="B2524" s="83"/>
      <c r="C2524" s="83"/>
      <c r="D2524" s="83"/>
    </row>
    <row r="2525" spans="1:4">
      <c r="A2525" s="83"/>
      <c r="B2525" s="83"/>
      <c r="C2525" s="83"/>
      <c r="D2525" s="83"/>
    </row>
    <row r="2526" spans="1:4">
      <c r="A2526" s="83"/>
      <c r="B2526" s="83"/>
      <c r="C2526" s="83"/>
      <c r="D2526" s="83"/>
    </row>
    <row r="2527" spans="1:4">
      <c r="A2527" s="83"/>
      <c r="B2527" s="83"/>
      <c r="C2527" s="83"/>
      <c r="D2527" s="83"/>
    </row>
    <row r="2528" spans="1:4">
      <c r="A2528" s="83"/>
      <c r="B2528" s="83"/>
      <c r="C2528" s="83"/>
      <c r="D2528" s="83"/>
    </row>
    <row r="2529" spans="1:4">
      <c r="A2529" s="83"/>
      <c r="B2529" s="83"/>
      <c r="C2529" s="83"/>
      <c r="D2529" s="83"/>
    </row>
    <row r="2530" spans="1:4">
      <c r="A2530" s="83"/>
      <c r="B2530" s="83"/>
      <c r="C2530" s="83"/>
      <c r="D2530" s="83"/>
    </row>
    <row r="2531" spans="1:4">
      <c r="A2531" s="83"/>
      <c r="B2531" s="83"/>
      <c r="C2531" s="83"/>
      <c r="D2531" s="83"/>
    </row>
    <row r="2532" spans="1:4">
      <c r="A2532" s="83"/>
      <c r="B2532" s="83"/>
      <c r="C2532" s="83"/>
      <c r="D2532" s="83"/>
    </row>
    <row r="2533" spans="1:4">
      <c r="A2533" s="83"/>
      <c r="B2533" s="83"/>
      <c r="C2533" s="83"/>
      <c r="D2533" s="83"/>
    </row>
    <row r="2534" spans="1:4">
      <c r="A2534" s="83"/>
      <c r="B2534" s="83"/>
      <c r="C2534" s="83"/>
      <c r="D2534" s="83"/>
    </row>
    <row r="2535" spans="1:4">
      <c r="A2535" s="83"/>
      <c r="B2535" s="83"/>
      <c r="C2535" s="83"/>
      <c r="D2535" s="83"/>
    </row>
    <row r="2536" spans="1:4">
      <c r="A2536" s="83"/>
      <c r="B2536" s="83"/>
      <c r="C2536" s="83"/>
      <c r="D2536" s="83"/>
    </row>
    <row r="2537" spans="1:4">
      <c r="A2537" s="83"/>
      <c r="B2537" s="83"/>
      <c r="C2537" s="83"/>
      <c r="D2537" s="83"/>
    </row>
    <row r="2538" spans="1:4">
      <c r="A2538" s="83"/>
      <c r="B2538" s="83"/>
      <c r="C2538" s="83"/>
      <c r="D2538" s="83"/>
    </row>
    <row r="2539" spans="1:4">
      <c r="A2539" s="83"/>
      <c r="B2539" s="83"/>
      <c r="C2539" s="83"/>
      <c r="D2539" s="83"/>
    </row>
    <row r="2540" spans="1:4">
      <c r="A2540" s="83"/>
      <c r="B2540" s="83"/>
      <c r="C2540" s="83"/>
      <c r="D2540" s="83"/>
    </row>
    <row r="2541" spans="1:4">
      <c r="A2541" s="83"/>
      <c r="B2541" s="83"/>
      <c r="C2541" s="83"/>
      <c r="D2541" s="83"/>
    </row>
    <row r="2542" spans="1:4">
      <c r="A2542" s="83"/>
      <c r="B2542" s="83"/>
      <c r="C2542" s="83"/>
      <c r="D2542" s="83"/>
    </row>
    <row r="2543" spans="1:4">
      <c r="A2543" s="83"/>
      <c r="B2543" s="83"/>
      <c r="C2543" s="83"/>
      <c r="D2543" s="83"/>
    </row>
    <row r="2544" spans="1:4">
      <c r="A2544" s="83"/>
      <c r="B2544" s="83"/>
      <c r="C2544" s="83"/>
      <c r="D2544" s="83"/>
    </row>
    <row r="2545" spans="1:8">
      <c r="A2545" s="83"/>
      <c r="B2545" s="83"/>
      <c r="C2545" s="83"/>
      <c r="D2545" s="83"/>
    </row>
    <row r="2546" spans="1:8">
      <c r="A2546" s="83"/>
      <c r="B2546" s="83"/>
      <c r="C2546" s="83"/>
      <c r="D2546" s="83"/>
    </row>
    <row r="2547" spans="1:8">
      <c r="A2547" s="83"/>
      <c r="B2547" s="83"/>
      <c r="C2547" s="83"/>
      <c r="D2547" s="83"/>
    </row>
    <row r="2548" spans="1:8">
      <c r="A2548" s="83"/>
      <c r="B2548" s="83"/>
      <c r="C2548" s="83"/>
      <c r="D2548" s="83"/>
    </row>
    <row r="2549" spans="1:8">
      <c r="A2549" s="83"/>
      <c r="B2549" s="83"/>
      <c r="C2549" s="83"/>
      <c r="D2549" s="83"/>
    </row>
    <row r="2550" spans="1:8">
      <c r="A2550" s="83"/>
      <c r="B2550" s="83"/>
      <c r="C2550" s="83"/>
      <c r="D2550" s="83"/>
    </row>
    <row r="2551" spans="1:8">
      <c r="A2551" s="83"/>
      <c r="B2551" s="83"/>
      <c r="C2551" s="83"/>
      <c r="D2551" s="83"/>
    </row>
    <row r="2552" spans="1:8">
      <c r="A2552" s="83"/>
      <c r="B2552" s="83"/>
      <c r="C2552" s="83"/>
      <c r="D2552" s="83"/>
    </row>
    <row r="2553" spans="1:8">
      <c r="A2553" s="83"/>
      <c r="B2553" s="83"/>
      <c r="C2553" s="83"/>
      <c r="D2553" s="83"/>
    </row>
    <row r="2554" spans="1:8">
      <c r="A2554" s="83"/>
      <c r="B2554" s="83"/>
      <c r="C2554" s="83"/>
      <c r="D2554" s="83"/>
    </row>
    <row r="2555" spans="1:8">
      <c r="A2555" s="83"/>
      <c r="B2555" s="83"/>
      <c r="C2555" s="83"/>
      <c r="D2555" s="83"/>
    </row>
    <row r="2556" spans="1:8">
      <c r="A2556" s="83"/>
      <c r="B2556" s="83"/>
      <c r="C2556" s="83"/>
      <c r="D2556" s="83"/>
    </row>
    <row r="2557" spans="1:8">
      <c r="A2557" s="83"/>
      <c r="B2557" s="83"/>
      <c r="C2557" s="83"/>
      <c r="D2557" s="83"/>
    </row>
    <row r="2558" spans="1:8">
      <c r="A2558" s="83"/>
      <c r="B2558" s="83"/>
      <c r="C2558" s="83"/>
      <c r="D2558" s="83"/>
    </row>
    <row r="2560" spans="1:8">
      <c r="B2560" s="83"/>
      <c r="C2560" s="83"/>
      <c r="D2560" s="83"/>
      <c r="E2560" s="83"/>
      <c r="F2560" s="83"/>
      <c r="G2560" s="83"/>
      <c r="H2560" s="83"/>
    </row>
    <row r="2561" spans="1:8">
      <c r="A2561" s="83"/>
      <c r="B2561" s="83"/>
      <c r="C2561" s="83"/>
      <c r="D2561" s="83"/>
      <c r="E2561" s="83"/>
      <c r="F2561" s="83"/>
      <c r="G2561" s="83"/>
      <c r="H2561" s="83"/>
    </row>
    <row r="2562" spans="1:8">
      <c r="A2562" s="83"/>
      <c r="B2562" s="83"/>
      <c r="C2562" s="83"/>
      <c r="D2562" s="83"/>
      <c r="E2562" s="83"/>
      <c r="F2562" s="83"/>
      <c r="G2562" s="83"/>
      <c r="H2562" s="83"/>
    </row>
    <row r="2563" spans="1:8">
      <c r="A2563" s="83"/>
      <c r="B2563" s="83"/>
      <c r="C2563" s="83"/>
      <c r="D2563" s="83"/>
      <c r="E2563" s="83"/>
      <c r="F2563" s="83"/>
      <c r="G2563" s="83"/>
      <c r="H2563" s="83"/>
    </row>
    <row r="2564" spans="1:8">
      <c r="A2564" s="83"/>
      <c r="B2564" s="83"/>
      <c r="C2564" s="83"/>
      <c r="D2564" s="83"/>
      <c r="E2564" s="83"/>
      <c r="F2564" s="83"/>
      <c r="G2564" s="83"/>
      <c r="H2564" s="83"/>
    </row>
    <row r="2565" spans="1:8">
      <c r="A2565" s="83"/>
      <c r="B2565" s="83"/>
      <c r="C2565" s="83"/>
      <c r="D2565" s="83"/>
      <c r="E2565" s="83"/>
      <c r="F2565" s="83"/>
      <c r="G2565" s="83"/>
      <c r="H2565" s="83"/>
    </row>
    <row r="2566" spans="1:8">
      <c r="A2566" s="83"/>
      <c r="B2566" s="83"/>
      <c r="C2566" s="83"/>
      <c r="D2566" s="83"/>
      <c r="E2566" s="83"/>
      <c r="F2566" s="83"/>
      <c r="G2566" s="83"/>
      <c r="H2566" s="83"/>
    </row>
    <row r="2567" spans="1:8">
      <c r="A2567" s="83"/>
      <c r="B2567" s="83"/>
      <c r="C2567" s="83"/>
      <c r="D2567" s="83"/>
      <c r="E2567" s="83"/>
      <c r="F2567" s="83"/>
      <c r="G2567" s="83"/>
      <c r="H2567" s="83"/>
    </row>
    <row r="2568" spans="1:8">
      <c r="A2568" s="83"/>
      <c r="B2568" s="83"/>
      <c r="C2568" s="83"/>
      <c r="D2568" s="83"/>
      <c r="E2568" s="83"/>
      <c r="F2568" s="83"/>
      <c r="G2568" s="83"/>
      <c r="H2568" s="83"/>
    </row>
    <row r="2569" spans="1:8">
      <c r="A2569" s="83"/>
      <c r="B2569" s="83"/>
      <c r="C2569" s="83"/>
      <c r="D2569" s="83"/>
      <c r="E2569" s="83"/>
      <c r="F2569" s="83"/>
      <c r="G2569" s="83"/>
      <c r="H2569" s="83"/>
    </row>
    <row r="2570" spans="1:8">
      <c r="A2570" s="83"/>
      <c r="B2570" s="83"/>
      <c r="C2570" s="83"/>
      <c r="D2570" s="83"/>
      <c r="E2570" s="83"/>
      <c r="F2570" s="83"/>
      <c r="G2570" s="83"/>
      <c r="H2570" s="83"/>
    </row>
    <row r="2571" spans="1:8">
      <c r="A2571" s="83"/>
      <c r="B2571" s="83"/>
      <c r="C2571" s="83"/>
      <c r="D2571" s="83"/>
      <c r="E2571" s="83"/>
      <c r="F2571" s="83"/>
      <c r="G2571" s="83"/>
      <c r="H2571" s="83"/>
    </row>
    <row r="2572" spans="1:8">
      <c r="A2572" s="83"/>
      <c r="B2572" s="83"/>
      <c r="C2572" s="83"/>
      <c r="D2572" s="83"/>
      <c r="E2572" s="83"/>
      <c r="F2572" s="83"/>
      <c r="G2572" s="83"/>
      <c r="H2572" s="83"/>
    </row>
    <row r="2573" spans="1:8">
      <c r="A2573" s="83"/>
      <c r="B2573" s="83"/>
      <c r="C2573" s="83"/>
      <c r="D2573" s="83"/>
      <c r="E2573" s="83"/>
      <c r="F2573" s="83"/>
      <c r="G2573" s="83"/>
      <c r="H2573" s="83"/>
    </row>
    <row r="2574" spans="1:8">
      <c r="A2574" s="83"/>
      <c r="B2574" s="83"/>
      <c r="C2574" s="83"/>
      <c r="D2574" s="83"/>
      <c r="E2574" s="83"/>
      <c r="F2574" s="83"/>
      <c r="G2574" s="83"/>
      <c r="H2574" s="83"/>
    </row>
    <row r="2575" spans="1:8">
      <c r="A2575" s="83"/>
      <c r="B2575" s="83"/>
      <c r="C2575" s="83"/>
      <c r="D2575" s="83"/>
      <c r="E2575" s="83"/>
      <c r="F2575" s="83"/>
      <c r="G2575" s="83"/>
      <c r="H2575" s="83"/>
    </row>
    <row r="2576" spans="1:8">
      <c r="A2576" s="83"/>
      <c r="B2576" s="83"/>
      <c r="C2576" s="83"/>
      <c r="D2576" s="83"/>
      <c r="E2576" s="83"/>
      <c r="F2576" s="83"/>
      <c r="G2576" s="83"/>
      <c r="H2576" s="83"/>
    </row>
    <row r="2577" spans="1:8">
      <c r="A2577" s="83"/>
      <c r="B2577" s="83"/>
      <c r="C2577" s="83"/>
      <c r="D2577" s="83"/>
      <c r="E2577" s="83"/>
      <c r="F2577" s="83"/>
      <c r="G2577" s="83"/>
      <c r="H2577" s="83"/>
    </row>
    <row r="2578" spans="1:8">
      <c r="A2578" s="83"/>
      <c r="B2578" s="83"/>
      <c r="C2578" s="83"/>
      <c r="D2578" s="83"/>
      <c r="E2578" s="83"/>
      <c r="F2578" s="83"/>
      <c r="G2578" s="83"/>
      <c r="H2578" s="83"/>
    </row>
    <row r="2579" spans="1:8">
      <c r="A2579" s="83"/>
      <c r="B2579" s="83"/>
      <c r="C2579" s="83"/>
      <c r="D2579" s="83"/>
      <c r="E2579" s="83"/>
      <c r="F2579" s="83"/>
      <c r="G2579" s="83"/>
      <c r="H2579" s="83"/>
    </row>
    <row r="2581" spans="1:8">
      <c r="B2581" s="83"/>
      <c r="C2581" s="83"/>
      <c r="D2581" s="83"/>
      <c r="E2581" s="83"/>
      <c r="F2581" s="83"/>
    </row>
    <row r="2582" spans="1:8">
      <c r="A2582" s="83"/>
      <c r="B2582" s="83"/>
      <c r="C2582" s="83"/>
      <c r="D2582" s="83"/>
      <c r="E2582" s="83"/>
      <c r="F2582" s="83"/>
    </row>
    <row r="2583" spans="1:8">
      <c r="A2583" s="83"/>
      <c r="B2583" s="83"/>
      <c r="C2583" s="83"/>
      <c r="D2583" s="83"/>
      <c r="E2583" s="83"/>
      <c r="F2583" s="83"/>
    </row>
    <row r="2585" spans="1:8">
      <c r="B2585" s="83"/>
      <c r="C2585" s="83"/>
      <c r="D2585" s="83"/>
      <c r="E2585" s="83"/>
      <c r="F2585" s="83"/>
      <c r="G2585" s="83"/>
    </row>
    <row r="2586" spans="1:8">
      <c r="A2586" s="83"/>
      <c r="B2586" s="83"/>
      <c r="C2586" s="83"/>
      <c r="D2586" s="83"/>
      <c r="E2586" s="83"/>
      <c r="F2586" s="83"/>
      <c r="G2586" s="83"/>
    </row>
    <row r="2588" spans="1:8">
      <c r="B2588" s="83"/>
      <c r="C2588" s="83"/>
      <c r="D2588" s="83"/>
      <c r="E2588" s="83"/>
      <c r="F2588" s="83"/>
      <c r="G2588" s="83"/>
    </row>
    <row r="2589" spans="1:8">
      <c r="A2589" s="83"/>
      <c r="B2589" s="83"/>
      <c r="C2589" s="83"/>
      <c r="D2589" s="83"/>
      <c r="E2589" s="83"/>
      <c r="F2589" s="83"/>
      <c r="G2589" s="83"/>
    </row>
    <row r="2590" spans="1:8">
      <c r="A2590" s="83"/>
      <c r="B2590" s="83"/>
      <c r="C2590" s="83"/>
      <c r="D2590" s="83"/>
      <c r="E2590" s="83"/>
      <c r="F2590" s="83"/>
      <c r="G2590" s="83"/>
    </row>
    <row r="2591" spans="1:8">
      <c r="A2591" s="83"/>
      <c r="B2591" s="83"/>
      <c r="C2591" s="83"/>
      <c r="D2591" s="83"/>
      <c r="E2591" s="83"/>
      <c r="F2591" s="83"/>
      <c r="G2591" s="83"/>
    </row>
    <row r="2592" spans="1:8">
      <c r="A2592" s="83"/>
      <c r="B2592" s="83"/>
      <c r="C2592" s="83"/>
      <c r="D2592" s="83"/>
      <c r="E2592" s="83"/>
      <c r="F2592" s="83"/>
      <c r="G2592" s="83"/>
    </row>
    <row r="2593" spans="1:7">
      <c r="A2593" s="83"/>
      <c r="B2593" s="83"/>
      <c r="C2593" s="83"/>
      <c r="D2593" s="83"/>
      <c r="E2593" s="83"/>
      <c r="F2593" s="83"/>
      <c r="G2593" s="83"/>
    </row>
    <row r="2594" spans="1:7">
      <c r="A2594" s="83"/>
      <c r="B2594" s="83"/>
      <c r="C2594" s="83"/>
      <c r="D2594" s="83"/>
      <c r="E2594" s="83"/>
      <c r="F2594" s="83"/>
      <c r="G2594" s="83"/>
    </row>
    <row r="2595" spans="1:7">
      <c r="A2595" s="83"/>
      <c r="B2595" s="83"/>
      <c r="C2595" s="83"/>
      <c r="D2595" s="83"/>
      <c r="E2595" s="83"/>
      <c r="F2595" s="83"/>
      <c r="G2595" s="83"/>
    </row>
    <row r="2596" spans="1:7">
      <c r="A2596" s="83"/>
      <c r="B2596" s="83"/>
      <c r="C2596" s="83"/>
      <c r="D2596" s="83"/>
      <c r="E2596" s="83"/>
      <c r="F2596" s="83"/>
      <c r="G2596" s="83"/>
    </row>
    <row r="2597" spans="1:7">
      <c r="A2597" s="83"/>
      <c r="B2597" s="83"/>
      <c r="C2597" s="83"/>
      <c r="D2597" s="83"/>
      <c r="E2597" s="83"/>
      <c r="F2597" s="83"/>
      <c r="G2597" s="83"/>
    </row>
    <row r="2598" spans="1:7">
      <c r="A2598" s="83"/>
      <c r="B2598" s="83"/>
      <c r="C2598" s="83"/>
      <c r="D2598" s="83"/>
      <c r="E2598" s="83"/>
      <c r="F2598" s="83"/>
      <c r="G2598" s="83"/>
    </row>
    <row r="2599" spans="1:7">
      <c r="A2599" s="83"/>
      <c r="B2599" s="83"/>
      <c r="C2599" s="83"/>
      <c r="D2599" s="83"/>
      <c r="E2599" s="83"/>
      <c r="F2599" s="83"/>
      <c r="G2599" s="83"/>
    </row>
    <row r="2600" spans="1:7">
      <c r="A2600" s="83"/>
      <c r="B2600" s="83"/>
      <c r="C2600" s="83"/>
      <c r="D2600" s="83"/>
      <c r="E2600" s="83"/>
      <c r="F2600" s="83"/>
      <c r="G2600" s="83"/>
    </row>
    <row r="2601" spans="1:7">
      <c r="A2601" s="83"/>
      <c r="B2601" s="83"/>
      <c r="C2601" s="83"/>
      <c r="D2601" s="83"/>
      <c r="E2601" s="83"/>
      <c r="F2601" s="83"/>
      <c r="G2601" s="83"/>
    </row>
    <row r="2602" spans="1:7">
      <c r="A2602" s="83"/>
      <c r="B2602" s="83"/>
      <c r="C2602" s="83"/>
      <c r="D2602" s="83"/>
      <c r="E2602" s="83"/>
      <c r="F2602" s="83"/>
      <c r="G2602" s="83"/>
    </row>
    <row r="2603" spans="1:7">
      <c r="A2603" s="83"/>
      <c r="B2603" s="83"/>
      <c r="C2603" s="83"/>
      <c r="D2603" s="83"/>
      <c r="E2603" s="83"/>
      <c r="F2603" s="83"/>
      <c r="G2603" s="83"/>
    </row>
    <row r="2604" spans="1:7">
      <c r="A2604" s="83"/>
      <c r="B2604" s="83"/>
      <c r="C2604" s="83"/>
      <c r="D2604" s="83"/>
      <c r="E2604" s="83"/>
      <c r="F2604" s="83"/>
      <c r="G2604" s="83"/>
    </row>
    <row r="2606" spans="1:7">
      <c r="B2606" s="83"/>
      <c r="C2606" s="83"/>
      <c r="D2606" s="83"/>
      <c r="E2606" s="83"/>
      <c r="F2606" s="83"/>
      <c r="G2606" s="83"/>
    </row>
    <row r="2607" spans="1:7">
      <c r="A2607" s="83"/>
      <c r="B2607" s="83"/>
      <c r="C2607" s="83"/>
      <c r="D2607" s="83"/>
      <c r="E2607" s="83"/>
      <c r="F2607" s="83"/>
      <c r="G2607" s="83"/>
    </row>
    <row r="2608" spans="1:7">
      <c r="A2608" s="83"/>
      <c r="B2608" s="83"/>
      <c r="C2608" s="83"/>
      <c r="D2608" s="83"/>
      <c r="E2608" s="83"/>
      <c r="F2608" s="83"/>
      <c r="G2608" s="83"/>
    </row>
    <row r="2609" spans="1:7">
      <c r="A2609" s="83"/>
      <c r="B2609" s="83"/>
      <c r="C2609" s="83"/>
      <c r="D2609" s="83"/>
      <c r="E2609" s="83"/>
      <c r="F2609" s="83"/>
      <c r="G2609" s="83"/>
    </row>
    <row r="2610" spans="1:7">
      <c r="A2610" s="83"/>
      <c r="B2610" s="83"/>
      <c r="C2610" s="83"/>
      <c r="D2610" s="83"/>
      <c r="E2610" s="83"/>
      <c r="F2610" s="83"/>
      <c r="G2610" s="83"/>
    </row>
    <row r="2611" spans="1:7">
      <c r="A2611" s="83"/>
      <c r="B2611" s="83"/>
      <c r="C2611" s="83"/>
      <c r="D2611" s="83"/>
      <c r="E2611" s="83"/>
      <c r="F2611" s="83"/>
      <c r="G2611" s="83"/>
    </row>
    <row r="2612" spans="1:7">
      <c r="A2612" s="83"/>
      <c r="B2612" s="83"/>
      <c r="C2612" s="83"/>
      <c r="D2612" s="83"/>
      <c r="E2612" s="83"/>
      <c r="F2612" s="83"/>
      <c r="G2612" s="83"/>
    </row>
    <row r="2613" spans="1:7">
      <c r="A2613" s="83"/>
      <c r="B2613" s="83"/>
      <c r="C2613" s="83"/>
      <c r="D2613" s="83"/>
      <c r="E2613" s="83"/>
      <c r="F2613" s="83"/>
      <c r="G2613" s="83"/>
    </row>
    <row r="2614" spans="1:7">
      <c r="A2614" s="83"/>
      <c r="B2614" s="83"/>
      <c r="C2614" s="83"/>
      <c r="D2614" s="83"/>
      <c r="E2614" s="83"/>
      <c r="F2614" s="83"/>
      <c r="G2614" s="83"/>
    </row>
    <row r="2615" spans="1:7">
      <c r="A2615" s="83"/>
      <c r="B2615" s="83"/>
      <c r="C2615" s="83"/>
      <c r="D2615" s="83"/>
      <c r="E2615" s="83"/>
      <c r="F2615" s="83"/>
      <c r="G2615" s="83"/>
    </row>
    <row r="2616" spans="1:7">
      <c r="A2616" s="83"/>
      <c r="B2616" s="83"/>
      <c r="C2616" s="83"/>
      <c r="D2616" s="83"/>
      <c r="E2616" s="83"/>
      <c r="F2616" s="83"/>
      <c r="G2616" s="83"/>
    </row>
    <row r="2617" spans="1:7">
      <c r="A2617" s="83"/>
      <c r="B2617" s="83"/>
      <c r="C2617" s="83"/>
      <c r="D2617" s="83"/>
      <c r="E2617" s="83"/>
      <c r="F2617" s="83"/>
      <c r="G2617" s="83"/>
    </row>
    <row r="2618" spans="1:7">
      <c r="A2618" s="83"/>
      <c r="B2618" s="83"/>
      <c r="C2618" s="83"/>
      <c r="D2618" s="83"/>
      <c r="E2618" s="83"/>
      <c r="F2618" s="83"/>
      <c r="G2618" s="83"/>
    </row>
    <row r="2619" spans="1:7">
      <c r="A2619" s="83"/>
      <c r="B2619" s="83"/>
      <c r="C2619" s="83"/>
      <c r="D2619" s="83"/>
      <c r="E2619" s="83"/>
      <c r="F2619" s="83"/>
      <c r="G2619" s="83"/>
    </row>
    <row r="2620" spans="1:7">
      <c r="A2620" s="83"/>
      <c r="B2620" s="83"/>
      <c r="C2620" s="83"/>
      <c r="D2620" s="83"/>
      <c r="E2620" s="83"/>
      <c r="F2620" s="83"/>
      <c r="G2620" s="83"/>
    </row>
    <row r="2621" spans="1:7">
      <c r="A2621" s="83"/>
      <c r="B2621" s="83"/>
      <c r="C2621" s="83"/>
      <c r="D2621" s="83"/>
      <c r="E2621" s="83"/>
      <c r="F2621" s="83"/>
      <c r="G2621" s="83"/>
    </row>
    <row r="2622" spans="1:7">
      <c r="A2622" s="83"/>
      <c r="B2622" s="83"/>
      <c r="C2622" s="83"/>
      <c r="D2622" s="83"/>
      <c r="E2622" s="83"/>
      <c r="F2622" s="83"/>
      <c r="G2622" s="83"/>
    </row>
    <row r="2624" spans="1:7">
      <c r="B2624" s="83"/>
      <c r="C2624" s="83"/>
      <c r="D2624" s="83"/>
      <c r="E2624" s="83"/>
      <c r="F2624" s="83"/>
      <c r="G2624" s="83"/>
    </row>
    <row r="2625" spans="1:7">
      <c r="A2625" s="83"/>
      <c r="B2625" s="83"/>
      <c r="C2625" s="83"/>
      <c r="D2625" s="83"/>
      <c r="E2625" s="83"/>
      <c r="F2625" s="83"/>
      <c r="G2625" s="83"/>
    </row>
    <row r="2626" spans="1:7">
      <c r="A2626" s="83"/>
      <c r="B2626" s="83"/>
      <c r="C2626" s="83"/>
      <c r="D2626" s="83"/>
      <c r="E2626" s="83"/>
      <c r="F2626" s="83"/>
      <c r="G2626" s="83"/>
    </row>
    <row r="2627" spans="1:7">
      <c r="A2627" s="83"/>
      <c r="B2627" s="83"/>
      <c r="C2627" s="83"/>
      <c r="D2627" s="83"/>
      <c r="E2627" s="83"/>
      <c r="F2627" s="83"/>
      <c r="G2627" s="83"/>
    </row>
    <row r="2628" spans="1:7">
      <c r="A2628" s="83"/>
      <c r="B2628" s="83"/>
      <c r="C2628" s="83"/>
      <c r="D2628" s="83"/>
      <c r="E2628" s="83"/>
      <c r="F2628" s="83"/>
      <c r="G2628" s="83"/>
    </row>
    <row r="2629" spans="1:7">
      <c r="A2629" s="83"/>
      <c r="B2629" s="83"/>
      <c r="C2629" s="83"/>
      <c r="D2629" s="83"/>
      <c r="E2629" s="83"/>
      <c r="F2629" s="83"/>
      <c r="G2629" s="83"/>
    </row>
    <row r="2630" spans="1:7">
      <c r="A2630" s="83"/>
      <c r="B2630" s="83"/>
      <c r="C2630" s="83"/>
      <c r="D2630" s="83"/>
      <c r="E2630" s="83"/>
      <c r="F2630" s="83"/>
      <c r="G2630" s="83"/>
    </row>
    <row r="2631" spans="1:7">
      <c r="A2631" s="83"/>
      <c r="B2631" s="83"/>
      <c r="C2631" s="83"/>
      <c r="D2631" s="83"/>
      <c r="E2631" s="83"/>
      <c r="F2631" s="83"/>
      <c r="G2631" s="83"/>
    </row>
    <row r="2632" spans="1:7">
      <c r="A2632" s="83"/>
      <c r="B2632" s="83"/>
      <c r="C2632" s="83"/>
      <c r="D2632" s="83"/>
      <c r="E2632" s="83"/>
      <c r="F2632" s="83"/>
      <c r="G2632" s="83"/>
    </row>
    <row r="2633" spans="1:7">
      <c r="A2633" s="83"/>
      <c r="B2633" s="83"/>
      <c r="C2633" s="83"/>
      <c r="D2633" s="83"/>
      <c r="E2633" s="83"/>
      <c r="F2633" s="83"/>
      <c r="G2633" s="83"/>
    </row>
    <row r="2634" spans="1:7">
      <c r="A2634" s="83"/>
      <c r="B2634" s="83"/>
      <c r="C2634" s="83"/>
      <c r="D2634" s="83"/>
      <c r="E2634" s="83"/>
      <c r="F2634" s="83"/>
      <c r="G2634" s="83"/>
    </row>
    <row r="2635" spans="1:7">
      <c r="A2635" s="83"/>
      <c r="B2635" s="83"/>
      <c r="C2635" s="83"/>
      <c r="D2635" s="83"/>
      <c r="E2635" s="83"/>
      <c r="F2635" s="83"/>
      <c r="G2635" s="83"/>
    </row>
    <row r="2636" spans="1:7">
      <c r="A2636" s="83"/>
      <c r="B2636" s="83"/>
      <c r="C2636" s="83"/>
      <c r="D2636" s="83"/>
      <c r="E2636" s="83"/>
      <c r="F2636" s="83"/>
      <c r="G2636" s="83"/>
    </row>
    <row r="2637" spans="1:7">
      <c r="A2637" s="83"/>
      <c r="B2637" s="83"/>
      <c r="C2637" s="83"/>
      <c r="D2637" s="83"/>
      <c r="E2637" s="83"/>
      <c r="F2637" s="83"/>
      <c r="G2637" s="83"/>
    </row>
    <row r="2638" spans="1:7">
      <c r="A2638" s="83"/>
      <c r="B2638" s="83"/>
      <c r="C2638" s="83"/>
      <c r="D2638" s="83"/>
      <c r="E2638" s="83"/>
      <c r="F2638" s="83"/>
      <c r="G2638" s="83"/>
    </row>
    <row r="2639" spans="1:7">
      <c r="A2639" s="83"/>
      <c r="B2639" s="83"/>
      <c r="C2639" s="83"/>
      <c r="D2639" s="83"/>
      <c r="E2639" s="83"/>
      <c r="F2639" s="83"/>
      <c r="G2639" s="83"/>
    </row>
    <row r="2640" spans="1:7">
      <c r="A2640" s="83"/>
      <c r="B2640" s="83"/>
      <c r="C2640" s="83"/>
      <c r="D2640" s="83"/>
      <c r="E2640" s="83"/>
      <c r="F2640" s="83"/>
      <c r="G2640" s="83"/>
    </row>
    <row r="2641" spans="1:10">
      <c r="A2641" s="83"/>
      <c r="B2641" s="83"/>
      <c r="C2641" s="83"/>
      <c r="D2641" s="83"/>
      <c r="E2641" s="83"/>
      <c r="F2641" s="83"/>
      <c r="G2641" s="83"/>
      <c r="H2641" s="83"/>
      <c r="I2641" s="83"/>
      <c r="J2641" s="83"/>
    </row>
    <row r="2642" spans="1:10">
      <c r="A2642" s="83"/>
      <c r="B2642" s="83"/>
      <c r="C2642" s="83"/>
      <c r="D2642" s="83"/>
      <c r="E2642" s="83"/>
      <c r="F2642" s="83"/>
      <c r="G2642" s="83"/>
      <c r="H2642" s="83"/>
      <c r="I2642" s="83"/>
      <c r="J2642" s="83"/>
    </row>
    <row r="2643" spans="1:10">
      <c r="A2643" s="83"/>
      <c r="B2643" s="83"/>
      <c r="C2643" s="83"/>
      <c r="D2643" s="83"/>
      <c r="E2643" s="83"/>
      <c r="F2643" s="83"/>
      <c r="G2643" s="83"/>
      <c r="H2643" s="83"/>
      <c r="I2643" s="83"/>
      <c r="J2643" s="83"/>
    </row>
    <row r="2644" spans="1:10">
      <c r="A2644" s="83"/>
      <c r="B2644" s="83"/>
      <c r="C2644" s="83"/>
      <c r="D2644" s="83"/>
      <c r="E2644" s="83"/>
      <c r="F2644" s="83"/>
      <c r="G2644" s="83"/>
      <c r="H2644" s="83"/>
      <c r="I2644" s="83"/>
      <c r="J2644" s="83"/>
    </row>
    <row r="2645" spans="1:10">
      <c r="A2645" s="83"/>
      <c r="B2645" s="83"/>
      <c r="C2645" s="83"/>
      <c r="D2645" s="83"/>
      <c r="E2645" s="83"/>
      <c r="F2645" s="83"/>
      <c r="G2645" s="83"/>
      <c r="H2645" s="83"/>
      <c r="I2645" s="83"/>
      <c r="J2645" s="83"/>
    </row>
    <row r="2646" spans="1:10">
      <c r="A2646" s="83"/>
      <c r="B2646" s="83"/>
      <c r="C2646" s="83"/>
      <c r="D2646" s="83"/>
      <c r="E2646" s="83"/>
      <c r="F2646" s="83"/>
      <c r="G2646" s="83"/>
      <c r="H2646" s="83"/>
      <c r="I2646" s="83"/>
      <c r="J2646" s="83"/>
    </row>
    <row r="2647" spans="1:10">
      <c r="A2647" s="83"/>
      <c r="B2647" s="83"/>
      <c r="C2647" s="83"/>
      <c r="D2647" s="83"/>
      <c r="E2647" s="83"/>
      <c r="F2647" s="83"/>
      <c r="G2647" s="83"/>
      <c r="H2647" s="83"/>
      <c r="I2647" s="83"/>
      <c r="J2647" s="83"/>
    </row>
    <row r="2648" spans="1:10">
      <c r="A2648" s="83"/>
      <c r="B2648" s="83"/>
      <c r="C2648" s="83"/>
      <c r="D2648" s="83"/>
      <c r="E2648" s="83"/>
      <c r="F2648" s="83"/>
      <c r="G2648" s="83"/>
      <c r="H2648" s="83"/>
      <c r="I2648" s="83"/>
      <c r="J2648" s="83"/>
    </row>
    <row r="2649" spans="1:10">
      <c r="A2649" s="83"/>
      <c r="B2649" s="83"/>
      <c r="C2649" s="83"/>
      <c r="D2649" s="83"/>
      <c r="E2649" s="83"/>
      <c r="F2649" s="83"/>
      <c r="G2649" s="83"/>
      <c r="H2649" s="83"/>
      <c r="I2649" s="83"/>
      <c r="J2649" s="83"/>
    </row>
    <row r="2650" spans="1:10">
      <c r="A2650" s="83"/>
      <c r="B2650" s="83"/>
      <c r="C2650" s="83"/>
      <c r="D2650" s="83"/>
      <c r="E2650" s="83"/>
      <c r="F2650" s="83"/>
      <c r="G2650" s="83"/>
      <c r="H2650" s="83"/>
      <c r="I2650" s="83"/>
      <c r="J2650" s="83"/>
    </row>
    <row r="2651" spans="1:10">
      <c r="A2651" s="83"/>
      <c r="B2651" s="83"/>
      <c r="C2651" s="83"/>
      <c r="D2651" s="83"/>
      <c r="E2651" s="83"/>
      <c r="F2651" s="83"/>
      <c r="G2651" s="83"/>
      <c r="H2651" s="83"/>
      <c r="I2651" s="83"/>
      <c r="J2651" s="83"/>
    </row>
    <row r="2652" spans="1:10">
      <c r="A2652" s="83"/>
      <c r="B2652" s="83"/>
      <c r="C2652" s="83"/>
      <c r="D2652" s="83"/>
      <c r="E2652" s="83"/>
      <c r="F2652" s="83"/>
      <c r="G2652" s="83"/>
      <c r="H2652" s="83"/>
      <c r="I2652" s="83"/>
      <c r="J2652" s="83"/>
    </row>
    <row r="2653" spans="1:10">
      <c r="A2653" s="83"/>
      <c r="B2653" s="83"/>
      <c r="C2653" s="83"/>
      <c r="D2653" s="83"/>
      <c r="E2653" s="83"/>
      <c r="F2653" s="83"/>
      <c r="G2653" s="83"/>
      <c r="H2653" s="83"/>
      <c r="I2653" s="83"/>
      <c r="J2653" s="83"/>
    </row>
    <row r="2654" spans="1:10">
      <c r="A2654" s="83"/>
      <c r="B2654" s="83"/>
      <c r="C2654" s="83"/>
      <c r="D2654" s="83"/>
      <c r="E2654" s="83"/>
      <c r="F2654" s="83"/>
      <c r="G2654" s="83"/>
      <c r="H2654" s="83"/>
      <c r="I2654" s="83"/>
      <c r="J2654" s="83"/>
    </row>
    <row r="2655" spans="1:10">
      <c r="A2655" s="83"/>
      <c r="B2655" s="83"/>
      <c r="C2655" s="83"/>
      <c r="D2655" s="83"/>
      <c r="E2655" s="83"/>
      <c r="F2655" s="83"/>
      <c r="G2655" s="83"/>
      <c r="H2655" s="83"/>
      <c r="I2655" s="83"/>
      <c r="J2655" s="83"/>
    </row>
    <row r="2656" spans="1:10">
      <c r="A2656" s="83"/>
      <c r="B2656" s="83"/>
      <c r="C2656" s="83"/>
      <c r="D2656" s="83"/>
      <c r="E2656" s="83"/>
      <c r="F2656" s="83"/>
      <c r="G2656" s="83"/>
      <c r="H2656" s="83"/>
      <c r="I2656" s="83"/>
      <c r="J2656" s="83"/>
    </row>
    <row r="2657" spans="1:10">
      <c r="A2657" s="83"/>
      <c r="B2657" s="83"/>
      <c r="C2657" s="83"/>
      <c r="D2657" s="83"/>
      <c r="E2657" s="83"/>
      <c r="F2657" s="83"/>
      <c r="G2657" s="83"/>
      <c r="H2657" s="83"/>
      <c r="I2657" s="83"/>
      <c r="J2657" s="83"/>
    </row>
    <row r="2658" spans="1:10">
      <c r="A2658" s="83"/>
      <c r="B2658" s="83"/>
      <c r="C2658" s="83"/>
      <c r="D2658" s="83"/>
      <c r="E2658" s="83"/>
      <c r="F2658" s="83"/>
      <c r="G2658" s="83"/>
      <c r="H2658" s="83"/>
      <c r="I2658" s="83"/>
      <c r="J2658" s="83"/>
    </row>
    <row r="2659" spans="1:10">
      <c r="A2659" s="83"/>
      <c r="B2659" s="83"/>
      <c r="C2659" s="83"/>
      <c r="D2659" s="83"/>
      <c r="E2659" s="83"/>
      <c r="F2659" s="83"/>
      <c r="G2659" s="83"/>
      <c r="H2659" s="83"/>
      <c r="I2659" s="83"/>
      <c r="J2659" s="83"/>
    </row>
    <row r="2660" spans="1:10">
      <c r="A2660" s="83"/>
      <c r="B2660" s="83"/>
      <c r="C2660" s="83"/>
      <c r="D2660" s="83"/>
      <c r="E2660" s="83"/>
      <c r="F2660" s="83"/>
      <c r="G2660" s="83"/>
      <c r="H2660" s="83"/>
      <c r="I2660" s="83"/>
      <c r="J2660" s="83"/>
    </row>
    <row r="2661" spans="1:10">
      <c r="A2661" s="83"/>
      <c r="B2661" s="83"/>
      <c r="C2661" s="83"/>
      <c r="D2661" s="83"/>
      <c r="E2661" s="83"/>
      <c r="F2661" s="83"/>
      <c r="G2661" s="83"/>
      <c r="H2661" s="83"/>
      <c r="I2661" s="83"/>
      <c r="J2661" s="83"/>
    </row>
    <row r="2662" spans="1:10">
      <c r="A2662" s="83"/>
      <c r="B2662" s="83"/>
      <c r="C2662" s="83"/>
      <c r="D2662" s="83"/>
      <c r="E2662" s="83"/>
      <c r="F2662" s="83"/>
      <c r="G2662" s="83"/>
      <c r="H2662" s="83"/>
      <c r="I2662" s="83"/>
      <c r="J2662" s="83"/>
    </row>
    <row r="2663" spans="1:10">
      <c r="A2663" s="83"/>
      <c r="B2663" s="83"/>
      <c r="C2663" s="83"/>
      <c r="D2663" s="83"/>
      <c r="E2663" s="83"/>
      <c r="F2663" s="83"/>
      <c r="G2663" s="83"/>
      <c r="H2663" s="83"/>
      <c r="I2663" s="83"/>
      <c r="J2663" s="83"/>
    </row>
    <row r="2664" spans="1:10">
      <c r="A2664" s="83"/>
      <c r="B2664" s="83"/>
      <c r="C2664" s="83"/>
      <c r="D2664" s="83"/>
      <c r="E2664" s="83"/>
      <c r="F2664" s="83"/>
      <c r="G2664" s="83"/>
      <c r="H2664" s="83"/>
      <c r="I2664" s="83"/>
      <c r="J2664" s="83"/>
    </row>
    <row r="2665" spans="1:10">
      <c r="A2665" s="83"/>
      <c r="B2665" s="83"/>
      <c r="C2665" s="83"/>
      <c r="D2665" s="83"/>
      <c r="E2665" s="83"/>
      <c r="F2665" s="83"/>
      <c r="G2665" s="83"/>
      <c r="H2665" s="83"/>
      <c r="I2665" s="83"/>
      <c r="J2665" s="83"/>
    </row>
    <row r="2667" spans="1:10">
      <c r="B2667" s="83"/>
      <c r="C2667" s="83"/>
      <c r="D2667" s="83"/>
      <c r="E2667" s="83"/>
      <c r="F2667" s="83"/>
      <c r="G2667" s="83"/>
      <c r="H2667" s="83"/>
      <c r="I2667" s="83"/>
    </row>
    <row r="2668" spans="1:10">
      <c r="A2668" s="84"/>
      <c r="B2668" s="83"/>
      <c r="C2668" s="83"/>
      <c r="D2668" s="83"/>
      <c r="E2668" s="83"/>
      <c r="F2668" s="83"/>
      <c r="G2668" s="83"/>
      <c r="H2668" s="83"/>
      <c r="I2668" s="83"/>
    </row>
    <row r="2669" spans="1:10">
      <c r="A2669" s="83"/>
      <c r="B2669" s="83"/>
      <c r="C2669" s="83"/>
      <c r="D2669" s="83"/>
      <c r="E2669" s="83"/>
      <c r="F2669" s="83"/>
      <c r="G2669" s="83"/>
      <c r="H2669" s="83"/>
      <c r="I2669" s="83"/>
    </row>
    <row r="2670" spans="1:10">
      <c r="A2670" s="83"/>
      <c r="B2670" s="83"/>
      <c r="C2670" s="83"/>
      <c r="D2670" s="83"/>
      <c r="E2670" s="83"/>
      <c r="F2670" s="83"/>
      <c r="G2670" s="83"/>
      <c r="H2670" s="83"/>
      <c r="I2670" s="83"/>
    </row>
    <row r="2671" spans="1:10">
      <c r="A2671" s="83"/>
      <c r="B2671" s="83"/>
      <c r="C2671" s="83"/>
      <c r="D2671" s="83"/>
      <c r="E2671" s="83"/>
      <c r="F2671" s="83"/>
      <c r="G2671" s="83"/>
      <c r="H2671" s="83"/>
      <c r="I2671" s="83"/>
    </row>
    <row r="2672" spans="1:10">
      <c r="A2672" s="83"/>
      <c r="B2672" s="83"/>
      <c r="C2672" s="83"/>
      <c r="D2672" s="83"/>
      <c r="E2672" s="83"/>
      <c r="F2672" s="83"/>
      <c r="G2672" s="83"/>
      <c r="H2672" s="83"/>
      <c r="I2672" s="83"/>
    </row>
    <row r="2673" spans="1:9">
      <c r="A2673" s="83"/>
      <c r="B2673" s="83"/>
      <c r="C2673" s="83"/>
      <c r="D2673" s="83"/>
      <c r="E2673" s="83"/>
      <c r="F2673" s="83"/>
      <c r="G2673" s="83"/>
      <c r="H2673" s="83"/>
      <c r="I2673" s="83"/>
    </row>
    <row r="2674" spans="1:9">
      <c r="A2674" s="83"/>
      <c r="B2674" s="83"/>
      <c r="C2674" s="83"/>
      <c r="D2674" s="83"/>
      <c r="E2674" s="83"/>
      <c r="F2674" s="83"/>
      <c r="G2674" s="83"/>
      <c r="H2674" s="83"/>
      <c r="I2674" s="83"/>
    </row>
    <row r="2675" spans="1:9">
      <c r="A2675" s="83"/>
      <c r="B2675" s="83"/>
      <c r="C2675" s="83"/>
      <c r="D2675" s="83"/>
      <c r="E2675" s="83"/>
      <c r="F2675" s="83"/>
      <c r="G2675" s="83"/>
      <c r="H2675" s="83"/>
      <c r="I2675" s="83"/>
    </row>
    <row r="2676" spans="1:9">
      <c r="A2676" s="83"/>
      <c r="B2676" s="83"/>
      <c r="C2676" s="83"/>
      <c r="D2676" s="83"/>
      <c r="E2676" s="83"/>
      <c r="F2676" s="83"/>
      <c r="G2676" s="83"/>
      <c r="H2676" s="83"/>
      <c r="I2676" s="83"/>
    </row>
    <row r="2677" spans="1:9">
      <c r="A2677" s="83"/>
      <c r="B2677" s="83"/>
      <c r="C2677" s="83"/>
      <c r="D2677" s="83"/>
      <c r="E2677" s="83"/>
      <c r="F2677" s="83"/>
      <c r="G2677" s="83"/>
      <c r="H2677" s="83"/>
      <c r="I2677" s="83"/>
    </row>
    <row r="2678" spans="1:9">
      <c r="A2678" s="83"/>
      <c r="B2678" s="83"/>
      <c r="C2678" s="83"/>
      <c r="D2678" s="83"/>
      <c r="E2678" s="83"/>
      <c r="F2678" s="83"/>
      <c r="G2678" s="83"/>
      <c r="H2678" s="83"/>
      <c r="I2678" s="83"/>
    </row>
    <row r="2679" spans="1:9">
      <c r="A2679" s="83"/>
      <c r="B2679" s="83"/>
      <c r="C2679" s="83"/>
      <c r="D2679" s="83"/>
      <c r="E2679" s="83"/>
      <c r="F2679" s="83"/>
      <c r="G2679" s="83"/>
      <c r="H2679" s="83"/>
      <c r="I2679" s="83"/>
    </row>
    <row r="2680" spans="1:9">
      <c r="A2680" s="83"/>
      <c r="B2680" s="83"/>
      <c r="C2680" s="83"/>
      <c r="D2680" s="83"/>
      <c r="E2680" s="83"/>
      <c r="F2680" s="83"/>
      <c r="G2680" s="83"/>
      <c r="H2680" s="83"/>
      <c r="I2680" s="83"/>
    </row>
    <row r="2681" spans="1:9">
      <c r="A2681" s="83"/>
      <c r="B2681" s="83"/>
      <c r="C2681" s="83"/>
      <c r="D2681" s="83"/>
      <c r="E2681" s="83"/>
      <c r="F2681" s="83"/>
      <c r="G2681" s="83"/>
      <c r="H2681" s="83"/>
      <c r="I2681" s="83"/>
    </row>
    <row r="2682" spans="1:9">
      <c r="A2682" s="83"/>
      <c r="B2682" s="83"/>
      <c r="C2682" s="83"/>
      <c r="D2682" s="83"/>
      <c r="E2682" s="83"/>
      <c r="F2682" s="83"/>
      <c r="G2682" s="83"/>
      <c r="H2682" s="83"/>
      <c r="I2682" s="83"/>
    </row>
    <row r="2683" spans="1:9">
      <c r="A2683" s="83"/>
      <c r="B2683" s="83"/>
      <c r="C2683" s="83"/>
      <c r="D2683" s="83"/>
      <c r="E2683" s="83"/>
      <c r="F2683" s="83"/>
      <c r="G2683" s="83"/>
      <c r="H2683" s="83"/>
      <c r="I2683" s="83"/>
    </row>
    <row r="2684" spans="1:9">
      <c r="A2684" s="83"/>
      <c r="B2684" s="83"/>
      <c r="C2684" s="83"/>
      <c r="D2684" s="83"/>
      <c r="E2684" s="83"/>
      <c r="F2684" s="83"/>
      <c r="G2684" s="83"/>
      <c r="H2684" s="83"/>
      <c r="I2684" s="83"/>
    </row>
    <row r="2685" spans="1:9">
      <c r="A2685" s="83"/>
      <c r="B2685" s="83"/>
      <c r="C2685" s="83"/>
      <c r="D2685" s="83"/>
      <c r="E2685" s="83"/>
      <c r="F2685" s="83"/>
      <c r="G2685" s="83"/>
      <c r="H2685" s="83"/>
      <c r="I2685" s="83"/>
    </row>
    <row r="2686" spans="1:9">
      <c r="A2686" s="83"/>
      <c r="B2686" s="83"/>
      <c r="C2686" s="83"/>
      <c r="D2686" s="83"/>
      <c r="E2686" s="83"/>
      <c r="F2686" s="83"/>
      <c r="G2686" s="83"/>
      <c r="H2686" s="83"/>
      <c r="I2686" s="83"/>
    </row>
    <row r="2687" spans="1:9">
      <c r="A2687" s="83"/>
      <c r="B2687" s="83"/>
      <c r="C2687" s="83"/>
      <c r="D2687" s="83"/>
      <c r="E2687" s="83"/>
      <c r="F2687" s="83"/>
      <c r="G2687" s="83"/>
      <c r="H2687" s="83"/>
      <c r="I2687" s="83"/>
    </row>
    <row r="2688" spans="1:9">
      <c r="A2688" s="83"/>
      <c r="B2688" s="83"/>
      <c r="C2688" s="83"/>
      <c r="D2688" s="83"/>
      <c r="E2688" s="83"/>
      <c r="F2688" s="83"/>
      <c r="G2688" s="83"/>
      <c r="H2688" s="83"/>
      <c r="I2688" s="83"/>
    </row>
    <row r="2689" spans="1:9">
      <c r="A2689" s="83"/>
      <c r="B2689" s="83"/>
      <c r="C2689" s="83"/>
      <c r="D2689" s="83"/>
      <c r="E2689" s="83"/>
      <c r="F2689" s="83"/>
      <c r="G2689" s="83"/>
      <c r="H2689" s="83"/>
      <c r="I2689" s="83"/>
    </row>
    <row r="2690" spans="1:9">
      <c r="A2690" s="83"/>
      <c r="B2690" s="83"/>
      <c r="C2690" s="83"/>
      <c r="D2690" s="83"/>
      <c r="E2690" s="83"/>
      <c r="F2690" s="83"/>
      <c r="G2690" s="83"/>
      <c r="H2690" s="83"/>
      <c r="I2690" s="83"/>
    </row>
    <row r="2691" spans="1:9">
      <c r="A2691" s="83"/>
      <c r="B2691" s="83"/>
      <c r="C2691" s="83"/>
      <c r="D2691" s="83"/>
      <c r="E2691" s="83"/>
      <c r="F2691" s="83"/>
      <c r="G2691" s="83"/>
      <c r="H2691" s="83"/>
      <c r="I2691" s="83"/>
    </row>
    <row r="2692" spans="1:9">
      <c r="A2692" s="83"/>
      <c r="B2692" s="83"/>
      <c r="C2692" s="83"/>
      <c r="D2692" s="83"/>
      <c r="E2692" s="83"/>
      <c r="F2692" s="83"/>
      <c r="G2692" s="83"/>
      <c r="H2692" s="83"/>
      <c r="I2692" s="83"/>
    </row>
    <row r="2693" spans="1:9">
      <c r="A2693" s="83"/>
      <c r="B2693" s="83"/>
      <c r="C2693" s="83"/>
      <c r="D2693" s="83"/>
      <c r="E2693" s="83"/>
      <c r="F2693" s="83"/>
      <c r="G2693" s="83"/>
      <c r="H2693" s="83"/>
      <c r="I2693" s="83"/>
    </row>
    <row r="2694" spans="1:9">
      <c r="A2694" s="83"/>
      <c r="B2694" s="83"/>
      <c r="C2694" s="83"/>
      <c r="D2694" s="83"/>
      <c r="E2694" s="83"/>
      <c r="F2694" s="83"/>
      <c r="G2694" s="83"/>
      <c r="H2694" s="83"/>
      <c r="I2694" s="83"/>
    </row>
    <row r="2695" spans="1:9">
      <c r="A2695" s="83"/>
      <c r="B2695" s="83"/>
      <c r="C2695" s="83"/>
      <c r="D2695" s="83"/>
      <c r="E2695" s="83"/>
      <c r="F2695" s="83"/>
      <c r="G2695" s="83"/>
      <c r="H2695" s="83"/>
      <c r="I2695" s="83"/>
    </row>
    <row r="2696" spans="1:9">
      <c r="A2696" s="83"/>
      <c r="B2696" s="83"/>
      <c r="C2696" s="83"/>
      <c r="D2696" s="83"/>
      <c r="E2696" s="83"/>
      <c r="F2696" s="83"/>
      <c r="G2696" s="83"/>
      <c r="H2696" s="83"/>
      <c r="I2696" s="83"/>
    </row>
    <row r="2697" spans="1:9">
      <c r="A2697" s="83"/>
      <c r="B2697" s="83"/>
      <c r="C2697" s="83"/>
      <c r="D2697" s="83"/>
      <c r="E2697" s="83"/>
      <c r="F2697" s="83"/>
      <c r="G2697" s="83"/>
      <c r="H2697" s="83"/>
      <c r="I2697" s="83"/>
    </row>
    <row r="2698" spans="1:9">
      <c r="A2698" s="83"/>
      <c r="B2698" s="83"/>
      <c r="C2698" s="83"/>
      <c r="D2698" s="83"/>
      <c r="E2698" s="83"/>
      <c r="F2698" s="83"/>
      <c r="G2698" s="83"/>
      <c r="H2698" s="83"/>
      <c r="I2698" s="83"/>
    </row>
    <row r="2699" spans="1:9">
      <c r="A2699" s="83"/>
      <c r="B2699" s="83"/>
      <c r="C2699" s="83"/>
      <c r="D2699" s="83"/>
      <c r="E2699" s="83"/>
      <c r="F2699" s="83"/>
      <c r="G2699" s="83"/>
      <c r="H2699" s="83"/>
      <c r="I2699" s="83"/>
    </row>
    <row r="2700" spans="1:9">
      <c r="A2700" s="83"/>
      <c r="B2700" s="83"/>
      <c r="C2700" s="83"/>
      <c r="D2700" s="83"/>
      <c r="E2700" s="83"/>
      <c r="F2700" s="83"/>
      <c r="G2700" s="83"/>
      <c r="H2700" s="83"/>
      <c r="I2700" s="83"/>
    </row>
    <row r="2701" spans="1:9">
      <c r="A2701" s="83"/>
      <c r="B2701" s="83"/>
      <c r="C2701" s="83"/>
      <c r="D2701" s="83"/>
      <c r="E2701" s="83"/>
      <c r="F2701" s="83"/>
      <c r="G2701" s="83"/>
      <c r="H2701" s="83"/>
      <c r="I2701" s="83"/>
    </row>
    <row r="2702" spans="1:9">
      <c r="A2702" s="83"/>
      <c r="B2702" s="83"/>
      <c r="C2702" s="83"/>
      <c r="D2702" s="83"/>
      <c r="E2702" s="83"/>
      <c r="F2702" s="83"/>
      <c r="G2702" s="83"/>
      <c r="H2702" s="83"/>
      <c r="I2702" s="83"/>
    </row>
    <row r="2703" spans="1:9">
      <c r="A2703" s="83"/>
      <c r="B2703" s="83"/>
      <c r="C2703" s="83"/>
      <c r="D2703" s="83"/>
      <c r="E2703" s="83"/>
      <c r="F2703" s="83"/>
      <c r="G2703" s="83"/>
      <c r="H2703" s="83"/>
      <c r="I2703" s="83"/>
    </row>
    <row r="2704" spans="1:9">
      <c r="A2704" s="83"/>
      <c r="B2704" s="83"/>
      <c r="C2704" s="83"/>
      <c r="D2704" s="83"/>
      <c r="E2704" s="83"/>
      <c r="F2704" s="83"/>
      <c r="G2704" s="83"/>
      <c r="H2704" s="83"/>
      <c r="I2704" s="83"/>
    </row>
    <row r="2705" spans="1:9">
      <c r="A2705" s="83"/>
      <c r="B2705" s="83"/>
      <c r="C2705" s="83"/>
      <c r="D2705" s="83"/>
      <c r="E2705" s="83"/>
      <c r="F2705" s="83"/>
      <c r="G2705" s="83"/>
      <c r="H2705" s="83"/>
      <c r="I2705" s="83"/>
    </row>
    <row r="2706" spans="1:9">
      <c r="A2706" s="83"/>
      <c r="B2706" s="83"/>
      <c r="C2706" s="83"/>
      <c r="D2706" s="83"/>
      <c r="E2706" s="83"/>
      <c r="F2706" s="83"/>
      <c r="G2706" s="83"/>
      <c r="H2706" s="83"/>
      <c r="I2706" s="83"/>
    </row>
    <row r="2707" spans="1:9">
      <c r="A2707" s="83"/>
      <c r="B2707" s="83"/>
      <c r="C2707" s="83"/>
      <c r="D2707" s="83"/>
      <c r="E2707" s="83"/>
      <c r="F2707" s="83"/>
      <c r="G2707" s="83"/>
      <c r="H2707" s="83"/>
      <c r="I2707" s="83"/>
    </row>
    <row r="2708" spans="1:9">
      <c r="A2708" s="83"/>
      <c r="B2708" s="83"/>
      <c r="C2708" s="83"/>
      <c r="D2708" s="83"/>
      <c r="E2708" s="83"/>
      <c r="F2708" s="83"/>
      <c r="G2708" s="83"/>
      <c r="H2708" s="83"/>
      <c r="I2708" s="83"/>
    </row>
    <row r="2709" spans="1:9">
      <c r="A2709" s="83"/>
      <c r="B2709" s="83"/>
      <c r="C2709" s="83"/>
      <c r="D2709" s="83"/>
      <c r="E2709" s="83"/>
      <c r="F2709" s="83"/>
      <c r="G2709" s="83"/>
      <c r="H2709" s="83"/>
      <c r="I2709" s="83"/>
    </row>
    <row r="2710" spans="1:9">
      <c r="A2710" s="83"/>
      <c r="B2710" s="83"/>
      <c r="C2710" s="83"/>
      <c r="D2710" s="83"/>
      <c r="E2710" s="83"/>
      <c r="F2710" s="83"/>
      <c r="G2710" s="83"/>
      <c r="H2710" s="83"/>
      <c r="I2710" s="83"/>
    </row>
    <row r="2711" spans="1:9">
      <c r="A2711" s="83"/>
      <c r="B2711" s="83"/>
      <c r="C2711" s="83"/>
      <c r="D2711" s="83"/>
      <c r="E2711" s="83"/>
      <c r="F2711" s="83"/>
      <c r="G2711" s="83"/>
      <c r="H2711" s="83"/>
      <c r="I2711" s="83"/>
    </row>
    <row r="2712" spans="1:9">
      <c r="A2712" s="83"/>
      <c r="B2712" s="83"/>
      <c r="C2712" s="83"/>
      <c r="D2712" s="83"/>
      <c r="E2712" s="83"/>
      <c r="F2712" s="83"/>
      <c r="G2712" s="83"/>
      <c r="H2712" s="83"/>
      <c r="I2712" s="83"/>
    </row>
    <row r="2713" spans="1:9">
      <c r="A2713" s="83"/>
      <c r="B2713" s="83"/>
      <c r="C2713" s="83"/>
      <c r="D2713" s="83"/>
      <c r="E2713" s="83"/>
      <c r="F2713" s="83"/>
      <c r="G2713" s="83"/>
      <c r="H2713" s="83"/>
      <c r="I2713" s="83"/>
    </row>
    <row r="2714" spans="1:9">
      <c r="A2714" s="83"/>
      <c r="B2714" s="83"/>
      <c r="C2714" s="83"/>
      <c r="D2714" s="83"/>
      <c r="E2714" s="83"/>
      <c r="F2714" s="83"/>
      <c r="G2714" s="83"/>
      <c r="H2714" s="83"/>
      <c r="I2714" s="83"/>
    </row>
    <row r="2715" spans="1:9">
      <c r="A2715" s="83"/>
      <c r="B2715" s="83"/>
      <c r="C2715" s="83"/>
      <c r="D2715" s="83"/>
      <c r="E2715" s="83"/>
      <c r="F2715" s="83"/>
      <c r="G2715" s="83"/>
      <c r="H2715" s="83"/>
      <c r="I2715" s="83"/>
    </row>
    <row r="2716" spans="1:9">
      <c r="A2716" s="83"/>
      <c r="B2716" s="83"/>
      <c r="C2716" s="83"/>
      <c r="D2716" s="83"/>
      <c r="E2716" s="83"/>
      <c r="F2716" s="83"/>
      <c r="G2716" s="83"/>
      <c r="H2716" s="83"/>
      <c r="I2716" s="83"/>
    </row>
    <row r="2717" spans="1:9">
      <c r="A2717" s="83"/>
      <c r="B2717" s="83"/>
      <c r="C2717" s="83"/>
      <c r="D2717" s="83"/>
      <c r="E2717" s="83"/>
      <c r="F2717" s="83"/>
      <c r="G2717" s="83"/>
      <c r="H2717" s="83"/>
      <c r="I2717" s="83"/>
    </row>
    <row r="2718" spans="1:9">
      <c r="A2718" s="83"/>
      <c r="B2718" s="83"/>
      <c r="C2718" s="83"/>
      <c r="D2718" s="83"/>
      <c r="E2718" s="83"/>
      <c r="F2718" s="83"/>
      <c r="G2718" s="83"/>
      <c r="H2718" s="83"/>
      <c r="I2718" s="83"/>
    </row>
    <row r="2719" spans="1:9">
      <c r="A2719" s="83"/>
      <c r="B2719" s="83"/>
      <c r="C2719" s="83"/>
      <c r="D2719" s="83"/>
      <c r="E2719" s="83"/>
      <c r="F2719" s="83"/>
      <c r="G2719" s="83"/>
      <c r="H2719" s="83"/>
      <c r="I2719" s="83"/>
    </row>
    <row r="2720" spans="1:9">
      <c r="A2720" s="83"/>
      <c r="B2720" s="83"/>
      <c r="C2720" s="83"/>
      <c r="D2720" s="83"/>
      <c r="E2720" s="83"/>
      <c r="F2720" s="83"/>
      <c r="G2720" s="83"/>
      <c r="H2720" s="83"/>
      <c r="I2720" s="83"/>
    </row>
    <row r="2721" spans="1:9">
      <c r="A2721" s="83"/>
      <c r="B2721" s="83"/>
      <c r="C2721" s="83"/>
      <c r="D2721" s="83"/>
      <c r="E2721" s="83"/>
      <c r="F2721" s="83"/>
      <c r="G2721" s="83"/>
      <c r="H2721" s="83"/>
      <c r="I2721" s="83"/>
    </row>
    <row r="2722" spans="1:9">
      <c r="A2722" s="83"/>
      <c r="B2722" s="83"/>
      <c r="C2722" s="83"/>
      <c r="D2722" s="83"/>
      <c r="E2722" s="83"/>
      <c r="F2722" s="83"/>
      <c r="G2722" s="83"/>
      <c r="H2722" s="83"/>
      <c r="I2722" s="83"/>
    </row>
    <row r="2723" spans="1:9">
      <c r="A2723" s="83"/>
      <c r="B2723" s="83"/>
      <c r="C2723" s="83"/>
      <c r="D2723" s="83"/>
      <c r="E2723" s="83"/>
      <c r="F2723" s="83"/>
      <c r="G2723" s="83"/>
      <c r="H2723" s="83"/>
      <c r="I2723" s="83"/>
    </row>
    <row r="2724" spans="1:9">
      <c r="A2724" s="83"/>
      <c r="B2724" s="83"/>
      <c r="C2724" s="83"/>
      <c r="D2724" s="83"/>
      <c r="E2724" s="83"/>
      <c r="F2724" s="83"/>
      <c r="G2724" s="83"/>
      <c r="H2724" s="83"/>
      <c r="I2724" s="83"/>
    </row>
    <row r="2725" spans="1:9">
      <c r="A2725" s="83"/>
      <c r="B2725" s="83"/>
      <c r="C2725" s="83"/>
      <c r="D2725" s="83"/>
      <c r="E2725" s="83"/>
      <c r="F2725" s="83"/>
      <c r="G2725" s="83"/>
      <c r="H2725" s="83"/>
      <c r="I2725" s="83"/>
    </row>
    <row r="2726" spans="1:9">
      <c r="A2726" s="83"/>
      <c r="B2726" s="83"/>
      <c r="C2726" s="83"/>
      <c r="D2726" s="83"/>
      <c r="E2726" s="83"/>
      <c r="F2726" s="83"/>
      <c r="G2726" s="83"/>
      <c r="H2726" s="83"/>
      <c r="I2726" s="83"/>
    </row>
    <row r="2727" spans="1:9">
      <c r="A2727" s="83"/>
      <c r="B2727" s="83"/>
      <c r="C2727" s="83"/>
      <c r="D2727" s="83"/>
      <c r="E2727" s="83"/>
      <c r="F2727" s="83"/>
      <c r="G2727" s="83"/>
      <c r="H2727" s="83"/>
      <c r="I2727" s="83"/>
    </row>
    <row r="2728" spans="1:9">
      <c r="A2728" s="83"/>
      <c r="B2728" s="83"/>
      <c r="C2728" s="83"/>
      <c r="D2728" s="83"/>
      <c r="E2728" s="83"/>
      <c r="F2728" s="83"/>
      <c r="G2728" s="83"/>
      <c r="H2728" s="83"/>
      <c r="I2728" s="83"/>
    </row>
    <row r="2729" spans="1:9">
      <c r="A2729" s="83"/>
      <c r="B2729" s="83"/>
      <c r="C2729" s="83"/>
      <c r="D2729" s="83"/>
      <c r="E2729" s="83"/>
      <c r="F2729" s="83"/>
      <c r="G2729" s="83"/>
      <c r="H2729" s="83"/>
      <c r="I2729" s="83"/>
    </row>
    <row r="2730" spans="1:9">
      <c r="A2730" s="83"/>
      <c r="B2730" s="83"/>
      <c r="C2730" s="83"/>
      <c r="D2730" s="83"/>
      <c r="E2730" s="83"/>
      <c r="F2730" s="83"/>
      <c r="G2730" s="83"/>
      <c r="H2730" s="83"/>
      <c r="I2730" s="83"/>
    </row>
    <row r="2731" spans="1:9">
      <c r="A2731" s="83"/>
      <c r="B2731" s="83"/>
      <c r="C2731" s="83"/>
      <c r="D2731" s="83"/>
      <c r="E2731" s="83"/>
      <c r="F2731" s="83"/>
      <c r="G2731" s="83"/>
      <c r="H2731" s="83"/>
      <c r="I2731" s="83"/>
    </row>
    <row r="2732" spans="1:9">
      <c r="A2732" s="83"/>
      <c r="B2732" s="83"/>
      <c r="C2732" s="83"/>
      <c r="D2732" s="83"/>
      <c r="E2732" s="83"/>
      <c r="F2732" s="83"/>
      <c r="G2732" s="83"/>
      <c r="H2732" s="83"/>
      <c r="I2732" s="83"/>
    </row>
    <row r="2733" spans="1:9">
      <c r="A2733" s="83"/>
      <c r="B2733" s="83"/>
      <c r="C2733" s="83"/>
      <c r="D2733" s="83"/>
      <c r="E2733" s="83"/>
      <c r="F2733" s="83"/>
      <c r="G2733" s="83"/>
      <c r="H2733" s="83"/>
      <c r="I2733" s="83"/>
    </row>
    <row r="2734" spans="1:9">
      <c r="A2734" s="83"/>
      <c r="B2734" s="83"/>
      <c r="C2734" s="83"/>
      <c r="D2734" s="83"/>
      <c r="E2734" s="83"/>
      <c r="F2734" s="83"/>
      <c r="G2734" s="83"/>
      <c r="H2734" s="83"/>
      <c r="I2734" s="83"/>
    </row>
    <row r="2735" spans="1:9">
      <c r="A2735" s="83"/>
      <c r="B2735" s="83"/>
      <c r="C2735" s="83"/>
      <c r="D2735" s="83"/>
      <c r="E2735" s="83"/>
      <c r="F2735" s="83"/>
      <c r="G2735" s="83"/>
      <c r="H2735" s="83"/>
      <c r="I2735" s="83"/>
    </row>
    <row r="2736" spans="1:9">
      <c r="A2736" s="83"/>
      <c r="B2736" s="83"/>
      <c r="C2736" s="83"/>
      <c r="D2736" s="83"/>
      <c r="E2736" s="83"/>
      <c r="F2736" s="83"/>
      <c r="G2736" s="83"/>
      <c r="H2736" s="83"/>
      <c r="I2736" s="83"/>
    </row>
    <row r="2737" spans="1:9">
      <c r="A2737" s="83"/>
      <c r="B2737" s="83"/>
      <c r="C2737" s="83"/>
      <c r="D2737" s="83"/>
      <c r="E2737" s="83"/>
      <c r="F2737" s="83"/>
      <c r="G2737" s="83"/>
      <c r="H2737" s="83"/>
      <c r="I2737" s="83"/>
    </row>
    <row r="2738" spans="1:9">
      <c r="A2738" s="83"/>
      <c r="B2738" s="83"/>
      <c r="C2738" s="83"/>
      <c r="D2738" s="83"/>
      <c r="E2738" s="83"/>
      <c r="F2738" s="83"/>
      <c r="G2738" s="83"/>
      <c r="H2738" s="83"/>
      <c r="I2738" s="83"/>
    </row>
    <row r="2739" spans="1:9">
      <c r="A2739" s="83"/>
      <c r="B2739" s="83"/>
      <c r="C2739" s="83"/>
      <c r="D2739" s="83"/>
      <c r="E2739" s="83"/>
      <c r="F2739" s="83"/>
      <c r="G2739" s="83"/>
      <c r="H2739" s="83"/>
      <c r="I2739" s="83"/>
    </row>
    <row r="2740" spans="1:9">
      <c r="A2740" s="83"/>
      <c r="B2740" s="83"/>
      <c r="C2740" s="83"/>
      <c r="D2740" s="83"/>
      <c r="E2740" s="83"/>
      <c r="F2740" s="83"/>
      <c r="G2740" s="83"/>
      <c r="H2740" s="83"/>
      <c r="I2740" s="83"/>
    </row>
    <row r="2741" spans="1:9">
      <c r="A2741" s="83"/>
      <c r="B2741" s="83"/>
      <c r="C2741" s="83"/>
      <c r="D2741" s="83"/>
      <c r="E2741" s="83"/>
      <c r="F2741" s="83"/>
      <c r="G2741" s="83"/>
      <c r="H2741" s="83"/>
      <c r="I2741" s="83"/>
    </row>
    <row r="2742" spans="1:9">
      <c r="A2742" s="83"/>
      <c r="B2742" s="83"/>
      <c r="C2742" s="83"/>
      <c r="D2742" s="83"/>
      <c r="E2742" s="83"/>
      <c r="F2742" s="83"/>
      <c r="G2742" s="83"/>
      <c r="H2742" s="83"/>
      <c r="I2742" s="83"/>
    </row>
    <row r="2743" spans="1:9">
      <c r="A2743" s="83"/>
      <c r="B2743" s="83"/>
      <c r="C2743" s="83"/>
      <c r="D2743" s="83"/>
      <c r="E2743" s="83"/>
      <c r="F2743" s="83"/>
      <c r="G2743" s="83"/>
      <c r="H2743" s="83"/>
      <c r="I2743" s="83"/>
    </row>
    <row r="2744" spans="1:9">
      <c r="A2744" s="83"/>
      <c r="B2744" s="83"/>
      <c r="C2744" s="83"/>
      <c r="D2744" s="83"/>
      <c r="E2744" s="83"/>
      <c r="F2744" s="83"/>
      <c r="G2744" s="83"/>
      <c r="H2744" s="83"/>
      <c r="I2744" s="83"/>
    </row>
    <row r="2745" spans="1:9">
      <c r="A2745" s="83"/>
      <c r="B2745" s="83"/>
      <c r="C2745" s="83"/>
      <c r="D2745" s="83"/>
      <c r="E2745" s="83"/>
      <c r="F2745" s="83"/>
      <c r="G2745" s="83"/>
      <c r="H2745" s="83"/>
      <c r="I2745" s="83"/>
    </row>
    <row r="2746" spans="1:9">
      <c r="A2746" s="83"/>
      <c r="B2746" s="83"/>
      <c r="C2746" s="83"/>
      <c r="D2746" s="83"/>
      <c r="E2746" s="83"/>
      <c r="F2746" s="83"/>
      <c r="G2746" s="83"/>
      <c r="H2746" s="83"/>
      <c r="I2746" s="83"/>
    </row>
    <row r="2747" spans="1:9">
      <c r="A2747" s="84"/>
      <c r="B2747" s="83"/>
      <c r="C2747" s="83"/>
      <c r="D2747" s="83"/>
      <c r="E2747" s="83"/>
      <c r="F2747" s="83"/>
      <c r="G2747" s="83"/>
      <c r="H2747" s="83"/>
      <c r="I2747" s="83"/>
    </row>
    <row r="2748" spans="1:9">
      <c r="A2748" s="83"/>
      <c r="B2748" s="83"/>
      <c r="C2748" s="83"/>
      <c r="D2748" s="83"/>
      <c r="E2748" s="83"/>
      <c r="F2748" s="83"/>
      <c r="G2748" s="83"/>
      <c r="H2748" s="83"/>
      <c r="I2748" s="83"/>
    </row>
    <row r="2749" spans="1:9">
      <c r="A2749" s="83"/>
      <c r="B2749" s="83"/>
      <c r="C2749" s="83"/>
      <c r="D2749" s="83"/>
      <c r="E2749" s="83"/>
      <c r="F2749" s="83"/>
      <c r="G2749" s="83"/>
      <c r="H2749" s="83"/>
      <c r="I2749" s="83"/>
    </row>
    <row r="2750" spans="1:9">
      <c r="A2750" s="83"/>
      <c r="B2750" s="83"/>
      <c r="C2750" s="83"/>
      <c r="D2750" s="83"/>
      <c r="E2750" s="83"/>
      <c r="F2750" s="83"/>
      <c r="G2750" s="83"/>
      <c r="H2750" s="83"/>
      <c r="I2750" s="83"/>
    </row>
    <row r="2751" spans="1:9">
      <c r="A2751" s="83"/>
      <c r="B2751" s="83"/>
      <c r="C2751" s="83"/>
      <c r="D2751" s="83"/>
      <c r="E2751" s="83"/>
      <c r="F2751" s="83"/>
      <c r="G2751" s="83"/>
      <c r="H2751" s="83"/>
      <c r="I2751" s="83"/>
    </row>
    <row r="2752" spans="1:9">
      <c r="A2752" s="83"/>
      <c r="B2752" s="83"/>
      <c r="C2752" s="83"/>
      <c r="D2752" s="83"/>
      <c r="E2752" s="83"/>
      <c r="F2752" s="83"/>
      <c r="G2752" s="83"/>
      <c r="H2752" s="83"/>
      <c r="I2752" s="83"/>
    </row>
    <row r="2753" spans="1:9">
      <c r="A2753" s="83"/>
      <c r="B2753" s="83"/>
      <c r="C2753" s="83"/>
      <c r="D2753" s="83"/>
      <c r="E2753" s="83"/>
      <c r="F2753" s="83"/>
      <c r="G2753" s="83"/>
      <c r="H2753" s="83"/>
      <c r="I2753" s="83"/>
    </row>
    <row r="2754" spans="1:9">
      <c r="A2754" s="83"/>
      <c r="B2754" s="83"/>
      <c r="C2754" s="83"/>
      <c r="D2754" s="83"/>
      <c r="E2754" s="83"/>
      <c r="F2754" s="83"/>
      <c r="G2754" s="83"/>
      <c r="H2754" s="83"/>
      <c r="I2754" s="83"/>
    </row>
    <row r="2755" spans="1:9">
      <c r="A2755" s="83"/>
      <c r="B2755" s="83"/>
      <c r="C2755" s="83"/>
      <c r="D2755" s="83"/>
      <c r="E2755" s="83"/>
      <c r="F2755" s="83"/>
      <c r="G2755" s="83"/>
      <c r="H2755" s="83"/>
      <c r="I2755" s="83"/>
    </row>
    <row r="2756" spans="1:9">
      <c r="A2756" s="83"/>
      <c r="B2756" s="83"/>
      <c r="C2756" s="83"/>
      <c r="D2756" s="83"/>
      <c r="E2756" s="83"/>
      <c r="F2756" s="83"/>
      <c r="G2756" s="83"/>
      <c r="H2756" s="83"/>
      <c r="I2756" s="83"/>
    </row>
    <row r="2757" spans="1:9">
      <c r="A2757" s="83"/>
      <c r="B2757" s="83"/>
      <c r="C2757" s="83"/>
      <c r="D2757" s="83"/>
      <c r="E2757" s="83"/>
      <c r="F2757" s="83"/>
      <c r="G2757" s="83"/>
      <c r="H2757" s="83"/>
      <c r="I2757" s="83"/>
    </row>
    <row r="2758" spans="1:9">
      <c r="A2758" s="83"/>
      <c r="B2758" s="83"/>
      <c r="C2758" s="83"/>
      <c r="D2758" s="83"/>
      <c r="E2758" s="83"/>
      <c r="F2758" s="83"/>
      <c r="G2758" s="83"/>
      <c r="H2758" s="83"/>
      <c r="I2758" s="83"/>
    </row>
    <row r="2759" spans="1:9">
      <c r="A2759" s="83"/>
      <c r="B2759" s="83"/>
      <c r="C2759" s="83"/>
      <c r="D2759" s="83"/>
      <c r="E2759" s="83"/>
      <c r="F2759" s="83"/>
      <c r="G2759" s="83"/>
      <c r="H2759" s="83"/>
      <c r="I2759" s="83"/>
    </row>
    <row r="2760" spans="1:9">
      <c r="A2760" s="83"/>
      <c r="B2760" s="83"/>
      <c r="C2760" s="83"/>
      <c r="D2760" s="83"/>
      <c r="E2760" s="83"/>
      <c r="F2760" s="83"/>
      <c r="G2760" s="83"/>
      <c r="H2760" s="83"/>
      <c r="I2760" s="83"/>
    </row>
    <row r="2761" spans="1:9">
      <c r="A2761" s="83"/>
      <c r="B2761" s="83"/>
      <c r="C2761" s="83"/>
      <c r="D2761" s="83"/>
      <c r="E2761" s="83"/>
      <c r="F2761" s="83"/>
      <c r="G2761" s="83"/>
      <c r="H2761" s="83"/>
      <c r="I2761" s="83"/>
    </row>
    <row r="2762" spans="1:9">
      <c r="A2762" s="83"/>
      <c r="B2762" s="83"/>
      <c r="C2762" s="83"/>
      <c r="D2762" s="83"/>
      <c r="E2762" s="83"/>
      <c r="F2762" s="83"/>
      <c r="G2762" s="83"/>
      <c r="H2762" s="83"/>
      <c r="I2762" s="83"/>
    </row>
    <row r="2763" spans="1:9">
      <c r="A2763" s="83"/>
      <c r="B2763" s="83"/>
      <c r="C2763" s="83"/>
      <c r="D2763" s="83"/>
      <c r="E2763" s="83"/>
      <c r="F2763" s="83"/>
      <c r="G2763" s="83"/>
      <c r="H2763" s="83"/>
      <c r="I2763" s="83"/>
    </row>
    <row r="2764" spans="1:9">
      <c r="A2764" s="83"/>
      <c r="B2764" s="83"/>
      <c r="C2764" s="83"/>
      <c r="D2764" s="83"/>
      <c r="E2764" s="83"/>
      <c r="F2764" s="83"/>
      <c r="G2764" s="83"/>
      <c r="H2764" s="83"/>
      <c r="I2764" s="83"/>
    </row>
    <row r="2765" spans="1:9">
      <c r="A2765" s="83"/>
      <c r="B2765" s="83"/>
      <c r="C2765" s="83"/>
      <c r="D2765" s="83"/>
      <c r="E2765" s="83"/>
      <c r="F2765" s="83"/>
      <c r="G2765" s="83"/>
      <c r="H2765" s="83"/>
      <c r="I2765" s="83"/>
    </row>
    <row r="2766" spans="1:9">
      <c r="A2766" s="83"/>
      <c r="B2766" s="83"/>
      <c r="C2766" s="83"/>
      <c r="D2766" s="83"/>
      <c r="E2766" s="83"/>
      <c r="F2766" s="83"/>
      <c r="G2766" s="83"/>
      <c r="H2766" s="83"/>
      <c r="I2766" s="83"/>
    </row>
    <row r="2767" spans="1:9">
      <c r="A2767" s="83"/>
      <c r="B2767" s="83"/>
      <c r="C2767" s="83"/>
      <c r="D2767" s="83"/>
      <c r="E2767" s="83"/>
      <c r="F2767" s="83"/>
      <c r="G2767" s="83"/>
      <c r="H2767" s="83"/>
      <c r="I2767" s="83"/>
    </row>
    <row r="2768" spans="1:9">
      <c r="A2768" s="83"/>
      <c r="B2768" s="83"/>
      <c r="C2768" s="83"/>
      <c r="D2768" s="83"/>
      <c r="E2768" s="83"/>
      <c r="F2768" s="83"/>
      <c r="G2768" s="83"/>
      <c r="H2768" s="83"/>
      <c r="I2768" s="83"/>
    </row>
    <row r="2769" spans="1:9">
      <c r="A2769" s="83"/>
      <c r="B2769" s="83"/>
      <c r="C2769" s="83"/>
      <c r="D2769" s="83"/>
      <c r="E2769" s="83"/>
      <c r="F2769" s="83"/>
      <c r="G2769" s="83"/>
      <c r="H2769" s="83"/>
      <c r="I2769" s="83"/>
    </row>
    <row r="2770" spans="1:9">
      <c r="A2770" s="83"/>
      <c r="B2770" s="83"/>
      <c r="C2770" s="83"/>
      <c r="D2770" s="83"/>
      <c r="E2770" s="83"/>
      <c r="F2770" s="83"/>
      <c r="G2770" s="83"/>
      <c r="H2770" s="83"/>
      <c r="I2770" s="83"/>
    </row>
    <row r="2771" spans="1:9">
      <c r="A2771" s="83"/>
      <c r="B2771" s="83"/>
      <c r="C2771" s="83"/>
      <c r="D2771" s="83"/>
      <c r="E2771" s="83"/>
      <c r="F2771" s="83"/>
      <c r="G2771" s="83"/>
      <c r="H2771" s="83"/>
      <c r="I2771" s="83"/>
    </row>
    <row r="2772" spans="1:9">
      <c r="A2772" s="83"/>
      <c r="B2772" s="83"/>
      <c r="C2772" s="83"/>
      <c r="D2772" s="83"/>
      <c r="E2772" s="83"/>
      <c r="F2772" s="83"/>
      <c r="G2772" s="83"/>
      <c r="H2772" s="83"/>
      <c r="I2772" s="83"/>
    </row>
    <row r="2773" spans="1:9">
      <c r="A2773" s="83"/>
      <c r="B2773" s="83"/>
      <c r="C2773" s="83"/>
      <c r="D2773" s="83"/>
      <c r="E2773" s="83"/>
      <c r="F2773" s="83"/>
      <c r="G2773" s="83"/>
      <c r="H2773" s="83"/>
      <c r="I2773" s="83"/>
    </row>
    <row r="2774" spans="1:9">
      <c r="A2774" s="83"/>
      <c r="B2774" s="83"/>
      <c r="C2774" s="83"/>
      <c r="D2774" s="83"/>
      <c r="E2774" s="83"/>
      <c r="F2774" s="83"/>
      <c r="G2774" s="83"/>
      <c r="H2774" s="83"/>
      <c r="I2774" s="83"/>
    </row>
    <row r="2775" spans="1:9">
      <c r="A2775" s="83"/>
      <c r="B2775" s="83"/>
      <c r="C2775" s="83"/>
      <c r="D2775" s="83"/>
      <c r="E2775" s="83"/>
      <c r="F2775" s="83"/>
      <c r="G2775" s="83"/>
      <c r="H2775" s="83"/>
      <c r="I2775" s="83"/>
    </row>
    <row r="2776" spans="1:9">
      <c r="A2776" s="84"/>
      <c r="B2776" s="83"/>
      <c r="C2776" s="83"/>
      <c r="D2776" s="83"/>
      <c r="E2776" s="83"/>
      <c r="F2776" s="83"/>
      <c r="G2776" s="83"/>
      <c r="H2776" s="83"/>
      <c r="I2776" s="83"/>
    </row>
    <row r="2777" spans="1:9">
      <c r="A2777" s="83"/>
      <c r="B2777" s="83"/>
      <c r="C2777" s="83"/>
      <c r="D2777" s="83"/>
      <c r="E2777" s="83"/>
      <c r="F2777" s="83"/>
      <c r="G2777" s="83"/>
      <c r="H2777" s="83"/>
      <c r="I2777" s="83"/>
    </row>
    <row r="2778" spans="1:9">
      <c r="A2778" s="83"/>
      <c r="B2778" s="83"/>
      <c r="C2778" s="83"/>
      <c r="D2778" s="83"/>
      <c r="E2778" s="83"/>
      <c r="F2778" s="83"/>
      <c r="G2778" s="83"/>
      <c r="H2778" s="83"/>
      <c r="I2778" s="83"/>
    </row>
    <row r="2779" spans="1:9">
      <c r="A2779" s="83"/>
      <c r="B2779" s="83"/>
      <c r="C2779" s="83"/>
      <c r="D2779" s="83"/>
      <c r="E2779" s="83"/>
      <c r="F2779" s="83"/>
      <c r="G2779" s="83"/>
      <c r="H2779" s="83"/>
      <c r="I2779" s="83"/>
    </row>
    <row r="2780" spans="1:9">
      <c r="A2780" s="83"/>
      <c r="B2780" s="83"/>
      <c r="C2780" s="83"/>
      <c r="D2780" s="83"/>
      <c r="E2780" s="83"/>
      <c r="F2780" s="83"/>
      <c r="G2780" s="83"/>
      <c r="H2780" s="83"/>
      <c r="I2780" s="83"/>
    </row>
    <row r="2781" spans="1:9">
      <c r="A2781" s="83"/>
      <c r="B2781" s="83"/>
      <c r="C2781" s="83"/>
      <c r="D2781" s="83"/>
      <c r="E2781" s="83"/>
      <c r="F2781" s="83"/>
      <c r="G2781" s="83"/>
      <c r="H2781" s="83"/>
      <c r="I2781" s="83"/>
    </row>
    <row r="2782" spans="1:9">
      <c r="A2782" s="83"/>
      <c r="B2782" s="83"/>
      <c r="C2782" s="83"/>
      <c r="D2782" s="83"/>
      <c r="E2782" s="83"/>
      <c r="F2782" s="83"/>
      <c r="G2782" s="83"/>
      <c r="H2782" s="83"/>
      <c r="I2782" s="83"/>
    </row>
    <row r="2783" spans="1:9">
      <c r="A2783" s="83"/>
      <c r="B2783" s="83"/>
      <c r="C2783" s="83"/>
      <c r="D2783" s="83"/>
      <c r="E2783" s="83"/>
      <c r="F2783" s="83"/>
      <c r="G2783" s="83"/>
      <c r="H2783" s="83"/>
      <c r="I2783" s="83"/>
    </row>
    <row r="2784" spans="1:9">
      <c r="A2784" s="83"/>
      <c r="B2784" s="83"/>
      <c r="C2784" s="83"/>
      <c r="D2784" s="83"/>
      <c r="E2784" s="83"/>
      <c r="F2784" s="83"/>
      <c r="G2784" s="83"/>
      <c r="H2784" s="83"/>
      <c r="I2784" s="83"/>
    </row>
    <row r="2785" spans="1:9">
      <c r="A2785" s="83"/>
      <c r="B2785" s="83"/>
      <c r="C2785" s="83"/>
      <c r="D2785" s="83"/>
      <c r="E2785" s="83"/>
      <c r="F2785" s="83"/>
      <c r="G2785" s="83"/>
      <c r="H2785" s="83"/>
      <c r="I2785" s="83"/>
    </row>
    <row r="2786" spans="1:9">
      <c r="A2786" s="83"/>
      <c r="B2786" s="83"/>
      <c r="C2786" s="83"/>
      <c r="D2786" s="83"/>
      <c r="E2786" s="83"/>
      <c r="F2786" s="83"/>
      <c r="G2786" s="83"/>
      <c r="H2786" s="83"/>
      <c r="I2786" s="83"/>
    </row>
    <row r="2787" spans="1:9">
      <c r="A2787" s="83"/>
      <c r="B2787" s="83"/>
      <c r="C2787" s="83"/>
      <c r="D2787" s="83"/>
      <c r="E2787" s="83"/>
      <c r="F2787" s="83"/>
      <c r="G2787" s="83"/>
      <c r="H2787" s="83"/>
      <c r="I2787" s="83"/>
    </row>
    <row r="2788" spans="1:9">
      <c r="A2788" s="83"/>
      <c r="B2788" s="83"/>
      <c r="C2788" s="83"/>
      <c r="D2788" s="83"/>
      <c r="E2788" s="83"/>
      <c r="F2788" s="83"/>
      <c r="G2788" s="83"/>
      <c r="H2788" s="83"/>
      <c r="I2788" s="83"/>
    </row>
    <row r="2789" spans="1:9">
      <c r="A2789" s="83"/>
      <c r="B2789" s="83"/>
      <c r="C2789" s="83"/>
      <c r="D2789" s="83"/>
      <c r="E2789" s="83"/>
      <c r="F2789" s="83"/>
      <c r="G2789" s="83"/>
      <c r="H2789" s="83"/>
      <c r="I2789" s="83"/>
    </row>
    <row r="2790" spans="1:9">
      <c r="A2790" s="83"/>
      <c r="B2790" s="83"/>
      <c r="C2790" s="83"/>
      <c r="D2790" s="83"/>
      <c r="E2790" s="83"/>
      <c r="F2790" s="83"/>
      <c r="G2790" s="83"/>
      <c r="H2790" s="83"/>
      <c r="I2790" s="83"/>
    </row>
    <row r="2791" spans="1:9">
      <c r="A2791" s="83"/>
      <c r="B2791" s="83"/>
      <c r="C2791" s="83"/>
      <c r="D2791" s="83"/>
      <c r="E2791" s="83"/>
      <c r="F2791" s="83"/>
      <c r="G2791" s="83"/>
      <c r="H2791" s="83"/>
      <c r="I2791" s="83"/>
    </row>
    <row r="2792" spans="1:9">
      <c r="A2792" s="83"/>
      <c r="B2792" s="83"/>
      <c r="C2792" s="83"/>
      <c r="D2792" s="83"/>
      <c r="E2792" s="83"/>
      <c r="F2792" s="83"/>
      <c r="G2792" s="83"/>
      <c r="H2792" s="83"/>
      <c r="I2792" s="83"/>
    </row>
    <row r="2793" spans="1:9">
      <c r="A2793" s="83"/>
      <c r="B2793" s="83"/>
      <c r="C2793" s="83"/>
      <c r="D2793" s="83"/>
      <c r="E2793" s="83"/>
      <c r="F2793" s="83"/>
      <c r="G2793" s="83"/>
      <c r="H2793" s="83"/>
      <c r="I2793" s="83"/>
    </row>
    <row r="2794" spans="1:9">
      <c r="A2794" s="83"/>
      <c r="B2794" s="83"/>
      <c r="C2794" s="83"/>
      <c r="D2794" s="83"/>
      <c r="E2794" s="83"/>
      <c r="F2794" s="83"/>
      <c r="G2794" s="83"/>
      <c r="H2794" s="83"/>
      <c r="I2794" s="83"/>
    </row>
    <row r="2795" spans="1:9">
      <c r="A2795" s="83"/>
      <c r="B2795" s="83"/>
      <c r="C2795" s="83"/>
      <c r="D2795" s="83"/>
      <c r="E2795" s="83"/>
      <c r="F2795" s="83"/>
      <c r="G2795" s="83"/>
      <c r="H2795" s="83"/>
      <c r="I2795" s="83"/>
    </row>
    <row r="2796" spans="1:9">
      <c r="A2796" s="83"/>
      <c r="B2796" s="83"/>
      <c r="C2796" s="83"/>
      <c r="D2796" s="83"/>
      <c r="E2796" s="83"/>
      <c r="F2796" s="83"/>
      <c r="G2796" s="83"/>
      <c r="H2796" s="83"/>
      <c r="I2796" s="83"/>
    </row>
    <row r="2797" spans="1:9">
      <c r="A2797" s="83"/>
      <c r="B2797" s="83"/>
      <c r="C2797" s="83"/>
      <c r="D2797" s="83"/>
      <c r="E2797" s="83"/>
      <c r="F2797" s="83"/>
      <c r="G2797" s="83"/>
      <c r="H2797" s="83"/>
      <c r="I2797" s="83"/>
    </row>
    <row r="2798" spans="1:9">
      <c r="A2798" s="83"/>
      <c r="B2798" s="83"/>
      <c r="C2798" s="83"/>
      <c r="D2798" s="83"/>
      <c r="E2798" s="83"/>
      <c r="F2798" s="83"/>
      <c r="G2798" s="83"/>
      <c r="H2798" s="83"/>
      <c r="I2798" s="83"/>
    </row>
    <row r="2799" spans="1:9">
      <c r="A2799" s="83"/>
      <c r="B2799" s="83"/>
      <c r="C2799" s="83"/>
      <c r="D2799" s="83"/>
      <c r="E2799" s="83"/>
      <c r="F2799" s="83"/>
      <c r="G2799" s="83"/>
      <c r="H2799" s="83"/>
      <c r="I2799" s="83"/>
    </row>
    <row r="2800" spans="1:9">
      <c r="A2800" s="83"/>
      <c r="B2800" s="83"/>
      <c r="C2800" s="83"/>
      <c r="D2800" s="83"/>
      <c r="E2800" s="83"/>
      <c r="F2800" s="83"/>
      <c r="G2800" s="83"/>
      <c r="H2800" s="83"/>
      <c r="I2800" s="83"/>
    </row>
    <row r="2801" spans="1:9">
      <c r="A2801" s="83"/>
      <c r="B2801" s="83"/>
      <c r="C2801" s="83"/>
      <c r="D2801" s="83"/>
      <c r="E2801" s="83"/>
      <c r="F2801" s="83"/>
      <c r="G2801" s="83"/>
      <c r="H2801" s="83"/>
      <c r="I2801" s="83"/>
    </row>
    <row r="2802" spans="1:9">
      <c r="A2802" s="83"/>
      <c r="B2802" s="83"/>
      <c r="C2802" s="83"/>
      <c r="D2802" s="83"/>
      <c r="E2802" s="83"/>
      <c r="F2802" s="83"/>
      <c r="G2802" s="83"/>
      <c r="H2802" s="83"/>
      <c r="I2802" s="83"/>
    </row>
    <row r="2803" spans="1:9">
      <c r="A2803" s="83"/>
      <c r="B2803" s="83"/>
      <c r="C2803" s="83"/>
      <c r="D2803" s="83"/>
      <c r="E2803" s="83"/>
      <c r="F2803" s="83"/>
      <c r="G2803" s="83"/>
      <c r="H2803" s="83"/>
      <c r="I2803" s="83"/>
    </row>
    <row r="2804" spans="1:9">
      <c r="A2804" s="83"/>
      <c r="B2804" s="83"/>
      <c r="C2804" s="83"/>
      <c r="D2804" s="83"/>
      <c r="E2804" s="83"/>
      <c r="F2804" s="83"/>
      <c r="G2804" s="83"/>
      <c r="H2804" s="83"/>
      <c r="I2804" s="83"/>
    </row>
    <row r="2805" spans="1:9">
      <c r="A2805" s="83"/>
      <c r="B2805" s="83"/>
      <c r="C2805" s="83"/>
      <c r="D2805" s="83"/>
      <c r="E2805" s="83"/>
      <c r="F2805" s="83"/>
      <c r="G2805" s="83"/>
      <c r="H2805" s="83"/>
      <c r="I2805" s="83"/>
    </row>
    <row r="2806" spans="1:9">
      <c r="A2806" s="83"/>
      <c r="B2806" s="83"/>
      <c r="C2806" s="83"/>
      <c r="D2806" s="83"/>
      <c r="E2806" s="83"/>
      <c r="F2806" s="83"/>
      <c r="G2806" s="83"/>
      <c r="H2806" s="83"/>
      <c r="I2806" s="83"/>
    </row>
    <row r="2807" spans="1:9">
      <c r="A2807" s="83"/>
      <c r="B2807" s="83"/>
      <c r="C2807" s="83"/>
      <c r="D2807" s="83"/>
      <c r="E2807" s="83"/>
      <c r="F2807" s="83"/>
      <c r="G2807" s="83"/>
      <c r="H2807" s="83"/>
      <c r="I2807" s="83"/>
    </row>
    <row r="2808" spans="1:9">
      <c r="A2808" s="83"/>
      <c r="B2808" s="83"/>
      <c r="C2808" s="83"/>
      <c r="D2808" s="83"/>
      <c r="E2808" s="83"/>
      <c r="F2808" s="83"/>
      <c r="G2808" s="83"/>
      <c r="H2808" s="83"/>
      <c r="I2808" s="83"/>
    </row>
    <row r="2809" spans="1:9">
      <c r="A2809" s="83"/>
      <c r="B2809" s="83"/>
      <c r="C2809" s="83"/>
      <c r="D2809" s="83"/>
      <c r="E2809" s="83"/>
      <c r="F2809" s="83"/>
      <c r="G2809" s="83"/>
      <c r="H2809" s="83"/>
      <c r="I2809" s="83"/>
    </row>
    <row r="2810" spans="1:9">
      <c r="A2810" s="83"/>
      <c r="B2810" s="83"/>
      <c r="C2810" s="83"/>
      <c r="D2810" s="83"/>
      <c r="E2810" s="83"/>
      <c r="F2810" s="83"/>
      <c r="G2810" s="83"/>
      <c r="H2810" s="83"/>
      <c r="I2810" s="83"/>
    </row>
    <row r="2811" spans="1:9">
      <c r="A2811" s="83"/>
      <c r="B2811" s="83"/>
      <c r="C2811" s="83"/>
      <c r="D2811" s="83"/>
      <c r="E2811" s="83"/>
      <c r="F2811" s="83"/>
      <c r="G2811" s="83"/>
      <c r="H2811" s="83"/>
      <c r="I2811" s="83"/>
    </row>
    <row r="2812" spans="1:9">
      <c r="A2812" s="83"/>
      <c r="B2812" s="83"/>
      <c r="C2812" s="83"/>
      <c r="D2812" s="83"/>
      <c r="E2812" s="83"/>
      <c r="F2812" s="83"/>
      <c r="G2812" s="83"/>
      <c r="H2812" s="83"/>
      <c r="I2812" s="83"/>
    </row>
    <row r="2813" spans="1:9">
      <c r="A2813" s="83"/>
      <c r="B2813" s="83"/>
      <c r="C2813" s="83"/>
      <c r="D2813" s="83"/>
      <c r="E2813" s="83"/>
      <c r="F2813" s="83"/>
      <c r="G2813" s="83"/>
      <c r="H2813" s="83"/>
      <c r="I2813" s="83"/>
    </row>
    <row r="2814" spans="1:9">
      <c r="A2814" s="83"/>
      <c r="B2814" s="83"/>
      <c r="C2814" s="83"/>
      <c r="D2814" s="83"/>
      <c r="E2814" s="83"/>
      <c r="F2814" s="83"/>
      <c r="G2814" s="83"/>
      <c r="H2814" s="83"/>
      <c r="I2814" s="83"/>
    </row>
    <row r="2815" spans="1:9">
      <c r="A2815" s="83"/>
      <c r="B2815" s="83"/>
      <c r="C2815" s="83"/>
      <c r="D2815" s="83"/>
      <c r="E2815" s="83"/>
      <c r="F2815" s="83"/>
      <c r="G2815" s="83"/>
      <c r="H2815" s="83"/>
      <c r="I2815" s="83"/>
    </row>
    <row r="2816" spans="1:9">
      <c r="A2816" s="83"/>
      <c r="B2816" s="83"/>
      <c r="C2816" s="83"/>
      <c r="D2816" s="83"/>
      <c r="E2816" s="83"/>
      <c r="F2816" s="83"/>
      <c r="G2816" s="83"/>
      <c r="H2816" s="83"/>
      <c r="I2816" s="83"/>
    </row>
    <row r="2817" spans="1:9">
      <c r="A2817" s="83"/>
      <c r="B2817" s="83"/>
      <c r="C2817" s="83"/>
      <c r="D2817" s="83"/>
      <c r="E2817" s="83"/>
      <c r="F2817" s="83"/>
      <c r="G2817" s="83"/>
      <c r="H2817" s="83"/>
      <c r="I2817" s="83"/>
    </row>
    <row r="2818" spans="1:9">
      <c r="A2818" s="83"/>
      <c r="B2818" s="83"/>
      <c r="C2818" s="83"/>
      <c r="D2818" s="83"/>
      <c r="E2818" s="83"/>
      <c r="F2818" s="83"/>
      <c r="G2818" s="83"/>
      <c r="H2818" s="83"/>
      <c r="I2818" s="83"/>
    </row>
    <row r="2819" spans="1:9">
      <c r="A2819" s="83"/>
      <c r="B2819" s="83"/>
      <c r="C2819" s="83"/>
      <c r="D2819" s="83"/>
      <c r="E2819" s="83"/>
      <c r="F2819" s="83"/>
      <c r="G2819" s="83"/>
      <c r="H2819" s="83"/>
      <c r="I2819" s="83"/>
    </row>
    <row r="2820" spans="1:9">
      <c r="A2820" s="83"/>
      <c r="B2820" s="83"/>
      <c r="C2820" s="83"/>
      <c r="D2820" s="83"/>
      <c r="E2820" s="83"/>
      <c r="F2820" s="83"/>
      <c r="G2820" s="83"/>
      <c r="H2820" s="83"/>
      <c r="I2820" s="83"/>
    </row>
    <row r="2821" spans="1:9">
      <c r="A2821" s="83"/>
      <c r="B2821" s="83"/>
      <c r="C2821" s="83"/>
      <c r="D2821" s="83"/>
      <c r="E2821" s="83"/>
      <c r="F2821" s="83"/>
      <c r="G2821" s="83"/>
      <c r="H2821" s="83"/>
      <c r="I2821" s="83"/>
    </row>
    <row r="2822" spans="1:9">
      <c r="A2822" s="83"/>
      <c r="B2822" s="83"/>
      <c r="C2822" s="83"/>
      <c r="D2822" s="83"/>
      <c r="E2822" s="83"/>
      <c r="F2822" s="83"/>
      <c r="G2822" s="83"/>
      <c r="H2822" s="83"/>
      <c r="I2822" s="83"/>
    </row>
    <row r="2823" spans="1:9">
      <c r="A2823" s="83"/>
      <c r="B2823" s="83"/>
      <c r="C2823" s="83"/>
      <c r="D2823" s="83"/>
      <c r="E2823" s="83"/>
      <c r="F2823" s="83"/>
      <c r="G2823" s="83"/>
      <c r="H2823" s="83"/>
      <c r="I2823" s="83"/>
    </row>
    <row r="2824" spans="1:9">
      <c r="A2824" s="83"/>
      <c r="B2824" s="83"/>
      <c r="C2824" s="83"/>
      <c r="D2824" s="83"/>
      <c r="E2824" s="83"/>
      <c r="F2824" s="83"/>
      <c r="G2824" s="83"/>
      <c r="H2824" s="83"/>
      <c r="I2824" s="83"/>
    </row>
    <row r="2825" spans="1:9">
      <c r="A2825" s="84"/>
      <c r="B2825" s="83"/>
      <c r="C2825" s="83"/>
      <c r="D2825" s="83"/>
      <c r="E2825" s="83"/>
      <c r="F2825" s="83"/>
      <c r="G2825" s="83"/>
      <c r="H2825" s="83"/>
      <c r="I2825" s="83"/>
    </row>
    <row r="2826" spans="1:9">
      <c r="A2826" s="83"/>
      <c r="B2826" s="83"/>
      <c r="C2826" s="83"/>
      <c r="D2826" s="83"/>
      <c r="E2826" s="83"/>
      <c r="F2826" s="83"/>
      <c r="G2826" s="83"/>
      <c r="H2826" s="83"/>
      <c r="I2826" s="83"/>
    </row>
    <row r="2827" spans="1:9">
      <c r="A2827" s="83"/>
      <c r="B2827" s="83"/>
      <c r="C2827" s="83"/>
      <c r="D2827" s="83"/>
      <c r="E2827" s="83"/>
      <c r="F2827" s="83"/>
      <c r="G2827" s="83"/>
      <c r="H2827" s="83"/>
      <c r="I2827" s="83"/>
    </row>
    <row r="2828" spans="1:9">
      <c r="A2828" s="83"/>
      <c r="B2828" s="83"/>
      <c r="C2828" s="83"/>
      <c r="D2828" s="83"/>
      <c r="E2828" s="83"/>
      <c r="F2828" s="83"/>
      <c r="G2828" s="83"/>
      <c r="H2828" s="83"/>
      <c r="I2828" s="83"/>
    </row>
    <row r="2829" spans="1:9">
      <c r="A2829" s="83"/>
      <c r="B2829" s="83"/>
      <c r="C2829" s="83"/>
      <c r="D2829" s="83"/>
      <c r="E2829" s="83"/>
      <c r="F2829" s="83"/>
      <c r="G2829" s="83"/>
      <c r="H2829" s="83"/>
      <c r="I2829" s="83"/>
    </row>
    <row r="2830" spans="1:9">
      <c r="A2830" s="83"/>
      <c r="B2830" s="83"/>
      <c r="C2830" s="83"/>
      <c r="D2830" s="83"/>
      <c r="E2830" s="83"/>
      <c r="F2830" s="83"/>
      <c r="G2830" s="83"/>
      <c r="H2830" s="83"/>
      <c r="I2830" s="83"/>
    </row>
    <row r="2831" spans="1:9">
      <c r="A2831" s="83"/>
      <c r="B2831" s="83"/>
      <c r="C2831" s="83"/>
      <c r="D2831" s="83"/>
      <c r="E2831" s="83"/>
      <c r="F2831" s="83"/>
      <c r="G2831" s="83"/>
      <c r="H2831" s="83"/>
      <c r="I2831" s="83"/>
    </row>
    <row r="2832" spans="1:9">
      <c r="A2832" s="83"/>
      <c r="B2832" s="83"/>
      <c r="C2832" s="83"/>
      <c r="D2832" s="83"/>
      <c r="E2832" s="83"/>
      <c r="F2832" s="83"/>
      <c r="G2832" s="83"/>
      <c r="H2832" s="83"/>
      <c r="I2832" s="83"/>
    </row>
    <row r="2833" spans="1:11">
      <c r="A2833" s="83"/>
      <c r="B2833" s="83"/>
      <c r="C2833" s="83"/>
      <c r="D2833" s="83"/>
      <c r="E2833" s="83"/>
      <c r="F2833" s="83"/>
      <c r="G2833" s="83"/>
      <c r="H2833" s="83"/>
      <c r="I2833" s="83"/>
    </row>
    <row r="2834" spans="1:11">
      <c r="A2834" s="83"/>
      <c r="B2834" s="83"/>
      <c r="C2834" s="83"/>
      <c r="D2834" s="83"/>
      <c r="E2834" s="83"/>
      <c r="F2834" s="83"/>
      <c r="G2834" s="83"/>
      <c r="H2834" s="83"/>
      <c r="I2834" s="83"/>
    </row>
    <row r="2835" spans="1:11">
      <c r="A2835" s="83"/>
      <c r="B2835" s="83"/>
      <c r="C2835" s="83"/>
      <c r="D2835" s="83"/>
      <c r="E2835" s="83"/>
      <c r="F2835" s="83"/>
      <c r="G2835" s="83"/>
      <c r="H2835" s="83"/>
      <c r="I2835" s="83"/>
    </row>
    <row r="2836" spans="1:11">
      <c r="A2836" s="83"/>
      <c r="B2836" s="83"/>
      <c r="C2836" s="83"/>
      <c r="D2836" s="83"/>
      <c r="E2836" s="83"/>
      <c r="F2836" s="83"/>
      <c r="G2836" s="83"/>
      <c r="H2836" s="83"/>
      <c r="I2836" s="83"/>
    </row>
    <row r="2837" spans="1:11">
      <c r="A2837" s="83"/>
      <c r="B2837" s="83"/>
      <c r="C2837" s="83"/>
      <c r="D2837" s="83"/>
      <c r="E2837" s="83"/>
      <c r="F2837" s="83"/>
      <c r="G2837" s="83"/>
      <c r="H2837" s="83"/>
      <c r="I2837" s="83"/>
    </row>
    <row r="2838" spans="1:11">
      <c r="A2838" s="83"/>
      <c r="B2838" s="83"/>
      <c r="C2838" s="83"/>
      <c r="D2838" s="83"/>
      <c r="E2838" s="83"/>
      <c r="F2838" s="83"/>
      <c r="G2838" s="83"/>
      <c r="H2838" s="83"/>
      <c r="I2838" s="83"/>
    </row>
    <row r="2839" spans="1:11">
      <c r="A2839" s="83"/>
      <c r="B2839" s="83"/>
      <c r="C2839" s="83"/>
      <c r="D2839" s="83"/>
      <c r="E2839" s="83"/>
      <c r="F2839" s="83"/>
      <c r="G2839" s="83"/>
      <c r="H2839" s="83"/>
      <c r="I2839" s="83"/>
    </row>
    <row r="2840" spans="1:11">
      <c r="A2840" s="83"/>
      <c r="B2840" s="83"/>
      <c r="C2840" s="83"/>
      <c r="D2840" s="83"/>
      <c r="E2840" s="83"/>
      <c r="F2840" s="83"/>
      <c r="G2840" s="83"/>
      <c r="H2840" s="83"/>
      <c r="I2840" s="83"/>
    </row>
    <row r="2841" spans="1:11">
      <c r="A2841" s="83"/>
      <c r="B2841" s="83"/>
      <c r="C2841" s="83"/>
      <c r="D2841" s="83"/>
      <c r="E2841" s="83"/>
      <c r="F2841" s="83"/>
      <c r="G2841" s="83"/>
      <c r="H2841" s="83"/>
      <c r="I2841" s="83"/>
    </row>
    <row r="2843" spans="1:11">
      <c r="B2843" s="83"/>
      <c r="C2843" s="83"/>
      <c r="D2843" s="83"/>
      <c r="E2843" s="83"/>
      <c r="F2843" s="83"/>
      <c r="G2843" s="83"/>
      <c r="H2843" s="83"/>
      <c r="I2843" s="83"/>
      <c r="J2843" s="83"/>
      <c r="K2843" s="83"/>
    </row>
    <row r="2844" spans="1:11">
      <c r="A2844" s="83"/>
      <c r="B2844" s="83"/>
      <c r="C2844" s="83"/>
      <c r="D2844" s="83"/>
      <c r="E2844" s="83"/>
      <c r="F2844" s="83"/>
      <c r="G2844" s="83"/>
      <c r="H2844" s="83"/>
      <c r="I2844" s="84"/>
      <c r="J2844" s="83"/>
      <c r="K2844" s="83"/>
    </row>
    <row r="2845" spans="1:11">
      <c r="A2845" s="83"/>
      <c r="B2845" s="83"/>
      <c r="C2845" s="83"/>
      <c r="D2845" s="83"/>
      <c r="E2845" s="83"/>
      <c r="F2845" s="83"/>
      <c r="G2845" s="83"/>
      <c r="H2845" s="83"/>
      <c r="I2845" s="83"/>
      <c r="J2845" s="83"/>
      <c r="K2845" s="83"/>
    </row>
    <row r="2846" spans="1:11">
      <c r="A2846" s="83"/>
      <c r="B2846" s="83"/>
      <c r="C2846" s="83"/>
      <c r="D2846" s="83"/>
      <c r="E2846" s="83"/>
      <c r="F2846" s="83"/>
      <c r="G2846" s="83"/>
      <c r="H2846" s="83"/>
      <c r="I2846" s="83"/>
      <c r="J2846" s="83"/>
      <c r="K2846" s="83"/>
    </row>
    <row r="2847" spans="1:11">
      <c r="A2847" s="83"/>
      <c r="B2847" s="83"/>
      <c r="C2847" s="83"/>
      <c r="D2847" s="83"/>
      <c r="E2847" s="83"/>
      <c r="F2847" s="83"/>
      <c r="G2847" s="83"/>
      <c r="H2847" s="83"/>
      <c r="I2847" s="83"/>
      <c r="J2847" s="83"/>
      <c r="K2847" s="83"/>
    </row>
    <row r="2848" spans="1:11">
      <c r="A2848" s="83"/>
      <c r="B2848" s="83"/>
      <c r="C2848" s="83"/>
      <c r="D2848" s="83"/>
      <c r="E2848" s="83"/>
      <c r="F2848" s="83"/>
      <c r="G2848" s="83"/>
      <c r="H2848" s="83"/>
      <c r="I2848" s="83"/>
      <c r="J2848" s="83"/>
      <c r="K2848" s="83"/>
    </row>
    <row r="2849" spans="1:11">
      <c r="A2849" s="83"/>
      <c r="B2849" s="83"/>
      <c r="C2849" s="83"/>
      <c r="D2849" s="83"/>
      <c r="E2849" s="83"/>
      <c r="F2849" s="83"/>
      <c r="G2849" s="83"/>
      <c r="H2849" s="83"/>
      <c r="I2849" s="83"/>
      <c r="J2849" s="83"/>
      <c r="K2849" s="83"/>
    </row>
    <row r="2850" spans="1:11">
      <c r="A2850" s="83"/>
      <c r="B2850" s="83"/>
      <c r="C2850" s="83"/>
      <c r="D2850" s="83"/>
      <c r="E2850" s="83"/>
      <c r="F2850" s="83"/>
      <c r="G2850" s="83"/>
      <c r="H2850" s="83"/>
      <c r="I2850" s="83"/>
      <c r="J2850" s="83"/>
      <c r="K2850" s="83"/>
    </row>
    <row r="2851" spans="1:11">
      <c r="A2851" s="83"/>
      <c r="B2851" s="83"/>
      <c r="C2851" s="83"/>
      <c r="D2851" s="83"/>
      <c r="E2851" s="83"/>
      <c r="F2851" s="83"/>
      <c r="G2851" s="83"/>
      <c r="H2851" s="83"/>
      <c r="I2851" s="83"/>
      <c r="J2851" s="83"/>
      <c r="K2851" s="83"/>
    </row>
    <row r="2852" spans="1:11">
      <c r="A2852" s="83"/>
      <c r="B2852" s="83"/>
      <c r="C2852" s="83"/>
      <c r="D2852" s="83"/>
      <c r="E2852" s="83"/>
      <c r="F2852" s="83"/>
      <c r="G2852" s="83"/>
      <c r="H2852" s="83"/>
      <c r="I2852" s="83"/>
      <c r="J2852" s="83"/>
      <c r="K2852" s="83"/>
    </row>
    <row r="2853" spans="1:11">
      <c r="A2853" s="83"/>
      <c r="B2853" s="83"/>
      <c r="C2853" s="83"/>
      <c r="D2853" s="83"/>
      <c r="E2853" s="83"/>
      <c r="F2853" s="83"/>
      <c r="G2853" s="83"/>
      <c r="H2853" s="83"/>
      <c r="I2853" s="83"/>
      <c r="J2853" s="83"/>
      <c r="K2853" s="83"/>
    </row>
    <row r="2854" spans="1:11">
      <c r="A2854" s="83"/>
      <c r="B2854" s="83"/>
      <c r="C2854" s="83"/>
      <c r="D2854" s="83"/>
      <c r="E2854" s="83"/>
      <c r="F2854" s="83"/>
      <c r="G2854" s="83"/>
      <c r="H2854" s="83"/>
      <c r="I2854" s="83"/>
      <c r="J2854" s="83"/>
      <c r="K2854" s="83"/>
    </row>
    <row r="2855" spans="1:11">
      <c r="A2855" s="83"/>
      <c r="B2855" s="83"/>
      <c r="C2855" s="83"/>
      <c r="D2855" s="83"/>
      <c r="E2855" s="83"/>
      <c r="F2855" s="83"/>
      <c r="G2855" s="83"/>
      <c r="H2855" s="83"/>
      <c r="I2855" s="83"/>
      <c r="J2855" s="83"/>
      <c r="K2855" s="83"/>
    </row>
    <row r="2856" spans="1:11">
      <c r="A2856" s="83"/>
      <c r="B2856" s="83"/>
      <c r="C2856" s="83"/>
      <c r="D2856" s="83"/>
      <c r="E2856" s="83"/>
      <c r="F2856" s="83"/>
      <c r="G2856" s="83"/>
      <c r="H2856" s="83"/>
      <c r="I2856" s="83"/>
      <c r="J2856" s="83"/>
      <c r="K2856" s="83"/>
    </row>
    <row r="2857" spans="1:11">
      <c r="A2857" s="83"/>
      <c r="B2857" s="83"/>
      <c r="C2857" s="83"/>
      <c r="D2857" s="83"/>
      <c r="E2857" s="83"/>
      <c r="F2857" s="83"/>
      <c r="G2857" s="83"/>
      <c r="H2857" s="83"/>
      <c r="I2857" s="83"/>
      <c r="J2857" s="83"/>
      <c r="K2857" s="83"/>
    </row>
    <row r="2858" spans="1:11">
      <c r="A2858" s="83"/>
      <c r="B2858" s="83"/>
      <c r="C2858" s="83"/>
      <c r="D2858" s="83"/>
      <c r="E2858" s="83"/>
      <c r="F2858" s="83"/>
      <c r="G2858" s="83"/>
      <c r="H2858" s="83"/>
      <c r="I2858" s="83"/>
      <c r="J2858" s="83"/>
      <c r="K2858" s="83"/>
    </row>
    <row r="2859" spans="1:11">
      <c r="A2859" s="83"/>
      <c r="B2859" s="83"/>
      <c r="C2859" s="83"/>
      <c r="D2859" s="83"/>
      <c r="E2859" s="83"/>
      <c r="F2859" s="83"/>
      <c r="G2859" s="83"/>
      <c r="H2859" s="83"/>
      <c r="I2859" s="83"/>
      <c r="J2859" s="83"/>
      <c r="K2859" s="83"/>
    </row>
    <row r="2860" spans="1:11">
      <c r="A2860" s="83"/>
      <c r="B2860" s="83"/>
      <c r="C2860" s="83"/>
      <c r="D2860" s="83"/>
      <c r="E2860" s="83"/>
      <c r="F2860" s="83"/>
      <c r="G2860" s="83"/>
      <c r="H2860" s="83"/>
      <c r="I2860" s="83"/>
      <c r="J2860" s="83"/>
      <c r="K2860" s="83"/>
    </row>
    <row r="2861" spans="1:11">
      <c r="A2861" s="83"/>
      <c r="B2861" s="83"/>
      <c r="C2861" s="83"/>
      <c r="D2861" s="83"/>
      <c r="E2861" s="83"/>
      <c r="F2861" s="83"/>
      <c r="G2861" s="83"/>
      <c r="H2861" s="83"/>
      <c r="I2861" s="83"/>
      <c r="J2861" s="83"/>
      <c r="K2861" s="83"/>
    </row>
    <row r="2862" spans="1:11">
      <c r="A2862" s="83"/>
      <c r="B2862" s="83"/>
      <c r="C2862" s="83"/>
      <c r="D2862" s="83"/>
      <c r="E2862" s="83"/>
      <c r="F2862" s="83"/>
      <c r="G2862" s="83"/>
      <c r="H2862" s="83"/>
      <c r="I2862" s="83"/>
      <c r="J2862" s="83"/>
      <c r="K2862" s="83"/>
    </row>
    <row r="2863" spans="1:11">
      <c r="A2863" s="83"/>
      <c r="B2863" s="83"/>
      <c r="C2863" s="83"/>
      <c r="D2863" s="83"/>
      <c r="E2863" s="83"/>
      <c r="F2863" s="83"/>
      <c r="G2863" s="83"/>
      <c r="H2863" s="83"/>
      <c r="I2863" s="83"/>
      <c r="J2863" s="83"/>
      <c r="K2863" s="83"/>
    </row>
    <row r="2864" spans="1:11">
      <c r="A2864" s="83"/>
      <c r="B2864" s="83"/>
      <c r="C2864" s="83"/>
      <c r="D2864" s="83"/>
      <c r="E2864" s="83"/>
      <c r="F2864" s="83"/>
      <c r="G2864" s="83"/>
      <c r="H2864" s="83"/>
      <c r="I2864" s="83"/>
      <c r="J2864" s="83"/>
      <c r="K2864" s="83"/>
    </row>
    <row r="2865" spans="1:11">
      <c r="A2865" s="83"/>
      <c r="B2865" s="83"/>
      <c r="C2865" s="83"/>
      <c r="D2865" s="83"/>
      <c r="E2865" s="83"/>
      <c r="F2865" s="83"/>
      <c r="G2865" s="83"/>
      <c r="H2865" s="83"/>
      <c r="I2865" s="83"/>
      <c r="J2865" s="83"/>
      <c r="K2865" s="83"/>
    </row>
    <row r="2866" spans="1:11">
      <c r="A2866" s="83"/>
      <c r="B2866" s="83"/>
      <c r="C2866" s="83"/>
      <c r="D2866" s="83"/>
      <c r="E2866" s="83"/>
      <c r="F2866" s="83"/>
      <c r="G2866" s="83"/>
      <c r="H2866" s="83"/>
      <c r="I2866" s="83"/>
      <c r="J2866" s="83"/>
      <c r="K2866" s="83"/>
    </row>
    <row r="2867" spans="1:11">
      <c r="A2867" s="83"/>
      <c r="B2867" s="83"/>
      <c r="C2867" s="83"/>
      <c r="D2867" s="83"/>
      <c r="E2867" s="83"/>
      <c r="F2867" s="83"/>
      <c r="G2867" s="83"/>
      <c r="H2867" s="83"/>
      <c r="I2867" s="83"/>
      <c r="J2867" s="83"/>
      <c r="K2867" s="83"/>
    </row>
    <row r="2868" spans="1:11">
      <c r="A2868" s="83"/>
      <c r="B2868" s="83"/>
      <c r="C2868" s="83"/>
      <c r="D2868" s="83"/>
      <c r="E2868" s="83"/>
      <c r="F2868" s="83"/>
      <c r="G2868" s="83"/>
      <c r="H2868" s="83"/>
      <c r="I2868" s="83"/>
      <c r="J2868" s="83"/>
      <c r="K2868" s="83"/>
    </row>
    <row r="2869" spans="1:11">
      <c r="A2869" s="83"/>
      <c r="B2869" s="83"/>
      <c r="C2869" s="83"/>
      <c r="D2869" s="83"/>
      <c r="E2869" s="83"/>
      <c r="F2869" s="83"/>
      <c r="G2869" s="83"/>
      <c r="H2869" s="83"/>
      <c r="I2869" s="83"/>
      <c r="J2869" s="83"/>
      <c r="K2869" s="83"/>
    </row>
    <row r="2870" spans="1:11">
      <c r="A2870" s="83"/>
      <c r="B2870" s="83"/>
      <c r="C2870" s="83"/>
      <c r="D2870" s="83"/>
      <c r="E2870" s="83"/>
      <c r="F2870" s="83"/>
      <c r="G2870" s="83"/>
      <c r="H2870" s="83"/>
      <c r="I2870" s="83"/>
      <c r="J2870" s="83"/>
      <c r="K2870" s="83"/>
    </row>
    <row r="2871" spans="1:11">
      <c r="A2871" s="83"/>
      <c r="B2871" s="83"/>
      <c r="C2871" s="83"/>
      <c r="D2871" s="83"/>
      <c r="E2871" s="83"/>
      <c r="F2871" s="83"/>
      <c r="G2871" s="83"/>
      <c r="H2871" s="83"/>
      <c r="I2871" s="83"/>
      <c r="J2871" s="83"/>
      <c r="K2871" s="83"/>
    </row>
    <row r="2872" spans="1:11">
      <c r="A2872" s="83"/>
      <c r="B2872" s="83"/>
      <c r="C2872" s="83"/>
      <c r="D2872" s="83"/>
      <c r="E2872" s="83"/>
      <c r="F2872" s="83"/>
      <c r="G2872" s="83"/>
      <c r="H2872" s="83"/>
      <c r="I2872" s="84"/>
      <c r="J2872" s="83"/>
      <c r="K2872" s="83"/>
    </row>
    <row r="2873" spans="1:11">
      <c r="A2873" s="83"/>
      <c r="B2873" s="83"/>
      <c r="C2873" s="83"/>
      <c r="D2873" s="83"/>
      <c r="E2873" s="83"/>
      <c r="F2873" s="83"/>
      <c r="G2873" s="83"/>
      <c r="H2873" s="83"/>
      <c r="I2873" s="83"/>
      <c r="J2873" s="83"/>
      <c r="K2873" s="83"/>
    </row>
    <row r="2874" spans="1:11">
      <c r="A2874" s="83"/>
      <c r="B2874" s="83"/>
      <c r="C2874" s="83"/>
      <c r="D2874" s="83"/>
      <c r="E2874" s="83"/>
      <c r="F2874" s="83"/>
      <c r="G2874" s="83"/>
      <c r="H2874" s="83"/>
      <c r="I2874" s="83"/>
      <c r="J2874" s="83"/>
      <c r="K2874" s="83"/>
    </row>
    <row r="2875" spans="1:11">
      <c r="A2875" s="83"/>
      <c r="B2875" s="83"/>
      <c r="C2875" s="83"/>
      <c r="D2875" s="83"/>
      <c r="E2875" s="83"/>
      <c r="F2875" s="83"/>
      <c r="G2875" s="83"/>
      <c r="H2875" s="83"/>
      <c r="I2875" s="83"/>
      <c r="J2875" s="83"/>
      <c r="K2875" s="83"/>
    </row>
    <row r="2876" spans="1:11">
      <c r="A2876" s="83"/>
      <c r="B2876" s="83"/>
      <c r="C2876" s="83"/>
      <c r="D2876" s="83"/>
      <c r="E2876" s="83"/>
      <c r="F2876" s="83"/>
      <c r="G2876" s="83"/>
      <c r="H2876" s="83"/>
      <c r="I2876" s="83"/>
      <c r="J2876" s="83"/>
      <c r="K2876" s="83"/>
    </row>
    <row r="2877" spans="1:11">
      <c r="A2877" s="83"/>
      <c r="B2877" s="83"/>
      <c r="C2877" s="83"/>
      <c r="D2877" s="83"/>
      <c r="E2877" s="83"/>
      <c r="F2877" s="83"/>
      <c r="G2877" s="83"/>
      <c r="H2877" s="83"/>
      <c r="I2877" s="83"/>
      <c r="J2877" s="83"/>
      <c r="K2877" s="83"/>
    </row>
    <row r="2878" spans="1:11">
      <c r="A2878" s="83"/>
      <c r="B2878" s="83"/>
      <c r="C2878" s="83"/>
      <c r="D2878" s="83"/>
      <c r="E2878" s="83"/>
      <c r="F2878" s="83"/>
      <c r="G2878" s="83"/>
      <c r="H2878" s="83"/>
      <c r="I2878" s="83"/>
      <c r="J2878" s="83"/>
      <c r="K2878" s="83"/>
    </row>
    <row r="2879" spans="1:11">
      <c r="A2879" s="83"/>
      <c r="B2879" s="83"/>
      <c r="C2879" s="83"/>
      <c r="D2879" s="83"/>
      <c r="E2879" s="83"/>
      <c r="F2879" s="83"/>
      <c r="G2879" s="83"/>
      <c r="H2879" s="83"/>
      <c r="I2879" s="83"/>
      <c r="J2879" s="83"/>
      <c r="K2879" s="83"/>
    </row>
    <row r="2880" spans="1:11">
      <c r="A2880" s="83"/>
      <c r="B2880" s="83"/>
      <c r="C2880" s="83"/>
      <c r="D2880" s="83"/>
      <c r="E2880" s="83"/>
      <c r="F2880" s="83"/>
      <c r="G2880" s="83"/>
      <c r="H2880" s="83"/>
      <c r="I2880" s="83"/>
      <c r="J2880" s="83"/>
      <c r="K2880" s="83"/>
    </row>
    <row r="2881" spans="1:11">
      <c r="A2881" s="83"/>
      <c r="B2881" s="83"/>
      <c r="C2881" s="83"/>
      <c r="D2881" s="83"/>
      <c r="E2881" s="83"/>
      <c r="F2881" s="83"/>
      <c r="G2881" s="83"/>
      <c r="H2881" s="83"/>
      <c r="I2881" s="83"/>
      <c r="J2881" s="83"/>
      <c r="K2881" s="83"/>
    </row>
    <row r="2882" spans="1:11">
      <c r="A2882" s="83"/>
      <c r="B2882" s="83"/>
      <c r="C2882" s="83"/>
      <c r="D2882" s="83"/>
      <c r="E2882" s="83"/>
      <c r="F2882" s="83"/>
      <c r="G2882" s="83"/>
      <c r="H2882" s="83"/>
      <c r="I2882" s="83"/>
      <c r="J2882" s="83"/>
      <c r="K2882" s="83"/>
    </row>
    <row r="2883" spans="1:11">
      <c r="A2883" s="83"/>
      <c r="B2883" s="83"/>
      <c r="C2883" s="83"/>
      <c r="D2883" s="83"/>
      <c r="E2883" s="83"/>
      <c r="F2883" s="83"/>
      <c r="G2883" s="83"/>
      <c r="H2883" s="83"/>
      <c r="I2883" s="83"/>
      <c r="J2883" s="83"/>
      <c r="K2883" s="83"/>
    </row>
    <row r="2884" spans="1:11">
      <c r="A2884" s="83"/>
      <c r="B2884" s="83"/>
      <c r="C2884" s="83"/>
      <c r="D2884" s="83"/>
      <c r="E2884" s="83"/>
      <c r="F2884" s="83"/>
      <c r="G2884" s="83"/>
      <c r="H2884" s="83"/>
      <c r="I2884" s="83"/>
      <c r="J2884" s="83"/>
      <c r="K2884" s="83"/>
    </row>
    <row r="2885" spans="1:11">
      <c r="A2885" s="83"/>
      <c r="B2885" s="83"/>
      <c r="C2885" s="83"/>
      <c r="D2885" s="83"/>
      <c r="E2885" s="83"/>
      <c r="F2885" s="83"/>
      <c r="G2885" s="83"/>
      <c r="H2885" s="83"/>
      <c r="I2885" s="83"/>
      <c r="J2885" s="83"/>
      <c r="K2885" s="83"/>
    </row>
    <row r="2886" spans="1:11">
      <c r="A2886" s="83"/>
      <c r="B2886" s="83"/>
      <c r="C2886" s="83"/>
      <c r="D2886" s="83"/>
      <c r="E2886" s="83"/>
      <c r="F2886" s="83"/>
      <c r="G2886" s="83"/>
      <c r="H2886" s="83"/>
      <c r="I2886" s="83"/>
      <c r="J2886" s="83"/>
      <c r="K2886" s="83"/>
    </row>
    <row r="2887" spans="1:11">
      <c r="A2887" s="83"/>
      <c r="B2887" s="83"/>
      <c r="C2887" s="83"/>
      <c r="D2887" s="83"/>
      <c r="E2887" s="83"/>
      <c r="F2887" s="83"/>
      <c r="G2887" s="83"/>
      <c r="H2887" s="83"/>
      <c r="I2887" s="83"/>
      <c r="J2887" s="83"/>
      <c r="K2887" s="83"/>
    </row>
    <row r="2888" spans="1:11">
      <c r="A2888" s="83"/>
      <c r="B2888" s="83"/>
      <c r="C2888" s="83"/>
      <c r="D2888" s="83"/>
      <c r="E2888" s="83"/>
      <c r="F2888" s="83"/>
      <c r="G2888" s="83"/>
      <c r="H2888" s="83"/>
      <c r="I2888" s="83"/>
      <c r="J2888" s="83"/>
      <c r="K2888" s="83"/>
    </row>
    <row r="2889" spans="1:11">
      <c r="A2889" s="83"/>
      <c r="B2889" s="83"/>
      <c r="C2889" s="83"/>
      <c r="D2889" s="83"/>
      <c r="E2889" s="83"/>
      <c r="F2889" s="83"/>
      <c r="G2889" s="83"/>
      <c r="H2889" s="83"/>
      <c r="I2889" s="83"/>
      <c r="J2889" s="83"/>
      <c r="K2889" s="83"/>
    </row>
    <row r="2890" spans="1:11">
      <c r="A2890" s="83"/>
      <c r="B2890" s="83"/>
      <c r="C2890" s="83"/>
      <c r="D2890" s="83"/>
      <c r="E2890" s="83"/>
      <c r="F2890" s="83"/>
      <c r="G2890" s="83"/>
      <c r="H2890" s="83"/>
      <c r="I2890" s="83"/>
      <c r="J2890" s="83"/>
      <c r="K2890" s="83"/>
    </row>
    <row r="2891" spans="1:11">
      <c r="A2891" s="83"/>
      <c r="B2891" s="83"/>
      <c r="C2891" s="83"/>
      <c r="D2891" s="83"/>
      <c r="E2891" s="83"/>
      <c r="F2891" s="83"/>
      <c r="G2891" s="83"/>
      <c r="H2891" s="83"/>
      <c r="I2891" s="83"/>
      <c r="J2891" s="83"/>
      <c r="K2891" s="83"/>
    </row>
    <row r="2892" spans="1:11">
      <c r="A2892" s="83"/>
      <c r="B2892" s="83"/>
      <c r="C2892" s="83"/>
      <c r="D2892" s="83"/>
      <c r="E2892" s="83"/>
      <c r="F2892" s="83"/>
      <c r="G2892" s="83"/>
      <c r="H2892" s="83"/>
      <c r="I2892" s="83"/>
      <c r="J2892" s="83"/>
      <c r="K2892" s="83"/>
    </row>
    <row r="2893" spans="1:11">
      <c r="A2893" s="83"/>
      <c r="B2893" s="83"/>
      <c r="C2893" s="83"/>
      <c r="D2893" s="83"/>
      <c r="E2893" s="83"/>
      <c r="F2893" s="83"/>
      <c r="G2893" s="83"/>
      <c r="H2893" s="83"/>
      <c r="I2893" s="83"/>
      <c r="J2893" s="83"/>
      <c r="K2893" s="83"/>
    </row>
    <row r="2894" spans="1:11">
      <c r="A2894" s="83"/>
      <c r="B2894" s="83"/>
      <c r="C2894" s="83"/>
      <c r="D2894" s="83"/>
      <c r="E2894" s="83"/>
      <c r="F2894" s="83"/>
      <c r="G2894" s="83"/>
      <c r="H2894" s="83"/>
      <c r="I2894" s="83"/>
      <c r="J2894" s="83"/>
      <c r="K2894" s="83"/>
    </row>
    <row r="2895" spans="1:11">
      <c r="A2895" s="83"/>
      <c r="B2895" s="83"/>
      <c r="C2895" s="83"/>
      <c r="D2895" s="83"/>
      <c r="E2895" s="83"/>
      <c r="F2895" s="83"/>
      <c r="G2895" s="83"/>
      <c r="H2895" s="83"/>
      <c r="I2895" s="83"/>
      <c r="J2895" s="83"/>
      <c r="K2895" s="83"/>
    </row>
    <row r="2896" spans="1:11">
      <c r="A2896" s="83"/>
      <c r="B2896" s="83"/>
      <c r="C2896" s="83"/>
      <c r="D2896" s="83"/>
      <c r="E2896" s="83"/>
      <c r="F2896" s="83"/>
      <c r="G2896" s="83"/>
      <c r="H2896" s="83"/>
      <c r="I2896" s="83"/>
      <c r="J2896" s="83"/>
      <c r="K2896" s="83"/>
    </row>
    <row r="2897" spans="1:11">
      <c r="A2897" s="83"/>
      <c r="B2897" s="83"/>
      <c r="C2897" s="83"/>
      <c r="D2897" s="83"/>
      <c r="E2897" s="83"/>
      <c r="F2897" s="83"/>
      <c r="G2897" s="83"/>
      <c r="H2897" s="83"/>
      <c r="I2897" s="83"/>
      <c r="J2897" s="83"/>
      <c r="K2897" s="83"/>
    </row>
    <row r="2898" spans="1:11">
      <c r="A2898" s="83"/>
      <c r="B2898" s="83"/>
      <c r="C2898" s="83"/>
      <c r="D2898" s="83"/>
      <c r="E2898" s="83"/>
      <c r="F2898" s="83"/>
      <c r="G2898" s="83"/>
      <c r="H2898" s="83"/>
      <c r="I2898" s="83"/>
      <c r="J2898" s="83"/>
      <c r="K2898" s="83"/>
    </row>
    <row r="2899" spans="1:11">
      <c r="A2899" s="83"/>
      <c r="B2899" s="83"/>
      <c r="C2899" s="83"/>
      <c r="D2899" s="83"/>
      <c r="E2899" s="83"/>
      <c r="F2899" s="83"/>
      <c r="G2899" s="83"/>
      <c r="H2899" s="83"/>
      <c r="I2899" s="83"/>
      <c r="J2899" s="83"/>
      <c r="K2899" s="83"/>
    </row>
    <row r="2900" spans="1:11">
      <c r="A2900" s="83"/>
      <c r="B2900" s="83"/>
      <c r="C2900" s="83"/>
      <c r="D2900" s="83"/>
      <c r="E2900" s="83"/>
      <c r="F2900" s="83"/>
      <c r="G2900" s="83"/>
      <c r="H2900" s="83"/>
      <c r="I2900" s="83"/>
      <c r="J2900" s="83"/>
      <c r="K2900" s="83"/>
    </row>
    <row r="2901" spans="1:11">
      <c r="A2901" s="83"/>
      <c r="B2901" s="83"/>
      <c r="C2901" s="83"/>
      <c r="D2901" s="83"/>
      <c r="E2901" s="83"/>
      <c r="F2901" s="83"/>
      <c r="G2901" s="83"/>
      <c r="H2901" s="83"/>
      <c r="I2901" s="83"/>
      <c r="J2901" s="83"/>
      <c r="K2901" s="83"/>
    </row>
    <row r="2902" spans="1:11">
      <c r="A2902" s="83"/>
      <c r="B2902" s="83"/>
      <c r="C2902" s="83"/>
      <c r="D2902" s="83"/>
      <c r="E2902" s="83"/>
      <c r="F2902" s="83"/>
      <c r="G2902" s="83"/>
      <c r="H2902" s="83"/>
      <c r="I2902" s="83"/>
      <c r="J2902" s="83"/>
      <c r="K2902" s="83"/>
    </row>
    <row r="2903" spans="1:11">
      <c r="A2903" s="83"/>
      <c r="B2903" s="83"/>
      <c r="C2903" s="83"/>
      <c r="D2903" s="83"/>
      <c r="E2903" s="83"/>
      <c r="F2903" s="83"/>
      <c r="G2903" s="83"/>
      <c r="H2903" s="83"/>
      <c r="I2903" s="83"/>
      <c r="J2903" s="83"/>
      <c r="K2903" s="83"/>
    </row>
    <row r="2904" spans="1:11">
      <c r="A2904" s="83"/>
      <c r="B2904" s="83"/>
      <c r="C2904" s="83"/>
      <c r="D2904" s="83"/>
      <c r="E2904" s="83"/>
      <c r="F2904" s="83"/>
      <c r="G2904" s="83"/>
      <c r="H2904" s="83"/>
      <c r="I2904" s="83"/>
      <c r="J2904" s="83"/>
      <c r="K2904" s="83"/>
    </row>
    <row r="2905" spans="1:11">
      <c r="A2905" s="83"/>
      <c r="B2905" s="83"/>
      <c r="C2905" s="83"/>
      <c r="D2905" s="83"/>
      <c r="E2905" s="83"/>
      <c r="F2905" s="83"/>
      <c r="G2905" s="83"/>
      <c r="H2905" s="83"/>
      <c r="I2905" s="83"/>
      <c r="J2905" s="83"/>
      <c r="K2905" s="83"/>
    </row>
    <row r="2906" spans="1:11">
      <c r="A2906" s="83"/>
      <c r="B2906" s="83"/>
      <c r="C2906" s="83"/>
      <c r="D2906" s="83"/>
      <c r="E2906" s="83"/>
      <c r="F2906" s="83"/>
      <c r="G2906" s="83"/>
      <c r="H2906" s="83"/>
      <c r="I2906" s="83"/>
      <c r="J2906" s="83"/>
      <c r="K2906" s="83"/>
    </row>
    <row r="2907" spans="1:11">
      <c r="A2907" s="83"/>
      <c r="B2907" s="83"/>
      <c r="C2907" s="83"/>
      <c r="D2907" s="83"/>
      <c r="E2907" s="83"/>
      <c r="F2907" s="83"/>
      <c r="G2907" s="83"/>
      <c r="H2907" s="83"/>
      <c r="I2907" s="83"/>
      <c r="J2907" s="83"/>
      <c r="K2907" s="83"/>
    </row>
    <row r="2908" spans="1:11">
      <c r="A2908" s="83"/>
      <c r="B2908" s="83"/>
      <c r="C2908" s="83"/>
      <c r="D2908" s="83"/>
      <c r="E2908" s="83"/>
      <c r="F2908" s="83"/>
      <c r="G2908" s="83"/>
      <c r="H2908" s="83"/>
      <c r="I2908" s="83"/>
      <c r="J2908" s="83"/>
      <c r="K2908" s="83"/>
    </row>
    <row r="2909" spans="1:11">
      <c r="A2909" s="83"/>
      <c r="B2909" s="83"/>
      <c r="C2909" s="83"/>
      <c r="D2909" s="83"/>
      <c r="E2909" s="83"/>
      <c r="F2909" s="83"/>
      <c r="G2909" s="83"/>
      <c r="H2909" s="83"/>
      <c r="I2909" s="83"/>
      <c r="J2909" s="83"/>
      <c r="K2909" s="83"/>
    </row>
    <row r="2910" spans="1:11">
      <c r="A2910" s="83"/>
      <c r="B2910" s="83"/>
      <c r="C2910" s="83"/>
      <c r="D2910" s="83"/>
      <c r="E2910" s="83"/>
      <c r="F2910" s="83"/>
      <c r="G2910" s="83"/>
      <c r="H2910" s="83"/>
      <c r="I2910" s="83"/>
      <c r="J2910" s="83"/>
      <c r="K2910" s="83"/>
    </row>
    <row r="2911" spans="1:11">
      <c r="A2911" s="83"/>
      <c r="B2911" s="83"/>
      <c r="C2911" s="83"/>
      <c r="D2911" s="83"/>
      <c r="E2911" s="83"/>
      <c r="F2911" s="83"/>
      <c r="G2911" s="83"/>
      <c r="H2911" s="83"/>
      <c r="I2911" s="83"/>
      <c r="J2911" s="83"/>
      <c r="K2911" s="83"/>
    </row>
    <row r="2912" spans="1:11">
      <c r="A2912" s="83"/>
      <c r="B2912" s="83"/>
      <c r="C2912" s="83"/>
      <c r="D2912" s="83"/>
      <c r="E2912" s="83"/>
      <c r="F2912" s="83"/>
      <c r="G2912" s="83"/>
      <c r="H2912" s="83"/>
      <c r="I2912" s="83"/>
      <c r="J2912" s="83"/>
      <c r="K2912" s="83"/>
    </row>
    <row r="2913" spans="1:11">
      <c r="A2913" s="83"/>
      <c r="B2913" s="83"/>
      <c r="C2913" s="83"/>
      <c r="D2913" s="83"/>
      <c r="E2913" s="83"/>
      <c r="F2913" s="83"/>
      <c r="G2913" s="83"/>
      <c r="H2913" s="83"/>
      <c r="I2913" s="83"/>
      <c r="J2913" s="83"/>
      <c r="K2913" s="83"/>
    </row>
    <row r="2914" spans="1:11">
      <c r="A2914" s="83"/>
      <c r="B2914" s="83"/>
      <c r="C2914" s="83"/>
      <c r="D2914" s="83"/>
      <c r="E2914" s="83"/>
      <c r="F2914" s="83"/>
      <c r="G2914" s="83"/>
      <c r="H2914" s="83"/>
      <c r="I2914" s="83"/>
      <c r="J2914" s="83"/>
      <c r="K2914" s="83"/>
    </row>
    <row r="2915" spans="1:11">
      <c r="A2915" s="83"/>
      <c r="B2915" s="83"/>
      <c r="C2915" s="83"/>
      <c r="D2915" s="83"/>
      <c r="E2915" s="83"/>
      <c r="F2915" s="83"/>
      <c r="G2915" s="83"/>
      <c r="H2915" s="83"/>
      <c r="I2915" s="83"/>
      <c r="J2915" s="83"/>
      <c r="K2915" s="83"/>
    </row>
    <row r="2916" spans="1:11">
      <c r="A2916" s="83"/>
      <c r="B2916" s="83"/>
      <c r="C2916" s="83"/>
      <c r="D2916" s="83"/>
      <c r="E2916" s="83"/>
      <c r="F2916" s="83"/>
      <c r="G2916" s="83"/>
      <c r="H2916" s="83"/>
      <c r="I2916" s="83"/>
      <c r="J2916" s="83"/>
      <c r="K2916" s="83"/>
    </row>
    <row r="2917" spans="1:11">
      <c r="A2917" s="83"/>
      <c r="B2917" s="83"/>
      <c r="C2917" s="83"/>
      <c r="D2917" s="83"/>
      <c r="E2917" s="83"/>
      <c r="F2917" s="83"/>
      <c r="G2917" s="83"/>
      <c r="H2917" s="83"/>
      <c r="I2917" s="83"/>
      <c r="J2917" s="83"/>
      <c r="K2917" s="83"/>
    </row>
    <row r="2918" spans="1:11">
      <c r="A2918" s="83"/>
      <c r="B2918" s="83"/>
      <c r="C2918" s="83"/>
      <c r="D2918" s="83"/>
      <c r="E2918" s="83"/>
      <c r="F2918" s="83"/>
      <c r="G2918" s="83"/>
      <c r="H2918" s="83"/>
      <c r="I2918" s="83"/>
      <c r="J2918" s="83"/>
      <c r="K2918" s="83"/>
    </row>
    <row r="2919" spans="1:11">
      <c r="A2919" s="83"/>
      <c r="B2919" s="83"/>
      <c r="C2919" s="83"/>
      <c r="D2919" s="83"/>
      <c r="E2919" s="83"/>
      <c r="F2919" s="83"/>
      <c r="G2919" s="83"/>
      <c r="H2919" s="83"/>
      <c r="I2919" s="83"/>
      <c r="J2919" s="83"/>
      <c r="K2919" s="83"/>
    </row>
    <row r="2920" spans="1:11">
      <c r="A2920" s="83"/>
      <c r="B2920" s="83"/>
      <c r="C2920" s="83"/>
      <c r="D2920" s="83"/>
      <c r="E2920" s="83"/>
      <c r="F2920" s="83"/>
      <c r="G2920" s="83"/>
      <c r="H2920" s="83"/>
      <c r="I2920" s="83"/>
      <c r="J2920" s="83"/>
      <c r="K2920" s="83"/>
    </row>
    <row r="2921" spans="1:11">
      <c r="A2921" s="83"/>
      <c r="B2921" s="83"/>
      <c r="C2921" s="83"/>
      <c r="D2921" s="83"/>
      <c r="E2921" s="83"/>
      <c r="F2921" s="83"/>
      <c r="G2921" s="83"/>
      <c r="H2921" s="83"/>
      <c r="I2921" s="83"/>
      <c r="J2921" s="83"/>
      <c r="K2921" s="83"/>
    </row>
    <row r="2922" spans="1:11">
      <c r="A2922" s="83"/>
      <c r="B2922" s="83"/>
      <c r="C2922" s="83"/>
      <c r="D2922" s="83"/>
      <c r="E2922" s="83"/>
      <c r="F2922" s="83"/>
      <c r="G2922" s="83"/>
      <c r="H2922" s="83"/>
      <c r="I2922" s="83"/>
      <c r="J2922" s="83"/>
      <c r="K2922" s="83"/>
    </row>
    <row r="2923" spans="1:11">
      <c r="A2923" s="83"/>
      <c r="B2923" s="83"/>
      <c r="C2923" s="83"/>
      <c r="D2923" s="83"/>
      <c r="E2923" s="83"/>
      <c r="F2923" s="83"/>
      <c r="G2923" s="83"/>
      <c r="H2923" s="83"/>
      <c r="I2923" s="83"/>
      <c r="J2923" s="83"/>
      <c r="K2923" s="83"/>
    </row>
    <row r="2924" spans="1:11">
      <c r="A2924" s="83"/>
      <c r="B2924" s="83"/>
      <c r="C2924" s="83"/>
      <c r="D2924" s="83"/>
      <c r="E2924" s="83"/>
      <c r="F2924" s="83"/>
      <c r="G2924" s="83"/>
      <c r="H2924" s="83"/>
      <c r="I2924" s="83"/>
      <c r="J2924" s="83"/>
      <c r="K2924" s="83"/>
    </row>
    <row r="2925" spans="1:11">
      <c r="A2925" s="83"/>
      <c r="B2925" s="83"/>
      <c r="C2925" s="83"/>
      <c r="D2925" s="83"/>
      <c r="E2925" s="83"/>
      <c r="F2925" s="83"/>
      <c r="G2925" s="83"/>
      <c r="H2925" s="83"/>
      <c r="I2925" s="83"/>
      <c r="J2925" s="83"/>
      <c r="K2925" s="83"/>
    </row>
    <row r="2926" spans="1:11">
      <c r="A2926" s="83"/>
      <c r="B2926" s="83"/>
      <c r="C2926" s="83"/>
      <c r="D2926" s="83"/>
      <c r="E2926" s="83"/>
      <c r="F2926" s="83"/>
      <c r="G2926" s="83"/>
      <c r="H2926" s="83"/>
      <c r="I2926" s="83"/>
      <c r="J2926" s="83"/>
      <c r="K2926" s="83"/>
    </row>
    <row r="2927" spans="1:11">
      <c r="A2927" s="83"/>
      <c r="B2927" s="83"/>
      <c r="C2927" s="83"/>
      <c r="D2927" s="83"/>
      <c r="E2927" s="83"/>
      <c r="F2927" s="83"/>
      <c r="G2927" s="83"/>
      <c r="H2927" s="83"/>
      <c r="I2927" s="83"/>
      <c r="J2927" s="83"/>
      <c r="K2927" s="83"/>
    </row>
    <row r="2928" spans="1:11">
      <c r="A2928" s="83"/>
      <c r="B2928" s="83"/>
      <c r="C2928" s="83"/>
      <c r="D2928" s="83"/>
      <c r="E2928" s="83"/>
      <c r="F2928" s="83"/>
      <c r="G2928" s="83"/>
      <c r="H2928" s="83"/>
      <c r="I2928" s="83"/>
      <c r="J2928" s="83"/>
      <c r="K2928" s="83"/>
    </row>
    <row r="2929" spans="1:11">
      <c r="A2929" s="83"/>
      <c r="B2929" s="83"/>
      <c r="C2929" s="83"/>
      <c r="D2929" s="83"/>
      <c r="E2929" s="83"/>
      <c r="F2929" s="83"/>
      <c r="G2929" s="83"/>
      <c r="H2929" s="83"/>
      <c r="I2929" s="83"/>
      <c r="J2929" s="83"/>
      <c r="K2929" s="83"/>
    </row>
    <row r="2930" spans="1:11">
      <c r="A2930" s="83"/>
      <c r="B2930" s="83"/>
      <c r="C2930" s="83"/>
      <c r="D2930" s="83"/>
      <c r="E2930" s="83"/>
      <c r="F2930" s="83"/>
      <c r="G2930" s="83"/>
      <c r="H2930" s="83"/>
      <c r="I2930" s="83"/>
      <c r="J2930" s="83"/>
      <c r="K2930" s="83"/>
    </row>
    <row r="2931" spans="1:11">
      <c r="A2931" s="83"/>
      <c r="B2931" s="83"/>
      <c r="C2931" s="83"/>
      <c r="D2931" s="83"/>
      <c r="E2931" s="83"/>
      <c r="F2931" s="83"/>
      <c r="G2931" s="83"/>
      <c r="H2931" s="83"/>
      <c r="I2931" s="83"/>
      <c r="J2931" s="83"/>
      <c r="K2931" s="83"/>
    </row>
    <row r="2932" spans="1:11">
      <c r="A2932" s="83"/>
      <c r="B2932" s="83"/>
      <c r="C2932" s="83"/>
      <c r="D2932" s="83"/>
      <c r="E2932" s="83"/>
      <c r="F2932" s="83"/>
      <c r="G2932" s="83"/>
      <c r="H2932" s="83"/>
      <c r="I2932" s="83"/>
      <c r="J2932" s="83"/>
      <c r="K2932" s="83"/>
    </row>
    <row r="2933" spans="1:11">
      <c r="A2933" s="83"/>
      <c r="B2933" s="83"/>
      <c r="C2933" s="83"/>
      <c r="D2933" s="83"/>
      <c r="E2933" s="83"/>
      <c r="F2933" s="83"/>
      <c r="G2933" s="83"/>
      <c r="H2933" s="83"/>
      <c r="I2933" s="84"/>
      <c r="J2933" s="83"/>
      <c r="K2933" s="83"/>
    </row>
    <row r="2934" spans="1:11">
      <c r="A2934" s="83"/>
      <c r="B2934" s="83"/>
      <c r="C2934" s="83"/>
      <c r="D2934" s="83"/>
      <c r="E2934" s="83"/>
      <c r="F2934" s="83"/>
      <c r="G2934" s="83"/>
      <c r="H2934" s="83"/>
      <c r="I2934" s="84"/>
      <c r="J2934" s="83"/>
      <c r="K2934" s="83"/>
    </row>
    <row r="2935" spans="1:11">
      <c r="A2935" s="83"/>
      <c r="B2935" s="83"/>
      <c r="C2935" s="83"/>
      <c r="D2935" s="83"/>
      <c r="E2935" s="83"/>
      <c r="F2935" s="83"/>
      <c r="G2935" s="83"/>
      <c r="H2935" s="83"/>
      <c r="I2935" s="83"/>
      <c r="J2935" s="83"/>
      <c r="K2935" s="83"/>
    </row>
    <row r="2936" spans="1:11">
      <c r="A2936" s="83"/>
      <c r="B2936" s="83"/>
      <c r="C2936" s="83"/>
      <c r="D2936" s="83"/>
      <c r="E2936" s="83"/>
      <c r="F2936" s="83"/>
      <c r="G2936" s="83"/>
      <c r="H2936" s="83"/>
      <c r="I2936" s="83"/>
      <c r="J2936" s="83"/>
      <c r="K2936" s="83"/>
    </row>
    <row r="2937" spans="1:11">
      <c r="A2937" s="83"/>
      <c r="B2937" s="83"/>
      <c r="C2937" s="83"/>
      <c r="D2937" s="83"/>
      <c r="E2937" s="83"/>
      <c r="F2937" s="83"/>
      <c r="G2937" s="83"/>
      <c r="H2937" s="83"/>
      <c r="I2937" s="83"/>
      <c r="J2937" s="83"/>
      <c r="K2937" s="83"/>
    </row>
    <row r="2938" spans="1:11">
      <c r="A2938" s="83"/>
      <c r="B2938" s="83"/>
      <c r="C2938" s="83"/>
      <c r="D2938" s="83"/>
      <c r="E2938" s="83"/>
      <c r="F2938" s="83"/>
      <c r="G2938" s="83"/>
      <c r="H2938" s="83"/>
      <c r="I2938" s="83"/>
      <c r="J2938" s="83"/>
      <c r="K2938" s="83"/>
    </row>
    <row r="2939" spans="1:11">
      <c r="A2939" s="83"/>
      <c r="B2939" s="83"/>
      <c r="C2939" s="83"/>
      <c r="D2939" s="83"/>
      <c r="E2939" s="83"/>
      <c r="F2939" s="83"/>
      <c r="G2939" s="83"/>
      <c r="H2939" s="83"/>
      <c r="I2939" s="83"/>
      <c r="J2939" s="83"/>
      <c r="K2939" s="83"/>
    </row>
    <row r="2940" spans="1:11">
      <c r="A2940" s="83"/>
      <c r="B2940" s="83"/>
      <c r="C2940" s="83"/>
      <c r="D2940" s="83"/>
      <c r="E2940" s="83"/>
      <c r="F2940" s="83"/>
      <c r="G2940" s="83"/>
      <c r="H2940" s="83"/>
      <c r="I2940" s="83"/>
      <c r="J2940" s="83"/>
      <c r="K2940" s="83"/>
    </row>
    <row r="2942" spans="1:11">
      <c r="B2942" s="83"/>
      <c r="C2942" s="83"/>
      <c r="D2942" s="83"/>
    </row>
    <row r="2943" spans="1:11">
      <c r="A2943" s="83"/>
      <c r="B2943" s="83"/>
      <c r="C2943" s="83"/>
      <c r="D2943" s="83"/>
    </row>
    <row r="2945" spans="1:7">
      <c r="B2945" s="83"/>
      <c r="C2945" s="83"/>
      <c r="D2945" s="83"/>
      <c r="E2945" s="83"/>
      <c r="F2945" s="83"/>
      <c r="G2945" s="83"/>
    </row>
    <row r="2946" spans="1:7">
      <c r="A2946" s="83"/>
      <c r="B2946" s="83"/>
      <c r="C2946" s="83"/>
      <c r="D2946" s="83"/>
      <c r="E2946" s="83"/>
      <c r="F2946" s="83"/>
      <c r="G2946" s="83"/>
    </row>
    <row r="2947" spans="1:7">
      <c r="A2947" s="83"/>
      <c r="B2947" s="83"/>
      <c r="C2947" s="83"/>
      <c r="D2947" s="83"/>
      <c r="E2947" s="83"/>
      <c r="F2947" s="83"/>
      <c r="G2947" s="83"/>
    </row>
    <row r="2949" spans="1:7">
      <c r="B2949" s="83"/>
      <c r="C2949" s="83"/>
      <c r="D2949" s="83"/>
    </row>
    <row r="2950" spans="1:7">
      <c r="A2950" s="83"/>
      <c r="B2950" s="83"/>
      <c r="C2950" s="83"/>
      <c r="D2950" s="83"/>
    </row>
    <row r="2951" spans="1:7">
      <c r="A2951" s="83"/>
      <c r="B2951" s="83"/>
      <c r="C2951" s="83"/>
      <c r="D2951" s="83"/>
    </row>
    <row r="2952" spans="1:7">
      <c r="A2952" s="83"/>
      <c r="B2952" s="83"/>
      <c r="C2952" s="83"/>
      <c r="D2952" s="83"/>
    </row>
    <row r="2953" spans="1:7">
      <c r="A2953" s="83"/>
      <c r="B2953" s="83"/>
      <c r="C2953" s="83"/>
      <c r="D2953" s="83"/>
    </row>
    <row r="2954" spans="1:7">
      <c r="A2954" s="83"/>
      <c r="B2954" s="83"/>
      <c r="C2954" s="83"/>
      <c r="D2954" s="83"/>
    </row>
    <row r="2955" spans="1:7">
      <c r="A2955" s="83"/>
      <c r="B2955" s="83"/>
      <c r="C2955" s="83"/>
      <c r="D2955" s="83"/>
    </row>
    <row r="2956" spans="1:7">
      <c r="A2956" s="83"/>
      <c r="B2956" s="83"/>
      <c r="C2956" s="83"/>
      <c r="D2956" s="83"/>
    </row>
    <row r="2957" spans="1:7">
      <c r="A2957" s="83"/>
      <c r="B2957" s="83"/>
      <c r="C2957" s="83"/>
      <c r="D2957" s="83"/>
    </row>
    <row r="2958" spans="1:7">
      <c r="A2958" s="83"/>
      <c r="B2958" s="83"/>
      <c r="C2958" s="83"/>
      <c r="D2958" s="83"/>
    </row>
    <row r="2959" spans="1:7">
      <c r="A2959" s="83"/>
      <c r="B2959" s="83"/>
      <c r="C2959" s="83"/>
      <c r="D2959" s="83"/>
    </row>
    <row r="2960" spans="1:7">
      <c r="A2960" s="83"/>
      <c r="B2960" s="83"/>
      <c r="C2960" s="83"/>
      <c r="D2960" s="83"/>
    </row>
    <row r="2961" spans="1:4">
      <c r="A2961" s="83"/>
      <c r="B2961" s="83"/>
      <c r="C2961" s="83"/>
      <c r="D2961" s="83"/>
    </row>
    <row r="2962" spans="1:4">
      <c r="A2962" s="83"/>
      <c r="B2962" s="83"/>
      <c r="C2962" s="83"/>
      <c r="D2962" s="83"/>
    </row>
    <row r="2963" spans="1:4">
      <c r="A2963" s="83"/>
      <c r="B2963" s="83"/>
      <c r="C2963" s="83"/>
      <c r="D2963" s="83"/>
    </row>
    <row r="2964" spans="1:4">
      <c r="A2964" s="83"/>
      <c r="B2964" s="83"/>
      <c r="C2964" s="83"/>
      <c r="D2964" s="83"/>
    </row>
    <row r="2965" spans="1:4">
      <c r="A2965" s="83"/>
      <c r="B2965" s="83"/>
      <c r="C2965" s="83"/>
      <c r="D2965" s="83"/>
    </row>
    <row r="2966" spans="1:4">
      <c r="A2966" s="83"/>
      <c r="B2966" s="83"/>
      <c r="C2966" s="83"/>
      <c r="D2966" s="83"/>
    </row>
    <row r="2967" spans="1:4">
      <c r="A2967" s="83"/>
      <c r="B2967" s="83"/>
      <c r="C2967" s="83"/>
      <c r="D2967" s="83"/>
    </row>
    <row r="2968" spans="1:4">
      <c r="A2968" s="83"/>
      <c r="B2968" s="83"/>
      <c r="C2968" s="83"/>
      <c r="D2968" s="83"/>
    </row>
    <row r="2969" spans="1:4">
      <c r="A2969" s="83"/>
      <c r="B2969" s="83"/>
      <c r="C2969" s="83"/>
      <c r="D2969" s="83"/>
    </row>
    <row r="2970" spans="1:4">
      <c r="A2970" s="83"/>
      <c r="B2970" s="83"/>
      <c r="C2970" s="83"/>
      <c r="D2970" s="83"/>
    </row>
    <row r="2971" spans="1:4">
      <c r="A2971" s="83"/>
      <c r="B2971" s="83"/>
      <c r="C2971" s="83"/>
      <c r="D2971" s="83"/>
    </row>
    <row r="2972" spans="1:4">
      <c r="A2972" s="83"/>
      <c r="B2972" s="83"/>
      <c r="C2972" s="83"/>
      <c r="D2972" s="83"/>
    </row>
    <row r="2973" spans="1:4">
      <c r="A2973" s="83"/>
      <c r="B2973" s="83"/>
      <c r="C2973" s="83"/>
      <c r="D2973" s="83"/>
    </row>
    <row r="2974" spans="1:4">
      <c r="A2974" s="83"/>
      <c r="B2974" s="83"/>
      <c r="C2974" s="83"/>
      <c r="D2974" s="83"/>
    </row>
    <row r="2975" spans="1:4">
      <c r="A2975" s="83"/>
      <c r="B2975" s="83"/>
      <c r="C2975" s="83"/>
      <c r="D2975" s="83"/>
    </row>
    <row r="2976" spans="1:4">
      <c r="A2976" s="83"/>
      <c r="B2976" s="83"/>
      <c r="C2976" s="83"/>
      <c r="D2976" s="83"/>
    </row>
    <row r="2977" spans="1:4">
      <c r="A2977" s="83"/>
      <c r="B2977" s="83"/>
      <c r="C2977" s="83"/>
      <c r="D2977" s="83"/>
    </row>
    <row r="2978" spans="1:4">
      <c r="A2978" s="83"/>
      <c r="B2978" s="83"/>
      <c r="C2978" s="83"/>
      <c r="D2978" s="83"/>
    </row>
    <row r="2979" spans="1:4">
      <c r="A2979" s="83"/>
      <c r="B2979" s="83"/>
      <c r="C2979" s="83"/>
      <c r="D2979" s="83"/>
    </row>
    <row r="2980" spans="1:4">
      <c r="A2980" s="83"/>
      <c r="B2980" s="83"/>
      <c r="C2980" s="83"/>
      <c r="D2980" s="83"/>
    </row>
    <row r="2981" spans="1:4">
      <c r="A2981" s="83"/>
      <c r="B2981" s="83"/>
      <c r="C2981" s="83"/>
      <c r="D2981" s="83"/>
    </row>
    <row r="2982" spans="1:4">
      <c r="A2982" s="83"/>
      <c r="B2982" s="83"/>
      <c r="C2982" s="83"/>
      <c r="D2982" s="83"/>
    </row>
    <row r="2983" spans="1:4">
      <c r="A2983" s="83"/>
      <c r="B2983" s="83"/>
      <c r="C2983" s="83"/>
      <c r="D2983" s="83"/>
    </row>
    <row r="2984" spans="1:4">
      <c r="A2984" s="83"/>
      <c r="B2984" s="83"/>
      <c r="C2984" s="83"/>
      <c r="D2984" s="83"/>
    </row>
    <row r="2985" spans="1:4">
      <c r="A2985" s="83"/>
      <c r="B2985" s="83"/>
      <c r="C2985" s="83"/>
      <c r="D2985" s="83"/>
    </row>
    <row r="2986" spans="1:4">
      <c r="A2986" s="83"/>
      <c r="B2986" s="83"/>
      <c r="C2986" s="83"/>
      <c r="D2986" s="83"/>
    </row>
    <row r="2987" spans="1:4">
      <c r="A2987" s="83"/>
      <c r="B2987" s="83"/>
      <c r="C2987" s="83"/>
      <c r="D2987" s="83"/>
    </row>
    <row r="2988" spans="1:4">
      <c r="A2988" s="83"/>
      <c r="B2988" s="83"/>
      <c r="C2988" s="83"/>
      <c r="D2988" s="83"/>
    </row>
    <row r="2989" spans="1:4">
      <c r="A2989" s="83"/>
      <c r="B2989" s="83"/>
      <c r="C2989" s="83"/>
      <c r="D2989" s="83"/>
    </row>
    <row r="2990" spans="1:4">
      <c r="A2990" s="83"/>
      <c r="B2990" s="83"/>
      <c r="C2990" s="83"/>
      <c r="D2990" s="83"/>
    </row>
    <row r="2991" spans="1:4">
      <c r="A2991" s="83"/>
      <c r="B2991" s="83"/>
      <c r="C2991" s="83"/>
      <c r="D2991" s="83"/>
    </row>
    <row r="2992" spans="1:4">
      <c r="A2992" s="83"/>
      <c r="B2992" s="83"/>
      <c r="C2992" s="83"/>
      <c r="D2992" s="83"/>
    </row>
    <row r="2993" spans="1:4">
      <c r="A2993" s="83"/>
      <c r="B2993" s="83"/>
      <c r="C2993" s="83"/>
      <c r="D2993" s="83"/>
    </row>
    <row r="2994" spans="1:4">
      <c r="A2994" s="83"/>
      <c r="B2994" s="83"/>
      <c r="C2994" s="83"/>
      <c r="D2994" s="83"/>
    </row>
    <row r="2995" spans="1:4">
      <c r="A2995" s="83"/>
      <c r="B2995" s="83"/>
      <c r="C2995" s="83"/>
      <c r="D2995" s="83"/>
    </row>
    <row r="2996" spans="1:4">
      <c r="A2996" s="83"/>
      <c r="B2996" s="83"/>
      <c r="C2996" s="83"/>
      <c r="D2996" s="83"/>
    </row>
    <row r="2997" spans="1:4">
      <c r="A2997" s="83"/>
      <c r="B2997" s="83"/>
      <c r="C2997" s="83"/>
      <c r="D2997" s="83"/>
    </row>
    <row r="2998" spans="1:4">
      <c r="A2998" s="83"/>
      <c r="B2998" s="83"/>
      <c r="C2998" s="83"/>
      <c r="D2998" s="83"/>
    </row>
    <row r="2999" spans="1:4">
      <c r="A2999" s="83"/>
      <c r="B2999" s="83"/>
      <c r="C2999" s="83"/>
      <c r="D2999" s="83"/>
    </row>
    <row r="3000" spans="1:4">
      <c r="A3000" s="83"/>
      <c r="B3000" s="83"/>
      <c r="C3000" s="83"/>
      <c r="D3000" s="83"/>
    </row>
    <row r="3001" spans="1:4">
      <c r="A3001" s="83"/>
      <c r="B3001" s="83"/>
      <c r="C3001" s="83"/>
      <c r="D3001" s="83"/>
    </row>
    <row r="3002" spans="1:4">
      <c r="A3002" s="83"/>
      <c r="B3002" s="83"/>
      <c r="C3002" s="83"/>
      <c r="D3002" s="83"/>
    </row>
    <row r="3003" spans="1:4">
      <c r="A3003" s="83"/>
      <c r="B3003" s="83"/>
      <c r="C3003" s="83"/>
      <c r="D3003" s="83"/>
    </row>
    <row r="3004" spans="1:4">
      <c r="A3004" s="83"/>
      <c r="B3004" s="83"/>
      <c r="C3004" s="83"/>
      <c r="D3004" s="83"/>
    </row>
    <row r="3005" spans="1:4">
      <c r="A3005" s="83"/>
      <c r="B3005" s="83"/>
      <c r="C3005" s="83"/>
      <c r="D3005" s="83"/>
    </row>
    <row r="3006" spans="1:4">
      <c r="A3006" s="83"/>
      <c r="B3006" s="83"/>
      <c r="C3006" s="83"/>
      <c r="D3006" s="83"/>
    </row>
    <row r="3007" spans="1:4">
      <c r="A3007" s="83"/>
      <c r="B3007" s="83"/>
      <c r="C3007" s="83"/>
      <c r="D3007" s="83"/>
    </row>
    <row r="3008" spans="1:4">
      <c r="A3008" s="83"/>
      <c r="B3008" s="83"/>
      <c r="C3008" s="83"/>
      <c r="D3008" s="83"/>
    </row>
    <row r="3009" spans="1:4">
      <c r="A3009" s="83"/>
      <c r="B3009" s="83"/>
      <c r="C3009" s="83"/>
      <c r="D3009" s="83"/>
    </row>
    <row r="3010" spans="1:4">
      <c r="A3010" s="83"/>
      <c r="B3010" s="83"/>
      <c r="C3010" s="83"/>
      <c r="D3010" s="83"/>
    </row>
    <row r="3011" spans="1:4">
      <c r="A3011" s="83"/>
      <c r="B3011" s="83"/>
      <c r="C3011" s="83"/>
      <c r="D3011" s="83"/>
    </row>
    <row r="3012" spans="1:4">
      <c r="A3012" s="83"/>
      <c r="B3012" s="83"/>
      <c r="C3012" s="83"/>
      <c r="D3012" s="83"/>
    </row>
    <row r="3013" spans="1:4">
      <c r="A3013" s="83"/>
      <c r="B3013" s="83"/>
      <c r="C3013" s="83"/>
      <c r="D3013" s="83"/>
    </row>
    <row r="3014" spans="1:4">
      <c r="A3014" s="83"/>
      <c r="B3014" s="83"/>
      <c r="C3014" s="83"/>
      <c r="D3014" s="83"/>
    </row>
    <row r="3015" spans="1:4">
      <c r="A3015" s="83"/>
      <c r="B3015" s="83"/>
      <c r="C3015" s="83"/>
      <c r="D3015" s="83"/>
    </row>
    <row r="3016" spans="1:4">
      <c r="A3016" s="83"/>
      <c r="B3016" s="83"/>
      <c r="C3016" s="83"/>
      <c r="D3016" s="83"/>
    </row>
    <row r="3017" spans="1:4">
      <c r="A3017" s="83"/>
      <c r="B3017" s="83"/>
      <c r="C3017" s="83"/>
      <c r="D3017" s="83"/>
    </row>
    <row r="3018" spans="1:4">
      <c r="A3018" s="83"/>
      <c r="B3018" s="83"/>
      <c r="C3018" s="83"/>
      <c r="D3018" s="83"/>
    </row>
    <row r="3019" spans="1:4">
      <c r="A3019" s="83"/>
      <c r="B3019" s="83"/>
      <c r="C3019" s="83"/>
      <c r="D3019" s="83"/>
    </row>
    <row r="3020" spans="1:4">
      <c r="A3020" s="83"/>
      <c r="B3020" s="83"/>
      <c r="C3020" s="83"/>
      <c r="D3020" s="83"/>
    </row>
    <row r="3021" spans="1:4">
      <c r="A3021" s="83"/>
      <c r="B3021" s="83"/>
      <c r="C3021" s="83"/>
      <c r="D3021" s="83"/>
    </row>
    <row r="3022" spans="1:4">
      <c r="A3022" s="83"/>
      <c r="B3022" s="83"/>
      <c r="C3022" s="83"/>
      <c r="D3022" s="83"/>
    </row>
    <row r="3023" spans="1:4">
      <c r="A3023" s="83"/>
      <c r="B3023" s="83"/>
      <c r="C3023" s="83"/>
      <c r="D3023" s="83"/>
    </row>
    <row r="3024" spans="1:4">
      <c r="A3024" s="83"/>
      <c r="B3024" s="83"/>
      <c r="C3024" s="83"/>
      <c r="D3024" s="83"/>
    </row>
    <row r="3025" spans="1:4">
      <c r="A3025" s="83"/>
      <c r="B3025" s="83"/>
      <c r="C3025" s="83"/>
      <c r="D3025" s="83"/>
    </row>
    <row r="3026" spans="1:4">
      <c r="A3026" s="83"/>
      <c r="B3026" s="83"/>
      <c r="C3026" s="83"/>
      <c r="D3026" s="83"/>
    </row>
    <row r="3027" spans="1:4">
      <c r="A3027" s="83"/>
      <c r="B3027" s="83"/>
      <c r="C3027" s="83"/>
      <c r="D3027" s="83"/>
    </row>
    <row r="3028" spans="1:4">
      <c r="A3028" s="83"/>
      <c r="B3028" s="83"/>
      <c r="C3028" s="83"/>
      <c r="D3028" s="83"/>
    </row>
    <row r="3029" spans="1:4">
      <c r="A3029" s="83"/>
      <c r="B3029" s="83"/>
      <c r="C3029" s="83"/>
      <c r="D3029" s="83"/>
    </row>
    <row r="3030" spans="1:4">
      <c r="A3030" s="83"/>
      <c r="B3030" s="83"/>
      <c r="C3030" s="83"/>
      <c r="D3030" s="83"/>
    </row>
    <row r="3031" spans="1:4">
      <c r="A3031" s="83"/>
      <c r="B3031" s="83"/>
      <c r="C3031" s="83"/>
      <c r="D3031" s="83"/>
    </row>
    <row r="3032" spans="1:4">
      <c r="A3032" s="83"/>
      <c r="B3032" s="83"/>
      <c r="C3032" s="83"/>
      <c r="D3032" s="83"/>
    </row>
    <row r="3033" spans="1:4">
      <c r="A3033" s="83"/>
      <c r="B3033" s="83"/>
      <c r="C3033" s="83"/>
      <c r="D3033" s="83"/>
    </row>
    <row r="3034" spans="1:4">
      <c r="A3034" s="83"/>
      <c r="B3034" s="83"/>
      <c r="C3034" s="83"/>
      <c r="D3034" s="83"/>
    </row>
    <row r="3035" spans="1:4">
      <c r="A3035" s="83"/>
      <c r="B3035" s="83"/>
      <c r="C3035" s="83"/>
      <c r="D3035" s="83"/>
    </row>
    <row r="3036" spans="1:4">
      <c r="A3036" s="83"/>
      <c r="B3036" s="83"/>
      <c r="C3036" s="83"/>
      <c r="D3036" s="83"/>
    </row>
    <row r="3037" spans="1:4">
      <c r="A3037" s="83"/>
      <c r="B3037" s="83"/>
      <c r="C3037" s="83"/>
      <c r="D3037" s="83"/>
    </row>
    <row r="3038" spans="1:4">
      <c r="A3038" s="83"/>
      <c r="B3038" s="83"/>
      <c r="C3038" s="83"/>
      <c r="D3038" s="83"/>
    </row>
    <row r="3039" spans="1:4">
      <c r="A3039" s="83"/>
      <c r="B3039" s="83"/>
      <c r="C3039" s="83"/>
      <c r="D3039" s="83"/>
    </row>
    <row r="3040" spans="1:4">
      <c r="A3040" s="83"/>
      <c r="B3040" s="83"/>
      <c r="C3040" s="83"/>
      <c r="D3040" s="83"/>
    </row>
    <row r="3041" spans="1:4">
      <c r="A3041" s="83"/>
      <c r="B3041" s="83"/>
      <c r="C3041" s="83"/>
      <c r="D3041" s="83"/>
    </row>
    <row r="3042" spans="1:4">
      <c r="A3042" s="83"/>
      <c r="B3042" s="83"/>
      <c r="C3042" s="83"/>
      <c r="D3042" s="83"/>
    </row>
    <row r="3043" spans="1:4">
      <c r="A3043" s="83"/>
      <c r="B3043" s="83"/>
      <c r="C3043" s="83"/>
      <c r="D3043" s="83"/>
    </row>
    <row r="3044" spans="1:4">
      <c r="A3044" s="83"/>
      <c r="B3044" s="83"/>
      <c r="C3044" s="83"/>
      <c r="D3044" s="83"/>
    </row>
    <row r="3045" spans="1:4">
      <c r="A3045" s="83"/>
      <c r="B3045" s="83"/>
      <c r="C3045" s="83"/>
      <c r="D3045" s="83"/>
    </row>
    <row r="3046" spans="1:4">
      <c r="A3046" s="83"/>
      <c r="B3046" s="83"/>
      <c r="C3046" s="83"/>
      <c r="D3046" s="83"/>
    </row>
    <row r="3047" spans="1:4">
      <c r="A3047" s="83"/>
      <c r="B3047" s="83"/>
      <c r="C3047" s="83"/>
      <c r="D3047" s="83"/>
    </row>
    <row r="3048" spans="1:4">
      <c r="A3048" s="83"/>
      <c r="B3048" s="83"/>
      <c r="C3048" s="83"/>
      <c r="D3048" s="83"/>
    </row>
    <row r="3049" spans="1:4">
      <c r="A3049" s="83"/>
      <c r="B3049" s="83"/>
      <c r="C3049" s="83"/>
      <c r="D3049" s="83"/>
    </row>
    <row r="3050" spans="1:4">
      <c r="A3050" s="83"/>
      <c r="B3050" s="83"/>
      <c r="C3050" s="83"/>
      <c r="D3050" s="83"/>
    </row>
    <row r="3051" spans="1:4">
      <c r="A3051" s="83"/>
      <c r="B3051" s="83"/>
      <c r="C3051" s="83"/>
      <c r="D3051" s="83"/>
    </row>
    <row r="3052" spans="1:4">
      <c r="A3052" s="83"/>
      <c r="B3052" s="83"/>
      <c r="C3052" s="83"/>
      <c r="D3052" s="83"/>
    </row>
    <row r="3053" spans="1:4">
      <c r="A3053" s="83"/>
      <c r="B3053" s="83"/>
      <c r="C3053" s="83"/>
      <c r="D3053" s="83"/>
    </row>
    <row r="3054" spans="1:4">
      <c r="A3054" s="83"/>
      <c r="B3054" s="83"/>
      <c r="C3054" s="83"/>
      <c r="D3054" s="83"/>
    </row>
    <row r="3055" spans="1:4">
      <c r="A3055" s="83"/>
      <c r="B3055" s="83"/>
      <c r="C3055" s="83"/>
      <c r="D3055" s="83"/>
    </row>
    <row r="3056" spans="1:4">
      <c r="A3056" s="83"/>
      <c r="B3056" s="83"/>
      <c r="C3056" s="83"/>
      <c r="D3056" s="83"/>
    </row>
    <row r="3057" spans="1:8">
      <c r="A3057" s="83"/>
      <c r="B3057" s="83"/>
      <c r="C3057" s="83"/>
      <c r="D3057" s="83"/>
    </row>
    <row r="3058" spans="1:8">
      <c r="A3058" s="83"/>
      <c r="B3058" s="83"/>
      <c r="C3058" s="83"/>
      <c r="D3058" s="83"/>
    </row>
    <row r="3059" spans="1:8">
      <c r="A3059" s="83"/>
      <c r="B3059" s="83"/>
      <c r="C3059" s="83"/>
      <c r="D3059" s="83"/>
    </row>
    <row r="3060" spans="1:8">
      <c r="A3060" s="83"/>
      <c r="B3060" s="83"/>
      <c r="C3060" s="83"/>
      <c r="D3060" s="83"/>
    </row>
    <row r="3061" spans="1:8">
      <c r="A3061" s="83"/>
      <c r="B3061" s="83"/>
      <c r="C3061" s="83"/>
      <c r="D3061" s="83"/>
    </row>
    <row r="3062" spans="1:8">
      <c r="A3062" s="83"/>
      <c r="B3062" s="83"/>
      <c r="C3062" s="83"/>
      <c r="D3062" s="83"/>
    </row>
    <row r="3063" spans="1:8">
      <c r="A3063" s="83"/>
      <c r="B3063" s="83"/>
      <c r="C3063" s="83"/>
      <c r="D3063" s="83"/>
    </row>
    <row r="3064" spans="1:8">
      <c r="A3064" s="83"/>
      <c r="B3064" s="83"/>
      <c r="C3064" s="83"/>
      <c r="D3064" s="83"/>
    </row>
    <row r="3065" spans="1:8">
      <c r="A3065" s="83"/>
      <c r="B3065" s="83"/>
      <c r="C3065" s="83"/>
      <c r="D3065" s="83"/>
    </row>
    <row r="3066" spans="1:8">
      <c r="A3066" s="83"/>
      <c r="B3066" s="83"/>
      <c r="C3066" s="83"/>
      <c r="D3066" s="83"/>
    </row>
    <row r="3067" spans="1:8">
      <c r="A3067" s="83"/>
      <c r="B3067" s="83"/>
      <c r="C3067" s="83"/>
      <c r="D3067" s="83"/>
    </row>
    <row r="3068" spans="1:8">
      <c r="A3068" s="83"/>
      <c r="B3068" s="83"/>
      <c r="C3068" s="83"/>
      <c r="D3068" s="83"/>
    </row>
    <row r="3069" spans="1:8">
      <c r="A3069" s="83"/>
      <c r="B3069" s="83"/>
      <c r="C3069" s="83"/>
      <c r="D3069" s="83"/>
    </row>
    <row r="3071" spans="1:8">
      <c r="B3071" s="83"/>
      <c r="C3071" s="83"/>
      <c r="D3071" s="83"/>
      <c r="E3071" s="83"/>
      <c r="F3071" s="83"/>
      <c r="G3071" s="83"/>
      <c r="H3071" s="83"/>
    </row>
    <row r="3072" spans="1:8">
      <c r="A3072" s="83"/>
      <c r="B3072" s="83"/>
      <c r="C3072" s="83"/>
      <c r="D3072" s="83"/>
      <c r="E3072" s="83"/>
      <c r="F3072" s="83"/>
      <c r="G3072" s="83"/>
      <c r="H3072" s="83"/>
    </row>
    <row r="3073" spans="1:8">
      <c r="A3073" s="83"/>
      <c r="B3073" s="83"/>
      <c r="C3073" s="83"/>
      <c r="D3073" s="83"/>
      <c r="E3073" s="83"/>
      <c r="F3073" s="83"/>
      <c r="G3073" s="83"/>
      <c r="H3073" s="83"/>
    </row>
    <row r="3074" spans="1:8">
      <c r="A3074" s="83"/>
      <c r="B3074" s="83"/>
      <c r="C3074" s="83"/>
      <c r="D3074" s="83"/>
      <c r="E3074" s="83"/>
      <c r="F3074" s="83"/>
      <c r="G3074" s="83"/>
      <c r="H3074" s="83"/>
    </row>
    <row r="3075" spans="1:8">
      <c r="A3075" s="83"/>
      <c r="B3075" s="83"/>
      <c r="C3075" s="83"/>
      <c r="D3075" s="83"/>
      <c r="E3075" s="83"/>
      <c r="F3075" s="83"/>
      <c r="G3075" s="83"/>
      <c r="H3075" s="83"/>
    </row>
    <row r="3076" spans="1:8">
      <c r="A3076" s="83"/>
      <c r="B3076" s="83"/>
      <c r="C3076" s="83"/>
      <c r="D3076" s="83"/>
      <c r="E3076" s="83"/>
      <c r="F3076" s="83"/>
      <c r="G3076" s="83"/>
      <c r="H3076" s="83"/>
    </row>
    <row r="3077" spans="1:8">
      <c r="A3077" s="83"/>
      <c r="B3077" s="83"/>
      <c r="C3077" s="83"/>
      <c r="D3077" s="83"/>
      <c r="E3077" s="83"/>
      <c r="F3077" s="83"/>
      <c r="G3077" s="83"/>
      <c r="H3077" s="83"/>
    </row>
    <row r="3078" spans="1:8">
      <c r="A3078" s="83"/>
      <c r="B3078" s="83"/>
      <c r="C3078" s="83"/>
      <c r="D3078" s="83"/>
      <c r="E3078" s="83"/>
      <c r="F3078" s="83"/>
      <c r="G3078" s="83"/>
      <c r="H3078" s="83"/>
    </row>
    <row r="3079" spans="1:8">
      <c r="A3079" s="83"/>
      <c r="B3079" s="83"/>
      <c r="C3079" s="83"/>
      <c r="D3079" s="83"/>
      <c r="E3079" s="83"/>
      <c r="F3079" s="83"/>
      <c r="G3079" s="83"/>
      <c r="H3079" s="83"/>
    </row>
    <row r="3080" spans="1:8">
      <c r="A3080" s="83"/>
      <c r="B3080" s="83"/>
      <c r="C3080" s="83"/>
      <c r="D3080" s="83"/>
      <c r="E3080" s="83"/>
      <c r="F3080" s="83"/>
      <c r="G3080" s="83"/>
      <c r="H3080" s="83"/>
    </row>
    <row r="3081" spans="1:8">
      <c r="A3081" s="83"/>
      <c r="B3081" s="83"/>
      <c r="C3081" s="83"/>
      <c r="D3081" s="83"/>
      <c r="E3081" s="83"/>
      <c r="F3081" s="83"/>
      <c r="G3081" s="83"/>
      <c r="H3081" s="83"/>
    </row>
    <row r="3082" spans="1:8">
      <c r="A3082" s="83"/>
      <c r="B3082" s="83"/>
      <c r="C3082" s="83"/>
      <c r="D3082" s="83"/>
      <c r="E3082" s="83"/>
      <c r="F3082" s="83"/>
      <c r="G3082" s="83"/>
      <c r="H3082" s="83"/>
    </row>
    <row r="3083" spans="1:8">
      <c r="A3083" s="83"/>
      <c r="B3083" s="83"/>
      <c r="C3083" s="83"/>
      <c r="D3083" s="83"/>
      <c r="E3083" s="83"/>
      <c r="F3083" s="83"/>
      <c r="G3083" s="83"/>
      <c r="H3083" s="83"/>
    </row>
    <row r="3084" spans="1:8">
      <c r="A3084" s="83"/>
      <c r="B3084" s="83"/>
      <c r="C3084" s="83"/>
      <c r="D3084" s="83"/>
      <c r="E3084" s="83"/>
      <c r="F3084" s="83"/>
      <c r="G3084" s="83"/>
      <c r="H3084" s="83"/>
    </row>
    <row r="3085" spans="1:8">
      <c r="A3085" s="83"/>
      <c r="B3085" s="83"/>
      <c r="C3085" s="83"/>
      <c r="D3085" s="83"/>
      <c r="E3085" s="83"/>
      <c r="F3085" s="83"/>
      <c r="G3085" s="83"/>
      <c r="H3085" s="83"/>
    </row>
    <row r="3086" spans="1:8">
      <c r="A3086" s="83"/>
      <c r="B3086" s="83"/>
      <c r="C3086" s="83"/>
      <c r="D3086" s="83"/>
      <c r="E3086" s="83"/>
      <c r="F3086" s="83"/>
      <c r="G3086" s="83"/>
      <c r="H3086" s="83"/>
    </row>
    <row r="3087" spans="1:8">
      <c r="A3087" s="83"/>
      <c r="B3087" s="83"/>
      <c r="C3087" s="83"/>
      <c r="D3087" s="83"/>
      <c r="E3087" s="83"/>
      <c r="F3087" s="83"/>
      <c r="G3087" s="83"/>
      <c r="H3087" s="83"/>
    </row>
    <row r="3088" spans="1:8">
      <c r="A3088" s="83"/>
      <c r="B3088" s="83"/>
      <c r="C3088" s="83"/>
      <c r="D3088" s="83"/>
      <c r="E3088" s="83"/>
      <c r="F3088" s="83"/>
      <c r="G3088" s="83"/>
      <c r="H3088" s="83"/>
    </row>
    <row r="3089" spans="1:8">
      <c r="A3089" s="83"/>
      <c r="B3089" s="83"/>
      <c r="C3089" s="83"/>
      <c r="D3089" s="83"/>
      <c r="E3089" s="83"/>
      <c r="F3089" s="83"/>
      <c r="G3089" s="83"/>
      <c r="H3089" s="83"/>
    </row>
    <row r="3090" spans="1:8">
      <c r="A3090" s="83"/>
      <c r="B3090" s="83"/>
      <c r="C3090" s="83"/>
      <c r="D3090" s="83"/>
      <c r="E3090" s="83"/>
      <c r="F3090" s="83"/>
      <c r="G3090" s="83"/>
      <c r="H3090" s="83"/>
    </row>
    <row r="3092" spans="1:8">
      <c r="B3092" s="83"/>
      <c r="C3092" s="83"/>
      <c r="D3092" s="83"/>
      <c r="E3092" s="83"/>
      <c r="F3092" s="83"/>
    </row>
    <row r="3093" spans="1:8">
      <c r="A3093" s="83"/>
      <c r="B3093" s="83"/>
      <c r="C3093" s="83"/>
      <c r="D3093" s="83"/>
      <c r="E3093" s="83"/>
      <c r="F3093" s="83"/>
    </row>
    <row r="3094" spans="1:8">
      <c r="A3094" s="83"/>
      <c r="B3094" s="83"/>
      <c r="C3094" s="83"/>
      <c r="D3094" s="83"/>
      <c r="E3094" s="83"/>
      <c r="F3094" s="83"/>
    </row>
    <row r="3096" spans="1:8">
      <c r="B3096" s="83"/>
      <c r="C3096" s="83"/>
      <c r="D3096" s="83"/>
      <c r="E3096" s="83"/>
      <c r="F3096" s="83"/>
      <c r="G3096" s="83"/>
    </row>
    <row r="3097" spans="1:8">
      <c r="A3097" s="83"/>
      <c r="B3097" s="83"/>
      <c r="C3097" s="83"/>
      <c r="D3097" s="83"/>
      <c r="E3097" s="83"/>
      <c r="F3097" s="83"/>
      <c r="G3097" s="83"/>
    </row>
    <row r="3099" spans="1:8">
      <c r="B3099" s="83"/>
      <c r="C3099" s="83"/>
      <c r="D3099" s="83"/>
      <c r="E3099" s="83"/>
      <c r="F3099" s="83"/>
      <c r="G3099" s="83"/>
    </row>
    <row r="3100" spans="1:8">
      <c r="A3100" s="83"/>
      <c r="B3100" s="83"/>
      <c r="C3100" s="83"/>
      <c r="D3100" s="83"/>
      <c r="E3100" s="83"/>
      <c r="F3100" s="83"/>
      <c r="G3100" s="83"/>
    </row>
    <row r="3101" spans="1:8">
      <c r="A3101" s="83"/>
      <c r="B3101" s="83"/>
      <c r="C3101" s="83"/>
      <c r="D3101" s="83"/>
      <c r="E3101" s="83"/>
      <c r="F3101" s="83"/>
      <c r="G3101" s="83"/>
    </row>
    <row r="3102" spans="1:8">
      <c r="A3102" s="83"/>
      <c r="B3102" s="83"/>
      <c r="C3102" s="83"/>
      <c r="D3102" s="83"/>
      <c r="E3102" s="83"/>
      <c r="F3102" s="83"/>
      <c r="G3102" s="83"/>
    </row>
    <row r="3103" spans="1:8">
      <c r="A3103" s="83"/>
      <c r="B3103" s="83"/>
      <c r="C3103" s="83"/>
      <c r="D3103" s="83"/>
      <c r="E3103" s="83"/>
      <c r="F3103" s="83"/>
      <c r="G3103" s="83"/>
    </row>
    <row r="3104" spans="1:8">
      <c r="A3104" s="83"/>
      <c r="B3104" s="83"/>
      <c r="C3104" s="83"/>
      <c r="D3104" s="83"/>
      <c r="E3104" s="83"/>
      <c r="F3104" s="83"/>
      <c r="G3104" s="83"/>
    </row>
    <row r="3105" spans="1:7">
      <c r="A3105" s="83"/>
      <c r="B3105" s="83"/>
      <c r="C3105" s="83"/>
      <c r="D3105" s="83"/>
      <c r="E3105" s="83"/>
      <c r="F3105" s="83"/>
      <c r="G3105" s="83"/>
    </row>
    <row r="3106" spans="1:7">
      <c r="A3106" s="83"/>
      <c r="B3106" s="83"/>
      <c r="C3106" s="83"/>
      <c r="D3106" s="83"/>
      <c r="E3106" s="83"/>
      <c r="F3106" s="83"/>
      <c r="G3106" s="83"/>
    </row>
    <row r="3107" spans="1:7">
      <c r="A3107" s="83"/>
      <c r="B3107" s="83"/>
      <c r="C3107" s="83"/>
      <c r="D3107" s="83"/>
      <c r="E3107" s="83"/>
      <c r="F3107" s="83"/>
      <c r="G3107" s="83"/>
    </row>
    <row r="3108" spans="1:7">
      <c r="A3108" s="83"/>
      <c r="B3108" s="83"/>
      <c r="C3108" s="83"/>
      <c r="D3108" s="83"/>
      <c r="E3108" s="83"/>
      <c r="F3108" s="83"/>
      <c r="G3108" s="83"/>
    </row>
    <row r="3109" spans="1:7">
      <c r="A3109" s="83"/>
      <c r="B3109" s="83"/>
      <c r="C3109" s="83"/>
      <c r="D3109" s="83"/>
      <c r="E3109" s="83"/>
      <c r="F3109" s="83"/>
      <c r="G3109" s="83"/>
    </row>
    <row r="3110" spans="1:7">
      <c r="A3110" s="83"/>
      <c r="B3110" s="83"/>
      <c r="C3110" s="83"/>
      <c r="D3110" s="83"/>
      <c r="E3110" s="83"/>
      <c r="F3110" s="83"/>
      <c r="G3110" s="83"/>
    </row>
    <row r="3111" spans="1:7">
      <c r="A3111" s="83"/>
      <c r="B3111" s="83"/>
      <c r="C3111" s="83"/>
      <c r="D3111" s="83"/>
      <c r="E3111" s="83"/>
      <c r="F3111" s="83"/>
      <c r="G3111" s="83"/>
    </row>
    <row r="3112" spans="1:7">
      <c r="A3112" s="83"/>
      <c r="B3112" s="83"/>
      <c r="C3112" s="83"/>
      <c r="D3112" s="83"/>
      <c r="E3112" s="83"/>
      <c r="F3112" s="83"/>
      <c r="G3112" s="83"/>
    </row>
    <row r="3113" spans="1:7">
      <c r="A3113" s="83"/>
      <c r="B3113" s="83"/>
      <c r="C3113" s="83"/>
      <c r="D3113" s="83"/>
      <c r="E3113" s="83"/>
      <c r="F3113" s="83"/>
      <c r="G3113" s="83"/>
    </row>
    <row r="3114" spans="1:7">
      <c r="A3114" s="83"/>
      <c r="B3114" s="83"/>
      <c r="C3114" s="83"/>
      <c r="D3114" s="83"/>
      <c r="E3114" s="83"/>
      <c r="F3114" s="83"/>
      <c r="G3114" s="83"/>
    </row>
    <row r="3115" spans="1:7">
      <c r="A3115" s="83"/>
      <c r="B3115" s="83"/>
      <c r="C3115" s="83"/>
      <c r="D3115" s="83"/>
      <c r="E3115" s="83"/>
      <c r="F3115" s="83"/>
      <c r="G3115" s="83"/>
    </row>
    <row r="3117" spans="1:7">
      <c r="B3117" s="83"/>
      <c r="C3117" s="83"/>
      <c r="D3117" s="83"/>
      <c r="E3117" s="83"/>
      <c r="F3117" s="83"/>
      <c r="G3117" s="83"/>
    </row>
    <row r="3118" spans="1:7">
      <c r="A3118" s="83"/>
      <c r="B3118" s="83"/>
      <c r="C3118" s="83"/>
      <c r="D3118" s="83"/>
      <c r="E3118" s="83"/>
      <c r="F3118" s="83"/>
      <c r="G3118" s="83"/>
    </row>
    <row r="3119" spans="1:7">
      <c r="A3119" s="83"/>
      <c r="B3119" s="83"/>
      <c r="C3119" s="83"/>
      <c r="D3119" s="83"/>
      <c r="E3119" s="83"/>
      <c r="F3119" s="83"/>
      <c r="G3119" s="83"/>
    </row>
    <row r="3120" spans="1:7">
      <c r="A3120" s="83"/>
      <c r="B3120" s="83"/>
      <c r="C3120" s="83"/>
      <c r="D3120" s="83"/>
      <c r="E3120" s="83"/>
      <c r="F3120" s="83"/>
      <c r="G3120" s="83"/>
    </row>
    <row r="3121" spans="1:7">
      <c r="A3121" s="83"/>
      <c r="B3121" s="83"/>
      <c r="C3121" s="83"/>
      <c r="D3121" s="83"/>
      <c r="E3121" s="83"/>
      <c r="F3121" s="83"/>
      <c r="G3121" s="83"/>
    </row>
    <row r="3122" spans="1:7">
      <c r="A3122" s="83"/>
      <c r="B3122" s="83"/>
      <c r="C3122" s="83"/>
      <c r="D3122" s="83"/>
      <c r="E3122" s="83"/>
      <c r="F3122" s="83"/>
      <c r="G3122" s="83"/>
    </row>
    <row r="3123" spans="1:7">
      <c r="A3123" s="83"/>
      <c r="B3123" s="83"/>
      <c r="C3123" s="83"/>
      <c r="D3123" s="83"/>
      <c r="E3123" s="83"/>
      <c r="F3123" s="83"/>
      <c r="G3123" s="83"/>
    </row>
    <row r="3124" spans="1:7">
      <c r="A3124" s="83"/>
      <c r="B3124" s="83"/>
      <c r="C3124" s="83"/>
      <c r="D3124" s="83"/>
      <c r="E3124" s="83"/>
      <c r="F3124" s="83"/>
      <c r="G3124" s="83"/>
    </row>
    <row r="3125" spans="1:7">
      <c r="A3125" s="83"/>
      <c r="B3125" s="83"/>
      <c r="C3125" s="83"/>
      <c r="D3125" s="83"/>
      <c r="E3125" s="83"/>
      <c r="F3125" s="83"/>
      <c r="G3125" s="83"/>
    </row>
    <row r="3126" spans="1:7">
      <c r="A3126" s="83"/>
      <c r="B3126" s="83"/>
      <c r="C3126" s="83"/>
      <c r="D3126" s="83"/>
      <c r="E3126" s="83"/>
      <c r="F3126" s="83"/>
      <c r="G3126" s="83"/>
    </row>
    <row r="3127" spans="1:7">
      <c r="A3127" s="83"/>
      <c r="B3127" s="83"/>
      <c r="C3127" s="83"/>
      <c r="D3127" s="83"/>
      <c r="E3127" s="83"/>
      <c r="F3127" s="83"/>
      <c r="G3127" s="83"/>
    </row>
    <row r="3128" spans="1:7">
      <c r="A3128" s="83"/>
      <c r="B3128" s="83"/>
      <c r="C3128" s="83"/>
      <c r="D3128" s="83"/>
      <c r="E3128" s="83"/>
      <c r="F3128" s="83"/>
      <c r="G3128" s="83"/>
    </row>
    <row r="3129" spans="1:7">
      <c r="A3129" s="83"/>
      <c r="B3129" s="83"/>
      <c r="C3129" s="83"/>
      <c r="D3129" s="83"/>
      <c r="E3129" s="83"/>
      <c r="F3129" s="83"/>
      <c r="G3129" s="83"/>
    </row>
    <row r="3130" spans="1:7">
      <c r="A3130" s="83"/>
      <c r="B3130" s="83"/>
      <c r="C3130" s="83"/>
      <c r="D3130" s="83"/>
      <c r="E3130" s="83"/>
      <c r="F3130" s="83"/>
      <c r="G3130" s="83"/>
    </row>
    <row r="3131" spans="1:7">
      <c r="A3131" s="83"/>
      <c r="B3131" s="83"/>
      <c r="C3131" s="83"/>
      <c r="D3131" s="83"/>
      <c r="E3131" s="83"/>
      <c r="F3131" s="83"/>
      <c r="G3131" s="83"/>
    </row>
    <row r="3132" spans="1:7">
      <c r="A3132" s="83"/>
      <c r="B3132" s="83"/>
      <c r="C3132" s="83"/>
      <c r="D3132" s="83"/>
      <c r="E3132" s="83"/>
      <c r="F3132" s="83"/>
      <c r="G3132" s="83"/>
    </row>
    <row r="3133" spans="1:7">
      <c r="A3133" s="83"/>
      <c r="B3133" s="83"/>
      <c r="C3133" s="83"/>
      <c r="D3133" s="83"/>
      <c r="E3133" s="83"/>
      <c r="F3133" s="83"/>
      <c r="G3133" s="83"/>
    </row>
    <row r="3135" spans="1:7">
      <c r="B3135" s="83"/>
      <c r="C3135" s="83"/>
      <c r="D3135" s="83"/>
      <c r="E3135" s="83"/>
      <c r="F3135" s="83"/>
      <c r="G3135" s="83"/>
    </row>
    <row r="3136" spans="1:7">
      <c r="A3136" s="83"/>
      <c r="B3136" s="83"/>
      <c r="C3136" s="83"/>
      <c r="D3136" s="83"/>
      <c r="E3136" s="83"/>
      <c r="F3136" s="83"/>
      <c r="G3136" s="83"/>
    </row>
    <row r="3137" spans="1:10">
      <c r="A3137" s="83"/>
      <c r="B3137" s="83"/>
      <c r="C3137" s="83"/>
      <c r="D3137" s="83"/>
      <c r="E3137" s="83"/>
      <c r="F3137" s="83"/>
      <c r="G3137" s="83"/>
    </row>
    <row r="3138" spans="1:10">
      <c r="A3138" s="83"/>
      <c r="B3138" s="83"/>
      <c r="C3138" s="83"/>
      <c r="D3138" s="83"/>
      <c r="E3138" s="83"/>
      <c r="F3138" s="83"/>
      <c r="G3138" s="83"/>
    </row>
    <row r="3139" spans="1:10">
      <c r="A3139" s="83"/>
      <c r="B3139" s="83"/>
      <c r="C3139" s="83"/>
      <c r="D3139" s="83"/>
      <c r="E3139" s="83"/>
      <c r="F3139" s="83"/>
      <c r="G3139" s="83"/>
    </row>
    <row r="3140" spans="1:10">
      <c r="A3140" s="83"/>
      <c r="B3140" s="83"/>
      <c r="C3140" s="83"/>
      <c r="D3140" s="83"/>
      <c r="E3140" s="83"/>
      <c r="F3140" s="83"/>
      <c r="G3140" s="83"/>
    </row>
    <row r="3141" spans="1:10">
      <c r="A3141" s="83"/>
      <c r="B3141" s="83"/>
      <c r="C3141" s="83"/>
      <c r="D3141" s="83"/>
      <c r="E3141" s="83"/>
      <c r="F3141" s="83"/>
      <c r="G3141" s="83"/>
    </row>
    <row r="3142" spans="1:10">
      <c r="A3142" s="83"/>
      <c r="B3142" s="83"/>
      <c r="C3142" s="83"/>
      <c r="D3142" s="83"/>
      <c r="E3142" s="83"/>
      <c r="F3142" s="83"/>
      <c r="G3142" s="83"/>
    </row>
    <row r="3143" spans="1:10">
      <c r="A3143" s="83"/>
      <c r="B3143" s="83"/>
      <c r="C3143" s="83"/>
      <c r="D3143" s="83"/>
      <c r="E3143" s="83"/>
      <c r="F3143" s="83"/>
      <c r="G3143" s="83"/>
    </row>
    <row r="3144" spans="1:10">
      <c r="A3144" s="83"/>
      <c r="B3144" s="83"/>
      <c r="C3144" s="83"/>
      <c r="D3144" s="83"/>
      <c r="E3144" s="83"/>
      <c r="F3144" s="83"/>
      <c r="G3144" s="83"/>
    </row>
    <row r="3145" spans="1:10">
      <c r="A3145" s="83"/>
      <c r="B3145" s="83"/>
      <c r="C3145" s="83"/>
      <c r="D3145" s="83"/>
      <c r="E3145" s="83"/>
      <c r="F3145" s="83"/>
      <c r="G3145" s="83"/>
    </row>
    <row r="3146" spans="1:10">
      <c r="A3146" s="83"/>
      <c r="B3146" s="83"/>
      <c r="C3146" s="83"/>
      <c r="D3146" s="83"/>
      <c r="E3146" s="83"/>
      <c r="F3146" s="83"/>
      <c r="G3146" s="83"/>
    </row>
    <row r="3147" spans="1:10">
      <c r="A3147" s="83"/>
      <c r="B3147" s="83"/>
      <c r="C3147" s="83"/>
      <c r="D3147" s="83"/>
      <c r="E3147" s="83"/>
      <c r="F3147" s="83"/>
      <c r="G3147" s="83"/>
    </row>
    <row r="3148" spans="1:10">
      <c r="A3148" s="83"/>
      <c r="B3148" s="83"/>
      <c r="C3148" s="83"/>
      <c r="D3148" s="83"/>
      <c r="E3148" s="83"/>
      <c r="F3148" s="83"/>
      <c r="G3148" s="83"/>
    </row>
    <row r="3149" spans="1:10">
      <c r="A3149" s="83"/>
      <c r="B3149" s="83"/>
      <c r="C3149" s="83"/>
      <c r="D3149" s="83"/>
      <c r="E3149" s="83"/>
      <c r="F3149" s="83"/>
      <c r="G3149" s="83"/>
    </row>
    <row r="3150" spans="1:10">
      <c r="A3150" s="83"/>
      <c r="B3150" s="83"/>
      <c r="C3150" s="83"/>
      <c r="D3150" s="83"/>
      <c r="E3150" s="83"/>
      <c r="F3150" s="83"/>
      <c r="G3150" s="83"/>
    </row>
    <row r="3151" spans="1:10">
      <c r="A3151" s="83"/>
      <c r="B3151" s="83"/>
      <c r="C3151" s="83"/>
      <c r="D3151" s="83"/>
      <c r="E3151" s="83"/>
      <c r="F3151" s="83"/>
      <c r="G3151" s="83"/>
    </row>
    <row r="3152" spans="1:10">
      <c r="A3152" s="83"/>
      <c r="B3152" s="83"/>
      <c r="C3152" s="83"/>
      <c r="D3152" s="83"/>
      <c r="E3152" s="83"/>
      <c r="F3152" s="83"/>
      <c r="G3152" s="83"/>
      <c r="H3152" s="83"/>
      <c r="I3152" s="83"/>
      <c r="J3152" s="83"/>
    </row>
    <row r="3153" spans="1:10">
      <c r="A3153" s="83"/>
      <c r="B3153" s="83"/>
      <c r="C3153" s="83"/>
      <c r="D3153" s="83"/>
      <c r="E3153" s="83"/>
      <c r="F3153" s="83"/>
      <c r="G3153" s="83"/>
      <c r="H3153" s="83"/>
      <c r="I3153" s="83"/>
      <c r="J3153" s="83"/>
    </row>
    <row r="3154" spans="1:10">
      <c r="A3154" s="83"/>
      <c r="B3154" s="83"/>
      <c r="C3154" s="83"/>
      <c r="D3154" s="83"/>
      <c r="E3154" s="83"/>
      <c r="F3154" s="83"/>
      <c r="G3154" s="83"/>
      <c r="H3154" s="83"/>
      <c r="I3154" s="83"/>
      <c r="J3154" s="83"/>
    </row>
    <row r="3155" spans="1:10">
      <c r="A3155" s="83"/>
      <c r="B3155" s="83"/>
      <c r="C3155" s="83"/>
      <c r="D3155" s="83"/>
      <c r="E3155" s="83"/>
      <c r="F3155" s="83"/>
      <c r="G3155" s="83"/>
      <c r="H3155" s="83"/>
      <c r="I3155" s="83"/>
      <c r="J3155" s="83"/>
    </row>
    <row r="3156" spans="1:10">
      <c r="A3156" s="83"/>
      <c r="B3156" s="83"/>
      <c r="C3156" s="83"/>
      <c r="D3156" s="83"/>
      <c r="E3156" s="83"/>
      <c r="F3156" s="83"/>
      <c r="G3156" s="83"/>
      <c r="H3156" s="83"/>
      <c r="I3156" s="83"/>
      <c r="J3156" s="83"/>
    </row>
    <row r="3157" spans="1:10">
      <c r="A3157" s="83"/>
      <c r="B3157" s="83"/>
      <c r="C3157" s="83"/>
      <c r="D3157" s="83"/>
      <c r="E3157" s="83"/>
      <c r="F3157" s="83"/>
      <c r="G3157" s="83"/>
      <c r="H3157" s="83"/>
      <c r="I3157" s="83"/>
      <c r="J3157" s="83"/>
    </row>
    <row r="3158" spans="1:10">
      <c r="A3158" s="83"/>
      <c r="B3158" s="83"/>
      <c r="C3158" s="83"/>
      <c r="D3158" s="83"/>
      <c r="E3158" s="83"/>
      <c r="F3158" s="83"/>
      <c r="G3158" s="83"/>
      <c r="H3158" s="83"/>
      <c r="I3158" s="83"/>
      <c r="J3158" s="83"/>
    </row>
    <row r="3159" spans="1:10">
      <c r="A3159" s="83"/>
      <c r="B3159" s="83"/>
      <c r="C3159" s="83"/>
      <c r="D3159" s="83"/>
      <c r="E3159" s="83"/>
      <c r="F3159" s="83"/>
      <c r="G3159" s="83"/>
      <c r="H3159" s="83"/>
      <c r="I3159" s="83"/>
      <c r="J3159" s="83"/>
    </row>
    <row r="3160" spans="1:10">
      <c r="A3160" s="83"/>
      <c r="B3160" s="83"/>
      <c r="C3160" s="83"/>
      <c r="D3160" s="83"/>
      <c r="E3160" s="83"/>
      <c r="F3160" s="83"/>
      <c r="G3160" s="83"/>
      <c r="H3160" s="83"/>
      <c r="I3160" s="83"/>
      <c r="J3160" s="83"/>
    </row>
    <row r="3161" spans="1:10">
      <c r="A3161" s="83"/>
      <c r="B3161" s="83"/>
      <c r="C3161" s="83"/>
      <c r="D3161" s="83"/>
      <c r="E3161" s="83"/>
      <c r="F3161" s="83"/>
      <c r="G3161" s="83"/>
      <c r="H3161" s="83"/>
      <c r="I3161" s="83"/>
      <c r="J3161" s="83"/>
    </row>
    <row r="3162" spans="1:10">
      <c r="A3162" s="83"/>
      <c r="B3162" s="83"/>
      <c r="C3162" s="83"/>
      <c r="D3162" s="83"/>
      <c r="E3162" s="83"/>
      <c r="F3162" s="83"/>
      <c r="G3162" s="83"/>
      <c r="H3162" s="83"/>
      <c r="I3162" s="83"/>
      <c r="J3162" s="83"/>
    </row>
    <row r="3163" spans="1:10">
      <c r="A3163" s="83"/>
      <c r="B3163" s="83"/>
      <c r="C3163" s="83"/>
      <c r="D3163" s="83"/>
      <c r="E3163" s="83"/>
      <c r="F3163" s="83"/>
      <c r="G3163" s="83"/>
      <c r="H3163" s="83"/>
      <c r="I3163" s="83"/>
      <c r="J3163" s="83"/>
    </row>
    <row r="3164" spans="1:10">
      <c r="A3164" s="83"/>
      <c r="B3164" s="83"/>
      <c r="C3164" s="83"/>
      <c r="D3164" s="83"/>
      <c r="E3164" s="83"/>
      <c r="F3164" s="83"/>
      <c r="G3164" s="83"/>
      <c r="H3164" s="83"/>
      <c r="I3164" s="83"/>
      <c r="J3164" s="83"/>
    </row>
    <row r="3165" spans="1:10">
      <c r="A3165" s="83"/>
      <c r="B3165" s="83"/>
      <c r="C3165" s="83"/>
      <c r="D3165" s="83"/>
      <c r="E3165" s="83"/>
      <c r="F3165" s="83"/>
      <c r="G3165" s="83"/>
      <c r="H3165" s="83"/>
      <c r="I3165" s="83"/>
      <c r="J3165" s="83"/>
    </row>
    <row r="3166" spans="1:10">
      <c r="A3166" s="83"/>
      <c r="B3166" s="83"/>
      <c r="C3166" s="83"/>
      <c r="D3166" s="83"/>
      <c r="E3166" s="83"/>
      <c r="F3166" s="83"/>
      <c r="G3166" s="83"/>
      <c r="H3166" s="83"/>
      <c r="I3166" s="83"/>
      <c r="J3166" s="83"/>
    </row>
    <row r="3167" spans="1:10">
      <c r="A3167" s="83"/>
      <c r="B3167" s="83"/>
      <c r="C3167" s="83"/>
      <c r="D3167" s="83"/>
      <c r="E3167" s="83"/>
      <c r="F3167" s="83"/>
      <c r="G3167" s="83"/>
      <c r="H3167" s="83"/>
      <c r="I3167" s="83"/>
      <c r="J3167" s="83"/>
    </row>
    <row r="3168" spans="1:10">
      <c r="A3168" s="83"/>
      <c r="B3168" s="83"/>
      <c r="C3168" s="83"/>
      <c r="D3168" s="83"/>
      <c r="E3168" s="83"/>
      <c r="F3168" s="83"/>
      <c r="G3168" s="83"/>
      <c r="H3168" s="83"/>
      <c r="I3168" s="83"/>
      <c r="J3168" s="83"/>
    </row>
    <row r="3169" spans="1:10">
      <c r="A3169" s="83"/>
      <c r="B3169" s="83"/>
      <c r="C3169" s="83"/>
      <c r="D3169" s="83"/>
      <c r="E3169" s="83"/>
      <c r="F3169" s="83"/>
      <c r="G3169" s="83"/>
      <c r="H3169" s="83"/>
      <c r="I3169" s="83"/>
      <c r="J3169" s="83"/>
    </row>
    <row r="3170" spans="1:10">
      <c r="A3170" s="83"/>
      <c r="B3170" s="83"/>
      <c r="C3170" s="83"/>
      <c r="D3170" s="83"/>
      <c r="E3170" s="83"/>
      <c r="F3170" s="83"/>
      <c r="G3170" s="83"/>
      <c r="H3170" s="83"/>
      <c r="I3170" s="83"/>
      <c r="J3170" s="83"/>
    </row>
    <row r="3171" spans="1:10">
      <c r="A3171" s="83"/>
      <c r="B3171" s="83"/>
      <c r="C3171" s="83"/>
      <c r="D3171" s="83"/>
      <c r="E3171" s="83"/>
      <c r="F3171" s="83"/>
      <c r="G3171" s="83"/>
      <c r="H3171" s="83"/>
      <c r="I3171" s="83"/>
      <c r="J3171" s="83"/>
    </row>
    <row r="3172" spans="1:10">
      <c r="A3172" s="83"/>
      <c r="B3172" s="83"/>
      <c r="C3172" s="83"/>
      <c r="D3172" s="83"/>
      <c r="E3172" s="83"/>
      <c r="F3172" s="83"/>
      <c r="G3172" s="83"/>
      <c r="H3172" s="83"/>
      <c r="I3172" s="83"/>
      <c r="J3172" s="83"/>
    </row>
    <row r="3173" spans="1:10">
      <c r="A3173" s="83"/>
      <c r="B3173" s="83"/>
      <c r="C3173" s="83"/>
      <c r="D3173" s="83"/>
      <c r="E3173" s="83"/>
      <c r="F3173" s="83"/>
      <c r="G3173" s="83"/>
      <c r="H3173" s="83"/>
      <c r="I3173" s="83"/>
      <c r="J3173" s="83"/>
    </row>
    <row r="3174" spans="1:10">
      <c r="A3174" s="83"/>
      <c r="B3174" s="83"/>
      <c r="C3174" s="83"/>
      <c r="D3174" s="83"/>
      <c r="E3174" s="83"/>
      <c r="F3174" s="83"/>
      <c r="G3174" s="83"/>
      <c r="H3174" s="83"/>
      <c r="I3174" s="83"/>
      <c r="J3174" s="83"/>
    </row>
    <row r="3175" spans="1:10">
      <c r="A3175" s="83"/>
      <c r="B3175" s="83"/>
      <c r="C3175" s="83"/>
      <c r="D3175" s="83"/>
      <c r="E3175" s="83"/>
      <c r="F3175" s="83"/>
      <c r="G3175" s="83"/>
      <c r="H3175" s="83"/>
      <c r="I3175" s="83"/>
      <c r="J3175" s="83"/>
    </row>
    <row r="3176" spans="1:10">
      <c r="A3176" s="83"/>
      <c r="B3176" s="83"/>
      <c r="C3176" s="83"/>
      <c r="D3176" s="83"/>
      <c r="E3176" s="83"/>
      <c r="F3176" s="83"/>
      <c r="G3176" s="83"/>
      <c r="H3176" s="83"/>
      <c r="I3176" s="83"/>
      <c r="J3176" s="83"/>
    </row>
    <row r="3178" spans="1:10">
      <c r="B3178" s="83"/>
      <c r="C3178" s="83"/>
      <c r="D3178" s="83"/>
      <c r="E3178" s="83"/>
      <c r="F3178" s="83"/>
      <c r="G3178" s="83"/>
      <c r="H3178" s="83"/>
      <c r="I3178" s="83"/>
    </row>
    <row r="3179" spans="1:10">
      <c r="A3179" s="84"/>
      <c r="B3179" s="83"/>
      <c r="C3179" s="83"/>
      <c r="D3179" s="83"/>
      <c r="E3179" s="83"/>
      <c r="F3179" s="83"/>
      <c r="G3179" s="83"/>
      <c r="H3179" s="83"/>
      <c r="I3179" s="83"/>
    </row>
    <row r="3180" spans="1:10">
      <c r="A3180" s="83"/>
      <c r="B3180" s="83"/>
      <c r="C3180" s="83"/>
      <c r="D3180" s="83"/>
      <c r="E3180" s="83"/>
      <c r="F3180" s="83"/>
      <c r="G3180" s="83"/>
      <c r="H3180" s="83"/>
      <c r="I3180" s="83"/>
    </row>
    <row r="3181" spans="1:10">
      <c r="A3181" s="83"/>
      <c r="B3181" s="83"/>
      <c r="C3181" s="83"/>
      <c r="D3181" s="83"/>
      <c r="E3181" s="83"/>
      <c r="F3181" s="83"/>
      <c r="G3181" s="83"/>
      <c r="H3181" s="83"/>
      <c r="I3181" s="83"/>
    </row>
    <row r="3182" spans="1:10">
      <c r="A3182" s="83"/>
      <c r="B3182" s="83"/>
      <c r="C3182" s="83"/>
      <c r="D3182" s="83"/>
      <c r="E3182" s="83"/>
      <c r="F3182" s="83"/>
      <c r="G3182" s="83"/>
      <c r="H3182" s="83"/>
      <c r="I3182" s="83"/>
    </row>
    <row r="3183" spans="1:10">
      <c r="A3183" s="83"/>
      <c r="B3183" s="83"/>
      <c r="C3183" s="83"/>
      <c r="D3183" s="83"/>
      <c r="E3183" s="83"/>
      <c r="F3183" s="83"/>
      <c r="G3183" s="83"/>
      <c r="H3183" s="83"/>
      <c r="I3183" s="83"/>
    </row>
    <row r="3184" spans="1:10">
      <c r="A3184" s="83"/>
      <c r="B3184" s="83"/>
      <c r="C3184" s="83"/>
      <c r="D3184" s="83"/>
      <c r="E3184" s="83"/>
      <c r="F3184" s="83"/>
      <c r="G3184" s="83"/>
      <c r="H3184" s="83"/>
      <c r="I3184" s="83"/>
    </row>
    <row r="3185" spans="1:9">
      <c r="A3185" s="83"/>
      <c r="B3185" s="83"/>
      <c r="C3185" s="83"/>
      <c r="D3185" s="83"/>
      <c r="E3185" s="83"/>
      <c r="F3185" s="83"/>
      <c r="G3185" s="83"/>
      <c r="H3185" s="83"/>
      <c r="I3185" s="83"/>
    </row>
    <row r="3186" spans="1:9">
      <c r="A3186" s="83"/>
      <c r="B3186" s="83"/>
      <c r="C3186" s="83"/>
      <c r="D3186" s="83"/>
      <c r="E3186" s="83"/>
      <c r="F3186" s="83"/>
      <c r="G3186" s="83"/>
      <c r="H3186" s="83"/>
      <c r="I3186" s="83"/>
    </row>
    <row r="3187" spans="1:9">
      <c r="A3187" s="83"/>
      <c r="B3187" s="83"/>
      <c r="C3187" s="83"/>
      <c r="D3187" s="83"/>
      <c r="E3187" s="83"/>
      <c r="F3187" s="83"/>
      <c r="G3187" s="83"/>
      <c r="H3187" s="83"/>
      <c r="I3187" s="83"/>
    </row>
    <row r="3188" spans="1:9">
      <c r="A3188" s="83"/>
      <c r="B3188" s="83"/>
      <c r="C3188" s="83"/>
      <c r="D3188" s="83"/>
      <c r="E3188" s="83"/>
      <c r="F3188" s="83"/>
      <c r="G3188" s="83"/>
      <c r="H3188" s="83"/>
      <c r="I3188" s="83"/>
    </row>
    <row r="3189" spans="1:9">
      <c r="A3189" s="83"/>
      <c r="B3189" s="83"/>
      <c r="C3189" s="83"/>
      <c r="D3189" s="83"/>
      <c r="E3189" s="83"/>
      <c r="F3189" s="83"/>
      <c r="G3189" s="83"/>
      <c r="H3189" s="83"/>
      <c r="I3189" s="83"/>
    </row>
    <row r="3190" spans="1:9">
      <c r="A3190" s="83"/>
      <c r="B3190" s="83"/>
      <c r="C3190" s="83"/>
      <c r="D3190" s="83"/>
      <c r="E3190" s="83"/>
      <c r="F3190" s="83"/>
      <c r="G3190" s="83"/>
      <c r="H3190" s="83"/>
      <c r="I3190" s="83"/>
    </row>
    <row r="3191" spans="1:9">
      <c r="A3191" s="83"/>
      <c r="B3191" s="83"/>
      <c r="C3191" s="83"/>
      <c r="D3191" s="83"/>
      <c r="E3191" s="83"/>
      <c r="F3191" s="83"/>
      <c r="G3191" s="83"/>
      <c r="H3191" s="83"/>
      <c r="I3191" s="83"/>
    </row>
    <row r="3192" spans="1:9">
      <c r="A3192" s="83"/>
      <c r="B3192" s="83"/>
      <c r="C3192" s="83"/>
      <c r="D3192" s="83"/>
      <c r="E3192" s="83"/>
      <c r="F3192" s="83"/>
      <c r="G3192" s="83"/>
      <c r="H3192" s="83"/>
      <c r="I3192" s="83"/>
    </row>
    <row r="3193" spans="1:9">
      <c r="A3193" s="83"/>
      <c r="B3193" s="83"/>
      <c r="C3193" s="83"/>
      <c r="D3193" s="83"/>
      <c r="E3193" s="83"/>
      <c r="F3193" s="83"/>
      <c r="G3193" s="83"/>
      <c r="H3193" s="83"/>
      <c r="I3193" s="83"/>
    </row>
    <row r="3194" spans="1:9">
      <c r="A3194" s="83"/>
      <c r="B3194" s="83"/>
      <c r="C3194" s="83"/>
      <c r="D3194" s="83"/>
      <c r="E3194" s="83"/>
      <c r="F3194" s="83"/>
      <c r="G3194" s="83"/>
      <c r="H3194" s="83"/>
      <c r="I3194" s="83"/>
    </row>
    <row r="3195" spans="1:9">
      <c r="A3195" s="83"/>
      <c r="B3195" s="83"/>
      <c r="C3195" s="83"/>
      <c r="D3195" s="83"/>
      <c r="E3195" s="83"/>
      <c r="F3195" s="83"/>
      <c r="G3195" s="83"/>
      <c r="H3195" s="83"/>
      <c r="I3195" s="83"/>
    </row>
    <row r="3196" spans="1:9">
      <c r="A3196" s="83"/>
      <c r="B3196" s="83"/>
      <c r="C3196" s="83"/>
      <c r="D3196" s="83"/>
      <c r="E3196" s="83"/>
      <c r="F3196" s="83"/>
      <c r="G3196" s="83"/>
      <c r="H3196" s="83"/>
      <c r="I3196" s="83"/>
    </row>
    <row r="3197" spans="1:9">
      <c r="A3197" s="83"/>
      <c r="B3197" s="83"/>
      <c r="C3197" s="83"/>
      <c r="D3197" s="83"/>
      <c r="E3197" s="83"/>
      <c r="F3197" s="83"/>
      <c r="G3197" s="83"/>
      <c r="H3197" s="83"/>
      <c r="I3197" s="83"/>
    </row>
    <row r="3198" spans="1:9">
      <c r="A3198" s="83"/>
      <c r="B3198" s="83"/>
      <c r="C3198" s="83"/>
      <c r="D3198" s="83"/>
      <c r="E3198" s="83"/>
      <c r="F3198" s="83"/>
      <c r="G3198" s="83"/>
      <c r="H3198" s="83"/>
      <c r="I3198" s="83"/>
    </row>
    <row r="3199" spans="1:9">
      <c r="A3199" s="83"/>
      <c r="B3199" s="83"/>
      <c r="C3199" s="83"/>
      <c r="D3199" s="83"/>
      <c r="E3199" s="83"/>
      <c r="F3199" s="83"/>
      <c r="G3199" s="83"/>
      <c r="H3199" s="83"/>
      <c r="I3199" s="83"/>
    </row>
    <row r="3200" spans="1:9">
      <c r="A3200" s="83"/>
      <c r="B3200" s="83"/>
      <c r="C3200" s="83"/>
      <c r="D3200" s="83"/>
      <c r="E3200" s="83"/>
      <c r="F3200" s="83"/>
      <c r="G3200" s="83"/>
      <c r="H3200" s="83"/>
      <c r="I3200" s="83"/>
    </row>
    <row r="3201" spans="1:9">
      <c r="A3201" s="83"/>
      <c r="B3201" s="83"/>
      <c r="C3201" s="83"/>
      <c r="D3201" s="83"/>
      <c r="E3201" s="83"/>
      <c r="F3201" s="83"/>
      <c r="G3201" s="83"/>
      <c r="H3201" s="83"/>
      <c r="I3201" s="83"/>
    </row>
    <row r="3202" spans="1:9">
      <c r="A3202" s="83"/>
      <c r="B3202" s="83"/>
      <c r="C3202" s="83"/>
      <c r="D3202" s="83"/>
      <c r="E3202" s="83"/>
      <c r="F3202" s="83"/>
      <c r="G3202" s="83"/>
      <c r="H3202" s="83"/>
      <c r="I3202" s="83"/>
    </row>
    <row r="3203" spans="1:9">
      <c r="A3203" s="83"/>
      <c r="B3203" s="83"/>
      <c r="C3203" s="83"/>
      <c r="D3203" s="83"/>
      <c r="E3203" s="83"/>
      <c r="F3203" s="83"/>
      <c r="G3203" s="83"/>
      <c r="H3203" s="83"/>
      <c r="I3203" s="83"/>
    </row>
    <row r="3204" spans="1:9">
      <c r="A3204" s="83"/>
      <c r="B3204" s="83"/>
      <c r="C3204" s="83"/>
      <c r="D3204" s="83"/>
      <c r="E3204" s="83"/>
      <c r="F3204" s="83"/>
      <c r="G3204" s="83"/>
      <c r="H3204" s="83"/>
      <c r="I3204" s="83"/>
    </row>
    <row r="3205" spans="1:9">
      <c r="A3205" s="83"/>
      <c r="B3205" s="83"/>
      <c r="C3205" s="83"/>
      <c r="D3205" s="83"/>
      <c r="E3205" s="83"/>
      <c r="F3205" s="83"/>
      <c r="G3205" s="83"/>
      <c r="H3205" s="83"/>
      <c r="I3205" s="83"/>
    </row>
    <row r="3206" spans="1:9">
      <c r="A3206" s="83"/>
      <c r="B3206" s="83"/>
      <c r="C3206" s="83"/>
      <c r="D3206" s="83"/>
      <c r="E3206" s="83"/>
      <c r="F3206" s="83"/>
      <c r="G3206" s="83"/>
      <c r="H3206" s="83"/>
      <c r="I3206" s="83"/>
    </row>
    <row r="3207" spans="1:9">
      <c r="A3207" s="83"/>
      <c r="B3207" s="83"/>
      <c r="C3207" s="83"/>
      <c r="D3207" s="83"/>
      <c r="E3207" s="83"/>
      <c r="F3207" s="83"/>
      <c r="G3207" s="83"/>
      <c r="H3207" s="83"/>
      <c r="I3207" s="83"/>
    </row>
    <row r="3208" spans="1:9">
      <c r="A3208" s="83"/>
      <c r="B3208" s="83"/>
      <c r="C3208" s="83"/>
      <c r="D3208" s="83"/>
      <c r="E3208" s="83"/>
      <c r="F3208" s="83"/>
      <c r="G3208" s="83"/>
      <c r="H3208" s="83"/>
      <c r="I3208" s="83"/>
    </row>
    <row r="3209" spans="1:9">
      <c r="A3209" s="83"/>
      <c r="B3209" s="83"/>
      <c r="C3209" s="83"/>
      <c r="D3209" s="83"/>
      <c r="E3209" s="83"/>
      <c r="F3209" s="83"/>
      <c r="G3209" s="83"/>
      <c r="H3209" s="83"/>
      <c r="I3209" s="83"/>
    </row>
    <row r="3210" spans="1:9">
      <c r="A3210" s="83"/>
      <c r="B3210" s="83"/>
      <c r="C3210" s="83"/>
      <c r="D3210" s="83"/>
      <c r="E3210" s="83"/>
      <c r="F3210" s="83"/>
      <c r="G3210" s="83"/>
      <c r="H3210" s="83"/>
      <c r="I3210" s="83"/>
    </row>
    <row r="3211" spans="1:9">
      <c r="A3211" s="83"/>
      <c r="B3211" s="83"/>
      <c r="C3211" s="83"/>
      <c r="D3211" s="83"/>
      <c r="E3211" s="83"/>
      <c r="F3211" s="83"/>
      <c r="G3211" s="83"/>
      <c r="H3211" s="83"/>
      <c r="I3211" s="83"/>
    </row>
    <row r="3212" spans="1:9">
      <c r="A3212" s="83"/>
      <c r="B3212" s="83"/>
      <c r="C3212" s="83"/>
      <c r="D3212" s="83"/>
      <c r="E3212" s="83"/>
      <c r="F3212" s="83"/>
      <c r="G3212" s="83"/>
      <c r="H3212" s="83"/>
      <c r="I3212" s="83"/>
    </row>
    <row r="3213" spans="1:9">
      <c r="A3213" s="83"/>
      <c r="B3213" s="83"/>
      <c r="C3213" s="83"/>
      <c r="D3213" s="83"/>
      <c r="E3213" s="83"/>
      <c r="F3213" s="83"/>
      <c r="G3213" s="83"/>
      <c r="H3213" s="83"/>
      <c r="I3213" s="83"/>
    </row>
    <row r="3214" spans="1:9">
      <c r="A3214" s="83"/>
      <c r="B3214" s="83"/>
      <c r="C3214" s="83"/>
      <c r="D3214" s="83"/>
      <c r="E3214" s="83"/>
      <c r="F3214" s="83"/>
      <c r="G3214" s="83"/>
      <c r="H3214" s="83"/>
      <c r="I3214" s="83"/>
    </row>
    <row r="3215" spans="1:9">
      <c r="A3215" s="83"/>
      <c r="B3215" s="83"/>
      <c r="C3215" s="83"/>
      <c r="D3215" s="83"/>
      <c r="E3215" s="83"/>
      <c r="F3215" s="83"/>
      <c r="G3215" s="83"/>
      <c r="H3215" s="83"/>
      <c r="I3215" s="83"/>
    </row>
    <row r="3216" spans="1:9">
      <c r="A3216" s="83"/>
      <c r="B3216" s="83"/>
      <c r="C3216" s="83"/>
      <c r="D3216" s="83"/>
      <c r="E3216" s="83"/>
      <c r="F3216" s="83"/>
      <c r="G3216" s="83"/>
      <c r="H3216" s="83"/>
      <c r="I3216" s="83"/>
    </row>
    <row r="3217" spans="1:9">
      <c r="A3217" s="83"/>
      <c r="B3217" s="83"/>
      <c r="C3217" s="83"/>
      <c r="D3217" s="83"/>
      <c r="E3217" s="83"/>
      <c r="F3217" s="83"/>
      <c r="G3217" s="83"/>
      <c r="H3217" s="83"/>
      <c r="I3217" s="83"/>
    </row>
    <row r="3218" spans="1:9">
      <c r="A3218" s="83"/>
      <c r="B3218" s="83"/>
      <c r="C3218" s="83"/>
      <c r="D3218" s="83"/>
      <c r="E3218" s="83"/>
      <c r="F3218" s="83"/>
      <c r="G3218" s="83"/>
      <c r="H3218" s="83"/>
      <c r="I3218" s="83"/>
    </row>
    <row r="3219" spans="1:9">
      <c r="A3219" s="83"/>
      <c r="B3219" s="83"/>
      <c r="C3219" s="83"/>
      <c r="D3219" s="83"/>
      <c r="E3219" s="83"/>
      <c r="F3219" s="83"/>
      <c r="G3219" s="83"/>
      <c r="H3219" s="83"/>
      <c r="I3219" s="83"/>
    </row>
    <row r="3220" spans="1:9">
      <c r="A3220" s="83"/>
      <c r="B3220" s="83"/>
      <c r="C3220" s="83"/>
      <c r="D3220" s="83"/>
      <c r="E3220" s="83"/>
      <c r="F3220" s="83"/>
      <c r="G3220" s="83"/>
      <c r="H3220" s="83"/>
      <c r="I3220" s="83"/>
    </row>
    <row r="3221" spans="1:9">
      <c r="A3221" s="83"/>
      <c r="B3221" s="83"/>
      <c r="C3221" s="83"/>
      <c r="D3221" s="83"/>
      <c r="E3221" s="83"/>
      <c r="F3221" s="83"/>
      <c r="G3221" s="83"/>
      <c r="H3221" s="83"/>
      <c r="I3221" s="83"/>
    </row>
    <row r="3222" spans="1:9">
      <c r="A3222" s="83"/>
      <c r="B3222" s="83"/>
      <c r="C3222" s="83"/>
      <c r="D3222" s="83"/>
      <c r="E3222" s="83"/>
      <c r="F3222" s="83"/>
      <c r="G3222" s="83"/>
      <c r="H3222" s="83"/>
      <c r="I3222" s="83"/>
    </row>
    <row r="3223" spans="1:9">
      <c r="A3223" s="83"/>
      <c r="B3223" s="83"/>
      <c r="C3223" s="83"/>
      <c r="D3223" s="83"/>
      <c r="E3223" s="83"/>
      <c r="F3223" s="83"/>
      <c r="G3223" s="83"/>
      <c r="H3223" s="83"/>
      <c r="I3223" s="83"/>
    </row>
    <row r="3224" spans="1:9">
      <c r="A3224" s="83"/>
      <c r="B3224" s="83"/>
      <c r="C3224" s="83"/>
      <c r="D3224" s="83"/>
      <c r="E3224" s="83"/>
      <c r="F3224" s="83"/>
      <c r="G3224" s="83"/>
      <c r="H3224" s="83"/>
      <c r="I3224" s="83"/>
    </row>
    <row r="3225" spans="1:9">
      <c r="A3225" s="83"/>
      <c r="B3225" s="83"/>
      <c r="C3225" s="83"/>
      <c r="D3225" s="83"/>
      <c r="E3225" s="83"/>
      <c r="F3225" s="83"/>
      <c r="G3225" s="83"/>
      <c r="H3225" s="83"/>
      <c r="I3225" s="83"/>
    </row>
    <row r="3226" spans="1:9">
      <c r="A3226" s="83"/>
      <c r="B3226" s="83"/>
      <c r="C3226" s="83"/>
      <c r="D3226" s="83"/>
      <c r="E3226" s="83"/>
      <c r="F3226" s="83"/>
      <c r="G3226" s="83"/>
      <c r="H3226" s="83"/>
      <c r="I3226" s="83"/>
    </row>
    <row r="3227" spans="1:9">
      <c r="A3227" s="83"/>
      <c r="B3227" s="83"/>
      <c r="C3227" s="83"/>
      <c r="D3227" s="83"/>
      <c r="E3227" s="83"/>
      <c r="F3227" s="83"/>
      <c r="G3227" s="83"/>
      <c r="H3227" s="83"/>
      <c r="I3227" s="83"/>
    </row>
    <row r="3228" spans="1:9">
      <c r="A3228" s="83"/>
      <c r="B3228" s="83"/>
      <c r="C3228" s="83"/>
      <c r="D3228" s="83"/>
      <c r="E3228" s="83"/>
      <c r="F3228" s="83"/>
      <c r="G3228" s="83"/>
      <c r="H3228" s="83"/>
      <c r="I3228" s="83"/>
    </row>
    <row r="3229" spans="1:9">
      <c r="A3229" s="83"/>
      <c r="B3229" s="83"/>
      <c r="C3229" s="83"/>
      <c r="D3229" s="83"/>
      <c r="E3229" s="83"/>
      <c r="F3229" s="83"/>
      <c r="G3229" s="83"/>
      <c r="H3229" s="83"/>
      <c r="I3229" s="83"/>
    </row>
    <row r="3230" spans="1:9">
      <c r="A3230" s="83"/>
      <c r="B3230" s="83"/>
      <c r="C3230" s="83"/>
      <c r="D3230" s="83"/>
      <c r="E3230" s="83"/>
      <c r="F3230" s="83"/>
      <c r="G3230" s="83"/>
      <c r="H3230" s="83"/>
      <c r="I3230" s="83"/>
    </row>
    <row r="3231" spans="1:9">
      <c r="A3231" s="83"/>
      <c r="B3231" s="83"/>
      <c r="C3231" s="83"/>
      <c r="D3231" s="83"/>
      <c r="E3231" s="83"/>
      <c r="F3231" s="83"/>
      <c r="G3231" s="83"/>
      <c r="H3231" s="83"/>
      <c r="I3231" s="83"/>
    </row>
    <row r="3232" spans="1:9">
      <c r="A3232" s="83"/>
      <c r="B3232" s="83"/>
      <c r="C3232" s="83"/>
      <c r="D3232" s="83"/>
      <c r="E3232" s="83"/>
      <c r="F3232" s="83"/>
      <c r="G3232" s="83"/>
      <c r="H3232" s="83"/>
      <c r="I3232" s="83"/>
    </row>
    <row r="3233" spans="1:9">
      <c r="A3233" s="83"/>
      <c r="B3233" s="83"/>
      <c r="C3233" s="83"/>
      <c r="D3233" s="83"/>
      <c r="E3233" s="83"/>
      <c r="F3233" s="83"/>
      <c r="G3233" s="83"/>
      <c r="H3233" s="83"/>
      <c r="I3233" s="83"/>
    </row>
    <row r="3234" spans="1:9">
      <c r="A3234" s="83"/>
      <c r="B3234" s="83"/>
      <c r="C3234" s="83"/>
      <c r="D3234" s="83"/>
      <c r="E3234" s="83"/>
      <c r="F3234" s="83"/>
      <c r="G3234" s="83"/>
      <c r="H3234" s="83"/>
      <c r="I3234" s="83"/>
    </row>
    <row r="3235" spans="1:9">
      <c r="A3235" s="83"/>
      <c r="B3235" s="83"/>
      <c r="C3235" s="83"/>
      <c r="D3235" s="83"/>
      <c r="E3235" s="83"/>
      <c r="F3235" s="83"/>
      <c r="G3235" s="83"/>
      <c r="H3235" s="83"/>
      <c r="I3235" s="83"/>
    </row>
    <row r="3236" spans="1:9">
      <c r="A3236" s="83"/>
      <c r="B3236" s="83"/>
      <c r="C3236" s="83"/>
      <c r="D3236" s="83"/>
      <c r="E3236" s="83"/>
      <c r="F3236" s="83"/>
      <c r="G3236" s="83"/>
      <c r="H3236" s="83"/>
      <c r="I3236" s="83"/>
    </row>
    <row r="3237" spans="1:9">
      <c r="A3237" s="83"/>
      <c r="B3237" s="83"/>
      <c r="C3237" s="83"/>
      <c r="D3237" s="83"/>
      <c r="E3237" s="83"/>
      <c r="F3237" s="83"/>
      <c r="G3237" s="83"/>
      <c r="H3237" s="83"/>
      <c r="I3237" s="83"/>
    </row>
    <row r="3238" spans="1:9">
      <c r="A3238" s="83"/>
      <c r="B3238" s="83"/>
      <c r="C3238" s="83"/>
      <c r="D3238" s="83"/>
      <c r="E3238" s="83"/>
      <c r="F3238" s="83"/>
      <c r="G3238" s="83"/>
      <c r="H3238" s="83"/>
      <c r="I3238" s="83"/>
    </row>
    <row r="3239" spans="1:9">
      <c r="A3239" s="83"/>
      <c r="B3239" s="83"/>
      <c r="C3239" s="83"/>
      <c r="D3239" s="83"/>
      <c r="E3239" s="83"/>
      <c r="F3239" s="83"/>
      <c r="G3239" s="83"/>
      <c r="H3239" s="83"/>
      <c r="I3239" s="83"/>
    </row>
    <row r="3240" spans="1:9">
      <c r="A3240" s="83"/>
      <c r="B3240" s="83"/>
      <c r="C3240" s="83"/>
      <c r="D3240" s="83"/>
      <c r="E3240" s="83"/>
      <c r="F3240" s="83"/>
      <c r="G3240" s="83"/>
      <c r="H3240" s="83"/>
      <c r="I3240" s="83"/>
    </row>
    <row r="3241" spans="1:9">
      <c r="A3241" s="83"/>
      <c r="B3241" s="83"/>
      <c r="C3241" s="83"/>
      <c r="D3241" s="83"/>
      <c r="E3241" s="83"/>
      <c r="F3241" s="83"/>
      <c r="G3241" s="83"/>
      <c r="H3241" s="83"/>
      <c r="I3241" s="83"/>
    </row>
    <row r="3242" spans="1:9">
      <c r="A3242" s="83"/>
      <c r="B3242" s="83"/>
      <c r="C3242" s="83"/>
      <c r="D3242" s="83"/>
      <c r="E3242" s="83"/>
      <c r="F3242" s="83"/>
      <c r="G3242" s="83"/>
      <c r="H3242" s="83"/>
      <c r="I3242" s="83"/>
    </row>
    <row r="3243" spans="1:9">
      <c r="A3243" s="83"/>
      <c r="B3243" s="83"/>
      <c r="C3243" s="83"/>
      <c r="D3243" s="83"/>
      <c r="E3243" s="83"/>
      <c r="F3243" s="83"/>
      <c r="G3243" s="83"/>
      <c r="H3243" s="83"/>
      <c r="I3243" s="83"/>
    </row>
    <row r="3244" spans="1:9">
      <c r="A3244" s="83"/>
      <c r="B3244" s="83"/>
      <c r="C3244" s="83"/>
      <c r="D3244" s="83"/>
      <c r="E3244" s="83"/>
      <c r="F3244" s="83"/>
      <c r="G3244" s="83"/>
      <c r="H3244" s="83"/>
      <c r="I3244" s="83"/>
    </row>
    <row r="3245" spans="1:9">
      <c r="A3245" s="83"/>
      <c r="B3245" s="83"/>
      <c r="C3245" s="83"/>
      <c r="D3245" s="83"/>
      <c r="E3245" s="83"/>
      <c r="F3245" s="83"/>
      <c r="G3245" s="83"/>
      <c r="H3245" s="83"/>
      <c r="I3245" s="83"/>
    </row>
    <row r="3246" spans="1:9">
      <c r="A3246" s="83"/>
      <c r="B3246" s="83"/>
      <c r="C3246" s="83"/>
      <c r="D3246" s="83"/>
      <c r="E3246" s="83"/>
      <c r="F3246" s="83"/>
      <c r="G3246" s="83"/>
      <c r="H3246" s="83"/>
      <c r="I3246" s="83"/>
    </row>
    <row r="3247" spans="1:9">
      <c r="A3247" s="83"/>
      <c r="B3247" s="83"/>
      <c r="C3247" s="83"/>
      <c r="D3247" s="83"/>
      <c r="E3247" s="83"/>
      <c r="F3247" s="83"/>
      <c r="G3247" s="83"/>
      <c r="H3247" s="83"/>
      <c r="I3247" s="83"/>
    </row>
    <row r="3248" spans="1:9">
      <c r="A3248" s="83"/>
      <c r="B3248" s="83"/>
      <c r="C3248" s="83"/>
      <c r="D3248" s="83"/>
      <c r="E3248" s="83"/>
      <c r="F3248" s="83"/>
      <c r="G3248" s="83"/>
      <c r="H3248" s="83"/>
      <c r="I3248" s="83"/>
    </row>
    <row r="3249" spans="1:9">
      <c r="A3249" s="83"/>
      <c r="B3249" s="83"/>
      <c r="C3249" s="83"/>
      <c r="D3249" s="83"/>
      <c r="E3249" s="83"/>
      <c r="F3249" s="83"/>
      <c r="G3249" s="83"/>
      <c r="H3249" s="83"/>
      <c r="I3249" s="83"/>
    </row>
    <row r="3250" spans="1:9">
      <c r="A3250" s="83"/>
      <c r="B3250" s="83"/>
      <c r="C3250" s="83"/>
      <c r="D3250" s="83"/>
      <c r="E3250" s="83"/>
      <c r="F3250" s="83"/>
      <c r="G3250" s="83"/>
      <c r="H3250" s="83"/>
      <c r="I3250" s="83"/>
    </row>
    <row r="3251" spans="1:9">
      <c r="A3251" s="83"/>
      <c r="B3251" s="83"/>
      <c r="C3251" s="83"/>
      <c r="D3251" s="83"/>
      <c r="E3251" s="83"/>
      <c r="F3251" s="83"/>
      <c r="G3251" s="83"/>
      <c r="H3251" s="83"/>
      <c r="I3251" s="83"/>
    </row>
    <row r="3252" spans="1:9">
      <c r="A3252" s="83"/>
      <c r="B3252" s="83"/>
      <c r="C3252" s="83"/>
      <c r="D3252" s="83"/>
      <c r="E3252" s="83"/>
      <c r="F3252" s="83"/>
      <c r="G3252" s="83"/>
      <c r="H3252" s="83"/>
      <c r="I3252" s="83"/>
    </row>
    <row r="3253" spans="1:9">
      <c r="A3253" s="83"/>
      <c r="B3253" s="83"/>
      <c r="C3253" s="83"/>
      <c r="D3253" s="83"/>
      <c r="E3253" s="83"/>
      <c r="F3253" s="83"/>
      <c r="G3253" s="83"/>
      <c r="H3253" s="83"/>
      <c r="I3253" s="83"/>
    </row>
    <row r="3254" spans="1:9">
      <c r="A3254" s="83"/>
      <c r="B3254" s="83"/>
      <c r="C3254" s="83"/>
      <c r="D3254" s="83"/>
      <c r="E3254" s="83"/>
      <c r="F3254" s="83"/>
      <c r="G3254" s="83"/>
      <c r="H3254" s="83"/>
      <c r="I3254" s="83"/>
    </row>
    <row r="3255" spans="1:9">
      <c r="A3255" s="83"/>
      <c r="B3255" s="83"/>
      <c r="C3255" s="83"/>
      <c r="D3255" s="83"/>
      <c r="E3255" s="83"/>
      <c r="F3255" s="83"/>
      <c r="G3255" s="83"/>
      <c r="H3255" s="83"/>
      <c r="I3255" s="83"/>
    </row>
    <row r="3256" spans="1:9">
      <c r="A3256" s="83"/>
      <c r="B3256" s="83"/>
      <c r="C3256" s="83"/>
      <c r="D3256" s="83"/>
      <c r="E3256" s="83"/>
      <c r="F3256" s="83"/>
      <c r="G3256" s="83"/>
      <c r="H3256" s="83"/>
      <c r="I3256" s="83"/>
    </row>
    <row r="3257" spans="1:9">
      <c r="A3257" s="83"/>
      <c r="B3257" s="83"/>
      <c r="C3257" s="83"/>
      <c r="D3257" s="83"/>
      <c r="E3257" s="83"/>
      <c r="F3257" s="83"/>
      <c r="G3257" s="83"/>
      <c r="H3257" s="83"/>
      <c r="I3257" s="83"/>
    </row>
    <row r="3258" spans="1:9">
      <c r="A3258" s="84"/>
      <c r="B3258" s="83"/>
      <c r="C3258" s="83"/>
      <c r="D3258" s="83"/>
      <c r="E3258" s="83"/>
      <c r="F3258" s="83"/>
      <c r="G3258" s="83"/>
      <c r="H3258" s="83"/>
      <c r="I3258" s="83"/>
    </row>
    <row r="3259" spans="1:9">
      <c r="A3259" s="83"/>
      <c r="B3259" s="83"/>
      <c r="C3259" s="83"/>
      <c r="D3259" s="83"/>
      <c r="E3259" s="83"/>
      <c r="F3259" s="83"/>
      <c r="G3259" s="83"/>
      <c r="H3259" s="83"/>
      <c r="I3259" s="83"/>
    </row>
    <row r="3260" spans="1:9">
      <c r="A3260" s="83"/>
      <c r="B3260" s="83"/>
      <c r="C3260" s="83"/>
      <c r="D3260" s="83"/>
      <c r="E3260" s="83"/>
      <c r="F3260" s="83"/>
      <c r="G3260" s="83"/>
      <c r="H3260" s="83"/>
      <c r="I3260" s="83"/>
    </row>
    <row r="3261" spans="1:9">
      <c r="A3261" s="83"/>
      <c r="B3261" s="83"/>
      <c r="C3261" s="83"/>
      <c r="D3261" s="83"/>
      <c r="E3261" s="83"/>
      <c r="F3261" s="83"/>
      <c r="G3261" s="83"/>
      <c r="H3261" s="83"/>
      <c r="I3261" s="83"/>
    </row>
    <row r="3262" spans="1:9">
      <c r="A3262" s="83"/>
      <c r="B3262" s="83"/>
      <c r="C3262" s="83"/>
      <c r="D3262" s="83"/>
      <c r="E3262" s="83"/>
      <c r="F3262" s="83"/>
      <c r="G3262" s="83"/>
      <c r="H3262" s="83"/>
      <c r="I3262" s="83"/>
    </row>
    <row r="3263" spans="1:9">
      <c r="A3263" s="83"/>
      <c r="B3263" s="83"/>
      <c r="C3263" s="83"/>
      <c r="D3263" s="83"/>
      <c r="E3263" s="83"/>
      <c r="F3263" s="83"/>
      <c r="G3263" s="83"/>
      <c r="H3263" s="83"/>
      <c r="I3263" s="83"/>
    </row>
    <row r="3264" spans="1:9">
      <c r="A3264" s="83"/>
      <c r="B3264" s="83"/>
      <c r="C3264" s="83"/>
      <c r="D3264" s="83"/>
      <c r="E3264" s="83"/>
      <c r="F3264" s="83"/>
      <c r="G3264" s="83"/>
      <c r="H3264" s="83"/>
      <c r="I3264" s="83"/>
    </row>
    <row r="3265" spans="1:9">
      <c r="A3265" s="83"/>
      <c r="B3265" s="83"/>
      <c r="C3265" s="83"/>
      <c r="D3265" s="83"/>
      <c r="E3265" s="83"/>
      <c r="F3265" s="83"/>
      <c r="G3265" s="83"/>
      <c r="H3265" s="83"/>
      <c r="I3265" s="83"/>
    </row>
    <row r="3266" spans="1:9">
      <c r="A3266" s="83"/>
      <c r="B3266" s="83"/>
      <c r="C3266" s="83"/>
      <c r="D3266" s="83"/>
      <c r="E3266" s="83"/>
      <c r="F3266" s="83"/>
      <c r="G3266" s="83"/>
      <c r="H3266" s="83"/>
      <c r="I3266" s="83"/>
    </row>
    <row r="3267" spans="1:9">
      <c r="A3267" s="83"/>
      <c r="B3267" s="83"/>
      <c r="C3267" s="83"/>
      <c r="D3267" s="83"/>
      <c r="E3267" s="83"/>
      <c r="F3267" s="83"/>
      <c r="G3267" s="83"/>
      <c r="H3267" s="83"/>
      <c r="I3267" s="83"/>
    </row>
    <row r="3268" spans="1:9">
      <c r="A3268" s="83"/>
      <c r="B3268" s="83"/>
      <c r="C3268" s="83"/>
      <c r="D3268" s="83"/>
      <c r="E3268" s="83"/>
      <c r="F3268" s="83"/>
      <c r="G3268" s="83"/>
      <c r="H3268" s="83"/>
      <c r="I3268" s="83"/>
    </row>
    <row r="3269" spans="1:9">
      <c r="A3269" s="83"/>
      <c r="B3269" s="83"/>
      <c r="C3269" s="83"/>
      <c r="D3269" s="83"/>
      <c r="E3269" s="83"/>
      <c r="F3269" s="83"/>
      <c r="G3269" s="83"/>
      <c r="H3269" s="83"/>
      <c r="I3269" s="83"/>
    </row>
    <row r="3270" spans="1:9">
      <c r="A3270" s="83"/>
      <c r="B3270" s="83"/>
      <c r="C3270" s="83"/>
      <c r="D3270" s="83"/>
      <c r="E3270" s="83"/>
      <c r="F3270" s="83"/>
      <c r="G3270" s="83"/>
      <c r="H3270" s="83"/>
      <c r="I3270" s="83"/>
    </row>
    <row r="3271" spans="1:9">
      <c r="A3271" s="83"/>
      <c r="B3271" s="83"/>
      <c r="C3271" s="83"/>
      <c r="D3271" s="83"/>
      <c r="E3271" s="83"/>
      <c r="F3271" s="83"/>
      <c r="G3271" s="83"/>
      <c r="H3271" s="83"/>
      <c r="I3271" s="83"/>
    </row>
    <row r="3272" spans="1:9">
      <c r="A3272" s="83"/>
      <c r="B3272" s="83"/>
      <c r="C3272" s="83"/>
      <c r="D3272" s="83"/>
      <c r="E3272" s="83"/>
      <c r="F3272" s="83"/>
      <c r="G3272" s="83"/>
      <c r="H3272" s="83"/>
      <c r="I3272" s="83"/>
    </row>
    <row r="3273" spans="1:9">
      <c r="A3273" s="83"/>
      <c r="B3273" s="83"/>
      <c r="C3273" s="83"/>
      <c r="D3273" s="83"/>
      <c r="E3273" s="83"/>
      <c r="F3273" s="83"/>
      <c r="G3273" s="83"/>
      <c r="H3273" s="83"/>
      <c r="I3273" s="83"/>
    </row>
    <row r="3274" spans="1:9">
      <c r="A3274" s="83"/>
      <c r="B3274" s="83"/>
      <c r="C3274" s="83"/>
      <c r="D3274" s="83"/>
      <c r="E3274" s="83"/>
      <c r="F3274" s="83"/>
      <c r="G3274" s="83"/>
      <c r="H3274" s="83"/>
      <c r="I3274" s="83"/>
    </row>
    <row r="3275" spans="1:9">
      <c r="A3275" s="83"/>
      <c r="B3275" s="83"/>
      <c r="C3275" s="83"/>
      <c r="D3275" s="83"/>
      <c r="E3275" s="83"/>
      <c r="F3275" s="83"/>
      <c r="G3275" s="83"/>
      <c r="H3275" s="83"/>
      <c r="I3275" s="83"/>
    </row>
    <row r="3276" spans="1:9">
      <c r="A3276" s="83"/>
      <c r="B3276" s="83"/>
      <c r="C3276" s="83"/>
      <c r="D3276" s="83"/>
      <c r="E3276" s="83"/>
      <c r="F3276" s="83"/>
      <c r="G3276" s="83"/>
      <c r="H3276" s="83"/>
      <c r="I3276" s="83"/>
    </row>
    <row r="3277" spans="1:9">
      <c r="A3277" s="83"/>
      <c r="B3277" s="83"/>
      <c r="C3277" s="83"/>
      <c r="D3277" s="83"/>
      <c r="E3277" s="83"/>
      <c r="F3277" s="83"/>
      <c r="G3277" s="83"/>
      <c r="H3277" s="83"/>
      <c r="I3277" s="83"/>
    </row>
    <row r="3278" spans="1:9">
      <c r="A3278" s="83"/>
      <c r="B3278" s="83"/>
      <c r="C3278" s="83"/>
      <c r="D3278" s="83"/>
      <c r="E3278" s="83"/>
      <c r="F3278" s="83"/>
      <c r="G3278" s="83"/>
      <c r="H3278" s="83"/>
      <c r="I3278" s="83"/>
    </row>
    <row r="3279" spans="1:9">
      <c r="A3279" s="83"/>
      <c r="B3279" s="83"/>
      <c r="C3279" s="83"/>
      <c r="D3279" s="83"/>
      <c r="E3279" s="83"/>
      <c r="F3279" s="83"/>
      <c r="G3279" s="83"/>
      <c r="H3279" s="83"/>
      <c r="I3279" s="83"/>
    </row>
    <row r="3280" spans="1:9">
      <c r="A3280" s="83"/>
      <c r="B3280" s="83"/>
      <c r="C3280" s="83"/>
      <c r="D3280" s="83"/>
      <c r="E3280" s="83"/>
      <c r="F3280" s="83"/>
      <c r="G3280" s="83"/>
      <c r="H3280" s="83"/>
      <c r="I3280" s="83"/>
    </row>
    <row r="3281" spans="1:9">
      <c r="A3281" s="83"/>
      <c r="B3281" s="83"/>
      <c r="C3281" s="83"/>
      <c r="D3281" s="83"/>
      <c r="E3281" s="83"/>
      <c r="F3281" s="83"/>
      <c r="G3281" s="83"/>
      <c r="H3281" s="83"/>
      <c r="I3281" s="83"/>
    </row>
    <row r="3282" spans="1:9">
      <c r="A3282" s="83"/>
      <c r="B3282" s="83"/>
      <c r="C3282" s="83"/>
      <c r="D3282" s="83"/>
      <c r="E3282" s="83"/>
      <c r="F3282" s="83"/>
      <c r="G3282" s="83"/>
      <c r="H3282" s="83"/>
      <c r="I3282" s="83"/>
    </row>
    <row r="3283" spans="1:9">
      <c r="A3283" s="83"/>
      <c r="B3283" s="83"/>
      <c r="C3283" s="83"/>
      <c r="D3283" s="83"/>
      <c r="E3283" s="83"/>
      <c r="F3283" s="83"/>
      <c r="G3283" s="83"/>
      <c r="H3283" s="83"/>
      <c r="I3283" s="83"/>
    </row>
    <row r="3284" spans="1:9">
      <c r="A3284" s="83"/>
      <c r="B3284" s="83"/>
      <c r="C3284" s="83"/>
      <c r="D3284" s="83"/>
      <c r="E3284" s="83"/>
      <c r="F3284" s="83"/>
      <c r="G3284" s="83"/>
      <c r="H3284" s="83"/>
      <c r="I3284" s="83"/>
    </row>
    <row r="3285" spans="1:9">
      <c r="A3285" s="83"/>
      <c r="B3285" s="83"/>
      <c r="C3285" s="83"/>
      <c r="D3285" s="83"/>
      <c r="E3285" s="83"/>
      <c r="F3285" s="83"/>
      <c r="G3285" s="83"/>
      <c r="H3285" s="83"/>
      <c r="I3285" s="83"/>
    </row>
    <row r="3286" spans="1:9">
      <c r="A3286" s="83"/>
      <c r="B3286" s="83"/>
      <c r="C3286" s="83"/>
      <c r="D3286" s="83"/>
      <c r="E3286" s="83"/>
      <c r="F3286" s="83"/>
      <c r="G3286" s="83"/>
      <c r="H3286" s="83"/>
      <c r="I3286" s="83"/>
    </row>
    <row r="3287" spans="1:9">
      <c r="A3287" s="84"/>
      <c r="B3287" s="83"/>
      <c r="C3287" s="83"/>
      <c r="D3287" s="83"/>
      <c r="E3287" s="83"/>
      <c r="F3287" s="83"/>
      <c r="G3287" s="83"/>
      <c r="H3287" s="83"/>
      <c r="I3287" s="83"/>
    </row>
    <row r="3288" spans="1:9">
      <c r="A3288" s="83"/>
      <c r="B3288" s="83"/>
      <c r="C3288" s="83"/>
      <c r="D3288" s="83"/>
      <c r="E3288" s="83"/>
      <c r="F3288" s="83"/>
      <c r="G3288" s="83"/>
      <c r="H3288" s="83"/>
      <c r="I3288" s="83"/>
    </row>
    <row r="3289" spans="1:9">
      <c r="A3289" s="83"/>
      <c r="B3289" s="83"/>
      <c r="C3289" s="83"/>
      <c r="D3289" s="83"/>
      <c r="E3289" s="83"/>
      <c r="F3289" s="83"/>
      <c r="G3289" s="83"/>
      <c r="H3289" s="83"/>
      <c r="I3289" s="83"/>
    </row>
    <row r="3290" spans="1:9">
      <c r="A3290" s="83"/>
      <c r="B3290" s="83"/>
      <c r="C3290" s="83"/>
      <c r="D3290" s="83"/>
      <c r="E3290" s="83"/>
      <c r="F3290" s="83"/>
      <c r="G3290" s="83"/>
      <c r="H3290" s="83"/>
      <c r="I3290" s="83"/>
    </row>
    <row r="3291" spans="1:9">
      <c r="A3291" s="83"/>
      <c r="B3291" s="83"/>
      <c r="C3291" s="83"/>
      <c r="D3291" s="83"/>
      <c r="E3291" s="83"/>
      <c r="F3291" s="83"/>
      <c r="G3291" s="83"/>
      <c r="H3291" s="83"/>
      <c r="I3291" s="83"/>
    </row>
    <row r="3292" spans="1:9">
      <c r="A3292" s="83"/>
      <c r="B3292" s="83"/>
      <c r="C3292" s="83"/>
      <c r="D3292" s="83"/>
      <c r="E3292" s="83"/>
      <c r="F3292" s="83"/>
      <c r="G3292" s="83"/>
      <c r="H3292" s="83"/>
      <c r="I3292" s="83"/>
    </row>
    <row r="3293" spans="1:9">
      <c r="A3293" s="83"/>
      <c r="B3293" s="83"/>
      <c r="C3293" s="83"/>
      <c r="D3293" s="83"/>
      <c r="E3293" s="83"/>
      <c r="F3293" s="83"/>
      <c r="G3293" s="83"/>
      <c r="H3293" s="83"/>
      <c r="I3293" s="83"/>
    </row>
    <row r="3294" spans="1:9">
      <c r="A3294" s="83"/>
      <c r="B3294" s="83"/>
      <c r="C3294" s="83"/>
      <c r="D3294" s="83"/>
      <c r="E3294" s="83"/>
      <c r="F3294" s="83"/>
      <c r="G3294" s="83"/>
      <c r="H3294" s="83"/>
      <c r="I3294" s="83"/>
    </row>
    <row r="3295" spans="1:9">
      <c r="A3295" s="83"/>
      <c r="B3295" s="83"/>
      <c r="C3295" s="83"/>
      <c r="D3295" s="83"/>
      <c r="E3295" s="83"/>
      <c r="F3295" s="83"/>
      <c r="G3295" s="83"/>
      <c r="H3295" s="83"/>
      <c r="I3295" s="83"/>
    </row>
    <row r="3296" spans="1:9">
      <c r="A3296" s="83"/>
      <c r="B3296" s="83"/>
      <c r="C3296" s="83"/>
      <c r="D3296" s="83"/>
      <c r="E3296" s="83"/>
      <c r="F3296" s="83"/>
      <c r="G3296" s="83"/>
      <c r="H3296" s="83"/>
      <c r="I3296" s="83"/>
    </row>
    <row r="3297" spans="1:9">
      <c r="A3297" s="83"/>
      <c r="B3297" s="83"/>
      <c r="C3297" s="83"/>
      <c r="D3297" s="83"/>
      <c r="E3297" s="83"/>
      <c r="F3297" s="83"/>
      <c r="G3297" s="83"/>
      <c r="H3297" s="83"/>
      <c r="I3297" s="83"/>
    </row>
    <row r="3298" spans="1:9">
      <c r="A3298" s="83"/>
      <c r="B3298" s="83"/>
      <c r="C3298" s="83"/>
      <c r="D3298" s="83"/>
      <c r="E3298" s="83"/>
      <c r="F3298" s="83"/>
      <c r="G3298" s="83"/>
      <c r="H3298" s="83"/>
      <c r="I3298" s="83"/>
    </row>
    <row r="3299" spans="1:9">
      <c r="A3299" s="83"/>
      <c r="B3299" s="83"/>
      <c r="C3299" s="83"/>
      <c r="D3299" s="83"/>
      <c r="E3299" s="83"/>
      <c r="F3299" s="83"/>
      <c r="G3299" s="83"/>
      <c r="H3299" s="83"/>
      <c r="I3299" s="83"/>
    </row>
    <row r="3300" spans="1:9">
      <c r="A3300" s="83"/>
      <c r="B3300" s="83"/>
      <c r="C3300" s="83"/>
      <c r="D3300" s="83"/>
      <c r="E3300" s="83"/>
      <c r="F3300" s="83"/>
      <c r="G3300" s="83"/>
      <c r="H3300" s="83"/>
      <c r="I3300" s="83"/>
    </row>
    <row r="3301" spans="1:9">
      <c r="A3301" s="83"/>
      <c r="B3301" s="83"/>
      <c r="C3301" s="83"/>
      <c r="D3301" s="83"/>
      <c r="E3301" s="83"/>
      <c r="F3301" s="83"/>
      <c r="G3301" s="83"/>
      <c r="H3301" s="83"/>
      <c r="I3301" s="83"/>
    </row>
    <row r="3302" spans="1:9">
      <c r="A3302" s="83"/>
      <c r="B3302" s="83"/>
      <c r="C3302" s="83"/>
      <c r="D3302" s="83"/>
      <c r="E3302" s="83"/>
      <c r="F3302" s="83"/>
      <c r="G3302" s="83"/>
      <c r="H3302" s="83"/>
      <c r="I3302" s="83"/>
    </row>
    <row r="3303" spans="1:9">
      <c r="A3303" s="83"/>
      <c r="B3303" s="83"/>
      <c r="C3303" s="83"/>
      <c r="D3303" s="83"/>
      <c r="E3303" s="83"/>
      <c r="F3303" s="83"/>
      <c r="G3303" s="83"/>
      <c r="H3303" s="83"/>
      <c r="I3303" s="83"/>
    </row>
    <row r="3304" spans="1:9">
      <c r="A3304" s="83"/>
      <c r="B3304" s="83"/>
      <c r="C3304" s="83"/>
      <c r="D3304" s="83"/>
      <c r="E3304" s="83"/>
      <c r="F3304" s="83"/>
      <c r="G3304" s="83"/>
      <c r="H3304" s="83"/>
      <c r="I3304" s="83"/>
    </row>
    <row r="3305" spans="1:9">
      <c r="A3305" s="83"/>
      <c r="B3305" s="83"/>
      <c r="C3305" s="83"/>
      <c r="D3305" s="83"/>
      <c r="E3305" s="83"/>
      <c r="F3305" s="83"/>
      <c r="G3305" s="83"/>
      <c r="H3305" s="83"/>
      <c r="I3305" s="83"/>
    </row>
    <row r="3306" spans="1:9">
      <c r="A3306" s="83"/>
      <c r="B3306" s="83"/>
      <c r="C3306" s="83"/>
      <c r="D3306" s="83"/>
      <c r="E3306" s="83"/>
      <c r="F3306" s="83"/>
      <c r="G3306" s="83"/>
      <c r="H3306" s="83"/>
      <c r="I3306" s="83"/>
    </row>
    <row r="3307" spans="1:9">
      <c r="A3307" s="83"/>
      <c r="B3307" s="83"/>
      <c r="C3307" s="83"/>
      <c r="D3307" s="83"/>
      <c r="E3307" s="83"/>
      <c r="F3307" s="83"/>
      <c r="G3307" s="83"/>
      <c r="H3307" s="83"/>
      <c r="I3307" s="83"/>
    </row>
    <row r="3308" spans="1:9">
      <c r="A3308" s="83"/>
      <c r="B3308" s="83"/>
      <c r="C3308" s="83"/>
      <c r="D3308" s="83"/>
      <c r="E3308" s="83"/>
      <c r="F3308" s="83"/>
      <c r="G3308" s="83"/>
      <c r="H3308" s="83"/>
      <c r="I3308" s="83"/>
    </row>
    <row r="3309" spans="1:9">
      <c r="A3309" s="83"/>
      <c r="B3309" s="83"/>
      <c r="C3309" s="83"/>
      <c r="D3309" s="83"/>
      <c r="E3309" s="83"/>
      <c r="F3309" s="83"/>
      <c r="G3309" s="83"/>
      <c r="H3309" s="83"/>
      <c r="I3309" s="83"/>
    </row>
    <row r="3310" spans="1:9">
      <c r="A3310" s="83"/>
      <c r="B3310" s="83"/>
      <c r="C3310" s="83"/>
      <c r="D3310" s="83"/>
      <c r="E3310" s="83"/>
      <c r="F3310" s="83"/>
      <c r="G3310" s="83"/>
      <c r="H3310" s="83"/>
      <c r="I3310" s="83"/>
    </row>
    <row r="3311" spans="1:9">
      <c r="A3311" s="83"/>
      <c r="B3311" s="83"/>
      <c r="C3311" s="83"/>
      <c r="D3311" s="83"/>
      <c r="E3311" s="83"/>
      <c r="F3311" s="83"/>
      <c r="G3311" s="83"/>
      <c r="H3311" s="83"/>
      <c r="I3311" s="83"/>
    </row>
    <row r="3312" spans="1:9">
      <c r="A3312" s="83"/>
      <c r="B3312" s="83"/>
      <c r="C3312" s="83"/>
      <c r="D3312" s="83"/>
      <c r="E3312" s="83"/>
      <c r="F3312" s="83"/>
      <c r="G3312" s="83"/>
      <c r="H3312" s="83"/>
      <c r="I3312" s="83"/>
    </row>
    <row r="3313" spans="1:9">
      <c r="A3313" s="83"/>
      <c r="B3313" s="83"/>
      <c r="C3313" s="83"/>
      <c r="D3313" s="83"/>
      <c r="E3313" s="83"/>
      <c r="F3313" s="83"/>
      <c r="G3313" s="83"/>
      <c r="H3313" s="83"/>
      <c r="I3313" s="83"/>
    </row>
    <row r="3314" spans="1:9">
      <c r="A3314" s="83"/>
      <c r="B3314" s="83"/>
      <c r="C3314" s="83"/>
      <c r="D3314" s="83"/>
      <c r="E3314" s="83"/>
      <c r="F3314" s="83"/>
      <c r="G3314" s="83"/>
      <c r="H3314" s="83"/>
      <c r="I3314" s="83"/>
    </row>
    <row r="3315" spans="1:9">
      <c r="A3315" s="83"/>
      <c r="B3315" s="83"/>
      <c r="C3315" s="83"/>
      <c r="D3315" s="83"/>
      <c r="E3315" s="83"/>
      <c r="F3315" s="83"/>
      <c r="G3315" s="83"/>
      <c r="H3315" s="83"/>
      <c r="I3315" s="83"/>
    </row>
    <row r="3316" spans="1:9">
      <c r="A3316" s="83"/>
      <c r="B3316" s="83"/>
      <c r="C3316" s="83"/>
      <c r="D3316" s="83"/>
      <c r="E3316" s="83"/>
      <c r="F3316" s="83"/>
      <c r="G3316" s="83"/>
      <c r="H3316" s="83"/>
      <c r="I3316" s="83"/>
    </row>
    <row r="3317" spans="1:9">
      <c r="A3317" s="83"/>
      <c r="B3317" s="83"/>
      <c r="C3317" s="83"/>
      <c r="D3317" s="83"/>
      <c r="E3317" s="83"/>
      <c r="F3317" s="83"/>
      <c r="G3317" s="83"/>
      <c r="H3317" s="83"/>
      <c r="I3317" s="83"/>
    </row>
    <row r="3318" spans="1:9">
      <c r="A3318" s="83"/>
      <c r="B3318" s="83"/>
      <c r="C3318" s="83"/>
      <c r="D3318" s="83"/>
      <c r="E3318" s="83"/>
      <c r="F3318" s="83"/>
      <c r="G3318" s="83"/>
      <c r="H3318" s="83"/>
      <c r="I3318" s="83"/>
    </row>
    <row r="3319" spans="1:9">
      <c r="A3319" s="83"/>
      <c r="B3319" s="83"/>
      <c r="C3319" s="83"/>
      <c r="D3319" s="83"/>
      <c r="E3319" s="83"/>
      <c r="F3319" s="83"/>
      <c r="G3319" s="83"/>
      <c r="H3319" s="83"/>
      <c r="I3319" s="83"/>
    </row>
    <row r="3320" spans="1:9">
      <c r="A3320" s="83"/>
      <c r="B3320" s="83"/>
      <c r="C3320" s="83"/>
      <c r="D3320" s="83"/>
      <c r="E3320" s="83"/>
      <c r="F3320" s="83"/>
      <c r="G3320" s="83"/>
      <c r="H3320" s="83"/>
      <c r="I3320" s="83"/>
    </row>
    <row r="3321" spans="1:9">
      <c r="A3321" s="83"/>
      <c r="B3321" s="83"/>
      <c r="C3321" s="83"/>
      <c r="D3321" s="83"/>
      <c r="E3321" s="83"/>
      <c r="F3321" s="83"/>
      <c r="G3321" s="83"/>
      <c r="H3321" s="83"/>
      <c r="I3321" s="83"/>
    </row>
    <row r="3322" spans="1:9">
      <c r="A3322" s="83"/>
      <c r="B3322" s="83"/>
      <c r="C3322" s="83"/>
      <c r="D3322" s="83"/>
      <c r="E3322" s="83"/>
      <c r="F3322" s="83"/>
      <c r="G3322" s="83"/>
      <c r="H3322" s="83"/>
      <c r="I3322" s="83"/>
    </row>
    <row r="3323" spans="1:9">
      <c r="A3323" s="83"/>
      <c r="B3323" s="83"/>
      <c r="C3323" s="83"/>
      <c r="D3323" s="83"/>
      <c r="E3323" s="83"/>
      <c r="F3323" s="83"/>
      <c r="G3323" s="83"/>
      <c r="H3323" s="83"/>
      <c r="I3323" s="83"/>
    </row>
    <row r="3324" spans="1:9">
      <c r="A3324" s="83"/>
      <c r="B3324" s="83"/>
      <c r="C3324" s="83"/>
      <c r="D3324" s="83"/>
      <c r="E3324" s="83"/>
      <c r="F3324" s="83"/>
      <c r="G3324" s="83"/>
      <c r="H3324" s="83"/>
      <c r="I3324" s="83"/>
    </row>
    <row r="3325" spans="1:9">
      <c r="A3325" s="83"/>
      <c r="B3325" s="83"/>
      <c r="C3325" s="83"/>
      <c r="D3325" s="83"/>
      <c r="E3325" s="83"/>
      <c r="F3325" s="83"/>
      <c r="G3325" s="83"/>
      <c r="H3325" s="83"/>
      <c r="I3325" s="83"/>
    </row>
    <row r="3326" spans="1:9">
      <c r="A3326" s="83"/>
      <c r="B3326" s="83"/>
      <c r="C3326" s="83"/>
      <c r="D3326" s="83"/>
      <c r="E3326" s="83"/>
      <c r="F3326" s="83"/>
      <c r="G3326" s="83"/>
      <c r="H3326" s="83"/>
      <c r="I3326" s="83"/>
    </row>
    <row r="3327" spans="1:9">
      <c r="A3327" s="83"/>
      <c r="B3327" s="83"/>
      <c r="C3327" s="83"/>
      <c r="D3327" s="83"/>
      <c r="E3327" s="83"/>
      <c r="F3327" s="83"/>
      <c r="G3327" s="83"/>
      <c r="H3327" s="83"/>
      <c r="I3327" s="83"/>
    </row>
    <row r="3328" spans="1:9">
      <c r="A3328" s="83"/>
      <c r="B3328" s="83"/>
      <c r="C3328" s="83"/>
      <c r="D3328" s="83"/>
      <c r="E3328" s="83"/>
      <c r="F3328" s="83"/>
      <c r="G3328" s="83"/>
      <c r="H3328" s="83"/>
      <c r="I3328" s="83"/>
    </row>
    <row r="3329" spans="1:9">
      <c r="A3329" s="83"/>
      <c r="B3329" s="83"/>
      <c r="C3329" s="83"/>
      <c r="D3329" s="83"/>
      <c r="E3329" s="83"/>
      <c r="F3329" s="83"/>
      <c r="G3329" s="83"/>
      <c r="H3329" s="83"/>
      <c r="I3329" s="83"/>
    </row>
    <row r="3330" spans="1:9">
      <c r="A3330" s="83"/>
      <c r="B3330" s="83"/>
      <c r="C3330" s="83"/>
      <c r="D3330" s="83"/>
      <c r="E3330" s="83"/>
      <c r="F3330" s="83"/>
      <c r="G3330" s="83"/>
      <c r="H3330" s="83"/>
      <c r="I3330" s="83"/>
    </row>
    <row r="3331" spans="1:9">
      <c r="A3331" s="83"/>
      <c r="B3331" s="83"/>
      <c r="C3331" s="83"/>
      <c r="D3331" s="83"/>
      <c r="E3331" s="83"/>
      <c r="F3331" s="83"/>
      <c r="G3331" s="83"/>
      <c r="H3331" s="83"/>
      <c r="I3331" s="83"/>
    </row>
    <row r="3332" spans="1:9">
      <c r="A3332" s="83"/>
      <c r="B3332" s="83"/>
      <c r="C3332" s="83"/>
      <c r="D3332" s="83"/>
      <c r="E3332" s="83"/>
      <c r="F3332" s="83"/>
      <c r="G3332" s="83"/>
      <c r="H3332" s="83"/>
      <c r="I3332" s="83"/>
    </row>
    <row r="3333" spans="1:9">
      <c r="A3333" s="83"/>
      <c r="B3333" s="83"/>
      <c r="C3333" s="83"/>
      <c r="D3333" s="83"/>
      <c r="E3333" s="83"/>
      <c r="F3333" s="83"/>
      <c r="G3333" s="83"/>
      <c r="H3333" s="83"/>
      <c r="I3333" s="83"/>
    </row>
    <row r="3334" spans="1:9">
      <c r="A3334" s="83"/>
      <c r="B3334" s="83"/>
      <c r="C3334" s="83"/>
      <c r="D3334" s="83"/>
      <c r="E3334" s="83"/>
      <c r="F3334" s="83"/>
      <c r="G3334" s="83"/>
      <c r="H3334" s="83"/>
      <c r="I3334" s="83"/>
    </row>
    <row r="3335" spans="1:9">
      <c r="A3335" s="83"/>
      <c r="B3335" s="83"/>
      <c r="C3335" s="83"/>
      <c r="D3335" s="83"/>
      <c r="E3335" s="83"/>
      <c r="F3335" s="83"/>
      <c r="G3335" s="83"/>
      <c r="H3335" s="83"/>
      <c r="I3335" s="83"/>
    </row>
    <row r="3336" spans="1:9">
      <c r="A3336" s="84"/>
      <c r="B3336" s="83"/>
      <c r="C3336" s="83"/>
      <c r="D3336" s="83"/>
      <c r="E3336" s="83"/>
      <c r="F3336" s="83"/>
      <c r="G3336" s="83"/>
      <c r="H3336" s="83"/>
      <c r="I3336" s="83"/>
    </row>
    <row r="3337" spans="1:9">
      <c r="A3337" s="83"/>
      <c r="B3337" s="83"/>
      <c r="C3337" s="83"/>
      <c r="D3337" s="83"/>
      <c r="E3337" s="83"/>
      <c r="F3337" s="83"/>
      <c r="G3337" s="83"/>
      <c r="H3337" s="83"/>
      <c r="I3337" s="83"/>
    </row>
    <row r="3338" spans="1:9">
      <c r="A3338" s="83"/>
      <c r="B3338" s="83"/>
      <c r="C3338" s="83"/>
      <c r="D3338" s="83"/>
      <c r="E3338" s="83"/>
      <c r="F3338" s="83"/>
      <c r="G3338" s="83"/>
      <c r="H3338" s="83"/>
      <c r="I3338" s="83"/>
    </row>
    <row r="3339" spans="1:9">
      <c r="A3339" s="83"/>
      <c r="B3339" s="83"/>
      <c r="C3339" s="83"/>
      <c r="D3339" s="83"/>
      <c r="E3339" s="83"/>
      <c r="F3339" s="83"/>
      <c r="G3339" s="83"/>
      <c r="H3339" s="83"/>
      <c r="I3339" s="83"/>
    </row>
    <row r="3340" spans="1:9">
      <c r="A3340" s="83"/>
      <c r="B3340" s="83"/>
      <c r="C3340" s="83"/>
      <c r="D3340" s="83"/>
      <c r="E3340" s="83"/>
      <c r="F3340" s="83"/>
      <c r="G3340" s="83"/>
      <c r="H3340" s="83"/>
      <c r="I3340" s="83"/>
    </row>
    <row r="3341" spans="1:9">
      <c r="A3341" s="83"/>
      <c r="B3341" s="83"/>
      <c r="C3341" s="83"/>
      <c r="D3341" s="83"/>
      <c r="E3341" s="83"/>
      <c r="F3341" s="83"/>
      <c r="G3341" s="83"/>
      <c r="H3341" s="83"/>
      <c r="I3341" s="83"/>
    </row>
    <row r="3342" spans="1:9">
      <c r="A3342" s="83"/>
      <c r="B3342" s="83"/>
      <c r="C3342" s="83"/>
      <c r="D3342" s="83"/>
      <c r="E3342" s="83"/>
      <c r="F3342" s="83"/>
      <c r="G3342" s="83"/>
      <c r="H3342" s="83"/>
      <c r="I3342" s="83"/>
    </row>
    <row r="3343" spans="1:9">
      <c r="A3343" s="83"/>
      <c r="B3343" s="83"/>
      <c r="C3343" s="83"/>
      <c r="D3343" s="83"/>
      <c r="E3343" s="83"/>
      <c r="F3343" s="83"/>
      <c r="G3343" s="83"/>
      <c r="H3343" s="83"/>
      <c r="I3343" s="83"/>
    </row>
    <row r="3344" spans="1:9">
      <c r="A3344" s="83"/>
      <c r="B3344" s="83"/>
      <c r="C3344" s="83"/>
      <c r="D3344" s="83"/>
      <c r="E3344" s="83"/>
      <c r="F3344" s="83"/>
      <c r="G3344" s="83"/>
      <c r="H3344" s="83"/>
      <c r="I3344" s="83"/>
    </row>
    <row r="3345" spans="1:11">
      <c r="A3345" s="83"/>
      <c r="B3345" s="83"/>
      <c r="C3345" s="83"/>
      <c r="D3345" s="83"/>
      <c r="E3345" s="83"/>
      <c r="F3345" s="83"/>
      <c r="G3345" s="83"/>
      <c r="H3345" s="83"/>
      <c r="I3345" s="83"/>
    </row>
    <row r="3346" spans="1:11">
      <c r="A3346" s="83"/>
      <c r="B3346" s="83"/>
      <c r="C3346" s="83"/>
      <c r="D3346" s="83"/>
      <c r="E3346" s="83"/>
      <c r="F3346" s="83"/>
      <c r="G3346" s="83"/>
      <c r="H3346" s="83"/>
      <c r="I3346" s="83"/>
    </row>
    <row r="3347" spans="1:11">
      <c r="A3347" s="83"/>
      <c r="B3347" s="83"/>
      <c r="C3347" s="83"/>
      <c r="D3347" s="83"/>
      <c r="E3347" s="83"/>
      <c r="F3347" s="83"/>
      <c r="G3347" s="83"/>
      <c r="H3347" s="83"/>
      <c r="I3347" s="83"/>
    </row>
    <row r="3348" spans="1:11">
      <c r="A3348" s="83"/>
      <c r="B3348" s="83"/>
      <c r="C3348" s="83"/>
      <c r="D3348" s="83"/>
      <c r="E3348" s="83"/>
      <c r="F3348" s="83"/>
      <c r="G3348" s="83"/>
      <c r="H3348" s="83"/>
      <c r="I3348" s="83"/>
    </row>
    <row r="3349" spans="1:11">
      <c r="A3349" s="83"/>
      <c r="B3349" s="83"/>
      <c r="C3349" s="83"/>
      <c r="D3349" s="83"/>
      <c r="E3349" s="83"/>
      <c r="F3349" s="83"/>
      <c r="G3349" s="83"/>
      <c r="H3349" s="83"/>
      <c r="I3349" s="83"/>
    </row>
    <row r="3350" spans="1:11">
      <c r="A3350" s="83"/>
      <c r="B3350" s="83"/>
      <c r="C3350" s="83"/>
      <c r="D3350" s="83"/>
      <c r="E3350" s="83"/>
      <c r="F3350" s="83"/>
      <c r="G3350" s="83"/>
      <c r="H3350" s="83"/>
      <c r="I3350" s="83"/>
    </row>
    <row r="3351" spans="1:11">
      <c r="A3351" s="83"/>
      <c r="B3351" s="83"/>
      <c r="C3351" s="83"/>
      <c r="D3351" s="83"/>
      <c r="E3351" s="83"/>
      <c r="F3351" s="83"/>
      <c r="G3351" s="83"/>
      <c r="H3351" s="83"/>
      <c r="I3351" s="83"/>
    </row>
    <row r="3352" spans="1:11">
      <c r="A3352" s="83"/>
      <c r="B3352" s="83"/>
      <c r="C3352" s="83"/>
      <c r="D3352" s="83"/>
      <c r="E3352" s="83"/>
      <c r="F3352" s="83"/>
      <c r="G3352" s="83"/>
      <c r="H3352" s="83"/>
      <c r="I3352" s="83"/>
    </row>
    <row r="3354" spans="1:11">
      <c r="B3354" s="83"/>
      <c r="C3354" s="83"/>
      <c r="D3354" s="83"/>
      <c r="E3354" s="83"/>
      <c r="F3354" s="83"/>
      <c r="G3354" s="83"/>
      <c r="H3354" s="83"/>
      <c r="I3354" s="83"/>
      <c r="J3354" s="83"/>
      <c r="K3354" s="83"/>
    </row>
    <row r="3355" spans="1:11">
      <c r="A3355" s="83"/>
      <c r="B3355" s="83"/>
      <c r="C3355" s="83"/>
      <c r="D3355" s="83"/>
      <c r="E3355" s="83"/>
      <c r="F3355" s="83"/>
      <c r="G3355" s="83"/>
      <c r="H3355" s="83"/>
      <c r="I3355" s="84"/>
      <c r="J3355" s="83"/>
      <c r="K3355" s="83"/>
    </row>
    <row r="3356" spans="1:11">
      <c r="A3356" s="83"/>
      <c r="B3356" s="83"/>
      <c r="C3356" s="83"/>
      <c r="D3356" s="83"/>
      <c r="E3356" s="83"/>
      <c r="F3356" s="83"/>
      <c r="G3356" s="83"/>
      <c r="H3356" s="83"/>
      <c r="I3356" s="83"/>
      <c r="J3356" s="83"/>
      <c r="K3356" s="83"/>
    </row>
    <row r="3357" spans="1:11">
      <c r="A3357" s="83"/>
      <c r="B3357" s="83"/>
      <c r="C3357" s="83"/>
      <c r="D3357" s="83"/>
      <c r="E3357" s="83"/>
      <c r="F3357" s="83"/>
      <c r="G3357" s="83"/>
      <c r="H3357" s="83"/>
      <c r="I3357" s="83"/>
      <c r="J3357" s="83"/>
      <c r="K3357" s="83"/>
    </row>
    <row r="3358" spans="1:11">
      <c r="A3358" s="83"/>
      <c r="B3358" s="83"/>
      <c r="C3358" s="83"/>
      <c r="D3358" s="83"/>
      <c r="E3358" s="83"/>
      <c r="F3358" s="83"/>
      <c r="G3358" s="83"/>
      <c r="H3358" s="83"/>
      <c r="I3358" s="83"/>
      <c r="J3358" s="83"/>
      <c r="K3358" s="83"/>
    </row>
    <row r="3359" spans="1:11">
      <c r="A3359" s="83"/>
      <c r="B3359" s="83"/>
      <c r="C3359" s="83"/>
      <c r="D3359" s="83"/>
      <c r="E3359" s="83"/>
      <c r="F3359" s="83"/>
      <c r="G3359" s="83"/>
      <c r="H3359" s="83"/>
      <c r="I3359" s="83"/>
      <c r="J3359" s="83"/>
      <c r="K3359" s="83"/>
    </row>
    <row r="3360" spans="1:11">
      <c r="A3360" s="83"/>
      <c r="B3360" s="83"/>
      <c r="C3360" s="83"/>
      <c r="D3360" s="83"/>
      <c r="E3360" s="83"/>
      <c r="F3360" s="83"/>
      <c r="G3360" s="83"/>
      <c r="H3360" s="83"/>
      <c r="I3360" s="83"/>
      <c r="J3360" s="83"/>
      <c r="K3360" s="83"/>
    </row>
    <row r="3361" spans="1:11">
      <c r="A3361" s="83"/>
      <c r="B3361" s="83"/>
      <c r="C3361" s="83"/>
      <c r="D3361" s="83"/>
      <c r="E3361" s="83"/>
      <c r="F3361" s="83"/>
      <c r="G3361" s="83"/>
      <c r="H3361" s="83"/>
      <c r="I3361" s="83"/>
      <c r="J3361" s="83"/>
      <c r="K3361" s="83"/>
    </row>
    <row r="3362" spans="1:11">
      <c r="A3362" s="83"/>
      <c r="B3362" s="83"/>
      <c r="C3362" s="83"/>
      <c r="D3362" s="83"/>
      <c r="E3362" s="83"/>
      <c r="F3362" s="83"/>
      <c r="G3362" s="83"/>
      <c r="H3362" s="83"/>
      <c r="I3362" s="83"/>
      <c r="J3362" s="83"/>
      <c r="K3362" s="83"/>
    </row>
    <row r="3363" spans="1:11">
      <c r="A3363" s="83"/>
      <c r="B3363" s="83"/>
      <c r="C3363" s="83"/>
      <c r="D3363" s="83"/>
      <c r="E3363" s="83"/>
      <c r="F3363" s="83"/>
      <c r="G3363" s="83"/>
      <c r="H3363" s="83"/>
      <c r="I3363" s="83"/>
      <c r="J3363" s="83"/>
      <c r="K3363" s="83"/>
    </row>
    <row r="3364" spans="1:11">
      <c r="A3364" s="83"/>
      <c r="B3364" s="83"/>
      <c r="C3364" s="83"/>
      <c r="D3364" s="83"/>
      <c r="E3364" s="83"/>
      <c r="F3364" s="83"/>
      <c r="G3364" s="83"/>
      <c r="H3364" s="83"/>
      <c r="I3364" s="83"/>
      <c r="J3364" s="83"/>
      <c r="K3364" s="83"/>
    </row>
    <row r="3365" spans="1:11">
      <c r="A3365" s="83"/>
      <c r="B3365" s="83"/>
      <c r="C3365" s="83"/>
      <c r="D3365" s="83"/>
      <c r="E3365" s="83"/>
      <c r="F3365" s="83"/>
      <c r="G3365" s="83"/>
      <c r="H3365" s="83"/>
      <c r="I3365" s="83"/>
      <c r="J3365" s="83"/>
      <c r="K3365" s="83"/>
    </row>
    <row r="3366" spans="1:11">
      <c r="A3366" s="83"/>
      <c r="B3366" s="83"/>
      <c r="C3366" s="83"/>
      <c r="D3366" s="83"/>
      <c r="E3366" s="83"/>
      <c r="F3366" s="83"/>
      <c r="G3366" s="83"/>
      <c r="H3366" s="83"/>
      <c r="I3366" s="83"/>
      <c r="J3366" s="83"/>
      <c r="K3366" s="83"/>
    </row>
    <row r="3367" spans="1:11">
      <c r="A3367" s="83"/>
      <c r="B3367" s="83"/>
      <c r="C3367" s="83"/>
      <c r="D3367" s="83"/>
      <c r="E3367" s="83"/>
      <c r="F3367" s="83"/>
      <c r="G3367" s="83"/>
      <c r="H3367" s="83"/>
      <c r="I3367" s="83"/>
      <c r="J3367" s="83"/>
      <c r="K3367" s="83"/>
    </row>
    <row r="3368" spans="1:11">
      <c r="A3368" s="83"/>
      <c r="B3368" s="83"/>
      <c r="C3368" s="83"/>
      <c r="D3368" s="83"/>
      <c r="E3368" s="83"/>
      <c r="F3368" s="83"/>
      <c r="G3368" s="83"/>
      <c r="H3368" s="83"/>
      <c r="I3368" s="83"/>
      <c r="J3368" s="83"/>
      <c r="K3368" s="83"/>
    </row>
    <row r="3369" spans="1:11">
      <c r="A3369" s="83"/>
      <c r="B3369" s="83"/>
      <c r="C3369" s="83"/>
      <c r="D3369" s="83"/>
      <c r="E3369" s="83"/>
      <c r="F3369" s="83"/>
      <c r="G3369" s="83"/>
      <c r="H3369" s="83"/>
      <c r="I3369" s="83"/>
      <c r="J3369" s="83"/>
      <c r="K3369" s="83"/>
    </row>
    <row r="3370" spans="1:11">
      <c r="A3370" s="83"/>
      <c r="B3370" s="83"/>
      <c r="C3370" s="83"/>
      <c r="D3370" s="83"/>
      <c r="E3370" s="83"/>
      <c r="F3370" s="83"/>
      <c r="G3370" s="83"/>
      <c r="H3370" s="83"/>
      <c r="I3370" s="83"/>
      <c r="J3370" s="83"/>
      <c r="K3370" s="83"/>
    </row>
    <row r="3371" spans="1:11">
      <c r="A3371" s="83"/>
      <c r="B3371" s="83"/>
      <c r="C3371" s="83"/>
      <c r="D3371" s="83"/>
      <c r="E3371" s="83"/>
      <c r="F3371" s="83"/>
      <c r="G3371" s="83"/>
      <c r="H3371" s="83"/>
      <c r="I3371" s="83"/>
      <c r="J3371" s="83"/>
      <c r="K3371" s="83"/>
    </row>
    <row r="3372" spans="1:11">
      <c r="A3372" s="83"/>
      <c r="B3372" s="83"/>
      <c r="C3372" s="83"/>
      <c r="D3372" s="83"/>
      <c r="E3372" s="83"/>
      <c r="F3372" s="83"/>
      <c r="G3372" s="83"/>
      <c r="H3372" s="83"/>
      <c r="I3372" s="83"/>
      <c r="J3372" s="83"/>
      <c r="K3372" s="83"/>
    </row>
    <row r="3373" spans="1:11">
      <c r="A3373" s="83"/>
      <c r="B3373" s="83"/>
      <c r="C3373" s="83"/>
      <c r="D3373" s="83"/>
      <c r="E3373" s="83"/>
      <c r="F3373" s="83"/>
      <c r="G3373" s="83"/>
      <c r="H3373" s="83"/>
      <c r="I3373" s="83"/>
      <c r="J3373" s="83"/>
      <c r="K3373" s="83"/>
    </row>
    <row r="3374" spans="1:11">
      <c r="A3374" s="83"/>
      <c r="B3374" s="83"/>
      <c r="C3374" s="83"/>
      <c r="D3374" s="83"/>
      <c r="E3374" s="83"/>
      <c r="F3374" s="83"/>
      <c r="G3374" s="83"/>
      <c r="H3374" s="83"/>
      <c r="I3374" s="83"/>
      <c r="J3374" s="83"/>
      <c r="K3374" s="83"/>
    </row>
    <row r="3375" spans="1:11">
      <c r="A3375" s="83"/>
      <c r="B3375" s="83"/>
      <c r="C3375" s="83"/>
      <c r="D3375" s="83"/>
      <c r="E3375" s="83"/>
      <c r="F3375" s="83"/>
      <c r="G3375" s="83"/>
      <c r="H3375" s="83"/>
      <c r="I3375" s="83"/>
      <c r="J3375" s="83"/>
      <c r="K3375" s="83"/>
    </row>
    <row r="3376" spans="1:11">
      <c r="A3376" s="83"/>
      <c r="B3376" s="83"/>
      <c r="C3376" s="83"/>
      <c r="D3376" s="83"/>
      <c r="E3376" s="83"/>
      <c r="F3376" s="83"/>
      <c r="G3376" s="83"/>
      <c r="H3376" s="83"/>
      <c r="I3376" s="83"/>
      <c r="J3376" s="83"/>
      <c r="K3376" s="83"/>
    </row>
    <row r="3377" spans="1:11">
      <c r="A3377" s="83"/>
      <c r="B3377" s="83"/>
      <c r="C3377" s="83"/>
      <c r="D3377" s="83"/>
      <c r="E3377" s="83"/>
      <c r="F3377" s="83"/>
      <c r="G3377" s="83"/>
      <c r="H3377" s="83"/>
      <c r="I3377" s="83"/>
      <c r="J3377" s="83"/>
      <c r="K3377" s="83"/>
    </row>
    <row r="3378" spans="1:11">
      <c r="A3378" s="83"/>
      <c r="B3378" s="83"/>
      <c r="C3378" s="83"/>
      <c r="D3378" s="83"/>
      <c r="E3378" s="83"/>
      <c r="F3378" s="83"/>
      <c r="G3378" s="83"/>
      <c r="H3378" s="83"/>
      <c r="I3378" s="83"/>
      <c r="J3378" s="83"/>
      <c r="K3378" s="83"/>
    </row>
    <row r="3379" spans="1:11">
      <c r="A3379" s="83"/>
      <c r="B3379" s="83"/>
      <c r="C3379" s="83"/>
      <c r="D3379" s="83"/>
      <c r="E3379" s="83"/>
      <c r="F3379" s="83"/>
      <c r="G3379" s="83"/>
      <c r="H3379" s="83"/>
      <c r="I3379" s="83"/>
      <c r="J3379" s="83"/>
      <c r="K3379" s="83"/>
    </row>
    <row r="3380" spans="1:11">
      <c r="A3380" s="83"/>
      <c r="B3380" s="83"/>
      <c r="C3380" s="83"/>
      <c r="D3380" s="83"/>
      <c r="E3380" s="83"/>
      <c r="F3380" s="83"/>
      <c r="G3380" s="83"/>
      <c r="H3380" s="83"/>
      <c r="I3380" s="83"/>
      <c r="J3380" s="83"/>
      <c r="K3380" s="83"/>
    </row>
    <row r="3381" spans="1:11">
      <c r="A3381" s="83"/>
      <c r="B3381" s="83"/>
      <c r="C3381" s="83"/>
      <c r="D3381" s="83"/>
      <c r="E3381" s="83"/>
      <c r="F3381" s="83"/>
      <c r="G3381" s="83"/>
      <c r="H3381" s="83"/>
      <c r="I3381" s="83"/>
      <c r="J3381" s="83"/>
      <c r="K3381" s="83"/>
    </row>
    <row r="3382" spans="1:11">
      <c r="A3382" s="83"/>
      <c r="B3382" s="83"/>
      <c r="C3382" s="83"/>
      <c r="D3382" s="83"/>
      <c r="E3382" s="83"/>
      <c r="F3382" s="83"/>
      <c r="G3382" s="83"/>
      <c r="H3382" s="83"/>
      <c r="I3382" s="83"/>
      <c r="J3382" s="83"/>
      <c r="K3382" s="83"/>
    </row>
    <row r="3383" spans="1:11">
      <c r="A3383" s="83"/>
      <c r="B3383" s="83"/>
      <c r="C3383" s="83"/>
      <c r="D3383" s="83"/>
      <c r="E3383" s="83"/>
      <c r="F3383" s="83"/>
      <c r="G3383" s="83"/>
      <c r="H3383" s="83"/>
      <c r="I3383" s="84"/>
      <c r="J3383" s="83"/>
      <c r="K3383" s="83"/>
    </row>
    <row r="3384" spans="1:11">
      <c r="A3384" s="83"/>
      <c r="B3384" s="83"/>
      <c r="C3384" s="83"/>
      <c r="D3384" s="83"/>
      <c r="E3384" s="83"/>
      <c r="F3384" s="83"/>
      <c r="G3384" s="83"/>
      <c r="H3384" s="83"/>
      <c r="I3384" s="83"/>
      <c r="J3384" s="83"/>
      <c r="K3384" s="83"/>
    </row>
    <row r="3385" spans="1:11">
      <c r="A3385" s="83"/>
      <c r="B3385" s="83"/>
      <c r="C3385" s="83"/>
      <c r="D3385" s="83"/>
      <c r="E3385" s="83"/>
      <c r="F3385" s="83"/>
      <c r="G3385" s="83"/>
      <c r="H3385" s="83"/>
      <c r="I3385" s="83"/>
      <c r="J3385" s="83"/>
      <c r="K3385" s="83"/>
    </row>
    <row r="3386" spans="1:11">
      <c r="A3386" s="83"/>
      <c r="B3386" s="83"/>
      <c r="C3386" s="83"/>
      <c r="D3386" s="83"/>
      <c r="E3386" s="83"/>
      <c r="F3386" s="83"/>
      <c r="G3386" s="83"/>
      <c r="H3386" s="83"/>
      <c r="I3386" s="83"/>
      <c r="J3386" s="83"/>
      <c r="K3386" s="83"/>
    </row>
    <row r="3387" spans="1:11">
      <c r="A3387" s="83"/>
      <c r="B3387" s="83"/>
      <c r="C3387" s="83"/>
      <c r="D3387" s="83"/>
      <c r="E3387" s="83"/>
      <c r="F3387" s="83"/>
      <c r="G3387" s="83"/>
      <c r="H3387" s="83"/>
      <c r="I3387" s="83"/>
      <c r="J3387" s="83"/>
      <c r="K3387" s="83"/>
    </row>
    <row r="3388" spans="1:11">
      <c r="A3388" s="83"/>
      <c r="B3388" s="83"/>
      <c r="C3388" s="83"/>
      <c r="D3388" s="83"/>
      <c r="E3388" s="83"/>
      <c r="F3388" s="83"/>
      <c r="G3388" s="83"/>
      <c r="H3388" s="83"/>
      <c r="I3388" s="83"/>
      <c r="J3388" s="83"/>
      <c r="K3388" s="83"/>
    </row>
    <row r="3389" spans="1:11">
      <c r="A3389" s="83"/>
      <c r="B3389" s="83"/>
      <c r="C3389" s="83"/>
      <c r="D3389" s="83"/>
      <c r="E3389" s="83"/>
      <c r="F3389" s="83"/>
      <c r="G3389" s="83"/>
      <c r="H3389" s="83"/>
      <c r="I3389" s="83"/>
      <c r="J3389" s="83"/>
      <c r="K3389" s="83"/>
    </row>
    <row r="3390" spans="1:11">
      <c r="A3390" s="83"/>
      <c r="B3390" s="83"/>
      <c r="C3390" s="83"/>
      <c r="D3390" s="83"/>
      <c r="E3390" s="83"/>
      <c r="F3390" s="83"/>
      <c r="G3390" s="83"/>
      <c r="H3390" s="83"/>
      <c r="I3390" s="83"/>
      <c r="J3390" s="83"/>
      <c r="K3390" s="83"/>
    </row>
    <row r="3391" spans="1:11">
      <c r="A3391" s="83"/>
      <c r="B3391" s="83"/>
      <c r="C3391" s="83"/>
      <c r="D3391" s="83"/>
      <c r="E3391" s="83"/>
      <c r="F3391" s="83"/>
      <c r="G3391" s="83"/>
      <c r="H3391" s="83"/>
      <c r="I3391" s="83"/>
      <c r="J3391" s="83"/>
      <c r="K3391" s="83"/>
    </row>
    <row r="3392" spans="1:11">
      <c r="A3392" s="83"/>
      <c r="B3392" s="83"/>
      <c r="C3392" s="83"/>
      <c r="D3392" s="83"/>
      <c r="E3392" s="83"/>
      <c r="F3392" s="83"/>
      <c r="G3392" s="83"/>
      <c r="H3392" s="83"/>
      <c r="I3392" s="83"/>
      <c r="J3392" s="83"/>
      <c r="K3392" s="83"/>
    </row>
    <row r="3393" spans="1:11">
      <c r="A3393" s="83"/>
      <c r="B3393" s="83"/>
      <c r="C3393" s="83"/>
      <c r="D3393" s="83"/>
      <c r="E3393" s="83"/>
      <c r="F3393" s="83"/>
      <c r="G3393" s="83"/>
      <c r="H3393" s="83"/>
      <c r="I3393" s="83"/>
      <c r="J3393" s="83"/>
      <c r="K3393" s="83"/>
    </row>
    <row r="3394" spans="1:11">
      <c r="A3394" s="83"/>
      <c r="B3394" s="83"/>
      <c r="C3394" s="83"/>
      <c r="D3394" s="83"/>
      <c r="E3394" s="83"/>
      <c r="F3394" s="83"/>
      <c r="G3394" s="83"/>
      <c r="H3394" s="83"/>
      <c r="I3394" s="83"/>
      <c r="J3394" s="83"/>
      <c r="K3394" s="83"/>
    </row>
    <row r="3395" spans="1:11">
      <c r="A3395" s="83"/>
      <c r="B3395" s="83"/>
      <c r="C3395" s="83"/>
      <c r="D3395" s="83"/>
      <c r="E3395" s="83"/>
      <c r="F3395" s="83"/>
      <c r="G3395" s="83"/>
      <c r="H3395" s="83"/>
      <c r="I3395" s="83"/>
      <c r="J3395" s="83"/>
      <c r="K3395" s="83"/>
    </row>
    <row r="3396" spans="1:11">
      <c r="A3396" s="83"/>
      <c r="B3396" s="83"/>
      <c r="C3396" s="83"/>
      <c r="D3396" s="83"/>
      <c r="E3396" s="83"/>
      <c r="F3396" s="83"/>
      <c r="G3396" s="83"/>
      <c r="H3396" s="83"/>
      <c r="I3396" s="83"/>
      <c r="J3396" s="83"/>
      <c r="K3396" s="83"/>
    </row>
    <row r="3397" spans="1:11">
      <c r="A3397" s="83"/>
      <c r="B3397" s="83"/>
      <c r="C3397" s="83"/>
      <c r="D3397" s="83"/>
      <c r="E3397" s="83"/>
      <c r="F3397" s="83"/>
      <c r="G3397" s="83"/>
      <c r="H3397" s="83"/>
      <c r="I3397" s="83"/>
      <c r="J3397" s="83"/>
      <c r="K3397" s="83"/>
    </row>
    <row r="3398" spans="1:11">
      <c r="A3398" s="83"/>
      <c r="B3398" s="83"/>
      <c r="C3398" s="83"/>
      <c r="D3398" s="83"/>
      <c r="E3398" s="83"/>
      <c r="F3398" s="83"/>
      <c r="G3398" s="83"/>
      <c r="H3398" s="83"/>
      <c r="I3398" s="83"/>
      <c r="J3398" s="83"/>
      <c r="K3398" s="83"/>
    </row>
    <row r="3399" spans="1:11">
      <c r="A3399" s="83"/>
      <c r="B3399" s="83"/>
      <c r="C3399" s="83"/>
      <c r="D3399" s="83"/>
      <c r="E3399" s="83"/>
      <c r="F3399" s="83"/>
      <c r="G3399" s="83"/>
      <c r="H3399" s="83"/>
      <c r="I3399" s="83"/>
      <c r="J3399" s="83"/>
      <c r="K3399" s="83"/>
    </row>
    <row r="3400" spans="1:11">
      <c r="A3400" s="83"/>
      <c r="B3400" s="83"/>
      <c r="C3400" s="83"/>
      <c r="D3400" s="83"/>
      <c r="E3400" s="83"/>
      <c r="F3400" s="83"/>
      <c r="G3400" s="83"/>
      <c r="H3400" s="83"/>
      <c r="I3400" s="83"/>
      <c r="J3400" s="83"/>
      <c r="K3400" s="83"/>
    </row>
    <row r="3401" spans="1:11">
      <c r="A3401" s="83"/>
      <c r="B3401" s="83"/>
      <c r="C3401" s="83"/>
      <c r="D3401" s="83"/>
      <c r="E3401" s="83"/>
      <c r="F3401" s="83"/>
      <c r="G3401" s="83"/>
      <c r="H3401" s="83"/>
      <c r="I3401" s="83"/>
      <c r="J3401" s="83"/>
      <c r="K3401" s="83"/>
    </row>
    <row r="3402" spans="1:11">
      <c r="A3402" s="83"/>
      <c r="B3402" s="83"/>
      <c r="C3402" s="83"/>
      <c r="D3402" s="83"/>
      <c r="E3402" s="83"/>
      <c r="F3402" s="83"/>
      <c r="G3402" s="83"/>
      <c r="H3402" s="83"/>
      <c r="I3402" s="83"/>
      <c r="J3402" s="83"/>
      <c r="K3402" s="83"/>
    </row>
    <row r="3403" spans="1:11">
      <c r="A3403" s="83"/>
      <c r="B3403" s="83"/>
      <c r="C3403" s="83"/>
      <c r="D3403" s="83"/>
      <c r="E3403" s="83"/>
      <c r="F3403" s="83"/>
      <c r="G3403" s="83"/>
      <c r="H3403" s="83"/>
      <c r="I3403" s="83"/>
      <c r="J3403" s="83"/>
      <c r="K3403" s="83"/>
    </row>
    <row r="3404" spans="1:11">
      <c r="A3404" s="83"/>
      <c r="B3404" s="83"/>
      <c r="C3404" s="83"/>
      <c r="D3404" s="83"/>
      <c r="E3404" s="83"/>
      <c r="F3404" s="83"/>
      <c r="G3404" s="83"/>
      <c r="H3404" s="83"/>
      <c r="I3404" s="83"/>
      <c r="J3404" s="83"/>
      <c r="K3404" s="83"/>
    </row>
    <row r="3405" spans="1:11">
      <c r="A3405" s="83"/>
      <c r="B3405" s="83"/>
      <c r="C3405" s="83"/>
      <c r="D3405" s="83"/>
      <c r="E3405" s="83"/>
      <c r="F3405" s="83"/>
      <c r="G3405" s="83"/>
      <c r="H3405" s="83"/>
      <c r="I3405" s="83"/>
      <c r="J3405" s="83"/>
      <c r="K3405" s="83"/>
    </row>
    <row r="3406" spans="1:11">
      <c r="A3406" s="83"/>
      <c r="B3406" s="83"/>
      <c r="C3406" s="83"/>
      <c r="D3406" s="83"/>
      <c r="E3406" s="83"/>
      <c r="F3406" s="83"/>
      <c r="G3406" s="83"/>
      <c r="H3406" s="83"/>
      <c r="I3406" s="83"/>
      <c r="J3406" s="83"/>
      <c r="K3406" s="83"/>
    </row>
    <row r="3407" spans="1:11">
      <c r="A3407" s="83"/>
      <c r="B3407" s="83"/>
      <c r="C3407" s="83"/>
      <c r="D3407" s="83"/>
      <c r="E3407" s="83"/>
      <c r="F3407" s="83"/>
      <c r="G3407" s="83"/>
      <c r="H3407" s="83"/>
      <c r="I3407" s="83"/>
      <c r="J3407" s="83"/>
      <c r="K3407" s="83"/>
    </row>
    <row r="3408" spans="1:11">
      <c r="A3408" s="83"/>
      <c r="B3408" s="83"/>
      <c r="C3408" s="83"/>
      <c r="D3408" s="83"/>
      <c r="E3408" s="83"/>
      <c r="F3408" s="83"/>
      <c r="G3408" s="83"/>
      <c r="H3408" s="83"/>
      <c r="I3408" s="83"/>
      <c r="J3408" s="83"/>
      <c r="K3408" s="83"/>
    </row>
    <row r="3409" spans="1:11">
      <c r="A3409" s="83"/>
      <c r="B3409" s="83"/>
      <c r="C3409" s="83"/>
      <c r="D3409" s="83"/>
      <c r="E3409" s="83"/>
      <c r="F3409" s="83"/>
      <c r="G3409" s="83"/>
      <c r="H3409" s="83"/>
      <c r="I3409" s="83"/>
      <c r="J3409" s="83"/>
      <c r="K3409" s="83"/>
    </row>
    <row r="3410" spans="1:11">
      <c r="A3410" s="83"/>
      <c r="B3410" s="83"/>
      <c r="C3410" s="83"/>
      <c r="D3410" s="83"/>
      <c r="E3410" s="83"/>
      <c r="F3410" s="83"/>
      <c r="G3410" s="83"/>
      <c r="H3410" s="83"/>
      <c r="I3410" s="83"/>
      <c r="J3410" s="83"/>
      <c r="K3410" s="83"/>
    </row>
    <row r="3411" spans="1:11">
      <c r="A3411" s="83"/>
      <c r="B3411" s="83"/>
      <c r="C3411" s="83"/>
      <c r="D3411" s="83"/>
      <c r="E3411" s="83"/>
      <c r="F3411" s="83"/>
      <c r="G3411" s="83"/>
      <c r="H3411" s="83"/>
      <c r="I3411" s="83"/>
      <c r="J3411" s="83"/>
      <c r="K3411" s="83"/>
    </row>
    <row r="3412" spans="1:11">
      <c r="A3412" s="83"/>
      <c r="B3412" s="83"/>
      <c r="C3412" s="83"/>
      <c r="D3412" s="83"/>
      <c r="E3412" s="83"/>
      <c r="F3412" s="83"/>
      <c r="G3412" s="83"/>
      <c r="H3412" s="83"/>
      <c r="I3412" s="83"/>
      <c r="J3412" s="83"/>
      <c r="K3412" s="83"/>
    </row>
    <row r="3413" spans="1:11">
      <c r="A3413" s="83"/>
      <c r="B3413" s="83"/>
      <c r="C3413" s="83"/>
      <c r="D3413" s="83"/>
      <c r="E3413" s="83"/>
      <c r="F3413" s="83"/>
      <c r="G3413" s="83"/>
      <c r="H3413" s="83"/>
      <c r="I3413" s="83"/>
      <c r="J3413" s="83"/>
      <c r="K3413" s="83"/>
    </row>
    <row r="3414" spans="1:11">
      <c r="A3414" s="83"/>
      <c r="B3414" s="83"/>
      <c r="C3414" s="83"/>
      <c r="D3414" s="83"/>
      <c r="E3414" s="83"/>
      <c r="F3414" s="83"/>
      <c r="G3414" s="83"/>
      <c r="H3414" s="83"/>
      <c r="I3414" s="83"/>
      <c r="J3414" s="83"/>
      <c r="K3414" s="83"/>
    </row>
    <row r="3415" spans="1:11">
      <c r="A3415" s="83"/>
      <c r="B3415" s="83"/>
      <c r="C3415" s="83"/>
      <c r="D3415" s="83"/>
      <c r="E3415" s="83"/>
      <c r="F3415" s="83"/>
      <c r="G3415" s="83"/>
      <c r="H3415" s="83"/>
      <c r="I3415" s="83"/>
      <c r="J3415" s="83"/>
      <c r="K3415" s="83"/>
    </row>
    <row r="3416" spans="1:11">
      <c r="A3416" s="83"/>
      <c r="B3416" s="83"/>
      <c r="C3416" s="83"/>
      <c r="D3416" s="83"/>
      <c r="E3416" s="83"/>
      <c r="F3416" s="83"/>
      <c r="G3416" s="83"/>
      <c r="H3416" s="83"/>
      <c r="I3416" s="83"/>
      <c r="J3416" s="83"/>
      <c r="K3416" s="83"/>
    </row>
    <row r="3417" spans="1:11">
      <c r="A3417" s="83"/>
      <c r="B3417" s="83"/>
      <c r="C3417" s="83"/>
      <c r="D3417" s="83"/>
      <c r="E3417" s="83"/>
      <c r="F3417" s="83"/>
      <c r="G3417" s="83"/>
      <c r="H3417" s="83"/>
      <c r="I3417" s="83"/>
      <c r="J3417" s="83"/>
      <c r="K3417" s="83"/>
    </row>
    <row r="3418" spans="1:11">
      <c r="A3418" s="83"/>
      <c r="B3418" s="83"/>
      <c r="C3418" s="83"/>
      <c r="D3418" s="83"/>
      <c r="E3418" s="83"/>
      <c r="F3418" s="83"/>
      <c r="G3418" s="83"/>
      <c r="H3418" s="83"/>
      <c r="I3418" s="83"/>
      <c r="J3418" s="83"/>
      <c r="K3418" s="83"/>
    </row>
    <row r="3419" spans="1:11">
      <c r="A3419" s="83"/>
      <c r="B3419" s="83"/>
      <c r="C3419" s="83"/>
      <c r="D3419" s="83"/>
      <c r="E3419" s="83"/>
      <c r="F3419" s="83"/>
      <c r="G3419" s="83"/>
      <c r="H3419" s="83"/>
      <c r="I3419" s="83"/>
      <c r="J3419" s="83"/>
      <c r="K3419" s="83"/>
    </row>
    <row r="3420" spans="1:11">
      <c r="A3420" s="83"/>
      <c r="B3420" s="83"/>
      <c r="C3420" s="83"/>
      <c r="D3420" s="83"/>
      <c r="E3420" s="83"/>
      <c r="F3420" s="83"/>
      <c r="G3420" s="83"/>
      <c r="H3420" s="83"/>
      <c r="I3420" s="83"/>
      <c r="J3420" s="83"/>
      <c r="K3420" s="83"/>
    </row>
    <row r="3421" spans="1:11">
      <c r="A3421" s="83"/>
      <c r="B3421" s="83"/>
      <c r="C3421" s="83"/>
      <c r="D3421" s="83"/>
      <c r="E3421" s="83"/>
      <c r="F3421" s="83"/>
      <c r="G3421" s="83"/>
      <c r="H3421" s="83"/>
      <c r="I3421" s="83"/>
      <c r="J3421" s="83"/>
      <c r="K3421" s="83"/>
    </row>
    <row r="3422" spans="1:11">
      <c r="A3422" s="83"/>
      <c r="B3422" s="83"/>
      <c r="C3422" s="83"/>
      <c r="D3422" s="83"/>
      <c r="E3422" s="83"/>
      <c r="F3422" s="83"/>
      <c r="G3422" s="83"/>
      <c r="H3422" s="83"/>
      <c r="I3422" s="83"/>
      <c r="J3422" s="83"/>
      <c r="K3422" s="83"/>
    </row>
    <row r="3423" spans="1:11">
      <c r="A3423" s="83"/>
      <c r="B3423" s="83"/>
      <c r="C3423" s="83"/>
      <c r="D3423" s="83"/>
      <c r="E3423" s="83"/>
      <c r="F3423" s="83"/>
      <c r="G3423" s="83"/>
      <c r="H3423" s="83"/>
      <c r="I3423" s="83"/>
      <c r="J3423" s="83"/>
      <c r="K3423" s="83"/>
    </row>
    <row r="3424" spans="1:11">
      <c r="A3424" s="83"/>
      <c r="B3424" s="83"/>
      <c r="C3424" s="83"/>
      <c r="D3424" s="83"/>
      <c r="E3424" s="83"/>
      <c r="F3424" s="83"/>
      <c r="G3424" s="83"/>
      <c r="H3424" s="83"/>
      <c r="I3424" s="83"/>
      <c r="J3424" s="83"/>
      <c r="K3424" s="83"/>
    </row>
    <row r="3425" spans="1:11">
      <c r="A3425" s="83"/>
      <c r="B3425" s="83"/>
      <c r="C3425" s="83"/>
      <c r="D3425" s="83"/>
      <c r="E3425" s="83"/>
      <c r="F3425" s="83"/>
      <c r="G3425" s="83"/>
      <c r="H3425" s="83"/>
      <c r="I3425" s="83"/>
      <c r="J3425" s="83"/>
      <c r="K3425" s="83"/>
    </row>
    <row r="3426" spans="1:11">
      <c r="A3426" s="83"/>
      <c r="B3426" s="83"/>
      <c r="C3426" s="83"/>
      <c r="D3426" s="83"/>
      <c r="E3426" s="83"/>
      <c r="F3426" s="83"/>
      <c r="G3426" s="83"/>
      <c r="H3426" s="83"/>
      <c r="I3426" s="83"/>
      <c r="J3426" s="83"/>
      <c r="K3426" s="83"/>
    </row>
    <row r="3427" spans="1:11">
      <c r="A3427" s="83"/>
      <c r="B3427" s="83"/>
      <c r="C3427" s="83"/>
      <c r="D3427" s="83"/>
      <c r="E3427" s="83"/>
      <c r="F3427" s="83"/>
      <c r="G3427" s="83"/>
      <c r="H3427" s="83"/>
      <c r="I3427" s="83"/>
      <c r="J3427" s="83"/>
      <c r="K3427" s="83"/>
    </row>
    <row r="3428" spans="1:11">
      <c r="A3428" s="83"/>
      <c r="B3428" s="83"/>
      <c r="C3428" s="83"/>
      <c r="D3428" s="83"/>
      <c r="E3428" s="83"/>
      <c r="F3428" s="83"/>
      <c r="G3428" s="83"/>
      <c r="H3428" s="83"/>
      <c r="I3428" s="83"/>
      <c r="J3428" s="83"/>
      <c r="K3428" s="83"/>
    </row>
    <row r="3429" spans="1:11">
      <c r="A3429" s="83"/>
      <c r="B3429" s="83"/>
      <c r="C3429" s="83"/>
      <c r="D3429" s="83"/>
      <c r="E3429" s="83"/>
      <c r="F3429" s="83"/>
      <c r="G3429" s="83"/>
      <c r="H3429" s="83"/>
      <c r="I3429" s="83"/>
      <c r="J3429" s="83"/>
      <c r="K3429" s="83"/>
    </row>
    <row r="3430" spans="1:11">
      <c r="A3430" s="83"/>
      <c r="B3430" s="83"/>
      <c r="C3430" s="83"/>
      <c r="D3430" s="83"/>
      <c r="E3430" s="83"/>
      <c r="F3430" s="83"/>
      <c r="G3430" s="83"/>
      <c r="H3430" s="83"/>
      <c r="I3430" s="83"/>
      <c r="J3430" s="83"/>
      <c r="K3430" s="83"/>
    </row>
    <row r="3431" spans="1:11">
      <c r="A3431" s="83"/>
      <c r="B3431" s="83"/>
      <c r="C3431" s="83"/>
      <c r="D3431" s="83"/>
      <c r="E3431" s="83"/>
      <c r="F3431" s="83"/>
      <c r="G3431" s="83"/>
      <c r="H3431" s="83"/>
      <c r="I3431" s="83"/>
      <c r="J3431" s="83"/>
      <c r="K3431" s="83"/>
    </row>
    <row r="3432" spans="1:11">
      <c r="A3432" s="83"/>
      <c r="B3432" s="83"/>
      <c r="C3432" s="83"/>
      <c r="D3432" s="83"/>
      <c r="E3432" s="83"/>
      <c r="F3432" s="83"/>
      <c r="G3432" s="83"/>
      <c r="H3432" s="83"/>
      <c r="I3432" s="83"/>
      <c r="J3432" s="83"/>
      <c r="K3432" s="83"/>
    </row>
    <row r="3433" spans="1:11">
      <c r="A3433" s="83"/>
      <c r="B3433" s="83"/>
      <c r="C3433" s="83"/>
      <c r="D3433" s="83"/>
      <c r="E3433" s="83"/>
      <c r="F3433" s="83"/>
      <c r="G3433" s="83"/>
      <c r="H3433" s="83"/>
      <c r="I3433" s="83"/>
      <c r="J3433" s="83"/>
      <c r="K3433" s="83"/>
    </row>
    <row r="3434" spans="1:11">
      <c r="A3434" s="83"/>
      <c r="B3434" s="83"/>
      <c r="C3434" s="83"/>
      <c r="D3434" s="83"/>
      <c r="E3434" s="83"/>
      <c r="F3434" s="83"/>
      <c r="G3434" s="83"/>
      <c r="H3434" s="83"/>
      <c r="I3434" s="83"/>
      <c r="J3434" s="83"/>
      <c r="K3434" s="83"/>
    </row>
    <row r="3435" spans="1:11">
      <c r="A3435" s="83"/>
      <c r="B3435" s="83"/>
      <c r="C3435" s="83"/>
      <c r="D3435" s="83"/>
      <c r="E3435" s="83"/>
      <c r="F3435" s="83"/>
      <c r="G3435" s="83"/>
      <c r="H3435" s="83"/>
      <c r="I3435" s="83"/>
      <c r="J3435" s="83"/>
      <c r="K3435" s="83"/>
    </row>
    <row r="3436" spans="1:11">
      <c r="A3436" s="83"/>
      <c r="B3436" s="83"/>
      <c r="C3436" s="83"/>
      <c r="D3436" s="83"/>
      <c r="E3436" s="83"/>
      <c r="F3436" s="83"/>
      <c r="G3436" s="83"/>
      <c r="H3436" s="83"/>
      <c r="I3436" s="83"/>
      <c r="J3436" s="83"/>
      <c r="K3436" s="83"/>
    </row>
    <row r="3437" spans="1:11">
      <c r="A3437" s="83"/>
      <c r="B3437" s="83"/>
      <c r="C3437" s="83"/>
      <c r="D3437" s="83"/>
      <c r="E3437" s="83"/>
      <c r="F3437" s="83"/>
      <c r="G3437" s="83"/>
      <c r="H3437" s="83"/>
      <c r="I3437" s="83"/>
      <c r="J3437" s="83"/>
      <c r="K3437" s="83"/>
    </row>
    <row r="3438" spans="1:11">
      <c r="A3438" s="83"/>
      <c r="B3438" s="83"/>
      <c r="C3438" s="83"/>
      <c r="D3438" s="83"/>
      <c r="E3438" s="83"/>
      <c r="F3438" s="83"/>
      <c r="G3438" s="83"/>
      <c r="H3438" s="83"/>
      <c r="I3438" s="83"/>
      <c r="J3438" s="83"/>
      <c r="K3438" s="83"/>
    </row>
    <row r="3439" spans="1:11">
      <c r="A3439" s="83"/>
      <c r="B3439" s="83"/>
      <c r="C3439" s="83"/>
      <c r="D3439" s="83"/>
      <c r="E3439" s="83"/>
      <c r="F3439" s="83"/>
      <c r="G3439" s="83"/>
      <c r="H3439" s="83"/>
      <c r="I3439" s="83"/>
      <c r="J3439" s="83"/>
      <c r="K3439" s="83"/>
    </row>
    <row r="3440" spans="1:11">
      <c r="A3440" s="83"/>
      <c r="B3440" s="83"/>
      <c r="C3440" s="83"/>
      <c r="D3440" s="83"/>
      <c r="E3440" s="83"/>
      <c r="F3440" s="83"/>
      <c r="G3440" s="83"/>
      <c r="H3440" s="83"/>
      <c r="I3440" s="83"/>
      <c r="J3440" s="83"/>
      <c r="K3440" s="83"/>
    </row>
    <row r="3441" spans="1:11">
      <c r="A3441" s="83"/>
      <c r="B3441" s="83"/>
      <c r="C3441" s="83"/>
      <c r="D3441" s="83"/>
      <c r="E3441" s="83"/>
      <c r="F3441" s="83"/>
      <c r="G3441" s="83"/>
      <c r="H3441" s="83"/>
      <c r="I3441" s="83"/>
      <c r="J3441" s="83"/>
      <c r="K3441" s="83"/>
    </row>
    <row r="3442" spans="1:11">
      <c r="A3442" s="83"/>
      <c r="B3442" s="83"/>
      <c r="C3442" s="83"/>
      <c r="D3442" s="83"/>
      <c r="E3442" s="83"/>
      <c r="F3442" s="83"/>
      <c r="G3442" s="83"/>
      <c r="H3442" s="83"/>
      <c r="I3442" s="83"/>
      <c r="J3442" s="83"/>
      <c r="K3442" s="83"/>
    </row>
    <row r="3443" spans="1:11">
      <c r="A3443" s="83"/>
      <c r="B3443" s="83"/>
      <c r="C3443" s="83"/>
      <c r="D3443" s="83"/>
      <c r="E3443" s="83"/>
      <c r="F3443" s="83"/>
      <c r="G3443" s="83"/>
      <c r="H3443" s="83"/>
      <c r="I3443" s="83"/>
      <c r="J3443" s="83"/>
      <c r="K3443" s="83"/>
    </row>
    <row r="3444" spans="1:11">
      <c r="A3444" s="83"/>
      <c r="B3444" s="83"/>
      <c r="C3444" s="83"/>
      <c r="D3444" s="83"/>
      <c r="E3444" s="83"/>
      <c r="F3444" s="83"/>
      <c r="G3444" s="83"/>
      <c r="H3444" s="83"/>
      <c r="I3444" s="84"/>
      <c r="J3444" s="83"/>
      <c r="K3444" s="83"/>
    </row>
    <row r="3445" spans="1:11">
      <c r="A3445" s="83"/>
      <c r="B3445" s="83"/>
      <c r="C3445" s="83"/>
      <c r="D3445" s="83"/>
      <c r="E3445" s="83"/>
      <c r="F3445" s="83"/>
      <c r="G3445" s="83"/>
      <c r="H3445" s="83"/>
      <c r="I3445" s="84"/>
      <c r="J3445" s="83"/>
      <c r="K3445" s="83"/>
    </row>
    <row r="3446" spans="1:11">
      <c r="A3446" s="83"/>
      <c r="B3446" s="83"/>
      <c r="C3446" s="83"/>
      <c r="D3446" s="83"/>
      <c r="E3446" s="83"/>
      <c r="F3446" s="83"/>
      <c r="G3446" s="83"/>
      <c r="H3446" s="83"/>
      <c r="I3446" s="83"/>
      <c r="J3446" s="83"/>
      <c r="K3446" s="83"/>
    </row>
    <row r="3447" spans="1:11">
      <c r="A3447" s="83"/>
      <c r="B3447" s="83"/>
      <c r="C3447" s="83"/>
      <c r="D3447" s="83"/>
      <c r="E3447" s="83"/>
      <c r="F3447" s="83"/>
      <c r="G3447" s="83"/>
      <c r="H3447" s="83"/>
      <c r="I3447" s="83"/>
      <c r="J3447" s="83"/>
      <c r="K3447" s="83"/>
    </row>
    <row r="3448" spans="1:11">
      <c r="A3448" s="83"/>
      <c r="B3448" s="83"/>
      <c r="C3448" s="83"/>
      <c r="D3448" s="83"/>
      <c r="E3448" s="83"/>
      <c r="F3448" s="83"/>
      <c r="G3448" s="83"/>
      <c r="H3448" s="83"/>
      <c r="I3448" s="83"/>
      <c r="J3448" s="83"/>
      <c r="K3448" s="83"/>
    </row>
    <row r="3449" spans="1:11">
      <c r="A3449" s="83"/>
      <c r="B3449" s="83"/>
      <c r="C3449" s="83"/>
      <c r="D3449" s="83"/>
      <c r="E3449" s="83"/>
      <c r="F3449" s="83"/>
      <c r="G3449" s="83"/>
      <c r="H3449" s="83"/>
      <c r="I3449" s="83"/>
      <c r="J3449" s="83"/>
      <c r="K3449" s="83"/>
    </row>
    <row r="3450" spans="1:11">
      <c r="A3450" s="83"/>
      <c r="B3450" s="83"/>
      <c r="C3450" s="83"/>
      <c r="D3450" s="83"/>
      <c r="E3450" s="83"/>
      <c r="F3450" s="83"/>
      <c r="G3450" s="83"/>
      <c r="H3450" s="83"/>
      <c r="I3450" s="83"/>
      <c r="J3450" s="83"/>
      <c r="K3450" s="83"/>
    </row>
    <row r="3451" spans="1:11">
      <c r="A3451" s="83"/>
      <c r="B3451" s="83"/>
      <c r="C3451" s="83"/>
      <c r="D3451" s="83"/>
      <c r="E3451" s="83"/>
      <c r="F3451" s="83"/>
      <c r="G3451" s="83"/>
      <c r="H3451" s="83"/>
      <c r="I3451" s="83"/>
      <c r="J3451" s="83"/>
      <c r="K3451" s="83"/>
    </row>
    <row r="3453" spans="1:11">
      <c r="B3453" s="83"/>
      <c r="C3453" s="83"/>
      <c r="D3453" s="83"/>
    </row>
    <row r="3454" spans="1:11">
      <c r="A3454" s="83"/>
      <c r="B3454" s="83"/>
      <c r="C3454" s="83"/>
      <c r="D3454" s="83"/>
    </row>
    <row r="3456" spans="1:11">
      <c r="B3456" s="83"/>
      <c r="C3456" s="83"/>
      <c r="D3456" s="83"/>
      <c r="E3456" s="83"/>
      <c r="F3456" s="83"/>
      <c r="G3456" s="83"/>
    </row>
    <row r="3457" spans="1:7">
      <c r="A3457" s="83"/>
      <c r="B3457" s="83"/>
      <c r="C3457" s="83"/>
      <c r="D3457" s="83"/>
      <c r="E3457" s="83"/>
      <c r="F3457" s="83"/>
      <c r="G3457" s="83"/>
    </row>
    <row r="3458" spans="1:7">
      <c r="A3458" s="83"/>
      <c r="B3458" s="83"/>
      <c r="C3458" s="83"/>
      <c r="D3458" s="83"/>
      <c r="E3458" s="83"/>
      <c r="F3458" s="83"/>
      <c r="G3458" s="83"/>
    </row>
    <row r="3460" spans="1:7">
      <c r="B3460" s="83"/>
      <c r="C3460" s="83"/>
      <c r="D3460" s="83"/>
    </row>
    <row r="3461" spans="1:7">
      <c r="A3461" s="83"/>
      <c r="B3461" s="83"/>
      <c r="C3461" s="83"/>
      <c r="D3461" s="83"/>
    </row>
    <row r="3462" spans="1:7">
      <c r="A3462" s="83"/>
      <c r="B3462" s="83"/>
      <c r="C3462" s="83"/>
      <c r="D3462" s="83"/>
    </row>
    <row r="3463" spans="1:7">
      <c r="A3463" s="83"/>
      <c r="B3463" s="83"/>
      <c r="C3463" s="83"/>
      <c r="D3463" s="83"/>
    </row>
    <row r="3464" spans="1:7">
      <c r="A3464" s="83"/>
      <c r="B3464" s="83"/>
      <c r="C3464" s="83"/>
      <c r="D3464" s="83"/>
    </row>
    <row r="3465" spans="1:7">
      <c r="A3465" s="83"/>
      <c r="B3465" s="83"/>
      <c r="C3465" s="83"/>
      <c r="D3465" s="83"/>
    </row>
    <row r="3466" spans="1:7">
      <c r="A3466" s="83"/>
      <c r="B3466" s="83"/>
      <c r="C3466" s="83"/>
      <c r="D3466" s="83"/>
    </row>
    <row r="3467" spans="1:7">
      <c r="A3467" s="83"/>
      <c r="B3467" s="83"/>
      <c r="C3467" s="83"/>
      <c r="D3467" s="83"/>
    </row>
    <row r="3468" spans="1:7">
      <c r="A3468" s="83"/>
      <c r="B3468" s="83"/>
      <c r="C3468" s="83"/>
      <c r="D3468" s="83"/>
    </row>
    <row r="3469" spans="1:7">
      <c r="A3469" s="83"/>
      <c r="B3469" s="83"/>
      <c r="C3469" s="83"/>
      <c r="D3469" s="83"/>
    </row>
    <row r="3470" spans="1:7">
      <c r="A3470" s="83"/>
      <c r="B3470" s="83"/>
      <c r="C3470" s="83"/>
      <c r="D3470" s="83"/>
    </row>
    <row r="3471" spans="1:7">
      <c r="A3471" s="83"/>
      <c r="B3471" s="83"/>
      <c r="C3471" s="83"/>
      <c r="D3471" s="83"/>
    </row>
    <row r="3472" spans="1:7">
      <c r="A3472" s="83"/>
      <c r="B3472" s="83"/>
      <c r="C3472" s="83"/>
      <c r="D3472" s="83"/>
    </row>
    <row r="3473" spans="1:4">
      <c r="A3473" s="83"/>
      <c r="B3473" s="83"/>
      <c r="C3473" s="83"/>
      <c r="D3473" s="83"/>
    </row>
    <row r="3474" spans="1:4">
      <c r="A3474" s="83"/>
      <c r="B3474" s="83"/>
      <c r="C3474" s="83"/>
      <c r="D3474" s="83"/>
    </row>
    <row r="3475" spans="1:4">
      <c r="A3475" s="83"/>
      <c r="B3475" s="83"/>
      <c r="C3475" s="83"/>
      <c r="D3475" s="83"/>
    </row>
    <row r="3476" spans="1:4">
      <c r="A3476" s="83"/>
      <c r="B3476" s="83"/>
      <c r="C3476" s="83"/>
      <c r="D3476" s="83"/>
    </row>
    <row r="3477" spans="1:4">
      <c r="A3477" s="83"/>
      <c r="B3477" s="83"/>
      <c r="C3477" s="83"/>
      <c r="D3477" s="83"/>
    </row>
    <row r="3478" spans="1:4">
      <c r="A3478" s="83"/>
      <c r="B3478" s="83"/>
      <c r="C3478" s="83"/>
      <c r="D3478" s="83"/>
    </row>
    <row r="3479" spans="1:4">
      <c r="A3479" s="83"/>
      <c r="B3479" s="83"/>
      <c r="C3479" s="83"/>
      <c r="D3479" s="83"/>
    </row>
    <row r="3480" spans="1:4">
      <c r="A3480" s="83"/>
      <c r="B3480" s="83"/>
      <c r="C3480" s="83"/>
      <c r="D3480" s="83"/>
    </row>
    <row r="3481" spans="1:4">
      <c r="A3481" s="83"/>
      <c r="B3481" s="83"/>
      <c r="C3481" s="83"/>
      <c r="D3481" s="83"/>
    </row>
    <row r="3482" spans="1:4">
      <c r="A3482" s="83"/>
      <c r="B3482" s="83"/>
      <c r="C3482" s="83"/>
      <c r="D3482" s="83"/>
    </row>
    <row r="3483" spans="1:4">
      <c r="A3483" s="83"/>
      <c r="B3483" s="83"/>
      <c r="C3483" s="83"/>
      <c r="D3483" s="83"/>
    </row>
    <row r="3484" spans="1:4">
      <c r="A3484" s="83"/>
      <c r="B3484" s="83"/>
      <c r="C3484" s="83"/>
      <c r="D3484" s="83"/>
    </row>
    <row r="3485" spans="1:4">
      <c r="A3485" s="83"/>
      <c r="B3485" s="83"/>
      <c r="C3485" s="83"/>
      <c r="D3485" s="83"/>
    </row>
    <row r="3486" spans="1:4">
      <c r="A3486" s="83"/>
      <c r="B3486" s="83"/>
      <c r="C3486" s="83"/>
      <c r="D3486" s="83"/>
    </row>
    <row r="3487" spans="1:4">
      <c r="A3487" s="83"/>
      <c r="B3487" s="83"/>
      <c r="C3487" s="83"/>
      <c r="D3487" s="83"/>
    </row>
    <row r="3488" spans="1:4">
      <c r="A3488" s="83"/>
      <c r="B3488" s="83"/>
      <c r="C3488" s="83"/>
      <c r="D3488" s="83"/>
    </row>
    <row r="3489" spans="1:4">
      <c r="A3489" s="83"/>
      <c r="B3489" s="83"/>
      <c r="C3489" s="83"/>
      <c r="D3489" s="83"/>
    </row>
    <row r="3490" spans="1:4">
      <c r="A3490" s="83"/>
      <c r="B3490" s="83"/>
      <c r="C3490" s="83"/>
      <c r="D3490" s="83"/>
    </row>
    <row r="3491" spans="1:4">
      <c r="A3491" s="83"/>
      <c r="B3491" s="83"/>
      <c r="C3491" s="83"/>
      <c r="D3491" s="83"/>
    </row>
    <row r="3492" spans="1:4">
      <c r="A3492" s="83"/>
      <c r="B3492" s="83"/>
      <c r="C3492" s="83"/>
      <c r="D3492" s="83"/>
    </row>
    <row r="3493" spans="1:4">
      <c r="A3493" s="83"/>
      <c r="B3493" s="83"/>
      <c r="C3493" s="83"/>
      <c r="D3493" s="83"/>
    </row>
    <row r="3494" spans="1:4">
      <c r="A3494" s="83"/>
      <c r="B3494" s="83"/>
      <c r="C3494" s="83"/>
      <c r="D3494" s="83"/>
    </row>
    <row r="3495" spans="1:4">
      <c r="A3495" s="83"/>
      <c r="B3495" s="83"/>
      <c r="C3495" s="83"/>
      <c r="D3495" s="83"/>
    </row>
    <row r="3496" spans="1:4">
      <c r="A3496" s="83"/>
      <c r="B3496" s="83"/>
      <c r="C3496" s="83"/>
      <c r="D3496" s="83"/>
    </row>
    <row r="3497" spans="1:4">
      <c r="A3497" s="83"/>
      <c r="B3497" s="83"/>
      <c r="C3497" s="83"/>
      <c r="D3497" s="83"/>
    </row>
    <row r="3498" spans="1:4">
      <c r="A3498" s="83"/>
      <c r="B3498" s="83"/>
      <c r="C3498" s="83"/>
      <c r="D3498" s="83"/>
    </row>
    <row r="3499" spans="1:4">
      <c r="A3499" s="83"/>
      <c r="B3499" s="83"/>
      <c r="C3499" s="83"/>
      <c r="D3499" s="83"/>
    </row>
    <row r="3500" spans="1:4">
      <c r="A3500" s="83"/>
      <c r="B3500" s="83"/>
      <c r="C3500" s="83"/>
      <c r="D3500" s="83"/>
    </row>
    <row r="3501" spans="1:4">
      <c r="A3501" s="83"/>
      <c r="B3501" s="83"/>
      <c r="C3501" s="83"/>
      <c r="D3501" s="83"/>
    </row>
    <row r="3502" spans="1:4">
      <c r="A3502" s="83"/>
      <c r="B3502" s="83"/>
      <c r="C3502" s="83"/>
      <c r="D3502" s="83"/>
    </row>
    <row r="3503" spans="1:4">
      <c r="A3503" s="83"/>
      <c r="B3503" s="83"/>
      <c r="C3503" s="83"/>
      <c r="D3503" s="83"/>
    </row>
    <row r="3504" spans="1:4">
      <c r="A3504" s="83"/>
      <c r="B3504" s="83"/>
      <c r="C3504" s="83"/>
      <c r="D3504" s="83"/>
    </row>
    <row r="3505" spans="1:4">
      <c r="A3505" s="83"/>
      <c r="B3505" s="83"/>
      <c r="C3505" s="83"/>
      <c r="D3505" s="83"/>
    </row>
    <row r="3506" spans="1:4">
      <c r="A3506" s="83"/>
      <c r="B3506" s="83"/>
      <c r="C3506" s="83"/>
      <c r="D3506" s="83"/>
    </row>
    <row r="3507" spans="1:4">
      <c r="A3507" s="83"/>
      <c r="B3507" s="83"/>
      <c r="C3507" s="83"/>
      <c r="D3507" s="83"/>
    </row>
    <row r="3508" spans="1:4">
      <c r="A3508" s="83"/>
      <c r="B3508" s="83"/>
      <c r="C3508" s="83"/>
      <c r="D3508" s="83"/>
    </row>
    <row r="3509" spans="1:4">
      <c r="A3509" s="83"/>
      <c r="B3509" s="83"/>
      <c r="C3509" s="83"/>
      <c r="D3509" s="83"/>
    </row>
    <row r="3510" spans="1:4">
      <c r="A3510" s="83"/>
      <c r="B3510" s="83"/>
      <c r="C3510" s="83"/>
      <c r="D3510" s="83"/>
    </row>
    <row r="3511" spans="1:4">
      <c r="A3511" s="83"/>
      <c r="B3511" s="83"/>
      <c r="C3511" s="83"/>
      <c r="D3511" s="83"/>
    </row>
    <row r="3512" spans="1:4">
      <c r="A3512" s="83"/>
      <c r="B3512" s="83"/>
      <c r="C3512" s="83"/>
      <c r="D3512" s="83"/>
    </row>
    <row r="3513" spans="1:4">
      <c r="A3513" s="83"/>
      <c r="B3513" s="83"/>
      <c r="C3513" s="83"/>
      <c r="D3513" s="83"/>
    </row>
    <row r="3514" spans="1:4">
      <c r="A3514" s="83"/>
      <c r="B3514" s="83"/>
      <c r="C3514" s="83"/>
      <c r="D3514" s="83"/>
    </row>
    <row r="3515" spans="1:4">
      <c r="A3515" s="83"/>
      <c r="B3515" s="83"/>
      <c r="C3515" s="83"/>
      <c r="D3515" s="83"/>
    </row>
    <row r="3516" spans="1:4">
      <c r="A3516" s="83"/>
      <c r="B3516" s="83"/>
      <c r="C3516" s="83"/>
      <c r="D3516" s="83"/>
    </row>
    <row r="3517" spans="1:4">
      <c r="A3517" s="83"/>
      <c r="B3517" s="83"/>
      <c r="C3517" s="83"/>
      <c r="D3517" s="83"/>
    </row>
    <row r="3518" spans="1:4">
      <c r="A3518" s="83"/>
      <c r="B3518" s="83"/>
      <c r="C3518" s="83"/>
      <c r="D3518" s="83"/>
    </row>
    <row r="3519" spans="1:4">
      <c r="A3519" s="83"/>
      <c r="B3519" s="83"/>
      <c r="C3519" s="83"/>
      <c r="D3519" s="83"/>
    </row>
    <row r="3520" spans="1:4">
      <c r="A3520" s="83"/>
      <c r="B3520" s="83"/>
      <c r="C3520" s="83"/>
      <c r="D3520" s="83"/>
    </row>
    <row r="3521" spans="1:4">
      <c r="A3521" s="83"/>
      <c r="B3521" s="83"/>
      <c r="C3521" s="83"/>
      <c r="D3521" s="83"/>
    </row>
    <row r="3522" spans="1:4">
      <c r="A3522" s="83"/>
      <c r="B3522" s="83"/>
      <c r="C3522" s="83"/>
      <c r="D3522" s="83"/>
    </row>
    <row r="3523" spans="1:4">
      <c r="A3523" s="83"/>
      <c r="B3523" s="83"/>
      <c r="C3523" s="83"/>
      <c r="D3523" s="83"/>
    </row>
    <row r="3524" spans="1:4">
      <c r="A3524" s="83"/>
      <c r="B3524" s="83"/>
      <c r="C3524" s="83"/>
      <c r="D3524" s="83"/>
    </row>
    <row r="3525" spans="1:4">
      <c r="A3525" s="83"/>
      <c r="B3525" s="83"/>
      <c r="C3525" s="83"/>
      <c r="D3525" s="83"/>
    </row>
    <row r="3526" spans="1:4">
      <c r="A3526" s="83"/>
      <c r="B3526" s="83"/>
      <c r="C3526" s="83"/>
      <c r="D3526" s="83"/>
    </row>
    <row r="3527" spans="1:4">
      <c r="A3527" s="83"/>
      <c r="B3527" s="83"/>
      <c r="C3527" s="83"/>
      <c r="D3527" s="83"/>
    </row>
    <row r="3528" spans="1:4">
      <c r="A3528" s="83"/>
      <c r="B3528" s="83"/>
      <c r="C3528" s="83"/>
      <c r="D3528" s="83"/>
    </row>
    <row r="3529" spans="1:4">
      <c r="A3529" s="83"/>
      <c r="B3529" s="83"/>
      <c r="C3529" s="83"/>
      <c r="D3529" s="83"/>
    </row>
    <row r="3530" spans="1:4">
      <c r="A3530" s="83"/>
      <c r="B3530" s="83"/>
      <c r="C3530" s="83"/>
      <c r="D3530" s="83"/>
    </row>
    <row r="3531" spans="1:4">
      <c r="A3531" s="83"/>
      <c r="B3531" s="83"/>
      <c r="C3531" s="83"/>
      <c r="D3531" s="83"/>
    </row>
    <row r="3532" spans="1:4">
      <c r="A3532" s="83"/>
      <c r="B3532" s="83"/>
      <c r="C3532" s="83"/>
      <c r="D3532" s="83"/>
    </row>
    <row r="3533" spans="1:4">
      <c r="A3533" s="83"/>
      <c r="B3533" s="83"/>
      <c r="C3533" s="83"/>
      <c r="D3533" s="83"/>
    </row>
    <row r="3534" spans="1:4">
      <c r="A3534" s="83"/>
      <c r="B3534" s="83"/>
      <c r="C3534" s="83"/>
      <c r="D3534" s="83"/>
    </row>
    <row r="3535" spans="1:4">
      <c r="A3535" s="83"/>
      <c r="B3535" s="83"/>
      <c r="C3535" s="83"/>
      <c r="D3535" s="83"/>
    </row>
    <row r="3536" spans="1:4">
      <c r="A3536" s="83"/>
      <c r="B3536" s="83"/>
      <c r="C3536" s="83"/>
      <c r="D3536" s="83"/>
    </row>
    <row r="3537" spans="1:4">
      <c r="A3537" s="83"/>
      <c r="B3537" s="83"/>
      <c r="C3537" s="83"/>
      <c r="D3537" s="83"/>
    </row>
    <row r="3538" spans="1:4">
      <c r="A3538" s="83"/>
      <c r="B3538" s="83"/>
      <c r="C3538" s="83"/>
      <c r="D3538" s="83"/>
    </row>
    <row r="3539" spans="1:4">
      <c r="A3539" s="83"/>
      <c r="B3539" s="83"/>
      <c r="C3539" s="83"/>
      <c r="D3539" s="83"/>
    </row>
    <row r="3540" spans="1:4">
      <c r="A3540" s="83"/>
      <c r="B3540" s="83"/>
      <c r="C3540" s="83"/>
      <c r="D3540" s="83"/>
    </row>
    <row r="3541" spans="1:4">
      <c r="A3541" s="83"/>
      <c r="B3541" s="83"/>
      <c r="C3541" s="83"/>
      <c r="D3541" s="83"/>
    </row>
    <row r="3542" spans="1:4">
      <c r="A3542" s="83"/>
      <c r="B3542" s="83"/>
      <c r="C3542" s="83"/>
      <c r="D3542" s="83"/>
    </row>
    <row r="3543" spans="1:4">
      <c r="A3543" s="83"/>
      <c r="B3543" s="83"/>
      <c r="C3543" s="83"/>
      <c r="D3543" s="83"/>
    </row>
    <row r="3544" spans="1:4">
      <c r="A3544" s="83"/>
      <c r="B3544" s="83"/>
      <c r="C3544" s="83"/>
      <c r="D3544" s="83"/>
    </row>
    <row r="3545" spans="1:4">
      <c r="A3545" s="83"/>
      <c r="B3545" s="83"/>
      <c r="C3545" s="83"/>
      <c r="D3545" s="83"/>
    </row>
    <row r="3546" spans="1:4">
      <c r="A3546" s="83"/>
      <c r="B3546" s="83"/>
      <c r="C3546" s="83"/>
      <c r="D3546" s="83"/>
    </row>
    <row r="3547" spans="1:4">
      <c r="A3547" s="83"/>
      <c r="B3547" s="83"/>
      <c r="C3547" s="83"/>
      <c r="D3547" s="83"/>
    </row>
    <row r="3548" spans="1:4">
      <c r="A3548" s="83"/>
      <c r="B3548" s="83"/>
      <c r="C3548" s="83"/>
      <c r="D3548" s="83"/>
    </row>
    <row r="3549" spans="1:4">
      <c r="A3549" s="83"/>
      <c r="B3549" s="83"/>
      <c r="C3549" s="83"/>
      <c r="D3549" s="83"/>
    </row>
    <row r="3550" spans="1:4">
      <c r="A3550" s="83"/>
      <c r="B3550" s="83"/>
      <c r="C3550" s="83"/>
      <c r="D3550" s="83"/>
    </row>
    <row r="3551" spans="1:4">
      <c r="A3551" s="83"/>
      <c r="B3551" s="83"/>
      <c r="C3551" s="83"/>
      <c r="D3551" s="83"/>
    </row>
    <row r="3552" spans="1:4">
      <c r="A3552" s="83"/>
      <c r="B3552" s="83"/>
      <c r="C3552" s="83"/>
      <c r="D3552" s="83"/>
    </row>
    <row r="3553" spans="1:4">
      <c r="A3553" s="83"/>
      <c r="B3553" s="83"/>
      <c r="C3553" s="83"/>
      <c r="D3553" s="83"/>
    </row>
    <row r="3554" spans="1:4">
      <c r="A3554" s="83"/>
      <c r="B3554" s="83"/>
      <c r="C3554" s="83"/>
      <c r="D3554" s="83"/>
    </row>
    <row r="3555" spans="1:4">
      <c r="A3555" s="83"/>
      <c r="B3555" s="83"/>
      <c r="C3555" s="83"/>
      <c r="D3555" s="83"/>
    </row>
    <row r="3556" spans="1:4">
      <c r="A3556" s="83"/>
      <c r="B3556" s="83"/>
      <c r="C3556" s="83"/>
      <c r="D3556" s="83"/>
    </row>
    <row r="3557" spans="1:4">
      <c r="A3557" s="83"/>
      <c r="B3557" s="83"/>
      <c r="C3557" s="83"/>
      <c r="D3557" s="83"/>
    </row>
    <row r="3558" spans="1:4">
      <c r="A3558" s="83"/>
      <c r="B3558" s="83"/>
      <c r="C3558" s="83"/>
      <c r="D3558" s="83"/>
    </row>
    <row r="3559" spans="1:4">
      <c r="A3559" s="83"/>
      <c r="B3559" s="83"/>
      <c r="C3559" s="83"/>
      <c r="D3559" s="83"/>
    </row>
    <row r="3560" spans="1:4">
      <c r="A3560" s="83"/>
      <c r="B3560" s="83"/>
      <c r="C3560" s="83"/>
      <c r="D3560" s="83"/>
    </row>
    <row r="3561" spans="1:4">
      <c r="A3561" s="83"/>
      <c r="B3561" s="83"/>
      <c r="C3561" s="83"/>
      <c r="D3561" s="83"/>
    </row>
    <row r="3562" spans="1:4">
      <c r="A3562" s="83"/>
      <c r="B3562" s="83"/>
      <c r="C3562" s="83"/>
      <c r="D3562" s="83"/>
    </row>
    <row r="3563" spans="1:4">
      <c r="A3563" s="83"/>
      <c r="B3563" s="83"/>
      <c r="C3563" s="83"/>
      <c r="D3563" s="83"/>
    </row>
    <row r="3564" spans="1:4">
      <c r="A3564" s="83"/>
      <c r="B3564" s="83"/>
      <c r="C3564" s="83"/>
      <c r="D3564" s="83"/>
    </row>
    <row r="3565" spans="1:4">
      <c r="A3565" s="83"/>
      <c r="B3565" s="83"/>
      <c r="C3565" s="83"/>
      <c r="D3565" s="83"/>
    </row>
    <row r="3566" spans="1:4">
      <c r="A3566" s="83"/>
      <c r="B3566" s="83"/>
      <c r="C3566" s="83"/>
      <c r="D3566" s="83"/>
    </row>
    <row r="3567" spans="1:4">
      <c r="A3567" s="83"/>
      <c r="B3567" s="83"/>
      <c r="C3567" s="83"/>
      <c r="D3567" s="83"/>
    </row>
    <row r="3568" spans="1:4">
      <c r="A3568" s="83"/>
      <c r="B3568" s="83"/>
      <c r="C3568" s="83"/>
      <c r="D3568" s="83"/>
    </row>
    <row r="3569" spans="1:8">
      <c r="A3569" s="83"/>
      <c r="B3569" s="83"/>
      <c r="C3569" s="83"/>
      <c r="D3569" s="83"/>
    </row>
    <row r="3570" spans="1:8">
      <c r="A3570" s="83"/>
      <c r="B3570" s="83"/>
      <c r="C3570" s="83"/>
      <c r="D3570" s="83"/>
    </row>
    <row r="3571" spans="1:8">
      <c r="A3571" s="83"/>
      <c r="B3571" s="83"/>
      <c r="C3571" s="83"/>
      <c r="D3571" s="83"/>
    </row>
    <row r="3572" spans="1:8">
      <c r="A3572" s="83"/>
      <c r="B3572" s="83"/>
      <c r="C3572" s="83"/>
      <c r="D3572" s="83"/>
    </row>
    <row r="3573" spans="1:8">
      <c r="A3573" s="83"/>
      <c r="B3573" s="83"/>
      <c r="C3573" s="83"/>
      <c r="D3573" s="83"/>
    </row>
    <row r="3574" spans="1:8">
      <c r="A3574" s="83"/>
      <c r="B3574" s="83"/>
      <c r="C3574" s="83"/>
      <c r="D3574" s="83"/>
    </row>
    <row r="3575" spans="1:8">
      <c r="A3575" s="83"/>
      <c r="B3575" s="83"/>
      <c r="C3575" s="83"/>
      <c r="D3575" s="83"/>
    </row>
    <row r="3576" spans="1:8">
      <c r="A3576" s="83"/>
      <c r="B3576" s="83"/>
      <c r="C3576" s="83"/>
      <c r="D3576" s="83"/>
    </row>
    <row r="3577" spans="1:8">
      <c r="A3577" s="83"/>
      <c r="B3577" s="83"/>
      <c r="C3577" s="83"/>
      <c r="D3577" s="83"/>
    </row>
    <row r="3578" spans="1:8">
      <c r="A3578" s="83"/>
      <c r="B3578" s="83"/>
      <c r="C3578" s="83"/>
      <c r="D3578" s="83"/>
    </row>
    <row r="3579" spans="1:8">
      <c r="A3579" s="83"/>
      <c r="B3579" s="83"/>
      <c r="C3579" s="83"/>
      <c r="D3579" s="83"/>
    </row>
    <row r="3580" spans="1:8">
      <c r="A3580" s="83"/>
      <c r="B3580" s="83"/>
      <c r="C3580" s="83"/>
      <c r="D3580" s="83"/>
    </row>
    <row r="3582" spans="1:8">
      <c r="B3582" s="83"/>
      <c r="C3582" s="83"/>
      <c r="D3582" s="83"/>
      <c r="E3582" s="83"/>
      <c r="F3582" s="83"/>
      <c r="G3582" s="83"/>
      <c r="H3582" s="83"/>
    </row>
    <row r="3583" spans="1:8">
      <c r="A3583" s="83"/>
      <c r="B3583" s="83"/>
      <c r="C3583" s="83"/>
      <c r="D3583" s="83"/>
      <c r="E3583" s="83"/>
      <c r="F3583" s="83"/>
      <c r="G3583" s="83"/>
      <c r="H3583" s="83"/>
    </row>
    <row r="3584" spans="1:8">
      <c r="A3584" s="83"/>
      <c r="B3584" s="83"/>
      <c r="C3584" s="83"/>
      <c r="D3584" s="83"/>
      <c r="E3584" s="83"/>
      <c r="F3584" s="83"/>
      <c r="G3584" s="83"/>
      <c r="H3584" s="83"/>
    </row>
    <row r="3585" spans="1:8">
      <c r="A3585" s="83"/>
      <c r="B3585" s="83"/>
      <c r="C3585" s="83"/>
      <c r="D3585" s="83"/>
      <c r="E3585" s="83"/>
      <c r="F3585" s="83"/>
      <c r="G3585" s="83"/>
      <c r="H3585" s="83"/>
    </row>
    <row r="3586" spans="1:8">
      <c r="A3586" s="83"/>
      <c r="B3586" s="83"/>
      <c r="C3586" s="83"/>
      <c r="D3586" s="83"/>
      <c r="E3586" s="83"/>
      <c r="F3586" s="83"/>
      <c r="G3586" s="83"/>
      <c r="H3586" s="83"/>
    </row>
    <row r="3587" spans="1:8">
      <c r="A3587" s="83"/>
      <c r="B3587" s="83"/>
      <c r="C3587" s="83"/>
      <c r="D3587" s="83"/>
      <c r="E3587" s="83"/>
      <c r="F3587" s="83"/>
      <c r="G3587" s="83"/>
      <c r="H3587" s="83"/>
    </row>
    <row r="3588" spans="1:8">
      <c r="A3588" s="83"/>
      <c r="B3588" s="83"/>
      <c r="C3588" s="83"/>
      <c r="D3588" s="83"/>
      <c r="E3588" s="83"/>
      <c r="F3588" s="83"/>
      <c r="G3588" s="83"/>
      <c r="H3588" s="83"/>
    </row>
    <row r="3589" spans="1:8">
      <c r="A3589" s="83"/>
      <c r="B3589" s="83"/>
      <c r="C3589" s="83"/>
      <c r="D3589" s="83"/>
      <c r="E3589" s="83"/>
      <c r="F3589" s="83"/>
      <c r="G3589" s="83"/>
      <c r="H3589" s="83"/>
    </row>
    <row r="3590" spans="1:8">
      <c r="A3590" s="83"/>
      <c r="B3590" s="83"/>
      <c r="C3590" s="83"/>
      <c r="D3590" s="83"/>
      <c r="E3590" s="83"/>
      <c r="F3590" s="83"/>
      <c r="G3590" s="83"/>
      <c r="H3590" s="83"/>
    </row>
    <row r="3591" spans="1:8">
      <c r="A3591" s="83"/>
      <c r="B3591" s="83"/>
      <c r="C3591" s="83"/>
      <c r="D3591" s="83"/>
      <c r="E3591" s="83"/>
      <c r="F3591" s="83"/>
      <c r="G3591" s="83"/>
      <c r="H3591" s="83"/>
    </row>
    <row r="3592" spans="1:8">
      <c r="A3592" s="83"/>
      <c r="B3592" s="83"/>
      <c r="C3592" s="83"/>
      <c r="D3592" s="83"/>
      <c r="E3592" s="83"/>
      <c r="F3592" s="83"/>
      <c r="G3592" s="83"/>
      <c r="H3592" s="83"/>
    </row>
    <row r="3593" spans="1:8">
      <c r="A3593" s="83"/>
      <c r="B3593" s="83"/>
      <c r="C3593" s="83"/>
      <c r="D3593" s="83"/>
      <c r="E3593" s="83"/>
      <c r="F3593" s="83"/>
      <c r="G3593" s="83"/>
      <c r="H3593" s="83"/>
    </row>
    <row r="3594" spans="1:8">
      <c r="A3594" s="83"/>
      <c r="B3594" s="83"/>
      <c r="C3594" s="83"/>
      <c r="D3594" s="83"/>
      <c r="E3594" s="83"/>
      <c r="F3594" s="83"/>
      <c r="G3594" s="83"/>
      <c r="H3594" s="83"/>
    </row>
    <row r="3595" spans="1:8">
      <c r="A3595" s="83"/>
      <c r="B3595" s="83"/>
      <c r="C3595" s="83"/>
      <c r="D3595" s="83"/>
      <c r="E3595" s="83"/>
      <c r="F3595" s="83"/>
      <c r="G3595" s="83"/>
      <c r="H3595" s="83"/>
    </row>
    <row r="3596" spans="1:8">
      <c r="A3596" s="83"/>
      <c r="B3596" s="83"/>
      <c r="C3596" s="83"/>
      <c r="D3596" s="83"/>
      <c r="E3596" s="83"/>
      <c r="F3596" s="83"/>
      <c r="G3596" s="83"/>
      <c r="H3596" s="83"/>
    </row>
    <row r="3597" spans="1:8">
      <c r="A3597" s="83"/>
      <c r="B3597" s="83"/>
      <c r="C3597" s="83"/>
      <c r="D3597" s="83"/>
      <c r="E3597" s="83"/>
      <c r="F3597" s="83"/>
      <c r="G3597" s="83"/>
      <c r="H3597" s="83"/>
    </row>
    <row r="3598" spans="1:8">
      <c r="A3598" s="83"/>
      <c r="B3598" s="83"/>
      <c r="C3598" s="83"/>
      <c r="D3598" s="83"/>
      <c r="E3598" s="83"/>
      <c r="F3598" s="83"/>
      <c r="G3598" s="83"/>
      <c r="H3598" s="83"/>
    </row>
    <row r="3599" spans="1:8">
      <c r="A3599" s="83"/>
      <c r="B3599" s="83"/>
      <c r="C3599" s="83"/>
      <c r="D3599" s="83"/>
      <c r="E3599" s="83"/>
      <c r="F3599" s="83"/>
      <c r="G3599" s="83"/>
      <c r="H3599" s="83"/>
    </row>
    <row r="3600" spans="1:8">
      <c r="A3600" s="83"/>
      <c r="B3600" s="83"/>
      <c r="C3600" s="83"/>
      <c r="D3600" s="83"/>
      <c r="E3600" s="83"/>
      <c r="F3600" s="83"/>
      <c r="G3600" s="83"/>
      <c r="H3600" s="83"/>
    </row>
    <row r="3601" spans="1:8">
      <c r="A3601" s="83"/>
      <c r="B3601" s="83"/>
      <c r="C3601" s="83"/>
      <c r="D3601" s="83"/>
      <c r="E3601" s="83"/>
      <c r="F3601" s="83"/>
      <c r="G3601" s="83"/>
      <c r="H3601" s="83"/>
    </row>
    <row r="3603" spans="1:8">
      <c r="B3603" s="83"/>
      <c r="C3603" s="83"/>
      <c r="D3603" s="83"/>
      <c r="E3603" s="83"/>
      <c r="F3603" s="83"/>
    </row>
    <row r="3604" spans="1:8">
      <c r="A3604" s="83"/>
      <c r="B3604" s="83"/>
      <c r="C3604" s="83"/>
      <c r="D3604" s="83"/>
      <c r="E3604" s="83"/>
      <c r="F3604" s="83"/>
    </row>
    <row r="3605" spans="1:8">
      <c r="A3605" s="83"/>
      <c r="B3605" s="83"/>
      <c r="C3605" s="83"/>
      <c r="D3605" s="83"/>
      <c r="E3605" s="83"/>
      <c r="F3605" s="83"/>
    </row>
    <row r="3607" spans="1:8">
      <c r="B3607" s="83"/>
      <c r="C3607" s="83"/>
      <c r="D3607" s="83"/>
      <c r="E3607" s="83"/>
      <c r="F3607" s="83"/>
      <c r="G3607" s="83"/>
    </row>
    <row r="3608" spans="1:8">
      <c r="A3608" s="83"/>
      <c r="B3608" s="83"/>
      <c r="C3608" s="83"/>
      <c r="D3608" s="83"/>
      <c r="E3608" s="83"/>
      <c r="F3608" s="83"/>
      <c r="G3608" s="83"/>
    </row>
    <row r="3610" spans="1:8">
      <c r="B3610" s="83"/>
      <c r="C3610" s="83"/>
      <c r="D3610" s="83"/>
      <c r="E3610" s="83"/>
      <c r="F3610" s="83"/>
      <c r="G3610" s="83"/>
      <c r="H3610" s="83"/>
    </row>
    <row r="3611" spans="1:8">
      <c r="A3611" s="83"/>
      <c r="B3611" s="83"/>
      <c r="C3611" s="83"/>
      <c r="D3611" s="83"/>
      <c r="E3611" s="83"/>
      <c r="F3611" s="83"/>
      <c r="G3611" s="83"/>
      <c r="H3611" s="83"/>
    </row>
    <row r="3612" spans="1:8">
      <c r="A3612" s="83"/>
      <c r="B3612" s="83"/>
      <c r="C3612" s="83"/>
      <c r="D3612" s="83"/>
      <c r="E3612" s="83"/>
      <c r="F3612" s="83"/>
      <c r="G3612" s="83"/>
      <c r="H3612" s="83"/>
    </row>
    <row r="3613" spans="1:8">
      <c r="A3613" s="83"/>
      <c r="B3613" s="83"/>
      <c r="C3613" s="83"/>
      <c r="D3613" s="83"/>
      <c r="E3613" s="83"/>
      <c r="F3613" s="83"/>
      <c r="G3613" s="83"/>
      <c r="H3613" s="83"/>
    </row>
    <row r="3614" spans="1:8">
      <c r="A3614" s="83"/>
      <c r="B3614" s="83"/>
      <c r="C3614" s="83"/>
      <c r="D3614" s="83"/>
      <c r="E3614" s="83"/>
      <c r="F3614" s="83"/>
      <c r="G3614" s="83"/>
      <c r="H3614" s="83"/>
    </row>
    <row r="3615" spans="1:8">
      <c r="A3615" s="83"/>
      <c r="B3615" s="83"/>
      <c r="C3615" s="83"/>
      <c r="D3615" s="83"/>
      <c r="E3615" s="83"/>
      <c r="F3615" s="83"/>
      <c r="G3615" s="83"/>
      <c r="H3615" s="83"/>
    </row>
    <row r="3616" spans="1:8">
      <c r="A3616" s="83"/>
      <c r="B3616" s="83"/>
      <c r="C3616" s="83"/>
      <c r="D3616" s="83"/>
      <c r="E3616" s="83"/>
      <c r="F3616" s="83"/>
      <c r="G3616" s="83"/>
      <c r="H3616" s="83"/>
    </row>
    <row r="3617" spans="1:11">
      <c r="A3617" s="83"/>
      <c r="B3617" s="83"/>
      <c r="C3617" s="83"/>
      <c r="D3617" s="83"/>
      <c r="E3617" s="83"/>
      <c r="F3617" s="83"/>
      <c r="G3617" s="83"/>
      <c r="H3617" s="83"/>
    </row>
    <row r="3618" spans="1:11">
      <c r="A3618" s="83"/>
      <c r="B3618" s="83"/>
      <c r="C3618" s="83"/>
      <c r="D3618" s="83"/>
      <c r="E3618" s="83"/>
      <c r="F3618" s="83"/>
      <c r="G3618" s="83"/>
      <c r="H3618" s="83"/>
    </row>
    <row r="3619" spans="1:11">
      <c r="A3619" s="83"/>
      <c r="B3619" s="83"/>
      <c r="C3619" s="83"/>
      <c r="D3619" s="83"/>
      <c r="E3619" s="83"/>
      <c r="F3619" s="83"/>
      <c r="G3619" s="83"/>
      <c r="H3619" s="83"/>
    </row>
    <row r="3620" spans="1:11">
      <c r="A3620" s="83"/>
      <c r="B3620" s="83"/>
      <c r="C3620" s="83"/>
      <c r="D3620" s="83"/>
      <c r="E3620" s="83"/>
      <c r="F3620" s="83"/>
      <c r="G3620" s="83"/>
      <c r="H3620" s="83"/>
    </row>
    <row r="3621" spans="1:11">
      <c r="A3621" s="83"/>
      <c r="B3621" s="83"/>
      <c r="C3621" s="83"/>
      <c r="D3621" s="83"/>
      <c r="E3621" s="83"/>
      <c r="F3621" s="83"/>
      <c r="G3621" s="83"/>
      <c r="H3621" s="83"/>
    </row>
    <row r="3622" spans="1:11">
      <c r="A3622" s="83"/>
      <c r="B3622" s="83"/>
      <c r="C3622" s="83"/>
      <c r="D3622" s="83"/>
      <c r="E3622" s="83"/>
      <c r="F3622" s="83"/>
      <c r="G3622" s="83"/>
      <c r="H3622" s="83"/>
    </row>
    <row r="3623" spans="1:11">
      <c r="A3623" s="83"/>
      <c r="B3623" s="83"/>
      <c r="C3623" s="83"/>
      <c r="D3623" s="83"/>
      <c r="E3623" s="83"/>
      <c r="F3623" s="83"/>
      <c r="G3623" s="83"/>
      <c r="H3623" s="83"/>
    </row>
    <row r="3624" spans="1:11">
      <c r="A3624" s="83"/>
      <c r="B3624" s="84"/>
      <c r="C3624" s="83"/>
      <c r="D3624" s="83"/>
      <c r="E3624" s="83"/>
      <c r="F3624" s="83"/>
      <c r="G3624" s="84"/>
      <c r="H3624" s="83"/>
    </row>
    <row r="3625" spans="1:11">
      <c r="A3625" s="83"/>
      <c r="B3625" s="83"/>
      <c r="C3625" s="83"/>
      <c r="D3625" s="83"/>
      <c r="E3625" s="83"/>
      <c r="F3625" s="83"/>
      <c r="G3625" s="83"/>
      <c r="H3625" s="83"/>
    </row>
    <row r="3626" spans="1:11">
      <c r="A3626" s="83"/>
      <c r="B3626" s="83"/>
      <c r="C3626" s="83"/>
      <c r="D3626" s="83"/>
      <c r="E3626" s="83"/>
      <c r="F3626" s="83"/>
      <c r="G3626" s="83"/>
      <c r="H3626" s="83"/>
    </row>
    <row r="3628" spans="1:11">
      <c r="B3628" s="83"/>
      <c r="C3628" s="83"/>
      <c r="D3628" s="83"/>
      <c r="E3628" s="83"/>
      <c r="F3628" s="83"/>
      <c r="G3628" s="83"/>
      <c r="H3628" s="83"/>
      <c r="I3628" s="83"/>
      <c r="J3628" s="83"/>
      <c r="K3628" s="83"/>
    </row>
    <row r="3629" spans="1:11">
      <c r="A3629" s="83"/>
      <c r="B3629" s="84"/>
      <c r="C3629" s="83"/>
      <c r="D3629" s="83"/>
      <c r="E3629" s="83"/>
      <c r="F3629" s="83"/>
      <c r="G3629" s="83"/>
      <c r="H3629" s="83"/>
      <c r="I3629" s="83"/>
      <c r="J3629" s="83"/>
      <c r="K3629" s="83"/>
    </row>
    <row r="3630" spans="1:11">
      <c r="A3630" s="83"/>
      <c r="B3630" s="84"/>
      <c r="C3630" s="83"/>
      <c r="D3630" s="83"/>
      <c r="E3630" s="83"/>
      <c r="F3630" s="83"/>
      <c r="G3630" s="83"/>
      <c r="H3630" s="83"/>
      <c r="I3630" s="83"/>
      <c r="J3630" s="83"/>
      <c r="K3630" s="83"/>
    </row>
    <row r="3631" spans="1:11">
      <c r="A3631" s="83"/>
      <c r="B3631" s="84"/>
      <c r="C3631" s="83"/>
      <c r="D3631" s="83"/>
      <c r="E3631" s="83"/>
      <c r="F3631" s="83"/>
      <c r="G3631" s="83"/>
      <c r="H3631" s="83"/>
      <c r="I3631" s="83"/>
      <c r="J3631" s="83"/>
      <c r="K3631" s="83"/>
    </row>
    <row r="3632" spans="1:11">
      <c r="A3632" s="83"/>
      <c r="B3632" s="84"/>
      <c r="C3632" s="83"/>
      <c r="D3632" s="83"/>
      <c r="E3632" s="83"/>
      <c r="F3632" s="83"/>
      <c r="G3632" s="83"/>
      <c r="H3632" s="83"/>
      <c r="I3632" s="83"/>
      <c r="J3632" s="83"/>
      <c r="K3632" s="83"/>
    </row>
    <row r="3633" spans="1:11">
      <c r="A3633" s="83"/>
      <c r="B3633" s="84"/>
      <c r="C3633" s="83"/>
      <c r="D3633" s="83"/>
      <c r="E3633" s="83"/>
      <c r="F3633" s="83"/>
      <c r="G3633" s="83"/>
      <c r="H3633" s="83"/>
      <c r="I3633" s="83"/>
      <c r="J3633" s="83"/>
      <c r="K3633" s="83"/>
    </row>
    <row r="3634" spans="1:11">
      <c r="A3634" s="83"/>
      <c r="B3634" s="84"/>
      <c r="C3634" s="83"/>
      <c r="D3634" s="83"/>
      <c r="E3634" s="83"/>
      <c r="F3634" s="83"/>
      <c r="G3634" s="83"/>
      <c r="H3634" s="83"/>
      <c r="I3634" s="83"/>
      <c r="J3634" s="83"/>
      <c r="K3634" s="83"/>
    </row>
    <row r="3635" spans="1:11">
      <c r="A3635" s="83"/>
      <c r="B3635" s="84"/>
      <c r="C3635" s="83"/>
      <c r="D3635" s="83"/>
      <c r="E3635" s="83"/>
      <c r="F3635" s="83"/>
      <c r="G3635" s="83"/>
      <c r="H3635" s="83"/>
      <c r="I3635" s="83"/>
      <c r="J3635" s="83"/>
      <c r="K3635" s="83"/>
    </row>
    <row r="3636" spans="1:11">
      <c r="A3636" s="83"/>
      <c r="B3636" s="84"/>
      <c r="C3636" s="83"/>
      <c r="D3636" s="83"/>
      <c r="E3636" s="83"/>
      <c r="F3636" s="83"/>
      <c r="G3636" s="83"/>
      <c r="H3636" s="83"/>
      <c r="I3636" s="83"/>
      <c r="J3636" s="83"/>
      <c r="K3636" s="83"/>
    </row>
    <row r="3637" spans="1:11">
      <c r="A3637" s="83"/>
      <c r="B3637" s="84"/>
      <c r="C3637" s="83"/>
      <c r="D3637" s="83"/>
      <c r="E3637" s="83"/>
      <c r="F3637" s="83"/>
      <c r="G3637" s="83"/>
      <c r="H3637" s="83"/>
      <c r="I3637" s="83"/>
      <c r="J3637" s="83"/>
      <c r="K3637" s="83"/>
    </row>
    <row r="3638" spans="1:11">
      <c r="A3638" s="83"/>
      <c r="B3638" s="84"/>
      <c r="C3638" s="83"/>
      <c r="D3638" s="83"/>
      <c r="E3638" s="83"/>
      <c r="F3638" s="83"/>
      <c r="G3638" s="83"/>
      <c r="H3638" s="83"/>
      <c r="I3638" s="83"/>
      <c r="J3638" s="83"/>
      <c r="K3638" s="83"/>
    </row>
    <row r="3639" spans="1:11">
      <c r="A3639" s="83"/>
      <c r="B3639" s="84"/>
      <c r="C3639" s="83"/>
      <c r="D3639" s="83"/>
      <c r="E3639" s="83"/>
      <c r="F3639" s="83"/>
      <c r="G3639" s="83"/>
      <c r="H3639" s="83"/>
      <c r="I3639" s="83"/>
      <c r="J3639" s="83"/>
      <c r="K3639" s="83"/>
    </row>
    <row r="3640" spans="1:11">
      <c r="A3640" s="83"/>
      <c r="B3640" s="84"/>
      <c r="C3640" s="83"/>
      <c r="D3640" s="83"/>
      <c r="E3640" s="83"/>
      <c r="F3640" s="83"/>
      <c r="G3640" s="83"/>
      <c r="H3640" s="83"/>
      <c r="I3640" s="83"/>
      <c r="J3640" s="83"/>
      <c r="K3640" s="83"/>
    </row>
    <row r="3641" spans="1:11">
      <c r="A3641" s="83"/>
      <c r="B3641" s="83"/>
      <c r="C3641" s="83"/>
      <c r="D3641" s="83"/>
      <c r="E3641" s="83"/>
      <c r="F3641" s="83"/>
      <c r="G3641" s="83"/>
      <c r="H3641" s="83"/>
      <c r="I3641" s="83"/>
      <c r="J3641" s="83"/>
      <c r="K3641" s="83"/>
    </row>
    <row r="3642" spans="1:11">
      <c r="A3642" s="83"/>
      <c r="B3642" s="84"/>
      <c r="C3642" s="83"/>
      <c r="D3642" s="83"/>
      <c r="E3642" s="83"/>
      <c r="F3642" s="83"/>
      <c r="G3642" s="83"/>
      <c r="H3642" s="83"/>
      <c r="I3642" s="83"/>
      <c r="J3642" s="83"/>
      <c r="K3642" s="83"/>
    </row>
    <row r="3643" spans="1:11">
      <c r="A3643" s="83"/>
      <c r="B3643" s="84"/>
      <c r="C3643" s="83"/>
      <c r="D3643" s="83"/>
      <c r="E3643" s="83"/>
      <c r="F3643" s="83"/>
      <c r="G3643" s="83"/>
      <c r="H3643" s="83"/>
      <c r="I3643" s="83"/>
      <c r="J3643" s="83"/>
      <c r="K3643" s="83"/>
    </row>
    <row r="3644" spans="1:11">
      <c r="A3644" s="83"/>
      <c r="B3644" s="84"/>
      <c r="C3644" s="83"/>
      <c r="D3644" s="83"/>
      <c r="E3644" s="83"/>
      <c r="F3644" s="83"/>
      <c r="G3644" s="83"/>
      <c r="H3644" s="83"/>
      <c r="I3644" s="83"/>
      <c r="J3644" s="83"/>
      <c r="K3644" s="83"/>
    </row>
    <row r="3646" spans="1:11">
      <c r="B3646" s="83"/>
      <c r="C3646" s="83"/>
      <c r="D3646" s="83"/>
      <c r="E3646" s="83"/>
    </row>
    <row r="3647" spans="1:11">
      <c r="A3647" s="83"/>
      <c r="B3647" s="83"/>
      <c r="C3647" s="83"/>
      <c r="D3647" s="83"/>
      <c r="E3647" s="83"/>
    </row>
    <row r="3648" spans="1:11">
      <c r="A3648" s="83"/>
      <c r="B3648" s="83"/>
      <c r="C3648" s="83"/>
      <c r="D3648" s="83"/>
      <c r="E3648" s="83"/>
    </row>
    <row r="3649" spans="1:5">
      <c r="A3649" s="83"/>
      <c r="B3649" s="83"/>
      <c r="C3649" s="83"/>
      <c r="D3649" s="83"/>
      <c r="E3649" s="83"/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>
  <sheetPr codeName="Sheet13"/>
  <dimension ref="A1:S3649"/>
  <sheetViews>
    <sheetView workbookViewId="0"/>
  </sheetViews>
  <sheetFormatPr defaultRowHeight="10.5"/>
  <cols>
    <col min="1" max="1" width="56" style="82" customWidth="1"/>
    <col min="2" max="2" width="32.6640625" style="82" customWidth="1"/>
    <col min="3" max="3" width="33.6640625" style="82" customWidth="1"/>
    <col min="4" max="4" width="38.6640625" style="82" customWidth="1"/>
    <col min="5" max="5" width="45.6640625" style="82" customWidth="1"/>
    <col min="6" max="6" width="50" style="82" customWidth="1"/>
    <col min="7" max="7" width="43.6640625" style="82" customWidth="1"/>
    <col min="8" max="9" width="38.33203125" style="82" customWidth="1"/>
    <col min="10" max="10" width="46.1640625" style="82" customWidth="1"/>
    <col min="11" max="11" width="36.5" style="82" customWidth="1"/>
    <col min="12" max="12" width="45" style="82" customWidth="1"/>
    <col min="13" max="13" width="50.1640625" style="82" customWidth="1"/>
    <col min="14" max="15" width="44.83203125" style="82" customWidth="1"/>
    <col min="16" max="16" width="45.33203125" style="82" customWidth="1"/>
    <col min="17" max="17" width="44.83203125" style="82" customWidth="1"/>
    <col min="18" max="18" width="42.6640625" style="82" customWidth="1"/>
    <col min="19" max="19" width="48.1640625" style="82" customWidth="1"/>
    <col min="20" max="23" width="9.33203125" style="82" customWidth="1"/>
    <col min="24" max="16384" width="9.33203125" style="82"/>
  </cols>
  <sheetData>
    <row r="1" spans="1:19">
      <c r="A1" s="92"/>
      <c r="B1" s="101" t="s">
        <v>365</v>
      </c>
      <c r="C1" s="101" t="s">
        <v>366</v>
      </c>
      <c r="D1" s="101" t="s">
        <v>367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101" t="s">
        <v>368</v>
      </c>
      <c r="B2" s="101">
        <v>12238.78</v>
      </c>
      <c r="C2" s="101">
        <v>3217.34</v>
      </c>
      <c r="D2" s="101">
        <v>3217.34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101" t="s">
        <v>369</v>
      </c>
      <c r="B3" s="101">
        <v>12238.78</v>
      </c>
      <c r="C3" s="101">
        <v>3217.34</v>
      </c>
      <c r="D3" s="101">
        <v>3217.34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101" t="s">
        <v>370</v>
      </c>
      <c r="B4" s="101">
        <v>17202.16</v>
      </c>
      <c r="C4" s="101">
        <v>4522.12</v>
      </c>
      <c r="D4" s="101">
        <v>4522.12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101" t="s">
        <v>371</v>
      </c>
      <c r="B5" s="101">
        <v>17202.16</v>
      </c>
      <c r="C5" s="101">
        <v>4522.12</v>
      </c>
      <c r="D5" s="101">
        <v>4522.12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92"/>
      <c r="B7" s="101" t="s">
        <v>372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101" t="s">
        <v>373</v>
      </c>
      <c r="B8" s="101">
        <v>3804.01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101" t="s">
        <v>374</v>
      </c>
      <c r="B9" s="101">
        <v>3804.01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101" t="s">
        <v>375</v>
      </c>
      <c r="B10" s="101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92"/>
      <c r="B12" s="101" t="s">
        <v>376</v>
      </c>
      <c r="C12" s="101" t="s">
        <v>377</v>
      </c>
      <c r="D12" s="101" t="s">
        <v>378</v>
      </c>
      <c r="E12" s="101" t="s">
        <v>379</v>
      </c>
      <c r="F12" s="101" t="s">
        <v>380</v>
      </c>
      <c r="G12" s="101" t="s">
        <v>381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101" t="s">
        <v>60</v>
      </c>
      <c r="B13" s="101">
        <v>519.59</v>
      </c>
      <c r="C13" s="101">
        <v>6093.21</v>
      </c>
      <c r="D13" s="101">
        <v>0</v>
      </c>
      <c r="E13" s="101">
        <v>0</v>
      </c>
      <c r="F13" s="101">
        <v>0</v>
      </c>
      <c r="G13" s="101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101" t="s">
        <v>61</v>
      </c>
      <c r="B14" s="101">
        <v>925.55</v>
      </c>
      <c r="C14" s="101">
        <v>0</v>
      </c>
      <c r="D14" s="101">
        <v>0</v>
      </c>
      <c r="E14" s="101">
        <v>0</v>
      </c>
      <c r="F14" s="101">
        <v>0</v>
      </c>
      <c r="G14" s="101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101" t="s">
        <v>69</v>
      </c>
      <c r="B15" s="101">
        <v>879.76</v>
      </c>
      <c r="C15" s="101">
        <v>0</v>
      </c>
      <c r="D15" s="101">
        <v>0</v>
      </c>
      <c r="E15" s="101">
        <v>0</v>
      </c>
      <c r="F15" s="101">
        <v>0</v>
      </c>
      <c r="G15" s="101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101" t="s">
        <v>70</v>
      </c>
      <c r="B16" s="101">
        <v>31.76</v>
      </c>
      <c r="C16" s="101">
        <v>0</v>
      </c>
      <c r="D16" s="101">
        <v>0</v>
      </c>
      <c r="E16" s="101">
        <v>0</v>
      </c>
      <c r="F16" s="101">
        <v>0</v>
      </c>
      <c r="G16" s="101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101" t="s">
        <v>71</v>
      </c>
      <c r="B17" s="101">
        <v>1985.76</v>
      </c>
      <c r="C17" s="101">
        <v>188.37</v>
      </c>
      <c r="D17" s="101">
        <v>0</v>
      </c>
      <c r="E17" s="101">
        <v>0</v>
      </c>
      <c r="F17" s="101">
        <v>0</v>
      </c>
      <c r="G17" s="101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101" t="s">
        <v>72</v>
      </c>
      <c r="B18" s="101">
        <v>0</v>
      </c>
      <c r="C18" s="101">
        <v>0</v>
      </c>
      <c r="D18" s="101">
        <v>0</v>
      </c>
      <c r="E18" s="101">
        <v>0</v>
      </c>
      <c r="F18" s="101">
        <v>0</v>
      </c>
      <c r="G18" s="101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101" t="s">
        <v>73</v>
      </c>
      <c r="B19" s="101">
        <v>1005.69</v>
      </c>
      <c r="C19" s="101">
        <v>0</v>
      </c>
      <c r="D19" s="101">
        <v>0</v>
      </c>
      <c r="E19" s="101">
        <v>0</v>
      </c>
      <c r="F19" s="101">
        <v>0</v>
      </c>
      <c r="G19" s="101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101" t="s">
        <v>74</v>
      </c>
      <c r="B20" s="101">
        <v>30.31</v>
      </c>
      <c r="C20" s="101">
        <v>0</v>
      </c>
      <c r="D20" s="101">
        <v>0</v>
      </c>
      <c r="E20" s="101">
        <v>0</v>
      </c>
      <c r="F20" s="101">
        <v>0</v>
      </c>
      <c r="G20" s="101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101" t="s">
        <v>75</v>
      </c>
      <c r="B21" s="101">
        <v>0</v>
      </c>
      <c r="C21" s="101">
        <v>0</v>
      </c>
      <c r="D21" s="101">
        <v>0</v>
      </c>
      <c r="E21" s="101">
        <v>0</v>
      </c>
      <c r="F21" s="101">
        <v>0</v>
      </c>
      <c r="G21" s="101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101" t="s">
        <v>76</v>
      </c>
      <c r="B22" s="101">
        <v>525.29999999999995</v>
      </c>
      <c r="C22" s="101">
        <v>0</v>
      </c>
      <c r="D22" s="101">
        <v>0</v>
      </c>
      <c r="E22" s="101">
        <v>0</v>
      </c>
      <c r="F22" s="101">
        <v>0</v>
      </c>
      <c r="G22" s="101">
        <v>195.41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101" t="s">
        <v>55</v>
      </c>
      <c r="B23" s="101">
        <v>0</v>
      </c>
      <c r="C23" s="101">
        <v>0</v>
      </c>
      <c r="D23" s="101">
        <v>0</v>
      </c>
      <c r="E23" s="101">
        <v>0</v>
      </c>
      <c r="F23" s="101">
        <v>0</v>
      </c>
      <c r="G23" s="101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101" t="s">
        <v>77</v>
      </c>
      <c r="B24" s="101">
        <v>0</v>
      </c>
      <c r="C24" s="101">
        <v>53.48</v>
      </c>
      <c r="D24" s="101">
        <v>0</v>
      </c>
      <c r="E24" s="101">
        <v>0</v>
      </c>
      <c r="F24" s="101">
        <v>0</v>
      </c>
      <c r="G24" s="101">
        <v>240.48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101" t="s">
        <v>78</v>
      </c>
      <c r="B25" s="101">
        <v>0</v>
      </c>
      <c r="C25" s="101">
        <v>0</v>
      </c>
      <c r="D25" s="101">
        <v>0</v>
      </c>
      <c r="E25" s="101">
        <v>0</v>
      </c>
      <c r="F25" s="101">
        <v>0</v>
      </c>
      <c r="G25" s="101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101" t="s">
        <v>79</v>
      </c>
      <c r="B26" s="101">
        <v>0</v>
      </c>
      <c r="C26" s="101">
        <v>0</v>
      </c>
      <c r="D26" s="101">
        <v>0</v>
      </c>
      <c r="E26" s="101">
        <v>0</v>
      </c>
      <c r="F26" s="101">
        <v>0</v>
      </c>
      <c r="G26" s="101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101"/>
      <c r="B27" s="101"/>
      <c r="C27" s="101"/>
      <c r="D27" s="101"/>
      <c r="E27" s="101"/>
      <c r="F27" s="101"/>
      <c r="G27" s="101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101" t="s">
        <v>80</v>
      </c>
      <c r="B28" s="101">
        <v>5903.72</v>
      </c>
      <c r="C28" s="101">
        <v>6335.06</v>
      </c>
      <c r="D28" s="101">
        <v>0</v>
      </c>
      <c r="E28" s="101">
        <v>0</v>
      </c>
      <c r="F28" s="101">
        <v>0</v>
      </c>
      <c r="G28" s="101">
        <v>435.89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92"/>
      <c r="B30" s="101" t="s">
        <v>372</v>
      </c>
      <c r="C30" s="101" t="s">
        <v>213</v>
      </c>
      <c r="D30" s="101" t="s">
        <v>382</v>
      </c>
      <c r="E30" s="101" t="s">
        <v>383</v>
      </c>
      <c r="F30" s="101" t="s">
        <v>384</v>
      </c>
      <c r="G30" s="101" t="s">
        <v>385</v>
      </c>
      <c r="H30" s="101" t="s">
        <v>386</v>
      </c>
      <c r="I30" s="101" t="s">
        <v>387</v>
      </c>
      <c r="J30" s="101" t="s">
        <v>388</v>
      </c>
      <c r="K30"/>
      <c r="L30"/>
      <c r="M30"/>
      <c r="N30"/>
      <c r="O30"/>
      <c r="P30"/>
      <c r="Q30"/>
      <c r="R30"/>
      <c r="S30"/>
    </row>
    <row r="31" spans="1:19">
      <c r="A31" s="101" t="s">
        <v>389</v>
      </c>
      <c r="B31" s="101">
        <v>10.029999999999999</v>
      </c>
      <c r="C31" s="101" t="s">
        <v>390</v>
      </c>
      <c r="D31" s="101">
        <v>30.58</v>
      </c>
      <c r="E31" s="101">
        <v>1</v>
      </c>
      <c r="F31" s="101">
        <v>8.36</v>
      </c>
      <c r="G31" s="101">
        <v>2.23</v>
      </c>
      <c r="H31" s="101">
        <v>22.6</v>
      </c>
      <c r="I31" s="101"/>
      <c r="J31" s="101">
        <v>21.53</v>
      </c>
      <c r="K31"/>
      <c r="L31"/>
      <c r="M31"/>
      <c r="N31"/>
      <c r="O31"/>
      <c r="P31"/>
      <c r="Q31"/>
      <c r="R31"/>
      <c r="S31"/>
    </row>
    <row r="32" spans="1:19">
      <c r="A32" s="101" t="s">
        <v>391</v>
      </c>
      <c r="B32" s="101">
        <v>5.2</v>
      </c>
      <c r="C32" s="101" t="s">
        <v>390</v>
      </c>
      <c r="D32" s="101">
        <v>15.86</v>
      </c>
      <c r="E32" s="101">
        <v>1</v>
      </c>
      <c r="F32" s="101">
        <v>0</v>
      </c>
      <c r="G32" s="101">
        <v>0</v>
      </c>
      <c r="H32" s="101">
        <v>10.8</v>
      </c>
      <c r="I32" s="101"/>
      <c r="J32" s="101">
        <v>1.08</v>
      </c>
      <c r="K32"/>
      <c r="L32"/>
      <c r="M32"/>
      <c r="N32"/>
      <c r="O32"/>
      <c r="P32"/>
      <c r="Q32"/>
      <c r="R32"/>
      <c r="S32"/>
    </row>
    <row r="33" spans="1:19">
      <c r="A33" s="101" t="s">
        <v>392</v>
      </c>
      <c r="B33" s="101">
        <v>39.020000000000003</v>
      </c>
      <c r="C33" s="101" t="s">
        <v>390</v>
      </c>
      <c r="D33" s="101">
        <v>118.93</v>
      </c>
      <c r="E33" s="101">
        <v>1</v>
      </c>
      <c r="F33" s="101">
        <v>18.579999999999998</v>
      </c>
      <c r="G33" s="101">
        <v>8.92</v>
      </c>
      <c r="H33" s="101">
        <v>14</v>
      </c>
      <c r="I33" s="101">
        <v>1</v>
      </c>
      <c r="J33" s="101">
        <v>10.76</v>
      </c>
      <c r="K33"/>
      <c r="L33"/>
      <c r="M33"/>
      <c r="N33"/>
      <c r="O33"/>
      <c r="P33"/>
      <c r="Q33"/>
      <c r="R33"/>
      <c r="S33"/>
    </row>
    <row r="34" spans="1:19">
      <c r="A34" s="101" t="s">
        <v>393</v>
      </c>
      <c r="B34" s="101">
        <v>11.71</v>
      </c>
      <c r="C34" s="101" t="s">
        <v>390</v>
      </c>
      <c r="D34" s="101">
        <v>35.68</v>
      </c>
      <c r="E34" s="101">
        <v>1</v>
      </c>
      <c r="F34" s="101">
        <v>0</v>
      </c>
      <c r="G34" s="101">
        <v>0</v>
      </c>
      <c r="H34" s="101">
        <v>14</v>
      </c>
      <c r="I34" s="101">
        <v>5</v>
      </c>
      <c r="J34" s="101">
        <v>21.53</v>
      </c>
      <c r="K34"/>
      <c r="L34"/>
      <c r="M34"/>
      <c r="N34"/>
      <c r="O34"/>
      <c r="P34"/>
      <c r="Q34"/>
      <c r="R34"/>
      <c r="S34"/>
    </row>
    <row r="35" spans="1:19">
      <c r="A35" s="101" t="s">
        <v>394</v>
      </c>
      <c r="B35" s="101">
        <v>15.33</v>
      </c>
      <c r="C35" s="101" t="s">
        <v>390</v>
      </c>
      <c r="D35" s="101">
        <v>46.72</v>
      </c>
      <c r="E35" s="101">
        <v>1</v>
      </c>
      <c r="F35" s="101">
        <v>0</v>
      </c>
      <c r="G35" s="101">
        <v>0</v>
      </c>
      <c r="H35" s="101">
        <v>14</v>
      </c>
      <c r="I35" s="101">
        <v>5</v>
      </c>
      <c r="J35" s="101">
        <v>21.53</v>
      </c>
      <c r="K35"/>
      <c r="L35"/>
      <c r="M35"/>
      <c r="N35"/>
      <c r="O35"/>
      <c r="P35"/>
      <c r="Q35"/>
      <c r="R35"/>
      <c r="S35"/>
    </row>
    <row r="36" spans="1:19">
      <c r="A36" s="101" t="s">
        <v>395</v>
      </c>
      <c r="B36" s="101">
        <v>11.71</v>
      </c>
      <c r="C36" s="101" t="s">
        <v>390</v>
      </c>
      <c r="D36" s="101">
        <v>35.68</v>
      </c>
      <c r="E36" s="101">
        <v>1</v>
      </c>
      <c r="F36" s="101">
        <v>0</v>
      </c>
      <c r="G36" s="101">
        <v>0</v>
      </c>
      <c r="H36" s="101">
        <v>19.399999999999999</v>
      </c>
      <c r="I36" s="101">
        <v>20</v>
      </c>
      <c r="J36" s="101">
        <v>11.84</v>
      </c>
      <c r="K36"/>
      <c r="L36"/>
      <c r="M36"/>
      <c r="N36"/>
      <c r="O36"/>
      <c r="P36"/>
      <c r="Q36"/>
      <c r="R36"/>
      <c r="S36"/>
    </row>
    <row r="37" spans="1:19">
      <c r="A37" s="101" t="s">
        <v>396</v>
      </c>
      <c r="B37" s="101">
        <v>4.18</v>
      </c>
      <c r="C37" s="101" t="s">
        <v>390</v>
      </c>
      <c r="D37" s="101">
        <v>12.74</v>
      </c>
      <c r="E37" s="101">
        <v>1</v>
      </c>
      <c r="F37" s="101">
        <v>8.36</v>
      </c>
      <c r="G37" s="101">
        <v>2.3199999999999998</v>
      </c>
      <c r="H37" s="101">
        <v>19.399999999999999</v>
      </c>
      <c r="I37" s="101">
        <v>20</v>
      </c>
      <c r="J37" s="101">
        <v>11.84</v>
      </c>
      <c r="K37"/>
      <c r="L37"/>
      <c r="M37"/>
      <c r="N37"/>
      <c r="O37"/>
      <c r="P37"/>
      <c r="Q37"/>
      <c r="R37"/>
      <c r="S37"/>
    </row>
    <row r="38" spans="1:19">
      <c r="A38" s="101" t="s">
        <v>397</v>
      </c>
      <c r="B38" s="101">
        <v>9.1</v>
      </c>
      <c r="C38" s="101" t="s">
        <v>390</v>
      </c>
      <c r="D38" s="101">
        <v>27.75</v>
      </c>
      <c r="E38" s="101">
        <v>1</v>
      </c>
      <c r="F38" s="101">
        <v>6.5</v>
      </c>
      <c r="G38" s="101">
        <v>0</v>
      </c>
      <c r="H38" s="101">
        <v>7.53</v>
      </c>
      <c r="I38" s="101"/>
      <c r="J38" s="101">
        <v>53.82</v>
      </c>
      <c r="K38"/>
      <c r="L38"/>
      <c r="M38"/>
      <c r="N38"/>
      <c r="O38"/>
      <c r="P38"/>
      <c r="Q38"/>
      <c r="R38"/>
      <c r="S38"/>
    </row>
    <row r="39" spans="1:19">
      <c r="A39" s="101" t="s">
        <v>398</v>
      </c>
      <c r="B39" s="101">
        <v>8.4499999999999993</v>
      </c>
      <c r="C39" s="101" t="s">
        <v>390</v>
      </c>
      <c r="D39" s="101">
        <v>25.77</v>
      </c>
      <c r="E39" s="101">
        <v>1</v>
      </c>
      <c r="F39" s="101">
        <v>18.579999999999998</v>
      </c>
      <c r="G39" s="101">
        <v>0</v>
      </c>
      <c r="H39" s="101">
        <v>7.53</v>
      </c>
      <c r="I39" s="101"/>
      <c r="J39" s="101">
        <v>5750.9844999999996</v>
      </c>
      <c r="K39"/>
      <c r="L39"/>
      <c r="M39"/>
      <c r="N39"/>
      <c r="O39"/>
      <c r="P39"/>
      <c r="Q39"/>
      <c r="R39"/>
      <c r="S39"/>
    </row>
    <row r="40" spans="1:19">
      <c r="A40" s="101" t="s">
        <v>399</v>
      </c>
      <c r="B40" s="101">
        <v>5.0199999999999996</v>
      </c>
      <c r="C40" s="101" t="s">
        <v>390</v>
      </c>
      <c r="D40" s="101">
        <v>15.29</v>
      </c>
      <c r="E40" s="101">
        <v>1</v>
      </c>
      <c r="F40" s="101">
        <v>0</v>
      </c>
      <c r="G40" s="101">
        <v>0</v>
      </c>
      <c r="H40" s="101">
        <v>19.399999999999999</v>
      </c>
      <c r="I40" s="101">
        <v>20</v>
      </c>
      <c r="J40" s="101">
        <v>11.84</v>
      </c>
      <c r="K40"/>
      <c r="L40"/>
      <c r="M40"/>
      <c r="N40"/>
      <c r="O40"/>
      <c r="P40"/>
      <c r="Q40"/>
      <c r="R40"/>
      <c r="S40"/>
    </row>
    <row r="41" spans="1:19">
      <c r="A41" s="101" t="s">
        <v>400</v>
      </c>
      <c r="B41" s="101">
        <v>13.01</v>
      </c>
      <c r="C41" s="101" t="s">
        <v>390</v>
      </c>
      <c r="D41" s="101">
        <v>39.64</v>
      </c>
      <c r="E41" s="101">
        <v>1</v>
      </c>
      <c r="F41" s="101">
        <v>0</v>
      </c>
      <c r="G41" s="101">
        <v>0</v>
      </c>
      <c r="H41" s="101">
        <v>8.61</v>
      </c>
      <c r="I41" s="101"/>
      <c r="J41" s="101">
        <v>4.3099999999999996</v>
      </c>
      <c r="K41"/>
      <c r="L41"/>
      <c r="M41"/>
      <c r="N41"/>
      <c r="O41"/>
      <c r="P41"/>
      <c r="Q41"/>
      <c r="R41"/>
      <c r="S41"/>
    </row>
    <row r="42" spans="1:19">
      <c r="A42" s="101" t="s">
        <v>401</v>
      </c>
      <c r="B42" s="101">
        <v>10.41</v>
      </c>
      <c r="C42" s="101" t="s">
        <v>390</v>
      </c>
      <c r="D42" s="101">
        <v>31.71</v>
      </c>
      <c r="E42" s="101">
        <v>1</v>
      </c>
      <c r="F42" s="101">
        <v>0</v>
      </c>
      <c r="G42" s="101">
        <v>0</v>
      </c>
      <c r="H42" s="101">
        <v>19.399999999999999</v>
      </c>
      <c r="I42" s="101">
        <v>20</v>
      </c>
      <c r="J42" s="101">
        <v>11.84</v>
      </c>
      <c r="K42"/>
      <c r="L42"/>
      <c r="M42"/>
      <c r="N42"/>
      <c r="O42"/>
      <c r="P42"/>
      <c r="Q42"/>
      <c r="R42"/>
      <c r="S42"/>
    </row>
    <row r="43" spans="1:19">
      <c r="A43" s="101" t="s">
        <v>402</v>
      </c>
      <c r="B43" s="101">
        <v>57.79</v>
      </c>
      <c r="C43" s="101" t="s">
        <v>390</v>
      </c>
      <c r="D43" s="101">
        <v>176.13</v>
      </c>
      <c r="E43" s="101">
        <v>1</v>
      </c>
      <c r="F43" s="101">
        <v>20.440000000000001</v>
      </c>
      <c r="G43" s="101">
        <v>8.92</v>
      </c>
      <c r="H43" s="101">
        <v>10.8</v>
      </c>
      <c r="I43" s="101">
        <v>3.33</v>
      </c>
      <c r="J43" s="101">
        <v>11.84</v>
      </c>
      <c r="K43"/>
      <c r="L43"/>
      <c r="M43"/>
      <c r="N43"/>
      <c r="O43"/>
      <c r="P43"/>
      <c r="Q43"/>
      <c r="R43"/>
      <c r="S43"/>
    </row>
    <row r="44" spans="1:19">
      <c r="A44" s="101" t="s">
        <v>403</v>
      </c>
      <c r="B44" s="101">
        <v>22.3</v>
      </c>
      <c r="C44" s="101" t="s">
        <v>390</v>
      </c>
      <c r="D44" s="101">
        <v>67.959999999999994</v>
      </c>
      <c r="E44" s="101">
        <v>1</v>
      </c>
      <c r="F44" s="101">
        <v>0</v>
      </c>
      <c r="G44" s="101">
        <v>0</v>
      </c>
      <c r="H44" s="101">
        <v>8.61</v>
      </c>
      <c r="I44" s="101"/>
      <c r="J44" s="101">
        <v>4.3099999999999996</v>
      </c>
      <c r="K44"/>
      <c r="L44"/>
      <c r="M44"/>
      <c r="N44"/>
      <c r="O44"/>
      <c r="P44"/>
      <c r="Q44"/>
      <c r="R44"/>
      <c r="S44"/>
    </row>
    <row r="45" spans="1:19">
      <c r="A45" s="101" t="s">
        <v>404</v>
      </c>
      <c r="B45" s="101">
        <v>5.0199999999999996</v>
      </c>
      <c r="C45" s="101" t="s">
        <v>390</v>
      </c>
      <c r="D45" s="101">
        <v>15.29</v>
      </c>
      <c r="E45" s="101">
        <v>1</v>
      </c>
      <c r="F45" s="101">
        <v>5.57</v>
      </c>
      <c r="G45" s="101">
        <v>0</v>
      </c>
      <c r="H45" s="101">
        <v>8.61</v>
      </c>
      <c r="I45" s="101"/>
      <c r="J45" s="101">
        <v>4.3099999999999996</v>
      </c>
      <c r="K45"/>
      <c r="L45"/>
      <c r="M45"/>
      <c r="N45"/>
      <c r="O45"/>
      <c r="P45"/>
      <c r="Q45"/>
      <c r="R45"/>
      <c r="S45"/>
    </row>
    <row r="46" spans="1:19">
      <c r="A46" s="101" t="s">
        <v>405</v>
      </c>
      <c r="B46" s="101">
        <v>61.32</v>
      </c>
      <c r="C46" s="101" t="s">
        <v>390</v>
      </c>
      <c r="D46" s="101">
        <v>186.89</v>
      </c>
      <c r="E46" s="101">
        <v>1</v>
      </c>
      <c r="F46" s="101">
        <v>20.440000000000001</v>
      </c>
      <c r="G46" s="101">
        <v>5.57</v>
      </c>
      <c r="H46" s="101">
        <v>9.68</v>
      </c>
      <c r="I46" s="101">
        <v>6.67</v>
      </c>
      <c r="J46" s="101">
        <v>32.29</v>
      </c>
      <c r="K46"/>
      <c r="L46"/>
      <c r="M46"/>
      <c r="N46"/>
      <c r="O46"/>
      <c r="P46"/>
      <c r="Q46"/>
      <c r="R46"/>
      <c r="S46"/>
    </row>
    <row r="47" spans="1:19">
      <c r="A47" s="101" t="s">
        <v>406</v>
      </c>
      <c r="B47" s="101">
        <v>46.08</v>
      </c>
      <c r="C47" s="101" t="s">
        <v>390</v>
      </c>
      <c r="D47" s="101">
        <v>140.44999999999999</v>
      </c>
      <c r="E47" s="101">
        <v>1</v>
      </c>
      <c r="F47" s="101">
        <v>0</v>
      </c>
      <c r="G47" s="101">
        <v>0</v>
      </c>
      <c r="H47" s="101">
        <v>8.61</v>
      </c>
      <c r="I47" s="101"/>
      <c r="J47" s="101">
        <v>4.3099999999999996</v>
      </c>
      <c r="K47"/>
      <c r="L47"/>
      <c r="M47"/>
      <c r="N47"/>
      <c r="O47"/>
      <c r="P47"/>
      <c r="Q47"/>
      <c r="R47"/>
      <c r="S47"/>
    </row>
    <row r="48" spans="1:19">
      <c r="A48" s="101" t="s">
        <v>407</v>
      </c>
      <c r="B48" s="101">
        <v>33.450000000000003</v>
      </c>
      <c r="C48" s="101" t="s">
        <v>390</v>
      </c>
      <c r="D48" s="101">
        <v>101.94</v>
      </c>
      <c r="E48" s="101">
        <v>1</v>
      </c>
      <c r="F48" s="101">
        <v>0</v>
      </c>
      <c r="G48" s="101">
        <v>0</v>
      </c>
      <c r="H48" s="101">
        <v>9.68</v>
      </c>
      <c r="I48" s="101">
        <v>6.67</v>
      </c>
      <c r="J48" s="101">
        <v>32.29</v>
      </c>
      <c r="K48"/>
      <c r="L48"/>
      <c r="M48"/>
      <c r="N48"/>
      <c r="O48"/>
      <c r="P48"/>
      <c r="Q48"/>
      <c r="R48"/>
      <c r="S48"/>
    </row>
    <row r="49" spans="1:19">
      <c r="A49" s="101" t="s">
        <v>408</v>
      </c>
      <c r="B49" s="101">
        <v>15.61</v>
      </c>
      <c r="C49" s="101" t="s">
        <v>390</v>
      </c>
      <c r="D49" s="101">
        <v>47.57</v>
      </c>
      <c r="E49" s="101">
        <v>1</v>
      </c>
      <c r="F49" s="101">
        <v>4.6500000000000004</v>
      </c>
      <c r="G49" s="101">
        <v>0</v>
      </c>
      <c r="H49" s="101">
        <v>22.6</v>
      </c>
      <c r="I49" s="101">
        <v>5</v>
      </c>
      <c r="J49" s="101">
        <v>11.84</v>
      </c>
      <c r="K49"/>
      <c r="L49"/>
      <c r="M49"/>
      <c r="N49"/>
      <c r="O49"/>
      <c r="P49"/>
      <c r="Q49"/>
      <c r="R49"/>
      <c r="S49"/>
    </row>
    <row r="50" spans="1:19">
      <c r="A50" s="101" t="s">
        <v>409</v>
      </c>
      <c r="B50" s="101">
        <v>13.66</v>
      </c>
      <c r="C50" s="101" t="s">
        <v>390</v>
      </c>
      <c r="D50" s="101">
        <v>41.63</v>
      </c>
      <c r="E50" s="101">
        <v>1</v>
      </c>
      <c r="F50" s="101">
        <v>0</v>
      </c>
      <c r="G50" s="101">
        <v>0</v>
      </c>
      <c r="H50" s="101">
        <v>8.61</v>
      </c>
      <c r="I50" s="101"/>
      <c r="J50" s="101">
        <v>4.3099999999999996</v>
      </c>
      <c r="K50"/>
      <c r="L50"/>
      <c r="M50"/>
      <c r="N50"/>
      <c r="O50"/>
      <c r="P50"/>
      <c r="Q50"/>
      <c r="R50"/>
      <c r="S50"/>
    </row>
    <row r="51" spans="1:19">
      <c r="A51" s="101" t="s">
        <v>410</v>
      </c>
      <c r="B51" s="101">
        <v>40.880000000000003</v>
      </c>
      <c r="C51" s="101" t="s">
        <v>390</v>
      </c>
      <c r="D51" s="101">
        <v>124.59</v>
      </c>
      <c r="E51" s="101">
        <v>1</v>
      </c>
      <c r="F51" s="101">
        <v>0</v>
      </c>
      <c r="G51" s="101">
        <v>0</v>
      </c>
      <c r="H51" s="101">
        <v>22.6</v>
      </c>
      <c r="I51" s="101">
        <v>5</v>
      </c>
      <c r="J51" s="101">
        <v>573.56230000000005</v>
      </c>
      <c r="K51"/>
      <c r="L51"/>
      <c r="M51"/>
      <c r="N51"/>
      <c r="O51"/>
      <c r="P51"/>
      <c r="Q51"/>
      <c r="R51"/>
      <c r="S51"/>
    </row>
    <row r="52" spans="1:19">
      <c r="A52" s="101" t="s">
        <v>411</v>
      </c>
      <c r="B52" s="101">
        <v>5.0199999999999996</v>
      </c>
      <c r="C52" s="101" t="s">
        <v>390</v>
      </c>
      <c r="D52" s="101">
        <v>15.29</v>
      </c>
      <c r="E52" s="101">
        <v>1</v>
      </c>
      <c r="F52" s="101">
        <v>5.57</v>
      </c>
      <c r="G52" s="101">
        <v>0</v>
      </c>
      <c r="H52" s="101">
        <v>8.61</v>
      </c>
      <c r="I52" s="101"/>
      <c r="J52" s="101">
        <v>4.3099999999999996</v>
      </c>
      <c r="K52"/>
      <c r="L52"/>
      <c r="M52"/>
      <c r="N52"/>
      <c r="O52"/>
      <c r="P52"/>
      <c r="Q52"/>
      <c r="R52"/>
      <c r="S52"/>
    </row>
    <row r="53" spans="1:19">
      <c r="A53" s="101" t="s">
        <v>412</v>
      </c>
      <c r="B53" s="101">
        <v>5.2</v>
      </c>
      <c r="C53" s="101" t="s">
        <v>390</v>
      </c>
      <c r="D53" s="101">
        <v>15.86</v>
      </c>
      <c r="E53" s="101">
        <v>1</v>
      </c>
      <c r="F53" s="101">
        <v>13.94</v>
      </c>
      <c r="G53" s="101">
        <v>0</v>
      </c>
      <c r="H53" s="101">
        <v>10.8</v>
      </c>
      <c r="I53" s="101"/>
      <c r="J53" s="101">
        <v>1.08</v>
      </c>
      <c r="K53"/>
      <c r="L53"/>
      <c r="M53"/>
      <c r="N53"/>
      <c r="O53"/>
      <c r="P53"/>
      <c r="Q53"/>
      <c r="R53"/>
      <c r="S53"/>
    </row>
    <row r="54" spans="1:19">
      <c r="A54" s="101" t="s">
        <v>413</v>
      </c>
      <c r="B54" s="101">
        <v>16.91</v>
      </c>
      <c r="C54" s="101" t="s">
        <v>390</v>
      </c>
      <c r="D54" s="101">
        <v>51.54</v>
      </c>
      <c r="E54" s="101">
        <v>1</v>
      </c>
      <c r="F54" s="101">
        <v>0</v>
      </c>
      <c r="G54" s="101">
        <v>0</v>
      </c>
      <c r="H54" s="101">
        <v>22.6</v>
      </c>
      <c r="I54" s="101">
        <v>5</v>
      </c>
      <c r="J54" s="101">
        <v>21.53</v>
      </c>
      <c r="K54"/>
      <c r="L54"/>
      <c r="M54"/>
      <c r="N54"/>
      <c r="O54"/>
      <c r="P54"/>
      <c r="Q54"/>
      <c r="R54"/>
      <c r="S54"/>
    </row>
    <row r="55" spans="1:19">
      <c r="A55" s="101" t="s">
        <v>414</v>
      </c>
      <c r="B55" s="101">
        <v>46.08</v>
      </c>
      <c r="C55" s="101" t="s">
        <v>390</v>
      </c>
      <c r="D55" s="101">
        <v>140.44999999999999</v>
      </c>
      <c r="E55" s="101">
        <v>1</v>
      </c>
      <c r="F55" s="101">
        <v>0</v>
      </c>
      <c r="G55" s="101">
        <v>0</v>
      </c>
      <c r="H55" s="101">
        <v>8.61</v>
      </c>
      <c r="I55" s="101"/>
      <c r="J55" s="101">
        <v>4.3099999999999996</v>
      </c>
      <c r="K55"/>
      <c r="L55"/>
      <c r="M55"/>
      <c r="N55"/>
      <c r="O55"/>
      <c r="P55"/>
      <c r="Q55"/>
      <c r="R55"/>
      <c r="S55"/>
    </row>
    <row r="56" spans="1:19">
      <c r="A56" s="101" t="s">
        <v>415</v>
      </c>
      <c r="B56" s="101">
        <v>5.0199999999999996</v>
      </c>
      <c r="C56" s="101" t="s">
        <v>390</v>
      </c>
      <c r="D56" s="101">
        <v>15.29</v>
      </c>
      <c r="E56" s="101">
        <v>1</v>
      </c>
      <c r="F56" s="101">
        <v>0</v>
      </c>
      <c r="G56" s="101">
        <v>0</v>
      </c>
      <c r="H56" s="101">
        <v>10.8</v>
      </c>
      <c r="I56" s="101"/>
      <c r="J56" s="101">
        <v>1.08</v>
      </c>
      <c r="K56"/>
      <c r="L56"/>
      <c r="M56"/>
      <c r="N56"/>
      <c r="O56"/>
      <c r="P56"/>
      <c r="Q56"/>
      <c r="R56"/>
      <c r="S56"/>
    </row>
    <row r="57" spans="1:19">
      <c r="A57" s="101" t="s">
        <v>416</v>
      </c>
      <c r="B57" s="101">
        <v>24.25</v>
      </c>
      <c r="C57" s="101" t="s">
        <v>390</v>
      </c>
      <c r="D57" s="101">
        <v>73.91</v>
      </c>
      <c r="E57" s="101">
        <v>1</v>
      </c>
      <c r="F57" s="101">
        <v>0</v>
      </c>
      <c r="G57" s="101">
        <v>0</v>
      </c>
      <c r="H57" s="101">
        <v>22.6</v>
      </c>
      <c r="I57" s="101">
        <v>5</v>
      </c>
      <c r="J57" s="101">
        <v>21.53</v>
      </c>
      <c r="K57"/>
      <c r="L57"/>
      <c r="M57"/>
      <c r="N57"/>
      <c r="O57"/>
      <c r="P57"/>
      <c r="Q57"/>
      <c r="R57"/>
      <c r="S57"/>
    </row>
    <row r="58" spans="1:19">
      <c r="A58" s="101" t="s">
        <v>417</v>
      </c>
      <c r="B58" s="101">
        <v>5.0199999999999996</v>
      </c>
      <c r="C58" s="101" t="s">
        <v>390</v>
      </c>
      <c r="D58" s="101">
        <v>15.29</v>
      </c>
      <c r="E58" s="101">
        <v>1</v>
      </c>
      <c r="F58" s="101">
        <v>0</v>
      </c>
      <c r="G58" s="101">
        <v>0</v>
      </c>
      <c r="H58" s="101">
        <v>8.61</v>
      </c>
      <c r="I58" s="101"/>
      <c r="J58" s="101">
        <v>4.3099999999999996</v>
      </c>
      <c r="K58"/>
      <c r="L58"/>
      <c r="M58"/>
      <c r="N58"/>
      <c r="O58"/>
      <c r="P58"/>
      <c r="Q58"/>
      <c r="R58"/>
      <c r="S58"/>
    </row>
    <row r="59" spans="1:19">
      <c r="A59" s="101" t="s">
        <v>418</v>
      </c>
      <c r="B59" s="101">
        <v>44.87</v>
      </c>
      <c r="C59" s="101" t="s">
        <v>390</v>
      </c>
      <c r="D59" s="101">
        <v>136.77000000000001</v>
      </c>
      <c r="E59" s="101">
        <v>1</v>
      </c>
      <c r="F59" s="101">
        <v>0</v>
      </c>
      <c r="G59" s="101">
        <v>0</v>
      </c>
      <c r="H59" s="101">
        <v>19.399999999999999</v>
      </c>
      <c r="I59" s="101">
        <v>20</v>
      </c>
      <c r="J59" s="101">
        <v>11.84</v>
      </c>
      <c r="K59"/>
      <c r="L59"/>
      <c r="M59"/>
      <c r="N59"/>
      <c r="O59"/>
      <c r="P59"/>
      <c r="Q59"/>
      <c r="R59"/>
      <c r="S59"/>
    </row>
    <row r="60" spans="1:19">
      <c r="A60" s="101" t="s">
        <v>419</v>
      </c>
      <c r="B60" s="101">
        <v>42.74</v>
      </c>
      <c r="C60" s="101" t="s">
        <v>390</v>
      </c>
      <c r="D60" s="101">
        <v>130.26</v>
      </c>
      <c r="E60" s="101">
        <v>1</v>
      </c>
      <c r="F60" s="101">
        <v>39.950000000000003</v>
      </c>
      <c r="G60" s="101">
        <v>8.92</v>
      </c>
      <c r="H60" s="101">
        <v>75.3</v>
      </c>
      <c r="I60" s="101">
        <v>5</v>
      </c>
      <c r="J60" s="101">
        <v>118.36</v>
      </c>
      <c r="K60"/>
      <c r="L60"/>
      <c r="M60"/>
      <c r="N60"/>
      <c r="O60"/>
      <c r="P60"/>
      <c r="Q60"/>
      <c r="R60"/>
      <c r="S60"/>
    </row>
    <row r="61" spans="1:19">
      <c r="A61" s="101" t="s">
        <v>420</v>
      </c>
      <c r="B61" s="101">
        <v>44.59</v>
      </c>
      <c r="C61" s="101" t="s">
        <v>390</v>
      </c>
      <c r="D61" s="101">
        <v>135.91999999999999</v>
      </c>
      <c r="E61" s="101">
        <v>1</v>
      </c>
      <c r="F61" s="101">
        <v>22.3</v>
      </c>
      <c r="G61" s="101">
        <v>6.69</v>
      </c>
      <c r="H61" s="101">
        <v>75.3</v>
      </c>
      <c r="I61" s="101">
        <v>5</v>
      </c>
      <c r="J61" s="101">
        <v>118.36</v>
      </c>
      <c r="K61"/>
      <c r="L61"/>
      <c r="M61"/>
      <c r="N61"/>
      <c r="O61"/>
      <c r="P61"/>
      <c r="Q61"/>
      <c r="R61"/>
      <c r="S61"/>
    </row>
    <row r="62" spans="1:19">
      <c r="A62" s="101" t="s">
        <v>421</v>
      </c>
      <c r="B62" s="101">
        <v>44.22</v>
      </c>
      <c r="C62" s="101" t="s">
        <v>390</v>
      </c>
      <c r="D62" s="101">
        <v>134.79</v>
      </c>
      <c r="E62" s="101">
        <v>1</v>
      </c>
      <c r="F62" s="101">
        <v>0</v>
      </c>
      <c r="G62" s="101">
        <v>0</v>
      </c>
      <c r="H62" s="101">
        <v>75.3</v>
      </c>
      <c r="I62" s="101">
        <v>5</v>
      </c>
      <c r="J62" s="101">
        <v>118.36</v>
      </c>
      <c r="K62"/>
      <c r="L62"/>
      <c r="M62"/>
      <c r="N62"/>
      <c r="O62"/>
      <c r="P62"/>
      <c r="Q62"/>
      <c r="R62"/>
      <c r="S62"/>
    </row>
    <row r="63" spans="1:19">
      <c r="A63" s="101" t="s">
        <v>422</v>
      </c>
      <c r="B63" s="101">
        <v>10.029999999999999</v>
      </c>
      <c r="C63" s="101" t="s">
        <v>390</v>
      </c>
      <c r="D63" s="101">
        <v>30.58</v>
      </c>
      <c r="E63" s="101">
        <v>1</v>
      </c>
      <c r="F63" s="101">
        <v>0</v>
      </c>
      <c r="G63" s="101">
        <v>0</v>
      </c>
      <c r="H63" s="101">
        <v>24.7</v>
      </c>
      <c r="I63" s="101">
        <v>5</v>
      </c>
      <c r="J63" s="101">
        <v>32.29</v>
      </c>
      <c r="K63"/>
      <c r="L63"/>
      <c r="M63"/>
      <c r="N63"/>
      <c r="O63"/>
      <c r="P63"/>
      <c r="Q63"/>
      <c r="R63"/>
      <c r="S63"/>
    </row>
    <row r="64" spans="1:19">
      <c r="A64" s="101" t="s">
        <v>423</v>
      </c>
      <c r="B64" s="101">
        <v>49.05</v>
      </c>
      <c r="C64" s="101" t="s">
        <v>390</v>
      </c>
      <c r="D64" s="101">
        <v>149.51</v>
      </c>
      <c r="E64" s="101">
        <v>1</v>
      </c>
      <c r="F64" s="101">
        <v>0</v>
      </c>
      <c r="G64" s="101">
        <v>0</v>
      </c>
      <c r="H64" s="101">
        <v>8.61</v>
      </c>
      <c r="I64" s="101"/>
      <c r="J64" s="101">
        <v>4.3099999999999996</v>
      </c>
      <c r="K64"/>
      <c r="L64"/>
      <c r="M64"/>
      <c r="N64"/>
      <c r="O64"/>
      <c r="P64"/>
      <c r="Q64"/>
      <c r="R64"/>
      <c r="S64"/>
    </row>
    <row r="65" spans="1:19">
      <c r="A65" s="101" t="s">
        <v>424</v>
      </c>
      <c r="B65" s="101">
        <v>17.559999999999999</v>
      </c>
      <c r="C65" s="101" t="s">
        <v>390</v>
      </c>
      <c r="D65" s="101">
        <v>53.52</v>
      </c>
      <c r="E65" s="101">
        <v>1</v>
      </c>
      <c r="F65" s="101">
        <v>3.72</v>
      </c>
      <c r="G65" s="101">
        <v>0</v>
      </c>
      <c r="H65" s="101">
        <v>15.1</v>
      </c>
      <c r="I65" s="101">
        <v>10</v>
      </c>
      <c r="J65" s="101">
        <v>21.53</v>
      </c>
      <c r="K65"/>
      <c r="L65"/>
      <c r="M65"/>
      <c r="N65"/>
      <c r="O65"/>
      <c r="P65"/>
      <c r="Q65"/>
      <c r="R65"/>
      <c r="S65"/>
    </row>
    <row r="66" spans="1:19">
      <c r="A66" s="101" t="s">
        <v>425</v>
      </c>
      <c r="B66" s="101">
        <v>31.4</v>
      </c>
      <c r="C66" s="101" t="s">
        <v>390</v>
      </c>
      <c r="D66" s="101">
        <v>95.71</v>
      </c>
      <c r="E66" s="101">
        <v>1</v>
      </c>
      <c r="F66" s="101">
        <v>0</v>
      </c>
      <c r="G66" s="101">
        <v>0</v>
      </c>
      <c r="H66" s="101">
        <v>15.1</v>
      </c>
      <c r="I66" s="101">
        <v>10</v>
      </c>
      <c r="J66" s="101">
        <v>21.53</v>
      </c>
      <c r="K66"/>
      <c r="L66"/>
      <c r="M66"/>
      <c r="N66"/>
      <c r="O66"/>
      <c r="P66"/>
      <c r="Q66"/>
      <c r="R66"/>
      <c r="S66"/>
    </row>
    <row r="67" spans="1:19">
      <c r="A67" s="101" t="s">
        <v>426</v>
      </c>
      <c r="B67" s="101">
        <v>5.0199999999999996</v>
      </c>
      <c r="C67" s="101" t="s">
        <v>390</v>
      </c>
      <c r="D67" s="101">
        <v>15.29</v>
      </c>
      <c r="E67" s="101">
        <v>1</v>
      </c>
      <c r="F67" s="101">
        <v>5.57</v>
      </c>
      <c r="G67" s="101">
        <v>0</v>
      </c>
      <c r="H67" s="101">
        <v>8.61</v>
      </c>
      <c r="I67" s="101"/>
      <c r="J67" s="101">
        <v>4.3099999999999996</v>
      </c>
      <c r="K67"/>
      <c r="L67"/>
      <c r="M67"/>
      <c r="N67"/>
      <c r="O67"/>
      <c r="P67"/>
      <c r="Q67"/>
      <c r="R67"/>
      <c r="S67"/>
    </row>
    <row r="68" spans="1:19">
      <c r="A68" s="101" t="s">
        <v>427</v>
      </c>
      <c r="B68" s="101">
        <v>26.48</v>
      </c>
      <c r="C68" s="101" t="s">
        <v>390</v>
      </c>
      <c r="D68" s="101">
        <v>80.7</v>
      </c>
      <c r="E68" s="101">
        <v>1</v>
      </c>
      <c r="F68" s="101">
        <v>17.649999999999999</v>
      </c>
      <c r="G68" s="101">
        <v>5.57</v>
      </c>
      <c r="H68" s="101">
        <v>17.2</v>
      </c>
      <c r="I68" s="101">
        <v>5</v>
      </c>
      <c r="J68" s="101">
        <v>32.29</v>
      </c>
      <c r="K68"/>
      <c r="L68"/>
      <c r="M68"/>
      <c r="N68"/>
      <c r="O68"/>
      <c r="P68"/>
      <c r="Q68"/>
      <c r="R68"/>
      <c r="S68"/>
    </row>
    <row r="69" spans="1:19">
      <c r="A69" s="101" t="s">
        <v>428</v>
      </c>
      <c r="B69" s="101">
        <v>47.29</v>
      </c>
      <c r="C69" s="101" t="s">
        <v>390</v>
      </c>
      <c r="D69" s="101">
        <v>144.13</v>
      </c>
      <c r="E69" s="101">
        <v>1</v>
      </c>
      <c r="F69" s="101">
        <v>12.08</v>
      </c>
      <c r="G69" s="101">
        <v>3.34</v>
      </c>
      <c r="H69" s="101">
        <v>10.8</v>
      </c>
      <c r="I69" s="101">
        <v>3.33</v>
      </c>
      <c r="J69" s="101">
        <v>11.84</v>
      </c>
      <c r="K69"/>
      <c r="L69"/>
      <c r="M69"/>
      <c r="N69"/>
      <c r="O69"/>
      <c r="P69"/>
      <c r="Q69"/>
      <c r="R69"/>
      <c r="S69"/>
    </row>
    <row r="70" spans="1:19">
      <c r="A70" s="101" t="s">
        <v>429</v>
      </c>
      <c r="B70" s="101">
        <v>11.89</v>
      </c>
      <c r="C70" s="101" t="s">
        <v>390</v>
      </c>
      <c r="D70" s="101">
        <v>36.25</v>
      </c>
      <c r="E70" s="101">
        <v>1</v>
      </c>
      <c r="F70" s="101">
        <v>0</v>
      </c>
      <c r="G70" s="101">
        <v>0</v>
      </c>
      <c r="H70" s="101">
        <v>8.61</v>
      </c>
      <c r="I70" s="101"/>
      <c r="J70" s="101">
        <v>4.3099999999999996</v>
      </c>
      <c r="K70"/>
      <c r="L70"/>
      <c r="M70"/>
      <c r="N70"/>
      <c r="O70"/>
      <c r="P70"/>
      <c r="Q70"/>
      <c r="R70"/>
      <c r="S70"/>
    </row>
    <row r="71" spans="1:19">
      <c r="A71" s="101" t="s">
        <v>430</v>
      </c>
      <c r="B71" s="101">
        <v>50.17</v>
      </c>
      <c r="C71" s="101" t="s">
        <v>390</v>
      </c>
      <c r="D71" s="101">
        <v>152.91</v>
      </c>
      <c r="E71" s="101">
        <v>1</v>
      </c>
      <c r="F71" s="101">
        <v>41.81</v>
      </c>
      <c r="G71" s="101">
        <v>8.92</v>
      </c>
      <c r="H71" s="101">
        <v>24.7</v>
      </c>
      <c r="I71" s="101">
        <v>5</v>
      </c>
      <c r="J71" s="101">
        <v>32.29</v>
      </c>
      <c r="K71"/>
      <c r="L71"/>
      <c r="M71"/>
      <c r="N71"/>
      <c r="O71"/>
      <c r="P71"/>
      <c r="Q71"/>
      <c r="R71"/>
      <c r="S71"/>
    </row>
    <row r="72" spans="1:19">
      <c r="A72" s="101" t="s">
        <v>431</v>
      </c>
      <c r="B72" s="101">
        <v>11.06</v>
      </c>
      <c r="C72" s="101" t="s">
        <v>390</v>
      </c>
      <c r="D72" s="101">
        <v>33.700000000000003</v>
      </c>
      <c r="E72" s="101">
        <v>1</v>
      </c>
      <c r="F72" s="101">
        <v>6.5</v>
      </c>
      <c r="G72" s="101">
        <v>0.74</v>
      </c>
      <c r="H72" s="101">
        <v>19.399999999999999</v>
      </c>
      <c r="I72" s="101">
        <v>20</v>
      </c>
      <c r="J72" s="101">
        <v>11.84</v>
      </c>
      <c r="K72"/>
      <c r="L72"/>
      <c r="M72"/>
      <c r="N72"/>
      <c r="O72"/>
      <c r="P72"/>
      <c r="Q72"/>
      <c r="R72"/>
      <c r="S72"/>
    </row>
    <row r="73" spans="1:19">
      <c r="A73" s="101" t="s">
        <v>432</v>
      </c>
      <c r="B73" s="101">
        <v>7.8</v>
      </c>
      <c r="C73" s="101" t="s">
        <v>390</v>
      </c>
      <c r="D73" s="101">
        <v>23.79</v>
      </c>
      <c r="E73" s="101">
        <v>1</v>
      </c>
      <c r="F73" s="101">
        <v>0</v>
      </c>
      <c r="G73" s="101">
        <v>0</v>
      </c>
      <c r="H73" s="101">
        <v>8.61</v>
      </c>
      <c r="I73" s="101"/>
      <c r="J73" s="101">
        <v>4.3099999999999996</v>
      </c>
      <c r="K73"/>
      <c r="L73"/>
      <c r="M73"/>
      <c r="N73"/>
      <c r="O73"/>
      <c r="P73"/>
      <c r="Q73"/>
      <c r="R73"/>
      <c r="S73"/>
    </row>
    <row r="74" spans="1:19">
      <c r="A74" s="101" t="s">
        <v>433</v>
      </c>
      <c r="B74" s="101">
        <v>11.71</v>
      </c>
      <c r="C74" s="101" t="s">
        <v>390</v>
      </c>
      <c r="D74" s="101">
        <v>35.68</v>
      </c>
      <c r="E74" s="101">
        <v>1</v>
      </c>
      <c r="F74" s="101">
        <v>0</v>
      </c>
      <c r="G74" s="101">
        <v>0</v>
      </c>
      <c r="H74" s="101">
        <v>9.68</v>
      </c>
      <c r="I74" s="101">
        <v>5</v>
      </c>
      <c r="J74" s="101">
        <v>21.53</v>
      </c>
      <c r="K74"/>
      <c r="L74"/>
      <c r="M74"/>
      <c r="N74"/>
      <c r="O74"/>
      <c r="P74"/>
      <c r="Q74"/>
      <c r="R74"/>
      <c r="S74"/>
    </row>
    <row r="75" spans="1:19">
      <c r="A75" s="101" t="s">
        <v>434</v>
      </c>
      <c r="B75" s="101">
        <v>5.2</v>
      </c>
      <c r="C75" s="101" t="s">
        <v>390</v>
      </c>
      <c r="D75" s="101">
        <v>15.86</v>
      </c>
      <c r="E75" s="101">
        <v>1</v>
      </c>
      <c r="F75" s="101">
        <v>0</v>
      </c>
      <c r="G75" s="101">
        <v>0</v>
      </c>
      <c r="H75" s="101">
        <v>9.68</v>
      </c>
      <c r="I75" s="101">
        <v>5</v>
      </c>
      <c r="J75" s="101">
        <v>21.53</v>
      </c>
      <c r="K75"/>
      <c r="L75"/>
      <c r="M75"/>
      <c r="N75"/>
      <c r="O75"/>
      <c r="P75"/>
      <c r="Q75"/>
      <c r="R75"/>
      <c r="S75"/>
    </row>
    <row r="76" spans="1:19">
      <c r="A76" s="101" t="s">
        <v>435</v>
      </c>
      <c r="B76" s="101">
        <v>16.72</v>
      </c>
      <c r="C76" s="101" t="s">
        <v>390</v>
      </c>
      <c r="D76" s="101">
        <v>50.97</v>
      </c>
      <c r="E76" s="101">
        <v>1</v>
      </c>
      <c r="F76" s="101">
        <v>0</v>
      </c>
      <c r="G76" s="101">
        <v>0</v>
      </c>
      <c r="H76" s="101">
        <v>9.68</v>
      </c>
      <c r="I76" s="101">
        <v>5</v>
      </c>
      <c r="J76" s="101">
        <v>21.53</v>
      </c>
      <c r="K76"/>
      <c r="L76"/>
      <c r="M76"/>
      <c r="N76"/>
      <c r="O76"/>
      <c r="P76"/>
      <c r="Q76"/>
      <c r="R76"/>
      <c r="S76"/>
    </row>
    <row r="77" spans="1:19">
      <c r="A77" s="101" t="s">
        <v>436</v>
      </c>
      <c r="B77" s="101">
        <v>27.87</v>
      </c>
      <c r="C77" s="101" t="s">
        <v>390</v>
      </c>
      <c r="D77" s="101">
        <v>84.95</v>
      </c>
      <c r="E77" s="101">
        <v>1</v>
      </c>
      <c r="F77" s="101">
        <v>34.369999999999997</v>
      </c>
      <c r="G77" s="101">
        <v>6.69</v>
      </c>
      <c r="H77" s="101">
        <v>24.7</v>
      </c>
      <c r="I77" s="101">
        <v>5</v>
      </c>
      <c r="J77" s="101">
        <v>32.29</v>
      </c>
      <c r="K77"/>
      <c r="L77"/>
      <c r="M77"/>
      <c r="N77"/>
      <c r="O77"/>
      <c r="P77"/>
      <c r="Q77"/>
      <c r="R77"/>
      <c r="S77"/>
    </row>
    <row r="78" spans="1:19">
      <c r="A78" s="101" t="s">
        <v>437</v>
      </c>
      <c r="B78" s="101">
        <v>57.23</v>
      </c>
      <c r="C78" s="101" t="s">
        <v>390</v>
      </c>
      <c r="D78" s="101">
        <v>174.43</v>
      </c>
      <c r="E78" s="101">
        <v>1</v>
      </c>
      <c r="F78" s="101">
        <v>7.43</v>
      </c>
      <c r="G78" s="101">
        <v>2.23</v>
      </c>
      <c r="H78" s="101">
        <v>8.61</v>
      </c>
      <c r="I78" s="101"/>
      <c r="J78" s="101">
        <v>4.3099999999999996</v>
      </c>
      <c r="K78"/>
      <c r="L78"/>
      <c r="M78"/>
      <c r="N78"/>
      <c r="O78"/>
      <c r="P78"/>
      <c r="Q78"/>
      <c r="R78"/>
      <c r="S78"/>
    </row>
    <row r="79" spans="1:19">
      <c r="A79" s="101" t="s">
        <v>438</v>
      </c>
      <c r="B79" s="101">
        <v>36.79</v>
      </c>
      <c r="C79" s="101" t="s">
        <v>390</v>
      </c>
      <c r="D79" s="101">
        <v>112.14</v>
      </c>
      <c r="E79" s="101">
        <v>1</v>
      </c>
      <c r="F79" s="101">
        <v>0</v>
      </c>
      <c r="G79" s="101">
        <v>0</v>
      </c>
      <c r="H79" s="101">
        <v>10.8</v>
      </c>
      <c r="I79" s="101"/>
      <c r="J79" s="101">
        <v>1.08</v>
      </c>
      <c r="K79"/>
      <c r="L79"/>
      <c r="M79"/>
      <c r="N79"/>
      <c r="O79"/>
      <c r="P79"/>
      <c r="Q79"/>
      <c r="R79"/>
      <c r="S79"/>
    </row>
    <row r="80" spans="1:19">
      <c r="A80" s="101" t="s">
        <v>439</v>
      </c>
      <c r="B80" s="101">
        <v>85.47</v>
      </c>
      <c r="C80" s="101" t="s">
        <v>390</v>
      </c>
      <c r="D80" s="101">
        <v>260.51</v>
      </c>
      <c r="E80" s="101">
        <v>1</v>
      </c>
      <c r="F80" s="101">
        <v>58.53</v>
      </c>
      <c r="G80" s="101">
        <v>8.36</v>
      </c>
      <c r="H80" s="101">
        <v>10.8</v>
      </c>
      <c r="I80" s="101"/>
      <c r="J80" s="101">
        <v>1.08</v>
      </c>
      <c r="K80"/>
      <c r="L80"/>
      <c r="M80"/>
      <c r="N80"/>
      <c r="O80"/>
      <c r="P80"/>
      <c r="Q80"/>
      <c r="R80"/>
      <c r="S80"/>
    </row>
    <row r="81" spans="1:19">
      <c r="A81" s="101" t="s">
        <v>440</v>
      </c>
      <c r="B81" s="101">
        <v>18.21</v>
      </c>
      <c r="C81" s="101" t="s">
        <v>390</v>
      </c>
      <c r="D81" s="101">
        <v>55.5</v>
      </c>
      <c r="E81" s="101">
        <v>1</v>
      </c>
      <c r="F81" s="101">
        <v>13.01</v>
      </c>
      <c r="G81" s="101">
        <v>2.97</v>
      </c>
      <c r="H81" s="101">
        <v>8.61</v>
      </c>
      <c r="I81" s="101"/>
      <c r="J81" s="101">
        <v>4.3099999999999996</v>
      </c>
      <c r="K81"/>
      <c r="L81"/>
      <c r="M81"/>
      <c r="N81"/>
      <c r="O81"/>
      <c r="P81"/>
      <c r="Q81"/>
      <c r="R81"/>
      <c r="S81"/>
    </row>
    <row r="82" spans="1:19">
      <c r="A82" s="101" t="s">
        <v>441</v>
      </c>
      <c r="B82" s="101">
        <v>23.78</v>
      </c>
      <c r="C82" s="101" t="s">
        <v>390</v>
      </c>
      <c r="D82" s="101">
        <v>72.489999999999995</v>
      </c>
      <c r="E82" s="101">
        <v>1</v>
      </c>
      <c r="F82" s="101">
        <v>14.86</v>
      </c>
      <c r="G82" s="101">
        <v>0</v>
      </c>
      <c r="H82" s="101">
        <v>8.61</v>
      </c>
      <c r="I82" s="101"/>
      <c r="J82" s="101">
        <v>4.3099999999999996</v>
      </c>
      <c r="K82"/>
      <c r="L82"/>
      <c r="M82"/>
      <c r="N82"/>
      <c r="O82"/>
      <c r="P82"/>
      <c r="Q82"/>
      <c r="R82"/>
      <c r="S82"/>
    </row>
    <row r="83" spans="1:19">
      <c r="A83" s="101" t="s">
        <v>442</v>
      </c>
      <c r="B83" s="101">
        <v>3.9</v>
      </c>
      <c r="C83" s="101" t="s">
        <v>390</v>
      </c>
      <c r="D83" s="101">
        <v>11.89</v>
      </c>
      <c r="E83" s="101">
        <v>1</v>
      </c>
      <c r="F83" s="101">
        <v>0</v>
      </c>
      <c r="G83" s="101">
        <v>0</v>
      </c>
      <c r="H83" s="101">
        <v>10.8</v>
      </c>
      <c r="I83" s="101"/>
      <c r="J83" s="101">
        <v>1.08</v>
      </c>
      <c r="K83"/>
      <c r="L83"/>
      <c r="M83"/>
      <c r="N83"/>
      <c r="O83"/>
      <c r="P83"/>
      <c r="Q83"/>
      <c r="R83"/>
      <c r="S83"/>
    </row>
    <row r="84" spans="1:19">
      <c r="A84" s="101" t="s">
        <v>443</v>
      </c>
      <c r="B84" s="101">
        <v>33.450000000000003</v>
      </c>
      <c r="C84" s="101" t="s">
        <v>390</v>
      </c>
      <c r="D84" s="101">
        <v>101.94</v>
      </c>
      <c r="E84" s="101">
        <v>1</v>
      </c>
      <c r="F84" s="101">
        <v>16.72</v>
      </c>
      <c r="G84" s="101">
        <v>2.23</v>
      </c>
      <c r="H84" s="101">
        <v>10.8</v>
      </c>
      <c r="I84" s="101"/>
      <c r="J84" s="101">
        <v>1.08</v>
      </c>
      <c r="K84"/>
      <c r="L84"/>
      <c r="M84"/>
      <c r="N84"/>
      <c r="O84"/>
      <c r="P84"/>
      <c r="Q84"/>
      <c r="R84"/>
      <c r="S84"/>
    </row>
    <row r="85" spans="1:19">
      <c r="A85" s="101" t="s">
        <v>444</v>
      </c>
      <c r="B85" s="101">
        <v>6.69</v>
      </c>
      <c r="C85" s="101" t="s">
        <v>390</v>
      </c>
      <c r="D85" s="101">
        <v>20.39</v>
      </c>
      <c r="E85" s="101">
        <v>1</v>
      </c>
      <c r="F85" s="101">
        <v>7.43</v>
      </c>
      <c r="G85" s="101">
        <v>0</v>
      </c>
      <c r="H85" s="101">
        <v>8.61</v>
      </c>
      <c r="I85" s="101"/>
      <c r="J85" s="101">
        <v>4.3099999999999996</v>
      </c>
      <c r="K85"/>
      <c r="L85"/>
      <c r="M85"/>
      <c r="N85"/>
      <c r="O85"/>
      <c r="P85"/>
      <c r="Q85"/>
      <c r="R85"/>
      <c r="S85"/>
    </row>
    <row r="86" spans="1:19">
      <c r="A86" s="101" t="s">
        <v>445</v>
      </c>
      <c r="B86" s="101">
        <v>31.22</v>
      </c>
      <c r="C86" s="101" t="s">
        <v>390</v>
      </c>
      <c r="D86" s="101">
        <v>95.14</v>
      </c>
      <c r="E86" s="101">
        <v>1</v>
      </c>
      <c r="F86" s="101">
        <v>37.159999999999997</v>
      </c>
      <c r="G86" s="101">
        <v>8.92</v>
      </c>
      <c r="H86" s="101">
        <v>19.399999999999999</v>
      </c>
      <c r="I86" s="101">
        <v>2</v>
      </c>
      <c r="J86" s="101">
        <v>10.76</v>
      </c>
      <c r="K86"/>
      <c r="L86"/>
      <c r="M86"/>
      <c r="N86"/>
      <c r="O86"/>
      <c r="P86"/>
      <c r="Q86"/>
      <c r="R86"/>
      <c r="S86"/>
    </row>
    <row r="87" spans="1:19">
      <c r="A87" s="101" t="s">
        <v>446</v>
      </c>
      <c r="B87" s="101">
        <v>5.95</v>
      </c>
      <c r="C87" s="101" t="s">
        <v>390</v>
      </c>
      <c r="D87" s="101">
        <v>18.12</v>
      </c>
      <c r="E87" s="101">
        <v>1</v>
      </c>
      <c r="F87" s="101">
        <v>0</v>
      </c>
      <c r="G87" s="101">
        <v>0</v>
      </c>
      <c r="H87" s="101">
        <v>8.61</v>
      </c>
      <c r="I87" s="101"/>
      <c r="J87" s="101">
        <v>4.3099999999999996</v>
      </c>
      <c r="K87"/>
      <c r="L87"/>
      <c r="M87"/>
      <c r="N87"/>
      <c r="O87"/>
      <c r="P87"/>
      <c r="Q87"/>
      <c r="R87"/>
      <c r="S87"/>
    </row>
    <row r="88" spans="1:19">
      <c r="A88" s="101" t="s">
        <v>447</v>
      </c>
      <c r="B88" s="101">
        <v>6.5</v>
      </c>
      <c r="C88" s="101" t="s">
        <v>390</v>
      </c>
      <c r="D88" s="101">
        <v>19.82</v>
      </c>
      <c r="E88" s="101">
        <v>1</v>
      </c>
      <c r="F88" s="101">
        <v>0</v>
      </c>
      <c r="G88" s="101">
        <v>0</v>
      </c>
      <c r="H88" s="101">
        <v>19.399999999999999</v>
      </c>
      <c r="I88" s="101">
        <v>20</v>
      </c>
      <c r="J88" s="101">
        <v>11.84</v>
      </c>
      <c r="K88"/>
      <c r="L88"/>
      <c r="M88"/>
      <c r="N88"/>
      <c r="O88"/>
      <c r="P88"/>
      <c r="Q88"/>
      <c r="R88"/>
      <c r="S88"/>
    </row>
    <row r="89" spans="1:19">
      <c r="A89" s="101" t="s">
        <v>448</v>
      </c>
      <c r="B89" s="101">
        <v>33.450000000000003</v>
      </c>
      <c r="C89" s="101" t="s">
        <v>390</v>
      </c>
      <c r="D89" s="101">
        <v>101.94</v>
      </c>
      <c r="E89" s="101">
        <v>1</v>
      </c>
      <c r="F89" s="101">
        <v>39.020000000000003</v>
      </c>
      <c r="G89" s="101">
        <v>8.92</v>
      </c>
      <c r="H89" s="101">
        <v>17.2</v>
      </c>
      <c r="I89" s="101">
        <v>5</v>
      </c>
      <c r="J89" s="101">
        <v>11.84</v>
      </c>
      <c r="K89"/>
      <c r="L89"/>
      <c r="M89"/>
      <c r="N89"/>
      <c r="O89"/>
      <c r="P89"/>
      <c r="Q89"/>
      <c r="R89"/>
      <c r="S89"/>
    </row>
    <row r="90" spans="1:19">
      <c r="A90" s="101" t="s">
        <v>449</v>
      </c>
      <c r="B90" s="101">
        <v>50.17</v>
      </c>
      <c r="C90" s="101" t="s">
        <v>390</v>
      </c>
      <c r="D90" s="101">
        <v>152.91</v>
      </c>
      <c r="E90" s="101">
        <v>1</v>
      </c>
      <c r="F90" s="101">
        <v>16.72</v>
      </c>
      <c r="G90" s="101">
        <v>3.72</v>
      </c>
      <c r="H90" s="101">
        <v>17.2</v>
      </c>
      <c r="I90" s="101">
        <v>5</v>
      </c>
      <c r="J90" s="101">
        <v>11.84</v>
      </c>
      <c r="K90"/>
      <c r="L90"/>
      <c r="M90"/>
      <c r="N90"/>
      <c r="O90"/>
      <c r="P90"/>
      <c r="Q90"/>
      <c r="R90"/>
      <c r="S90"/>
    </row>
    <row r="91" spans="1:19">
      <c r="A91" s="101" t="s">
        <v>450</v>
      </c>
      <c r="B91" s="101">
        <v>66.89</v>
      </c>
      <c r="C91" s="101" t="s">
        <v>390</v>
      </c>
      <c r="D91" s="101">
        <v>203.88</v>
      </c>
      <c r="E91" s="101">
        <v>1</v>
      </c>
      <c r="F91" s="101">
        <v>22.3</v>
      </c>
      <c r="G91" s="101">
        <v>5.95</v>
      </c>
      <c r="H91" s="101">
        <v>17.2</v>
      </c>
      <c r="I91" s="101">
        <v>5</v>
      </c>
      <c r="J91" s="101">
        <v>11.84</v>
      </c>
      <c r="K91"/>
      <c r="L91"/>
      <c r="M91"/>
      <c r="N91"/>
      <c r="O91"/>
      <c r="P91"/>
      <c r="Q91"/>
      <c r="R91"/>
      <c r="S91"/>
    </row>
    <row r="92" spans="1:19">
      <c r="A92" s="101" t="s">
        <v>451</v>
      </c>
      <c r="B92" s="101">
        <v>7.8</v>
      </c>
      <c r="C92" s="101" t="s">
        <v>390</v>
      </c>
      <c r="D92" s="101">
        <v>23.79</v>
      </c>
      <c r="E92" s="101">
        <v>1</v>
      </c>
      <c r="F92" s="101">
        <v>6.5</v>
      </c>
      <c r="G92" s="101">
        <v>2.23</v>
      </c>
      <c r="H92" s="101">
        <v>17.2</v>
      </c>
      <c r="I92" s="101">
        <v>5</v>
      </c>
      <c r="J92" s="101">
        <v>11.84</v>
      </c>
      <c r="K92"/>
      <c r="L92"/>
      <c r="M92"/>
      <c r="N92"/>
      <c r="O92"/>
      <c r="P92"/>
      <c r="Q92"/>
      <c r="R92"/>
      <c r="S92"/>
    </row>
    <row r="93" spans="1:19">
      <c r="A93" s="101" t="s">
        <v>452</v>
      </c>
      <c r="B93" s="101">
        <v>32.520000000000003</v>
      </c>
      <c r="C93" s="101" t="s">
        <v>390</v>
      </c>
      <c r="D93" s="101">
        <v>99.11</v>
      </c>
      <c r="E93" s="101">
        <v>1</v>
      </c>
      <c r="F93" s="101">
        <v>23.23</v>
      </c>
      <c r="G93" s="101">
        <v>5.95</v>
      </c>
      <c r="H93" s="101">
        <v>17.2</v>
      </c>
      <c r="I93" s="101">
        <v>5</v>
      </c>
      <c r="J93" s="101">
        <v>11.84</v>
      </c>
      <c r="K93"/>
      <c r="L93"/>
      <c r="M93"/>
      <c r="N93"/>
      <c r="O93"/>
      <c r="P93"/>
      <c r="Q93"/>
      <c r="R93"/>
      <c r="S93"/>
    </row>
    <row r="94" spans="1:19">
      <c r="A94" s="101" t="s">
        <v>453</v>
      </c>
      <c r="B94" s="101">
        <v>20.9</v>
      </c>
      <c r="C94" s="101" t="s">
        <v>390</v>
      </c>
      <c r="D94" s="101">
        <v>63.71</v>
      </c>
      <c r="E94" s="101">
        <v>1</v>
      </c>
      <c r="F94" s="101">
        <v>13.94</v>
      </c>
      <c r="G94" s="101">
        <v>4.18</v>
      </c>
      <c r="H94" s="101">
        <v>17.2</v>
      </c>
      <c r="I94" s="101">
        <v>5</v>
      </c>
      <c r="J94" s="101">
        <v>11.84</v>
      </c>
      <c r="K94"/>
      <c r="L94"/>
      <c r="M94"/>
      <c r="N94"/>
      <c r="O94"/>
      <c r="P94"/>
      <c r="Q94"/>
      <c r="R94"/>
      <c r="S94"/>
    </row>
    <row r="95" spans="1:19">
      <c r="A95" s="101" t="s">
        <v>454</v>
      </c>
      <c r="B95" s="101">
        <v>73.58</v>
      </c>
      <c r="C95" s="101" t="s">
        <v>390</v>
      </c>
      <c r="D95" s="101">
        <v>224.27</v>
      </c>
      <c r="E95" s="101">
        <v>1</v>
      </c>
      <c r="F95" s="101">
        <v>22.3</v>
      </c>
      <c r="G95" s="101">
        <v>5.57</v>
      </c>
      <c r="H95" s="101">
        <v>17.2</v>
      </c>
      <c r="I95" s="101">
        <v>5</v>
      </c>
      <c r="J95" s="101">
        <v>11.84</v>
      </c>
      <c r="K95"/>
      <c r="L95"/>
      <c r="M95"/>
      <c r="N95"/>
      <c r="O95"/>
      <c r="P95"/>
      <c r="Q95"/>
      <c r="R95"/>
      <c r="S95"/>
    </row>
    <row r="96" spans="1:19">
      <c r="A96" s="101" t="s">
        <v>455</v>
      </c>
      <c r="B96" s="101">
        <v>25.08</v>
      </c>
      <c r="C96" s="101" t="s">
        <v>390</v>
      </c>
      <c r="D96" s="101">
        <v>76.459999999999994</v>
      </c>
      <c r="E96" s="101">
        <v>1</v>
      </c>
      <c r="F96" s="101">
        <v>16.72</v>
      </c>
      <c r="G96" s="101">
        <v>5.57</v>
      </c>
      <c r="H96" s="101">
        <v>17.2</v>
      </c>
      <c r="I96" s="101">
        <v>5</v>
      </c>
      <c r="J96" s="101">
        <v>11.84</v>
      </c>
      <c r="K96"/>
      <c r="L96"/>
      <c r="M96"/>
      <c r="N96"/>
      <c r="O96"/>
      <c r="P96"/>
      <c r="Q96"/>
      <c r="R96"/>
      <c r="S96"/>
    </row>
    <row r="97" spans="1:19">
      <c r="A97" s="101" t="s">
        <v>456</v>
      </c>
      <c r="B97" s="101">
        <v>36.79</v>
      </c>
      <c r="C97" s="101" t="s">
        <v>390</v>
      </c>
      <c r="D97" s="101">
        <v>112.14</v>
      </c>
      <c r="E97" s="101">
        <v>1</v>
      </c>
      <c r="F97" s="101">
        <v>11.15</v>
      </c>
      <c r="G97" s="101">
        <v>2.79</v>
      </c>
      <c r="H97" s="101">
        <v>17.2</v>
      </c>
      <c r="I97" s="101">
        <v>5</v>
      </c>
      <c r="J97" s="101">
        <v>11.84</v>
      </c>
      <c r="K97"/>
      <c r="L97"/>
      <c r="M97"/>
      <c r="N97"/>
      <c r="O97"/>
      <c r="P97"/>
      <c r="Q97"/>
      <c r="R97"/>
      <c r="S97"/>
    </row>
    <row r="98" spans="1:19">
      <c r="A98" s="101" t="s">
        <v>457</v>
      </c>
      <c r="B98" s="101">
        <v>16.72</v>
      </c>
      <c r="C98" s="101" t="s">
        <v>390</v>
      </c>
      <c r="D98" s="101">
        <v>50.97</v>
      </c>
      <c r="E98" s="101">
        <v>1</v>
      </c>
      <c r="F98" s="101">
        <v>5.57</v>
      </c>
      <c r="G98" s="101">
        <v>0</v>
      </c>
      <c r="H98" s="101">
        <v>8.61</v>
      </c>
      <c r="I98" s="101"/>
      <c r="J98" s="101">
        <v>4.3099999999999996</v>
      </c>
      <c r="K98"/>
      <c r="L98"/>
      <c r="M98"/>
      <c r="N98"/>
      <c r="O98"/>
      <c r="P98"/>
      <c r="Q98"/>
      <c r="R98"/>
      <c r="S98"/>
    </row>
    <row r="99" spans="1:19">
      <c r="A99" s="101" t="s">
        <v>458</v>
      </c>
      <c r="B99" s="101">
        <v>16.72</v>
      </c>
      <c r="C99" s="101" t="s">
        <v>390</v>
      </c>
      <c r="D99" s="101">
        <v>50.97</v>
      </c>
      <c r="E99" s="101">
        <v>1</v>
      </c>
      <c r="F99" s="101">
        <v>5.57</v>
      </c>
      <c r="G99" s="101">
        <v>0</v>
      </c>
      <c r="H99" s="101">
        <v>8.61</v>
      </c>
      <c r="I99" s="101"/>
      <c r="J99" s="101">
        <v>4.3099999999999996</v>
      </c>
      <c r="K99"/>
      <c r="L99"/>
      <c r="M99"/>
      <c r="N99"/>
      <c r="O99"/>
      <c r="P99"/>
      <c r="Q99"/>
      <c r="R99"/>
      <c r="S99"/>
    </row>
    <row r="100" spans="1:19">
      <c r="A100" s="101" t="s">
        <v>459</v>
      </c>
      <c r="B100" s="101">
        <v>16.72</v>
      </c>
      <c r="C100" s="101" t="s">
        <v>390</v>
      </c>
      <c r="D100" s="101">
        <v>50.97</v>
      </c>
      <c r="E100" s="101">
        <v>1</v>
      </c>
      <c r="F100" s="101">
        <v>5.57</v>
      </c>
      <c r="G100" s="101">
        <v>0</v>
      </c>
      <c r="H100" s="101">
        <v>8.61</v>
      </c>
      <c r="I100" s="101"/>
      <c r="J100" s="101">
        <v>4.3099999999999996</v>
      </c>
      <c r="K100"/>
      <c r="L100"/>
      <c r="M100"/>
      <c r="N100"/>
      <c r="O100"/>
      <c r="P100"/>
      <c r="Q100"/>
      <c r="R100"/>
      <c r="S100"/>
    </row>
    <row r="101" spans="1:19">
      <c r="A101" s="101" t="s">
        <v>460</v>
      </c>
      <c r="B101" s="101">
        <v>18.39</v>
      </c>
      <c r="C101" s="101" t="s">
        <v>390</v>
      </c>
      <c r="D101" s="101">
        <v>56.07</v>
      </c>
      <c r="E101" s="101">
        <v>1</v>
      </c>
      <c r="F101" s="101">
        <v>5.57</v>
      </c>
      <c r="G101" s="101">
        <v>0</v>
      </c>
      <c r="H101" s="101">
        <v>8.61</v>
      </c>
      <c r="I101" s="101"/>
      <c r="J101" s="101">
        <v>4.3099999999999996</v>
      </c>
      <c r="K101"/>
      <c r="L101"/>
      <c r="M101"/>
      <c r="N101"/>
      <c r="O101"/>
      <c r="P101"/>
      <c r="Q101"/>
      <c r="R101"/>
      <c r="S101"/>
    </row>
    <row r="102" spans="1:19">
      <c r="A102" s="101" t="s">
        <v>461</v>
      </c>
      <c r="B102" s="101">
        <v>18.39</v>
      </c>
      <c r="C102" s="101" t="s">
        <v>390</v>
      </c>
      <c r="D102" s="101">
        <v>56.07</v>
      </c>
      <c r="E102" s="101">
        <v>1</v>
      </c>
      <c r="F102" s="101">
        <v>5.57</v>
      </c>
      <c r="G102" s="101">
        <v>0</v>
      </c>
      <c r="H102" s="101">
        <v>8.61</v>
      </c>
      <c r="I102" s="101"/>
      <c r="J102" s="101">
        <v>4.3099999999999996</v>
      </c>
      <c r="K102"/>
      <c r="L102"/>
      <c r="M102"/>
      <c r="N102"/>
      <c r="O102"/>
      <c r="P102"/>
      <c r="Q102"/>
      <c r="R102"/>
      <c r="S102"/>
    </row>
    <row r="103" spans="1:19">
      <c r="A103" s="101" t="s">
        <v>462</v>
      </c>
      <c r="B103" s="101">
        <v>18.39</v>
      </c>
      <c r="C103" s="101" t="s">
        <v>390</v>
      </c>
      <c r="D103" s="101">
        <v>56.07</v>
      </c>
      <c r="E103" s="101">
        <v>1</v>
      </c>
      <c r="F103" s="101">
        <v>5.57</v>
      </c>
      <c r="G103" s="101">
        <v>0</v>
      </c>
      <c r="H103" s="101">
        <v>8.61</v>
      </c>
      <c r="I103" s="101"/>
      <c r="J103" s="101">
        <v>4.3099999999999996</v>
      </c>
      <c r="K103"/>
      <c r="L103"/>
      <c r="M103"/>
      <c r="N103"/>
      <c r="O103"/>
      <c r="P103"/>
      <c r="Q103"/>
      <c r="R103"/>
      <c r="S103"/>
    </row>
    <row r="104" spans="1:19">
      <c r="A104" s="101" t="s">
        <v>463</v>
      </c>
      <c r="B104" s="101">
        <v>5.85</v>
      </c>
      <c r="C104" s="101" t="s">
        <v>390</v>
      </c>
      <c r="D104" s="101">
        <v>17.84</v>
      </c>
      <c r="E104" s="101">
        <v>1</v>
      </c>
      <c r="F104" s="101">
        <v>14.86</v>
      </c>
      <c r="G104" s="101">
        <v>0</v>
      </c>
      <c r="H104" s="101">
        <v>10.8</v>
      </c>
      <c r="I104" s="101"/>
      <c r="J104" s="101">
        <v>1.08</v>
      </c>
      <c r="K104"/>
      <c r="L104"/>
      <c r="M104"/>
      <c r="N104"/>
      <c r="O104"/>
      <c r="P104"/>
      <c r="Q104"/>
      <c r="R104"/>
      <c r="S104"/>
    </row>
    <row r="105" spans="1:19">
      <c r="A105" s="101" t="s">
        <v>464</v>
      </c>
      <c r="B105" s="101">
        <v>7.43</v>
      </c>
      <c r="C105" s="101" t="s">
        <v>390</v>
      </c>
      <c r="D105" s="101">
        <v>22.65</v>
      </c>
      <c r="E105" s="101">
        <v>1</v>
      </c>
      <c r="F105" s="101">
        <v>0</v>
      </c>
      <c r="G105" s="101">
        <v>0</v>
      </c>
      <c r="H105" s="101">
        <v>9.68</v>
      </c>
      <c r="I105" s="101">
        <v>6.67</v>
      </c>
      <c r="J105" s="101">
        <v>32.29</v>
      </c>
      <c r="K105"/>
      <c r="L105"/>
      <c r="M105"/>
      <c r="N105"/>
      <c r="O105"/>
      <c r="P105"/>
      <c r="Q105"/>
      <c r="R105"/>
      <c r="S105"/>
    </row>
    <row r="106" spans="1:19">
      <c r="A106" s="101" t="s">
        <v>465</v>
      </c>
      <c r="B106" s="101">
        <v>13.94</v>
      </c>
      <c r="C106" s="101" t="s">
        <v>390</v>
      </c>
      <c r="D106" s="101">
        <v>42.48</v>
      </c>
      <c r="E106" s="101">
        <v>1</v>
      </c>
      <c r="F106" s="101">
        <v>0</v>
      </c>
      <c r="G106" s="101">
        <v>0</v>
      </c>
      <c r="H106" s="101">
        <v>22.6</v>
      </c>
      <c r="I106" s="101">
        <v>5</v>
      </c>
      <c r="J106" s="101">
        <v>21.53</v>
      </c>
      <c r="K106"/>
      <c r="L106"/>
      <c r="M106"/>
      <c r="N106"/>
      <c r="O106"/>
      <c r="P106"/>
      <c r="Q106"/>
      <c r="R106"/>
      <c r="S106"/>
    </row>
    <row r="107" spans="1:19">
      <c r="A107" s="101" t="s">
        <v>466</v>
      </c>
      <c r="B107" s="101">
        <v>16.72</v>
      </c>
      <c r="C107" s="101" t="s">
        <v>390</v>
      </c>
      <c r="D107" s="101">
        <v>50.97</v>
      </c>
      <c r="E107" s="101">
        <v>1</v>
      </c>
      <c r="F107" s="101">
        <v>0</v>
      </c>
      <c r="G107" s="101">
        <v>0</v>
      </c>
      <c r="H107" s="101">
        <v>22.6</v>
      </c>
      <c r="I107" s="101">
        <v>5</v>
      </c>
      <c r="J107" s="101">
        <v>21.53</v>
      </c>
      <c r="K107"/>
      <c r="L107"/>
      <c r="M107"/>
      <c r="N107"/>
      <c r="O107"/>
      <c r="P107"/>
      <c r="Q107"/>
      <c r="R107"/>
      <c r="S107"/>
    </row>
    <row r="108" spans="1:19">
      <c r="A108" s="101" t="s">
        <v>467</v>
      </c>
      <c r="B108" s="101">
        <v>52.03</v>
      </c>
      <c r="C108" s="101" t="s">
        <v>390</v>
      </c>
      <c r="D108" s="101">
        <v>158.57</v>
      </c>
      <c r="E108" s="101">
        <v>1</v>
      </c>
      <c r="F108" s="101">
        <v>37.159999999999997</v>
      </c>
      <c r="G108" s="101">
        <v>8.92</v>
      </c>
      <c r="H108" s="101">
        <v>19.399999999999999</v>
      </c>
      <c r="I108" s="101">
        <v>20</v>
      </c>
      <c r="J108" s="101">
        <v>11.84</v>
      </c>
      <c r="K108"/>
      <c r="L108"/>
      <c r="M108"/>
      <c r="N108"/>
      <c r="O108"/>
      <c r="P108"/>
      <c r="Q108"/>
      <c r="R108"/>
      <c r="S108"/>
    </row>
    <row r="109" spans="1:19">
      <c r="A109" s="101" t="s">
        <v>468</v>
      </c>
      <c r="B109" s="101">
        <v>41.25</v>
      </c>
      <c r="C109" s="101" t="s">
        <v>390</v>
      </c>
      <c r="D109" s="101">
        <v>125.73</v>
      </c>
      <c r="E109" s="101">
        <v>1</v>
      </c>
      <c r="F109" s="101">
        <v>0</v>
      </c>
      <c r="G109" s="101">
        <v>0</v>
      </c>
      <c r="H109" s="101">
        <v>8.61</v>
      </c>
      <c r="I109" s="101"/>
      <c r="J109" s="101">
        <v>4.3099999999999996</v>
      </c>
      <c r="K109"/>
      <c r="L109"/>
      <c r="M109"/>
      <c r="N109"/>
      <c r="O109"/>
      <c r="P109"/>
      <c r="Q109"/>
      <c r="R109"/>
      <c r="S109"/>
    </row>
    <row r="110" spans="1:19">
      <c r="A110" s="101" t="s">
        <v>469</v>
      </c>
      <c r="B110" s="101">
        <v>91.42</v>
      </c>
      <c r="C110" s="101" t="s">
        <v>390</v>
      </c>
      <c r="D110" s="101">
        <v>278.64</v>
      </c>
      <c r="E110" s="101">
        <v>1</v>
      </c>
      <c r="F110" s="101">
        <v>45.52</v>
      </c>
      <c r="G110" s="101">
        <v>16.72</v>
      </c>
      <c r="H110" s="101">
        <v>10.8</v>
      </c>
      <c r="I110" s="101">
        <v>3.33</v>
      </c>
      <c r="J110" s="101">
        <v>11.84</v>
      </c>
      <c r="K110"/>
      <c r="L110"/>
      <c r="M110"/>
      <c r="N110"/>
      <c r="O110"/>
      <c r="P110"/>
      <c r="Q110"/>
      <c r="R110"/>
      <c r="S110"/>
    </row>
    <row r="111" spans="1:19">
      <c r="A111" s="101" t="s">
        <v>470</v>
      </c>
      <c r="B111" s="101">
        <v>52.4</v>
      </c>
      <c r="C111" s="101" t="s">
        <v>390</v>
      </c>
      <c r="D111" s="101">
        <v>159.71</v>
      </c>
      <c r="E111" s="101">
        <v>1</v>
      </c>
      <c r="F111" s="101">
        <v>87.33</v>
      </c>
      <c r="G111" s="101">
        <v>0</v>
      </c>
      <c r="H111" s="101">
        <v>8.61</v>
      </c>
      <c r="I111" s="101"/>
      <c r="J111" s="101">
        <v>4.3099999999999996</v>
      </c>
      <c r="K111"/>
      <c r="L111"/>
      <c r="M111"/>
      <c r="N111"/>
      <c r="O111"/>
      <c r="P111"/>
      <c r="Q111"/>
      <c r="R111"/>
      <c r="S111"/>
    </row>
    <row r="112" spans="1:19">
      <c r="A112" s="101" t="s">
        <v>471</v>
      </c>
      <c r="B112" s="101">
        <v>11.71</v>
      </c>
      <c r="C112" s="101" t="s">
        <v>390</v>
      </c>
      <c r="D112" s="101">
        <v>35.68</v>
      </c>
      <c r="E112" s="101">
        <v>1</v>
      </c>
      <c r="F112" s="101">
        <v>0</v>
      </c>
      <c r="G112" s="101">
        <v>0</v>
      </c>
      <c r="H112" s="101">
        <v>8.61</v>
      </c>
      <c r="I112" s="101"/>
      <c r="J112" s="101">
        <v>4.3099999999999996</v>
      </c>
      <c r="K112"/>
      <c r="L112"/>
      <c r="M112"/>
      <c r="N112"/>
      <c r="O112"/>
      <c r="P112"/>
      <c r="Q112"/>
      <c r="R112"/>
      <c r="S112"/>
    </row>
    <row r="113" spans="1:19">
      <c r="A113" s="101" t="s">
        <v>472</v>
      </c>
      <c r="B113" s="101">
        <v>30.1</v>
      </c>
      <c r="C113" s="101" t="s">
        <v>390</v>
      </c>
      <c r="D113" s="101">
        <v>91.75</v>
      </c>
      <c r="E113" s="101">
        <v>1</v>
      </c>
      <c r="F113" s="101">
        <v>0</v>
      </c>
      <c r="G113" s="101">
        <v>0</v>
      </c>
      <c r="H113" s="101">
        <v>19.399999999999999</v>
      </c>
      <c r="I113" s="101">
        <v>20</v>
      </c>
      <c r="J113" s="101">
        <v>11.84</v>
      </c>
      <c r="K113"/>
      <c r="L113"/>
      <c r="M113"/>
      <c r="N113"/>
      <c r="O113"/>
      <c r="P113"/>
      <c r="Q113"/>
      <c r="R113"/>
      <c r="S113"/>
    </row>
    <row r="114" spans="1:19">
      <c r="A114" s="101" t="s">
        <v>473</v>
      </c>
      <c r="B114" s="101">
        <v>31.77</v>
      </c>
      <c r="C114" s="101" t="s">
        <v>390</v>
      </c>
      <c r="D114" s="101">
        <v>96.84</v>
      </c>
      <c r="E114" s="101">
        <v>1</v>
      </c>
      <c r="F114" s="101">
        <v>0</v>
      </c>
      <c r="G114" s="101">
        <v>0</v>
      </c>
      <c r="H114" s="101">
        <v>19.399999999999999</v>
      </c>
      <c r="I114" s="101">
        <v>20</v>
      </c>
      <c r="J114" s="101">
        <v>11.84</v>
      </c>
      <c r="K114"/>
      <c r="L114"/>
      <c r="M114"/>
      <c r="N114"/>
      <c r="O114"/>
      <c r="P114"/>
      <c r="Q114"/>
      <c r="R114"/>
      <c r="S114"/>
    </row>
    <row r="115" spans="1:19">
      <c r="A115" s="101" t="s">
        <v>474</v>
      </c>
      <c r="B115" s="101">
        <v>5.2</v>
      </c>
      <c r="C115" s="101" t="s">
        <v>390</v>
      </c>
      <c r="D115" s="101">
        <v>15.86</v>
      </c>
      <c r="E115" s="101">
        <v>1</v>
      </c>
      <c r="F115" s="101">
        <v>0</v>
      </c>
      <c r="G115" s="101">
        <v>0</v>
      </c>
      <c r="H115" s="101">
        <v>10.8</v>
      </c>
      <c r="I115" s="101"/>
      <c r="J115" s="101">
        <v>1.08</v>
      </c>
      <c r="K115"/>
      <c r="L115"/>
      <c r="M115"/>
      <c r="N115"/>
      <c r="O115"/>
      <c r="P115"/>
      <c r="Q115"/>
      <c r="R115"/>
      <c r="S115"/>
    </row>
    <row r="116" spans="1:19">
      <c r="A116" s="101" t="s">
        <v>475</v>
      </c>
      <c r="B116" s="101">
        <v>11.15</v>
      </c>
      <c r="C116" s="101" t="s">
        <v>390</v>
      </c>
      <c r="D116" s="101">
        <v>33.979999999999997</v>
      </c>
      <c r="E116" s="101">
        <v>1</v>
      </c>
      <c r="F116" s="101">
        <v>0</v>
      </c>
      <c r="G116" s="101">
        <v>0</v>
      </c>
      <c r="H116" s="101">
        <v>10.8</v>
      </c>
      <c r="I116" s="101"/>
      <c r="J116" s="101">
        <v>1.08</v>
      </c>
      <c r="K116"/>
      <c r="L116"/>
      <c r="M116"/>
      <c r="N116"/>
      <c r="O116"/>
      <c r="P116"/>
      <c r="Q116"/>
      <c r="R116"/>
      <c r="S116"/>
    </row>
    <row r="117" spans="1:19">
      <c r="A117" s="101" t="s">
        <v>476</v>
      </c>
      <c r="B117" s="101">
        <v>13.38</v>
      </c>
      <c r="C117" s="101" t="s">
        <v>390</v>
      </c>
      <c r="D117" s="101">
        <v>40.78</v>
      </c>
      <c r="E117" s="101">
        <v>1</v>
      </c>
      <c r="F117" s="101">
        <v>0</v>
      </c>
      <c r="G117" s="101">
        <v>0</v>
      </c>
      <c r="H117" s="101">
        <v>10.8</v>
      </c>
      <c r="I117" s="101"/>
      <c r="J117" s="101">
        <v>1.08</v>
      </c>
      <c r="K117"/>
      <c r="L117"/>
      <c r="M117"/>
      <c r="N117"/>
      <c r="O117"/>
      <c r="P117"/>
      <c r="Q117"/>
      <c r="R117"/>
      <c r="S117"/>
    </row>
    <row r="118" spans="1:19">
      <c r="A118" s="101" t="s">
        <v>477</v>
      </c>
      <c r="B118" s="101">
        <v>11.71</v>
      </c>
      <c r="C118" s="101" t="s">
        <v>390</v>
      </c>
      <c r="D118" s="101">
        <v>35.68</v>
      </c>
      <c r="E118" s="101">
        <v>1</v>
      </c>
      <c r="F118" s="101">
        <v>8.36</v>
      </c>
      <c r="G118" s="101">
        <v>2.23</v>
      </c>
      <c r="H118" s="101">
        <v>10.8</v>
      </c>
      <c r="I118" s="101"/>
      <c r="J118" s="101">
        <v>1.08</v>
      </c>
      <c r="K118"/>
      <c r="L118"/>
      <c r="M118"/>
      <c r="N118"/>
      <c r="O118"/>
      <c r="P118"/>
      <c r="Q118"/>
      <c r="R118"/>
      <c r="S118"/>
    </row>
    <row r="119" spans="1:19">
      <c r="A119" s="101" t="s">
        <v>478</v>
      </c>
      <c r="B119" s="101">
        <v>157.01</v>
      </c>
      <c r="C119" s="101" t="s">
        <v>390</v>
      </c>
      <c r="D119" s="101">
        <v>478.56</v>
      </c>
      <c r="E119" s="101">
        <v>1</v>
      </c>
      <c r="F119" s="101">
        <v>24.15</v>
      </c>
      <c r="G119" s="101">
        <v>5.57</v>
      </c>
      <c r="H119" s="101">
        <v>19.399999999999999</v>
      </c>
      <c r="I119" s="101">
        <v>20</v>
      </c>
      <c r="J119" s="101">
        <v>11.84</v>
      </c>
      <c r="K119"/>
      <c r="L119"/>
      <c r="M119"/>
      <c r="N119"/>
      <c r="O119"/>
      <c r="P119"/>
      <c r="Q119"/>
      <c r="R119"/>
      <c r="S119"/>
    </row>
    <row r="120" spans="1:19">
      <c r="A120" s="101" t="s">
        <v>479</v>
      </c>
      <c r="B120" s="101">
        <v>77.48</v>
      </c>
      <c r="C120" s="101" t="s">
        <v>390</v>
      </c>
      <c r="D120" s="101">
        <v>236.16</v>
      </c>
      <c r="E120" s="101">
        <v>1</v>
      </c>
      <c r="F120" s="101">
        <v>5.57</v>
      </c>
      <c r="G120" s="101">
        <v>0</v>
      </c>
      <c r="H120" s="101">
        <v>8.61</v>
      </c>
      <c r="I120" s="101"/>
      <c r="J120" s="101">
        <v>4.3099999999999996</v>
      </c>
      <c r="K120"/>
      <c r="L120"/>
      <c r="M120"/>
      <c r="N120"/>
      <c r="O120"/>
      <c r="P120"/>
      <c r="Q120"/>
      <c r="R120"/>
      <c r="S120"/>
    </row>
    <row r="121" spans="1:19">
      <c r="A121" s="101" t="s">
        <v>480</v>
      </c>
      <c r="B121" s="101">
        <v>5.0199999999999996</v>
      </c>
      <c r="C121" s="101" t="s">
        <v>390</v>
      </c>
      <c r="D121" s="101">
        <v>15.29</v>
      </c>
      <c r="E121" s="101">
        <v>1</v>
      </c>
      <c r="F121" s="101">
        <v>5.57</v>
      </c>
      <c r="G121" s="101">
        <v>0</v>
      </c>
      <c r="H121" s="101">
        <v>8.61</v>
      </c>
      <c r="I121" s="101"/>
      <c r="J121" s="101">
        <v>4.3099999999999996</v>
      </c>
      <c r="K121"/>
      <c r="L121"/>
      <c r="M121"/>
      <c r="N121"/>
      <c r="O121"/>
      <c r="P121"/>
      <c r="Q121"/>
      <c r="R121"/>
      <c r="S121"/>
    </row>
    <row r="122" spans="1:19">
      <c r="A122" s="101" t="s">
        <v>481</v>
      </c>
      <c r="B122" s="101">
        <v>83.61</v>
      </c>
      <c r="C122" s="101" t="s">
        <v>390</v>
      </c>
      <c r="D122" s="101">
        <v>254.85</v>
      </c>
      <c r="E122" s="101">
        <v>1</v>
      </c>
      <c r="F122" s="101">
        <v>0</v>
      </c>
      <c r="G122" s="101">
        <v>0</v>
      </c>
      <c r="H122" s="101">
        <v>22.6</v>
      </c>
      <c r="I122" s="101">
        <v>5</v>
      </c>
      <c r="J122" s="101">
        <v>14.0206</v>
      </c>
      <c r="K122"/>
      <c r="L122"/>
      <c r="M122"/>
      <c r="N122"/>
      <c r="O122"/>
      <c r="P122"/>
      <c r="Q122"/>
      <c r="R122"/>
      <c r="S122"/>
    </row>
    <row r="123" spans="1:19">
      <c r="A123" s="101" t="s">
        <v>482</v>
      </c>
      <c r="B123" s="101">
        <v>3.9</v>
      </c>
      <c r="C123" s="101" t="s">
        <v>390</v>
      </c>
      <c r="D123" s="101">
        <v>11.89</v>
      </c>
      <c r="E123" s="101">
        <v>1</v>
      </c>
      <c r="F123" s="101">
        <v>0</v>
      </c>
      <c r="G123" s="101">
        <v>0</v>
      </c>
      <c r="H123" s="101">
        <v>19.399999999999999</v>
      </c>
      <c r="I123" s="101">
        <v>20</v>
      </c>
      <c r="J123" s="101">
        <v>11.84</v>
      </c>
      <c r="K123"/>
      <c r="L123"/>
      <c r="M123"/>
      <c r="N123"/>
      <c r="O123"/>
      <c r="P123"/>
      <c r="Q123"/>
      <c r="R123"/>
      <c r="S123"/>
    </row>
    <row r="124" spans="1:19">
      <c r="A124" s="101" t="s">
        <v>483</v>
      </c>
      <c r="B124" s="101">
        <v>34.369999999999997</v>
      </c>
      <c r="C124" s="101" t="s">
        <v>390</v>
      </c>
      <c r="D124" s="101">
        <v>104.77</v>
      </c>
      <c r="E124" s="101">
        <v>1</v>
      </c>
      <c r="F124" s="101">
        <v>3.72</v>
      </c>
      <c r="G124" s="101">
        <v>0</v>
      </c>
      <c r="H124" s="101">
        <v>8.61</v>
      </c>
      <c r="I124" s="101"/>
      <c r="J124" s="101">
        <v>4.3099999999999996</v>
      </c>
      <c r="K124"/>
      <c r="L124"/>
      <c r="M124"/>
      <c r="N124"/>
      <c r="O124"/>
      <c r="P124"/>
      <c r="Q124"/>
      <c r="R124"/>
      <c r="S124"/>
    </row>
    <row r="125" spans="1:19">
      <c r="A125" s="101" t="s">
        <v>484</v>
      </c>
      <c r="B125" s="101">
        <v>10.029999999999999</v>
      </c>
      <c r="C125" s="101" t="s">
        <v>390</v>
      </c>
      <c r="D125" s="101">
        <v>30.58</v>
      </c>
      <c r="E125" s="101">
        <v>1</v>
      </c>
      <c r="F125" s="101">
        <v>0</v>
      </c>
      <c r="G125" s="101">
        <v>0</v>
      </c>
      <c r="H125" s="101">
        <v>19.399999999999999</v>
      </c>
      <c r="I125" s="101">
        <v>20</v>
      </c>
      <c r="J125" s="101">
        <v>11.84</v>
      </c>
      <c r="K125"/>
      <c r="L125"/>
      <c r="M125"/>
      <c r="N125"/>
      <c r="O125"/>
      <c r="P125"/>
      <c r="Q125"/>
      <c r="R125"/>
      <c r="S125"/>
    </row>
    <row r="126" spans="1:19">
      <c r="A126" s="101" t="s">
        <v>485</v>
      </c>
      <c r="B126" s="101">
        <v>5.85</v>
      </c>
      <c r="C126" s="101" t="s">
        <v>390</v>
      </c>
      <c r="D126" s="101">
        <v>17.84</v>
      </c>
      <c r="E126" s="101">
        <v>1</v>
      </c>
      <c r="F126" s="101">
        <v>14.86</v>
      </c>
      <c r="G126" s="101">
        <v>0</v>
      </c>
      <c r="H126" s="101">
        <v>10.8</v>
      </c>
      <c r="I126" s="101"/>
      <c r="J126" s="101">
        <v>1.08</v>
      </c>
      <c r="K126"/>
      <c r="L126"/>
      <c r="M126"/>
      <c r="N126"/>
      <c r="O126"/>
      <c r="P126"/>
      <c r="Q126"/>
      <c r="R126"/>
      <c r="S126"/>
    </row>
    <row r="127" spans="1:19">
      <c r="A127" s="101" t="s">
        <v>486</v>
      </c>
      <c r="B127" s="101">
        <v>11.15</v>
      </c>
      <c r="C127" s="101" t="s">
        <v>390</v>
      </c>
      <c r="D127" s="101">
        <v>33.979999999999997</v>
      </c>
      <c r="E127" s="101">
        <v>1</v>
      </c>
      <c r="F127" s="101">
        <v>0</v>
      </c>
      <c r="G127" s="101">
        <v>0</v>
      </c>
      <c r="H127" s="101">
        <v>9.68</v>
      </c>
      <c r="I127" s="101">
        <v>6.67</v>
      </c>
      <c r="J127" s="101">
        <v>32.29</v>
      </c>
      <c r="K127"/>
      <c r="L127"/>
      <c r="M127"/>
      <c r="N127"/>
      <c r="O127"/>
      <c r="P127"/>
      <c r="Q127"/>
      <c r="R127"/>
      <c r="S127"/>
    </row>
    <row r="128" spans="1:19">
      <c r="A128" s="101" t="s">
        <v>487</v>
      </c>
      <c r="B128" s="101">
        <v>70.510000000000005</v>
      </c>
      <c r="C128" s="101" t="s">
        <v>390</v>
      </c>
      <c r="D128" s="101">
        <v>214.93</v>
      </c>
      <c r="E128" s="101">
        <v>1</v>
      </c>
      <c r="F128" s="101">
        <v>21.37</v>
      </c>
      <c r="G128" s="101">
        <v>5.57</v>
      </c>
      <c r="H128" s="101">
        <v>9.68</v>
      </c>
      <c r="I128" s="101">
        <v>6.67</v>
      </c>
      <c r="J128" s="101">
        <v>32.29</v>
      </c>
      <c r="K128"/>
      <c r="L128"/>
      <c r="M128"/>
      <c r="N128"/>
      <c r="O128"/>
      <c r="P128"/>
      <c r="Q128"/>
      <c r="R128"/>
      <c r="S128"/>
    </row>
    <row r="129" spans="1:19">
      <c r="A129" s="101" t="s">
        <v>488</v>
      </c>
      <c r="B129" s="101">
        <v>17.84</v>
      </c>
      <c r="C129" s="101" t="s">
        <v>390</v>
      </c>
      <c r="D129" s="101">
        <v>54.37</v>
      </c>
      <c r="E129" s="101">
        <v>1</v>
      </c>
      <c r="F129" s="101">
        <v>11.15</v>
      </c>
      <c r="G129" s="101">
        <v>4.18</v>
      </c>
      <c r="H129" s="101">
        <v>8.61</v>
      </c>
      <c r="I129" s="101"/>
      <c r="J129" s="101">
        <v>4.3099999999999996</v>
      </c>
      <c r="K129"/>
      <c r="L129"/>
      <c r="M129"/>
      <c r="N129"/>
      <c r="O129"/>
      <c r="P129"/>
      <c r="Q129"/>
      <c r="R129"/>
      <c r="S129"/>
    </row>
    <row r="130" spans="1:19">
      <c r="A130" s="101" t="s">
        <v>489</v>
      </c>
      <c r="B130" s="101">
        <v>32.520000000000003</v>
      </c>
      <c r="C130" s="101" t="s">
        <v>390</v>
      </c>
      <c r="D130" s="101">
        <v>99.11</v>
      </c>
      <c r="E130" s="101">
        <v>1</v>
      </c>
      <c r="F130" s="101">
        <v>23.23</v>
      </c>
      <c r="G130" s="101">
        <v>5.95</v>
      </c>
      <c r="H130" s="101">
        <v>7.53</v>
      </c>
      <c r="I130" s="101"/>
      <c r="J130" s="101">
        <v>53.82</v>
      </c>
      <c r="K130"/>
      <c r="L130"/>
      <c r="M130"/>
      <c r="N130"/>
      <c r="O130"/>
      <c r="P130"/>
      <c r="Q130"/>
      <c r="R130"/>
      <c r="S130"/>
    </row>
    <row r="131" spans="1:19">
      <c r="A131" s="101" t="s">
        <v>490</v>
      </c>
      <c r="B131" s="101">
        <v>27.87</v>
      </c>
      <c r="C131" s="101" t="s">
        <v>390</v>
      </c>
      <c r="D131" s="101">
        <v>84.95</v>
      </c>
      <c r="E131" s="101">
        <v>1</v>
      </c>
      <c r="F131" s="101">
        <v>0</v>
      </c>
      <c r="G131" s="101">
        <v>0</v>
      </c>
      <c r="H131" s="101">
        <v>8.61</v>
      </c>
      <c r="I131" s="101"/>
      <c r="J131" s="101">
        <v>4.3099999999999996</v>
      </c>
      <c r="K131"/>
      <c r="L131"/>
      <c r="M131"/>
      <c r="N131"/>
      <c r="O131"/>
      <c r="P131"/>
      <c r="Q131"/>
      <c r="R131"/>
      <c r="S131"/>
    </row>
    <row r="132" spans="1:19">
      <c r="A132" s="101" t="s">
        <v>491</v>
      </c>
      <c r="B132" s="101">
        <v>282.05</v>
      </c>
      <c r="C132" s="101" t="s">
        <v>390</v>
      </c>
      <c r="D132" s="101">
        <v>859.7</v>
      </c>
      <c r="E132" s="101">
        <v>1</v>
      </c>
      <c r="F132" s="101">
        <v>68.75</v>
      </c>
      <c r="G132" s="101">
        <v>19.510000000000002</v>
      </c>
      <c r="H132" s="101">
        <v>19.399999999999999</v>
      </c>
      <c r="I132" s="101">
        <v>20</v>
      </c>
      <c r="J132" s="101">
        <v>11.84</v>
      </c>
      <c r="K132"/>
      <c r="L132"/>
      <c r="M132"/>
      <c r="N132"/>
      <c r="O132"/>
      <c r="P132"/>
      <c r="Q132"/>
      <c r="R132"/>
      <c r="S132"/>
    </row>
    <row r="133" spans="1:19">
      <c r="A133" s="101" t="s">
        <v>492</v>
      </c>
      <c r="B133" s="101">
        <v>77.48</v>
      </c>
      <c r="C133" s="101" t="s">
        <v>390</v>
      </c>
      <c r="D133" s="101">
        <v>236.16</v>
      </c>
      <c r="E133" s="101">
        <v>1</v>
      </c>
      <c r="F133" s="101">
        <v>5.57</v>
      </c>
      <c r="G133" s="101">
        <v>0</v>
      </c>
      <c r="H133" s="101">
        <v>8.61</v>
      </c>
      <c r="I133" s="101"/>
      <c r="J133" s="101">
        <v>4.3099999999999996</v>
      </c>
      <c r="K133"/>
      <c r="L133"/>
      <c r="M133"/>
      <c r="N133"/>
      <c r="O133"/>
      <c r="P133"/>
      <c r="Q133"/>
      <c r="R133"/>
      <c r="S133"/>
    </row>
    <row r="134" spans="1:19">
      <c r="A134" s="101" t="s">
        <v>493</v>
      </c>
      <c r="B134" s="101">
        <v>5.0199999999999996</v>
      </c>
      <c r="C134" s="101" t="s">
        <v>390</v>
      </c>
      <c r="D134" s="101">
        <v>15.29</v>
      </c>
      <c r="E134" s="101">
        <v>1</v>
      </c>
      <c r="F134" s="101">
        <v>5.57</v>
      </c>
      <c r="G134" s="101">
        <v>0</v>
      </c>
      <c r="H134" s="101">
        <v>8.61</v>
      </c>
      <c r="I134" s="101"/>
      <c r="J134" s="101">
        <v>4.3099999999999996</v>
      </c>
      <c r="K134"/>
      <c r="L134"/>
      <c r="M134"/>
      <c r="N134"/>
      <c r="O134"/>
      <c r="P134"/>
      <c r="Q134"/>
      <c r="R134"/>
      <c r="S134"/>
    </row>
    <row r="135" spans="1:19">
      <c r="A135" s="101" t="s">
        <v>494</v>
      </c>
      <c r="B135" s="101">
        <v>120.77</v>
      </c>
      <c r="C135" s="101" t="s">
        <v>390</v>
      </c>
      <c r="D135" s="101">
        <v>368.12</v>
      </c>
      <c r="E135" s="101">
        <v>1</v>
      </c>
      <c r="F135" s="101">
        <v>78.97</v>
      </c>
      <c r="G135" s="101">
        <v>28.99</v>
      </c>
      <c r="H135" s="101">
        <v>17.2</v>
      </c>
      <c r="I135" s="101">
        <v>5</v>
      </c>
      <c r="J135" s="101">
        <v>16.149999999999999</v>
      </c>
      <c r="K135"/>
      <c r="L135"/>
      <c r="M135"/>
      <c r="N135"/>
      <c r="O135"/>
      <c r="P135"/>
      <c r="Q135"/>
      <c r="R135"/>
      <c r="S135"/>
    </row>
    <row r="136" spans="1:19">
      <c r="A136" s="101" t="s">
        <v>495</v>
      </c>
      <c r="B136" s="101">
        <v>55</v>
      </c>
      <c r="C136" s="101" t="s">
        <v>390</v>
      </c>
      <c r="D136" s="101">
        <v>167.64</v>
      </c>
      <c r="E136" s="101">
        <v>1</v>
      </c>
      <c r="F136" s="101">
        <v>0</v>
      </c>
      <c r="G136" s="101">
        <v>0</v>
      </c>
      <c r="H136" s="101">
        <v>17.2</v>
      </c>
      <c r="I136" s="101">
        <v>5</v>
      </c>
      <c r="J136" s="101">
        <v>16.149999999999999</v>
      </c>
      <c r="K136"/>
      <c r="L136"/>
      <c r="M136"/>
      <c r="N136"/>
      <c r="O136"/>
      <c r="P136"/>
      <c r="Q136"/>
      <c r="R136"/>
      <c r="S136"/>
    </row>
    <row r="137" spans="1:19">
      <c r="A137" s="101" t="s">
        <v>496</v>
      </c>
      <c r="B137" s="101">
        <v>7.8</v>
      </c>
      <c r="C137" s="101" t="s">
        <v>390</v>
      </c>
      <c r="D137" s="101">
        <v>23.79</v>
      </c>
      <c r="E137" s="101">
        <v>1</v>
      </c>
      <c r="F137" s="101">
        <v>0</v>
      </c>
      <c r="G137" s="101">
        <v>0</v>
      </c>
      <c r="H137" s="101">
        <v>8.61</v>
      </c>
      <c r="I137" s="101"/>
      <c r="J137" s="101">
        <v>4.3099999999999996</v>
      </c>
      <c r="K137"/>
      <c r="L137"/>
      <c r="M137"/>
      <c r="N137"/>
      <c r="O137"/>
      <c r="P137"/>
      <c r="Q137"/>
      <c r="R137"/>
      <c r="S137"/>
    </row>
    <row r="138" spans="1:19">
      <c r="A138" s="101" t="s">
        <v>497</v>
      </c>
      <c r="B138" s="101">
        <v>10.029999999999999</v>
      </c>
      <c r="C138" s="101" t="s">
        <v>390</v>
      </c>
      <c r="D138" s="101">
        <v>30.58</v>
      </c>
      <c r="E138" s="101">
        <v>1</v>
      </c>
      <c r="F138" s="101">
        <v>0</v>
      </c>
      <c r="G138" s="101">
        <v>0</v>
      </c>
      <c r="H138" s="101">
        <v>10.8</v>
      </c>
      <c r="I138" s="101"/>
      <c r="J138" s="101">
        <v>1.08</v>
      </c>
      <c r="K138"/>
      <c r="L138"/>
      <c r="M138"/>
      <c r="N138"/>
      <c r="O138"/>
      <c r="P138"/>
      <c r="Q138"/>
      <c r="R138"/>
      <c r="S138"/>
    </row>
    <row r="139" spans="1:19">
      <c r="A139" s="101" t="s">
        <v>498</v>
      </c>
      <c r="B139" s="101">
        <v>7.8</v>
      </c>
      <c r="C139" s="101" t="s">
        <v>390</v>
      </c>
      <c r="D139" s="101">
        <v>23.79</v>
      </c>
      <c r="E139" s="101">
        <v>1</v>
      </c>
      <c r="F139" s="101">
        <v>0</v>
      </c>
      <c r="G139" s="101">
        <v>0</v>
      </c>
      <c r="H139" s="101">
        <v>10.8</v>
      </c>
      <c r="I139" s="101"/>
      <c r="J139" s="101">
        <v>1.08</v>
      </c>
      <c r="K139"/>
      <c r="L139"/>
      <c r="M139"/>
      <c r="N139"/>
      <c r="O139"/>
      <c r="P139"/>
      <c r="Q139"/>
      <c r="R139"/>
      <c r="S139"/>
    </row>
    <row r="140" spans="1:19">
      <c r="A140" s="101" t="s">
        <v>499</v>
      </c>
      <c r="B140" s="101">
        <v>44.22</v>
      </c>
      <c r="C140" s="101" t="s">
        <v>390</v>
      </c>
      <c r="D140" s="101">
        <v>134.79</v>
      </c>
      <c r="E140" s="101">
        <v>1</v>
      </c>
      <c r="F140" s="101">
        <v>0</v>
      </c>
      <c r="G140" s="101">
        <v>0</v>
      </c>
      <c r="H140" s="101">
        <v>17.2</v>
      </c>
      <c r="I140" s="101">
        <v>5</v>
      </c>
      <c r="J140" s="101">
        <v>11.84</v>
      </c>
      <c r="K140"/>
      <c r="L140"/>
      <c r="M140"/>
      <c r="N140"/>
      <c r="O140"/>
      <c r="P140"/>
      <c r="Q140"/>
      <c r="R140"/>
      <c r="S140"/>
    </row>
    <row r="141" spans="1:19">
      <c r="A141" s="101" t="s">
        <v>500</v>
      </c>
      <c r="B141" s="101">
        <v>210.7</v>
      </c>
      <c r="C141" s="101" t="s">
        <v>390</v>
      </c>
      <c r="D141" s="101">
        <v>642.23</v>
      </c>
      <c r="E141" s="101">
        <v>1</v>
      </c>
      <c r="F141" s="101">
        <v>66.89</v>
      </c>
      <c r="G141" s="101">
        <v>25.64</v>
      </c>
      <c r="H141" s="101">
        <v>19.399999999999999</v>
      </c>
      <c r="I141" s="101">
        <v>20</v>
      </c>
      <c r="J141" s="101">
        <v>11.84</v>
      </c>
      <c r="K141"/>
      <c r="L141"/>
      <c r="M141"/>
      <c r="N141"/>
      <c r="O141"/>
      <c r="P141"/>
      <c r="Q141"/>
      <c r="R141"/>
      <c r="S141"/>
    </row>
    <row r="142" spans="1:19">
      <c r="A142" s="101" t="s">
        <v>501</v>
      </c>
      <c r="B142" s="101">
        <v>107.02</v>
      </c>
      <c r="C142" s="101" t="s">
        <v>390</v>
      </c>
      <c r="D142" s="101">
        <v>326.20999999999998</v>
      </c>
      <c r="E142" s="101">
        <v>1</v>
      </c>
      <c r="F142" s="101">
        <v>52.03</v>
      </c>
      <c r="G142" s="101">
        <v>13.38</v>
      </c>
      <c r="H142" s="101">
        <v>19.399999999999999</v>
      </c>
      <c r="I142" s="101">
        <v>20</v>
      </c>
      <c r="J142" s="101">
        <v>11.84</v>
      </c>
      <c r="K142"/>
      <c r="L142"/>
      <c r="M142"/>
      <c r="N142"/>
      <c r="O142"/>
      <c r="P142"/>
      <c r="Q142"/>
      <c r="R142"/>
      <c r="S142"/>
    </row>
    <row r="143" spans="1:19">
      <c r="A143" s="101" t="s">
        <v>502</v>
      </c>
      <c r="B143" s="101">
        <v>20.07</v>
      </c>
      <c r="C143" s="101" t="s">
        <v>390</v>
      </c>
      <c r="D143" s="101">
        <v>61.16</v>
      </c>
      <c r="E143" s="101">
        <v>1</v>
      </c>
      <c r="F143" s="101">
        <v>0</v>
      </c>
      <c r="G143" s="101">
        <v>0</v>
      </c>
      <c r="H143" s="101">
        <v>10.8</v>
      </c>
      <c r="I143" s="101"/>
      <c r="J143" s="101">
        <v>1.08</v>
      </c>
      <c r="K143"/>
      <c r="L143"/>
      <c r="M143"/>
      <c r="N143"/>
      <c r="O143"/>
      <c r="P143"/>
      <c r="Q143"/>
      <c r="R143"/>
      <c r="S143"/>
    </row>
    <row r="144" spans="1:19">
      <c r="A144" s="101" t="s">
        <v>503</v>
      </c>
      <c r="B144" s="101">
        <v>53.33</v>
      </c>
      <c r="C144" s="101" t="s">
        <v>390</v>
      </c>
      <c r="D144" s="101">
        <v>162.54</v>
      </c>
      <c r="E144" s="101">
        <v>1</v>
      </c>
      <c r="F144" s="101">
        <v>38.090000000000003</v>
      </c>
      <c r="G144" s="101">
        <v>8.92</v>
      </c>
      <c r="H144" s="101">
        <v>19.399999999999999</v>
      </c>
      <c r="I144" s="101">
        <v>20</v>
      </c>
      <c r="J144" s="101">
        <v>11.84</v>
      </c>
      <c r="K144"/>
      <c r="L144"/>
      <c r="M144"/>
      <c r="N144"/>
      <c r="O144"/>
      <c r="P144"/>
      <c r="Q144"/>
      <c r="R144"/>
      <c r="S144"/>
    </row>
    <row r="145" spans="1:19">
      <c r="A145" s="101" t="s">
        <v>504</v>
      </c>
      <c r="B145" s="101">
        <v>15.61</v>
      </c>
      <c r="C145" s="101" t="s">
        <v>390</v>
      </c>
      <c r="D145" s="101">
        <v>142.72</v>
      </c>
      <c r="E145" s="101">
        <v>1</v>
      </c>
      <c r="F145" s="101">
        <v>97.55</v>
      </c>
      <c r="G145" s="101">
        <v>12.02</v>
      </c>
      <c r="H145" s="101">
        <v>8.61</v>
      </c>
      <c r="I145" s="101"/>
      <c r="J145" s="101">
        <v>4.3099999999999996</v>
      </c>
      <c r="K145"/>
      <c r="L145"/>
      <c r="M145"/>
      <c r="N145"/>
      <c r="O145"/>
      <c r="P145"/>
      <c r="Q145"/>
      <c r="R145"/>
      <c r="S145"/>
    </row>
    <row r="146" spans="1:19">
      <c r="A146" s="101" t="s">
        <v>505</v>
      </c>
      <c r="B146" s="101">
        <v>13.01</v>
      </c>
      <c r="C146" s="101" t="s">
        <v>390</v>
      </c>
      <c r="D146" s="101">
        <v>118.93</v>
      </c>
      <c r="E146" s="101">
        <v>1</v>
      </c>
      <c r="F146" s="101">
        <v>75.25</v>
      </c>
      <c r="G146" s="101">
        <v>0</v>
      </c>
      <c r="H146" s="101">
        <v>8.61</v>
      </c>
      <c r="I146" s="101"/>
      <c r="J146" s="101">
        <v>4.3099999999999996</v>
      </c>
      <c r="K146"/>
      <c r="L146"/>
      <c r="M146"/>
      <c r="N146"/>
      <c r="O146"/>
      <c r="P146"/>
      <c r="Q146"/>
      <c r="R146"/>
      <c r="S146"/>
    </row>
    <row r="147" spans="1:19">
      <c r="A147" s="101" t="s">
        <v>506</v>
      </c>
      <c r="B147" s="101">
        <v>17.84</v>
      </c>
      <c r="C147" s="101" t="s">
        <v>390</v>
      </c>
      <c r="D147" s="101">
        <v>163.1</v>
      </c>
      <c r="E147" s="101">
        <v>1</v>
      </c>
      <c r="F147" s="101">
        <v>111.48</v>
      </c>
      <c r="G147" s="101">
        <v>11.15</v>
      </c>
      <c r="H147" s="101">
        <v>8.61</v>
      </c>
      <c r="I147" s="101"/>
      <c r="J147" s="101">
        <v>4.3099999999999996</v>
      </c>
      <c r="K147"/>
      <c r="L147"/>
      <c r="M147"/>
      <c r="N147"/>
      <c r="O147"/>
      <c r="P147"/>
      <c r="Q147"/>
      <c r="R147"/>
      <c r="S147"/>
    </row>
    <row r="148" spans="1:19">
      <c r="A148" s="101" t="s">
        <v>507</v>
      </c>
      <c r="B148" s="101">
        <v>8.92</v>
      </c>
      <c r="C148" s="101" t="s">
        <v>390</v>
      </c>
      <c r="D148" s="101">
        <v>81.55</v>
      </c>
      <c r="E148" s="101">
        <v>1</v>
      </c>
      <c r="F148" s="101">
        <v>55.74</v>
      </c>
      <c r="G148" s="101">
        <v>1.1100000000000001</v>
      </c>
      <c r="H148" s="101">
        <v>8.61</v>
      </c>
      <c r="I148" s="101"/>
      <c r="J148" s="101">
        <v>4.3099999999999996</v>
      </c>
      <c r="K148"/>
      <c r="L148"/>
      <c r="M148"/>
      <c r="N148"/>
      <c r="O148"/>
      <c r="P148"/>
      <c r="Q148"/>
      <c r="R148"/>
      <c r="S148"/>
    </row>
    <row r="149" spans="1:19">
      <c r="A149" s="101" t="s">
        <v>150</v>
      </c>
      <c r="B149" s="101">
        <v>3804.01</v>
      </c>
      <c r="C149" s="101"/>
      <c r="D149" s="101">
        <v>11932.15</v>
      </c>
      <c r="E149" s="101"/>
      <c r="F149" s="101">
        <v>1634.16</v>
      </c>
      <c r="G149" s="101">
        <v>308.29000000000002</v>
      </c>
      <c r="H149" s="101">
        <v>16.950900000000001</v>
      </c>
      <c r="I149" s="101">
        <v>9.17</v>
      </c>
      <c r="J149" s="101">
        <v>34.636699999999998</v>
      </c>
      <c r="K149"/>
      <c r="L149"/>
      <c r="M149"/>
      <c r="N149"/>
      <c r="O149"/>
      <c r="P149"/>
      <c r="Q149"/>
      <c r="R149"/>
      <c r="S149"/>
    </row>
    <row r="150" spans="1:19">
      <c r="A150" s="101" t="s">
        <v>508</v>
      </c>
      <c r="B150" s="101">
        <v>3804.01</v>
      </c>
      <c r="C150" s="101"/>
      <c r="D150" s="101">
        <v>11932.15</v>
      </c>
      <c r="E150" s="101"/>
      <c r="F150" s="101">
        <v>1634.16</v>
      </c>
      <c r="G150" s="101">
        <v>308.29000000000002</v>
      </c>
      <c r="H150" s="101">
        <v>16.950900000000001</v>
      </c>
      <c r="I150" s="101">
        <v>9.17</v>
      </c>
      <c r="J150" s="101">
        <v>34.636699999999998</v>
      </c>
      <c r="K150"/>
      <c r="L150"/>
      <c r="M150"/>
      <c r="N150"/>
      <c r="O150"/>
      <c r="P150"/>
      <c r="Q150"/>
      <c r="R150"/>
      <c r="S150"/>
    </row>
    <row r="151" spans="1:19">
      <c r="A151" s="101" t="s">
        <v>509</v>
      </c>
      <c r="B151" s="101">
        <v>0</v>
      </c>
      <c r="C151" s="101"/>
      <c r="D151" s="101">
        <v>0</v>
      </c>
      <c r="E151" s="101"/>
      <c r="F151" s="101">
        <v>0</v>
      </c>
      <c r="G151" s="101">
        <v>0</v>
      </c>
      <c r="H151" s="101"/>
      <c r="I151" s="101"/>
      <c r="J151" s="101"/>
      <c r="K151"/>
      <c r="L151"/>
      <c r="M151"/>
      <c r="N151"/>
      <c r="O151"/>
      <c r="P151"/>
      <c r="Q151"/>
      <c r="R151"/>
      <c r="S151"/>
    </row>
    <row r="152" spans="1:19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</row>
    <row r="153" spans="1:19">
      <c r="A153" s="92"/>
      <c r="B153" s="101" t="s">
        <v>42</v>
      </c>
      <c r="C153" s="101" t="s">
        <v>510</v>
      </c>
      <c r="D153" s="101" t="s">
        <v>511</v>
      </c>
      <c r="E153" s="101" t="s">
        <v>512</v>
      </c>
      <c r="F153" s="101" t="s">
        <v>513</v>
      </c>
      <c r="G153" s="101" t="s">
        <v>514</v>
      </c>
      <c r="H153" s="101" t="s">
        <v>515</v>
      </c>
      <c r="I153" s="101" t="s">
        <v>516</v>
      </c>
      <c r="J153"/>
      <c r="K153"/>
      <c r="L153"/>
      <c r="M153"/>
      <c r="N153"/>
      <c r="O153"/>
      <c r="P153"/>
      <c r="Q153"/>
      <c r="R153"/>
      <c r="S153"/>
    </row>
    <row r="154" spans="1:19">
      <c r="A154" s="102">
        <v>4.8099999999999997E+73</v>
      </c>
      <c r="B154" s="101" t="s">
        <v>517</v>
      </c>
      <c r="C154" s="101">
        <v>0.22</v>
      </c>
      <c r="D154" s="101">
        <v>0.52200000000000002</v>
      </c>
      <c r="E154" s="101">
        <v>0.56699999999999995</v>
      </c>
      <c r="F154" s="101">
        <v>8.36</v>
      </c>
      <c r="G154" s="101">
        <v>180</v>
      </c>
      <c r="H154" s="101">
        <v>90</v>
      </c>
      <c r="I154" s="101" t="s">
        <v>518</v>
      </c>
      <c r="J154"/>
      <c r="K154"/>
      <c r="L154"/>
      <c r="M154"/>
      <c r="N154"/>
      <c r="O154"/>
      <c r="P154"/>
      <c r="Q154"/>
      <c r="R154"/>
      <c r="S154"/>
    </row>
    <row r="155" spans="1:19">
      <c r="A155" s="101" t="s">
        <v>519</v>
      </c>
      <c r="B155" s="101" t="s">
        <v>520</v>
      </c>
      <c r="C155" s="101">
        <v>0.3</v>
      </c>
      <c r="D155" s="101">
        <v>1.627</v>
      </c>
      <c r="E155" s="101">
        <v>2.6920000000000002</v>
      </c>
      <c r="F155" s="101">
        <v>10.029999999999999</v>
      </c>
      <c r="G155" s="101">
        <v>0</v>
      </c>
      <c r="H155" s="101">
        <v>180</v>
      </c>
      <c r="I155" s="101"/>
      <c r="J155"/>
      <c r="K155"/>
      <c r="L155"/>
      <c r="M155"/>
      <c r="N155"/>
      <c r="O155"/>
      <c r="P155"/>
      <c r="Q155"/>
      <c r="R155"/>
      <c r="S155"/>
    </row>
    <row r="156" spans="1:19">
      <c r="A156" s="101" t="s">
        <v>521</v>
      </c>
      <c r="B156" s="101" t="s">
        <v>520</v>
      </c>
      <c r="C156" s="101">
        <v>0.3</v>
      </c>
      <c r="D156" s="101">
        <v>1.627</v>
      </c>
      <c r="E156" s="101">
        <v>2.6920000000000002</v>
      </c>
      <c r="F156" s="101">
        <v>5.2</v>
      </c>
      <c r="G156" s="101">
        <v>0</v>
      </c>
      <c r="H156" s="101">
        <v>180</v>
      </c>
      <c r="I156" s="101"/>
      <c r="J156"/>
      <c r="K156"/>
      <c r="L156"/>
      <c r="M156"/>
      <c r="N156"/>
      <c r="O156"/>
      <c r="P156"/>
      <c r="Q156"/>
      <c r="R156"/>
      <c r="S156"/>
    </row>
    <row r="157" spans="1:19">
      <c r="A157" s="101" t="s">
        <v>522</v>
      </c>
      <c r="B157" s="101" t="s">
        <v>517</v>
      </c>
      <c r="C157" s="101">
        <v>0.22</v>
      </c>
      <c r="D157" s="101">
        <v>0.52200000000000002</v>
      </c>
      <c r="E157" s="101">
        <v>0.56699999999999995</v>
      </c>
      <c r="F157" s="101">
        <v>18.579999999999998</v>
      </c>
      <c r="G157" s="101">
        <v>180</v>
      </c>
      <c r="H157" s="101">
        <v>90</v>
      </c>
      <c r="I157" s="101" t="s">
        <v>518</v>
      </c>
      <c r="J157"/>
      <c r="K157"/>
      <c r="L157"/>
      <c r="M157"/>
      <c r="N157"/>
      <c r="O157"/>
      <c r="P157"/>
      <c r="Q157"/>
      <c r="R157"/>
      <c r="S157"/>
    </row>
    <row r="158" spans="1:19">
      <c r="A158" s="101" t="s">
        <v>523</v>
      </c>
      <c r="B158" s="101" t="s">
        <v>520</v>
      </c>
      <c r="C158" s="101">
        <v>0.3</v>
      </c>
      <c r="D158" s="101">
        <v>1.627</v>
      </c>
      <c r="E158" s="101">
        <v>2.6920000000000002</v>
      </c>
      <c r="F158" s="101">
        <v>39.020000000000003</v>
      </c>
      <c r="G158" s="101">
        <v>90</v>
      </c>
      <c r="H158" s="101">
        <v>180</v>
      </c>
      <c r="I158" s="101"/>
      <c r="J158"/>
      <c r="K158"/>
      <c r="L158"/>
      <c r="M158"/>
      <c r="N158"/>
      <c r="O158"/>
      <c r="P158"/>
      <c r="Q158"/>
      <c r="R158"/>
      <c r="S158"/>
    </row>
    <row r="159" spans="1:19">
      <c r="A159" s="101" t="s">
        <v>524</v>
      </c>
      <c r="B159" s="101" t="s">
        <v>520</v>
      </c>
      <c r="C159" s="101">
        <v>0.3</v>
      </c>
      <c r="D159" s="101">
        <v>1.627</v>
      </c>
      <c r="E159" s="101">
        <v>2.6920000000000002</v>
      </c>
      <c r="F159" s="101">
        <v>11.71</v>
      </c>
      <c r="G159" s="101">
        <v>90</v>
      </c>
      <c r="H159" s="101">
        <v>180</v>
      </c>
      <c r="I159" s="101"/>
      <c r="J159"/>
      <c r="K159"/>
      <c r="L159"/>
      <c r="M159"/>
      <c r="N159"/>
      <c r="O159"/>
      <c r="P159"/>
      <c r="Q159"/>
      <c r="R159"/>
      <c r="S159"/>
    </row>
    <row r="160" spans="1:19">
      <c r="A160" s="101" t="s">
        <v>525</v>
      </c>
      <c r="B160" s="101" t="s">
        <v>520</v>
      </c>
      <c r="C160" s="101">
        <v>0.3</v>
      </c>
      <c r="D160" s="101">
        <v>1.627</v>
      </c>
      <c r="E160" s="101">
        <v>2.6920000000000002</v>
      </c>
      <c r="F160" s="101">
        <v>15.33</v>
      </c>
      <c r="G160" s="101">
        <v>180</v>
      </c>
      <c r="H160" s="101">
        <v>180</v>
      </c>
      <c r="I160" s="101"/>
      <c r="J160"/>
      <c r="K160"/>
      <c r="L160"/>
      <c r="M160"/>
      <c r="N160"/>
      <c r="O160"/>
      <c r="P160"/>
      <c r="Q160"/>
      <c r="R160"/>
      <c r="S160"/>
    </row>
    <row r="161" spans="1:19">
      <c r="A161" s="101" t="s">
        <v>526</v>
      </c>
      <c r="B161" s="101" t="s">
        <v>520</v>
      </c>
      <c r="C161" s="101">
        <v>0.3</v>
      </c>
      <c r="D161" s="101">
        <v>1.627</v>
      </c>
      <c r="E161" s="101">
        <v>2.6920000000000002</v>
      </c>
      <c r="F161" s="101">
        <v>11.71</v>
      </c>
      <c r="G161" s="101">
        <v>0</v>
      </c>
      <c r="H161" s="101">
        <v>180</v>
      </c>
      <c r="I161" s="101"/>
      <c r="J161"/>
      <c r="K161"/>
      <c r="L161"/>
      <c r="M161"/>
      <c r="N161"/>
      <c r="O161"/>
      <c r="P161"/>
      <c r="Q161"/>
      <c r="R161"/>
      <c r="S161"/>
    </row>
    <row r="162" spans="1:19">
      <c r="A162" s="101" t="s">
        <v>527</v>
      </c>
      <c r="B162" s="101" t="s">
        <v>517</v>
      </c>
      <c r="C162" s="101">
        <v>0.22</v>
      </c>
      <c r="D162" s="101">
        <v>0.52200000000000002</v>
      </c>
      <c r="E162" s="101">
        <v>0.56699999999999995</v>
      </c>
      <c r="F162" s="101">
        <v>8.36</v>
      </c>
      <c r="G162" s="101">
        <v>0</v>
      </c>
      <c r="H162" s="101">
        <v>90</v>
      </c>
      <c r="I162" s="101" t="s">
        <v>528</v>
      </c>
      <c r="J162"/>
      <c r="K162"/>
      <c r="L162"/>
      <c r="M162"/>
      <c r="N162"/>
      <c r="O162"/>
      <c r="P162"/>
      <c r="Q162"/>
      <c r="R162"/>
      <c r="S162"/>
    </row>
    <row r="163" spans="1:19">
      <c r="A163" s="101" t="s">
        <v>529</v>
      </c>
      <c r="B163" s="101" t="s">
        <v>520</v>
      </c>
      <c r="C163" s="101">
        <v>0.3</v>
      </c>
      <c r="D163" s="101">
        <v>1.627</v>
      </c>
      <c r="E163" s="101">
        <v>2.6920000000000002</v>
      </c>
      <c r="F163" s="101">
        <v>4.18</v>
      </c>
      <c r="G163" s="101">
        <v>0</v>
      </c>
      <c r="H163" s="101">
        <v>180</v>
      </c>
      <c r="I163" s="101"/>
      <c r="J163"/>
      <c r="K163"/>
      <c r="L163"/>
      <c r="M163"/>
      <c r="N163"/>
      <c r="O163"/>
      <c r="P163"/>
      <c r="Q163"/>
      <c r="R163"/>
      <c r="S163"/>
    </row>
    <row r="164" spans="1:19">
      <c r="A164" s="101" t="s">
        <v>530</v>
      </c>
      <c r="B164" s="101" t="s">
        <v>517</v>
      </c>
      <c r="C164" s="101">
        <v>0.22</v>
      </c>
      <c r="D164" s="101">
        <v>0.52200000000000002</v>
      </c>
      <c r="E164" s="101">
        <v>0.56699999999999995</v>
      </c>
      <c r="F164" s="101">
        <v>6.5</v>
      </c>
      <c r="G164" s="101">
        <v>90</v>
      </c>
      <c r="H164" s="101">
        <v>90</v>
      </c>
      <c r="I164" s="101" t="s">
        <v>531</v>
      </c>
      <c r="J164"/>
      <c r="K164"/>
      <c r="L164"/>
      <c r="M164"/>
      <c r="N164"/>
      <c r="O164"/>
      <c r="P164"/>
      <c r="Q164"/>
      <c r="R164"/>
      <c r="S164"/>
    </row>
    <row r="165" spans="1:19">
      <c r="A165" s="101" t="s">
        <v>532</v>
      </c>
      <c r="B165" s="101" t="s">
        <v>520</v>
      </c>
      <c r="C165" s="101">
        <v>0.3</v>
      </c>
      <c r="D165" s="101">
        <v>1.627</v>
      </c>
      <c r="E165" s="101">
        <v>2.6920000000000002</v>
      </c>
      <c r="F165" s="101">
        <v>9.1</v>
      </c>
      <c r="G165" s="101">
        <v>0</v>
      </c>
      <c r="H165" s="101">
        <v>180</v>
      </c>
      <c r="I165" s="101"/>
      <c r="J165"/>
      <c r="K165"/>
      <c r="L165"/>
      <c r="M165"/>
      <c r="N165"/>
      <c r="O165"/>
      <c r="P165"/>
      <c r="Q165"/>
      <c r="R165"/>
      <c r="S165"/>
    </row>
    <row r="166" spans="1:19">
      <c r="A166" s="101" t="s">
        <v>533</v>
      </c>
      <c r="B166" s="101" t="s">
        <v>517</v>
      </c>
      <c r="C166" s="101">
        <v>0.22</v>
      </c>
      <c r="D166" s="101">
        <v>0.52200000000000002</v>
      </c>
      <c r="E166" s="101">
        <v>0.56699999999999995</v>
      </c>
      <c r="F166" s="101">
        <v>12.08</v>
      </c>
      <c r="G166" s="101">
        <v>0</v>
      </c>
      <c r="H166" s="101">
        <v>90</v>
      </c>
      <c r="I166" s="101" t="s">
        <v>528</v>
      </c>
      <c r="J166"/>
      <c r="K166"/>
      <c r="L166"/>
      <c r="M166"/>
      <c r="N166"/>
      <c r="O166"/>
      <c r="P166"/>
      <c r="Q166"/>
      <c r="R166"/>
      <c r="S166"/>
    </row>
    <row r="167" spans="1:19">
      <c r="A167" s="101" t="s">
        <v>534</v>
      </c>
      <c r="B167" s="101" t="s">
        <v>517</v>
      </c>
      <c r="C167" s="101">
        <v>0.22</v>
      </c>
      <c r="D167" s="101">
        <v>0.52200000000000002</v>
      </c>
      <c r="E167" s="101">
        <v>0.56699999999999995</v>
      </c>
      <c r="F167" s="101">
        <v>6.5</v>
      </c>
      <c r="G167" s="101">
        <v>270</v>
      </c>
      <c r="H167" s="101">
        <v>90</v>
      </c>
      <c r="I167" s="101" t="s">
        <v>535</v>
      </c>
      <c r="J167"/>
      <c r="K167"/>
      <c r="L167"/>
      <c r="M167"/>
      <c r="N167"/>
      <c r="O167"/>
      <c r="P167"/>
      <c r="Q167"/>
      <c r="R167"/>
      <c r="S167"/>
    </row>
    <row r="168" spans="1:19">
      <c r="A168" s="101" t="s">
        <v>536</v>
      </c>
      <c r="B168" s="101" t="s">
        <v>520</v>
      </c>
      <c r="C168" s="101">
        <v>0.3</v>
      </c>
      <c r="D168" s="101">
        <v>1.627</v>
      </c>
      <c r="E168" s="101">
        <v>2.6920000000000002</v>
      </c>
      <c r="F168" s="101">
        <v>8.4499999999999993</v>
      </c>
      <c r="G168" s="101">
        <v>180</v>
      </c>
      <c r="H168" s="101">
        <v>180</v>
      </c>
      <c r="I168" s="101"/>
      <c r="J168"/>
      <c r="K168"/>
      <c r="L168"/>
      <c r="M168"/>
      <c r="N168"/>
      <c r="O168"/>
      <c r="P168"/>
      <c r="Q168"/>
      <c r="R168"/>
      <c r="S168"/>
    </row>
    <row r="169" spans="1:19">
      <c r="A169" s="101" t="s">
        <v>537</v>
      </c>
      <c r="B169" s="101" t="s">
        <v>520</v>
      </c>
      <c r="C169" s="101">
        <v>0.3</v>
      </c>
      <c r="D169" s="101">
        <v>1.627</v>
      </c>
      <c r="E169" s="101">
        <v>2.6920000000000002</v>
      </c>
      <c r="F169" s="101">
        <v>5.0199999999999996</v>
      </c>
      <c r="G169" s="101">
        <v>0</v>
      </c>
      <c r="H169" s="101">
        <v>180</v>
      </c>
      <c r="I169" s="101"/>
      <c r="J169"/>
      <c r="K169"/>
      <c r="L169"/>
      <c r="M169"/>
      <c r="N169"/>
      <c r="O169"/>
      <c r="P169"/>
      <c r="Q169"/>
      <c r="R169"/>
      <c r="S169"/>
    </row>
    <row r="170" spans="1:19">
      <c r="A170" s="101" t="s">
        <v>538</v>
      </c>
      <c r="B170" s="101" t="s">
        <v>520</v>
      </c>
      <c r="C170" s="101">
        <v>0.3</v>
      </c>
      <c r="D170" s="101">
        <v>1.627</v>
      </c>
      <c r="E170" s="101">
        <v>2.6920000000000002</v>
      </c>
      <c r="F170" s="101">
        <v>13.01</v>
      </c>
      <c r="G170" s="101">
        <v>180</v>
      </c>
      <c r="H170" s="101">
        <v>180</v>
      </c>
      <c r="I170" s="101"/>
      <c r="J170"/>
      <c r="K170"/>
      <c r="L170"/>
      <c r="M170"/>
      <c r="N170"/>
      <c r="O170"/>
      <c r="P170"/>
      <c r="Q170"/>
      <c r="R170"/>
      <c r="S170"/>
    </row>
    <row r="171" spans="1:19">
      <c r="A171" s="101" t="s">
        <v>539</v>
      </c>
      <c r="B171" s="101" t="s">
        <v>520</v>
      </c>
      <c r="C171" s="101">
        <v>0.3</v>
      </c>
      <c r="D171" s="101">
        <v>1.627</v>
      </c>
      <c r="E171" s="101">
        <v>2.6920000000000002</v>
      </c>
      <c r="F171" s="101">
        <v>10.41</v>
      </c>
      <c r="G171" s="101">
        <v>90</v>
      </c>
      <c r="H171" s="101">
        <v>180</v>
      </c>
      <c r="I171" s="101"/>
      <c r="J171"/>
      <c r="K171"/>
      <c r="L171"/>
      <c r="M171"/>
      <c r="N171"/>
      <c r="O171"/>
      <c r="P171"/>
      <c r="Q171"/>
      <c r="R171"/>
      <c r="S171"/>
    </row>
    <row r="172" spans="1:19">
      <c r="A172" s="101" t="s">
        <v>540</v>
      </c>
      <c r="B172" s="101" t="s">
        <v>517</v>
      </c>
      <c r="C172" s="101">
        <v>0.22</v>
      </c>
      <c r="D172" s="101">
        <v>0.52200000000000002</v>
      </c>
      <c r="E172" s="101">
        <v>0.56699999999999995</v>
      </c>
      <c r="F172" s="101">
        <v>20.440000000000001</v>
      </c>
      <c r="G172" s="101">
        <v>270</v>
      </c>
      <c r="H172" s="101">
        <v>90</v>
      </c>
      <c r="I172" s="101" t="s">
        <v>535</v>
      </c>
      <c r="J172"/>
      <c r="K172"/>
      <c r="L172"/>
      <c r="M172"/>
      <c r="N172"/>
      <c r="O172"/>
      <c r="P172"/>
      <c r="Q172"/>
      <c r="R172"/>
      <c r="S172"/>
    </row>
    <row r="173" spans="1:19">
      <c r="A173" s="101" t="s">
        <v>541</v>
      </c>
      <c r="B173" s="101" t="s">
        <v>520</v>
      </c>
      <c r="C173" s="101">
        <v>0.3</v>
      </c>
      <c r="D173" s="101">
        <v>1.627</v>
      </c>
      <c r="E173" s="101">
        <v>2.6920000000000002</v>
      </c>
      <c r="F173" s="101">
        <v>57.79</v>
      </c>
      <c r="G173" s="101">
        <v>90</v>
      </c>
      <c r="H173" s="101">
        <v>180</v>
      </c>
      <c r="I173" s="101"/>
      <c r="J173"/>
      <c r="K173"/>
      <c r="L173"/>
      <c r="M173"/>
      <c r="N173"/>
      <c r="O173"/>
      <c r="P173"/>
      <c r="Q173"/>
      <c r="R173"/>
      <c r="S173"/>
    </row>
    <row r="174" spans="1:19">
      <c r="A174" s="101" t="s">
        <v>542</v>
      </c>
      <c r="B174" s="101" t="s">
        <v>520</v>
      </c>
      <c r="C174" s="101">
        <v>0.3</v>
      </c>
      <c r="D174" s="101">
        <v>1.627</v>
      </c>
      <c r="E174" s="101">
        <v>2.6920000000000002</v>
      </c>
      <c r="F174" s="101">
        <v>22.3</v>
      </c>
      <c r="G174" s="101">
        <v>0</v>
      </c>
      <c r="H174" s="101">
        <v>180</v>
      </c>
      <c r="I174" s="101"/>
      <c r="J174"/>
      <c r="K174"/>
      <c r="L174"/>
      <c r="M174"/>
      <c r="N174"/>
      <c r="O174"/>
      <c r="P174"/>
      <c r="Q174"/>
      <c r="R174"/>
      <c r="S174"/>
    </row>
    <row r="175" spans="1:19">
      <c r="A175" s="101" t="s">
        <v>543</v>
      </c>
      <c r="B175" s="101" t="s">
        <v>517</v>
      </c>
      <c r="C175" s="101">
        <v>0.22</v>
      </c>
      <c r="D175" s="101">
        <v>0.52200000000000002</v>
      </c>
      <c r="E175" s="101">
        <v>0.56699999999999995</v>
      </c>
      <c r="F175" s="101">
        <v>5.57</v>
      </c>
      <c r="G175" s="101">
        <v>270</v>
      </c>
      <c r="H175" s="101">
        <v>90</v>
      </c>
      <c r="I175" s="101" t="s">
        <v>535</v>
      </c>
      <c r="J175"/>
      <c r="K175"/>
      <c r="L175"/>
      <c r="M175"/>
      <c r="N175"/>
      <c r="O175"/>
      <c r="P175"/>
      <c r="Q175"/>
      <c r="R175"/>
      <c r="S175"/>
    </row>
    <row r="176" spans="1:19">
      <c r="A176" s="101" t="s">
        <v>544</v>
      </c>
      <c r="B176" s="101" t="s">
        <v>520</v>
      </c>
      <c r="C176" s="101">
        <v>0.3</v>
      </c>
      <c r="D176" s="101">
        <v>1.627</v>
      </c>
      <c r="E176" s="101">
        <v>2.6920000000000002</v>
      </c>
      <c r="F176" s="101">
        <v>5.0199999999999996</v>
      </c>
      <c r="G176" s="101">
        <v>0</v>
      </c>
      <c r="H176" s="101">
        <v>180</v>
      </c>
      <c r="I176" s="101"/>
      <c r="J176"/>
      <c r="K176"/>
      <c r="L176"/>
      <c r="M176"/>
      <c r="N176"/>
      <c r="O176"/>
      <c r="P176"/>
      <c r="Q176"/>
      <c r="R176"/>
      <c r="S176"/>
    </row>
    <row r="177" spans="1:19">
      <c r="A177" s="101" t="s">
        <v>545</v>
      </c>
      <c r="B177" s="101" t="s">
        <v>517</v>
      </c>
      <c r="C177" s="101">
        <v>0.22</v>
      </c>
      <c r="D177" s="101">
        <v>0.52200000000000002</v>
      </c>
      <c r="E177" s="101">
        <v>0.56699999999999995</v>
      </c>
      <c r="F177" s="101">
        <v>20.440000000000001</v>
      </c>
      <c r="G177" s="101">
        <v>0</v>
      </c>
      <c r="H177" s="101">
        <v>90</v>
      </c>
      <c r="I177" s="101" t="s">
        <v>528</v>
      </c>
      <c r="J177"/>
      <c r="K177"/>
      <c r="L177"/>
      <c r="M177"/>
      <c r="N177"/>
      <c r="O177"/>
      <c r="P177"/>
      <c r="Q177"/>
      <c r="R177"/>
      <c r="S177"/>
    </row>
    <row r="178" spans="1:19">
      <c r="A178" s="101" t="s">
        <v>546</v>
      </c>
      <c r="B178" s="101" t="s">
        <v>520</v>
      </c>
      <c r="C178" s="101">
        <v>0.3</v>
      </c>
      <c r="D178" s="101">
        <v>1.627</v>
      </c>
      <c r="E178" s="101">
        <v>2.6920000000000002</v>
      </c>
      <c r="F178" s="101">
        <v>61.32</v>
      </c>
      <c r="G178" s="101">
        <v>270</v>
      </c>
      <c r="H178" s="101">
        <v>180</v>
      </c>
      <c r="I178" s="101"/>
      <c r="J178"/>
      <c r="K178"/>
      <c r="L178"/>
      <c r="M178"/>
      <c r="N178"/>
      <c r="O178"/>
      <c r="P178"/>
      <c r="Q178"/>
      <c r="R178"/>
      <c r="S178"/>
    </row>
    <row r="179" spans="1:19">
      <c r="A179" s="101" t="s">
        <v>547</v>
      </c>
      <c r="B179" s="101" t="s">
        <v>520</v>
      </c>
      <c r="C179" s="101">
        <v>0.3</v>
      </c>
      <c r="D179" s="101">
        <v>1.627</v>
      </c>
      <c r="E179" s="101">
        <v>2.6920000000000002</v>
      </c>
      <c r="F179" s="101">
        <v>46.08</v>
      </c>
      <c r="G179" s="101">
        <v>180</v>
      </c>
      <c r="H179" s="101">
        <v>180</v>
      </c>
      <c r="I179" s="101"/>
      <c r="J179"/>
      <c r="K179"/>
      <c r="L179"/>
      <c r="M179"/>
      <c r="N179"/>
      <c r="O179"/>
      <c r="P179"/>
      <c r="Q179"/>
      <c r="R179"/>
      <c r="S179"/>
    </row>
    <row r="180" spans="1:19">
      <c r="A180" s="101" t="s">
        <v>548</v>
      </c>
      <c r="B180" s="101" t="s">
        <v>520</v>
      </c>
      <c r="C180" s="101">
        <v>0.3</v>
      </c>
      <c r="D180" s="101">
        <v>1.627</v>
      </c>
      <c r="E180" s="101">
        <v>2.6920000000000002</v>
      </c>
      <c r="F180" s="101">
        <v>33.450000000000003</v>
      </c>
      <c r="G180" s="101">
        <v>180</v>
      </c>
      <c r="H180" s="101">
        <v>180</v>
      </c>
      <c r="I180" s="101"/>
      <c r="J180"/>
      <c r="K180"/>
      <c r="L180"/>
      <c r="M180"/>
      <c r="N180"/>
      <c r="O180"/>
      <c r="P180"/>
      <c r="Q180"/>
      <c r="R180"/>
      <c r="S180"/>
    </row>
    <row r="181" spans="1:19">
      <c r="A181" s="101" t="s">
        <v>549</v>
      </c>
      <c r="B181" s="101" t="s">
        <v>517</v>
      </c>
      <c r="C181" s="101">
        <v>0.22</v>
      </c>
      <c r="D181" s="101">
        <v>0.52200000000000002</v>
      </c>
      <c r="E181" s="101">
        <v>0.56699999999999995</v>
      </c>
      <c r="F181" s="101">
        <v>4.6500000000000004</v>
      </c>
      <c r="G181" s="101">
        <v>0</v>
      </c>
      <c r="H181" s="101">
        <v>90</v>
      </c>
      <c r="I181" s="101" t="s">
        <v>528</v>
      </c>
      <c r="J181"/>
      <c r="K181"/>
      <c r="L181"/>
      <c r="M181"/>
      <c r="N181"/>
      <c r="O181"/>
      <c r="P181"/>
      <c r="Q181"/>
      <c r="R181"/>
      <c r="S181"/>
    </row>
    <row r="182" spans="1:19">
      <c r="A182" s="101" t="s">
        <v>550</v>
      </c>
      <c r="B182" s="101" t="s">
        <v>520</v>
      </c>
      <c r="C182" s="101">
        <v>0.3</v>
      </c>
      <c r="D182" s="101">
        <v>1.627</v>
      </c>
      <c r="E182" s="101">
        <v>2.6920000000000002</v>
      </c>
      <c r="F182" s="101">
        <v>15.61</v>
      </c>
      <c r="G182" s="101">
        <v>180</v>
      </c>
      <c r="H182" s="101">
        <v>180</v>
      </c>
      <c r="I182" s="101"/>
      <c r="J182"/>
      <c r="K182"/>
      <c r="L182"/>
      <c r="M182"/>
      <c r="N182"/>
      <c r="O182"/>
      <c r="P182"/>
      <c r="Q182"/>
      <c r="R182"/>
      <c r="S182"/>
    </row>
    <row r="183" spans="1:19">
      <c r="A183" s="101" t="s">
        <v>551</v>
      </c>
      <c r="B183" s="101" t="s">
        <v>520</v>
      </c>
      <c r="C183" s="101">
        <v>0.3</v>
      </c>
      <c r="D183" s="101">
        <v>1.627</v>
      </c>
      <c r="E183" s="101">
        <v>2.6920000000000002</v>
      </c>
      <c r="F183" s="101">
        <v>13.66</v>
      </c>
      <c r="G183" s="101">
        <v>180</v>
      </c>
      <c r="H183" s="101">
        <v>180</v>
      </c>
      <c r="I183" s="101"/>
      <c r="J183"/>
      <c r="K183"/>
      <c r="L183"/>
      <c r="M183"/>
      <c r="N183"/>
      <c r="O183"/>
      <c r="P183"/>
      <c r="Q183"/>
      <c r="R183"/>
      <c r="S183"/>
    </row>
    <row r="184" spans="1:19">
      <c r="A184" s="101" t="s">
        <v>552</v>
      </c>
      <c r="B184" s="101" t="s">
        <v>520</v>
      </c>
      <c r="C184" s="101">
        <v>0.3</v>
      </c>
      <c r="D184" s="101">
        <v>1.627</v>
      </c>
      <c r="E184" s="101">
        <v>2.6920000000000002</v>
      </c>
      <c r="F184" s="101">
        <v>40.880000000000003</v>
      </c>
      <c r="G184" s="101">
        <v>90</v>
      </c>
      <c r="H184" s="101">
        <v>180</v>
      </c>
      <c r="I184" s="101"/>
      <c r="J184"/>
      <c r="K184"/>
      <c r="L184"/>
      <c r="M184"/>
      <c r="N184"/>
      <c r="O184"/>
      <c r="P184"/>
      <c r="Q184"/>
      <c r="R184"/>
      <c r="S184"/>
    </row>
    <row r="185" spans="1:19">
      <c r="A185" s="101" t="s">
        <v>553</v>
      </c>
      <c r="B185" s="101" t="s">
        <v>517</v>
      </c>
      <c r="C185" s="101">
        <v>0.22</v>
      </c>
      <c r="D185" s="101">
        <v>0.52200000000000002</v>
      </c>
      <c r="E185" s="101">
        <v>0.56699999999999995</v>
      </c>
      <c r="F185" s="101">
        <v>5.57</v>
      </c>
      <c r="G185" s="101">
        <v>0</v>
      </c>
      <c r="H185" s="101">
        <v>90</v>
      </c>
      <c r="I185" s="101" t="s">
        <v>528</v>
      </c>
      <c r="J185"/>
      <c r="K185"/>
      <c r="L185"/>
      <c r="M185"/>
      <c r="N185"/>
      <c r="O185"/>
      <c r="P185"/>
      <c r="Q185"/>
      <c r="R185"/>
      <c r="S185"/>
    </row>
    <row r="186" spans="1:19">
      <c r="A186" s="101" t="s">
        <v>554</v>
      </c>
      <c r="B186" s="101" t="s">
        <v>520</v>
      </c>
      <c r="C186" s="101">
        <v>0.3</v>
      </c>
      <c r="D186" s="101">
        <v>1.627</v>
      </c>
      <c r="E186" s="101">
        <v>2.6920000000000002</v>
      </c>
      <c r="F186" s="101">
        <v>5.0199999999999996</v>
      </c>
      <c r="G186" s="101">
        <v>90</v>
      </c>
      <c r="H186" s="101">
        <v>180</v>
      </c>
      <c r="I186" s="101"/>
      <c r="J186"/>
      <c r="K186"/>
      <c r="L186"/>
      <c r="M186"/>
      <c r="N186"/>
      <c r="O186"/>
      <c r="P186"/>
      <c r="Q186"/>
      <c r="R186"/>
      <c r="S186"/>
    </row>
    <row r="187" spans="1:19">
      <c r="A187" s="101" t="s">
        <v>555</v>
      </c>
      <c r="B187" s="101" t="s">
        <v>517</v>
      </c>
      <c r="C187" s="101">
        <v>0.22</v>
      </c>
      <c r="D187" s="101">
        <v>0.52200000000000002</v>
      </c>
      <c r="E187" s="101">
        <v>0.56699999999999995</v>
      </c>
      <c r="F187" s="101">
        <v>6.5</v>
      </c>
      <c r="G187" s="101">
        <v>90</v>
      </c>
      <c r="H187" s="101">
        <v>90</v>
      </c>
      <c r="I187" s="101" t="s">
        <v>531</v>
      </c>
      <c r="J187"/>
      <c r="K187"/>
      <c r="L187"/>
      <c r="M187"/>
      <c r="N187"/>
      <c r="O187"/>
      <c r="P187"/>
      <c r="Q187"/>
      <c r="R187"/>
      <c r="S187"/>
    </row>
    <row r="188" spans="1:19">
      <c r="A188" s="101" t="s">
        <v>556</v>
      </c>
      <c r="B188" s="101" t="s">
        <v>517</v>
      </c>
      <c r="C188" s="101">
        <v>0.22</v>
      </c>
      <c r="D188" s="101">
        <v>0.52200000000000002</v>
      </c>
      <c r="E188" s="101">
        <v>0.56699999999999995</v>
      </c>
      <c r="F188" s="101">
        <v>7.43</v>
      </c>
      <c r="G188" s="101">
        <v>0</v>
      </c>
      <c r="H188" s="101">
        <v>90</v>
      </c>
      <c r="I188" s="101" t="s">
        <v>528</v>
      </c>
      <c r="J188"/>
      <c r="K188"/>
      <c r="L188"/>
      <c r="M188"/>
      <c r="N188"/>
      <c r="O188"/>
      <c r="P188"/>
      <c r="Q188"/>
      <c r="R188"/>
      <c r="S188"/>
    </row>
    <row r="189" spans="1:19">
      <c r="A189" s="101" t="s">
        <v>557</v>
      </c>
      <c r="B189" s="101" t="s">
        <v>520</v>
      </c>
      <c r="C189" s="101">
        <v>0.3</v>
      </c>
      <c r="D189" s="101">
        <v>1.627</v>
      </c>
      <c r="E189" s="101">
        <v>2.6920000000000002</v>
      </c>
      <c r="F189" s="101">
        <v>5.2</v>
      </c>
      <c r="G189" s="101">
        <v>180</v>
      </c>
      <c r="H189" s="101">
        <v>180</v>
      </c>
      <c r="I189" s="101"/>
      <c r="J189"/>
      <c r="K189"/>
      <c r="L189"/>
      <c r="M189"/>
      <c r="N189"/>
      <c r="O189"/>
      <c r="P189"/>
      <c r="Q189"/>
      <c r="R189"/>
      <c r="S189"/>
    </row>
    <row r="190" spans="1:19">
      <c r="A190" s="101" t="s">
        <v>558</v>
      </c>
      <c r="B190" s="101" t="s">
        <v>559</v>
      </c>
      <c r="C190" s="101">
        <v>0.3</v>
      </c>
      <c r="D190" s="101">
        <v>0.36399999999999999</v>
      </c>
      <c r="E190" s="101">
        <v>0.39100000000000001</v>
      </c>
      <c r="F190" s="101">
        <v>5.2</v>
      </c>
      <c r="G190" s="101">
        <v>180</v>
      </c>
      <c r="H190" s="101">
        <v>0</v>
      </c>
      <c r="I190" s="101"/>
      <c r="J190"/>
      <c r="K190"/>
      <c r="L190"/>
      <c r="M190"/>
      <c r="N190"/>
      <c r="O190"/>
      <c r="P190"/>
      <c r="Q190"/>
      <c r="R190"/>
      <c r="S190"/>
    </row>
    <row r="191" spans="1:19">
      <c r="A191" s="101" t="s">
        <v>560</v>
      </c>
      <c r="B191" s="101" t="s">
        <v>520</v>
      </c>
      <c r="C191" s="101">
        <v>0.3</v>
      </c>
      <c r="D191" s="101">
        <v>1.627</v>
      </c>
      <c r="E191" s="101">
        <v>2.6920000000000002</v>
      </c>
      <c r="F191" s="101">
        <v>16.91</v>
      </c>
      <c r="G191" s="101">
        <v>270</v>
      </c>
      <c r="H191" s="101">
        <v>180</v>
      </c>
      <c r="I191" s="101"/>
      <c r="J191"/>
      <c r="K191"/>
      <c r="L191"/>
      <c r="M191"/>
      <c r="N191"/>
      <c r="O191"/>
      <c r="P191"/>
      <c r="Q191"/>
      <c r="R191"/>
      <c r="S191"/>
    </row>
    <row r="192" spans="1:19">
      <c r="A192" s="101" t="s">
        <v>561</v>
      </c>
      <c r="B192" s="101" t="s">
        <v>520</v>
      </c>
      <c r="C192" s="101">
        <v>0.3</v>
      </c>
      <c r="D192" s="101">
        <v>1.627</v>
      </c>
      <c r="E192" s="101">
        <v>2.6920000000000002</v>
      </c>
      <c r="F192" s="101">
        <v>46.08</v>
      </c>
      <c r="G192" s="101">
        <v>270</v>
      </c>
      <c r="H192" s="101">
        <v>180</v>
      </c>
      <c r="I192" s="101"/>
      <c r="J192"/>
      <c r="K192"/>
      <c r="L192"/>
      <c r="M192"/>
      <c r="N192"/>
      <c r="O192"/>
      <c r="P192"/>
      <c r="Q192"/>
      <c r="R192"/>
      <c r="S192"/>
    </row>
    <row r="193" spans="1:19">
      <c r="A193" s="101" t="s">
        <v>562</v>
      </c>
      <c r="B193" s="101" t="s">
        <v>520</v>
      </c>
      <c r="C193" s="101">
        <v>0.3</v>
      </c>
      <c r="D193" s="101">
        <v>1.627</v>
      </c>
      <c r="E193" s="101">
        <v>2.6920000000000002</v>
      </c>
      <c r="F193" s="101">
        <v>5.0199999999999996</v>
      </c>
      <c r="G193" s="101">
        <v>180</v>
      </c>
      <c r="H193" s="101">
        <v>180</v>
      </c>
      <c r="I193" s="101"/>
      <c r="J193"/>
      <c r="K193"/>
      <c r="L193"/>
      <c r="M193"/>
      <c r="N193"/>
      <c r="O193"/>
      <c r="P193"/>
      <c r="Q193"/>
      <c r="R193"/>
      <c r="S193"/>
    </row>
    <row r="194" spans="1:19">
      <c r="A194" s="101" t="s">
        <v>563</v>
      </c>
      <c r="B194" s="101" t="s">
        <v>520</v>
      </c>
      <c r="C194" s="101">
        <v>0.3</v>
      </c>
      <c r="D194" s="101">
        <v>1.627</v>
      </c>
      <c r="E194" s="101">
        <v>2.6920000000000002</v>
      </c>
      <c r="F194" s="101">
        <v>24.25</v>
      </c>
      <c r="G194" s="101">
        <v>180</v>
      </c>
      <c r="H194" s="101">
        <v>180</v>
      </c>
      <c r="I194" s="101"/>
      <c r="J194"/>
      <c r="K194"/>
      <c r="L194"/>
      <c r="M194"/>
      <c r="N194"/>
      <c r="O194"/>
      <c r="P194"/>
      <c r="Q194"/>
      <c r="R194"/>
      <c r="S194"/>
    </row>
    <row r="195" spans="1:19">
      <c r="A195" s="101" t="s">
        <v>564</v>
      </c>
      <c r="B195" s="101" t="s">
        <v>520</v>
      </c>
      <c r="C195" s="101">
        <v>0.3</v>
      </c>
      <c r="D195" s="101">
        <v>1.627</v>
      </c>
      <c r="E195" s="101">
        <v>2.6920000000000002</v>
      </c>
      <c r="F195" s="101">
        <v>5.0199999999999996</v>
      </c>
      <c r="G195" s="101">
        <v>180</v>
      </c>
      <c r="H195" s="101">
        <v>180</v>
      </c>
      <c r="I195" s="101"/>
      <c r="J195"/>
      <c r="K195"/>
      <c r="L195"/>
      <c r="M195"/>
      <c r="N195"/>
      <c r="O195"/>
      <c r="P195"/>
      <c r="Q195"/>
      <c r="R195"/>
      <c r="S195"/>
    </row>
    <row r="196" spans="1:19">
      <c r="A196" s="101" t="s">
        <v>565</v>
      </c>
      <c r="B196" s="101" t="s">
        <v>520</v>
      </c>
      <c r="C196" s="101">
        <v>0.3</v>
      </c>
      <c r="D196" s="101">
        <v>1.627</v>
      </c>
      <c r="E196" s="101">
        <v>2.6920000000000002</v>
      </c>
      <c r="F196" s="101">
        <v>44.87</v>
      </c>
      <c r="G196" s="101">
        <v>0</v>
      </c>
      <c r="H196" s="101">
        <v>180</v>
      </c>
      <c r="I196" s="101"/>
      <c r="J196"/>
      <c r="K196"/>
      <c r="L196"/>
      <c r="M196"/>
      <c r="N196"/>
      <c r="O196"/>
      <c r="P196"/>
      <c r="Q196"/>
      <c r="R196"/>
      <c r="S196"/>
    </row>
    <row r="197" spans="1:19">
      <c r="A197" s="101">
        <v>879583</v>
      </c>
      <c r="B197" s="101" t="s">
        <v>517</v>
      </c>
      <c r="C197" s="101">
        <v>0.22</v>
      </c>
      <c r="D197" s="101">
        <v>0.52200000000000002</v>
      </c>
      <c r="E197" s="101">
        <v>0.56699999999999995</v>
      </c>
      <c r="F197" s="101">
        <v>18.579999999999998</v>
      </c>
      <c r="G197" s="101">
        <v>180</v>
      </c>
      <c r="H197" s="101">
        <v>90</v>
      </c>
      <c r="I197" s="101" t="s">
        <v>518</v>
      </c>
      <c r="J197"/>
      <c r="K197"/>
      <c r="L197"/>
      <c r="M197"/>
      <c r="N197"/>
      <c r="O197"/>
      <c r="P197"/>
      <c r="Q197"/>
      <c r="R197"/>
      <c r="S197"/>
    </row>
    <row r="198" spans="1:19">
      <c r="A198" s="101" t="s">
        <v>566</v>
      </c>
      <c r="B198" s="101" t="s">
        <v>517</v>
      </c>
      <c r="C198" s="101">
        <v>0.22</v>
      </c>
      <c r="D198" s="101">
        <v>0.52200000000000002</v>
      </c>
      <c r="E198" s="101">
        <v>0.56699999999999995</v>
      </c>
      <c r="F198" s="101">
        <v>21.37</v>
      </c>
      <c r="G198" s="101">
        <v>90</v>
      </c>
      <c r="H198" s="101">
        <v>90</v>
      </c>
      <c r="I198" s="101" t="s">
        <v>531</v>
      </c>
      <c r="J198"/>
      <c r="K198"/>
      <c r="L198"/>
      <c r="M198"/>
      <c r="N198"/>
      <c r="O198"/>
      <c r="P198"/>
      <c r="Q198"/>
      <c r="R198"/>
      <c r="S198"/>
    </row>
    <row r="199" spans="1:19">
      <c r="A199" s="101" t="s">
        <v>567</v>
      </c>
      <c r="B199" s="101" t="s">
        <v>520</v>
      </c>
      <c r="C199" s="101">
        <v>0.3</v>
      </c>
      <c r="D199" s="101">
        <v>1.627</v>
      </c>
      <c r="E199" s="101">
        <v>2.6920000000000002</v>
      </c>
      <c r="F199" s="101">
        <v>42.74</v>
      </c>
      <c r="G199" s="101">
        <v>0</v>
      </c>
      <c r="H199" s="101">
        <v>180</v>
      </c>
      <c r="I199" s="101"/>
      <c r="J199"/>
      <c r="K199"/>
      <c r="L199"/>
      <c r="M199"/>
      <c r="N199"/>
      <c r="O199"/>
      <c r="P199"/>
      <c r="Q199"/>
      <c r="R199"/>
      <c r="S199"/>
    </row>
    <row r="200" spans="1:19">
      <c r="A200" s="101" t="s">
        <v>568</v>
      </c>
      <c r="B200" s="101" t="s">
        <v>517</v>
      </c>
      <c r="C200" s="101">
        <v>0.22</v>
      </c>
      <c r="D200" s="101">
        <v>0.52200000000000002</v>
      </c>
      <c r="E200" s="101">
        <v>0.56699999999999995</v>
      </c>
      <c r="F200" s="101">
        <v>22.3</v>
      </c>
      <c r="G200" s="101">
        <v>90</v>
      </c>
      <c r="H200" s="101">
        <v>90</v>
      </c>
      <c r="I200" s="101" t="s">
        <v>531</v>
      </c>
      <c r="J200"/>
      <c r="K200"/>
      <c r="L200"/>
      <c r="M200"/>
      <c r="N200"/>
      <c r="O200"/>
      <c r="P200"/>
      <c r="Q200"/>
      <c r="R200"/>
      <c r="S200"/>
    </row>
    <row r="201" spans="1:19">
      <c r="A201" s="101" t="s">
        <v>569</v>
      </c>
      <c r="B201" s="101" t="s">
        <v>520</v>
      </c>
      <c r="C201" s="101">
        <v>0.3</v>
      </c>
      <c r="D201" s="101">
        <v>1.627</v>
      </c>
      <c r="E201" s="101">
        <v>2.6920000000000002</v>
      </c>
      <c r="F201" s="101">
        <v>44.59</v>
      </c>
      <c r="G201" s="101">
        <v>0</v>
      </c>
      <c r="H201" s="101">
        <v>180</v>
      </c>
      <c r="I201" s="101"/>
      <c r="J201"/>
      <c r="K201"/>
      <c r="L201"/>
      <c r="M201"/>
      <c r="N201"/>
      <c r="O201"/>
      <c r="P201"/>
      <c r="Q201"/>
      <c r="R201"/>
      <c r="S201"/>
    </row>
    <row r="202" spans="1:19">
      <c r="A202" s="101" t="s">
        <v>570</v>
      </c>
      <c r="B202" s="101" t="s">
        <v>520</v>
      </c>
      <c r="C202" s="101">
        <v>0.3</v>
      </c>
      <c r="D202" s="101">
        <v>1.627</v>
      </c>
      <c r="E202" s="101">
        <v>2.6920000000000002</v>
      </c>
      <c r="F202" s="101">
        <v>44.22</v>
      </c>
      <c r="G202" s="101">
        <v>0</v>
      </c>
      <c r="H202" s="101">
        <v>180</v>
      </c>
      <c r="I202" s="101"/>
      <c r="J202"/>
      <c r="K202"/>
      <c r="L202"/>
      <c r="M202"/>
      <c r="N202"/>
      <c r="O202"/>
      <c r="P202"/>
      <c r="Q202"/>
      <c r="R202"/>
      <c r="S202"/>
    </row>
    <row r="203" spans="1:19">
      <c r="A203" s="101" t="s">
        <v>571</v>
      </c>
      <c r="B203" s="101" t="s">
        <v>520</v>
      </c>
      <c r="C203" s="101">
        <v>0.3</v>
      </c>
      <c r="D203" s="101">
        <v>1.627</v>
      </c>
      <c r="E203" s="101">
        <v>2.6920000000000002</v>
      </c>
      <c r="F203" s="101">
        <v>10.029999999999999</v>
      </c>
      <c r="G203" s="101">
        <v>180</v>
      </c>
      <c r="H203" s="101">
        <v>180</v>
      </c>
      <c r="I203" s="101"/>
      <c r="J203"/>
      <c r="K203"/>
      <c r="L203"/>
      <c r="M203"/>
      <c r="N203"/>
      <c r="O203"/>
      <c r="P203"/>
      <c r="Q203"/>
      <c r="R203"/>
      <c r="S203"/>
    </row>
    <row r="204" spans="1:19">
      <c r="A204" s="101" t="s">
        <v>572</v>
      </c>
      <c r="B204" s="101" t="s">
        <v>520</v>
      </c>
      <c r="C204" s="101">
        <v>0.3</v>
      </c>
      <c r="D204" s="101">
        <v>1.627</v>
      </c>
      <c r="E204" s="101">
        <v>2.6920000000000002</v>
      </c>
      <c r="F204" s="101">
        <v>49.05</v>
      </c>
      <c r="G204" s="101">
        <v>180</v>
      </c>
      <c r="H204" s="101">
        <v>180</v>
      </c>
      <c r="I204" s="101"/>
      <c r="J204"/>
      <c r="K204"/>
      <c r="L204"/>
      <c r="M204"/>
      <c r="N204"/>
      <c r="O204"/>
      <c r="P204"/>
      <c r="Q204"/>
      <c r="R204"/>
      <c r="S204"/>
    </row>
    <row r="205" spans="1:19">
      <c r="A205" s="101" t="s">
        <v>573</v>
      </c>
      <c r="B205" s="101" t="s">
        <v>517</v>
      </c>
      <c r="C205" s="101">
        <v>0.22</v>
      </c>
      <c r="D205" s="101">
        <v>0.52200000000000002</v>
      </c>
      <c r="E205" s="101">
        <v>0.56699999999999995</v>
      </c>
      <c r="F205" s="101">
        <v>3.72</v>
      </c>
      <c r="G205" s="101">
        <v>270</v>
      </c>
      <c r="H205" s="101">
        <v>90</v>
      </c>
      <c r="I205" s="101" t="s">
        <v>535</v>
      </c>
      <c r="J205"/>
      <c r="K205"/>
      <c r="L205"/>
      <c r="M205"/>
      <c r="N205"/>
      <c r="O205"/>
      <c r="P205"/>
      <c r="Q205"/>
      <c r="R205"/>
      <c r="S205"/>
    </row>
    <row r="206" spans="1:19">
      <c r="A206" s="101" t="s">
        <v>574</v>
      </c>
      <c r="B206" s="101" t="s">
        <v>520</v>
      </c>
      <c r="C206" s="101">
        <v>0.3</v>
      </c>
      <c r="D206" s="101">
        <v>1.627</v>
      </c>
      <c r="E206" s="101">
        <v>2.6920000000000002</v>
      </c>
      <c r="F206" s="101">
        <v>17.559999999999999</v>
      </c>
      <c r="G206" s="101">
        <v>90</v>
      </c>
      <c r="H206" s="101">
        <v>180</v>
      </c>
      <c r="I206" s="101"/>
      <c r="J206"/>
      <c r="K206"/>
      <c r="L206"/>
      <c r="M206"/>
      <c r="N206"/>
      <c r="O206"/>
      <c r="P206"/>
      <c r="Q206"/>
      <c r="R206"/>
      <c r="S206"/>
    </row>
    <row r="207" spans="1:19">
      <c r="A207" s="101" t="s">
        <v>575</v>
      </c>
      <c r="B207" s="101" t="s">
        <v>520</v>
      </c>
      <c r="C207" s="101">
        <v>0.3</v>
      </c>
      <c r="D207" s="101">
        <v>1.627</v>
      </c>
      <c r="E207" s="101">
        <v>2.6920000000000002</v>
      </c>
      <c r="F207" s="101">
        <v>31.4</v>
      </c>
      <c r="G207" s="101">
        <v>0</v>
      </c>
      <c r="H207" s="101">
        <v>180</v>
      </c>
      <c r="I207" s="101"/>
      <c r="J207"/>
      <c r="K207"/>
      <c r="L207"/>
      <c r="M207"/>
      <c r="N207"/>
      <c r="O207"/>
      <c r="P207"/>
      <c r="Q207"/>
      <c r="R207"/>
      <c r="S207"/>
    </row>
    <row r="208" spans="1:19">
      <c r="A208" s="101" t="s">
        <v>576</v>
      </c>
      <c r="B208" s="101" t="s">
        <v>517</v>
      </c>
      <c r="C208" s="101">
        <v>0.22</v>
      </c>
      <c r="D208" s="101">
        <v>0.52200000000000002</v>
      </c>
      <c r="E208" s="101">
        <v>0.56699999999999995</v>
      </c>
      <c r="F208" s="101">
        <v>5.57</v>
      </c>
      <c r="G208" s="101">
        <v>270</v>
      </c>
      <c r="H208" s="101">
        <v>90</v>
      </c>
      <c r="I208" s="101" t="s">
        <v>535</v>
      </c>
      <c r="J208"/>
      <c r="K208"/>
      <c r="L208"/>
      <c r="M208"/>
      <c r="N208"/>
      <c r="O208"/>
      <c r="P208"/>
      <c r="Q208"/>
      <c r="R208"/>
      <c r="S208"/>
    </row>
    <row r="209" spans="1:19">
      <c r="A209" s="101" t="s">
        <v>577</v>
      </c>
      <c r="B209" s="101" t="s">
        <v>520</v>
      </c>
      <c r="C209" s="101">
        <v>0.3</v>
      </c>
      <c r="D209" s="101">
        <v>1.627</v>
      </c>
      <c r="E209" s="101">
        <v>2.6920000000000002</v>
      </c>
      <c r="F209" s="101">
        <v>5.0199999999999996</v>
      </c>
      <c r="G209" s="101">
        <v>270</v>
      </c>
      <c r="H209" s="101">
        <v>180</v>
      </c>
      <c r="I209" s="101"/>
      <c r="J209"/>
      <c r="K209"/>
      <c r="L209"/>
      <c r="M209"/>
      <c r="N209"/>
      <c r="O209"/>
      <c r="P209"/>
      <c r="Q209"/>
      <c r="R209"/>
      <c r="S209"/>
    </row>
    <row r="210" spans="1:19">
      <c r="A210" s="101" t="s">
        <v>578</v>
      </c>
      <c r="B210" s="101" t="s">
        <v>517</v>
      </c>
      <c r="C210" s="101">
        <v>0.22</v>
      </c>
      <c r="D210" s="101">
        <v>0.52200000000000002</v>
      </c>
      <c r="E210" s="101">
        <v>0.56699999999999995</v>
      </c>
      <c r="F210" s="101">
        <v>17.649999999999999</v>
      </c>
      <c r="G210" s="101">
        <v>0</v>
      </c>
      <c r="H210" s="101">
        <v>90</v>
      </c>
      <c r="I210" s="101" t="s">
        <v>528</v>
      </c>
      <c r="J210"/>
      <c r="K210"/>
      <c r="L210"/>
      <c r="M210"/>
      <c r="N210"/>
      <c r="O210"/>
      <c r="P210"/>
      <c r="Q210"/>
      <c r="R210"/>
      <c r="S210"/>
    </row>
    <row r="211" spans="1:19">
      <c r="A211" s="101" t="s">
        <v>579</v>
      </c>
      <c r="B211" s="101" t="s">
        <v>520</v>
      </c>
      <c r="C211" s="101">
        <v>0.3</v>
      </c>
      <c r="D211" s="101">
        <v>1.627</v>
      </c>
      <c r="E211" s="101">
        <v>2.6920000000000002</v>
      </c>
      <c r="F211" s="101">
        <v>26.48</v>
      </c>
      <c r="G211" s="101">
        <v>270</v>
      </c>
      <c r="H211" s="101">
        <v>180</v>
      </c>
      <c r="I211" s="101"/>
      <c r="J211"/>
      <c r="K211"/>
      <c r="L211"/>
      <c r="M211"/>
      <c r="N211"/>
      <c r="O211"/>
      <c r="P211"/>
      <c r="Q211"/>
      <c r="R211"/>
      <c r="S211"/>
    </row>
    <row r="212" spans="1:19">
      <c r="A212" s="101" t="s">
        <v>580</v>
      </c>
      <c r="B212" s="101" t="s">
        <v>517</v>
      </c>
      <c r="C212" s="101">
        <v>0.22</v>
      </c>
      <c r="D212" s="101">
        <v>0.52200000000000002</v>
      </c>
      <c r="E212" s="101">
        <v>0.56699999999999995</v>
      </c>
      <c r="F212" s="101">
        <v>12.08</v>
      </c>
      <c r="G212" s="101">
        <v>180</v>
      </c>
      <c r="H212" s="101">
        <v>90</v>
      </c>
      <c r="I212" s="101" t="s">
        <v>518</v>
      </c>
      <c r="J212"/>
      <c r="K212"/>
      <c r="L212"/>
      <c r="M212"/>
      <c r="N212"/>
      <c r="O212"/>
      <c r="P212"/>
      <c r="Q212"/>
      <c r="R212"/>
      <c r="S212"/>
    </row>
    <row r="213" spans="1:19">
      <c r="A213" s="101" t="s">
        <v>581</v>
      </c>
      <c r="B213" s="101" t="s">
        <v>520</v>
      </c>
      <c r="C213" s="101">
        <v>0.3</v>
      </c>
      <c r="D213" s="101">
        <v>1.627</v>
      </c>
      <c r="E213" s="101">
        <v>2.6920000000000002</v>
      </c>
      <c r="F213" s="101">
        <v>47.29</v>
      </c>
      <c r="G213" s="101">
        <v>270</v>
      </c>
      <c r="H213" s="101">
        <v>180</v>
      </c>
      <c r="I213" s="101"/>
      <c r="J213"/>
      <c r="K213"/>
      <c r="L213"/>
      <c r="M213"/>
      <c r="N213"/>
      <c r="O213"/>
      <c r="P213"/>
      <c r="Q213"/>
      <c r="R213"/>
      <c r="S213"/>
    </row>
    <row r="214" spans="1:19">
      <c r="A214" s="101" t="s">
        <v>582</v>
      </c>
      <c r="B214" s="101" t="s">
        <v>520</v>
      </c>
      <c r="C214" s="101">
        <v>0.3</v>
      </c>
      <c r="D214" s="101">
        <v>1.627</v>
      </c>
      <c r="E214" s="101">
        <v>2.6920000000000002</v>
      </c>
      <c r="F214" s="101">
        <v>11.89</v>
      </c>
      <c r="G214" s="101">
        <v>0</v>
      </c>
      <c r="H214" s="101">
        <v>180</v>
      </c>
      <c r="I214" s="101"/>
      <c r="J214"/>
      <c r="K214"/>
      <c r="L214"/>
      <c r="M214"/>
      <c r="N214"/>
      <c r="O214"/>
      <c r="P214"/>
      <c r="Q214"/>
      <c r="R214"/>
      <c r="S214"/>
    </row>
    <row r="215" spans="1:19">
      <c r="A215" s="101" t="s">
        <v>583</v>
      </c>
      <c r="B215" s="101" t="s">
        <v>517</v>
      </c>
      <c r="C215" s="101">
        <v>0.22</v>
      </c>
      <c r="D215" s="101">
        <v>0.52200000000000002</v>
      </c>
      <c r="E215" s="101">
        <v>0.56699999999999995</v>
      </c>
      <c r="F215" s="101">
        <v>41.81</v>
      </c>
      <c r="G215" s="101">
        <v>180</v>
      </c>
      <c r="H215" s="101">
        <v>90</v>
      </c>
      <c r="I215" s="101" t="s">
        <v>518</v>
      </c>
      <c r="J215"/>
      <c r="K215"/>
      <c r="L215"/>
      <c r="M215"/>
      <c r="N215"/>
      <c r="O215"/>
      <c r="P215"/>
      <c r="Q215"/>
      <c r="R215"/>
      <c r="S215"/>
    </row>
    <row r="216" spans="1:19">
      <c r="A216" s="101" t="s">
        <v>584</v>
      </c>
      <c r="B216" s="101" t="s">
        <v>520</v>
      </c>
      <c r="C216" s="101">
        <v>0.3</v>
      </c>
      <c r="D216" s="101">
        <v>1.627</v>
      </c>
      <c r="E216" s="101">
        <v>2.6920000000000002</v>
      </c>
      <c r="F216" s="101">
        <v>50.17</v>
      </c>
      <c r="G216" s="101">
        <v>90</v>
      </c>
      <c r="H216" s="101">
        <v>180</v>
      </c>
      <c r="I216" s="101"/>
      <c r="J216"/>
      <c r="K216"/>
      <c r="L216"/>
      <c r="M216"/>
      <c r="N216"/>
      <c r="O216"/>
      <c r="P216"/>
      <c r="Q216"/>
      <c r="R216"/>
      <c r="S216"/>
    </row>
    <row r="217" spans="1:19">
      <c r="A217" s="101" t="s">
        <v>585</v>
      </c>
      <c r="B217" s="101" t="s">
        <v>517</v>
      </c>
      <c r="C217" s="101">
        <v>0.22</v>
      </c>
      <c r="D217" s="101">
        <v>0.52200000000000002</v>
      </c>
      <c r="E217" s="101">
        <v>0.56699999999999995</v>
      </c>
      <c r="F217" s="101">
        <v>6.5</v>
      </c>
      <c r="G217" s="101">
        <v>180</v>
      </c>
      <c r="H217" s="101">
        <v>90</v>
      </c>
      <c r="I217" s="101" t="s">
        <v>518</v>
      </c>
      <c r="J217"/>
      <c r="K217"/>
      <c r="L217"/>
      <c r="M217"/>
      <c r="N217"/>
      <c r="O217"/>
      <c r="P217"/>
      <c r="Q217"/>
      <c r="R217"/>
      <c r="S217"/>
    </row>
    <row r="218" spans="1:19">
      <c r="A218" s="101" t="s">
        <v>586</v>
      </c>
      <c r="B218" s="101" t="s">
        <v>520</v>
      </c>
      <c r="C218" s="101">
        <v>0.3</v>
      </c>
      <c r="D218" s="101">
        <v>1.627</v>
      </c>
      <c r="E218" s="101">
        <v>2.6920000000000002</v>
      </c>
      <c r="F218" s="101">
        <v>11.06</v>
      </c>
      <c r="G218" s="101">
        <v>90</v>
      </c>
      <c r="H218" s="101">
        <v>180</v>
      </c>
      <c r="I218" s="101"/>
      <c r="J218"/>
      <c r="K218"/>
      <c r="L218"/>
      <c r="M218"/>
      <c r="N218"/>
      <c r="O218"/>
      <c r="P218"/>
      <c r="Q218"/>
      <c r="R218"/>
      <c r="S218"/>
    </row>
    <row r="219" spans="1:19">
      <c r="A219" s="101" t="s">
        <v>587</v>
      </c>
      <c r="B219" s="101" t="s">
        <v>520</v>
      </c>
      <c r="C219" s="101">
        <v>0.3</v>
      </c>
      <c r="D219" s="101">
        <v>1.627</v>
      </c>
      <c r="E219" s="101">
        <v>2.6920000000000002</v>
      </c>
      <c r="F219" s="101">
        <v>7.8</v>
      </c>
      <c r="G219" s="101">
        <v>90</v>
      </c>
      <c r="H219" s="101">
        <v>180</v>
      </c>
      <c r="I219" s="101"/>
      <c r="J219"/>
      <c r="K219"/>
      <c r="L219"/>
      <c r="M219"/>
      <c r="N219"/>
      <c r="O219"/>
      <c r="P219"/>
      <c r="Q219"/>
      <c r="R219"/>
      <c r="S219"/>
    </row>
    <row r="220" spans="1:19">
      <c r="A220" s="101" t="s">
        <v>588</v>
      </c>
      <c r="B220" s="101" t="s">
        <v>520</v>
      </c>
      <c r="C220" s="101">
        <v>0.3</v>
      </c>
      <c r="D220" s="101">
        <v>1.627</v>
      </c>
      <c r="E220" s="101">
        <v>2.6920000000000002</v>
      </c>
      <c r="F220" s="101">
        <v>11.71</v>
      </c>
      <c r="G220" s="101">
        <v>90</v>
      </c>
      <c r="H220" s="101">
        <v>180</v>
      </c>
      <c r="I220" s="101"/>
      <c r="J220"/>
      <c r="K220"/>
      <c r="L220"/>
      <c r="M220"/>
      <c r="N220"/>
      <c r="O220"/>
      <c r="P220"/>
      <c r="Q220"/>
      <c r="R220"/>
      <c r="S220"/>
    </row>
    <row r="221" spans="1:19">
      <c r="A221" s="101" t="s">
        <v>589</v>
      </c>
      <c r="B221" s="101" t="s">
        <v>520</v>
      </c>
      <c r="C221" s="101">
        <v>0.3</v>
      </c>
      <c r="D221" s="101">
        <v>1.627</v>
      </c>
      <c r="E221" s="101">
        <v>2.6920000000000002</v>
      </c>
      <c r="F221" s="101">
        <v>5.2</v>
      </c>
      <c r="G221" s="101">
        <v>0</v>
      </c>
      <c r="H221" s="101">
        <v>180</v>
      </c>
      <c r="I221" s="101"/>
      <c r="J221"/>
      <c r="K221"/>
      <c r="L221"/>
      <c r="M221"/>
      <c r="N221"/>
      <c r="O221"/>
      <c r="P221"/>
      <c r="Q221"/>
      <c r="R221"/>
      <c r="S221"/>
    </row>
    <row r="222" spans="1:19">
      <c r="A222" s="101" t="s">
        <v>590</v>
      </c>
      <c r="B222" s="101" t="s">
        <v>520</v>
      </c>
      <c r="C222" s="101">
        <v>0.3</v>
      </c>
      <c r="D222" s="101">
        <v>1.627</v>
      </c>
      <c r="E222" s="101">
        <v>2.6920000000000002</v>
      </c>
      <c r="F222" s="101">
        <v>16.72</v>
      </c>
      <c r="G222" s="101">
        <v>0</v>
      </c>
      <c r="H222" s="101">
        <v>180</v>
      </c>
      <c r="I222" s="101"/>
      <c r="J222"/>
      <c r="K222"/>
      <c r="L222"/>
      <c r="M222"/>
      <c r="N222"/>
      <c r="O222"/>
      <c r="P222"/>
      <c r="Q222"/>
      <c r="R222"/>
      <c r="S222"/>
    </row>
    <row r="223" spans="1:19">
      <c r="A223" s="101">
        <v>997723</v>
      </c>
      <c r="B223" s="101" t="s">
        <v>517</v>
      </c>
      <c r="C223" s="101">
        <v>0.22</v>
      </c>
      <c r="D223" s="101">
        <v>0.52200000000000002</v>
      </c>
      <c r="E223" s="101">
        <v>0.56699999999999995</v>
      </c>
      <c r="F223" s="101">
        <v>23.23</v>
      </c>
      <c r="G223" s="101">
        <v>180</v>
      </c>
      <c r="H223" s="101">
        <v>90</v>
      </c>
      <c r="I223" s="101" t="s">
        <v>518</v>
      </c>
      <c r="J223"/>
      <c r="K223"/>
      <c r="L223"/>
      <c r="M223"/>
      <c r="N223"/>
      <c r="O223"/>
      <c r="P223"/>
      <c r="Q223"/>
      <c r="R223"/>
      <c r="S223"/>
    </row>
    <row r="224" spans="1:19">
      <c r="A224" s="101" t="s">
        <v>591</v>
      </c>
      <c r="B224" s="101" t="s">
        <v>517</v>
      </c>
      <c r="C224" s="101">
        <v>0.22</v>
      </c>
      <c r="D224" s="101">
        <v>0.52200000000000002</v>
      </c>
      <c r="E224" s="101">
        <v>0.56699999999999995</v>
      </c>
      <c r="F224" s="101">
        <v>11.15</v>
      </c>
      <c r="G224" s="101">
        <v>270</v>
      </c>
      <c r="H224" s="101">
        <v>90</v>
      </c>
      <c r="I224" s="101" t="s">
        <v>535</v>
      </c>
      <c r="J224"/>
      <c r="K224"/>
      <c r="L224"/>
      <c r="M224"/>
      <c r="N224"/>
      <c r="O224"/>
      <c r="P224"/>
      <c r="Q224"/>
      <c r="R224"/>
      <c r="S224"/>
    </row>
    <row r="225" spans="1:19">
      <c r="A225" s="101" t="s">
        <v>592</v>
      </c>
      <c r="B225" s="101" t="s">
        <v>520</v>
      </c>
      <c r="C225" s="101">
        <v>0.3</v>
      </c>
      <c r="D225" s="101">
        <v>1.627</v>
      </c>
      <c r="E225" s="101">
        <v>2.6920000000000002</v>
      </c>
      <c r="F225" s="101">
        <v>27.87</v>
      </c>
      <c r="G225" s="101">
        <v>270</v>
      </c>
      <c r="H225" s="101">
        <v>180</v>
      </c>
      <c r="I225" s="101"/>
      <c r="J225"/>
      <c r="K225"/>
      <c r="L225"/>
      <c r="M225"/>
      <c r="N225"/>
      <c r="O225"/>
      <c r="P225"/>
      <c r="Q225"/>
      <c r="R225"/>
      <c r="S225"/>
    </row>
    <row r="226" spans="1:19">
      <c r="A226" s="101" t="s">
        <v>593</v>
      </c>
      <c r="B226" s="101" t="s">
        <v>517</v>
      </c>
      <c r="C226" s="101">
        <v>0.22</v>
      </c>
      <c r="D226" s="101">
        <v>0.52200000000000002</v>
      </c>
      <c r="E226" s="101">
        <v>0.56699999999999995</v>
      </c>
      <c r="F226" s="101">
        <v>7.43</v>
      </c>
      <c r="G226" s="101">
        <v>180</v>
      </c>
      <c r="H226" s="101">
        <v>90</v>
      </c>
      <c r="I226" s="101" t="s">
        <v>518</v>
      </c>
      <c r="J226"/>
      <c r="K226"/>
      <c r="L226"/>
      <c r="M226"/>
      <c r="N226"/>
      <c r="O226"/>
      <c r="P226"/>
      <c r="Q226"/>
      <c r="R226"/>
      <c r="S226"/>
    </row>
    <row r="227" spans="1:19">
      <c r="A227" s="101" t="s">
        <v>594</v>
      </c>
      <c r="B227" s="101" t="s">
        <v>520</v>
      </c>
      <c r="C227" s="101">
        <v>0.3</v>
      </c>
      <c r="D227" s="101">
        <v>1.627</v>
      </c>
      <c r="E227" s="101">
        <v>2.6920000000000002</v>
      </c>
      <c r="F227" s="101">
        <v>57.23</v>
      </c>
      <c r="G227" s="101">
        <v>270</v>
      </c>
      <c r="H227" s="101">
        <v>180</v>
      </c>
      <c r="I227" s="101"/>
      <c r="J227"/>
      <c r="K227"/>
      <c r="L227"/>
      <c r="M227"/>
      <c r="N227"/>
      <c r="O227"/>
      <c r="P227"/>
      <c r="Q227"/>
      <c r="R227"/>
      <c r="S227"/>
    </row>
    <row r="228" spans="1:19">
      <c r="A228" s="101" t="s">
        <v>595</v>
      </c>
      <c r="B228" s="101" t="s">
        <v>520</v>
      </c>
      <c r="C228" s="101">
        <v>0.3</v>
      </c>
      <c r="D228" s="101">
        <v>1.627</v>
      </c>
      <c r="E228" s="101">
        <v>2.6920000000000002</v>
      </c>
      <c r="F228" s="101">
        <v>36.79</v>
      </c>
      <c r="G228" s="101">
        <v>0</v>
      </c>
      <c r="H228" s="101">
        <v>180</v>
      </c>
      <c r="I228" s="101"/>
      <c r="J228"/>
      <c r="K228"/>
      <c r="L228"/>
      <c r="M228"/>
      <c r="N228"/>
      <c r="O228"/>
      <c r="P228"/>
      <c r="Q228"/>
      <c r="R228"/>
      <c r="S228"/>
    </row>
    <row r="229" spans="1:19">
      <c r="A229" s="101" t="s">
        <v>596</v>
      </c>
      <c r="B229" s="101" t="s">
        <v>517</v>
      </c>
      <c r="C229" s="101">
        <v>0.22</v>
      </c>
      <c r="D229" s="101">
        <v>0.52200000000000002</v>
      </c>
      <c r="E229" s="101">
        <v>0.56699999999999995</v>
      </c>
      <c r="F229" s="101">
        <v>37.159999999999997</v>
      </c>
      <c r="G229" s="101">
        <v>0</v>
      </c>
      <c r="H229" s="101">
        <v>90</v>
      </c>
      <c r="I229" s="101" t="s">
        <v>528</v>
      </c>
      <c r="J229"/>
      <c r="K229"/>
      <c r="L229"/>
      <c r="M229"/>
      <c r="N229"/>
      <c r="O229"/>
      <c r="P229"/>
      <c r="Q229"/>
      <c r="R229"/>
      <c r="S229"/>
    </row>
    <row r="230" spans="1:19">
      <c r="A230" s="101" t="s">
        <v>597</v>
      </c>
      <c r="B230" s="101" t="s">
        <v>517</v>
      </c>
      <c r="C230" s="101">
        <v>0.22</v>
      </c>
      <c r="D230" s="101">
        <v>0.52200000000000002</v>
      </c>
      <c r="E230" s="101">
        <v>0.56699999999999995</v>
      </c>
      <c r="F230" s="101">
        <v>21.37</v>
      </c>
      <c r="G230" s="101">
        <v>270</v>
      </c>
      <c r="H230" s="101">
        <v>90</v>
      </c>
      <c r="I230" s="101" t="s">
        <v>535</v>
      </c>
      <c r="J230"/>
      <c r="K230"/>
      <c r="L230"/>
      <c r="M230"/>
      <c r="N230"/>
      <c r="O230"/>
      <c r="P230"/>
      <c r="Q230"/>
      <c r="R230"/>
      <c r="S230"/>
    </row>
    <row r="231" spans="1:19">
      <c r="A231" s="101" t="s">
        <v>598</v>
      </c>
      <c r="B231" s="101" t="s">
        <v>520</v>
      </c>
      <c r="C231" s="101">
        <v>0.3</v>
      </c>
      <c r="D231" s="101">
        <v>1.627</v>
      </c>
      <c r="E231" s="101">
        <v>2.6920000000000002</v>
      </c>
      <c r="F231" s="101">
        <v>85.47</v>
      </c>
      <c r="G231" s="101">
        <v>270</v>
      </c>
      <c r="H231" s="101">
        <v>180</v>
      </c>
      <c r="I231" s="101"/>
      <c r="J231"/>
      <c r="K231"/>
      <c r="L231"/>
      <c r="M231"/>
      <c r="N231"/>
      <c r="O231"/>
      <c r="P231"/>
      <c r="Q231"/>
      <c r="R231"/>
      <c r="S231"/>
    </row>
    <row r="232" spans="1:19">
      <c r="A232" s="101" t="s">
        <v>599</v>
      </c>
      <c r="B232" s="101" t="s">
        <v>559</v>
      </c>
      <c r="C232" s="101">
        <v>0.3</v>
      </c>
      <c r="D232" s="101">
        <v>0.36399999999999999</v>
      </c>
      <c r="E232" s="101">
        <v>0.39100000000000001</v>
      </c>
      <c r="F232" s="101">
        <v>85.47</v>
      </c>
      <c r="G232" s="101">
        <v>270</v>
      </c>
      <c r="H232" s="101">
        <v>0</v>
      </c>
      <c r="I232" s="101"/>
      <c r="J232"/>
      <c r="K232"/>
      <c r="L232"/>
      <c r="M232"/>
      <c r="N232"/>
      <c r="O232"/>
      <c r="P232"/>
      <c r="Q232"/>
      <c r="R232"/>
      <c r="S232"/>
    </row>
    <row r="233" spans="1:19">
      <c r="A233" s="102" t="s">
        <v>600</v>
      </c>
      <c r="B233" s="101" t="s">
        <v>517</v>
      </c>
      <c r="C233" s="101">
        <v>0.22</v>
      </c>
      <c r="D233" s="101">
        <v>0.52200000000000002</v>
      </c>
      <c r="E233" s="101">
        <v>0.56699999999999995</v>
      </c>
      <c r="F233" s="101">
        <v>13.01</v>
      </c>
      <c r="G233" s="101">
        <v>90</v>
      </c>
      <c r="H233" s="101">
        <v>90</v>
      </c>
      <c r="I233" s="101" t="s">
        <v>531</v>
      </c>
      <c r="J233"/>
      <c r="K233"/>
      <c r="L233"/>
      <c r="M233"/>
      <c r="N233"/>
      <c r="O233"/>
      <c r="P233"/>
      <c r="Q233"/>
      <c r="R233"/>
      <c r="S233"/>
    </row>
    <row r="234" spans="1:19">
      <c r="A234" s="101" t="s">
        <v>601</v>
      </c>
      <c r="B234" s="101" t="s">
        <v>520</v>
      </c>
      <c r="C234" s="101">
        <v>0.3</v>
      </c>
      <c r="D234" s="101">
        <v>1.627</v>
      </c>
      <c r="E234" s="101">
        <v>2.6920000000000002</v>
      </c>
      <c r="F234" s="101">
        <v>18.21</v>
      </c>
      <c r="G234" s="101">
        <v>180</v>
      </c>
      <c r="H234" s="101">
        <v>180</v>
      </c>
      <c r="I234" s="101"/>
      <c r="J234"/>
      <c r="K234"/>
      <c r="L234"/>
      <c r="M234"/>
      <c r="N234"/>
      <c r="O234"/>
      <c r="P234"/>
      <c r="Q234"/>
      <c r="R234"/>
      <c r="S234"/>
    </row>
    <row r="235" spans="1:19">
      <c r="A235" s="101">
        <v>529072</v>
      </c>
      <c r="B235" s="101" t="s">
        <v>517</v>
      </c>
      <c r="C235" s="101">
        <v>0.22</v>
      </c>
      <c r="D235" s="101">
        <v>0.52200000000000002</v>
      </c>
      <c r="E235" s="101">
        <v>0.56699999999999995</v>
      </c>
      <c r="F235" s="101">
        <v>14.86</v>
      </c>
      <c r="G235" s="101">
        <v>90</v>
      </c>
      <c r="H235" s="101">
        <v>90</v>
      </c>
      <c r="I235" s="101" t="s">
        <v>531</v>
      </c>
      <c r="J235"/>
      <c r="K235"/>
      <c r="L235"/>
      <c r="M235"/>
      <c r="N235"/>
      <c r="O235"/>
      <c r="P235"/>
      <c r="Q235"/>
      <c r="R235"/>
      <c r="S235"/>
    </row>
    <row r="236" spans="1:19">
      <c r="A236" s="101" t="s">
        <v>602</v>
      </c>
      <c r="B236" s="101" t="s">
        <v>520</v>
      </c>
      <c r="C236" s="101">
        <v>0.3</v>
      </c>
      <c r="D236" s="101">
        <v>1.627</v>
      </c>
      <c r="E236" s="101">
        <v>2.6920000000000002</v>
      </c>
      <c r="F236" s="101">
        <v>23.78</v>
      </c>
      <c r="G236" s="101">
        <v>90</v>
      </c>
      <c r="H236" s="101">
        <v>180</v>
      </c>
      <c r="I236" s="101"/>
      <c r="J236"/>
      <c r="K236"/>
      <c r="L236"/>
      <c r="M236"/>
      <c r="N236"/>
      <c r="O236"/>
      <c r="P236"/>
      <c r="Q236"/>
      <c r="R236"/>
      <c r="S236"/>
    </row>
    <row r="237" spans="1:19">
      <c r="A237" s="101" t="s">
        <v>603</v>
      </c>
      <c r="B237" s="101" t="s">
        <v>559</v>
      </c>
      <c r="C237" s="101">
        <v>0.3</v>
      </c>
      <c r="D237" s="101">
        <v>0.36399999999999999</v>
      </c>
      <c r="E237" s="101">
        <v>0.39100000000000001</v>
      </c>
      <c r="F237" s="101">
        <v>11.89</v>
      </c>
      <c r="G237" s="101">
        <v>180</v>
      </c>
      <c r="H237" s="101">
        <v>0</v>
      </c>
      <c r="I237" s="101"/>
      <c r="J237"/>
      <c r="K237"/>
      <c r="L237"/>
      <c r="M237"/>
      <c r="N237"/>
      <c r="O237"/>
      <c r="P237"/>
      <c r="Q237"/>
      <c r="R237"/>
      <c r="S237"/>
    </row>
    <row r="238" spans="1:19">
      <c r="A238" s="101" t="s">
        <v>604</v>
      </c>
      <c r="B238" s="101" t="s">
        <v>520</v>
      </c>
      <c r="C238" s="101">
        <v>0.3</v>
      </c>
      <c r="D238" s="101">
        <v>1.627</v>
      </c>
      <c r="E238" s="101">
        <v>2.6920000000000002</v>
      </c>
      <c r="F238" s="101">
        <v>3.9</v>
      </c>
      <c r="G238" s="101">
        <v>90</v>
      </c>
      <c r="H238" s="101">
        <v>180</v>
      </c>
      <c r="I238" s="101"/>
      <c r="J238"/>
      <c r="K238"/>
      <c r="L238"/>
      <c r="M238"/>
      <c r="N238"/>
      <c r="O238"/>
      <c r="P238"/>
      <c r="Q238"/>
      <c r="R238"/>
      <c r="S238"/>
    </row>
    <row r="239" spans="1:19">
      <c r="A239" s="101" t="s">
        <v>605</v>
      </c>
      <c r="B239" s="101" t="s">
        <v>517</v>
      </c>
      <c r="C239" s="101">
        <v>0.22</v>
      </c>
      <c r="D239" s="101">
        <v>0.52200000000000002</v>
      </c>
      <c r="E239" s="101">
        <v>0.56699999999999995</v>
      </c>
      <c r="F239" s="101">
        <v>16.72</v>
      </c>
      <c r="G239" s="101">
        <v>90</v>
      </c>
      <c r="H239" s="101">
        <v>90</v>
      </c>
      <c r="I239" s="101" t="s">
        <v>531</v>
      </c>
      <c r="J239"/>
      <c r="K239"/>
      <c r="L239"/>
      <c r="M239"/>
      <c r="N239"/>
      <c r="O239"/>
      <c r="P239"/>
      <c r="Q239"/>
      <c r="R239"/>
      <c r="S239"/>
    </row>
    <row r="240" spans="1:19">
      <c r="A240" s="101" t="s">
        <v>606</v>
      </c>
      <c r="B240" s="101" t="s">
        <v>520</v>
      </c>
      <c r="C240" s="101">
        <v>0.3</v>
      </c>
      <c r="D240" s="101">
        <v>1.627</v>
      </c>
      <c r="E240" s="101">
        <v>2.6920000000000002</v>
      </c>
      <c r="F240" s="101">
        <v>33.450000000000003</v>
      </c>
      <c r="G240" s="101">
        <v>180</v>
      </c>
      <c r="H240" s="101">
        <v>180</v>
      </c>
      <c r="I240" s="101"/>
      <c r="J240"/>
      <c r="K240"/>
      <c r="L240"/>
      <c r="M240"/>
      <c r="N240"/>
      <c r="O240"/>
      <c r="P240"/>
      <c r="Q240"/>
      <c r="R240"/>
      <c r="S240"/>
    </row>
    <row r="241" spans="1:19">
      <c r="A241" s="101" t="s">
        <v>607</v>
      </c>
      <c r="B241" s="101" t="s">
        <v>517</v>
      </c>
      <c r="C241" s="101">
        <v>0.22</v>
      </c>
      <c r="D241" s="101">
        <v>0.52200000000000002</v>
      </c>
      <c r="E241" s="101">
        <v>0.56699999999999995</v>
      </c>
      <c r="F241" s="101">
        <v>7.43</v>
      </c>
      <c r="G241" s="101">
        <v>270</v>
      </c>
      <c r="H241" s="101">
        <v>90</v>
      </c>
      <c r="I241" s="101" t="s">
        <v>535</v>
      </c>
      <c r="J241"/>
      <c r="K241"/>
      <c r="L241"/>
      <c r="M241"/>
      <c r="N241"/>
      <c r="O241"/>
      <c r="P241"/>
      <c r="Q241"/>
      <c r="R241"/>
      <c r="S241"/>
    </row>
    <row r="242" spans="1:19">
      <c r="A242" s="101" t="s">
        <v>608</v>
      </c>
      <c r="B242" s="101" t="s">
        <v>520</v>
      </c>
      <c r="C242" s="101">
        <v>0.3</v>
      </c>
      <c r="D242" s="101">
        <v>1.627</v>
      </c>
      <c r="E242" s="101">
        <v>2.6920000000000002</v>
      </c>
      <c r="F242" s="101">
        <v>6.69</v>
      </c>
      <c r="G242" s="101">
        <v>90</v>
      </c>
      <c r="H242" s="101">
        <v>180</v>
      </c>
      <c r="I242" s="101"/>
      <c r="J242"/>
      <c r="K242"/>
      <c r="L242"/>
      <c r="M242"/>
      <c r="N242"/>
      <c r="O242"/>
      <c r="P242"/>
      <c r="Q242"/>
      <c r="R242"/>
      <c r="S242"/>
    </row>
    <row r="243" spans="1:19">
      <c r="A243" s="101" t="s">
        <v>609</v>
      </c>
      <c r="B243" s="101" t="s">
        <v>517</v>
      </c>
      <c r="C243" s="101">
        <v>0.22</v>
      </c>
      <c r="D243" s="101">
        <v>0.52200000000000002</v>
      </c>
      <c r="E243" s="101">
        <v>0.56699999999999995</v>
      </c>
      <c r="F243" s="101">
        <v>11.15</v>
      </c>
      <c r="G243" s="101">
        <v>90</v>
      </c>
      <c r="H243" s="101">
        <v>90</v>
      </c>
      <c r="I243" s="101" t="s">
        <v>531</v>
      </c>
      <c r="J243"/>
      <c r="K243"/>
      <c r="L243"/>
      <c r="M243"/>
      <c r="N243"/>
      <c r="O243"/>
      <c r="P243"/>
      <c r="Q243"/>
      <c r="R243"/>
      <c r="S243"/>
    </row>
    <row r="244" spans="1:19">
      <c r="A244" s="101" t="s">
        <v>610</v>
      </c>
      <c r="B244" s="101" t="s">
        <v>517</v>
      </c>
      <c r="C244" s="101">
        <v>0.22</v>
      </c>
      <c r="D244" s="101">
        <v>0.52200000000000002</v>
      </c>
      <c r="E244" s="101">
        <v>0.56699999999999995</v>
      </c>
      <c r="F244" s="101">
        <v>26.01</v>
      </c>
      <c r="G244" s="101">
        <v>180</v>
      </c>
      <c r="H244" s="101">
        <v>90</v>
      </c>
      <c r="I244" s="101" t="s">
        <v>518</v>
      </c>
      <c r="J244"/>
      <c r="K244"/>
      <c r="L244"/>
      <c r="M244"/>
      <c r="N244"/>
      <c r="O244"/>
      <c r="P244"/>
      <c r="Q244"/>
      <c r="R244"/>
      <c r="S244"/>
    </row>
    <row r="245" spans="1:19">
      <c r="A245" s="101" t="s">
        <v>611</v>
      </c>
      <c r="B245" s="101" t="s">
        <v>517</v>
      </c>
      <c r="C245" s="101">
        <v>0.22</v>
      </c>
      <c r="D245" s="101">
        <v>0.52200000000000002</v>
      </c>
      <c r="E245" s="101">
        <v>0.56699999999999995</v>
      </c>
      <c r="F245" s="101">
        <v>27.87</v>
      </c>
      <c r="G245" s="101">
        <v>270</v>
      </c>
      <c r="H245" s="101">
        <v>90</v>
      </c>
      <c r="I245" s="101" t="s">
        <v>535</v>
      </c>
      <c r="J245"/>
      <c r="K245"/>
      <c r="L245"/>
      <c r="M245"/>
      <c r="N245"/>
      <c r="O245"/>
      <c r="P245"/>
      <c r="Q245"/>
      <c r="R245"/>
      <c r="S245"/>
    </row>
    <row r="246" spans="1:19">
      <c r="A246" s="101" t="s">
        <v>612</v>
      </c>
      <c r="B246" s="101" t="s">
        <v>517</v>
      </c>
      <c r="C246" s="101">
        <v>0.22</v>
      </c>
      <c r="D246" s="101">
        <v>0.52200000000000002</v>
      </c>
      <c r="E246" s="101">
        <v>0.56699999999999995</v>
      </c>
      <c r="F246" s="101">
        <v>11.15</v>
      </c>
      <c r="G246" s="101">
        <v>180</v>
      </c>
      <c r="H246" s="101">
        <v>90</v>
      </c>
      <c r="I246" s="101" t="s">
        <v>518</v>
      </c>
      <c r="J246"/>
      <c r="K246"/>
      <c r="L246"/>
      <c r="M246"/>
      <c r="N246"/>
      <c r="O246"/>
      <c r="P246"/>
      <c r="Q246"/>
      <c r="R246"/>
      <c r="S246"/>
    </row>
    <row r="247" spans="1:19">
      <c r="A247" s="101" t="s">
        <v>613</v>
      </c>
      <c r="B247" s="101" t="s">
        <v>517</v>
      </c>
      <c r="C247" s="101">
        <v>0.22</v>
      </c>
      <c r="D247" s="101">
        <v>0.52200000000000002</v>
      </c>
      <c r="E247" s="101">
        <v>0.56699999999999995</v>
      </c>
      <c r="F247" s="101">
        <v>16.72</v>
      </c>
      <c r="G247" s="101">
        <v>180</v>
      </c>
      <c r="H247" s="101">
        <v>90</v>
      </c>
      <c r="I247" s="101" t="s">
        <v>518</v>
      </c>
      <c r="J247"/>
      <c r="K247"/>
      <c r="L247"/>
      <c r="M247"/>
      <c r="N247"/>
      <c r="O247"/>
      <c r="P247"/>
      <c r="Q247"/>
      <c r="R247"/>
      <c r="S247"/>
    </row>
    <row r="248" spans="1:19">
      <c r="A248" s="101" t="s">
        <v>614</v>
      </c>
      <c r="B248" s="101" t="s">
        <v>517</v>
      </c>
      <c r="C248" s="101">
        <v>0.22</v>
      </c>
      <c r="D248" s="101">
        <v>0.52200000000000002</v>
      </c>
      <c r="E248" s="101">
        <v>0.56699999999999995</v>
      </c>
      <c r="F248" s="101">
        <v>22.3</v>
      </c>
      <c r="G248" s="101">
        <v>180</v>
      </c>
      <c r="H248" s="101">
        <v>90</v>
      </c>
      <c r="I248" s="101" t="s">
        <v>518</v>
      </c>
      <c r="J248"/>
      <c r="K248"/>
      <c r="L248"/>
      <c r="M248"/>
      <c r="N248"/>
      <c r="O248"/>
      <c r="P248"/>
      <c r="Q248"/>
      <c r="R248"/>
      <c r="S248"/>
    </row>
    <row r="249" spans="1:19">
      <c r="A249" s="101" t="s">
        <v>615</v>
      </c>
      <c r="B249" s="101" t="s">
        <v>517</v>
      </c>
      <c r="C249" s="101">
        <v>0.22</v>
      </c>
      <c r="D249" s="101">
        <v>0.52200000000000002</v>
      </c>
      <c r="E249" s="101">
        <v>0.56699999999999995</v>
      </c>
      <c r="F249" s="101">
        <v>6.5</v>
      </c>
      <c r="G249" s="101">
        <v>180</v>
      </c>
      <c r="H249" s="101">
        <v>90</v>
      </c>
      <c r="I249" s="101" t="s">
        <v>518</v>
      </c>
      <c r="J249"/>
      <c r="K249"/>
      <c r="L249"/>
      <c r="M249"/>
      <c r="N249"/>
      <c r="O249"/>
      <c r="P249"/>
      <c r="Q249"/>
      <c r="R249"/>
      <c r="S249"/>
    </row>
    <row r="250" spans="1:19">
      <c r="A250" s="101" t="s">
        <v>616</v>
      </c>
      <c r="B250" s="101" t="s">
        <v>517</v>
      </c>
      <c r="C250" s="101">
        <v>0.22</v>
      </c>
      <c r="D250" s="101">
        <v>0.52200000000000002</v>
      </c>
      <c r="E250" s="101">
        <v>0.56699999999999995</v>
      </c>
      <c r="F250" s="101">
        <v>23.23</v>
      </c>
      <c r="G250" s="101">
        <v>90</v>
      </c>
      <c r="H250" s="101">
        <v>90</v>
      </c>
      <c r="I250" s="101" t="s">
        <v>531</v>
      </c>
      <c r="J250"/>
      <c r="K250"/>
      <c r="L250"/>
      <c r="M250"/>
      <c r="N250"/>
      <c r="O250"/>
      <c r="P250"/>
      <c r="Q250"/>
      <c r="R250"/>
      <c r="S250"/>
    </row>
    <row r="251" spans="1:19">
      <c r="A251" s="101" t="s">
        <v>617</v>
      </c>
      <c r="B251" s="101" t="s">
        <v>517</v>
      </c>
      <c r="C251" s="101">
        <v>0.22</v>
      </c>
      <c r="D251" s="101">
        <v>0.52200000000000002</v>
      </c>
      <c r="E251" s="101">
        <v>0.56699999999999995</v>
      </c>
      <c r="F251" s="101">
        <v>13.94</v>
      </c>
      <c r="G251" s="101">
        <v>0</v>
      </c>
      <c r="H251" s="101">
        <v>90</v>
      </c>
      <c r="I251" s="101" t="s">
        <v>528</v>
      </c>
      <c r="J251"/>
      <c r="K251"/>
      <c r="L251"/>
      <c r="M251"/>
      <c r="N251"/>
      <c r="O251"/>
      <c r="P251"/>
      <c r="Q251"/>
      <c r="R251"/>
      <c r="S251"/>
    </row>
    <row r="252" spans="1:19">
      <c r="A252" s="101" t="s">
        <v>618</v>
      </c>
      <c r="B252" s="101" t="s">
        <v>517</v>
      </c>
      <c r="C252" s="101">
        <v>0.22</v>
      </c>
      <c r="D252" s="101">
        <v>0.52200000000000002</v>
      </c>
      <c r="E252" s="101">
        <v>0.56699999999999995</v>
      </c>
      <c r="F252" s="101">
        <v>22.3</v>
      </c>
      <c r="G252" s="101">
        <v>0</v>
      </c>
      <c r="H252" s="101">
        <v>90</v>
      </c>
      <c r="I252" s="101" t="s">
        <v>528</v>
      </c>
      <c r="J252"/>
      <c r="K252"/>
      <c r="L252"/>
      <c r="M252"/>
      <c r="N252"/>
      <c r="O252"/>
      <c r="P252"/>
      <c r="Q252"/>
      <c r="R252"/>
      <c r="S252"/>
    </row>
    <row r="253" spans="1:19">
      <c r="A253" s="101" t="s">
        <v>619</v>
      </c>
      <c r="B253" s="101" t="s">
        <v>517</v>
      </c>
      <c r="C253" s="101">
        <v>0.22</v>
      </c>
      <c r="D253" s="101">
        <v>0.52200000000000002</v>
      </c>
      <c r="E253" s="101">
        <v>0.56699999999999995</v>
      </c>
      <c r="F253" s="101">
        <v>16.72</v>
      </c>
      <c r="G253" s="101">
        <v>0</v>
      </c>
      <c r="H253" s="101">
        <v>90</v>
      </c>
      <c r="I253" s="101" t="s">
        <v>528</v>
      </c>
      <c r="J253"/>
      <c r="K253"/>
      <c r="L253"/>
      <c r="M253"/>
      <c r="N253"/>
      <c r="O253"/>
      <c r="P253"/>
      <c r="Q253"/>
      <c r="R253"/>
      <c r="S253"/>
    </row>
    <row r="254" spans="1:19">
      <c r="A254" s="101" t="s">
        <v>620</v>
      </c>
      <c r="B254" s="101" t="s">
        <v>517</v>
      </c>
      <c r="C254" s="101">
        <v>0.22</v>
      </c>
      <c r="D254" s="101">
        <v>0.52200000000000002</v>
      </c>
      <c r="E254" s="101">
        <v>0.56699999999999995</v>
      </c>
      <c r="F254" s="101">
        <v>11.15</v>
      </c>
      <c r="G254" s="101">
        <v>0</v>
      </c>
      <c r="H254" s="101">
        <v>90</v>
      </c>
      <c r="I254" s="101" t="s">
        <v>528</v>
      </c>
      <c r="J254"/>
      <c r="K254"/>
      <c r="L254"/>
      <c r="M254"/>
      <c r="N254"/>
      <c r="O254"/>
      <c r="P254"/>
      <c r="Q254"/>
      <c r="R254"/>
      <c r="S254"/>
    </row>
    <row r="255" spans="1:19">
      <c r="A255" s="101" t="s">
        <v>621</v>
      </c>
      <c r="B255" s="101" t="s">
        <v>517</v>
      </c>
      <c r="C255" s="101">
        <v>0.22</v>
      </c>
      <c r="D255" s="101">
        <v>0.52200000000000002</v>
      </c>
      <c r="E255" s="101">
        <v>0.56699999999999995</v>
      </c>
      <c r="F255" s="101">
        <v>5.57</v>
      </c>
      <c r="G255" s="101">
        <v>180</v>
      </c>
      <c r="H255" s="101">
        <v>90</v>
      </c>
      <c r="I255" s="101" t="s">
        <v>518</v>
      </c>
      <c r="J255"/>
      <c r="K255"/>
      <c r="L255"/>
      <c r="M255"/>
      <c r="N255"/>
      <c r="O255"/>
      <c r="P255"/>
      <c r="Q255"/>
      <c r="R255"/>
      <c r="S255"/>
    </row>
    <row r="256" spans="1:19">
      <c r="A256" s="101" t="s">
        <v>622</v>
      </c>
      <c r="B256" s="101" t="s">
        <v>517</v>
      </c>
      <c r="C256" s="101">
        <v>0.22</v>
      </c>
      <c r="D256" s="101">
        <v>0.52200000000000002</v>
      </c>
      <c r="E256" s="101">
        <v>0.56699999999999995</v>
      </c>
      <c r="F256" s="101">
        <v>5.57</v>
      </c>
      <c r="G256" s="101">
        <v>180</v>
      </c>
      <c r="H256" s="101">
        <v>90</v>
      </c>
      <c r="I256" s="101" t="s">
        <v>518</v>
      </c>
      <c r="J256"/>
      <c r="K256"/>
      <c r="L256"/>
      <c r="M256"/>
      <c r="N256"/>
      <c r="O256"/>
      <c r="P256"/>
      <c r="Q256"/>
      <c r="R256"/>
      <c r="S256"/>
    </row>
    <row r="257" spans="1:19">
      <c r="A257" s="101" t="s">
        <v>623</v>
      </c>
      <c r="B257" s="101" t="s">
        <v>517</v>
      </c>
      <c r="C257" s="101">
        <v>0.22</v>
      </c>
      <c r="D257" s="101">
        <v>0.52200000000000002</v>
      </c>
      <c r="E257" s="101">
        <v>0.56699999999999995</v>
      </c>
      <c r="F257" s="101">
        <v>5.57</v>
      </c>
      <c r="G257" s="101">
        <v>180</v>
      </c>
      <c r="H257" s="101">
        <v>90</v>
      </c>
      <c r="I257" s="101" t="s">
        <v>518</v>
      </c>
      <c r="J257"/>
      <c r="K257"/>
      <c r="L257"/>
      <c r="M257"/>
      <c r="N257"/>
      <c r="O257"/>
      <c r="P257"/>
      <c r="Q257"/>
      <c r="R257"/>
      <c r="S257"/>
    </row>
    <row r="258" spans="1:19">
      <c r="A258" s="101" t="s">
        <v>624</v>
      </c>
      <c r="B258" s="101" t="s">
        <v>517</v>
      </c>
      <c r="C258" s="101">
        <v>0.22</v>
      </c>
      <c r="D258" s="101">
        <v>0.52200000000000002</v>
      </c>
      <c r="E258" s="101">
        <v>0.56699999999999995</v>
      </c>
      <c r="F258" s="101">
        <v>5.57</v>
      </c>
      <c r="G258" s="101">
        <v>0</v>
      </c>
      <c r="H258" s="101">
        <v>90</v>
      </c>
      <c r="I258" s="101" t="s">
        <v>528</v>
      </c>
      <c r="J258"/>
      <c r="K258"/>
      <c r="L258"/>
      <c r="M258"/>
      <c r="N258"/>
      <c r="O258"/>
      <c r="P258"/>
      <c r="Q258"/>
      <c r="R258"/>
      <c r="S258"/>
    </row>
    <row r="259" spans="1:19">
      <c r="A259" s="101" t="s">
        <v>625</v>
      </c>
      <c r="B259" s="101" t="s">
        <v>517</v>
      </c>
      <c r="C259" s="101">
        <v>0.22</v>
      </c>
      <c r="D259" s="101">
        <v>0.52200000000000002</v>
      </c>
      <c r="E259" s="101">
        <v>0.56699999999999995</v>
      </c>
      <c r="F259" s="101">
        <v>5.57</v>
      </c>
      <c r="G259" s="101">
        <v>0</v>
      </c>
      <c r="H259" s="101">
        <v>90</v>
      </c>
      <c r="I259" s="101" t="s">
        <v>528</v>
      </c>
      <c r="J259"/>
      <c r="K259"/>
      <c r="L259"/>
      <c r="M259"/>
      <c r="N259"/>
      <c r="O259"/>
      <c r="P259"/>
      <c r="Q259"/>
      <c r="R259"/>
      <c r="S259"/>
    </row>
    <row r="260" spans="1:19">
      <c r="A260" s="101" t="s">
        <v>626</v>
      </c>
      <c r="B260" s="101" t="s">
        <v>517</v>
      </c>
      <c r="C260" s="101">
        <v>0.22</v>
      </c>
      <c r="D260" s="101">
        <v>0.52200000000000002</v>
      </c>
      <c r="E260" s="101">
        <v>0.56699999999999995</v>
      </c>
      <c r="F260" s="101">
        <v>5.57</v>
      </c>
      <c r="G260" s="101">
        <v>0</v>
      </c>
      <c r="H260" s="101">
        <v>90</v>
      </c>
      <c r="I260" s="101" t="s">
        <v>528</v>
      </c>
      <c r="J260"/>
      <c r="K260"/>
      <c r="L260"/>
      <c r="M260"/>
      <c r="N260"/>
      <c r="O260"/>
      <c r="P260"/>
      <c r="Q260"/>
      <c r="R260"/>
      <c r="S260"/>
    </row>
    <row r="261" spans="1:19">
      <c r="A261" s="102" t="s">
        <v>627</v>
      </c>
      <c r="B261" s="101" t="s">
        <v>517</v>
      </c>
      <c r="C261" s="101">
        <v>0.22</v>
      </c>
      <c r="D261" s="101">
        <v>0.52200000000000002</v>
      </c>
      <c r="E261" s="101">
        <v>0.56699999999999995</v>
      </c>
      <c r="F261" s="101">
        <v>8.36</v>
      </c>
      <c r="G261" s="101">
        <v>0</v>
      </c>
      <c r="H261" s="101">
        <v>90</v>
      </c>
      <c r="I261" s="101" t="s">
        <v>528</v>
      </c>
      <c r="J261"/>
      <c r="K261"/>
      <c r="L261"/>
      <c r="M261"/>
      <c r="N261"/>
      <c r="O261"/>
      <c r="P261"/>
      <c r="Q261"/>
      <c r="R261"/>
      <c r="S261"/>
    </row>
    <row r="262" spans="1:19">
      <c r="A262" s="101" t="s">
        <v>628</v>
      </c>
      <c r="B262" s="101" t="s">
        <v>517</v>
      </c>
      <c r="C262" s="101">
        <v>0.22</v>
      </c>
      <c r="D262" s="101">
        <v>0.52200000000000002</v>
      </c>
      <c r="E262" s="101">
        <v>0.56699999999999995</v>
      </c>
      <c r="F262" s="101">
        <v>6.5</v>
      </c>
      <c r="G262" s="101">
        <v>270</v>
      </c>
      <c r="H262" s="101">
        <v>90</v>
      </c>
      <c r="I262" s="101" t="s">
        <v>535</v>
      </c>
      <c r="J262"/>
      <c r="K262"/>
      <c r="L262"/>
      <c r="M262"/>
      <c r="N262"/>
      <c r="O262"/>
      <c r="P262"/>
      <c r="Q262"/>
      <c r="R262"/>
      <c r="S262"/>
    </row>
    <row r="263" spans="1:19">
      <c r="A263" s="101" t="s">
        <v>629</v>
      </c>
      <c r="B263" s="101" t="s">
        <v>517</v>
      </c>
      <c r="C263" s="101">
        <v>0.22</v>
      </c>
      <c r="D263" s="101">
        <v>0.52200000000000002</v>
      </c>
      <c r="E263" s="101">
        <v>0.56699999999999995</v>
      </c>
      <c r="F263" s="101">
        <v>37.159999999999997</v>
      </c>
      <c r="G263" s="101">
        <v>90</v>
      </c>
      <c r="H263" s="101">
        <v>90</v>
      </c>
      <c r="I263" s="101" t="s">
        <v>531</v>
      </c>
      <c r="J263"/>
      <c r="K263"/>
      <c r="L263"/>
      <c r="M263"/>
      <c r="N263"/>
      <c r="O263"/>
      <c r="P263"/>
      <c r="Q263"/>
      <c r="R263"/>
      <c r="S263"/>
    </row>
    <row r="264" spans="1:19">
      <c r="A264" s="101" t="s">
        <v>630</v>
      </c>
      <c r="B264" s="101" t="s">
        <v>517</v>
      </c>
      <c r="C264" s="101">
        <v>0.22</v>
      </c>
      <c r="D264" s="101">
        <v>0.52200000000000002</v>
      </c>
      <c r="E264" s="101">
        <v>0.56699999999999995</v>
      </c>
      <c r="F264" s="101">
        <v>30.66</v>
      </c>
      <c r="G264" s="101">
        <v>180</v>
      </c>
      <c r="H264" s="101">
        <v>90</v>
      </c>
      <c r="I264" s="101" t="s">
        <v>518</v>
      </c>
      <c r="J264"/>
      <c r="K264"/>
      <c r="L264"/>
      <c r="M264"/>
      <c r="N264"/>
      <c r="O264"/>
      <c r="P264"/>
      <c r="Q264"/>
      <c r="R264"/>
      <c r="S264"/>
    </row>
    <row r="265" spans="1:19">
      <c r="A265" s="101" t="s">
        <v>631</v>
      </c>
      <c r="B265" s="101" t="s">
        <v>517</v>
      </c>
      <c r="C265" s="101">
        <v>0.22</v>
      </c>
      <c r="D265" s="101">
        <v>0.52200000000000002</v>
      </c>
      <c r="E265" s="101">
        <v>0.56699999999999995</v>
      </c>
      <c r="F265" s="101">
        <v>14.86</v>
      </c>
      <c r="G265" s="101">
        <v>270</v>
      </c>
      <c r="H265" s="101">
        <v>90</v>
      </c>
      <c r="I265" s="101" t="s">
        <v>535</v>
      </c>
      <c r="J265"/>
      <c r="K265"/>
      <c r="L265"/>
      <c r="M265"/>
      <c r="N265"/>
      <c r="O265"/>
      <c r="P265"/>
      <c r="Q265"/>
      <c r="R265"/>
      <c r="S265"/>
    </row>
    <row r="266" spans="1:19">
      <c r="A266" s="101" t="s">
        <v>632</v>
      </c>
      <c r="B266" s="101" t="s">
        <v>517</v>
      </c>
      <c r="C266" s="101">
        <v>0.22</v>
      </c>
      <c r="D266" s="101">
        <v>0.52200000000000002</v>
      </c>
      <c r="E266" s="101">
        <v>0.56699999999999995</v>
      </c>
      <c r="F266" s="101">
        <v>87.33</v>
      </c>
      <c r="G266" s="101">
        <v>180</v>
      </c>
      <c r="H266" s="101">
        <v>90</v>
      </c>
      <c r="I266" s="101" t="s">
        <v>518</v>
      </c>
      <c r="J266"/>
      <c r="K266"/>
      <c r="L266"/>
      <c r="M266"/>
      <c r="N266"/>
      <c r="O266"/>
      <c r="P266"/>
      <c r="Q266"/>
      <c r="R266"/>
      <c r="S266"/>
    </row>
    <row r="267" spans="1:19">
      <c r="A267" s="101" t="s">
        <v>633</v>
      </c>
      <c r="B267" s="101" t="s">
        <v>517</v>
      </c>
      <c r="C267" s="101">
        <v>0.22</v>
      </c>
      <c r="D267" s="101">
        <v>0.52200000000000002</v>
      </c>
      <c r="E267" s="101">
        <v>0.56699999999999995</v>
      </c>
      <c r="F267" s="101">
        <v>8.36</v>
      </c>
      <c r="G267" s="101">
        <v>90</v>
      </c>
      <c r="H267" s="101">
        <v>90</v>
      </c>
      <c r="I267" s="101" t="s">
        <v>531</v>
      </c>
      <c r="J267"/>
      <c r="K267"/>
      <c r="L267"/>
      <c r="M267"/>
      <c r="N267"/>
      <c r="O267"/>
      <c r="P267"/>
      <c r="Q267"/>
      <c r="R267"/>
      <c r="S267"/>
    </row>
    <row r="268" spans="1:19">
      <c r="A268" s="101" t="s">
        <v>634</v>
      </c>
      <c r="B268" s="101" t="s">
        <v>517</v>
      </c>
      <c r="C268" s="101">
        <v>0.22</v>
      </c>
      <c r="D268" s="101">
        <v>0.52200000000000002</v>
      </c>
      <c r="E268" s="101">
        <v>0.56699999999999995</v>
      </c>
      <c r="F268" s="101">
        <v>20.440000000000001</v>
      </c>
      <c r="G268" s="101">
        <v>0</v>
      </c>
      <c r="H268" s="101">
        <v>90</v>
      </c>
      <c r="I268" s="101" t="s">
        <v>528</v>
      </c>
      <c r="J268"/>
      <c r="K268"/>
      <c r="L268"/>
      <c r="M268"/>
      <c r="N268"/>
      <c r="O268"/>
      <c r="P268"/>
      <c r="Q268"/>
      <c r="R268"/>
      <c r="S268"/>
    </row>
    <row r="269" spans="1:19">
      <c r="A269" s="101" t="s">
        <v>635</v>
      </c>
      <c r="B269" s="101" t="s">
        <v>517</v>
      </c>
      <c r="C269" s="101">
        <v>0.22</v>
      </c>
      <c r="D269" s="101">
        <v>0.52200000000000002</v>
      </c>
      <c r="E269" s="101">
        <v>0.56699999999999995</v>
      </c>
      <c r="F269" s="101">
        <v>3.72</v>
      </c>
      <c r="G269" s="101">
        <v>0</v>
      </c>
      <c r="H269" s="101">
        <v>90</v>
      </c>
      <c r="I269" s="101" t="s">
        <v>528</v>
      </c>
      <c r="J269"/>
      <c r="K269"/>
      <c r="L269"/>
      <c r="M269"/>
      <c r="N269"/>
      <c r="O269"/>
      <c r="P269"/>
      <c r="Q269"/>
      <c r="R269"/>
      <c r="S269"/>
    </row>
    <row r="270" spans="1:19">
      <c r="A270" s="101" t="s">
        <v>636</v>
      </c>
      <c r="B270" s="101" t="s">
        <v>517</v>
      </c>
      <c r="C270" s="101">
        <v>0.22</v>
      </c>
      <c r="D270" s="101">
        <v>0.52200000000000002</v>
      </c>
      <c r="E270" s="101">
        <v>0.56699999999999995</v>
      </c>
      <c r="F270" s="101">
        <v>5.57</v>
      </c>
      <c r="G270" s="101">
        <v>270</v>
      </c>
      <c r="H270" s="101">
        <v>90</v>
      </c>
      <c r="I270" s="101" t="s">
        <v>535</v>
      </c>
      <c r="J270"/>
      <c r="K270"/>
      <c r="L270"/>
      <c r="M270"/>
      <c r="N270"/>
      <c r="O270"/>
      <c r="P270"/>
      <c r="Q270"/>
      <c r="R270"/>
      <c r="S270"/>
    </row>
    <row r="271" spans="1:19">
      <c r="A271" s="101" t="s">
        <v>637</v>
      </c>
      <c r="B271" s="101" t="s">
        <v>517</v>
      </c>
      <c r="C271" s="101">
        <v>0.22</v>
      </c>
      <c r="D271" s="101">
        <v>0.52200000000000002</v>
      </c>
      <c r="E271" s="101">
        <v>0.56699999999999995</v>
      </c>
      <c r="F271" s="101">
        <v>5.57</v>
      </c>
      <c r="G271" s="101">
        <v>270</v>
      </c>
      <c r="H271" s="101">
        <v>90</v>
      </c>
      <c r="I271" s="101" t="s">
        <v>535</v>
      </c>
      <c r="J271"/>
      <c r="K271"/>
      <c r="L271"/>
      <c r="M271"/>
      <c r="N271"/>
      <c r="O271"/>
      <c r="P271"/>
      <c r="Q271"/>
      <c r="R271"/>
      <c r="S271"/>
    </row>
    <row r="272" spans="1:19">
      <c r="A272" s="101" t="s">
        <v>638</v>
      </c>
      <c r="B272" s="101" t="s">
        <v>559</v>
      </c>
      <c r="C272" s="101">
        <v>0.3</v>
      </c>
      <c r="D272" s="101">
        <v>0.36399999999999999</v>
      </c>
      <c r="E272" s="101">
        <v>0.39100000000000001</v>
      </c>
      <c r="F272" s="101">
        <v>3.9</v>
      </c>
      <c r="G272" s="101">
        <v>270</v>
      </c>
      <c r="H272" s="101">
        <v>0</v>
      </c>
      <c r="I272" s="101"/>
      <c r="J272"/>
      <c r="K272"/>
      <c r="L272"/>
      <c r="M272"/>
      <c r="N272"/>
      <c r="O272"/>
      <c r="P272"/>
      <c r="Q272"/>
      <c r="R272"/>
      <c r="S272"/>
    </row>
    <row r="273" spans="1:19">
      <c r="A273" s="101" t="s">
        <v>639</v>
      </c>
      <c r="B273" s="101" t="s">
        <v>517</v>
      </c>
      <c r="C273" s="101">
        <v>0.22</v>
      </c>
      <c r="D273" s="101">
        <v>0.52200000000000002</v>
      </c>
      <c r="E273" s="101">
        <v>0.56699999999999995</v>
      </c>
      <c r="F273" s="101">
        <v>3.72</v>
      </c>
      <c r="G273" s="101">
        <v>0</v>
      </c>
      <c r="H273" s="101">
        <v>90</v>
      </c>
      <c r="I273" s="101" t="s">
        <v>528</v>
      </c>
      <c r="J273"/>
      <c r="K273"/>
      <c r="L273"/>
      <c r="M273"/>
      <c r="N273"/>
      <c r="O273"/>
      <c r="P273"/>
      <c r="Q273"/>
      <c r="R273"/>
      <c r="S273"/>
    </row>
    <row r="274" spans="1:19">
      <c r="A274" s="101" t="s">
        <v>640</v>
      </c>
      <c r="B274" s="101" t="s">
        <v>559</v>
      </c>
      <c r="C274" s="101">
        <v>0.3</v>
      </c>
      <c r="D274" s="101">
        <v>0.36399999999999999</v>
      </c>
      <c r="E274" s="101">
        <v>0.39100000000000001</v>
      </c>
      <c r="F274" s="101">
        <v>34.369999999999997</v>
      </c>
      <c r="G274" s="101">
        <v>0</v>
      </c>
      <c r="H274" s="101">
        <v>0</v>
      </c>
      <c r="I274" s="101"/>
      <c r="J274"/>
      <c r="K274"/>
      <c r="L274"/>
      <c r="M274"/>
      <c r="N274"/>
      <c r="O274"/>
      <c r="P274"/>
      <c r="Q274"/>
      <c r="R274"/>
      <c r="S274"/>
    </row>
    <row r="275" spans="1:19">
      <c r="A275" s="101" t="s">
        <v>641</v>
      </c>
      <c r="B275" s="101" t="s">
        <v>559</v>
      </c>
      <c r="C275" s="101">
        <v>0.3</v>
      </c>
      <c r="D275" s="101">
        <v>0.36399999999999999</v>
      </c>
      <c r="E275" s="101">
        <v>0.39100000000000001</v>
      </c>
      <c r="F275" s="101">
        <v>10.029999999999999</v>
      </c>
      <c r="G275" s="101">
        <v>270</v>
      </c>
      <c r="H275" s="101">
        <v>0</v>
      </c>
      <c r="I275" s="101"/>
      <c r="J275"/>
      <c r="K275"/>
      <c r="L275"/>
      <c r="M275"/>
      <c r="N275"/>
      <c r="O275"/>
      <c r="P275"/>
      <c r="Q275"/>
      <c r="R275"/>
      <c r="S275"/>
    </row>
    <row r="276" spans="1:19">
      <c r="A276" s="101" t="s">
        <v>642</v>
      </c>
      <c r="B276" s="101" t="s">
        <v>517</v>
      </c>
      <c r="C276" s="101">
        <v>0.22</v>
      </c>
      <c r="D276" s="101">
        <v>0.52200000000000002</v>
      </c>
      <c r="E276" s="101">
        <v>0.56699999999999995</v>
      </c>
      <c r="F276" s="101">
        <v>6.5</v>
      </c>
      <c r="G276" s="101">
        <v>270</v>
      </c>
      <c r="H276" s="101">
        <v>90</v>
      </c>
      <c r="I276" s="101" t="s">
        <v>535</v>
      </c>
      <c r="J276"/>
      <c r="K276"/>
      <c r="L276"/>
      <c r="M276"/>
      <c r="N276"/>
      <c r="O276"/>
      <c r="P276"/>
      <c r="Q276"/>
      <c r="R276"/>
      <c r="S276"/>
    </row>
    <row r="277" spans="1:19">
      <c r="A277" s="101" t="s">
        <v>643</v>
      </c>
      <c r="B277" s="101" t="s">
        <v>517</v>
      </c>
      <c r="C277" s="101">
        <v>0.22</v>
      </c>
      <c r="D277" s="101">
        <v>0.52200000000000002</v>
      </c>
      <c r="E277" s="101">
        <v>0.56699999999999995</v>
      </c>
      <c r="F277" s="101">
        <v>8.36</v>
      </c>
      <c r="G277" s="101">
        <v>0</v>
      </c>
      <c r="H277" s="101">
        <v>90</v>
      </c>
      <c r="I277" s="101" t="s">
        <v>528</v>
      </c>
      <c r="J277"/>
      <c r="K277"/>
      <c r="L277"/>
      <c r="M277"/>
      <c r="N277"/>
      <c r="O277"/>
      <c r="P277"/>
      <c r="Q277"/>
      <c r="R277"/>
      <c r="S277"/>
    </row>
    <row r="278" spans="1:19">
      <c r="A278" s="101" t="s">
        <v>644</v>
      </c>
      <c r="B278" s="101" t="s">
        <v>559</v>
      </c>
      <c r="C278" s="101">
        <v>0.3</v>
      </c>
      <c r="D278" s="101">
        <v>0.36399999999999999</v>
      </c>
      <c r="E278" s="101">
        <v>0.39100000000000001</v>
      </c>
      <c r="F278" s="101">
        <v>5.85</v>
      </c>
      <c r="G278" s="101">
        <v>0</v>
      </c>
      <c r="H278" s="101">
        <v>0</v>
      </c>
      <c r="I278" s="101"/>
      <c r="J278"/>
      <c r="K278"/>
      <c r="L278"/>
      <c r="M278"/>
      <c r="N278"/>
      <c r="O278"/>
      <c r="P278"/>
      <c r="Q278"/>
      <c r="R278"/>
      <c r="S278"/>
    </row>
    <row r="279" spans="1:19">
      <c r="A279" s="101" t="s">
        <v>645</v>
      </c>
      <c r="B279" s="101" t="s">
        <v>559</v>
      </c>
      <c r="C279" s="101">
        <v>0.3</v>
      </c>
      <c r="D279" s="101">
        <v>0.36399999999999999</v>
      </c>
      <c r="E279" s="101">
        <v>0.39100000000000001</v>
      </c>
      <c r="F279" s="101">
        <v>11.15</v>
      </c>
      <c r="G279" s="101">
        <v>0</v>
      </c>
      <c r="H279" s="101">
        <v>0</v>
      </c>
      <c r="I279" s="101"/>
      <c r="J279"/>
      <c r="K279"/>
      <c r="L279"/>
      <c r="M279"/>
      <c r="N279"/>
      <c r="O279"/>
      <c r="P279"/>
      <c r="Q279"/>
      <c r="R279"/>
      <c r="S279"/>
    </row>
    <row r="280" spans="1:19">
      <c r="A280" s="101" t="s">
        <v>646</v>
      </c>
      <c r="B280" s="101" t="s">
        <v>517</v>
      </c>
      <c r="C280" s="101">
        <v>0.22</v>
      </c>
      <c r="D280" s="101">
        <v>0.52200000000000002</v>
      </c>
      <c r="E280" s="101">
        <v>0.56699999999999995</v>
      </c>
      <c r="F280" s="101">
        <v>21.37</v>
      </c>
      <c r="G280" s="101">
        <v>0</v>
      </c>
      <c r="H280" s="101">
        <v>90</v>
      </c>
      <c r="I280" s="101" t="s">
        <v>528</v>
      </c>
      <c r="J280"/>
      <c r="K280"/>
      <c r="L280"/>
      <c r="M280"/>
      <c r="N280"/>
      <c r="O280"/>
      <c r="P280"/>
      <c r="Q280"/>
      <c r="R280"/>
      <c r="S280"/>
    </row>
    <row r="281" spans="1:19">
      <c r="A281" s="101" t="s">
        <v>647</v>
      </c>
      <c r="B281" s="101" t="s">
        <v>559</v>
      </c>
      <c r="C281" s="101">
        <v>0.3</v>
      </c>
      <c r="D281" s="101">
        <v>0.36399999999999999</v>
      </c>
      <c r="E281" s="101">
        <v>0.39100000000000001</v>
      </c>
      <c r="F281" s="101">
        <v>70.510000000000005</v>
      </c>
      <c r="G281" s="101">
        <v>270</v>
      </c>
      <c r="H281" s="101">
        <v>0</v>
      </c>
      <c r="I281" s="101"/>
      <c r="J281"/>
      <c r="K281"/>
      <c r="L281"/>
      <c r="M281"/>
      <c r="N281"/>
      <c r="O281"/>
      <c r="P281"/>
      <c r="Q281"/>
      <c r="R281"/>
      <c r="S281"/>
    </row>
    <row r="282" spans="1:19">
      <c r="A282" s="101" t="s">
        <v>648</v>
      </c>
      <c r="B282" s="101" t="s">
        <v>517</v>
      </c>
      <c r="C282" s="101">
        <v>0.22</v>
      </c>
      <c r="D282" s="101">
        <v>0.52200000000000002</v>
      </c>
      <c r="E282" s="101">
        <v>0.56699999999999995</v>
      </c>
      <c r="F282" s="101">
        <v>11.15</v>
      </c>
      <c r="G282" s="101">
        <v>0</v>
      </c>
      <c r="H282" s="101">
        <v>90</v>
      </c>
      <c r="I282" s="101" t="s">
        <v>528</v>
      </c>
      <c r="J282"/>
      <c r="K282"/>
      <c r="L282"/>
      <c r="M282"/>
      <c r="N282"/>
      <c r="O282"/>
      <c r="P282"/>
      <c r="Q282"/>
      <c r="R282"/>
      <c r="S282"/>
    </row>
    <row r="283" spans="1:19">
      <c r="A283" s="101" t="s">
        <v>649</v>
      </c>
      <c r="B283" s="101" t="s">
        <v>559</v>
      </c>
      <c r="C283" s="101">
        <v>0.3</v>
      </c>
      <c r="D283" s="101">
        <v>0.36399999999999999</v>
      </c>
      <c r="E283" s="101">
        <v>0.39100000000000001</v>
      </c>
      <c r="F283" s="101">
        <v>17.84</v>
      </c>
      <c r="G283" s="101">
        <v>0</v>
      </c>
      <c r="H283" s="101">
        <v>0</v>
      </c>
      <c r="I283" s="101"/>
      <c r="J283"/>
      <c r="K283"/>
      <c r="L283"/>
      <c r="M283"/>
      <c r="N283"/>
      <c r="O283"/>
      <c r="P283"/>
      <c r="Q283"/>
      <c r="R283"/>
      <c r="S283"/>
    </row>
    <row r="284" spans="1:19">
      <c r="A284" s="101" t="s">
        <v>650</v>
      </c>
      <c r="B284" s="101" t="s">
        <v>517</v>
      </c>
      <c r="C284" s="101">
        <v>0.22</v>
      </c>
      <c r="D284" s="101">
        <v>0.52200000000000002</v>
      </c>
      <c r="E284" s="101">
        <v>0.56699999999999995</v>
      </c>
      <c r="F284" s="101">
        <v>23.23</v>
      </c>
      <c r="G284" s="101">
        <v>90</v>
      </c>
      <c r="H284" s="101">
        <v>90</v>
      </c>
      <c r="I284" s="101" t="s">
        <v>531</v>
      </c>
      <c r="J284"/>
      <c r="K284"/>
      <c r="L284"/>
      <c r="M284"/>
      <c r="N284"/>
      <c r="O284"/>
      <c r="P284"/>
      <c r="Q284"/>
      <c r="R284"/>
      <c r="S284"/>
    </row>
    <row r="285" spans="1:19">
      <c r="A285" s="101" t="s">
        <v>651</v>
      </c>
      <c r="B285" s="101" t="s">
        <v>559</v>
      </c>
      <c r="C285" s="101">
        <v>0.3</v>
      </c>
      <c r="D285" s="101">
        <v>0.36399999999999999</v>
      </c>
      <c r="E285" s="101">
        <v>0.39100000000000001</v>
      </c>
      <c r="F285" s="101">
        <v>32.520000000000003</v>
      </c>
      <c r="G285" s="101">
        <v>0</v>
      </c>
      <c r="H285" s="101">
        <v>0</v>
      </c>
      <c r="I285" s="101"/>
      <c r="J285"/>
      <c r="K285"/>
      <c r="L285"/>
      <c r="M285"/>
      <c r="N285"/>
      <c r="O285"/>
      <c r="P285"/>
      <c r="Q285"/>
      <c r="R285"/>
      <c r="S285"/>
    </row>
    <row r="286" spans="1:19">
      <c r="A286" s="101" t="s">
        <v>652</v>
      </c>
      <c r="B286" s="101" t="s">
        <v>559</v>
      </c>
      <c r="C286" s="101">
        <v>0.3</v>
      </c>
      <c r="D286" s="101">
        <v>0.36399999999999999</v>
      </c>
      <c r="E286" s="101">
        <v>0.39100000000000001</v>
      </c>
      <c r="F286" s="101">
        <v>27.87</v>
      </c>
      <c r="G286" s="101">
        <v>0</v>
      </c>
      <c r="H286" s="101">
        <v>0</v>
      </c>
      <c r="I286" s="101"/>
      <c r="J286"/>
      <c r="K286"/>
      <c r="L286"/>
      <c r="M286"/>
      <c r="N286"/>
      <c r="O286"/>
      <c r="P286"/>
      <c r="Q286"/>
      <c r="R286"/>
      <c r="S286"/>
    </row>
    <row r="287" spans="1:19">
      <c r="A287" s="101" t="s">
        <v>653</v>
      </c>
      <c r="B287" s="101" t="s">
        <v>517</v>
      </c>
      <c r="C287" s="101">
        <v>0.22</v>
      </c>
      <c r="D287" s="101">
        <v>0.52200000000000002</v>
      </c>
      <c r="E287" s="101">
        <v>0.56699999999999995</v>
      </c>
      <c r="F287" s="101">
        <v>68.75</v>
      </c>
      <c r="G287" s="101">
        <v>0</v>
      </c>
      <c r="H287" s="101">
        <v>90</v>
      </c>
      <c r="I287" s="101" t="s">
        <v>528</v>
      </c>
      <c r="J287"/>
      <c r="K287"/>
      <c r="L287"/>
      <c r="M287"/>
      <c r="N287"/>
      <c r="O287"/>
      <c r="P287"/>
      <c r="Q287"/>
      <c r="R287"/>
      <c r="S287"/>
    </row>
    <row r="288" spans="1:19">
      <c r="A288" s="101" t="s">
        <v>654</v>
      </c>
      <c r="B288" s="101" t="s">
        <v>559</v>
      </c>
      <c r="C288" s="101">
        <v>0.3</v>
      </c>
      <c r="D288" s="101">
        <v>0.36399999999999999</v>
      </c>
      <c r="E288" s="101">
        <v>0.39100000000000001</v>
      </c>
      <c r="F288" s="101">
        <v>282.05</v>
      </c>
      <c r="G288" s="101">
        <v>180</v>
      </c>
      <c r="H288" s="101">
        <v>0</v>
      </c>
      <c r="I288" s="101"/>
      <c r="J288"/>
      <c r="K288"/>
      <c r="L288"/>
      <c r="M288"/>
      <c r="N288"/>
      <c r="O288"/>
      <c r="P288"/>
      <c r="Q288"/>
      <c r="R288"/>
      <c r="S288"/>
    </row>
    <row r="289" spans="1:19">
      <c r="A289" s="101" t="s">
        <v>655</v>
      </c>
      <c r="B289" s="101" t="s">
        <v>517</v>
      </c>
      <c r="C289" s="101">
        <v>0.22</v>
      </c>
      <c r="D289" s="101">
        <v>0.52200000000000002</v>
      </c>
      <c r="E289" s="101">
        <v>0.56699999999999995</v>
      </c>
      <c r="F289" s="101">
        <v>5.57</v>
      </c>
      <c r="G289" s="101">
        <v>270</v>
      </c>
      <c r="H289" s="101">
        <v>90</v>
      </c>
      <c r="I289" s="101" t="s">
        <v>535</v>
      </c>
      <c r="J289"/>
      <c r="K289"/>
      <c r="L289"/>
      <c r="M289"/>
      <c r="N289"/>
      <c r="O289"/>
      <c r="P289"/>
      <c r="Q289"/>
      <c r="R289"/>
      <c r="S289"/>
    </row>
    <row r="290" spans="1:19">
      <c r="A290" s="101" t="s">
        <v>656</v>
      </c>
      <c r="B290" s="101" t="s">
        <v>559</v>
      </c>
      <c r="C290" s="101">
        <v>0.3</v>
      </c>
      <c r="D290" s="101">
        <v>0.36399999999999999</v>
      </c>
      <c r="E290" s="101">
        <v>0.39100000000000001</v>
      </c>
      <c r="F290" s="101">
        <v>77.48</v>
      </c>
      <c r="G290" s="101">
        <v>0</v>
      </c>
      <c r="H290" s="101">
        <v>0</v>
      </c>
      <c r="I290" s="101"/>
      <c r="J290"/>
      <c r="K290"/>
      <c r="L290"/>
      <c r="M290"/>
      <c r="N290"/>
      <c r="O290"/>
      <c r="P290"/>
      <c r="Q290"/>
      <c r="R290"/>
      <c r="S290"/>
    </row>
    <row r="291" spans="1:19">
      <c r="A291" s="101" t="s">
        <v>657</v>
      </c>
      <c r="B291" s="101" t="s">
        <v>517</v>
      </c>
      <c r="C291" s="101">
        <v>0.22</v>
      </c>
      <c r="D291" s="101">
        <v>0.52200000000000002</v>
      </c>
      <c r="E291" s="101">
        <v>0.56699999999999995</v>
      </c>
      <c r="F291" s="101">
        <v>5.57</v>
      </c>
      <c r="G291" s="101">
        <v>270</v>
      </c>
      <c r="H291" s="101">
        <v>90</v>
      </c>
      <c r="I291" s="101" t="s">
        <v>535</v>
      </c>
      <c r="J291"/>
      <c r="K291"/>
      <c r="L291"/>
      <c r="M291"/>
      <c r="N291"/>
      <c r="O291"/>
      <c r="P291"/>
      <c r="Q291"/>
      <c r="R291"/>
      <c r="S291"/>
    </row>
    <row r="292" spans="1:19">
      <c r="A292" s="101" t="s">
        <v>658</v>
      </c>
      <c r="B292" s="101" t="s">
        <v>559</v>
      </c>
      <c r="C292" s="101">
        <v>0.3</v>
      </c>
      <c r="D292" s="101">
        <v>0.36399999999999999</v>
      </c>
      <c r="E292" s="101">
        <v>0.39100000000000001</v>
      </c>
      <c r="F292" s="101">
        <v>5.0199999999999996</v>
      </c>
      <c r="G292" s="101">
        <v>270</v>
      </c>
      <c r="H292" s="101">
        <v>0</v>
      </c>
      <c r="I292" s="101"/>
      <c r="J292"/>
      <c r="K292"/>
      <c r="L292"/>
      <c r="M292"/>
      <c r="N292"/>
      <c r="O292"/>
      <c r="P292"/>
      <c r="Q292"/>
      <c r="R292"/>
      <c r="S292"/>
    </row>
    <row r="293" spans="1:19">
      <c r="A293" s="101" t="s">
        <v>659</v>
      </c>
      <c r="B293" s="101" t="s">
        <v>517</v>
      </c>
      <c r="C293" s="101">
        <v>0.22</v>
      </c>
      <c r="D293" s="101">
        <v>0.52200000000000002</v>
      </c>
      <c r="E293" s="101">
        <v>0.56699999999999995</v>
      </c>
      <c r="F293" s="101">
        <v>60.39</v>
      </c>
      <c r="G293" s="101">
        <v>180</v>
      </c>
      <c r="H293" s="101">
        <v>90</v>
      </c>
      <c r="I293" s="101" t="s">
        <v>518</v>
      </c>
      <c r="J293"/>
      <c r="K293"/>
      <c r="L293"/>
      <c r="M293"/>
      <c r="N293"/>
      <c r="O293"/>
      <c r="P293"/>
      <c r="Q293"/>
      <c r="R293"/>
      <c r="S293"/>
    </row>
    <row r="294" spans="1:19">
      <c r="A294" s="101" t="s">
        <v>660</v>
      </c>
      <c r="B294" s="101" t="s">
        <v>517</v>
      </c>
      <c r="C294" s="101">
        <v>0.22</v>
      </c>
      <c r="D294" s="101">
        <v>0.52200000000000002</v>
      </c>
      <c r="E294" s="101">
        <v>0.56699999999999995</v>
      </c>
      <c r="F294" s="101">
        <v>18.579999999999998</v>
      </c>
      <c r="G294" s="101">
        <v>90</v>
      </c>
      <c r="H294" s="101">
        <v>90</v>
      </c>
      <c r="I294" s="101" t="s">
        <v>531</v>
      </c>
      <c r="J294"/>
      <c r="K294"/>
      <c r="L294"/>
      <c r="M294"/>
      <c r="N294"/>
      <c r="O294"/>
      <c r="P294"/>
      <c r="Q294"/>
      <c r="R294"/>
      <c r="S294"/>
    </row>
    <row r="295" spans="1:19">
      <c r="A295" s="101" t="s">
        <v>661</v>
      </c>
      <c r="B295" s="101" t="s">
        <v>559</v>
      </c>
      <c r="C295" s="101">
        <v>0.3</v>
      </c>
      <c r="D295" s="101">
        <v>0.36399999999999999</v>
      </c>
      <c r="E295" s="101">
        <v>0.39100000000000001</v>
      </c>
      <c r="F295" s="101">
        <v>120.77</v>
      </c>
      <c r="G295" s="101">
        <v>180</v>
      </c>
      <c r="H295" s="101">
        <v>0</v>
      </c>
      <c r="I295" s="101"/>
      <c r="J295"/>
      <c r="K295"/>
      <c r="L295"/>
      <c r="M295"/>
      <c r="N295"/>
      <c r="O295"/>
      <c r="P295"/>
      <c r="Q295"/>
      <c r="R295"/>
      <c r="S295"/>
    </row>
    <row r="296" spans="1:19">
      <c r="A296" s="101" t="s">
        <v>662</v>
      </c>
      <c r="B296" s="101" t="s">
        <v>559</v>
      </c>
      <c r="C296" s="101">
        <v>0.3</v>
      </c>
      <c r="D296" s="101">
        <v>0.36399999999999999</v>
      </c>
      <c r="E296" s="101">
        <v>0.39100000000000001</v>
      </c>
      <c r="F296" s="101">
        <v>55</v>
      </c>
      <c r="G296" s="101">
        <v>90</v>
      </c>
      <c r="H296" s="101">
        <v>0</v>
      </c>
      <c r="I296" s="101"/>
      <c r="J296"/>
      <c r="K296"/>
      <c r="L296"/>
      <c r="M296"/>
      <c r="N296"/>
      <c r="O296"/>
      <c r="P296"/>
      <c r="Q296"/>
      <c r="R296"/>
      <c r="S296"/>
    </row>
    <row r="297" spans="1:19">
      <c r="A297" s="101" t="s">
        <v>663</v>
      </c>
      <c r="B297" s="101" t="s">
        <v>559</v>
      </c>
      <c r="C297" s="101">
        <v>0.3</v>
      </c>
      <c r="D297" s="101">
        <v>0.36399999999999999</v>
      </c>
      <c r="E297" s="101">
        <v>0.39100000000000001</v>
      </c>
      <c r="F297" s="101">
        <v>7.8</v>
      </c>
      <c r="G297" s="101">
        <v>90</v>
      </c>
      <c r="H297" s="101">
        <v>0</v>
      </c>
      <c r="I297" s="101"/>
      <c r="J297"/>
      <c r="K297"/>
      <c r="L297"/>
      <c r="M297"/>
      <c r="N297"/>
      <c r="O297"/>
      <c r="P297"/>
      <c r="Q297"/>
      <c r="R297"/>
      <c r="S297"/>
    </row>
    <row r="298" spans="1:19">
      <c r="A298" s="101" t="s">
        <v>664</v>
      </c>
      <c r="B298" s="101" t="s">
        <v>559</v>
      </c>
      <c r="C298" s="101">
        <v>0.3</v>
      </c>
      <c r="D298" s="101">
        <v>0.36399999999999999</v>
      </c>
      <c r="E298" s="101">
        <v>0.39100000000000001</v>
      </c>
      <c r="F298" s="101">
        <v>10.029999999999999</v>
      </c>
      <c r="G298" s="101">
        <v>180</v>
      </c>
      <c r="H298" s="101">
        <v>0</v>
      </c>
      <c r="I298" s="101"/>
      <c r="J298"/>
      <c r="K298"/>
      <c r="L298"/>
      <c r="M298"/>
      <c r="N298"/>
      <c r="O298"/>
      <c r="P298"/>
      <c r="Q298"/>
      <c r="R298"/>
      <c r="S298"/>
    </row>
    <row r="299" spans="1:19">
      <c r="A299" s="101" t="s">
        <v>665</v>
      </c>
      <c r="B299" s="101" t="s">
        <v>559</v>
      </c>
      <c r="C299" s="101">
        <v>0.3</v>
      </c>
      <c r="D299" s="101">
        <v>0.36399999999999999</v>
      </c>
      <c r="E299" s="101">
        <v>0.39100000000000001</v>
      </c>
      <c r="F299" s="101">
        <v>7.8</v>
      </c>
      <c r="G299" s="101">
        <v>180</v>
      </c>
      <c r="H299" s="101">
        <v>0</v>
      </c>
      <c r="I299" s="101"/>
      <c r="J299"/>
      <c r="K299"/>
      <c r="L299"/>
      <c r="M299"/>
      <c r="N299"/>
      <c r="O299"/>
      <c r="P299"/>
      <c r="Q299"/>
      <c r="R299"/>
      <c r="S299"/>
    </row>
    <row r="300" spans="1:19">
      <c r="A300" s="101" t="s">
        <v>666</v>
      </c>
      <c r="B300" s="101" t="s">
        <v>559</v>
      </c>
      <c r="C300" s="101">
        <v>0.3</v>
      </c>
      <c r="D300" s="101">
        <v>0.36399999999999999</v>
      </c>
      <c r="E300" s="101">
        <v>0.39100000000000001</v>
      </c>
      <c r="F300" s="101">
        <v>44.22</v>
      </c>
      <c r="G300" s="101">
        <v>90</v>
      </c>
      <c r="H300" s="101">
        <v>0</v>
      </c>
      <c r="I300" s="101"/>
      <c r="J300"/>
      <c r="K300"/>
      <c r="L300"/>
      <c r="M300"/>
      <c r="N300"/>
      <c r="O300"/>
      <c r="P300"/>
      <c r="Q300"/>
      <c r="R300"/>
      <c r="S300"/>
    </row>
    <row r="301" spans="1:19">
      <c r="A301" s="101" t="s">
        <v>667</v>
      </c>
      <c r="B301" s="101" t="s">
        <v>517</v>
      </c>
      <c r="C301" s="101">
        <v>0.22</v>
      </c>
      <c r="D301" s="101">
        <v>0.52200000000000002</v>
      </c>
      <c r="E301" s="101">
        <v>0.56699999999999995</v>
      </c>
      <c r="F301" s="101">
        <v>27.87</v>
      </c>
      <c r="G301" s="101">
        <v>270</v>
      </c>
      <c r="H301" s="101">
        <v>90</v>
      </c>
      <c r="I301" s="101" t="s">
        <v>535</v>
      </c>
      <c r="J301"/>
      <c r="K301"/>
      <c r="L301"/>
      <c r="M301"/>
      <c r="N301"/>
      <c r="O301"/>
      <c r="P301"/>
      <c r="Q301"/>
      <c r="R301"/>
      <c r="S301"/>
    </row>
    <row r="302" spans="1:19">
      <c r="A302" s="101" t="s">
        <v>668</v>
      </c>
      <c r="B302" s="101" t="s">
        <v>517</v>
      </c>
      <c r="C302" s="101">
        <v>0.22</v>
      </c>
      <c r="D302" s="101">
        <v>0.52200000000000002</v>
      </c>
      <c r="E302" s="101">
        <v>0.56699999999999995</v>
      </c>
      <c r="F302" s="101">
        <v>39.020000000000003</v>
      </c>
      <c r="G302" s="101">
        <v>180</v>
      </c>
      <c r="H302" s="101">
        <v>90</v>
      </c>
      <c r="I302" s="101" t="s">
        <v>518</v>
      </c>
      <c r="J302"/>
      <c r="K302"/>
      <c r="L302"/>
      <c r="M302"/>
      <c r="N302"/>
      <c r="O302"/>
      <c r="P302"/>
      <c r="Q302"/>
      <c r="R302"/>
      <c r="S302"/>
    </row>
    <row r="303" spans="1:19">
      <c r="A303" s="101" t="s">
        <v>669</v>
      </c>
      <c r="B303" s="101" t="s">
        <v>559</v>
      </c>
      <c r="C303" s="101">
        <v>0.3</v>
      </c>
      <c r="D303" s="101">
        <v>0.36399999999999999</v>
      </c>
      <c r="E303" s="101">
        <v>0.39100000000000001</v>
      </c>
      <c r="F303" s="101">
        <v>210.7</v>
      </c>
      <c r="G303" s="101">
        <v>0</v>
      </c>
      <c r="H303" s="101">
        <v>0</v>
      </c>
      <c r="I303" s="101"/>
      <c r="J303"/>
      <c r="K303"/>
      <c r="L303"/>
      <c r="M303"/>
      <c r="N303"/>
      <c r="O303"/>
      <c r="P303"/>
      <c r="Q303"/>
      <c r="R303"/>
      <c r="S303"/>
    </row>
    <row r="304" spans="1:19">
      <c r="A304" s="101" t="s">
        <v>670</v>
      </c>
      <c r="B304" s="101" t="s">
        <v>517</v>
      </c>
      <c r="C304" s="101">
        <v>0.22</v>
      </c>
      <c r="D304" s="101">
        <v>0.52200000000000002</v>
      </c>
      <c r="E304" s="101">
        <v>0.56699999999999995</v>
      </c>
      <c r="F304" s="101">
        <v>37.159999999999997</v>
      </c>
      <c r="G304" s="101">
        <v>180</v>
      </c>
      <c r="H304" s="101">
        <v>90</v>
      </c>
      <c r="I304" s="101" t="s">
        <v>518</v>
      </c>
      <c r="J304"/>
      <c r="K304"/>
      <c r="L304"/>
      <c r="M304"/>
      <c r="N304"/>
      <c r="O304"/>
      <c r="P304"/>
      <c r="Q304"/>
      <c r="R304"/>
      <c r="S304"/>
    </row>
    <row r="305" spans="1:19">
      <c r="A305" s="101" t="s">
        <v>671</v>
      </c>
      <c r="B305" s="101" t="s">
        <v>517</v>
      </c>
      <c r="C305" s="101">
        <v>0.22</v>
      </c>
      <c r="D305" s="101">
        <v>0.52200000000000002</v>
      </c>
      <c r="E305" s="101">
        <v>0.56699999999999995</v>
      </c>
      <c r="F305" s="101">
        <v>14.86</v>
      </c>
      <c r="G305" s="101">
        <v>270</v>
      </c>
      <c r="H305" s="101">
        <v>90</v>
      </c>
      <c r="I305" s="101" t="s">
        <v>535</v>
      </c>
      <c r="J305"/>
      <c r="K305"/>
      <c r="L305"/>
      <c r="M305"/>
      <c r="N305"/>
      <c r="O305"/>
      <c r="P305"/>
      <c r="Q305"/>
      <c r="R305"/>
      <c r="S305"/>
    </row>
    <row r="306" spans="1:19">
      <c r="A306" s="101" t="s">
        <v>672</v>
      </c>
      <c r="B306" s="101" t="s">
        <v>559</v>
      </c>
      <c r="C306" s="101">
        <v>0.3</v>
      </c>
      <c r="D306" s="101">
        <v>0.36399999999999999</v>
      </c>
      <c r="E306" s="101">
        <v>0.39100000000000001</v>
      </c>
      <c r="F306" s="101">
        <v>107.02</v>
      </c>
      <c r="G306" s="101">
        <v>180</v>
      </c>
      <c r="H306" s="101">
        <v>0</v>
      </c>
      <c r="I306" s="101"/>
      <c r="J306"/>
      <c r="K306"/>
      <c r="L306"/>
      <c r="M306"/>
      <c r="N306"/>
      <c r="O306"/>
      <c r="P306"/>
      <c r="Q306"/>
      <c r="R306"/>
      <c r="S306"/>
    </row>
    <row r="307" spans="1:19">
      <c r="A307" s="101" t="s">
        <v>673</v>
      </c>
      <c r="B307" s="101" t="s">
        <v>559</v>
      </c>
      <c r="C307" s="101">
        <v>0.3</v>
      </c>
      <c r="D307" s="101">
        <v>0.36399999999999999</v>
      </c>
      <c r="E307" s="101">
        <v>0.39100000000000001</v>
      </c>
      <c r="F307" s="101">
        <v>20.07</v>
      </c>
      <c r="G307" s="101">
        <v>0</v>
      </c>
      <c r="H307" s="101">
        <v>0</v>
      </c>
      <c r="I307" s="101"/>
      <c r="J307"/>
      <c r="K307"/>
      <c r="L307"/>
      <c r="M307"/>
      <c r="N307"/>
      <c r="O307"/>
      <c r="P307"/>
      <c r="Q307"/>
      <c r="R307"/>
      <c r="S307"/>
    </row>
    <row r="308" spans="1:19">
      <c r="A308" s="101" t="s">
        <v>674</v>
      </c>
      <c r="B308" s="101" t="s">
        <v>517</v>
      </c>
      <c r="C308" s="101">
        <v>0.22</v>
      </c>
      <c r="D308" s="101">
        <v>0.52200000000000002</v>
      </c>
      <c r="E308" s="101">
        <v>0.56699999999999995</v>
      </c>
      <c r="F308" s="101">
        <v>38.090000000000003</v>
      </c>
      <c r="G308" s="101">
        <v>90</v>
      </c>
      <c r="H308" s="101">
        <v>90</v>
      </c>
      <c r="I308" s="101" t="s">
        <v>531</v>
      </c>
      <c r="J308"/>
      <c r="K308"/>
      <c r="L308"/>
      <c r="M308"/>
      <c r="N308"/>
      <c r="O308"/>
      <c r="P308"/>
      <c r="Q308"/>
      <c r="R308"/>
      <c r="S308"/>
    </row>
    <row r="309" spans="1:19">
      <c r="A309" s="101" t="s">
        <v>675</v>
      </c>
      <c r="B309" s="101" t="s">
        <v>559</v>
      </c>
      <c r="C309" s="101">
        <v>0.3</v>
      </c>
      <c r="D309" s="101">
        <v>0.36399999999999999</v>
      </c>
      <c r="E309" s="101">
        <v>0.39100000000000001</v>
      </c>
      <c r="F309" s="101">
        <v>53.33</v>
      </c>
      <c r="G309" s="101">
        <v>90</v>
      </c>
      <c r="H309" s="101">
        <v>0</v>
      </c>
      <c r="I309" s="101"/>
      <c r="J309"/>
      <c r="K309"/>
      <c r="L309"/>
      <c r="M309"/>
      <c r="N309"/>
      <c r="O309"/>
      <c r="P309"/>
      <c r="Q309"/>
      <c r="R309"/>
      <c r="S309"/>
    </row>
    <row r="310" spans="1:19">
      <c r="A310" s="102" t="s">
        <v>676</v>
      </c>
      <c r="B310" s="101" t="s">
        <v>517</v>
      </c>
      <c r="C310" s="101">
        <v>0.22</v>
      </c>
      <c r="D310" s="101">
        <v>0.52200000000000002</v>
      </c>
      <c r="E310" s="101">
        <v>0.56699999999999995</v>
      </c>
      <c r="F310" s="101">
        <v>66.89</v>
      </c>
      <c r="G310" s="101">
        <v>0</v>
      </c>
      <c r="H310" s="101">
        <v>90</v>
      </c>
      <c r="I310" s="101" t="s">
        <v>528</v>
      </c>
      <c r="J310"/>
      <c r="K310"/>
      <c r="L310"/>
      <c r="M310"/>
      <c r="N310"/>
      <c r="O310"/>
      <c r="P310"/>
      <c r="Q310"/>
      <c r="R310"/>
      <c r="S310"/>
    </row>
    <row r="311" spans="1:19">
      <c r="A311" s="101" t="s">
        <v>677</v>
      </c>
      <c r="B311" s="101" t="s">
        <v>517</v>
      </c>
      <c r="C311" s="101">
        <v>0.22</v>
      </c>
      <c r="D311" s="101">
        <v>0.52200000000000002</v>
      </c>
      <c r="E311" s="101">
        <v>0.56699999999999995</v>
      </c>
      <c r="F311" s="101">
        <v>19.510000000000002</v>
      </c>
      <c r="G311" s="101">
        <v>90</v>
      </c>
      <c r="H311" s="101">
        <v>90</v>
      </c>
      <c r="I311" s="101" t="s">
        <v>531</v>
      </c>
      <c r="J311"/>
      <c r="K311"/>
      <c r="L311"/>
      <c r="M311"/>
      <c r="N311"/>
      <c r="O311"/>
      <c r="P311"/>
      <c r="Q311"/>
      <c r="R311"/>
      <c r="S311"/>
    </row>
    <row r="312" spans="1:19">
      <c r="A312" s="101" t="s">
        <v>678</v>
      </c>
      <c r="B312" s="101" t="s">
        <v>517</v>
      </c>
      <c r="C312" s="101">
        <v>0.22</v>
      </c>
      <c r="D312" s="101">
        <v>0.52200000000000002</v>
      </c>
      <c r="E312" s="101">
        <v>0.56699999999999995</v>
      </c>
      <c r="F312" s="101">
        <v>11.15</v>
      </c>
      <c r="G312" s="101">
        <v>180</v>
      </c>
      <c r="H312" s="101">
        <v>90</v>
      </c>
      <c r="I312" s="101" t="s">
        <v>518</v>
      </c>
      <c r="J312"/>
      <c r="K312"/>
      <c r="L312"/>
      <c r="M312"/>
      <c r="N312"/>
      <c r="O312"/>
      <c r="P312"/>
      <c r="Q312"/>
      <c r="R312"/>
      <c r="S312"/>
    </row>
    <row r="313" spans="1:19">
      <c r="A313" s="101" t="s">
        <v>679</v>
      </c>
      <c r="B313" s="101" t="s">
        <v>520</v>
      </c>
      <c r="C313" s="101">
        <v>0.3</v>
      </c>
      <c r="D313" s="101">
        <v>1.627</v>
      </c>
      <c r="E313" s="101">
        <v>2.6920000000000002</v>
      </c>
      <c r="F313" s="101">
        <v>15.61</v>
      </c>
      <c r="G313" s="101">
        <v>0</v>
      </c>
      <c r="H313" s="101">
        <v>180</v>
      </c>
      <c r="I313" s="101"/>
      <c r="J313"/>
      <c r="K313"/>
      <c r="L313"/>
      <c r="M313"/>
      <c r="N313"/>
      <c r="O313"/>
      <c r="P313"/>
      <c r="Q313"/>
      <c r="R313"/>
      <c r="S313"/>
    </row>
    <row r="314" spans="1:19">
      <c r="A314" s="101" t="s">
        <v>680</v>
      </c>
      <c r="B314" s="101" t="s">
        <v>559</v>
      </c>
      <c r="C314" s="101">
        <v>0.3</v>
      </c>
      <c r="D314" s="101">
        <v>0.36399999999999999</v>
      </c>
      <c r="E314" s="101">
        <v>0.39100000000000001</v>
      </c>
      <c r="F314" s="101">
        <v>15.61</v>
      </c>
      <c r="G314" s="101">
        <v>0</v>
      </c>
      <c r="H314" s="101">
        <v>0</v>
      </c>
      <c r="I314" s="101"/>
      <c r="J314"/>
      <c r="K314"/>
      <c r="L314"/>
      <c r="M314"/>
      <c r="N314"/>
      <c r="O314"/>
      <c r="P314"/>
      <c r="Q314"/>
      <c r="R314"/>
      <c r="S314"/>
    </row>
    <row r="315" spans="1:19">
      <c r="A315" s="101" t="s">
        <v>681</v>
      </c>
      <c r="B315" s="101" t="s">
        <v>517</v>
      </c>
      <c r="C315" s="101">
        <v>0.22</v>
      </c>
      <c r="D315" s="101">
        <v>0.52200000000000002</v>
      </c>
      <c r="E315" s="101">
        <v>0.56699999999999995</v>
      </c>
      <c r="F315" s="101">
        <v>19.510000000000002</v>
      </c>
      <c r="G315" s="101">
        <v>180</v>
      </c>
      <c r="H315" s="101">
        <v>90</v>
      </c>
      <c r="I315" s="101" t="s">
        <v>518</v>
      </c>
      <c r="J315"/>
      <c r="K315"/>
      <c r="L315"/>
      <c r="M315"/>
      <c r="N315"/>
      <c r="O315"/>
      <c r="P315"/>
      <c r="Q315"/>
      <c r="R315"/>
      <c r="S315"/>
    </row>
    <row r="316" spans="1:19">
      <c r="A316" s="101" t="s">
        <v>682</v>
      </c>
      <c r="B316" s="101" t="s">
        <v>517</v>
      </c>
      <c r="C316" s="101">
        <v>0.22</v>
      </c>
      <c r="D316" s="101">
        <v>0.52200000000000002</v>
      </c>
      <c r="E316" s="101">
        <v>0.56699999999999995</v>
      </c>
      <c r="F316" s="101">
        <v>55.74</v>
      </c>
      <c r="G316" s="101">
        <v>270</v>
      </c>
      <c r="H316" s="101">
        <v>90</v>
      </c>
      <c r="I316" s="101" t="s">
        <v>535</v>
      </c>
      <c r="J316"/>
      <c r="K316"/>
      <c r="L316"/>
      <c r="M316"/>
      <c r="N316"/>
      <c r="O316"/>
      <c r="P316"/>
      <c r="Q316"/>
      <c r="R316"/>
      <c r="S316"/>
    </row>
    <row r="317" spans="1:19">
      <c r="A317" s="101" t="s">
        <v>683</v>
      </c>
      <c r="B317" s="101" t="s">
        <v>520</v>
      </c>
      <c r="C317" s="101">
        <v>0.3</v>
      </c>
      <c r="D317" s="101">
        <v>1.627</v>
      </c>
      <c r="E317" s="101">
        <v>2.6920000000000002</v>
      </c>
      <c r="F317" s="101">
        <v>13.01</v>
      </c>
      <c r="G317" s="101">
        <v>90</v>
      </c>
      <c r="H317" s="101">
        <v>180</v>
      </c>
      <c r="I317" s="101"/>
      <c r="J317"/>
      <c r="K317"/>
      <c r="L317"/>
      <c r="M317"/>
      <c r="N317"/>
      <c r="O317"/>
      <c r="P317"/>
      <c r="Q317"/>
      <c r="R317"/>
      <c r="S317"/>
    </row>
    <row r="318" spans="1:19">
      <c r="A318" s="101" t="s">
        <v>684</v>
      </c>
      <c r="B318" s="101" t="s">
        <v>559</v>
      </c>
      <c r="C318" s="101">
        <v>0.3</v>
      </c>
      <c r="D318" s="101">
        <v>0.36399999999999999</v>
      </c>
      <c r="E318" s="101">
        <v>0.39100000000000001</v>
      </c>
      <c r="F318" s="101">
        <v>13.01</v>
      </c>
      <c r="G318" s="101">
        <v>90</v>
      </c>
      <c r="H318" s="101">
        <v>0</v>
      </c>
      <c r="I318" s="101"/>
      <c r="J318"/>
      <c r="K318"/>
      <c r="L318"/>
      <c r="M318"/>
      <c r="N318"/>
      <c r="O318"/>
      <c r="P318"/>
      <c r="Q318"/>
      <c r="R318"/>
      <c r="S318"/>
    </row>
    <row r="319" spans="1:19">
      <c r="A319" s="101" t="s">
        <v>685</v>
      </c>
      <c r="B319" s="101" t="s">
        <v>517</v>
      </c>
      <c r="C319" s="101">
        <v>0.22</v>
      </c>
      <c r="D319" s="101">
        <v>0.52200000000000002</v>
      </c>
      <c r="E319" s="101">
        <v>0.56699999999999995</v>
      </c>
      <c r="F319" s="101">
        <v>66.89</v>
      </c>
      <c r="G319" s="101">
        <v>0</v>
      </c>
      <c r="H319" s="101">
        <v>90</v>
      </c>
      <c r="I319" s="101" t="s">
        <v>528</v>
      </c>
      <c r="J319"/>
      <c r="K319"/>
      <c r="L319"/>
      <c r="M319"/>
      <c r="N319"/>
      <c r="O319"/>
      <c r="P319"/>
      <c r="Q319"/>
      <c r="R319"/>
      <c r="S319"/>
    </row>
    <row r="320" spans="1:19">
      <c r="A320" s="101" t="s">
        <v>686</v>
      </c>
      <c r="B320" s="101" t="s">
        <v>517</v>
      </c>
      <c r="C320" s="101">
        <v>0.22</v>
      </c>
      <c r="D320" s="101">
        <v>0.52200000000000002</v>
      </c>
      <c r="E320" s="101">
        <v>0.56699999999999995</v>
      </c>
      <c r="F320" s="101">
        <v>22.3</v>
      </c>
      <c r="G320" s="101">
        <v>270</v>
      </c>
      <c r="H320" s="101">
        <v>90</v>
      </c>
      <c r="I320" s="101" t="s">
        <v>535</v>
      </c>
      <c r="J320"/>
      <c r="K320"/>
      <c r="L320"/>
      <c r="M320"/>
      <c r="N320"/>
      <c r="O320"/>
      <c r="P320"/>
      <c r="Q320"/>
      <c r="R320"/>
      <c r="S320"/>
    </row>
    <row r="321" spans="1:19">
      <c r="A321" s="101" t="s">
        <v>687</v>
      </c>
      <c r="B321" s="101" t="s">
        <v>517</v>
      </c>
      <c r="C321" s="101">
        <v>0.22</v>
      </c>
      <c r="D321" s="101">
        <v>0.52200000000000002</v>
      </c>
      <c r="E321" s="101">
        <v>0.56699999999999995</v>
      </c>
      <c r="F321" s="101">
        <v>22.3</v>
      </c>
      <c r="G321" s="101">
        <v>90</v>
      </c>
      <c r="H321" s="101">
        <v>90</v>
      </c>
      <c r="I321" s="101" t="s">
        <v>531</v>
      </c>
      <c r="J321"/>
      <c r="K321"/>
      <c r="L321"/>
      <c r="M321"/>
      <c r="N321"/>
      <c r="O321"/>
      <c r="P321"/>
      <c r="Q321"/>
      <c r="R321"/>
      <c r="S321"/>
    </row>
    <row r="322" spans="1:19">
      <c r="A322" s="101" t="s">
        <v>688</v>
      </c>
      <c r="B322" s="101" t="s">
        <v>520</v>
      </c>
      <c r="C322" s="101">
        <v>0.3</v>
      </c>
      <c r="D322" s="101">
        <v>1.627</v>
      </c>
      <c r="E322" s="101">
        <v>2.6920000000000002</v>
      </c>
      <c r="F322" s="101">
        <v>17.84</v>
      </c>
      <c r="G322" s="101">
        <v>270</v>
      </c>
      <c r="H322" s="101">
        <v>180</v>
      </c>
      <c r="I322" s="101"/>
      <c r="J322"/>
      <c r="K322"/>
      <c r="L322"/>
      <c r="M322"/>
      <c r="N322"/>
      <c r="O322"/>
      <c r="P322"/>
      <c r="Q322"/>
      <c r="R322"/>
      <c r="S322"/>
    </row>
    <row r="323" spans="1:19">
      <c r="A323" s="101" t="s">
        <v>689</v>
      </c>
      <c r="B323" s="101" t="s">
        <v>559</v>
      </c>
      <c r="C323" s="101">
        <v>0.3</v>
      </c>
      <c r="D323" s="101">
        <v>0.36399999999999999</v>
      </c>
      <c r="E323" s="101">
        <v>0.39100000000000001</v>
      </c>
      <c r="F323" s="101">
        <v>17.84</v>
      </c>
      <c r="G323" s="101">
        <v>270</v>
      </c>
      <c r="H323" s="101">
        <v>0</v>
      </c>
      <c r="I323" s="101"/>
      <c r="J323"/>
      <c r="K323"/>
      <c r="L323"/>
      <c r="M323"/>
      <c r="N323"/>
      <c r="O323"/>
      <c r="P323"/>
      <c r="Q323"/>
      <c r="R323"/>
      <c r="S323"/>
    </row>
    <row r="324" spans="1:19">
      <c r="A324" s="101" t="s">
        <v>690</v>
      </c>
      <c r="B324" s="101" t="s">
        <v>517</v>
      </c>
      <c r="C324" s="101">
        <v>0.22</v>
      </c>
      <c r="D324" s="101">
        <v>0.52200000000000002</v>
      </c>
      <c r="E324" s="101">
        <v>0.56699999999999995</v>
      </c>
      <c r="F324" s="101">
        <v>22.3</v>
      </c>
      <c r="G324" s="101">
        <v>270</v>
      </c>
      <c r="H324" s="101">
        <v>90</v>
      </c>
      <c r="I324" s="101" t="s">
        <v>535</v>
      </c>
      <c r="J324"/>
      <c r="K324"/>
      <c r="L324"/>
      <c r="M324"/>
      <c r="N324"/>
      <c r="O324"/>
      <c r="P324"/>
      <c r="Q324"/>
      <c r="R324"/>
      <c r="S324"/>
    </row>
    <row r="325" spans="1:19">
      <c r="A325" s="101" t="s">
        <v>691</v>
      </c>
      <c r="B325" s="101" t="s">
        <v>517</v>
      </c>
      <c r="C325" s="101">
        <v>0.22</v>
      </c>
      <c r="D325" s="101">
        <v>0.52200000000000002</v>
      </c>
      <c r="E325" s="101">
        <v>0.56699999999999995</v>
      </c>
      <c r="F325" s="101">
        <v>33.450000000000003</v>
      </c>
      <c r="G325" s="101">
        <v>180</v>
      </c>
      <c r="H325" s="101">
        <v>90</v>
      </c>
      <c r="I325" s="101" t="s">
        <v>518</v>
      </c>
      <c r="J325"/>
      <c r="K325"/>
      <c r="L325"/>
      <c r="M325"/>
      <c r="N325"/>
      <c r="O325"/>
      <c r="P325"/>
      <c r="Q325"/>
      <c r="R325"/>
      <c r="S325"/>
    </row>
    <row r="326" spans="1:19">
      <c r="A326" s="101" t="s">
        <v>692</v>
      </c>
      <c r="B326" s="101" t="s">
        <v>520</v>
      </c>
      <c r="C326" s="101">
        <v>0.3</v>
      </c>
      <c r="D326" s="101">
        <v>1.627</v>
      </c>
      <c r="E326" s="101">
        <v>2.6920000000000002</v>
      </c>
      <c r="F326" s="101">
        <v>8.92</v>
      </c>
      <c r="G326" s="101">
        <v>270</v>
      </c>
      <c r="H326" s="101">
        <v>180</v>
      </c>
      <c r="I326" s="101"/>
      <c r="J326"/>
      <c r="K326"/>
      <c r="L326"/>
      <c r="M326"/>
      <c r="N326"/>
      <c r="O326"/>
      <c r="P326"/>
      <c r="Q326"/>
      <c r="R326"/>
      <c r="S326"/>
    </row>
    <row r="327" spans="1:19">
      <c r="A327" s="101" t="s">
        <v>693</v>
      </c>
      <c r="B327" s="101" t="s">
        <v>559</v>
      </c>
      <c r="C327" s="101">
        <v>0.3</v>
      </c>
      <c r="D327" s="101">
        <v>0.36399999999999999</v>
      </c>
      <c r="E327" s="101">
        <v>0.39100000000000001</v>
      </c>
      <c r="F327" s="101">
        <v>8.92</v>
      </c>
      <c r="G327" s="101">
        <v>180</v>
      </c>
      <c r="H327" s="101">
        <v>0</v>
      </c>
      <c r="I327" s="101"/>
      <c r="J327"/>
      <c r="K327"/>
      <c r="L327"/>
      <c r="M327"/>
      <c r="N327"/>
      <c r="O327"/>
      <c r="P327"/>
      <c r="Q327"/>
      <c r="R327"/>
      <c r="S327"/>
    </row>
    <row r="328" spans="1:19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</row>
    <row r="329" spans="1:19">
      <c r="A329" s="92"/>
      <c r="B329" s="101" t="s">
        <v>42</v>
      </c>
      <c r="C329" s="101" t="s">
        <v>694</v>
      </c>
      <c r="D329" s="101" t="s">
        <v>695</v>
      </c>
      <c r="E329" s="101" t="s">
        <v>696</v>
      </c>
      <c r="F329" s="101" t="s">
        <v>36</v>
      </c>
      <c r="G329" s="101" t="s">
        <v>697</v>
      </c>
      <c r="H329" s="101" t="s">
        <v>698</v>
      </c>
      <c r="I329" s="101" t="s">
        <v>699</v>
      </c>
      <c r="J329" s="101" t="s">
        <v>514</v>
      </c>
      <c r="K329" s="101" t="s">
        <v>516</v>
      </c>
      <c r="L329"/>
      <c r="M329"/>
      <c r="N329"/>
      <c r="O329"/>
      <c r="P329"/>
      <c r="Q329"/>
      <c r="R329"/>
      <c r="S329"/>
    </row>
    <row r="330" spans="1:19">
      <c r="A330" s="101" t="s">
        <v>700</v>
      </c>
      <c r="B330" s="101" t="s">
        <v>1204</v>
      </c>
      <c r="C330" s="101">
        <v>2.23</v>
      </c>
      <c r="D330" s="101">
        <v>2.23</v>
      </c>
      <c r="E330" s="101">
        <v>4.0919999999999996</v>
      </c>
      <c r="F330" s="101">
        <v>0.39200000000000002</v>
      </c>
      <c r="G330" s="101">
        <v>0.253</v>
      </c>
      <c r="H330" s="101" t="s">
        <v>701</v>
      </c>
      <c r="I330" s="102">
        <v>4.8099999999999997E+73</v>
      </c>
      <c r="J330" s="101">
        <v>180</v>
      </c>
      <c r="K330" s="101" t="s">
        <v>518</v>
      </c>
      <c r="L330"/>
      <c r="M330"/>
      <c r="N330"/>
      <c r="O330"/>
      <c r="P330"/>
      <c r="Q330"/>
      <c r="R330"/>
      <c r="S330"/>
    </row>
    <row r="331" spans="1:19">
      <c r="A331" s="101" t="s">
        <v>702</v>
      </c>
      <c r="B331" s="101" t="s">
        <v>1204</v>
      </c>
      <c r="C331" s="101">
        <v>8.92</v>
      </c>
      <c r="D331" s="101">
        <v>8.92</v>
      </c>
      <c r="E331" s="101">
        <v>4.0919999999999996</v>
      </c>
      <c r="F331" s="101">
        <v>0.39200000000000002</v>
      </c>
      <c r="G331" s="101">
        <v>0.253</v>
      </c>
      <c r="H331" s="101" t="s">
        <v>701</v>
      </c>
      <c r="I331" s="101" t="s">
        <v>522</v>
      </c>
      <c r="J331" s="101">
        <v>180</v>
      </c>
      <c r="K331" s="101" t="s">
        <v>518</v>
      </c>
      <c r="L331"/>
      <c r="M331"/>
      <c r="N331"/>
      <c r="O331"/>
      <c r="P331"/>
      <c r="Q331"/>
      <c r="R331"/>
      <c r="S331"/>
    </row>
    <row r="332" spans="1:19">
      <c r="A332" s="101" t="s">
        <v>703</v>
      </c>
      <c r="B332" s="101" t="s">
        <v>1204</v>
      </c>
      <c r="C332" s="101">
        <v>2.3199999999999998</v>
      </c>
      <c r="D332" s="101">
        <v>2.3199999999999998</v>
      </c>
      <c r="E332" s="101">
        <v>4.0919999999999996</v>
      </c>
      <c r="F332" s="101">
        <v>0.39200000000000002</v>
      </c>
      <c r="G332" s="101">
        <v>0.253</v>
      </c>
      <c r="H332" s="101" t="s">
        <v>701</v>
      </c>
      <c r="I332" s="101" t="s">
        <v>527</v>
      </c>
      <c r="J332" s="101">
        <v>0</v>
      </c>
      <c r="K332" s="101" t="s">
        <v>528</v>
      </c>
      <c r="L332"/>
      <c r="M332"/>
      <c r="N332"/>
      <c r="O332"/>
      <c r="P332"/>
      <c r="Q332"/>
      <c r="R332"/>
      <c r="S332"/>
    </row>
    <row r="333" spans="1:19">
      <c r="A333" s="101" t="s">
        <v>704</v>
      </c>
      <c r="B333" s="101" t="s">
        <v>1204</v>
      </c>
      <c r="C333" s="101">
        <v>8.92</v>
      </c>
      <c r="D333" s="101">
        <v>8.92</v>
      </c>
      <c r="E333" s="101">
        <v>4.0919999999999996</v>
      </c>
      <c r="F333" s="101">
        <v>0.39200000000000002</v>
      </c>
      <c r="G333" s="101">
        <v>0.253</v>
      </c>
      <c r="H333" s="101" t="s">
        <v>701</v>
      </c>
      <c r="I333" s="101" t="s">
        <v>540</v>
      </c>
      <c r="J333" s="101">
        <v>270</v>
      </c>
      <c r="K333" s="101" t="s">
        <v>535</v>
      </c>
      <c r="L333"/>
      <c r="M333"/>
      <c r="N333"/>
      <c r="O333"/>
      <c r="P333"/>
      <c r="Q333"/>
      <c r="R333"/>
      <c r="S333"/>
    </row>
    <row r="334" spans="1:19">
      <c r="A334" s="101" t="s">
        <v>705</v>
      </c>
      <c r="B334" s="101" t="s">
        <v>1204</v>
      </c>
      <c r="C334" s="101">
        <v>2.79</v>
      </c>
      <c r="D334" s="101">
        <v>2.79</v>
      </c>
      <c r="E334" s="101">
        <v>4.0919999999999996</v>
      </c>
      <c r="F334" s="101">
        <v>0.39200000000000002</v>
      </c>
      <c r="G334" s="101">
        <v>0.253</v>
      </c>
      <c r="H334" s="101" t="s">
        <v>701</v>
      </c>
      <c r="I334" s="101" t="s">
        <v>545</v>
      </c>
      <c r="J334" s="101">
        <v>0</v>
      </c>
      <c r="K334" s="101" t="s">
        <v>528</v>
      </c>
      <c r="L334"/>
      <c r="M334"/>
      <c r="N334"/>
      <c r="O334"/>
      <c r="P334"/>
      <c r="Q334"/>
      <c r="R334"/>
      <c r="S334"/>
    </row>
    <row r="335" spans="1:19">
      <c r="A335" s="101" t="s">
        <v>706</v>
      </c>
      <c r="B335" s="101" t="s">
        <v>1204</v>
      </c>
      <c r="C335" s="101">
        <v>2.79</v>
      </c>
      <c r="D335" s="101">
        <v>2.79</v>
      </c>
      <c r="E335" s="101">
        <v>4.0919999999999996</v>
      </c>
      <c r="F335" s="101">
        <v>0.39200000000000002</v>
      </c>
      <c r="G335" s="101">
        <v>0.253</v>
      </c>
      <c r="H335" s="101" t="s">
        <v>701</v>
      </c>
      <c r="I335" s="101" t="s">
        <v>545</v>
      </c>
      <c r="J335" s="101">
        <v>0</v>
      </c>
      <c r="K335" s="101" t="s">
        <v>528</v>
      </c>
      <c r="L335"/>
      <c r="M335"/>
      <c r="N335"/>
      <c r="O335"/>
      <c r="P335"/>
      <c r="Q335"/>
      <c r="R335"/>
      <c r="S335"/>
    </row>
    <row r="336" spans="1:19">
      <c r="A336" s="101" t="s">
        <v>707</v>
      </c>
      <c r="B336" s="101" t="s">
        <v>1204</v>
      </c>
      <c r="C336" s="101">
        <v>2.23</v>
      </c>
      <c r="D336" s="101">
        <v>2.23</v>
      </c>
      <c r="E336" s="101">
        <v>4.0919999999999996</v>
      </c>
      <c r="F336" s="101">
        <v>0.39200000000000002</v>
      </c>
      <c r="G336" s="101">
        <v>0.253</v>
      </c>
      <c r="H336" s="101" t="s">
        <v>701</v>
      </c>
      <c r="I336" s="101">
        <v>879583</v>
      </c>
      <c r="J336" s="101">
        <v>180</v>
      </c>
      <c r="K336" s="101" t="s">
        <v>518</v>
      </c>
      <c r="L336"/>
      <c r="M336"/>
      <c r="N336"/>
      <c r="O336"/>
      <c r="P336"/>
      <c r="Q336"/>
      <c r="R336"/>
      <c r="S336"/>
    </row>
    <row r="337" spans="1:19">
      <c r="A337" s="101" t="s">
        <v>708</v>
      </c>
      <c r="B337" s="101" t="s">
        <v>1204</v>
      </c>
      <c r="C337" s="101">
        <v>2.23</v>
      </c>
      <c r="D337" s="101">
        <v>2.23</v>
      </c>
      <c r="E337" s="101">
        <v>4.0919999999999996</v>
      </c>
      <c r="F337" s="101">
        <v>0.39200000000000002</v>
      </c>
      <c r="G337" s="101">
        <v>0.253</v>
      </c>
      <c r="H337" s="101" t="s">
        <v>701</v>
      </c>
      <c r="I337" s="101">
        <v>879583</v>
      </c>
      <c r="J337" s="101">
        <v>180</v>
      </c>
      <c r="K337" s="101" t="s">
        <v>518</v>
      </c>
      <c r="L337"/>
      <c r="M337"/>
      <c r="N337"/>
      <c r="O337"/>
      <c r="P337"/>
      <c r="Q337"/>
      <c r="R337"/>
      <c r="S337"/>
    </row>
    <row r="338" spans="1:19">
      <c r="A338" s="101" t="s">
        <v>709</v>
      </c>
      <c r="B338" s="101" t="s">
        <v>1204</v>
      </c>
      <c r="C338" s="101">
        <v>2.23</v>
      </c>
      <c r="D338" s="101">
        <v>2.23</v>
      </c>
      <c r="E338" s="101">
        <v>4.0919999999999996</v>
      </c>
      <c r="F338" s="101">
        <v>0.39200000000000002</v>
      </c>
      <c r="G338" s="101">
        <v>0.253</v>
      </c>
      <c r="H338" s="101" t="s">
        <v>701</v>
      </c>
      <c r="I338" s="101" t="s">
        <v>566</v>
      </c>
      <c r="J338" s="101">
        <v>90</v>
      </c>
      <c r="K338" s="101" t="s">
        <v>531</v>
      </c>
      <c r="L338"/>
      <c r="M338"/>
      <c r="N338"/>
      <c r="O338"/>
      <c r="P338"/>
      <c r="Q338"/>
      <c r="R338"/>
      <c r="S338"/>
    </row>
    <row r="339" spans="1:19">
      <c r="A339" s="101" t="s">
        <v>710</v>
      </c>
      <c r="B339" s="101" t="s">
        <v>1204</v>
      </c>
      <c r="C339" s="101">
        <v>2.23</v>
      </c>
      <c r="D339" s="101">
        <v>2.23</v>
      </c>
      <c r="E339" s="101">
        <v>4.0919999999999996</v>
      </c>
      <c r="F339" s="101">
        <v>0.39200000000000002</v>
      </c>
      <c r="G339" s="101">
        <v>0.253</v>
      </c>
      <c r="H339" s="101" t="s">
        <v>701</v>
      </c>
      <c r="I339" s="101" t="s">
        <v>566</v>
      </c>
      <c r="J339" s="101">
        <v>90</v>
      </c>
      <c r="K339" s="101" t="s">
        <v>531</v>
      </c>
      <c r="L339"/>
      <c r="M339"/>
      <c r="N339"/>
      <c r="O339"/>
      <c r="P339"/>
      <c r="Q339"/>
      <c r="R339"/>
      <c r="S339"/>
    </row>
    <row r="340" spans="1:19">
      <c r="A340" s="101" t="s">
        <v>711</v>
      </c>
      <c r="B340" s="101" t="s">
        <v>1204</v>
      </c>
      <c r="C340" s="101">
        <v>2.23</v>
      </c>
      <c r="D340" s="101">
        <v>2.23</v>
      </c>
      <c r="E340" s="101">
        <v>4.0919999999999996</v>
      </c>
      <c r="F340" s="101">
        <v>0.39200000000000002</v>
      </c>
      <c r="G340" s="101">
        <v>0.253</v>
      </c>
      <c r="H340" s="101" t="s">
        <v>701</v>
      </c>
      <c r="I340" s="101" t="s">
        <v>568</v>
      </c>
      <c r="J340" s="101">
        <v>90</v>
      </c>
      <c r="K340" s="101" t="s">
        <v>531</v>
      </c>
      <c r="L340"/>
      <c r="M340"/>
      <c r="N340"/>
      <c r="O340"/>
      <c r="P340"/>
      <c r="Q340"/>
      <c r="R340"/>
      <c r="S340"/>
    </row>
    <row r="341" spans="1:19">
      <c r="A341" s="101">
        <v>591336</v>
      </c>
      <c r="B341" s="101" t="s">
        <v>1204</v>
      </c>
      <c r="C341" s="101">
        <v>2.23</v>
      </c>
      <c r="D341" s="101">
        <v>2.23</v>
      </c>
      <c r="E341" s="101">
        <v>4.0919999999999996</v>
      </c>
      <c r="F341" s="101">
        <v>0.39200000000000002</v>
      </c>
      <c r="G341" s="101">
        <v>0.253</v>
      </c>
      <c r="H341" s="101" t="s">
        <v>701</v>
      </c>
      <c r="I341" s="101" t="s">
        <v>568</v>
      </c>
      <c r="J341" s="101">
        <v>90</v>
      </c>
      <c r="K341" s="101" t="s">
        <v>531</v>
      </c>
      <c r="L341"/>
      <c r="M341"/>
      <c r="N341"/>
      <c r="O341"/>
      <c r="P341"/>
      <c r="Q341"/>
      <c r="R341"/>
      <c r="S341"/>
    </row>
    <row r="342" spans="1:19">
      <c r="A342" s="101" t="s">
        <v>712</v>
      </c>
      <c r="B342" s="101" t="s">
        <v>1204</v>
      </c>
      <c r="C342" s="101">
        <v>2.23</v>
      </c>
      <c r="D342" s="101">
        <v>2.23</v>
      </c>
      <c r="E342" s="101">
        <v>4.0919999999999996</v>
      </c>
      <c r="F342" s="101">
        <v>0.39200000000000002</v>
      </c>
      <c r="G342" s="101">
        <v>0.253</v>
      </c>
      <c r="H342" s="101" t="s">
        <v>701</v>
      </c>
      <c r="I342" s="101" t="s">
        <v>568</v>
      </c>
      <c r="J342" s="101">
        <v>90</v>
      </c>
      <c r="K342" s="101" t="s">
        <v>531</v>
      </c>
      <c r="L342"/>
      <c r="M342"/>
      <c r="N342"/>
      <c r="O342"/>
      <c r="P342"/>
      <c r="Q342"/>
      <c r="R342"/>
      <c r="S342"/>
    </row>
    <row r="343" spans="1:19">
      <c r="A343" s="101" t="s">
        <v>713</v>
      </c>
      <c r="B343" s="101" t="s">
        <v>1204</v>
      </c>
      <c r="C343" s="101">
        <v>2.79</v>
      </c>
      <c r="D343" s="101">
        <v>2.79</v>
      </c>
      <c r="E343" s="101">
        <v>4.0919999999999996</v>
      </c>
      <c r="F343" s="101">
        <v>0.39200000000000002</v>
      </c>
      <c r="G343" s="101">
        <v>0.253</v>
      </c>
      <c r="H343" s="101" t="s">
        <v>701</v>
      </c>
      <c r="I343" s="101" t="s">
        <v>578</v>
      </c>
      <c r="J343" s="101">
        <v>0</v>
      </c>
      <c r="K343" s="101" t="s">
        <v>528</v>
      </c>
      <c r="L343"/>
      <c r="M343"/>
      <c r="N343"/>
      <c r="O343"/>
      <c r="P343"/>
      <c r="Q343"/>
      <c r="R343"/>
      <c r="S343"/>
    </row>
    <row r="344" spans="1:19">
      <c r="A344" s="101" t="s">
        <v>714</v>
      </c>
      <c r="B344" s="101" t="s">
        <v>1204</v>
      </c>
      <c r="C344" s="101">
        <v>2.79</v>
      </c>
      <c r="D344" s="101">
        <v>2.79</v>
      </c>
      <c r="E344" s="101">
        <v>4.0919999999999996</v>
      </c>
      <c r="F344" s="101">
        <v>0.39200000000000002</v>
      </c>
      <c r="G344" s="101">
        <v>0.253</v>
      </c>
      <c r="H344" s="101" t="s">
        <v>701</v>
      </c>
      <c r="I344" s="101" t="s">
        <v>578</v>
      </c>
      <c r="J344" s="101">
        <v>0</v>
      </c>
      <c r="K344" s="101" t="s">
        <v>528</v>
      </c>
      <c r="L344"/>
      <c r="M344"/>
      <c r="N344"/>
      <c r="O344"/>
      <c r="P344"/>
      <c r="Q344"/>
      <c r="R344"/>
      <c r="S344"/>
    </row>
    <row r="345" spans="1:19">
      <c r="A345" s="101" t="s">
        <v>715</v>
      </c>
      <c r="B345" s="101" t="s">
        <v>1204</v>
      </c>
      <c r="C345" s="101">
        <v>3.34</v>
      </c>
      <c r="D345" s="101">
        <v>3.34</v>
      </c>
      <c r="E345" s="101">
        <v>4.0919999999999996</v>
      </c>
      <c r="F345" s="101">
        <v>0.39200000000000002</v>
      </c>
      <c r="G345" s="101">
        <v>0.253</v>
      </c>
      <c r="H345" s="101" t="s">
        <v>701</v>
      </c>
      <c r="I345" s="101" t="s">
        <v>580</v>
      </c>
      <c r="J345" s="101">
        <v>180</v>
      </c>
      <c r="K345" s="101" t="s">
        <v>518</v>
      </c>
      <c r="L345"/>
      <c r="M345"/>
      <c r="N345"/>
      <c r="O345"/>
      <c r="P345"/>
      <c r="Q345"/>
      <c r="R345"/>
      <c r="S345"/>
    </row>
    <row r="346" spans="1:19">
      <c r="A346" s="101" t="s">
        <v>716</v>
      </c>
      <c r="B346" s="101" t="s">
        <v>1204</v>
      </c>
      <c r="C346" s="101">
        <v>2.23</v>
      </c>
      <c r="D346" s="101">
        <v>2.23</v>
      </c>
      <c r="E346" s="101">
        <v>4.0919999999999996</v>
      </c>
      <c r="F346" s="101">
        <v>0.39200000000000002</v>
      </c>
      <c r="G346" s="101">
        <v>0.253</v>
      </c>
      <c r="H346" s="101" t="s">
        <v>701</v>
      </c>
      <c r="I346" s="101" t="s">
        <v>583</v>
      </c>
      <c r="J346" s="101">
        <v>180</v>
      </c>
      <c r="K346" s="101" t="s">
        <v>518</v>
      </c>
      <c r="L346"/>
      <c r="M346"/>
      <c r="N346"/>
      <c r="O346"/>
      <c r="P346"/>
      <c r="Q346"/>
      <c r="R346"/>
      <c r="S346"/>
    </row>
    <row r="347" spans="1:19">
      <c r="A347" s="101" t="s">
        <v>717</v>
      </c>
      <c r="B347" s="101" t="s">
        <v>1204</v>
      </c>
      <c r="C347" s="101">
        <v>2.23</v>
      </c>
      <c r="D347" s="101">
        <v>2.23</v>
      </c>
      <c r="E347" s="101">
        <v>4.0919999999999996</v>
      </c>
      <c r="F347" s="101">
        <v>0.39200000000000002</v>
      </c>
      <c r="G347" s="101">
        <v>0.253</v>
      </c>
      <c r="H347" s="101" t="s">
        <v>701</v>
      </c>
      <c r="I347" s="101" t="s">
        <v>583</v>
      </c>
      <c r="J347" s="101">
        <v>180</v>
      </c>
      <c r="K347" s="101" t="s">
        <v>518</v>
      </c>
      <c r="L347"/>
      <c r="M347"/>
      <c r="N347"/>
      <c r="O347"/>
      <c r="P347"/>
      <c r="Q347"/>
      <c r="R347"/>
      <c r="S347"/>
    </row>
    <row r="348" spans="1:19">
      <c r="A348" s="101" t="s">
        <v>718</v>
      </c>
      <c r="B348" s="101" t="s">
        <v>1204</v>
      </c>
      <c r="C348" s="101">
        <v>2.23</v>
      </c>
      <c r="D348" s="101">
        <v>2.23</v>
      </c>
      <c r="E348" s="101">
        <v>4.0919999999999996</v>
      </c>
      <c r="F348" s="101">
        <v>0.39200000000000002</v>
      </c>
      <c r="G348" s="101">
        <v>0.253</v>
      </c>
      <c r="H348" s="101" t="s">
        <v>701</v>
      </c>
      <c r="I348" s="101" t="s">
        <v>583</v>
      </c>
      <c r="J348" s="101">
        <v>180</v>
      </c>
      <c r="K348" s="101" t="s">
        <v>518</v>
      </c>
      <c r="L348"/>
      <c r="M348"/>
      <c r="N348"/>
      <c r="O348"/>
      <c r="P348"/>
      <c r="Q348"/>
      <c r="R348"/>
      <c r="S348"/>
    </row>
    <row r="349" spans="1:19">
      <c r="A349" s="101" t="s">
        <v>719</v>
      </c>
      <c r="B349" s="101" t="s">
        <v>1204</v>
      </c>
      <c r="C349" s="101">
        <v>2.23</v>
      </c>
      <c r="D349" s="101">
        <v>2.23</v>
      </c>
      <c r="E349" s="101">
        <v>4.0919999999999996</v>
      </c>
      <c r="F349" s="101">
        <v>0.39200000000000002</v>
      </c>
      <c r="G349" s="101">
        <v>0.253</v>
      </c>
      <c r="H349" s="101" t="s">
        <v>701</v>
      </c>
      <c r="I349" s="101" t="s">
        <v>583</v>
      </c>
      <c r="J349" s="101">
        <v>180</v>
      </c>
      <c r="K349" s="101" t="s">
        <v>518</v>
      </c>
      <c r="L349"/>
      <c r="M349"/>
      <c r="N349"/>
      <c r="O349"/>
      <c r="P349"/>
      <c r="Q349"/>
      <c r="R349"/>
      <c r="S349"/>
    </row>
    <row r="350" spans="1:19">
      <c r="A350" s="101" t="s">
        <v>720</v>
      </c>
      <c r="B350" s="101" t="s">
        <v>1204</v>
      </c>
      <c r="C350" s="101">
        <v>0.74</v>
      </c>
      <c r="D350" s="101">
        <v>0.74</v>
      </c>
      <c r="E350" s="101">
        <v>4.0919999999999996</v>
      </c>
      <c r="F350" s="101">
        <v>0.39200000000000002</v>
      </c>
      <c r="G350" s="101">
        <v>0.253</v>
      </c>
      <c r="H350" s="101" t="s">
        <v>701</v>
      </c>
      <c r="I350" s="101" t="s">
        <v>585</v>
      </c>
      <c r="J350" s="101">
        <v>180</v>
      </c>
      <c r="K350" s="101" t="s">
        <v>518</v>
      </c>
      <c r="L350"/>
      <c r="M350"/>
      <c r="N350"/>
      <c r="O350"/>
      <c r="P350"/>
      <c r="Q350"/>
      <c r="R350"/>
      <c r="S350"/>
    </row>
    <row r="351" spans="1:19">
      <c r="A351" s="101" t="s">
        <v>721</v>
      </c>
      <c r="B351" s="101" t="s">
        <v>1204</v>
      </c>
      <c r="C351" s="101">
        <v>2.23</v>
      </c>
      <c r="D351" s="101">
        <v>2.23</v>
      </c>
      <c r="E351" s="101">
        <v>4.0919999999999996</v>
      </c>
      <c r="F351" s="101">
        <v>0.39200000000000002</v>
      </c>
      <c r="G351" s="101">
        <v>0.253</v>
      </c>
      <c r="H351" s="101" t="s">
        <v>701</v>
      </c>
      <c r="I351" s="101">
        <v>997723</v>
      </c>
      <c r="J351" s="101">
        <v>180</v>
      </c>
      <c r="K351" s="101" t="s">
        <v>518</v>
      </c>
      <c r="L351"/>
      <c r="M351"/>
      <c r="N351"/>
      <c r="O351"/>
      <c r="P351"/>
      <c r="Q351"/>
      <c r="R351"/>
      <c r="S351"/>
    </row>
    <row r="352" spans="1:19">
      <c r="A352" s="101" t="s">
        <v>722</v>
      </c>
      <c r="B352" s="101" t="s">
        <v>1204</v>
      </c>
      <c r="C352" s="101">
        <v>2.23</v>
      </c>
      <c r="D352" s="101">
        <v>2.23</v>
      </c>
      <c r="E352" s="101">
        <v>4.0919999999999996</v>
      </c>
      <c r="F352" s="101">
        <v>0.39200000000000002</v>
      </c>
      <c r="G352" s="101">
        <v>0.253</v>
      </c>
      <c r="H352" s="101" t="s">
        <v>701</v>
      </c>
      <c r="I352" s="101">
        <v>997723</v>
      </c>
      <c r="J352" s="101">
        <v>180</v>
      </c>
      <c r="K352" s="101" t="s">
        <v>518</v>
      </c>
      <c r="L352"/>
      <c r="M352"/>
      <c r="N352"/>
      <c r="O352"/>
      <c r="P352"/>
      <c r="Q352"/>
      <c r="R352"/>
      <c r="S352"/>
    </row>
    <row r="353" spans="1:19">
      <c r="A353" s="101" t="s">
        <v>723</v>
      </c>
      <c r="B353" s="101" t="s">
        <v>1204</v>
      </c>
      <c r="C353" s="101">
        <v>2.23</v>
      </c>
      <c r="D353" s="101">
        <v>2.23</v>
      </c>
      <c r="E353" s="101">
        <v>4.0919999999999996</v>
      </c>
      <c r="F353" s="101">
        <v>0.39200000000000002</v>
      </c>
      <c r="G353" s="101">
        <v>0.253</v>
      </c>
      <c r="H353" s="101" t="s">
        <v>701</v>
      </c>
      <c r="I353" s="101" t="s">
        <v>591</v>
      </c>
      <c r="J353" s="101">
        <v>270</v>
      </c>
      <c r="K353" s="101" t="s">
        <v>535</v>
      </c>
      <c r="L353"/>
      <c r="M353"/>
      <c r="N353"/>
      <c r="O353"/>
      <c r="P353"/>
      <c r="Q353"/>
      <c r="R353"/>
      <c r="S353"/>
    </row>
    <row r="354" spans="1:19">
      <c r="A354" s="101" t="s">
        <v>724</v>
      </c>
      <c r="B354" s="101" t="s">
        <v>1204</v>
      </c>
      <c r="C354" s="101">
        <v>2.23</v>
      </c>
      <c r="D354" s="101">
        <v>2.23</v>
      </c>
      <c r="E354" s="101">
        <v>4.0919999999999996</v>
      </c>
      <c r="F354" s="101">
        <v>0.39200000000000002</v>
      </c>
      <c r="G354" s="101">
        <v>0.253</v>
      </c>
      <c r="H354" s="101" t="s">
        <v>701</v>
      </c>
      <c r="I354" s="101" t="s">
        <v>593</v>
      </c>
      <c r="J354" s="101">
        <v>180</v>
      </c>
      <c r="K354" s="101" t="s">
        <v>518</v>
      </c>
      <c r="L354"/>
      <c r="M354"/>
      <c r="N354"/>
      <c r="O354"/>
      <c r="P354"/>
      <c r="Q354"/>
      <c r="R354"/>
      <c r="S354"/>
    </row>
    <row r="355" spans="1:19">
      <c r="A355" s="101" t="s">
        <v>725</v>
      </c>
      <c r="B355" s="101" t="s">
        <v>1204</v>
      </c>
      <c r="C355" s="101">
        <v>2.79</v>
      </c>
      <c r="D355" s="101">
        <v>2.79</v>
      </c>
      <c r="E355" s="101">
        <v>4.0919999999999996</v>
      </c>
      <c r="F355" s="101">
        <v>0.39200000000000002</v>
      </c>
      <c r="G355" s="101">
        <v>0.253</v>
      </c>
      <c r="H355" s="101" t="s">
        <v>701</v>
      </c>
      <c r="I355" s="101" t="s">
        <v>596</v>
      </c>
      <c r="J355" s="101">
        <v>0</v>
      </c>
      <c r="K355" s="101" t="s">
        <v>528</v>
      </c>
      <c r="L355"/>
      <c r="M355"/>
      <c r="N355"/>
      <c r="O355"/>
      <c r="P355"/>
      <c r="Q355"/>
      <c r="R355"/>
      <c r="S355"/>
    </row>
    <row r="356" spans="1:19">
      <c r="A356" s="101" t="s">
        <v>726</v>
      </c>
      <c r="B356" s="101" t="s">
        <v>1204</v>
      </c>
      <c r="C356" s="101">
        <v>2.79</v>
      </c>
      <c r="D356" s="101">
        <v>2.79</v>
      </c>
      <c r="E356" s="101">
        <v>4.0919999999999996</v>
      </c>
      <c r="F356" s="101">
        <v>0.39200000000000002</v>
      </c>
      <c r="G356" s="101">
        <v>0.253</v>
      </c>
      <c r="H356" s="101" t="s">
        <v>701</v>
      </c>
      <c r="I356" s="101" t="s">
        <v>596</v>
      </c>
      <c r="J356" s="101">
        <v>0</v>
      </c>
      <c r="K356" s="101" t="s">
        <v>528</v>
      </c>
      <c r="L356"/>
      <c r="M356"/>
      <c r="N356"/>
      <c r="O356"/>
      <c r="P356"/>
      <c r="Q356"/>
      <c r="R356"/>
      <c r="S356"/>
    </row>
    <row r="357" spans="1:19">
      <c r="A357" s="101" t="s">
        <v>727</v>
      </c>
      <c r="B357" s="101" t="s">
        <v>1204</v>
      </c>
      <c r="C357" s="101">
        <v>2.79</v>
      </c>
      <c r="D357" s="101">
        <v>2.79</v>
      </c>
      <c r="E357" s="101">
        <v>4.0919999999999996</v>
      </c>
      <c r="F357" s="101">
        <v>0.39200000000000002</v>
      </c>
      <c r="G357" s="101">
        <v>0.253</v>
      </c>
      <c r="H357" s="101" t="s">
        <v>701</v>
      </c>
      <c r="I357" s="101" t="s">
        <v>596</v>
      </c>
      <c r="J357" s="101">
        <v>0</v>
      </c>
      <c r="K357" s="101" t="s">
        <v>528</v>
      </c>
      <c r="L357"/>
      <c r="M357"/>
      <c r="N357"/>
      <c r="O357"/>
      <c r="P357"/>
      <c r="Q357"/>
      <c r="R357"/>
      <c r="S357"/>
    </row>
    <row r="358" spans="1:19">
      <c r="A358" s="101" t="s">
        <v>728</v>
      </c>
      <c r="B358" s="101" t="s">
        <v>1204</v>
      </c>
      <c r="C358" s="101">
        <v>2.97</v>
      </c>
      <c r="D358" s="101">
        <v>2.97</v>
      </c>
      <c r="E358" s="101">
        <v>4.0919999999999996</v>
      </c>
      <c r="F358" s="101">
        <v>0.39200000000000002</v>
      </c>
      <c r="G358" s="101">
        <v>0.253</v>
      </c>
      <c r="H358" s="101" t="s">
        <v>701</v>
      </c>
      <c r="I358" s="102" t="s">
        <v>600</v>
      </c>
      <c r="J358" s="101">
        <v>90</v>
      </c>
      <c r="K358" s="101" t="s">
        <v>531</v>
      </c>
      <c r="L358"/>
      <c r="M358"/>
      <c r="N358"/>
      <c r="O358"/>
      <c r="P358"/>
      <c r="Q358"/>
      <c r="R358"/>
      <c r="S358"/>
    </row>
    <row r="359" spans="1:19">
      <c r="A359" s="101" t="s">
        <v>729</v>
      </c>
      <c r="B359" s="101" t="s">
        <v>1204</v>
      </c>
      <c r="C359" s="101">
        <v>2.23</v>
      </c>
      <c r="D359" s="101">
        <v>2.23</v>
      </c>
      <c r="E359" s="101">
        <v>4.0919999999999996</v>
      </c>
      <c r="F359" s="101">
        <v>0.39200000000000002</v>
      </c>
      <c r="G359" s="101">
        <v>0.253</v>
      </c>
      <c r="H359" s="101" t="s">
        <v>701</v>
      </c>
      <c r="I359" s="101" t="s">
        <v>605</v>
      </c>
      <c r="J359" s="101">
        <v>90</v>
      </c>
      <c r="K359" s="101" t="s">
        <v>531</v>
      </c>
      <c r="L359"/>
      <c r="M359"/>
      <c r="N359"/>
      <c r="O359"/>
      <c r="P359"/>
      <c r="Q359"/>
      <c r="R359"/>
      <c r="S359"/>
    </row>
    <row r="360" spans="1:19">
      <c r="A360" s="101" t="s">
        <v>730</v>
      </c>
      <c r="B360" s="101" t="s">
        <v>1204</v>
      </c>
      <c r="C360" s="101">
        <v>2.23</v>
      </c>
      <c r="D360" s="101">
        <v>2.23</v>
      </c>
      <c r="E360" s="101">
        <v>4.0919999999999996</v>
      </c>
      <c r="F360" s="101">
        <v>0.39200000000000002</v>
      </c>
      <c r="G360" s="101">
        <v>0.253</v>
      </c>
      <c r="H360" s="101" t="s">
        <v>701</v>
      </c>
      <c r="I360" s="101" t="s">
        <v>609</v>
      </c>
      <c r="J360" s="101">
        <v>90</v>
      </c>
      <c r="K360" s="101" t="s">
        <v>531</v>
      </c>
      <c r="L360"/>
      <c r="M360"/>
      <c r="N360"/>
      <c r="O360"/>
      <c r="P360"/>
      <c r="Q360"/>
      <c r="R360"/>
      <c r="S360"/>
    </row>
    <row r="361" spans="1:19">
      <c r="A361" s="101" t="s">
        <v>731</v>
      </c>
      <c r="B361" s="101" t="s">
        <v>1204</v>
      </c>
      <c r="C361" s="101">
        <v>6.69</v>
      </c>
      <c r="D361" s="101">
        <v>6.69</v>
      </c>
      <c r="E361" s="101">
        <v>4.0919999999999996</v>
      </c>
      <c r="F361" s="101">
        <v>0.39200000000000002</v>
      </c>
      <c r="G361" s="101">
        <v>0.253</v>
      </c>
      <c r="H361" s="101" t="s">
        <v>701</v>
      </c>
      <c r="I361" s="101" t="s">
        <v>610</v>
      </c>
      <c r="J361" s="101">
        <v>180</v>
      </c>
      <c r="K361" s="101" t="s">
        <v>518</v>
      </c>
      <c r="L361"/>
      <c r="M361"/>
      <c r="N361"/>
      <c r="O361"/>
      <c r="P361"/>
      <c r="Q361"/>
      <c r="R361"/>
      <c r="S361"/>
    </row>
    <row r="362" spans="1:19">
      <c r="A362" s="101" t="s">
        <v>732</v>
      </c>
      <c r="B362" s="101" t="s">
        <v>1204</v>
      </c>
      <c r="C362" s="101">
        <v>2.23</v>
      </c>
      <c r="D362" s="101">
        <v>2.23</v>
      </c>
      <c r="E362" s="101">
        <v>4.0919999999999996</v>
      </c>
      <c r="F362" s="101">
        <v>0.39200000000000002</v>
      </c>
      <c r="G362" s="101">
        <v>0.253</v>
      </c>
      <c r="H362" s="101" t="s">
        <v>701</v>
      </c>
      <c r="I362" s="101" t="s">
        <v>611</v>
      </c>
      <c r="J362" s="101">
        <v>270</v>
      </c>
      <c r="K362" s="101" t="s">
        <v>535</v>
      </c>
      <c r="L362"/>
      <c r="M362"/>
      <c r="N362"/>
      <c r="O362"/>
      <c r="P362"/>
      <c r="Q362"/>
      <c r="R362"/>
      <c r="S362"/>
    </row>
    <row r="363" spans="1:19">
      <c r="A363" s="101" t="s">
        <v>733</v>
      </c>
      <c r="B363" s="101" t="s">
        <v>1204</v>
      </c>
      <c r="C363" s="101">
        <v>2.23</v>
      </c>
      <c r="D363" s="101">
        <v>2.23</v>
      </c>
      <c r="E363" s="101">
        <v>4.0919999999999996</v>
      </c>
      <c r="F363" s="101">
        <v>0.39200000000000002</v>
      </c>
      <c r="G363" s="101">
        <v>0.253</v>
      </c>
      <c r="H363" s="101" t="s">
        <v>701</v>
      </c>
      <c r="I363" s="101" t="s">
        <v>611</v>
      </c>
      <c r="J363" s="101">
        <v>270</v>
      </c>
      <c r="K363" s="101" t="s">
        <v>535</v>
      </c>
      <c r="L363"/>
      <c r="M363"/>
      <c r="N363"/>
      <c r="O363"/>
      <c r="P363"/>
      <c r="Q363"/>
      <c r="R363"/>
      <c r="S363"/>
    </row>
    <row r="364" spans="1:19">
      <c r="A364" s="101" t="s">
        <v>734</v>
      </c>
      <c r="B364" s="101" t="s">
        <v>1204</v>
      </c>
      <c r="C364" s="101">
        <v>2.23</v>
      </c>
      <c r="D364" s="101">
        <v>2.23</v>
      </c>
      <c r="E364" s="101">
        <v>4.0919999999999996</v>
      </c>
      <c r="F364" s="101">
        <v>0.39200000000000002</v>
      </c>
      <c r="G364" s="101">
        <v>0.253</v>
      </c>
      <c r="H364" s="101" t="s">
        <v>701</v>
      </c>
      <c r="I364" s="101" t="s">
        <v>611</v>
      </c>
      <c r="J364" s="101">
        <v>270</v>
      </c>
      <c r="K364" s="101" t="s">
        <v>535</v>
      </c>
      <c r="L364"/>
      <c r="M364"/>
      <c r="N364"/>
      <c r="O364"/>
      <c r="P364"/>
      <c r="Q364"/>
      <c r="R364"/>
      <c r="S364"/>
    </row>
    <row r="365" spans="1:19">
      <c r="A365" s="101" t="s">
        <v>735</v>
      </c>
      <c r="B365" s="101" t="s">
        <v>1204</v>
      </c>
      <c r="C365" s="101">
        <v>2.23</v>
      </c>
      <c r="D365" s="101">
        <v>2.23</v>
      </c>
      <c r="E365" s="101">
        <v>4.0919999999999996</v>
      </c>
      <c r="F365" s="101">
        <v>0.39200000000000002</v>
      </c>
      <c r="G365" s="101">
        <v>0.253</v>
      </c>
      <c r="H365" s="101" t="s">
        <v>701</v>
      </c>
      <c r="I365" s="101" t="s">
        <v>612</v>
      </c>
      <c r="J365" s="101">
        <v>180</v>
      </c>
      <c r="K365" s="101" t="s">
        <v>518</v>
      </c>
      <c r="L365"/>
      <c r="M365"/>
      <c r="N365"/>
      <c r="O365"/>
      <c r="P365"/>
      <c r="Q365"/>
      <c r="R365"/>
      <c r="S365"/>
    </row>
    <row r="366" spans="1:19">
      <c r="A366" s="101" t="s">
        <v>736</v>
      </c>
      <c r="B366" s="101" t="s">
        <v>1204</v>
      </c>
      <c r="C366" s="101">
        <v>3.72</v>
      </c>
      <c r="D366" s="101">
        <v>3.72</v>
      </c>
      <c r="E366" s="101">
        <v>4.0919999999999996</v>
      </c>
      <c r="F366" s="101">
        <v>0.39200000000000002</v>
      </c>
      <c r="G366" s="101">
        <v>0.253</v>
      </c>
      <c r="H366" s="101" t="s">
        <v>701</v>
      </c>
      <c r="I366" s="101" t="s">
        <v>613</v>
      </c>
      <c r="J366" s="101">
        <v>180</v>
      </c>
      <c r="K366" s="101" t="s">
        <v>518</v>
      </c>
      <c r="L366"/>
      <c r="M366"/>
      <c r="N366"/>
      <c r="O366"/>
      <c r="P366"/>
      <c r="Q366"/>
      <c r="R366"/>
      <c r="S366"/>
    </row>
    <row r="367" spans="1:19">
      <c r="A367" s="101" t="s">
        <v>737</v>
      </c>
      <c r="B367" s="101" t="s">
        <v>1204</v>
      </c>
      <c r="C367" s="101">
        <v>5.95</v>
      </c>
      <c r="D367" s="101">
        <v>5.95</v>
      </c>
      <c r="E367" s="101">
        <v>4.0919999999999996</v>
      </c>
      <c r="F367" s="101">
        <v>0.39200000000000002</v>
      </c>
      <c r="G367" s="101">
        <v>0.253</v>
      </c>
      <c r="H367" s="101" t="s">
        <v>701</v>
      </c>
      <c r="I367" s="101" t="s">
        <v>614</v>
      </c>
      <c r="J367" s="101">
        <v>180</v>
      </c>
      <c r="K367" s="101" t="s">
        <v>518</v>
      </c>
      <c r="L367"/>
      <c r="M367"/>
      <c r="N367"/>
      <c r="O367"/>
      <c r="P367"/>
      <c r="Q367"/>
      <c r="R367"/>
      <c r="S367"/>
    </row>
    <row r="368" spans="1:19">
      <c r="A368" s="101">
        <v>724114</v>
      </c>
      <c r="B368" s="101" t="s">
        <v>1204</v>
      </c>
      <c r="C368" s="101">
        <v>2.23</v>
      </c>
      <c r="D368" s="101">
        <v>2.23</v>
      </c>
      <c r="E368" s="101">
        <v>4.0919999999999996</v>
      </c>
      <c r="F368" s="101">
        <v>0.39200000000000002</v>
      </c>
      <c r="G368" s="101">
        <v>0.253</v>
      </c>
      <c r="H368" s="101" t="s">
        <v>701</v>
      </c>
      <c r="I368" s="101" t="s">
        <v>615</v>
      </c>
      <c r="J368" s="101">
        <v>180</v>
      </c>
      <c r="K368" s="101" t="s">
        <v>518</v>
      </c>
      <c r="L368"/>
      <c r="M368"/>
      <c r="N368"/>
      <c r="O368"/>
      <c r="P368"/>
      <c r="Q368"/>
      <c r="R368"/>
      <c r="S368"/>
    </row>
    <row r="369" spans="1:19">
      <c r="A369" s="101" t="s">
        <v>738</v>
      </c>
      <c r="B369" s="101" t="s">
        <v>1204</v>
      </c>
      <c r="C369" s="101">
        <v>2.97</v>
      </c>
      <c r="D369" s="101">
        <v>2.97</v>
      </c>
      <c r="E369" s="101">
        <v>4.0919999999999996</v>
      </c>
      <c r="F369" s="101">
        <v>0.39200000000000002</v>
      </c>
      <c r="G369" s="101">
        <v>0.253</v>
      </c>
      <c r="H369" s="101" t="s">
        <v>701</v>
      </c>
      <c r="I369" s="101" t="s">
        <v>616</v>
      </c>
      <c r="J369" s="101">
        <v>90</v>
      </c>
      <c r="K369" s="101" t="s">
        <v>531</v>
      </c>
      <c r="L369"/>
      <c r="M369"/>
      <c r="N369"/>
      <c r="O369"/>
      <c r="P369"/>
      <c r="Q369"/>
      <c r="R369"/>
      <c r="S369"/>
    </row>
    <row r="370" spans="1:19">
      <c r="A370" s="101" t="s">
        <v>739</v>
      </c>
      <c r="B370" s="101" t="s">
        <v>1204</v>
      </c>
      <c r="C370" s="101">
        <v>2.97</v>
      </c>
      <c r="D370" s="101">
        <v>2.97</v>
      </c>
      <c r="E370" s="101">
        <v>4.0919999999999996</v>
      </c>
      <c r="F370" s="101">
        <v>0.39200000000000002</v>
      </c>
      <c r="G370" s="101">
        <v>0.253</v>
      </c>
      <c r="H370" s="101" t="s">
        <v>701</v>
      </c>
      <c r="I370" s="101" t="s">
        <v>616</v>
      </c>
      <c r="J370" s="101">
        <v>90</v>
      </c>
      <c r="K370" s="101" t="s">
        <v>531</v>
      </c>
      <c r="L370"/>
      <c r="M370"/>
      <c r="N370"/>
      <c r="O370"/>
      <c r="P370"/>
      <c r="Q370"/>
      <c r="R370"/>
      <c r="S370"/>
    </row>
    <row r="371" spans="1:19">
      <c r="A371" s="101" t="s">
        <v>740</v>
      </c>
      <c r="B371" s="101" t="s">
        <v>1204</v>
      </c>
      <c r="C371" s="101">
        <v>4.18</v>
      </c>
      <c r="D371" s="101">
        <v>4.18</v>
      </c>
      <c r="E371" s="101">
        <v>4.0919999999999996</v>
      </c>
      <c r="F371" s="101">
        <v>0.39200000000000002</v>
      </c>
      <c r="G371" s="101">
        <v>0.253</v>
      </c>
      <c r="H371" s="101" t="s">
        <v>701</v>
      </c>
      <c r="I371" s="101" t="s">
        <v>617</v>
      </c>
      <c r="J371" s="101">
        <v>0</v>
      </c>
      <c r="K371" s="101" t="s">
        <v>528</v>
      </c>
      <c r="L371"/>
      <c r="M371"/>
      <c r="N371"/>
      <c r="O371"/>
      <c r="P371"/>
      <c r="Q371"/>
      <c r="R371"/>
      <c r="S371"/>
    </row>
    <row r="372" spans="1:19">
      <c r="A372" s="101" t="s">
        <v>741</v>
      </c>
      <c r="B372" s="101" t="s">
        <v>1204</v>
      </c>
      <c r="C372" s="101">
        <v>2.79</v>
      </c>
      <c r="D372" s="101">
        <v>2.79</v>
      </c>
      <c r="E372" s="101">
        <v>4.0919999999999996</v>
      </c>
      <c r="F372" s="101">
        <v>0.39200000000000002</v>
      </c>
      <c r="G372" s="101">
        <v>0.253</v>
      </c>
      <c r="H372" s="101" t="s">
        <v>701</v>
      </c>
      <c r="I372" s="101" t="s">
        <v>618</v>
      </c>
      <c r="J372" s="101">
        <v>0</v>
      </c>
      <c r="K372" s="101" t="s">
        <v>528</v>
      </c>
      <c r="L372"/>
      <c r="M372"/>
      <c r="N372"/>
      <c r="O372"/>
      <c r="P372"/>
      <c r="Q372"/>
      <c r="R372"/>
      <c r="S372"/>
    </row>
    <row r="373" spans="1:19">
      <c r="A373" s="101" t="s">
        <v>742</v>
      </c>
      <c r="B373" s="101" t="s">
        <v>1204</v>
      </c>
      <c r="C373" s="101">
        <v>2.79</v>
      </c>
      <c r="D373" s="101">
        <v>2.79</v>
      </c>
      <c r="E373" s="101">
        <v>4.0919999999999996</v>
      </c>
      <c r="F373" s="101">
        <v>0.39200000000000002</v>
      </c>
      <c r="G373" s="101">
        <v>0.253</v>
      </c>
      <c r="H373" s="101" t="s">
        <v>701</v>
      </c>
      <c r="I373" s="101" t="s">
        <v>618</v>
      </c>
      <c r="J373" s="101">
        <v>0</v>
      </c>
      <c r="K373" s="101" t="s">
        <v>528</v>
      </c>
      <c r="L373"/>
      <c r="M373"/>
      <c r="N373"/>
      <c r="O373"/>
      <c r="P373"/>
      <c r="Q373"/>
      <c r="R373"/>
      <c r="S373"/>
    </row>
    <row r="374" spans="1:19">
      <c r="A374" s="101" t="s">
        <v>743</v>
      </c>
      <c r="B374" s="101" t="s">
        <v>1204</v>
      </c>
      <c r="C374" s="101">
        <v>2.79</v>
      </c>
      <c r="D374" s="101">
        <v>2.79</v>
      </c>
      <c r="E374" s="101">
        <v>4.0919999999999996</v>
      </c>
      <c r="F374" s="101">
        <v>0.39200000000000002</v>
      </c>
      <c r="G374" s="101">
        <v>0.253</v>
      </c>
      <c r="H374" s="101" t="s">
        <v>701</v>
      </c>
      <c r="I374" s="101" t="s">
        <v>619</v>
      </c>
      <c r="J374" s="101">
        <v>0</v>
      </c>
      <c r="K374" s="101" t="s">
        <v>528</v>
      </c>
      <c r="L374"/>
      <c r="M374"/>
      <c r="N374"/>
      <c r="O374"/>
      <c r="P374"/>
      <c r="Q374"/>
      <c r="R374"/>
      <c r="S374"/>
    </row>
    <row r="375" spans="1:19">
      <c r="A375" s="101" t="s">
        <v>744</v>
      </c>
      <c r="B375" s="101" t="s">
        <v>1204</v>
      </c>
      <c r="C375" s="101">
        <v>2.79</v>
      </c>
      <c r="D375" s="101">
        <v>2.79</v>
      </c>
      <c r="E375" s="101">
        <v>4.0919999999999996</v>
      </c>
      <c r="F375" s="101">
        <v>0.39200000000000002</v>
      </c>
      <c r="G375" s="101">
        <v>0.253</v>
      </c>
      <c r="H375" s="101" t="s">
        <v>701</v>
      </c>
      <c r="I375" s="101" t="s">
        <v>619</v>
      </c>
      <c r="J375" s="101">
        <v>0</v>
      </c>
      <c r="K375" s="101" t="s">
        <v>528</v>
      </c>
      <c r="L375"/>
      <c r="M375"/>
      <c r="N375"/>
      <c r="O375"/>
      <c r="P375"/>
      <c r="Q375"/>
      <c r="R375"/>
      <c r="S375"/>
    </row>
    <row r="376" spans="1:19">
      <c r="A376" s="101" t="s">
        <v>745</v>
      </c>
      <c r="B376" s="101" t="s">
        <v>1204</v>
      </c>
      <c r="C376" s="101">
        <v>2.79</v>
      </c>
      <c r="D376" s="101">
        <v>2.79</v>
      </c>
      <c r="E376" s="101">
        <v>4.0919999999999996</v>
      </c>
      <c r="F376" s="101">
        <v>0.39200000000000002</v>
      </c>
      <c r="G376" s="101">
        <v>0.253</v>
      </c>
      <c r="H376" s="101" t="s">
        <v>701</v>
      </c>
      <c r="I376" s="101" t="s">
        <v>620</v>
      </c>
      <c r="J376" s="101">
        <v>0</v>
      </c>
      <c r="K376" s="101" t="s">
        <v>528</v>
      </c>
      <c r="L376"/>
      <c r="M376"/>
      <c r="N376"/>
      <c r="O376"/>
      <c r="P376"/>
      <c r="Q376"/>
      <c r="R376"/>
      <c r="S376"/>
    </row>
    <row r="377" spans="1:19">
      <c r="A377" s="101" t="s">
        <v>746</v>
      </c>
      <c r="B377" s="101" t="s">
        <v>1204</v>
      </c>
      <c r="C377" s="101">
        <v>2.23</v>
      </c>
      <c r="D377" s="101">
        <v>2.23</v>
      </c>
      <c r="E377" s="101">
        <v>4.0919999999999996</v>
      </c>
      <c r="F377" s="101">
        <v>0.39200000000000002</v>
      </c>
      <c r="G377" s="101">
        <v>0.253</v>
      </c>
      <c r="H377" s="101" t="s">
        <v>701</v>
      </c>
      <c r="I377" s="101" t="s">
        <v>629</v>
      </c>
      <c r="J377" s="101">
        <v>90</v>
      </c>
      <c r="K377" s="101" t="s">
        <v>531</v>
      </c>
      <c r="L377"/>
      <c r="M377"/>
      <c r="N377"/>
      <c r="O377"/>
      <c r="P377"/>
      <c r="Q377"/>
      <c r="R377"/>
      <c r="S377"/>
    </row>
    <row r="378" spans="1:19">
      <c r="A378" s="101" t="s">
        <v>747</v>
      </c>
      <c r="B378" s="101" t="s">
        <v>1204</v>
      </c>
      <c r="C378" s="101">
        <v>2.23</v>
      </c>
      <c r="D378" s="101">
        <v>2.23</v>
      </c>
      <c r="E378" s="101">
        <v>4.0919999999999996</v>
      </c>
      <c r="F378" s="101">
        <v>0.39200000000000002</v>
      </c>
      <c r="G378" s="101">
        <v>0.253</v>
      </c>
      <c r="H378" s="101" t="s">
        <v>701</v>
      </c>
      <c r="I378" s="101" t="s">
        <v>629</v>
      </c>
      <c r="J378" s="101">
        <v>90</v>
      </c>
      <c r="K378" s="101" t="s">
        <v>531</v>
      </c>
      <c r="L378"/>
      <c r="M378"/>
      <c r="N378"/>
      <c r="O378"/>
      <c r="P378"/>
      <c r="Q378"/>
      <c r="R378"/>
      <c r="S378"/>
    </row>
    <row r="379" spans="1:19">
      <c r="A379" s="101" t="s">
        <v>748</v>
      </c>
      <c r="B379" s="101" t="s">
        <v>1204</v>
      </c>
      <c r="C379" s="101">
        <v>2.23</v>
      </c>
      <c r="D379" s="101">
        <v>2.23</v>
      </c>
      <c r="E379" s="101">
        <v>4.0919999999999996</v>
      </c>
      <c r="F379" s="101">
        <v>0.39200000000000002</v>
      </c>
      <c r="G379" s="101">
        <v>0.253</v>
      </c>
      <c r="H379" s="101" t="s">
        <v>701</v>
      </c>
      <c r="I379" s="101" t="s">
        <v>629</v>
      </c>
      <c r="J379" s="101">
        <v>90</v>
      </c>
      <c r="K379" s="101" t="s">
        <v>531</v>
      </c>
      <c r="L379"/>
      <c r="M379"/>
      <c r="N379"/>
      <c r="O379"/>
      <c r="P379"/>
      <c r="Q379"/>
      <c r="R379"/>
      <c r="S379"/>
    </row>
    <row r="380" spans="1:19">
      <c r="A380" s="101" t="s">
        <v>749</v>
      </c>
      <c r="B380" s="101" t="s">
        <v>1204</v>
      </c>
      <c r="C380" s="101">
        <v>2.23</v>
      </c>
      <c r="D380" s="101">
        <v>2.23</v>
      </c>
      <c r="E380" s="101">
        <v>4.0919999999999996</v>
      </c>
      <c r="F380" s="101">
        <v>0.39200000000000002</v>
      </c>
      <c r="G380" s="101">
        <v>0.253</v>
      </c>
      <c r="H380" s="101" t="s">
        <v>701</v>
      </c>
      <c r="I380" s="101" t="s">
        <v>629</v>
      </c>
      <c r="J380" s="101">
        <v>90</v>
      </c>
      <c r="K380" s="101" t="s">
        <v>531</v>
      </c>
      <c r="L380"/>
      <c r="M380"/>
      <c r="N380"/>
      <c r="O380"/>
      <c r="P380"/>
      <c r="Q380"/>
      <c r="R380"/>
      <c r="S380"/>
    </row>
    <row r="381" spans="1:19">
      <c r="A381" s="101" t="s">
        <v>750</v>
      </c>
      <c r="B381" s="101" t="s">
        <v>1204</v>
      </c>
      <c r="C381" s="101">
        <v>3.34</v>
      </c>
      <c r="D381" s="101">
        <v>3.34</v>
      </c>
      <c r="E381" s="101">
        <v>4.0919999999999996</v>
      </c>
      <c r="F381" s="101">
        <v>0.39200000000000002</v>
      </c>
      <c r="G381" s="101">
        <v>0.253</v>
      </c>
      <c r="H381" s="101" t="s">
        <v>701</v>
      </c>
      <c r="I381" s="101" t="s">
        <v>630</v>
      </c>
      <c r="J381" s="101">
        <v>180</v>
      </c>
      <c r="K381" s="101" t="s">
        <v>518</v>
      </c>
      <c r="L381"/>
      <c r="M381"/>
      <c r="N381"/>
      <c r="O381"/>
      <c r="P381"/>
      <c r="Q381"/>
      <c r="R381"/>
      <c r="S381"/>
    </row>
    <row r="382" spans="1:19">
      <c r="A382" s="101" t="s">
        <v>751</v>
      </c>
      <c r="B382" s="101" t="s">
        <v>1204</v>
      </c>
      <c r="C382" s="101">
        <v>6.69</v>
      </c>
      <c r="D382" s="101">
        <v>6.69</v>
      </c>
      <c r="E382" s="101">
        <v>4.0919999999999996</v>
      </c>
      <c r="F382" s="101">
        <v>0.39200000000000002</v>
      </c>
      <c r="G382" s="101">
        <v>0.253</v>
      </c>
      <c r="H382" s="101" t="s">
        <v>701</v>
      </c>
      <c r="I382" s="101" t="s">
        <v>630</v>
      </c>
      <c r="J382" s="101">
        <v>180</v>
      </c>
      <c r="K382" s="101" t="s">
        <v>518</v>
      </c>
      <c r="L382"/>
      <c r="M382"/>
      <c r="N382"/>
      <c r="O382"/>
      <c r="P382"/>
      <c r="Q382"/>
      <c r="R382"/>
      <c r="S382"/>
    </row>
    <row r="383" spans="1:19">
      <c r="A383" s="101" t="s">
        <v>752</v>
      </c>
      <c r="B383" s="101" t="s">
        <v>1204</v>
      </c>
      <c r="C383" s="101">
        <v>6.69</v>
      </c>
      <c r="D383" s="101">
        <v>6.69</v>
      </c>
      <c r="E383" s="101">
        <v>4.0919999999999996</v>
      </c>
      <c r="F383" s="101">
        <v>0.39200000000000002</v>
      </c>
      <c r="G383" s="101">
        <v>0.253</v>
      </c>
      <c r="H383" s="101" t="s">
        <v>701</v>
      </c>
      <c r="I383" s="101" t="s">
        <v>631</v>
      </c>
      <c r="J383" s="101">
        <v>270</v>
      </c>
      <c r="K383" s="101" t="s">
        <v>535</v>
      </c>
      <c r="L383"/>
      <c r="M383"/>
      <c r="N383"/>
      <c r="O383"/>
      <c r="P383"/>
      <c r="Q383"/>
      <c r="R383"/>
      <c r="S383"/>
    </row>
    <row r="384" spans="1:19">
      <c r="A384" s="101" t="s">
        <v>753</v>
      </c>
      <c r="B384" s="101" t="s">
        <v>1204</v>
      </c>
      <c r="C384" s="101">
        <v>2.23</v>
      </c>
      <c r="D384" s="101">
        <v>2.23</v>
      </c>
      <c r="E384" s="101">
        <v>4.0919999999999996</v>
      </c>
      <c r="F384" s="101">
        <v>0.39200000000000002</v>
      </c>
      <c r="G384" s="101">
        <v>0.253</v>
      </c>
      <c r="H384" s="101" t="s">
        <v>701</v>
      </c>
      <c r="I384" s="101" t="s">
        <v>633</v>
      </c>
      <c r="J384" s="101">
        <v>90</v>
      </c>
      <c r="K384" s="101" t="s">
        <v>531</v>
      </c>
      <c r="L384"/>
      <c r="M384"/>
      <c r="N384"/>
      <c r="O384"/>
      <c r="P384"/>
      <c r="Q384"/>
      <c r="R384"/>
      <c r="S384"/>
    </row>
    <row r="385" spans="1:19">
      <c r="A385" s="101" t="s">
        <v>754</v>
      </c>
      <c r="B385" s="101" t="s">
        <v>1204</v>
      </c>
      <c r="C385" s="101">
        <v>2.79</v>
      </c>
      <c r="D385" s="101">
        <v>2.79</v>
      </c>
      <c r="E385" s="101">
        <v>4.0919999999999996</v>
      </c>
      <c r="F385" s="101">
        <v>0.39200000000000002</v>
      </c>
      <c r="G385" s="101">
        <v>0.253</v>
      </c>
      <c r="H385" s="101" t="s">
        <v>701</v>
      </c>
      <c r="I385" s="101" t="s">
        <v>634</v>
      </c>
      <c r="J385" s="101">
        <v>0</v>
      </c>
      <c r="K385" s="101" t="s">
        <v>528</v>
      </c>
      <c r="L385"/>
      <c r="M385"/>
      <c r="N385"/>
      <c r="O385"/>
      <c r="P385"/>
      <c r="Q385"/>
      <c r="R385"/>
      <c r="S385"/>
    </row>
    <row r="386" spans="1:19">
      <c r="A386" s="101">
        <v>820282</v>
      </c>
      <c r="B386" s="101" t="s">
        <v>1204</v>
      </c>
      <c r="C386" s="101">
        <v>2.79</v>
      </c>
      <c r="D386" s="101">
        <v>2.79</v>
      </c>
      <c r="E386" s="101">
        <v>4.0919999999999996</v>
      </c>
      <c r="F386" s="101">
        <v>0.39200000000000002</v>
      </c>
      <c r="G386" s="101">
        <v>0.253</v>
      </c>
      <c r="H386" s="101" t="s">
        <v>701</v>
      </c>
      <c r="I386" s="101" t="s">
        <v>634</v>
      </c>
      <c r="J386" s="101">
        <v>0</v>
      </c>
      <c r="K386" s="101" t="s">
        <v>528</v>
      </c>
      <c r="L386"/>
      <c r="M386"/>
      <c r="N386"/>
      <c r="O386"/>
      <c r="P386"/>
      <c r="Q386"/>
      <c r="R386"/>
      <c r="S386"/>
    </row>
    <row r="387" spans="1:19">
      <c r="A387" s="101" t="s">
        <v>755</v>
      </c>
      <c r="B387" s="101" t="s">
        <v>1204</v>
      </c>
      <c r="C387" s="101">
        <v>2.79</v>
      </c>
      <c r="D387" s="101">
        <v>2.79</v>
      </c>
      <c r="E387" s="101">
        <v>4.0919999999999996</v>
      </c>
      <c r="F387" s="101">
        <v>0.39200000000000002</v>
      </c>
      <c r="G387" s="101">
        <v>0.253</v>
      </c>
      <c r="H387" s="101" t="s">
        <v>701</v>
      </c>
      <c r="I387" s="101" t="s">
        <v>646</v>
      </c>
      <c r="J387" s="101">
        <v>0</v>
      </c>
      <c r="K387" s="101" t="s">
        <v>528</v>
      </c>
      <c r="L387"/>
      <c r="M387"/>
      <c r="N387"/>
      <c r="O387"/>
      <c r="P387"/>
      <c r="Q387"/>
      <c r="R387"/>
      <c r="S387"/>
    </row>
    <row r="388" spans="1:19">
      <c r="A388" s="101" t="s">
        <v>756</v>
      </c>
      <c r="B388" s="101" t="s">
        <v>1204</v>
      </c>
      <c r="C388" s="101">
        <v>2.79</v>
      </c>
      <c r="D388" s="101">
        <v>2.79</v>
      </c>
      <c r="E388" s="101">
        <v>4.0919999999999996</v>
      </c>
      <c r="F388" s="101">
        <v>0.39200000000000002</v>
      </c>
      <c r="G388" s="101">
        <v>0.253</v>
      </c>
      <c r="H388" s="101" t="s">
        <v>701</v>
      </c>
      <c r="I388" s="101" t="s">
        <v>646</v>
      </c>
      <c r="J388" s="101">
        <v>0</v>
      </c>
      <c r="K388" s="101" t="s">
        <v>528</v>
      </c>
      <c r="L388"/>
      <c r="M388"/>
      <c r="N388"/>
      <c r="O388"/>
      <c r="P388"/>
      <c r="Q388"/>
      <c r="R388"/>
      <c r="S388"/>
    </row>
    <row r="389" spans="1:19">
      <c r="A389" s="101" t="s">
        <v>757</v>
      </c>
      <c r="B389" s="101" t="s">
        <v>1204</v>
      </c>
      <c r="C389" s="101">
        <v>4.18</v>
      </c>
      <c r="D389" s="101">
        <v>4.18</v>
      </c>
      <c r="E389" s="101">
        <v>4.0919999999999996</v>
      </c>
      <c r="F389" s="101">
        <v>0.39200000000000002</v>
      </c>
      <c r="G389" s="101">
        <v>0.253</v>
      </c>
      <c r="H389" s="101" t="s">
        <v>701</v>
      </c>
      <c r="I389" s="101" t="s">
        <v>648</v>
      </c>
      <c r="J389" s="101">
        <v>0</v>
      </c>
      <c r="K389" s="101" t="s">
        <v>528</v>
      </c>
      <c r="L389"/>
      <c r="M389"/>
      <c r="N389"/>
      <c r="O389"/>
      <c r="P389"/>
      <c r="Q389"/>
      <c r="R389"/>
      <c r="S389"/>
    </row>
    <row r="390" spans="1:19">
      <c r="A390" s="101" t="s">
        <v>758</v>
      </c>
      <c r="B390" s="101" t="s">
        <v>1204</v>
      </c>
      <c r="C390" s="101">
        <v>2.97</v>
      </c>
      <c r="D390" s="101">
        <v>2.97</v>
      </c>
      <c r="E390" s="101">
        <v>4.0919999999999996</v>
      </c>
      <c r="F390" s="101">
        <v>0.39200000000000002</v>
      </c>
      <c r="G390" s="101">
        <v>0.253</v>
      </c>
      <c r="H390" s="101" t="s">
        <v>701</v>
      </c>
      <c r="I390" s="101" t="s">
        <v>650</v>
      </c>
      <c r="J390" s="101">
        <v>90</v>
      </c>
      <c r="K390" s="101" t="s">
        <v>531</v>
      </c>
      <c r="L390"/>
      <c r="M390"/>
      <c r="N390"/>
      <c r="O390"/>
      <c r="P390"/>
      <c r="Q390"/>
      <c r="R390"/>
      <c r="S390"/>
    </row>
    <row r="391" spans="1:19">
      <c r="A391" s="101" t="s">
        <v>759</v>
      </c>
      <c r="B391" s="101" t="s">
        <v>1204</v>
      </c>
      <c r="C391" s="101">
        <v>2.97</v>
      </c>
      <c r="D391" s="101">
        <v>2.97</v>
      </c>
      <c r="E391" s="101">
        <v>4.0919999999999996</v>
      </c>
      <c r="F391" s="101">
        <v>0.39200000000000002</v>
      </c>
      <c r="G391" s="101">
        <v>0.253</v>
      </c>
      <c r="H391" s="101" t="s">
        <v>701</v>
      </c>
      <c r="I391" s="101" t="s">
        <v>650</v>
      </c>
      <c r="J391" s="101">
        <v>90</v>
      </c>
      <c r="K391" s="101" t="s">
        <v>531</v>
      </c>
      <c r="L391"/>
      <c r="M391"/>
      <c r="N391"/>
      <c r="O391"/>
      <c r="P391"/>
      <c r="Q391"/>
      <c r="R391"/>
      <c r="S391"/>
    </row>
    <row r="392" spans="1:19">
      <c r="A392" s="101" t="s">
        <v>760</v>
      </c>
      <c r="B392" s="101" t="s">
        <v>1204</v>
      </c>
      <c r="C392" s="101">
        <v>2.79</v>
      </c>
      <c r="D392" s="101">
        <v>2.79</v>
      </c>
      <c r="E392" s="101">
        <v>4.0919999999999996</v>
      </c>
      <c r="F392" s="101">
        <v>0.39200000000000002</v>
      </c>
      <c r="G392" s="101">
        <v>0.253</v>
      </c>
      <c r="H392" s="101" t="s">
        <v>701</v>
      </c>
      <c r="I392" s="101" t="s">
        <v>653</v>
      </c>
      <c r="J392" s="101">
        <v>0</v>
      </c>
      <c r="K392" s="101" t="s">
        <v>528</v>
      </c>
      <c r="L392"/>
      <c r="M392"/>
      <c r="N392"/>
      <c r="O392"/>
      <c r="P392"/>
      <c r="Q392"/>
      <c r="R392"/>
      <c r="S392"/>
    </row>
    <row r="393" spans="1:19">
      <c r="A393" s="101" t="s">
        <v>761</v>
      </c>
      <c r="B393" s="101" t="s">
        <v>1204</v>
      </c>
      <c r="C393" s="101">
        <v>2.79</v>
      </c>
      <c r="D393" s="101">
        <v>2.79</v>
      </c>
      <c r="E393" s="101">
        <v>4.0919999999999996</v>
      </c>
      <c r="F393" s="101">
        <v>0.39200000000000002</v>
      </c>
      <c r="G393" s="101">
        <v>0.253</v>
      </c>
      <c r="H393" s="101" t="s">
        <v>701</v>
      </c>
      <c r="I393" s="101" t="s">
        <v>653</v>
      </c>
      <c r="J393" s="101">
        <v>0</v>
      </c>
      <c r="K393" s="101" t="s">
        <v>528</v>
      </c>
      <c r="L393"/>
      <c r="M393"/>
      <c r="N393"/>
      <c r="O393"/>
      <c r="P393"/>
      <c r="Q393"/>
      <c r="R393"/>
      <c r="S393"/>
    </row>
    <row r="394" spans="1:19">
      <c r="A394" s="101" t="s">
        <v>762</v>
      </c>
      <c r="B394" s="101" t="s">
        <v>1204</v>
      </c>
      <c r="C394" s="101">
        <v>2.79</v>
      </c>
      <c r="D394" s="101">
        <v>2.79</v>
      </c>
      <c r="E394" s="101">
        <v>4.0919999999999996</v>
      </c>
      <c r="F394" s="101">
        <v>0.39200000000000002</v>
      </c>
      <c r="G394" s="101">
        <v>0.253</v>
      </c>
      <c r="H394" s="101" t="s">
        <v>701</v>
      </c>
      <c r="I394" s="101" t="s">
        <v>653</v>
      </c>
      <c r="J394" s="101">
        <v>0</v>
      </c>
      <c r="K394" s="101" t="s">
        <v>528</v>
      </c>
      <c r="L394"/>
      <c r="M394"/>
      <c r="N394"/>
      <c r="O394"/>
      <c r="P394"/>
      <c r="Q394"/>
      <c r="R394"/>
      <c r="S394"/>
    </row>
    <row r="395" spans="1:19">
      <c r="A395" s="101" t="s">
        <v>763</v>
      </c>
      <c r="B395" s="101" t="s">
        <v>1204</v>
      </c>
      <c r="C395" s="101">
        <v>2.79</v>
      </c>
      <c r="D395" s="101">
        <v>2.79</v>
      </c>
      <c r="E395" s="101">
        <v>4.0919999999999996</v>
      </c>
      <c r="F395" s="101">
        <v>0.39200000000000002</v>
      </c>
      <c r="G395" s="101">
        <v>0.253</v>
      </c>
      <c r="H395" s="101" t="s">
        <v>701</v>
      </c>
      <c r="I395" s="101" t="s">
        <v>653</v>
      </c>
      <c r="J395" s="101">
        <v>0</v>
      </c>
      <c r="K395" s="101" t="s">
        <v>528</v>
      </c>
      <c r="L395"/>
      <c r="M395"/>
      <c r="N395"/>
      <c r="O395"/>
      <c r="P395"/>
      <c r="Q395"/>
      <c r="R395"/>
      <c r="S395"/>
    </row>
    <row r="396" spans="1:19">
      <c r="A396" s="101" t="s">
        <v>764</v>
      </c>
      <c r="B396" s="101" t="s">
        <v>1204</v>
      </c>
      <c r="C396" s="101">
        <v>2.79</v>
      </c>
      <c r="D396" s="101">
        <v>2.79</v>
      </c>
      <c r="E396" s="101">
        <v>4.0919999999999996</v>
      </c>
      <c r="F396" s="101">
        <v>0.39200000000000002</v>
      </c>
      <c r="G396" s="101">
        <v>0.253</v>
      </c>
      <c r="H396" s="101" t="s">
        <v>701</v>
      </c>
      <c r="I396" s="101" t="s">
        <v>653</v>
      </c>
      <c r="J396" s="101">
        <v>0</v>
      </c>
      <c r="K396" s="101" t="s">
        <v>528</v>
      </c>
      <c r="L396"/>
      <c r="M396"/>
      <c r="N396"/>
      <c r="O396"/>
      <c r="P396"/>
      <c r="Q396"/>
      <c r="R396"/>
      <c r="S396"/>
    </row>
    <row r="397" spans="1:19">
      <c r="A397" s="101" t="s">
        <v>765</v>
      </c>
      <c r="B397" s="101" t="s">
        <v>1204</v>
      </c>
      <c r="C397" s="101">
        <v>2.79</v>
      </c>
      <c r="D397" s="101">
        <v>2.79</v>
      </c>
      <c r="E397" s="101">
        <v>4.0919999999999996</v>
      </c>
      <c r="F397" s="101">
        <v>0.39200000000000002</v>
      </c>
      <c r="G397" s="101">
        <v>0.253</v>
      </c>
      <c r="H397" s="101" t="s">
        <v>701</v>
      </c>
      <c r="I397" s="101" t="s">
        <v>653</v>
      </c>
      <c r="J397" s="101">
        <v>0</v>
      </c>
      <c r="K397" s="101" t="s">
        <v>528</v>
      </c>
      <c r="L397"/>
      <c r="M397"/>
      <c r="N397"/>
      <c r="O397"/>
      <c r="P397"/>
      <c r="Q397"/>
      <c r="R397"/>
      <c r="S397"/>
    </row>
    <row r="398" spans="1:19">
      <c r="A398" s="101" t="s">
        <v>766</v>
      </c>
      <c r="B398" s="101" t="s">
        <v>1204</v>
      </c>
      <c r="C398" s="101">
        <v>2.79</v>
      </c>
      <c r="D398" s="101">
        <v>2.79</v>
      </c>
      <c r="E398" s="101">
        <v>4.0919999999999996</v>
      </c>
      <c r="F398" s="101">
        <v>0.39200000000000002</v>
      </c>
      <c r="G398" s="101">
        <v>0.253</v>
      </c>
      <c r="H398" s="101" t="s">
        <v>701</v>
      </c>
      <c r="I398" s="101" t="s">
        <v>653</v>
      </c>
      <c r="J398" s="101">
        <v>0</v>
      </c>
      <c r="K398" s="101" t="s">
        <v>528</v>
      </c>
      <c r="L398"/>
      <c r="M398"/>
      <c r="N398"/>
      <c r="O398"/>
      <c r="P398"/>
      <c r="Q398"/>
      <c r="R398"/>
      <c r="S398"/>
    </row>
    <row r="399" spans="1:19">
      <c r="A399" s="101" t="s">
        <v>767</v>
      </c>
      <c r="B399" s="101" t="s">
        <v>1204</v>
      </c>
      <c r="C399" s="101">
        <v>5.57</v>
      </c>
      <c r="D399" s="101">
        <v>5.57</v>
      </c>
      <c r="E399" s="101">
        <v>4.0919999999999996</v>
      </c>
      <c r="F399" s="101">
        <v>0.39200000000000002</v>
      </c>
      <c r="G399" s="101">
        <v>0.253</v>
      </c>
      <c r="H399" s="101" t="s">
        <v>701</v>
      </c>
      <c r="I399" s="101" t="s">
        <v>659</v>
      </c>
      <c r="J399" s="101">
        <v>180</v>
      </c>
      <c r="K399" s="101" t="s">
        <v>518</v>
      </c>
      <c r="L399"/>
      <c r="M399"/>
      <c r="N399"/>
      <c r="O399"/>
      <c r="P399"/>
      <c r="Q399"/>
      <c r="R399"/>
      <c r="S399"/>
    </row>
    <row r="400" spans="1:19">
      <c r="A400" s="101" t="s">
        <v>768</v>
      </c>
      <c r="B400" s="101" t="s">
        <v>1204</v>
      </c>
      <c r="C400" s="101">
        <v>5.57</v>
      </c>
      <c r="D400" s="101">
        <v>5.57</v>
      </c>
      <c r="E400" s="101">
        <v>4.0919999999999996</v>
      </c>
      <c r="F400" s="101">
        <v>0.39200000000000002</v>
      </c>
      <c r="G400" s="101">
        <v>0.253</v>
      </c>
      <c r="H400" s="101" t="s">
        <v>701</v>
      </c>
      <c r="I400" s="101" t="s">
        <v>659</v>
      </c>
      <c r="J400" s="101">
        <v>180</v>
      </c>
      <c r="K400" s="101" t="s">
        <v>518</v>
      </c>
      <c r="L400"/>
      <c r="M400"/>
      <c r="N400"/>
      <c r="O400"/>
      <c r="P400"/>
      <c r="Q400"/>
      <c r="R400"/>
      <c r="S400"/>
    </row>
    <row r="401" spans="1:19">
      <c r="A401" s="101" t="s">
        <v>769</v>
      </c>
      <c r="B401" s="101" t="s">
        <v>1204</v>
      </c>
      <c r="C401" s="101">
        <v>5.57</v>
      </c>
      <c r="D401" s="101">
        <v>5.57</v>
      </c>
      <c r="E401" s="101">
        <v>4.0919999999999996</v>
      </c>
      <c r="F401" s="101">
        <v>0.39200000000000002</v>
      </c>
      <c r="G401" s="101">
        <v>0.253</v>
      </c>
      <c r="H401" s="101" t="s">
        <v>701</v>
      </c>
      <c r="I401" s="101" t="s">
        <v>659</v>
      </c>
      <c r="J401" s="101">
        <v>180</v>
      </c>
      <c r="K401" s="101" t="s">
        <v>518</v>
      </c>
      <c r="L401"/>
      <c r="M401"/>
      <c r="N401"/>
      <c r="O401"/>
      <c r="P401"/>
      <c r="Q401"/>
      <c r="R401"/>
      <c r="S401"/>
    </row>
    <row r="402" spans="1:19">
      <c r="A402" s="101" t="s">
        <v>770</v>
      </c>
      <c r="B402" s="101" t="s">
        <v>1204</v>
      </c>
      <c r="C402" s="101">
        <v>5.57</v>
      </c>
      <c r="D402" s="101">
        <v>5.57</v>
      </c>
      <c r="E402" s="101">
        <v>4.0919999999999996</v>
      </c>
      <c r="F402" s="101">
        <v>0.39200000000000002</v>
      </c>
      <c r="G402" s="101">
        <v>0.253</v>
      </c>
      <c r="H402" s="101" t="s">
        <v>701</v>
      </c>
      <c r="I402" s="101" t="s">
        <v>659</v>
      </c>
      <c r="J402" s="101">
        <v>180</v>
      </c>
      <c r="K402" s="101" t="s">
        <v>518</v>
      </c>
      <c r="L402"/>
      <c r="M402"/>
      <c r="N402"/>
      <c r="O402"/>
      <c r="P402"/>
      <c r="Q402"/>
      <c r="R402"/>
      <c r="S402"/>
    </row>
    <row r="403" spans="1:19">
      <c r="A403" s="101" t="s">
        <v>771</v>
      </c>
      <c r="B403" s="101" t="s">
        <v>1204</v>
      </c>
      <c r="C403" s="101">
        <v>3.34</v>
      </c>
      <c r="D403" s="101">
        <v>3.34</v>
      </c>
      <c r="E403" s="101">
        <v>4.0919999999999996</v>
      </c>
      <c r="F403" s="101">
        <v>0.39200000000000002</v>
      </c>
      <c r="G403" s="101">
        <v>0.253</v>
      </c>
      <c r="H403" s="101" t="s">
        <v>701</v>
      </c>
      <c r="I403" s="101" t="s">
        <v>660</v>
      </c>
      <c r="J403" s="101">
        <v>90</v>
      </c>
      <c r="K403" s="101" t="s">
        <v>531</v>
      </c>
      <c r="L403"/>
      <c r="M403"/>
      <c r="N403"/>
      <c r="O403"/>
      <c r="P403"/>
      <c r="Q403"/>
      <c r="R403"/>
      <c r="S403"/>
    </row>
    <row r="404" spans="1:19">
      <c r="A404" s="101" t="s">
        <v>772</v>
      </c>
      <c r="B404" s="101" t="s">
        <v>1204</v>
      </c>
      <c r="C404" s="101">
        <v>3.34</v>
      </c>
      <c r="D404" s="101">
        <v>3.34</v>
      </c>
      <c r="E404" s="101">
        <v>4.0919999999999996</v>
      </c>
      <c r="F404" s="101">
        <v>0.39200000000000002</v>
      </c>
      <c r="G404" s="101">
        <v>0.253</v>
      </c>
      <c r="H404" s="101" t="s">
        <v>701</v>
      </c>
      <c r="I404" s="101" t="s">
        <v>660</v>
      </c>
      <c r="J404" s="101">
        <v>90</v>
      </c>
      <c r="K404" s="101" t="s">
        <v>531</v>
      </c>
      <c r="L404"/>
      <c r="M404"/>
      <c r="N404"/>
      <c r="O404"/>
      <c r="P404"/>
      <c r="Q404"/>
      <c r="R404"/>
      <c r="S404"/>
    </row>
    <row r="405" spans="1:19">
      <c r="A405" s="101" t="s">
        <v>773</v>
      </c>
      <c r="B405" s="101" t="s">
        <v>1204</v>
      </c>
      <c r="C405" s="101">
        <v>3.34</v>
      </c>
      <c r="D405" s="101">
        <v>3.34</v>
      </c>
      <c r="E405" s="101">
        <v>4.0919999999999996</v>
      </c>
      <c r="F405" s="101">
        <v>0.39200000000000002</v>
      </c>
      <c r="G405" s="101">
        <v>0.253</v>
      </c>
      <c r="H405" s="101" t="s">
        <v>701</v>
      </c>
      <c r="I405" s="101" t="s">
        <v>667</v>
      </c>
      <c r="J405" s="101">
        <v>270</v>
      </c>
      <c r="K405" s="101" t="s">
        <v>535</v>
      </c>
      <c r="L405"/>
      <c r="M405"/>
      <c r="N405"/>
      <c r="O405"/>
      <c r="P405"/>
      <c r="Q405"/>
      <c r="R405"/>
      <c r="S405"/>
    </row>
    <row r="406" spans="1:19">
      <c r="A406" s="101" t="s">
        <v>774</v>
      </c>
      <c r="B406" s="101" t="s">
        <v>1204</v>
      </c>
      <c r="C406" s="101">
        <v>3.34</v>
      </c>
      <c r="D406" s="101">
        <v>3.34</v>
      </c>
      <c r="E406" s="101">
        <v>4.0919999999999996</v>
      </c>
      <c r="F406" s="101">
        <v>0.39200000000000002</v>
      </c>
      <c r="G406" s="101">
        <v>0.253</v>
      </c>
      <c r="H406" s="101" t="s">
        <v>701</v>
      </c>
      <c r="I406" s="101" t="s">
        <v>667</v>
      </c>
      <c r="J406" s="101">
        <v>270</v>
      </c>
      <c r="K406" s="101" t="s">
        <v>535</v>
      </c>
      <c r="L406"/>
      <c r="M406"/>
      <c r="N406"/>
      <c r="O406"/>
      <c r="P406"/>
      <c r="Q406"/>
      <c r="R406"/>
      <c r="S406"/>
    </row>
    <row r="407" spans="1:19">
      <c r="A407" s="101" t="s">
        <v>775</v>
      </c>
      <c r="B407" s="101" t="s">
        <v>1204</v>
      </c>
      <c r="C407" s="101">
        <v>3.34</v>
      </c>
      <c r="D407" s="101">
        <v>3.34</v>
      </c>
      <c r="E407" s="101">
        <v>4.0919999999999996</v>
      </c>
      <c r="F407" s="101">
        <v>0.39200000000000002</v>
      </c>
      <c r="G407" s="101">
        <v>0.253</v>
      </c>
      <c r="H407" s="101" t="s">
        <v>701</v>
      </c>
      <c r="I407" s="101" t="s">
        <v>667</v>
      </c>
      <c r="J407" s="101">
        <v>270</v>
      </c>
      <c r="K407" s="101" t="s">
        <v>535</v>
      </c>
      <c r="L407"/>
      <c r="M407"/>
      <c r="N407"/>
      <c r="O407"/>
      <c r="P407"/>
      <c r="Q407"/>
      <c r="R407"/>
      <c r="S407"/>
    </row>
    <row r="408" spans="1:19">
      <c r="A408" s="101" t="s">
        <v>776</v>
      </c>
      <c r="B408" s="101" t="s">
        <v>1204</v>
      </c>
      <c r="C408" s="101">
        <v>4.46</v>
      </c>
      <c r="D408" s="101">
        <v>4.46</v>
      </c>
      <c r="E408" s="101">
        <v>4.0919999999999996</v>
      </c>
      <c r="F408" s="101">
        <v>0.39200000000000002</v>
      </c>
      <c r="G408" s="101">
        <v>0.253</v>
      </c>
      <c r="H408" s="101" t="s">
        <v>701</v>
      </c>
      <c r="I408" s="101" t="s">
        <v>668</v>
      </c>
      <c r="J408" s="101">
        <v>180</v>
      </c>
      <c r="K408" s="101" t="s">
        <v>518</v>
      </c>
      <c r="L408"/>
      <c r="M408"/>
      <c r="N408"/>
      <c r="O408"/>
      <c r="P408"/>
      <c r="Q408"/>
      <c r="R408"/>
      <c r="S408"/>
    </row>
    <row r="409" spans="1:19">
      <c r="A409" s="101" t="s">
        <v>777</v>
      </c>
      <c r="B409" s="101" t="s">
        <v>1204</v>
      </c>
      <c r="C409" s="101">
        <v>5.57</v>
      </c>
      <c r="D409" s="101">
        <v>5.57</v>
      </c>
      <c r="E409" s="101">
        <v>4.0919999999999996</v>
      </c>
      <c r="F409" s="101">
        <v>0.39200000000000002</v>
      </c>
      <c r="G409" s="101">
        <v>0.253</v>
      </c>
      <c r="H409" s="101" t="s">
        <v>701</v>
      </c>
      <c r="I409" s="101" t="s">
        <v>668</v>
      </c>
      <c r="J409" s="101">
        <v>180</v>
      </c>
      <c r="K409" s="101" t="s">
        <v>518</v>
      </c>
      <c r="L409"/>
      <c r="M409"/>
      <c r="N409"/>
      <c r="O409"/>
      <c r="P409"/>
      <c r="Q409"/>
      <c r="R409"/>
      <c r="S409"/>
    </row>
    <row r="410" spans="1:19">
      <c r="A410" s="101" t="s">
        <v>778</v>
      </c>
      <c r="B410" s="101" t="s">
        <v>1204</v>
      </c>
      <c r="C410" s="101">
        <v>5.57</v>
      </c>
      <c r="D410" s="101">
        <v>5.57</v>
      </c>
      <c r="E410" s="101">
        <v>4.0919999999999996</v>
      </c>
      <c r="F410" s="101">
        <v>0.39200000000000002</v>
      </c>
      <c r="G410" s="101">
        <v>0.253</v>
      </c>
      <c r="H410" s="101" t="s">
        <v>701</v>
      </c>
      <c r="I410" s="101" t="s">
        <v>668</v>
      </c>
      <c r="J410" s="101">
        <v>180</v>
      </c>
      <c r="K410" s="101" t="s">
        <v>518</v>
      </c>
      <c r="L410"/>
      <c r="M410"/>
      <c r="N410"/>
      <c r="O410"/>
      <c r="P410"/>
      <c r="Q410"/>
      <c r="R410"/>
      <c r="S410"/>
    </row>
    <row r="411" spans="1:19">
      <c r="A411" s="101" t="s">
        <v>779</v>
      </c>
      <c r="B411" s="101" t="s">
        <v>1204</v>
      </c>
      <c r="C411" s="101">
        <v>4.46</v>
      </c>
      <c r="D411" s="101">
        <v>4.46</v>
      </c>
      <c r="E411" s="101">
        <v>4.0919999999999996</v>
      </c>
      <c r="F411" s="101">
        <v>0.39200000000000002</v>
      </c>
      <c r="G411" s="101">
        <v>0.253</v>
      </c>
      <c r="H411" s="101" t="s">
        <v>701</v>
      </c>
      <c r="I411" s="101" t="s">
        <v>670</v>
      </c>
      <c r="J411" s="101">
        <v>180</v>
      </c>
      <c r="K411" s="101" t="s">
        <v>518</v>
      </c>
      <c r="L411"/>
      <c r="M411"/>
      <c r="N411"/>
      <c r="O411"/>
      <c r="P411"/>
      <c r="Q411"/>
      <c r="R411"/>
      <c r="S411"/>
    </row>
    <row r="412" spans="1:19">
      <c r="A412" s="101" t="s">
        <v>780</v>
      </c>
      <c r="B412" s="101" t="s">
        <v>1204</v>
      </c>
      <c r="C412" s="101">
        <v>4.46</v>
      </c>
      <c r="D412" s="101">
        <v>4.46</v>
      </c>
      <c r="E412" s="101">
        <v>4.0919999999999996</v>
      </c>
      <c r="F412" s="101">
        <v>0.39200000000000002</v>
      </c>
      <c r="G412" s="101">
        <v>0.253</v>
      </c>
      <c r="H412" s="101" t="s">
        <v>701</v>
      </c>
      <c r="I412" s="101" t="s">
        <v>670</v>
      </c>
      <c r="J412" s="101">
        <v>180</v>
      </c>
      <c r="K412" s="101" t="s">
        <v>518</v>
      </c>
      <c r="L412"/>
      <c r="M412"/>
      <c r="N412"/>
      <c r="O412"/>
      <c r="P412"/>
      <c r="Q412"/>
      <c r="R412"/>
      <c r="S412"/>
    </row>
    <row r="413" spans="1:19">
      <c r="A413" s="101" t="s">
        <v>781</v>
      </c>
      <c r="B413" s="101" t="s">
        <v>1204</v>
      </c>
      <c r="C413" s="101">
        <v>4.46</v>
      </c>
      <c r="D413" s="101">
        <v>4.46</v>
      </c>
      <c r="E413" s="101">
        <v>4.0919999999999996</v>
      </c>
      <c r="F413" s="101">
        <v>0.39200000000000002</v>
      </c>
      <c r="G413" s="101">
        <v>0.253</v>
      </c>
      <c r="H413" s="101" t="s">
        <v>701</v>
      </c>
      <c r="I413" s="101" t="s">
        <v>671</v>
      </c>
      <c r="J413" s="101">
        <v>270</v>
      </c>
      <c r="K413" s="101" t="s">
        <v>535</v>
      </c>
      <c r="L413"/>
      <c r="M413"/>
      <c r="N413"/>
      <c r="O413"/>
      <c r="P413"/>
      <c r="Q413"/>
      <c r="R413"/>
      <c r="S413"/>
    </row>
    <row r="414" spans="1:19">
      <c r="A414" s="101" t="s">
        <v>782</v>
      </c>
      <c r="B414" s="101" t="s">
        <v>1204</v>
      </c>
      <c r="C414" s="101">
        <v>2.23</v>
      </c>
      <c r="D414" s="101">
        <v>2.23</v>
      </c>
      <c r="E414" s="101">
        <v>4.0919999999999996</v>
      </c>
      <c r="F414" s="101">
        <v>0.39200000000000002</v>
      </c>
      <c r="G414" s="101">
        <v>0.253</v>
      </c>
      <c r="H414" s="101" t="s">
        <v>701</v>
      </c>
      <c r="I414" s="101" t="s">
        <v>674</v>
      </c>
      <c r="J414" s="101">
        <v>90</v>
      </c>
      <c r="K414" s="101" t="s">
        <v>531</v>
      </c>
      <c r="L414"/>
      <c r="M414"/>
      <c r="N414"/>
      <c r="O414"/>
      <c r="P414"/>
      <c r="Q414"/>
      <c r="R414"/>
      <c r="S414"/>
    </row>
    <row r="415" spans="1:19">
      <c r="A415" s="101" t="s">
        <v>783</v>
      </c>
      <c r="B415" s="101" t="s">
        <v>1204</v>
      </c>
      <c r="C415" s="101">
        <v>2.23</v>
      </c>
      <c r="D415" s="101">
        <v>2.23</v>
      </c>
      <c r="E415" s="101">
        <v>4.0919999999999996</v>
      </c>
      <c r="F415" s="101">
        <v>0.39200000000000002</v>
      </c>
      <c r="G415" s="101">
        <v>0.253</v>
      </c>
      <c r="H415" s="101" t="s">
        <v>701</v>
      </c>
      <c r="I415" s="101" t="s">
        <v>674</v>
      </c>
      <c r="J415" s="101">
        <v>90</v>
      </c>
      <c r="K415" s="101" t="s">
        <v>531</v>
      </c>
      <c r="L415"/>
      <c r="M415"/>
      <c r="N415"/>
      <c r="O415"/>
      <c r="P415"/>
      <c r="Q415"/>
      <c r="R415"/>
      <c r="S415"/>
    </row>
    <row r="416" spans="1:19">
      <c r="A416" s="101" t="s">
        <v>784</v>
      </c>
      <c r="B416" s="101" t="s">
        <v>1204</v>
      </c>
      <c r="C416" s="101">
        <v>2.23</v>
      </c>
      <c r="D416" s="101">
        <v>2.23</v>
      </c>
      <c r="E416" s="101">
        <v>4.0919999999999996</v>
      </c>
      <c r="F416" s="101">
        <v>0.39200000000000002</v>
      </c>
      <c r="G416" s="101">
        <v>0.253</v>
      </c>
      <c r="H416" s="101" t="s">
        <v>701</v>
      </c>
      <c r="I416" s="101" t="s">
        <v>674</v>
      </c>
      <c r="J416" s="101">
        <v>90</v>
      </c>
      <c r="K416" s="101" t="s">
        <v>531</v>
      </c>
      <c r="L416"/>
      <c r="M416"/>
      <c r="N416"/>
      <c r="O416"/>
      <c r="P416"/>
      <c r="Q416"/>
      <c r="R416"/>
      <c r="S416"/>
    </row>
    <row r="417" spans="1:19">
      <c r="A417" s="101" t="s">
        <v>785</v>
      </c>
      <c r="B417" s="101" t="s">
        <v>1204</v>
      </c>
      <c r="C417" s="101">
        <v>2.23</v>
      </c>
      <c r="D417" s="101">
        <v>2.23</v>
      </c>
      <c r="E417" s="101">
        <v>4.0919999999999996</v>
      </c>
      <c r="F417" s="101">
        <v>0.39200000000000002</v>
      </c>
      <c r="G417" s="101">
        <v>0.253</v>
      </c>
      <c r="H417" s="101" t="s">
        <v>701</v>
      </c>
      <c r="I417" s="101" t="s">
        <v>674</v>
      </c>
      <c r="J417" s="101">
        <v>90</v>
      </c>
      <c r="K417" s="101" t="s">
        <v>531</v>
      </c>
      <c r="L417"/>
      <c r="M417"/>
      <c r="N417"/>
      <c r="O417"/>
      <c r="P417"/>
      <c r="Q417"/>
      <c r="R417"/>
      <c r="S417"/>
    </row>
    <row r="418" spans="1:19">
      <c r="A418" s="101">
        <v>142781</v>
      </c>
      <c r="B418" s="101" t="s">
        <v>1204</v>
      </c>
      <c r="C418" s="101">
        <v>5.57</v>
      </c>
      <c r="D418" s="101">
        <v>5.57</v>
      </c>
      <c r="E418" s="101">
        <v>4.0919999999999996</v>
      </c>
      <c r="F418" s="101">
        <v>0.39200000000000002</v>
      </c>
      <c r="G418" s="101">
        <v>0.253</v>
      </c>
      <c r="H418" s="101" t="s">
        <v>701</v>
      </c>
      <c r="I418" s="102" t="s">
        <v>676</v>
      </c>
      <c r="J418" s="101">
        <v>0</v>
      </c>
      <c r="K418" s="101" t="s">
        <v>528</v>
      </c>
      <c r="L418"/>
      <c r="M418"/>
      <c r="N418"/>
      <c r="O418"/>
      <c r="P418"/>
      <c r="Q418"/>
      <c r="R418"/>
      <c r="S418"/>
    </row>
    <row r="419" spans="1:19">
      <c r="A419" s="101" t="s">
        <v>786</v>
      </c>
      <c r="B419" s="101" t="s">
        <v>1204</v>
      </c>
      <c r="C419" s="101">
        <v>5.71</v>
      </c>
      <c r="D419" s="101">
        <v>5.71</v>
      </c>
      <c r="E419" s="101">
        <v>4.0919999999999996</v>
      </c>
      <c r="F419" s="101">
        <v>0.39200000000000002</v>
      </c>
      <c r="G419" s="101">
        <v>0.253</v>
      </c>
      <c r="H419" s="101" t="s">
        <v>701</v>
      </c>
      <c r="I419" s="102" t="s">
        <v>676</v>
      </c>
      <c r="J419" s="101">
        <v>0</v>
      </c>
      <c r="K419" s="101" t="s">
        <v>528</v>
      </c>
      <c r="L419"/>
      <c r="M419"/>
      <c r="N419"/>
      <c r="O419"/>
      <c r="P419"/>
      <c r="Q419"/>
      <c r="R419"/>
      <c r="S419"/>
    </row>
    <row r="420" spans="1:19">
      <c r="A420" s="101" t="s">
        <v>787</v>
      </c>
      <c r="B420" s="101" t="s">
        <v>1204</v>
      </c>
      <c r="C420" s="101">
        <v>0.74</v>
      </c>
      <c r="D420" s="101">
        <v>0.74</v>
      </c>
      <c r="E420" s="101">
        <v>4.0919999999999996</v>
      </c>
      <c r="F420" s="101">
        <v>0.39200000000000002</v>
      </c>
      <c r="G420" s="101">
        <v>0.253</v>
      </c>
      <c r="H420" s="101" t="s">
        <v>701</v>
      </c>
      <c r="I420" s="101" t="s">
        <v>677</v>
      </c>
      <c r="J420" s="101">
        <v>90</v>
      </c>
      <c r="K420" s="101" t="s">
        <v>531</v>
      </c>
      <c r="L420"/>
      <c r="M420"/>
      <c r="N420"/>
      <c r="O420"/>
      <c r="P420"/>
      <c r="Q420"/>
      <c r="R420"/>
      <c r="S420"/>
    </row>
    <row r="421" spans="1:19">
      <c r="A421" s="101" t="s">
        <v>788</v>
      </c>
      <c r="B421" s="101" t="s">
        <v>1204</v>
      </c>
      <c r="C421" s="101">
        <v>5.57</v>
      </c>
      <c r="D421" s="101">
        <v>5.57</v>
      </c>
      <c r="E421" s="101">
        <v>4.0919999999999996</v>
      </c>
      <c r="F421" s="101">
        <v>0.39200000000000002</v>
      </c>
      <c r="G421" s="101">
        <v>0.253</v>
      </c>
      <c r="H421" s="101" t="s">
        <v>701</v>
      </c>
      <c r="I421" s="101" t="s">
        <v>685</v>
      </c>
      <c r="J421" s="101">
        <v>0</v>
      </c>
      <c r="K421" s="101" t="s">
        <v>528</v>
      </c>
      <c r="L421"/>
      <c r="M421"/>
      <c r="N421"/>
      <c r="O421"/>
      <c r="P421"/>
      <c r="Q421"/>
      <c r="R421"/>
      <c r="S421"/>
    </row>
    <row r="422" spans="1:19">
      <c r="A422" s="101" t="s">
        <v>789</v>
      </c>
      <c r="B422" s="101" t="s">
        <v>1204</v>
      </c>
      <c r="C422" s="101">
        <v>5.57</v>
      </c>
      <c r="D422" s="101">
        <v>5.57</v>
      </c>
      <c r="E422" s="101">
        <v>4.0919999999999996</v>
      </c>
      <c r="F422" s="101">
        <v>0.39200000000000002</v>
      </c>
      <c r="G422" s="101">
        <v>0.253</v>
      </c>
      <c r="H422" s="101" t="s">
        <v>701</v>
      </c>
      <c r="I422" s="101" t="s">
        <v>685</v>
      </c>
      <c r="J422" s="101">
        <v>0</v>
      </c>
      <c r="K422" s="101" t="s">
        <v>528</v>
      </c>
      <c r="L422"/>
      <c r="M422"/>
      <c r="N422"/>
      <c r="O422"/>
      <c r="P422"/>
      <c r="Q422"/>
      <c r="R422"/>
      <c r="S422"/>
    </row>
    <row r="423" spans="1:19">
      <c r="A423" s="101" t="s">
        <v>790</v>
      </c>
      <c r="B423" s="101" t="s">
        <v>1204</v>
      </c>
      <c r="C423" s="101">
        <v>1.1100000000000001</v>
      </c>
      <c r="D423" s="101">
        <v>1.1100000000000001</v>
      </c>
      <c r="E423" s="101">
        <v>4.0919999999999996</v>
      </c>
      <c r="F423" s="101">
        <v>0.39200000000000002</v>
      </c>
      <c r="G423" s="101">
        <v>0.253</v>
      </c>
      <c r="H423" s="101" t="s">
        <v>701</v>
      </c>
      <c r="I423" s="101" t="s">
        <v>691</v>
      </c>
      <c r="J423" s="101">
        <v>180</v>
      </c>
      <c r="K423" s="101" t="s">
        <v>518</v>
      </c>
      <c r="L423"/>
      <c r="M423"/>
      <c r="N423"/>
      <c r="O423"/>
      <c r="P423"/>
      <c r="Q423"/>
      <c r="R423"/>
      <c r="S423"/>
    </row>
    <row r="424" spans="1:19">
      <c r="A424" s="101" t="s">
        <v>791</v>
      </c>
      <c r="B424" s="101"/>
      <c r="C424" s="101"/>
      <c r="D424" s="101">
        <v>308.29000000000002</v>
      </c>
      <c r="E424" s="101">
        <v>4.09</v>
      </c>
      <c r="F424" s="101">
        <v>0.39200000000000002</v>
      </c>
      <c r="G424" s="101">
        <v>0.253</v>
      </c>
      <c r="H424" s="101"/>
      <c r="I424" s="101"/>
      <c r="J424" s="101"/>
      <c r="K424" s="101"/>
      <c r="L424"/>
      <c r="M424"/>
      <c r="N424"/>
      <c r="O424"/>
      <c r="P424"/>
      <c r="Q424"/>
      <c r="R424"/>
      <c r="S424"/>
    </row>
    <row r="425" spans="1:19">
      <c r="A425" s="101" t="s">
        <v>792</v>
      </c>
      <c r="B425" s="101"/>
      <c r="C425" s="101"/>
      <c r="D425" s="101">
        <v>97.22</v>
      </c>
      <c r="E425" s="101">
        <v>4.09</v>
      </c>
      <c r="F425" s="101">
        <v>0.39200000000000002</v>
      </c>
      <c r="G425" s="101">
        <v>0.253</v>
      </c>
      <c r="H425" s="101"/>
      <c r="I425" s="101"/>
      <c r="J425" s="101"/>
      <c r="K425" s="101"/>
      <c r="L425"/>
      <c r="M425"/>
      <c r="N425"/>
      <c r="O425"/>
      <c r="P425"/>
      <c r="Q425"/>
      <c r="R425"/>
      <c r="S425"/>
    </row>
    <row r="426" spans="1:19">
      <c r="A426" s="101" t="s">
        <v>793</v>
      </c>
      <c r="B426" s="101"/>
      <c r="C426" s="101"/>
      <c r="D426" s="101">
        <v>211.08</v>
      </c>
      <c r="E426" s="101">
        <v>4.09</v>
      </c>
      <c r="F426" s="101">
        <v>0.39200000000000002</v>
      </c>
      <c r="G426" s="101">
        <v>0.253</v>
      </c>
      <c r="H426" s="101"/>
      <c r="I426" s="101"/>
      <c r="J426" s="101"/>
      <c r="K426" s="101"/>
      <c r="L426"/>
      <c r="M426"/>
      <c r="N426"/>
      <c r="O426"/>
      <c r="P426"/>
      <c r="Q426"/>
      <c r="R426"/>
      <c r="S426"/>
    </row>
    <row r="427" spans="1:19">
      <c r="A427"/>
      <c r="B427"/>
      <c r="C427"/>
      <c r="D427"/>
      <c r="E427"/>
      <c r="F427"/>
      <c r="G427"/>
      <c r="H427"/>
      <c r="I427"/>
      <c r="J427"/>
      <c r="K427"/>
      <c r="L427"/>
      <c r="M427"/>
      <c r="N427"/>
      <c r="O427"/>
      <c r="P427"/>
      <c r="Q427"/>
      <c r="R427"/>
      <c r="S427"/>
    </row>
    <row r="428" spans="1:19">
      <c r="A428" s="92"/>
      <c r="B428" s="101" t="s">
        <v>104</v>
      </c>
      <c r="C428" s="101" t="s">
        <v>794</v>
      </c>
      <c r="D428" s="101" t="s">
        <v>795</v>
      </c>
      <c r="E428"/>
      <c r="F428"/>
      <c r="G428"/>
      <c r="H428"/>
      <c r="I428"/>
      <c r="J428"/>
      <c r="K428"/>
      <c r="L428"/>
      <c r="M428"/>
      <c r="N428"/>
      <c r="O428"/>
      <c r="P428"/>
      <c r="Q428"/>
      <c r="R428"/>
      <c r="S428"/>
    </row>
    <row r="429" spans="1:19">
      <c r="A429" s="101" t="s">
        <v>796</v>
      </c>
      <c r="B429" s="101" t="s">
        <v>797</v>
      </c>
      <c r="C429" s="101">
        <v>173058.86</v>
      </c>
      <c r="D429" s="101">
        <v>0.7</v>
      </c>
      <c r="E429"/>
      <c r="F429"/>
      <c r="G429"/>
      <c r="H429"/>
      <c r="I429"/>
      <c r="J429"/>
      <c r="K429"/>
      <c r="L429"/>
      <c r="M429"/>
      <c r="N429"/>
      <c r="O429"/>
      <c r="P429"/>
      <c r="Q429"/>
      <c r="R429"/>
      <c r="S429"/>
    </row>
    <row r="430" spans="1:19">
      <c r="A430"/>
      <c r="B430"/>
      <c r="C430"/>
      <c r="D430"/>
      <c r="E430"/>
      <c r="F430"/>
      <c r="G430"/>
      <c r="H430"/>
      <c r="I430"/>
      <c r="J430"/>
      <c r="K430"/>
      <c r="L430"/>
      <c r="M430"/>
      <c r="N430"/>
      <c r="O430"/>
      <c r="P430"/>
      <c r="Q430"/>
      <c r="R430"/>
      <c r="S430"/>
    </row>
    <row r="431" spans="1:19">
      <c r="A431" s="92"/>
      <c r="B431" s="101" t="s">
        <v>104</v>
      </c>
      <c r="C431" s="101" t="s">
        <v>798</v>
      </c>
      <c r="D431" s="101" t="s">
        <v>799</v>
      </c>
      <c r="E431" s="101" t="s">
        <v>800</v>
      </c>
      <c r="F431" s="101" t="s">
        <v>801</v>
      </c>
      <c r="G431" s="101" t="s">
        <v>795</v>
      </c>
      <c r="H431"/>
      <c r="I431"/>
      <c r="J431"/>
      <c r="K431"/>
      <c r="L431"/>
      <c r="M431"/>
      <c r="N431"/>
      <c r="O431"/>
      <c r="P431"/>
      <c r="Q431"/>
      <c r="R431"/>
      <c r="S431"/>
    </row>
    <row r="432" spans="1:19">
      <c r="A432" s="101" t="s">
        <v>802</v>
      </c>
      <c r="B432" s="101" t="s">
        <v>803</v>
      </c>
      <c r="C432" s="101">
        <v>337425.47</v>
      </c>
      <c r="D432" s="101">
        <v>250696.85</v>
      </c>
      <c r="E432" s="101">
        <v>86728.61</v>
      </c>
      <c r="F432" s="101">
        <v>0.74</v>
      </c>
      <c r="G432" s="101">
        <v>2.9</v>
      </c>
      <c r="H432"/>
      <c r="I432"/>
      <c r="J432"/>
      <c r="K432"/>
      <c r="L432"/>
      <c r="M432"/>
      <c r="N432"/>
      <c r="O432"/>
      <c r="P432"/>
      <c r="Q432"/>
      <c r="R432"/>
      <c r="S432"/>
    </row>
    <row r="433" spans="1:19">
      <c r="A433" s="101" t="s">
        <v>804</v>
      </c>
      <c r="B433" s="101" t="s">
        <v>803</v>
      </c>
      <c r="C433" s="101">
        <v>275683.56</v>
      </c>
      <c r="D433" s="101">
        <v>220176.13</v>
      </c>
      <c r="E433" s="101">
        <v>55507.43</v>
      </c>
      <c r="F433" s="101">
        <v>0.8</v>
      </c>
      <c r="G433" s="101">
        <v>3.07</v>
      </c>
      <c r="H433"/>
      <c r="I433"/>
      <c r="J433"/>
      <c r="K433"/>
      <c r="L433"/>
      <c r="M433"/>
      <c r="N433"/>
      <c r="O433"/>
      <c r="P433"/>
      <c r="Q433"/>
      <c r="R433"/>
      <c r="S433"/>
    </row>
    <row r="434" spans="1:19">
      <c r="A434"/>
      <c r="B434"/>
      <c r="C434"/>
      <c r="D434"/>
      <c r="E434"/>
      <c r="F434"/>
      <c r="G434"/>
      <c r="H434"/>
      <c r="I434"/>
      <c r="J434"/>
      <c r="K434"/>
      <c r="L434"/>
      <c r="M434"/>
      <c r="N434"/>
      <c r="O434"/>
      <c r="P434"/>
      <c r="Q434"/>
      <c r="R434"/>
      <c r="S434"/>
    </row>
    <row r="435" spans="1:19">
      <c r="A435" s="92"/>
      <c r="B435" s="101" t="s">
        <v>104</v>
      </c>
      <c r="C435" s="101" t="s">
        <v>798</v>
      </c>
      <c r="D435" s="101" t="s">
        <v>795</v>
      </c>
      <c r="E435"/>
      <c r="F435"/>
      <c r="G435"/>
      <c r="H435"/>
      <c r="I435"/>
      <c r="J435"/>
      <c r="K435"/>
      <c r="L435"/>
      <c r="M435"/>
      <c r="N435"/>
      <c r="O435"/>
      <c r="P435"/>
      <c r="Q435"/>
      <c r="R435"/>
      <c r="S435"/>
    </row>
    <row r="436" spans="1:19">
      <c r="A436" s="101" t="s">
        <v>805</v>
      </c>
      <c r="B436" s="101" t="s">
        <v>806</v>
      </c>
      <c r="C436" s="101">
        <v>2751</v>
      </c>
      <c r="D436" s="101" t="s">
        <v>280</v>
      </c>
      <c r="E436"/>
      <c r="F436"/>
      <c r="G436"/>
      <c r="H436"/>
      <c r="I436"/>
      <c r="J436"/>
      <c r="K436"/>
      <c r="L436"/>
      <c r="M436"/>
      <c r="N436"/>
      <c r="O436"/>
      <c r="P436"/>
      <c r="Q436"/>
      <c r="R436"/>
      <c r="S436"/>
    </row>
    <row r="437" spans="1:19">
      <c r="A437" s="101" t="s">
        <v>807</v>
      </c>
      <c r="B437" s="101" t="s">
        <v>806</v>
      </c>
      <c r="C437" s="101">
        <v>119.33</v>
      </c>
      <c r="D437" s="101" t="s">
        <v>280</v>
      </c>
      <c r="E437"/>
      <c r="F437"/>
      <c r="G437"/>
      <c r="H437"/>
      <c r="I437"/>
      <c r="J437"/>
      <c r="K437"/>
      <c r="L437"/>
      <c r="M437"/>
      <c r="N437"/>
      <c r="O437"/>
      <c r="P437"/>
      <c r="Q437"/>
      <c r="R437"/>
      <c r="S437"/>
    </row>
    <row r="438" spans="1:19">
      <c r="A438" s="101" t="s">
        <v>808</v>
      </c>
      <c r="B438" s="101" t="s">
        <v>806</v>
      </c>
      <c r="C438" s="101">
        <v>15083.19</v>
      </c>
      <c r="D438" s="101" t="s">
        <v>280</v>
      </c>
      <c r="E438"/>
      <c r="F438"/>
      <c r="G438"/>
      <c r="H438"/>
      <c r="I438"/>
      <c r="J438"/>
      <c r="K438"/>
      <c r="L438"/>
      <c r="M438"/>
      <c r="N438"/>
      <c r="O438"/>
      <c r="P438"/>
      <c r="Q438"/>
      <c r="R438"/>
      <c r="S438"/>
    </row>
    <row r="439" spans="1:19">
      <c r="A439" s="101" t="s">
        <v>809</v>
      </c>
      <c r="B439" s="101" t="s">
        <v>806</v>
      </c>
      <c r="C439" s="101">
        <v>1659.55</v>
      </c>
      <c r="D439" s="101" t="s">
        <v>280</v>
      </c>
      <c r="E439"/>
      <c r="F439"/>
      <c r="G439"/>
      <c r="H439"/>
      <c r="I439"/>
      <c r="J439"/>
      <c r="K439"/>
      <c r="L439"/>
      <c r="M439"/>
      <c r="N439"/>
      <c r="O439"/>
      <c r="P439"/>
      <c r="Q439"/>
      <c r="R439"/>
      <c r="S439"/>
    </row>
    <row r="440" spans="1:19">
      <c r="A440" s="101" t="s">
        <v>810</v>
      </c>
      <c r="B440" s="101" t="s">
        <v>806</v>
      </c>
      <c r="C440" s="101">
        <v>2144.06</v>
      </c>
      <c r="D440" s="101" t="s">
        <v>280</v>
      </c>
      <c r="E440"/>
      <c r="F440"/>
      <c r="G440"/>
      <c r="H440"/>
      <c r="I440"/>
      <c r="J440"/>
      <c r="K440"/>
      <c r="L440"/>
      <c r="M440"/>
      <c r="N440"/>
      <c r="O440"/>
      <c r="P440"/>
      <c r="Q440"/>
      <c r="R440"/>
      <c r="S440"/>
    </row>
    <row r="441" spans="1:19">
      <c r="A441" s="101" t="s">
        <v>811</v>
      </c>
      <c r="B441" s="101" t="s">
        <v>806</v>
      </c>
      <c r="C441" s="101">
        <v>1075.43</v>
      </c>
      <c r="D441" s="101" t="s">
        <v>280</v>
      </c>
      <c r="E441"/>
      <c r="F441"/>
      <c r="G441"/>
      <c r="H441"/>
      <c r="I441"/>
      <c r="J441"/>
      <c r="K441"/>
      <c r="L441"/>
      <c r="M441"/>
      <c r="N441"/>
      <c r="O441"/>
      <c r="P441"/>
      <c r="Q441"/>
      <c r="R441"/>
      <c r="S441"/>
    </row>
    <row r="442" spans="1:19">
      <c r="A442" s="101" t="s">
        <v>812</v>
      </c>
      <c r="B442" s="101" t="s">
        <v>806</v>
      </c>
      <c r="C442" s="101">
        <v>1388.32</v>
      </c>
      <c r="D442" s="101" t="s">
        <v>280</v>
      </c>
      <c r="E442"/>
      <c r="F442"/>
      <c r="G442"/>
      <c r="H442"/>
      <c r="I442"/>
      <c r="J442"/>
      <c r="K442"/>
      <c r="L442"/>
      <c r="M442"/>
      <c r="N442"/>
      <c r="O442"/>
      <c r="P442"/>
      <c r="Q442"/>
      <c r="R442"/>
      <c r="S442"/>
    </row>
    <row r="443" spans="1:19">
      <c r="A443" s="101" t="s">
        <v>813</v>
      </c>
      <c r="B443" s="101" t="s">
        <v>806</v>
      </c>
      <c r="C443" s="101">
        <v>2024.94</v>
      </c>
      <c r="D443" s="101" t="s">
        <v>280</v>
      </c>
      <c r="E443"/>
      <c r="F443"/>
      <c r="G443"/>
      <c r="H443"/>
      <c r="I443"/>
      <c r="J443"/>
      <c r="K443"/>
      <c r="L443"/>
      <c r="M443"/>
      <c r="N443"/>
      <c r="O443"/>
      <c r="P443"/>
      <c r="Q443"/>
      <c r="R443"/>
      <c r="S443"/>
    </row>
    <row r="444" spans="1:19">
      <c r="A444" s="101" t="s">
        <v>814</v>
      </c>
      <c r="B444" s="101" t="s">
        <v>806</v>
      </c>
      <c r="C444" s="101">
        <v>148477.66</v>
      </c>
      <c r="D444" s="101" t="s">
        <v>280</v>
      </c>
      <c r="E444"/>
      <c r="F444"/>
      <c r="G444"/>
      <c r="H444"/>
      <c r="I444"/>
      <c r="J444"/>
      <c r="K444"/>
      <c r="L444"/>
      <c r="M444"/>
      <c r="N444"/>
      <c r="O444"/>
      <c r="P444"/>
      <c r="Q444"/>
      <c r="R444"/>
      <c r="S444"/>
    </row>
    <row r="445" spans="1:19">
      <c r="A445" s="101" t="s">
        <v>815</v>
      </c>
      <c r="B445" s="101" t="s">
        <v>806</v>
      </c>
      <c r="C445" s="101">
        <v>474.88</v>
      </c>
      <c r="D445" s="101" t="s">
        <v>280</v>
      </c>
      <c r="E445"/>
      <c r="F445"/>
      <c r="G445"/>
      <c r="H445"/>
      <c r="I445"/>
      <c r="J445"/>
      <c r="K445"/>
      <c r="L445"/>
      <c r="M445"/>
      <c r="N445"/>
      <c r="O445"/>
      <c r="P445"/>
      <c r="Q445"/>
      <c r="R445"/>
      <c r="S445"/>
    </row>
    <row r="446" spans="1:19">
      <c r="A446" s="101" t="s">
        <v>816</v>
      </c>
      <c r="B446" s="101" t="s">
        <v>806</v>
      </c>
      <c r="C446" s="101">
        <v>355.81</v>
      </c>
      <c r="D446" s="101" t="s">
        <v>280</v>
      </c>
      <c r="E446"/>
      <c r="F446"/>
      <c r="G446"/>
      <c r="H446"/>
      <c r="I446"/>
      <c r="J446"/>
      <c r="K446"/>
      <c r="L446"/>
      <c r="M446"/>
      <c r="N446"/>
      <c r="O446"/>
      <c r="P446"/>
      <c r="Q446"/>
      <c r="R446"/>
      <c r="S446"/>
    </row>
    <row r="447" spans="1:19">
      <c r="A447" s="101" t="s">
        <v>817</v>
      </c>
      <c r="B447" s="101" t="s">
        <v>806</v>
      </c>
      <c r="C447" s="101">
        <v>961.18</v>
      </c>
      <c r="D447" s="101" t="s">
        <v>280</v>
      </c>
      <c r="E447"/>
      <c r="F447"/>
      <c r="G447"/>
      <c r="H447"/>
      <c r="I447"/>
      <c r="J447"/>
      <c r="K447"/>
      <c r="L447"/>
      <c r="M447"/>
      <c r="N447"/>
      <c r="O447"/>
      <c r="P447"/>
      <c r="Q447"/>
      <c r="R447"/>
      <c r="S447"/>
    </row>
    <row r="448" spans="1:19">
      <c r="A448" s="101" t="s">
        <v>818</v>
      </c>
      <c r="B448" s="101" t="s">
        <v>806</v>
      </c>
      <c r="C448" s="101">
        <v>13576.5</v>
      </c>
      <c r="D448" s="101" t="s">
        <v>280</v>
      </c>
      <c r="E448"/>
      <c r="F448"/>
      <c r="G448"/>
      <c r="H448"/>
      <c r="I448"/>
      <c r="J448"/>
      <c r="K448"/>
      <c r="L448"/>
      <c r="M448"/>
      <c r="N448"/>
      <c r="O448"/>
      <c r="P448"/>
      <c r="Q448"/>
      <c r="R448"/>
      <c r="S448"/>
    </row>
    <row r="449" spans="1:19">
      <c r="A449" s="101" t="s">
        <v>819</v>
      </c>
      <c r="B449" s="101" t="s">
        <v>806</v>
      </c>
      <c r="C449" s="101">
        <v>580.65</v>
      </c>
      <c r="D449" s="101" t="s">
        <v>280</v>
      </c>
      <c r="E449"/>
      <c r="F449"/>
      <c r="G449"/>
      <c r="H449"/>
      <c r="I449"/>
      <c r="J449"/>
      <c r="K449"/>
      <c r="L449"/>
      <c r="M449"/>
      <c r="N449"/>
      <c r="O449"/>
      <c r="P449"/>
      <c r="Q449"/>
      <c r="R449"/>
      <c r="S449"/>
    </row>
    <row r="450" spans="1:19">
      <c r="A450" s="101" t="s">
        <v>820</v>
      </c>
      <c r="B450" s="101" t="s">
        <v>806</v>
      </c>
      <c r="C450" s="101">
        <v>1222.29</v>
      </c>
      <c r="D450" s="101" t="s">
        <v>280</v>
      </c>
      <c r="E450"/>
      <c r="F450"/>
      <c r="G450"/>
      <c r="H450"/>
      <c r="I450"/>
      <c r="J450"/>
      <c r="K450"/>
      <c r="L450"/>
      <c r="M450"/>
      <c r="N450"/>
      <c r="O450"/>
      <c r="P450"/>
      <c r="Q450"/>
      <c r="R450"/>
      <c r="S450"/>
    </row>
    <row r="451" spans="1:19">
      <c r="A451" s="101" t="s">
        <v>821</v>
      </c>
      <c r="B451" s="101" t="s">
        <v>806</v>
      </c>
      <c r="C451" s="101">
        <v>9855.92</v>
      </c>
      <c r="D451" s="101" t="s">
        <v>280</v>
      </c>
      <c r="E451"/>
      <c r="F451"/>
      <c r="G451"/>
      <c r="H451"/>
      <c r="I451"/>
      <c r="J451"/>
      <c r="K451"/>
      <c r="L451"/>
      <c r="M451"/>
      <c r="N451"/>
      <c r="O451"/>
      <c r="P451"/>
      <c r="Q451"/>
      <c r="R451"/>
      <c r="S451"/>
    </row>
    <row r="452" spans="1:19">
      <c r="A452" s="101" t="s">
        <v>822</v>
      </c>
      <c r="B452" s="101" t="s">
        <v>806</v>
      </c>
      <c r="C452" s="101">
        <v>1205.72</v>
      </c>
      <c r="D452" s="101" t="s">
        <v>280</v>
      </c>
      <c r="E452"/>
      <c r="F452"/>
      <c r="G452"/>
      <c r="H452"/>
      <c r="I452"/>
      <c r="J452"/>
      <c r="K452"/>
      <c r="L452"/>
      <c r="M452"/>
      <c r="N452"/>
      <c r="O452"/>
      <c r="P452"/>
      <c r="Q452"/>
      <c r="R452"/>
      <c r="S452"/>
    </row>
    <row r="453" spans="1:19">
      <c r="A453" s="101" t="s">
        <v>823</v>
      </c>
      <c r="B453" s="101" t="s">
        <v>806</v>
      </c>
      <c r="C453" s="101">
        <v>4943.24</v>
      </c>
      <c r="D453" s="101" t="s">
        <v>280</v>
      </c>
      <c r="E453"/>
      <c r="F453"/>
      <c r="G453"/>
      <c r="H453"/>
      <c r="I453"/>
      <c r="J453"/>
      <c r="K453"/>
      <c r="L453"/>
      <c r="M453"/>
      <c r="N453"/>
      <c r="O453"/>
      <c r="P453"/>
      <c r="Q453"/>
      <c r="R453"/>
      <c r="S453"/>
    </row>
    <row r="454" spans="1:19">
      <c r="A454" s="101" t="s">
        <v>824</v>
      </c>
      <c r="B454" s="101" t="s">
        <v>806</v>
      </c>
      <c r="C454" s="101">
        <v>2281.62</v>
      </c>
      <c r="D454" s="101" t="s">
        <v>280</v>
      </c>
      <c r="E454"/>
      <c r="F454"/>
      <c r="G454"/>
      <c r="H454"/>
      <c r="I454"/>
      <c r="J454"/>
      <c r="K454"/>
      <c r="L454"/>
      <c r="M454"/>
      <c r="N454"/>
      <c r="O454"/>
      <c r="P454"/>
      <c r="Q454"/>
      <c r="R454"/>
      <c r="S454"/>
    </row>
    <row r="455" spans="1:19">
      <c r="A455" s="101" t="s">
        <v>825</v>
      </c>
      <c r="B455" s="101" t="s">
        <v>806</v>
      </c>
      <c r="C455" s="101">
        <v>366.6</v>
      </c>
      <c r="D455" s="101" t="s">
        <v>280</v>
      </c>
      <c r="E455"/>
      <c r="F455"/>
      <c r="G455"/>
      <c r="H455"/>
      <c r="I455"/>
      <c r="J455"/>
      <c r="K455"/>
      <c r="L455"/>
      <c r="M455"/>
      <c r="N455"/>
      <c r="O455"/>
      <c r="P455"/>
      <c r="Q455"/>
      <c r="R455"/>
      <c r="S455"/>
    </row>
    <row r="456" spans="1:19">
      <c r="A456" s="101" t="s">
        <v>826</v>
      </c>
      <c r="B456" s="101" t="s">
        <v>806</v>
      </c>
      <c r="C456" s="101">
        <v>69680.98</v>
      </c>
      <c r="D456" s="101" t="s">
        <v>280</v>
      </c>
      <c r="E456"/>
      <c r="F456"/>
      <c r="G456"/>
      <c r="H456"/>
      <c r="I456"/>
      <c r="J456"/>
      <c r="K456"/>
      <c r="L456"/>
      <c r="M456"/>
      <c r="N456"/>
      <c r="O456"/>
      <c r="P456"/>
      <c r="Q456"/>
      <c r="R456"/>
      <c r="S456"/>
    </row>
    <row r="457" spans="1:19">
      <c r="A457" s="101" t="s">
        <v>827</v>
      </c>
      <c r="B457" s="101" t="s">
        <v>806</v>
      </c>
      <c r="C457" s="101">
        <v>1222.29</v>
      </c>
      <c r="D457" s="101" t="s">
        <v>280</v>
      </c>
      <c r="E457"/>
      <c r="F457"/>
      <c r="G457"/>
      <c r="H457"/>
      <c r="I457"/>
      <c r="J457"/>
      <c r="K457"/>
      <c r="L457"/>
      <c r="M457"/>
      <c r="N457"/>
      <c r="O457"/>
      <c r="P457"/>
      <c r="Q457"/>
      <c r="R457"/>
      <c r="S457"/>
    </row>
    <row r="458" spans="1:19">
      <c r="A458" s="101" t="s">
        <v>828</v>
      </c>
      <c r="B458" s="101" t="s">
        <v>806</v>
      </c>
      <c r="C458" s="101">
        <v>1777.15</v>
      </c>
      <c r="D458" s="101" t="s">
        <v>280</v>
      </c>
      <c r="E458"/>
      <c r="F458"/>
      <c r="G458"/>
      <c r="H458"/>
      <c r="I458"/>
      <c r="J458"/>
      <c r="K458"/>
      <c r="L458"/>
      <c r="M458"/>
      <c r="N458"/>
      <c r="O458"/>
      <c r="P458"/>
      <c r="Q458"/>
      <c r="R458"/>
      <c r="S458"/>
    </row>
    <row r="459" spans="1:19">
      <c r="A459" s="101" t="s">
        <v>829</v>
      </c>
      <c r="B459" s="101" t="s">
        <v>806</v>
      </c>
      <c r="C459" s="101">
        <v>2719.52</v>
      </c>
      <c r="D459" s="101" t="s">
        <v>280</v>
      </c>
      <c r="E459"/>
      <c r="F459"/>
      <c r="G459"/>
      <c r="H459"/>
      <c r="I459"/>
      <c r="J459"/>
      <c r="K459"/>
      <c r="L459"/>
      <c r="M459"/>
      <c r="N459"/>
      <c r="O459"/>
      <c r="P459"/>
      <c r="Q459"/>
      <c r="R459"/>
      <c r="S459"/>
    </row>
    <row r="460" spans="1:19">
      <c r="A460" s="101" t="s">
        <v>830</v>
      </c>
      <c r="B460" s="101" t="s">
        <v>806</v>
      </c>
      <c r="C460" s="101">
        <v>1205.72</v>
      </c>
      <c r="D460" s="101" t="s">
        <v>280</v>
      </c>
      <c r="E460"/>
      <c r="F460"/>
      <c r="G460"/>
      <c r="H460"/>
      <c r="I460"/>
      <c r="J460"/>
      <c r="K460"/>
      <c r="L460"/>
      <c r="M460"/>
      <c r="N460"/>
      <c r="O460"/>
      <c r="P460"/>
      <c r="Q460"/>
      <c r="R460"/>
      <c r="S460"/>
    </row>
    <row r="461" spans="1:19">
      <c r="A461" s="101" t="s">
        <v>831</v>
      </c>
      <c r="B461" s="101" t="s">
        <v>806</v>
      </c>
      <c r="C461" s="101">
        <v>115.55</v>
      </c>
      <c r="D461" s="101" t="s">
        <v>280</v>
      </c>
      <c r="E461"/>
      <c r="F461"/>
      <c r="G461"/>
      <c r="H461"/>
      <c r="I461"/>
      <c r="J461"/>
      <c r="K461"/>
      <c r="L461"/>
      <c r="M461"/>
      <c r="N461"/>
      <c r="O461"/>
      <c r="P461"/>
      <c r="Q461"/>
      <c r="R461"/>
      <c r="S461"/>
    </row>
    <row r="462" spans="1:19">
      <c r="A462" s="101" t="s">
        <v>832</v>
      </c>
      <c r="B462" s="101" t="s">
        <v>806</v>
      </c>
      <c r="C462" s="101">
        <v>3834.97</v>
      </c>
      <c r="D462" s="101" t="s">
        <v>280</v>
      </c>
      <c r="E462"/>
      <c r="F462"/>
      <c r="G462"/>
      <c r="H462"/>
      <c r="I462"/>
      <c r="J462"/>
      <c r="K462"/>
      <c r="L462"/>
      <c r="M462"/>
      <c r="N462"/>
      <c r="O462"/>
      <c r="P462"/>
      <c r="Q462"/>
      <c r="R462"/>
      <c r="S462"/>
    </row>
    <row r="463" spans="1:19">
      <c r="A463" s="101" t="s">
        <v>833</v>
      </c>
      <c r="B463" s="101" t="s">
        <v>806</v>
      </c>
      <c r="C463" s="101">
        <v>1222.29</v>
      </c>
      <c r="D463" s="101" t="s">
        <v>280</v>
      </c>
      <c r="E463"/>
      <c r="F463"/>
      <c r="G463"/>
      <c r="H463"/>
      <c r="I463"/>
      <c r="J463"/>
      <c r="K463"/>
      <c r="L463"/>
      <c r="M463"/>
      <c r="N463"/>
      <c r="O463"/>
      <c r="P463"/>
      <c r="Q463"/>
      <c r="R463"/>
      <c r="S463"/>
    </row>
    <row r="464" spans="1:19">
      <c r="A464" s="101" t="s">
        <v>834</v>
      </c>
      <c r="B464" s="101" t="s">
        <v>806</v>
      </c>
      <c r="C464" s="101">
        <v>3907.62</v>
      </c>
      <c r="D464" s="101" t="s">
        <v>280</v>
      </c>
      <c r="E464"/>
      <c r="F464"/>
      <c r="G464"/>
      <c r="H464"/>
      <c r="I464"/>
      <c r="J464"/>
      <c r="K464"/>
      <c r="L464"/>
      <c r="M464"/>
      <c r="N464"/>
      <c r="O464"/>
      <c r="P464"/>
      <c r="Q464"/>
      <c r="R464"/>
      <c r="S464"/>
    </row>
    <row r="465" spans="1:19">
      <c r="A465" s="101" t="s">
        <v>835</v>
      </c>
      <c r="B465" s="101" t="s">
        <v>806</v>
      </c>
      <c r="C465" s="101">
        <v>42687.98</v>
      </c>
      <c r="D465" s="101" t="s">
        <v>280</v>
      </c>
      <c r="E465"/>
      <c r="F465"/>
      <c r="G465"/>
      <c r="H465"/>
      <c r="I465"/>
      <c r="J465"/>
      <c r="K465"/>
      <c r="L465"/>
      <c r="M465"/>
      <c r="N465"/>
      <c r="O465"/>
      <c r="P465"/>
      <c r="Q465"/>
      <c r="R465"/>
      <c r="S465"/>
    </row>
    <row r="466" spans="1:19">
      <c r="A466" s="101" t="s">
        <v>836</v>
      </c>
      <c r="B466" s="101" t="s">
        <v>806</v>
      </c>
      <c r="C466" s="101">
        <v>41844.730000000003</v>
      </c>
      <c r="D466" s="101" t="s">
        <v>280</v>
      </c>
      <c r="E466"/>
      <c r="F466"/>
      <c r="G466"/>
      <c r="H466"/>
      <c r="I466"/>
      <c r="J466"/>
      <c r="K466"/>
      <c r="L466"/>
      <c r="M466"/>
      <c r="N466"/>
      <c r="O466"/>
      <c r="P466"/>
      <c r="Q466"/>
      <c r="R466"/>
      <c r="S466"/>
    </row>
    <row r="467" spans="1:19">
      <c r="A467" s="101" t="s">
        <v>837</v>
      </c>
      <c r="B467" s="101" t="s">
        <v>806</v>
      </c>
      <c r="C467" s="101">
        <v>35215.040000000001</v>
      </c>
      <c r="D467" s="101" t="s">
        <v>280</v>
      </c>
      <c r="E467"/>
      <c r="F467"/>
      <c r="G467"/>
      <c r="H467"/>
      <c r="I467"/>
      <c r="J467"/>
      <c r="K467"/>
      <c r="L467"/>
      <c r="M467"/>
      <c r="N467"/>
      <c r="O467"/>
      <c r="P467"/>
      <c r="Q467"/>
      <c r="R467"/>
      <c r="S467"/>
    </row>
    <row r="468" spans="1:19">
      <c r="A468" s="101" t="s">
        <v>838</v>
      </c>
      <c r="B468" s="101" t="s">
        <v>806</v>
      </c>
      <c r="C468" s="101">
        <v>2053.5700000000002</v>
      </c>
      <c r="D468" s="101" t="s">
        <v>280</v>
      </c>
      <c r="E468"/>
      <c r="F468"/>
      <c r="G468"/>
      <c r="H468"/>
      <c r="I468"/>
      <c r="J468"/>
      <c r="K468"/>
      <c r="L468"/>
      <c r="M468"/>
      <c r="N468"/>
      <c r="O468"/>
      <c r="P468"/>
      <c r="Q468"/>
      <c r="R468"/>
      <c r="S468"/>
    </row>
    <row r="469" spans="1:19">
      <c r="A469" s="101" t="s">
        <v>839</v>
      </c>
      <c r="B469" s="101" t="s">
        <v>806</v>
      </c>
      <c r="C469" s="101">
        <v>1281.9000000000001</v>
      </c>
      <c r="D469" s="101" t="s">
        <v>280</v>
      </c>
      <c r="E469"/>
      <c r="F469"/>
      <c r="G469"/>
      <c r="H469"/>
      <c r="I469"/>
      <c r="J469"/>
      <c r="K469"/>
      <c r="L469"/>
      <c r="M469"/>
      <c r="N469"/>
      <c r="O469"/>
      <c r="P469"/>
      <c r="Q469"/>
      <c r="R469"/>
      <c r="S469"/>
    </row>
    <row r="470" spans="1:19">
      <c r="A470" s="101" t="s">
        <v>840</v>
      </c>
      <c r="B470" s="101" t="s">
        <v>806</v>
      </c>
      <c r="C470" s="101">
        <v>2566.83</v>
      </c>
      <c r="D470" s="101" t="s">
        <v>280</v>
      </c>
      <c r="E470"/>
      <c r="F470"/>
      <c r="G470"/>
      <c r="H470"/>
      <c r="I470"/>
      <c r="J470"/>
      <c r="K470"/>
      <c r="L470"/>
      <c r="M470"/>
      <c r="N470"/>
      <c r="O470"/>
      <c r="P470"/>
      <c r="Q470"/>
      <c r="R470"/>
      <c r="S470"/>
    </row>
    <row r="471" spans="1:19">
      <c r="A471" s="101" t="s">
        <v>841</v>
      </c>
      <c r="B471" s="101" t="s">
        <v>806</v>
      </c>
      <c r="C471" s="101">
        <v>4590.41</v>
      </c>
      <c r="D471" s="101" t="s">
        <v>280</v>
      </c>
      <c r="E471"/>
      <c r="F471"/>
      <c r="G471"/>
      <c r="H471"/>
      <c r="I471"/>
      <c r="J471"/>
      <c r="K471"/>
      <c r="L471"/>
      <c r="M471"/>
      <c r="N471"/>
      <c r="O471"/>
      <c r="P471"/>
      <c r="Q471"/>
      <c r="R471"/>
      <c r="S471"/>
    </row>
    <row r="472" spans="1:19">
      <c r="A472" s="101" t="s">
        <v>842</v>
      </c>
      <c r="B472" s="101" t="s">
        <v>806</v>
      </c>
      <c r="C472" s="101">
        <v>1222.29</v>
      </c>
      <c r="D472" s="101" t="s">
        <v>280</v>
      </c>
      <c r="E472"/>
      <c r="F472"/>
      <c r="G472"/>
      <c r="H472"/>
      <c r="I472"/>
      <c r="J472"/>
      <c r="K472"/>
      <c r="L472"/>
      <c r="M472"/>
      <c r="N472"/>
      <c r="O472"/>
      <c r="P472"/>
      <c r="Q472"/>
      <c r="R472"/>
      <c r="S472"/>
    </row>
    <row r="473" spans="1:19">
      <c r="A473" s="101" t="s">
        <v>843</v>
      </c>
      <c r="B473" s="101" t="s">
        <v>806</v>
      </c>
      <c r="C473" s="101">
        <v>9676.5499999999993</v>
      </c>
      <c r="D473" s="101" t="s">
        <v>280</v>
      </c>
      <c r="E473"/>
      <c r="F473"/>
      <c r="G473"/>
      <c r="H473"/>
      <c r="I473"/>
      <c r="J473"/>
      <c r="K473"/>
      <c r="L473"/>
      <c r="M473"/>
      <c r="N473"/>
      <c r="O473"/>
      <c r="P473"/>
      <c r="Q473"/>
      <c r="R473"/>
      <c r="S473"/>
    </row>
    <row r="474" spans="1:19">
      <c r="A474" s="101" t="s">
        <v>844</v>
      </c>
      <c r="B474" s="101" t="s">
        <v>806</v>
      </c>
      <c r="C474" s="101">
        <v>7624.83</v>
      </c>
      <c r="D474" s="101" t="s">
        <v>280</v>
      </c>
      <c r="E474"/>
      <c r="F474"/>
      <c r="G474"/>
      <c r="H474"/>
      <c r="I474"/>
      <c r="J474"/>
      <c r="K474"/>
      <c r="L474"/>
      <c r="M474"/>
      <c r="N474"/>
      <c r="O474"/>
      <c r="P474"/>
      <c r="Q474"/>
      <c r="R474"/>
      <c r="S474"/>
    </row>
    <row r="475" spans="1:19">
      <c r="A475" s="101" t="s">
        <v>845</v>
      </c>
      <c r="B475" s="101" t="s">
        <v>806</v>
      </c>
      <c r="C475" s="101">
        <v>318.77999999999997</v>
      </c>
      <c r="D475" s="101" t="s">
        <v>280</v>
      </c>
      <c r="E475"/>
      <c r="F475"/>
      <c r="G475"/>
      <c r="H475"/>
      <c r="I475"/>
      <c r="J475"/>
      <c r="K475"/>
      <c r="L475"/>
      <c r="M475"/>
      <c r="N475"/>
      <c r="O475"/>
      <c r="P475"/>
      <c r="Q475"/>
      <c r="R475"/>
      <c r="S475"/>
    </row>
    <row r="476" spans="1:19">
      <c r="A476" s="101" t="s">
        <v>846</v>
      </c>
      <c r="B476" s="101" t="s">
        <v>806</v>
      </c>
      <c r="C476" s="101">
        <v>15949.95</v>
      </c>
      <c r="D476" s="101" t="s">
        <v>280</v>
      </c>
      <c r="E476"/>
      <c r="F476"/>
      <c r="G476"/>
      <c r="H476"/>
      <c r="I476"/>
      <c r="J476"/>
      <c r="K476"/>
      <c r="L476"/>
      <c r="M476"/>
      <c r="N476"/>
      <c r="O476"/>
      <c r="P476"/>
      <c r="Q476"/>
      <c r="R476"/>
      <c r="S476"/>
    </row>
    <row r="477" spans="1:19">
      <c r="A477" s="101" t="s">
        <v>847</v>
      </c>
      <c r="B477" s="101" t="s">
        <v>806</v>
      </c>
      <c r="C477" s="101">
        <v>1604.67</v>
      </c>
      <c r="D477" s="101" t="s">
        <v>280</v>
      </c>
      <c r="E477"/>
      <c r="F477"/>
      <c r="G477"/>
      <c r="H477"/>
      <c r="I477"/>
      <c r="J477"/>
      <c r="K477"/>
      <c r="L477"/>
      <c r="M477"/>
      <c r="N477"/>
      <c r="O477"/>
      <c r="P477"/>
      <c r="Q477"/>
      <c r="R477"/>
      <c r="S477"/>
    </row>
    <row r="478" spans="1:19">
      <c r="A478" s="101" t="s">
        <v>848</v>
      </c>
      <c r="B478" s="101" t="s">
        <v>806</v>
      </c>
      <c r="C478" s="101">
        <v>213.59</v>
      </c>
      <c r="D478" s="101" t="s">
        <v>280</v>
      </c>
      <c r="E478"/>
      <c r="F478"/>
      <c r="G478"/>
      <c r="H478"/>
      <c r="I478"/>
      <c r="J478"/>
      <c r="K478"/>
      <c r="L478"/>
      <c r="M478"/>
      <c r="N478"/>
      <c r="O478"/>
      <c r="P478"/>
      <c r="Q478"/>
      <c r="R478"/>
      <c r="S478"/>
    </row>
    <row r="479" spans="1:19">
      <c r="A479" s="101" t="s">
        <v>849</v>
      </c>
      <c r="B479" s="101" t="s">
        <v>806</v>
      </c>
      <c r="C479" s="101">
        <v>2852.03</v>
      </c>
      <c r="D479" s="101" t="s">
        <v>280</v>
      </c>
      <c r="E479"/>
      <c r="F479"/>
      <c r="G479"/>
      <c r="H479"/>
      <c r="I479"/>
      <c r="J479"/>
      <c r="K479"/>
      <c r="L479"/>
      <c r="M479"/>
      <c r="N479"/>
      <c r="O479"/>
      <c r="P479"/>
      <c r="Q479"/>
      <c r="R479"/>
      <c r="S479"/>
    </row>
    <row r="480" spans="1:19">
      <c r="A480" s="101" t="s">
        <v>850</v>
      </c>
      <c r="B480" s="101" t="s">
        <v>806</v>
      </c>
      <c r="C480" s="101">
        <v>1267.56</v>
      </c>
      <c r="D480" s="101" t="s">
        <v>280</v>
      </c>
      <c r="E480"/>
      <c r="F480"/>
      <c r="G480"/>
      <c r="H480"/>
      <c r="I480"/>
      <c r="J480"/>
      <c r="K480"/>
      <c r="L480"/>
      <c r="M480"/>
      <c r="N480"/>
      <c r="O480"/>
      <c r="P480"/>
      <c r="Q480"/>
      <c r="R480"/>
      <c r="S480"/>
    </row>
    <row r="481" spans="1:19">
      <c r="A481" s="101" t="s">
        <v>851</v>
      </c>
      <c r="B481" s="101" t="s">
        <v>806</v>
      </c>
      <c r="C481" s="101">
        <v>4074.33</v>
      </c>
      <c r="D481" s="101" t="s">
        <v>280</v>
      </c>
      <c r="E481"/>
      <c r="F481"/>
      <c r="G481"/>
      <c r="H481"/>
      <c r="I481"/>
      <c r="J481"/>
      <c r="K481"/>
      <c r="L481"/>
      <c r="M481"/>
      <c r="N481"/>
      <c r="O481"/>
      <c r="P481"/>
      <c r="Q481"/>
      <c r="R481"/>
      <c r="S481"/>
    </row>
    <row r="482" spans="1:19">
      <c r="A482" s="101" t="s">
        <v>852</v>
      </c>
      <c r="B482" s="101" t="s">
        <v>806</v>
      </c>
      <c r="C482" s="101">
        <v>9900.6</v>
      </c>
      <c r="D482" s="101" t="s">
        <v>280</v>
      </c>
      <c r="E482"/>
      <c r="F482"/>
      <c r="G482"/>
      <c r="H482"/>
      <c r="I482"/>
      <c r="J482"/>
      <c r="K482"/>
      <c r="L482"/>
      <c r="M482"/>
      <c r="N482"/>
      <c r="O482"/>
      <c r="P482"/>
      <c r="Q482"/>
      <c r="R482"/>
      <c r="S482"/>
    </row>
    <row r="483" spans="1:19">
      <c r="A483" s="101" t="s">
        <v>853</v>
      </c>
      <c r="B483" s="101" t="s">
        <v>806</v>
      </c>
      <c r="C483" s="101">
        <v>2681.36</v>
      </c>
      <c r="D483" s="101" t="s">
        <v>280</v>
      </c>
      <c r="E483"/>
      <c r="F483"/>
      <c r="G483"/>
      <c r="H483"/>
      <c r="I483"/>
      <c r="J483"/>
      <c r="K483"/>
      <c r="L483"/>
      <c r="M483"/>
      <c r="N483"/>
      <c r="O483"/>
      <c r="P483"/>
      <c r="Q483"/>
      <c r="R483"/>
      <c r="S483"/>
    </row>
    <row r="484" spans="1:19">
      <c r="A484" s="101" t="s">
        <v>854</v>
      </c>
      <c r="B484" s="101" t="s">
        <v>806</v>
      </c>
      <c r="C484" s="101">
        <v>806.72</v>
      </c>
      <c r="D484" s="101" t="s">
        <v>280</v>
      </c>
      <c r="E484"/>
      <c r="F484"/>
      <c r="G484"/>
      <c r="H484"/>
      <c r="I484"/>
      <c r="J484"/>
      <c r="K484"/>
      <c r="L484"/>
      <c r="M484"/>
      <c r="N484"/>
      <c r="O484"/>
      <c r="P484"/>
      <c r="Q484"/>
      <c r="R484"/>
      <c r="S484"/>
    </row>
    <row r="485" spans="1:19">
      <c r="A485" s="101" t="s">
        <v>855</v>
      </c>
      <c r="B485" s="101" t="s">
        <v>806</v>
      </c>
      <c r="C485" s="101">
        <v>11302.57</v>
      </c>
      <c r="D485" s="101" t="s">
        <v>280</v>
      </c>
      <c r="E485"/>
      <c r="F485"/>
      <c r="G485"/>
      <c r="H485"/>
      <c r="I485"/>
      <c r="J485"/>
      <c r="K485"/>
      <c r="L485"/>
      <c r="M485"/>
      <c r="N485"/>
      <c r="O485"/>
      <c r="P485"/>
      <c r="Q485"/>
      <c r="R485"/>
      <c r="S485"/>
    </row>
    <row r="486" spans="1:19">
      <c r="A486" s="101" t="s">
        <v>856</v>
      </c>
      <c r="B486" s="101" t="s">
        <v>806</v>
      </c>
      <c r="C486" s="101">
        <v>2344.83</v>
      </c>
      <c r="D486" s="101" t="s">
        <v>280</v>
      </c>
      <c r="E486"/>
      <c r="F486"/>
      <c r="G486"/>
      <c r="H486"/>
      <c r="I486"/>
      <c r="J486"/>
      <c r="K486"/>
      <c r="L486"/>
      <c r="M486"/>
      <c r="N486"/>
      <c r="O486"/>
      <c r="P486"/>
      <c r="Q486"/>
      <c r="R486"/>
      <c r="S486"/>
    </row>
    <row r="487" spans="1:19">
      <c r="A487" s="101" t="s">
        <v>857</v>
      </c>
      <c r="B487" s="101" t="s">
        <v>806</v>
      </c>
      <c r="C487" s="101">
        <v>3407.7</v>
      </c>
      <c r="D487" s="101" t="s">
        <v>280</v>
      </c>
      <c r="E487"/>
      <c r="F487"/>
      <c r="G487"/>
      <c r="H487"/>
      <c r="I487"/>
      <c r="J487"/>
      <c r="K487"/>
      <c r="L487"/>
      <c r="M487"/>
      <c r="N487"/>
      <c r="O487"/>
      <c r="P487"/>
      <c r="Q487"/>
      <c r="R487"/>
      <c r="S487"/>
    </row>
    <row r="488" spans="1:19">
      <c r="A488" s="101" t="s">
        <v>858</v>
      </c>
      <c r="B488" s="101" t="s">
        <v>806</v>
      </c>
      <c r="C488" s="101">
        <v>90.94</v>
      </c>
      <c r="D488" s="101" t="s">
        <v>280</v>
      </c>
      <c r="E488"/>
      <c r="F488"/>
      <c r="G488"/>
      <c r="H488"/>
      <c r="I488"/>
      <c r="J488"/>
      <c r="K488"/>
      <c r="L488"/>
      <c r="M488"/>
      <c r="N488"/>
      <c r="O488"/>
      <c r="P488"/>
      <c r="Q488"/>
      <c r="R488"/>
      <c r="S488"/>
    </row>
    <row r="489" spans="1:19">
      <c r="A489" s="101" t="s">
        <v>859</v>
      </c>
      <c r="B489" s="101" t="s">
        <v>806</v>
      </c>
      <c r="C489" s="101">
        <v>3619.05</v>
      </c>
      <c r="D489" s="101" t="s">
        <v>280</v>
      </c>
      <c r="E489"/>
      <c r="F489"/>
      <c r="G489"/>
      <c r="H489"/>
      <c r="I489"/>
      <c r="J489"/>
      <c r="K489"/>
      <c r="L489"/>
      <c r="M489"/>
      <c r="N489"/>
      <c r="O489"/>
      <c r="P489"/>
      <c r="Q489"/>
      <c r="R489"/>
      <c r="S489"/>
    </row>
    <row r="490" spans="1:19">
      <c r="A490" s="101" t="s">
        <v>860</v>
      </c>
      <c r="B490" s="101" t="s">
        <v>806</v>
      </c>
      <c r="C490" s="101">
        <v>1745.18</v>
      </c>
      <c r="D490" s="101" t="s">
        <v>280</v>
      </c>
      <c r="E490"/>
      <c r="F490"/>
      <c r="G490"/>
      <c r="H490"/>
      <c r="I490"/>
      <c r="J490"/>
      <c r="K490"/>
      <c r="L490"/>
      <c r="M490"/>
      <c r="N490"/>
      <c r="O490"/>
      <c r="P490"/>
      <c r="Q490"/>
      <c r="R490"/>
      <c r="S490"/>
    </row>
    <row r="491" spans="1:19">
      <c r="A491" s="101" t="s">
        <v>861</v>
      </c>
      <c r="B491" s="101" t="s">
        <v>862</v>
      </c>
      <c r="C491" s="101">
        <v>4320.0600000000004</v>
      </c>
      <c r="D491" s="101">
        <v>1</v>
      </c>
      <c r="E491"/>
      <c r="F491"/>
      <c r="G491"/>
      <c r="H491"/>
      <c r="I491"/>
      <c r="J491"/>
      <c r="K491"/>
      <c r="L491"/>
      <c r="M491"/>
      <c r="N491"/>
      <c r="O491"/>
      <c r="P491"/>
      <c r="Q491"/>
      <c r="R491"/>
      <c r="S491"/>
    </row>
    <row r="492" spans="1:19">
      <c r="A492" s="101" t="s">
        <v>863</v>
      </c>
      <c r="B492" s="101" t="s">
        <v>862</v>
      </c>
      <c r="C492" s="101">
        <v>0</v>
      </c>
      <c r="D492" s="101">
        <v>1</v>
      </c>
      <c r="E492"/>
      <c r="F492"/>
      <c r="G492"/>
      <c r="H492"/>
      <c r="I492"/>
      <c r="J492"/>
      <c r="K492"/>
      <c r="L492"/>
      <c r="M492"/>
      <c r="N492"/>
      <c r="O492"/>
      <c r="P492"/>
      <c r="Q492"/>
      <c r="R492"/>
      <c r="S492"/>
    </row>
    <row r="493" spans="1:19">
      <c r="A493" s="101" t="s">
        <v>864</v>
      </c>
      <c r="B493" s="101" t="s">
        <v>862</v>
      </c>
      <c r="C493" s="101">
        <v>303.54000000000002</v>
      </c>
      <c r="D493" s="101">
        <v>1</v>
      </c>
      <c r="E493"/>
      <c r="F493"/>
      <c r="G493"/>
      <c r="H493"/>
      <c r="I493"/>
      <c r="J493"/>
      <c r="K493"/>
      <c r="L493"/>
      <c r="M493"/>
      <c r="N493"/>
      <c r="O493"/>
      <c r="P493"/>
      <c r="Q493"/>
      <c r="R493"/>
      <c r="S493"/>
    </row>
    <row r="494" spans="1:19">
      <c r="A494" s="101" t="s">
        <v>865</v>
      </c>
      <c r="B494" s="101" t="s">
        <v>862</v>
      </c>
      <c r="C494" s="101">
        <v>6070.92</v>
      </c>
      <c r="D494" s="101">
        <v>1</v>
      </c>
      <c r="E494"/>
      <c r="F494"/>
      <c r="G494"/>
      <c r="H494"/>
      <c r="I494"/>
      <c r="J494"/>
      <c r="K494"/>
      <c r="L494"/>
      <c r="M494"/>
      <c r="N494"/>
      <c r="O494"/>
      <c r="P494"/>
      <c r="Q494"/>
      <c r="R494"/>
      <c r="S494"/>
    </row>
    <row r="495" spans="1:19">
      <c r="A495" s="101" t="s">
        <v>866</v>
      </c>
      <c r="B495" s="101" t="s">
        <v>862</v>
      </c>
      <c r="C495" s="101">
        <v>3465.61</v>
      </c>
      <c r="D495" s="101">
        <v>1</v>
      </c>
      <c r="E495"/>
      <c r="F495"/>
      <c r="G495"/>
      <c r="H495"/>
      <c r="I495"/>
      <c r="J495"/>
      <c r="K495"/>
      <c r="L495"/>
      <c r="M495"/>
      <c r="N495"/>
      <c r="O495"/>
      <c r="P495"/>
      <c r="Q495"/>
      <c r="R495"/>
      <c r="S495"/>
    </row>
    <row r="496" spans="1:19">
      <c r="A496" s="101" t="s">
        <v>867</v>
      </c>
      <c r="B496" s="101" t="s">
        <v>862</v>
      </c>
      <c r="C496" s="101">
        <v>4759.93</v>
      </c>
      <c r="D496" s="101">
        <v>1</v>
      </c>
      <c r="E496"/>
      <c r="F496"/>
      <c r="G496"/>
      <c r="H496"/>
      <c r="I496"/>
      <c r="J496"/>
      <c r="K496"/>
      <c r="L496"/>
      <c r="M496"/>
      <c r="N496"/>
      <c r="O496"/>
      <c r="P496"/>
      <c r="Q496"/>
      <c r="R496"/>
      <c r="S496"/>
    </row>
    <row r="497" spans="1:19">
      <c r="A497" s="101" t="s">
        <v>868</v>
      </c>
      <c r="B497" s="101" t="s">
        <v>862</v>
      </c>
      <c r="C497" s="101">
        <v>940.49</v>
      </c>
      <c r="D497" s="101">
        <v>1</v>
      </c>
      <c r="E497"/>
      <c r="F497"/>
      <c r="G497"/>
      <c r="H497"/>
      <c r="I497"/>
      <c r="J497"/>
      <c r="K497"/>
      <c r="L497"/>
      <c r="M497"/>
      <c r="N497"/>
      <c r="O497"/>
      <c r="P497"/>
      <c r="Q497"/>
      <c r="R497"/>
      <c r="S497"/>
    </row>
    <row r="498" spans="1:19">
      <c r="A498" s="101" t="s">
        <v>869</v>
      </c>
      <c r="B498" s="101" t="s">
        <v>862</v>
      </c>
      <c r="C498" s="101">
        <v>2780.88</v>
      </c>
      <c r="D498" s="101">
        <v>1</v>
      </c>
      <c r="E498"/>
      <c r="F498"/>
      <c r="G498"/>
      <c r="H498"/>
      <c r="I498"/>
      <c r="J498"/>
      <c r="K498"/>
      <c r="L498"/>
      <c r="M498"/>
      <c r="N498"/>
      <c r="O498"/>
      <c r="P498"/>
      <c r="Q498"/>
      <c r="R498"/>
      <c r="S498"/>
    </row>
    <row r="499" spans="1:19">
      <c r="A499" s="101" t="s">
        <v>870</v>
      </c>
      <c r="B499" s="101" t="s">
        <v>862</v>
      </c>
      <c r="C499" s="101">
        <v>1834.94</v>
      </c>
      <c r="D499" s="101">
        <v>1</v>
      </c>
      <c r="E499"/>
      <c r="F499"/>
      <c r="G499"/>
      <c r="H499"/>
      <c r="I499"/>
      <c r="J499"/>
      <c r="K499"/>
      <c r="L499"/>
      <c r="M499"/>
      <c r="N499"/>
      <c r="O499"/>
      <c r="P499"/>
      <c r="Q499"/>
      <c r="R499"/>
      <c r="S499"/>
    </row>
    <row r="500" spans="1:19">
      <c r="A500" s="101" t="s">
        <v>871</v>
      </c>
      <c r="B500" s="101" t="s">
        <v>862</v>
      </c>
      <c r="C500" s="101">
        <v>4006.65</v>
      </c>
      <c r="D500" s="101">
        <v>1</v>
      </c>
      <c r="E500"/>
      <c r="F500"/>
      <c r="G500"/>
      <c r="H500"/>
      <c r="I500"/>
      <c r="J500"/>
      <c r="K500"/>
      <c r="L500"/>
      <c r="M500"/>
      <c r="N500"/>
      <c r="O500"/>
      <c r="P500"/>
      <c r="Q500"/>
      <c r="R500"/>
      <c r="S500"/>
    </row>
    <row r="501" spans="1:19">
      <c r="A501" s="101" t="s">
        <v>872</v>
      </c>
      <c r="B501" s="101" t="s">
        <v>862</v>
      </c>
      <c r="C501" s="101">
        <v>2236.77</v>
      </c>
      <c r="D501" s="101">
        <v>1</v>
      </c>
      <c r="E501"/>
      <c r="F501"/>
      <c r="G501"/>
      <c r="H501"/>
      <c r="I501"/>
      <c r="J501"/>
      <c r="K501"/>
      <c r="L501"/>
      <c r="M501"/>
      <c r="N501"/>
      <c r="O501"/>
      <c r="P501"/>
      <c r="Q501"/>
      <c r="R501"/>
      <c r="S501"/>
    </row>
    <row r="502" spans="1:19">
      <c r="A502" s="101" t="s">
        <v>873</v>
      </c>
      <c r="B502" s="101" t="s">
        <v>862</v>
      </c>
      <c r="C502" s="101">
        <v>2029.26</v>
      </c>
      <c r="D502" s="101">
        <v>1</v>
      </c>
      <c r="E502"/>
      <c r="F502"/>
      <c r="G502"/>
      <c r="H502"/>
      <c r="I502"/>
      <c r="J502"/>
      <c r="K502"/>
      <c r="L502"/>
      <c r="M502"/>
      <c r="N502"/>
      <c r="O502"/>
      <c r="P502"/>
      <c r="Q502"/>
      <c r="R502"/>
      <c r="S502"/>
    </row>
    <row r="503" spans="1:19">
      <c r="A503" s="101" t="s">
        <v>874</v>
      </c>
      <c r="B503" s="101" t="s">
        <v>862</v>
      </c>
      <c r="C503" s="101">
        <v>362.9</v>
      </c>
      <c r="D503" s="101">
        <v>1</v>
      </c>
      <c r="E503"/>
      <c r="F503"/>
      <c r="G503"/>
      <c r="H503"/>
      <c r="I503"/>
      <c r="J503"/>
      <c r="K503"/>
      <c r="L503"/>
      <c r="M503"/>
      <c r="N503"/>
      <c r="O503"/>
      <c r="P503"/>
      <c r="Q503"/>
      <c r="R503"/>
      <c r="S503"/>
    </row>
    <row r="504" spans="1:19">
      <c r="A504" s="101" t="s">
        <v>875</v>
      </c>
      <c r="B504" s="101" t="s">
        <v>862</v>
      </c>
      <c r="C504" s="101">
        <v>362.9</v>
      </c>
      <c r="D504" s="101">
        <v>1</v>
      </c>
      <c r="E504"/>
      <c r="F504"/>
      <c r="G504"/>
      <c r="H504"/>
      <c r="I504"/>
      <c r="J504"/>
      <c r="K504"/>
      <c r="L504"/>
      <c r="M504"/>
      <c r="N504"/>
      <c r="O504"/>
      <c r="P504"/>
      <c r="Q504"/>
      <c r="R504"/>
      <c r="S504"/>
    </row>
    <row r="505" spans="1:19">
      <c r="A505" s="101" t="s">
        <v>876</v>
      </c>
      <c r="B505" s="101" t="s">
        <v>862</v>
      </c>
      <c r="C505" s="101">
        <v>362.9</v>
      </c>
      <c r="D505" s="101">
        <v>1</v>
      </c>
      <c r="E505"/>
      <c r="F505"/>
      <c r="G505"/>
      <c r="H505"/>
      <c r="I505"/>
      <c r="J505"/>
      <c r="K505"/>
      <c r="L505"/>
      <c r="M505"/>
      <c r="N505"/>
      <c r="O505"/>
      <c r="P505"/>
      <c r="Q505"/>
      <c r="R505"/>
      <c r="S505"/>
    </row>
    <row r="506" spans="1:19">
      <c r="A506" s="101" t="s">
        <v>877</v>
      </c>
      <c r="B506" s="101" t="s">
        <v>862</v>
      </c>
      <c r="C506" s="101">
        <v>357.34</v>
      </c>
      <c r="D506" s="101">
        <v>1</v>
      </c>
      <c r="E506"/>
      <c r="F506"/>
      <c r="G506"/>
      <c r="H506"/>
      <c r="I506"/>
      <c r="J506"/>
      <c r="K506"/>
      <c r="L506"/>
      <c r="M506"/>
      <c r="N506"/>
      <c r="O506"/>
      <c r="P506"/>
      <c r="Q506"/>
      <c r="R506"/>
      <c r="S506"/>
    </row>
    <row r="507" spans="1:19">
      <c r="A507" s="101" t="s">
        <v>878</v>
      </c>
      <c r="B507" s="101" t="s">
        <v>862</v>
      </c>
      <c r="C507" s="101">
        <v>356.73</v>
      </c>
      <c r="D507" s="101">
        <v>1</v>
      </c>
      <c r="E507"/>
      <c r="F507"/>
      <c r="G507"/>
      <c r="H507"/>
      <c r="I507"/>
      <c r="J507"/>
      <c r="K507"/>
      <c r="L507"/>
      <c r="M507"/>
      <c r="N507"/>
      <c r="O507"/>
      <c r="P507"/>
      <c r="Q507"/>
      <c r="R507"/>
      <c r="S507"/>
    </row>
    <row r="508" spans="1:19">
      <c r="A508" s="101" t="s">
        <v>879</v>
      </c>
      <c r="B508" s="101" t="s">
        <v>862</v>
      </c>
      <c r="C508" s="101">
        <v>354.74</v>
      </c>
      <c r="D508" s="101">
        <v>1</v>
      </c>
      <c r="E508"/>
      <c r="F508"/>
      <c r="G508"/>
      <c r="H508"/>
      <c r="I508"/>
      <c r="J508"/>
      <c r="K508"/>
      <c r="L508"/>
      <c r="M508"/>
      <c r="N508"/>
      <c r="O508"/>
      <c r="P508"/>
      <c r="Q508"/>
      <c r="R508"/>
      <c r="S508"/>
    </row>
    <row r="509" spans="1:19">
      <c r="A509" s="101" t="s">
        <v>880</v>
      </c>
      <c r="B509" s="101" t="s">
        <v>862</v>
      </c>
      <c r="C509" s="101">
        <v>563.64</v>
      </c>
      <c r="D509" s="101">
        <v>1</v>
      </c>
      <c r="E509"/>
      <c r="F509"/>
      <c r="G509"/>
      <c r="H509"/>
      <c r="I509"/>
      <c r="J509"/>
      <c r="K509"/>
      <c r="L509"/>
      <c r="M509"/>
      <c r="N509"/>
      <c r="O509"/>
      <c r="P509"/>
      <c r="Q509"/>
      <c r="R509"/>
      <c r="S509"/>
    </row>
    <row r="510" spans="1:19">
      <c r="A510" s="101" t="s">
        <v>881</v>
      </c>
      <c r="B510" s="101" t="s">
        <v>862</v>
      </c>
      <c r="C510" s="101">
        <v>489.7</v>
      </c>
      <c r="D510" s="101">
        <v>1</v>
      </c>
      <c r="E510"/>
      <c r="F510"/>
      <c r="G510"/>
      <c r="H510"/>
      <c r="I510"/>
      <c r="J510"/>
      <c r="K510"/>
      <c r="L510"/>
      <c r="M510"/>
      <c r="N510"/>
      <c r="O510"/>
      <c r="P510"/>
      <c r="Q510"/>
      <c r="R510"/>
      <c r="S510"/>
    </row>
    <row r="511" spans="1:19">
      <c r="A511" s="101" t="s">
        <v>882</v>
      </c>
      <c r="B511" s="101" t="s">
        <v>862</v>
      </c>
      <c r="C511" s="101">
        <v>937.53</v>
      </c>
      <c r="D511" s="101">
        <v>1</v>
      </c>
      <c r="E511"/>
      <c r="F511"/>
      <c r="G511"/>
      <c r="H511"/>
      <c r="I511"/>
      <c r="J511"/>
      <c r="K511"/>
      <c r="L511"/>
      <c r="M511"/>
      <c r="N511"/>
      <c r="O511"/>
      <c r="P511"/>
      <c r="Q511"/>
      <c r="R511"/>
      <c r="S511"/>
    </row>
    <row r="512" spans="1:19">
      <c r="A512" s="101" t="s">
        <v>883</v>
      </c>
      <c r="B512" s="101" t="s">
        <v>862</v>
      </c>
      <c r="C512" s="101">
        <v>1120.9000000000001</v>
      </c>
      <c r="D512" s="101">
        <v>1</v>
      </c>
      <c r="E512"/>
      <c r="F512"/>
      <c r="G512"/>
      <c r="H512"/>
      <c r="I512"/>
      <c r="J512"/>
      <c r="K512"/>
      <c r="L512"/>
      <c r="M512"/>
      <c r="N512"/>
      <c r="O512"/>
      <c r="P512"/>
      <c r="Q512"/>
      <c r="R512"/>
      <c r="S512"/>
    </row>
    <row r="513" spans="1:19">
      <c r="A513" s="101" t="s">
        <v>884</v>
      </c>
      <c r="B513" s="101" t="s">
        <v>862</v>
      </c>
      <c r="C513" s="101">
        <v>5648.65</v>
      </c>
      <c r="D513" s="101">
        <v>1</v>
      </c>
      <c r="E513"/>
      <c r="F513"/>
      <c r="G513"/>
      <c r="H513"/>
      <c r="I513"/>
      <c r="J513"/>
      <c r="K513"/>
      <c r="L513"/>
      <c r="M513"/>
      <c r="N513"/>
      <c r="O513"/>
      <c r="P513"/>
      <c r="Q513"/>
      <c r="R513"/>
      <c r="S513"/>
    </row>
    <row r="514" spans="1:19">
      <c r="A514" s="101" t="s">
        <v>885</v>
      </c>
      <c r="B514" s="101" t="s">
        <v>862</v>
      </c>
      <c r="C514" s="101">
        <v>819.43</v>
      </c>
      <c r="D514" s="101">
        <v>1</v>
      </c>
      <c r="E514"/>
      <c r="F514"/>
      <c r="G514"/>
      <c r="H514"/>
      <c r="I514"/>
      <c r="J514"/>
      <c r="K514"/>
      <c r="L514"/>
      <c r="M514"/>
      <c r="N514"/>
      <c r="O514"/>
      <c r="P514"/>
      <c r="Q514"/>
      <c r="R514"/>
      <c r="S514"/>
    </row>
    <row r="515" spans="1:19">
      <c r="A515" s="101" t="s">
        <v>886</v>
      </c>
      <c r="B515" s="101" t="s">
        <v>862</v>
      </c>
      <c r="C515" s="101">
        <v>7914.29</v>
      </c>
      <c r="D515" s="101">
        <v>1</v>
      </c>
      <c r="E515"/>
      <c r="F515"/>
      <c r="G515"/>
      <c r="H515"/>
      <c r="I515"/>
      <c r="J515"/>
      <c r="K515"/>
      <c r="L515"/>
      <c r="M515"/>
      <c r="N515"/>
      <c r="O515"/>
      <c r="P515"/>
      <c r="Q515"/>
      <c r="R515"/>
      <c r="S515"/>
    </row>
    <row r="516" spans="1:19">
      <c r="A516" s="101" t="s">
        <v>887</v>
      </c>
      <c r="B516" s="101" t="s">
        <v>862</v>
      </c>
      <c r="C516" s="101">
        <v>2342.08</v>
      </c>
      <c r="D516" s="101">
        <v>1</v>
      </c>
      <c r="E516"/>
      <c r="F516"/>
      <c r="G516"/>
      <c r="H516"/>
      <c r="I516"/>
      <c r="J516"/>
      <c r="K516"/>
      <c r="L516"/>
      <c r="M516"/>
      <c r="N516"/>
      <c r="O516"/>
      <c r="P516"/>
      <c r="Q516"/>
      <c r="R516"/>
      <c r="S516"/>
    </row>
    <row r="517" spans="1:19">
      <c r="A517" s="101" t="s">
        <v>888</v>
      </c>
      <c r="B517" s="101" t="s">
        <v>862</v>
      </c>
      <c r="C517" s="101">
        <v>0</v>
      </c>
      <c r="D517" s="101">
        <v>1</v>
      </c>
      <c r="E517"/>
      <c r="F517"/>
      <c r="G517"/>
      <c r="H517"/>
      <c r="I517"/>
      <c r="J517"/>
      <c r="K517"/>
      <c r="L517"/>
      <c r="M517"/>
      <c r="N517"/>
      <c r="O517"/>
      <c r="P517"/>
      <c r="Q517"/>
      <c r="R517"/>
      <c r="S517"/>
    </row>
    <row r="518" spans="1:19">
      <c r="A518" s="101" t="s">
        <v>889</v>
      </c>
      <c r="B518" s="101" t="s">
        <v>862</v>
      </c>
      <c r="C518" s="101">
        <v>1258.06</v>
      </c>
      <c r="D518" s="101">
        <v>1</v>
      </c>
      <c r="E518"/>
      <c r="F518"/>
      <c r="G518"/>
      <c r="H518"/>
      <c r="I518"/>
      <c r="J518"/>
      <c r="K518"/>
      <c r="L518"/>
      <c r="M518"/>
      <c r="N518"/>
      <c r="O518"/>
      <c r="P518"/>
      <c r="Q518"/>
      <c r="R518"/>
      <c r="S518"/>
    </row>
    <row r="519" spans="1:19">
      <c r="A519" s="101" t="s">
        <v>890</v>
      </c>
      <c r="B519" s="101" t="s">
        <v>862</v>
      </c>
      <c r="C519" s="101">
        <v>1325.9</v>
      </c>
      <c r="D519" s="101">
        <v>1</v>
      </c>
      <c r="E519"/>
      <c r="F519"/>
      <c r="G519"/>
      <c r="H519"/>
      <c r="I519"/>
      <c r="J519"/>
      <c r="K519"/>
      <c r="L519"/>
      <c r="M519"/>
      <c r="N519"/>
      <c r="O519"/>
      <c r="P519"/>
      <c r="Q519"/>
      <c r="R519"/>
      <c r="S519"/>
    </row>
    <row r="520" spans="1:19">
      <c r="A520" s="101" t="s">
        <v>891</v>
      </c>
      <c r="B520" s="101" t="s">
        <v>862</v>
      </c>
      <c r="C520" s="101">
        <v>91.95</v>
      </c>
      <c r="D520" s="101">
        <v>1</v>
      </c>
      <c r="E520"/>
      <c r="F520"/>
      <c r="G520"/>
      <c r="H520"/>
      <c r="I520"/>
      <c r="J520"/>
      <c r="K520"/>
      <c r="L520"/>
      <c r="M520"/>
      <c r="N520"/>
      <c r="O520"/>
      <c r="P520"/>
      <c r="Q520"/>
      <c r="R520"/>
      <c r="S520"/>
    </row>
    <row r="521" spans="1:19">
      <c r="A521" s="101" t="s">
        <v>892</v>
      </c>
      <c r="B521" s="101" t="s">
        <v>862</v>
      </c>
      <c r="C521" s="101">
        <v>192.37</v>
      </c>
      <c r="D521" s="101">
        <v>1</v>
      </c>
      <c r="E521"/>
      <c r="F521"/>
      <c r="G521"/>
      <c r="H521"/>
      <c r="I521"/>
      <c r="J521"/>
      <c r="K521"/>
      <c r="L521"/>
      <c r="M521"/>
      <c r="N521"/>
      <c r="O521"/>
      <c r="P521"/>
      <c r="Q521"/>
      <c r="R521"/>
      <c r="S521"/>
    </row>
    <row r="522" spans="1:19">
      <c r="A522" s="101" t="s">
        <v>893</v>
      </c>
      <c r="B522" s="101" t="s">
        <v>862</v>
      </c>
      <c r="C522" s="101">
        <v>229.9</v>
      </c>
      <c r="D522" s="101">
        <v>1</v>
      </c>
      <c r="E522"/>
      <c r="F522"/>
      <c r="G522"/>
      <c r="H522"/>
      <c r="I522"/>
      <c r="J522"/>
      <c r="K522"/>
      <c r="L522"/>
      <c r="M522"/>
      <c r="N522"/>
      <c r="O522"/>
      <c r="P522"/>
      <c r="Q522"/>
      <c r="R522"/>
      <c r="S522"/>
    </row>
    <row r="523" spans="1:19">
      <c r="A523" s="101" t="s">
        <v>894</v>
      </c>
      <c r="B523" s="101" t="s">
        <v>862</v>
      </c>
      <c r="C523" s="101">
        <v>657.31</v>
      </c>
      <c r="D523" s="101">
        <v>1</v>
      </c>
      <c r="E523"/>
      <c r="F523"/>
      <c r="G523"/>
      <c r="H523"/>
      <c r="I523"/>
      <c r="J523"/>
      <c r="K523"/>
      <c r="L523"/>
      <c r="M523"/>
      <c r="N523"/>
      <c r="O523"/>
      <c r="P523"/>
      <c r="Q523"/>
      <c r="R523"/>
      <c r="S523"/>
    </row>
    <row r="524" spans="1:19">
      <c r="A524" s="101" t="s">
        <v>895</v>
      </c>
      <c r="B524" s="101" t="s">
        <v>862</v>
      </c>
      <c r="C524" s="101">
        <v>6445.08</v>
      </c>
      <c r="D524" s="101">
        <v>1</v>
      </c>
      <c r="E524"/>
      <c r="F524"/>
      <c r="G524"/>
      <c r="H524"/>
      <c r="I524"/>
      <c r="J524"/>
      <c r="K524"/>
      <c r="L524"/>
      <c r="M524"/>
      <c r="N524"/>
      <c r="O524"/>
      <c r="P524"/>
      <c r="Q524"/>
      <c r="R524"/>
      <c r="S524"/>
    </row>
    <row r="525" spans="1:19">
      <c r="A525" s="101" t="s">
        <v>896</v>
      </c>
      <c r="B525" s="101" t="s">
        <v>862</v>
      </c>
      <c r="C525" s="101">
        <v>1620.87</v>
      </c>
      <c r="D525" s="101">
        <v>1</v>
      </c>
      <c r="E525"/>
      <c r="F525"/>
      <c r="G525"/>
      <c r="H525"/>
      <c r="I525"/>
      <c r="J525"/>
      <c r="K525"/>
      <c r="L525"/>
      <c r="M525"/>
      <c r="N525"/>
      <c r="O525"/>
      <c r="P525"/>
      <c r="Q525"/>
      <c r="R525"/>
      <c r="S525"/>
    </row>
    <row r="526" spans="1:19">
      <c r="A526" s="101" t="s">
        <v>897</v>
      </c>
      <c r="B526" s="101" t="s">
        <v>862</v>
      </c>
      <c r="C526" s="101">
        <v>370.16</v>
      </c>
      <c r="D526" s="101">
        <v>1</v>
      </c>
      <c r="E526"/>
      <c r="F526"/>
      <c r="G526"/>
      <c r="H526"/>
      <c r="I526"/>
      <c r="J526"/>
      <c r="K526"/>
      <c r="L526"/>
      <c r="M526"/>
      <c r="N526"/>
      <c r="O526"/>
      <c r="P526"/>
      <c r="Q526"/>
      <c r="R526"/>
      <c r="S526"/>
    </row>
    <row r="527" spans="1:19">
      <c r="A527" s="101" t="s">
        <v>898</v>
      </c>
      <c r="B527" s="101" t="s">
        <v>862</v>
      </c>
      <c r="C527" s="101">
        <v>4625.76</v>
      </c>
      <c r="D527" s="101">
        <v>1</v>
      </c>
      <c r="E527"/>
      <c r="F527"/>
      <c r="G527"/>
      <c r="H527"/>
      <c r="I527"/>
      <c r="J527"/>
      <c r="K527"/>
      <c r="L527"/>
      <c r="M527"/>
      <c r="N527"/>
      <c r="O527"/>
      <c r="P527"/>
      <c r="Q527"/>
      <c r="R527"/>
      <c r="S527"/>
    </row>
    <row r="528" spans="1:19">
      <c r="A528" s="101" t="s">
        <v>899</v>
      </c>
      <c r="B528" s="101" t="s">
        <v>862</v>
      </c>
      <c r="C528" s="101">
        <v>201.88</v>
      </c>
      <c r="D528" s="101">
        <v>1</v>
      </c>
      <c r="E528"/>
      <c r="F528"/>
      <c r="G528"/>
      <c r="H528"/>
      <c r="I528"/>
      <c r="J528"/>
      <c r="K528"/>
      <c r="L528"/>
      <c r="M528"/>
      <c r="N528"/>
      <c r="O528"/>
      <c r="P528"/>
      <c r="Q528"/>
      <c r="R528"/>
      <c r="S528"/>
    </row>
    <row r="529" spans="1:19">
      <c r="A529" s="101" t="s">
        <v>900</v>
      </c>
      <c r="B529" s="101" t="s">
        <v>862</v>
      </c>
      <c r="C529" s="101">
        <v>809.09</v>
      </c>
      <c r="D529" s="101">
        <v>1</v>
      </c>
      <c r="E529"/>
      <c r="F529"/>
      <c r="G529"/>
      <c r="H529"/>
      <c r="I529"/>
      <c r="J529"/>
      <c r="K529"/>
      <c r="L529"/>
      <c r="M529"/>
      <c r="N529"/>
      <c r="O529"/>
      <c r="P529"/>
      <c r="Q529"/>
      <c r="R529"/>
      <c r="S529"/>
    </row>
    <row r="530" spans="1:19">
      <c r="A530" s="101" t="s">
        <v>901</v>
      </c>
      <c r="B530" s="101" t="s">
        <v>862</v>
      </c>
      <c r="C530" s="101">
        <v>491.71</v>
      </c>
      <c r="D530" s="101">
        <v>1</v>
      </c>
      <c r="E530"/>
      <c r="F530"/>
      <c r="G530"/>
      <c r="H530"/>
      <c r="I530"/>
      <c r="J530"/>
      <c r="K530"/>
      <c r="L530"/>
      <c r="M530"/>
      <c r="N530"/>
      <c r="O530"/>
      <c r="P530"/>
      <c r="Q530"/>
      <c r="R530"/>
      <c r="S530"/>
    </row>
    <row r="531" spans="1:19">
      <c r="A531" s="101" t="s">
        <v>902</v>
      </c>
      <c r="B531" s="101" t="s">
        <v>862</v>
      </c>
      <c r="C531" s="101">
        <v>600.5</v>
      </c>
      <c r="D531" s="101">
        <v>1</v>
      </c>
      <c r="E531"/>
      <c r="F531"/>
      <c r="G531"/>
      <c r="H531"/>
      <c r="I531"/>
      <c r="J531"/>
      <c r="K531"/>
      <c r="L531"/>
      <c r="M531"/>
      <c r="N531"/>
      <c r="O531"/>
      <c r="P531"/>
      <c r="Q531"/>
      <c r="R531"/>
      <c r="S531"/>
    </row>
    <row r="532" spans="1:19">
      <c r="A532" s="101" t="s">
        <v>903</v>
      </c>
      <c r="B532" s="101" t="s">
        <v>862</v>
      </c>
      <c r="C532" s="101">
        <v>781.52</v>
      </c>
      <c r="D532" s="101">
        <v>1</v>
      </c>
      <c r="E532"/>
      <c r="F532"/>
      <c r="G532"/>
      <c r="H532"/>
      <c r="I532"/>
      <c r="J532"/>
      <c r="K532"/>
      <c r="L532"/>
      <c r="M532"/>
      <c r="N532"/>
      <c r="O532"/>
      <c r="P532"/>
      <c r="Q532"/>
      <c r="R532"/>
      <c r="S532"/>
    </row>
    <row r="533" spans="1:19">
      <c r="A533" s="101" t="s">
        <v>904</v>
      </c>
      <c r="B533" s="101" t="s">
        <v>862</v>
      </c>
      <c r="C533" s="101">
        <v>5212.8999999999996</v>
      </c>
      <c r="D533" s="101">
        <v>1</v>
      </c>
      <c r="E533"/>
      <c r="F533"/>
      <c r="G533"/>
      <c r="H533"/>
      <c r="I533"/>
      <c r="J533"/>
      <c r="K533"/>
      <c r="L533"/>
      <c r="M533"/>
      <c r="N533"/>
      <c r="O533"/>
      <c r="P533"/>
      <c r="Q533"/>
      <c r="R533"/>
      <c r="S533"/>
    </row>
    <row r="534" spans="1:19">
      <c r="A534" s="101" t="s">
        <v>905</v>
      </c>
      <c r="B534" s="101" t="s">
        <v>862</v>
      </c>
      <c r="C534" s="101">
        <v>1316.13</v>
      </c>
      <c r="D534" s="101">
        <v>1</v>
      </c>
      <c r="E534"/>
      <c r="F534"/>
      <c r="G534"/>
      <c r="H534"/>
      <c r="I534"/>
      <c r="J534"/>
      <c r="K534"/>
      <c r="L534"/>
      <c r="M534"/>
      <c r="N534"/>
      <c r="O534"/>
      <c r="P534"/>
      <c r="Q534"/>
      <c r="R534"/>
      <c r="S534"/>
    </row>
    <row r="535" spans="1:19">
      <c r="A535" s="101" t="s">
        <v>906</v>
      </c>
      <c r="B535" s="101" t="s">
        <v>862</v>
      </c>
      <c r="C535" s="101">
        <v>3536.74</v>
      </c>
      <c r="D535" s="101">
        <v>1</v>
      </c>
      <c r="E535"/>
      <c r="F535"/>
      <c r="G535"/>
      <c r="H535"/>
      <c r="I535"/>
      <c r="J535"/>
      <c r="K535"/>
      <c r="L535"/>
      <c r="M535"/>
      <c r="N535"/>
      <c r="O535"/>
      <c r="P535"/>
      <c r="Q535"/>
      <c r="R535"/>
      <c r="S535"/>
    </row>
    <row r="536" spans="1:19">
      <c r="A536" s="101" t="s">
        <v>907</v>
      </c>
      <c r="B536" s="101" t="s">
        <v>862</v>
      </c>
      <c r="C536" s="101">
        <v>768.67</v>
      </c>
      <c r="D536" s="101">
        <v>1</v>
      </c>
      <c r="E536"/>
      <c r="F536"/>
      <c r="G536"/>
      <c r="H536"/>
      <c r="I536"/>
      <c r="J536"/>
      <c r="K536"/>
      <c r="L536"/>
      <c r="M536"/>
      <c r="N536"/>
      <c r="O536"/>
      <c r="P536"/>
      <c r="Q536"/>
      <c r="R536"/>
      <c r="S536"/>
    </row>
    <row r="537" spans="1:19">
      <c r="A537" s="101" t="s">
        <v>908</v>
      </c>
      <c r="B537" s="101" t="s">
        <v>862</v>
      </c>
      <c r="C537" s="101">
        <v>20467.740000000002</v>
      </c>
      <c r="D537" s="101">
        <v>1</v>
      </c>
      <c r="E537"/>
      <c r="F537"/>
      <c r="G537"/>
      <c r="H537"/>
      <c r="I537"/>
      <c r="J537"/>
      <c r="K537"/>
      <c r="L537"/>
      <c r="M537"/>
      <c r="N537"/>
      <c r="O537"/>
      <c r="P537"/>
      <c r="Q537"/>
      <c r="R537"/>
      <c r="S537"/>
    </row>
    <row r="538" spans="1:19">
      <c r="A538" s="101" t="s">
        <v>909</v>
      </c>
      <c r="B538" s="101" t="s">
        <v>862</v>
      </c>
      <c r="C538" s="101">
        <v>2084.08</v>
      </c>
      <c r="D538" s="101">
        <v>1</v>
      </c>
      <c r="E538"/>
      <c r="F538"/>
      <c r="G538"/>
      <c r="H538"/>
      <c r="I538"/>
      <c r="J538"/>
      <c r="K538"/>
      <c r="L538"/>
      <c r="M538"/>
      <c r="N538"/>
      <c r="O538"/>
      <c r="P538"/>
      <c r="Q538"/>
      <c r="R538"/>
      <c r="S538"/>
    </row>
    <row r="539" spans="1:19">
      <c r="A539" s="101" t="s">
        <v>910</v>
      </c>
      <c r="B539" s="101" t="s">
        <v>862</v>
      </c>
      <c r="C539" s="101">
        <v>370.16</v>
      </c>
      <c r="D539" s="101">
        <v>1</v>
      </c>
      <c r="E539"/>
      <c r="F539"/>
      <c r="G539"/>
      <c r="H539"/>
      <c r="I539"/>
      <c r="J539"/>
      <c r="K539"/>
      <c r="L539"/>
      <c r="M539"/>
      <c r="N539"/>
      <c r="O539"/>
      <c r="P539"/>
      <c r="Q539"/>
      <c r="R539"/>
      <c r="S539"/>
    </row>
    <row r="540" spans="1:19">
      <c r="A540" s="101" t="s">
        <v>911</v>
      </c>
      <c r="B540" s="101" t="s">
        <v>862</v>
      </c>
      <c r="C540" s="101">
        <v>13177.12</v>
      </c>
      <c r="D540" s="101">
        <v>1</v>
      </c>
      <c r="E540"/>
      <c r="F540"/>
      <c r="G540"/>
      <c r="H540"/>
      <c r="I540"/>
      <c r="J540"/>
      <c r="K540"/>
      <c r="L540"/>
      <c r="M540"/>
      <c r="N540"/>
      <c r="O540"/>
      <c r="P540"/>
      <c r="Q540"/>
      <c r="R540"/>
      <c r="S540"/>
    </row>
    <row r="541" spans="1:19">
      <c r="A541" s="101" t="s">
        <v>912</v>
      </c>
      <c r="B541" s="101" t="s">
        <v>862</v>
      </c>
      <c r="C541" s="101">
        <v>3443.65</v>
      </c>
      <c r="D541" s="101">
        <v>1</v>
      </c>
      <c r="E541"/>
      <c r="F541"/>
      <c r="G541"/>
      <c r="H541"/>
      <c r="I541"/>
      <c r="J541"/>
      <c r="K541"/>
      <c r="L541"/>
      <c r="M541"/>
      <c r="N541"/>
      <c r="O541"/>
      <c r="P541"/>
      <c r="Q541"/>
      <c r="R541"/>
      <c r="S541"/>
    </row>
    <row r="542" spans="1:19">
      <c r="A542" s="101" t="s">
        <v>913</v>
      </c>
      <c r="B542" s="101" t="s">
        <v>862</v>
      </c>
      <c r="C542" s="101">
        <v>575.80999999999995</v>
      </c>
      <c r="D542" s="101">
        <v>1</v>
      </c>
      <c r="E542"/>
      <c r="F542"/>
      <c r="G542"/>
      <c r="H542"/>
      <c r="I542"/>
      <c r="J542"/>
      <c r="K542"/>
      <c r="L542"/>
      <c r="M542"/>
      <c r="N542"/>
      <c r="O542"/>
      <c r="P542"/>
      <c r="Q542"/>
      <c r="R542"/>
      <c r="S542"/>
    </row>
    <row r="543" spans="1:19">
      <c r="A543" s="101" t="s">
        <v>914</v>
      </c>
      <c r="B543" s="101" t="s">
        <v>862</v>
      </c>
      <c r="C543" s="101">
        <v>264.26</v>
      </c>
      <c r="D543" s="101">
        <v>1</v>
      </c>
      <c r="E543"/>
      <c r="F543"/>
      <c r="G543"/>
      <c r="H543"/>
      <c r="I543"/>
      <c r="J543"/>
      <c r="K543"/>
      <c r="L543"/>
      <c r="M543"/>
      <c r="N543"/>
      <c r="O543"/>
      <c r="P543"/>
      <c r="Q543"/>
      <c r="R543"/>
      <c r="S543"/>
    </row>
    <row r="544" spans="1:19">
      <c r="A544" s="101" t="s">
        <v>915</v>
      </c>
      <c r="B544" s="101" t="s">
        <v>862</v>
      </c>
      <c r="C544" s="101">
        <v>206.04</v>
      </c>
      <c r="D544" s="101">
        <v>1</v>
      </c>
      <c r="E544"/>
      <c r="F544"/>
      <c r="G544"/>
      <c r="H544"/>
      <c r="I544"/>
      <c r="J544"/>
      <c r="K544"/>
      <c r="L544"/>
      <c r="M544"/>
      <c r="N544"/>
      <c r="O544"/>
      <c r="P544"/>
      <c r="Q544"/>
      <c r="R544"/>
      <c r="S544"/>
    </row>
    <row r="545" spans="1:19">
      <c r="A545" s="101" t="s">
        <v>916</v>
      </c>
      <c r="B545" s="101" t="s">
        <v>862</v>
      </c>
      <c r="C545" s="101">
        <v>2549.77</v>
      </c>
      <c r="D545" s="101">
        <v>1</v>
      </c>
      <c r="E545"/>
      <c r="F545"/>
      <c r="G545"/>
      <c r="H545"/>
      <c r="I545"/>
      <c r="J545"/>
      <c r="K545"/>
      <c r="L545"/>
      <c r="M545"/>
      <c r="N545"/>
      <c r="O545"/>
      <c r="P545"/>
      <c r="Q545"/>
      <c r="R545"/>
      <c r="S545"/>
    </row>
    <row r="546" spans="1:19">
      <c r="A546" s="101" t="s">
        <v>917</v>
      </c>
      <c r="B546" s="101" t="s">
        <v>862</v>
      </c>
      <c r="C546" s="101">
        <v>15167.32</v>
      </c>
      <c r="D546" s="101">
        <v>1</v>
      </c>
      <c r="E546"/>
      <c r="F546"/>
      <c r="G546"/>
      <c r="H546"/>
      <c r="I546"/>
      <c r="J546"/>
      <c r="K546"/>
      <c r="L546"/>
      <c r="M546"/>
      <c r="N546"/>
      <c r="O546"/>
      <c r="P546"/>
      <c r="Q546"/>
      <c r="R546"/>
      <c r="S546"/>
    </row>
    <row r="547" spans="1:19">
      <c r="A547" s="101" t="s">
        <v>918</v>
      </c>
      <c r="B547" s="101" t="s">
        <v>862</v>
      </c>
      <c r="C547" s="101">
        <v>11533.64</v>
      </c>
      <c r="D547" s="101">
        <v>1</v>
      </c>
      <c r="E547"/>
      <c r="F547"/>
      <c r="G547"/>
      <c r="H547"/>
      <c r="I547"/>
      <c r="J547"/>
      <c r="K547"/>
      <c r="L547"/>
      <c r="M547"/>
      <c r="N547"/>
      <c r="O547"/>
      <c r="P547"/>
      <c r="Q547"/>
      <c r="R547"/>
      <c r="S547"/>
    </row>
    <row r="548" spans="1:19">
      <c r="A548" s="101" t="s">
        <v>919</v>
      </c>
      <c r="B548" s="101" t="s">
        <v>862</v>
      </c>
      <c r="C548" s="101">
        <v>495.1</v>
      </c>
      <c r="D548" s="101">
        <v>1</v>
      </c>
      <c r="E548"/>
      <c r="F548"/>
      <c r="G548"/>
      <c r="H548"/>
      <c r="I548"/>
      <c r="J548"/>
      <c r="K548"/>
      <c r="L548"/>
      <c r="M548"/>
      <c r="N548"/>
      <c r="O548"/>
      <c r="P548"/>
      <c r="Q548"/>
      <c r="R548"/>
      <c r="S548"/>
    </row>
    <row r="549" spans="1:19">
      <c r="A549" s="101" t="s">
        <v>920</v>
      </c>
      <c r="B549" s="101" t="s">
        <v>862</v>
      </c>
      <c r="C549" s="101">
        <v>5761.62</v>
      </c>
      <c r="D549" s="101">
        <v>1</v>
      </c>
      <c r="E549"/>
      <c r="F549"/>
      <c r="G549"/>
      <c r="H549"/>
      <c r="I549"/>
      <c r="J549"/>
      <c r="K549"/>
      <c r="L549"/>
      <c r="M549"/>
      <c r="N549"/>
      <c r="O549"/>
      <c r="P549"/>
      <c r="Q549"/>
      <c r="R549"/>
      <c r="S549"/>
    </row>
    <row r="550" spans="1:19">
      <c r="A550" s="101" t="s">
        <v>921</v>
      </c>
      <c r="B550" s="101" t="s">
        <v>862</v>
      </c>
      <c r="C550" s="101">
        <v>1652.5</v>
      </c>
      <c r="D550" s="101">
        <v>1</v>
      </c>
      <c r="E550"/>
      <c r="F550"/>
      <c r="G550"/>
      <c r="H550"/>
      <c r="I550"/>
      <c r="J550"/>
      <c r="K550"/>
      <c r="L550"/>
      <c r="M550"/>
      <c r="N550"/>
      <c r="O550"/>
      <c r="P550"/>
      <c r="Q550"/>
      <c r="R550"/>
      <c r="S550"/>
    </row>
    <row r="551" spans="1:19">
      <c r="A551" s="101" t="s">
        <v>922</v>
      </c>
      <c r="B551" s="101" t="s">
        <v>862</v>
      </c>
      <c r="C551" s="101">
        <v>1643.26</v>
      </c>
      <c r="D551" s="101">
        <v>1</v>
      </c>
      <c r="E551"/>
      <c r="F551"/>
      <c r="G551"/>
      <c r="H551"/>
      <c r="I551"/>
      <c r="J551"/>
      <c r="K551"/>
      <c r="L551"/>
      <c r="M551"/>
      <c r="N551"/>
      <c r="O551"/>
      <c r="P551"/>
      <c r="Q551"/>
      <c r="R551"/>
      <c r="S551"/>
    </row>
    <row r="552" spans="1:19">
      <c r="A552" s="101" t="s">
        <v>923</v>
      </c>
      <c r="B552" s="101" t="s">
        <v>862</v>
      </c>
      <c r="C552" s="101">
        <v>1763.02</v>
      </c>
      <c r="D552" s="101">
        <v>1</v>
      </c>
      <c r="E552"/>
      <c r="F552"/>
      <c r="G552"/>
      <c r="H552"/>
      <c r="I552"/>
      <c r="J552"/>
      <c r="K552"/>
      <c r="L552"/>
      <c r="M552"/>
      <c r="N552"/>
      <c r="O552"/>
      <c r="P552"/>
      <c r="Q552"/>
      <c r="R552"/>
      <c r="S552"/>
    </row>
    <row r="553" spans="1:19">
      <c r="A553" s="101" t="s">
        <v>924</v>
      </c>
      <c r="B553" s="101" t="s">
        <v>862</v>
      </c>
      <c r="C553" s="101">
        <v>1367.78</v>
      </c>
      <c r="D553" s="101">
        <v>1</v>
      </c>
      <c r="E553"/>
      <c r="F553"/>
      <c r="G553"/>
      <c r="H553"/>
      <c r="I553"/>
      <c r="J553"/>
      <c r="K553"/>
      <c r="L553"/>
      <c r="M553"/>
      <c r="N553"/>
      <c r="O553"/>
      <c r="P553"/>
      <c r="Q553"/>
      <c r="R553"/>
      <c r="S553"/>
    </row>
    <row r="554" spans="1:19">
      <c r="A554" s="101" t="s">
        <v>925</v>
      </c>
      <c r="B554" s="101" t="s">
        <v>806</v>
      </c>
      <c r="C554" s="101">
        <v>15357.33</v>
      </c>
      <c r="D554" s="101" t="s">
        <v>280</v>
      </c>
      <c r="E554"/>
      <c r="F554"/>
      <c r="G554"/>
      <c r="H554"/>
      <c r="I554"/>
      <c r="J554"/>
      <c r="K554"/>
      <c r="L554"/>
      <c r="M554"/>
      <c r="N554"/>
      <c r="O554"/>
      <c r="P554"/>
      <c r="Q554"/>
      <c r="R554"/>
      <c r="S554"/>
    </row>
    <row r="555" spans="1:19">
      <c r="A555" s="101" t="s">
        <v>926</v>
      </c>
      <c r="B555" s="101" t="s">
        <v>806</v>
      </c>
      <c r="C555" s="101">
        <v>46060.6</v>
      </c>
      <c r="D555" s="101" t="s">
        <v>280</v>
      </c>
      <c r="E555"/>
      <c r="F555"/>
      <c r="G555"/>
      <c r="H555"/>
      <c r="I555"/>
      <c r="J555"/>
      <c r="K555"/>
      <c r="L555"/>
      <c r="M555"/>
      <c r="N555"/>
      <c r="O555"/>
      <c r="P555"/>
      <c r="Q555"/>
      <c r="R555"/>
      <c r="S555"/>
    </row>
    <row r="556" spans="1:19">
      <c r="A556"/>
      <c r="B556"/>
      <c r="C556"/>
      <c r="D556"/>
      <c r="E556"/>
      <c r="F556"/>
      <c r="G556"/>
      <c r="H556"/>
      <c r="I556"/>
      <c r="J556"/>
      <c r="K556"/>
      <c r="L556"/>
      <c r="M556"/>
      <c r="N556"/>
      <c r="O556"/>
      <c r="P556"/>
      <c r="Q556"/>
      <c r="R556"/>
      <c r="S556"/>
    </row>
    <row r="557" spans="1:19">
      <c r="A557" s="92"/>
      <c r="B557" s="101" t="s">
        <v>104</v>
      </c>
      <c r="C557" s="101" t="s">
        <v>927</v>
      </c>
      <c r="D557" s="101" t="s">
        <v>928</v>
      </c>
      <c r="E557" s="101" t="s">
        <v>929</v>
      </c>
      <c r="F557" s="101" t="s">
        <v>930</v>
      </c>
      <c r="G557" s="101" t="s">
        <v>931</v>
      </c>
      <c r="H557" s="101" t="s">
        <v>932</v>
      </c>
      <c r="I557"/>
      <c r="J557"/>
      <c r="K557"/>
      <c r="L557"/>
      <c r="M557"/>
      <c r="N557"/>
      <c r="O557"/>
      <c r="P557"/>
      <c r="Q557"/>
      <c r="R557"/>
      <c r="S557"/>
    </row>
    <row r="558" spans="1:19">
      <c r="A558" s="101" t="s">
        <v>933</v>
      </c>
      <c r="B558" s="101" t="s">
        <v>934</v>
      </c>
      <c r="C558" s="101">
        <v>0.34</v>
      </c>
      <c r="D558" s="101">
        <v>125</v>
      </c>
      <c r="E558" s="101">
        <v>7.0000000000000007E-2</v>
      </c>
      <c r="F558" s="101">
        <v>25.15</v>
      </c>
      <c r="G558" s="101">
        <v>1</v>
      </c>
      <c r="H558" s="101" t="s">
        <v>935</v>
      </c>
      <c r="I558"/>
      <c r="J558"/>
      <c r="K558"/>
      <c r="L558"/>
      <c r="M558"/>
      <c r="N558"/>
      <c r="O558"/>
      <c r="P558"/>
      <c r="Q558"/>
      <c r="R558"/>
      <c r="S558"/>
    </row>
    <row r="559" spans="1:19">
      <c r="A559" s="101" t="s">
        <v>936</v>
      </c>
      <c r="B559" s="101" t="s">
        <v>934</v>
      </c>
      <c r="C559" s="101">
        <v>0.34</v>
      </c>
      <c r="D559" s="101">
        <v>125</v>
      </c>
      <c r="E559" s="101">
        <v>0.04</v>
      </c>
      <c r="F559" s="101">
        <v>15.72</v>
      </c>
      <c r="G559" s="101">
        <v>1</v>
      </c>
      <c r="H559" s="101" t="s">
        <v>935</v>
      </c>
      <c r="I559"/>
      <c r="J559"/>
      <c r="K559"/>
      <c r="L559"/>
      <c r="M559"/>
      <c r="N559"/>
      <c r="O559"/>
      <c r="P559"/>
      <c r="Q559"/>
      <c r="R559"/>
      <c r="S559"/>
    </row>
    <row r="560" spans="1:19">
      <c r="A560" s="101" t="s">
        <v>937</v>
      </c>
      <c r="B560" s="101" t="s">
        <v>934</v>
      </c>
      <c r="C560" s="101">
        <v>0.34</v>
      </c>
      <c r="D560" s="101">
        <v>125</v>
      </c>
      <c r="E560" s="101">
        <v>0.08</v>
      </c>
      <c r="F560" s="101">
        <v>29.33</v>
      </c>
      <c r="G560" s="101">
        <v>1</v>
      </c>
      <c r="H560" s="101" t="s">
        <v>935</v>
      </c>
      <c r="I560"/>
      <c r="J560"/>
      <c r="K560"/>
      <c r="L560"/>
      <c r="M560"/>
      <c r="N560"/>
      <c r="O560"/>
      <c r="P560"/>
      <c r="Q560"/>
      <c r="R560"/>
      <c r="S560"/>
    </row>
    <row r="561" spans="1:19">
      <c r="A561" s="101" t="s">
        <v>938</v>
      </c>
      <c r="B561" s="101" t="s">
        <v>934</v>
      </c>
      <c r="C561" s="101">
        <v>0.34</v>
      </c>
      <c r="D561" s="101">
        <v>125</v>
      </c>
      <c r="E561" s="101">
        <v>0.21</v>
      </c>
      <c r="F561" s="101">
        <v>76.81</v>
      </c>
      <c r="G561" s="101">
        <v>1</v>
      </c>
      <c r="H561" s="101" t="s">
        <v>935</v>
      </c>
      <c r="I561"/>
      <c r="J561"/>
      <c r="K561"/>
      <c r="L561"/>
      <c r="M561"/>
      <c r="N561"/>
      <c r="O561"/>
      <c r="P561"/>
      <c r="Q561"/>
      <c r="R561"/>
      <c r="S561"/>
    </row>
    <row r="562" spans="1:19">
      <c r="A562" s="101" t="s">
        <v>939</v>
      </c>
      <c r="B562" s="101" t="s">
        <v>934</v>
      </c>
      <c r="C562" s="101">
        <v>0.34</v>
      </c>
      <c r="D562" s="101">
        <v>125</v>
      </c>
      <c r="E562" s="101">
        <v>0.04</v>
      </c>
      <c r="F562" s="101">
        <v>15.72</v>
      </c>
      <c r="G562" s="101">
        <v>1</v>
      </c>
      <c r="H562" s="101" t="s">
        <v>935</v>
      </c>
      <c r="I562"/>
      <c r="J562"/>
      <c r="K562"/>
      <c r="L562"/>
      <c r="M562"/>
      <c r="N562"/>
      <c r="O562"/>
      <c r="P562"/>
      <c r="Q562"/>
      <c r="R562"/>
      <c r="S562"/>
    </row>
    <row r="563" spans="1:19">
      <c r="A563" s="101" t="s">
        <v>940</v>
      </c>
      <c r="B563" s="101" t="s">
        <v>934</v>
      </c>
      <c r="C563" s="101">
        <v>0.34</v>
      </c>
      <c r="D563" s="101">
        <v>125</v>
      </c>
      <c r="E563" s="101">
        <v>0.04</v>
      </c>
      <c r="F563" s="101">
        <v>15.72</v>
      </c>
      <c r="G563" s="101">
        <v>1</v>
      </c>
      <c r="H563" s="101" t="s">
        <v>935</v>
      </c>
      <c r="I563"/>
      <c r="J563"/>
      <c r="K563"/>
      <c r="L563"/>
      <c r="M563"/>
      <c r="N563"/>
      <c r="O563"/>
      <c r="P563"/>
      <c r="Q563"/>
      <c r="R563"/>
      <c r="S563"/>
    </row>
    <row r="564" spans="1:19">
      <c r="A564" s="101" t="s">
        <v>941</v>
      </c>
      <c r="B564" s="101" t="s">
        <v>934</v>
      </c>
      <c r="C564" s="101">
        <v>0.34</v>
      </c>
      <c r="D564" s="101">
        <v>125</v>
      </c>
      <c r="E564" s="101">
        <v>0.04</v>
      </c>
      <c r="F564" s="101">
        <v>15.72</v>
      </c>
      <c r="G564" s="101">
        <v>1</v>
      </c>
      <c r="H564" s="101" t="s">
        <v>935</v>
      </c>
      <c r="I564"/>
      <c r="J564"/>
      <c r="K564"/>
      <c r="L564"/>
      <c r="M564"/>
      <c r="N564"/>
      <c r="O564"/>
      <c r="P564"/>
      <c r="Q564"/>
      <c r="R564"/>
      <c r="S564"/>
    </row>
    <row r="565" spans="1:19">
      <c r="A565" s="101" t="s">
        <v>942</v>
      </c>
      <c r="B565" s="101" t="s">
        <v>934</v>
      </c>
      <c r="C565" s="101">
        <v>0.34</v>
      </c>
      <c r="D565" s="101">
        <v>125</v>
      </c>
      <c r="E565" s="101">
        <v>0.1</v>
      </c>
      <c r="F565" s="101">
        <v>36.65</v>
      </c>
      <c r="G565" s="101">
        <v>1</v>
      </c>
      <c r="H565" s="101" t="s">
        <v>935</v>
      </c>
      <c r="I565"/>
      <c r="J565"/>
      <c r="K565"/>
      <c r="L565"/>
      <c r="M565"/>
      <c r="N565"/>
      <c r="O565"/>
      <c r="P565"/>
      <c r="Q565"/>
      <c r="R565"/>
      <c r="S565"/>
    </row>
    <row r="566" spans="1:19">
      <c r="A566" s="101" t="s">
        <v>943</v>
      </c>
      <c r="B566" s="101" t="s">
        <v>934</v>
      </c>
      <c r="C566" s="101">
        <v>0.34</v>
      </c>
      <c r="D566" s="101">
        <v>125</v>
      </c>
      <c r="E566" s="101">
        <v>0.04</v>
      </c>
      <c r="F566" s="101">
        <v>16.27</v>
      </c>
      <c r="G566" s="101">
        <v>1</v>
      </c>
      <c r="H566" s="101" t="s">
        <v>935</v>
      </c>
      <c r="I566"/>
      <c r="J566"/>
      <c r="K566"/>
      <c r="L566"/>
      <c r="M566"/>
      <c r="N566"/>
      <c r="O566"/>
      <c r="P566"/>
      <c r="Q566"/>
      <c r="R566"/>
      <c r="S566"/>
    </row>
    <row r="567" spans="1:19">
      <c r="A567" s="101" t="s">
        <v>944</v>
      </c>
      <c r="B567" s="101" t="s">
        <v>934</v>
      </c>
      <c r="C567" s="101">
        <v>0.34</v>
      </c>
      <c r="D567" s="101">
        <v>125</v>
      </c>
      <c r="E567" s="101">
        <v>0.14000000000000001</v>
      </c>
      <c r="F567" s="101">
        <v>52.37</v>
      </c>
      <c r="G567" s="101">
        <v>1</v>
      </c>
      <c r="H567" s="101" t="s">
        <v>935</v>
      </c>
      <c r="I567"/>
      <c r="J567"/>
      <c r="K567"/>
      <c r="L567"/>
      <c r="M567"/>
      <c r="N567"/>
      <c r="O567"/>
      <c r="P567"/>
      <c r="Q567"/>
      <c r="R567"/>
      <c r="S567"/>
    </row>
    <row r="568" spans="1:19">
      <c r="A568" s="101" t="s">
        <v>945</v>
      </c>
      <c r="B568" s="101" t="s">
        <v>934</v>
      </c>
      <c r="C568" s="101">
        <v>0.34</v>
      </c>
      <c r="D568" s="101">
        <v>125</v>
      </c>
      <c r="E568" s="101">
        <v>0.05</v>
      </c>
      <c r="F568" s="101">
        <v>18.600000000000001</v>
      </c>
      <c r="G568" s="101">
        <v>1</v>
      </c>
      <c r="H568" s="101" t="s">
        <v>935</v>
      </c>
      <c r="I568"/>
      <c r="J568"/>
      <c r="K568"/>
      <c r="L568"/>
      <c r="M568"/>
      <c r="N568"/>
      <c r="O568"/>
      <c r="P568"/>
      <c r="Q568"/>
      <c r="R568"/>
      <c r="S568"/>
    </row>
    <row r="569" spans="1:19">
      <c r="A569" s="101" t="s">
        <v>946</v>
      </c>
      <c r="B569" s="101" t="s">
        <v>934</v>
      </c>
      <c r="C569" s="101">
        <v>0.34</v>
      </c>
      <c r="D569" s="101">
        <v>125</v>
      </c>
      <c r="E569" s="101">
        <v>0.1</v>
      </c>
      <c r="F569" s="101">
        <v>36.65</v>
      </c>
      <c r="G569" s="101">
        <v>1</v>
      </c>
      <c r="H569" s="101" t="s">
        <v>935</v>
      </c>
      <c r="I569"/>
      <c r="J569"/>
      <c r="K569"/>
      <c r="L569"/>
      <c r="M569"/>
      <c r="N569"/>
      <c r="O569"/>
      <c r="P569"/>
      <c r="Q569"/>
      <c r="R569"/>
      <c r="S569"/>
    </row>
    <row r="570" spans="1:19">
      <c r="A570" s="101" t="s">
        <v>947</v>
      </c>
      <c r="B570" s="101" t="s">
        <v>934</v>
      </c>
      <c r="C570" s="101">
        <v>0.34</v>
      </c>
      <c r="D570" s="101">
        <v>125</v>
      </c>
      <c r="E570" s="101">
        <v>0.04</v>
      </c>
      <c r="F570" s="101">
        <v>15.72</v>
      </c>
      <c r="G570" s="101">
        <v>1</v>
      </c>
      <c r="H570" s="101" t="s">
        <v>935</v>
      </c>
      <c r="I570"/>
      <c r="J570"/>
      <c r="K570"/>
      <c r="L570"/>
      <c r="M570"/>
      <c r="N570"/>
      <c r="O570"/>
      <c r="P570"/>
      <c r="Q570"/>
      <c r="R570"/>
      <c r="S570"/>
    </row>
    <row r="571" spans="1:19">
      <c r="A571" s="101" t="s">
        <v>948</v>
      </c>
      <c r="B571" s="101" t="s">
        <v>934</v>
      </c>
      <c r="C571" s="101">
        <v>0.34</v>
      </c>
      <c r="D571" s="101">
        <v>125</v>
      </c>
      <c r="E571" s="101">
        <v>0.15</v>
      </c>
      <c r="F571" s="101">
        <v>55.84</v>
      </c>
      <c r="G571" s="101">
        <v>1</v>
      </c>
      <c r="H571" s="101" t="s">
        <v>935</v>
      </c>
      <c r="I571"/>
      <c r="J571"/>
      <c r="K571"/>
      <c r="L571"/>
      <c r="M571"/>
      <c r="N571"/>
      <c r="O571"/>
      <c r="P571"/>
      <c r="Q571"/>
      <c r="R571"/>
      <c r="S571"/>
    </row>
    <row r="572" spans="1:19">
      <c r="A572" s="101" t="s">
        <v>949</v>
      </c>
      <c r="B572" s="101" t="s">
        <v>934</v>
      </c>
      <c r="C572" s="101">
        <v>0.34</v>
      </c>
      <c r="D572" s="101">
        <v>125</v>
      </c>
      <c r="E572" s="101">
        <v>0.04</v>
      </c>
      <c r="F572" s="101">
        <v>15.72</v>
      </c>
      <c r="G572" s="101">
        <v>1</v>
      </c>
      <c r="H572" s="101" t="s">
        <v>935</v>
      </c>
      <c r="I572"/>
      <c r="J572"/>
      <c r="K572"/>
      <c r="L572"/>
      <c r="M572"/>
      <c r="N572"/>
      <c r="O572"/>
      <c r="P572"/>
      <c r="Q572"/>
      <c r="R572"/>
      <c r="S572"/>
    </row>
    <row r="573" spans="1:19">
      <c r="A573" s="101" t="s">
        <v>950</v>
      </c>
      <c r="B573" s="101" t="s">
        <v>934</v>
      </c>
      <c r="C573" s="101">
        <v>0.34</v>
      </c>
      <c r="D573" s="101">
        <v>125</v>
      </c>
      <c r="E573" s="101">
        <v>7.0000000000000007E-2</v>
      </c>
      <c r="F573" s="101">
        <v>24.45</v>
      </c>
      <c r="G573" s="101">
        <v>1</v>
      </c>
      <c r="H573" s="101" t="s">
        <v>935</v>
      </c>
      <c r="I573"/>
      <c r="J573"/>
      <c r="K573"/>
      <c r="L573"/>
      <c r="M573"/>
      <c r="N573"/>
      <c r="O573"/>
      <c r="P573"/>
      <c r="Q573"/>
      <c r="R573"/>
      <c r="S573"/>
    </row>
    <row r="574" spans="1:19">
      <c r="A574" s="101" t="s">
        <v>951</v>
      </c>
      <c r="B574" s="101" t="s">
        <v>952</v>
      </c>
      <c r="C574" s="101">
        <v>0.6</v>
      </c>
      <c r="D574" s="101">
        <v>1017.59</v>
      </c>
      <c r="E574" s="101">
        <v>17.3</v>
      </c>
      <c r="F574" s="101">
        <v>29116.25</v>
      </c>
      <c r="G574" s="101">
        <v>1</v>
      </c>
      <c r="H574" s="101" t="s">
        <v>953</v>
      </c>
      <c r="I574"/>
      <c r="J574"/>
      <c r="K574"/>
      <c r="L574"/>
      <c r="M574"/>
      <c r="N574"/>
      <c r="O574"/>
      <c r="P574"/>
      <c r="Q574"/>
      <c r="R574"/>
      <c r="S574"/>
    </row>
    <row r="575" spans="1:19">
      <c r="A575" s="101" t="s">
        <v>954</v>
      </c>
      <c r="B575" s="101" t="s">
        <v>952</v>
      </c>
      <c r="C575" s="101">
        <v>0.6</v>
      </c>
      <c r="D575" s="101">
        <v>1017.59</v>
      </c>
      <c r="E575" s="101">
        <v>16.649999999999999</v>
      </c>
      <c r="F575" s="101">
        <v>28034.78</v>
      </c>
      <c r="G575" s="101">
        <v>1</v>
      </c>
      <c r="H575" s="101" t="s">
        <v>953</v>
      </c>
      <c r="I575"/>
      <c r="J575"/>
      <c r="K575"/>
      <c r="L575"/>
      <c r="M575"/>
      <c r="N575"/>
      <c r="O575"/>
      <c r="P575"/>
      <c r="Q575"/>
      <c r="R575"/>
      <c r="S575"/>
    </row>
    <row r="576" spans="1:19">
      <c r="A576"/>
      <c r="B576"/>
      <c r="C576"/>
      <c r="D576"/>
      <c r="E576"/>
      <c r="F576"/>
      <c r="G576"/>
      <c r="H576"/>
      <c r="I576"/>
      <c r="J576"/>
      <c r="K576"/>
      <c r="L576"/>
      <c r="M576"/>
      <c r="N576"/>
      <c r="O576"/>
      <c r="P576"/>
      <c r="Q576"/>
      <c r="R576"/>
      <c r="S576"/>
    </row>
    <row r="577" spans="1:19">
      <c r="A577" s="92"/>
      <c r="B577" s="101" t="s">
        <v>104</v>
      </c>
      <c r="C577" s="101" t="s">
        <v>955</v>
      </c>
      <c r="D577" s="101" t="s">
        <v>956</v>
      </c>
      <c r="E577" s="101" t="s">
        <v>957</v>
      </c>
      <c r="F577" s="101" t="s">
        <v>958</v>
      </c>
      <c r="G577"/>
      <c r="H577"/>
      <c r="I577"/>
      <c r="J577"/>
      <c r="K577"/>
      <c r="L577"/>
      <c r="M577"/>
      <c r="N577"/>
      <c r="O577"/>
      <c r="P577"/>
      <c r="Q577"/>
      <c r="R577"/>
      <c r="S577"/>
    </row>
    <row r="578" spans="1:19">
      <c r="A578" s="101" t="s">
        <v>959</v>
      </c>
      <c r="B578" s="101" t="s">
        <v>960</v>
      </c>
      <c r="C578" s="101" t="s">
        <v>961</v>
      </c>
      <c r="D578" s="101">
        <v>179352</v>
      </c>
      <c r="E578" s="101">
        <v>952.94</v>
      </c>
      <c r="F578" s="101">
        <v>0.9</v>
      </c>
      <c r="G578"/>
      <c r="H578"/>
      <c r="I578"/>
      <c r="J578"/>
      <c r="K578"/>
      <c r="L578"/>
      <c r="M578"/>
      <c r="N578"/>
      <c r="O578"/>
      <c r="P578"/>
      <c r="Q578"/>
      <c r="R578"/>
      <c r="S578"/>
    </row>
    <row r="579" spans="1:19">
      <c r="A579" s="101" t="s">
        <v>962</v>
      </c>
      <c r="B579" s="101" t="s">
        <v>963</v>
      </c>
      <c r="C579" s="101" t="s">
        <v>961</v>
      </c>
      <c r="D579" s="101">
        <v>179352</v>
      </c>
      <c r="E579" s="101">
        <v>8.07</v>
      </c>
      <c r="F579" s="101">
        <v>0.9</v>
      </c>
      <c r="G579"/>
      <c r="H579"/>
      <c r="I579"/>
      <c r="J579"/>
      <c r="K579"/>
      <c r="L579"/>
      <c r="M579"/>
      <c r="N579"/>
      <c r="O579"/>
      <c r="P579"/>
      <c r="Q579"/>
      <c r="R579"/>
      <c r="S579"/>
    </row>
    <row r="580" spans="1:19">
      <c r="A580"/>
      <c r="B580"/>
      <c r="C580"/>
      <c r="D580"/>
      <c r="E580"/>
      <c r="F580"/>
      <c r="G580"/>
      <c r="H580"/>
      <c r="I580"/>
      <c r="J580"/>
      <c r="K580"/>
      <c r="L580"/>
      <c r="M580"/>
      <c r="N580"/>
      <c r="O580"/>
      <c r="P580"/>
      <c r="Q580"/>
      <c r="R580"/>
      <c r="S580"/>
    </row>
    <row r="581" spans="1:19">
      <c r="A581" s="92"/>
      <c r="B581" s="101" t="s">
        <v>104</v>
      </c>
      <c r="C581" s="101" t="s">
        <v>964</v>
      </c>
      <c r="D581" s="101" t="s">
        <v>965</v>
      </c>
      <c r="E581" s="101" t="s">
        <v>966</v>
      </c>
      <c r="F581" s="101" t="s">
        <v>967</v>
      </c>
      <c r="G581" s="101" t="s">
        <v>968</v>
      </c>
      <c r="H581"/>
      <c r="I581"/>
      <c r="J581"/>
      <c r="K581"/>
      <c r="L581"/>
      <c r="M581"/>
      <c r="N581"/>
      <c r="O581"/>
      <c r="P581"/>
      <c r="Q581"/>
      <c r="R581"/>
      <c r="S581"/>
    </row>
    <row r="582" spans="1:19">
      <c r="A582" s="101" t="s">
        <v>969</v>
      </c>
      <c r="B582" s="101" t="s">
        <v>970</v>
      </c>
      <c r="C582" s="101">
        <v>3</v>
      </c>
      <c r="D582" s="101">
        <v>845000</v>
      </c>
      <c r="E582" s="101">
        <v>0.78</v>
      </c>
      <c r="F582" s="101">
        <v>0.22</v>
      </c>
      <c r="G582" s="101">
        <v>0.65</v>
      </c>
      <c r="H582"/>
      <c r="I582"/>
      <c r="J582"/>
      <c r="K582"/>
      <c r="L582"/>
      <c r="M582"/>
      <c r="N582"/>
      <c r="O582"/>
      <c r="P582"/>
      <c r="Q582"/>
      <c r="R582"/>
      <c r="S582"/>
    </row>
    <row r="583" spans="1:19">
      <c r="A583"/>
      <c r="B583"/>
      <c r="C583"/>
      <c r="D583"/>
      <c r="E583"/>
      <c r="F583"/>
      <c r="G583"/>
      <c r="H583"/>
      <c r="I583"/>
      <c r="J583"/>
      <c r="K583"/>
      <c r="L583"/>
      <c r="M583"/>
      <c r="N583"/>
      <c r="O583"/>
      <c r="P583"/>
      <c r="Q583"/>
      <c r="R583"/>
      <c r="S583"/>
    </row>
    <row r="584" spans="1:19">
      <c r="A584" s="92"/>
      <c r="B584" s="101" t="s">
        <v>971</v>
      </c>
      <c r="C584" s="101" t="s">
        <v>972</v>
      </c>
      <c r="D584" s="101" t="s">
        <v>973</v>
      </c>
      <c r="E584" s="101" t="s">
        <v>974</v>
      </c>
      <c r="F584" s="101" t="s">
        <v>975</v>
      </c>
      <c r="G584" s="101" t="s">
        <v>976</v>
      </c>
      <c r="H584" s="101" t="s">
        <v>977</v>
      </c>
      <c r="I584"/>
      <c r="J584"/>
      <c r="K584"/>
      <c r="L584"/>
      <c r="M584"/>
      <c r="N584"/>
      <c r="O584"/>
      <c r="P584"/>
      <c r="Q584"/>
      <c r="R584"/>
      <c r="S584"/>
    </row>
    <row r="585" spans="1:19">
      <c r="A585" s="101" t="s">
        <v>978</v>
      </c>
      <c r="B585" s="101">
        <v>54385.423600000002</v>
      </c>
      <c r="C585" s="101">
        <v>66.827799999999996</v>
      </c>
      <c r="D585" s="101">
        <v>111.71420000000001</v>
      </c>
      <c r="E585" s="101">
        <v>0</v>
      </c>
      <c r="F585" s="101">
        <v>5.0000000000000001E-4</v>
      </c>
      <c r="G585" s="102">
        <v>1474690</v>
      </c>
      <c r="H585" s="101">
        <v>20692.973699999999</v>
      </c>
      <c r="I585"/>
      <c r="J585"/>
      <c r="K585"/>
      <c r="L585"/>
      <c r="M585"/>
      <c r="N585"/>
      <c r="O585"/>
      <c r="P585"/>
      <c r="Q585"/>
      <c r="R585"/>
      <c r="S585"/>
    </row>
    <row r="586" spans="1:19">
      <c r="A586" s="101" t="s">
        <v>979</v>
      </c>
      <c r="B586" s="101">
        <v>48378.614800000003</v>
      </c>
      <c r="C586" s="101">
        <v>59.492400000000004</v>
      </c>
      <c r="D586" s="101">
        <v>99.666700000000006</v>
      </c>
      <c r="E586" s="101">
        <v>0</v>
      </c>
      <c r="F586" s="101">
        <v>4.0000000000000002E-4</v>
      </c>
      <c r="G586" s="102">
        <v>1315660</v>
      </c>
      <c r="H586" s="101">
        <v>18412.342799999999</v>
      </c>
      <c r="I586"/>
      <c r="J586"/>
      <c r="K586"/>
      <c r="L586"/>
      <c r="M586"/>
      <c r="N586"/>
      <c r="O586"/>
      <c r="P586"/>
      <c r="Q586"/>
      <c r="R586"/>
      <c r="S586"/>
    </row>
    <row r="587" spans="1:19">
      <c r="A587" s="101" t="s">
        <v>980</v>
      </c>
      <c r="B587" s="101">
        <v>52938.58</v>
      </c>
      <c r="C587" s="101">
        <v>65.171999999999997</v>
      </c>
      <c r="D587" s="101">
        <v>109.5213</v>
      </c>
      <c r="E587" s="101">
        <v>0</v>
      </c>
      <c r="F587" s="101">
        <v>5.0000000000000001E-4</v>
      </c>
      <c r="G587" s="102">
        <v>1445770</v>
      </c>
      <c r="H587" s="101">
        <v>20155.536199999999</v>
      </c>
      <c r="I587"/>
      <c r="J587"/>
      <c r="K587"/>
      <c r="L587"/>
      <c r="M587"/>
      <c r="N587"/>
      <c r="O587"/>
      <c r="P587"/>
      <c r="Q587"/>
      <c r="R587"/>
      <c r="S587"/>
    </row>
    <row r="588" spans="1:19">
      <c r="A588" s="101" t="s">
        <v>981</v>
      </c>
      <c r="B588" s="101">
        <v>49572.076099999998</v>
      </c>
      <c r="C588" s="101">
        <v>60.534199999999998</v>
      </c>
      <c r="D588" s="101">
        <v>99.406499999999994</v>
      </c>
      <c r="E588" s="101">
        <v>0</v>
      </c>
      <c r="F588" s="101">
        <v>4.0000000000000002E-4</v>
      </c>
      <c r="G588" s="102">
        <v>1312140</v>
      </c>
      <c r="H588" s="101">
        <v>18820.953300000001</v>
      </c>
      <c r="I588"/>
      <c r="J588"/>
      <c r="K588"/>
      <c r="L588"/>
      <c r="M588"/>
      <c r="N588"/>
      <c r="O588"/>
      <c r="P588"/>
      <c r="Q588"/>
      <c r="R588"/>
      <c r="S588"/>
    </row>
    <row r="589" spans="1:19">
      <c r="A589" s="101" t="s">
        <v>246</v>
      </c>
      <c r="B589" s="101">
        <v>49760.652499999997</v>
      </c>
      <c r="C589" s="101">
        <v>60.624200000000002</v>
      </c>
      <c r="D589" s="101">
        <v>98.889200000000002</v>
      </c>
      <c r="E589" s="101">
        <v>0</v>
      </c>
      <c r="F589" s="101">
        <v>4.0000000000000002E-4</v>
      </c>
      <c r="G589" s="102">
        <v>1305280</v>
      </c>
      <c r="H589" s="101">
        <v>18877.5291</v>
      </c>
      <c r="I589"/>
      <c r="J589"/>
      <c r="K589"/>
      <c r="L589"/>
      <c r="M589"/>
      <c r="N589"/>
      <c r="O589"/>
      <c r="P589"/>
      <c r="Q589"/>
      <c r="R589"/>
      <c r="S589"/>
    </row>
    <row r="590" spans="1:19">
      <c r="A590" s="101" t="s">
        <v>982</v>
      </c>
      <c r="B590" s="101">
        <v>49414.766000000003</v>
      </c>
      <c r="C590" s="101">
        <v>61.173000000000002</v>
      </c>
      <c r="D590" s="101">
        <v>104.39660000000001</v>
      </c>
      <c r="E590" s="101">
        <v>0</v>
      </c>
      <c r="F590" s="101">
        <v>5.0000000000000001E-4</v>
      </c>
      <c r="G590" s="102">
        <v>1378190</v>
      </c>
      <c r="H590" s="101">
        <v>18850.224900000001</v>
      </c>
      <c r="I590"/>
      <c r="J590"/>
      <c r="K590"/>
      <c r="L590"/>
      <c r="M590"/>
      <c r="N590"/>
      <c r="O590"/>
      <c r="P590"/>
      <c r="Q590"/>
      <c r="R590"/>
      <c r="S590"/>
    </row>
    <row r="591" spans="1:19">
      <c r="A591" s="101" t="s">
        <v>983</v>
      </c>
      <c r="B591" s="101">
        <v>52388.0406</v>
      </c>
      <c r="C591" s="101">
        <v>65.634600000000006</v>
      </c>
      <c r="D591" s="101">
        <v>115.66330000000001</v>
      </c>
      <c r="E591" s="101">
        <v>0</v>
      </c>
      <c r="F591" s="101">
        <v>5.0000000000000001E-4</v>
      </c>
      <c r="G591" s="102">
        <v>1527080</v>
      </c>
      <c r="H591" s="101">
        <v>20068.060000000001</v>
      </c>
      <c r="I591"/>
      <c r="J591"/>
      <c r="K591"/>
      <c r="L591"/>
      <c r="M591"/>
      <c r="N591"/>
      <c r="O591"/>
      <c r="P591"/>
      <c r="Q591"/>
      <c r="R591"/>
      <c r="S591"/>
    </row>
    <row r="592" spans="1:19">
      <c r="A592" s="101" t="s">
        <v>984</v>
      </c>
      <c r="B592" s="101">
        <v>53680.4139</v>
      </c>
      <c r="C592" s="101">
        <v>68.063100000000006</v>
      </c>
      <c r="D592" s="101">
        <v>123.6844</v>
      </c>
      <c r="E592" s="101">
        <v>0</v>
      </c>
      <c r="F592" s="101">
        <v>5.0000000000000001E-4</v>
      </c>
      <c r="G592" s="102">
        <v>1633150</v>
      </c>
      <c r="H592" s="101">
        <v>20649.8109</v>
      </c>
      <c r="I592"/>
      <c r="J592"/>
      <c r="K592"/>
      <c r="L592"/>
      <c r="M592"/>
      <c r="N592"/>
      <c r="O592"/>
      <c r="P592"/>
      <c r="Q592"/>
      <c r="R592"/>
      <c r="S592"/>
    </row>
    <row r="593" spans="1:19">
      <c r="A593" s="101" t="s">
        <v>985</v>
      </c>
      <c r="B593" s="101">
        <v>49555.561199999996</v>
      </c>
      <c r="C593" s="101">
        <v>61.281599999999997</v>
      </c>
      <c r="D593" s="101">
        <v>104.27460000000001</v>
      </c>
      <c r="E593" s="101">
        <v>0</v>
      </c>
      <c r="F593" s="101">
        <v>5.0000000000000001E-4</v>
      </c>
      <c r="G593" s="102">
        <v>1376560</v>
      </c>
      <c r="H593" s="101">
        <v>18896.898000000001</v>
      </c>
      <c r="I593"/>
      <c r="J593"/>
      <c r="K593"/>
      <c r="L593"/>
      <c r="M593"/>
      <c r="N593"/>
      <c r="O593"/>
      <c r="P593"/>
      <c r="Q593"/>
      <c r="R593"/>
      <c r="S593"/>
    </row>
    <row r="594" spans="1:19">
      <c r="A594" s="101" t="s">
        <v>986</v>
      </c>
      <c r="B594" s="101">
        <v>49843.659899999999</v>
      </c>
      <c r="C594" s="101">
        <v>60.264099999999999</v>
      </c>
      <c r="D594" s="101">
        <v>96.109200000000001</v>
      </c>
      <c r="E594" s="101">
        <v>0</v>
      </c>
      <c r="F594" s="101">
        <v>4.0000000000000002E-4</v>
      </c>
      <c r="G594" s="102">
        <v>1268490</v>
      </c>
      <c r="H594" s="101">
        <v>18859.619500000001</v>
      </c>
      <c r="I594"/>
      <c r="J594"/>
      <c r="K594"/>
      <c r="L594"/>
      <c r="M594"/>
      <c r="N594"/>
      <c r="O594"/>
      <c r="P594"/>
      <c r="Q594"/>
      <c r="R594"/>
      <c r="S594"/>
    </row>
    <row r="595" spans="1:19">
      <c r="A595" s="101" t="s">
        <v>987</v>
      </c>
      <c r="B595" s="101">
        <v>51158.964800000002</v>
      </c>
      <c r="C595" s="101">
        <v>62.582799999999999</v>
      </c>
      <c r="D595" s="101">
        <v>103.29600000000001</v>
      </c>
      <c r="E595" s="101">
        <v>0</v>
      </c>
      <c r="F595" s="101">
        <v>5.0000000000000001E-4</v>
      </c>
      <c r="G595" s="102">
        <v>1363500</v>
      </c>
      <c r="H595" s="101">
        <v>19435.310099999999</v>
      </c>
      <c r="I595"/>
      <c r="J595"/>
      <c r="K595"/>
      <c r="L595"/>
      <c r="M595"/>
      <c r="N595"/>
      <c r="O595"/>
      <c r="P595"/>
      <c r="Q595"/>
      <c r="R595"/>
      <c r="S595"/>
    </row>
    <row r="596" spans="1:19">
      <c r="A596" s="101" t="s">
        <v>988</v>
      </c>
      <c r="B596" s="101">
        <v>52712.692499999997</v>
      </c>
      <c r="C596" s="101">
        <v>63.883600000000001</v>
      </c>
      <c r="D596" s="101">
        <v>102.6036</v>
      </c>
      <c r="E596" s="101">
        <v>0</v>
      </c>
      <c r="F596" s="101">
        <v>5.0000000000000001E-4</v>
      </c>
      <c r="G596" s="102">
        <v>1354230</v>
      </c>
      <c r="H596" s="101">
        <v>19961.332999999999</v>
      </c>
      <c r="I596"/>
      <c r="J596"/>
      <c r="K596"/>
      <c r="L596"/>
      <c r="M596"/>
      <c r="N596"/>
      <c r="O596"/>
      <c r="P596"/>
      <c r="Q596"/>
      <c r="R596"/>
      <c r="S596"/>
    </row>
    <row r="597" spans="1:19">
      <c r="A597" s="101"/>
      <c r="B597" s="101"/>
      <c r="C597" s="101"/>
      <c r="D597" s="101"/>
      <c r="E597" s="101"/>
      <c r="F597" s="101"/>
      <c r="G597" s="101"/>
      <c r="H597" s="101"/>
      <c r="I597"/>
      <c r="J597"/>
      <c r="K597"/>
      <c r="L597"/>
      <c r="M597"/>
      <c r="N597"/>
      <c r="O597"/>
      <c r="P597"/>
      <c r="Q597"/>
      <c r="R597"/>
      <c r="S597"/>
    </row>
    <row r="598" spans="1:19">
      <c r="A598" s="101" t="s">
        <v>989</v>
      </c>
      <c r="B598" s="101">
        <v>613789.44570000004</v>
      </c>
      <c r="C598" s="101">
        <v>755.5335</v>
      </c>
      <c r="D598" s="101">
        <v>1269.2256</v>
      </c>
      <c r="E598" s="101">
        <v>0</v>
      </c>
      <c r="F598" s="101">
        <v>5.5999999999999999E-3</v>
      </c>
      <c r="G598" s="102">
        <v>16754700</v>
      </c>
      <c r="H598" s="101">
        <v>233680.59160000001</v>
      </c>
      <c r="I598"/>
      <c r="J598"/>
      <c r="K598"/>
      <c r="L598"/>
      <c r="M598"/>
      <c r="N598"/>
      <c r="O598"/>
      <c r="P598"/>
      <c r="Q598"/>
      <c r="R598"/>
      <c r="S598"/>
    </row>
    <row r="599" spans="1:19">
      <c r="A599" s="101" t="s">
        <v>990</v>
      </c>
      <c r="B599" s="101">
        <v>48378.614800000003</v>
      </c>
      <c r="C599" s="101">
        <v>59.492400000000004</v>
      </c>
      <c r="D599" s="101">
        <v>96.109200000000001</v>
      </c>
      <c r="E599" s="101">
        <v>0</v>
      </c>
      <c r="F599" s="101">
        <v>4.0000000000000002E-4</v>
      </c>
      <c r="G599" s="102">
        <v>1268490</v>
      </c>
      <c r="H599" s="101">
        <v>18412.342799999999</v>
      </c>
      <c r="I599"/>
      <c r="J599"/>
      <c r="K599"/>
      <c r="L599"/>
      <c r="M599"/>
      <c r="N599"/>
      <c r="O599"/>
      <c r="P599"/>
      <c r="Q599"/>
      <c r="R599"/>
      <c r="S599"/>
    </row>
    <row r="600" spans="1:19">
      <c r="A600" s="101" t="s">
        <v>991</v>
      </c>
      <c r="B600" s="101">
        <v>54385.423600000002</v>
      </c>
      <c r="C600" s="101">
        <v>68.063100000000006</v>
      </c>
      <c r="D600" s="101">
        <v>123.6844</v>
      </c>
      <c r="E600" s="101">
        <v>0</v>
      </c>
      <c r="F600" s="101">
        <v>5.0000000000000001E-4</v>
      </c>
      <c r="G600" s="102">
        <v>1633150</v>
      </c>
      <c r="H600" s="101">
        <v>20692.973699999999</v>
      </c>
      <c r="I600"/>
      <c r="J600"/>
      <c r="K600"/>
      <c r="L600"/>
      <c r="M600"/>
      <c r="N600"/>
      <c r="O600"/>
      <c r="P600"/>
      <c r="Q600"/>
      <c r="R600"/>
      <c r="S600"/>
    </row>
    <row r="601" spans="1:19">
      <c r="A601"/>
      <c r="B601"/>
      <c r="C601"/>
      <c r="D601"/>
      <c r="E601"/>
      <c r="F601"/>
      <c r="G601"/>
      <c r="H601"/>
      <c r="I601"/>
      <c r="J601"/>
      <c r="K601"/>
      <c r="L601"/>
      <c r="M601"/>
      <c r="N601"/>
      <c r="O601"/>
      <c r="P601"/>
      <c r="Q601"/>
      <c r="R601"/>
      <c r="S601"/>
    </row>
    <row r="602" spans="1:19">
      <c r="A602" s="92"/>
      <c r="B602" s="101" t="s">
        <v>992</v>
      </c>
      <c r="C602" s="101" t="s">
        <v>993</v>
      </c>
      <c r="D602" s="101" t="s">
        <v>994</v>
      </c>
      <c r="E602" s="101" t="s">
        <v>995</v>
      </c>
      <c r="F602" s="101" t="s">
        <v>996</v>
      </c>
      <c r="G602" s="101" t="s">
        <v>997</v>
      </c>
      <c r="H602" s="101" t="s">
        <v>998</v>
      </c>
      <c r="I602" s="101" t="s">
        <v>999</v>
      </c>
      <c r="J602" s="101" t="s">
        <v>1000</v>
      </c>
      <c r="K602" s="101" t="s">
        <v>1001</v>
      </c>
      <c r="L602" s="101" t="s">
        <v>1002</v>
      </c>
      <c r="M602" s="101" t="s">
        <v>1003</v>
      </c>
      <c r="N602" s="101" t="s">
        <v>1004</v>
      </c>
      <c r="O602" s="101" t="s">
        <v>1005</v>
      </c>
      <c r="P602" s="101" t="s">
        <v>1006</v>
      </c>
      <c r="Q602" s="101" t="s">
        <v>1007</v>
      </c>
      <c r="R602" s="101" t="s">
        <v>1008</v>
      </c>
      <c r="S602" s="101" t="s">
        <v>1009</v>
      </c>
    </row>
    <row r="603" spans="1:19">
      <c r="A603" s="101" t="s">
        <v>978</v>
      </c>
      <c r="B603" s="102">
        <v>519622000000</v>
      </c>
      <c r="C603" s="101">
        <v>355879.02299999999</v>
      </c>
      <c r="D603" s="101" t="s">
        <v>1128</v>
      </c>
      <c r="E603" s="101">
        <v>58033.2</v>
      </c>
      <c r="F603" s="101">
        <v>120867.849</v>
      </c>
      <c r="G603" s="101">
        <v>32318.579000000002</v>
      </c>
      <c r="H603" s="101">
        <v>43698.391000000003</v>
      </c>
      <c r="I603" s="101">
        <v>0</v>
      </c>
      <c r="J603" s="101">
        <v>0</v>
      </c>
      <c r="K603" s="101">
        <v>961.005</v>
      </c>
      <c r="L603" s="101">
        <v>0</v>
      </c>
      <c r="M603" s="101">
        <v>0</v>
      </c>
      <c r="N603" s="101">
        <v>0</v>
      </c>
      <c r="O603" s="101">
        <v>0</v>
      </c>
      <c r="P603" s="101">
        <v>0</v>
      </c>
      <c r="Q603" s="101">
        <v>0</v>
      </c>
      <c r="R603" s="101">
        <v>0</v>
      </c>
      <c r="S603" s="101">
        <v>0</v>
      </c>
    </row>
    <row r="604" spans="1:19">
      <c r="A604" s="101" t="s">
        <v>979</v>
      </c>
      <c r="B604" s="102">
        <v>463588000000</v>
      </c>
      <c r="C604" s="101">
        <v>372762.62699999998</v>
      </c>
      <c r="D604" s="101" t="s">
        <v>1175</v>
      </c>
      <c r="E604" s="101">
        <v>58033.2</v>
      </c>
      <c r="F604" s="101">
        <v>120867.849</v>
      </c>
      <c r="G604" s="101">
        <v>32415.22</v>
      </c>
      <c r="H604" s="101">
        <v>5700.0360000000001</v>
      </c>
      <c r="I604" s="101">
        <v>54785.315999999999</v>
      </c>
      <c r="J604" s="101">
        <v>0</v>
      </c>
      <c r="K604" s="101">
        <v>961.005</v>
      </c>
      <c r="L604" s="101">
        <v>0</v>
      </c>
      <c r="M604" s="101">
        <v>0</v>
      </c>
      <c r="N604" s="101">
        <v>0</v>
      </c>
      <c r="O604" s="101">
        <v>0</v>
      </c>
      <c r="P604" s="101">
        <v>0</v>
      </c>
      <c r="Q604" s="101">
        <v>0</v>
      </c>
      <c r="R604" s="101">
        <v>0</v>
      </c>
      <c r="S604" s="101">
        <v>0</v>
      </c>
    </row>
    <row r="605" spans="1:19">
      <c r="A605" s="101" t="s">
        <v>980</v>
      </c>
      <c r="B605" s="102">
        <v>509431000000</v>
      </c>
      <c r="C605" s="101">
        <v>349891.31800000003</v>
      </c>
      <c r="D605" s="101" t="s">
        <v>1176</v>
      </c>
      <c r="E605" s="101">
        <v>58033.2</v>
      </c>
      <c r="F605" s="101">
        <v>120867.849</v>
      </c>
      <c r="G605" s="101">
        <v>33401.627999999997</v>
      </c>
      <c r="H605" s="101">
        <v>1835.296</v>
      </c>
      <c r="I605" s="101">
        <v>34792.339999999997</v>
      </c>
      <c r="J605" s="101">
        <v>0</v>
      </c>
      <c r="K605" s="101">
        <v>961.005</v>
      </c>
      <c r="L605" s="101">
        <v>0</v>
      </c>
      <c r="M605" s="101">
        <v>0</v>
      </c>
      <c r="N605" s="101">
        <v>0</v>
      </c>
      <c r="O605" s="101">
        <v>0</v>
      </c>
      <c r="P605" s="101">
        <v>0</v>
      </c>
      <c r="Q605" s="101">
        <v>0</v>
      </c>
      <c r="R605" s="101">
        <v>0</v>
      </c>
      <c r="S605" s="101">
        <v>0</v>
      </c>
    </row>
    <row r="606" spans="1:19">
      <c r="A606" s="101" t="s">
        <v>981</v>
      </c>
      <c r="B606" s="102">
        <v>462347000000</v>
      </c>
      <c r="C606" s="101">
        <v>338450.88</v>
      </c>
      <c r="D606" s="101" t="s">
        <v>1177</v>
      </c>
      <c r="E606" s="101">
        <v>58033.2</v>
      </c>
      <c r="F606" s="101">
        <v>120867.849</v>
      </c>
      <c r="G606" s="101">
        <v>32938.031999999999</v>
      </c>
      <c r="H606" s="101">
        <v>1981.4090000000001</v>
      </c>
      <c r="I606" s="101">
        <v>34706.606</v>
      </c>
      <c r="J606" s="101">
        <v>0</v>
      </c>
      <c r="K606" s="101">
        <v>961.005</v>
      </c>
      <c r="L606" s="101">
        <v>0</v>
      </c>
      <c r="M606" s="101">
        <v>0</v>
      </c>
      <c r="N606" s="101">
        <v>0</v>
      </c>
      <c r="O606" s="101">
        <v>0</v>
      </c>
      <c r="P606" s="101">
        <v>0</v>
      </c>
      <c r="Q606" s="101">
        <v>0</v>
      </c>
      <c r="R606" s="101">
        <v>0</v>
      </c>
      <c r="S606" s="101">
        <v>0</v>
      </c>
    </row>
    <row r="607" spans="1:19">
      <c r="A607" s="101" t="s">
        <v>246</v>
      </c>
      <c r="B607" s="102">
        <v>459930000000</v>
      </c>
      <c r="C607" s="101">
        <v>341946.87300000002</v>
      </c>
      <c r="D607" s="101" t="s">
        <v>1062</v>
      </c>
      <c r="E607" s="101">
        <v>58033.2</v>
      </c>
      <c r="F607" s="101">
        <v>120867.849</v>
      </c>
      <c r="G607" s="101">
        <v>34165.555</v>
      </c>
      <c r="H607" s="101">
        <v>243.25200000000001</v>
      </c>
      <c r="I607" s="101">
        <v>127676.012</v>
      </c>
      <c r="J607" s="101">
        <v>0</v>
      </c>
      <c r="K607" s="101">
        <v>961.005</v>
      </c>
      <c r="L607" s="101">
        <v>0</v>
      </c>
      <c r="M607" s="101">
        <v>0</v>
      </c>
      <c r="N607" s="101">
        <v>0</v>
      </c>
      <c r="O607" s="101">
        <v>0</v>
      </c>
      <c r="P607" s="101">
        <v>0</v>
      </c>
      <c r="Q607" s="101">
        <v>0</v>
      </c>
      <c r="R607" s="101">
        <v>0</v>
      </c>
      <c r="S607" s="101">
        <v>0</v>
      </c>
    </row>
    <row r="608" spans="1:19">
      <c r="A608" s="101" t="s">
        <v>982</v>
      </c>
      <c r="B608" s="102">
        <v>485619000000</v>
      </c>
      <c r="C608" s="101">
        <v>346053.837</v>
      </c>
      <c r="D608" s="101" t="s">
        <v>1040</v>
      </c>
      <c r="E608" s="101">
        <v>58033.2</v>
      </c>
      <c r="F608" s="101">
        <v>120867.849</v>
      </c>
      <c r="G608" s="101">
        <v>34893.694000000003</v>
      </c>
      <c r="H608" s="101">
        <v>243.78200000000001</v>
      </c>
      <c r="I608" s="101">
        <v>131054.308</v>
      </c>
      <c r="J608" s="101">
        <v>0</v>
      </c>
      <c r="K608" s="101">
        <v>961.005</v>
      </c>
      <c r="L608" s="101">
        <v>0</v>
      </c>
      <c r="M608" s="101">
        <v>0</v>
      </c>
      <c r="N608" s="101">
        <v>0</v>
      </c>
      <c r="O608" s="101">
        <v>0</v>
      </c>
      <c r="P608" s="101">
        <v>0</v>
      </c>
      <c r="Q608" s="101">
        <v>0</v>
      </c>
      <c r="R608" s="101">
        <v>0</v>
      </c>
      <c r="S608" s="101">
        <v>0</v>
      </c>
    </row>
    <row r="609" spans="1:19">
      <c r="A609" s="101" t="s">
        <v>983</v>
      </c>
      <c r="B609" s="102">
        <v>538085000000</v>
      </c>
      <c r="C609" s="101">
        <v>368538.94199999998</v>
      </c>
      <c r="D609" s="101" t="s">
        <v>1063</v>
      </c>
      <c r="E609" s="101">
        <v>58033.2</v>
      </c>
      <c r="F609" s="101">
        <v>120867.849</v>
      </c>
      <c r="G609" s="101">
        <v>35315.053999999996</v>
      </c>
      <c r="H609" s="101">
        <v>89.731999999999999</v>
      </c>
      <c r="I609" s="101">
        <v>153272.103</v>
      </c>
      <c r="J609" s="101">
        <v>0</v>
      </c>
      <c r="K609" s="101">
        <v>961.005</v>
      </c>
      <c r="L609" s="101">
        <v>0</v>
      </c>
      <c r="M609" s="101">
        <v>0</v>
      </c>
      <c r="N609" s="101">
        <v>0</v>
      </c>
      <c r="O609" s="101">
        <v>0</v>
      </c>
      <c r="P609" s="101">
        <v>0</v>
      </c>
      <c r="Q609" s="101">
        <v>0</v>
      </c>
      <c r="R609" s="101">
        <v>0</v>
      </c>
      <c r="S609" s="101">
        <v>0</v>
      </c>
    </row>
    <row r="610" spans="1:19">
      <c r="A610" s="101" t="s">
        <v>984</v>
      </c>
      <c r="B610" s="102">
        <v>575457000000</v>
      </c>
      <c r="C610" s="101">
        <v>362227.98499999999</v>
      </c>
      <c r="D610" s="101" t="s">
        <v>1064</v>
      </c>
      <c r="E610" s="101">
        <v>58033.2</v>
      </c>
      <c r="F610" s="101">
        <v>120867.849</v>
      </c>
      <c r="G610" s="101">
        <v>35965.707000000002</v>
      </c>
      <c r="H610" s="101">
        <v>58.279000000000003</v>
      </c>
      <c r="I610" s="101">
        <v>146341.94399999999</v>
      </c>
      <c r="J610" s="101">
        <v>0</v>
      </c>
      <c r="K610" s="101">
        <v>961.005</v>
      </c>
      <c r="L610" s="101">
        <v>0</v>
      </c>
      <c r="M610" s="101">
        <v>0</v>
      </c>
      <c r="N610" s="101">
        <v>0</v>
      </c>
      <c r="O610" s="101">
        <v>0</v>
      </c>
      <c r="P610" s="101">
        <v>0</v>
      </c>
      <c r="Q610" s="101">
        <v>0</v>
      </c>
      <c r="R610" s="101">
        <v>0</v>
      </c>
      <c r="S610" s="101">
        <v>0</v>
      </c>
    </row>
    <row r="611" spans="1:19">
      <c r="A611" s="101" t="s">
        <v>985</v>
      </c>
      <c r="B611" s="102">
        <v>485047000000</v>
      </c>
      <c r="C611" s="101">
        <v>368299.57299999997</v>
      </c>
      <c r="D611" s="101" t="s">
        <v>1065</v>
      </c>
      <c r="E611" s="101">
        <v>58033.2</v>
      </c>
      <c r="F611" s="101">
        <v>120867.849</v>
      </c>
      <c r="G611" s="101">
        <v>35799.402999999998</v>
      </c>
      <c r="H611" s="101">
        <v>91.406000000000006</v>
      </c>
      <c r="I611" s="101">
        <v>152546.709</v>
      </c>
      <c r="J611" s="101">
        <v>0</v>
      </c>
      <c r="K611" s="101">
        <v>961.005</v>
      </c>
      <c r="L611" s="101">
        <v>0</v>
      </c>
      <c r="M611" s="101">
        <v>0</v>
      </c>
      <c r="N611" s="101">
        <v>0</v>
      </c>
      <c r="O611" s="101">
        <v>0</v>
      </c>
      <c r="P611" s="101">
        <v>0</v>
      </c>
      <c r="Q611" s="101">
        <v>0</v>
      </c>
      <c r="R611" s="101">
        <v>0</v>
      </c>
      <c r="S611" s="101">
        <v>0</v>
      </c>
    </row>
    <row r="612" spans="1:19">
      <c r="A612" s="101" t="s">
        <v>986</v>
      </c>
      <c r="B612" s="102">
        <v>446965000000</v>
      </c>
      <c r="C612" s="101">
        <v>315983.15299999999</v>
      </c>
      <c r="D612" s="101" t="s">
        <v>1178</v>
      </c>
      <c r="E612" s="101">
        <v>58033.2</v>
      </c>
      <c r="F612" s="101">
        <v>120867.849</v>
      </c>
      <c r="G612" s="101">
        <v>32814.572999999997</v>
      </c>
      <c r="H612" s="101">
        <v>2266.0100000000002</v>
      </c>
      <c r="I612" s="101">
        <v>101040.516</v>
      </c>
      <c r="J612" s="101">
        <v>0</v>
      </c>
      <c r="K612" s="101">
        <v>961.005</v>
      </c>
      <c r="L612" s="101">
        <v>0</v>
      </c>
      <c r="M612" s="101">
        <v>0</v>
      </c>
      <c r="N612" s="101">
        <v>0</v>
      </c>
      <c r="O612" s="101">
        <v>0</v>
      </c>
      <c r="P612" s="101">
        <v>0</v>
      </c>
      <c r="Q612" s="101">
        <v>0</v>
      </c>
      <c r="R612" s="101">
        <v>0</v>
      </c>
      <c r="S612" s="101">
        <v>0</v>
      </c>
    </row>
    <row r="613" spans="1:19">
      <c r="A613" s="101" t="s">
        <v>987</v>
      </c>
      <c r="B613" s="102">
        <v>480445000000</v>
      </c>
      <c r="C613" s="101">
        <v>356342.47399999999</v>
      </c>
      <c r="D613" s="101" t="s">
        <v>1104</v>
      </c>
      <c r="E613" s="101">
        <v>58033.2</v>
      </c>
      <c r="F613" s="101">
        <v>120867.849</v>
      </c>
      <c r="G613" s="101">
        <v>32143.162</v>
      </c>
      <c r="H613" s="101">
        <v>44337.258000000002</v>
      </c>
      <c r="I613" s="101">
        <v>0</v>
      </c>
      <c r="J613" s="101">
        <v>0</v>
      </c>
      <c r="K613" s="101">
        <v>961.005</v>
      </c>
      <c r="L613" s="101">
        <v>0</v>
      </c>
      <c r="M613" s="101">
        <v>0</v>
      </c>
      <c r="N613" s="101">
        <v>0</v>
      </c>
      <c r="O613" s="101">
        <v>0</v>
      </c>
      <c r="P613" s="101">
        <v>0</v>
      </c>
      <c r="Q613" s="101">
        <v>0</v>
      </c>
      <c r="R613" s="101">
        <v>0</v>
      </c>
      <c r="S613" s="101">
        <v>0</v>
      </c>
    </row>
    <row r="614" spans="1:19">
      <c r="A614" s="101" t="s">
        <v>988</v>
      </c>
      <c r="B614" s="102">
        <v>477179000000</v>
      </c>
      <c r="C614" s="101">
        <v>346444.38099999999</v>
      </c>
      <c r="D614" s="101" t="s">
        <v>1129</v>
      </c>
      <c r="E614" s="101">
        <v>58033.2</v>
      </c>
      <c r="F614" s="101">
        <v>96785.430999999997</v>
      </c>
      <c r="G614" s="101">
        <v>32133.984</v>
      </c>
      <c r="H614" s="101">
        <v>80481.226999999999</v>
      </c>
      <c r="I614" s="101">
        <v>0</v>
      </c>
      <c r="J614" s="101">
        <v>2025</v>
      </c>
      <c r="K614" s="101">
        <v>961.005</v>
      </c>
      <c r="L614" s="101">
        <v>0</v>
      </c>
      <c r="M614" s="101">
        <v>0</v>
      </c>
      <c r="N614" s="101">
        <v>0</v>
      </c>
      <c r="O614" s="101">
        <v>0</v>
      </c>
      <c r="P614" s="101">
        <v>0</v>
      </c>
      <c r="Q614" s="101">
        <v>0</v>
      </c>
      <c r="R614" s="101">
        <v>0</v>
      </c>
      <c r="S614" s="101">
        <v>0</v>
      </c>
    </row>
    <row r="615" spans="1:19">
      <c r="A615" s="101"/>
      <c r="B615" s="101"/>
      <c r="C615" s="101"/>
      <c r="D615" s="101"/>
      <c r="E615" s="101"/>
      <c r="F615" s="101"/>
      <c r="G615" s="101"/>
      <c r="H615" s="101"/>
      <c r="I615" s="101"/>
      <c r="J615" s="101"/>
      <c r="K615" s="101"/>
      <c r="L615" s="101"/>
      <c r="M615" s="101"/>
      <c r="N615" s="101"/>
      <c r="O615" s="101"/>
      <c r="P615" s="101"/>
      <c r="Q615" s="101"/>
      <c r="R615" s="101"/>
      <c r="S615" s="101"/>
    </row>
    <row r="616" spans="1:19">
      <c r="A616" s="101" t="s">
        <v>989</v>
      </c>
      <c r="B616" s="102">
        <v>5903720000000</v>
      </c>
      <c r="C616" s="101"/>
      <c r="D616" s="101"/>
      <c r="E616" s="101"/>
      <c r="F616" s="101"/>
      <c r="G616" s="101"/>
      <c r="H616" s="101"/>
      <c r="I616" s="101"/>
      <c r="J616" s="101"/>
      <c r="K616" s="101"/>
      <c r="L616" s="101">
        <v>0</v>
      </c>
      <c r="M616" s="101">
        <v>0</v>
      </c>
      <c r="N616" s="101">
        <v>0</v>
      </c>
      <c r="O616" s="101">
        <v>0</v>
      </c>
      <c r="P616" s="101">
        <v>0</v>
      </c>
      <c r="Q616" s="101">
        <v>0</v>
      </c>
      <c r="R616" s="101">
        <v>0</v>
      </c>
      <c r="S616" s="101">
        <v>0</v>
      </c>
    </row>
    <row r="617" spans="1:19">
      <c r="A617" s="101" t="s">
        <v>990</v>
      </c>
      <c r="B617" s="102">
        <v>446965000000</v>
      </c>
      <c r="C617" s="101">
        <v>315983.15299999999</v>
      </c>
      <c r="D617" s="101"/>
      <c r="E617" s="101">
        <v>58033.2</v>
      </c>
      <c r="F617" s="101">
        <v>96785.430999999997</v>
      </c>
      <c r="G617" s="101">
        <v>32133.984</v>
      </c>
      <c r="H617" s="101">
        <v>58.279000000000003</v>
      </c>
      <c r="I617" s="101">
        <v>0</v>
      </c>
      <c r="J617" s="101">
        <v>0</v>
      </c>
      <c r="K617" s="101">
        <v>961.005</v>
      </c>
      <c r="L617" s="101">
        <v>0</v>
      </c>
      <c r="M617" s="101">
        <v>0</v>
      </c>
      <c r="N617" s="101">
        <v>0</v>
      </c>
      <c r="O617" s="101">
        <v>0</v>
      </c>
      <c r="P617" s="101">
        <v>0</v>
      </c>
      <c r="Q617" s="101">
        <v>0</v>
      </c>
      <c r="R617" s="101">
        <v>0</v>
      </c>
      <c r="S617" s="101">
        <v>0</v>
      </c>
    </row>
    <row r="618" spans="1:19">
      <c r="A618" s="101" t="s">
        <v>991</v>
      </c>
      <c r="B618" s="102">
        <v>575457000000</v>
      </c>
      <c r="C618" s="101">
        <v>372762.62699999998</v>
      </c>
      <c r="D618" s="101"/>
      <c r="E618" s="101">
        <v>58033.2</v>
      </c>
      <c r="F618" s="101">
        <v>120867.849</v>
      </c>
      <c r="G618" s="101">
        <v>35965.707000000002</v>
      </c>
      <c r="H618" s="101">
        <v>80481.226999999999</v>
      </c>
      <c r="I618" s="101">
        <v>153272.103</v>
      </c>
      <c r="J618" s="101">
        <v>2025</v>
      </c>
      <c r="K618" s="101">
        <v>961.005</v>
      </c>
      <c r="L618" s="101">
        <v>0</v>
      </c>
      <c r="M618" s="101">
        <v>0</v>
      </c>
      <c r="N618" s="101">
        <v>0</v>
      </c>
      <c r="O618" s="101">
        <v>0</v>
      </c>
      <c r="P618" s="101">
        <v>0</v>
      </c>
      <c r="Q618" s="101">
        <v>0</v>
      </c>
      <c r="R618" s="101">
        <v>0</v>
      </c>
      <c r="S618" s="101">
        <v>0</v>
      </c>
    </row>
    <row r="619" spans="1:19">
      <c r="A619"/>
      <c r="B619"/>
      <c r="C619"/>
      <c r="D619"/>
      <c r="E619"/>
      <c r="F619"/>
      <c r="G619"/>
      <c r="H619"/>
      <c r="I619"/>
      <c r="J619"/>
      <c r="K619"/>
      <c r="L619"/>
      <c r="M619"/>
      <c r="N619"/>
      <c r="O619"/>
      <c r="P619"/>
      <c r="Q619"/>
      <c r="R619"/>
      <c r="S619"/>
    </row>
    <row r="620" spans="1:19">
      <c r="A620" s="92"/>
      <c r="B620" s="101" t="s">
        <v>1018</v>
      </c>
      <c r="C620" s="101" t="s">
        <v>279</v>
      </c>
      <c r="D620" s="101" t="s">
        <v>1019</v>
      </c>
      <c r="E620" s="101" t="s">
        <v>150</v>
      </c>
      <c r="F620"/>
      <c r="G620"/>
      <c r="H620"/>
      <c r="I620"/>
      <c r="J620"/>
      <c r="K620"/>
      <c r="L620"/>
      <c r="M620"/>
      <c r="N620"/>
      <c r="O620"/>
      <c r="P620"/>
      <c r="Q620"/>
      <c r="R620"/>
      <c r="S620"/>
    </row>
    <row r="621" spans="1:19">
      <c r="A621" s="101" t="s">
        <v>1020</v>
      </c>
      <c r="B621" s="101">
        <v>118852.68</v>
      </c>
      <c r="C621" s="101">
        <v>52381.02</v>
      </c>
      <c r="D621" s="101">
        <v>0</v>
      </c>
      <c r="E621" s="101">
        <v>171233.7</v>
      </c>
      <c r="F621"/>
      <c r="G621"/>
      <c r="H621"/>
      <c r="I621"/>
      <c r="J621"/>
      <c r="K621"/>
      <c r="L621"/>
      <c r="M621"/>
      <c r="N621"/>
      <c r="O621"/>
      <c r="P621"/>
      <c r="Q621"/>
      <c r="R621"/>
      <c r="S621"/>
    </row>
    <row r="622" spans="1:19">
      <c r="A622" s="101" t="s">
        <v>1021</v>
      </c>
      <c r="B622" s="101">
        <v>31.24</v>
      </c>
      <c r="C622" s="101">
        <v>13.77</v>
      </c>
      <c r="D622" s="101">
        <v>0</v>
      </c>
      <c r="E622" s="101">
        <v>45.01</v>
      </c>
      <c r="F622"/>
      <c r="G622"/>
      <c r="H622"/>
      <c r="I622"/>
      <c r="J622"/>
      <c r="K622"/>
      <c r="L622"/>
      <c r="M622"/>
      <c r="N622"/>
      <c r="O622"/>
      <c r="P622"/>
      <c r="Q622"/>
      <c r="R622"/>
      <c r="S622"/>
    </row>
    <row r="623" spans="1:19">
      <c r="A623" s="101" t="s">
        <v>1022</v>
      </c>
      <c r="B623" s="101">
        <v>31.24</v>
      </c>
      <c r="C623" s="101">
        <v>13.77</v>
      </c>
      <c r="D623" s="101">
        <v>0</v>
      </c>
      <c r="E623" s="101">
        <v>45.01</v>
      </c>
      <c r="F623"/>
      <c r="G623"/>
      <c r="H623"/>
      <c r="I623"/>
      <c r="J623"/>
      <c r="K623"/>
      <c r="L623"/>
      <c r="M623"/>
      <c r="N623"/>
      <c r="O623"/>
      <c r="P623"/>
      <c r="Q623"/>
      <c r="R623"/>
      <c r="S623"/>
    </row>
    <row r="624" spans="1:19">
      <c r="A624" s="91"/>
      <c r="B624" s="91"/>
      <c r="C624" s="91"/>
      <c r="D624" s="91"/>
      <c r="E624" s="91"/>
    </row>
    <row r="625" spans="1:9">
      <c r="A625" s="83"/>
      <c r="B625" s="83"/>
      <c r="C625" s="83"/>
      <c r="D625" s="83"/>
      <c r="E625" s="83"/>
      <c r="F625" s="83"/>
      <c r="G625" s="83"/>
      <c r="H625" s="83"/>
      <c r="I625" s="83"/>
    </row>
    <row r="626" spans="1:9">
      <c r="A626" s="83"/>
      <c r="B626" s="83"/>
      <c r="C626" s="83"/>
      <c r="D626" s="83"/>
      <c r="E626" s="83"/>
      <c r="F626" s="83"/>
      <c r="G626" s="83"/>
      <c r="H626" s="83"/>
      <c r="I626" s="83"/>
    </row>
    <row r="627" spans="1:9">
      <c r="A627" s="83"/>
      <c r="B627" s="83"/>
      <c r="C627" s="83"/>
      <c r="D627" s="83"/>
      <c r="E627" s="83"/>
      <c r="F627" s="83"/>
      <c r="G627" s="83"/>
      <c r="H627" s="83"/>
      <c r="I627" s="83"/>
    </row>
    <row r="628" spans="1:9">
      <c r="A628" s="83"/>
      <c r="B628" s="83"/>
      <c r="C628" s="83"/>
      <c r="D628" s="83"/>
      <c r="E628" s="83"/>
      <c r="F628" s="83"/>
      <c r="G628" s="83"/>
      <c r="H628" s="83"/>
      <c r="I628" s="83"/>
    </row>
    <row r="629" spans="1:9">
      <c r="A629" s="83"/>
      <c r="B629" s="83"/>
      <c r="C629" s="83"/>
      <c r="D629" s="83"/>
      <c r="E629" s="83"/>
      <c r="F629" s="83"/>
      <c r="G629" s="83"/>
      <c r="H629" s="83"/>
      <c r="I629" s="83"/>
    </row>
    <row r="630" spans="1:9">
      <c r="A630" s="83"/>
      <c r="B630" s="83"/>
      <c r="C630" s="83"/>
      <c r="D630" s="83"/>
      <c r="E630" s="83"/>
      <c r="F630" s="83"/>
      <c r="G630" s="83"/>
      <c r="H630" s="83"/>
      <c r="I630" s="83"/>
    </row>
    <row r="631" spans="1:9">
      <c r="A631" s="83"/>
      <c r="B631" s="83"/>
      <c r="C631" s="83"/>
      <c r="D631" s="83"/>
      <c r="E631" s="83"/>
      <c r="F631" s="83"/>
      <c r="G631" s="83"/>
      <c r="H631" s="83"/>
      <c r="I631" s="83"/>
    </row>
    <row r="632" spans="1:9">
      <c r="A632" s="83"/>
      <c r="B632" s="83"/>
      <c r="C632" s="83"/>
      <c r="D632" s="83"/>
      <c r="E632" s="83"/>
      <c r="F632" s="83"/>
      <c r="G632" s="83"/>
      <c r="H632" s="83"/>
      <c r="I632" s="83"/>
    </row>
    <row r="633" spans="1:9">
      <c r="A633" s="83"/>
      <c r="B633" s="83"/>
      <c r="C633" s="83"/>
      <c r="D633" s="83"/>
      <c r="E633" s="83"/>
      <c r="F633" s="83"/>
      <c r="G633" s="83"/>
      <c r="H633" s="83"/>
      <c r="I633" s="83"/>
    </row>
    <row r="634" spans="1:9">
      <c r="A634" s="83"/>
      <c r="B634" s="83"/>
      <c r="C634" s="83"/>
      <c r="D634" s="83"/>
      <c r="E634" s="83"/>
      <c r="F634" s="83"/>
      <c r="G634" s="83"/>
      <c r="H634" s="83"/>
      <c r="I634" s="83"/>
    </row>
    <row r="635" spans="1:9">
      <c r="A635" s="83"/>
      <c r="B635" s="83"/>
      <c r="C635" s="83"/>
      <c r="D635" s="83"/>
      <c r="E635" s="83"/>
      <c r="F635" s="83"/>
      <c r="G635" s="83"/>
      <c r="H635" s="83"/>
      <c r="I635" s="83"/>
    </row>
    <row r="636" spans="1:9">
      <c r="A636" s="83"/>
      <c r="B636" s="83"/>
      <c r="C636" s="83"/>
      <c r="D636" s="83"/>
      <c r="E636" s="83"/>
      <c r="F636" s="83"/>
      <c r="G636" s="83"/>
      <c r="H636" s="83"/>
      <c r="I636" s="83"/>
    </row>
    <row r="637" spans="1:9">
      <c r="A637" s="83"/>
      <c r="B637" s="83"/>
      <c r="C637" s="83"/>
      <c r="D637" s="83"/>
      <c r="E637" s="83"/>
      <c r="F637" s="83"/>
      <c r="G637" s="83"/>
      <c r="H637" s="83"/>
      <c r="I637" s="83"/>
    </row>
    <row r="638" spans="1:9">
      <c r="A638" s="83"/>
      <c r="B638" s="83"/>
      <c r="C638" s="83"/>
      <c r="D638" s="83"/>
      <c r="E638" s="83"/>
      <c r="F638" s="83"/>
      <c r="G638" s="83"/>
      <c r="H638" s="83"/>
      <c r="I638" s="83"/>
    </row>
    <row r="639" spans="1:9">
      <c r="A639" s="83"/>
      <c r="B639" s="83"/>
      <c r="C639" s="83"/>
      <c r="D639" s="83"/>
      <c r="E639" s="83"/>
      <c r="F639" s="83"/>
      <c r="G639" s="83"/>
      <c r="H639" s="83"/>
      <c r="I639" s="83"/>
    </row>
    <row r="640" spans="1:9">
      <c r="A640" s="83"/>
      <c r="B640" s="83"/>
      <c r="C640" s="83"/>
      <c r="D640" s="83"/>
      <c r="E640" s="83"/>
      <c r="F640" s="83"/>
      <c r="G640" s="83"/>
      <c r="H640" s="83"/>
      <c r="I640" s="83"/>
    </row>
    <row r="641" spans="1:9">
      <c r="A641" s="83"/>
      <c r="B641" s="83"/>
      <c r="C641" s="83"/>
      <c r="D641" s="83"/>
      <c r="E641" s="83"/>
      <c r="F641" s="83"/>
      <c r="G641" s="83"/>
      <c r="H641" s="83"/>
      <c r="I641" s="83"/>
    </row>
    <row r="642" spans="1:9">
      <c r="A642" s="83"/>
      <c r="B642" s="83"/>
      <c r="C642" s="83"/>
      <c r="D642" s="83"/>
      <c r="E642" s="83"/>
      <c r="F642" s="83"/>
      <c r="G642" s="83"/>
      <c r="H642" s="83"/>
      <c r="I642" s="83"/>
    </row>
    <row r="643" spans="1:9">
      <c r="A643" s="83"/>
      <c r="B643" s="83"/>
      <c r="C643" s="83"/>
      <c r="D643" s="83"/>
      <c r="E643" s="83"/>
      <c r="F643" s="83"/>
      <c r="G643" s="83"/>
      <c r="H643" s="83"/>
      <c r="I643" s="83"/>
    </row>
    <row r="644" spans="1:9">
      <c r="A644" s="83"/>
      <c r="B644" s="83"/>
      <c r="C644" s="83"/>
      <c r="D644" s="83"/>
      <c r="E644" s="83"/>
      <c r="F644" s="83"/>
      <c r="G644" s="83"/>
      <c r="H644" s="83"/>
      <c r="I644" s="83"/>
    </row>
    <row r="645" spans="1:9">
      <c r="A645" s="83"/>
      <c r="B645" s="83"/>
      <c r="C645" s="83"/>
      <c r="D645" s="83"/>
      <c r="E645" s="83"/>
      <c r="F645" s="83"/>
      <c r="G645" s="83"/>
      <c r="H645" s="83"/>
      <c r="I645" s="83"/>
    </row>
    <row r="646" spans="1:9">
      <c r="A646" s="83"/>
      <c r="B646" s="83"/>
      <c r="C646" s="83"/>
      <c r="D646" s="83"/>
      <c r="E646" s="83"/>
      <c r="F646" s="83"/>
      <c r="G646" s="83"/>
      <c r="H646" s="83"/>
      <c r="I646" s="83"/>
    </row>
    <row r="647" spans="1:9">
      <c r="A647" s="83"/>
      <c r="B647" s="83"/>
      <c r="C647" s="83"/>
      <c r="D647" s="83"/>
      <c r="E647" s="83"/>
      <c r="F647" s="83"/>
      <c r="G647" s="83"/>
      <c r="H647" s="83"/>
      <c r="I647" s="83"/>
    </row>
    <row r="648" spans="1:9">
      <c r="A648" s="83"/>
      <c r="B648" s="83"/>
      <c r="C648" s="83"/>
      <c r="D648" s="83"/>
      <c r="E648" s="83"/>
      <c r="F648" s="83"/>
      <c r="G648" s="83"/>
      <c r="H648" s="83"/>
      <c r="I648" s="83"/>
    </row>
    <row r="649" spans="1:9">
      <c r="A649" s="83"/>
      <c r="B649" s="83"/>
      <c r="C649" s="83"/>
      <c r="D649" s="83"/>
      <c r="E649" s="83"/>
      <c r="F649" s="83"/>
      <c r="G649" s="83"/>
      <c r="H649" s="83"/>
      <c r="I649" s="83"/>
    </row>
    <row r="650" spans="1:9">
      <c r="A650" s="83"/>
      <c r="B650" s="83"/>
      <c r="C650" s="83"/>
      <c r="D650" s="83"/>
      <c r="E650" s="83"/>
      <c r="F650" s="83"/>
      <c r="G650" s="83"/>
      <c r="H650" s="83"/>
      <c r="I650" s="83"/>
    </row>
    <row r="651" spans="1:9">
      <c r="A651" s="83"/>
      <c r="B651" s="83"/>
      <c r="C651" s="83"/>
      <c r="D651" s="83"/>
      <c r="E651" s="83"/>
      <c r="F651" s="83"/>
      <c r="G651" s="83"/>
      <c r="H651" s="83"/>
      <c r="I651" s="83"/>
    </row>
    <row r="652" spans="1:9">
      <c r="A652" s="83"/>
      <c r="B652" s="83"/>
      <c r="C652" s="83"/>
      <c r="D652" s="83"/>
      <c r="E652" s="83"/>
      <c r="F652" s="83"/>
      <c r="G652" s="83"/>
      <c r="H652" s="83"/>
      <c r="I652" s="83"/>
    </row>
    <row r="653" spans="1:9">
      <c r="A653" s="83"/>
      <c r="B653" s="83"/>
      <c r="C653" s="83"/>
      <c r="D653" s="83"/>
      <c r="E653" s="83"/>
      <c r="F653" s="83"/>
      <c r="G653" s="83"/>
      <c r="H653" s="83"/>
      <c r="I653" s="83"/>
    </row>
    <row r="654" spans="1:9">
      <c r="A654" s="83"/>
      <c r="B654" s="83"/>
      <c r="C654" s="83"/>
      <c r="D654" s="83"/>
      <c r="E654" s="83"/>
      <c r="F654" s="83"/>
      <c r="G654" s="83"/>
      <c r="H654" s="83"/>
      <c r="I654" s="83"/>
    </row>
    <row r="655" spans="1:9">
      <c r="A655" s="83"/>
      <c r="B655" s="83"/>
      <c r="C655" s="83"/>
      <c r="D655" s="83"/>
      <c r="E655" s="83"/>
      <c r="F655" s="83"/>
      <c r="G655" s="83"/>
      <c r="H655" s="83"/>
      <c r="I655" s="83"/>
    </row>
    <row r="656" spans="1:9">
      <c r="A656" s="83"/>
      <c r="B656" s="83"/>
      <c r="C656" s="83"/>
      <c r="D656" s="83"/>
      <c r="E656" s="83"/>
      <c r="F656" s="83"/>
      <c r="G656" s="83"/>
      <c r="H656" s="83"/>
      <c r="I656" s="83"/>
    </row>
    <row r="657" spans="1:9">
      <c r="A657" s="83"/>
      <c r="B657" s="83"/>
      <c r="C657" s="83"/>
      <c r="D657" s="83"/>
      <c r="E657" s="83"/>
      <c r="F657" s="83"/>
      <c r="G657" s="83"/>
      <c r="H657" s="83"/>
      <c r="I657" s="83"/>
    </row>
    <row r="658" spans="1:9">
      <c r="A658" s="83"/>
      <c r="B658" s="83"/>
      <c r="C658" s="83"/>
      <c r="D658" s="83"/>
      <c r="E658" s="83"/>
      <c r="F658" s="83"/>
      <c r="G658" s="83"/>
      <c r="H658" s="83"/>
      <c r="I658" s="83"/>
    </row>
    <row r="659" spans="1:9">
      <c r="A659" s="83"/>
      <c r="B659" s="83"/>
      <c r="C659" s="83"/>
      <c r="D659" s="83"/>
      <c r="E659" s="83"/>
      <c r="F659" s="83"/>
      <c r="G659" s="83"/>
      <c r="H659" s="83"/>
      <c r="I659" s="83"/>
    </row>
    <row r="660" spans="1:9">
      <c r="A660" s="83"/>
      <c r="B660" s="83"/>
      <c r="C660" s="83"/>
      <c r="D660" s="83"/>
      <c r="E660" s="83"/>
      <c r="F660" s="83"/>
      <c r="G660" s="83"/>
      <c r="H660" s="83"/>
      <c r="I660" s="83"/>
    </row>
    <row r="661" spans="1:9">
      <c r="A661" s="83"/>
      <c r="B661" s="83"/>
      <c r="C661" s="83"/>
      <c r="D661" s="83"/>
      <c r="E661" s="83"/>
      <c r="F661" s="83"/>
      <c r="G661" s="83"/>
      <c r="H661" s="83"/>
      <c r="I661" s="83"/>
    </row>
    <row r="662" spans="1:9">
      <c r="A662" s="83"/>
      <c r="B662" s="83"/>
      <c r="C662" s="83"/>
      <c r="D662" s="83"/>
      <c r="E662" s="83"/>
      <c r="F662" s="83"/>
      <c r="G662" s="83"/>
      <c r="H662" s="83"/>
      <c r="I662" s="83"/>
    </row>
    <row r="663" spans="1:9">
      <c r="A663" s="83"/>
      <c r="B663" s="83"/>
      <c r="C663" s="83"/>
      <c r="D663" s="83"/>
      <c r="E663" s="83"/>
      <c r="F663" s="83"/>
      <c r="G663" s="83"/>
      <c r="H663" s="83"/>
      <c r="I663" s="83"/>
    </row>
    <row r="664" spans="1:9">
      <c r="A664" s="83"/>
      <c r="B664" s="83"/>
      <c r="C664" s="83"/>
      <c r="D664" s="83"/>
      <c r="E664" s="83"/>
      <c r="F664" s="83"/>
      <c r="G664" s="83"/>
      <c r="H664" s="83"/>
      <c r="I664" s="83"/>
    </row>
    <row r="665" spans="1:9">
      <c r="A665" s="83"/>
      <c r="B665" s="83"/>
      <c r="C665" s="83"/>
      <c r="D665" s="83"/>
      <c r="E665" s="83"/>
      <c r="F665" s="83"/>
      <c r="G665" s="83"/>
      <c r="H665" s="83"/>
      <c r="I665" s="83"/>
    </row>
    <row r="666" spans="1:9">
      <c r="A666" s="83"/>
      <c r="B666" s="83"/>
      <c r="C666" s="83"/>
      <c r="D666" s="83"/>
      <c r="E666" s="83"/>
      <c r="F666" s="83"/>
      <c r="G666" s="83"/>
      <c r="H666" s="83"/>
      <c r="I666" s="83"/>
    </row>
    <row r="667" spans="1:9">
      <c r="A667" s="83"/>
      <c r="B667" s="83"/>
      <c r="C667" s="83"/>
      <c r="D667" s="83"/>
      <c r="E667" s="83"/>
      <c r="F667" s="83"/>
      <c r="G667" s="83"/>
      <c r="H667" s="83"/>
      <c r="I667" s="83"/>
    </row>
    <row r="668" spans="1:9">
      <c r="A668" s="83"/>
      <c r="B668" s="83"/>
      <c r="C668" s="83"/>
      <c r="D668" s="83"/>
      <c r="E668" s="83"/>
      <c r="F668" s="83"/>
      <c r="G668" s="83"/>
      <c r="H668" s="83"/>
      <c r="I668" s="83"/>
    </row>
    <row r="669" spans="1:9">
      <c r="A669" s="83"/>
      <c r="B669" s="83"/>
      <c r="C669" s="83"/>
      <c r="D669" s="83"/>
      <c r="E669" s="83"/>
      <c r="F669" s="83"/>
      <c r="G669" s="83"/>
      <c r="H669" s="83"/>
      <c r="I669" s="83"/>
    </row>
    <row r="670" spans="1:9">
      <c r="A670" s="83"/>
      <c r="B670" s="83"/>
      <c r="C670" s="83"/>
      <c r="D670" s="83"/>
      <c r="E670" s="83"/>
      <c r="F670" s="83"/>
      <c r="G670" s="83"/>
      <c r="H670" s="83"/>
      <c r="I670" s="83"/>
    </row>
    <row r="671" spans="1:9">
      <c r="A671" s="83"/>
      <c r="B671" s="83"/>
      <c r="C671" s="83"/>
      <c r="D671" s="83"/>
      <c r="E671" s="83"/>
      <c r="F671" s="83"/>
      <c r="G671" s="83"/>
      <c r="H671" s="83"/>
      <c r="I671" s="83"/>
    </row>
    <row r="672" spans="1:9">
      <c r="A672" s="83"/>
      <c r="B672" s="83"/>
      <c r="C672" s="83"/>
      <c r="D672" s="83"/>
      <c r="E672" s="83"/>
      <c r="F672" s="83"/>
      <c r="G672" s="83"/>
      <c r="H672" s="83"/>
      <c r="I672" s="83"/>
    </row>
    <row r="673" spans="1:9">
      <c r="A673" s="83"/>
      <c r="B673" s="83"/>
      <c r="C673" s="83"/>
      <c r="D673" s="83"/>
      <c r="E673" s="83"/>
      <c r="F673" s="83"/>
      <c r="G673" s="83"/>
      <c r="H673" s="83"/>
      <c r="I673" s="83"/>
    </row>
    <row r="674" spans="1:9">
      <c r="A674" s="83"/>
      <c r="B674" s="83"/>
      <c r="C674" s="83"/>
      <c r="D674" s="83"/>
      <c r="E674" s="83"/>
      <c r="F674" s="83"/>
      <c r="G674" s="83"/>
      <c r="H674" s="83"/>
      <c r="I674" s="83"/>
    </row>
    <row r="675" spans="1:9">
      <c r="A675" s="83"/>
      <c r="B675" s="83"/>
      <c r="C675" s="83"/>
      <c r="D675" s="83"/>
      <c r="E675" s="83"/>
      <c r="F675" s="83"/>
      <c r="G675" s="83"/>
      <c r="H675" s="83"/>
      <c r="I675" s="83"/>
    </row>
    <row r="676" spans="1:9">
      <c r="A676" s="83"/>
      <c r="B676" s="83"/>
      <c r="C676" s="83"/>
      <c r="D676" s="83"/>
      <c r="E676" s="83"/>
      <c r="F676" s="83"/>
      <c r="G676" s="83"/>
      <c r="H676" s="83"/>
      <c r="I676" s="83"/>
    </row>
    <row r="677" spans="1:9">
      <c r="A677" s="83"/>
      <c r="B677" s="83"/>
      <c r="C677" s="83"/>
      <c r="D677" s="83"/>
      <c r="E677" s="83"/>
      <c r="F677" s="83"/>
      <c r="G677" s="83"/>
      <c r="H677" s="83"/>
      <c r="I677" s="83"/>
    </row>
    <row r="678" spans="1:9">
      <c r="A678" s="83"/>
      <c r="B678" s="83"/>
      <c r="C678" s="83"/>
      <c r="D678" s="83"/>
      <c r="E678" s="83"/>
      <c r="F678" s="83"/>
      <c r="G678" s="83"/>
      <c r="H678" s="83"/>
      <c r="I678" s="83"/>
    </row>
    <row r="679" spans="1:9">
      <c r="A679" s="83"/>
      <c r="B679" s="83"/>
      <c r="C679" s="83"/>
      <c r="D679" s="83"/>
      <c r="E679" s="83"/>
      <c r="F679" s="83"/>
      <c r="G679" s="83"/>
      <c r="H679" s="83"/>
      <c r="I679" s="83"/>
    </row>
    <row r="680" spans="1:9">
      <c r="A680" s="83"/>
      <c r="B680" s="83"/>
      <c r="C680" s="83"/>
      <c r="D680" s="83"/>
      <c r="E680" s="83"/>
      <c r="F680" s="83"/>
      <c r="G680" s="83"/>
      <c r="H680" s="83"/>
      <c r="I680" s="83"/>
    </row>
    <row r="681" spans="1:9">
      <c r="A681" s="83"/>
      <c r="B681" s="83"/>
      <c r="C681" s="83"/>
      <c r="D681" s="83"/>
      <c r="E681" s="83"/>
      <c r="F681" s="83"/>
      <c r="G681" s="83"/>
      <c r="H681" s="83"/>
      <c r="I681" s="83"/>
    </row>
    <row r="682" spans="1:9">
      <c r="A682" s="83"/>
      <c r="B682" s="83"/>
      <c r="C682" s="83"/>
      <c r="D682" s="83"/>
      <c r="E682" s="83"/>
      <c r="F682" s="83"/>
      <c r="G682" s="83"/>
      <c r="H682" s="83"/>
      <c r="I682" s="83"/>
    </row>
    <row r="683" spans="1:9">
      <c r="A683" s="83"/>
      <c r="B683" s="83"/>
      <c r="C683" s="83"/>
      <c r="D683" s="83"/>
      <c r="E683" s="83"/>
      <c r="F683" s="83"/>
      <c r="G683" s="83"/>
      <c r="H683" s="83"/>
      <c r="I683" s="83"/>
    </row>
    <row r="684" spans="1:9">
      <c r="A684" s="83"/>
      <c r="B684" s="83"/>
      <c r="C684" s="83"/>
      <c r="D684" s="83"/>
      <c r="E684" s="83"/>
      <c r="F684" s="83"/>
      <c r="G684" s="83"/>
      <c r="H684" s="83"/>
      <c r="I684" s="83"/>
    </row>
    <row r="685" spans="1:9">
      <c r="A685" s="83"/>
      <c r="B685" s="83"/>
      <c r="C685" s="83"/>
      <c r="D685" s="83"/>
      <c r="E685" s="83"/>
      <c r="F685" s="83"/>
      <c r="G685" s="83"/>
      <c r="H685" s="83"/>
      <c r="I685" s="83"/>
    </row>
    <row r="686" spans="1:9">
      <c r="A686" s="83"/>
      <c r="B686" s="83"/>
      <c r="C686" s="83"/>
      <c r="D686" s="83"/>
      <c r="E686" s="83"/>
      <c r="F686" s="83"/>
      <c r="G686" s="83"/>
      <c r="H686" s="83"/>
      <c r="I686" s="83"/>
    </row>
    <row r="687" spans="1:9">
      <c r="A687" s="83"/>
      <c r="B687" s="83"/>
      <c r="C687" s="83"/>
      <c r="D687" s="83"/>
      <c r="E687" s="83"/>
      <c r="F687" s="83"/>
      <c r="G687" s="83"/>
      <c r="H687" s="83"/>
      <c r="I687" s="83"/>
    </row>
    <row r="688" spans="1:9">
      <c r="A688" s="83"/>
      <c r="B688" s="83"/>
      <c r="C688" s="83"/>
      <c r="D688" s="83"/>
      <c r="E688" s="83"/>
      <c r="F688" s="83"/>
      <c r="G688" s="83"/>
      <c r="H688" s="83"/>
      <c r="I688" s="83"/>
    </row>
    <row r="689" spans="1:9">
      <c r="A689" s="83"/>
      <c r="B689" s="83"/>
      <c r="C689" s="83"/>
      <c r="D689" s="83"/>
      <c r="E689" s="83"/>
      <c r="F689" s="83"/>
      <c r="G689" s="83"/>
      <c r="H689" s="83"/>
      <c r="I689" s="83"/>
    </row>
    <row r="690" spans="1:9">
      <c r="A690" s="83"/>
      <c r="B690" s="83"/>
      <c r="C690" s="83"/>
      <c r="D690" s="83"/>
      <c r="E690" s="83"/>
      <c r="F690" s="83"/>
      <c r="G690" s="83"/>
      <c r="H690" s="83"/>
      <c r="I690" s="83"/>
    </row>
    <row r="691" spans="1:9">
      <c r="A691" s="83"/>
      <c r="B691" s="83"/>
      <c r="C691" s="83"/>
      <c r="D691" s="83"/>
      <c r="E691" s="83"/>
      <c r="F691" s="83"/>
      <c r="G691" s="83"/>
      <c r="H691" s="83"/>
      <c r="I691" s="83"/>
    </row>
    <row r="692" spans="1:9">
      <c r="A692" s="83"/>
      <c r="B692" s="83"/>
      <c r="C692" s="83"/>
      <c r="D692" s="83"/>
      <c r="E692" s="83"/>
      <c r="F692" s="83"/>
      <c r="G692" s="83"/>
      <c r="H692" s="83"/>
      <c r="I692" s="83"/>
    </row>
    <row r="693" spans="1:9">
      <c r="A693" s="83"/>
      <c r="B693" s="83"/>
      <c r="C693" s="83"/>
      <c r="D693" s="83"/>
      <c r="E693" s="83"/>
      <c r="F693" s="83"/>
      <c r="G693" s="83"/>
      <c r="H693" s="83"/>
      <c r="I693" s="83"/>
    </row>
    <row r="694" spans="1:9">
      <c r="A694" s="83"/>
      <c r="B694" s="83"/>
      <c r="C694" s="83"/>
      <c r="D694" s="83"/>
      <c r="E694" s="83"/>
      <c r="F694" s="83"/>
      <c r="G694" s="83"/>
      <c r="H694" s="83"/>
      <c r="I694" s="83"/>
    </row>
    <row r="695" spans="1:9">
      <c r="A695" s="83"/>
      <c r="B695" s="83"/>
      <c r="C695" s="83"/>
      <c r="D695" s="83"/>
      <c r="E695" s="83"/>
      <c r="F695" s="83"/>
      <c r="G695" s="83"/>
      <c r="H695" s="83"/>
      <c r="I695" s="83"/>
    </row>
    <row r="696" spans="1:9">
      <c r="A696" s="83"/>
      <c r="B696" s="83"/>
      <c r="C696" s="83"/>
      <c r="D696" s="83"/>
      <c r="E696" s="83"/>
      <c r="F696" s="83"/>
      <c r="G696" s="83"/>
      <c r="H696" s="83"/>
      <c r="I696" s="83"/>
    </row>
    <row r="697" spans="1:9">
      <c r="A697" s="83"/>
      <c r="B697" s="83"/>
      <c r="C697" s="83"/>
      <c r="D697" s="83"/>
      <c r="E697" s="83"/>
      <c r="F697" s="83"/>
      <c r="G697" s="83"/>
      <c r="H697" s="83"/>
      <c r="I697" s="83"/>
    </row>
    <row r="698" spans="1:9">
      <c r="A698" s="83"/>
      <c r="B698" s="83"/>
      <c r="C698" s="83"/>
      <c r="D698" s="83"/>
      <c r="E698" s="83"/>
      <c r="F698" s="83"/>
      <c r="G698" s="83"/>
      <c r="H698" s="83"/>
      <c r="I698" s="83"/>
    </row>
    <row r="699" spans="1:9">
      <c r="A699" s="83"/>
      <c r="B699" s="83"/>
      <c r="C699" s="83"/>
      <c r="D699" s="83"/>
      <c r="E699" s="83"/>
      <c r="F699" s="83"/>
      <c r="G699" s="83"/>
      <c r="H699" s="83"/>
      <c r="I699" s="83"/>
    </row>
    <row r="700" spans="1:9">
      <c r="A700" s="83"/>
      <c r="B700" s="83"/>
      <c r="C700" s="83"/>
      <c r="D700" s="83"/>
      <c r="E700" s="83"/>
      <c r="F700" s="83"/>
      <c r="G700" s="83"/>
      <c r="H700" s="83"/>
      <c r="I700" s="83"/>
    </row>
    <row r="701" spans="1:9">
      <c r="A701" s="83"/>
      <c r="B701" s="83"/>
      <c r="C701" s="83"/>
      <c r="D701" s="83"/>
      <c r="E701" s="83"/>
      <c r="F701" s="83"/>
      <c r="G701" s="83"/>
      <c r="H701" s="83"/>
      <c r="I701" s="83"/>
    </row>
    <row r="702" spans="1:9">
      <c r="A702" s="83"/>
      <c r="B702" s="83"/>
      <c r="C702" s="83"/>
      <c r="D702" s="83"/>
      <c r="E702" s="83"/>
      <c r="F702" s="83"/>
      <c r="G702" s="83"/>
      <c r="H702" s="83"/>
      <c r="I702" s="83"/>
    </row>
    <row r="703" spans="1:9">
      <c r="A703" s="84"/>
      <c r="B703" s="83"/>
      <c r="C703" s="83"/>
      <c r="D703" s="83"/>
      <c r="E703" s="83"/>
      <c r="F703" s="83"/>
      <c r="G703" s="83"/>
      <c r="H703" s="83"/>
      <c r="I703" s="83"/>
    </row>
    <row r="704" spans="1:9">
      <c r="A704" s="83"/>
      <c r="B704" s="83"/>
      <c r="C704" s="83"/>
      <c r="D704" s="83"/>
      <c r="E704" s="83"/>
      <c r="F704" s="83"/>
      <c r="G704" s="83"/>
      <c r="H704" s="83"/>
      <c r="I704" s="83"/>
    </row>
    <row r="705" spans="1:9">
      <c r="A705" s="83"/>
      <c r="B705" s="83"/>
      <c r="C705" s="83"/>
      <c r="D705" s="83"/>
      <c r="E705" s="83"/>
      <c r="F705" s="83"/>
      <c r="G705" s="83"/>
      <c r="H705" s="83"/>
      <c r="I705" s="83"/>
    </row>
    <row r="706" spans="1:9">
      <c r="A706" s="83"/>
      <c r="B706" s="83"/>
      <c r="C706" s="83"/>
      <c r="D706" s="83"/>
      <c r="E706" s="83"/>
      <c r="F706" s="83"/>
      <c r="G706" s="83"/>
      <c r="H706" s="83"/>
      <c r="I706" s="83"/>
    </row>
    <row r="707" spans="1:9">
      <c r="A707" s="83"/>
      <c r="B707" s="83"/>
      <c r="C707" s="83"/>
      <c r="D707" s="83"/>
      <c r="E707" s="83"/>
      <c r="F707" s="83"/>
      <c r="G707" s="83"/>
      <c r="H707" s="83"/>
      <c r="I707" s="83"/>
    </row>
    <row r="708" spans="1:9">
      <c r="A708" s="83"/>
      <c r="B708" s="83"/>
      <c r="C708" s="83"/>
      <c r="D708" s="83"/>
      <c r="E708" s="83"/>
      <c r="F708" s="83"/>
      <c r="G708" s="83"/>
      <c r="H708" s="83"/>
      <c r="I708" s="83"/>
    </row>
    <row r="709" spans="1:9">
      <c r="A709" s="83"/>
      <c r="B709" s="83"/>
      <c r="C709" s="83"/>
      <c r="D709" s="83"/>
      <c r="E709" s="83"/>
      <c r="F709" s="83"/>
      <c r="G709" s="83"/>
      <c r="H709" s="83"/>
      <c r="I709" s="83"/>
    </row>
    <row r="710" spans="1:9">
      <c r="A710" s="83"/>
      <c r="B710" s="83"/>
      <c r="C710" s="83"/>
      <c r="D710" s="83"/>
      <c r="E710" s="83"/>
      <c r="F710" s="83"/>
      <c r="G710" s="83"/>
      <c r="H710" s="83"/>
      <c r="I710" s="83"/>
    </row>
    <row r="711" spans="1:9">
      <c r="A711" s="83"/>
      <c r="B711" s="83"/>
      <c r="C711" s="83"/>
      <c r="D711" s="83"/>
      <c r="E711" s="83"/>
      <c r="F711" s="83"/>
      <c r="G711" s="83"/>
      <c r="H711" s="83"/>
      <c r="I711" s="83"/>
    </row>
    <row r="712" spans="1:9">
      <c r="A712" s="83"/>
      <c r="B712" s="83"/>
      <c r="C712" s="83"/>
      <c r="D712" s="83"/>
      <c r="E712" s="83"/>
      <c r="F712" s="83"/>
      <c r="G712" s="83"/>
      <c r="H712" s="83"/>
      <c r="I712" s="83"/>
    </row>
    <row r="713" spans="1:9">
      <c r="A713" s="83"/>
      <c r="B713" s="83"/>
      <c r="C713" s="83"/>
      <c r="D713" s="83"/>
      <c r="E713" s="83"/>
      <c r="F713" s="83"/>
      <c r="G713" s="83"/>
      <c r="H713" s="83"/>
      <c r="I713" s="83"/>
    </row>
    <row r="714" spans="1:9">
      <c r="A714" s="83"/>
      <c r="B714" s="83"/>
      <c r="C714" s="83"/>
      <c r="D714" s="83"/>
      <c r="E714" s="83"/>
      <c r="F714" s="83"/>
      <c r="G714" s="83"/>
      <c r="H714" s="83"/>
      <c r="I714" s="83"/>
    </row>
    <row r="715" spans="1:9">
      <c r="A715" s="83"/>
      <c r="B715" s="83"/>
      <c r="C715" s="83"/>
      <c r="D715" s="83"/>
      <c r="E715" s="83"/>
      <c r="F715" s="83"/>
      <c r="G715" s="83"/>
      <c r="H715" s="83"/>
      <c r="I715" s="83"/>
    </row>
    <row r="716" spans="1:9">
      <c r="A716" s="83"/>
      <c r="B716" s="83"/>
      <c r="C716" s="83"/>
      <c r="D716" s="83"/>
      <c r="E716" s="83"/>
      <c r="F716" s="83"/>
      <c r="G716" s="83"/>
      <c r="H716" s="83"/>
      <c r="I716" s="83"/>
    </row>
    <row r="717" spans="1:9">
      <c r="A717" s="83"/>
      <c r="B717" s="83"/>
      <c r="C717" s="83"/>
      <c r="D717" s="83"/>
      <c r="E717" s="83"/>
      <c r="F717" s="83"/>
      <c r="G717" s="83"/>
      <c r="H717" s="83"/>
      <c r="I717" s="83"/>
    </row>
    <row r="718" spans="1:9">
      <c r="A718" s="83"/>
      <c r="B718" s="83"/>
      <c r="C718" s="83"/>
      <c r="D718" s="83"/>
      <c r="E718" s="83"/>
      <c r="F718" s="83"/>
      <c r="G718" s="83"/>
      <c r="H718" s="83"/>
      <c r="I718" s="83"/>
    </row>
    <row r="719" spans="1:9">
      <c r="A719" s="83"/>
      <c r="B719" s="83"/>
      <c r="C719" s="83"/>
      <c r="D719" s="83"/>
      <c r="E719" s="83"/>
      <c r="F719" s="83"/>
      <c r="G719" s="83"/>
      <c r="H719" s="83"/>
      <c r="I719" s="83"/>
    </row>
    <row r="720" spans="1:9">
      <c r="A720" s="83"/>
      <c r="B720" s="83"/>
      <c r="C720" s="83"/>
      <c r="D720" s="83"/>
      <c r="E720" s="83"/>
      <c r="F720" s="83"/>
      <c r="G720" s="83"/>
      <c r="H720" s="83"/>
      <c r="I720" s="83"/>
    </row>
    <row r="721" spans="1:9">
      <c r="A721" s="83"/>
      <c r="B721" s="83"/>
      <c r="C721" s="83"/>
      <c r="D721" s="83"/>
      <c r="E721" s="83"/>
      <c r="F721" s="83"/>
      <c r="G721" s="83"/>
      <c r="H721" s="83"/>
      <c r="I721" s="83"/>
    </row>
    <row r="722" spans="1:9">
      <c r="A722" s="83"/>
      <c r="B722" s="83"/>
      <c r="C722" s="83"/>
      <c r="D722" s="83"/>
      <c r="E722" s="83"/>
      <c r="F722" s="83"/>
      <c r="G722" s="83"/>
      <c r="H722" s="83"/>
      <c r="I722" s="83"/>
    </row>
    <row r="723" spans="1:9">
      <c r="A723" s="83"/>
      <c r="B723" s="83"/>
      <c r="C723" s="83"/>
      <c r="D723" s="83"/>
      <c r="E723" s="83"/>
      <c r="F723" s="83"/>
      <c r="G723" s="83"/>
      <c r="H723" s="83"/>
      <c r="I723" s="83"/>
    </row>
    <row r="724" spans="1:9">
      <c r="A724" s="83"/>
      <c r="B724" s="83"/>
      <c r="C724" s="83"/>
      <c r="D724" s="83"/>
      <c r="E724" s="83"/>
      <c r="F724" s="83"/>
      <c r="G724" s="83"/>
      <c r="H724" s="83"/>
      <c r="I724" s="83"/>
    </row>
    <row r="725" spans="1:9">
      <c r="A725" s="83"/>
      <c r="B725" s="83"/>
      <c r="C725" s="83"/>
      <c r="D725" s="83"/>
      <c r="E725" s="83"/>
      <c r="F725" s="83"/>
      <c r="G725" s="83"/>
      <c r="H725" s="83"/>
      <c r="I725" s="83"/>
    </row>
    <row r="726" spans="1:9">
      <c r="A726" s="83"/>
      <c r="B726" s="83"/>
      <c r="C726" s="83"/>
      <c r="D726" s="83"/>
      <c r="E726" s="83"/>
      <c r="F726" s="83"/>
      <c r="G726" s="83"/>
      <c r="H726" s="83"/>
      <c r="I726" s="83"/>
    </row>
    <row r="727" spans="1:9">
      <c r="A727" s="83"/>
      <c r="B727" s="83"/>
      <c r="C727" s="83"/>
      <c r="D727" s="83"/>
      <c r="E727" s="83"/>
      <c r="F727" s="83"/>
      <c r="G727" s="83"/>
      <c r="H727" s="83"/>
      <c r="I727" s="83"/>
    </row>
    <row r="728" spans="1:9">
      <c r="A728" s="83"/>
      <c r="B728" s="83"/>
      <c r="C728" s="83"/>
      <c r="D728" s="83"/>
      <c r="E728" s="83"/>
      <c r="F728" s="83"/>
      <c r="G728" s="83"/>
      <c r="H728" s="83"/>
      <c r="I728" s="83"/>
    </row>
    <row r="729" spans="1:9">
      <c r="A729" s="83"/>
      <c r="B729" s="83"/>
      <c r="C729" s="83"/>
      <c r="D729" s="83"/>
      <c r="E729" s="83"/>
      <c r="F729" s="83"/>
      <c r="G729" s="83"/>
      <c r="H729" s="83"/>
      <c r="I729" s="83"/>
    </row>
    <row r="730" spans="1:9">
      <c r="A730" s="83"/>
      <c r="B730" s="83"/>
      <c r="C730" s="83"/>
      <c r="D730" s="83"/>
      <c r="E730" s="83"/>
      <c r="F730" s="83"/>
      <c r="G730" s="83"/>
      <c r="H730" s="83"/>
      <c r="I730" s="83"/>
    </row>
    <row r="731" spans="1:9">
      <c r="A731" s="83"/>
      <c r="B731" s="83"/>
      <c r="C731" s="83"/>
      <c r="D731" s="83"/>
      <c r="E731" s="83"/>
      <c r="F731" s="83"/>
      <c r="G731" s="83"/>
      <c r="H731" s="83"/>
      <c r="I731" s="83"/>
    </row>
    <row r="732" spans="1:9">
      <c r="A732" s="84"/>
      <c r="B732" s="83"/>
      <c r="C732" s="83"/>
      <c r="D732" s="83"/>
      <c r="E732" s="83"/>
      <c r="F732" s="83"/>
      <c r="G732" s="83"/>
      <c r="H732" s="83"/>
      <c r="I732" s="83"/>
    </row>
    <row r="733" spans="1:9">
      <c r="A733" s="83"/>
      <c r="B733" s="83"/>
      <c r="C733" s="83"/>
      <c r="D733" s="83"/>
      <c r="E733" s="83"/>
      <c r="F733" s="83"/>
      <c r="G733" s="83"/>
      <c r="H733" s="83"/>
      <c r="I733" s="83"/>
    </row>
    <row r="734" spans="1:9">
      <c r="A734" s="83"/>
      <c r="B734" s="83"/>
      <c r="C734" s="83"/>
      <c r="D734" s="83"/>
      <c r="E734" s="83"/>
      <c r="F734" s="83"/>
      <c r="G734" s="83"/>
      <c r="H734" s="83"/>
      <c r="I734" s="83"/>
    </row>
    <row r="735" spans="1:9">
      <c r="A735" s="83"/>
      <c r="B735" s="83"/>
      <c r="C735" s="83"/>
      <c r="D735" s="83"/>
      <c r="E735" s="83"/>
      <c r="F735" s="83"/>
      <c r="G735" s="83"/>
      <c r="H735" s="83"/>
      <c r="I735" s="83"/>
    </row>
    <row r="736" spans="1:9">
      <c r="A736" s="83"/>
      <c r="B736" s="83"/>
      <c r="C736" s="83"/>
      <c r="D736" s="83"/>
      <c r="E736" s="83"/>
      <c r="F736" s="83"/>
      <c r="G736" s="83"/>
      <c r="H736" s="83"/>
      <c r="I736" s="83"/>
    </row>
    <row r="737" spans="1:9">
      <c r="A737" s="83"/>
      <c r="B737" s="83"/>
      <c r="C737" s="83"/>
      <c r="D737" s="83"/>
      <c r="E737" s="83"/>
      <c r="F737" s="83"/>
      <c r="G737" s="83"/>
      <c r="H737" s="83"/>
      <c r="I737" s="83"/>
    </row>
    <row r="738" spans="1:9">
      <c r="A738" s="83"/>
      <c r="B738" s="83"/>
      <c r="C738" s="83"/>
      <c r="D738" s="83"/>
      <c r="E738" s="83"/>
      <c r="F738" s="83"/>
      <c r="G738" s="83"/>
      <c r="H738" s="83"/>
      <c r="I738" s="83"/>
    </row>
    <row r="739" spans="1:9">
      <c r="A739" s="83"/>
      <c r="B739" s="83"/>
      <c r="C739" s="83"/>
      <c r="D739" s="83"/>
      <c r="E739" s="83"/>
      <c r="F739" s="83"/>
      <c r="G739" s="83"/>
      <c r="H739" s="83"/>
      <c r="I739" s="83"/>
    </row>
    <row r="740" spans="1:9">
      <c r="A740" s="83"/>
      <c r="B740" s="83"/>
      <c r="C740" s="83"/>
      <c r="D740" s="83"/>
      <c r="E740" s="83"/>
      <c r="F740" s="83"/>
      <c r="G740" s="83"/>
      <c r="H740" s="83"/>
      <c r="I740" s="83"/>
    </row>
    <row r="741" spans="1:9">
      <c r="A741" s="83"/>
      <c r="B741" s="83"/>
      <c r="C741" s="83"/>
      <c r="D741" s="83"/>
      <c r="E741" s="83"/>
      <c r="F741" s="83"/>
      <c r="G741" s="83"/>
      <c r="H741" s="83"/>
      <c r="I741" s="83"/>
    </row>
    <row r="742" spans="1:9">
      <c r="A742" s="83"/>
      <c r="B742" s="83"/>
      <c r="C742" s="83"/>
      <c r="D742" s="83"/>
      <c r="E742" s="83"/>
      <c r="F742" s="83"/>
      <c r="G742" s="83"/>
      <c r="H742" s="83"/>
      <c r="I742" s="83"/>
    </row>
    <row r="743" spans="1:9">
      <c r="A743" s="83"/>
      <c r="B743" s="83"/>
      <c r="C743" s="83"/>
      <c r="D743" s="83"/>
      <c r="E743" s="83"/>
      <c r="F743" s="83"/>
      <c r="G743" s="83"/>
      <c r="H743" s="83"/>
      <c r="I743" s="83"/>
    </row>
    <row r="744" spans="1:9">
      <c r="A744" s="83"/>
      <c r="B744" s="83"/>
      <c r="C744" s="83"/>
      <c r="D744" s="83"/>
      <c r="E744" s="83"/>
      <c r="F744" s="83"/>
      <c r="G744" s="83"/>
      <c r="H744" s="83"/>
      <c r="I744" s="83"/>
    </row>
    <row r="745" spans="1:9">
      <c r="A745" s="83"/>
      <c r="B745" s="83"/>
      <c r="C745" s="83"/>
      <c r="D745" s="83"/>
      <c r="E745" s="83"/>
      <c r="F745" s="83"/>
      <c r="G745" s="83"/>
      <c r="H745" s="83"/>
      <c r="I745" s="83"/>
    </row>
    <row r="746" spans="1:9">
      <c r="A746" s="83"/>
      <c r="B746" s="83"/>
      <c r="C746" s="83"/>
      <c r="D746" s="83"/>
      <c r="E746" s="83"/>
      <c r="F746" s="83"/>
      <c r="G746" s="83"/>
      <c r="H746" s="83"/>
      <c r="I746" s="83"/>
    </row>
    <row r="747" spans="1:9">
      <c r="A747" s="83"/>
      <c r="B747" s="83"/>
      <c r="C747" s="83"/>
      <c r="D747" s="83"/>
      <c r="E747" s="83"/>
      <c r="F747" s="83"/>
      <c r="G747" s="83"/>
      <c r="H747" s="83"/>
      <c r="I747" s="83"/>
    </row>
    <row r="748" spans="1:9">
      <c r="A748" s="83"/>
      <c r="B748" s="83"/>
      <c r="C748" s="83"/>
      <c r="D748" s="83"/>
      <c r="E748" s="83"/>
      <c r="F748" s="83"/>
      <c r="G748" s="83"/>
      <c r="H748" s="83"/>
      <c r="I748" s="83"/>
    </row>
    <row r="749" spans="1:9">
      <c r="A749" s="83"/>
      <c r="B749" s="83"/>
      <c r="C749" s="83"/>
      <c r="D749" s="83"/>
      <c r="E749" s="83"/>
      <c r="F749" s="83"/>
      <c r="G749" s="83"/>
      <c r="H749" s="83"/>
      <c r="I749" s="83"/>
    </row>
    <row r="750" spans="1:9">
      <c r="A750" s="83"/>
      <c r="B750" s="83"/>
      <c r="C750" s="83"/>
      <c r="D750" s="83"/>
      <c r="E750" s="83"/>
      <c r="F750" s="83"/>
      <c r="G750" s="83"/>
      <c r="H750" s="83"/>
      <c r="I750" s="83"/>
    </row>
    <row r="751" spans="1:9">
      <c r="A751" s="83"/>
      <c r="B751" s="83"/>
      <c r="C751" s="83"/>
      <c r="D751" s="83"/>
      <c r="E751" s="83"/>
      <c r="F751" s="83"/>
      <c r="G751" s="83"/>
      <c r="H751" s="83"/>
      <c r="I751" s="83"/>
    </row>
    <row r="752" spans="1:9">
      <c r="A752" s="83"/>
      <c r="B752" s="83"/>
      <c r="C752" s="83"/>
      <c r="D752" s="83"/>
      <c r="E752" s="83"/>
      <c r="F752" s="83"/>
      <c r="G752" s="83"/>
      <c r="H752" s="83"/>
      <c r="I752" s="83"/>
    </row>
    <row r="753" spans="1:9">
      <c r="A753" s="83"/>
      <c r="B753" s="83"/>
      <c r="C753" s="83"/>
      <c r="D753" s="83"/>
      <c r="E753" s="83"/>
      <c r="F753" s="83"/>
      <c r="G753" s="83"/>
      <c r="H753" s="83"/>
      <c r="I753" s="83"/>
    </row>
    <row r="754" spans="1:9">
      <c r="A754" s="83"/>
      <c r="B754" s="83"/>
      <c r="C754" s="83"/>
      <c r="D754" s="83"/>
      <c r="E754" s="83"/>
      <c r="F754" s="83"/>
      <c r="G754" s="83"/>
      <c r="H754" s="83"/>
      <c r="I754" s="83"/>
    </row>
    <row r="755" spans="1:9">
      <c r="A755" s="83"/>
      <c r="B755" s="83"/>
      <c r="C755" s="83"/>
      <c r="D755" s="83"/>
      <c r="E755" s="83"/>
      <c r="F755" s="83"/>
      <c r="G755" s="83"/>
      <c r="H755" s="83"/>
      <c r="I755" s="83"/>
    </row>
    <row r="756" spans="1:9">
      <c r="A756" s="83"/>
      <c r="B756" s="83"/>
      <c r="C756" s="83"/>
      <c r="D756" s="83"/>
      <c r="E756" s="83"/>
      <c r="F756" s="83"/>
      <c r="G756" s="83"/>
      <c r="H756" s="83"/>
      <c r="I756" s="83"/>
    </row>
    <row r="757" spans="1:9">
      <c r="A757" s="83"/>
      <c r="B757" s="83"/>
      <c r="C757" s="83"/>
      <c r="D757" s="83"/>
      <c r="E757" s="83"/>
      <c r="F757" s="83"/>
      <c r="G757" s="83"/>
      <c r="H757" s="83"/>
      <c r="I757" s="83"/>
    </row>
    <row r="758" spans="1:9">
      <c r="A758" s="83"/>
      <c r="B758" s="83"/>
      <c r="C758" s="83"/>
      <c r="D758" s="83"/>
      <c r="E758" s="83"/>
      <c r="F758" s="83"/>
      <c r="G758" s="83"/>
      <c r="H758" s="83"/>
      <c r="I758" s="83"/>
    </row>
    <row r="759" spans="1:9">
      <c r="A759" s="83"/>
      <c r="B759" s="83"/>
      <c r="C759" s="83"/>
      <c r="D759" s="83"/>
      <c r="E759" s="83"/>
      <c r="F759" s="83"/>
      <c r="G759" s="83"/>
      <c r="H759" s="83"/>
      <c r="I759" s="83"/>
    </row>
    <row r="760" spans="1:9">
      <c r="A760" s="83"/>
      <c r="B760" s="83"/>
      <c r="C760" s="83"/>
      <c r="D760" s="83"/>
      <c r="E760" s="83"/>
      <c r="F760" s="83"/>
      <c r="G760" s="83"/>
      <c r="H760" s="83"/>
      <c r="I760" s="83"/>
    </row>
    <row r="761" spans="1:9">
      <c r="A761" s="83"/>
      <c r="B761" s="83"/>
      <c r="C761" s="83"/>
      <c r="D761" s="83"/>
      <c r="E761" s="83"/>
      <c r="F761" s="83"/>
      <c r="G761" s="83"/>
      <c r="H761" s="83"/>
      <c r="I761" s="83"/>
    </row>
    <row r="762" spans="1:9">
      <c r="A762" s="83"/>
      <c r="B762" s="83"/>
      <c r="C762" s="83"/>
      <c r="D762" s="83"/>
      <c r="E762" s="83"/>
      <c r="F762" s="83"/>
      <c r="G762" s="83"/>
      <c r="H762" s="83"/>
      <c r="I762" s="83"/>
    </row>
    <row r="763" spans="1:9">
      <c r="A763" s="83"/>
      <c r="B763" s="83"/>
      <c r="C763" s="83"/>
      <c r="D763" s="83"/>
      <c r="E763" s="83"/>
      <c r="F763" s="83"/>
      <c r="G763" s="83"/>
      <c r="H763" s="83"/>
      <c r="I763" s="83"/>
    </row>
    <row r="764" spans="1:9">
      <c r="A764" s="83"/>
      <c r="B764" s="83"/>
      <c r="C764" s="83"/>
      <c r="D764" s="83"/>
      <c r="E764" s="83"/>
      <c r="F764" s="83"/>
      <c r="G764" s="83"/>
      <c r="H764" s="83"/>
      <c r="I764" s="83"/>
    </row>
    <row r="765" spans="1:9">
      <c r="A765" s="83"/>
      <c r="B765" s="83"/>
      <c r="C765" s="83"/>
      <c r="D765" s="83"/>
      <c r="E765" s="83"/>
      <c r="F765" s="83"/>
      <c r="G765" s="83"/>
      <c r="H765" s="83"/>
      <c r="I765" s="83"/>
    </row>
    <row r="766" spans="1:9">
      <c r="A766" s="83"/>
      <c r="B766" s="83"/>
      <c r="C766" s="83"/>
      <c r="D766" s="83"/>
      <c r="E766" s="83"/>
      <c r="F766" s="83"/>
      <c r="G766" s="83"/>
      <c r="H766" s="83"/>
      <c r="I766" s="83"/>
    </row>
    <row r="767" spans="1:9">
      <c r="A767" s="83"/>
      <c r="B767" s="83"/>
      <c r="C767" s="83"/>
      <c r="D767" s="83"/>
      <c r="E767" s="83"/>
      <c r="F767" s="83"/>
      <c r="G767" s="83"/>
      <c r="H767" s="83"/>
      <c r="I767" s="83"/>
    </row>
    <row r="768" spans="1:9">
      <c r="A768" s="83"/>
      <c r="B768" s="83"/>
      <c r="C768" s="83"/>
      <c r="D768" s="83"/>
      <c r="E768" s="83"/>
      <c r="F768" s="83"/>
      <c r="G768" s="83"/>
      <c r="H768" s="83"/>
      <c r="I768" s="83"/>
    </row>
    <row r="769" spans="1:9">
      <c r="A769" s="83"/>
      <c r="B769" s="83"/>
      <c r="C769" s="83"/>
      <c r="D769" s="83"/>
      <c r="E769" s="83"/>
      <c r="F769" s="83"/>
      <c r="G769" s="83"/>
      <c r="H769" s="83"/>
      <c r="I769" s="83"/>
    </row>
    <row r="770" spans="1:9">
      <c r="A770" s="83"/>
      <c r="B770" s="83"/>
      <c r="C770" s="83"/>
      <c r="D770" s="83"/>
      <c r="E770" s="83"/>
      <c r="F770" s="83"/>
      <c r="G770" s="83"/>
      <c r="H770" s="83"/>
      <c r="I770" s="83"/>
    </row>
    <row r="771" spans="1:9">
      <c r="A771" s="83"/>
      <c r="B771" s="83"/>
      <c r="C771" s="83"/>
      <c r="D771" s="83"/>
      <c r="E771" s="83"/>
      <c r="F771" s="83"/>
      <c r="G771" s="83"/>
      <c r="H771" s="83"/>
      <c r="I771" s="83"/>
    </row>
    <row r="772" spans="1:9">
      <c r="A772" s="83"/>
      <c r="B772" s="83"/>
      <c r="C772" s="83"/>
      <c r="D772" s="83"/>
      <c r="E772" s="83"/>
      <c r="F772" s="83"/>
      <c r="G772" s="83"/>
      <c r="H772" s="83"/>
      <c r="I772" s="83"/>
    </row>
    <row r="773" spans="1:9">
      <c r="A773" s="83"/>
      <c r="B773" s="83"/>
      <c r="C773" s="83"/>
      <c r="D773" s="83"/>
      <c r="E773" s="83"/>
      <c r="F773" s="83"/>
      <c r="G773" s="83"/>
      <c r="H773" s="83"/>
      <c r="I773" s="83"/>
    </row>
    <row r="774" spans="1:9">
      <c r="A774" s="83"/>
      <c r="B774" s="83"/>
      <c r="C774" s="83"/>
      <c r="D774" s="83"/>
      <c r="E774" s="83"/>
      <c r="F774" s="83"/>
      <c r="G774" s="83"/>
      <c r="H774" s="83"/>
      <c r="I774" s="83"/>
    </row>
    <row r="775" spans="1:9">
      <c r="A775" s="83"/>
      <c r="B775" s="83"/>
      <c r="C775" s="83"/>
      <c r="D775" s="83"/>
      <c r="E775" s="83"/>
      <c r="F775" s="83"/>
      <c r="G775" s="83"/>
      <c r="H775" s="83"/>
      <c r="I775" s="83"/>
    </row>
    <row r="776" spans="1:9">
      <c r="A776" s="83"/>
      <c r="B776" s="83"/>
      <c r="C776" s="83"/>
      <c r="D776" s="83"/>
      <c r="E776" s="83"/>
      <c r="F776" s="83"/>
      <c r="G776" s="83"/>
      <c r="H776" s="83"/>
      <c r="I776" s="83"/>
    </row>
    <row r="777" spans="1:9">
      <c r="A777" s="83"/>
      <c r="B777" s="83"/>
      <c r="C777" s="83"/>
      <c r="D777" s="83"/>
      <c r="E777" s="83"/>
      <c r="F777" s="83"/>
      <c r="G777" s="83"/>
      <c r="H777" s="83"/>
      <c r="I777" s="83"/>
    </row>
    <row r="778" spans="1:9">
      <c r="A778" s="83"/>
      <c r="B778" s="83"/>
      <c r="C778" s="83"/>
      <c r="D778" s="83"/>
      <c r="E778" s="83"/>
      <c r="F778" s="83"/>
      <c r="G778" s="83"/>
      <c r="H778" s="83"/>
      <c r="I778" s="83"/>
    </row>
    <row r="779" spans="1:9">
      <c r="A779" s="83"/>
      <c r="B779" s="83"/>
      <c r="C779" s="83"/>
      <c r="D779" s="83"/>
      <c r="E779" s="83"/>
      <c r="F779" s="83"/>
      <c r="G779" s="83"/>
      <c r="H779" s="83"/>
      <c r="I779" s="83"/>
    </row>
    <row r="780" spans="1:9">
      <c r="A780" s="83"/>
      <c r="B780" s="83"/>
      <c r="C780" s="83"/>
      <c r="D780" s="83"/>
      <c r="E780" s="83"/>
      <c r="F780" s="83"/>
      <c r="G780" s="83"/>
      <c r="H780" s="83"/>
      <c r="I780" s="83"/>
    </row>
    <row r="781" spans="1:9">
      <c r="A781" s="84"/>
      <c r="B781" s="83"/>
      <c r="C781" s="83"/>
      <c r="D781" s="83"/>
      <c r="E781" s="83"/>
      <c r="F781" s="83"/>
      <c r="G781" s="83"/>
      <c r="H781" s="83"/>
      <c r="I781" s="83"/>
    </row>
    <row r="782" spans="1:9">
      <c r="A782" s="83"/>
      <c r="B782" s="83"/>
      <c r="C782" s="83"/>
      <c r="D782" s="83"/>
      <c r="E782" s="83"/>
      <c r="F782" s="83"/>
      <c r="G782" s="83"/>
      <c r="H782" s="83"/>
      <c r="I782" s="83"/>
    </row>
    <row r="783" spans="1:9">
      <c r="A783" s="83"/>
      <c r="B783" s="83"/>
      <c r="C783" s="83"/>
      <c r="D783" s="83"/>
      <c r="E783" s="83"/>
      <c r="F783" s="83"/>
      <c r="G783" s="83"/>
      <c r="H783" s="83"/>
      <c r="I783" s="83"/>
    </row>
    <row r="784" spans="1:9">
      <c r="A784" s="83"/>
      <c r="B784" s="83"/>
      <c r="C784" s="83"/>
      <c r="D784" s="83"/>
      <c r="E784" s="83"/>
      <c r="F784" s="83"/>
      <c r="G784" s="83"/>
      <c r="H784" s="83"/>
      <c r="I784" s="83"/>
    </row>
    <row r="785" spans="1:11">
      <c r="A785" s="83"/>
      <c r="B785" s="83"/>
      <c r="C785" s="83"/>
      <c r="D785" s="83"/>
      <c r="E785" s="83"/>
      <c r="F785" s="83"/>
      <c r="G785" s="83"/>
      <c r="H785" s="83"/>
      <c r="I785" s="83"/>
    </row>
    <row r="786" spans="1:11">
      <c r="A786" s="83"/>
      <c r="B786" s="83"/>
      <c r="C786" s="83"/>
      <c r="D786" s="83"/>
      <c r="E786" s="83"/>
      <c r="F786" s="83"/>
      <c r="G786" s="83"/>
      <c r="H786" s="83"/>
      <c r="I786" s="83"/>
    </row>
    <row r="787" spans="1:11">
      <c r="A787" s="83"/>
      <c r="B787" s="83"/>
      <c r="C787" s="83"/>
      <c r="D787" s="83"/>
      <c r="E787" s="83"/>
      <c r="F787" s="83"/>
      <c r="G787" s="83"/>
      <c r="H787" s="83"/>
      <c r="I787" s="83"/>
    </row>
    <row r="788" spans="1:11">
      <c r="A788" s="83"/>
      <c r="B788" s="83"/>
      <c r="C788" s="83"/>
      <c r="D788" s="83"/>
      <c r="E788" s="83"/>
      <c r="F788" s="83"/>
      <c r="G788" s="83"/>
      <c r="H788" s="83"/>
      <c r="I788" s="83"/>
    </row>
    <row r="789" spans="1:11">
      <c r="A789" s="83"/>
      <c r="B789" s="83"/>
      <c r="C789" s="83"/>
      <c r="D789" s="83"/>
      <c r="E789" s="83"/>
      <c r="F789" s="83"/>
      <c r="G789" s="83"/>
      <c r="H789" s="83"/>
      <c r="I789" s="83"/>
    </row>
    <row r="790" spans="1:11">
      <c r="A790" s="83"/>
      <c r="B790" s="83"/>
      <c r="C790" s="83"/>
      <c r="D790" s="83"/>
      <c r="E790" s="83"/>
      <c r="F790" s="83"/>
      <c r="G790" s="83"/>
      <c r="H790" s="83"/>
      <c r="I790" s="83"/>
    </row>
    <row r="791" spans="1:11">
      <c r="A791" s="83"/>
      <c r="B791" s="83"/>
      <c r="C791" s="83"/>
      <c r="D791" s="83"/>
      <c r="E791" s="83"/>
      <c r="F791" s="83"/>
      <c r="G791" s="83"/>
      <c r="H791" s="83"/>
      <c r="I791" s="83"/>
    </row>
    <row r="792" spans="1:11">
      <c r="A792" s="83"/>
      <c r="B792" s="83"/>
      <c r="C792" s="83"/>
      <c r="D792" s="83"/>
      <c r="E792" s="83"/>
      <c r="F792" s="83"/>
      <c r="G792" s="83"/>
      <c r="H792" s="83"/>
      <c r="I792" s="83"/>
    </row>
    <row r="793" spans="1:11">
      <c r="A793" s="83"/>
      <c r="B793" s="83"/>
      <c r="C793" s="83"/>
      <c r="D793" s="83"/>
      <c r="E793" s="83"/>
      <c r="F793" s="83"/>
      <c r="G793" s="83"/>
      <c r="H793" s="83"/>
      <c r="I793" s="83"/>
    </row>
    <row r="794" spans="1:11">
      <c r="A794" s="83"/>
      <c r="B794" s="83"/>
      <c r="C794" s="83"/>
      <c r="D794" s="83"/>
      <c r="E794" s="83"/>
      <c r="F794" s="83"/>
      <c r="G794" s="83"/>
      <c r="H794" s="83"/>
      <c r="I794" s="83"/>
    </row>
    <row r="795" spans="1:11">
      <c r="A795" s="83"/>
      <c r="B795" s="83"/>
      <c r="C795" s="83"/>
      <c r="D795" s="83"/>
      <c r="E795" s="83"/>
      <c r="F795" s="83"/>
      <c r="G795" s="83"/>
      <c r="H795" s="83"/>
      <c r="I795" s="83"/>
    </row>
    <row r="796" spans="1:11">
      <c r="A796" s="83"/>
      <c r="B796" s="83"/>
      <c r="C796" s="83"/>
      <c r="D796" s="83"/>
      <c r="E796" s="83"/>
      <c r="F796" s="83"/>
      <c r="G796" s="83"/>
      <c r="H796" s="83"/>
      <c r="I796" s="83"/>
    </row>
    <row r="797" spans="1:11">
      <c r="A797" s="83"/>
      <c r="B797" s="83"/>
      <c r="C797" s="83"/>
      <c r="D797" s="83"/>
      <c r="E797" s="83"/>
      <c r="F797" s="83"/>
      <c r="G797" s="83"/>
      <c r="H797" s="83"/>
      <c r="I797" s="83"/>
    </row>
    <row r="799" spans="1:11">
      <c r="B799" s="83"/>
      <c r="C799" s="83"/>
      <c r="D799" s="83"/>
      <c r="E799" s="83"/>
      <c r="F799" s="83"/>
      <c r="G799" s="83"/>
      <c r="H799" s="83"/>
      <c r="I799" s="83"/>
      <c r="J799" s="83"/>
      <c r="K799" s="83"/>
    </row>
    <row r="800" spans="1:11">
      <c r="A800" s="83"/>
      <c r="B800" s="83"/>
      <c r="C800" s="83"/>
      <c r="D800" s="83"/>
      <c r="E800" s="83"/>
      <c r="F800" s="83"/>
      <c r="G800" s="83"/>
      <c r="H800" s="83"/>
      <c r="I800" s="84"/>
      <c r="J800" s="83"/>
      <c r="K800" s="83"/>
    </row>
    <row r="801" spans="1:11">
      <c r="A801" s="83"/>
      <c r="B801" s="83"/>
      <c r="C801" s="83"/>
      <c r="D801" s="83"/>
      <c r="E801" s="83"/>
      <c r="F801" s="83"/>
      <c r="G801" s="83"/>
      <c r="H801" s="83"/>
      <c r="I801" s="83"/>
      <c r="J801" s="83"/>
      <c r="K801" s="83"/>
    </row>
    <row r="802" spans="1:11">
      <c r="A802" s="83"/>
      <c r="B802" s="83"/>
      <c r="C802" s="83"/>
      <c r="D802" s="83"/>
      <c r="E802" s="83"/>
      <c r="F802" s="83"/>
      <c r="G802" s="83"/>
      <c r="H802" s="83"/>
      <c r="I802" s="83"/>
      <c r="J802" s="83"/>
      <c r="K802" s="83"/>
    </row>
    <row r="803" spans="1:11">
      <c r="A803" s="83"/>
      <c r="B803" s="83"/>
      <c r="C803" s="83"/>
      <c r="D803" s="83"/>
      <c r="E803" s="83"/>
      <c r="F803" s="83"/>
      <c r="G803" s="83"/>
      <c r="H803" s="83"/>
      <c r="I803" s="83"/>
      <c r="J803" s="83"/>
      <c r="K803" s="83"/>
    </row>
    <row r="804" spans="1:11">
      <c r="A804" s="83"/>
      <c r="B804" s="83"/>
      <c r="C804" s="83"/>
      <c r="D804" s="83"/>
      <c r="E804" s="83"/>
      <c r="F804" s="83"/>
      <c r="G804" s="83"/>
      <c r="H804" s="83"/>
      <c r="I804" s="83"/>
      <c r="J804" s="83"/>
      <c r="K804" s="83"/>
    </row>
    <row r="805" spans="1:11">
      <c r="A805" s="83"/>
      <c r="B805" s="83"/>
      <c r="C805" s="83"/>
      <c r="D805" s="83"/>
      <c r="E805" s="83"/>
      <c r="F805" s="83"/>
      <c r="G805" s="83"/>
      <c r="H805" s="83"/>
      <c r="I805" s="83"/>
      <c r="J805" s="83"/>
      <c r="K805" s="83"/>
    </row>
    <row r="806" spans="1:11">
      <c r="A806" s="83"/>
      <c r="B806" s="83"/>
      <c r="C806" s="83"/>
      <c r="D806" s="83"/>
      <c r="E806" s="83"/>
      <c r="F806" s="83"/>
      <c r="G806" s="83"/>
      <c r="H806" s="83"/>
      <c r="I806" s="83"/>
      <c r="J806" s="83"/>
      <c r="K806" s="83"/>
    </row>
    <row r="807" spans="1:11">
      <c r="A807" s="83"/>
      <c r="B807" s="83"/>
      <c r="C807" s="83"/>
      <c r="D807" s="83"/>
      <c r="E807" s="83"/>
      <c r="F807" s="83"/>
      <c r="G807" s="83"/>
      <c r="H807" s="83"/>
      <c r="I807" s="83"/>
      <c r="J807" s="83"/>
      <c r="K807" s="83"/>
    </row>
    <row r="808" spans="1:11">
      <c r="A808" s="83"/>
      <c r="B808" s="83"/>
      <c r="C808" s="83"/>
      <c r="D808" s="83"/>
      <c r="E808" s="83"/>
      <c r="F808" s="83"/>
      <c r="G808" s="83"/>
      <c r="H808" s="83"/>
      <c r="I808" s="83"/>
      <c r="J808" s="83"/>
      <c r="K808" s="83"/>
    </row>
    <row r="809" spans="1:11">
      <c r="A809" s="83"/>
      <c r="B809" s="83"/>
      <c r="C809" s="83"/>
      <c r="D809" s="83"/>
      <c r="E809" s="83"/>
      <c r="F809" s="83"/>
      <c r="G809" s="83"/>
      <c r="H809" s="83"/>
      <c r="I809" s="83"/>
      <c r="J809" s="83"/>
      <c r="K809" s="83"/>
    </row>
    <row r="810" spans="1:11">
      <c r="A810" s="83"/>
      <c r="B810" s="83"/>
      <c r="C810" s="83"/>
      <c r="D810" s="83"/>
      <c r="E810" s="83"/>
      <c r="F810" s="83"/>
      <c r="G810" s="83"/>
      <c r="H810" s="83"/>
      <c r="I810" s="83"/>
      <c r="J810" s="83"/>
      <c r="K810" s="83"/>
    </row>
    <row r="811" spans="1:11">
      <c r="A811" s="83"/>
      <c r="B811" s="83"/>
      <c r="C811" s="83"/>
      <c r="D811" s="83"/>
      <c r="E811" s="83"/>
      <c r="F811" s="83"/>
      <c r="G811" s="83"/>
      <c r="H811" s="83"/>
      <c r="I811" s="83"/>
      <c r="J811" s="83"/>
      <c r="K811" s="83"/>
    </row>
    <row r="812" spans="1:11">
      <c r="A812" s="83"/>
      <c r="B812" s="83"/>
      <c r="C812" s="83"/>
      <c r="D812" s="83"/>
      <c r="E812" s="83"/>
      <c r="F812" s="83"/>
      <c r="G812" s="83"/>
      <c r="H812" s="83"/>
      <c r="I812" s="83"/>
      <c r="J812" s="83"/>
      <c r="K812" s="83"/>
    </row>
    <row r="813" spans="1:11">
      <c r="A813" s="83"/>
      <c r="B813" s="83"/>
      <c r="C813" s="83"/>
      <c r="D813" s="83"/>
      <c r="E813" s="83"/>
      <c r="F813" s="83"/>
      <c r="G813" s="83"/>
      <c r="H813" s="83"/>
      <c r="I813" s="83"/>
      <c r="J813" s="83"/>
      <c r="K813" s="83"/>
    </row>
    <row r="814" spans="1:11">
      <c r="A814" s="83"/>
      <c r="B814" s="83"/>
      <c r="C814" s="83"/>
      <c r="D814" s="83"/>
      <c r="E814" s="83"/>
      <c r="F814" s="83"/>
      <c r="G814" s="83"/>
      <c r="H814" s="83"/>
      <c r="I814" s="83"/>
      <c r="J814" s="83"/>
      <c r="K814" s="83"/>
    </row>
    <row r="815" spans="1:11">
      <c r="A815" s="83"/>
      <c r="B815" s="83"/>
      <c r="C815" s="83"/>
      <c r="D815" s="83"/>
      <c r="E815" s="83"/>
      <c r="F815" s="83"/>
      <c r="G815" s="83"/>
      <c r="H815" s="83"/>
      <c r="I815" s="83"/>
      <c r="J815" s="83"/>
      <c r="K815" s="83"/>
    </row>
    <row r="816" spans="1:11">
      <c r="A816" s="83"/>
      <c r="B816" s="83"/>
      <c r="C816" s="83"/>
      <c r="D816" s="83"/>
      <c r="E816" s="83"/>
      <c r="F816" s="83"/>
      <c r="G816" s="83"/>
      <c r="H816" s="83"/>
      <c r="I816" s="83"/>
      <c r="J816" s="83"/>
      <c r="K816" s="83"/>
    </row>
    <row r="817" spans="1:11">
      <c r="A817" s="83"/>
      <c r="B817" s="83"/>
      <c r="C817" s="83"/>
      <c r="D817" s="83"/>
      <c r="E817" s="83"/>
      <c r="F817" s="83"/>
      <c r="G817" s="83"/>
      <c r="H817" s="83"/>
      <c r="I817" s="83"/>
      <c r="J817" s="83"/>
      <c r="K817" s="83"/>
    </row>
    <row r="818" spans="1:11">
      <c r="A818" s="83"/>
      <c r="B818" s="83"/>
      <c r="C818" s="83"/>
      <c r="D818" s="83"/>
      <c r="E818" s="83"/>
      <c r="F818" s="83"/>
      <c r="G818" s="83"/>
      <c r="H818" s="83"/>
      <c r="I818" s="83"/>
      <c r="J818" s="83"/>
      <c r="K818" s="83"/>
    </row>
    <row r="819" spans="1:11">
      <c r="A819" s="83"/>
      <c r="B819" s="83"/>
      <c r="C819" s="83"/>
      <c r="D819" s="83"/>
      <c r="E819" s="83"/>
      <c r="F819" s="83"/>
      <c r="G819" s="83"/>
      <c r="H819" s="83"/>
      <c r="I819" s="83"/>
      <c r="J819" s="83"/>
      <c r="K819" s="83"/>
    </row>
    <row r="820" spans="1:11">
      <c r="A820" s="83"/>
      <c r="B820" s="83"/>
      <c r="C820" s="83"/>
      <c r="D820" s="83"/>
      <c r="E820" s="83"/>
      <c r="F820" s="83"/>
      <c r="G820" s="83"/>
      <c r="H820" s="83"/>
      <c r="I820" s="83"/>
      <c r="J820" s="83"/>
      <c r="K820" s="83"/>
    </row>
    <row r="821" spans="1:11">
      <c r="A821" s="83"/>
      <c r="B821" s="83"/>
      <c r="C821" s="83"/>
      <c r="D821" s="83"/>
      <c r="E821" s="83"/>
      <c r="F821" s="83"/>
      <c r="G821" s="83"/>
      <c r="H821" s="83"/>
      <c r="I821" s="83"/>
      <c r="J821" s="83"/>
      <c r="K821" s="83"/>
    </row>
    <row r="822" spans="1:11">
      <c r="A822" s="83"/>
      <c r="B822" s="83"/>
      <c r="C822" s="83"/>
      <c r="D822" s="83"/>
      <c r="E822" s="83"/>
      <c r="F822" s="83"/>
      <c r="G822" s="83"/>
      <c r="H822" s="83"/>
      <c r="I822" s="83"/>
      <c r="J822" s="83"/>
      <c r="K822" s="83"/>
    </row>
    <row r="823" spans="1:11">
      <c r="A823" s="83"/>
      <c r="B823" s="83"/>
      <c r="C823" s="83"/>
      <c r="D823" s="83"/>
      <c r="E823" s="83"/>
      <c r="F823" s="83"/>
      <c r="G823" s="83"/>
      <c r="H823" s="83"/>
      <c r="I823" s="83"/>
      <c r="J823" s="83"/>
      <c r="K823" s="83"/>
    </row>
    <row r="824" spans="1:11">
      <c r="A824" s="83"/>
      <c r="B824" s="83"/>
      <c r="C824" s="83"/>
      <c r="D824" s="83"/>
      <c r="E824" s="83"/>
      <c r="F824" s="83"/>
      <c r="G824" s="83"/>
      <c r="H824" s="83"/>
      <c r="I824" s="83"/>
      <c r="J824" s="83"/>
      <c r="K824" s="83"/>
    </row>
    <row r="825" spans="1:11">
      <c r="A825" s="83"/>
      <c r="B825" s="83"/>
      <c r="C825" s="83"/>
      <c r="D825" s="83"/>
      <c r="E825" s="83"/>
      <c r="F825" s="83"/>
      <c r="G825" s="83"/>
      <c r="H825" s="83"/>
      <c r="I825" s="83"/>
      <c r="J825" s="83"/>
      <c r="K825" s="83"/>
    </row>
    <row r="826" spans="1:11">
      <c r="A826" s="83"/>
      <c r="B826" s="83"/>
      <c r="C826" s="83"/>
      <c r="D826" s="83"/>
      <c r="E826" s="83"/>
      <c r="F826" s="83"/>
      <c r="G826" s="83"/>
      <c r="H826" s="83"/>
      <c r="I826" s="83"/>
      <c r="J826" s="83"/>
      <c r="K826" s="83"/>
    </row>
    <row r="827" spans="1:11">
      <c r="A827" s="83"/>
      <c r="B827" s="83"/>
      <c r="C827" s="83"/>
      <c r="D827" s="83"/>
      <c r="E827" s="83"/>
      <c r="F827" s="83"/>
      <c r="G827" s="83"/>
      <c r="H827" s="83"/>
      <c r="I827" s="83"/>
      <c r="J827" s="83"/>
      <c r="K827" s="83"/>
    </row>
    <row r="828" spans="1:11">
      <c r="A828" s="83"/>
      <c r="B828" s="83"/>
      <c r="C828" s="83"/>
      <c r="D828" s="83"/>
      <c r="E828" s="83"/>
      <c r="F828" s="83"/>
      <c r="G828" s="83"/>
      <c r="H828" s="83"/>
      <c r="I828" s="84"/>
      <c r="J828" s="83"/>
      <c r="K828" s="83"/>
    </row>
    <row r="829" spans="1:11">
      <c r="A829" s="83"/>
      <c r="B829" s="83"/>
      <c r="C829" s="83"/>
      <c r="D829" s="83"/>
      <c r="E829" s="83"/>
      <c r="F829" s="83"/>
      <c r="G829" s="83"/>
      <c r="H829" s="83"/>
      <c r="I829" s="83"/>
      <c r="J829" s="83"/>
      <c r="K829" s="83"/>
    </row>
    <row r="830" spans="1:11">
      <c r="A830" s="83"/>
      <c r="B830" s="83"/>
      <c r="C830" s="83"/>
      <c r="D830" s="83"/>
      <c r="E830" s="83"/>
      <c r="F830" s="83"/>
      <c r="G830" s="83"/>
      <c r="H830" s="83"/>
      <c r="I830" s="83"/>
      <c r="J830" s="83"/>
      <c r="K830" s="83"/>
    </row>
    <row r="831" spans="1:11">
      <c r="A831" s="83"/>
      <c r="B831" s="83"/>
      <c r="C831" s="83"/>
      <c r="D831" s="83"/>
      <c r="E831" s="83"/>
      <c r="F831" s="83"/>
      <c r="G831" s="83"/>
      <c r="H831" s="83"/>
      <c r="I831" s="83"/>
      <c r="J831" s="83"/>
      <c r="K831" s="83"/>
    </row>
    <row r="832" spans="1:11">
      <c r="A832" s="83"/>
      <c r="B832" s="83"/>
      <c r="C832" s="83"/>
      <c r="D832" s="83"/>
      <c r="E832" s="83"/>
      <c r="F832" s="83"/>
      <c r="G832" s="83"/>
      <c r="H832" s="83"/>
      <c r="I832" s="83"/>
      <c r="J832" s="83"/>
      <c r="K832" s="83"/>
    </row>
    <row r="833" spans="1:11">
      <c r="A833" s="83"/>
      <c r="B833" s="83"/>
      <c r="C833" s="83"/>
      <c r="D833" s="83"/>
      <c r="E833" s="83"/>
      <c r="F833" s="83"/>
      <c r="G833" s="83"/>
      <c r="H833" s="83"/>
      <c r="I833" s="83"/>
      <c r="J833" s="83"/>
      <c r="K833" s="83"/>
    </row>
    <row r="834" spans="1:11">
      <c r="A834" s="83"/>
      <c r="B834" s="83"/>
      <c r="C834" s="83"/>
      <c r="D834" s="83"/>
      <c r="E834" s="83"/>
      <c r="F834" s="83"/>
      <c r="G834" s="83"/>
      <c r="H834" s="83"/>
      <c r="I834" s="83"/>
      <c r="J834" s="83"/>
      <c r="K834" s="83"/>
    </row>
    <row r="835" spans="1:11">
      <c r="A835" s="83"/>
      <c r="B835" s="83"/>
      <c r="C835" s="83"/>
      <c r="D835" s="83"/>
      <c r="E835" s="83"/>
      <c r="F835" s="83"/>
      <c r="G835" s="83"/>
      <c r="H835" s="83"/>
      <c r="I835" s="83"/>
      <c r="J835" s="83"/>
      <c r="K835" s="83"/>
    </row>
    <row r="836" spans="1:11">
      <c r="A836" s="83"/>
      <c r="B836" s="83"/>
      <c r="C836" s="83"/>
      <c r="D836" s="83"/>
      <c r="E836" s="83"/>
      <c r="F836" s="83"/>
      <c r="G836" s="83"/>
      <c r="H836" s="83"/>
      <c r="I836" s="83"/>
      <c r="J836" s="83"/>
      <c r="K836" s="83"/>
    </row>
    <row r="837" spans="1:11">
      <c r="A837" s="83"/>
      <c r="B837" s="83"/>
      <c r="C837" s="83"/>
      <c r="D837" s="83"/>
      <c r="E837" s="83"/>
      <c r="F837" s="83"/>
      <c r="G837" s="83"/>
      <c r="H837" s="83"/>
      <c r="I837" s="83"/>
      <c r="J837" s="83"/>
      <c r="K837" s="83"/>
    </row>
    <row r="838" spans="1:11">
      <c r="A838" s="83"/>
      <c r="B838" s="83"/>
      <c r="C838" s="83"/>
      <c r="D838" s="83"/>
      <c r="E838" s="83"/>
      <c r="F838" s="83"/>
      <c r="G838" s="83"/>
      <c r="H838" s="83"/>
      <c r="I838" s="83"/>
      <c r="J838" s="83"/>
      <c r="K838" s="83"/>
    </row>
    <row r="839" spans="1:11">
      <c r="A839" s="83"/>
      <c r="B839" s="83"/>
      <c r="C839" s="83"/>
      <c r="D839" s="83"/>
      <c r="E839" s="83"/>
      <c r="F839" s="83"/>
      <c r="G839" s="83"/>
      <c r="H839" s="83"/>
      <c r="I839" s="83"/>
      <c r="J839" s="83"/>
      <c r="K839" s="83"/>
    </row>
    <row r="840" spans="1:11">
      <c r="A840" s="83"/>
      <c r="B840" s="83"/>
      <c r="C840" s="83"/>
      <c r="D840" s="83"/>
      <c r="E840" s="83"/>
      <c r="F840" s="83"/>
      <c r="G840" s="83"/>
      <c r="H840" s="83"/>
      <c r="I840" s="83"/>
      <c r="J840" s="83"/>
      <c r="K840" s="83"/>
    </row>
    <row r="841" spans="1:11">
      <c r="A841" s="83"/>
      <c r="B841" s="83"/>
      <c r="C841" s="83"/>
      <c r="D841" s="83"/>
      <c r="E841" s="83"/>
      <c r="F841" s="83"/>
      <c r="G841" s="83"/>
      <c r="H841" s="83"/>
      <c r="I841" s="83"/>
      <c r="J841" s="83"/>
      <c r="K841" s="83"/>
    </row>
    <row r="842" spans="1:11">
      <c r="A842" s="83"/>
      <c r="B842" s="83"/>
      <c r="C842" s="83"/>
      <c r="D842" s="83"/>
      <c r="E842" s="83"/>
      <c r="F842" s="83"/>
      <c r="G842" s="83"/>
      <c r="H842" s="83"/>
      <c r="I842" s="83"/>
      <c r="J842" s="83"/>
      <c r="K842" s="83"/>
    </row>
    <row r="843" spans="1:11">
      <c r="A843" s="83"/>
      <c r="B843" s="83"/>
      <c r="C843" s="83"/>
      <c r="D843" s="83"/>
      <c r="E843" s="83"/>
      <c r="F843" s="83"/>
      <c r="G843" s="83"/>
      <c r="H843" s="83"/>
      <c r="I843" s="83"/>
      <c r="J843" s="83"/>
      <c r="K843" s="83"/>
    </row>
    <row r="844" spans="1:11">
      <c r="A844" s="83"/>
      <c r="B844" s="83"/>
      <c r="C844" s="83"/>
      <c r="D844" s="83"/>
      <c r="E844" s="83"/>
      <c r="F844" s="83"/>
      <c r="G844" s="83"/>
      <c r="H844" s="83"/>
      <c r="I844" s="83"/>
      <c r="J844" s="83"/>
      <c r="K844" s="83"/>
    </row>
    <row r="845" spans="1:11">
      <c r="A845" s="83"/>
      <c r="B845" s="83"/>
      <c r="C845" s="83"/>
      <c r="D845" s="83"/>
      <c r="E845" s="83"/>
      <c r="F845" s="83"/>
      <c r="G845" s="83"/>
      <c r="H845" s="83"/>
      <c r="I845" s="83"/>
      <c r="J845" s="83"/>
      <c r="K845" s="83"/>
    </row>
    <row r="846" spans="1:11">
      <c r="A846" s="83"/>
      <c r="B846" s="83"/>
      <c r="C846" s="83"/>
      <c r="D846" s="83"/>
      <c r="E846" s="83"/>
      <c r="F846" s="83"/>
      <c r="G846" s="83"/>
      <c r="H846" s="83"/>
      <c r="I846" s="83"/>
      <c r="J846" s="83"/>
      <c r="K846" s="83"/>
    </row>
    <row r="847" spans="1:11">
      <c r="A847" s="83"/>
      <c r="B847" s="83"/>
      <c r="C847" s="83"/>
      <c r="D847" s="83"/>
      <c r="E847" s="83"/>
      <c r="F847" s="83"/>
      <c r="G847" s="83"/>
      <c r="H847" s="83"/>
      <c r="I847" s="83"/>
      <c r="J847" s="83"/>
      <c r="K847" s="83"/>
    </row>
    <row r="848" spans="1:11">
      <c r="A848" s="83"/>
      <c r="B848" s="83"/>
      <c r="C848" s="83"/>
      <c r="D848" s="83"/>
      <c r="E848" s="83"/>
      <c r="F848" s="83"/>
      <c r="G848" s="83"/>
      <c r="H848" s="83"/>
      <c r="I848" s="83"/>
      <c r="J848" s="83"/>
      <c r="K848" s="83"/>
    </row>
    <row r="849" spans="1:11">
      <c r="A849" s="83"/>
      <c r="B849" s="83"/>
      <c r="C849" s="83"/>
      <c r="D849" s="83"/>
      <c r="E849" s="83"/>
      <c r="F849" s="83"/>
      <c r="G849" s="83"/>
      <c r="H849" s="83"/>
      <c r="I849" s="83"/>
      <c r="J849" s="83"/>
      <c r="K849" s="83"/>
    </row>
    <row r="850" spans="1:11">
      <c r="A850" s="83"/>
      <c r="B850" s="83"/>
      <c r="C850" s="83"/>
      <c r="D850" s="83"/>
      <c r="E850" s="83"/>
      <c r="F850" s="83"/>
      <c r="G850" s="83"/>
      <c r="H850" s="83"/>
      <c r="I850" s="83"/>
      <c r="J850" s="83"/>
      <c r="K850" s="83"/>
    </row>
    <row r="851" spans="1:11">
      <c r="A851" s="83"/>
      <c r="B851" s="83"/>
      <c r="C851" s="83"/>
      <c r="D851" s="83"/>
      <c r="E851" s="83"/>
      <c r="F851" s="83"/>
      <c r="G851" s="83"/>
      <c r="H851" s="83"/>
      <c r="I851" s="83"/>
      <c r="J851" s="83"/>
      <c r="K851" s="83"/>
    </row>
    <row r="852" spans="1:11">
      <c r="A852" s="83"/>
      <c r="B852" s="83"/>
      <c r="C852" s="83"/>
      <c r="D852" s="83"/>
      <c r="E852" s="83"/>
      <c r="F852" s="83"/>
      <c r="G852" s="83"/>
      <c r="H852" s="83"/>
      <c r="I852" s="83"/>
      <c r="J852" s="83"/>
      <c r="K852" s="83"/>
    </row>
    <row r="853" spans="1:11">
      <c r="A853" s="83"/>
      <c r="B853" s="83"/>
      <c r="C853" s="83"/>
      <c r="D853" s="83"/>
      <c r="E853" s="83"/>
      <c r="F853" s="83"/>
      <c r="G853" s="83"/>
      <c r="H853" s="83"/>
      <c r="I853" s="83"/>
      <c r="J853" s="83"/>
      <c r="K853" s="83"/>
    </row>
    <row r="854" spans="1:11">
      <c r="A854" s="83"/>
      <c r="B854" s="83"/>
      <c r="C854" s="83"/>
      <c r="D854" s="83"/>
      <c r="E854" s="83"/>
      <c r="F854" s="83"/>
      <c r="G854" s="83"/>
      <c r="H854" s="83"/>
      <c r="I854" s="83"/>
      <c r="J854" s="83"/>
      <c r="K854" s="83"/>
    </row>
    <row r="855" spans="1:11">
      <c r="A855" s="83"/>
      <c r="B855" s="83"/>
      <c r="C855" s="83"/>
      <c r="D855" s="83"/>
      <c r="E855" s="83"/>
      <c r="F855" s="83"/>
      <c r="G855" s="83"/>
      <c r="H855" s="83"/>
      <c r="I855" s="83"/>
      <c r="J855" s="83"/>
      <c r="K855" s="83"/>
    </row>
    <row r="856" spans="1:11">
      <c r="A856" s="83"/>
      <c r="B856" s="83"/>
      <c r="C856" s="83"/>
      <c r="D856" s="83"/>
      <c r="E856" s="83"/>
      <c r="F856" s="83"/>
      <c r="G856" s="83"/>
      <c r="H856" s="83"/>
      <c r="I856" s="83"/>
      <c r="J856" s="83"/>
      <c r="K856" s="83"/>
    </row>
    <row r="857" spans="1:11">
      <c r="A857" s="83"/>
      <c r="B857" s="83"/>
      <c r="C857" s="83"/>
      <c r="D857" s="83"/>
      <c r="E857" s="83"/>
      <c r="F857" s="83"/>
      <c r="G857" s="83"/>
      <c r="H857" s="83"/>
      <c r="I857" s="83"/>
      <c r="J857" s="83"/>
      <c r="K857" s="83"/>
    </row>
    <row r="858" spans="1:11">
      <c r="A858" s="83"/>
      <c r="B858" s="83"/>
      <c r="C858" s="83"/>
      <c r="D858" s="83"/>
      <c r="E858" s="83"/>
      <c r="F858" s="83"/>
      <c r="G858" s="83"/>
      <c r="H858" s="83"/>
      <c r="I858" s="83"/>
      <c r="J858" s="83"/>
      <c r="K858" s="83"/>
    </row>
    <row r="859" spans="1:11">
      <c r="A859" s="83"/>
      <c r="B859" s="83"/>
      <c r="C859" s="83"/>
      <c r="D859" s="83"/>
      <c r="E859" s="83"/>
      <c r="F859" s="83"/>
      <c r="G859" s="83"/>
      <c r="H859" s="83"/>
      <c r="I859" s="83"/>
      <c r="J859" s="83"/>
      <c r="K859" s="83"/>
    </row>
    <row r="860" spans="1:11">
      <c r="A860" s="83"/>
      <c r="B860" s="83"/>
      <c r="C860" s="83"/>
      <c r="D860" s="83"/>
      <c r="E860" s="83"/>
      <c r="F860" s="83"/>
      <c r="G860" s="83"/>
      <c r="H860" s="83"/>
      <c r="I860" s="83"/>
      <c r="J860" s="83"/>
      <c r="K860" s="83"/>
    </row>
    <row r="861" spans="1:11">
      <c r="A861" s="83"/>
      <c r="B861" s="83"/>
      <c r="C861" s="83"/>
      <c r="D861" s="83"/>
      <c r="E861" s="83"/>
      <c r="F861" s="83"/>
      <c r="G861" s="83"/>
      <c r="H861" s="83"/>
      <c r="I861" s="83"/>
      <c r="J861" s="83"/>
      <c r="K861" s="83"/>
    </row>
    <row r="862" spans="1:11">
      <c r="A862" s="83"/>
      <c r="B862" s="83"/>
      <c r="C862" s="83"/>
      <c r="D862" s="83"/>
      <c r="E862" s="83"/>
      <c r="F862" s="83"/>
      <c r="G862" s="83"/>
      <c r="H862" s="83"/>
      <c r="I862" s="83"/>
      <c r="J862" s="83"/>
      <c r="K862" s="83"/>
    </row>
    <row r="863" spans="1:11">
      <c r="A863" s="83"/>
      <c r="B863" s="83"/>
      <c r="C863" s="83"/>
      <c r="D863" s="83"/>
      <c r="E863" s="83"/>
      <c r="F863" s="83"/>
      <c r="G863" s="83"/>
      <c r="H863" s="83"/>
      <c r="I863" s="83"/>
      <c r="J863" s="83"/>
      <c r="K863" s="83"/>
    </row>
    <row r="864" spans="1:11">
      <c r="A864" s="83"/>
      <c r="B864" s="83"/>
      <c r="C864" s="83"/>
      <c r="D864" s="83"/>
      <c r="E864" s="83"/>
      <c r="F864" s="83"/>
      <c r="G864" s="83"/>
      <c r="H864" s="83"/>
      <c r="I864" s="83"/>
      <c r="J864" s="83"/>
      <c r="K864" s="83"/>
    </row>
    <row r="865" spans="1:11">
      <c r="A865" s="83"/>
      <c r="B865" s="83"/>
      <c r="C865" s="83"/>
      <c r="D865" s="83"/>
      <c r="E865" s="83"/>
      <c r="F865" s="83"/>
      <c r="G865" s="83"/>
      <c r="H865" s="83"/>
      <c r="I865" s="83"/>
      <c r="J865" s="83"/>
      <c r="K865" s="83"/>
    </row>
    <row r="866" spans="1:11">
      <c r="A866" s="83"/>
      <c r="B866" s="83"/>
      <c r="C866" s="83"/>
      <c r="D866" s="83"/>
      <c r="E866" s="83"/>
      <c r="F866" s="83"/>
      <c r="G866" s="83"/>
      <c r="H866" s="83"/>
      <c r="I866" s="83"/>
      <c r="J866" s="83"/>
      <c r="K866" s="83"/>
    </row>
    <row r="867" spans="1:11">
      <c r="A867" s="83"/>
      <c r="B867" s="83"/>
      <c r="C867" s="83"/>
      <c r="D867" s="83"/>
      <c r="E867" s="83"/>
      <c r="F867" s="83"/>
      <c r="G867" s="83"/>
      <c r="H867" s="83"/>
      <c r="I867" s="83"/>
      <c r="J867" s="83"/>
      <c r="K867" s="83"/>
    </row>
    <row r="868" spans="1:11">
      <c r="A868" s="83"/>
      <c r="B868" s="83"/>
      <c r="C868" s="83"/>
      <c r="D868" s="83"/>
      <c r="E868" s="83"/>
      <c r="F868" s="83"/>
      <c r="G868" s="83"/>
      <c r="H868" s="83"/>
      <c r="I868" s="83"/>
      <c r="J868" s="83"/>
      <c r="K868" s="83"/>
    </row>
    <row r="869" spans="1:11">
      <c r="A869" s="83"/>
      <c r="B869" s="83"/>
      <c r="C869" s="83"/>
      <c r="D869" s="83"/>
      <c r="E869" s="83"/>
      <c r="F869" s="83"/>
      <c r="G869" s="83"/>
      <c r="H869" s="83"/>
      <c r="I869" s="83"/>
      <c r="J869" s="83"/>
      <c r="K869" s="83"/>
    </row>
    <row r="870" spans="1:11">
      <c r="A870" s="83"/>
      <c r="B870" s="83"/>
      <c r="C870" s="83"/>
      <c r="D870" s="83"/>
      <c r="E870" s="83"/>
      <c r="F870" s="83"/>
      <c r="G870" s="83"/>
      <c r="H870" s="83"/>
      <c r="I870" s="83"/>
      <c r="J870" s="83"/>
      <c r="K870" s="83"/>
    </row>
    <row r="871" spans="1:11">
      <c r="A871" s="83"/>
      <c r="B871" s="83"/>
      <c r="C871" s="83"/>
      <c r="D871" s="83"/>
      <c r="E871" s="83"/>
      <c r="F871" s="83"/>
      <c r="G871" s="83"/>
      <c r="H871" s="83"/>
      <c r="I871" s="83"/>
      <c r="J871" s="83"/>
      <c r="K871" s="83"/>
    </row>
    <row r="872" spans="1:11">
      <c r="A872" s="83"/>
      <c r="B872" s="83"/>
      <c r="C872" s="83"/>
      <c r="D872" s="83"/>
      <c r="E872" s="83"/>
      <c r="F872" s="83"/>
      <c r="G872" s="83"/>
      <c r="H872" s="83"/>
      <c r="I872" s="83"/>
      <c r="J872" s="83"/>
      <c r="K872" s="83"/>
    </row>
    <row r="873" spans="1:11">
      <c r="A873" s="83"/>
      <c r="B873" s="83"/>
      <c r="C873" s="83"/>
      <c r="D873" s="83"/>
      <c r="E873" s="83"/>
      <c r="F873" s="83"/>
      <c r="G873" s="83"/>
      <c r="H873" s="83"/>
      <c r="I873" s="83"/>
      <c r="J873" s="83"/>
      <c r="K873" s="83"/>
    </row>
    <row r="874" spans="1:11">
      <c r="A874" s="83"/>
      <c r="B874" s="83"/>
      <c r="C874" s="83"/>
      <c r="D874" s="83"/>
      <c r="E874" s="83"/>
      <c r="F874" s="83"/>
      <c r="G874" s="83"/>
      <c r="H874" s="83"/>
      <c r="I874" s="83"/>
      <c r="J874" s="83"/>
      <c r="K874" s="83"/>
    </row>
    <row r="875" spans="1:11">
      <c r="A875" s="83"/>
      <c r="B875" s="83"/>
      <c r="C875" s="83"/>
      <c r="D875" s="83"/>
      <c r="E875" s="83"/>
      <c r="F875" s="83"/>
      <c r="G875" s="83"/>
      <c r="H875" s="83"/>
      <c r="I875" s="83"/>
      <c r="J875" s="83"/>
      <c r="K875" s="83"/>
    </row>
    <row r="876" spans="1:11">
      <c r="A876" s="83"/>
      <c r="B876" s="83"/>
      <c r="C876" s="83"/>
      <c r="D876" s="83"/>
      <c r="E876" s="83"/>
      <c r="F876" s="83"/>
      <c r="G876" s="83"/>
      <c r="H876" s="83"/>
      <c r="I876" s="83"/>
      <c r="J876" s="83"/>
      <c r="K876" s="83"/>
    </row>
    <row r="877" spans="1:11">
      <c r="A877" s="83"/>
      <c r="B877" s="83"/>
      <c r="C877" s="83"/>
      <c r="D877" s="83"/>
      <c r="E877" s="83"/>
      <c r="F877" s="83"/>
      <c r="G877" s="83"/>
      <c r="H877" s="83"/>
      <c r="I877" s="83"/>
      <c r="J877" s="83"/>
      <c r="K877" s="83"/>
    </row>
    <row r="878" spans="1:11">
      <c r="A878" s="83"/>
      <c r="B878" s="83"/>
      <c r="C878" s="83"/>
      <c r="D878" s="83"/>
      <c r="E878" s="83"/>
      <c r="F878" s="83"/>
      <c r="G878" s="83"/>
      <c r="H878" s="83"/>
      <c r="I878" s="83"/>
      <c r="J878" s="83"/>
      <c r="K878" s="83"/>
    </row>
    <row r="879" spans="1:11">
      <c r="A879" s="83"/>
      <c r="B879" s="83"/>
      <c r="C879" s="83"/>
      <c r="D879" s="83"/>
      <c r="E879" s="83"/>
      <c r="F879" s="83"/>
      <c r="G879" s="83"/>
      <c r="H879" s="83"/>
      <c r="I879" s="83"/>
      <c r="J879" s="83"/>
      <c r="K879" s="83"/>
    </row>
    <row r="880" spans="1:11">
      <c r="A880" s="83"/>
      <c r="B880" s="83"/>
      <c r="C880" s="83"/>
      <c r="D880" s="83"/>
      <c r="E880" s="83"/>
      <c r="F880" s="83"/>
      <c r="G880" s="83"/>
      <c r="H880" s="83"/>
      <c r="I880" s="83"/>
      <c r="J880" s="83"/>
      <c r="K880" s="83"/>
    </row>
    <row r="881" spans="1:11">
      <c r="A881" s="83"/>
      <c r="B881" s="83"/>
      <c r="C881" s="83"/>
      <c r="D881" s="83"/>
      <c r="E881" s="83"/>
      <c r="F881" s="83"/>
      <c r="G881" s="83"/>
      <c r="H881" s="83"/>
      <c r="I881" s="83"/>
      <c r="J881" s="83"/>
      <c r="K881" s="83"/>
    </row>
    <row r="882" spans="1:11">
      <c r="A882" s="83"/>
      <c r="B882" s="83"/>
      <c r="C882" s="83"/>
      <c r="D882" s="83"/>
      <c r="E882" s="83"/>
      <c r="F882" s="83"/>
      <c r="G882" s="83"/>
      <c r="H882" s="83"/>
      <c r="I882" s="83"/>
      <c r="J882" s="83"/>
      <c r="K882" s="83"/>
    </row>
    <row r="883" spans="1:11">
      <c r="A883" s="83"/>
      <c r="B883" s="83"/>
      <c r="C883" s="83"/>
      <c r="D883" s="83"/>
      <c r="E883" s="83"/>
      <c r="F883" s="83"/>
      <c r="G883" s="83"/>
      <c r="H883" s="83"/>
      <c r="I883" s="83"/>
      <c r="J883" s="83"/>
      <c r="K883" s="83"/>
    </row>
    <row r="884" spans="1:11">
      <c r="A884" s="83"/>
      <c r="B884" s="83"/>
      <c r="C884" s="83"/>
      <c r="D884" s="83"/>
      <c r="E884" s="83"/>
      <c r="F884" s="83"/>
      <c r="G884" s="83"/>
      <c r="H884" s="83"/>
      <c r="I884" s="83"/>
      <c r="J884" s="83"/>
      <c r="K884" s="83"/>
    </row>
    <row r="885" spans="1:11">
      <c r="A885" s="83"/>
      <c r="B885" s="83"/>
      <c r="C885" s="83"/>
      <c r="D885" s="83"/>
      <c r="E885" s="83"/>
      <c r="F885" s="83"/>
      <c r="G885" s="83"/>
      <c r="H885" s="83"/>
      <c r="I885" s="83"/>
      <c r="J885" s="83"/>
      <c r="K885" s="83"/>
    </row>
    <row r="886" spans="1:11">
      <c r="A886" s="83"/>
      <c r="B886" s="83"/>
      <c r="C886" s="83"/>
      <c r="D886" s="83"/>
      <c r="E886" s="83"/>
      <c r="F886" s="83"/>
      <c r="G886" s="83"/>
      <c r="H886" s="83"/>
      <c r="I886" s="83"/>
      <c r="J886" s="83"/>
      <c r="K886" s="83"/>
    </row>
    <row r="887" spans="1:11">
      <c r="A887" s="83"/>
      <c r="B887" s="83"/>
      <c r="C887" s="83"/>
      <c r="D887" s="83"/>
      <c r="E887" s="83"/>
      <c r="F887" s="83"/>
      <c r="G887" s="83"/>
      <c r="H887" s="83"/>
      <c r="I887" s="83"/>
      <c r="J887" s="83"/>
      <c r="K887" s="83"/>
    </row>
    <row r="888" spans="1:11">
      <c r="A888" s="83"/>
      <c r="B888" s="83"/>
      <c r="C888" s="83"/>
      <c r="D888" s="83"/>
      <c r="E888" s="83"/>
      <c r="F888" s="83"/>
      <c r="G888" s="83"/>
      <c r="H888" s="83"/>
      <c r="I888" s="83"/>
      <c r="J888" s="83"/>
      <c r="K888" s="83"/>
    </row>
    <row r="889" spans="1:11">
      <c r="A889" s="83"/>
      <c r="B889" s="83"/>
      <c r="C889" s="83"/>
      <c r="D889" s="83"/>
      <c r="E889" s="83"/>
      <c r="F889" s="83"/>
      <c r="G889" s="83"/>
      <c r="H889" s="83"/>
      <c r="I889" s="84"/>
      <c r="J889" s="83"/>
      <c r="K889" s="83"/>
    </row>
    <row r="890" spans="1:11">
      <c r="A890" s="83"/>
      <c r="B890" s="83"/>
      <c r="C890" s="83"/>
      <c r="D890" s="83"/>
      <c r="E890" s="83"/>
      <c r="F890" s="83"/>
      <c r="G890" s="83"/>
      <c r="H890" s="83"/>
      <c r="I890" s="84"/>
      <c r="J890" s="83"/>
      <c r="K890" s="83"/>
    </row>
    <row r="891" spans="1:11">
      <c r="A891" s="83"/>
      <c r="B891" s="83"/>
      <c r="C891" s="83"/>
      <c r="D891" s="83"/>
      <c r="E891" s="83"/>
      <c r="F891" s="83"/>
      <c r="G891" s="83"/>
      <c r="H891" s="83"/>
      <c r="I891" s="83"/>
      <c r="J891" s="83"/>
      <c r="K891" s="83"/>
    </row>
    <row r="892" spans="1:11">
      <c r="A892" s="83"/>
      <c r="B892" s="83"/>
      <c r="C892" s="83"/>
      <c r="D892" s="83"/>
      <c r="E892" s="83"/>
      <c r="F892" s="83"/>
      <c r="G892" s="83"/>
      <c r="H892" s="83"/>
      <c r="I892" s="83"/>
      <c r="J892" s="83"/>
      <c r="K892" s="83"/>
    </row>
    <row r="893" spans="1:11">
      <c r="A893" s="83"/>
      <c r="B893" s="83"/>
      <c r="C893" s="83"/>
      <c r="D893" s="83"/>
      <c r="E893" s="83"/>
      <c r="F893" s="83"/>
      <c r="G893" s="83"/>
      <c r="H893" s="83"/>
      <c r="I893" s="83"/>
      <c r="J893" s="83"/>
      <c r="K893" s="83"/>
    </row>
    <row r="894" spans="1:11">
      <c r="A894" s="83"/>
      <c r="B894" s="83"/>
      <c r="C894" s="83"/>
      <c r="D894" s="83"/>
      <c r="E894" s="83"/>
      <c r="F894" s="83"/>
      <c r="G894" s="83"/>
      <c r="H894" s="83"/>
      <c r="I894" s="83"/>
      <c r="J894" s="83"/>
      <c r="K894" s="83"/>
    </row>
    <row r="895" spans="1:11">
      <c r="A895" s="83"/>
      <c r="B895" s="83"/>
      <c r="C895" s="83"/>
      <c r="D895" s="83"/>
      <c r="E895" s="83"/>
      <c r="F895" s="83"/>
      <c r="G895" s="83"/>
      <c r="H895" s="83"/>
      <c r="I895" s="83"/>
      <c r="J895" s="83"/>
      <c r="K895" s="83"/>
    </row>
    <row r="896" spans="1:11">
      <c r="A896" s="83"/>
      <c r="B896" s="83"/>
      <c r="C896" s="83"/>
      <c r="D896" s="83"/>
      <c r="E896" s="83"/>
      <c r="F896" s="83"/>
      <c r="G896" s="83"/>
      <c r="H896" s="83"/>
      <c r="I896" s="83"/>
      <c r="J896" s="83"/>
      <c r="K896" s="83"/>
    </row>
    <row r="898" spans="1:7">
      <c r="B898" s="83"/>
      <c r="C898" s="83"/>
      <c r="D898" s="83"/>
    </row>
    <row r="899" spans="1:7">
      <c r="A899" s="83"/>
      <c r="B899" s="83"/>
      <c r="C899" s="83"/>
      <c r="D899" s="83"/>
    </row>
    <row r="901" spans="1:7">
      <c r="B901" s="83"/>
      <c r="C901" s="83"/>
      <c r="D901" s="83"/>
      <c r="E901" s="83"/>
      <c r="F901" s="83"/>
      <c r="G901" s="83"/>
    </row>
    <row r="902" spans="1:7">
      <c r="A902" s="83"/>
      <c r="B902" s="83"/>
      <c r="C902" s="83"/>
      <c r="D902" s="83"/>
      <c r="E902" s="83"/>
      <c r="F902" s="83"/>
      <c r="G902" s="83"/>
    </row>
    <row r="903" spans="1:7">
      <c r="A903" s="83"/>
      <c r="B903" s="83"/>
      <c r="C903" s="83"/>
      <c r="D903" s="83"/>
      <c r="E903" s="83"/>
      <c r="F903" s="83"/>
      <c r="G903" s="83"/>
    </row>
    <row r="905" spans="1:7">
      <c r="B905" s="83"/>
      <c r="C905" s="83"/>
      <c r="D905" s="83"/>
    </row>
    <row r="906" spans="1:7">
      <c r="A906" s="83"/>
      <c r="B906" s="83"/>
      <c r="C906" s="83"/>
      <c r="D906" s="83"/>
    </row>
    <row r="907" spans="1:7">
      <c r="A907" s="83"/>
      <c r="B907" s="83"/>
      <c r="C907" s="83"/>
      <c r="D907" s="83"/>
    </row>
    <row r="908" spans="1:7">
      <c r="A908" s="83"/>
      <c r="B908" s="83"/>
      <c r="C908" s="83"/>
      <c r="D908" s="83"/>
    </row>
    <row r="909" spans="1:7">
      <c r="A909" s="83"/>
      <c r="B909" s="83"/>
      <c r="C909" s="83"/>
      <c r="D909" s="83"/>
    </row>
    <row r="910" spans="1:7">
      <c r="A910" s="83"/>
      <c r="B910" s="83"/>
      <c r="C910" s="83"/>
      <c r="D910" s="83"/>
    </row>
    <row r="911" spans="1:7">
      <c r="A911" s="83"/>
      <c r="B911" s="83"/>
      <c r="C911" s="83"/>
      <c r="D911" s="83"/>
    </row>
    <row r="912" spans="1:7">
      <c r="A912" s="83"/>
      <c r="B912" s="83"/>
      <c r="C912" s="83"/>
      <c r="D912" s="83"/>
    </row>
    <row r="913" spans="1:4">
      <c r="A913" s="83"/>
      <c r="B913" s="83"/>
      <c r="C913" s="83"/>
      <c r="D913" s="83"/>
    </row>
    <row r="914" spans="1:4">
      <c r="A914" s="83"/>
      <c r="B914" s="83"/>
      <c r="C914" s="83"/>
      <c r="D914" s="83"/>
    </row>
    <row r="915" spans="1:4">
      <c r="A915" s="83"/>
      <c r="B915" s="83"/>
      <c r="C915" s="83"/>
      <c r="D915" s="83"/>
    </row>
    <row r="916" spans="1:4">
      <c r="A916" s="83"/>
      <c r="B916" s="83"/>
      <c r="C916" s="83"/>
      <c r="D916" s="83"/>
    </row>
    <row r="917" spans="1:4">
      <c r="A917" s="83"/>
      <c r="B917" s="83"/>
      <c r="C917" s="83"/>
      <c r="D917" s="83"/>
    </row>
    <row r="918" spans="1:4">
      <c r="A918" s="83"/>
      <c r="B918" s="83"/>
      <c r="C918" s="83"/>
      <c r="D918" s="83"/>
    </row>
    <row r="919" spans="1:4">
      <c r="A919" s="83"/>
      <c r="B919" s="83"/>
      <c r="C919" s="83"/>
      <c r="D919" s="83"/>
    </row>
    <row r="920" spans="1:4">
      <c r="A920" s="83"/>
      <c r="B920" s="83"/>
      <c r="C920" s="83"/>
      <c r="D920" s="83"/>
    </row>
    <row r="921" spans="1:4">
      <c r="A921" s="83"/>
      <c r="B921" s="83"/>
      <c r="C921" s="83"/>
      <c r="D921" s="83"/>
    </row>
    <row r="922" spans="1:4">
      <c r="A922" s="83"/>
      <c r="B922" s="83"/>
      <c r="C922" s="83"/>
      <c r="D922" s="83"/>
    </row>
    <row r="923" spans="1:4">
      <c r="A923" s="83"/>
      <c r="B923" s="83"/>
      <c r="C923" s="83"/>
      <c r="D923" s="83"/>
    </row>
    <row r="924" spans="1:4">
      <c r="A924" s="83"/>
      <c r="B924" s="83"/>
      <c r="C924" s="83"/>
      <c r="D924" s="83"/>
    </row>
    <row r="925" spans="1:4">
      <c r="A925" s="83"/>
      <c r="B925" s="83"/>
      <c r="C925" s="83"/>
      <c r="D925" s="83"/>
    </row>
    <row r="926" spans="1:4">
      <c r="A926" s="83"/>
      <c r="B926" s="83"/>
      <c r="C926" s="83"/>
      <c r="D926" s="83"/>
    </row>
    <row r="927" spans="1:4">
      <c r="A927" s="83"/>
      <c r="B927" s="83"/>
      <c r="C927" s="83"/>
      <c r="D927" s="83"/>
    </row>
    <row r="928" spans="1:4">
      <c r="A928" s="83"/>
      <c r="B928" s="83"/>
      <c r="C928" s="83"/>
      <c r="D928" s="83"/>
    </row>
    <row r="929" spans="1:4">
      <c r="A929" s="83"/>
      <c r="B929" s="83"/>
      <c r="C929" s="83"/>
      <c r="D929" s="83"/>
    </row>
    <row r="930" spans="1:4">
      <c r="A930" s="83"/>
      <c r="B930" s="83"/>
      <c r="C930" s="83"/>
      <c r="D930" s="83"/>
    </row>
    <row r="931" spans="1:4">
      <c r="A931" s="83"/>
      <c r="B931" s="83"/>
      <c r="C931" s="83"/>
      <c r="D931" s="83"/>
    </row>
    <row r="932" spans="1:4">
      <c r="A932" s="83"/>
      <c r="B932" s="83"/>
      <c r="C932" s="83"/>
      <c r="D932" s="83"/>
    </row>
    <row r="933" spans="1:4">
      <c r="A933" s="83"/>
      <c r="B933" s="83"/>
      <c r="C933" s="83"/>
      <c r="D933" s="83"/>
    </row>
    <row r="934" spans="1:4">
      <c r="A934" s="83"/>
      <c r="B934" s="83"/>
      <c r="C934" s="83"/>
      <c r="D934" s="83"/>
    </row>
    <row r="935" spans="1:4">
      <c r="A935" s="83"/>
      <c r="B935" s="83"/>
      <c r="C935" s="83"/>
      <c r="D935" s="83"/>
    </row>
    <row r="936" spans="1:4">
      <c r="A936" s="83"/>
      <c r="B936" s="83"/>
      <c r="C936" s="83"/>
      <c r="D936" s="83"/>
    </row>
    <row r="937" spans="1:4">
      <c r="A937" s="83"/>
      <c r="B937" s="83"/>
      <c r="C937" s="83"/>
      <c r="D937" s="83"/>
    </row>
    <row r="938" spans="1:4">
      <c r="A938" s="83"/>
      <c r="B938" s="83"/>
      <c r="C938" s="83"/>
      <c r="D938" s="83"/>
    </row>
    <row r="939" spans="1:4">
      <c r="A939" s="83"/>
      <c r="B939" s="83"/>
      <c r="C939" s="83"/>
      <c r="D939" s="83"/>
    </row>
    <row r="940" spans="1:4">
      <c r="A940" s="83"/>
      <c r="B940" s="83"/>
      <c r="C940" s="83"/>
      <c r="D940" s="83"/>
    </row>
    <row r="941" spans="1:4">
      <c r="A941" s="83"/>
      <c r="B941" s="83"/>
      <c r="C941" s="83"/>
      <c r="D941" s="83"/>
    </row>
    <row r="942" spans="1:4">
      <c r="A942" s="83"/>
      <c r="B942" s="83"/>
      <c r="C942" s="83"/>
      <c r="D942" s="83"/>
    </row>
    <row r="943" spans="1:4">
      <c r="A943" s="83"/>
      <c r="B943" s="83"/>
      <c r="C943" s="83"/>
      <c r="D943" s="83"/>
    </row>
    <row r="944" spans="1:4">
      <c r="A944" s="83"/>
      <c r="B944" s="83"/>
      <c r="C944" s="83"/>
      <c r="D944" s="83"/>
    </row>
    <row r="945" spans="1:4">
      <c r="A945" s="83"/>
      <c r="B945" s="83"/>
      <c r="C945" s="83"/>
      <c r="D945" s="83"/>
    </row>
    <row r="946" spans="1:4">
      <c r="A946" s="83"/>
      <c r="B946" s="83"/>
      <c r="C946" s="83"/>
      <c r="D946" s="83"/>
    </row>
    <row r="947" spans="1:4">
      <c r="A947" s="83"/>
      <c r="B947" s="83"/>
      <c r="C947" s="83"/>
      <c r="D947" s="83"/>
    </row>
    <row r="948" spans="1:4">
      <c r="A948" s="83"/>
      <c r="B948" s="83"/>
      <c r="C948" s="83"/>
      <c r="D948" s="83"/>
    </row>
    <row r="949" spans="1:4">
      <c r="A949" s="83"/>
      <c r="B949" s="83"/>
      <c r="C949" s="83"/>
      <c r="D949" s="83"/>
    </row>
    <row r="950" spans="1:4">
      <c r="A950" s="83"/>
      <c r="B950" s="83"/>
      <c r="C950" s="83"/>
      <c r="D950" s="83"/>
    </row>
    <row r="951" spans="1:4">
      <c r="A951" s="83"/>
      <c r="B951" s="83"/>
      <c r="C951" s="83"/>
      <c r="D951" s="83"/>
    </row>
    <row r="952" spans="1:4">
      <c r="A952" s="83"/>
      <c r="B952" s="83"/>
      <c r="C952" s="83"/>
      <c r="D952" s="83"/>
    </row>
    <row r="953" spans="1:4">
      <c r="A953" s="83"/>
      <c r="B953" s="83"/>
      <c r="C953" s="83"/>
      <c r="D953" s="83"/>
    </row>
    <row r="954" spans="1:4">
      <c r="A954" s="83"/>
      <c r="B954" s="83"/>
      <c r="C954" s="83"/>
      <c r="D954" s="83"/>
    </row>
    <row r="955" spans="1:4">
      <c r="A955" s="83"/>
      <c r="B955" s="83"/>
      <c r="C955" s="83"/>
      <c r="D955" s="83"/>
    </row>
    <row r="956" spans="1:4">
      <c r="A956" s="83"/>
      <c r="B956" s="83"/>
      <c r="C956" s="83"/>
      <c r="D956" s="83"/>
    </row>
    <row r="957" spans="1:4">
      <c r="A957" s="83"/>
      <c r="B957" s="83"/>
      <c r="C957" s="83"/>
      <c r="D957" s="83"/>
    </row>
    <row r="958" spans="1:4">
      <c r="A958" s="83"/>
      <c r="B958" s="83"/>
      <c r="C958" s="83"/>
      <c r="D958" s="83"/>
    </row>
    <row r="959" spans="1:4">
      <c r="A959" s="83"/>
      <c r="B959" s="83"/>
      <c r="C959" s="83"/>
      <c r="D959" s="83"/>
    </row>
    <row r="960" spans="1:4">
      <c r="A960" s="83"/>
      <c r="B960" s="83"/>
      <c r="C960" s="83"/>
      <c r="D960" s="83"/>
    </row>
    <row r="961" spans="1:4">
      <c r="A961" s="83"/>
      <c r="B961" s="83"/>
      <c r="C961" s="83"/>
      <c r="D961" s="83"/>
    </row>
    <row r="962" spans="1:4">
      <c r="A962" s="83"/>
      <c r="B962" s="83"/>
      <c r="C962" s="83"/>
      <c r="D962" s="83"/>
    </row>
    <row r="963" spans="1:4">
      <c r="A963" s="83"/>
      <c r="B963" s="83"/>
      <c r="C963" s="83"/>
      <c r="D963" s="83"/>
    </row>
    <row r="964" spans="1:4">
      <c r="A964" s="83"/>
      <c r="B964" s="83"/>
      <c r="C964" s="83"/>
      <c r="D964" s="83"/>
    </row>
    <row r="965" spans="1:4">
      <c r="A965" s="83"/>
      <c r="B965" s="83"/>
      <c r="C965" s="83"/>
      <c r="D965" s="83"/>
    </row>
    <row r="966" spans="1:4">
      <c r="A966" s="83"/>
      <c r="B966" s="83"/>
      <c r="C966" s="83"/>
      <c r="D966" s="83"/>
    </row>
    <row r="967" spans="1:4">
      <c r="A967" s="83"/>
      <c r="B967" s="83"/>
      <c r="C967" s="83"/>
      <c r="D967" s="83"/>
    </row>
    <row r="968" spans="1:4">
      <c r="A968" s="83"/>
      <c r="B968" s="83"/>
      <c r="C968" s="83"/>
      <c r="D968" s="83"/>
    </row>
    <row r="969" spans="1:4">
      <c r="A969" s="83"/>
      <c r="B969" s="83"/>
      <c r="C969" s="83"/>
      <c r="D969" s="83"/>
    </row>
    <row r="970" spans="1:4">
      <c r="A970" s="83"/>
      <c r="B970" s="83"/>
      <c r="C970" s="83"/>
      <c r="D970" s="83"/>
    </row>
    <row r="971" spans="1:4">
      <c r="A971" s="83"/>
      <c r="B971" s="83"/>
      <c r="C971" s="83"/>
      <c r="D971" s="83"/>
    </row>
    <row r="972" spans="1:4">
      <c r="A972" s="83"/>
      <c r="B972" s="83"/>
      <c r="C972" s="83"/>
      <c r="D972" s="83"/>
    </row>
    <row r="973" spans="1:4">
      <c r="A973" s="83"/>
      <c r="B973" s="83"/>
      <c r="C973" s="83"/>
      <c r="D973" s="83"/>
    </row>
    <row r="974" spans="1:4">
      <c r="A974" s="83"/>
      <c r="B974" s="83"/>
      <c r="C974" s="83"/>
      <c r="D974" s="83"/>
    </row>
    <row r="975" spans="1:4">
      <c r="A975" s="83"/>
      <c r="B975" s="83"/>
      <c r="C975" s="83"/>
      <c r="D975" s="83"/>
    </row>
    <row r="976" spans="1:4">
      <c r="A976" s="83"/>
      <c r="B976" s="83"/>
      <c r="C976" s="83"/>
      <c r="D976" s="83"/>
    </row>
    <row r="977" spans="1:4">
      <c r="A977" s="83"/>
      <c r="B977" s="83"/>
      <c r="C977" s="83"/>
      <c r="D977" s="83"/>
    </row>
    <row r="978" spans="1:4">
      <c r="A978" s="83"/>
      <c r="B978" s="83"/>
      <c r="C978" s="83"/>
      <c r="D978" s="83"/>
    </row>
    <row r="979" spans="1:4">
      <c r="A979" s="83"/>
      <c r="B979" s="83"/>
      <c r="C979" s="83"/>
      <c r="D979" s="83"/>
    </row>
    <row r="980" spans="1:4">
      <c r="A980" s="83"/>
      <c r="B980" s="83"/>
      <c r="C980" s="83"/>
      <c r="D980" s="83"/>
    </row>
    <row r="981" spans="1:4">
      <c r="A981" s="83"/>
      <c r="B981" s="83"/>
      <c r="C981" s="83"/>
      <c r="D981" s="83"/>
    </row>
    <row r="982" spans="1:4">
      <c r="A982" s="83"/>
      <c r="B982" s="83"/>
      <c r="C982" s="83"/>
      <c r="D982" s="83"/>
    </row>
    <row r="983" spans="1:4">
      <c r="A983" s="83"/>
      <c r="B983" s="83"/>
      <c r="C983" s="83"/>
      <c r="D983" s="83"/>
    </row>
    <row r="984" spans="1:4">
      <c r="A984" s="83"/>
      <c r="B984" s="83"/>
      <c r="C984" s="83"/>
      <c r="D984" s="83"/>
    </row>
    <row r="985" spans="1:4">
      <c r="A985" s="83"/>
      <c r="B985" s="83"/>
      <c r="C985" s="83"/>
      <c r="D985" s="83"/>
    </row>
    <row r="986" spans="1:4">
      <c r="A986" s="83"/>
      <c r="B986" s="83"/>
      <c r="C986" s="83"/>
      <c r="D986" s="83"/>
    </row>
    <row r="987" spans="1:4">
      <c r="A987" s="83"/>
      <c r="B987" s="83"/>
      <c r="C987" s="83"/>
      <c r="D987" s="83"/>
    </row>
    <row r="988" spans="1:4">
      <c r="A988" s="83"/>
      <c r="B988" s="83"/>
      <c r="C988" s="83"/>
      <c r="D988" s="83"/>
    </row>
    <row r="989" spans="1:4">
      <c r="A989" s="83"/>
      <c r="B989" s="83"/>
      <c r="C989" s="83"/>
      <c r="D989" s="83"/>
    </row>
    <row r="990" spans="1:4">
      <c r="A990" s="83"/>
      <c r="B990" s="83"/>
      <c r="C990" s="83"/>
      <c r="D990" s="83"/>
    </row>
    <row r="991" spans="1:4">
      <c r="A991" s="83"/>
      <c r="B991" s="83"/>
      <c r="C991" s="83"/>
      <c r="D991" s="83"/>
    </row>
    <row r="992" spans="1:4">
      <c r="A992" s="83"/>
      <c r="B992" s="83"/>
      <c r="C992" s="83"/>
      <c r="D992" s="83"/>
    </row>
    <row r="993" spans="1:4">
      <c r="A993" s="83"/>
      <c r="B993" s="83"/>
      <c r="C993" s="83"/>
      <c r="D993" s="83"/>
    </row>
    <row r="994" spans="1:4">
      <c r="A994" s="83"/>
      <c r="B994" s="83"/>
      <c r="C994" s="83"/>
      <c r="D994" s="83"/>
    </row>
    <row r="995" spans="1:4">
      <c r="A995" s="83"/>
      <c r="B995" s="83"/>
      <c r="C995" s="83"/>
      <c r="D995" s="83"/>
    </row>
    <row r="996" spans="1:4">
      <c r="A996" s="83"/>
      <c r="B996" s="83"/>
      <c r="C996" s="83"/>
      <c r="D996" s="83"/>
    </row>
    <row r="997" spans="1:4">
      <c r="A997" s="83"/>
      <c r="B997" s="83"/>
      <c r="C997" s="83"/>
      <c r="D997" s="83"/>
    </row>
    <row r="998" spans="1:4">
      <c r="A998" s="83"/>
      <c r="B998" s="83"/>
      <c r="C998" s="83"/>
      <c r="D998" s="83"/>
    </row>
    <row r="999" spans="1:4">
      <c r="A999" s="83"/>
      <c r="B999" s="83"/>
      <c r="C999" s="83"/>
      <c r="D999" s="83"/>
    </row>
    <row r="1000" spans="1:4">
      <c r="A1000" s="83"/>
      <c r="B1000" s="83"/>
      <c r="C1000" s="83"/>
      <c r="D1000" s="83"/>
    </row>
    <row r="1001" spans="1:4">
      <c r="A1001" s="83"/>
      <c r="B1001" s="83"/>
      <c r="C1001" s="83"/>
      <c r="D1001" s="83"/>
    </row>
    <row r="1002" spans="1:4">
      <c r="A1002" s="83"/>
      <c r="B1002" s="83"/>
      <c r="C1002" s="83"/>
      <c r="D1002" s="83"/>
    </row>
    <row r="1003" spans="1:4">
      <c r="A1003" s="83"/>
      <c r="B1003" s="83"/>
      <c r="C1003" s="83"/>
      <c r="D1003" s="83"/>
    </row>
    <row r="1004" spans="1:4">
      <c r="A1004" s="83"/>
      <c r="B1004" s="83"/>
      <c r="C1004" s="83"/>
      <c r="D1004" s="83"/>
    </row>
    <row r="1005" spans="1:4">
      <c r="A1005" s="83"/>
      <c r="B1005" s="83"/>
      <c r="C1005" s="83"/>
      <c r="D1005" s="83"/>
    </row>
    <row r="1006" spans="1:4">
      <c r="A1006" s="83"/>
      <c r="B1006" s="83"/>
      <c r="C1006" s="83"/>
      <c r="D1006" s="83"/>
    </row>
    <row r="1007" spans="1:4">
      <c r="A1007" s="83"/>
      <c r="B1007" s="83"/>
      <c r="C1007" s="83"/>
      <c r="D1007" s="83"/>
    </row>
    <row r="1008" spans="1:4">
      <c r="A1008" s="83"/>
      <c r="B1008" s="83"/>
      <c r="C1008" s="83"/>
      <c r="D1008" s="83"/>
    </row>
    <row r="1009" spans="1:4">
      <c r="A1009" s="83"/>
      <c r="B1009" s="83"/>
      <c r="C1009" s="83"/>
      <c r="D1009" s="83"/>
    </row>
    <row r="1010" spans="1:4">
      <c r="A1010" s="83"/>
      <c r="B1010" s="83"/>
      <c r="C1010" s="83"/>
      <c r="D1010" s="83"/>
    </row>
    <row r="1011" spans="1:4">
      <c r="A1011" s="83"/>
      <c r="B1011" s="83"/>
      <c r="C1011" s="83"/>
      <c r="D1011" s="83"/>
    </row>
    <row r="1012" spans="1:4">
      <c r="A1012" s="83"/>
      <c r="B1012" s="83"/>
      <c r="C1012" s="83"/>
      <c r="D1012" s="83"/>
    </row>
    <row r="1013" spans="1:4">
      <c r="A1013" s="83"/>
      <c r="B1013" s="83"/>
      <c r="C1013" s="83"/>
      <c r="D1013" s="83"/>
    </row>
    <row r="1014" spans="1:4">
      <c r="A1014" s="83"/>
      <c r="B1014" s="83"/>
      <c r="C1014" s="83"/>
      <c r="D1014" s="83"/>
    </row>
    <row r="1015" spans="1:4">
      <c r="A1015" s="83"/>
      <c r="B1015" s="83"/>
      <c r="C1015" s="83"/>
      <c r="D1015" s="83"/>
    </row>
    <row r="1016" spans="1:4">
      <c r="A1016" s="83"/>
      <c r="B1016" s="83"/>
      <c r="C1016" s="83"/>
      <c r="D1016" s="83"/>
    </row>
    <row r="1017" spans="1:4">
      <c r="A1017" s="83"/>
      <c r="B1017" s="83"/>
      <c r="C1017" s="83"/>
      <c r="D1017" s="83"/>
    </row>
    <row r="1018" spans="1:4">
      <c r="A1018" s="83"/>
      <c r="B1018" s="83"/>
      <c r="C1018" s="83"/>
      <c r="D1018" s="83"/>
    </row>
    <row r="1019" spans="1:4">
      <c r="A1019" s="83"/>
      <c r="B1019" s="83"/>
      <c r="C1019" s="83"/>
      <c r="D1019" s="83"/>
    </row>
    <row r="1020" spans="1:4">
      <c r="A1020" s="83"/>
      <c r="B1020" s="83"/>
      <c r="C1020" s="83"/>
      <c r="D1020" s="83"/>
    </row>
    <row r="1021" spans="1:4">
      <c r="A1021" s="83"/>
      <c r="B1021" s="83"/>
      <c r="C1021" s="83"/>
      <c r="D1021" s="83"/>
    </row>
    <row r="1022" spans="1:4">
      <c r="A1022" s="83"/>
      <c r="B1022" s="83"/>
      <c r="C1022" s="83"/>
      <c r="D1022" s="83"/>
    </row>
    <row r="1023" spans="1:4">
      <c r="A1023" s="83"/>
      <c r="B1023" s="83"/>
      <c r="C1023" s="83"/>
      <c r="D1023" s="83"/>
    </row>
    <row r="1024" spans="1:4">
      <c r="A1024" s="83"/>
      <c r="B1024" s="83"/>
      <c r="C1024" s="83"/>
      <c r="D1024" s="83"/>
    </row>
    <row r="1025" spans="1:8">
      <c r="A1025" s="83"/>
      <c r="B1025" s="83"/>
      <c r="C1025" s="83"/>
      <c r="D1025" s="83"/>
    </row>
    <row r="1027" spans="1:8">
      <c r="B1027" s="83"/>
      <c r="C1027" s="83"/>
      <c r="D1027" s="83"/>
      <c r="E1027" s="83"/>
      <c r="F1027" s="83"/>
      <c r="G1027" s="83"/>
      <c r="H1027" s="83"/>
    </row>
    <row r="1028" spans="1:8">
      <c r="A1028" s="83"/>
      <c r="B1028" s="83"/>
      <c r="C1028" s="83"/>
      <c r="D1028" s="83"/>
      <c r="E1028" s="83"/>
      <c r="F1028" s="83"/>
      <c r="G1028" s="83"/>
      <c r="H1028" s="83"/>
    </row>
    <row r="1029" spans="1:8">
      <c r="A1029" s="83"/>
      <c r="B1029" s="83"/>
      <c r="C1029" s="83"/>
      <c r="D1029" s="83"/>
      <c r="E1029" s="83"/>
      <c r="F1029" s="83"/>
      <c r="G1029" s="83"/>
      <c r="H1029" s="83"/>
    </row>
    <row r="1030" spans="1:8">
      <c r="A1030" s="83"/>
      <c r="B1030" s="83"/>
      <c r="C1030" s="83"/>
      <c r="D1030" s="83"/>
      <c r="E1030" s="83"/>
      <c r="F1030" s="83"/>
      <c r="G1030" s="83"/>
      <c r="H1030" s="83"/>
    </row>
    <row r="1031" spans="1:8">
      <c r="A1031" s="83"/>
      <c r="B1031" s="83"/>
      <c r="C1031" s="83"/>
      <c r="D1031" s="83"/>
      <c r="E1031" s="83"/>
      <c r="F1031" s="83"/>
      <c r="G1031" s="83"/>
      <c r="H1031" s="83"/>
    </row>
    <row r="1032" spans="1:8">
      <c r="A1032" s="83"/>
      <c r="B1032" s="83"/>
      <c r="C1032" s="83"/>
      <c r="D1032" s="83"/>
      <c r="E1032" s="83"/>
      <c r="F1032" s="83"/>
      <c r="G1032" s="83"/>
      <c r="H1032" s="83"/>
    </row>
    <row r="1033" spans="1:8">
      <c r="A1033" s="83"/>
      <c r="B1033" s="83"/>
      <c r="C1033" s="83"/>
      <c r="D1033" s="83"/>
      <c r="E1033" s="83"/>
      <c r="F1033" s="83"/>
      <c r="G1033" s="83"/>
      <c r="H1033" s="83"/>
    </row>
    <row r="1034" spans="1:8">
      <c r="A1034" s="83"/>
      <c r="B1034" s="83"/>
      <c r="C1034" s="83"/>
      <c r="D1034" s="83"/>
      <c r="E1034" s="83"/>
      <c r="F1034" s="83"/>
      <c r="G1034" s="83"/>
      <c r="H1034" s="83"/>
    </row>
    <row r="1035" spans="1:8">
      <c r="A1035" s="83"/>
      <c r="B1035" s="83"/>
      <c r="C1035" s="83"/>
      <c r="D1035" s="83"/>
      <c r="E1035" s="83"/>
      <c r="F1035" s="83"/>
      <c r="G1035" s="83"/>
      <c r="H1035" s="83"/>
    </row>
    <row r="1036" spans="1:8">
      <c r="A1036" s="83"/>
      <c r="B1036" s="83"/>
      <c r="C1036" s="83"/>
      <c r="D1036" s="83"/>
      <c r="E1036" s="83"/>
      <c r="F1036" s="83"/>
      <c r="G1036" s="83"/>
      <c r="H1036" s="83"/>
    </row>
    <row r="1037" spans="1:8">
      <c r="A1037" s="83"/>
      <c r="B1037" s="83"/>
      <c r="C1037" s="83"/>
      <c r="D1037" s="83"/>
      <c r="E1037" s="83"/>
      <c r="F1037" s="83"/>
      <c r="G1037" s="83"/>
      <c r="H1037" s="83"/>
    </row>
    <row r="1038" spans="1:8">
      <c r="A1038" s="83"/>
      <c r="B1038" s="83"/>
      <c r="C1038" s="83"/>
      <c r="D1038" s="83"/>
      <c r="E1038" s="83"/>
      <c r="F1038" s="83"/>
      <c r="G1038" s="83"/>
      <c r="H1038" s="83"/>
    </row>
    <row r="1039" spans="1:8">
      <c r="A1039" s="83"/>
      <c r="B1039" s="83"/>
      <c r="C1039" s="83"/>
      <c r="D1039" s="83"/>
      <c r="E1039" s="83"/>
      <c r="F1039" s="83"/>
      <c r="G1039" s="83"/>
      <c r="H1039" s="83"/>
    </row>
    <row r="1040" spans="1:8">
      <c r="A1040" s="83"/>
      <c r="B1040" s="83"/>
      <c r="C1040" s="83"/>
      <c r="D1040" s="83"/>
      <c r="E1040" s="83"/>
      <c r="F1040" s="83"/>
      <c r="G1040" s="83"/>
      <c r="H1040" s="83"/>
    </row>
    <row r="1041" spans="1:8">
      <c r="A1041" s="83"/>
      <c r="B1041" s="83"/>
      <c r="C1041" s="83"/>
      <c r="D1041" s="83"/>
      <c r="E1041" s="83"/>
      <c r="F1041" s="83"/>
      <c r="G1041" s="83"/>
      <c r="H1041" s="83"/>
    </row>
    <row r="1042" spans="1:8">
      <c r="A1042" s="83"/>
      <c r="B1042" s="83"/>
      <c r="C1042" s="83"/>
      <c r="D1042" s="83"/>
      <c r="E1042" s="83"/>
      <c r="F1042" s="83"/>
      <c r="G1042" s="83"/>
      <c r="H1042" s="83"/>
    </row>
    <row r="1043" spans="1:8">
      <c r="A1043" s="83"/>
      <c r="B1043" s="83"/>
      <c r="C1043" s="83"/>
      <c r="D1043" s="83"/>
      <c r="E1043" s="83"/>
      <c r="F1043" s="83"/>
      <c r="G1043" s="83"/>
      <c r="H1043" s="83"/>
    </row>
    <row r="1044" spans="1:8">
      <c r="A1044" s="83"/>
      <c r="B1044" s="83"/>
      <c r="C1044" s="83"/>
      <c r="D1044" s="83"/>
      <c r="E1044" s="83"/>
      <c r="F1044" s="83"/>
      <c r="G1044" s="83"/>
      <c r="H1044" s="83"/>
    </row>
    <row r="1045" spans="1:8">
      <c r="A1045" s="83"/>
      <c r="B1045" s="83"/>
      <c r="C1045" s="83"/>
      <c r="D1045" s="83"/>
      <c r="E1045" s="83"/>
      <c r="F1045" s="83"/>
      <c r="G1045" s="83"/>
      <c r="H1045" s="83"/>
    </row>
    <row r="1046" spans="1:8">
      <c r="A1046" s="83"/>
      <c r="B1046" s="83"/>
      <c r="C1046" s="83"/>
      <c r="D1046" s="83"/>
      <c r="E1046" s="83"/>
      <c r="F1046" s="83"/>
      <c r="G1046" s="83"/>
      <c r="H1046" s="83"/>
    </row>
    <row r="1048" spans="1:8">
      <c r="B1048" s="83"/>
      <c r="C1048" s="83"/>
      <c r="D1048" s="83"/>
      <c r="E1048" s="83"/>
      <c r="F1048" s="83"/>
    </row>
    <row r="1049" spans="1:8">
      <c r="A1049" s="83"/>
      <c r="B1049" s="83"/>
      <c r="C1049" s="83"/>
      <c r="D1049" s="83"/>
      <c r="E1049" s="83"/>
      <c r="F1049" s="83"/>
    </row>
    <row r="1050" spans="1:8">
      <c r="A1050" s="83"/>
      <c r="B1050" s="83"/>
      <c r="C1050" s="83"/>
      <c r="D1050" s="83"/>
      <c r="E1050" s="83"/>
      <c r="F1050" s="83"/>
    </row>
    <row r="1052" spans="1:8">
      <c r="B1052" s="83"/>
      <c r="C1052" s="83"/>
      <c r="D1052" s="83"/>
      <c r="E1052" s="83"/>
      <c r="F1052" s="83"/>
      <c r="G1052" s="83"/>
    </row>
    <row r="1053" spans="1:8">
      <c r="A1053" s="83"/>
      <c r="B1053" s="83"/>
      <c r="C1053" s="83"/>
      <c r="D1053" s="83"/>
      <c r="E1053" s="83"/>
      <c r="F1053" s="83"/>
      <c r="G1053" s="83"/>
    </row>
    <row r="1055" spans="1:8">
      <c r="B1055" s="83"/>
      <c r="C1055" s="83"/>
      <c r="D1055" s="83"/>
      <c r="E1055" s="83"/>
      <c r="F1055" s="83"/>
      <c r="G1055" s="83"/>
    </row>
    <row r="1056" spans="1:8">
      <c r="A1056" s="83"/>
      <c r="B1056" s="83"/>
      <c r="C1056" s="83"/>
      <c r="D1056" s="83"/>
      <c r="E1056" s="83"/>
      <c r="F1056" s="83"/>
      <c r="G1056" s="83"/>
    </row>
    <row r="1057" spans="1:7">
      <c r="A1057" s="83"/>
      <c r="B1057" s="83"/>
      <c r="C1057" s="83"/>
      <c r="D1057" s="83"/>
      <c r="E1057" s="83"/>
      <c r="F1057" s="83"/>
      <c r="G1057" s="83"/>
    </row>
    <row r="1058" spans="1:7">
      <c r="A1058" s="83"/>
      <c r="B1058" s="83"/>
      <c r="C1058" s="83"/>
      <c r="D1058" s="83"/>
      <c r="E1058" s="83"/>
      <c r="F1058" s="83"/>
      <c r="G1058" s="83"/>
    </row>
    <row r="1059" spans="1:7">
      <c r="A1059" s="83"/>
      <c r="B1059" s="83"/>
      <c r="C1059" s="83"/>
      <c r="D1059" s="83"/>
      <c r="E1059" s="83"/>
      <c r="F1059" s="83"/>
      <c r="G1059" s="83"/>
    </row>
    <row r="1060" spans="1:7">
      <c r="A1060" s="83"/>
      <c r="B1060" s="83"/>
      <c r="C1060" s="83"/>
      <c r="D1060" s="83"/>
      <c r="E1060" s="83"/>
      <c r="F1060" s="83"/>
      <c r="G1060" s="83"/>
    </row>
    <row r="1061" spans="1:7">
      <c r="A1061" s="83"/>
      <c r="B1061" s="83"/>
      <c r="C1061" s="83"/>
      <c r="D1061" s="83"/>
      <c r="E1061" s="83"/>
      <c r="F1061" s="83"/>
      <c r="G1061" s="83"/>
    </row>
    <row r="1062" spans="1:7">
      <c r="A1062" s="83"/>
      <c r="B1062" s="83"/>
      <c r="C1062" s="83"/>
      <c r="D1062" s="83"/>
      <c r="E1062" s="83"/>
      <c r="F1062" s="83"/>
      <c r="G1062" s="83"/>
    </row>
    <row r="1063" spans="1:7">
      <c r="A1063" s="83"/>
      <c r="B1063" s="83"/>
      <c r="C1063" s="83"/>
      <c r="D1063" s="83"/>
      <c r="E1063" s="83"/>
      <c r="F1063" s="83"/>
      <c r="G1063" s="83"/>
    </row>
    <row r="1064" spans="1:7">
      <c r="A1064" s="83"/>
      <c r="B1064" s="83"/>
      <c r="C1064" s="83"/>
      <c r="D1064" s="83"/>
      <c r="E1064" s="83"/>
      <c r="F1064" s="83"/>
      <c r="G1064" s="83"/>
    </row>
    <row r="1065" spans="1:7">
      <c r="A1065" s="83"/>
      <c r="B1065" s="83"/>
      <c r="C1065" s="83"/>
      <c r="D1065" s="83"/>
      <c r="E1065" s="83"/>
      <c r="F1065" s="83"/>
      <c r="G1065" s="83"/>
    </row>
    <row r="1066" spans="1:7">
      <c r="A1066" s="83"/>
      <c r="B1066" s="83"/>
      <c r="C1066" s="83"/>
      <c r="D1066" s="83"/>
      <c r="E1066" s="83"/>
      <c r="F1066" s="83"/>
      <c r="G1066" s="83"/>
    </row>
    <row r="1067" spans="1:7">
      <c r="A1067" s="83"/>
      <c r="B1067" s="83"/>
      <c r="C1067" s="83"/>
      <c r="D1067" s="83"/>
      <c r="E1067" s="83"/>
      <c r="F1067" s="83"/>
      <c r="G1067" s="83"/>
    </row>
    <row r="1068" spans="1:7">
      <c r="A1068" s="83"/>
      <c r="B1068" s="83"/>
      <c r="C1068" s="83"/>
      <c r="D1068" s="83"/>
      <c r="E1068" s="83"/>
      <c r="F1068" s="83"/>
      <c r="G1068" s="83"/>
    </row>
    <row r="1069" spans="1:7">
      <c r="A1069" s="83"/>
      <c r="B1069" s="83"/>
      <c r="C1069" s="83"/>
      <c r="D1069" s="83"/>
      <c r="E1069" s="83"/>
      <c r="F1069" s="83"/>
      <c r="G1069" s="83"/>
    </row>
    <row r="1070" spans="1:7">
      <c r="A1070" s="83"/>
      <c r="B1070" s="83"/>
      <c r="C1070" s="83"/>
      <c r="D1070" s="83"/>
      <c r="E1070" s="83"/>
      <c r="F1070" s="83"/>
      <c r="G1070" s="83"/>
    </row>
    <row r="1071" spans="1:7">
      <c r="A1071" s="83"/>
      <c r="B1071" s="83"/>
      <c r="C1071" s="83"/>
      <c r="D1071" s="83"/>
      <c r="E1071" s="83"/>
      <c r="F1071" s="83"/>
      <c r="G1071" s="83"/>
    </row>
    <row r="1073" spans="1:7">
      <c r="B1073" s="83"/>
      <c r="C1073" s="83"/>
      <c r="D1073" s="83"/>
      <c r="E1073" s="83"/>
      <c r="F1073" s="83"/>
      <c r="G1073" s="83"/>
    </row>
    <row r="1074" spans="1:7">
      <c r="A1074" s="83"/>
      <c r="B1074" s="83"/>
      <c r="C1074" s="83"/>
      <c r="D1074" s="83"/>
      <c r="E1074" s="83"/>
      <c r="F1074" s="83"/>
      <c r="G1074" s="83"/>
    </row>
    <row r="1075" spans="1:7">
      <c r="A1075" s="83"/>
      <c r="B1075" s="83"/>
      <c r="C1075" s="83"/>
      <c r="D1075" s="83"/>
      <c r="E1075" s="83"/>
      <c r="F1075" s="83"/>
      <c r="G1075" s="83"/>
    </row>
    <row r="1076" spans="1:7">
      <c r="A1076" s="83"/>
      <c r="B1076" s="83"/>
      <c r="C1076" s="83"/>
      <c r="D1076" s="83"/>
      <c r="E1076" s="83"/>
      <c r="F1076" s="83"/>
      <c r="G1076" s="83"/>
    </row>
    <row r="1077" spans="1:7">
      <c r="A1077" s="83"/>
      <c r="B1077" s="83"/>
      <c r="C1077" s="83"/>
      <c r="D1077" s="83"/>
      <c r="E1077" s="83"/>
      <c r="F1077" s="83"/>
      <c r="G1077" s="83"/>
    </row>
    <row r="1078" spans="1:7">
      <c r="A1078" s="83"/>
      <c r="B1078" s="83"/>
      <c r="C1078" s="83"/>
      <c r="D1078" s="83"/>
      <c r="E1078" s="83"/>
      <c r="F1078" s="83"/>
      <c r="G1078" s="83"/>
    </row>
    <row r="1079" spans="1:7">
      <c r="A1079" s="83"/>
      <c r="B1079" s="83"/>
      <c r="C1079" s="83"/>
      <c r="D1079" s="83"/>
      <c r="E1079" s="83"/>
      <c r="F1079" s="83"/>
      <c r="G1079" s="83"/>
    </row>
    <row r="1080" spans="1:7">
      <c r="A1080" s="83"/>
      <c r="B1080" s="83"/>
      <c r="C1080" s="83"/>
      <c r="D1080" s="83"/>
      <c r="E1080" s="83"/>
      <c r="F1080" s="83"/>
      <c r="G1080" s="83"/>
    </row>
    <row r="1081" spans="1:7">
      <c r="A1081" s="83"/>
      <c r="B1081" s="83"/>
      <c r="C1081" s="83"/>
      <c r="D1081" s="83"/>
      <c r="E1081" s="83"/>
      <c r="F1081" s="83"/>
      <c r="G1081" s="83"/>
    </row>
    <row r="1082" spans="1:7">
      <c r="A1082" s="83"/>
      <c r="B1082" s="83"/>
      <c r="C1082" s="83"/>
      <c r="D1082" s="83"/>
      <c r="E1082" s="83"/>
      <c r="F1082" s="83"/>
      <c r="G1082" s="83"/>
    </row>
    <row r="1083" spans="1:7">
      <c r="A1083" s="83"/>
      <c r="B1083" s="83"/>
      <c r="C1083" s="83"/>
      <c r="D1083" s="83"/>
      <c r="E1083" s="83"/>
      <c r="F1083" s="83"/>
      <c r="G1083" s="83"/>
    </row>
    <row r="1084" spans="1:7">
      <c r="A1084" s="83"/>
      <c r="B1084" s="83"/>
      <c r="C1084" s="83"/>
      <c r="D1084" s="83"/>
      <c r="E1084" s="83"/>
      <c r="F1084" s="83"/>
      <c r="G1084" s="83"/>
    </row>
    <row r="1085" spans="1:7">
      <c r="A1085" s="83"/>
      <c r="B1085" s="83"/>
      <c r="C1085" s="83"/>
      <c r="D1085" s="83"/>
      <c r="E1085" s="83"/>
      <c r="F1085" s="83"/>
      <c r="G1085" s="83"/>
    </row>
    <row r="1086" spans="1:7">
      <c r="A1086" s="83"/>
      <c r="B1086" s="83"/>
      <c r="C1086" s="83"/>
      <c r="D1086" s="83"/>
      <c r="E1086" s="83"/>
      <c r="F1086" s="83"/>
      <c r="G1086" s="83"/>
    </row>
    <row r="1087" spans="1:7">
      <c r="A1087" s="83"/>
      <c r="B1087" s="83"/>
      <c r="C1087" s="83"/>
      <c r="D1087" s="83"/>
      <c r="E1087" s="83"/>
      <c r="F1087" s="83"/>
      <c r="G1087" s="83"/>
    </row>
    <row r="1088" spans="1:7">
      <c r="A1088" s="83"/>
      <c r="B1088" s="83"/>
      <c r="C1088" s="83"/>
      <c r="D1088" s="83"/>
      <c r="E1088" s="83"/>
      <c r="F1088" s="83"/>
      <c r="G1088" s="83"/>
    </row>
    <row r="1089" spans="1:7">
      <c r="A1089" s="83"/>
      <c r="B1089" s="83"/>
      <c r="C1089" s="83"/>
      <c r="D1089" s="83"/>
      <c r="E1089" s="83"/>
      <c r="F1089" s="83"/>
      <c r="G1089" s="83"/>
    </row>
    <row r="1091" spans="1:7">
      <c r="B1091" s="83"/>
      <c r="C1091" s="83"/>
      <c r="D1091" s="83"/>
      <c r="E1091" s="83"/>
      <c r="F1091" s="83"/>
      <c r="G1091" s="83"/>
    </row>
    <row r="1092" spans="1:7">
      <c r="A1092" s="83"/>
      <c r="B1092" s="83"/>
      <c r="C1092" s="83"/>
      <c r="D1092" s="83"/>
      <c r="E1092" s="83"/>
      <c r="F1092" s="83"/>
      <c r="G1092" s="83"/>
    </row>
    <row r="1093" spans="1:7">
      <c r="A1093" s="83"/>
      <c r="B1093" s="83"/>
      <c r="C1093" s="83"/>
      <c r="D1093" s="83"/>
      <c r="E1093" s="83"/>
      <c r="F1093" s="83"/>
      <c r="G1093" s="83"/>
    </row>
    <row r="1094" spans="1:7">
      <c r="A1094" s="83"/>
      <c r="B1094" s="83"/>
      <c r="C1094" s="83"/>
      <c r="D1094" s="83"/>
      <c r="E1094" s="83"/>
      <c r="F1094" s="83"/>
      <c r="G1094" s="83"/>
    </row>
    <row r="1095" spans="1:7">
      <c r="A1095" s="83"/>
      <c r="B1095" s="83"/>
      <c r="C1095" s="83"/>
      <c r="D1095" s="83"/>
      <c r="E1095" s="83"/>
      <c r="F1095" s="83"/>
      <c r="G1095" s="83"/>
    </row>
    <row r="1096" spans="1:7">
      <c r="A1096" s="83"/>
      <c r="B1096" s="83"/>
      <c r="C1096" s="83"/>
      <c r="D1096" s="83"/>
      <c r="E1096" s="83"/>
      <c r="F1096" s="83"/>
      <c r="G1096" s="83"/>
    </row>
    <row r="1097" spans="1:7">
      <c r="A1097" s="83"/>
      <c r="B1097" s="83"/>
      <c r="C1097" s="83"/>
      <c r="D1097" s="83"/>
      <c r="E1097" s="83"/>
      <c r="F1097" s="83"/>
      <c r="G1097" s="83"/>
    </row>
    <row r="1098" spans="1:7">
      <c r="A1098" s="83"/>
      <c r="B1098" s="83"/>
      <c r="C1098" s="83"/>
      <c r="D1098" s="83"/>
      <c r="E1098" s="83"/>
      <c r="F1098" s="83"/>
      <c r="G1098" s="83"/>
    </row>
    <row r="1099" spans="1:7">
      <c r="A1099" s="83"/>
      <c r="B1099" s="83"/>
      <c r="C1099" s="83"/>
      <c r="D1099" s="83"/>
      <c r="E1099" s="83"/>
      <c r="F1099" s="83"/>
      <c r="G1099" s="83"/>
    </row>
    <row r="1100" spans="1:7">
      <c r="A1100" s="83"/>
      <c r="B1100" s="83"/>
      <c r="C1100" s="83"/>
      <c r="D1100" s="83"/>
      <c r="E1100" s="83"/>
      <c r="F1100" s="83"/>
      <c r="G1100" s="83"/>
    </row>
    <row r="1101" spans="1:7">
      <c r="A1101" s="83"/>
      <c r="B1101" s="83"/>
      <c r="C1101" s="83"/>
      <c r="D1101" s="83"/>
      <c r="E1101" s="83"/>
      <c r="F1101" s="83"/>
      <c r="G1101" s="83"/>
    </row>
    <row r="1102" spans="1:7">
      <c r="A1102" s="83"/>
      <c r="B1102" s="83"/>
      <c r="C1102" s="83"/>
      <c r="D1102" s="83"/>
      <c r="E1102" s="83"/>
      <c r="F1102" s="83"/>
      <c r="G1102" s="83"/>
    </row>
    <row r="1103" spans="1:7">
      <c r="A1103" s="83"/>
      <c r="B1103" s="83"/>
      <c r="C1103" s="83"/>
      <c r="D1103" s="83"/>
      <c r="E1103" s="83"/>
      <c r="F1103" s="83"/>
      <c r="G1103" s="83"/>
    </row>
    <row r="1104" spans="1:7">
      <c r="A1104" s="83"/>
      <c r="B1104" s="83"/>
      <c r="C1104" s="83"/>
      <c r="D1104" s="83"/>
      <c r="E1104" s="83"/>
      <c r="F1104" s="83"/>
      <c r="G1104" s="83"/>
    </row>
    <row r="1105" spans="1:10">
      <c r="A1105" s="83"/>
      <c r="B1105" s="83"/>
      <c r="C1105" s="83"/>
      <c r="D1105" s="83"/>
      <c r="E1105" s="83"/>
      <c r="F1105" s="83"/>
      <c r="G1105" s="83"/>
    </row>
    <row r="1106" spans="1:10">
      <c r="A1106" s="83"/>
      <c r="B1106" s="83"/>
      <c r="C1106" s="83"/>
      <c r="D1106" s="83"/>
      <c r="E1106" s="83"/>
      <c r="F1106" s="83"/>
      <c r="G1106" s="83"/>
    </row>
    <row r="1107" spans="1:10">
      <c r="A1107" s="83"/>
      <c r="B1107" s="83"/>
      <c r="C1107" s="83"/>
      <c r="D1107" s="83"/>
      <c r="E1107" s="83"/>
      <c r="F1107" s="83"/>
      <c r="G1107" s="83"/>
    </row>
    <row r="1108" spans="1:10">
      <c r="A1108" s="83"/>
      <c r="B1108" s="83"/>
      <c r="C1108" s="83"/>
      <c r="D1108" s="83"/>
      <c r="E1108" s="83"/>
      <c r="F1108" s="83"/>
      <c r="G1108" s="83"/>
      <c r="H1108" s="83"/>
      <c r="I1108" s="83"/>
      <c r="J1108" s="83"/>
    </row>
    <row r="1109" spans="1:10">
      <c r="A1109" s="83"/>
      <c r="B1109" s="83"/>
      <c r="C1109" s="83"/>
      <c r="D1109" s="83"/>
      <c r="E1109" s="83"/>
      <c r="F1109" s="83"/>
      <c r="G1109" s="83"/>
      <c r="H1109" s="83"/>
      <c r="I1109" s="83"/>
      <c r="J1109" s="83"/>
    </row>
    <row r="1110" spans="1:10">
      <c r="A1110" s="83"/>
      <c r="B1110" s="83"/>
      <c r="C1110" s="83"/>
      <c r="D1110" s="83"/>
      <c r="E1110" s="83"/>
      <c r="F1110" s="83"/>
      <c r="G1110" s="83"/>
      <c r="H1110" s="83"/>
      <c r="I1110" s="83"/>
      <c r="J1110" s="83"/>
    </row>
    <row r="1111" spans="1:10">
      <c r="A1111" s="83"/>
      <c r="B1111" s="83"/>
      <c r="C1111" s="83"/>
      <c r="D1111" s="83"/>
      <c r="E1111" s="83"/>
      <c r="F1111" s="83"/>
      <c r="G1111" s="83"/>
      <c r="H1111" s="83"/>
      <c r="I1111" s="83"/>
      <c r="J1111" s="83"/>
    </row>
    <row r="1112" spans="1:10">
      <c r="A1112" s="83"/>
      <c r="B1112" s="83"/>
      <c r="C1112" s="83"/>
      <c r="D1112" s="83"/>
      <c r="E1112" s="83"/>
      <c r="F1112" s="83"/>
      <c r="G1112" s="83"/>
      <c r="H1112" s="83"/>
      <c r="I1112" s="83"/>
      <c r="J1112" s="83"/>
    </row>
    <row r="1113" spans="1:10">
      <c r="A1113" s="83"/>
      <c r="B1113" s="83"/>
      <c r="C1113" s="83"/>
      <c r="D1113" s="83"/>
      <c r="E1113" s="83"/>
      <c r="F1113" s="83"/>
      <c r="G1113" s="83"/>
      <c r="H1113" s="83"/>
      <c r="I1113" s="83"/>
      <c r="J1113" s="83"/>
    </row>
    <row r="1114" spans="1:10">
      <c r="A1114" s="83"/>
      <c r="B1114" s="83"/>
      <c r="C1114" s="83"/>
      <c r="D1114" s="83"/>
      <c r="E1114" s="83"/>
      <c r="F1114" s="83"/>
      <c r="G1114" s="83"/>
      <c r="H1114" s="83"/>
      <c r="I1114" s="83"/>
      <c r="J1114" s="83"/>
    </row>
    <row r="1115" spans="1:10">
      <c r="A1115" s="83"/>
      <c r="B1115" s="83"/>
      <c r="C1115" s="83"/>
      <c r="D1115" s="83"/>
      <c r="E1115" s="83"/>
      <c r="F1115" s="83"/>
      <c r="G1115" s="83"/>
      <c r="H1115" s="83"/>
      <c r="I1115" s="83"/>
      <c r="J1115" s="83"/>
    </row>
    <row r="1116" spans="1:10">
      <c r="A1116" s="83"/>
      <c r="B1116" s="83"/>
      <c r="C1116" s="83"/>
      <c r="D1116" s="83"/>
      <c r="E1116" s="83"/>
      <c r="F1116" s="83"/>
      <c r="G1116" s="83"/>
      <c r="H1116" s="83"/>
      <c r="I1116" s="83"/>
      <c r="J1116" s="83"/>
    </row>
    <row r="1117" spans="1:10">
      <c r="A1117" s="83"/>
      <c r="B1117" s="83"/>
      <c r="C1117" s="83"/>
      <c r="D1117" s="83"/>
      <c r="E1117" s="83"/>
      <c r="F1117" s="83"/>
      <c r="G1117" s="83"/>
      <c r="H1117" s="83"/>
      <c r="I1117" s="83"/>
      <c r="J1117" s="83"/>
    </row>
    <row r="1118" spans="1:10">
      <c r="A1118" s="83"/>
      <c r="B1118" s="83"/>
      <c r="C1118" s="83"/>
      <c r="D1118" s="83"/>
      <c r="E1118" s="83"/>
      <c r="F1118" s="83"/>
      <c r="G1118" s="83"/>
      <c r="H1118" s="83"/>
      <c r="I1118" s="83"/>
      <c r="J1118" s="83"/>
    </row>
    <row r="1119" spans="1:10">
      <c r="A1119" s="83"/>
      <c r="B1119" s="83"/>
      <c r="C1119" s="83"/>
      <c r="D1119" s="83"/>
      <c r="E1119" s="83"/>
      <c r="F1119" s="83"/>
      <c r="G1119" s="83"/>
      <c r="H1119" s="83"/>
      <c r="I1119" s="83"/>
      <c r="J1119" s="83"/>
    </row>
    <row r="1120" spans="1:10">
      <c r="A1120" s="83"/>
      <c r="B1120" s="83"/>
      <c r="C1120" s="83"/>
      <c r="D1120" s="83"/>
      <c r="E1120" s="83"/>
      <c r="F1120" s="83"/>
      <c r="G1120" s="83"/>
      <c r="H1120" s="83"/>
      <c r="I1120" s="83"/>
      <c r="J1120" s="83"/>
    </row>
    <row r="1121" spans="1:10">
      <c r="A1121" s="83"/>
      <c r="B1121" s="83"/>
      <c r="C1121" s="83"/>
      <c r="D1121" s="83"/>
      <c r="E1121" s="83"/>
      <c r="F1121" s="83"/>
      <c r="G1121" s="83"/>
      <c r="H1121" s="83"/>
      <c r="I1121" s="83"/>
      <c r="J1121" s="83"/>
    </row>
    <row r="1122" spans="1:10">
      <c r="A1122" s="83"/>
      <c r="B1122" s="83"/>
      <c r="C1122" s="83"/>
      <c r="D1122" s="83"/>
      <c r="E1122" s="83"/>
      <c r="F1122" s="83"/>
      <c r="G1122" s="83"/>
      <c r="H1122" s="83"/>
      <c r="I1122" s="83"/>
      <c r="J1122" s="83"/>
    </row>
    <row r="1123" spans="1:10">
      <c r="A1123" s="83"/>
      <c r="B1123" s="83"/>
      <c r="C1123" s="83"/>
      <c r="D1123" s="83"/>
      <c r="E1123" s="83"/>
      <c r="F1123" s="83"/>
      <c r="G1123" s="83"/>
      <c r="H1123" s="83"/>
      <c r="I1123" s="83"/>
      <c r="J1123" s="83"/>
    </row>
    <row r="1124" spans="1:10">
      <c r="A1124" s="83"/>
      <c r="B1124" s="83"/>
      <c r="C1124" s="83"/>
      <c r="D1124" s="83"/>
      <c r="E1124" s="83"/>
      <c r="F1124" s="83"/>
      <c r="G1124" s="83"/>
      <c r="H1124" s="83"/>
      <c r="I1124" s="83"/>
      <c r="J1124" s="83"/>
    </row>
    <row r="1125" spans="1:10">
      <c r="A1125" s="83"/>
      <c r="B1125" s="83"/>
      <c r="C1125" s="83"/>
      <c r="D1125" s="83"/>
      <c r="E1125" s="83"/>
      <c r="F1125" s="83"/>
      <c r="G1125" s="83"/>
      <c r="H1125" s="83"/>
      <c r="I1125" s="83"/>
      <c r="J1125" s="83"/>
    </row>
    <row r="1126" spans="1:10">
      <c r="A1126" s="83"/>
      <c r="B1126" s="83"/>
      <c r="C1126" s="83"/>
      <c r="D1126" s="83"/>
      <c r="E1126" s="83"/>
      <c r="F1126" s="83"/>
      <c r="G1126" s="83"/>
      <c r="H1126" s="83"/>
      <c r="I1126" s="83"/>
      <c r="J1126" s="83"/>
    </row>
    <row r="1127" spans="1:10">
      <c r="A1127" s="83"/>
      <c r="B1127" s="83"/>
      <c r="C1127" s="83"/>
      <c r="D1127" s="83"/>
      <c r="E1127" s="83"/>
      <c r="F1127" s="83"/>
      <c r="G1127" s="83"/>
      <c r="H1127" s="83"/>
      <c r="I1127" s="83"/>
      <c r="J1127" s="83"/>
    </row>
    <row r="1128" spans="1:10">
      <c r="A1128" s="83"/>
      <c r="B1128" s="83"/>
      <c r="C1128" s="83"/>
      <c r="D1128" s="83"/>
      <c r="E1128" s="83"/>
      <c r="F1128" s="83"/>
      <c r="G1128" s="83"/>
      <c r="H1128" s="83"/>
      <c r="I1128" s="83"/>
      <c r="J1128" s="83"/>
    </row>
    <row r="1129" spans="1:10">
      <c r="A1129" s="83"/>
      <c r="B1129" s="83"/>
      <c r="C1129" s="83"/>
      <c r="D1129" s="83"/>
      <c r="E1129" s="83"/>
      <c r="F1129" s="83"/>
      <c r="G1129" s="83"/>
      <c r="H1129" s="83"/>
      <c r="I1129" s="83"/>
      <c r="J1129" s="83"/>
    </row>
    <row r="1130" spans="1:10">
      <c r="A1130" s="83"/>
      <c r="B1130" s="83"/>
      <c r="C1130" s="83"/>
      <c r="D1130" s="83"/>
      <c r="E1130" s="83"/>
      <c r="F1130" s="83"/>
      <c r="G1130" s="83"/>
      <c r="H1130" s="83"/>
      <c r="I1130" s="83"/>
      <c r="J1130" s="83"/>
    </row>
    <row r="1131" spans="1:10">
      <c r="A1131" s="83"/>
      <c r="B1131" s="83"/>
      <c r="C1131" s="83"/>
      <c r="D1131" s="83"/>
      <c r="E1131" s="83"/>
      <c r="F1131" s="83"/>
      <c r="G1131" s="83"/>
      <c r="H1131" s="83"/>
      <c r="I1131" s="83"/>
      <c r="J1131" s="83"/>
    </row>
    <row r="1132" spans="1:10">
      <c r="A1132" s="83"/>
      <c r="B1132" s="83"/>
      <c r="C1132" s="83"/>
      <c r="D1132" s="83"/>
      <c r="E1132" s="83"/>
      <c r="F1132" s="83"/>
      <c r="G1132" s="83"/>
      <c r="H1132" s="83"/>
      <c r="I1132" s="83"/>
      <c r="J1132" s="83"/>
    </row>
    <row r="1134" spans="1:10">
      <c r="B1134" s="83"/>
      <c r="C1134" s="83"/>
      <c r="D1134" s="83"/>
      <c r="E1134" s="83"/>
      <c r="F1134" s="83"/>
      <c r="G1134" s="83"/>
      <c r="H1134" s="83"/>
      <c r="I1134" s="83"/>
    </row>
    <row r="1135" spans="1:10">
      <c r="A1135" s="84"/>
      <c r="B1135" s="83"/>
      <c r="C1135" s="83"/>
      <c r="D1135" s="83"/>
      <c r="E1135" s="83"/>
      <c r="F1135" s="83"/>
      <c r="G1135" s="83"/>
      <c r="H1135" s="83"/>
      <c r="I1135" s="83"/>
    </row>
    <row r="1136" spans="1:10">
      <c r="A1136" s="83"/>
      <c r="B1136" s="83"/>
      <c r="C1136" s="83"/>
      <c r="D1136" s="83"/>
      <c r="E1136" s="83"/>
      <c r="F1136" s="83"/>
      <c r="G1136" s="83"/>
      <c r="H1136" s="83"/>
      <c r="I1136" s="83"/>
    </row>
    <row r="1137" spans="1:9">
      <c r="A1137" s="83"/>
      <c r="B1137" s="83"/>
      <c r="C1137" s="83"/>
      <c r="D1137" s="83"/>
      <c r="E1137" s="83"/>
      <c r="F1137" s="83"/>
      <c r="G1137" s="83"/>
      <c r="H1137" s="83"/>
      <c r="I1137" s="83"/>
    </row>
    <row r="1138" spans="1:9">
      <c r="A1138" s="83"/>
      <c r="B1138" s="83"/>
      <c r="C1138" s="83"/>
      <c r="D1138" s="83"/>
      <c r="E1138" s="83"/>
      <c r="F1138" s="83"/>
      <c r="G1138" s="83"/>
      <c r="H1138" s="83"/>
      <c r="I1138" s="83"/>
    </row>
    <row r="1139" spans="1:9">
      <c r="A1139" s="83"/>
      <c r="B1139" s="83"/>
      <c r="C1139" s="83"/>
      <c r="D1139" s="83"/>
      <c r="E1139" s="83"/>
      <c r="F1139" s="83"/>
      <c r="G1139" s="83"/>
      <c r="H1139" s="83"/>
      <c r="I1139" s="83"/>
    </row>
    <row r="1140" spans="1:9">
      <c r="A1140" s="83"/>
      <c r="B1140" s="83"/>
      <c r="C1140" s="83"/>
      <c r="D1140" s="83"/>
      <c r="E1140" s="83"/>
      <c r="F1140" s="83"/>
      <c r="G1140" s="83"/>
      <c r="H1140" s="83"/>
      <c r="I1140" s="83"/>
    </row>
    <row r="1141" spans="1:9">
      <c r="A1141" s="83"/>
      <c r="B1141" s="83"/>
      <c r="C1141" s="83"/>
      <c r="D1141" s="83"/>
      <c r="E1141" s="83"/>
      <c r="F1141" s="83"/>
      <c r="G1141" s="83"/>
      <c r="H1141" s="83"/>
      <c r="I1141" s="83"/>
    </row>
    <row r="1142" spans="1:9">
      <c r="A1142" s="83"/>
      <c r="B1142" s="83"/>
      <c r="C1142" s="83"/>
      <c r="D1142" s="83"/>
      <c r="E1142" s="83"/>
      <c r="F1142" s="83"/>
      <c r="G1142" s="83"/>
      <c r="H1142" s="83"/>
      <c r="I1142" s="83"/>
    </row>
    <row r="1143" spans="1:9">
      <c r="A1143" s="83"/>
      <c r="B1143" s="83"/>
      <c r="C1143" s="83"/>
      <c r="D1143" s="83"/>
      <c r="E1143" s="83"/>
      <c r="F1143" s="83"/>
      <c r="G1143" s="83"/>
      <c r="H1143" s="83"/>
      <c r="I1143" s="83"/>
    </row>
    <row r="1144" spans="1:9">
      <c r="A1144" s="83"/>
      <c r="B1144" s="83"/>
      <c r="C1144" s="83"/>
      <c r="D1144" s="83"/>
      <c r="E1144" s="83"/>
      <c r="F1144" s="83"/>
      <c r="G1144" s="83"/>
      <c r="H1144" s="83"/>
      <c r="I1144" s="83"/>
    </row>
    <row r="1145" spans="1:9">
      <c r="A1145" s="83"/>
      <c r="B1145" s="83"/>
      <c r="C1145" s="83"/>
      <c r="D1145" s="83"/>
      <c r="E1145" s="83"/>
      <c r="F1145" s="83"/>
      <c r="G1145" s="83"/>
      <c r="H1145" s="83"/>
      <c r="I1145" s="83"/>
    </row>
    <row r="1146" spans="1:9">
      <c r="A1146" s="83"/>
      <c r="B1146" s="83"/>
      <c r="C1146" s="83"/>
      <c r="D1146" s="83"/>
      <c r="E1146" s="83"/>
      <c r="F1146" s="83"/>
      <c r="G1146" s="83"/>
      <c r="H1146" s="83"/>
      <c r="I1146" s="83"/>
    </row>
    <row r="1147" spans="1:9">
      <c r="A1147" s="83"/>
      <c r="B1147" s="83"/>
      <c r="C1147" s="83"/>
      <c r="D1147" s="83"/>
      <c r="E1147" s="83"/>
      <c r="F1147" s="83"/>
      <c r="G1147" s="83"/>
      <c r="H1147" s="83"/>
      <c r="I1147" s="83"/>
    </row>
    <row r="1148" spans="1:9">
      <c r="A1148" s="83"/>
      <c r="B1148" s="83"/>
      <c r="C1148" s="83"/>
      <c r="D1148" s="83"/>
      <c r="E1148" s="83"/>
      <c r="F1148" s="83"/>
      <c r="G1148" s="83"/>
      <c r="H1148" s="83"/>
      <c r="I1148" s="83"/>
    </row>
    <row r="1149" spans="1:9">
      <c r="A1149" s="83"/>
      <c r="B1149" s="83"/>
      <c r="C1149" s="83"/>
      <c r="D1149" s="83"/>
      <c r="E1149" s="83"/>
      <c r="F1149" s="83"/>
      <c r="G1149" s="83"/>
      <c r="H1149" s="83"/>
      <c r="I1149" s="83"/>
    </row>
    <row r="1150" spans="1:9">
      <c r="A1150" s="83"/>
      <c r="B1150" s="83"/>
      <c r="C1150" s="83"/>
      <c r="D1150" s="83"/>
      <c r="E1150" s="83"/>
      <c r="F1150" s="83"/>
      <c r="G1150" s="83"/>
      <c r="H1150" s="83"/>
      <c r="I1150" s="83"/>
    </row>
    <row r="1151" spans="1:9">
      <c r="A1151" s="83"/>
      <c r="B1151" s="83"/>
      <c r="C1151" s="83"/>
      <c r="D1151" s="83"/>
      <c r="E1151" s="83"/>
      <c r="F1151" s="83"/>
      <c r="G1151" s="83"/>
      <c r="H1151" s="83"/>
      <c r="I1151" s="83"/>
    </row>
    <row r="1152" spans="1:9">
      <c r="A1152" s="83"/>
      <c r="B1152" s="83"/>
      <c r="C1152" s="83"/>
      <c r="D1152" s="83"/>
      <c r="E1152" s="83"/>
      <c r="F1152" s="83"/>
      <c r="G1152" s="83"/>
      <c r="H1152" s="83"/>
      <c r="I1152" s="83"/>
    </row>
    <row r="1153" spans="1:9">
      <c r="A1153" s="83"/>
      <c r="B1153" s="83"/>
      <c r="C1153" s="83"/>
      <c r="D1153" s="83"/>
      <c r="E1153" s="83"/>
      <c r="F1153" s="83"/>
      <c r="G1153" s="83"/>
      <c r="H1153" s="83"/>
      <c r="I1153" s="83"/>
    </row>
    <row r="1154" spans="1:9">
      <c r="A1154" s="83"/>
      <c r="B1154" s="83"/>
      <c r="C1154" s="83"/>
      <c r="D1154" s="83"/>
      <c r="E1154" s="83"/>
      <c r="F1154" s="83"/>
      <c r="G1154" s="83"/>
      <c r="H1154" s="83"/>
      <c r="I1154" s="83"/>
    </row>
    <row r="1155" spans="1:9">
      <c r="A1155" s="83"/>
      <c r="B1155" s="83"/>
      <c r="C1155" s="83"/>
      <c r="D1155" s="83"/>
      <c r="E1155" s="83"/>
      <c r="F1155" s="83"/>
      <c r="G1155" s="83"/>
      <c r="H1155" s="83"/>
      <c r="I1155" s="83"/>
    </row>
    <row r="1156" spans="1:9">
      <c r="A1156" s="83"/>
      <c r="B1156" s="83"/>
      <c r="C1156" s="83"/>
      <c r="D1156" s="83"/>
      <c r="E1156" s="83"/>
      <c r="F1156" s="83"/>
      <c r="G1156" s="83"/>
      <c r="H1156" s="83"/>
      <c r="I1156" s="83"/>
    </row>
    <row r="1157" spans="1:9">
      <c r="A1157" s="83"/>
      <c r="B1157" s="83"/>
      <c r="C1157" s="83"/>
      <c r="D1157" s="83"/>
      <c r="E1157" s="83"/>
      <c r="F1157" s="83"/>
      <c r="G1157" s="83"/>
      <c r="H1157" s="83"/>
      <c r="I1157" s="83"/>
    </row>
    <row r="1158" spans="1:9">
      <c r="A1158" s="83"/>
      <c r="B1158" s="83"/>
      <c r="C1158" s="83"/>
      <c r="D1158" s="83"/>
      <c r="E1158" s="83"/>
      <c r="F1158" s="83"/>
      <c r="G1158" s="83"/>
      <c r="H1158" s="83"/>
      <c r="I1158" s="83"/>
    </row>
    <row r="1159" spans="1:9">
      <c r="A1159" s="83"/>
      <c r="B1159" s="83"/>
      <c r="C1159" s="83"/>
      <c r="D1159" s="83"/>
      <c r="E1159" s="83"/>
      <c r="F1159" s="83"/>
      <c r="G1159" s="83"/>
      <c r="H1159" s="83"/>
      <c r="I1159" s="83"/>
    </row>
    <row r="1160" spans="1:9">
      <c r="A1160" s="83"/>
      <c r="B1160" s="83"/>
      <c r="C1160" s="83"/>
      <c r="D1160" s="83"/>
      <c r="E1160" s="83"/>
      <c r="F1160" s="83"/>
      <c r="G1160" s="83"/>
      <c r="H1160" s="83"/>
      <c r="I1160" s="83"/>
    </row>
    <row r="1161" spans="1:9">
      <c r="A1161" s="83"/>
      <c r="B1161" s="83"/>
      <c r="C1161" s="83"/>
      <c r="D1161" s="83"/>
      <c r="E1161" s="83"/>
      <c r="F1161" s="83"/>
      <c r="G1161" s="83"/>
      <c r="H1161" s="83"/>
      <c r="I1161" s="83"/>
    </row>
    <row r="1162" spans="1:9">
      <c r="A1162" s="83"/>
      <c r="B1162" s="83"/>
      <c r="C1162" s="83"/>
      <c r="D1162" s="83"/>
      <c r="E1162" s="83"/>
      <c r="F1162" s="83"/>
      <c r="G1162" s="83"/>
      <c r="H1162" s="83"/>
      <c r="I1162" s="83"/>
    </row>
    <row r="1163" spans="1:9">
      <c r="A1163" s="83"/>
      <c r="B1163" s="83"/>
      <c r="C1163" s="83"/>
      <c r="D1163" s="83"/>
      <c r="E1163" s="83"/>
      <c r="F1163" s="83"/>
      <c r="G1163" s="83"/>
      <c r="H1163" s="83"/>
      <c r="I1163" s="83"/>
    </row>
    <row r="1164" spans="1:9">
      <c r="A1164" s="83"/>
      <c r="B1164" s="83"/>
      <c r="C1164" s="83"/>
      <c r="D1164" s="83"/>
      <c r="E1164" s="83"/>
      <c r="F1164" s="83"/>
      <c r="G1164" s="83"/>
      <c r="H1164" s="83"/>
      <c r="I1164" s="83"/>
    </row>
    <row r="1165" spans="1:9">
      <c r="A1165" s="83"/>
      <c r="B1165" s="83"/>
      <c r="C1165" s="83"/>
      <c r="D1165" s="83"/>
      <c r="E1165" s="83"/>
      <c r="F1165" s="83"/>
      <c r="G1165" s="83"/>
      <c r="H1165" s="83"/>
      <c r="I1165" s="83"/>
    </row>
    <row r="1166" spans="1:9">
      <c r="A1166" s="83"/>
      <c r="B1166" s="83"/>
      <c r="C1166" s="83"/>
      <c r="D1166" s="83"/>
      <c r="E1166" s="83"/>
      <c r="F1166" s="83"/>
      <c r="G1166" s="83"/>
      <c r="H1166" s="83"/>
      <c r="I1166" s="83"/>
    </row>
    <row r="1167" spans="1:9">
      <c r="A1167" s="83"/>
      <c r="B1167" s="83"/>
      <c r="C1167" s="83"/>
      <c r="D1167" s="83"/>
      <c r="E1167" s="83"/>
      <c r="F1167" s="83"/>
      <c r="G1167" s="83"/>
      <c r="H1167" s="83"/>
      <c r="I1167" s="83"/>
    </row>
    <row r="1168" spans="1:9">
      <c r="A1168" s="83"/>
      <c r="B1168" s="83"/>
      <c r="C1168" s="83"/>
      <c r="D1168" s="83"/>
      <c r="E1168" s="83"/>
      <c r="F1168" s="83"/>
      <c r="G1168" s="83"/>
      <c r="H1168" s="83"/>
      <c r="I1168" s="83"/>
    </row>
    <row r="1169" spans="1:9">
      <c r="A1169" s="83"/>
      <c r="B1169" s="83"/>
      <c r="C1169" s="83"/>
      <c r="D1169" s="83"/>
      <c r="E1169" s="83"/>
      <c r="F1169" s="83"/>
      <c r="G1169" s="83"/>
      <c r="H1169" s="83"/>
      <c r="I1169" s="83"/>
    </row>
    <row r="1170" spans="1:9">
      <c r="A1170" s="83"/>
      <c r="B1170" s="83"/>
      <c r="C1170" s="83"/>
      <c r="D1170" s="83"/>
      <c r="E1170" s="83"/>
      <c r="F1170" s="83"/>
      <c r="G1170" s="83"/>
      <c r="H1170" s="83"/>
      <c r="I1170" s="83"/>
    </row>
    <row r="1171" spans="1:9">
      <c r="A1171" s="83"/>
      <c r="B1171" s="83"/>
      <c r="C1171" s="83"/>
      <c r="D1171" s="83"/>
      <c r="E1171" s="83"/>
      <c r="F1171" s="83"/>
      <c r="G1171" s="83"/>
      <c r="H1171" s="83"/>
      <c r="I1171" s="83"/>
    </row>
    <row r="1172" spans="1:9">
      <c r="A1172" s="83"/>
      <c r="B1172" s="83"/>
      <c r="C1172" s="83"/>
      <c r="D1172" s="83"/>
      <c r="E1172" s="83"/>
      <c r="F1172" s="83"/>
      <c r="G1172" s="83"/>
      <c r="H1172" s="83"/>
      <c r="I1172" s="83"/>
    </row>
    <row r="1173" spans="1:9">
      <c r="A1173" s="83"/>
      <c r="B1173" s="83"/>
      <c r="C1173" s="83"/>
      <c r="D1173" s="83"/>
      <c r="E1173" s="83"/>
      <c r="F1173" s="83"/>
      <c r="G1173" s="83"/>
      <c r="H1173" s="83"/>
      <c r="I1173" s="83"/>
    </row>
    <row r="1174" spans="1:9">
      <c r="A1174" s="83"/>
      <c r="B1174" s="83"/>
      <c r="C1174" s="83"/>
      <c r="D1174" s="83"/>
      <c r="E1174" s="83"/>
      <c r="F1174" s="83"/>
      <c r="G1174" s="83"/>
      <c r="H1174" s="83"/>
      <c r="I1174" s="83"/>
    </row>
    <row r="1175" spans="1:9">
      <c r="A1175" s="83"/>
      <c r="B1175" s="83"/>
      <c r="C1175" s="83"/>
      <c r="D1175" s="83"/>
      <c r="E1175" s="83"/>
      <c r="F1175" s="83"/>
      <c r="G1175" s="83"/>
      <c r="H1175" s="83"/>
      <c r="I1175" s="83"/>
    </row>
    <row r="1176" spans="1:9">
      <c r="A1176" s="83"/>
      <c r="B1176" s="83"/>
      <c r="C1176" s="83"/>
      <c r="D1176" s="83"/>
      <c r="E1176" s="83"/>
      <c r="F1176" s="83"/>
      <c r="G1176" s="83"/>
      <c r="H1176" s="83"/>
      <c r="I1176" s="83"/>
    </row>
    <row r="1177" spans="1:9">
      <c r="A1177" s="83"/>
      <c r="B1177" s="83"/>
      <c r="C1177" s="83"/>
      <c r="D1177" s="83"/>
      <c r="E1177" s="83"/>
      <c r="F1177" s="83"/>
      <c r="G1177" s="83"/>
      <c r="H1177" s="83"/>
      <c r="I1177" s="83"/>
    </row>
    <row r="1178" spans="1:9">
      <c r="A1178" s="83"/>
      <c r="B1178" s="83"/>
      <c r="C1178" s="83"/>
      <c r="D1178" s="83"/>
      <c r="E1178" s="83"/>
      <c r="F1178" s="83"/>
      <c r="G1178" s="83"/>
      <c r="H1178" s="83"/>
      <c r="I1178" s="83"/>
    </row>
    <row r="1179" spans="1:9">
      <c r="A1179" s="83"/>
      <c r="B1179" s="83"/>
      <c r="C1179" s="83"/>
      <c r="D1179" s="83"/>
      <c r="E1179" s="83"/>
      <c r="F1179" s="83"/>
      <c r="G1179" s="83"/>
      <c r="H1179" s="83"/>
      <c r="I1179" s="83"/>
    </row>
    <row r="1180" spans="1:9">
      <c r="A1180" s="83"/>
      <c r="B1180" s="83"/>
      <c r="C1180" s="83"/>
      <c r="D1180" s="83"/>
      <c r="E1180" s="83"/>
      <c r="F1180" s="83"/>
      <c r="G1180" s="83"/>
      <c r="H1180" s="83"/>
      <c r="I1180" s="83"/>
    </row>
    <row r="1181" spans="1:9">
      <c r="A1181" s="83"/>
      <c r="B1181" s="83"/>
      <c r="C1181" s="83"/>
      <c r="D1181" s="83"/>
      <c r="E1181" s="83"/>
      <c r="F1181" s="83"/>
      <c r="G1181" s="83"/>
      <c r="H1181" s="83"/>
      <c r="I1181" s="83"/>
    </row>
    <row r="1182" spans="1:9">
      <c r="A1182" s="83"/>
      <c r="B1182" s="83"/>
      <c r="C1182" s="83"/>
      <c r="D1182" s="83"/>
      <c r="E1182" s="83"/>
      <c r="F1182" s="83"/>
      <c r="G1182" s="83"/>
      <c r="H1182" s="83"/>
      <c r="I1182" s="83"/>
    </row>
    <row r="1183" spans="1:9">
      <c r="A1183" s="83"/>
      <c r="B1183" s="83"/>
      <c r="C1183" s="83"/>
      <c r="D1183" s="83"/>
      <c r="E1183" s="83"/>
      <c r="F1183" s="83"/>
      <c r="G1183" s="83"/>
      <c r="H1183" s="83"/>
      <c r="I1183" s="83"/>
    </row>
    <row r="1184" spans="1:9">
      <c r="A1184" s="83"/>
      <c r="B1184" s="83"/>
      <c r="C1184" s="83"/>
      <c r="D1184" s="83"/>
      <c r="E1184" s="83"/>
      <c r="F1184" s="83"/>
      <c r="G1184" s="83"/>
      <c r="H1184" s="83"/>
      <c r="I1184" s="83"/>
    </row>
    <row r="1185" spans="1:9">
      <c r="A1185" s="83"/>
      <c r="B1185" s="83"/>
      <c r="C1185" s="83"/>
      <c r="D1185" s="83"/>
      <c r="E1185" s="83"/>
      <c r="F1185" s="83"/>
      <c r="G1185" s="83"/>
      <c r="H1185" s="83"/>
      <c r="I1185" s="83"/>
    </row>
    <row r="1186" spans="1:9">
      <c r="A1186" s="83"/>
      <c r="B1186" s="83"/>
      <c r="C1186" s="83"/>
      <c r="D1186" s="83"/>
      <c r="E1186" s="83"/>
      <c r="F1186" s="83"/>
      <c r="G1186" s="83"/>
      <c r="H1186" s="83"/>
      <c r="I1186" s="83"/>
    </row>
    <row r="1187" spans="1:9">
      <c r="A1187" s="83"/>
      <c r="B1187" s="83"/>
      <c r="C1187" s="83"/>
      <c r="D1187" s="83"/>
      <c r="E1187" s="83"/>
      <c r="F1187" s="83"/>
      <c r="G1187" s="83"/>
      <c r="H1187" s="83"/>
      <c r="I1187" s="83"/>
    </row>
    <row r="1188" spans="1:9">
      <c r="A1188" s="83"/>
      <c r="B1188" s="83"/>
      <c r="C1188" s="83"/>
      <c r="D1188" s="83"/>
      <c r="E1188" s="83"/>
      <c r="F1188" s="83"/>
      <c r="G1188" s="83"/>
      <c r="H1188" s="83"/>
      <c r="I1188" s="83"/>
    </row>
    <row r="1189" spans="1:9">
      <c r="A1189" s="83"/>
      <c r="B1189" s="83"/>
      <c r="C1189" s="83"/>
      <c r="D1189" s="83"/>
      <c r="E1189" s="83"/>
      <c r="F1189" s="83"/>
      <c r="G1189" s="83"/>
      <c r="H1189" s="83"/>
      <c r="I1189" s="83"/>
    </row>
    <row r="1190" spans="1:9">
      <c r="A1190" s="83"/>
      <c r="B1190" s="83"/>
      <c r="C1190" s="83"/>
      <c r="D1190" s="83"/>
      <c r="E1190" s="83"/>
      <c r="F1190" s="83"/>
      <c r="G1190" s="83"/>
      <c r="H1190" s="83"/>
      <c r="I1190" s="83"/>
    </row>
    <row r="1191" spans="1:9">
      <c r="A1191" s="83"/>
      <c r="B1191" s="83"/>
      <c r="C1191" s="83"/>
      <c r="D1191" s="83"/>
      <c r="E1191" s="83"/>
      <c r="F1191" s="83"/>
      <c r="G1191" s="83"/>
      <c r="H1191" s="83"/>
      <c r="I1191" s="83"/>
    </row>
    <row r="1192" spans="1:9">
      <c r="A1192" s="83"/>
      <c r="B1192" s="83"/>
      <c r="C1192" s="83"/>
      <c r="D1192" s="83"/>
      <c r="E1192" s="83"/>
      <c r="F1192" s="83"/>
      <c r="G1192" s="83"/>
      <c r="H1192" s="83"/>
      <c r="I1192" s="83"/>
    </row>
    <row r="1193" spans="1:9">
      <c r="A1193" s="83"/>
      <c r="B1193" s="83"/>
      <c r="C1193" s="83"/>
      <c r="D1193" s="83"/>
      <c r="E1193" s="83"/>
      <c r="F1193" s="83"/>
      <c r="G1193" s="83"/>
      <c r="H1193" s="83"/>
      <c r="I1193" s="83"/>
    </row>
    <row r="1194" spans="1:9">
      <c r="A1194" s="83"/>
      <c r="B1194" s="83"/>
      <c r="C1194" s="83"/>
      <c r="D1194" s="83"/>
      <c r="E1194" s="83"/>
      <c r="F1194" s="83"/>
      <c r="G1194" s="83"/>
      <c r="H1194" s="83"/>
      <c r="I1194" s="83"/>
    </row>
    <row r="1195" spans="1:9">
      <c r="A1195" s="83"/>
      <c r="B1195" s="83"/>
      <c r="C1195" s="83"/>
      <c r="D1195" s="83"/>
      <c r="E1195" s="83"/>
      <c r="F1195" s="83"/>
      <c r="G1195" s="83"/>
      <c r="H1195" s="83"/>
      <c r="I1195" s="83"/>
    </row>
    <row r="1196" spans="1:9">
      <c r="A1196" s="83"/>
      <c r="B1196" s="83"/>
      <c r="C1196" s="83"/>
      <c r="D1196" s="83"/>
      <c r="E1196" s="83"/>
      <c r="F1196" s="83"/>
      <c r="G1196" s="83"/>
      <c r="H1196" s="83"/>
      <c r="I1196" s="83"/>
    </row>
    <row r="1197" spans="1:9">
      <c r="A1197" s="83"/>
      <c r="B1197" s="83"/>
      <c r="C1197" s="83"/>
      <c r="D1197" s="83"/>
      <c r="E1197" s="83"/>
      <c r="F1197" s="83"/>
      <c r="G1197" s="83"/>
      <c r="H1197" s="83"/>
      <c r="I1197" s="83"/>
    </row>
    <row r="1198" spans="1:9">
      <c r="A1198" s="83"/>
      <c r="B1198" s="83"/>
      <c r="C1198" s="83"/>
      <c r="D1198" s="83"/>
      <c r="E1198" s="83"/>
      <c r="F1198" s="83"/>
      <c r="G1198" s="83"/>
      <c r="H1198" s="83"/>
      <c r="I1198" s="83"/>
    </row>
    <row r="1199" spans="1:9">
      <c r="A1199" s="83"/>
      <c r="B1199" s="83"/>
      <c r="C1199" s="83"/>
      <c r="D1199" s="83"/>
      <c r="E1199" s="83"/>
      <c r="F1199" s="83"/>
      <c r="G1199" s="83"/>
      <c r="H1199" s="83"/>
      <c r="I1199" s="83"/>
    </row>
    <row r="1200" spans="1:9">
      <c r="A1200" s="83"/>
      <c r="B1200" s="83"/>
      <c r="C1200" s="83"/>
      <c r="D1200" s="83"/>
      <c r="E1200" s="83"/>
      <c r="F1200" s="83"/>
      <c r="G1200" s="83"/>
      <c r="H1200" s="83"/>
      <c r="I1200" s="83"/>
    </row>
    <row r="1201" spans="1:9">
      <c r="A1201" s="83"/>
      <c r="B1201" s="83"/>
      <c r="C1201" s="83"/>
      <c r="D1201" s="83"/>
      <c r="E1201" s="83"/>
      <c r="F1201" s="83"/>
      <c r="G1201" s="83"/>
      <c r="H1201" s="83"/>
      <c r="I1201" s="83"/>
    </row>
    <row r="1202" spans="1:9">
      <c r="A1202" s="83"/>
      <c r="B1202" s="83"/>
      <c r="C1202" s="83"/>
      <c r="D1202" s="83"/>
      <c r="E1202" s="83"/>
      <c r="F1202" s="83"/>
      <c r="G1202" s="83"/>
      <c r="H1202" s="83"/>
      <c r="I1202" s="83"/>
    </row>
    <row r="1203" spans="1:9">
      <c r="A1203" s="83"/>
      <c r="B1203" s="83"/>
      <c r="C1203" s="83"/>
      <c r="D1203" s="83"/>
      <c r="E1203" s="83"/>
      <c r="F1203" s="83"/>
      <c r="G1203" s="83"/>
      <c r="H1203" s="83"/>
      <c r="I1203" s="83"/>
    </row>
    <row r="1204" spans="1:9">
      <c r="A1204" s="83"/>
      <c r="B1204" s="83"/>
      <c r="C1204" s="83"/>
      <c r="D1204" s="83"/>
      <c r="E1204" s="83"/>
      <c r="F1204" s="83"/>
      <c r="G1204" s="83"/>
      <c r="H1204" s="83"/>
      <c r="I1204" s="83"/>
    </row>
    <row r="1205" spans="1:9">
      <c r="A1205" s="83"/>
      <c r="B1205" s="83"/>
      <c r="C1205" s="83"/>
      <c r="D1205" s="83"/>
      <c r="E1205" s="83"/>
      <c r="F1205" s="83"/>
      <c r="G1205" s="83"/>
      <c r="H1205" s="83"/>
      <c r="I1205" s="83"/>
    </row>
    <row r="1206" spans="1:9">
      <c r="A1206" s="83"/>
      <c r="B1206" s="83"/>
      <c r="C1206" s="83"/>
      <c r="D1206" s="83"/>
      <c r="E1206" s="83"/>
      <c r="F1206" s="83"/>
      <c r="G1206" s="83"/>
      <c r="H1206" s="83"/>
      <c r="I1206" s="83"/>
    </row>
    <row r="1207" spans="1:9">
      <c r="A1207" s="83"/>
      <c r="B1207" s="83"/>
      <c r="C1207" s="83"/>
      <c r="D1207" s="83"/>
      <c r="E1207" s="83"/>
      <c r="F1207" s="83"/>
      <c r="G1207" s="83"/>
      <c r="H1207" s="83"/>
      <c r="I1207" s="83"/>
    </row>
    <row r="1208" spans="1:9">
      <c r="A1208" s="83"/>
      <c r="B1208" s="83"/>
      <c r="C1208" s="83"/>
      <c r="D1208" s="83"/>
      <c r="E1208" s="83"/>
      <c r="F1208" s="83"/>
      <c r="G1208" s="83"/>
      <c r="H1208" s="83"/>
      <c r="I1208" s="83"/>
    </row>
    <row r="1209" spans="1:9">
      <c r="A1209" s="83"/>
      <c r="B1209" s="83"/>
      <c r="C1209" s="83"/>
      <c r="D1209" s="83"/>
      <c r="E1209" s="83"/>
      <c r="F1209" s="83"/>
      <c r="G1209" s="83"/>
      <c r="H1209" s="83"/>
      <c r="I1209" s="83"/>
    </row>
    <row r="1210" spans="1:9">
      <c r="A1210" s="83"/>
      <c r="B1210" s="83"/>
      <c r="C1210" s="83"/>
      <c r="D1210" s="83"/>
      <c r="E1210" s="83"/>
      <c r="F1210" s="83"/>
      <c r="G1210" s="83"/>
      <c r="H1210" s="83"/>
      <c r="I1210" s="83"/>
    </row>
    <row r="1211" spans="1:9">
      <c r="A1211" s="83"/>
      <c r="B1211" s="83"/>
      <c r="C1211" s="83"/>
      <c r="D1211" s="83"/>
      <c r="E1211" s="83"/>
      <c r="F1211" s="83"/>
      <c r="G1211" s="83"/>
      <c r="H1211" s="83"/>
      <c r="I1211" s="83"/>
    </row>
    <row r="1212" spans="1:9">
      <c r="A1212" s="83"/>
      <c r="B1212" s="83"/>
      <c r="C1212" s="83"/>
      <c r="D1212" s="83"/>
      <c r="E1212" s="83"/>
      <c r="F1212" s="83"/>
      <c r="G1212" s="83"/>
      <c r="H1212" s="83"/>
      <c r="I1212" s="83"/>
    </row>
    <row r="1213" spans="1:9">
      <c r="A1213" s="83"/>
      <c r="B1213" s="83"/>
      <c r="C1213" s="83"/>
      <c r="D1213" s="83"/>
      <c r="E1213" s="83"/>
      <c r="F1213" s="83"/>
      <c r="G1213" s="83"/>
      <c r="H1213" s="83"/>
      <c r="I1213" s="83"/>
    </row>
    <row r="1214" spans="1:9">
      <c r="A1214" s="84"/>
      <c r="B1214" s="83"/>
      <c r="C1214" s="83"/>
      <c r="D1214" s="83"/>
      <c r="E1214" s="83"/>
      <c r="F1214" s="83"/>
      <c r="G1214" s="83"/>
      <c r="H1214" s="83"/>
      <c r="I1214" s="83"/>
    </row>
    <row r="1215" spans="1:9">
      <c r="A1215" s="83"/>
      <c r="B1215" s="83"/>
      <c r="C1215" s="83"/>
      <c r="D1215" s="83"/>
      <c r="E1215" s="83"/>
      <c r="F1215" s="83"/>
      <c r="G1215" s="83"/>
      <c r="H1215" s="83"/>
      <c r="I1215" s="83"/>
    </row>
    <row r="1216" spans="1:9">
      <c r="A1216" s="83"/>
      <c r="B1216" s="83"/>
      <c r="C1216" s="83"/>
      <c r="D1216" s="83"/>
      <c r="E1216" s="83"/>
      <c r="F1216" s="83"/>
      <c r="G1216" s="83"/>
      <c r="H1216" s="83"/>
      <c r="I1216" s="83"/>
    </row>
    <row r="1217" spans="1:9">
      <c r="A1217" s="83"/>
      <c r="B1217" s="83"/>
      <c r="C1217" s="83"/>
      <c r="D1217" s="83"/>
      <c r="E1217" s="83"/>
      <c r="F1217" s="83"/>
      <c r="G1217" s="83"/>
      <c r="H1217" s="83"/>
      <c r="I1217" s="83"/>
    </row>
    <row r="1218" spans="1:9">
      <c r="A1218" s="83"/>
      <c r="B1218" s="83"/>
      <c r="C1218" s="83"/>
      <c r="D1218" s="83"/>
      <c r="E1218" s="83"/>
      <c r="F1218" s="83"/>
      <c r="G1218" s="83"/>
      <c r="H1218" s="83"/>
      <c r="I1218" s="83"/>
    </row>
    <row r="1219" spans="1:9">
      <c r="A1219" s="83"/>
      <c r="B1219" s="83"/>
      <c r="C1219" s="83"/>
      <c r="D1219" s="83"/>
      <c r="E1219" s="83"/>
      <c r="F1219" s="83"/>
      <c r="G1219" s="83"/>
      <c r="H1219" s="83"/>
      <c r="I1219" s="83"/>
    </row>
    <row r="1220" spans="1:9">
      <c r="A1220" s="83"/>
      <c r="B1220" s="83"/>
      <c r="C1220" s="83"/>
      <c r="D1220" s="83"/>
      <c r="E1220" s="83"/>
      <c r="F1220" s="83"/>
      <c r="G1220" s="83"/>
      <c r="H1220" s="83"/>
      <c r="I1220" s="83"/>
    </row>
    <row r="1221" spans="1:9">
      <c r="A1221" s="83"/>
      <c r="B1221" s="83"/>
      <c r="C1221" s="83"/>
      <c r="D1221" s="83"/>
      <c r="E1221" s="83"/>
      <c r="F1221" s="83"/>
      <c r="G1221" s="83"/>
      <c r="H1221" s="83"/>
      <c r="I1221" s="83"/>
    </row>
    <row r="1222" spans="1:9">
      <c r="A1222" s="83"/>
      <c r="B1222" s="83"/>
      <c r="C1222" s="83"/>
      <c r="D1222" s="83"/>
      <c r="E1222" s="83"/>
      <c r="F1222" s="83"/>
      <c r="G1222" s="83"/>
      <c r="H1222" s="83"/>
      <c r="I1222" s="83"/>
    </row>
    <row r="1223" spans="1:9">
      <c r="A1223" s="83"/>
      <c r="B1223" s="83"/>
      <c r="C1223" s="83"/>
      <c r="D1223" s="83"/>
      <c r="E1223" s="83"/>
      <c r="F1223" s="83"/>
      <c r="G1223" s="83"/>
      <c r="H1223" s="83"/>
      <c r="I1223" s="83"/>
    </row>
    <row r="1224" spans="1:9">
      <c r="A1224" s="83"/>
      <c r="B1224" s="83"/>
      <c r="C1224" s="83"/>
      <c r="D1224" s="83"/>
      <c r="E1224" s="83"/>
      <c r="F1224" s="83"/>
      <c r="G1224" s="83"/>
      <c r="H1224" s="83"/>
      <c r="I1224" s="83"/>
    </row>
    <row r="1225" spans="1:9">
      <c r="A1225" s="83"/>
      <c r="B1225" s="83"/>
      <c r="C1225" s="83"/>
      <c r="D1225" s="83"/>
      <c r="E1225" s="83"/>
      <c r="F1225" s="83"/>
      <c r="G1225" s="83"/>
      <c r="H1225" s="83"/>
      <c r="I1225" s="83"/>
    </row>
    <row r="1226" spans="1:9">
      <c r="A1226" s="83"/>
      <c r="B1226" s="83"/>
      <c r="C1226" s="83"/>
      <c r="D1226" s="83"/>
      <c r="E1226" s="83"/>
      <c r="F1226" s="83"/>
      <c r="G1226" s="83"/>
      <c r="H1226" s="83"/>
      <c r="I1226" s="83"/>
    </row>
    <row r="1227" spans="1:9">
      <c r="A1227" s="83"/>
      <c r="B1227" s="83"/>
      <c r="C1227" s="83"/>
      <c r="D1227" s="83"/>
      <c r="E1227" s="83"/>
      <c r="F1227" s="83"/>
      <c r="G1227" s="83"/>
      <c r="H1227" s="83"/>
      <c r="I1227" s="83"/>
    </row>
    <row r="1228" spans="1:9">
      <c r="A1228" s="83"/>
      <c r="B1228" s="83"/>
      <c r="C1228" s="83"/>
      <c r="D1228" s="83"/>
      <c r="E1228" s="83"/>
      <c r="F1228" s="83"/>
      <c r="G1228" s="83"/>
      <c r="H1228" s="83"/>
      <c r="I1228" s="83"/>
    </row>
    <row r="1229" spans="1:9">
      <c r="A1229" s="83"/>
      <c r="B1229" s="83"/>
      <c r="C1229" s="83"/>
      <c r="D1229" s="83"/>
      <c r="E1229" s="83"/>
      <c r="F1229" s="83"/>
      <c r="G1229" s="83"/>
      <c r="H1229" s="83"/>
      <c r="I1229" s="83"/>
    </row>
    <row r="1230" spans="1:9">
      <c r="A1230" s="83"/>
      <c r="B1230" s="83"/>
      <c r="C1230" s="83"/>
      <c r="D1230" s="83"/>
      <c r="E1230" s="83"/>
      <c r="F1230" s="83"/>
      <c r="G1230" s="83"/>
      <c r="H1230" s="83"/>
      <c r="I1230" s="83"/>
    </row>
    <row r="1231" spans="1:9">
      <c r="A1231" s="83"/>
      <c r="B1231" s="83"/>
      <c r="C1231" s="83"/>
      <c r="D1231" s="83"/>
      <c r="E1231" s="83"/>
      <c r="F1231" s="83"/>
      <c r="G1231" s="83"/>
      <c r="H1231" s="83"/>
      <c r="I1231" s="83"/>
    </row>
    <row r="1232" spans="1:9">
      <c r="A1232" s="83"/>
      <c r="B1232" s="83"/>
      <c r="C1232" s="83"/>
      <c r="D1232" s="83"/>
      <c r="E1232" s="83"/>
      <c r="F1232" s="83"/>
      <c r="G1232" s="83"/>
      <c r="H1232" s="83"/>
      <c r="I1232" s="83"/>
    </row>
    <row r="1233" spans="1:9">
      <c r="A1233" s="83"/>
      <c r="B1233" s="83"/>
      <c r="C1233" s="83"/>
      <c r="D1233" s="83"/>
      <c r="E1233" s="83"/>
      <c r="F1233" s="83"/>
      <c r="G1233" s="83"/>
      <c r="H1233" s="83"/>
      <c r="I1233" s="83"/>
    </row>
    <row r="1234" spans="1:9">
      <c r="A1234" s="83"/>
      <c r="B1234" s="83"/>
      <c r="C1234" s="83"/>
      <c r="D1234" s="83"/>
      <c r="E1234" s="83"/>
      <c r="F1234" s="83"/>
      <c r="G1234" s="83"/>
      <c r="H1234" s="83"/>
      <c r="I1234" s="83"/>
    </row>
    <row r="1235" spans="1:9">
      <c r="A1235" s="83"/>
      <c r="B1235" s="83"/>
      <c r="C1235" s="83"/>
      <c r="D1235" s="83"/>
      <c r="E1235" s="83"/>
      <c r="F1235" s="83"/>
      <c r="G1235" s="83"/>
      <c r="H1235" s="83"/>
      <c r="I1235" s="83"/>
    </row>
    <row r="1236" spans="1:9">
      <c r="A1236" s="83"/>
      <c r="B1236" s="83"/>
      <c r="C1236" s="83"/>
      <c r="D1236" s="83"/>
      <c r="E1236" s="83"/>
      <c r="F1236" s="83"/>
      <c r="G1236" s="83"/>
      <c r="H1236" s="83"/>
      <c r="I1236" s="83"/>
    </row>
    <row r="1237" spans="1:9">
      <c r="A1237" s="83"/>
      <c r="B1237" s="83"/>
      <c r="C1237" s="83"/>
      <c r="D1237" s="83"/>
      <c r="E1237" s="83"/>
      <c r="F1237" s="83"/>
      <c r="G1237" s="83"/>
      <c r="H1237" s="83"/>
      <c r="I1237" s="83"/>
    </row>
    <row r="1238" spans="1:9">
      <c r="A1238" s="83"/>
      <c r="B1238" s="83"/>
      <c r="C1238" s="83"/>
      <c r="D1238" s="83"/>
      <c r="E1238" s="83"/>
      <c r="F1238" s="83"/>
      <c r="G1238" s="83"/>
      <c r="H1238" s="83"/>
      <c r="I1238" s="83"/>
    </row>
    <row r="1239" spans="1:9">
      <c r="A1239" s="83"/>
      <c r="B1239" s="83"/>
      <c r="C1239" s="83"/>
      <c r="D1239" s="83"/>
      <c r="E1239" s="83"/>
      <c r="F1239" s="83"/>
      <c r="G1239" s="83"/>
      <c r="H1239" s="83"/>
      <c r="I1239" s="83"/>
    </row>
    <row r="1240" spans="1:9">
      <c r="A1240" s="83"/>
      <c r="B1240" s="83"/>
      <c r="C1240" s="83"/>
      <c r="D1240" s="83"/>
      <c r="E1240" s="83"/>
      <c r="F1240" s="83"/>
      <c r="G1240" s="83"/>
      <c r="H1240" s="83"/>
      <c r="I1240" s="83"/>
    </row>
    <row r="1241" spans="1:9">
      <c r="A1241" s="83"/>
      <c r="B1241" s="83"/>
      <c r="C1241" s="83"/>
      <c r="D1241" s="83"/>
      <c r="E1241" s="83"/>
      <c r="F1241" s="83"/>
      <c r="G1241" s="83"/>
      <c r="H1241" s="83"/>
      <c r="I1241" s="83"/>
    </row>
    <row r="1242" spans="1:9">
      <c r="A1242" s="83"/>
      <c r="B1242" s="83"/>
      <c r="C1242" s="83"/>
      <c r="D1242" s="83"/>
      <c r="E1242" s="83"/>
      <c r="F1242" s="83"/>
      <c r="G1242" s="83"/>
      <c r="H1242" s="83"/>
      <c r="I1242" s="83"/>
    </row>
    <row r="1243" spans="1:9">
      <c r="A1243" s="84"/>
      <c r="B1243" s="83"/>
      <c r="C1243" s="83"/>
      <c r="D1243" s="83"/>
      <c r="E1243" s="83"/>
      <c r="F1243" s="83"/>
      <c r="G1243" s="83"/>
      <c r="H1243" s="83"/>
      <c r="I1243" s="83"/>
    </row>
    <row r="1244" spans="1:9">
      <c r="A1244" s="83"/>
      <c r="B1244" s="83"/>
      <c r="C1244" s="83"/>
      <c r="D1244" s="83"/>
      <c r="E1244" s="83"/>
      <c r="F1244" s="83"/>
      <c r="G1244" s="83"/>
      <c r="H1244" s="83"/>
      <c r="I1244" s="83"/>
    </row>
    <row r="1245" spans="1:9">
      <c r="A1245" s="83"/>
      <c r="B1245" s="83"/>
      <c r="C1245" s="83"/>
      <c r="D1245" s="83"/>
      <c r="E1245" s="83"/>
      <c r="F1245" s="83"/>
      <c r="G1245" s="83"/>
      <c r="H1245" s="83"/>
      <c r="I1245" s="83"/>
    </row>
    <row r="1246" spans="1:9">
      <c r="A1246" s="83"/>
      <c r="B1246" s="83"/>
      <c r="C1246" s="83"/>
      <c r="D1246" s="83"/>
      <c r="E1246" s="83"/>
      <c r="F1246" s="83"/>
      <c r="G1246" s="83"/>
      <c r="H1246" s="83"/>
      <c r="I1246" s="83"/>
    </row>
    <row r="1247" spans="1:9">
      <c r="A1247" s="83"/>
      <c r="B1247" s="83"/>
      <c r="C1247" s="83"/>
      <c r="D1247" s="83"/>
      <c r="E1247" s="83"/>
      <c r="F1247" s="83"/>
      <c r="G1247" s="83"/>
      <c r="H1247" s="83"/>
      <c r="I1247" s="83"/>
    </row>
    <row r="1248" spans="1:9">
      <c r="A1248" s="83"/>
      <c r="B1248" s="83"/>
      <c r="C1248" s="83"/>
      <c r="D1248" s="83"/>
      <c r="E1248" s="83"/>
      <c r="F1248" s="83"/>
      <c r="G1248" s="83"/>
      <c r="H1248" s="83"/>
      <c r="I1248" s="83"/>
    </row>
    <row r="1249" spans="1:9">
      <c r="A1249" s="83"/>
      <c r="B1249" s="83"/>
      <c r="C1249" s="83"/>
      <c r="D1249" s="83"/>
      <c r="E1249" s="83"/>
      <c r="F1249" s="83"/>
      <c r="G1249" s="83"/>
      <c r="H1249" s="83"/>
      <c r="I1249" s="83"/>
    </row>
    <row r="1250" spans="1:9">
      <c r="A1250" s="83"/>
      <c r="B1250" s="83"/>
      <c r="C1250" s="83"/>
      <c r="D1250" s="83"/>
      <c r="E1250" s="83"/>
      <c r="F1250" s="83"/>
      <c r="G1250" s="83"/>
      <c r="H1250" s="83"/>
      <c r="I1250" s="83"/>
    </row>
    <row r="1251" spans="1:9">
      <c r="A1251" s="83"/>
      <c r="B1251" s="83"/>
      <c r="C1251" s="83"/>
      <c r="D1251" s="83"/>
      <c r="E1251" s="83"/>
      <c r="F1251" s="83"/>
      <c r="G1251" s="83"/>
      <c r="H1251" s="83"/>
      <c r="I1251" s="83"/>
    </row>
    <row r="1252" spans="1:9">
      <c r="A1252" s="83"/>
      <c r="B1252" s="83"/>
      <c r="C1252" s="83"/>
      <c r="D1252" s="83"/>
      <c r="E1252" s="83"/>
      <c r="F1252" s="83"/>
      <c r="G1252" s="83"/>
      <c r="H1252" s="83"/>
      <c r="I1252" s="83"/>
    </row>
    <row r="1253" spans="1:9">
      <c r="A1253" s="83"/>
      <c r="B1253" s="83"/>
      <c r="C1253" s="83"/>
      <c r="D1253" s="83"/>
      <c r="E1253" s="83"/>
      <c r="F1253" s="83"/>
      <c r="G1253" s="83"/>
      <c r="H1253" s="83"/>
      <c r="I1253" s="83"/>
    </row>
    <row r="1254" spans="1:9">
      <c r="A1254" s="83"/>
      <c r="B1254" s="83"/>
      <c r="C1254" s="83"/>
      <c r="D1254" s="83"/>
      <c r="E1254" s="83"/>
      <c r="F1254" s="83"/>
      <c r="G1254" s="83"/>
      <c r="H1254" s="83"/>
      <c r="I1254" s="83"/>
    </row>
    <row r="1255" spans="1:9">
      <c r="A1255" s="83"/>
      <c r="B1255" s="83"/>
      <c r="C1255" s="83"/>
      <c r="D1255" s="83"/>
      <c r="E1255" s="83"/>
      <c r="F1255" s="83"/>
      <c r="G1255" s="83"/>
      <c r="H1255" s="83"/>
      <c r="I1255" s="83"/>
    </row>
    <row r="1256" spans="1:9">
      <c r="A1256" s="83"/>
      <c r="B1256" s="83"/>
      <c r="C1256" s="83"/>
      <c r="D1256" s="83"/>
      <c r="E1256" s="83"/>
      <c r="F1256" s="83"/>
      <c r="G1256" s="83"/>
      <c r="H1256" s="83"/>
      <c r="I1256" s="83"/>
    </row>
    <row r="1257" spans="1:9">
      <c r="A1257" s="83"/>
      <c r="B1257" s="83"/>
      <c r="C1257" s="83"/>
      <c r="D1257" s="83"/>
      <c r="E1257" s="83"/>
      <c r="F1257" s="83"/>
      <c r="G1257" s="83"/>
      <c r="H1257" s="83"/>
      <c r="I1257" s="83"/>
    </row>
    <row r="1258" spans="1:9">
      <c r="A1258" s="83"/>
      <c r="B1258" s="83"/>
      <c r="C1258" s="83"/>
      <c r="D1258" s="83"/>
      <c r="E1258" s="83"/>
      <c r="F1258" s="83"/>
      <c r="G1258" s="83"/>
      <c r="H1258" s="83"/>
      <c r="I1258" s="83"/>
    </row>
    <row r="1259" spans="1:9">
      <c r="A1259" s="83"/>
      <c r="B1259" s="83"/>
      <c r="C1259" s="83"/>
      <c r="D1259" s="83"/>
      <c r="E1259" s="83"/>
      <c r="F1259" s="83"/>
      <c r="G1259" s="83"/>
      <c r="H1259" s="83"/>
      <c r="I1259" s="83"/>
    </row>
    <row r="1260" spans="1:9">
      <c r="A1260" s="83"/>
      <c r="B1260" s="83"/>
      <c r="C1260" s="83"/>
      <c r="D1260" s="83"/>
      <c r="E1260" s="83"/>
      <c r="F1260" s="83"/>
      <c r="G1260" s="83"/>
      <c r="H1260" s="83"/>
      <c r="I1260" s="83"/>
    </row>
    <row r="1261" spans="1:9">
      <c r="A1261" s="83"/>
      <c r="B1261" s="83"/>
      <c r="C1261" s="83"/>
      <c r="D1261" s="83"/>
      <c r="E1261" s="83"/>
      <c r="F1261" s="83"/>
      <c r="G1261" s="83"/>
      <c r="H1261" s="83"/>
      <c r="I1261" s="83"/>
    </row>
    <row r="1262" spans="1:9">
      <c r="A1262" s="83"/>
      <c r="B1262" s="83"/>
      <c r="C1262" s="83"/>
      <c r="D1262" s="83"/>
      <c r="E1262" s="83"/>
      <c r="F1262" s="83"/>
      <c r="G1262" s="83"/>
      <c r="H1262" s="83"/>
      <c r="I1262" s="83"/>
    </row>
    <row r="1263" spans="1:9">
      <c r="A1263" s="83"/>
      <c r="B1263" s="83"/>
      <c r="C1263" s="83"/>
      <c r="D1263" s="83"/>
      <c r="E1263" s="83"/>
      <c r="F1263" s="83"/>
      <c r="G1263" s="83"/>
      <c r="H1263" s="83"/>
      <c r="I1263" s="83"/>
    </row>
    <row r="1264" spans="1:9">
      <c r="A1264" s="83"/>
      <c r="B1264" s="83"/>
      <c r="C1264" s="83"/>
      <c r="D1264" s="83"/>
      <c r="E1264" s="83"/>
      <c r="F1264" s="83"/>
      <c r="G1264" s="83"/>
      <c r="H1264" s="83"/>
      <c r="I1264" s="83"/>
    </row>
    <row r="1265" spans="1:9">
      <c r="A1265" s="83"/>
      <c r="B1265" s="83"/>
      <c r="C1265" s="83"/>
      <c r="D1265" s="83"/>
      <c r="E1265" s="83"/>
      <c r="F1265" s="83"/>
      <c r="G1265" s="83"/>
      <c r="H1265" s="83"/>
      <c r="I1265" s="83"/>
    </row>
    <row r="1266" spans="1:9">
      <c r="A1266" s="83"/>
      <c r="B1266" s="83"/>
      <c r="C1266" s="83"/>
      <c r="D1266" s="83"/>
      <c r="E1266" s="83"/>
      <c r="F1266" s="83"/>
      <c r="G1266" s="83"/>
      <c r="H1266" s="83"/>
      <c r="I1266" s="83"/>
    </row>
    <row r="1267" spans="1:9">
      <c r="A1267" s="83"/>
      <c r="B1267" s="83"/>
      <c r="C1267" s="83"/>
      <c r="D1267" s="83"/>
      <c r="E1267" s="83"/>
      <c r="F1267" s="83"/>
      <c r="G1267" s="83"/>
      <c r="H1267" s="83"/>
      <c r="I1267" s="83"/>
    </row>
    <row r="1268" spans="1:9">
      <c r="A1268" s="83"/>
      <c r="B1268" s="83"/>
      <c r="C1268" s="83"/>
      <c r="D1268" s="83"/>
      <c r="E1268" s="83"/>
      <c r="F1268" s="83"/>
      <c r="G1268" s="83"/>
      <c r="H1268" s="83"/>
      <c r="I1268" s="83"/>
    </row>
    <row r="1269" spans="1:9">
      <c r="A1269" s="83"/>
      <c r="B1269" s="83"/>
      <c r="C1269" s="83"/>
      <c r="D1269" s="83"/>
      <c r="E1269" s="83"/>
      <c r="F1269" s="83"/>
      <c r="G1269" s="83"/>
      <c r="H1269" s="83"/>
      <c r="I1269" s="83"/>
    </row>
    <row r="1270" spans="1:9">
      <c r="A1270" s="83"/>
      <c r="B1270" s="83"/>
      <c r="C1270" s="83"/>
      <c r="D1270" s="83"/>
      <c r="E1270" s="83"/>
      <c r="F1270" s="83"/>
      <c r="G1270" s="83"/>
      <c r="H1270" s="83"/>
      <c r="I1270" s="83"/>
    </row>
    <row r="1271" spans="1:9">
      <c r="A1271" s="83"/>
      <c r="B1271" s="83"/>
      <c r="C1271" s="83"/>
      <c r="D1271" s="83"/>
      <c r="E1271" s="83"/>
      <c r="F1271" s="83"/>
      <c r="G1271" s="83"/>
      <c r="H1271" s="83"/>
      <c r="I1271" s="83"/>
    </row>
    <row r="1272" spans="1:9">
      <c r="A1272" s="83"/>
      <c r="B1272" s="83"/>
      <c r="C1272" s="83"/>
      <c r="D1272" s="83"/>
      <c r="E1272" s="83"/>
      <c r="F1272" s="83"/>
      <c r="G1272" s="83"/>
      <c r="H1272" s="83"/>
      <c r="I1272" s="83"/>
    </row>
    <row r="1273" spans="1:9">
      <c r="A1273" s="83"/>
      <c r="B1273" s="83"/>
      <c r="C1273" s="83"/>
      <c r="D1273" s="83"/>
      <c r="E1273" s="83"/>
      <c r="F1273" s="83"/>
      <c r="G1273" s="83"/>
      <c r="H1273" s="83"/>
      <c r="I1273" s="83"/>
    </row>
    <row r="1274" spans="1:9">
      <c r="A1274" s="83"/>
      <c r="B1274" s="83"/>
      <c r="C1274" s="83"/>
      <c r="D1274" s="83"/>
      <c r="E1274" s="83"/>
      <c r="F1274" s="83"/>
      <c r="G1274" s="83"/>
      <c r="H1274" s="83"/>
      <c r="I1274" s="83"/>
    </row>
    <row r="1275" spans="1:9">
      <c r="A1275" s="83"/>
      <c r="B1275" s="83"/>
      <c r="C1275" s="83"/>
      <c r="D1275" s="83"/>
      <c r="E1275" s="83"/>
      <c r="F1275" s="83"/>
      <c r="G1275" s="83"/>
      <c r="H1275" s="83"/>
      <c r="I1275" s="83"/>
    </row>
    <row r="1276" spans="1:9">
      <c r="A1276" s="83"/>
      <c r="B1276" s="83"/>
      <c r="C1276" s="83"/>
      <c r="D1276" s="83"/>
      <c r="E1276" s="83"/>
      <c r="F1276" s="83"/>
      <c r="G1276" s="83"/>
      <c r="H1276" s="83"/>
      <c r="I1276" s="83"/>
    </row>
    <row r="1277" spans="1:9">
      <c r="A1277" s="83"/>
      <c r="B1277" s="83"/>
      <c r="C1277" s="83"/>
      <c r="D1277" s="83"/>
      <c r="E1277" s="83"/>
      <c r="F1277" s="83"/>
      <c r="G1277" s="83"/>
      <c r="H1277" s="83"/>
      <c r="I1277" s="83"/>
    </row>
    <row r="1278" spans="1:9">
      <c r="A1278" s="83"/>
      <c r="B1278" s="83"/>
      <c r="C1278" s="83"/>
      <c r="D1278" s="83"/>
      <c r="E1278" s="83"/>
      <c r="F1278" s="83"/>
      <c r="G1278" s="83"/>
      <c r="H1278" s="83"/>
      <c r="I1278" s="83"/>
    </row>
    <row r="1279" spans="1:9">
      <c r="A1279" s="83"/>
      <c r="B1279" s="83"/>
      <c r="C1279" s="83"/>
      <c r="D1279" s="83"/>
      <c r="E1279" s="83"/>
      <c r="F1279" s="83"/>
      <c r="G1279" s="83"/>
      <c r="H1279" s="83"/>
      <c r="I1279" s="83"/>
    </row>
    <row r="1280" spans="1:9">
      <c r="A1280" s="83"/>
      <c r="B1280" s="83"/>
      <c r="C1280" s="83"/>
      <c r="D1280" s="83"/>
      <c r="E1280" s="83"/>
      <c r="F1280" s="83"/>
      <c r="G1280" s="83"/>
      <c r="H1280" s="83"/>
      <c r="I1280" s="83"/>
    </row>
    <row r="1281" spans="1:9">
      <c r="A1281" s="83"/>
      <c r="B1281" s="83"/>
      <c r="C1281" s="83"/>
      <c r="D1281" s="83"/>
      <c r="E1281" s="83"/>
      <c r="F1281" s="83"/>
      <c r="G1281" s="83"/>
      <c r="H1281" s="83"/>
      <c r="I1281" s="83"/>
    </row>
    <row r="1282" spans="1:9">
      <c r="A1282" s="83"/>
      <c r="B1282" s="83"/>
      <c r="C1282" s="83"/>
      <c r="D1282" s="83"/>
      <c r="E1282" s="83"/>
      <c r="F1282" s="83"/>
      <c r="G1282" s="83"/>
      <c r="H1282" s="83"/>
      <c r="I1282" s="83"/>
    </row>
    <row r="1283" spans="1:9">
      <c r="A1283" s="83"/>
      <c r="B1283" s="83"/>
      <c r="C1283" s="83"/>
      <c r="D1283" s="83"/>
      <c r="E1283" s="83"/>
      <c r="F1283" s="83"/>
      <c r="G1283" s="83"/>
      <c r="H1283" s="83"/>
      <c r="I1283" s="83"/>
    </row>
    <row r="1284" spans="1:9">
      <c r="A1284" s="83"/>
      <c r="B1284" s="83"/>
      <c r="C1284" s="83"/>
      <c r="D1284" s="83"/>
      <c r="E1284" s="83"/>
      <c r="F1284" s="83"/>
      <c r="G1284" s="83"/>
      <c r="H1284" s="83"/>
      <c r="I1284" s="83"/>
    </row>
    <row r="1285" spans="1:9">
      <c r="A1285" s="83"/>
      <c r="B1285" s="83"/>
      <c r="C1285" s="83"/>
      <c r="D1285" s="83"/>
      <c r="E1285" s="83"/>
      <c r="F1285" s="83"/>
      <c r="G1285" s="83"/>
      <c r="H1285" s="83"/>
      <c r="I1285" s="83"/>
    </row>
    <row r="1286" spans="1:9">
      <c r="A1286" s="83"/>
      <c r="B1286" s="83"/>
      <c r="C1286" s="83"/>
      <c r="D1286" s="83"/>
      <c r="E1286" s="83"/>
      <c r="F1286" s="83"/>
      <c r="G1286" s="83"/>
      <c r="H1286" s="83"/>
      <c r="I1286" s="83"/>
    </row>
    <row r="1287" spans="1:9">
      <c r="A1287" s="83"/>
      <c r="B1287" s="83"/>
      <c r="C1287" s="83"/>
      <c r="D1287" s="83"/>
      <c r="E1287" s="83"/>
      <c r="F1287" s="83"/>
      <c r="G1287" s="83"/>
      <c r="H1287" s="83"/>
      <c r="I1287" s="83"/>
    </row>
    <row r="1288" spans="1:9">
      <c r="A1288" s="83"/>
      <c r="B1288" s="83"/>
      <c r="C1288" s="83"/>
      <c r="D1288" s="83"/>
      <c r="E1288" s="83"/>
      <c r="F1288" s="83"/>
      <c r="G1288" s="83"/>
      <c r="H1288" s="83"/>
      <c r="I1288" s="83"/>
    </row>
    <row r="1289" spans="1:9">
      <c r="A1289" s="83"/>
      <c r="B1289" s="83"/>
      <c r="C1289" s="83"/>
      <c r="D1289" s="83"/>
      <c r="E1289" s="83"/>
      <c r="F1289" s="83"/>
      <c r="G1289" s="83"/>
      <c r="H1289" s="83"/>
      <c r="I1289" s="83"/>
    </row>
    <row r="1290" spans="1:9">
      <c r="A1290" s="83"/>
      <c r="B1290" s="83"/>
      <c r="C1290" s="83"/>
      <c r="D1290" s="83"/>
      <c r="E1290" s="83"/>
      <c r="F1290" s="83"/>
      <c r="G1290" s="83"/>
      <c r="H1290" s="83"/>
      <c r="I1290" s="83"/>
    </row>
    <row r="1291" spans="1:9">
      <c r="A1291" s="83"/>
      <c r="B1291" s="83"/>
      <c r="C1291" s="83"/>
      <c r="D1291" s="83"/>
      <c r="E1291" s="83"/>
      <c r="F1291" s="83"/>
      <c r="G1291" s="83"/>
      <c r="H1291" s="83"/>
      <c r="I1291" s="83"/>
    </row>
    <row r="1292" spans="1:9">
      <c r="A1292" s="84"/>
      <c r="B1292" s="83"/>
      <c r="C1292" s="83"/>
      <c r="D1292" s="83"/>
      <c r="E1292" s="83"/>
      <c r="F1292" s="83"/>
      <c r="G1292" s="83"/>
      <c r="H1292" s="83"/>
      <c r="I1292" s="83"/>
    </row>
    <row r="1293" spans="1:9">
      <c r="A1293" s="83"/>
      <c r="B1293" s="83"/>
      <c r="C1293" s="83"/>
      <c r="D1293" s="83"/>
      <c r="E1293" s="83"/>
      <c r="F1293" s="83"/>
      <c r="G1293" s="83"/>
      <c r="H1293" s="83"/>
      <c r="I1293" s="83"/>
    </row>
    <row r="1294" spans="1:9">
      <c r="A1294" s="83"/>
      <c r="B1294" s="83"/>
      <c r="C1294" s="83"/>
      <c r="D1294" s="83"/>
      <c r="E1294" s="83"/>
      <c r="F1294" s="83"/>
      <c r="G1294" s="83"/>
      <c r="H1294" s="83"/>
      <c r="I1294" s="83"/>
    </row>
    <row r="1295" spans="1:9">
      <c r="A1295" s="83"/>
      <c r="B1295" s="83"/>
      <c r="C1295" s="83"/>
      <c r="D1295" s="83"/>
      <c r="E1295" s="83"/>
      <c r="F1295" s="83"/>
      <c r="G1295" s="83"/>
      <c r="H1295" s="83"/>
      <c r="I1295" s="83"/>
    </row>
    <row r="1296" spans="1:9">
      <c r="A1296" s="83"/>
      <c r="B1296" s="83"/>
      <c r="C1296" s="83"/>
      <c r="D1296" s="83"/>
      <c r="E1296" s="83"/>
      <c r="F1296" s="83"/>
      <c r="G1296" s="83"/>
      <c r="H1296" s="83"/>
      <c r="I1296" s="83"/>
    </row>
    <row r="1297" spans="1:11">
      <c r="A1297" s="83"/>
      <c r="B1297" s="83"/>
      <c r="C1297" s="83"/>
      <c r="D1297" s="83"/>
      <c r="E1297" s="83"/>
      <c r="F1297" s="83"/>
      <c r="G1297" s="83"/>
      <c r="H1297" s="83"/>
      <c r="I1297" s="83"/>
    </row>
    <row r="1298" spans="1:11">
      <c r="A1298" s="83"/>
      <c r="B1298" s="83"/>
      <c r="C1298" s="83"/>
      <c r="D1298" s="83"/>
      <c r="E1298" s="83"/>
      <c r="F1298" s="83"/>
      <c r="G1298" s="83"/>
      <c r="H1298" s="83"/>
      <c r="I1298" s="83"/>
    </row>
    <row r="1299" spans="1:11">
      <c r="A1299" s="83"/>
      <c r="B1299" s="83"/>
      <c r="C1299" s="83"/>
      <c r="D1299" s="83"/>
      <c r="E1299" s="83"/>
      <c r="F1299" s="83"/>
      <c r="G1299" s="83"/>
      <c r="H1299" s="83"/>
      <c r="I1299" s="83"/>
    </row>
    <row r="1300" spans="1:11">
      <c r="A1300" s="83"/>
      <c r="B1300" s="83"/>
      <c r="C1300" s="83"/>
      <c r="D1300" s="83"/>
      <c r="E1300" s="83"/>
      <c r="F1300" s="83"/>
      <c r="G1300" s="83"/>
      <c r="H1300" s="83"/>
      <c r="I1300" s="83"/>
    </row>
    <row r="1301" spans="1:11">
      <c r="A1301" s="83"/>
      <c r="B1301" s="83"/>
      <c r="C1301" s="83"/>
      <c r="D1301" s="83"/>
      <c r="E1301" s="83"/>
      <c r="F1301" s="83"/>
      <c r="G1301" s="83"/>
      <c r="H1301" s="83"/>
      <c r="I1301" s="83"/>
    </row>
    <row r="1302" spans="1:11">
      <c r="A1302" s="83"/>
      <c r="B1302" s="83"/>
      <c r="C1302" s="83"/>
      <c r="D1302" s="83"/>
      <c r="E1302" s="83"/>
      <c r="F1302" s="83"/>
      <c r="G1302" s="83"/>
      <c r="H1302" s="83"/>
      <c r="I1302" s="83"/>
    </row>
    <row r="1303" spans="1:11">
      <c r="A1303" s="83"/>
      <c r="B1303" s="83"/>
      <c r="C1303" s="83"/>
      <c r="D1303" s="83"/>
      <c r="E1303" s="83"/>
      <c r="F1303" s="83"/>
      <c r="G1303" s="83"/>
      <c r="H1303" s="83"/>
      <c r="I1303" s="83"/>
    </row>
    <row r="1304" spans="1:11">
      <c r="A1304" s="83"/>
      <c r="B1304" s="83"/>
      <c r="C1304" s="83"/>
      <c r="D1304" s="83"/>
      <c r="E1304" s="83"/>
      <c r="F1304" s="83"/>
      <c r="G1304" s="83"/>
      <c r="H1304" s="83"/>
      <c r="I1304" s="83"/>
    </row>
    <row r="1305" spans="1:11">
      <c r="A1305" s="83"/>
      <c r="B1305" s="83"/>
      <c r="C1305" s="83"/>
      <c r="D1305" s="83"/>
      <c r="E1305" s="83"/>
      <c r="F1305" s="83"/>
      <c r="G1305" s="83"/>
      <c r="H1305" s="83"/>
      <c r="I1305" s="83"/>
    </row>
    <row r="1306" spans="1:11">
      <c r="A1306" s="83"/>
      <c r="B1306" s="83"/>
      <c r="C1306" s="83"/>
      <c r="D1306" s="83"/>
      <c r="E1306" s="83"/>
      <c r="F1306" s="83"/>
      <c r="G1306" s="83"/>
      <c r="H1306" s="83"/>
      <c r="I1306" s="83"/>
    </row>
    <row r="1307" spans="1:11">
      <c r="A1307" s="83"/>
      <c r="B1307" s="83"/>
      <c r="C1307" s="83"/>
      <c r="D1307" s="83"/>
      <c r="E1307" s="83"/>
      <c r="F1307" s="83"/>
      <c r="G1307" s="83"/>
      <c r="H1307" s="83"/>
      <c r="I1307" s="83"/>
    </row>
    <row r="1308" spans="1:11">
      <c r="A1308" s="83"/>
      <c r="B1308" s="83"/>
      <c r="C1308" s="83"/>
      <c r="D1308" s="83"/>
      <c r="E1308" s="83"/>
      <c r="F1308" s="83"/>
      <c r="G1308" s="83"/>
      <c r="H1308" s="83"/>
      <c r="I1308" s="83"/>
    </row>
    <row r="1310" spans="1:11">
      <c r="B1310" s="83"/>
      <c r="C1310" s="83"/>
      <c r="D1310" s="83"/>
      <c r="E1310" s="83"/>
      <c r="F1310" s="83"/>
      <c r="G1310" s="83"/>
      <c r="H1310" s="83"/>
      <c r="I1310" s="83"/>
      <c r="J1310" s="83"/>
      <c r="K1310" s="83"/>
    </row>
    <row r="1311" spans="1:11">
      <c r="A1311" s="83"/>
      <c r="B1311" s="83"/>
      <c r="C1311" s="83"/>
      <c r="D1311" s="83"/>
      <c r="E1311" s="83"/>
      <c r="F1311" s="83"/>
      <c r="G1311" s="83"/>
      <c r="H1311" s="83"/>
      <c r="I1311" s="84"/>
      <c r="J1311" s="83"/>
      <c r="K1311" s="83"/>
    </row>
    <row r="1312" spans="1:11">
      <c r="A1312" s="83"/>
      <c r="B1312" s="83"/>
      <c r="C1312" s="83"/>
      <c r="D1312" s="83"/>
      <c r="E1312" s="83"/>
      <c r="F1312" s="83"/>
      <c r="G1312" s="83"/>
      <c r="H1312" s="83"/>
      <c r="I1312" s="83"/>
      <c r="J1312" s="83"/>
      <c r="K1312" s="83"/>
    </row>
    <row r="1313" spans="1:11">
      <c r="A1313" s="83"/>
      <c r="B1313" s="83"/>
      <c r="C1313" s="83"/>
      <c r="D1313" s="83"/>
      <c r="E1313" s="83"/>
      <c r="F1313" s="83"/>
      <c r="G1313" s="83"/>
      <c r="H1313" s="83"/>
      <c r="I1313" s="83"/>
      <c r="J1313" s="83"/>
      <c r="K1313" s="83"/>
    </row>
    <row r="1314" spans="1:11">
      <c r="A1314" s="83"/>
      <c r="B1314" s="83"/>
      <c r="C1314" s="83"/>
      <c r="D1314" s="83"/>
      <c r="E1314" s="83"/>
      <c r="F1314" s="83"/>
      <c r="G1314" s="83"/>
      <c r="H1314" s="83"/>
      <c r="I1314" s="83"/>
      <c r="J1314" s="83"/>
      <c r="K1314" s="83"/>
    </row>
    <row r="1315" spans="1:11">
      <c r="A1315" s="83"/>
      <c r="B1315" s="83"/>
      <c r="C1315" s="83"/>
      <c r="D1315" s="83"/>
      <c r="E1315" s="83"/>
      <c r="F1315" s="83"/>
      <c r="G1315" s="83"/>
      <c r="H1315" s="83"/>
      <c r="I1315" s="83"/>
      <c r="J1315" s="83"/>
      <c r="K1315" s="83"/>
    </row>
    <row r="1316" spans="1:11">
      <c r="A1316" s="83"/>
      <c r="B1316" s="83"/>
      <c r="C1316" s="83"/>
      <c r="D1316" s="83"/>
      <c r="E1316" s="83"/>
      <c r="F1316" s="83"/>
      <c r="G1316" s="83"/>
      <c r="H1316" s="83"/>
      <c r="I1316" s="83"/>
      <c r="J1316" s="83"/>
      <c r="K1316" s="83"/>
    </row>
    <row r="1317" spans="1:11">
      <c r="A1317" s="83"/>
      <c r="B1317" s="83"/>
      <c r="C1317" s="83"/>
      <c r="D1317" s="83"/>
      <c r="E1317" s="83"/>
      <c r="F1317" s="83"/>
      <c r="G1317" s="83"/>
      <c r="H1317" s="83"/>
      <c r="I1317" s="83"/>
      <c r="J1317" s="83"/>
      <c r="K1317" s="83"/>
    </row>
    <row r="1318" spans="1:11">
      <c r="A1318" s="83"/>
      <c r="B1318" s="83"/>
      <c r="C1318" s="83"/>
      <c r="D1318" s="83"/>
      <c r="E1318" s="83"/>
      <c r="F1318" s="83"/>
      <c r="G1318" s="83"/>
      <c r="H1318" s="83"/>
      <c r="I1318" s="83"/>
      <c r="J1318" s="83"/>
      <c r="K1318" s="83"/>
    </row>
    <row r="1319" spans="1:11">
      <c r="A1319" s="83"/>
      <c r="B1319" s="83"/>
      <c r="C1319" s="83"/>
      <c r="D1319" s="83"/>
      <c r="E1319" s="83"/>
      <c r="F1319" s="83"/>
      <c r="G1319" s="83"/>
      <c r="H1319" s="83"/>
      <c r="I1319" s="83"/>
      <c r="J1319" s="83"/>
      <c r="K1319" s="83"/>
    </row>
    <row r="1320" spans="1:11">
      <c r="A1320" s="83"/>
      <c r="B1320" s="83"/>
      <c r="C1320" s="83"/>
      <c r="D1320" s="83"/>
      <c r="E1320" s="83"/>
      <c r="F1320" s="83"/>
      <c r="G1320" s="83"/>
      <c r="H1320" s="83"/>
      <c r="I1320" s="83"/>
      <c r="J1320" s="83"/>
      <c r="K1320" s="83"/>
    </row>
    <row r="1321" spans="1:11">
      <c r="A1321" s="83"/>
      <c r="B1321" s="83"/>
      <c r="C1321" s="83"/>
      <c r="D1321" s="83"/>
      <c r="E1321" s="83"/>
      <c r="F1321" s="83"/>
      <c r="G1321" s="83"/>
      <c r="H1321" s="83"/>
      <c r="I1321" s="83"/>
      <c r="J1321" s="83"/>
      <c r="K1321" s="83"/>
    </row>
    <row r="1322" spans="1:11">
      <c r="A1322" s="83"/>
      <c r="B1322" s="83"/>
      <c r="C1322" s="83"/>
      <c r="D1322" s="83"/>
      <c r="E1322" s="83"/>
      <c r="F1322" s="83"/>
      <c r="G1322" s="83"/>
      <c r="H1322" s="83"/>
      <c r="I1322" s="83"/>
      <c r="J1322" s="83"/>
      <c r="K1322" s="83"/>
    </row>
    <row r="1323" spans="1:11">
      <c r="A1323" s="83"/>
      <c r="B1323" s="83"/>
      <c r="C1323" s="83"/>
      <c r="D1323" s="83"/>
      <c r="E1323" s="83"/>
      <c r="F1323" s="83"/>
      <c r="G1323" s="83"/>
      <c r="H1323" s="83"/>
      <c r="I1323" s="83"/>
      <c r="J1323" s="83"/>
      <c r="K1323" s="83"/>
    </row>
    <row r="1324" spans="1:11">
      <c r="A1324" s="83"/>
      <c r="B1324" s="83"/>
      <c r="C1324" s="83"/>
      <c r="D1324" s="83"/>
      <c r="E1324" s="83"/>
      <c r="F1324" s="83"/>
      <c r="G1324" s="83"/>
      <c r="H1324" s="83"/>
      <c r="I1324" s="83"/>
      <c r="J1324" s="83"/>
      <c r="K1324" s="83"/>
    </row>
    <row r="1325" spans="1:11">
      <c r="A1325" s="83"/>
      <c r="B1325" s="83"/>
      <c r="C1325" s="83"/>
      <c r="D1325" s="83"/>
      <c r="E1325" s="83"/>
      <c r="F1325" s="83"/>
      <c r="G1325" s="83"/>
      <c r="H1325" s="83"/>
      <c r="I1325" s="83"/>
      <c r="J1325" s="83"/>
      <c r="K1325" s="83"/>
    </row>
    <row r="1326" spans="1:11">
      <c r="A1326" s="83"/>
      <c r="B1326" s="83"/>
      <c r="C1326" s="83"/>
      <c r="D1326" s="83"/>
      <c r="E1326" s="83"/>
      <c r="F1326" s="83"/>
      <c r="G1326" s="83"/>
      <c r="H1326" s="83"/>
      <c r="I1326" s="83"/>
      <c r="J1326" s="83"/>
      <c r="K1326" s="83"/>
    </row>
    <row r="1327" spans="1:11">
      <c r="A1327" s="83"/>
      <c r="B1327" s="83"/>
      <c r="C1327" s="83"/>
      <c r="D1327" s="83"/>
      <c r="E1327" s="83"/>
      <c r="F1327" s="83"/>
      <c r="G1327" s="83"/>
      <c r="H1327" s="83"/>
      <c r="I1327" s="83"/>
      <c r="J1327" s="83"/>
      <c r="K1327" s="83"/>
    </row>
    <row r="1328" spans="1:11">
      <c r="A1328" s="83"/>
      <c r="B1328" s="83"/>
      <c r="C1328" s="83"/>
      <c r="D1328" s="83"/>
      <c r="E1328" s="83"/>
      <c r="F1328" s="83"/>
      <c r="G1328" s="83"/>
      <c r="H1328" s="83"/>
      <c r="I1328" s="83"/>
      <c r="J1328" s="83"/>
      <c r="K1328" s="83"/>
    </row>
    <row r="1329" spans="1:11">
      <c r="A1329" s="83"/>
      <c r="B1329" s="83"/>
      <c r="C1329" s="83"/>
      <c r="D1329" s="83"/>
      <c r="E1329" s="83"/>
      <c r="F1329" s="83"/>
      <c r="G1329" s="83"/>
      <c r="H1329" s="83"/>
      <c r="I1329" s="83"/>
      <c r="J1329" s="83"/>
      <c r="K1329" s="83"/>
    </row>
    <row r="1330" spans="1:11">
      <c r="A1330" s="83"/>
      <c r="B1330" s="83"/>
      <c r="C1330" s="83"/>
      <c r="D1330" s="83"/>
      <c r="E1330" s="83"/>
      <c r="F1330" s="83"/>
      <c r="G1330" s="83"/>
      <c r="H1330" s="83"/>
      <c r="I1330" s="83"/>
      <c r="J1330" s="83"/>
      <c r="K1330" s="83"/>
    </row>
    <row r="1331" spans="1:11">
      <c r="A1331" s="83"/>
      <c r="B1331" s="83"/>
      <c r="C1331" s="83"/>
      <c r="D1331" s="83"/>
      <c r="E1331" s="83"/>
      <c r="F1331" s="83"/>
      <c r="G1331" s="83"/>
      <c r="H1331" s="83"/>
      <c r="I1331" s="83"/>
      <c r="J1331" s="83"/>
      <c r="K1331" s="83"/>
    </row>
    <row r="1332" spans="1:11">
      <c r="A1332" s="83"/>
      <c r="B1332" s="83"/>
      <c r="C1332" s="83"/>
      <c r="D1332" s="83"/>
      <c r="E1332" s="83"/>
      <c r="F1332" s="83"/>
      <c r="G1332" s="83"/>
      <c r="H1332" s="83"/>
      <c r="I1332" s="83"/>
      <c r="J1332" s="83"/>
      <c r="K1332" s="83"/>
    </row>
    <row r="1333" spans="1:11">
      <c r="A1333" s="83"/>
      <c r="B1333" s="83"/>
      <c r="C1333" s="83"/>
      <c r="D1333" s="83"/>
      <c r="E1333" s="83"/>
      <c r="F1333" s="83"/>
      <c r="G1333" s="83"/>
      <c r="H1333" s="83"/>
      <c r="I1333" s="83"/>
      <c r="J1333" s="83"/>
      <c r="K1333" s="83"/>
    </row>
    <row r="1334" spans="1:11">
      <c r="A1334" s="83"/>
      <c r="B1334" s="83"/>
      <c r="C1334" s="83"/>
      <c r="D1334" s="83"/>
      <c r="E1334" s="83"/>
      <c r="F1334" s="83"/>
      <c r="G1334" s="83"/>
      <c r="H1334" s="83"/>
      <c r="I1334" s="83"/>
      <c r="J1334" s="83"/>
      <c r="K1334" s="83"/>
    </row>
    <row r="1335" spans="1:11">
      <c r="A1335" s="83"/>
      <c r="B1335" s="83"/>
      <c r="C1335" s="83"/>
      <c r="D1335" s="83"/>
      <c r="E1335" s="83"/>
      <c r="F1335" s="83"/>
      <c r="G1335" s="83"/>
      <c r="H1335" s="83"/>
      <c r="I1335" s="83"/>
      <c r="J1335" s="83"/>
      <c r="K1335" s="83"/>
    </row>
    <row r="1336" spans="1:11">
      <c r="A1336" s="83"/>
      <c r="B1336" s="83"/>
      <c r="C1336" s="83"/>
      <c r="D1336" s="83"/>
      <c r="E1336" s="83"/>
      <c r="F1336" s="83"/>
      <c r="G1336" s="83"/>
      <c r="H1336" s="83"/>
      <c r="I1336" s="83"/>
      <c r="J1336" s="83"/>
      <c r="K1336" s="83"/>
    </row>
    <row r="1337" spans="1:11">
      <c r="A1337" s="83"/>
      <c r="B1337" s="83"/>
      <c r="C1337" s="83"/>
      <c r="D1337" s="83"/>
      <c r="E1337" s="83"/>
      <c r="F1337" s="83"/>
      <c r="G1337" s="83"/>
      <c r="H1337" s="83"/>
      <c r="I1337" s="83"/>
      <c r="J1337" s="83"/>
      <c r="K1337" s="83"/>
    </row>
    <row r="1338" spans="1:11">
      <c r="A1338" s="83"/>
      <c r="B1338" s="83"/>
      <c r="C1338" s="83"/>
      <c r="D1338" s="83"/>
      <c r="E1338" s="83"/>
      <c r="F1338" s="83"/>
      <c r="G1338" s="83"/>
      <c r="H1338" s="83"/>
      <c r="I1338" s="83"/>
      <c r="J1338" s="83"/>
      <c r="K1338" s="83"/>
    </row>
    <row r="1339" spans="1:11">
      <c r="A1339" s="83"/>
      <c r="B1339" s="83"/>
      <c r="C1339" s="83"/>
      <c r="D1339" s="83"/>
      <c r="E1339" s="83"/>
      <c r="F1339" s="83"/>
      <c r="G1339" s="83"/>
      <c r="H1339" s="83"/>
      <c r="I1339" s="84"/>
      <c r="J1339" s="83"/>
      <c r="K1339" s="83"/>
    </row>
    <row r="1340" spans="1:11">
      <c r="A1340" s="83"/>
      <c r="B1340" s="83"/>
      <c r="C1340" s="83"/>
      <c r="D1340" s="83"/>
      <c r="E1340" s="83"/>
      <c r="F1340" s="83"/>
      <c r="G1340" s="83"/>
      <c r="H1340" s="83"/>
      <c r="I1340" s="83"/>
      <c r="J1340" s="83"/>
      <c r="K1340" s="83"/>
    </row>
    <row r="1341" spans="1:11">
      <c r="A1341" s="83"/>
      <c r="B1341" s="83"/>
      <c r="C1341" s="83"/>
      <c r="D1341" s="83"/>
      <c r="E1341" s="83"/>
      <c r="F1341" s="83"/>
      <c r="G1341" s="83"/>
      <c r="H1341" s="83"/>
      <c r="I1341" s="83"/>
      <c r="J1341" s="83"/>
      <c r="K1341" s="83"/>
    </row>
    <row r="1342" spans="1:11">
      <c r="A1342" s="83"/>
      <c r="B1342" s="83"/>
      <c r="C1342" s="83"/>
      <c r="D1342" s="83"/>
      <c r="E1342" s="83"/>
      <c r="F1342" s="83"/>
      <c r="G1342" s="83"/>
      <c r="H1342" s="83"/>
      <c r="I1342" s="83"/>
      <c r="J1342" s="83"/>
      <c r="K1342" s="83"/>
    </row>
    <row r="1343" spans="1:11">
      <c r="A1343" s="83"/>
      <c r="B1343" s="83"/>
      <c r="C1343" s="83"/>
      <c r="D1343" s="83"/>
      <c r="E1343" s="83"/>
      <c r="F1343" s="83"/>
      <c r="G1343" s="83"/>
      <c r="H1343" s="83"/>
      <c r="I1343" s="83"/>
      <c r="J1343" s="83"/>
      <c r="K1343" s="83"/>
    </row>
    <row r="1344" spans="1:11">
      <c r="A1344" s="83"/>
      <c r="B1344" s="83"/>
      <c r="C1344" s="83"/>
      <c r="D1344" s="83"/>
      <c r="E1344" s="83"/>
      <c r="F1344" s="83"/>
      <c r="G1344" s="83"/>
      <c r="H1344" s="83"/>
      <c r="I1344" s="83"/>
      <c r="J1344" s="83"/>
      <c r="K1344" s="83"/>
    </row>
    <row r="1345" spans="1:11">
      <c r="A1345" s="83"/>
      <c r="B1345" s="83"/>
      <c r="C1345" s="83"/>
      <c r="D1345" s="83"/>
      <c r="E1345" s="83"/>
      <c r="F1345" s="83"/>
      <c r="G1345" s="83"/>
      <c r="H1345" s="83"/>
      <c r="I1345" s="83"/>
      <c r="J1345" s="83"/>
      <c r="K1345" s="83"/>
    </row>
    <row r="1346" spans="1:11">
      <c r="A1346" s="83"/>
      <c r="B1346" s="83"/>
      <c r="C1346" s="83"/>
      <c r="D1346" s="83"/>
      <c r="E1346" s="83"/>
      <c r="F1346" s="83"/>
      <c r="G1346" s="83"/>
      <c r="H1346" s="83"/>
      <c r="I1346" s="83"/>
      <c r="J1346" s="83"/>
      <c r="K1346" s="83"/>
    </row>
    <row r="1347" spans="1:11">
      <c r="A1347" s="83"/>
      <c r="B1347" s="83"/>
      <c r="C1347" s="83"/>
      <c r="D1347" s="83"/>
      <c r="E1347" s="83"/>
      <c r="F1347" s="83"/>
      <c r="G1347" s="83"/>
      <c r="H1347" s="83"/>
      <c r="I1347" s="83"/>
      <c r="J1347" s="83"/>
      <c r="K1347" s="83"/>
    </row>
    <row r="1348" spans="1:11">
      <c r="A1348" s="83"/>
      <c r="B1348" s="83"/>
      <c r="C1348" s="83"/>
      <c r="D1348" s="83"/>
      <c r="E1348" s="83"/>
      <c r="F1348" s="83"/>
      <c r="G1348" s="83"/>
      <c r="H1348" s="83"/>
      <c r="I1348" s="83"/>
      <c r="J1348" s="83"/>
      <c r="K1348" s="83"/>
    </row>
    <row r="1349" spans="1:11">
      <c r="A1349" s="83"/>
      <c r="B1349" s="83"/>
      <c r="C1349" s="83"/>
      <c r="D1349" s="83"/>
      <c r="E1349" s="83"/>
      <c r="F1349" s="83"/>
      <c r="G1349" s="83"/>
      <c r="H1349" s="83"/>
      <c r="I1349" s="83"/>
      <c r="J1349" s="83"/>
      <c r="K1349" s="83"/>
    </row>
    <row r="1350" spans="1:11">
      <c r="A1350" s="83"/>
      <c r="B1350" s="83"/>
      <c r="C1350" s="83"/>
      <c r="D1350" s="83"/>
      <c r="E1350" s="83"/>
      <c r="F1350" s="83"/>
      <c r="G1350" s="83"/>
      <c r="H1350" s="83"/>
      <c r="I1350" s="83"/>
      <c r="J1350" s="83"/>
      <c r="K1350" s="83"/>
    </row>
    <row r="1351" spans="1:11">
      <c r="A1351" s="83"/>
      <c r="B1351" s="83"/>
      <c r="C1351" s="83"/>
      <c r="D1351" s="83"/>
      <c r="E1351" s="83"/>
      <c r="F1351" s="83"/>
      <c r="G1351" s="83"/>
      <c r="H1351" s="83"/>
      <c r="I1351" s="83"/>
      <c r="J1351" s="83"/>
      <c r="K1351" s="83"/>
    </row>
    <row r="1352" spans="1:11">
      <c r="A1352" s="83"/>
      <c r="B1352" s="83"/>
      <c r="C1352" s="83"/>
      <c r="D1352" s="83"/>
      <c r="E1352" s="83"/>
      <c r="F1352" s="83"/>
      <c r="G1352" s="83"/>
      <c r="H1352" s="83"/>
      <c r="I1352" s="83"/>
      <c r="J1352" s="83"/>
      <c r="K1352" s="83"/>
    </row>
    <row r="1353" spans="1:11">
      <c r="A1353" s="83"/>
      <c r="B1353" s="83"/>
      <c r="C1353" s="83"/>
      <c r="D1353" s="83"/>
      <c r="E1353" s="83"/>
      <c r="F1353" s="83"/>
      <c r="G1353" s="83"/>
      <c r="H1353" s="83"/>
      <c r="I1353" s="83"/>
      <c r="J1353" s="83"/>
      <c r="K1353" s="83"/>
    </row>
    <row r="1354" spans="1:11">
      <c r="A1354" s="83"/>
      <c r="B1354" s="83"/>
      <c r="C1354" s="83"/>
      <c r="D1354" s="83"/>
      <c r="E1354" s="83"/>
      <c r="F1354" s="83"/>
      <c r="G1354" s="83"/>
      <c r="H1354" s="83"/>
      <c r="I1354" s="83"/>
      <c r="J1354" s="83"/>
      <c r="K1354" s="83"/>
    </row>
    <row r="1355" spans="1:11">
      <c r="A1355" s="83"/>
      <c r="B1355" s="83"/>
      <c r="C1355" s="83"/>
      <c r="D1355" s="83"/>
      <c r="E1355" s="83"/>
      <c r="F1355" s="83"/>
      <c r="G1355" s="83"/>
      <c r="H1355" s="83"/>
      <c r="I1355" s="83"/>
      <c r="J1355" s="83"/>
      <c r="K1355" s="83"/>
    </row>
    <row r="1356" spans="1:11">
      <c r="A1356" s="83"/>
      <c r="B1356" s="83"/>
      <c r="C1356" s="83"/>
      <c r="D1356" s="83"/>
      <c r="E1356" s="83"/>
      <c r="F1356" s="83"/>
      <c r="G1356" s="83"/>
      <c r="H1356" s="83"/>
      <c r="I1356" s="83"/>
      <c r="J1356" s="83"/>
      <c r="K1356" s="83"/>
    </row>
    <row r="1357" spans="1:11">
      <c r="A1357" s="83"/>
      <c r="B1357" s="83"/>
      <c r="C1357" s="83"/>
      <c r="D1357" s="83"/>
      <c r="E1357" s="83"/>
      <c r="F1357" s="83"/>
      <c r="G1357" s="83"/>
      <c r="H1357" s="83"/>
      <c r="I1357" s="83"/>
      <c r="J1357" s="83"/>
      <c r="K1357" s="83"/>
    </row>
    <row r="1358" spans="1:11">
      <c r="A1358" s="83"/>
      <c r="B1358" s="83"/>
      <c r="C1358" s="83"/>
      <c r="D1358" s="83"/>
      <c r="E1358" s="83"/>
      <c r="F1358" s="83"/>
      <c r="G1358" s="83"/>
      <c r="H1358" s="83"/>
      <c r="I1358" s="83"/>
      <c r="J1358" s="83"/>
      <c r="K1358" s="83"/>
    </row>
    <row r="1359" spans="1:11">
      <c r="A1359" s="83"/>
      <c r="B1359" s="83"/>
      <c r="C1359" s="83"/>
      <c r="D1359" s="83"/>
      <c r="E1359" s="83"/>
      <c r="F1359" s="83"/>
      <c r="G1359" s="83"/>
      <c r="H1359" s="83"/>
      <c r="I1359" s="83"/>
      <c r="J1359" s="83"/>
      <c r="K1359" s="83"/>
    </row>
    <row r="1360" spans="1:11">
      <c r="A1360" s="83"/>
      <c r="B1360" s="83"/>
      <c r="C1360" s="83"/>
      <c r="D1360" s="83"/>
      <c r="E1360" s="83"/>
      <c r="F1360" s="83"/>
      <c r="G1360" s="83"/>
      <c r="H1360" s="83"/>
      <c r="I1360" s="83"/>
      <c r="J1360" s="83"/>
      <c r="K1360" s="83"/>
    </row>
    <row r="1361" spans="1:11">
      <c r="A1361" s="83"/>
      <c r="B1361" s="83"/>
      <c r="C1361" s="83"/>
      <c r="D1361" s="83"/>
      <c r="E1361" s="83"/>
      <c r="F1361" s="83"/>
      <c r="G1361" s="83"/>
      <c r="H1361" s="83"/>
      <c r="I1361" s="83"/>
      <c r="J1361" s="83"/>
      <c r="K1361" s="83"/>
    </row>
    <row r="1362" spans="1:11">
      <c r="A1362" s="83"/>
      <c r="B1362" s="83"/>
      <c r="C1362" s="83"/>
      <c r="D1362" s="83"/>
      <c r="E1362" s="83"/>
      <c r="F1362" s="83"/>
      <c r="G1362" s="83"/>
      <c r="H1362" s="83"/>
      <c r="I1362" s="83"/>
      <c r="J1362" s="83"/>
      <c r="K1362" s="83"/>
    </row>
    <row r="1363" spans="1:11">
      <c r="A1363" s="83"/>
      <c r="B1363" s="83"/>
      <c r="C1363" s="83"/>
      <c r="D1363" s="83"/>
      <c r="E1363" s="83"/>
      <c r="F1363" s="83"/>
      <c r="G1363" s="83"/>
      <c r="H1363" s="83"/>
      <c r="I1363" s="83"/>
      <c r="J1363" s="83"/>
      <c r="K1363" s="83"/>
    </row>
    <row r="1364" spans="1:11">
      <c r="A1364" s="83"/>
      <c r="B1364" s="83"/>
      <c r="C1364" s="83"/>
      <c r="D1364" s="83"/>
      <c r="E1364" s="83"/>
      <c r="F1364" s="83"/>
      <c r="G1364" s="83"/>
      <c r="H1364" s="83"/>
      <c r="I1364" s="83"/>
      <c r="J1364" s="83"/>
      <c r="K1364" s="83"/>
    </row>
    <row r="1365" spans="1:11">
      <c r="A1365" s="83"/>
      <c r="B1365" s="83"/>
      <c r="C1365" s="83"/>
      <c r="D1365" s="83"/>
      <c r="E1365" s="83"/>
      <c r="F1365" s="83"/>
      <c r="G1365" s="83"/>
      <c r="H1365" s="83"/>
      <c r="I1365" s="83"/>
      <c r="J1365" s="83"/>
      <c r="K1365" s="83"/>
    </row>
    <row r="1366" spans="1:11">
      <c r="A1366" s="83"/>
      <c r="B1366" s="83"/>
      <c r="C1366" s="83"/>
      <c r="D1366" s="83"/>
      <c r="E1366" s="83"/>
      <c r="F1366" s="83"/>
      <c r="G1366" s="83"/>
      <c r="H1366" s="83"/>
      <c r="I1366" s="83"/>
      <c r="J1366" s="83"/>
      <c r="K1366" s="83"/>
    </row>
    <row r="1367" spans="1:11">
      <c r="A1367" s="83"/>
      <c r="B1367" s="83"/>
      <c r="C1367" s="83"/>
      <c r="D1367" s="83"/>
      <c r="E1367" s="83"/>
      <c r="F1367" s="83"/>
      <c r="G1367" s="83"/>
      <c r="H1367" s="83"/>
      <c r="I1367" s="83"/>
      <c r="J1367" s="83"/>
      <c r="K1367" s="83"/>
    </row>
    <row r="1368" spans="1:11">
      <c r="A1368" s="83"/>
      <c r="B1368" s="83"/>
      <c r="C1368" s="83"/>
      <c r="D1368" s="83"/>
      <c r="E1368" s="83"/>
      <c r="F1368" s="83"/>
      <c r="G1368" s="83"/>
      <c r="H1368" s="83"/>
      <c r="I1368" s="83"/>
      <c r="J1368" s="83"/>
      <c r="K1368" s="83"/>
    </row>
    <row r="1369" spans="1:11">
      <c r="A1369" s="83"/>
      <c r="B1369" s="83"/>
      <c r="C1369" s="83"/>
      <c r="D1369" s="83"/>
      <c r="E1369" s="83"/>
      <c r="F1369" s="83"/>
      <c r="G1369" s="83"/>
      <c r="H1369" s="83"/>
      <c r="I1369" s="83"/>
      <c r="J1369" s="83"/>
      <c r="K1369" s="83"/>
    </row>
    <row r="1370" spans="1:11">
      <c r="A1370" s="83"/>
      <c r="B1370" s="83"/>
      <c r="C1370" s="83"/>
      <c r="D1370" s="83"/>
      <c r="E1370" s="83"/>
      <c r="F1370" s="83"/>
      <c r="G1370" s="83"/>
      <c r="H1370" s="83"/>
      <c r="I1370" s="83"/>
      <c r="J1370" s="83"/>
      <c r="K1370" s="83"/>
    </row>
    <row r="1371" spans="1:11">
      <c r="A1371" s="83"/>
      <c r="B1371" s="83"/>
      <c r="C1371" s="83"/>
      <c r="D1371" s="83"/>
      <c r="E1371" s="83"/>
      <c r="F1371" s="83"/>
      <c r="G1371" s="83"/>
      <c r="H1371" s="83"/>
      <c r="I1371" s="83"/>
      <c r="J1371" s="83"/>
      <c r="K1371" s="83"/>
    </row>
    <row r="1372" spans="1:11">
      <c r="A1372" s="83"/>
      <c r="B1372" s="83"/>
      <c r="C1372" s="83"/>
      <c r="D1372" s="83"/>
      <c r="E1372" s="83"/>
      <c r="F1372" s="83"/>
      <c r="G1372" s="83"/>
      <c r="H1372" s="83"/>
      <c r="I1372" s="83"/>
      <c r="J1372" s="83"/>
      <c r="K1372" s="83"/>
    </row>
    <row r="1373" spans="1:11">
      <c r="A1373" s="83"/>
      <c r="B1373" s="83"/>
      <c r="C1373" s="83"/>
      <c r="D1373" s="83"/>
      <c r="E1373" s="83"/>
      <c r="F1373" s="83"/>
      <c r="G1373" s="83"/>
      <c r="H1373" s="83"/>
      <c r="I1373" s="83"/>
      <c r="J1373" s="83"/>
      <c r="K1373" s="83"/>
    </row>
    <row r="1374" spans="1:11">
      <c r="A1374" s="83"/>
      <c r="B1374" s="83"/>
      <c r="C1374" s="83"/>
      <c r="D1374" s="83"/>
      <c r="E1374" s="83"/>
      <c r="F1374" s="83"/>
      <c r="G1374" s="83"/>
      <c r="H1374" s="83"/>
      <c r="I1374" s="83"/>
      <c r="J1374" s="83"/>
      <c r="K1374" s="83"/>
    </row>
    <row r="1375" spans="1:11">
      <c r="A1375" s="83"/>
      <c r="B1375" s="83"/>
      <c r="C1375" s="83"/>
      <c r="D1375" s="83"/>
      <c r="E1375" s="83"/>
      <c r="F1375" s="83"/>
      <c r="G1375" s="83"/>
      <c r="H1375" s="83"/>
      <c r="I1375" s="83"/>
      <c r="J1375" s="83"/>
      <c r="K1375" s="83"/>
    </row>
    <row r="1376" spans="1:11">
      <c r="A1376" s="83"/>
      <c r="B1376" s="83"/>
      <c r="C1376" s="83"/>
      <c r="D1376" s="83"/>
      <c r="E1376" s="83"/>
      <c r="F1376" s="83"/>
      <c r="G1376" s="83"/>
      <c r="H1376" s="83"/>
      <c r="I1376" s="83"/>
      <c r="J1376" s="83"/>
      <c r="K1376" s="83"/>
    </row>
    <row r="1377" spans="1:11">
      <c r="A1377" s="83"/>
      <c r="B1377" s="83"/>
      <c r="C1377" s="83"/>
      <c r="D1377" s="83"/>
      <c r="E1377" s="83"/>
      <c r="F1377" s="83"/>
      <c r="G1377" s="83"/>
      <c r="H1377" s="83"/>
      <c r="I1377" s="83"/>
      <c r="J1377" s="83"/>
      <c r="K1377" s="83"/>
    </row>
    <row r="1378" spans="1:11">
      <c r="A1378" s="83"/>
      <c r="B1378" s="83"/>
      <c r="C1378" s="83"/>
      <c r="D1378" s="83"/>
      <c r="E1378" s="83"/>
      <c r="F1378" s="83"/>
      <c r="G1378" s="83"/>
      <c r="H1378" s="83"/>
      <c r="I1378" s="83"/>
      <c r="J1378" s="83"/>
      <c r="K1378" s="83"/>
    </row>
    <row r="1379" spans="1:11">
      <c r="A1379" s="83"/>
      <c r="B1379" s="83"/>
      <c r="C1379" s="83"/>
      <c r="D1379" s="83"/>
      <c r="E1379" s="83"/>
      <c r="F1379" s="83"/>
      <c r="G1379" s="83"/>
      <c r="H1379" s="83"/>
      <c r="I1379" s="83"/>
      <c r="J1379" s="83"/>
      <c r="K1379" s="83"/>
    </row>
    <row r="1380" spans="1:11">
      <c r="A1380" s="83"/>
      <c r="B1380" s="83"/>
      <c r="C1380" s="83"/>
      <c r="D1380" s="83"/>
      <c r="E1380" s="83"/>
      <c r="F1380" s="83"/>
      <c r="G1380" s="83"/>
      <c r="H1380" s="83"/>
      <c r="I1380" s="83"/>
      <c r="J1380" s="83"/>
      <c r="K1380" s="83"/>
    </row>
    <row r="1381" spans="1:11">
      <c r="A1381" s="83"/>
      <c r="B1381" s="83"/>
      <c r="C1381" s="83"/>
      <c r="D1381" s="83"/>
      <c r="E1381" s="83"/>
      <c r="F1381" s="83"/>
      <c r="G1381" s="83"/>
      <c r="H1381" s="83"/>
      <c r="I1381" s="83"/>
      <c r="J1381" s="83"/>
      <c r="K1381" s="83"/>
    </row>
    <row r="1382" spans="1:11">
      <c r="A1382" s="83"/>
      <c r="B1382" s="83"/>
      <c r="C1382" s="83"/>
      <c r="D1382" s="83"/>
      <c r="E1382" s="83"/>
      <c r="F1382" s="83"/>
      <c r="G1382" s="83"/>
      <c r="H1382" s="83"/>
      <c r="I1382" s="83"/>
      <c r="J1382" s="83"/>
      <c r="K1382" s="83"/>
    </row>
    <row r="1383" spans="1:11">
      <c r="A1383" s="83"/>
      <c r="B1383" s="83"/>
      <c r="C1383" s="83"/>
      <c r="D1383" s="83"/>
      <c r="E1383" s="83"/>
      <c r="F1383" s="83"/>
      <c r="G1383" s="83"/>
      <c r="H1383" s="83"/>
      <c r="I1383" s="83"/>
      <c r="J1383" s="83"/>
      <c r="K1383" s="83"/>
    </row>
    <row r="1384" spans="1:11">
      <c r="A1384" s="83"/>
      <c r="B1384" s="83"/>
      <c r="C1384" s="83"/>
      <c r="D1384" s="83"/>
      <c r="E1384" s="83"/>
      <c r="F1384" s="83"/>
      <c r="G1384" s="83"/>
      <c r="H1384" s="83"/>
      <c r="I1384" s="83"/>
      <c r="J1384" s="83"/>
      <c r="K1384" s="83"/>
    </row>
    <row r="1385" spans="1:11">
      <c r="A1385" s="83"/>
      <c r="B1385" s="83"/>
      <c r="C1385" s="83"/>
      <c r="D1385" s="83"/>
      <c r="E1385" s="83"/>
      <c r="F1385" s="83"/>
      <c r="G1385" s="83"/>
      <c r="H1385" s="83"/>
      <c r="I1385" s="83"/>
      <c r="J1385" s="83"/>
      <c r="K1385" s="83"/>
    </row>
    <row r="1386" spans="1:11">
      <c r="A1386" s="83"/>
      <c r="B1386" s="83"/>
      <c r="C1386" s="83"/>
      <c r="D1386" s="83"/>
      <c r="E1386" s="83"/>
      <c r="F1386" s="83"/>
      <c r="G1386" s="83"/>
      <c r="H1386" s="83"/>
      <c r="I1386" s="83"/>
      <c r="J1386" s="83"/>
      <c r="K1386" s="83"/>
    </row>
    <row r="1387" spans="1:11">
      <c r="A1387" s="83"/>
      <c r="B1387" s="83"/>
      <c r="C1387" s="83"/>
      <c r="D1387" s="83"/>
      <c r="E1387" s="83"/>
      <c r="F1387" s="83"/>
      <c r="G1387" s="83"/>
      <c r="H1387" s="83"/>
      <c r="I1387" s="83"/>
      <c r="J1387" s="83"/>
      <c r="K1387" s="83"/>
    </row>
    <row r="1388" spans="1:11">
      <c r="A1388" s="83"/>
      <c r="B1388" s="83"/>
      <c r="C1388" s="83"/>
      <c r="D1388" s="83"/>
      <c r="E1388" s="83"/>
      <c r="F1388" s="83"/>
      <c r="G1388" s="83"/>
      <c r="H1388" s="83"/>
      <c r="I1388" s="83"/>
      <c r="J1388" s="83"/>
      <c r="K1388" s="83"/>
    </row>
    <row r="1389" spans="1:11">
      <c r="A1389" s="83"/>
      <c r="B1389" s="83"/>
      <c r="C1389" s="83"/>
      <c r="D1389" s="83"/>
      <c r="E1389" s="83"/>
      <c r="F1389" s="83"/>
      <c r="G1389" s="83"/>
      <c r="H1389" s="83"/>
      <c r="I1389" s="83"/>
      <c r="J1389" s="83"/>
      <c r="K1389" s="83"/>
    </row>
    <row r="1390" spans="1:11">
      <c r="A1390" s="83"/>
      <c r="B1390" s="83"/>
      <c r="C1390" s="83"/>
      <c r="D1390" s="83"/>
      <c r="E1390" s="83"/>
      <c r="F1390" s="83"/>
      <c r="G1390" s="83"/>
      <c r="H1390" s="83"/>
      <c r="I1390" s="83"/>
      <c r="J1390" s="83"/>
      <c r="K1390" s="83"/>
    </row>
    <row r="1391" spans="1:11">
      <c r="A1391" s="83"/>
      <c r="B1391" s="83"/>
      <c r="C1391" s="83"/>
      <c r="D1391" s="83"/>
      <c r="E1391" s="83"/>
      <c r="F1391" s="83"/>
      <c r="G1391" s="83"/>
      <c r="H1391" s="83"/>
      <c r="I1391" s="83"/>
      <c r="J1391" s="83"/>
      <c r="K1391" s="83"/>
    </row>
    <row r="1392" spans="1:11">
      <c r="A1392" s="83"/>
      <c r="B1392" s="83"/>
      <c r="C1392" s="83"/>
      <c r="D1392" s="83"/>
      <c r="E1392" s="83"/>
      <c r="F1392" s="83"/>
      <c r="G1392" s="83"/>
      <c r="H1392" s="83"/>
      <c r="I1392" s="83"/>
      <c r="J1392" s="83"/>
      <c r="K1392" s="83"/>
    </row>
    <row r="1393" spans="1:11">
      <c r="A1393" s="83"/>
      <c r="B1393" s="83"/>
      <c r="C1393" s="83"/>
      <c r="D1393" s="83"/>
      <c r="E1393" s="83"/>
      <c r="F1393" s="83"/>
      <c r="G1393" s="83"/>
      <c r="H1393" s="83"/>
      <c r="I1393" s="83"/>
      <c r="J1393" s="83"/>
      <c r="K1393" s="83"/>
    </row>
    <row r="1394" spans="1:11">
      <c r="A1394" s="83"/>
      <c r="B1394" s="83"/>
      <c r="C1394" s="83"/>
      <c r="D1394" s="83"/>
      <c r="E1394" s="83"/>
      <c r="F1394" s="83"/>
      <c r="G1394" s="83"/>
      <c r="H1394" s="83"/>
      <c r="I1394" s="83"/>
      <c r="J1394" s="83"/>
      <c r="K1394" s="83"/>
    </row>
    <row r="1395" spans="1:11">
      <c r="A1395" s="83"/>
      <c r="B1395" s="83"/>
      <c r="C1395" s="83"/>
      <c r="D1395" s="83"/>
      <c r="E1395" s="83"/>
      <c r="F1395" s="83"/>
      <c r="G1395" s="83"/>
      <c r="H1395" s="83"/>
      <c r="I1395" s="83"/>
      <c r="J1395" s="83"/>
      <c r="K1395" s="83"/>
    </row>
    <row r="1396" spans="1:11">
      <c r="A1396" s="83"/>
      <c r="B1396" s="83"/>
      <c r="C1396" s="83"/>
      <c r="D1396" s="83"/>
      <c r="E1396" s="83"/>
      <c r="F1396" s="83"/>
      <c r="G1396" s="83"/>
      <c r="H1396" s="83"/>
      <c r="I1396" s="83"/>
      <c r="J1396" s="83"/>
      <c r="K1396" s="83"/>
    </row>
    <row r="1397" spans="1:11">
      <c r="A1397" s="83"/>
      <c r="B1397" s="83"/>
      <c r="C1397" s="83"/>
      <c r="D1397" s="83"/>
      <c r="E1397" s="83"/>
      <c r="F1397" s="83"/>
      <c r="G1397" s="83"/>
      <c r="H1397" s="83"/>
      <c r="I1397" s="83"/>
      <c r="J1397" s="83"/>
      <c r="K1397" s="83"/>
    </row>
    <row r="1398" spans="1:11">
      <c r="A1398" s="83"/>
      <c r="B1398" s="83"/>
      <c r="C1398" s="83"/>
      <c r="D1398" s="83"/>
      <c r="E1398" s="83"/>
      <c r="F1398" s="83"/>
      <c r="G1398" s="83"/>
      <c r="H1398" s="83"/>
      <c r="I1398" s="83"/>
      <c r="J1398" s="83"/>
      <c r="K1398" s="83"/>
    </row>
    <row r="1399" spans="1:11">
      <c r="A1399" s="83"/>
      <c r="B1399" s="83"/>
      <c r="C1399" s="83"/>
      <c r="D1399" s="83"/>
      <c r="E1399" s="83"/>
      <c r="F1399" s="83"/>
      <c r="G1399" s="83"/>
      <c r="H1399" s="83"/>
      <c r="I1399" s="83"/>
      <c r="J1399" s="83"/>
      <c r="K1399" s="83"/>
    </row>
    <row r="1400" spans="1:11">
      <c r="A1400" s="83"/>
      <c r="B1400" s="83"/>
      <c r="C1400" s="83"/>
      <c r="D1400" s="83"/>
      <c r="E1400" s="83"/>
      <c r="F1400" s="83"/>
      <c r="G1400" s="83"/>
      <c r="H1400" s="83"/>
      <c r="I1400" s="84"/>
      <c r="J1400" s="83"/>
      <c r="K1400" s="83"/>
    </row>
    <row r="1401" spans="1:11">
      <c r="A1401" s="83"/>
      <c r="B1401" s="83"/>
      <c r="C1401" s="83"/>
      <c r="D1401" s="83"/>
      <c r="E1401" s="83"/>
      <c r="F1401" s="83"/>
      <c r="G1401" s="83"/>
      <c r="H1401" s="83"/>
      <c r="I1401" s="84"/>
      <c r="J1401" s="83"/>
      <c r="K1401" s="83"/>
    </row>
    <row r="1402" spans="1:11">
      <c r="A1402" s="83"/>
      <c r="B1402" s="83"/>
      <c r="C1402" s="83"/>
      <c r="D1402" s="83"/>
      <c r="E1402" s="83"/>
      <c r="F1402" s="83"/>
      <c r="G1402" s="83"/>
      <c r="H1402" s="83"/>
      <c r="I1402" s="83"/>
      <c r="J1402" s="83"/>
      <c r="K1402" s="83"/>
    </row>
    <row r="1403" spans="1:11">
      <c r="A1403" s="83"/>
      <c r="B1403" s="83"/>
      <c r="C1403" s="83"/>
      <c r="D1403" s="83"/>
      <c r="E1403" s="83"/>
      <c r="F1403" s="83"/>
      <c r="G1403" s="83"/>
      <c r="H1403" s="83"/>
      <c r="I1403" s="83"/>
      <c r="J1403" s="83"/>
      <c r="K1403" s="83"/>
    </row>
    <row r="1404" spans="1:11">
      <c r="A1404" s="83"/>
      <c r="B1404" s="83"/>
      <c r="C1404" s="83"/>
      <c r="D1404" s="83"/>
      <c r="E1404" s="83"/>
      <c r="F1404" s="83"/>
      <c r="G1404" s="83"/>
      <c r="H1404" s="83"/>
      <c r="I1404" s="83"/>
      <c r="J1404" s="83"/>
      <c r="K1404" s="83"/>
    </row>
    <row r="1405" spans="1:11">
      <c r="A1405" s="83"/>
      <c r="B1405" s="83"/>
      <c r="C1405" s="83"/>
      <c r="D1405" s="83"/>
      <c r="E1405" s="83"/>
      <c r="F1405" s="83"/>
      <c r="G1405" s="83"/>
      <c r="H1405" s="83"/>
      <c r="I1405" s="83"/>
      <c r="J1405" s="83"/>
      <c r="K1405" s="83"/>
    </row>
    <row r="1406" spans="1:11">
      <c r="A1406" s="83"/>
      <c r="B1406" s="83"/>
      <c r="C1406" s="83"/>
      <c r="D1406" s="83"/>
      <c r="E1406" s="83"/>
      <c r="F1406" s="83"/>
      <c r="G1406" s="83"/>
      <c r="H1406" s="83"/>
      <c r="I1406" s="83"/>
      <c r="J1406" s="83"/>
      <c r="K1406" s="83"/>
    </row>
    <row r="1407" spans="1:11">
      <c r="A1407" s="83"/>
      <c r="B1407" s="83"/>
      <c r="C1407" s="83"/>
      <c r="D1407" s="83"/>
      <c r="E1407" s="83"/>
      <c r="F1407" s="83"/>
      <c r="G1407" s="83"/>
      <c r="H1407" s="83"/>
      <c r="I1407" s="83"/>
      <c r="J1407" s="83"/>
      <c r="K1407" s="83"/>
    </row>
    <row r="1409" spans="1:7">
      <c r="B1409" s="83"/>
      <c r="C1409" s="83"/>
      <c r="D1409" s="83"/>
    </row>
    <row r="1410" spans="1:7">
      <c r="A1410" s="83"/>
      <c r="B1410" s="83"/>
      <c r="C1410" s="83"/>
      <c r="D1410" s="83"/>
    </row>
    <row r="1412" spans="1:7">
      <c r="B1412" s="83"/>
      <c r="C1412" s="83"/>
      <c r="D1412" s="83"/>
      <c r="E1412" s="83"/>
      <c r="F1412" s="83"/>
      <c r="G1412" s="83"/>
    </row>
    <row r="1413" spans="1:7">
      <c r="A1413" s="83"/>
      <c r="B1413" s="83"/>
      <c r="C1413" s="83"/>
      <c r="D1413" s="83"/>
      <c r="E1413" s="83"/>
      <c r="F1413" s="83"/>
      <c r="G1413" s="83"/>
    </row>
    <row r="1414" spans="1:7">
      <c r="A1414" s="83"/>
      <c r="B1414" s="83"/>
      <c r="C1414" s="83"/>
      <c r="D1414" s="83"/>
      <c r="E1414" s="83"/>
      <c r="F1414" s="83"/>
      <c r="G1414" s="83"/>
    </row>
    <row r="1416" spans="1:7">
      <c r="B1416" s="83"/>
      <c r="C1416" s="83"/>
      <c r="D1416" s="83"/>
    </row>
    <row r="1417" spans="1:7">
      <c r="A1417" s="83"/>
      <c r="B1417" s="83"/>
      <c r="C1417" s="83"/>
      <c r="D1417" s="83"/>
    </row>
    <row r="1418" spans="1:7">
      <c r="A1418" s="83"/>
      <c r="B1418" s="83"/>
      <c r="C1418" s="83"/>
      <c r="D1418" s="83"/>
    </row>
    <row r="1419" spans="1:7">
      <c r="A1419" s="83"/>
      <c r="B1419" s="83"/>
      <c r="C1419" s="83"/>
      <c r="D1419" s="83"/>
    </row>
    <row r="1420" spans="1:7">
      <c r="A1420" s="83"/>
      <c r="B1420" s="83"/>
      <c r="C1420" s="83"/>
      <c r="D1420" s="83"/>
    </row>
    <row r="1421" spans="1:7">
      <c r="A1421" s="83"/>
      <c r="B1421" s="83"/>
      <c r="C1421" s="83"/>
      <c r="D1421" s="83"/>
    </row>
    <row r="1422" spans="1:7">
      <c r="A1422" s="83"/>
      <c r="B1422" s="83"/>
      <c r="C1422" s="83"/>
      <c r="D1422" s="83"/>
    </row>
    <row r="1423" spans="1:7">
      <c r="A1423" s="83"/>
      <c r="B1423" s="83"/>
      <c r="C1423" s="83"/>
      <c r="D1423" s="83"/>
    </row>
    <row r="1424" spans="1:7">
      <c r="A1424" s="83"/>
      <c r="B1424" s="83"/>
      <c r="C1424" s="83"/>
      <c r="D1424" s="83"/>
    </row>
    <row r="1425" spans="1:4">
      <c r="A1425" s="83"/>
      <c r="B1425" s="83"/>
      <c r="C1425" s="83"/>
      <c r="D1425" s="83"/>
    </row>
    <row r="1426" spans="1:4">
      <c r="A1426" s="83"/>
      <c r="B1426" s="83"/>
      <c r="C1426" s="83"/>
      <c r="D1426" s="83"/>
    </row>
    <row r="1427" spans="1:4">
      <c r="A1427" s="83"/>
      <c r="B1427" s="83"/>
      <c r="C1427" s="83"/>
      <c r="D1427" s="83"/>
    </row>
    <row r="1428" spans="1:4">
      <c r="A1428" s="83"/>
      <c r="B1428" s="83"/>
      <c r="C1428" s="83"/>
      <c r="D1428" s="83"/>
    </row>
    <row r="1429" spans="1:4">
      <c r="A1429" s="83"/>
      <c r="B1429" s="83"/>
      <c r="C1429" s="83"/>
      <c r="D1429" s="83"/>
    </row>
    <row r="1430" spans="1:4">
      <c r="A1430" s="83"/>
      <c r="B1430" s="83"/>
      <c r="C1430" s="83"/>
      <c r="D1430" s="83"/>
    </row>
    <row r="1431" spans="1:4">
      <c r="A1431" s="83"/>
      <c r="B1431" s="83"/>
      <c r="C1431" s="83"/>
      <c r="D1431" s="83"/>
    </row>
    <row r="1432" spans="1:4">
      <c r="A1432" s="83"/>
      <c r="B1432" s="83"/>
      <c r="C1432" s="83"/>
      <c r="D1432" s="83"/>
    </row>
    <row r="1433" spans="1:4">
      <c r="A1433" s="83"/>
      <c r="B1433" s="83"/>
      <c r="C1433" s="83"/>
      <c r="D1433" s="83"/>
    </row>
    <row r="1434" spans="1:4">
      <c r="A1434" s="83"/>
      <c r="B1434" s="83"/>
      <c r="C1434" s="83"/>
      <c r="D1434" s="83"/>
    </row>
    <row r="1435" spans="1:4">
      <c r="A1435" s="83"/>
      <c r="B1435" s="83"/>
      <c r="C1435" s="83"/>
      <c r="D1435" s="83"/>
    </row>
    <row r="1436" spans="1:4">
      <c r="A1436" s="83"/>
      <c r="B1436" s="83"/>
      <c r="C1436" s="83"/>
      <c r="D1436" s="83"/>
    </row>
    <row r="1437" spans="1:4">
      <c r="A1437" s="83"/>
      <c r="B1437" s="83"/>
      <c r="C1437" s="83"/>
      <c r="D1437" s="83"/>
    </row>
    <row r="1438" spans="1:4">
      <c r="A1438" s="83"/>
      <c r="B1438" s="83"/>
      <c r="C1438" s="83"/>
      <c r="D1438" s="83"/>
    </row>
    <row r="1439" spans="1:4">
      <c r="A1439" s="83"/>
      <c r="B1439" s="83"/>
      <c r="C1439" s="83"/>
      <c r="D1439" s="83"/>
    </row>
    <row r="1440" spans="1:4">
      <c r="A1440" s="83"/>
      <c r="B1440" s="83"/>
      <c r="C1440" s="83"/>
      <c r="D1440" s="83"/>
    </row>
    <row r="1441" spans="1:4">
      <c r="A1441" s="83"/>
      <c r="B1441" s="83"/>
      <c r="C1441" s="83"/>
      <c r="D1441" s="83"/>
    </row>
    <row r="1442" spans="1:4">
      <c r="A1442" s="83"/>
      <c r="B1442" s="83"/>
      <c r="C1442" s="83"/>
      <c r="D1442" s="83"/>
    </row>
    <row r="1443" spans="1:4">
      <c r="A1443" s="83"/>
      <c r="B1443" s="83"/>
      <c r="C1443" s="83"/>
      <c r="D1443" s="83"/>
    </row>
    <row r="1444" spans="1:4">
      <c r="A1444" s="83"/>
      <c r="B1444" s="83"/>
      <c r="C1444" s="83"/>
      <c r="D1444" s="83"/>
    </row>
    <row r="1445" spans="1:4">
      <c r="A1445" s="83"/>
      <c r="B1445" s="83"/>
      <c r="C1445" s="83"/>
      <c r="D1445" s="83"/>
    </row>
    <row r="1446" spans="1:4">
      <c r="A1446" s="83"/>
      <c r="B1446" s="83"/>
      <c r="C1446" s="83"/>
      <c r="D1446" s="83"/>
    </row>
    <row r="1447" spans="1:4">
      <c r="A1447" s="83"/>
      <c r="B1447" s="83"/>
      <c r="C1447" s="83"/>
      <c r="D1447" s="83"/>
    </row>
    <row r="1448" spans="1:4">
      <c r="A1448" s="83"/>
      <c r="B1448" s="83"/>
      <c r="C1448" s="83"/>
      <c r="D1448" s="83"/>
    </row>
    <row r="1449" spans="1:4">
      <c r="A1449" s="83"/>
      <c r="B1449" s="83"/>
      <c r="C1449" s="83"/>
      <c r="D1449" s="83"/>
    </row>
    <row r="1450" spans="1:4">
      <c r="A1450" s="83"/>
      <c r="B1450" s="83"/>
      <c r="C1450" s="83"/>
      <c r="D1450" s="83"/>
    </row>
    <row r="1451" spans="1:4">
      <c r="A1451" s="83"/>
      <c r="B1451" s="83"/>
      <c r="C1451" s="83"/>
      <c r="D1451" s="83"/>
    </row>
    <row r="1452" spans="1:4">
      <c r="A1452" s="83"/>
      <c r="B1452" s="83"/>
      <c r="C1452" s="83"/>
      <c r="D1452" s="83"/>
    </row>
    <row r="1453" spans="1:4">
      <c r="A1453" s="83"/>
      <c r="B1453" s="83"/>
      <c r="C1453" s="83"/>
      <c r="D1453" s="83"/>
    </row>
    <row r="1454" spans="1:4">
      <c r="A1454" s="83"/>
      <c r="B1454" s="83"/>
      <c r="C1454" s="83"/>
      <c r="D1454" s="83"/>
    </row>
    <row r="1455" spans="1:4">
      <c r="A1455" s="83"/>
      <c r="B1455" s="83"/>
      <c r="C1455" s="83"/>
      <c r="D1455" s="83"/>
    </row>
    <row r="1456" spans="1:4">
      <c r="A1456" s="83"/>
      <c r="B1456" s="83"/>
      <c r="C1456" s="83"/>
      <c r="D1456" s="83"/>
    </row>
    <row r="1457" spans="1:4">
      <c r="A1457" s="83"/>
      <c r="B1457" s="83"/>
      <c r="C1457" s="83"/>
      <c r="D1457" s="83"/>
    </row>
    <row r="1458" spans="1:4">
      <c r="A1458" s="83"/>
      <c r="B1458" s="83"/>
      <c r="C1458" s="83"/>
      <c r="D1458" s="83"/>
    </row>
    <row r="1459" spans="1:4">
      <c r="A1459" s="83"/>
      <c r="B1459" s="83"/>
      <c r="C1459" s="83"/>
      <c r="D1459" s="83"/>
    </row>
    <row r="1460" spans="1:4">
      <c r="A1460" s="83"/>
      <c r="B1460" s="83"/>
      <c r="C1460" s="83"/>
      <c r="D1460" s="83"/>
    </row>
    <row r="1461" spans="1:4">
      <c r="A1461" s="83"/>
      <c r="B1461" s="83"/>
      <c r="C1461" s="83"/>
      <c r="D1461" s="83"/>
    </row>
    <row r="1462" spans="1:4">
      <c r="A1462" s="83"/>
      <c r="B1462" s="83"/>
      <c r="C1462" s="83"/>
      <c r="D1462" s="83"/>
    </row>
    <row r="1463" spans="1:4">
      <c r="A1463" s="83"/>
      <c r="B1463" s="83"/>
      <c r="C1463" s="83"/>
      <c r="D1463" s="83"/>
    </row>
    <row r="1464" spans="1:4">
      <c r="A1464" s="83"/>
      <c r="B1464" s="83"/>
      <c r="C1464" s="83"/>
      <c r="D1464" s="83"/>
    </row>
    <row r="1465" spans="1:4">
      <c r="A1465" s="83"/>
      <c r="B1465" s="83"/>
      <c r="C1465" s="83"/>
      <c r="D1465" s="83"/>
    </row>
    <row r="1466" spans="1:4">
      <c r="A1466" s="83"/>
      <c r="B1466" s="83"/>
      <c r="C1466" s="83"/>
      <c r="D1466" s="83"/>
    </row>
    <row r="1467" spans="1:4">
      <c r="A1467" s="83"/>
      <c r="B1467" s="83"/>
      <c r="C1467" s="83"/>
      <c r="D1467" s="83"/>
    </row>
    <row r="1468" spans="1:4">
      <c r="A1468" s="83"/>
      <c r="B1468" s="83"/>
      <c r="C1468" s="83"/>
      <c r="D1468" s="83"/>
    </row>
    <row r="1469" spans="1:4">
      <c r="A1469" s="83"/>
      <c r="B1469" s="83"/>
      <c r="C1469" s="83"/>
      <c r="D1469" s="83"/>
    </row>
    <row r="1470" spans="1:4">
      <c r="A1470" s="83"/>
      <c r="B1470" s="83"/>
      <c r="C1470" s="83"/>
      <c r="D1470" s="83"/>
    </row>
    <row r="1471" spans="1:4">
      <c r="A1471" s="83"/>
      <c r="B1471" s="83"/>
      <c r="C1471" s="83"/>
      <c r="D1471" s="83"/>
    </row>
    <row r="1472" spans="1:4">
      <c r="A1472" s="83"/>
      <c r="B1472" s="83"/>
      <c r="C1472" s="83"/>
      <c r="D1472" s="83"/>
    </row>
    <row r="1473" spans="1:4">
      <c r="A1473" s="83"/>
      <c r="B1473" s="83"/>
      <c r="C1473" s="83"/>
      <c r="D1473" s="83"/>
    </row>
    <row r="1474" spans="1:4">
      <c r="A1474" s="83"/>
      <c r="B1474" s="83"/>
      <c r="C1474" s="83"/>
      <c r="D1474" s="83"/>
    </row>
    <row r="1475" spans="1:4">
      <c r="A1475" s="83"/>
      <c r="B1475" s="83"/>
      <c r="C1475" s="83"/>
      <c r="D1475" s="83"/>
    </row>
    <row r="1476" spans="1:4">
      <c r="A1476" s="83"/>
      <c r="B1476" s="83"/>
      <c r="C1476" s="83"/>
      <c r="D1476" s="83"/>
    </row>
    <row r="1477" spans="1:4">
      <c r="A1477" s="83"/>
      <c r="B1477" s="83"/>
      <c r="C1477" s="83"/>
      <c r="D1477" s="83"/>
    </row>
    <row r="1478" spans="1:4">
      <c r="A1478" s="83"/>
      <c r="B1478" s="83"/>
      <c r="C1478" s="83"/>
      <c r="D1478" s="83"/>
    </row>
    <row r="1479" spans="1:4">
      <c r="A1479" s="83"/>
      <c r="B1479" s="83"/>
      <c r="C1479" s="83"/>
      <c r="D1479" s="83"/>
    </row>
    <row r="1480" spans="1:4">
      <c r="A1480" s="83"/>
      <c r="B1480" s="83"/>
      <c r="C1480" s="83"/>
      <c r="D1480" s="83"/>
    </row>
    <row r="1481" spans="1:4">
      <c r="A1481" s="83"/>
      <c r="B1481" s="83"/>
      <c r="C1481" s="83"/>
      <c r="D1481" s="83"/>
    </row>
    <row r="1482" spans="1:4">
      <c r="A1482" s="83"/>
      <c r="B1482" s="83"/>
      <c r="C1482" s="83"/>
      <c r="D1482" s="83"/>
    </row>
    <row r="1483" spans="1:4">
      <c r="A1483" s="83"/>
      <c r="B1483" s="83"/>
      <c r="C1483" s="83"/>
      <c r="D1483" s="83"/>
    </row>
    <row r="1484" spans="1:4">
      <c r="A1484" s="83"/>
      <c r="B1484" s="83"/>
      <c r="C1484" s="83"/>
      <c r="D1484" s="83"/>
    </row>
    <row r="1485" spans="1:4">
      <c r="A1485" s="83"/>
      <c r="B1485" s="83"/>
      <c r="C1485" s="83"/>
      <c r="D1485" s="83"/>
    </row>
    <row r="1486" spans="1:4">
      <c r="A1486" s="83"/>
      <c r="B1486" s="83"/>
      <c r="C1486" s="83"/>
      <c r="D1486" s="83"/>
    </row>
    <row r="1487" spans="1:4">
      <c r="A1487" s="83"/>
      <c r="B1487" s="83"/>
      <c r="C1487" s="83"/>
      <c r="D1487" s="83"/>
    </row>
    <row r="1488" spans="1:4">
      <c r="A1488" s="83"/>
      <c r="B1488" s="83"/>
      <c r="C1488" s="83"/>
      <c r="D1488" s="83"/>
    </row>
    <row r="1489" spans="1:4">
      <c r="A1489" s="83"/>
      <c r="B1489" s="83"/>
      <c r="C1489" s="83"/>
      <c r="D1489" s="83"/>
    </row>
    <row r="1490" spans="1:4">
      <c r="A1490" s="83"/>
      <c r="B1490" s="83"/>
      <c r="C1490" s="83"/>
      <c r="D1490" s="83"/>
    </row>
    <row r="1491" spans="1:4">
      <c r="A1491" s="83"/>
      <c r="B1491" s="83"/>
      <c r="C1491" s="83"/>
      <c r="D1491" s="83"/>
    </row>
    <row r="1492" spans="1:4">
      <c r="A1492" s="83"/>
      <c r="B1492" s="83"/>
      <c r="C1492" s="83"/>
      <c r="D1492" s="83"/>
    </row>
    <row r="1493" spans="1:4">
      <c r="A1493" s="83"/>
      <c r="B1493" s="83"/>
      <c r="C1493" s="83"/>
      <c r="D1493" s="83"/>
    </row>
    <row r="1494" spans="1:4">
      <c r="A1494" s="83"/>
      <c r="B1494" s="83"/>
      <c r="C1494" s="83"/>
      <c r="D1494" s="83"/>
    </row>
    <row r="1495" spans="1:4">
      <c r="A1495" s="83"/>
      <c r="B1495" s="83"/>
      <c r="C1495" s="83"/>
      <c r="D1495" s="83"/>
    </row>
    <row r="1496" spans="1:4">
      <c r="A1496" s="83"/>
      <c r="B1496" s="83"/>
      <c r="C1496" s="83"/>
      <c r="D1496" s="83"/>
    </row>
    <row r="1497" spans="1:4">
      <c r="A1497" s="83"/>
      <c r="B1497" s="83"/>
      <c r="C1497" s="83"/>
      <c r="D1497" s="83"/>
    </row>
    <row r="1498" spans="1:4">
      <c r="A1498" s="83"/>
      <c r="B1498" s="83"/>
      <c r="C1498" s="83"/>
      <c r="D1498" s="83"/>
    </row>
    <row r="1499" spans="1:4">
      <c r="A1499" s="83"/>
      <c r="B1499" s="83"/>
      <c r="C1499" s="83"/>
      <c r="D1499" s="83"/>
    </row>
    <row r="1500" spans="1:4">
      <c r="A1500" s="83"/>
      <c r="B1500" s="83"/>
      <c r="C1500" s="83"/>
      <c r="D1500" s="83"/>
    </row>
    <row r="1501" spans="1:4">
      <c r="A1501" s="83"/>
      <c r="B1501" s="83"/>
      <c r="C1501" s="83"/>
      <c r="D1501" s="83"/>
    </row>
    <row r="1502" spans="1:4">
      <c r="A1502" s="83"/>
      <c r="B1502" s="83"/>
      <c r="C1502" s="83"/>
      <c r="D1502" s="83"/>
    </row>
    <row r="1503" spans="1:4">
      <c r="A1503" s="83"/>
      <c r="B1503" s="83"/>
      <c r="C1503" s="83"/>
      <c r="D1503" s="83"/>
    </row>
    <row r="1504" spans="1:4">
      <c r="A1504" s="83"/>
      <c r="B1504" s="83"/>
      <c r="C1504" s="83"/>
      <c r="D1504" s="83"/>
    </row>
    <row r="1505" spans="1:4">
      <c r="A1505" s="83"/>
      <c r="B1505" s="83"/>
      <c r="C1505" s="83"/>
      <c r="D1505" s="83"/>
    </row>
    <row r="1506" spans="1:4">
      <c r="A1506" s="83"/>
      <c r="B1506" s="83"/>
      <c r="C1506" s="83"/>
      <c r="D1506" s="83"/>
    </row>
    <row r="1507" spans="1:4">
      <c r="A1507" s="83"/>
      <c r="B1507" s="83"/>
      <c r="C1507" s="83"/>
      <c r="D1507" s="83"/>
    </row>
    <row r="1508" spans="1:4">
      <c r="A1508" s="83"/>
      <c r="B1508" s="83"/>
      <c r="C1508" s="83"/>
      <c r="D1508" s="83"/>
    </row>
    <row r="1509" spans="1:4">
      <c r="A1509" s="83"/>
      <c r="B1509" s="83"/>
      <c r="C1509" s="83"/>
      <c r="D1509" s="83"/>
    </row>
    <row r="1510" spans="1:4">
      <c r="A1510" s="83"/>
      <c r="B1510" s="83"/>
      <c r="C1510" s="83"/>
      <c r="D1510" s="83"/>
    </row>
    <row r="1511" spans="1:4">
      <c r="A1511" s="83"/>
      <c r="B1511" s="83"/>
      <c r="C1511" s="83"/>
      <c r="D1511" s="83"/>
    </row>
    <row r="1512" spans="1:4">
      <c r="A1512" s="83"/>
      <c r="B1512" s="83"/>
      <c r="C1512" s="83"/>
      <c r="D1512" s="83"/>
    </row>
    <row r="1513" spans="1:4">
      <c r="A1513" s="83"/>
      <c r="B1513" s="83"/>
      <c r="C1513" s="83"/>
      <c r="D1513" s="83"/>
    </row>
    <row r="1514" spans="1:4">
      <c r="A1514" s="83"/>
      <c r="B1514" s="83"/>
      <c r="C1514" s="83"/>
      <c r="D1514" s="83"/>
    </row>
    <row r="1515" spans="1:4">
      <c r="A1515" s="83"/>
      <c r="B1515" s="83"/>
      <c r="C1515" s="83"/>
      <c r="D1515" s="83"/>
    </row>
    <row r="1516" spans="1:4">
      <c r="A1516" s="83"/>
      <c r="B1516" s="83"/>
      <c r="C1516" s="83"/>
      <c r="D1516" s="83"/>
    </row>
    <row r="1517" spans="1:4">
      <c r="A1517" s="83"/>
      <c r="B1517" s="83"/>
      <c r="C1517" s="83"/>
      <c r="D1517" s="83"/>
    </row>
    <row r="1518" spans="1:4">
      <c r="A1518" s="83"/>
      <c r="B1518" s="83"/>
      <c r="C1518" s="83"/>
      <c r="D1518" s="83"/>
    </row>
    <row r="1519" spans="1:4">
      <c r="A1519" s="83"/>
      <c r="B1519" s="83"/>
      <c r="C1519" s="83"/>
      <c r="D1519" s="83"/>
    </row>
    <row r="1520" spans="1:4">
      <c r="A1520" s="83"/>
      <c r="B1520" s="83"/>
      <c r="C1520" s="83"/>
      <c r="D1520" s="83"/>
    </row>
    <row r="1521" spans="1:4">
      <c r="A1521" s="83"/>
      <c r="B1521" s="83"/>
      <c r="C1521" s="83"/>
      <c r="D1521" s="83"/>
    </row>
    <row r="1522" spans="1:4">
      <c r="A1522" s="83"/>
      <c r="B1522" s="83"/>
      <c r="C1522" s="83"/>
      <c r="D1522" s="83"/>
    </row>
    <row r="1523" spans="1:4">
      <c r="A1523" s="83"/>
      <c r="B1523" s="83"/>
      <c r="C1523" s="83"/>
      <c r="D1523" s="83"/>
    </row>
    <row r="1524" spans="1:4">
      <c r="A1524" s="83"/>
      <c r="B1524" s="83"/>
      <c r="C1524" s="83"/>
      <c r="D1524" s="83"/>
    </row>
    <row r="1525" spans="1:4">
      <c r="A1525" s="83"/>
      <c r="B1525" s="83"/>
      <c r="C1525" s="83"/>
      <c r="D1525" s="83"/>
    </row>
    <row r="1526" spans="1:4">
      <c r="A1526" s="83"/>
      <c r="B1526" s="83"/>
      <c r="C1526" s="83"/>
      <c r="D1526" s="83"/>
    </row>
    <row r="1527" spans="1:4">
      <c r="A1527" s="83"/>
      <c r="B1527" s="83"/>
      <c r="C1527" s="83"/>
      <c r="D1527" s="83"/>
    </row>
    <row r="1528" spans="1:4">
      <c r="A1528" s="83"/>
      <c r="B1528" s="83"/>
      <c r="C1528" s="83"/>
      <c r="D1528" s="83"/>
    </row>
    <row r="1529" spans="1:4">
      <c r="A1529" s="83"/>
      <c r="B1529" s="83"/>
      <c r="C1529" s="83"/>
      <c r="D1529" s="83"/>
    </row>
    <row r="1530" spans="1:4">
      <c r="A1530" s="83"/>
      <c r="B1530" s="83"/>
      <c r="C1530" s="83"/>
      <c r="D1530" s="83"/>
    </row>
    <row r="1531" spans="1:4">
      <c r="A1531" s="83"/>
      <c r="B1531" s="83"/>
      <c r="C1531" s="83"/>
      <c r="D1531" s="83"/>
    </row>
    <row r="1532" spans="1:4">
      <c r="A1532" s="83"/>
      <c r="B1532" s="83"/>
      <c r="C1532" s="83"/>
      <c r="D1532" s="83"/>
    </row>
    <row r="1533" spans="1:4">
      <c r="A1533" s="83"/>
      <c r="B1533" s="83"/>
      <c r="C1533" s="83"/>
      <c r="D1533" s="83"/>
    </row>
    <row r="1534" spans="1:4">
      <c r="A1534" s="83"/>
      <c r="B1534" s="83"/>
      <c r="C1534" s="83"/>
      <c r="D1534" s="83"/>
    </row>
    <row r="1535" spans="1:4">
      <c r="A1535" s="83"/>
      <c r="B1535" s="83"/>
      <c r="C1535" s="83"/>
      <c r="D1535" s="83"/>
    </row>
    <row r="1536" spans="1:4">
      <c r="A1536" s="83"/>
      <c r="B1536" s="83"/>
      <c r="C1536" s="83"/>
      <c r="D1536" s="83"/>
    </row>
    <row r="1538" spans="1:8">
      <c r="B1538" s="83"/>
      <c r="C1538" s="83"/>
      <c r="D1538" s="83"/>
      <c r="E1538" s="83"/>
      <c r="F1538" s="83"/>
      <c r="G1538" s="83"/>
      <c r="H1538" s="83"/>
    </row>
    <row r="1539" spans="1:8">
      <c r="A1539" s="83"/>
      <c r="B1539" s="83"/>
      <c r="C1539" s="83"/>
      <c r="D1539" s="83"/>
      <c r="E1539" s="83"/>
      <c r="F1539" s="83"/>
      <c r="G1539" s="83"/>
      <c r="H1539" s="83"/>
    </row>
    <row r="1540" spans="1:8">
      <c r="A1540" s="83"/>
      <c r="B1540" s="83"/>
      <c r="C1540" s="83"/>
      <c r="D1540" s="83"/>
      <c r="E1540" s="83"/>
      <c r="F1540" s="83"/>
      <c r="G1540" s="83"/>
      <c r="H1540" s="83"/>
    </row>
    <row r="1541" spans="1:8">
      <c r="A1541" s="83"/>
      <c r="B1541" s="83"/>
      <c r="C1541" s="83"/>
      <c r="D1541" s="83"/>
      <c r="E1541" s="83"/>
      <c r="F1541" s="83"/>
      <c r="G1541" s="83"/>
      <c r="H1541" s="83"/>
    </row>
    <row r="1542" spans="1:8">
      <c r="A1542" s="83"/>
      <c r="B1542" s="83"/>
      <c r="C1542" s="83"/>
      <c r="D1542" s="83"/>
      <c r="E1542" s="83"/>
      <c r="F1542" s="83"/>
      <c r="G1542" s="83"/>
      <c r="H1542" s="83"/>
    </row>
    <row r="1543" spans="1:8">
      <c r="A1543" s="83"/>
      <c r="B1543" s="83"/>
      <c r="C1543" s="83"/>
      <c r="D1543" s="83"/>
      <c r="E1543" s="83"/>
      <c r="F1543" s="83"/>
      <c r="G1543" s="83"/>
      <c r="H1543" s="83"/>
    </row>
    <row r="1544" spans="1:8">
      <c r="A1544" s="83"/>
      <c r="B1544" s="83"/>
      <c r="C1544" s="83"/>
      <c r="D1544" s="83"/>
      <c r="E1544" s="83"/>
      <c r="F1544" s="83"/>
      <c r="G1544" s="83"/>
      <c r="H1544" s="83"/>
    </row>
    <row r="1545" spans="1:8">
      <c r="A1545" s="83"/>
      <c r="B1545" s="83"/>
      <c r="C1545" s="83"/>
      <c r="D1545" s="83"/>
      <c r="E1545" s="83"/>
      <c r="F1545" s="83"/>
      <c r="G1545" s="83"/>
      <c r="H1545" s="83"/>
    </row>
    <row r="1546" spans="1:8">
      <c r="A1546" s="83"/>
      <c r="B1546" s="83"/>
      <c r="C1546" s="83"/>
      <c r="D1546" s="83"/>
      <c r="E1546" s="83"/>
      <c r="F1546" s="83"/>
      <c r="G1546" s="83"/>
      <c r="H1546" s="83"/>
    </row>
    <row r="1547" spans="1:8">
      <c r="A1547" s="83"/>
      <c r="B1547" s="83"/>
      <c r="C1547" s="83"/>
      <c r="D1547" s="83"/>
      <c r="E1547" s="83"/>
      <c r="F1547" s="83"/>
      <c r="G1547" s="83"/>
      <c r="H1547" s="83"/>
    </row>
    <row r="1548" spans="1:8">
      <c r="A1548" s="83"/>
      <c r="B1548" s="83"/>
      <c r="C1548" s="83"/>
      <c r="D1548" s="83"/>
      <c r="E1548" s="83"/>
      <c r="F1548" s="83"/>
      <c r="G1548" s="83"/>
      <c r="H1548" s="83"/>
    </row>
    <row r="1549" spans="1:8">
      <c r="A1549" s="83"/>
      <c r="B1549" s="83"/>
      <c r="C1549" s="83"/>
      <c r="D1549" s="83"/>
      <c r="E1549" s="83"/>
      <c r="F1549" s="83"/>
      <c r="G1549" s="83"/>
      <c r="H1549" s="83"/>
    </row>
    <row r="1550" spans="1:8">
      <c r="A1550" s="83"/>
      <c r="B1550" s="83"/>
      <c r="C1550" s="83"/>
      <c r="D1550" s="83"/>
      <c r="E1550" s="83"/>
      <c r="F1550" s="83"/>
      <c r="G1550" s="83"/>
      <c r="H1550" s="83"/>
    </row>
    <row r="1551" spans="1:8">
      <c r="A1551" s="83"/>
      <c r="B1551" s="83"/>
      <c r="C1551" s="83"/>
      <c r="D1551" s="83"/>
      <c r="E1551" s="83"/>
      <c r="F1551" s="83"/>
      <c r="G1551" s="83"/>
      <c r="H1551" s="83"/>
    </row>
    <row r="1552" spans="1:8">
      <c r="A1552" s="83"/>
      <c r="B1552" s="83"/>
      <c r="C1552" s="83"/>
      <c r="D1552" s="83"/>
      <c r="E1552" s="83"/>
      <c r="F1552" s="83"/>
      <c r="G1552" s="83"/>
      <c r="H1552" s="83"/>
    </row>
    <row r="1553" spans="1:8">
      <c r="A1553" s="83"/>
      <c r="B1553" s="83"/>
      <c r="C1553" s="83"/>
      <c r="D1553" s="83"/>
      <c r="E1553" s="83"/>
      <c r="F1553" s="83"/>
      <c r="G1553" s="83"/>
      <c r="H1553" s="83"/>
    </row>
    <row r="1554" spans="1:8">
      <c r="A1554" s="83"/>
      <c r="B1554" s="83"/>
      <c r="C1554" s="83"/>
      <c r="D1554" s="83"/>
      <c r="E1554" s="83"/>
      <c r="F1554" s="83"/>
      <c r="G1554" s="83"/>
      <c r="H1554" s="83"/>
    </row>
    <row r="1555" spans="1:8">
      <c r="A1555" s="83"/>
      <c r="B1555" s="83"/>
      <c r="C1555" s="83"/>
      <c r="D1555" s="83"/>
      <c r="E1555" s="83"/>
      <c r="F1555" s="83"/>
      <c r="G1555" s="83"/>
      <c r="H1555" s="83"/>
    </row>
    <row r="1556" spans="1:8">
      <c r="A1556" s="83"/>
      <c r="B1556" s="83"/>
      <c r="C1556" s="83"/>
      <c r="D1556" s="83"/>
      <c r="E1556" s="83"/>
      <c r="F1556" s="83"/>
      <c r="G1556" s="83"/>
      <c r="H1556" s="83"/>
    </row>
    <row r="1557" spans="1:8">
      <c r="A1557" s="83"/>
      <c r="B1557" s="83"/>
      <c r="C1557" s="83"/>
      <c r="D1557" s="83"/>
      <c r="E1557" s="83"/>
      <c r="F1557" s="83"/>
      <c r="G1557" s="83"/>
      <c r="H1557" s="83"/>
    </row>
    <row r="1559" spans="1:8">
      <c r="B1559" s="83"/>
      <c r="C1559" s="83"/>
      <c r="D1559" s="83"/>
      <c r="E1559" s="83"/>
      <c r="F1559" s="83"/>
    </row>
    <row r="1560" spans="1:8">
      <c r="A1560" s="83"/>
      <c r="B1560" s="83"/>
      <c r="C1560" s="83"/>
      <c r="D1560" s="83"/>
      <c r="E1560" s="83"/>
      <c r="F1560" s="83"/>
    </row>
    <row r="1561" spans="1:8">
      <c r="A1561" s="83"/>
      <c r="B1561" s="83"/>
      <c r="C1561" s="83"/>
      <c r="D1561" s="83"/>
      <c r="E1561" s="83"/>
      <c r="F1561" s="83"/>
    </row>
    <row r="1563" spans="1:8">
      <c r="B1563" s="83"/>
      <c r="C1563" s="83"/>
      <c r="D1563" s="83"/>
      <c r="E1563" s="83"/>
      <c r="F1563" s="83"/>
      <c r="G1563" s="83"/>
    </row>
    <row r="1564" spans="1:8">
      <c r="A1564" s="83"/>
      <c r="B1564" s="83"/>
      <c r="C1564" s="83"/>
      <c r="D1564" s="83"/>
      <c r="E1564" s="83"/>
      <c r="F1564" s="83"/>
      <c r="G1564" s="83"/>
    </row>
    <row r="1566" spans="1:8">
      <c r="B1566" s="83"/>
      <c r="C1566" s="83"/>
      <c r="D1566" s="83"/>
      <c r="E1566" s="83"/>
      <c r="F1566" s="83"/>
      <c r="G1566" s="83"/>
    </row>
    <row r="1567" spans="1:8">
      <c r="A1567" s="83"/>
      <c r="B1567" s="83"/>
      <c r="C1567" s="83"/>
      <c r="D1567" s="83"/>
      <c r="E1567" s="83"/>
      <c r="F1567" s="83"/>
      <c r="G1567" s="83"/>
    </row>
    <row r="1568" spans="1:8">
      <c r="A1568" s="83"/>
      <c r="B1568" s="83"/>
      <c r="C1568" s="83"/>
      <c r="D1568" s="83"/>
      <c r="E1568" s="83"/>
      <c r="F1568" s="83"/>
      <c r="G1568" s="83"/>
    </row>
    <row r="1569" spans="1:7">
      <c r="A1569" s="83"/>
      <c r="B1569" s="83"/>
      <c r="C1569" s="83"/>
      <c r="D1569" s="83"/>
      <c r="E1569" s="83"/>
      <c r="F1569" s="83"/>
      <c r="G1569" s="83"/>
    </row>
    <row r="1570" spans="1:7">
      <c r="A1570" s="83"/>
      <c r="B1570" s="83"/>
      <c r="C1570" s="83"/>
      <c r="D1570" s="83"/>
      <c r="E1570" s="83"/>
      <c r="F1570" s="83"/>
      <c r="G1570" s="83"/>
    </row>
    <row r="1571" spans="1:7">
      <c r="A1571" s="83"/>
      <c r="B1571" s="83"/>
      <c r="C1571" s="83"/>
      <c r="D1571" s="83"/>
      <c r="E1571" s="83"/>
      <c r="F1571" s="83"/>
      <c r="G1571" s="83"/>
    </row>
    <row r="1572" spans="1:7">
      <c r="A1572" s="83"/>
      <c r="B1572" s="83"/>
      <c r="C1572" s="83"/>
      <c r="D1572" s="83"/>
      <c r="E1572" s="83"/>
      <c r="F1572" s="83"/>
      <c r="G1572" s="83"/>
    </row>
    <row r="1573" spans="1:7">
      <c r="A1573" s="83"/>
      <c r="B1573" s="83"/>
      <c r="C1573" s="83"/>
      <c r="D1573" s="83"/>
      <c r="E1573" s="83"/>
      <c r="F1573" s="83"/>
      <c r="G1573" s="83"/>
    </row>
    <row r="1574" spans="1:7">
      <c r="A1574" s="83"/>
      <c r="B1574" s="83"/>
      <c r="C1574" s="83"/>
      <c r="D1574" s="83"/>
      <c r="E1574" s="83"/>
      <c r="F1574" s="83"/>
      <c r="G1574" s="83"/>
    </row>
    <row r="1575" spans="1:7">
      <c r="A1575" s="83"/>
      <c r="B1575" s="83"/>
      <c r="C1575" s="83"/>
      <c r="D1575" s="83"/>
      <c r="E1575" s="83"/>
      <c r="F1575" s="83"/>
      <c r="G1575" s="83"/>
    </row>
    <row r="1576" spans="1:7">
      <c r="A1576" s="83"/>
      <c r="B1576" s="83"/>
      <c r="C1576" s="83"/>
      <c r="D1576" s="83"/>
      <c r="E1576" s="83"/>
      <c r="F1576" s="83"/>
      <c r="G1576" s="83"/>
    </row>
    <row r="1577" spans="1:7">
      <c r="A1577" s="83"/>
      <c r="B1577" s="83"/>
      <c r="C1577" s="83"/>
      <c r="D1577" s="83"/>
      <c r="E1577" s="83"/>
      <c r="F1577" s="83"/>
      <c r="G1577" s="83"/>
    </row>
    <row r="1578" spans="1:7">
      <c r="A1578" s="83"/>
      <c r="B1578" s="83"/>
      <c r="C1578" s="83"/>
      <c r="D1578" s="83"/>
      <c r="E1578" s="83"/>
      <c r="F1578" s="83"/>
      <c r="G1578" s="83"/>
    </row>
    <row r="1579" spans="1:7">
      <c r="A1579" s="83"/>
      <c r="B1579" s="83"/>
      <c r="C1579" s="83"/>
      <c r="D1579" s="83"/>
      <c r="E1579" s="83"/>
      <c r="F1579" s="83"/>
      <c r="G1579" s="83"/>
    </row>
    <row r="1580" spans="1:7">
      <c r="A1580" s="83"/>
      <c r="B1580" s="83"/>
      <c r="C1580" s="83"/>
      <c r="D1580" s="83"/>
      <c r="E1580" s="83"/>
      <c r="F1580" s="83"/>
      <c r="G1580" s="83"/>
    </row>
    <row r="1581" spans="1:7">
      <c r="A1581" s="83"/>
      <c r="B1581" s="83"/>
      <c r="C1581" s="83"/>
      <c r="D1581" s="83"/>
      <c r="E1581" s="83"/>
      <c r="F1581" s="83"/>
      <c r="G1581" s="83"/>
    </row>
    <row r="1582" spans="1:7">
      <c r="A1582" s="83"/>
      <c r="B1582" s="83"/>
      <c r="C1582" s="83"/>
      <c r="D1582" s="83"/>
      <c r="E1582" s="83"/>
      <c r="F1582" s="83"/>
      <c r="G1582" s="83"/>
    </row>
    <row r="1584" spans="1:7">
      <c r="B1584" s="83"/>
      <c r="C1584" s="83"/>
      <c r="D1584" s="83"/>
      <c r="E1584" s="83"/>
      <c r="F1584" s="83"/>
      <c r="G1584" s="83"/>
    </row>
    <row r="1585" spans="1:7">
      <c r="A1585" s="83"/>
      <c r="B1585" s="83"/>
      <c r="C1585" s="83"/>
      <c r="D1585" s="83"/>
      <c r="E1585" s="83"/>
      <c r="F1585" s="83"/>
      <c r="G1585" s="83"/>
    </row>
    <row r="1586" spans="1:7">
      <c r="A1586" s="83"/>
      <c r="B1586" s="83"/>
      <c r="C1586" s="83"/>
      <c r="D1586" s="83"/>
      <c r="E1586" s="83"/>
      <c r="F1586" s="83"/>
      <c r="G1586" s="83"/>
    </row>
    <row r="1587" spans="1:7">
      <c r="A1587" s="83"/>
      <c r="B1587" s="83"/>
      <c r="C1587" s="83"/>
      <c r="D1587" s="83"/>
      <c r="E1587" s="83"/>
      <c r="F1587" s="83"/>
      <c r="G1587" s="83"/>
    </row>
    <row r="1588" spans="1:7">
      <c r="A1588" s="83"/>
      <c r="B1588" s="83"/>
      <c r="C1588" s="83"/>
      <c r="D1588" s="83"/>
      <c r="E1588" s="83"/>
      <c r="F1588" s="83"/>
      <c r="G1588" s="83"/>
    </row>
    <row r="1589" spans="1:7">
      <c r="A1589" s="83"/>
      <c r="B1589" s="83"/>
      <c r="C1589" s="83"/>
      <c r="D1589" s="83"/>
      <c r="E1589" s="83"/>
      <c r="F1589" s="83"/>
      <c r="G1589" s="83"/>
    </row>
    <row r="1590" spans="1:7">
      <c r="A1590" s="83"/>
      <c r="B1590" s="83"/>
      <c r="C1590" s="83"/>
      <c r="D1590" s="83"/>
      <c r="E1590" s="83"/>
      <c r="F1590" s="83"/>
      <c r="G1590" s="83"/>
    </row>
    <row r="1591" spans="1:7">
      <c r="A1591" s="83"/>
      <c r="B1591" s="83"/>
      <c r="C1591" s="83"/>
      <c r="D1591" s="83"/>
      <c r="E1591" s="83"/>
      <c r="F1591" s="83"/>
      <c r="G1591" s="83"/>
    </row>
    <row r="1592" spans="1:7">
      <c r="A1592" s="83"/>
      <c r="B1592" s="83"/>
      <c r="C1592" s="83"/>
      <c r="D1592" s="83"/>
      <c r="E1592" s="83"/>
      <c r="F1592" s="83"/>
      <c r="G1592" s="83"/>
    </row>
    <row r="1593" spans="1:7">
      <c r="A1593" s="83"/>
      <c r="B1593" s="83"/>
      <c r="C1593" s="83"/>
      <c r="D1593" s="83"/>
      <c r="E1593" s="83"/>
      <c r="F1593" s="83"/>
      <c r="G1593" s="83"/>
    </row>
    <row r="1594" spans="1:7">
      <c r="A1594" s="83"/>
      <c r="B1594" s="83"/>
      <c r="C1594" s="83"/>
      <c r="D1594" s="83"/>
      <c r="E1594" s="83"/>
      <c r="F1594" s="83"/>
      <c r="G1594" s="83"/>
    </row>
    <row r="1595" spans="1:7">
      <c r="A1595" s="83"/>
      <c r="B1595" s="83"/>
      <c r="C1595" s="83"/>
      <c r="D1595" s="83"/>
      <c r="E1595" s="83"/>
      <c r="F1595" s="83"/>
      <c r="G1595" s="83"/>
    </row>
    <row r="1596" spans="1:7">
      <c r="A1596" s="83"/>
      <c r="B1596" s="83"/>
      <c r="C1596" s="83"/>
      <c r="D1596" s="83"/>
      <c r="E1596" s="83"/>
      <c r="F1596" s="83"/>
      <c r="G1596" s="83"/>
    </row>
    <row r="1597" spans="1:7">
      <c r="A1597" s="83"/>
      <c r="B1597" s="83"/>
      <c r="C1597" s="83"/>
      <c r="D1597" s="83"/>
      <c r="E1597" s="83"/>
      <c r="F1597" s="83"/>
      <c r="G1597" s="83"/>
    </row>
    <row r="1598" spans="1:7">
      <c r="A1598" s="83"/>
      <c r="B1598" s="83"/>
      <c r="C1598" s="83"/>
      <c r="D1598" s="83"/>
      <c r="E1598" s="83"/>
      <c r="F1598" s="83"/>
      <c r="G1598" s="83"/>
    </row>
    <row r="1599" spans="1:7">
      <c r="A1599" s="83"/>
      <c r="B1599" s="83"/>
      <c r="C1599" s="83"/>
      <c r="D1599" s="83"/>
      <c r="E1599" s="83"/>
      <c r="F1599" s="83"/>
      <c r="G1599" s="83"/>
    </row>
    <row r="1600" spans="1:7">
      <c r="A1600" s="83"/>
      <c r="B1600" s="83"/>
      <c r="C1600" s="83"/>
      <c r="D1600" s="83"/>
      <c r="E1600" s="83"/>
      <c r="F1600" s="83"/>
      <c r="G1600" s="83"/>
    </row>
    <row r="1602" spans="1:7">
      <c r="B1602" s="83"/>
      <c r="C1602" s="83"/>
      <c r="D1602" s="83"/>
      <c r="E1602" s="83"/>
      <c r="F1602" s="83"/>
      <c r="G1602" s="83"/>
    </row>
    <row r="1603" spans="1:7">
      <c r="A1603" s="83"/>
      <c r="B1603" s="83"/>
      <c r="C1603" s="83"/>
      <c r="D1603" s="83"/>
      <c r="E1603" s="83"/>
      <c r="F1603" s="83"/>
      <c r="G1603" s="83"/>
    </row>
    <row r="1604" spans="1:7">
      <c r="A1604" s="83"/>
      <c r="B1604" s="83"/>
      <c r="C1604" s="83"/>
      <c r="D1604" s="83"/>
      <c r="E1604" s="83"/>
      <c r="F1604" s="83"/>
      <c r="G1604" s="83"/>
    </row>
    <row r="1605" spans="1:7">
      <c r="A1605" s="83"/>
      <c r="B1605" s="83"/>
      <c r="C1605" s="83"/>
      <c r="D1605" s="83"/>
      <c r="E1605" s="83"/>
      <c r="F1605" s="83"/>
      <c r="G1605" s="83"/>
    </row>
    <row r="1606" spans="1:7">
      <c r="A1606" s="83"/>
      <c r="B1606" s="83"/>
      <c r="C1606" s="83"/>
      <c r="D1606" s="83"/>
      <c r="E1606" s="83"/>
      <c r="F1606" s="83"/>
      <c r="G1606" s="83"/>
    </row>
    <row r="1607" spans="1:7">
      <c r="A1607" s="83"/>
      <c r="B1607" s="83"/>
      <c r="C1607" s="83"/>
      <c r="D1607" s="83"/>
      <c r="E1607" s="83"/>
      <c r="F1607" s="83"/>
      <c r="G1607" s="83"/>
    </row>
    <row r="1608" spans="1:7">
      <c r="A1608" s="83"/>
      <c r="B1608" s="83"/>
      <c r="C1608" s="83"/>
      <c r="D1608" s="83"/>
      <c r="E1608" s="83"/>
      <c r="F1608" s="83"/>
      <c r="G1608" s="83"/>
    </row>
    <row r="1609" spans="1:7">
      <c r="A1609" s="83"/>
      <c r="B1609" s="83"/>
      <c r="C1609" s="83"/>
      <c r="D1609" s="83"/>
      <c r="E1609" s="83"/>
      <c r="F1609" s="83"/>
      <c r="G1609" s="83"/>
    </row>
    <row r="1610" spans="1:7">
      <c r="A1610" s="83"/>
      <c r="B1610" s="83"/>
      <c r="C1610" s="83"/>
      <c r="D1610" s="83"/>
      <c r="E1610" s="83"/>
      <c r="F1610" s="83"/>
      <c r="G1610" s="83"/>
    </row>
    <row r="1611" spans="1:7">
      <c r="A1611" s="83"/>
      <c r="B1611" s="83"/>
      <c r="C1611" s="83"/>
      <c r="D1611" s="83"/>
      <c r="E1611" s="83"/>
      <c r="F1611" s="83"/>
      <c r="G1611" s="83"/>
    </row>
    <row r="1612" spans="1:7">
      <c r="A1612" s="83"/>
      <c r="B1612" s="83"/>
      <c r="C1612" s="83"/>
      <c r="D1612" s="83"/>
      <c r="E1612" s="83"/>
      <c r="F1612" s="83"/>
      <c r="G1612" s="83"/>
    </row>
    <row r="1613" spans="1:7">
      <c r="A1613" s="83"/>
      <c r="B1613" s="83"/>
      <c r="C1613" s="83"/>
      <c r="D1613" s="83"/>
      <c r="E1613" s="83"/>
      <c r="F1613" s="83"/>
      <c r="G1613" s="83"/>
    </row>
    <row r="1614" spans="1:7">
      <c r="A1614" s="83"/>
      <c r="B1614" s="83"/>
      <c r="C1614" s="83"/>
      <c r="D1614" s="83"/>
      <c r="E1614" s="83"/>
      <c r="F1614" s="83"/>
      <c r="G1614" s="83"/>
    </row>
    <row r="1615" spans="1:7">
      <c r="A1615" s="83"/>
      <c r="B1615" s="83"/>
      <c r="C1615" s="83"/>
      <c r="D1615" s="83"/>
      <c r="E1615" s="83"/>
      <c r="F1615" s="83"/>
      <c r="G1615" s="83"/>
    </row>
    <row r="1616" spans="1:7">
      <c r="A1616" s="83"/>
      <c r="B1616" s="83"/>
      <c r="C1616" s="83"/>
      <c r="D1616" s="83"/>
      <c r="E1616" s="83"/>
      <c r="F1616" s="83"/>
      <c r="G1616" s="83"/>
    </row>
    <row r="1617" spans="1:10">
      <c r="A1617" s="83"/>
      <c r="B1617" s="83"/>
      <c r="C1617" s="83"/>
      <c r="D1617" s="83"/>
      <c r="E1617" s="83"/>
      <c r="F1617" s="83"/>
      <c r="G1617" s="83"/>
    </row>
    <row r="1618" spans="1:10">
      <c r="A1618" s="83"/>
      <c r="B1618" s="83"/>
      <c r="C1618" s="83"/>
      <c r="D1618" s="83"/>
      <c r="E1618" s="83"/>
      <c r="F1618" s="83"/>
      <c r="G1618" s="83"/>
    </row>
    <row r="1619" spans="1:10">
      <c r="A1619" s="83"/>
      <c r="B1619" s="83"/>
      <c r="C1619" s="83"/>
      <c r="D1619" s="83"/>
      <c r="E1619" s="83"/>
      <c r="F1619" s="83"/>
      <c r="G1619" s="83"/>
      <c r="H1619" s="83"/>
      <c r="I1619" s="83"/>
      <c r="J1619" s="83"/>
    </row>
    <row r="1620" spans="1:10">
      <c r="A1620" s="83"/>
      <c r="B1620" s="83"/>
      <c r="C1620" s="83"/>
      <c r="D1620" s="83"/>
      <c r="E1620" s="83"/>
      <c r="F1620" s="83"/>
      <c r="G1620" s="83"/>
      <c r="H1620" s="83"/>
      <c r="I1620" s="83"/>
      <c r="J1620" s="83"/>
    </row>
    <row r="1621" spans="1:10">
      <c r="A1621" s="83"/>
      <c r="B1621" s="83"/>
      <c r="C1621" s="83"/>
      <c r="D1621" s="83"/>
      <c r="E1621" s="83"/>
      <c r="F1621" s="83"/>
      <c r="G1621" s="83"/>
      <c r="H1621" s="83"/>
      <c r="I1621" s="83"/>
      <c r="J1621" s="83"/>
    </row>
    <row r="1622" spans="1:10">
      <c r="A1622" s="83"/>
      <c r="B1622" s="83"/>
      <c r="C1622" s="83"/>
      <c r="D1622" s="83"/>
      <c r="E1622" s="83"/>
      <c r="F1622" s="83"/>
      <c r="G1622" s="83"/>
      <c r="H1622" s="83"/>
      <c r="I1622" s="83"/>
      <c r="J1622" s="83"/>
    </row>
    <row r="1623" spans="1:10">
      <c r="A1623" s="83"/>
      <c r="B1623" s="83"/>
      <c r="C1623" s="83"/>
      <c r="D1623" s="83"/>
      <c r="E1623" s="83"/>
      <c r="F1623" s="83"/>
      <c r="G1623" s="83"/>
      <c r="H1623" s="83"/>
      <c r="I1623" s="83"/>
      <c r="J1623" s="83"/>
    </row>
    <row r="1624" spans="1:10">
      <c r="A1624" s="83"/>
      <c r="B1624" s="83"/>
      <c r="C1624" s="83"/>
      <c r="D1624" s="83"/>
      <c r="E1624" s="83"/>
      <c r="F1624" s="83"/>
      <c r="G1624" s="83"/>
      <c r="H1624" s="83"/>
      <c r="I1624" s="83"/>
      <c r="J1624" s="83"/>
    </row>
    <row r="1625" spans="1:10">
      <c r="A1625" s="83"/>
      <c r="B1625" s="83"/>
      <c r="C1625" s="83"/>
      <c r="D1625" s="83"/>
      <c r="E1625" s="83"/>
      <c r="F1625" s="83"/>
      <c r="G1625" s="83"/>
      <c r="H1625" s="83"/>
      <c r="I1625" s="83"/>
      <c r="J1625" s="83"/>
    </row>
    <row r="1626" spans="1:10">
      <c r="A1626" s="83"/>
      <c r="B1626" s="83"/>
      <c r="C1626" s="83"/>
      <c r="D1626" s="83"/>
      <c r="E1626" s="83"/>
      <c r="F1626" s="83"/>
      <c r="G1626" s="83"/>
      <c r="H1626" s="83"/>
      <c r="I1626" s="83"/>
      <c r="J1626" s="83"/>
    </row>
    <row r="1627" spans="1:10">
      <c r="A1627" s="83"/>
      <c r="B1627" s="83"/>
      <c r="C1627" s="83"/>
      <c r="D1627" s="83"/>
      <c r="E1627" s="83"/>
      <c r="F1627" s="83"/>
      <c r="G1627" s="83"/>
      <c r="H1627" s="83"/>
      <c r="I1627" s="83"/>
      <c r="J1627" s="83"/>
    </row>
    <row r="1628" spans="1:10">
      <c r="A1628" s="83"/>
      <c r="B1628" s="83"/>
      <c r="C1628" s="83"/>
      <c r="D1628" s="83"/>
      <c r="E1628" s="83"/>
      <c r="F1628" s="83"/>
      <c r="G1628" s="83"/>
      <c r="H1628" s="83"/>
      <c r="I1628" s="83"/>
      <c r="J1628" s="83"/>
    </row>
    <row r="1629" spans="1:10">
      <c r="A1629" s="83"/>
      <c r="B1629" s="83"/>
      <c r="C1629" s="83"/>
      <c r="D1629" s="83"/>
      <c r="E1629" s="83"/>
      <c r="F1629" s="83"/>
      <c r="G1629" s="83"/>
      <c r="H1629" s="83"/>
      <c r="I1629" s="83"/>
      <c r="J1629" s="83"/>
    </row>
    <row r="1630" spans="1:10">
      <c r="A1630" s="83"/>
      <c r="B1630" s="83"/>
      <c r="C1630" s="83"/>
      <c r="D1630" s="83"/>
      <c r="E1630" s="83"/>
      <c r="F1630" s="83"/>
      <c r="G1630" s="83"/>
      <c r="H1630" s="83"/>
      <c r="I1630" s="83"/>
      <c r="J1630" s="83"/>
    </row>
    <row r="1631" spans="1:10">
      <c r="A1631" s="83"/>
      <c r="B1631" s="83"/>
      <c r="C1631" s="83"/>
      <c r="D1631" s="83"/>
      <c r="E1631" s="83"/>
      <c r="F1631" s="83"/>
      <c r="G1631" s="83"/>
      <c r="H1631" s="83"/>
      <c r="I1631" s="83"/>
      <c r="J1631" s="83"/>
    </row>
    <row r="1632" spans="1:10">
      <c r="A1632" s="83"/>
      <c r="B1632" s="83"/>
      <c r="C1632" s="83"/>
      <c r="D1632" s="83"/>
      <c r="E1632" s="83"/>
      <c r="F1632" s="83"/>
      <c r="G1632" s="83"/>
      <c r="H1632" s="83"/>
      <c r="I1632" s="83"/>
      <c r="J1632" s="83"/>
    </row>
    <row r="1633" spans="1:10">
      <c r="A1633" s="83"/>
      <c r="B1633" s="83"/>
      <c r="C1633" s="83"/>
      <c r="D1633" s="83"/>
      <c r="E1633" s="83"/>
      <c r="F1633" s="83"/>
      <c r="G1633" s="83"/>
      <c r="H1633" s="83"/>
      <c r="I1633" s="83"/>
      <c r="J1633" s="83"/>
    </row>
    <row r="1634" spans="1:10">
      <c r="A1634" s="83"/>
      <c r="B1634" s="83"/>
      <c r="C1634" s="83"/>
      <c r="D1634" s="83"/>
      <c r="E1634" s="83"/>
      <c r="F1634" s="83"/>
      <c r="G1634" s="83"/>
      <c r="H1634" s="83"/>
      <c r="I1634" s="83"/>
      <c r="J1634" s="83"/>
    </row>
    <row r="1635" spans="1:10">
      <c r="A1635" s="83"/>
      <c r="B1635" s="83"/>
      <c r="C1635" s="83"/>
      <c r="D1635" s="83"/>
      <c r="E1635" s="83"/>
      <c r="F1635" s="83"/>
      <c r="G1635" s="83"/>
      <c r="H1635" s="83"/>
      <c r="I1635" s="83"/>
      <c r="J1635" s="83"/>
    </row>
    <row r="1636" spans="1:10">
      <c r="A1636" s="83"/>
      <c r="B1636" s="83"/>
      <c r="C1636" s="83"/>
      <c r="D1636" s="83"/>
      <c r="E1636" s="83"/>
      <c r="F1636" s="83"/>
      <c r="G1636" s="83"/>
      <c r="H1636" s="83"/>
      <c r="I1636" s="83"/>
      <c r="J1636" s="83"/>
    </row>
    <row r="1637" spans="1:10">
      <c r="A1637" s="83"/>
      <c r="B1637" s="83"/>
      <c r="C1637" s="83"/>
      <c r="D1637" s="83"/>
      <c r="E1637" s="83"/>
      <c r="F1637" s="83"/>
      <c r="G1637" s="83"/>
      <c r="H1637" s="83"/>
      <c r="I1637" s="83"/>
      <c r="J1637" s="83"/>
    </row>
    <row r="1638" spans="1:10">
      <c r="A1638" s="83"/>
      <c r="B1638" s="83"/>
      <c r="C1638" s="83"/>
      <c r="D1638" s="83"/>
      <c r="E1638" s="83"/>
      <c r="F1638" s="83"/>
      <c r="G1638" s="83"/>
      <c r="H1638" s="83"/>
      <c r="I1638" s="83"/>
      <c r="J1638" s="83"/>
    </row>
    <row r="1639" spans="1:10">
      <c r="A1639" s="83"/>
      <c r="B1639" s="83"/>
      <c r="C1639" s="83"/>
      <c r="D1639" s="83"/>
      <c r="E1639" s="83"/>
      <c r="F1639" s="83"/>
      <c r="G1639" s="83"/>
      <c r="H1639" s="83"/>
      <c r="I1639" s="83"/>
      <c r="J1639" s="83"/>
    </row>
    <row r="1640" spans="1:10">
      <c r="A1640" s="83"/>
      <c r="B1640" s="83"/>
      <c r="C1640" s="83"/>
      <c r="D1640" s="83"/>
      <c r="E1640" s="83"/>
      <c r="F1640" s="83"/>
      <c r="G1640" s="83"/>
      <c r="H1640" s="83"/>
      <c r="I1640" s="83"/>
      <c r="J1640" s="83"/>
    </row>
    <row r="1641" spans="1:10">
      <c r="A1641" s="83"/>
      <c r="B1641" s="83"/>
      <c r="C1641" s="83"/>
      <c r="D1641" s="83"/>
      <c r="E1641" s="83"/>
      <c r="F1641" s="83"/>
      <c r="G1641" s="83"/>
      <c r="H1641" s="83"/>
      <c r="I1641" s="83"/>
      <c r="J1641" s="83"/>
    </row>
    <row r="1642" spans="1:10">
      <c r="A1642" s="83"/>
      <c r="B1642" s="83"/>
      <c r="C1642" s="83"/>
      <c r="D1642" s="83"/>
      <c r="E1642" s="83"/>
      <c r="F1642" s="83"/>
      <c r="G1642" s="83"/>
      <c r="H1642" s="83"/>
      <c r="I1642" s="83"/>
      <c r="J1642" s="83"/>
    </row>
    <row r="1643" spans="1:10">
      <c r="A1643" s="83"/>
      <c r="B1643" s="83"/>
      <c r="C1643" s="83"/>
      <c r="D1643" s="83"/>
      <c r="E1643" s="83"/>
      <c r="F1643" s="83"/>
      <c r="G1643" s="83"/>
      <c r="H1643" s="83"/>
      <c r="I1643" s="83"/>
      <c r="J1643" s="83"/>
    </row>
    <row r="1645" spans="1:10">
      <c r="B1645" s="83"/>
      <c r="C1645" s="83"/>
      <c r="D1645" s="83"/>
      <c r="E1645" s="83"/>
      <c r="F1645" s="83"/>
      <c r="G1645" s="83"/>
      <c r="H1645" s="83"/>
      <c r="I1645" s="83"/>
    </row>
    <row r="1646" spans="1:10">
      <c r="A1646" s="84"/>
      <c r="B1646" s="83"/>
      <c r="C1646" s="83"/>
      <c r="D1646" s="83"/>
      <c r="E1646" s="83"/>
      <c r="F1646" s="83"/>
      <c r="G1646" s="83"/>
      <c r="H1646" s="83"/>
      <c r="I1646" s="83"/>
    </row>
    <row r="1647" spans="1:10">
      <c r="A1647" s="83"/>
      <c r="B1647" s="83"/>
      <c r="C1647" s="83"/>
      <c r="D1647" s="83"/>
      <c r="E1647" s="83"/>
      <c r="F1647" s="83"/>
      <c r="G1647" s="83"/>
      <c r="H1647" s="83"/>
      <c r="I1647" s="83"/>
    </row>
    <row r="1648" spans="1:10">
      <c r="A1648" s="83"/>
      <c r="B1648" s="83"/>
      <c r="C1648" s="83"/>
      <c r="D1648" s="83"/>
      <c r="E1648" s="83"/>
      <c r="F1648" s="83"/>
      <c r="G1648" s="83"/>
      <c r="H1648" s="83"/>
      <c r="I1648" s="83"/>
    </row>
    <row r="1649" spans="1:9">
      <c r="A1649" s="83"/>
      <c r="B1649" s="83"/>
      <c r="C1649" s="83"/>
      <c r="D1649" s="83"/>
      <c r="E1649" s="83"/>
      <c r="F1649" s="83"/>
      <c r="G1649" s="83"/>
      <c r="H1649" s="83"/>
      <c r="I1649" s="83"/>
    </row>
    <row r="1650" spans="1:9">
      <c r="A1650" s="83"/>
      <c r="B1650" s="83"/>
      <c r="C1650" s="83"/>
      <c r="D1650" s="83"/>
      <c r="E1650" s="83"/>
      <c r="F1650" s="83"/>
      <c r="G1650" s="83"/>
      <c r="H1650" s="83"/>
      <c r="I1650" s="83"/>
    </row>
    <row r="1651" spans="1:9">
      <c r="A1651" s="83"/>
      <c r="B1651" s="83"/>
      <c r="C1651" s="83"/>
      <c r="D1651" s="83"/>
      <c r="E1651" s="83"/>
      <c r="F1651" s="83"/>
      <c r="G1651" s="83"/>
      <c r="H1651" s="83"/>
      <c r="I1651" s="83"/>
    </row>
    <row r="1652" spans="1:9">
      <c r="A1652" s="83"/>
      <c r="B1652" s="83"/>
      <c r="C1652" s="83"/>
      <c r="D1652" s="83"/>
      <c r="E1652" s="83"/>
      <c r="F1652" s="83"/>
      <c r="G1652" s="83"/>
      <c r="H1652" s="83"/>
      <c r="I1652" s="83"/>
    </row>
    <row r="1653" spans="1:9">
      <c r="A1653" s="83"/>
      <c r="B1653" s="83"/>
      <c r="C1653" s="83"/>
      <c r="D1653" s="83"/>
      <c r="E1653" s="83"/>
      <c r="F1653" s="83"/>
      <c r="G1653" s="83"/>
      <c r="H1653" s="83"/>
      <c r="I1653" s="83"/>
    </row>
    <row r="1654" spans="1:9">
      <c r="A1654" s="83"/>
      <c r="B1654" s="83"/>
      <c r="C1654" s="83"/>
      <c r="D1654" s="83"/>
      <c r="E1654" s="83"/>
      <c r="F1654" s="83"/>
      <c r="G1654" s="83"/>
      <c r="H1654" s="83"/>
      <c r="I1654" s="83"/>
    </row>
    <row r="1655" spans="1:9">
      <c r="A1655" s="83"/>
      <c r="B1655" s="83"/>
      <c r="C1655" s="83"/>
      <c r="D1655" s="83"/>
      <c r="E1655" s="83"/>
      <c r="F1655" s="83"/>
      <c r="G1655" s="83"/>
      <c r="H1655" s="83"/>
      <c r="I1655" s="83"/>
    </row>
    <row r="1656" spans="1:9">
      <c r="A1656" s="83"/>
      <c r="B1656" s="83"/>
      <c r="C1656" s="83"/>
      <c r="D1656" s="83"/>
      <c r="E1656" s="83"/>
      <c r="F1656" s="83"/>
      <c r="G1656" s="83"/>
      <c r="H1656" s="83"/>
      <c r="I1656" s="83"/>
    </row>
    <row r="1657" spans="1:9">
      <c r="A1657" s="83"/>
      <c r="B1657" s="83"/>
      <c r="C1657" s="83"/>
      <c r="D1657" s="83"/>
      <c r="E1657" s="83"/>
      <c r="F1657" s="83"/>
      <c r="G1657" s="83"/>
      <c r="H1657" s="83"/>
      <c r="I1657" s="83"/>
    </row>
    <row r="1658" spans="1:9">
      <c r="A1658" s="83"/>
      <c r="B1658" s="83"/>
      <c r="C1658" s="83"/>
      <c r="D1658" s="83"/>
      <c r="E1658" s="83"/>
      <c r="F1658" s="83"/>
      <c r="G1658" s="83"/>
      <c r="H1658" s="83"/>
      <c r="I1658" s="83"/>
    </row>
    <row r="1659" spans="1:9">
      <c r="A1659" s="83"/>
      <c r="B1659" s="83"/>
      <c r="C1659" s="83"/>
      <c r="D1659" s="83"/>
      <c r="E1659" s="83"/>
      <c r="F1659" s="83"/>
      <c r="G1659" s="83"/>
      <c r="H1659" s="83"/>
      <c r="I1659" s="83"/>
    </row>
    <row r="1660" spans="1:9">
      <c r="A1660" s="83"/>
      <c r="B1660" s="83"/>
      <c r="C1660" s="83"/>
      <c r="D1660" s="83"/>
      <c r="E1660" s="83"/>
      <c r="F1660" s="83"/>
      <c r="G1660" s="83"/>
      <c r="H1660" s="83"/>
      <c r="I1660" s="83"/>
    </row>
    <row r="1661" spans="1:9">
      <c r="A1661" s="83"/>
      <c r="B1661" s="83"/>
      <c r="C1661" s="83"/>
      <c r="D1661" s="83"/>
      <c r="E1661" s="83"/>
      <c r="F1661" s="83"/>
      <c r="G1661" s="83"/>
      <c r="H1661" s="83"/>
      <c r="I1661" s="83"/>
    </row>
    <row r="1662" spans="1:9">
      <c r="A1662" s="83"/>
      <c r="B1662" s="83"/>
      <c r="C1662" s="83"/>
      <c r="D1662" s="83"/>
      <c r="E1662" s="83"/>
      <c r="F1662" s="83"/>
      <c r="G1662" s="83"/>
      <c r="H1662" s="83"/>
      <c r="I1662" s="83"/>
    </row>
    <row r="1663" spans="1:9">
      <c r="A1663" s="83"/>
      <c r="B1663" s="83"/>
      <c r="C1663" s="83"/>
      <c r="D1663" s="83"/>
      <c r="E1663" s="83"/>
      <c r="F1663" s="83"/>
      <c r="G1663" s="83"/>
      <c r="H1663" s="83"/>
      <c r="I1663" s="83"/>
    </row>
    <row r="1664" spans="1:9">
      <c r="A1664" s="83"/>
      <c r="B1664" s="83"/>
      <c r="C1664" s="83"/>
      <c r="D1664" s="83"/>
      <c r="E1664" s="83"/>
      <c r="F1664" s="83"/>
      <c r="G1664" s="83"/>
      <c r="H1664" s="83"/>
      <c r="I1664" s="83"/>
    </row>
    <row r="1665" spans="1:9">
      <c r="A1665" s="83"/>
      <c r="B1665" s="83"/>
      <c r="C1665" s="83"/>
      <c r="D1665" s="83"/>
      <c r="E1665" s="83"/>
      <c r="F1665" s="83"/>
      <c r="G1665" s="83"/>
      <c r="H1665" s="83"/>
      <c r="I1665" s="83"/>
    </row>
    <row r="1666" spans="1:9">
      <c r="A1666" s="83"/>
      <c r="B1666" s="83"/>
      <c r="C1666" s="83"/>
      <c r="D1666" s="83"/>
      <c r="E1666" s="83"/>
      <c r="F1666" s="83"/>
      <c r="G1666" s="83"/>
      <c r="H1666" s="83"/>
      <c r="I1666" s="83"/>
    </row>
    <row r="1667" spans="1:9">
      <c r="A1667" s="83"/>
      <c r="B1667" s="83"/>
      <c r="C1667" s="83"/>
      <c r="D1667" s="83"/>
      <c r="E1667" s="83"/>
      <c r="F1667" s="83"/>
      <c r="G1667" s="83"/>
      <c r="H1667" s="83"/>
      <c r="I1667" s="83"/>
    </row>
    <row r="1668" spans="1:9">
      <c r="A1668" s="83"/>
      <c r="B1668" s="83"/>
      <c r="C1668" s="83"/>
      <c r="D1668" s="83"/>
      <c r="E1668" s="83"/>
      <c r="F1668" s="83"/>
      <c r="G1668" s="83"/>
      <c r="H1668" s="83"/>
      <c r="I1668" s="83"/>
    </row>
    <row r="1669" spans="1:9">
      <c r="A1669" s="83"/>
      <c r="B1669" s="83"/>
      <c r="C1669" s="83"/>
      <c r="D1669" s="83"/>
      <c r="E1669" s="83"/>
      <c r="F1669" s="83"/>
      <c r="G1669" s="83"/>
      <c r="H1669" s="83"/>
      <c r="I1669" s="83"/>
    </row>
    <row r="1670" spans="1:9">
      <c r="A1670" s="83"/>
      <c r="B1670" s="83"/>
      <c r="C1670" s="83"/>
      <c r="D1670" s="83"/>
      <c r="E1670" s="83"/>
      <c r="F1670" s="83"/>
      <c r="G1670" s="83"/>
      <c r="H1670" s="83"/>
      <c r="I1670" s="83"/>
    </row>
    <row r="1671" spans="1:9">
      <c r="A1671" s="83"/>
      <c r="B1671" s="83"/>
      <c r="C1671" s="83"/>
      <c r="D1671" s="83"/>
      <c r="E1671" s="83"/>
      <c r="F1671" s="83"/>
      <c r="G1671" s="83"/>
      <c r="H1671" s="83"/>
      <c r="I1671" s="83"/>
    </row>
    <row r="1672" spans="1:9">
      <c r="A1672" s="83"/>
      <c r="B1672" s="83"/>
      <c r="C1672" s="83"/>
      <c r="D1672" s="83"/>
      <c r="E1672" s="83"/>
      <c r="F1672" s="83"/>
      <c r="G1672" s="83"/>
      <c r="H1672" s="83"/>
      <c r="I1672" s="83"/>
    </row>
    <row r="1673" spans="1:9">
      <c r="A1673" s="83"/>
      <c r="B1673" s="83"/>
      <c r="C1673" s="83"/>
      <c r="D1673" s="83"/>
      <c r="E1673" s="83"/>
      <c r="F1673" s="83"/>
      <c r="G1673" s="83"/>
      <c r="H1673" s="83"/>
      <c r="I1673" s="83"/>
    </row>
    <row r="1674" spans="1:9">
      <c r="A1674" s="83"/>
      <c r="B1674" s="83"/>
      <c r="C1674" s="83"/>
      <c r="D1674" s="83"/>
      <c r="E1674" s="83"/>
      <c r="F1674" s="83"/>
      <c r="G1674" s="83"/>
      <c r="H1674" s="83"/>
      <c r="I1674" s="83"/>
    </row>
    <row r="1675" spans="1:9">
      <c r="A1675" s="83"/>
      <c r="B1675" s="83"/>
      <c r="C1675" s="83"/>
      <c r="D1675" s="83"/>
      <c r="E1675" s="83"/>
      <c r="F1675" s="83"/>
      <c r="G1675" s="83"/>
      <c r="H1675" s="83"/>
      <c r="I1675" s="83"/>
    </row>
    <row r="1676" spans="1:9">
      <c r="A1676" s="83"/>
      <c r="B1676" s="83"/>
      <c r="C1676" s="83"/>
      <c r="D1676" s="83"/>
      <c r="E1676" s="83"/>
      <c r="F1676" s="83"/>
      <c r="G1676" s="83"/>
      <c r="H1676" s="83"/>
      <c r="I1676" s="83"/>
    </row>
    <row r="1677" spans="1:9">
      <c r="A1677" s="83"/>
      <c r="B1677" s="83"/>
      <c r="C1677" s="83"/>
      <c r="D1677" s="83"/>
      <c r="E1677" s="83"/>
      <c r="F1677" s="83"/>
      <c r="G1677" s="83"/>
      <c r="H1677" s="83"/>
      <c r="I1677" s="83"/>
    </row>
    <row r="1678" spans="1:9">
      <c r="A1678" s="83"/>
      <c r="B1678" s="83"/>
      <c r="C1678" s="83"/>
      <c r="D1678" s="83"/>
      <c r="E1678" s="83"/>
      <c r="F1678" s="83"/>
      <c r="G1678" s="83"/>
      <c r="H1678" s="83"/>
      <c r="I1678" s="83"/>
    </row>
    <row r="1679" spans="1:9">
      <c r="A1679" s="83"/>
      <c r="B1679" s="83"/>
      <c r="C1679" s="83"/>
      <c r="D1679" s="83"/>
      <c r="E1679" s="83"/>
      <c r="F1679" s="83"/>
      <c r="G1679" s="83"/>
      <c r="H1679" s="83"/>
      <c r="I1679" s="83"/>
    </row>
    <row r="1680" spans="1:9">
      <c r="A1680" s="83"/>
      <c r="B1680" s="83"/>
      <c r="C1680" s="83"/>
      <c r="D1680" s="83"/>
      <c r="E1680" s="83"/>
      <c r="F1680" s="83"/>
      <c r="G1680" s="83"/>
      <c r="H1680" s="83"/>
      <c r="I1680" s="83"/>
    </row>
    <row r="1681" spans="1:9">
      <c r="A1681" s="83"/>
      <c r="B1681" s="83"/>
      <c r="C1681" s="83"/>
      <c r="D1681" s="83"/>
      <c r="E1681" s="83"/>
      <c r="F1681" s="83"/>
      <c r="G1681" s="83"/>
      <c r="H1681" s="83"/>
      <c r="I1681" s="83"/>
    </row>
    <row r="1682" spans="1:9">
      <c r="A1682" s="83"/>
      <c r="B1682" s="83"/>
      <c r="C1682" s="83"/>
      <c r="D1682" s="83"/>
      <c r="E1682" s="83"/>
      <c r="F1682" s="83"/>
      <c r="G1682" s="83"/>
      <c r="H1682" s="83"/>
      <c r="I1682" s="83"/>
    </row>
    <row r="1683" spans="1:9">
      <c r="A1683" s="83"/>
      <c r="B1683" s="83"/>
      <c r="C1683" s="83"/>
      <c r="D1683" s="83"/>
      <c r="E1683" s="83"/>
      <c r="F1683" s="83"/>
      <c r="G1683" s="83"/>
      <c r="H1683" s="83"/>
      <c r="I1683" s="83"/>
    </row>
    <row r="1684" spans="1:9">
      <c r="A1684" s="83"/>
      <c r="B1684" s="83"/>
      <c r="C1684" s="83"/>
      <c r="D1684" s="83"/>
      <c r="E1684" s="83"/>
      <c r="F1684" s="83"/>
      <c r="G1684" s="83"/>
      <c r="H1684" s="83"/>
      <c r="I1684" s="83"/>
    </row>
    <row r="1685" spans="1:9">
      <c r="A1685" s="83"/>
      <c r="B1685" s="83"/>
      <c r="C1685" s="83"/>
      <c r="D1685" s="83"/>
      <c r="E1685" s="83"/>
      <c r="F1685" s="83"/>
      <c r="G1685" s="83"/>
      <c r="H1685" s="83"/>
      <c r="I1685" s="83"/>
    </row>
    <row r="1686" spans="1:9">
      <c r="A1686" s="83"/>
      <c r="B1686" s="83"/>
      <c r="C1686" s="83"/>
      <c r="D1686" s="83"/>
      <c r="E1686" s="83"/>
      <c r="F1686" s="83"/>
      <c r="G1686" s="83"/>
      <c r="H1686" s="83"/>
      <c r="I1686" s="83"/>
    </row>
    <row r="1687" spans="1:9">
      <c r="A1687" s="83"/>
      <c r="B1687" s="83"/>
      <c r="C1687" s="83"/>
      <c r="D1687" s="83"/>
      <c r="E1687" s="83"/>
      <c r="F1687" s="83"/>
      <c r="G1687" s="83"/>
      <c r="H1687" s="83"/>
      <c r="I1687" s="83"/>
    </row>
    <row r="1688" spans="1:9">
      <c r="A1688" s="83"/>
      <c r="B1688" s="83"/>
      <c r="C1688" s="83"/>
      <c r="D1688" s="83"/>
      <c r="E1688" s="83"/>
      <c r="F1688" s="83"/>
      <c r="G1688" s="83"/>
      <c r="H1688" s="83"/>
      <c r="I1688" s="83"/>
    </row>
    <row r="1689" spans="1:9">
      <c r="A1689" s="83"/>
      <c r="B1689" s="83"/>
      <c r="C1689" s="83"/>
      <c r="D1689" s="83"/>
      <c r="E1689" s="83"/>
      <c r="F1689" s="83"/>
      <c r="G1689" s="83"/>
      <c r="H1689" s="83"/>
      <c r="I1689" s="83"/>
    </row>
    <row r="1690" spans="1:9">
      <c r="A1690" s="83"/>
      <c r="B1690" s="83"/>
      <c r="C1690" s="83"/>
      <c r="D1690" s="83"/>
      <c r="E1690" s="83"/>
      <c r="F1690" s="83"/>
      <c r="G1690" s="83"/>
      <c r="H1690" s="83"/>
      <c r="I1690" s="83"/>
    </row>
    <row r="1691" spans="1:9">
      <c r="A1691" s="83"/>
      <c r="B1691" s="83"/>
      <c r="C1691" s="83"/>
      <c r="D1691" s="83"/>
      <c r="E1691" s="83"/>
      <c r="F1691" s="83"/>
      <c r="G1691" s="83"/>
      <c r="H1691" s="83"/>
      <c r="I1691" s="83"/>
    </row>
    <row r="1692" spans="1:9">
      <c r="A1692" s="83"/>
      <c r="B1692" s="83"/>
      <c r="C1692" s="83"/>
      <c r="D1692" s="83"/>
      <c r="E1692" s="83"/>
      <c r="F1692" s="83"/>
      <c r="G1692" s="83"/>
      <c r="H1692" s="83"/>
      <c r="I1692" s="83"/>
    </row>
    <row r="1693" spans="1:9">
      <c r="A1693" s="83"/>
      <c r="B1693" s="83"/>
      <c r="C1693" s="83"/>
      <c r="D1693" s="83"/>
      <c r="E1693" s="83"/>
      <c r="F1693" s="83"/>
      <c r="G1693" s="83"/>
      <c r="H1693" s="83"/>
      <c r="I1693" s="83"/>
    </row>
    <row r="1694" spans="1:9">
      <c r="A1694" s="83"/>
      <c r="B1694" s="83"/>
      <c r="C1694" s="83"/>
      <c r="D1694" s="83"/>
      <c r="E1694" s="83"/>
      <c r="F1694" s="83"/>
      <c r="G1694" s="83"/>
      <c r="H1694" s="83"/>
      <c r="I1694" s="83"/>
    </row>
    <row r="1695" spans="1:9">
      <c r="A1695" s="83"/>
      <c r="B1695" s="83"/>
      <c r="C1695" s="83"/>
      <c r="D1695" s="83"/>
      <c r="E1695" s="83"/>
      <c r="F1695" s="83"/>
      <c r="G1695" s="83"/>
      <c r="H1695" s="83"/>
      <c r="I1695" s="83"/>
    </row>
    <row r="1696" spans="1:9">
      <c r="A1696" s="83"/>
      <c r="B1696" s="83"/>
      <c r="C1696" s="83"/>
      <c r="D1696" s="83"/>
      <c r="E1696" s="83"/>
      <c r="F1696" s="83"/>
      <c r="G1696" s="83"/>
      <c r="H1696" s="83"/>
      <c r="I1696" s="83"/>
    </row>
    <row r="1697" spans="1:9">
      <c r="A1697" s="83"/>
      <c r="B1697" s="83"/>
      <c r="C1697" s="83"/>
      <c r="D1697" s="83"/>
      <c r="E1697" s="83"/>
      <c r="F1697" s="83"/>
      <c r="G1697" s="83"/>
      <c r="H1697" s="83"/>
      <c r="I1697" s="83"/>
    </row>
    <row r="1698" spans="1:9">
      <c r="A1698" s="83"/>
      <c r="B1698" s="83"/>
      <c r="C1698" s="83"/>
      <c r="D1698" s="83"/>
      <c r="E1698" s="83"/>
      <c r="F1698" s="83"/>
      <c r="G1698" s="83"/>
      <c r="H1698" s="83"/>
      <c r="I1698" s="83"/>
    </row>
    <row r="1699" spans="1:9">
      <c r="A1699" s="83"/>
      <c r="B1699" s="83"/>
      <c r="C1699" s="83"/>
      <c r="D1699" s="83"/>
      <c r="E1699" s="83"/>
      <c r="F1699" s="83"/>
      <c r="G1699" s="83"/>
      <c r="H1699" s="83"/>
      <c r="I1699" s="83"/>
    </row>
    <row r="1700" spans="1:9">
      <c r="A1700" s="83"/>
      <c r="B1700" s="83"/>
      <c r="C1700" s="83"/>
      <c r="D1700" s="83"/>
      <c r="E1700" s="83"/>
      <c r="F1700" s="83"/>
      <c r="G1700" s="83"/>
      <c r="H1700" s="83"/>
      <c r="I1700" s="83"/>
    </row>
    <row r="1701" spans="1:9">
      <c r="A1701" s="83"/>
      <c r="B1701" s="83"/>
      <c r="C1701" s="83"/>
      <c r="D1701" s="83"/>
      <c r="E1701" s="83"/>
      <c r="F1701" s="83"/>
      <c r="G1701" s="83"/>
      <c r="H1701" s="83"/>
      <c r="I1701" s="83"/>
    </row>
    <row r="1702" spans="1:9">
      <c r="A1702" s="83"/>
      <c r="B1702" s="83"/>
      <c r="C1702" s="83"/>
      <c r="D1702" s="83"/>
      <c r="E1702" s="83"/>
      <c r="F1702" s="83"/>
      <c r="G1702" s="83"/>
      <c r="H1702" s="83"/>
      <c r="I1702" s="83"/>
    </row>
    <row r="1703" spans="1:9">
      <c r="A1703" s="83"/>
      <c r="B1703" s="83"/>
      <c r="C1703" s="83"/>
      <c r="D1703" s="83"/>
      <c r="E1703" s="83"/>
      <c r="F1703" s="83"/>
      <c r="G1703" s="83"/>
      <c r="H1703" s="83"/>
      <c r="I1703" s="83"/>
    </row>
    <row r="1704" spans="1:9">
      <c r="A1704" s="83"/>
      <c r="B1704" s="83"/>
      <c r="C1704" s="83"/>
      <c r="D1704" s="83"/>
      <c r="E1704" s="83"/>
      <c r="F1704" s="83"/>
      <c r="G1704" s="83"/>
      <c r="H1704" s="83"/>
      <c r="I1704" s="83"/>
    </row>
    <row r="1705" spans="1:9">
      <c r="A1705" s="83"/>
      <c r="B1705" s="83"/>
      <c r="C1705" s="83"/>
      <c r="D1705" s="83"/>
      <c r="E1705" s="83"/>
      <c r="F1705" s="83"/>
      <c r="G1705" s="83"/>
      <c r="H1705" s="83"/>
      <c r="I1705" s="83"/>
    </row>
    <row r="1706" spans="1:9">
      <c r="A1706" s="83"/>
      <c r="B1706" s="83"/>
      <c r="C1706" s="83"/>
      <c r="D1706" s="83"/>
      <c r="E1706" s="83"/>
      <c r="F1706" s="83"/>
      <c r="G1706" s="83"/>
      <c r="H1706" s="83"/>
      <c r="I1706" s="83"/>
    </row>
    <row r="1707" spans="1:9">
      <c r="A1707" s="83"/>
      <c r="B1707" s="83"/>
      <c r="C1707" s="83"/>
      <c r="D1707" s="83"/>
      <c r="E1707" s="83"/>
      <c r="F1707" s="83"/>
      <c r="G1707" s="83"/>
      <c r="H1707" s="83"/>
      <c r="I1707" s="83"/>
    </row>
    <row r="1708" spans="1:9">
      <c r="A1708" s="83"/>
      <c r="B1708" s="83"/>
      <c r="C1708" s="83"/>
      <c r="D1708" s="83"/>
      <c r="E1708" s="83"/>
      <c r="F1708" s="83"/>
      <c r="G1708" s="83"/>
      <c r="H1708" s="83"/>
      <c r="I1708" s="83"/>
    </row>
    <row r="1709" spans="1:9">
      <c r="A1709" s="83"/>
      <c r="B1709" s="83"/>
      <c r="C1709" s="83"/>
      <c r="D1709" s="83"/>
      <c r="E1709" s="83"/>
      <c r="F1709" s="83"/>
      <c r="G1709" s="83"/>
      <c r="H1709" s="83"/>
      <c r="I1709" s="83"/>
    </row>
    <row r="1710" spans="1:9">
      <c r="A1710" s="83"/>
      <c r="B1710" s="83"/>
      <c r="C1710" s="83"/>
      <c r="D1710" s="83"/>
      <c r="E1710" s="83"/>
      <c r="F1710" s="83"/>
      <c r="G1710" s="83"/>
      <c r="H1710" s="83"/>
      <c r="I1710" s="83"/>
    </row>
    <row r="1711" spans="1:9">
      <c r="A1711" s="83"/>
      <c r="B1711" s="83"/>
      <c r="C1711" s="83"/>
      <c r="D1711" s="83"/>
      <c r="E1711" s="83"/>
      <c r="F1711" s="83"/>
      <c r="G1711" s="83"/>
      <c r="H1711" s="83"/>
      <c r="I1711" s="83"/>
    </row>
    <row r="1712" spans="1:9">
      <c r="A1712" s="83"/>
      <c r="B1712" s="83"/>
      <c r="C1712" s="83"/>
      <c r="D1712" s="83"/>
      <c r="E1712" s="83"/>
      <c r="F1712" s="83"/>
      <c r="G1712" s="83"/>
      <c r="H1712" s="83"/>
      <c r="I1712" s="83"/>
    </row>
    <row r="1713" spans="1:9">
      <c r="A1713" s="83"/>
      <c r="B1713" s="83"/>
      <c r="C1713" s="83"/>
      <c r="D1713" s="83"/>
      <c r="E1713" s="83"/>
      <c r="F1713" s="83"/>
      <c r="G1713" s="83"/>
      <c r="H1713" s="83"/>
      <c r="I1713" s="83"/>
    </row>
    <row r="1714" spans="1:9">
      <c r="A1714" s="83"/>
      <c r="B1714" s="83"/>
      <c r="C1714" s="83"/>
      <c r="D1714" s="83"/>
      <c r="E1714" s="83"/>
      <c r="F1714" s="83"/>
      <c r="G1714" s="83"/>
      <c r="H1714" s="83"/>
      <c r="I1714" s="83"/>
    </row>
    <row r="1715" spans="1:9">
      <c r="A1715" s="83"/>
      <c r="B1715" s="83"/>
      <c r="C1715" s="83"/>
      <c r="D1715" s="83"/>
      <c r="E1715" s="83"/>
      <c r="F1715" s="83"/>
      <c r="G1715" s="83"/>
      <c r="H1715" s="83"/>
      <c r="I1715" s="83"/>
    </row>
    <row r="1716" spans="1:9">
      <c r="A1716" s="83"/>
      <c r="B1716" s="83"/>
      <c r="C1716" s="83"/>
      <c r="D1716" s="83"/>
      <c r="E1716" s="83"/>
      <c r="F1716" s="83"/>
      <c r="G1716" s="83"/>
      <c r="H1716" s="83"/>
      <c r="I1716" s="83"/>
    </row>
    <row r="1717" spans="1:9">
      <c r="A1717" s="83"/>
      <c r="B1717" s="83"/>
      <c r="C1717" s="83"/>
      <c r="D1717" s="83"/>
      <c r="E1717" s="83"/>
      <c r="F1717" s="83"/>
      <c r="G1717" s="83"/>
      <c r="H1717" s="83"/>
      <c r="I1717" s="83"/>
    </row>
    <row r="1718" spans="1:9">
      <c r="A1718" s="83"/>
      <c r="B1718" s="83"/>
      <c r="C1718" s="83"/>
      <c r="D1718" s="83"/>
      <c r="E1718" s="83"/>
      <c r="F1718" s="83"/>
      <c r="G1718" s="83"/>
      <c r="H1718" s="83"/>
      <c r="I1718" s="83"/>
    </row>
    <row r="1719" spans="1:9">
      <c r="A1719" s="83"/>
      <c r="B1719" s="83"/>
      <c r="C1719" s="83"/>
      <c r="D1719" s="83"/>
      <c r="E1719" s="83"/>
      <c r="F1719" s="83"/>
      <c r="G1719" s="83"/>
      <c r="H1719" s="83"/>
      <c r="I1719" s="83"/>
    </row>
    <row r="1720" spans="1:9">
      <c r="A1720" s="83"/>
      <c r="B1720" s="83"/>
      <c r="C1720" s="83"/>
      <c r="D1720" s="83"/>
      <c r="E1720" s="83"/>
      <c r="F1720" s="83"/>
      <c r="G1720" s="83"/>
      <c r="H1720" s="83"/>
      <c r="I1720" s="83"/>
    </row>
    <row r="1721" spans="1:9">
      <c r="A1721" s="83"/>
      <c r="B1721" s="83"/>
      <c r="C1721" s="83"/>
      <c r="D1721" s="83"/>
      <c r="E1721" s="83"/>
      <c r="F1721" s="83"/>
      <c r="G1721" s="83"/>
      <c r="H1721" s="83"/>
      <c r="I1721" s="83"/>
    </row>
    <row r="1722" spans="1:9">
      <c r="A1722" s="83"/>
      <c r="B1722" s="83"/>
      <c r="C1722" s="83"/>
      <c r="D1722" s="83"/>
      <c r="E1722" s="83"/>
      <c r="F1722" s="83"/>
      <c r="G1722" s="83"/>
      <c r="H1722" s="83"/>
      <c r="I1722" s="83"/>
    </row>
    <row r="1723" spans="1:9">
      <c r="A1723" s="83"/>
      <c r="B1723" s="83"/>
      <c r="C1723" s="83"/>
      <c r="D1723" s="83"/>
      <c r="E1723" s="83"/>
      <c r="F1723" s="83"/>
      <c r="G1723" s="83"/>
      <c r="H1723" s="83"/>
      <c r="I1723" s="83"/>
    </row>
    <row r="1724" spans="1:9">
      <c r="A1724" s="83"/>
      <c r="B1724" s="83"/>
      <c r="C1724" s="83"/>
      <c r="D1724" s="83"/>
      <c r="E1724" s="83"/>
      <c r="F1724" s="83"/>
      <c r="G1724" s="83"/>
      <c r="H1724" s="83"/>
      <c r="I1724" s="83"/>
    </row>
    <row r="1725" spans="1:9">
      <c r="A1725" s="84"/>
      <c r="B1725" s="83"/>
      <c r="C1725" s="83"/>
      <c r="D1725" s="83"/>
      <c r="E1725" s="83"/>
      <c r="F1725" s="83"/>
      <c r="G1725" s="83"/>
      <c r="H1725" s="83"/>
      <c r="I1725" s="83"/>
    </row>
    <row r="1726" spans="1:9">
      <c r="A1726" s="83"/>
      <c r="B1726" s="83"/>
      <c r="C1726" s="83"/>
      <c r="D1726" s="83"/>
      <c r="E1726" s="83"/>
      <c r="F1726" s="83"/>
      <c r="G1726" s="83"/>
      <c r="H1726" s="83"/>
      <c r="I1726" s="83"/>
    </row>
    <row r="1727" spans="1:9">
      <c r="A1727" s="83"/>
      <c r="B1727" s="83"/>
      <c r="C1727" s="83"/>
      <c r="D1727" s="83"/>
      <c r="E1727" s="83"/>
      <c r="F1727" s="83"/>
      <c r="G1727" s="83"/>
      <c r="H1727" s="83"/>
      <c r="I1727" s="83"/>
    </row>
    <row r="1728" spans="1:9">
      <c r="A1728" s="83"/>
      <c r="B1728" s="83"/>
      <c r="C1728" s="83"/>
      <c r="D1728" s="83"/>
      <c r="E1728" s="83"/>
      <c r="F1728" s="83"/>
      <c r="G1728" s="83"/>
      <c r="H1728" s="83"/>
      <c r="I1728" s="83"/>
    </row>
    <row r="1729" spans="1:9">
      <c r="A1729" s="83"/>
      <c r="B1729" s="83"/>
      <c r="C1729" s="83"/>
      <c r="D1729" s="83"/>
      <c r="E1729" s="83"/>
      <c r="F1729" s="83"/>
      <c r="G1729" s="83"/>
      <c r="H1729" s="83"/>
      <c r="I1729" s="83"/>
    </row>
    <row r="1730" spans="1:9">
      <c r="A1730" s="83"/>
      <c r="B1730" s="83"/>
      <c r="C1730" s="83"/>
      <c r="D1730" s="83"/>
      <c r="E1730" s="83"/>
      <c r="F1730" s="83"/>
      <c r="G1730" s="83"/>
      <c r="H1730" s="83"/>
      <c r="I1730" s="83"/>
    </row>
    <row r="1731" spans="1:9">
      <c r="A1731" s="83"/>
      <c r="B1731" s="83"/>
      <c r="C1731" s="83"/>
      <c r="D1731" s="83"/>
      <c r="E1731" s="83"/>
      <c r="F1731" s="83"/>
      <c r="G1731" s="83"/>
      <c r="H1731" s="83"/>
      <c r="I1731" s="83"/>
    </row>
    <row r="1732" spans="1:9">
      <c r="A1732" s="83"/>
      <c r="B1732" s="83"/>
      <c r="C1732" s="83"/>
      <c r="D1732" s="83"/>
      <c r="E1732" s="83"/>
      <c r="F1732" s="83"/>
      <c r="G1732" s="83"/>
      <c r="H1732" s="83"/>
      <c r="I1732" s="83"/>
    </row>
    <row r="1733" spans="1:9">
      <c r="A1733" s="83"/>
      <c r="B1733" s="83"/>
      <c r="C1733" s="83"/>
      <c r="D1733" s="83"/>
      <c r="E1733" s="83"/>
      <c r="F1733" s="83"/>
      <c r="G1733" s="83"/>
      <c r="H1733" s="83"/>
      <c r="I1733" s="83"/>
    </row>
    <row r="1734" spans="1:9">
      <c r="A1734" s="83"/>
      <c r="B1734" s="83"/>
      <c r="C1734" s="83"/>
      <c r="D1734" s="83"/>
      <c r="E1734" s="83"/>
      <c r="F1734" s="83"/>
      <c r="G1734" s="83"/>
      <c r="H1734" s="83"/>
      <c r="I1734" s="83"/>
    </row>
    <row r="1735" spans="1:9">
      <c r="A1735" s="83"/>
      <c r="B1735" s="83"/>
      <c r="C1735" s="83"/>
      <c r="D1735" s="83"/>
      <c r="E1735" s="83"/>
      <c r="F1735" s="83"/>
      <c r="G1735" s="83"/>
      <c r="H1735" s="83"/>
      <c r="I1735" s="83"/>
    </row>
    <row r="1736" spans="1:9">
      <c r="A1736" s="83"/>
      <c r="B1736" s="83"/>
      <c r="C1736" s="83"/>
      <c r="D1736" s="83"/>
      <c r="E1736" s="83"/>
      <c r="F1736" s="83"/>
      <c r="G1736" s="83"/>
      <c r="H1736" s="83"/>
      <c r="I1736" s="83"/>
    </row>
    <row r="1737" spans="1:9">
      <c r="A1737" s="83"/>
      <c r="B1737" s="83"/>
      <c r="C1737" s="83"/>
      <c r="D1737" s="83"/>
      <c r="E1737" s="83"/>
      <c r="F1737" s="83"/>
      <c r="G1737" s="83"/>
      <c r="H1737" s="83"/>
      <c r="I1737" s="83"/>
    </row>
    <row r="1738" spans="1:9">
      <c r="A1738" s="83"/>
      <c r="B1738" s="83"/>
      <c r="C1738" s="83"/>
      <c r="D1738" s="83"/>
      <c r="E1738" s="83"/>
      <c r="F1738" s="83"/>
      <c r="G1738" s="83"/>
      <c r="H1738" s="83"/>
      <c r="I1738" s="83"/>
    </row>
    <row r="1739" spans="1:9">
      <c r="A1739" s="83"/>
      <c r="B1739" s="83"/>
      <c r="C1739" s="83"/>
      <c r="D1739" s="83"/>
      <c r="E1739" s="83"/>
      <c r="F1739" s="83"/>
      <c r="G1739" s="83"/>
      <c r="H1739" s="83"/>
      <c r="I1739" s="83"/>
    </row>
    <row r="1740" spans="1:9">
      <c r="A1740" s="83"/>
      <c r="B1740" s="83"/>
      <c r="C1740" s="83"/>
      <c r="D1740" s="83"/>
      <c r="E1740" s="83"/>
      <c r="F1740" s="83"/>
      <c r="G1740" s="83"/>
      <c r="H1740" s="83"/>
      <c r="I1740" s="83"/>
    </row>
    <row r="1741" spans="1:9">
      <c r="A1741" s="83"/>
      <c r="B1741" s="83"/>
      <c r="C1741" s="83"/>
      <c r="D1741" s="83"/>
      <c r="E1741" s="83"/>
      <c r="F1741" s="83"/>
      <c r="G1741" s="83"/>
      <c r="H1741" s="83"/>
      <c r="I1741" s="83"/>
    </row>
    <row r="1742" spans="1:9">
      <c r="A1742" s="83"/>
      <c r="B1742" s="83"/>
      <c r="C1742" s="83"/>
      <c r="D1742" s="83"/>
      <c r="E1742" s="83"/>
      <c r="F1742" s="83"/>
      <c r="G1742" s="83"/>
      <c r="H1742" s="83"/>
      <c r="I1742" s="83"/>
    </row>
    <row r="1743" spans="1:9">
      <c r="A1743" s="83"/>
      <c r="B1743" s="83"/>
      <c r="C1743" s="83"/>
      <c r="D1743" s="83"/>
      <c r="E1743" s="83"/>
      <c r="F1743" s="83"/>
      <c r="G1743" s="83"/>
      <c r="H1743" s="83"/>
      <c r="I1743" s="83"/>
    </row>
    <row r="1744" spans="1:9">
      <c r="A1744" s="83"/>
      <c r="B1744" s="83"/>
      <c r="C1744" s="83"/>
      <c r="D1744" s="83"/>
      <c r="E1744" s="83"/>
      <c r="F1744" s="83"/>
      <c r="G1744" s="83"/>
      <c r="H1744" s="83"/>
      <c r="I1744" s="83"/>
    </row>
    <row r="1745" spans="1:9">
      <c r="A1745" s="83"/>
      <c r="B1745" s="83"/>
      <c r="C1745" s="83"/>
      <c r="D1745" s="83"/>
      <c r="E1745" s="83"/>
      <c r="F1745" s="83"/>
      <c r="G1745" s="83"/>
      <c r="H1745" s="83"/>
      <c r="I1745" s="83"/>
    </row>
    <row r="1746" spans="1:9">
      <c r="A1746" s="83"/>
      <c r="B1746" s="83"/>
      <c r="C1746" s="83"/>
      <c r="D1746" s="83"/>
      <c r="E1746" s="83"/>
      <c r="F1746" s="83"/>
      <c r="G1746" s="83"/>
      <c r="H1746" s="83"/>
      <c r="I1746" s="83"/>
    </row>
    <row r="1747" spans="1:9">
      <c r="A1747" s="83"/>
      <c r="B1747" s="83"/>
      <c r="C1747" s="83"/>
      <c r="D1747" s="83"/>
      <c r="E1747" s="83"/>
      <c r="F1747" s="83"/>
      <c r="G1747" s="83"/>
      <c r="H1747" s="83"/>
      <c r="I1747" s="83"/>
    </row>
    <row r="1748" spans="1:9">
      <c r="A1748" s="83"/>
      <c r="B1748" s="83"/>
      <c r="C1748" s="83"/>
      <c r="D1748" s="83"/>
      <c r="E1748" s="83"/>
      <c r="F1748" s="83"/>
      <c r="G1748" s="83"/>
      <c r="H1748" s="83"/>
      <c r="I1748" s="83"/>
    </row>
    <row r="1749" spans="1:9">
      <c r="A1749" s="83"/>
      <c r="B1749" s="83"/>
      <c r="C1749" s="83"/>
      <c r="D1749" s="83"/>
      <c r="E1749" s="83"/>
      <c r="F1749" s="83"/>
      <c r="G1749" s="83"/>
      <c r="H1749" s="83"/>
      <c r="I1749" s="83"/>
    </row>
    <row r="1750" spans="1:9">
      <c r="A1750" s="83"/>
      <c r="B1750" s="83"/>
      <c r="C1750" s="83"/>
      <c r="D1750" s="83"/>
      <c r="E1750" s="83"/>
      <c r="F1750" s="83"/>
      <c r="G1750" s="83"/>
      <c r="H1750" s="83"/>
      <c r="I1750" s="83"/>
    </row>
    <row r="1751" spans="1:9">
      <c r="A1751" s="83"/>
      <c r="B1751" s="83"/>
      <c r="C1751" s="83"/>
      <c r="D1751" s="83"/>
      <c r="E1751" s="83"/>
      <c r="F1751" s="83"/>
      <c r="G1751" s="83"/>
      <c r="H1751" s="83"/>
      <c r="I1751" s="83"/>
    </row>
    <row r="1752" spans="1:9">
      <c r="A1752" s="83"/>
      <c r="B1752" s="83"/>
      <c r="C1752" s="83"/>
      <c r="D1752" s="83"/>
      <c r="E1752" s="83"/>
      <c r="F1752" s="83"/>
      <c r="G1752" s="83"/>
      <c r="H1752" s="83"/>
      <c r="I1752" s="83"/>
    </row>
    <row r="1753" spans="1:9">
      <c r="A1753" s="83"/>
      <c r="B1753" s="83"/>
      <c r="C1753" s="83"/>
      <c r="D1753" s="83"/>
      <c r="E1753" s="83"/>
      <c r="F1753" s="83"/>
      <c r="G1753" s="83"/>
      <c r="H1753" s="83"/>
      <c r="I1753" s="83"/>
    </row>
    <row r="1754" spans="1:9">
      <c r="A1754" s="84"/>
      <c r="B1754" s="83"/>
      <c r="C1754" s="83"/>
      <c r="D1754" s="83"/>
      <c r="E1754" s="83"/>
      <c r="F1754" s="83"/>
      <c r="G1754" s="83"/>
      <c r="H1754" s="83"/>
      <c r="I1754" s="83"/>
    </row>
    <row r="1755" spans="1:9">
      <c r="A1755" s="83"/>
      <c r="B1755" s="83"/>
      <c r="C1755" s="83"/>
      <c r="D1755" s="83"/>
      <c r="E1755" s="83"/>
      <c r="F1755" s="83"/>
      <c r="G1755" s="83"/>
      <c r="H1755" s="83"/>
      <c r="I1755" s="83"/>
    </row>
    <row r="1756" spans="1:9">
      <c r="A1756" s="83"/>
      <c r="B1756" s="83"/>
      <c r="C1756" s="83"/>
      <c r="D1756" s="83"/>
      <c r="E1756" s="83"/>
      <c r="F1756" s="83"/>
      <c r="G1756" s="83"/>
      <c r="H1756" s="83"/>
      <c r="I1756" s="83"/>
    </row>
    <row r="1757" spans="1:9">
      <c r="A1757" s="83"/>
      <c r="B1757" s="83"/>
      <c r="C1757" s="83"/>
      <c r="D1757" s="83"/>
      <c r="E1757" s="83"/>
      <c r="F1757" s="83"/>
      <c r="G1757" s="83"/>
      <c r="H1757" s="83"/>
      <c r="I1757" s="83"/>
    </row>
    <row r="1758" spans="1:9">
      <c r="A1758" s="83"/>
      <c r="B1758" s="83"/>
      <c r="C1758" s="83"/>
      <c r="D1758" s="83"/>
      <c r="E1758" s="83"/>
      <c r="F1758" s="83"/>
      <c r="G1758" s="83"/>
      <c r="H1758" s="83"/>
      <c r="I1758" s="83"/>
    </row>
    <row r="1759" spans="1:9">
      <c r="A1759" s="83"/>
      <c r="B1759" s="83"/>
      <c r="C1759" s="83"/>
      <c r="D1759" s="83"/>
      <c r="E1759" s="83"/>
      <c r="F1759" s="83"/>
      <c r="G1759" s="83"/>
      <c r="H1759" s="83"/>
      <c r="I1759" s="83"/>
    </row>
    <row r="1760" spans="1:9">
      <c r="A1760" s="83"/>
      <c r="B1760" s="83"/>
      <c r="C1760" s="83"/>
      <c r="D1760" s="83"/>
      <c r="E1760" s="83"/>
      <c r="F1760" s="83"/>
      <c r="G1760" s="83"/>
      <c r="H1760" s="83"/>
      <c r="I1760" s="83"/>
    </row>
    <row r="1761" spans="1:9">
      <c r="A1761" s="83"/>
      <c r="B1761" s="83"/>
      <c r="C1761" s="83"/>
      <c r="D1761" s="83"/>
      <c r="E1761" s="83"/>
      <c r="F1761" s="83"/>
      <c r="G1761" s="83"/>
      <c r="H1761" s="83"/>
      <c r="I1761" s="83"/>
    </row>
    <row r="1762" spans="1:9">
      <c r="A1762" s="83"/>
      <c r="B1762" s="83"/>
      <c r="C1762" s="83"/>
      <c r="D1762" s="83"/>
      <c r="E1762" s="83"/>
      <c r="F1762" s="83"/>
      <c r="G1762" s="83"/>
      <c r="H1762" s="83"/>
      <c r="I1762" s="83"/>
    </row>
    <row r="1763" spans="1:9">
      <c r="A1763" s="83"/>
      <c r="B1763" s="83"/>
      <c r="C1763" s="83"/>
      <c r="D1763" s="83"/>
      <c r="E1763" s="83"/>
      <c r="F1763" s="83"/>
      <c r="G1763" s="83"/>
      <c r="H1763" s="83"/>
      <c r="I1763" s="83"/>
    </row>
    <row r="1764" spans="1:9">
      <c r="A1764" s="83"/>
      <c r="B1764" s="83"/>
      <c r="C1764" s="83"/>
      <c r="D1764" s="83"/>
      <c r="E1764" s="83"/>
      <c r="F1764" s="83"/>
      <c r="G1764" s="83"/>
      <c r="H1764" s="83"/>
      <c r="I1764" s="83"/>
    </row>
    <row r="1765" spans="1:9">
      <c r="A1765" s="83"/>
      <c r="B1765" s="83"/>
      <c r="C1765" s="83"/>
      <c r="D1765" s="83"/>
      <c r="E1765" s="83"/>
      <c r="F1765" s="83"/>
      <c r="G1765" s="83"/>
      <c r="H1765" s="83"/>
      <c r="I1765" s="83"/>
    </row>
    <row r="1766" spans="1:9">
      <c r="A1766" s="83"/>
      <c r="B1766" s="83"/>
      <c r="C1766" s="83"/>
      <c r="D1766" s="83"/>
      <c r="E1766" s="83"/>
      <c r="F1766" s="83"/>
      <c r="G1766" s="83"/>
      <c r="H1766" s="83"/>
      <c r="I1766" s="83"/>
    </row>
    <row r="1767" spans="1:9">
      <c r="A1767" s="83"/>
      <c r="B1767" s="83"/>
      <c r="C1767" s="83"/>
      <c r="D1767" s="83"/>
      <c r="E1767" s="83"/>
      <c r="F1767" s="83"/>
      <c r="G1767" s="83"/>
      <c r="H1767" s="83"/>
      <c r="I1767" s="83"/>
    </row>
    <row r="1768" spans="1:9">
      <c r="A1768" s="83"/>
      <c r="B1768" s="83"/>
      <c r="C1768" s="83"/>
      <c r="D1768" s="83"/>
      <c r="E1768" s="83"/>
      <c r="F1768" s="83"/>
      <c r="G1768" s="83"/>
      <c r="H1768" s="83"/>
      <c r="I1768" s="83"/>
    </row>
    <row r="1769" spans="1:9">
      <c r="A1769" s="83"/>
      <c r="B1769" s="83"/>
      <c r="C1769" s="83"/>
      <c r="D1769" s="83"/>
      <c r="E1769" s="83"/>
      <c r="F1769" s="83"/>
      <c r="G1769" s="83"/>
      <c r="H1769" s="83"/>
      <c r="I1769" s="83"/>
    </row>
    <row r="1770" spans="1:9">
      <c r="A1770" s="83"/>
      <c r="B1770" s="83"/>
      <c r="C1770" s="83"/>
      <c r="D1770" s="83"/>
      <c r="E1770" s="83"/>
      <c r="F1770" s="83"/>
      <c r="G1770" s="83"/>
      <c r="H1770" s="83"/>
      <c r="I1770" s="83"/>
    </row>
    <row r="1771" spans="1:9">
      <c r="A1771" s="83"/>
      <c r="B1771" s="83"/>
      <c r="C1771" s="83"/>
      <c r="D1771" s="83"/>
      <c r="E1771" s="83"/>
      <c r="F1771" s="83"/>
      <c r="G1771" s="83"/>
      <c r="H1771" s="83"/>
      <c r="I1771" s="83"/>
    </row>
    <row r="1772" spans="1:9">
      <c r="A1772" s="83"/>
      <c r="B1772" s="83"/>
      <c r="C1772" s="83"/>
      <c r="D1772" s="83"/>
      <c r="E1772" s="83"/>
      <c r="F1772" s="83"/>
      <c r="G1772" s="83"/>
      <c r="H1772" s="83"/>
      <c r="I1772" s="83"/>
    </row>
    <row r="1773" spans="1:9">
      <c r="A1773" s="83"/>
      <c r="B1773" s="83"/>
      <c r="C1773" s="83"/>
      <c r="D1773" s="83"/>
      <c r="E1773" s="83"/>
      <c r="F1773" s="83"/>
      <c r="G1773" s="83"/>
      <c r="H1773" s="83"/>
      <c r="I1773" s="83"/>
    </row>
    <row r="1774" spans="1:9">
      <c r="A1774" s="83"/>
      <c r="B1774" s="83"/>
      <c r="C1774" s="83"/>
      <c r="D1774" s="83"/>
      <c r="E1774" s="83"/>
      <c r="F1774" s="83"/>
      <c r="G1774" s="83"/>
      <c r="H1774" s="83"/>
      <c r="I1774" s="83"/>
    </row>
    <row r="1775" spans="1:9">
      <c r="A1775" s="83"/>
      <c r="B1775" s="83"/>
      <c r="C1775" s="83"/>
      <c r="D1775" s="83"/>
      <c r="E1775" s="83"/>
      <c r="F1775" s="83"/>
      <c r="G1775" s="83"/>
      <c r="H1775" s="83"/>
      <c r="I1775" s="83"/>
    </row>
    <row r="1776" spans="1:9">
      <c r="A1776" s="83"/>
      <c r="B1776" s="83"/>
      <c r="C1776" s="83"/>
      <c r="D1776" s="83"/>
      <c r="E1776" s="83"/>
      <c r="F1776" s="83"/>
      <c r="G1776" s="83"/>
      <c r="H1776" s="83"/>
      <c r="I1776" s="83"/>
    </row>
    <row r="1777" spans="1:9">
      <c r="A1777" s="83"/>
      <c r="B1777" s="83"/>
      <c r="C1777" s="83"/>
      <c r="D1777" s="83"/>
      <c r="E1777" s="83"/>
      <c r="F1777" s="83"/>
      <c r="G1777" s="83"/>
      <c r="H1777" s="83"/>
      <c r="I1777" s="83"/>
    </row>
    <row r="1778" spans="1:9">
      <c r="A1778" s="83"/>
      <c r="B1778" s="83"/>
      <c r="C1778" s="83"/>
      <c r="D1778" s="83"/>
      <c r="E1778" s="83"/>
      <c r="F1778" s="83"/>
      <c r="G1778" s="83"/>
      <c r="H1778" s="83"/>
      <c r="I1778" s="83"/>
    </row>
    <row r="1779" spans="1:9">
      <c r="A1779" s="83"/>
      <c r="B1779" s="83"/>
      <c r="C1779" s="83"/>
      <c r="D1779" s="83"/>
      <c r="E1779" s="83"/>
      <c r="F1779" s="83"/>
      <c r="G1779" s="83"/>
      <c r="H1779" s="83"/>
      <c r="I1779" s="83"/>
    </row>
    <row r="1780" spans="1:9">
      <c r="A1780" s="83"/>
      <c r="B1780" s="83"/>
      <c r="C1780" s="83"/>
      <c r="D1780" s="83"/>
      <c r="E1780" s="83"/>
      <c r="F1780" s="83"/>
      <c r="G1780" s="83"/>
      <c r="H1780" s="83"/>
      <c r="I1780" s="83"/>
    </row>
    <row r="1781" spans="1:9">
      <c r="A1781" s="83"/>
      <c r="B1781" s="83"/>
      <c r="C1781" s="83"/>
      <c r="D1781" s="83"/>
      <c r="E1781" s="83"/>
      <c r="F1781" s="83"/>
      <c r="G1781" s="83"/>
      <c r="H1781" s="83"/>
      <c r="I1781" s="83"/>
    </row>
    <row r="1782" spans="1:9">
      <c r="A1782" s="83"/>
      <c r="B1782" s="83"/>
      <c r="C1782" s="83"/>
      <c r="D1782" s="83"/>
      <c r="E1782" s="83"/>
      <c r="F1782" s="83"/>
      <c r="G1782" s="83"/>
      <c r="H1782" s="83"/>
      <c r="I1782" s="83"/>
    </row>
    <row r="1783" spans="1:9">
      <c r="A1783" s="83"/>
      <c r="B1783" s="83"/>
      <c r="C1783" s="83"/>
      <c r="D1783" s="83"/>
      <c r="E1783" s="83"/>
      <c r="F1783" s="83"/>
      <c r="G1783" s="83"/>
      <c r="H1783" s="83"/>
      <c r="I1783" s="83"/>
    </row>
    <row r="1784" spans="1:9">
      <c r="A1784" s="83"/>
      <c r="B1784" s="83"/>
      <c r="C1784" s="83"/>
      <c r="D1784" s="83"/>
      <c r="E1784" s="83"/>
      <c r="F1784" s="83"/>
      <c r="G1784" s="83"/>
      <c r="H1784" s="83"/>
      <c r="I1784" s="83"/>
    </row>
    <row r="1785" spans="1:9">
      <c r="A1785" s="83"/>
      <c r="B1785" s="83"/>
      <c r="C1785" s="83"/>
      <c r="D1785" s="83"/>
      <c r="E1785" s="83"/>
      <c r="F1785" s="83"/>
      <c r="G1785" s="83"/>
      <c r="H1785" s="83"/>
      <c r="I1785" s="83"/>
    </row>
    <row r="1786" spans="1:9">
      <c r="A1786" s="83"/>
      <c r="B1786" s="83"/>
      <c r="C1786" s="83"/>
      <c r="D1786" s="83"/>
      <c r="E1786" s="83"/>
      <c r="F1786" s="83"/>
      <c r="G1786" s="83"/>
      <c r="H1786" s="83"/>
      <c r="I1786" s="83"/>
    </row>
    <row r="1787" spans="1:9">
      <c r="A1787" s="83"/>
      <c r="B1787" s="83"/>
      <c r="C1787" s="83"/>
      <c r="D1787" s="83"/>
      <c r="E1787" s="83"/>
      <c r="F1787" s="83"/>
      <c r="G1787" s="83"/>
      <c r="H1787" s="83"/>
      <c r="I1787" s="83"/>
    </row>
    <row r="1788" spans="1:9">
      <c r="A1788" s="83"/>
      <c r="B1788" s="83"/>
      <c r="C1788" s="83"/>
      <c r="D1788" s="83"/>
      <c r="E1788" s="83"/>
      <c r="F1788" s="83"/>
      <c r="G1788" s="83"/>
      <c r="H1788" s="83"/>
      <c r="I1788" s="83"/>
    </row>
    <row r="1789" spans="1:9">
      <c r="A1789" s="83"/>
      <c r="B1789" s="83"/>
      <c r="C1789" s="83"/>
      <c r="D1789" s="83"/>
      <c r="E1789" s="83"/>
      <c r="F1789" s="83"/>
      <c r="G1789" s="83"/>
      <c r="H1789" s="83"/>
      <c r="I1789" s="83"/>
    </row>
    <row r="1790" spans="1:9">
      <c r="A1790" s="83"/>
      <c r="B1790" s="83"/>
      <c r="C1790" s="83"/>
      <c r="D1790" s="83"/>
      <c r="E1790" s="83"/>
      <c r="F1790" s="83"/>
      <c r="G1790" s="83"/>
      <c r="H1790" s="83"/>
      <c r="I1790" s="83"/>
    </row>
    <row r="1791" spans="1:9">
      <c r="A1791" s="83"/>
      <c r="B1791" s="83"/>
      <c r="C1791" s="83"/>
      <c r="D1791" s="83"/>
      <c r="E1791" s="83"/>
      <c r="F1791" s="83"/>
      <c r="G1791" s="83"/>
      <c r="H1791" s="83"/>
      <c r="I1791" s="83"/>
    </row>
    <row r="1792" spans="1:9">
      <c r="A1792" s="83"/>
      <c r="B1792" s="83"/>
      <c r="C1792" s="83"/>
      <c r="D1792" s="83"/>
      <c r="E1792" s="83"/>
      <c r="F1792" s="83"/>
      <c r="G1792" s="83"/>
      <c r="H1792" s="83"/>
      <c r="I1792" s="83"/>
    </row>
    <row r="1793" spans="1:9">
      <c r="A1793" s="83"/>
      <c r="B1793" s="83"/>
      <c r="C1793" s="83"/>
      <c r="D1793" s="83"/>
      <c r="E1793" s="83"/>
      <c r="F1793" s="83"/>
      <c r="G1793" s="83"/>
      <c r="H1793" s="83"/>
      <c r="I1793" s="83"/>
    </row>
    <row r="1794" spans="1:9">
      <c r="A1794" s="83"/>
      <c r="B1794" s="83"/>
      <c r="C1794" s="83"/>
      <c r="D1794" s="83"/>
      <c r="E1794" s="83"/>
      <c r="F1794" s="83"/>
      <c r="G1794" s="83"/>
      <c r="H1794" s="83"/>
      <c r="I1794" s="83"/>
    </row>
    <row r="1795" spans="1:9">
      <c r="A1795" s="83"/>
      <c r="B1795" s="83"/>
      <c r="C1795" s="83"/>
      <c r="D1795" s="83"/>
      <c r="E1795" s="83"/>
      <c r="F1795" s="83"/>
      <c r="G1795" s="83"/>
      <c r="H1795" s="83"/>
      <c r="I1795" s="83"/>
    </row>
    <row r="1796" spans="1:9">
      <c r="A1796" s="83"/>
      <c r="B1796" s="83"/>
      <c r="C1796" s="83"/>
      <c r="D1796" s="83"/>
      <c r="E1796" s="83"/>
      <c r="F1796" s="83"/>
      <c r="G1796" s="83"/>
      <c r="H1796" s="83"/>
      <c r="I1796" s="83"/>
    </row>
    <row r="1797" spans="1:9">
      <c r="A1797" s="83"/>
      <c r="B1797" s="83"/>
      <c r="C1797" s="83"/>
      <c r="D1797" s="83"/>
      <c r="E1797" s="83"/>
      <c r="F1797" s="83"/>
      <c r="G1797" s="83"/>
      <c r="H1797" s="83"/>
      <c r="I1797" s="83"/>
    </row>
    <row r="1798" spans="1:9">
      <c r="A1798" s="83"/>
      <c r="B1798" s="83"/>
      <c r="C1798" s="83"/>
      <c r="D1798" s="83"/>
      <c r="E1798" s="83"/>
      <c r="F1798" s="83"/>
      <c r="G1798" s="83"/>
      <c r="H1798" s="83"/>
      <c r="I1798" s="83"/>
    </row>
    <row r="1799" spans="1:9">
      <c r="A1799" s="83"/>
      <c r="B1799" s="83"/>
      <c r="C1799" s="83"/>
      <c r="D1799" s="83"/>
      <c r="E1799" s="83"/>
      <c r="F1799" s="83"/>
      <c r="G1799" s="83"/>
      <c r="H1799" s="83"/>
      <c r="I1799" s="83"/>
    </row>
    <row r="1800" spans="1:9">
      <c r="A1800" s="83"/>
      <c r="B1800" s="83"/>
      <c r="C1800" s="83"/>
      <c r="D1800" s="83"/>
      <c r="E1800" s="83"/>
      <c r="F1800" s="83"/>
      <c r="G1800" s="83"/>
      <c r="H1800" s="83"/>
      <c r="I1800" s="83"/>
    </row>
    <row r="1801" spans="1:9">
      <c r="A1801" s="83"/>
      <c r="B1801" s="83"/>
      <c r="C1801" s="83"/>
      <c r="D1801" s="83"/>
      <c r="E1801" s="83"/>
      <c r="F1801" s="83"/>
      <c r="G1801" s="83"/>
      <c r="H1801" s="83"/>
      <c r="I1801" s="83"/>
    </row>
    <row r="1802" spans="1:9">
      <c r="A1802" s="83"/>
      <c r="B1802" s="83"/>
      <c r="C1802" s="83"/>
      <c r="D1802" s="83"/>
      <c r="E1802" s="83"/>
      <c r="F1802" s="83"/>
      <c r="G1802" s="83"/>
      <c r="H1802" s="83"/>
      <c r="I1802" s="83"/>
    </row>
    <row r="1803" spans="1:9">
      <c r="A1803" s="84"/>
      <c r="B1803" s="83"/>
      <c r="C1803" s="83"/>
      <c r="D1803" s="83"/>
      <c r="E1803" s="83"/>
      <c r="F1803" s="83"/>
      <c r="G1803" s="83"/>
      <c r="H1803" s="83"/>
      <c r="I1803" s="83"/>
    </row>
    <row r="1804" spans="1:9">
      <c r="A1804" s="83"/>
      <c r="B1804" s="83"/>
      <c r="C1804" s="83"/>
      <c r="D1804" s="83"/>
      <c r="E1804" s="83"/>
      <c r="F1804" s="83"/>
      <c r="G1804" s="83"/>
      <c r="H1804" s="83"/>
      <c r="I1804" s="83"/>
    </row>
    <row r="1805" spans="1:9">
      <c r="A1805" s="83"/>
      <c r="B1805" s="83"/>
      <c r="C1805" s="83"/>
      <c r="D1805" s="83"/>
      <c r="E1805" s="83"/>
      <c r="F1805" s="83"/>
      <c r="G1805" s="83"/>
      <c r="H1805" s="83"/>
      <c r="I1805" s="83"/>
    </row>
    <row r="1806" spans="1:9">
      <c r="A1806" s="83"/>
      <c r="B1806" s="83"/>
      <c r="C1806" s="83"/>
      <c r="D1806" s="83"/>
      <c r="E1806" s="83"/>
      <c r="F1806" s="83"/>
      <c r="G1806" s="83"/>
      <c r="H1806" s="83"/>
      <c r="I1806" s="83"/>
    </row>
    <row r="1807" spans="1:9">
      <c r="A1807" s="83"/>
      <c r="B1807" s="83"/>
      <c r="C1807" s="83"/>
      <c r="D1807" s="83"/>
      <c r="E1807" s="83"/>
      <c r="F1807" s="83"/>
      <c r="G1807" s="83"/>
      <c r="H1807" s="83"/>
      <c r="I1807" s="83"/>
    </row>
    <row r="1808" spans="1:9">
      <c r="A1808" s="83"/>
      <c r="B1808" s="83"/>
      <c r="C1808" s="83"/>
      <c r="D1808" s="83"/>
      <c r="E1808" s="83"/>
      <c r="F1808" s="83"/>
      <c r="G1808" s="83"/>
      <c r="H1808" s="83"/>
      <c r="I1808" s="83"/>
    </row>
    <row r="1809" spans="1:11">
      <c r="A1809" s="83"/>
      <c r="B1809" s="83"/>
      <c r="C1809" s="83"/>
      <c r="D1809" s="83"/>
      <c r="E1809" s="83"/>
      <c r="F1809" s="83"/>
      <c r="G1809" s="83"/>
      <c r="H1809" s="83"/>
      <c r="I1809" s="83"/>
    </row>
    <row r="1810" spans="1:11">
      <c r="A1810" s="83"/>
      <c r="B1810" s="83"/>
      <c r="C1810" s="83"/>
      <c r="D1810" s="83"/>
      <c r="E1810" s="83"/>
      <c r="F1810" s="83"/>
      <c r="G1810" s="83"/>
      <c r="H1810" s="83"/>
      <c r="I1810" s="83"/>
    </row>
    <row r="1811" spans="1:11">
      <c r="A1811" s="83"/>
      <c r="B1811" s="83"/>
      <c r="C1811" s="83"/>
      <c r="D1811" s="83"/>
      <c r="E1811" s="83"/>
      <c r="F1811" s="83"/>
      <c r="G1811" s="83"/>
      <c r="H1811" s="83"/>
      <c r="I1811" s="83"/>
    </row>
    <row r="1812" spans="1:11">
      <c r="A1812" s="83"/>
      <c r="B1812" s="83"/>
      <c r="C1812" s="83"/>
      <c r="D1812" s="83"/>
      <c r="E1812" s="83"/>
      <c r="F1812" s="83"/>
      <c r="G1812" s="83"/>
      <c r="H1812" s="83"/>
      <c r="I1812" s="83"/>
    </row>
    <row r="1813" spans="1:11">
      <c r="A1813" s="83"/>
      <c r="B1813" s="83"/>
      <c r="C1813" s="83"/>
      <c r="D1813" s="83"/>
      <c r="E1813" s="83"/>
      <c r="F1813" s="83"/>
      <c r="G1813" s="83"/>
      <c r="H1813" s="83"/>
      <c r="I1813" s="83"/>
    </row>
    <row r="1814" spans="1:11">
      <c r="A1814" s="83"/>
      <c r="B1814" s="83"/>
      <c r="C1814" s="83"/>
      <c r="D1814" s="83"/>
      <c r="E1814" s="83"/>
      <c r="F1814" s="83"/>
      <c r="G1814" s="83"/>
      <c r="H1814" s="83"/>
      <c r="I1814" s="83"/>
    </row>
    <row r="1815" spans="1:11">
      <c r="A1815" s="83"/>
      <c r="B1815" s="83"/>
      <c r="C1815" s="83"/>
      <c r="D1815" s="83"/>
      <c r="E1815" s="83"/>
      <c r="F1815" s="83"/>
      <c r="G1815" s="83"/>
      <c r="H1815" s="83"/>
      <c r="I1815" s="83"/>
    </row>
    <row r="1816" spans="1:11">
      <c r="A1816" s="83"/>
      <c r="B1816" s="83"/>
      <c r="C1816" s="83"/>
      <c r="D1816" s="83"/>
      <c r="E1816" s="83"/>
      <c r="F1816" s="83"/>
      <c r="G1816" s="83"/>
      <c r="H1816" s="83"/>
      <c r="I1816" s="83"/>
    </row>
    <row r="1817" spans="1:11">
      <c r="A1817" s="83"/>
      <c r="B1817" s="83"/>
      <c r="C1817" s="83"/>
      <c r="D1817" s="83"/>
      <c r="E1817" s="83"/>
      <c r="F1817" s="83"/>
      <c r="G1817" s="83"/>
      <c r="H1817" s="83"/>
      <c r="I1817" s="83"/>
    </row>
    <row r="1818" spans="1:11">
      <c r="A1818" s="83"/>
      <c r="B1818" s="83"/>
      <c r="C1818" s="83"/>
      <c r="D1818" s="83"/>
      <c r="E1818" s="83"/>
      <c r="F1818" s="83"/>
      <c r="G1818" s="83"/>
      <c r="H1818" s="83"/>
      <c r="I1818" s="83"/>
    </row>
    <row r="1819" spans="1:11">
      <c r="A1819" s="83"/>
      <c r="B1819" s="83"/>
      <c r="C1819" s="83"/>
      <c r="D1819" s="83"/>
      <c r="E1819" s="83"/>
      <c r="F1819" s="83"/>
      <c r="G1819" s="83"/>
      <c r="H1819" s="83"/>
      <c r="I1819" s="83"/>
    </row>
    <row r="1821" spans="1:11">
      <c r="B1821" s="83"/>
      <c r="C1821" s="83"/>
      <c r="D1821" s="83"/>
      <c r="E1821" s="83"/>
      <c r="F1821" s="83"/>
      <c r="G1821" s="83"/>
      <c r="H1821" s="83"/>
      <c r="I1821" s="83"/>
      <c r="J1821" s="83"/>
      <c r="K1821" s="83"/>
    </row>
    <row r="1822" spans="1:11">
      <c r="A1822" s="83"/>
      <c r="B1822" s="83"/>
      <c r="C1822" s="83"/>
      <c r="D1822" s="83"/>
      <c r="E1822" s="83"/>
      <c r="F1822" s="83"/>
      <c r="G1822" s="83"/>
      <c r="H1822" s="83"/>
      <c r="I1822" s="84"/>
      <c r="J1822" s="83"/>
      <c r="K1822" s="83"/>
    </row>
    <row r="1823" spans="1:11">
      <c r="A1823" s="83"/>
      <c r="B1823" s="83"/>
      <c r="C1823" s="83"/>
      <c r="D1823" s="83"/>
      <c r="E1823" s="83"/>
      <c r="F1823" s="83"/>
      <c r="G1823" s="83"/>
      <c r="H1823" s="83"/>
      <c r="I1823" s="83"/>
      <c r="J1823" s="83"/>
      <c r="K1823" s="83"/>
    </row>
    <row r="1824" spans="1:11">
      <c r="A1824" s="83"/>
      <c r="B1824" s="83"/>
      <c r="C1824" s="83"/>
      <c r="D1824" s="83"/>
      <c r="E1824" s="83"/>
      <c r="F1824" s="83"/>
      <c r="G1824" s="83"/>
      <c r="H1824" s="83"/>
      <c r="I1824" s="83"/>
      <c r="J1824" s="83"/>
      <c r="K1824" s="83"/>
    </row>
    <row r="1825" spans="1:11">
      <c r="A1825" s="83"/>
      <c r="B1825" s="83"/>
      <c r="C1825" s="83"/>
      <c r="D1825" s="83"/>
      <c r="E1825" s="83"/>
      <c r="F1825" s="83"/>
      <c r="G1825" s="83"/>
      <c r="H1825" s="83"/>
      <c r="I1825" s="83"/>
      <c r="J1825" s="83"/>
      <c r="K1825" s="83"/>
    </row>
    <row r="1826" spans="1:11">
      <c r="A1826" s="83"/>
      <c r="B1826" s="83"/>
      <c r="C1826" s="83"/>
      <c r="D1826" s="83"/>
      <c r="E1826" s="83"/>
      <c r="F1826" s="83"/>
      <c r="G1826" s="83"/>
      <c r="H1826" s="83"/>
      <c r="I1826" s="83"/>
      <c r="J1826" s="83"/>
      <c r="K1826" s="83"/>
    </row>
    <row r="1827" spans="1:11">
      <c r="A1827" s="83"/>
      <c r="B1827" s="83"/>
      <c r="C1827" s="83"/>
      <c r="D1827" s="83"/>
      <c r="E1827" s="83"/>
      <c r="F1827" s="83"/>
      <c r="G1827" s="83"/>
      <c r="H1827" s="83"/>
      <c r="I1827" s="83"/>
      <c r="J1827" s="83"/>
      <c r="K1827" s="83"/>
    </row>
    <row r="1828" spans="1:11">
      <c r="A1828" s="83"/>
      <c r="B1828" s="83"/>
      <c r="C1828" s="83"/>
      <c r="D1828" s="83"/>
      <c r="E1828" s="83"/>
      <c r="F1828" s="83"/>
      <c r="G1828" s="83"/>
      <c r="H1828" s="83"/>
      <c r="I1828" s="83"/>
      <c r="J1828" s="83"/>
      <c r="K1828" s="83"/>
    </row>
    <row r="1829" spans="1:11">
      <c r="A1829" s="83"/>
      <c r="B1829" s="83"/>
      <c r="C1829" s="83"/>
      <c r="D1829" s="83"/>
      <c r="E1829" s="83"/>
      <c r="F1829" s="83"/>
      <c r="G1829" s="83"/>
      <c r="H1829" s="83"/>
      <c r="I1829" s="83"/>
      <c r="J1829" s="83"/>
      <c r="K1829" s="83"/>
    </row>
    <row r="1830" spans="1:11">
      <c r="A1830" s="83"/>
      <c r="B1830" s="83"/>
      <c r="C1830" s="83"/>
      <c r="D1830" s="83"/>
      <c r="E1830" s="83"/>
      <c r="F1830" s="83"/>
      <c r="G1830" s="83"/>
      <c r="H1830" s="83"/>
      <c r="I1830" s="83"/>
      <c r="J1830" s="83"/>
      <c r="K1830" s="83"/>
    </row>
    <row r="1831" spans="1:11">
      <c r="A1831" s="83"/>
      <c r="B1831" s="83"/>
      <c r="C1831" s="83"/>
      <c r="D1831" s="83"/>
      <c r="E1831" s="83"/>
      <c r="F1831" s="83"/>
      <c r="G1831" s="83"/>
      <c r="H1831" s="83"/>
      <c r="I1831" s="83"/>
      <c r="J1831" s="83"/>
      <c r="K1831" s="83"/>
    </row>
    <row r="1832" spans="1:11">
      <c r="A1832" s="83"/>
      <c r="B1832" s="83"/>
      <c r="C1832" s="83"/>
      <c r="D1832" s="83"/>
      <c r="E1832" s="83"/>
      <c r="F1832" s="83"/>
      <c r="G1832" s="83"/>
      <c r="H1832" s="83"/>
      <c r="I1832" s="83"/>
      <c r="J1832" s="83"/>
      <c r="K1832" s="83"/>
    </row>
    <row r="1833" spans="1:11">
      <c r="A1833" s="83"/>
      <c r="B1833" s="83"/>
      <c r="C1833" s="83"/>
      <c r="D1833" s="83"/>
      <c r="E1833" s="83"/>
      <c r="F1833" s="83"/>
      <c r="G1833" s="83"/>
      <c r="H1833" s="83"/>
      <c r="I1833" s="83"/>
      <c r="J1833" s="83"/>
      <c r="K1833" s="83"/>
    </row>
    <row r="1834" spans="1:11">
      <c r="A1834" s="83"/>
      <c r="B1834" s="83"/>
      <c r="C1834" s="83"/>
      <c r="D1834" s="83"/>
      <c r="E1834" s="83"/>
      <c r="F1834" s="83"/>
      <c r="G1834" s="83"/>
      <c r="H1834" s="83"/>
      <c r="I1834" s="83"/>
      <c r="J1834" s="83"/>
      <c r="K1834" s="83"/>
    </row>
    <row r="1835" spans="1:11">
      <c r="A1835" s="83"/>
      <c r="B1835" s="83"/>
      <c r="C1835" s="83"/>
      <c r="D1835" s="83"/>
      <c r="E1835" s="83"/>
      <c r="F1835" s="83"/>
      <c r="G1835" s="83"/>
      <c r="H1835" s="83"/>
      <c r="I1835" s="83"/>
      <c r="J1835" s="83"/>
      <c r="K1835" s="83"/>
    </row>
    <row r="1836" spans="1:11">
      <c r="A1836" s="83"/>
      <c r="B1836" s="83"/>
      <c r="C1836" s="83"/>
      <c r="D1836" s="83"/>
      <c r="E1836" s="83"/>
      <c r="F1836" s="83"/>
      <c r="G1836" s="83"/>
      <c r="H1836" s="83"/>
      <c r="I1836" s="83"/>
      <c r="J1836" s="83"/>
      <c r="K1836" s="83"/>
    </row>
    <row r="1837" spans="1:11">
      <c r="A1837" s="83"/>
      <c r="B1837" s="83"/>
      <c r="C1837" s="83"/>
      <c r="D1837" s="83"/>
      <c r="E1837" s="83"/>
      <c r="F1837" s="83"/>
      <c r="G1837" s="83"/>
      <c r="H1837" s="83"/>
      <c r="I1837" s="83"/>
      <c r="J1837" s="83"/>
      <c r="K1837" s="83"/>
    </row>
    <row r="1838" spans="1:11">
      <c r="A1838" s="83"/>
      <c r="B1838" s="83"/>
      <c r="C1838" s="83"/>
      <c r="D1838" s="83"/>
      <c r="E1838" s="83"/>
      <c r="F1838" s="83"/>
      <c r="G1838" s="83"/>
      <c r="H1838" s="83"/>
      <c r="I1838" s="83"/>
      <c r="J1838" s="83"/>
      <c r="K1838" s="83"/>
    </row>
    <row r="1839" spans="1:11">
      <c r="A1839" s="83"/>
      <c r="B1839" s="83"/>
      <c r="C1839" s="83"/>
      <c r="D1839" s="83"/>
      <c r="E1839" s="83"/>
      <c r="F1839" s="83"/>
      <c r="G1839" s="83"/>
      <c r="H1839" s="83"/>
      <c r="I1839" s="83"/>
      <c r="J1839" s="83"/>
      <c r="K1839" s="83"/>
    </row>
    <row r="1840" spans="1:11">
      <c r="A1840" s="83"/>
      <c r="B1840" s="83"/>
      <c r="C1840" s="83"/>
      <c r="D1840" s="83"/>
      <c r="E1840" s="83"/>
      <c r="F1840" s="83"/>
      <c r="G1840" s="83"/>
      <c r="H1840" s="83"/>
      <c r="I1840" s="83"/>
      <c r="J1840" s="83"/>
      <c r="K1840" s="83"/>
    </row>
    <row r="1841" spans="1:11">
      <c r="A1841" s="83"/>
      <c r="B1841" s="83"/>
      <c r="C1841" s="83"/>
      <c r="D1841" s="83"/>
      <c r="E1841" s="83"/>
      <c r="F1841" s="83"/>
      <c r="G1841" s="83"/>
      <c r="H1841" s="83"/>
      <c r="I1841" s="83"/>
      <c r="J1841" s="83"/>
      <c r="K1841" s="83"/>
    </row>
    <row r="1842" spans="1:11">
      <c r="A1842" s="83"/>
      <c r="B1842" s="83"/>
      <c r="C1842" s="83"/>
      <c r="D1842" s="83"/>
      <c r="E1842" s="83"/>
      <c r="F1842" s="83"/>
      <c r="G1842" s="83"/>
      <c r="H1842" s="83"/>
      <c r="I1842" s="83"/>
      <c r="J1842" s="83"/>
      <c r="K1842" s="83"/>
    </row>
    <row r="1843" spans="1:11">
      <c r="A1843" s="83"/>
      <c r="B1843" s="83"/>
      <c r="C1843" s="83"/>
      <c r="D1843" s="83"/>
      <c r="E1843" s="83"/>
      <c r="F1843" s="83"/>
      <c r="G1843" s="83"/>
      <c r="H1843" s="83"/>
      <c r="I1843" s="83"/>
      <c r="J1843" s="83"/>
      <c r="K1843" s="83"/>
    </row>
    <row r="1844" spans="1:11">
      <c r="A1844" s="83"/>
      <c r="B1844" s="83"/>
      <c r="C1844" s="83"/>
      <c r="D1844" s="83"/>
      <c r="E1844" s="83"/>
      <c r="F1844" s="83"/>
      <c r="G1844" s="83"/>
      <c r="H1844" s="83"/>
      <c r="I1844" s="83"/>
      <c r="J1844" s="83"/>
      <c r="K1844" s="83"/>
    </row>
    <row r="1845" spans="1:11">
      <c r="A1845" s="83"/>
      <c r="B1845" s="83"/>
      <c r="C1845" s="83"/>
      <c r="D1845" s="83"/>
      <c r="E1845" s="83"/>
      <c r="F1845" s="83"/>
      <c r="G1845" s="83"/>
      <c r="H1845" s="83"/>
      <c r="I1845" s="83"/>
      <c r="J1845" s="83"/>
      <c r="K1845" s="83"/>
    </row>
    <row r="1846" spans="1:11">
      <c r="A1846" s="83"/>
      <c r="B1846" s="83"/>
      <c r="C1846" s="83"/>
      <c r="D1846" s="83"/>
      <c r="E1846" s="83"/>
      <c r="F1846" s="83"/>
      <c r="G1846" s="83"/>
      <c r="H1846" s="83"/>
      <c r="I1846" s="83"/>
      <c r="J1846" s="83"/>
      <c r="K1846" s="83"/>
    </row>
    <row r="1847" spans="1:11">
      <c r="A1847" s="83"/>
      <c r="B1847" s="83"/>
      <c r="C1847" s="83"/>
      <c r="D1847" s="83"/>
      <c r="E1847" s="83"/>
      <c r="F1847" s="83"/>
      <c r="G1847" s="83"/>
      <c r="H1847" s="83"/>
      <c r="I1847" s="83"/>
      <c r="J1847" s="83"/>
      <c r="K1847" s="83"/>
    </row>
    <row r="1848" spans="1:11">
      <c r="A1848" s="83"/>
      <c r="B1848" s="83"/>
      <c r="C1848" s="83"/>
      <c r="D1848" s="83"/>
      <c r="E1848" s="83"/>
      <c r="F1848" s="83"/>
      <c r="G1848" s="83"/>
      <c r="H1848" s="83"/>
      <c r="I1848" s="83"/>
      <c r="J1848" s="83"/>
      <c r="K1848" s="83"/>
    </row>
    <row r="1849" spans="1:11">
      <c r="A1849" s="83"/>
      <c r="B1849" s="83"/>
      <c r="C1849" s="83"/>
      <c r="D1849" s="83"/>
      <c r="E1849" s="83"/>
      <c r="F1849" s="83"/>
      <c r="G1849" s="83"/>
      <c r="H1849" s="83"/>
      <c r="I1849" s="83"/>
      <c r="J1849" s="83"/>
      <c r="K1849" s="83"/>
    </row>
    <row r="1850" spans="1:11">
      <c r="A1850" s="83"/>
      <c r="B1850" s="83"/>
      <c r="C1850" s="83"/>
      <c r="D1850" s="83"/>
      <c r="E1850" s="83"/>
      <c r="F1850" s="83"/>
      <c r="G1850" s="83"/>
      <c r="H1850" s="83"/>
      <c r="I1850" s="84"/>
      <c r="J1850" s="83"/>
      <c r="K1850" s="83"/>
    </row>
    <row r="1851" spans="1:11">
      <c r="A1851" s="83"/>
      <c r="B1851" s="83"/>
      <c r="C1851" s="83"/>
      <c r="D1851" s="83"/>
      <c r="E1851" s="83"/>
      <c r="F1851" s="83"/>
      <c r="G1851" s="83"/>
      <c r="H1851" s="83"/>
      <c r="I1851" s="83"/>
      <c r="J1851" s="83"/>
      <c r="K1851" s="83"/>
    </row>
    <row r="1852" spans="1:11">
      <c r="A1852" s="83"/>
      <c r="B1852" s="83"/>
      <c r="C1852" s="83"/>
      <c r="D1852" s="83"/>
      <c r="E1852" s="83"/>
      <c r="F1852" s="83"/>
      <c r="G1852" s="83"/>
      <c r="H1852" s="83"/>
      <c r="I1852" s="83"/>
      <c r="J1852" s="83"/>
      <c r="K1852" s="83"/>
    </row>
    <row r="1853" spans="1:11">
      <c r="A1853" s="83"/>
      <c r="B1853" s="83"/>
      <c r="C1853" s="83"/>
      <c r="D1853" s="83"/>
      <c r="E1853" s="83"/>
      <c r="F1853" s="83"/>
      <c r="G1853" s="83"/>
      <c r="H1853" s="83"/>
      <c r="I1853" s="83"/>
      <c r="J1853" s="83"/>
      <c r="K1853" s="83"/>
    </row>
    <row r="1854" spans="1:11">
      <c r="A1854" s="83"/>
      <c r="B1854" s="83"/>
      <c r="C1854" s="83"/>
      <c r="D1854" s="83"/>
      <c r="E1854" s="83"/>
      <c r="F1854" s="83"/>
      <c r="G1854" s="83"/>
      <c r="H1854" s="83"/>
      <c r="I1854" s="83"/>
      <c r="J1854" s="83"/>
      <c r="K1854" s="83"/>
    </row>
    <row r="1855" spans="1:11">
      <c r="A1855" s="83"/>
      <c r="B1855" s="83"/>
      <c r="C1855" s="83"/>
      <c r="D1855" s="83"/>
      <c r="E1855" s="83"/>
      <c r="F1855" s="83"/>
      <c r="G1855" s="83"/>
      <c r="H1855" s="83"/>
      <c r="I1855" s="83"/>
      <c r="J1855" s="83"/>
      <c r="K1855" s="83"/>
    </row>
    <row r="1856" spans="1:11">
      <c r="A1856" s="83"/>
      <c r="B1856" s="83"/>
      <c r="C1856" s="83"/>
      <c r="D1856" s="83"/>
      <c r="E1856" s="83"/>
      <c r="F1856" s="83"/>
      <c r="G1856" s="83"/>
      <c r="H1856" s="83"/>
      <c r="I1856" s="83"/>
      <c r="J1856" s="83"/>
      <c r="K1856" s="83"/>
    </row>
    <row r="1857" spans="1:11">
      <c r="A1857" s="83"/>
      <c r="B1857" s="83"/>
      <c r="C1857" s="83"/>
      <c r="D1857" s="83"/>
      <c r="E1857" s="83"/>
      <c r="F1857" s="83"/>
      <c r="G1857" s="83"/>
      <c r="H1857" s="83"/>
      <c r="I1857" s="83"/>
      <c r="J1857" s="83"/>
      <c r="K1857" s="83"/>
    </row>
    <row r="1858" spans="1:11">
      <c r="A1858" s="83"/>
      <c r="B1858" s="83"/>
      <c r="C1858" s="83"/>
      <c r="D1858" s="83"/>
      <c r="E1858" s="83"/>
      <c r="F1858" s="83"/>
      <c r="G1858" s="83"/>
      <c r="H1858" s="83"/>
      <c r="I1858" s="83"/>
      <c r="J1858" s="83"/>
      <c r="K1858" s="83"/>
    </row>
    <row r="1859" spans="1:11">
      <c r="A1859" s="83"/>
      <c r="B1859" s="83"/>
      <c r="C1859" s="83"/>
      <c r="D1859" s="83"/>
      <c r="E1859" s="83"/>
      <c r="F1859" s="83"/>
      <c r="G1859" s="83"/>
      <c r="H1859" s="83"/>
      <c r="I1859" s="83"/>
      <c r="J1859" s="83"/>
      <c r="K1859" s="83"/>
    </row>
    <row r="1860" spans="1:11">
      <c r="A1860" s="83"/>
      <c r="B1860" s="83"/>
      <c r="C1860" s="83"/>
      <c r="D1860" s="83"/>
      <c r="E1860" s="83"/>
      <c r="F1860" s="83"/>
      <c r="G1860" s="83"/>
      <c r="H1860" s="83"/>
      <c r="I1860" s="83"/>
      <c r="J1860" s="83"/>
      <c r="K1860" s="83"/>
    </row>
    <row r="1861" spans="1:11">
      <c r="A1861" s="83"/>
      <c r="B1861" s="83"/>
      <c r="C1861" s="83"/>
      <c r="D1861" s="83"/>
      <c r="E1861" s="83"/>
      <c r="F1861" s="83"/>
      <c r="G1861" s="83"/>
      <c r="H1861" s="83"/>
      <c r="I1861" s="83"/>
      <c r="J1861" s="83"/>
      <c r="K1861" s="83"/>
    </row>
    <row r="1862" spans="1:11">
      <c r="A1862" s="83"/>
      <c r="B1862" s="83"/>
      <c r="C1862" s="83"/>
      <c r="D1862" s="83"/>
      <c r="E1862" s="83"/>
      <c r="F1862" s="83"/>
      <c r="G1862" s="83"/>
      <c r="H1862" s="83"/>
      <c r="I1862" s="83"/>
      <c r="J1862" s="83"/>
      <c r="K1862" s="83"/>
    </row>
    <row r="1863" spans="1:11">
      <c r="A1863" s="83"/>
      <c r="B1863" s="83"/>
      <c r="C1863" s="83"/>
      <c r="D1863" s="83"/>
      <c r="E1863" s="83"/>
      <c r="F1863" s="83"/>
      <c r="G1863" s="83"/>
      <c r="H1863" s="83"/>
      <c r="I1863" s="83"/>
      <c r="J1863" s="83"/>
      <c r="K1863" s="83"/>
    </row>
    <row r="1864" spans="1:11">
      <c r="A1864" s="83"/>
      <c r="B1864" s="83"/>
      <c r="C1864" s="83"/>
      <c r="D1864" s="83"/>
      <c r="E1864" s="83"/>
      <c r="F1864" s="83"/>
      <c r="G1864" s="83"/>
      <c r="H1864" s="83"/>
      <c r="I1864" s="83"/>
      <c r="J1864" s="83"/>
      <c r="K1864" s="83"/>
    </row>
    <row r="1865" spans="1:11">
      <c r="A1865" s="83"/>
      <c r="B1865" s="83"/>
      <c r="C1865" s="83"/>
      <c r="D1865" s="83"/>
      <c r="E1865" s="83"/>
      <c r="F1865" s="83"/>
      <c r="G1865" s="83"/>
      <c r="H1865" s="83"/>
      <c r="I1865" s="83"/>
      <c r="J1865" s="83"/>
      <c r="K1865" s="83"/>
    </row>
    <row r="1866" spans="1:11">
      <c r="A1866" s="83"/>
      <c r="B1866" s="83"/>
      <c r="C1866" s="83"/>
      <c r="D1866" s="83"/>
      <c r="E1866" s="83"/>
      <c r="F1866" s="83"/>
      <c r="G1866" s="83"/>
      <c r="H1866" s="83"/>
      <c r="I1866" s="83"/>
      <c r="J1866" s="83"/>
      <c r="K1866" s="83"/>
    </row>
    <row r="1867" spans="1:11">
      <c r="A1867" s="83"/>
      <c r="B1867" s="83"/>
      <c r="C1867" s="83"/>
      <c r="D1867" s="83"/>
      <c r="E1867" s="83"/>
      <c r="F1867" s="83"/>
      <c r="G1867" s="83"/>
      <c r="H1867" s="83"/>
      <c r="I1867" s="83"/>
      <c r="J1867" s="83"/>
      <c r="K1867" s="83"/>
    </row>
    <row r="1868" spans="1:11">
      <c r="A1868" s="83"/>
      <c r="B1868" s="83"/>
      <c r="C1868" s="83"/>
      <c r="D1868" s="83"/>
      <c r="E1868" s="83"/>
      <c r="F1868" s="83"/>
      <c r="G1868" s="83"/>
      <c r="H1868" s="83"/>
      <c r="I1868" s="83"/>
      <c r="J1868" s="83"/>
      <c r="K1868" s="83"/>
    </row>
    <row r="1869" spans="1:11">
      <c r="A1869" s="83"/>
      <c r="B1869" s="83"/>
      <c r="C1869" s="83"/>
      <c r="D1869" s="83"/>
      <c r="E1869" s="83"/>
      <c r="F1869" s="83"/>
      <c r="G1869" s="83"/>
      <c r="H1869" s="83"/>
      <c r="I1869" s="83"/>
      <c r="J1869" s="83"/>
      <c r="K1869" s="83"/>
    </row>
    <row r="1870" spans="1:11">
      <c r="A1870" s="83"/>
      <c r="B1870" s="83"/>
      <c r="C1870" s="83"/>
      <c r="D1870" s="83"/>
      <c r="E1870" s="83"/>
      <c r="F1870" s="83"/>
      <c r="G1870" s="83"/>
      <c r="H1870" s="83"/>
      <c r="I1870" s="83"/>
      <c r="J1870" s="83"/>
      <c r="K1870" s="83"/>
    </row>
    <row r="1871" spans="1:11">
      <c r="A1871" s="83"/>
      <c r="B1871" s="83"/>
      <c r="C1871" s="83"/>
      <c r="D1871" s="83"/>
      <c r="E1871" s="83"/>
      <c r="F1871" s="83"/>
      <c r="G1871" s="83"/>
      <c r="H1871" s="83"/>
      <c r="I1871" s="83"/>
      <c r="J1871" s="83"/>
      <c r="K1871" s="83"/>
    </row>
    <row r="1872" spans="1:11">
      <c r="A1872" s="83"/>
      <c r="B1872" s="83"/>
      <c r="C1872" s="83"/>
      <c r="D1872" s="83"/>
      <c r="E1872" s="83"/>
      <c r="F1872" s="83"/>
      <c r="G1872" s="83"/>
      <c r="H1872" s="83"/>
      <c r="I1872" s="83"/>
      <c r="J1872" s="83"/>
      <c r="K1872" s="83"/>
    </row>
    <row r="1873" spans="1:11">
      <c r="A1873" s="83"/>
      <c r="B1873" s="83"/>
      <c r="C1873" s="83"/>
      <c r="D1873" s="83"/>
      <c r="E1873" s="83"/>
      <c r="F1873" s="83"/>
      <c r="G1873" s="83"/>
      <c r="H1873" s="83"/>
      <c r="I1873" s="83"/>
      <c r="J1873" s="83"/>
      <c r="K1873" s="83"/>
    </row>
    <row r="1874" spans="1:11">
      <c r="A1874" s="83"/>
      <c r="B1874" s="83"/>
      <c r="C1874" s="83"/>
      <c r="D1874" s="83"/>
      <c r="E1874" s="83"/>
      <c r="F1874" s="83"/>
      <c r="G1874" s="83"/>
      <c r="H1874" s="83"/>
      <c r="I1874" s="83"/>
      <c r="J1874" s="83"/>
      <c r="K1874" s="83"/>
    </row>
    <row r="1875" spans="1:11">
      <c r="A1875" s="83"/>
      <c r="B1875" s="83"/>
      <c r="C1875" s="83"/>
      <c r="D1875" s="83"/>
      <c r="E1875" s="83"/>
      <c r="F1875" s="83"/>
      <c r="G1875" s="83"/>
      <c r="H1875" s="83"/>
      <c r="I1875" s="83"/>
      <c r="J1875" s="83"/>
      <c r="K1875" s="83"/>
    </row>
    <row r="1876" spans="1:11">
      <c r="A1876" s="83"/>
      <c r="B1876" s="83"/>
      <c r="C1876" s="83"/>
      <c r="D1876" s="83"/>
      <c r="E1876" s="83"/>
      <c r="F1876" s="83"/>
      <c r="G1876" s="83"/>
      <c r="H1876" s="83"/>
      <c r="I1876" s="83"/>
      <c r="J1876" s="83"/>
      <c r="K1876" s="83"/>
    </row>
    <row r="1877" spans="1:11">
      <c r="A1877" s="83"/>
      <c r="B1877" s="83"/>
      <c r="C1877" s="83"/>
      <c r="D1877" s="83"/>
      <c r="E1877" s="83"/>
      <c r="F1877" s="83"/>
      <c r="G1877" s="83"/>
      <c r="H1877" s="83"/>
      <c r="I1877" s="83"/>
      <c r="J1877" s="83"/>
      <c r="K1877" s="83"/>
    </row>
    <row r="1878" spans="1:11">
      <c r="A1878" s="83"/>
      <c r="B1878" s="83"/>
      <c r="C1878" s="83"/>
      <c r="D1878" s="83"/>
      <c r="E1878" s="83"/>
      <c r="F1878" s="83"/>
      <c r="G1878" s="83"/>
      <c r="H1878" s="83"/>
      <c r="I1878" s="83"/>
      <c r="J1878" s="83"/>
      <c r="K1878" s="83"/>
    </row>
    <row r="1879" spans="1:11">
      <c r="A1879" s="83"/>
      <c r="B1879" s="83"/>
      <c r="C1879" s="83"/>
      <c r="D1879" s="83"/>
      <c r="E1879" s="83"/>
      <c r="F1879" s="83"/>
      <c r="G1879" s="83"/>
      <c r="H1879" s="83"/>
      <c r="I1879" s="83"/>
      <c r="J1879" s="83"/>
      <c r="K1879" s="83"/>
    </row>
    <row r="1880" spans="1:11">
      <c r="A1880" s="83"/>
      <c r="B1880" s="83"/>
      <c r="C1880" s="83"/>
      <c r="D1880" s="83"/>
      <c r="E1880" s="83"/>
      <c r="F1880" s="83"/>
      <c r="G1880" s="83"/>
      <c r="H1880" s="83"/>
      <c r="I1880" s="83"/>
      <c r="J1880" s="83"/>
      <c r="K1880" s="83"/>
    </row>
    <row r="1881" spans="1:11">
      <c r="A1881" s="83"/>
      <c r="B1881" s="83"/>
      <c r="C1881" s="83"/>
      <c r="D1881" s="83"/>
      <c r="E1881" s="83"/>
      <c r="F1881" s="83"/>
      <c r="G1881" s="83"/>
      <c r="H1881" s="83"/>
      <c r="I1881" s="83"/>
      <c r="J1881" s="83"/>
      <c r="K1881" s="83"/>
    </row>
    <row r="1882" spans="1:11">
      <c r="A1882" s="83"/>
      <c r="B1882" s="83"/>
      <c r="C1882" s="83"/>
      <c r="D1882" s="83"/>
      <c r="E1882" s="83"/>
      <c r="F1882" s="83"/>
      <c r="G1882" s="83"/>
      <c r="H1882" s="83"/>
      <c r="I1882" s="83"/>
      <c r="J1882" s="83"/>
      <c r="K1882" s="83"/>
    </row>
    <row r="1883" spans="1:11">
      <c r="A1883" s="83"/>
      <c r="B1883" s="83"/>
      <c r="C1883" s="83"/>
      <c r="D1883" s="83"/>
      <c r="E1883" s="83"/>
      <c r="F1883" s="83"/>
      <c r="G1883" s="83"/>
      <c r="H1883" s="83"/>
      <c r="I1883" s="83"/>
      <c r="J1883" s="83"/>
      <c r="K1883" s="83"/>
    </row>
    <row r="1884" spans="1:11">
      <c r="A1884" s="83"/>
      <c r="B1884" s="83"/>
      <c r="C1884" s="83"/>
      <c r="D1884" s="83"/>
      <c r="E1884" s="83"/>
      <c r="F1884" s="83"/>
      <c r="G1884" s="83"/>
      <c r="H1884" s="83"/>
      <c r="I1884" s="83"/>
      <c r="J1884" s="83"/>
      <c r="K1884" s="83"/>
    </row>
    <row r="1885" spans="1:11">
      <c r="A1885" s="83"/>
      <c r="B1885" s="83"/>
      <c r="C1885" s="83"/>
      <c r="D1885" s="83"/>
      <c r="E1885" s="83"/>
      <c r="F1885" s="83"/>
      <c r="G1885" s="83"/>
      <c r="H1885" s="83"/>
      <c r="I1885" s="83"/>
      <c r="J1885" s="83"/>
      <c r="K1885" s="83"/>
    </row>
    <row r="1886" spans="1:11">
      <c r="A1886" s="83"/>
      <c r="B1886" s="83"/>
      <c r="C1886" s="83"/>
      <c r="D1886" s="83"/>
      <c r="E1886" s="83"/>
      <c r="F1886" s="83"/>
      <c r="G1886" s="83"/>
      <c r="H1886" s="83"/>
      <c r="I1886" s="83"/>
      <c r="J1886" s="83"/>
      <c r="K1886" s="83"/>
    </row>
    <row r="1887" spans="1:11">
      <c r="A1887" s="83"/>
      <c r="B1887" s="83"/>
      <c r="C1887" s="83"/>
      <c r="D1887" s="83"/>
      <c r="E1887" s="83"/>
      <c r="F1887" s="83"/>
      <c r="G1887" s="83"/>
      <c r="H1887" s="83"/>
      <c r="I1887" s="83"/>
      <c r="J1887" s="83"/>
      <c r="K1887" s="83"/>
    </row>
    <row r="1888" spans="1:11">
      <c r="A1888" s="83"/>
      <c r="B1888" s="83"/>
      <c r="C1888" s="83"/>
      <c r="D1888" s="83"/>
      <c r="E1888" s="83"/>
      <c r="F1888" s="83"/>
      <c r="G1888" s="83"/>
      <c r="H1888" s="83"/>
      <c r="I1888" s="83"/>
      <c r="J1888" s="83"/>
      <c r="K1888" s="83"/>
    </row>
    <row r="1889" spans="1:11">
      <c r="A1889" s="83"/>
      <c r="B1889" s="83"/>
      <c r="C1889" s="83"/>
      <c r="D1889" s="83"/>
      <c r="E1889" s="83"/>
      <c r="F1889" s="83"/>
      <c r="G1889" s="83"/>
      <c r="H1889" s="83"/>
      <c r="I1889" s="83"/>
      <c r="J1889" s="83"/>
      <c r="K1889" s="83"/>
    </row>
    <row r="1890" spans="1:11">
      <c r="A1890" s="83"/>
      <c r="B1890" s="83"/>
      <c r="C1890" s="83"/>
      <c r="D1890" s="83"/>
      <c r="E1890" s="83"/>
      <c r="F1890" s="83"/>
      <c r="G1890" s="83"/>
      <c r="H1890" s="83"/>
      <c r="I1890" s="83"/>
      <c r="J1890" s="83"/>
      <c r="K1890" s="83"/>
    </row>
    <row r="1891" spans="1:11">
      <c r="A1891" s="83"/>
      <c r="B1891" s="83"/>
      <c r="C1891" s="83"/>
      <c r="D1891" s="83"/>
      <c r="E1891" s="83"/>
      <c r="F1891" s="83"/>
      <c r="G1891" s="83"/>
      <c r="H1891" s="83"/>
      <c r="I1891" s="83"/>
      <c r="J1891" s="83"/>
      <c r="K1891" s="83"/>
    </row>
    <row r="1892" spans="1:11">
      <c r="A1892" s="83"/>
      <c r="B1892" s="83"/>
      <c r="C1892" s="83"/>
      <c r="D1892" s="83"/>
      <c r="E1892" s="83"/>
      <c r="F1892" s="83"/>
      <c r="G1892" s="83"/>
      <c r="H1892" s="83"/>
      <c r="I1892" s="83"/>
      <c r="J1892" s="83"/>
      <c r="K1892" s="83"/>
    </row>
    <row r="1893" spans="1:11">
      <c r="A1893" s="83"/>
      <c r="B1893" s="83"/>
      <c r="C1893" s="83"/>
      <c r="D1893" s="83"/>
      <c r="E1893" s="83"/>
      <c r="F1893" s="83"/>
      <c r="G1893" s="83"/>
      <c r="H1893" s="83"/>
      <c r="I1893" s="83"/>
      <c r="J1893" s="83"/>
      <c r="K1893" s="83"/>
    </row>
    <row r="1894" spans="1:11">
      <c r="A1894" s="83"/>
      <c r="B1894" s="83"/>
      <c r="C1894" s="83"/>
      <c r="D1894" s="83"/>
      <c r="E1894" s="83"/>
      <c r="F1894" s="83"/>
      <c r="G1894" s="83"/>
      <c r="H1894" s="83"/>
      <c r="I1894" s="83"/>
      <c r="J1894" s="83"/>
      <c r="K1894" s="83"/>
    </row>
    <row r="1895" spans="1:11">
      <c r="A1895" s="83"/>
      <c r="B1895" s="83"/>
      <c r="C1895" s="83"/>
      <c r="D1895" s="83"/>
      <c r="E1895" s="83"/>
      <c r="F1895" s="83"/>
      <c r="G1895" s="83"/>
      <c r="H1895" s="83"/>
      <c r="I1895" s="83"/>
      <c r="J1895" s="83"/>
      <c r="K1895" s="83"/>
    </row>
    <row r="1896" spans="1:11">
      <c r="A1896" s="83"/>
      <c r="B1896" s="83"/>
      <c r="C1896" s="83"/>
      <c r="D1896" s="83"/>
      <c r="E1896" s="83"/>
      <c r="F1896" s="83"/>
      <c r="G1896" s="83"/>
      <c r="H1896" s="83"/>
      <c r="I1896" s="83"/>
      <c r="J1896" s="83"/>
      <c r="K1896" s="83"/>
    </row>
    <row r="1897" spans="1:11">
      <c r="A1897" s="83"/>
      <c r="B1897" s="83"/>
      <c r="C1897" s="83"/>
      <c r="D1897" s="83"/>
      <c r="E1897" s="83"/>
      <c r="F1897" s="83"/>
      <c r="G1897" s="83"/>
      <c r="H1897" s="83"/>
      <c r="I1897" s="83"/>
      <c r="J1897" s="83"/>
      <c r="K1897" s="83"/>
    </row>
    <row r="1898" spans="1:11">
      <c r="A1898" s="83"/>
      <c r="B1898" s="83"/>
      <c r="C1898" s="83"/>
      <c r="D1898" s="83"/>
      <c r="E1898" s="83"/>
      <c r="F1898" s="83"/>
      <c r="G1898" s="83"/>
      <c r="H1898" s="83"/>
      <c r="I1898" s="83"/>
      <c r="J1898" s="83"/>
      <c r="K1898" s="83"/>
    </row>
    <row r="1899" spans="1:11">
      <c r="A1899" s="83"/>
      <c r="B1899" s="83"/>
      <c r="C1899" s="83"/>
      <c r="D1899" s="83"/>
      <c r="E1899" s="83"/>
      <c r="F1899" s="83"/>
      <c r="G1899" s="83"/>
      <c r="H1899" s="83"/>
      <c r="I1899" s="83"/>
      <c r="J1899" s="83"/>
      <c r="K1899" s="83"/>
    </row>
    <row r="1900" spans="1:11">
      <c r="A1900" s="83"/>
      <c r="B1900" s="83"/>
      <c r="C1900" s="83"/>
      <c r="D1900" s="83"/>
      <c r="E1900" s="83"/>
      <c r="F1900" s="83"/>
      <c r="G1900" s="83"/>
      <c r="H1900" s="83"/>
      <c r="I1900" s="83"/>
      <c r="J1900" s="83"/>
      <c r="K1900" s="83"/>
    </row>
    <row r="1901" spans="1:11">
      <c r="A1901" s="83"/>
      <c r="B1901" s="83"/>
      <c r="C1901" s="83"/>
      <c r="D1901" s="83"/>
      <c r="E1901" s="83"/>
      <c r="F1901" s="83"/>
      <c r="G1901" s="83"/>
      <c r="H1901" s="83"/>
      <c r="I1901" s="83"/>
      <c r="J1901" s="83"/>
      <c r="K1901" s="83"/>
    </row>
    <row r="1902" spans="1:11">
      <c r="A1902" s="83"/>
      <c r="B1902" s="83"/>
      <c r="C1902" s="83"/>
      <c r="D1902" s="83"/>
      <c r="E1902" s="83"/>
      <c r="F1902" s="83"/>
      <c r="G1902" s="83"/>
      <c r="H1902" s="83"/>
      <c r="I1902" s="83"/>
      <c r="J1902" s="83"/>
      <c r="K1902" s="83"/>
    </row>
    <row r="1903" spans="1:11">
      <c r="A1903" s="83"/>
      <c r="B1903" s="83"/>
      <c r="C1903" s="83"/>
      <c r="D1903" s="83"/>
      <c r="E1903" s="83"/>
      <c r="F1903" s="83"/>
      <c r="G1903" s="83"/>
      <c r="H1903" s="83"/>
      <c r="I1903" s="83"/>
      <c r="J1903" s="83"/>
      <c r="K1903" s="83"/>
    </row>
    <row r="1904" spans="1:11">
      <c r="A1904" s="83"/>
      <c r="B1904" s="83"/>
      <c r="C1904" s="83"/>
      <c r="D1904" s="83"/>
      <c r="E1904" s="83"/>
      <c r="F1904" s="83"/>
      <c r="G1904" s="83"/>
      <c r="H1904" s="83"/>
      <c r="I1904" s="83"/>
      <c r="J1904" s="83"/>
      <c r="K1904" s="83"/>
    </row>
    <row r="1905" spans="1:11">
      <c r="A1905" s="83"/>
      <c r="B1905" s="83"/>
      <c r="C1905" s="83"/>
      <c r="D1905" s="83"/>
      <c r="E1905" s="83"/>
      <c r="F1905" s="83"/>
      <c r="G1905" s="83"/>
      <c r="H1905" s="83"/>
      <c r="I1905" s="83"/>
      <c r="J1905" s="83"/>
      <c r="K1905" s="83"/>
    </row>
    <row r="1906" spans="1:11">
      <c r="A1906" s="83"/>
      <c r="B1906" s="83"/>
      <c r="C1906" s="83"/>
      <c r="D1906" s="83"/>
      <c r="E1906" s="83"/>
      <c r="F1906" s="83"/>
      <c r="G1906" s="83"/>
      <c r="H1906" s="83"/>
      <c r="I1906" s="83"/>
      <c r="J1906" s="83"/>
      <c r="K1906" s="83"/>
    </row>
    <row r="1907" spans="1:11">
      <c r="A1907" s="83"/>
      <c r="B1907" s="83"/>
      <c r="C1907" s="83"/>
      <c r="D1907" s="83"/>
      <c r="E1907" s="83"/>
      <c r="F1907" s="83"/>
      <c r="G1907" s="83"/>
      <c r="H1907" s="83"/>
      <c r="I1907" s="83"/>
      <c r="J1907" s="83"/>
      <c r="K1907" s="83"/>
    </row>
    <row r="1908" spans="1:11">
      <c r="A1908" s="83"/>
      <c r="B1908" s="83"/>
      <c r="C1908" s="83"/>
      <c r="D1908" s="83"/>
      <c r="E1908" s="83"/>
      <c r="F1908" s="83"/>
      <c r="G1908" s="83"/>
      <c r="H1908" s="83"/>
      <c r="I1908" s="83"/>
      <c r="J1908" s="83"/>
      <c r="K1908" s="83"/>
    </row>
    <row r="1909" spans="1:11">
      <c r="A1909" s="83"/>
      <c r="B1909" s="83"/>
      <c r="C1909" s="83"/>
      <c r="D1909" s="83"/>
      <c r="E1909" s="83"/>
      <c r="F1909" s="83"/>
      <c r="G1909" s="83"/>
      <c r="H1909" s="83"/>
      <c r="I1909" s="83"/>
      <c r="J1909" s="83"/>
      <c r="K1909" s="83"/>
    </row>
    <row r="1910" spans="1:11">
      <c r="A1910" s="83"/>
      <c r="B1910" s="83"/>
      <c r="C1910" s="83"/>
      <c r="D1910" s="83"/>
      <c r="E1910" s="83"/>
      <c r="F1910" s="83"/>
      <c r="G1910" s="83"/>
      <c r="H1910" s="83"/>
      <c r="I1910" s="83"/>
      <c r="J1910" s="83"/>
      <c r="K1910" s="83"/>
    </row>
    <row r="1911" spans="1:11">
      <c r="A1911" s="83"/>
      <c r="B1911" s="83"/>
      <c r="C1911" s="83"/>
      <c r="D1911" s="83"/>
      <c r="E1911" s="83"/>
      <c r="F1911" s="83"/>
      <c r="G1911" s="83"/>
      <c r="H1911" s="83"/>
      <c r="I1911" s="84"/>
      <c r="J1911" s="83"/>
      <c r="K1911" s="83"/>
    </row>
    <row r="1912" spans="1:11">
      <c r="A1912" s="83"/>
      <c r="B1912" s="83"/>
      <c r="C1912" s="83"/>
      <c r="D1912" s="83"/>
      <c r="E1912" s="83"/>
      <c r="F1912" s="83"/>
      <c r="G1912" s="83"/>
      <c r="H1912" s="83"/>
      <c r="I1912" s="84"/>
      <c r="J1912" s="83"/>
      <c r="K1912" s="83"/>
    </row>
    <row r="1913" spans="1:11">
      <c r="A1913" s="83"/>
      <c r="B1913" s="83"/>
      <c r="C1913" s="83"/>
      <c r="D1913" s="83"/>
      <c r="E1913" s="83"/>
      <c r="F1913" s="83"/>
      <c r="G1913" s="83"/>
      <c r="H1913" s="83"/>
      <c r="I1913" s="83"/>
      <c r="J1913" s="83"/>
      <c r="K1913" s="83"/>
    </row>
    <row r="1914" spans="1:11">
      <c r="A1914" s="83"/>
      <c r="B1914" s="83"/>
      <c r="C1914" s="83"/>
      <c r="D1914" s="83"/>
      <c r="E1914" s="83"/>
      <c r="F1914" s="83"/>
      <c r="G1914" s="83"/>
      <c r="H1914" s="83"/>
      <c r="I1914" s="83"/>
      <c r="J1914" s="83"/>
      <c r="K1914" s="83"/>
    </row>
    <row r="1915" spans="1:11">
      <c r="A1915" s="83"/>
      <c r="B1915" s="83"/>
      <c r="C1915" s="83"/>
      <c r="D1915" s="83"/>
      <c r="E1915" s="83"/>
      <c r="F1915" s="83"/>
      <c r="G1915" s="83"/>
      <c r="H1915" s="83"/>
      <c r="I1915" s="83"/>
      <c r="J1915" s="83"/>
      <c r="K1915" s="83"/>
    </row>
    <row r="1916" spans="1:11">
      <c r="A1916" s="83"/>
      <c r="B1916" s="83"/>
      <c r="C1916" s="83"/>
      <c r="D1916" s="83"/>
      <c r="E1916" s="83"/>
      <c r="F1916" s="83"/>
      <c r="G1916" s="83"/>
      <c r="H1916" s="83"/>
      <c r="I1916" s="83"/>
      <c r="J1916" s="83"/>
      <c r="K1916" s="83"/>
    </row>
    <row r="1917" spans="1:11">
      <c r="A1917" s="83"/>
      <c r="B1917" s="83"/>
      <c r="C1917" s="83"/>
      <c r="D1917" s="83"/>
      <c r="E1917" s="83"/>
      <c r="F1917" s="83"/>
      <c r="G1917" s="83"/>
      <c r="H1917" s="83"/>
      <c r="I1917" s="83"/>
      <c r="J1917" s="83"/>
      <c r="K1917" s="83"/>
    </row>
    <row r="1918" spans="1:11">
      <c r="A1918" s="83"/>
      <c r="B1918" s="83"/>
      <c r="C1918" s="83"/>
      <c r="D1918" s="83"/>
      <c r="E1918" s="83"/>
      <c r="F1918" s="83"/>
      <c r="G1918" s="83"/>
      <c r="H1918" s="83"/>
      <c r="I1918" s="83"/>
      <c r="J1918" s="83"/>
      <c r="K1918" s="83"/>
    </row>
    <row r="1920" spans="1:11">
      <c r="B1920" s="83"/>
      <c r="C1920" s="83"/>
      <c r="D1920" s="83"/>
    </row>
    <row r="1921" spans="1:7">
      <c r="A1921" s="83"/>
      <c r="B1921" s="83"/>
      <c r="C1921" s="83"/>
      <c r="D1921" s="83"/>
    </row>
    <row r="1923" spans="1:7">
      <c r="B1923" s="83"/>
      <c r="C1923" s="83"/>
      <c r="D1923" s="83"/>
      <c r="E1923" s="83"/>
      <c r="F1923" s="83"/>
      <c r="G1923" s="83"/>
    </row>
    <row r="1924" spans="1:7">
      <c r="A1924" s="83"/>
      <c r="B1924" s="83"/>
      <c r="C1924" s="83"/>
      <c r="D1924" s="83"/>
      <c r="E1924" s="83"/>
      <c r="F1924" s="83"/>
      <c r="G1924" s="83"/>
    </row>
    <row r="1925" spans="1:7">
      <c r="A1925" s="83"/>
      <c r="B1925" s="83"/>
      <c r="C1925" s="83"/>
      <c r="D1925" s="83"/>
      <c r="E1925" s="83"/>
      <c r="F1925" s="83"/>
      <c r="G1925" s="83"/>
    </row>
    <row r="1927" spans="1:7">
      <c r="B1927" s="83"/>
      <c r="C1927" s="83"/>
      <c r="D1927" s="83"/>
    </row>
    <row r="1928" spans="1:7">
      <c r="A1928" s="83"/>
      <c r="B1928" s="83"/>
      <c r="C1928" s="83"/>
      <c r="D1928" s="83"/>
    </row>
    <row r="1929" spans="1:7">
      <c r="A1929" s="83"/>
      <c r="B1929" s="83"/>
      <c r="C1929" s="83"/>
      <c r="D1929" s="83"/>
    </row>
    <row r="1930" spans="1:7">
      <c r="A1930" s="83"/>
      <c r="B1930" s="83"/>
      <c r="C1930" s="83"/>
      <c r="D1930" s="83"/>
    </row>
    <row r="1931" spans="1:7">
      <c r="A1931" s="83"/>
      <c r="B1931" s="83"/>
      <c r="C1931" s="83"/>
      <c r="D1931" s="83"/>
    </row>
    <row r="1932" spans="1:7">
      <c r="A1932" s="83"/>
      <c r="B1932" s="83"/>
      <c r="C1932" s="83"/>
      <c r="D1932" s="83"/>
    </row>
    <row r="1933" spans="1:7">
      <c r="A1933" s="83"/>
      <c r="B1933" s="83"/>
      <c r="C1933" s="83"/>
      <c r="D1933" s="83"/>
    </row>
    <row r="1934" spans="1:7">
      <c r="A1934" s="83"/>
      <c r="B1934" s="83"/>
      <c r="C1934" s="83"/>
      <c r="D1934" s="83"/>
    </row>
    <row r="1935" spans="1:7">
      <c r="A1935" s="83"/>
      <c r="B1935" s="83"/>
      <c r="C1935" s="83"/>
      <c r="D1935" s="83"/>
    </row>
    <row r="1936" spans="1:7">
      <c r="A1936" s="83"/>
      <c r="B1936" s="83"/>
      <c r="C1936" s="83"/>
      <c r="D1936" s="83"/>
    </row>
    <row r="1937" spans="1:4">
      <c r="A1937" s="83"/>
      <c r="B1937" s="83"/>
      <c r="C1937" s="83"/>
      <c r="D1937" s="83"/>
    </row>
    <row r="1938" spans="1:4">
      <c r="A1938" s="83"/>
      <c r="B1938" s="83"/>
      <c r="C1938" s="83"/>
      <c r="D1938" s="83"/>
    </row>
    <row r="1939" spans="1:4">
      <c r="A1939" s="83"/>
      <c r="B1939" s="83"/>
      <c r="C1939" s="83"/>
      <c r="D1939" s="83"/>
    </row>
    <row r="1940" spans="1:4">
      <c r="A1940" s="83"/>
      <c r="B1940" s="83"/>
      <c r="C1940" s="83"/>
      <c r="D1940" s="83"/>
    </row>
    <row r="1941" spans="1:4">
      <c r="A1941" s="83"/>
      <c r="B1941" s="83"/>
      <c r="C1941" s="83"/>
      <c r="D1941" s="83"/>
    </row>
    <row r="1942" spans="1:4">
      <c r="A1942" s="83"/>
      <c r="B1942" s="83"/>
      <c r="C1942" s="83"/>
      <c r="D1942" s="83"/>
    </row>
    <row r="1943" spans="1:4">
      <c r="A1943" s="83"/>
      <c r="B1943" s="83"/>
      <c r="C1943" s="83"/>
      <c r="D1943" s="83"/>
    </row>
    <row r="1944" spans="1:4">
      <c r="A1944" s="83"/>
      <c r="B1944" s="83"/>
      <c r="C1944" s="83"/>
      <c r="D1944" s="83"/>
    </row>
    <row r="1945" spans="1:4">
      <c r="A1945" s="83"/>
      <c r="B1945" s="83"/>
      <c r="C1945" s="83"/>
      <c r="D1945" s="83"/>
    </row>
    <row r="1946" spans="1:4">
      <c r="A1946" s="83"/>
      <c r="B1946" s="83"/>
      <c r="C1946" s="83"/>
      <c r="D1946" s="83"/>
    </row>
    <row r="1947" spans="1:4">
      <c r="A1947" s="83"/>
      <c r="B1947" s="83"/>
      <c r="C1947" s="83"/>
      <c r="D1947" s="83"/>
    </row>
    <row r="1948" spans="1:4">
      <c r="A1948" s="83"/>
      <c r="B1948" s="83"/>
      <c r="C1948" s="83"/>
      <c r="D1948" s="83"/>
    </row>
    <row r="1949" spans="1:4">
      <c r="A1949" s="83"/>
      <c r="B1949" s="83"/>
      <c r="C1949" s="83"/>
      <c r="D1949" s="83"/>
    </row>
    <row r="1950" spans="1:4">
      <c r="A1950" s="83"/>
      <c r="B1950" s="83"/>
      <c r="C1950" s="83"/>
      <c r="D1950" s="83"/>
    </row>
    <row r="1951" spans="1:4">
      <c r="A1951" s="83"/>
      <c r="B1951" s="83"/>
      <c r="C1951" s="83"/>
      <c r="D1951" s="83"/>
    </row>
    <row r="1952" spans="1:4">
      <c r="A1952" s="83"/>
      <c r="B1952" s="83"/>
      <c r="C1952" s="83"/>
      <c r="D1952" s="83"/>
    </row>
    <row r="1953" spans="1:4">
      <c r="A1953" s="83"/>
      <c r="B1953" s="83"/>
      <c r="C1953" s="83"/>
      <c r="D1953" s="83"/>
    </row>
    <row r="1954" spans="1:4">
      <c r="A1954" s="83"/>
      <c r="B1954" s="83"/>
      <c r="C1954" s="83"/>
      <c r="D1954" s="83"/>
    </row>
    <row r="1955" spans="1:4">
      <c r="A1955" s="83"/>
      <c r="B1955" s="83"/>
      <c r="C1955" s="83"/>
      <c r="D1955" s="83"/>
    </row>
    <row r="1956" spans="1:4">
      <c r="A1956" s="83"/>
      <c r="B1956" s="83"/>
      <c r="C1956" s="83"/>
      <c r="D1956" s="83"/>
    </row>
    <row r="1957" spans="1:4">
      <c r="A1957" s="83"/>
      <c r="B1957" s="83"/>
      <c r="C1957" s="83"/>
      <c r="D1957" s="83"/>
    </row>
    <row r="1958" spans="1:4">
      <c r="A1958" s="83"/>
      <c r="B1958" s="83"/>
      <c r="C1958" s="83"/>
      <c r="D1958" s="83"/>
    </row>
    <row r="1959" spans="1:4">
      <c r="A1959" s="83"/>
      <c r="B1959" s="83"/>
      <c r="C1959" s="83"/>
      <c r="D1959" s="83"/>
    </row>
    <row r="1960" spans="1:4">
      <c r="A1960" s="83"/>
      <c r="B1960" s="83"/>
      <c r="C1960" s="83"/>
      <c r="D1960" s="83"/>
    </row>
    <row r="1961" spans="1:4">
      <c r="A1961" s="83"/>
      <c r="B1961" s="83"/>
      <c r="C1961" s="83"/>
      <c r="D1961" s="83"/>
    </row>
    <row r="1962" spans="1:4">
      <c r="A1962" s="83"/>
      <c r="B1962" s="83"/>
      <c r="C1962" s="83"/>
      <c r="D1962" s="83"/>
    </row>
    <row r="1963" spans="1:4">
      <c r="A1963" s="83"/>
      <c r="B1963" s="83"/>
      <c r="C1963" s="83"/>
      <c r="D1963" s="83"/>
    </row>
    <row r="1964" spans="1:4">
      <c r="A1964" s="83"/>
      <c r="B1964" s="83"/>
      <c r="C1964" s="83"/>
      <c r="D1964" s="83"/>
    </row>
    <row r="1965" spans="1:4">
      <c r="A1965" s="83"/>
      <c r="B1965" s="83"/>
      <c r="C1965" s="83"/>
      <c r="D1965" s="83"/>
    </row>
    <row r="1966" spans="1:4">
      <c r="A1966" s="83"/>
      <c r="B1966" s="83"/>
      <c r="C1966" s="83"/>
      <c r="D1966" s="83"/>
    </row>
    <row r="1967" spans="1:4">
      <c r="A1967" s="83"/>
      <c r="B1967" s="83"/>
      <c r="C1967" s="83"/>
      <c r="D1967" s="83"/>
    </row>
    <row r="1968" spans="1:4">
      <c r="A1968" s="83"/>
      <c r="B1968" s="83"/>
      <c r="C1968" s="83"/>
      <c r="D1968" s="83"/>
    </row>
    <row r="1969" spans="1:4">
      <c r="A1969" s="83"/>
      <c r="B1969" s="83"/>
      <c r="C1969" s="83"/>
      <c r="D1969" s="83"/>
    </row>
    <row r="1970" spans="1:4">
      <c r="A1970" s="83"/>
      <c r="B1970" s="83"/>
      <c r="C1970" s="83"/>
      <c r="D1970" s="83"/>
    </row>
    <row r="1971" spans="1:4">
      <c r="A1971" s="83"/>
      <c r="B1971" s="83"/>
      <c r="C1971" s="83"/>
      <c r="D1971" s="83"/>
    </row>
    <row r="1972" spans="1:4">
      <c r="A1972" s="83"/>
      <c r="B1972" s="83"/>
      <c r="C1972" s="83"/>
      <c r="D1972" s="83"/>
    </row>
    <row r="1973" spans="1:4">
      <c r="A1973" s="83"/>
      <c r="B1973" s="83"/>
      <c r="C1973" s="83"/>
      <c r="D1973" s="83"/>
    </row>
    <row r="1974" spans="1:4">
      <c r="A1974" s="83"/>
      <c r="B1974" s="83"/>
      <c r="C1974" s="83"/>
      <c r="D1974" s="83"/>
    </row>
    <row r="1975" spans="1:4">
      <c r="A1975" s="83"/>
      <c r="B1975" s="83"/>
      <c r="C1975" s="83"/>
      <c r="D1975" s="83"/>
    </row>
    <row r="1976" spans="1:4">
      <c r="A1976" s="83"/>
      <c r="B1976" s="83"/>
      <c r="C1976" s="83"/>
      <c r="D1976" s="83"/>
    </row>
    <row r="1977" spans="1:4">
      <c r="A1977" s="83"/>
      <c r="B1977" s="83"/>
      <c r="C1977" s="83"/>
      <c r="D1977" s="83"/>
    </row>
    <row r="1978" spans="1:4">
      <c r="A1978" s="83"/>
      <c r="B1978" s="83"/>
      <c r="C1978" s="83"/>
      <c r="D1978" s="83"/>
    </row>
    <row r="1979" spans="1:4">
      <c r="A1979" s="83"/>
      <c r="B1979" s="83"/>
      <c r="C1979" s="83"/>
      <c r="D1979" s="83"/>
    </row>
    <row r="1980" spans="1:4">
      <c r="A1980" s="83"/>
      <c r="B1980" s="83"/>
      <c r="C1980" s="83"/>
      <c r="D1980" s="83"/>
    </row>
    <row r="1981" spans="1:4">
      <c r="A1981" s="83"/>
      <c r="B1981" s="83"/>
      <c r="C1981" s="83"/>
      <c r="D1981" s="83"/>
    </row>
    <row r="1982" spans="1:4">
      <c r="A1982" s="83"/>
      <c r="B1982" s="83"/>
      <c r="C1982" s="83"/>
      <c r="D1982" s="83"/>
    </row>
    <row r="1983" spans="1:4">
      <c r="A1983" s="83"/>
      <c r="B1983" s="83"/>
      <c r="C1983" s="83"/>
      <c r="D1983" s="83"/>
    </row>
    <row r="1984" spans="1:4">
      <c r="A1984" s="83"/>
      <c r="B1984" s="83"/>
      <c r="C1984" s="83"/>
      <c r="D1984" s="83"/>
    </row>
    <row r="1985" spans="1:4">
      <c r="A1985" s="83"/>
      <c r="B1985" s="83"/>
      <c r="C1985" s="83"/>
      <c r="D1985" s="83"/>
    </row>
    <row r="1986" spans="1:4">
      <c r="A1986" s="83"/>
      <c r="B1986" s="83"/>
      <c r="C1986" s="83"/>
      <c r="D1986" s="83"/>
    </row>
    <row r="1987" spans="1:4">
      <c r="A1987" s="83"/>
      <c r="B1987" s="83"/>
      <c r="C1987" s="83"/>
      <c r="D1987" s="83"/>
    </row>
    <row r="1988" spans="1:4">
      <c r="A1988" s="83"/>
      <c r="B1988" s="83"/>
      <c r="C1988" s="83"/>
      <c r="D1988" s="83"/>
    </row>
    <row r="1989" spans="1:4">
      <c r="A1989" s="83"/>
      <c r="B1989" s="83"/>
      <c r="C1989" s="83"/>
      <c r="D1989" s="83"/>
    </row>
    <row r="1990" spans="1:4">
      <c r="A1990" s="83"/>
      <c r="B1990" s="83"/>
      <c r="C1990" s="83"/>
      <c r="D1990" s="83"/>
    </row>
    <row r="1991" spans="1:4">
      <c r="A1991" s="83"/>
      <c r="B1991" s="83"/>
      <c r="C1991" s="83"/>
      <c r="D1991" s="83"/>
    </row>
    <row r="1992" spans="1:4">
      <c r="A1992" s="83"/>
      <c r="B1992" s="83"/>
      <c r="C1992" s="83"/>
      <c r="D1992" s="83"/>
    </row>
    <row r="1993" spans="1:4">
      <c r="A1993" s="83"/>
      <c r="B1993" s="83"/>
      <c r="C1993" s="83"/>
      <c r="D1993" s="83"/>
    </row>
    <row r="1994" spans="1:4">
      <c r="A1994" s="83"/>
      <c r="B1994" s="83"/>
      <c r="C1994" s="83"/>
      <c r="D1994" s="83"/>
    </row>
    <row r="1995" spans="1:4">
      <c r="A1995" s="83"/>
      <c r="B1995" s="83"/>
      <c r="C1995" s="83"/>
      <c r="D1995" s="83"/>
    </row>
    <row r="1996" spans="1:4">
      <c r="A1996" s="83"/>
      <c r="B1996" s="83"/>
      <c r="C1996" s="83"/>
      <c r="D1996" s="83"/>
    </row>
    <row r="1997" spans="1:4">
      <c r="A1997" s="83"/>
      <c r="B1997" s="83"/>
      <c r="C1997" s="83"/>
      <c r="D1997" s="83"/>
    </row>
    <row r="1998" spans="1:4">
      <c r="A1998" s="83"/>
      <c r="B1998" s="83"/>
      <c r="C1998" s="83"/>
      <c r="D1998" s="83"/>
    </row>
    <row r="1999" spans="1:4">
      <c r="A1999" s="83"/>
      <c r="B1999" s="83"/>
      <c r="C1999" s="83"/>
      <c r="D1999" s="83"/>
    </row>
    <row r="2000" spans="1:4">
      <c r="A2000" s="83"/>
      <c r="B2000" s="83"/>
      <c r="C2000" s="83"/>
      <c r="D2000" s="83"/>
    </row>
    <row r="2001" spans="1:4">
      <c r="A2001" s="83"/>
      <c r="B2001" s="83"/>
      <c r="C2001" s="83"/>
      <c r="D2001" s="83"/>
    </row>
    <row r="2002" spans="1:4">
      <c r="A2002" s="83"/>
      <c r="B2002" s="83"/>
      <c r="C2002" s="83"/>
      <c r="D2002" s="83"/>
    </row>
    <row r="2003" spans="1:4">
      <c r="A2003" s="83"/>
      <c r="B2003" s="83"/>
      <c r="C2003" s="83"/>
      <c r="D2003" s="83"/>
    </row>
    <row r="2004" spans="1:4">
      <c r="A2004" s="83"/>
      <c r="B2004" s="83"/>
      <c r="C2004" s="83"/>
      <c r="D2004" s="83"/>
    </row>
    <row r="2005" spans="1:4">
      <c r="A2005" s="83"/>
      <c r="B2005" s="83"/>
      <c r="C2005" s="83"/>
      <c r="D2005" s="83"/>
    </row>
    <row r="2006" spans="1:4">
      <c r="A2006" s="83"/>
      <c r="B2006" s="83"/>
      <c r="C2006" s="83"/>
      <c r="D2006" s="83"/>
    </row>
    <row r="2007" spans="1:4">
      <c r="A2007" s="83"/>
      <c r="B2007" s="83"/>
      <c r="C2007" s="83"/>
      <c r="D2007" s="83"/>
    </row>
    <row r="2008" spans="1:4">
      <c r="A2008" s="83"/>
      <c r="B2008" s="83"/>
      <c r="C2008" s="83"/>
      <c r="D2008" s="83"/>
    </row>
    <row r="2009" spans="1:4">
      <c r="A2009" s="83"/>
      <c r="B2009" s="83"/>
      <c r="C2009" s="83"/>
      <c r="D2009" s="83"/>
    </row>
    <row r="2010" spans="1:4">
      <c r="A2010" s="83"/>
      <c r="B2010" s="83"/>
      <c r="C2010" s="83"/>
      <c r="D2010" s="83"/>
    </row>
    <row r="2011" spans="1:4">
      <c r="A2011" s="83"/>
      <c r="B2011" s="83"/>
      <c r="C2011" s="83"/>
      <c r="D2011" s="83"/>
    </row>
    <row r="2012" spans="1:4">
      <c r="A2012" s="83"/>
      <c r="B2012" s="83"/>
      <c r="C2012" s="83"/>
      <c r="D2012" s="83"/>
    </row>
    <row r="2013" spans="1:4">
      <c r="A2013" s="83"/>
      <c r="B2013" s="83"/>
      <c r="C2013" s="83"/>
      <c r="D2013" s="83"/>
    </row>
    <row r="2014" spans="1:4">
      <c r="A2014" s="83"/>
      <c r="B2014" s="83"/>
      <c r="C2014" s="83"/>
      <c r="D2014" s="83"/>
    </row>
    <row r="2015" spans="1:4">
      <c r="A2015" s="83"/>
      <c r="B2015" s="83"/>
      <c r="C2015" s="83"/>
      <c r="D2015" s="83"/>
    </row>
    <row r="2016" spans="1:4">
      <c r="A2016" s="83"/>
      <c r="B2016" s="83"/>
      <c r="C2016" s="83"/>
      <c r="D2016" s="83"/>
    </row>
    <row r="2017" spans="1:4">
      <c r="A2017" s="83"/>
      <c r="B2017" s="83"/>
      <c r="C2017" s="83"/>
      <c r="D2017" s="83"/>
    </row>
    <row r="2018" spans="1:4">
      <c r="A2018" s="83"/>
      <c r="B2018" s="83"/>
      <c r="C2018" s="83"/>
      <c r="D2018" s="83"/>
    </row>
    <row r="2019" spans="1:4">
      <c r="A2019" s="83"/>
      <c r="B2019" s="83"/>
      <c r="C2019" s="83"/>
      <c r="D2019" s="83"/>
    </row>
    <row r="2020" spans="1:4">
      <c r="A2020" s="83"/>
      <c r="B2020" s="83"/>
      <c r="C2020" s="83"/>
      <c r="D2020" s="83"/>
    </row>
    <row r="2021" spans="1:4">
      <c r="A2021" s="83"/>
      <c r="B2021" s="83"/>
      <c r="C2021" s="83"/>
      <c r="D2021" s="83"/>
    </row>
    <row r="2022" spans="1:4">
      <c r="A2022" s="83"/>
      <c r="B2022" s="83"/>
      <c r="C2022" s="83"/>
      <c r="D2022" s="83"/>
    </row>
    <row r="2023" spans="1:4">
      <c r="A2023" s="83"/>
      <c r="B2023" s="83"/>
      <c r="C2023" s="83"/>
      <c r="D2023" s="83"/>
    </row>
    <row r="2024" spans="1:4">
      <c r="A2024" s="83"/>
      <c r="B2024" s="83"/>
      <c r="C2024" s="83"/>
      <c r="D2024" s="83"/>
    </row>
    <row r="2025" spans="1:4">
      <c r="A2025" s="83"/>
      <c r="B2025" s="83"/>
      <c r="C2025" s="83"/>
      <c r="D2025" s="83"/>
    </row>
    <row r="2026" spans="1:4">
      <c r="A2026" s="83"/>
      <c r="B2026" s="83"/>
      <c r="C2026" s="83"/>
      <c r="D2026" s="83"/>
    </row>
    <row r="2027" spans="1:4">
      <c r="A2027" s="83"/>
      <c r="B2027" s="83"/>
      <c r="C2027" s="83"/>
      <c r="D2027" s="83"/>
    </row>
    <row r="2028" spans="1:4">
      <c r="A2028" s="83"/>
      <c r="B2028" s="83"/>
      <c r="C2028" s="83"/>
      <c r="D2028" s="83"/>
    </row>
    <row r="2029" spans="1:4">
      <c r="A2029" s="83"/>
      <c r="B2029" s="83"/>
      <c r="C2029" s="83"/>
      <c r="D2029" s="83"/>
    </row>
    <row r="2030" spans="1:4">
      <c r="A2030" s="83"/>
      <c r="B2030" s="83"/>
      <c r="C2030" s="83"/>
      <c r="D2030" s="83"/>
    </row>
    <row r="2031" spans="1:4">
      <c r="A2031" s="83"/>
      <c r="B2031" s="83"/>
      <c r="C2031" s="83"/>
      <c r="D2031" s="83"/>
    </row>
    <row r="2032" spans="1:4">
      <c r="A2032" s="83"/>
      <c r="B2032" s="83"/>
      <c r="C2032" s="83"/>
      <c r="D2032" s="83"/>
    </row>
    <row r="2033" spans="1:4">
      <c r="A2033" s="83"/>
      <c r="B2033" s="83"/>
      <c r="C2033" s="83"/>
      <c r="D2033" s="83"/>
    </row>
    <row r="2034" spans="1:4">
      <c r="A2034" s="83"/>
      <c r="B2034" s="83"/>
      <c r="C2034" s="83"/>
      <c r="D2034" s="83"/>
    </row>
    <row r="2035" spans="1:4">
      <c r="A2035" s="83"/>
      <c r="B2035" s="83"/>
      <c r="C2035" s="83"/>
      <c r="D2035" s="83"/>
    </row>
    <row r="2036" spans="1:4">
      <c r="A2036" s="83"/>
      <c r="B2036" s="83"/>
      <c r="C2036" s="83"/>
      <c r="D2036" s="83"/>
    </row>
    <row r="2037" spans="1:4">
      <c r="A2037" s="83"/>
      <c r="B2037" s="83"/>
      <c r="C2037" s="83"/>
      <c r="D2037" s="83"/>
    </row>
    <row r="2038" spans="1:4">
      <c r="A2038" s="83"/>
      <c r="B2038" s="83"/>
      <c r="C2038" s="83"/>
      <c r="D2038" s="83"/>
    </row>
    <row r="2039" spans="1:4">
      <c r="A2039" s="83"/>
      <c r="B2039" s="83"/>
      <c r="C2039" s="83"/>
      <c r="D2039" s="83"/>
    </row>
    <row r="2040" spans="1:4">
      <c r="A2040" s="83"/>
      <c r="B2040" s="83"/>
      <c r="C2040" s="83"/>
      <c r="D2040" s="83"/>
    </row>
    <row r="2041" spans="1:4">
      <c r="A2041" s="83"/>
      <c r="B2041" s="83"/>
      <c r="C2041" s="83"/>
      <c r="D2041" s="83"/>
    </row>
    <row r="2042" spans="1:4">
      <c r="A2042" s="83"/>
      <c r="B2042" s="83"/>
      <c r="C2042" s="83"/>
      <c r="D2042" s="83"/>
    </row>
    <row r="2043" spans="1:4">
      <c r="A2043" s="83"/>
      <c r="B2043" s="83"/>
      <c r="C2043" s="83"/>
      <c r="D2043" s="83"/>
    </row>
    <row r="2044" spans="1:4">
      <c r="A2044" s="83"/>
      <c r="B2044" s="83"/>
      <c r="C2044" s="83"/>
      <c r="D2044" s="83"/>
    </row>
    <row r="2045" spans="1:4">
      <c r="A2045" s="83"/>
      <c r="B2045" s="83"/>
      <c r="C2045" s="83"/>
      <c r="D2045" s="83"/>
    </row>
    <row r="2046" spans="1:4">
      <c r="A2046" s="83"/>
      <c r="B2046" s="83"/>
      <c r="C2046" s="83"/>
      <c r="D2046" s="83"/>
    </row>
    <row r="2047" spans="1:4">
      <c r="A2047" s="83"/>
      <c r="B2047" s="83"/>
      <c r="C2047" s="83"/>
      <c r="D2047" s="83"/>
    </row>
    <row r="2049" spans="1:8">
      <c r="B2049" s="83"/>
      <c r="C2049" s="83"/>
      <c r="D2049" s="83"/>
      <c r="E2049" s="83"/>
      <c r="F2049" s="83"/>
      <c r="G2049" s="83"/>
      <c r="H2049" s="83"/>
    </row>
    <row r="2050" spans="1:8">
      <c r="A2050" s="83"/>
      <c r="B2050" s="83"/>
      <c r="C2050" s="83"/>
      <c r="D2050" s="83"/>
      <c r="E2050" s="83"/>
      <c r="F2050" s="83"/>
      <c r="G2050" s="83"/>
      <c r="H2050" s="83"/>
    </row>
    <row r="2051" spans="1:8">
      <c r="A2051" s="83"/>
      <c r="B2051" s="83"/>
      <c r="C2051" s="83"/>
      <c r="D2051" s="83"/>
      <c r="E2051" s="83"/>
      <c r="F2051" s="83"/>
      <c r="G2051" s="83"/>
      <c r="H2051" s="83"/>
    </row>
    <row r="2052" spans="1:8">
      <c r="A2052" s="83"/>
      <c r="B2052" s="83"/>
      <c r="C2052" s="83"/>
      <c r="D2052" s="83"/>
      <c r="E2052" s="83"/>
      <c r="F2052" s="83"/>
      <c r="G2052" s="83"/>
      <c r="H2052" s="83"/>
    </row>
    <row r="2053" spans="1:8">
      <c r="A2053" s="83"/>
      <c r="B2053" s="83"/>
      <c r="C2053" s="83"/>
      <c r="D2053" s="83"/>
      <c r="E2053" s="83"/>
      <c r="F2053" s="83"/>
      <c r="G2053" s="83"/>
      <c r="H2053" s="83"/>
    </row>
    <row r="2054" spans="1:8">
      <c r="A2054" s="83"/>
      <c r="B2054" s="83"/>
      <c r="C2054" s="83"/>
      <c r="D2054" s="83"/>
      <c r="E2054" s="83"/>
      <c r="F2054" s="83"/>
      <c r="G2054" s="83"/>
      <c r="H2054" s="83"/>
    </row>
    <row r="2055" spans="1:8">
      <c r="A2055" s="83"/>
      <c r="B2055" s="83"/>
      <c r="C2055" s="83"/>
      <c r="D2055" s="83"/>
      <c r="E2055" s="83"/>
      <c r="F2055" s="83"/>
      <c r="G2055" s="83"/>
      <c r="H2055" s="83"/>
    </row>
    <row r="2056" spans="1:8">
      <c r="A2056" s="83"/>
      <c r="B2056" s="83"/>
      <c r="C2056" s="83"/>
      <c r="D2056" s="83"/>
      <c r="E2056" s="83"/>
      <c r="F2056" s="83"/>
      <c r="G2056" s="83"/>
      <c r="H2056" s="83"/>
    </row>
    <row r="2057" spans="1:8">
      <c r="A2057" s="83"/>
      <c r="B2057" s="83"/>
      <c r="C2057" s="83"/>
      <c r="D2057" s="83"/>
      <c r="E2057" s="83"/>
      <c r="F2057" s="83"/>
      <c r="G2057" s="83"/>
      <c r="H2057" s="83"/>
    </row>
    <row r="2058" spans="1:8">
      <c r="A2058" s="83"/>
      <c r="B2058" s="83"/>
      <c r="C2058" s="83"/>
      <c r="D2058" s="83"/>
      <c r="E2058" s="83"/>
      <c r="F2058" s="83"/>
      <c r="G2058" s="83"/>
      <c r="H2058" s="83"/>
    </row>
    <row r="2059" spans="1:8">
      <c r="A2059" s="83"/>
      <c r="B2059" s="83"/>
      <c r="C2059" s="83"/>
      <c r="D2059" s="83"/>
      <c r="E2059" s="83"/>
      <c r="F2059" s="83"/>
      <c r="G2059" s="83"/>
      <c r="H2059" s="83"/>
    </row>
    <row r="2060" spans="1:8">
      <c r="A2060" s="83"/>
      <c r="B2060" s="83"/>
      <c r="C2060" s="83"/>
      <c r="D2060" s="83"/>
      <c r="E2060" s="83"/>
      <c r="F2060" s="83"/>
      <c r="G2060" s="83"/>
      <c r="H2060" s="83"/>
    </row>
    <row r="2061" spans="1:8">
      <c r="A2061" s="83"/>
      <c r="B2061" s="83"/>
      <c r="C2061" s="83"/>
      <c r="D2061" s="83"/>
      <c r="E2061" s="83"/>
      <c r="F2061" s="83"/>
      <c r="G2061" s="83"/>
      <c r="H2061" s="83"/>
    </row>
    <row r="2062" spans="1:8">
      <c r="A2062" s="83"/>
      <c r="B2062" s="83"/>
      <c r="C2062" s="83"/>
      <c r="D2062" s="83"/>
      <c r="E2062" s="83"/>
      <c r="F2062" s="83"/>
      <c r="G2062" s="83"/>
      <c r="H2062" s="83"/>
    </row>
    <row r="2063" spans="1:8">
      <c r="A2063" s="83"/>
      <c r="B2063" s="83"/>
      <c r="C2063" s="83"/>
      <c r="D2063" s="83"/>
      <c r="E2063" s="83"/>
      <c r="F2063" s="83"/>
      <c r="G2063" s="83"/>
      <c r="H2063" s="83"/>
    </row>
    <row r="2064" spans="1:8">
      <c r="A2064" s="83"/>
      <c r="B2064" s="83"/>
      <c r="C2064" s="83"/>
      <c r="D2064" s="83"/>
      <c r="E2064" s="83"/>
      <c r="F2064" s="83"/>
      <c r="G2064" s="83"/>
      <c r="H2064" s="83"/>
    </row>
    <row r="2065" spans="1:8">
      <c r="A2065" s="83"/>
      <c r="B2065" s="83"/>
      <c r="C2065" s="83"/>
      <c r="D2065" s="83"/>
      <c r="E2065" s="83"/>
      <c r="F2065" s="83"/>
      <c r="G2065" s="83"/>
      <c r="H2065" s="83"/>
    </row>
    <row r="2066" spans="1:8">
      <c r="A2066" s="83"/>
      <c r="B2066" s="83"/>
      <c r="C2066" s="83"/>
      <c r="D2066" s="83"/>
      <c r="E2066" s="83"/>
      <c r="F2066" s="83"/>
      <c r="G2066" s="83"/>
      <c r="H2066" s="83"/>
    </row>
    <row r="2067" spans="1:8">
      <c r="A2067" s="83"/>
      <c r="B2067" s="83"/>
      <c r="C2067" s="83"/>
      <c r="D2067" s="83"/>
      <c r="E2067" s="83"/>
      <c r="F2067" s="83"/>
      <c r="G2067" s="83"/>
      <c r="H2067" s="83"/>
    </row>
    <row r="2068" spans="1:8">
      <c r="A2068" s="83"/>
      <c r="B2068" s="83"/>
      <c r="C2068" s="83"/>
      <c r="D2068" s="83"/>
      <c r="E2068" s="83"/>
      <c r="F2068" s="83"/>
      <c r="G2068" s="83"/>
      <c r="H2068" s="83"/>
    </row>
    <row r="2070" spans="1:8">
      <c r="B2070" s="83"/>
      <c r="C2070" s="83"/>
      <c r="D2070" s="83"/>
      <c r="E2070" s="83"/>
      <c r="F2070" s="83"/>
    </row>
    <row r="2071" spans="1:8">
      <c r="A2071" s="83"/>
      <c r="B2071" s="83"/>
      <c r="C2071" s="83"/>
      <c r="D2071" s="83"/>
      <c r="E2071" s="83"/>
      <c r="F2071" s="83"/>
    </row>
    <row r="2072" spans="1:8">
      <c r="A2072" s="83"/>
      <c r="B2072" s="83"/>
      <c r="C2072" s="83"/>
      <c r="D2072" s="83"/>
      <c r="E2072" s="83"/>
      <c r="F2072" s="83"/>
    </row>
    <row r="2074" spans="1:8">
      <c r="B2074" s="83"/>
      <c r="C2074" s="83"/>
      <c r="D2074" s="83"/>
      <c r="E2074" s="83"/>
      <c r="F2074" s="83"/>
      <c r="G2074" s="83"/>
    </row>
    <row r="2075" spans="1:8">
      <c r="A2075" s="83"/>
      <c r="B2075" s="83"/>
      <c r="C2075" s="83"/>
      <c r="D2075" s="83"/>
      <c r="E2075" s="83"/>
      <c r="F2075" s="83"/>
      <c r="G2075" s="83"/>
    </row>
    <row r="2077" spans="1:8">
      <c r="B2077" s="83"/>
      <c r="C2077" s="83"/>
      <c r="D2077" s="83"/>
      <c r="E2077" s="83"/>
      <c r="F2077" s="83"/>
      <c r="G2077" s="83"/>
    </row>
    <row r="2078" spans="1:8">
      <c r="A2078" s="83"/>
      <c r="B2078" s="83"/>
      <c r="C2078" s="83"/>
      <c r="D2078" s="83"/>
      <c r="E2078" s="83"/>
      <c r="F2078" s="83"/>
      <c r="G2078" s="83"/>
    </row>
    <row r="2079" spans="1:8">
      <c r="A2079" s="83"/>
      <c r="B2079" s="83"/>
      <c r="C2079" s="83"/>
      <c r="D2079" s="83"/>
      <c r="E2079" s="83"/>
      <c r="F2079" s="83"/>
      <c r="G2079" s="83"/>
    </row>
    <row r="2080" spans="1:8">
      <c r="A2080" s="83"/>
      <c r="B2080" s="83"/>
      <c r="C2080" s="83"/>
      <c r="D2080" s="83"/>
      <c r="E2080" s="83"/>
      <c r="F2080" s="83"/>
      <c r="G2080" s="83"/>
    </row>
    <row r="2081" spans="1:7">
      <c r="A2081" s="83"/>
      <c r="B2081" s="83"/>
      <c r="C2081" s="83"/>
      <c r="D2081" s="83"/>
      <c r="E2081" s="83"/>
      <c r="F2081" s="83"/>
      <c r="G2081" s="83"/>
    </row>
    <row r="2082" spans="1:7">
      <c r="A2082" s="83"/>
      <c r="B2082" s="83"/>
      <c r="C2082" s="83"/>
      <c r="D2082" s="83"/>
      <c r="E2082" s="83"/>
      <c r="F2082" s="83"/>
      <c r="G2082" s="83"/>
    </row>
    <row r="2083" spans="1:7">
      <c r="A2083" s="83"/>
      <c r="B2083" s="83"/>
      <c r="C2083" s="83"/>
      <c r="D2083" s="83"/>
      <c r="E2083" s="83"/>
      <c r="F2083" s="83"/>
      <c r="G2083" s="83"/>
    </row>
    <row r="2084" spans="1:7">
      <c r="A2084" s="83"/>
      <c r="B2084" s="83"/>
      <c r="C2084" s="83"/>
      <c r="D2084" s="83"/>
      <c r="E2084" s="83"/>
      <c r="F2084" s="83"/>
      <c r="G2084" s="83"/>
    </row>
    <row r="2085" spans="1:7">
      <c r="A2085" s="83"/>
      <c r="B2085" s="83"/>
      <c r="C2085" s="83"/>
      <c r="D2085" s="83"/>
      <c r="E2085" s="83"/>
      <c r="F2085" s="83"/>
      <c r="G2085" s="83"/>
    </row>
    <row r="2086" spans="1:7">
      <c r="A2086" s="83"/>
      <c r="B2086" s="83"/>
      <c r="C2086" s="83"/>
      <c r="D2086" s="83"/>
      <c r="E2086" s="83"/>
      <c r="F2086" s="83"/>
      <c r="G2086" s="83"/>
    </row>
    <row r="2087" spans="1:7">
      <c r="A2087" s="83"/>
      <c r="B2087" s="83"/>
      <c r="C2087" s="83"/>
      <c r="D2087" s="83"/>
      <c r="E2087" s="83"/>
      <c r="F2087" s="83"/>
      <c r="G2087" s="83"/>
    </row>
    <row r="2088" spans="1:7">
      <c r="A2088" s="83"/>
      <c r="B2088" s="83"/>
      <c r="C2088" s="83"/>
      <c r="D2088" s="83"/>
      <c r="E2088" s="83"/>
      <c r="F2088" s="83"/>
      <c r="G2088" s="83"/>
    </row>
    <row r="2089" spans="1:7">
      <c r="A2089" s="83"/>
      <c r="B2089" s="83"/>
      <c r="C2089" s="83"/>
      <c r="D2089" s="83"/>
      <c r="E2089" s="83"/>
      <c r="F2089" s="83"/>
      <c r="G2089" s="83"/>
    </row>
    <row r="2090" spans="1:7">
      <c r="A2090" s="83"/>
      <c r="B2090" s="83"/>
      <c r="C2090" s="83"/>
      <c r="D2090" s="83"/>
      <c r="E2090" s="83"/>
      <c r="F2090" s="83"/>
      <c r="G2090" s="83"/>
    </row>
    <row r="2091" spans="1:7">
      <c r="A2091" s="83"/>
      <c r="B2091" s="83"/>
      <c r="C2091" s="83"/>
      <c r="D2091" s="83"/>
      <c r="E2091" s="83"/>
      <c r="F2091" s="83"/>
      <c r="G2091" s="83"/>
    </row>
    <row r="2092" spans="1:7">
      <c r="A2092" s="83"/>
      <c r="B2092" s="83"/>
      <c r="C2092" s="83"/>
      <c r="D2092" s="83"/>
      <c r="E2092" s="83"/>
      <c r="F2092" s="83"/>
      <c r="G2092" s="83"/>
    </row>
    <row r="2093" spans="1:7">
      <c r="A2093" s="83"/>
      <c r="B2093" s="83"/>
      <c r="C2093" s="83"/>
      <c r="D2093" s="83"/>
      <c r="E2093" s="83"/>
      <c r="F2093" s="83"/>
      <c r="G2093" s="83"/>
    </row>
    <row r="2095" spans="1:7">
      <c r="B2095" s="83"/>
      <c r="C2095" s="83"/>
      <c r="D2095" s="83"/>
      <c r="E2095" s="83"/>
      <c r="F2095" s="83"/>
      <c r="G2095" s="83"/>
    </row>
    <row r="2096" spans="1:7">
      <c r="A2096" s="83"/>
      <c r="B2096" s="83"/>
      <c r="C2096" s="83"/>
      <c r="D2096" s="83"/>
      <c r="E2096" s="83"/>
      <c r="F2096" s="83"/>
      <c r="G2096" s="83"/>
    </row>
    <row r="2097" spans="1:7">
      <c r="A2097" s="83"/>
      <c r="B2097" s="83"/>
      <c r="C2097" s="83"/>
      <c r="D2097" s="83"/>
      <c r="E2097" s="83"/>
      <c r="F2097" s="83"/>
      <c r="G2097" s="83"/>
    </row>
    <row r="2098" spans="1:7">
      <c r="A2098" s="83"/>
      <c r="B2098" s="83"/>
      <c r="C2098" s="83"/>
      <c r="D2098" s="83"/>
      <c r="E2098" s="83"/>
      <c r="F2098" s="83"/>
      <c r="G2098" s="83"/>
    </row>
    <row r="2099" spans="1:7">
      <c r="A2099" s="83"/>
      <c r="B2099" s="83"/>
      <c r="C2099" s="83"/>
      <c r="D2099" s="83"/>
      <c r="E2099" s="83"/>
      <c r="F2099" s="83"/>
      <c r="G2099" s="83"/>
    </row>
    <row r="2100" spans="1:7">
      <c r="A2100" s="83"/>
      <c r="B2100" s="83"/>
      <c r="C2100" s="83"/>
      <c r="D2100" s="83"/>
      <c r="E2100" s="83"/>
      <c r="F2100" s="83"/>
      <c r="G2100" s="83"/>
    </row>
    <row r="2101" spans="1:7">
      <c r="A2101" s="83"/>
      <c r="B2101" s="83"/>
      <c r="C2101" s="83"/>
      <c r="D2101" s="83"/>
      <c r="E2101" s="83"/>
      <c r="F2101" s="83"/>
      <c r="G2101" s="83"/>
    </row>
    <row r="2102" spans="1:7">
      <c r="A2102" s="83"/>
      <c r="B2102" s="83"/>
      <c r="C2102" s="83"/>
      <c r="D2102" s="83"/>
      <c r="E2102" s="83"/>
      <c r="F2102" s="83"/>
      <c r="G2102" s="83"/>
    </row>
    <row r="2103" spans="1:7">
      <c r="A2103" s="83"/>
      <c r="B2103" s="83"/>
      <c r="C2103" s="83"/>
      <c r="D2103" s="83"/>
      <c r="E2103" s="83"/>
      <c r="F2103" s="83"/>
      <c r="G2103" s="83"/>
    </row>
    <row r="2104" spans="1:7">
      <c r="A2104" s="83"/>
      <c r="B2104" s="83"/>
      <c r="C2104" s="83"/>
      <c r="D2104" s="83"/>
      <c r="E2104" s="83"/>
      <c r="F2104" s="83"/>
      <c r="G2104" s="83"/>
    </row>
    <row r="2105" spans="1:7">
      <c r="A2105" s="83"/>
      <c r="B2105" s="83"/>
      <c r="C2105" s="83"/>
      <c r="D2105" s="83"/>
      <c r="E2105" s="83"/>
      <c r="F2105" s="83"/>
      <c r="G2105" s="83"/>
    </row>
    <row r="2106" spans="1:7">
      <c r="A2106" s="83"/>
      <c r="B2106" s="83"/>
      <c r="C2106" s="83"/>
      <c r="D2106" s="83"/>
      <c r="E2106" s="83"/>
      <c r="F2106" s="83"/>
      <c r="G2106" s="83"/>
    </row>
    <row r="2107" spans="1:7">
      <c r="A2107" s="83"/>
      <c r="B2107" s="83"/>
      <c r="C2107" s="83"/>
      <c r="D2107" s="83"/>
      <c r="E2107" s="83"/>
      <c r="F2107" s="83"/>
      <c r="G2107" s="83"/>
    </row>
    <row r="2108" spans="1:7">
      <c r="A2108" s="83"/>
      <c r="B2108" s="83"/>
      <c r="C2108" s="83"/>
      <c r="D2108" s="83"/>
      <c r="E2108" s="83"/>
      <c r="F2108" s="83"/>
      <c r="G2108" s="83"/>
    </row>
    <row r="2109" spans="1:7">
      <c r="A2109" s="83"/>
      <c r="B2109" s="83"/>
      <c r="C2109" s="83"/>
      <c r="D2109" s="83"/>
      <c r="E2109" s="83"/>
      <c r="F2109" s="83"/>
      <c r="G2109" s="83"/>
    </row>
    <row r="2110" spans="1:7">
      <c r="A2110" s="83"/>
      <c r="B2110" s="83"/>
      <c r="C2110" s="83"/>
      <c r="D2110" s="83"/>
      <c r="E2110" s="83"/>
      <c r="F2110" s="83"/>
      <c r="G2110" s="83"/>
    </row>
    <row r="2111" spans="1:7">
      <c r="A2111" s="83"/>
      <c r="B2111" s="83"/>
      <c r="C2111" s="83"/>
      <c r="D2111" s="83"/>
      <c r="E2111" s="83"/>
      <c r="F2111" s="83"/>
      <c r="G2111" s="83"/>
    </row>
    <row r="2113" spans="1:7">
      <c r="B2113" s="83"/>
      <c r="C2113" s="83"/>
      <c r="D2113" s="83"/>
      <c r="E2113" s="83"/>
      <c r="F2113" s="83"/>
      <c r="G2113" s="83"/>
    </row>
    <row r="2114" spans="1:7">
      <c r="A2114" s="83"/>
      <c r="B2114" s="83"/>
      <c r="C2114" s="83"/>
      <c r="D2114" s="83"/>
      <c r="E2114" s="83"/>
      <c r="F2114" s="83"/>
      <c r="G2114" s="83"/>
    </row>
    <row r="2115" spans="1:7">
      <c r="A2115" s="83"/>
      <c r="B2115" s="83"/>
      <c r="C2115" s="83"/>
      <c r="D2115" s="83"/>
      <c r="E2115" s="83"/>
      <c r="F2115" s="83"/>
      <c r="G2115" s="83"/>
    </row>
    <row r="2116" spans="1:7">
      <c r="A2116" s="83"/>
      <c r="B2116" s="83"/>
      <c r="C2116" s="83"/>
      <c r="D2116" s="83"/>
      <c r="E2116" s="83"/>
      <c r="F2116" s="83"/>
      <c r="G2116" s="83"/>
    </row>
    <row r="2117" spans="1:7">
      <c r="A2117" s="83"/>
      <c r="B2117" s="83"/>
      <c r="C2117" s="83"/>
      <c r="D2117" s="83"/>
      <c r="E2117" s="83"/>
      <c r="F2117" s="83"/>
      <c r="G2117" s="83"/>
    </row>
    <row r="2118" spans="1:7">
      <c r="A2118" s="83"/>
      <c r="B2118" s="83"/>
      <c r="C2118" s="83"/>
      <c r="D2118" s="83"/>
      <c r="E2118" s="83"/>
      <c r="F2118" s="83"/>
      <c r="G2118" s="83"/>
    </row>
    <row r="2119" spans="1:7">
      <c r="A2119" s="83"/>
      <c r="B2119" s="83"/>
      <c r="C2119" s="83"/>
      <c r="D2119" s="83"/>
      <c r="E2119" s="83"/>
      <c r="F2119" s="83"/>
      <c r="G2119" s="83"/>
    </row>
    <row r="2120" spans="1:7">
      <c r="A2120" s="83"/>
      <c r="B2120" s="83"/>
      <c r="C2120" s="83"/>
      <c r="D2120" s="83"/>
      <c r="E2120" s="83"/>
      <c r="F2120" s="83"/>
      <c r="G2120" s="83"/>
    </row>
    <row r="2121" spans="1:7">
      <c r="A2121" s="83"/>
      <c r="B2121" s="83"/>
      <c r="C2121" s="83"/>
      <c r="D2121" s="83"/>
      <c r="E2121" s="83"/>
      <c r="F2121" s="83"/>
      <c r="G2121" s="83"/>
    </row>
    <row r="2122" spans="1:7">
      <c r="A2122" s="83"/>
      <c r="B2122" s="83"/>
      <c r="C2122" s="83"/>
      <c r="D2122" s="83"/>
      <c r="E2122" s="83"/>
      <c r="F2122" s="83"/>
      <c r="G2122" s="83"/>
    </row>
    <row r="2123" spans="1:7">
      <c r="A2123" s="83"/>
      <c r="B2123" s="83"/>
      <c r="C2123" s="83"/>
      <c r="D2123" s="83"/>
      <c r="E2123" s="83"/>
      <c r="F2123" s="83"/>
      <c r="G2123" s="83"/>
    </row>
    <row r="2124" spans="1:7">
      <c r="A2124" s="83"/>
      <c r="B2124" s="83"/>
      <c r="C2124" s="83"/>
      <c r="D2124" s="83"/>
      <c r="E2124" s="83"/>
      <c r="F2124" s="83"/>
      <c r="G2124" s="83"/>
    </row>
    <row r="2125" spans="1:7">
      <c r="A2125" s="83"/>
      <c r="B2125" s="83"/>
      <c r="C2125" s="83"/>
      <c r="D2125" s="83"/>
      <c r="E2125" s="83"/>
      <c r="F2125" s="83"/>
      <c r="G2125" s="83"/>
    </row>
    <row r="2126" spans="1:7">
      <c r="A2126" s="83"/>
      <c r="B2126" s="83"/>
      <c r="C2126" s="83"/>
      <c r="D2126" s="83"/>
      <c r="E2126" s="83"/>
      <c r="F2126" s="83"/>
      <c r="G2126" s="83"/>
    </row>
    <row r="2127" spans="1:7">
      <c r="A2127" s="83"/>
      <c r="B2127" s="83"/>
      <c r="C2127" s="83"/>
      <c r="D2127" s="83"/>
      <c r="E2127" s="83"/>
      <c r="F2127" s="83"/>
      <c r="G2127" s="83"/>
    </row>
    <row r="2128" spans="1:7">
      <c r="A2128" s="83"/>
      <c r="B2128" s="83"/>
      <c r="C2128" s="83"/>
      <c r="D2128" s="83"/>
      <c r="E2128" s="83"/>
      <c r="F2128" s="83"/>
      <c r="G2128" s="83"/>
    </row>
    <row r="2129" spans="1:10">
      <c r="A2129" s="83"/>
      <c r="B2129" s="83"/>
      <c r="C2129" s="83"/>
      <c r="D2129" s="83"/>
      <c r="E2129" s="83"/>
      <c r="F2129" s="83"/>
      <c r="G2129" s="83"/>
    </row>
    <row r="2130" spans="1:10">
      <c r="A2130" s="83"/>
      <c r="B2130" s="83"/>
      <c r="C2130" s="83"/>
      <c r="D2130" s="83"/>
      <c r="E2130" s="83"/>
      <c r="F2130" s="83"/>
      <c r="G2130" s="83"/>
      <c r="H2130" s="83"/>
      <c r="I2130" s="83"/>
      <c r="J2130" s="83"/>
    </row>
    <row r="2131" spans="1:10">
      <c r="A2131" s="83"/>
      <c r="B2131" s="83"/>
      <c r="C2131" s="83"/>
      <c r="D2131" s="83"/>
      <c r="E2131" s="83"/>
      <c r="F2131" s="83"/>
      <c r="G2131" s="83"/>
      <c r="H2131" s="83"/>
      <c r="I2131" s="83"/>
      <c r="J2131" s="83"/>
    </row>
    <row r="2132" spans="1:10">
      <c r="A2132" s="83"/>
      <c r="B2132" s="83"/>
      <c r="C2132" s="83"/>
      <c r="D2132" s="83"/>
      <c r="E2132" s="83"/>
      <c r="F2132" s="83"/>
      <c r="G2132" s="83"/>
      <c r="H2132" s="83"/>
      <c r="I2132" s="83"/>
      <c r="J2132" s="83"/>
    </row>
    <row r="2133" spans="1:10">
      <c r="A2133" s="83"/>
      <c r="B2133" s="83"/>
      <c r="C2133" s="83"/>
      <c r="D2133" s="83"/>
      <c r="E2133" s="83"/>
      <c r="F2133" s="83"/>
      <c r="G2133" s="83"/>
      <c r="H2133" s="83"/>
      <c r="I2133" s="83"/>
      <c r="J2133" s="83"/>
    </row>
    <row r="2134" spans="1:10">
      <c r="A2134" s="83"/>
      <c r="B2134" s="83"/>
      <c r="C2134" s="83"/>
      <c r="D2134" s="83"/>
      <c r="E2134" s="83"/>
      <c r="F2134" s="83"/>
      <c r="G2134" s="83"/>
      <c r="H2134" s="83"/>
      <c r="I2134" s="83"/>
      <c r="J2134" s="83"/>
    </row>
    <row r="2135" spans="1:10">
      <c r="A2135" s="83"/>
      <c r="B2135" s="83"/>
      <c r="C2135" s="83"/>
      <c r="D2135" s="83"/>
      <c r="E2135" s="83"/>
      <c r="F2135" s="83"/>
      <c r="G2135" s="83"/>
      <c r="H2135" s="83"/>
      <c r="I2135" s="83"/>
      <c r="J2135" s="83"/>
    </row>
    <row r="2136" spans="1:10">
      <c r="A2136" s="83"/>
      <c r="B2136" s="83"/>
      <c r="C2136" s="83"/>
      <c r="D2136" s="83"/>
      <c r="E2136" s="83"/>
      <c r="F2136" s="83"/>
      <c r="G2136" s="83"/>
      <c r="H2136" s="83"/>
      <c r="I2136" s="83"/>
      <c r="J2136" s="83"/>
    </row>
    <row r="2137" spans="1:10">
      <c r="A2137" s="83"/>
      <c r="B2137" s="83"/>
      <c r="C2137" s="83"/>
      <c r="D2137" s="83"/>
      <c r="E2137" s="83"/>
      <c r="F2137" s="83"/>
      <c r="G2137" s="83"/>
      <c r="H2137" s="83"/>
      <c r="I2137" s="83"/>
      <c r="J2137" s="83"/>
    </row>
    <row r="2138" spans="1:10">
      <c r="A2138" s="83"/>
      <c r="B2138" s="83"/>
      <c r="C2138" s="83"/>
      <c r="D2138" s="83"/>
      <c r="E2138" s="83"/>
      <c r="F2138" s="83"/>
      <c r="G2138" s="83"/>
      <c r="H2138" s="83"/>
      <c r="I2138" s="83"/>
      <c r="J2138" s="83"/>
    </row>
    <row r="2139" spans="1:10">
      <c r="A2139" s="83"/>
      <c r="B2139" s="83"/>
      <c r="C2139" s="83"/>
      <c r="D2139" s="83"/>
      <c r="E2139" s="83"/>
      <c r="F2139" s="83"/>
      <c r="G2139" s="83"/>
      <c r="H2139" s="83"/>
      <c r="I2139" s="83"/>
      <c r="J2139" s="83"/>
    </row>
    <row r="2140" spans="1:10">
      <c r="A2140" s="83"/>
      <c r="B2140" s="83"/>
      <c r="C2140" s="83"/>
      <c r="D2140" s="83"/>
      <c r="E2140" s="83"/>
      <c r="F2140" s="83"/>
      <c r="G2140" s="83"/>
      <c r="H2140" s="83"/>
      <c r="I2140" s="83"/>
      <c r="J2140" s="83"/>
    </row>
    <row r="2141" spans="1:10">
      <c r="A2141" s="83"/>
      <c r="B2141" s="83"/>
      <c r="C2141" s="83"/>
      <c r="D2141" s="83"/>
      <c r="E2141" s="83"/>
      <c r="F2141" s="83"/>
      <c r="G2141" s="83"/>
      <c r="H2141" s="83"/>
      <c r="I2141" s="83"/>
      <c r="J2141" s="83"/>
    </row>
    <row r="2142" spans="1:10">
      <c r="A2142" s="83"/>
      <c r="B2142" s="83"/>
      <c r="C2142" s="83"/>
      <c r="D2142" s="83"/>
      <c r="E2142" s="83"/>
      <c r="F2142" s="83"/>
      <c r="G2142" s="83"/>
      <c r="H2142" s="83"/>
      <c r="I2142" s="83"/>
      <c r="J2142" s="83"/>
    </row>
    <row r="2143" spans="1:10">
      <c r="A2143" s="83"/>
      <c r="B2143" s="83"/>
      <c r="C2143" s="83"/>
      <c r="D2143" s="83"/>
      <c r="E2143" s="83"/>
      <c r="F2143" s="83"/>
      <c r="G2143" s="83"/>
      <c r="H2143" s="83"/>
      <c r="I2143" s="83"/>
      <c r="J2143" s="83"/>
    </row>
    <row r="2144" spans="1:10">
      <c r="A2144" s="83"/>
      <c r="B2144" s="83"/>
      <c r="C2144" s="83"/>
      <c r="D2144" s="83"/>
      <c r="E2144" s="83"/>
      <c r="F2144" s="83"/>
      <c r="G2144" s="83"/>
      <c r="H2144" s="83"/>
      <c r="I2144" s="83"/>
      <c r="J2144" s="83"/>
    </row>
    <row r="2145" spans="1:10">
      <c r="A2145" s="83"/>
      <c r="B2145" s="83"/>
      <c r="C2145" s="83"/>
      <c r="D2145" s="83"/>
      <c r="E2145" s="83"/>
      <c r="F2145" s="83"/>
      <c r="G2145" s="83"/>
      <c r="H2145" s="83"/>
      <c r="I2145" s="83"/>
      <c r="J2145" s="83"/>
    </row>
    <row r="2146" spans="1:10">
      <c r="A2146" s="83"/>
      <c r="B2146" s="83"/>
      <c r="C2146" s="83"/>
      <c r="D2146" s="83"/>
      <c r="E2146" s="83"/>
      <c r="F2146" s="83"/>
      <c r="G2146" s="83"/>
      <c r="H2146" s="83"/>
      <c r="I2146" s="83"/>
      <c r="J2146" s="83"/>
    </row>
    <row r="2147" spans="1:10">
      <c r="A2147" s="83"/>
      <c r="B2147" s="83"/>
      <c r="C2147" s="83"/>
      <c r="D2147" s="83"/>
      <c r="E2147" s="83"/>
      <c r="F2147" s="83"/>
      <c r="G2147" s="83"/>
      <c r="H2147" s="83"/>
      <c r="I2147" s="83"/>
      <c r="J2147" s="83"/>
    </row>
    <row r="2148" spans="1:10">
      <c r="A2148" s="83"/>
      <c r="B2148" s="83"/>
      <c r="C2148" s="83"/>
      <c r="D2148" s="83"/>
      <c r="E2148" s="83"/>
      <c r="F2148" s="83"/>
      <c r="G2148" s="83"/>
      <c r="H2148" s="83"/>
      <c r="I2148" s="83"/>
      <c r="J2148" s="83"/>
    </row>
    <row r="2149" spans="1:10">
      <c r="A2149" s="83"/>
      <c r="B2149" s="83"/>
      <c r="C2149" s="83"/>
      <c r="D2149" s="83"/>
      <c r="E2149" s="83"/>
      <c r="F2149" s="83"/>
      <c r="G2149" s="83"/>
      <c r="H2149" s="83"/>
      <c r="I2149" s="83"/>
      <c r="J2149" s="83"/>
    </row>
    <row r="2150" spans="1:10">
      <c r="A2150" s="83"/>
      <c r="B2150" s="83"/>
      <c r="C2150" s="83"/>
      <c r="D2150" s="83"/>
      <c r="E2150" s="83"/>
      <c r="F2150" s="83"/>
      <c r="G2150" s="83"/>
      <c r="H2150" s="83"/>
      <c r="I2150" s="83"/>
      <c r="J2150" s="83"/>
    </row>
    <row r="2151" spans="1:10">
      <c r="A2151" s="83"/>
      <c r="B2151" s="83"/>
      <c r="C2151" s="83"/>
      <c r="D2151" s="83"/>
      <c r="E2151" s="83"/>
      <c r="F2151" s="83"/>
      <c r="G2151" s="83"/>
      <c r="H2151" s="83"/>
      <c r="I2151" s="83"/>
      <c r="J2151" s="83"/>
    </row>
    <row r="2152" spans="1:10">
      <c r="A2152" s="83"/>
      <c r="B2152" s="83"/>
      <c r="C2152" s="83"/>
      <c r="D2152" s="83"/>
      <c r="E2152" s="83"/>
      <c r="F2152" s="83"/>
      <c r="G2152" s="83"/>
      <c r="H2152" s="83"/>
      <c r="I2152" s="83"/>
      <c r="J2152" s="83"/>
    </row>
    <row r="2153" spans="1:10">
      <c r="A2153" s="83"/>
      <c r="B2153" s="83"/>
      <c r="C2153" s="83"/>
      <c r="D2153" s="83"/>
      <c r="E2153" s="83"/>
      <c r="F2153" s="83"/>
      <c r="G2153" s="83"/>
      <c r="H2153" s="83"/>
      <c r="I2153" s="83"/>
      <c r="J2153" s="83"/>
    </row>
    <row r="2154" spans="1:10">
      <c r="A2154" s="83"/>
      <c r="B2154" s="83"/>
      <c r="C2154" s="83"/>
      <c r="D2154" s="83"/>
      <c r="E2154" s="83"/>
      <c r="F2154" s="83"/>
      <c r="G2154" s="83"/>
      <c r="H2154" s="83"/>
      <c r="I2154" s="83"/>
      <c r="J2154" s="83"/>
    </row>
    <row r="2156" spans="1:10">
      <c r="B2156" s="83"/>
      <c r="C2156" s="83"/>
      <c r="D2156" s="83"/>
      <c r="E2156" s="83"/>
      <c r="F2156" s="83"/>
      <c r="G2156" s="83"/>
      <c r="H2156" s="83"/>
      <c r="I2156" s="83"/>
    </row>
    <row r="2157" spans="1:10">
      <c r="A2157" s="84"/>
      <c r="B2157" s="83"/>
      <c r="C2157" s="83"/>
      <c r="D2157" s="83"/>
      <c r="E2157" s="83"/>
      <c r="F2157" s="83"/>
      <c r="G2157" s="83"/>
      <c r="H2157" s="83"/>
      <c r="I2157" s="83"/>
    </row>
    <row r="2158" spans="1:10">
      <c r="A2158" s="83"/>
      <c r="B2158" s="83"/>
      <c r="C2158" s="83"/>
      <c r="D2158" s="83"/>
      <c r="E2158" s="83"/>
      <c r="F2158" s="83"/>
      <c r="G2158" s="83"/>
      <c r="H2158" s="83"/>
      <c r="I2158" s="83"/>
    </row>
    <row r="2159" spans="1:10">
      <c r="A2159" s="83"/>
      <c r="B2159" s="83"/>
      <c r="C2159" s="83"/>
      <c r="D2159" s="83"/>
      <c r="E2159" s="83"/>
      <c r="F2159" s="83"/>
      <c r="G2159" s="83"/>
      <c r="H2159" s="83"/>
      <c r="I2159" s="83"/>
    </row>
    <row r="2160" spans="1:10">
      <c r="A2160" s="83"/>
      <c r="B2160" s="83"/>
      <c r="C2160" s="83"/>
      <c r="D2160" s="83"/>
      <c r="E2160" s="83"/>
      <c r="F2160" s="83"/>
      <c r="G2160" s="83"/>
      <c r="H2160" s="83"/>
      <c r="I2160" s="83"/>
    </row>
    <row r="2161" spans="1:9">
      <c r="A2161" s="83"/>
      <c r="B2161" s="83"/>
      <c r="C2161" s="83"/>
      <c r="D2161" s="83"/>
      <c r="E2161" s="83"/>
      <c r="F2161" s="83"/>
      <c r="G2161" s="83"/>
      <c r="H2161" s="83"/>
      <c r="I2161" s="83"/>
    </row>
    <row r="2162" spans="1:9">
      <c r="A2162" s="83"/>
      <c r="B2162" s="83"/>
      <c r="C2162" s="83"/>
      <c r="D2162" s="83"/>
      <c r="E2162" s="83"/>
      <c r="F2162" s="83"/>
      <c r="G2162" s="83"/>
      <c r="H2162" s="83"/>
      <c r="I2162" s="83"/>
    </row>
    <row r="2163" spans="1:9">
      <c r="A2163" s="83"/>
      <c r="B2163" s="83"/>
      <c r="C2163" s="83"/>
      <c r="D2163" s="83"/>
      <c r="E2163" s="83"/>
      <c r="F2163" s="83"/>
      <c r="G2163" s="83"/>
      <c r="H2163" s="83"/>
      <c r="I2163" s="83"/>
    </row>
    <row r="2164" spans="1:9">
      <c r="A2164" s="83"/>
      <c r="B2164" s="83"/>
      <c r="C2164" s="83"/>
      <c r="D2164" s="83"/>
      <c r="E2164" s="83"/>
      <c r="F2164" s="83"/>
      <c r="G2164" s="83"/>
      <c r="H2164" s="83"/>
      <c r="I2164" s="83"/>
    </row>
    <row r="2165" spans="1:9">
      <c r="A2165" s="83"/>
      <c r="B2165" s="83"/>
      <c r="C2165" s="83"/>
      <c r="D2165" s="83"/>
      <c r="E2165" s="83"/>
      <c r="F2165" s="83"/>
      <c r="G2165" s="83"/>
      <c r="H2165" s="83"/>
      <c r="I2165" s="83"/>
    </row>
    <row r="2166" spans="1:9">
      <c r="A2166" s="83"/>
      <c r="B2166" s="83"/>
      <c r="C2166" s="83"/>
      <c r="D2166" s="83"/>
      <c r="E2166" s="83"/>
      <c r="F2166" s="83"/>
      <c r="G2166" s="83"/>
      <c r="H2166" s="83"/>
      <c r="I2166" s="83"/>
    </row>
    <row r="2167" spans="1:9">
      <c r="A2167" s="83"/>
      <c r="B2167" s="83"/>
      <c r="C2167" s="83"/>
      <c r="D2167" s="83"/>
      <c r="E2167" s="83"/>
      <c r="F2167" s="83"/>
      <c r="G2167" s="83"/>
      <c r="H2167" s="83"/>
      <c r="I2167" s="83"/>
    </row>
    <row r="2168" spans="1:9">
      <c r="A2168" s="83"/>
      <c r="B2168" s="83"/>
      <c r="C2168" s="83"/>
      <c r="D2168" s="83"/>
      <c r="E2168" s="83"/>
      <c r="F2168" s="83"/>
      <c r="G2168" s="83"/>
      <c r="H2168" s="83"/>
      <c r="I2168" s="83"/>
    </row>
    <row r="2169" spans="1:9">
      <c r="A2169" s="83"/>
      <c r="B2169" s="83"/>
      <c r="C2169" s="83"/>
      <c r="D2169" s="83"/>
      <c r="E2169" s="83"/>
      <c r="F2169" s="83"/>
      <c r="G2169" s="83"/>
      <c r="H2169" s="83"/>
      <c r="I2169" s="83"/>
    </row>
    <row r="2170" spans="1:9">
      <c r="A2170" s="83"/>
      <c r="B2170" s="83"/>
      <c r="C2170" s="83"/>
      <c r="D2170" s="83"/>
      <c r="E2170" s="83"/>
      <c r="F2170" s="83"/>
      <c r="G2170" s="83"/>
      <c r="H2170" s="83"/>
      <c r="I2170" s="83"/>
    </row>
    <row r="2171" spans="1:9">
      <c r="A2171" s="83"/>
      <c r="B2171" s="83"/>
      <c r="C2171" s="83"/>
      <c r="D2171" s="83"/>
      <c r="E2171" s="83"/>
      <c r="F2171" s="83"/>
      <c r="G2171" s="83"/>
      <c r="H2171" s="83"/>
      <c r="I2171" s="83"/>
    </row>
    <row r="2172" spans="1:9">
      <c r="A2172" s="83"/>
      <c r="B2172" s="83"/>
      <c r="C2172" s="83"/>
      <c r="D2172" s="83"/>
      <c r="E2172" s="83"/>
      <c r="F2172" s="83"/>
      <c r="G2172" s="83"/>
      <c r="H2172" s="83"/>
      <c r="I2172" s="83"/>
    </row>
    <row r="2173" spans="1:9">
      <c r="A2173" s="83"/>
      <c r="B2173" s="83"/>
      <c r="C2173" s="83"/>
      <c r="D2173" s="83"/>
      <c r="E2173" s="83"/>
      <c r="F2173" s="83"/>
      <c r="G2173" s="83"/>
      <c r="H2173" s="83"/>
      <c r="I2173" s="83"/>
    </row>
    <row r="2174" spans="1:9">
      <c r="A2174" s="83"/>
      <c r="B2174" s="83"/>
      <c r="C2174" s="83"/>
      <c r="D2174" s="83"/>
      <c r="E2174" s="83"/>
      <c r="F2174" s="83"/>
      <c r="G2174" s="83"/>
      <c r="H2174" s="83"/>
      <c r="I2174" s="83"/>
    </row>
    <row r="2175" spans="1:9">
      <c r="A2175" s="83"/>
      <c r="B2175" s="83"/>
      <c r="C2175" s="83"/>
      <c r="D2175" s="83"/>
      <c r="E2175" s="83"/>
      <c r="F2175" s="83"/>
      <c r="G2175" s="83"/>
      <c r="H2175" s="83"/>
      <c r="I2175" s="83"/>
    </row>
    <row r="2176" spans="1:9">
      <c r="A2176" s="83"/>
      <c r="B2176" s="83"/>
      <c r="C2176" s="83"/>
      <c r="D2176" s="83"/>
      <c r="E2176" s="83"/>
      <c r="F2176" s="83"/>
      <c r="G2176" s="83"/>
      <c r="H2176" s="83"/>
      <c r="I2176" s="83"/>
    </row>
    <row r="2177" spans="1:9">
      <c r="A2177" s="83"/>
      <c r="B2177" s="83"/>
      <c r="C2177" s="83"/>
      <c r="D2177" s="83"/>
      <c r="E2177" s="83"/>
      <c r="F2177" s="83"/>
      <c r="G2177" s="83"/>
      <c r="H2177" s="83"/>
      <c r="I2177" s="83"/>
    </row>
    <row r="2178" spans="1:9">
      <c r="A2178" s="83"/>
      <c r="B2178" s="83"/>
      <c r="C2178" s="83"/>
      <c r="D2178" s="83"/>
      <c r="E2178" s="83"/>
      <c r="F2178" s="83"/>
      <c r="G2178" s="83"/>
      <c r="H2178" s="83"/>
      <c r="I2178" s="83"/>
    </row>
    <row r="2179" spans="1:9">
      <c r="A2179" s="83"/>
      <c r="B2179" s="83"/>
      <c r="C2179" s="83"/>
      <c r="D2179" s="83"/>
      <c r="E2179" s="83"/>
      <c r="F2179" s="83"/>
      <c r="G2179" s="83"/>
      <c r="H2179" s="83"/>
      <c r="I2179" s="83"/>
    </row>
    <row r="2180" spans="1:9">
      <c r="A2180" s="83"/>
      <c r="B2180" s="83"/>
      <c r="C2180" s="83"/>
      <c r="D2180" s="83"/>
      <c r="E2180" s="83"/>
      <c r="F2180" s="83"/>
      <c r="G2180" s="83"/>
      <c r="H2180" s="83"/>
      <c r="I2180" s="83"/>
    </row>
    <row r="2181" spans="1:9">
      <c r="A2181" s="83"/>
      <c r="B2181" s="83"/>
      <c r="C2181" s="83"/>
      <c r="D2181" s="83"/>
      <c r="E2181" s="83"/>
      <c r="F2181" s="83"/>
      <c r="G2181" s="83"/>
      <c r="H2181" s="83"/>
      <c r="I2181" s="83"/>
    </row>
    <row r="2182" spans="1:9">
      <c r="A2182" s="83"/>
      <c r="B2182" s="83"/>
      <c r="C2182" s="83"/>
      <c r="D2182" s="83"/>
      <c r="E2182" s="83"/>
      <c r="F2182" s="83"/>
      <c r="G2182" s="83"/>
      <c r="H2182" s="83"/>
      <c r="I2182" s="83"/>
    </row>
    <row r="2183" spans="1:9">
      <c r="A2183" s="83"/>
      <c r="B2183" s="83"/>
      <c r="C2183" s="83"/>
      <c r="D2183" s="83"/>
      <c r="E2183" s="83"/>
      <c r="F2183" s="83"/>
      <c r="G2183" s="83"/>
      <c r="H2183" s="83"/>
      <c r="I2183" s="83"/>
    </row>
    <row r="2184" spans="1:9">
      <c r="A2184" s="83"/>
      <c r="B2184" s="83"/>
      <c r="C2184" s="83"/>
      <c r="D2184" s="83"/>
      <c r="E2184" s="83"/>
      <c r="F2184" s="83"/>
      <c r="G2184" s="83"/>
      <c r="H2184" s="83"/>
      <c r="I2184" s="83"/>
    </row>
    <row r="2185" spans="1:9">
      <c r="A2185" s="83"/>
      <c r="B2185" s="83"/>
      <c r="C2185" s="83"/>
      <c r="D2185" s="83"/>
      <c r="E2185" s="83"/>
      <c r="F2185" s="83"/>
      <c r="G2185" s="83"/>
      <c r="H2185" s="83"/>
      <c r="I2185" s="83"/>
    </row>
    <row r="2186" spans="1:9">
      <c r="A2186" s="83"/>
      <c r="B2186" s="83"/>
      <c r="C2186" s="83"/>
      <c r="D2186" s="83"/>
      <c r="E2186" s="83"/>
      <c r="F2186" s="83"/>
      <c r="G2186" s="83"/>
      <c r="H2186" s="83"/>
      <c r="I2186" s="83"/>
    </row>
    <row r="2187" spans="1:9">
      <c r="A2187" s="83"/>
      <c r="B2187" s="83"/>
      <c r="C2187" s="83"/>
      <c r="D2187" s="83"/>
      <c r="E2187" s="83"/>
      <c r="F2187" s="83"/>
      <c r="G2187" s="83"/>
      <c r="H2187" s="83"/>
      <c r="I2187" s="83"/>
    </row>
    <row r="2188" spans="1:9">
      <c r="A2188" s="83"/>
      <c r="B2188" s="83"/>
      <c r="C2188" s="83"/>
      <c r="D2188" s="83"/>
      <c r="E2188" s="83"/>
      <c r="F2188" s="83"/>
      <c r="G2188" s="83"/>
      <c r="H2188" s="83"/>
      <c r="I2188" s="83"/>
    </row>
    <row r="2189" spans="1:9">
      <c r="A2189" s="83"/>
      <c r="B2189" s="83"/>
      <c r="C2189" s="83"/>
      <c r="D2189" s="83"/>
      <c r="E2189" s="83"/>
      <c r="F2189" s="83"/>
      <c r="G2189" s="83"/>
      <c r="H2189" s="83"/>
      <c r="I2189" s="83"/>
    </row>
    <row r="2190" spans="1:9">
      <c r="A2190" s="83"/>
      <c r="B2190" s="83"/>
      <c r="C2190" s="83"/>
      <c r="D2190" s="83"/>
      <c r="E2190" s="83"/>
      <c r="F2190" s="83"/>
      <c r="G2190" s="83"/>
      <c r="H2190" s="83"/>
      <c r="I2190" s="83"/>
    </row>
    <row r="2191" spans="1:9">
      <c r="A2191" s="83"/>
      <c r="B2191" s="83"/>
      <c r="C2191" s="83"/>
      <c r="D2191" s="83"/>
      <c r="E2191" s="83"/>
      <c r="F2191" s="83"/>
      <c r="G2191" s="83"/>
      <c r="H2191" s="83"/>
      <c r="I2191" s="83"/>
    </row>
    <row r="2192" spans="1:9">
      <c r="A2192" s="83"/>
      <c r="B2192" s="83"/>
      <c r="C2192" s="83"/>
      <c r="D2192" s="83"/>
      <c r="E2192" s="83"/>
      <c r="F2192" s="83"/>
      <c r="G2192" s="83"/>
      <c r="H2192" s="83"/>
      <c r="I2192" s="83"/>
    </row>
    <row r="2193" spans="1:9">
      <c r="A2193" s="83"/>
      <c r="B2193" s="83"/>
      <c r="C2193" s="83"/>
      <c r="D2193" s="83"/>
      <c r="E2193" s="83"/>
      <c r="F2193" s="83"/>
      <c r="G2193" s="83"/>
      <c r="H2193" s="83"/>
      <c r="I2193" s="83"/>
    </row>
    <row r="2194" spans="1:9">
      <c r="A2194" s="83"/>
      <c r="B2194" s="83"/>
      <c r="C2194" s="83"/>
      <c r="D2194" s="83"/>
      <c r="E2194" s="83"/>
      <c r="F2194" s="83"/>
      <c r="G2194" s="83"/>
      <c r="H2194" s="83"/>
      <c r="I2194" s="83"/>
    </row>
    <row r="2195" spans="1:9">
      <c r="A2195" s="83"/>
      <c r="B2195" s="83"/>
      <c r="C2195" s="83"/>
      <c r="D2195" s="83"/>
      <c r="E2195" s="83"/>
      <c r="F2195" s="83"/>
      <c r="G2195" s="83"/>
      <c r="H2195" s="83"/>
      <c r="I2195" s="83"/>
    </row>
    <row r="2196" spans="1:9">
      <c r="A2196" s="83"/>
      <c r="B2196" s="83"/>
      <c r="C2196" s="83"/>
      <c r="D2196" s="83"/>
      <c r="E2196" s="83"/>
      <c r="F2196" s="83"/>
      <c r="G2196" s="83"/>
      <c r="H2196" s="83"/>
      <c r="I2196" s="83"/>
    </row>
    <row r="2197" spans="1:9">
      <c r="A2197" s="83"/>
      <c r="B2197" s="83"/>
      <c r="C2197" s="83"/>
      <c r="D2197" s="83"/>
      <c r="E2197" s="83"/>
      <c r="F2197" s="83"/>
      <c r="G2197" s="83"/>
      <c r="H2197" s="83"/>
      <c r="I2197" s="83"/>
    </row>
    <row r="2198" spans="1:9">
      <c r="A2198" s="83"/>
      <c r="B2198" s="83"/>
      <c r="C2198" s="83"/>
      <c r="D2198" s="83"/>
      <c r="E2198" s="83"/>
      <c r="F2198" s="83"/>
      <c r="G2198" s="83"/>
      <c r="H2198" s="83"/>
      <c r="I2198" s="83"/>
    </row>
    <row r="2199" spans="1:9">
      <c r="A2199" s="83"/>
      <c r="B2199" s="83"/>
      <c r="C2199" s="83"/>
      <c r="D2199" s="83"/>
      <c r="E2199" s="83"/>
      <c r="F2199" s="83"/>
      <c r="G2199" s="83"/>
      <c r="H2199" s="83"/>
      <c r="I2199" s="83"/>
    </row>
    <row r="2200" spans="1:9">
      <c r="A2200" s="83"/>
      <c r="B2200" s="83"/>
      <c r="C2200" s="83"/>
      <c r="D2200" s="83"/>
      <c r="E2200" s="83"/>
      <c r="F2200" s="83"/>
      <c r="G2200" s="83"/>
      <c r="H2200" s="83"/>
      <c r="I2200" s="83"/>
    </row>
    <row r="2201" spans="1:9">
      <c r="A2201" s="83"/>
      <c r="B2201" s="83"/>
      <c r="C2201" s="83"/>
      <c r="D2201" s="83"/>
      <c r="E2201" s="83"/>
      <c r="F2201" s="83"/>
      <c r="G2201" s="83"/>
      <c r="H2201" s="83"/>
      <c r="I2201" s="83"/>
    </row>
    <row r="2202" spans="1:9">
      <c r="A2202" s="83"/>
      <c r="B2202" s="83"/>
      <c r="C2202" s="83"/>
      <c r="D2202" s="83"/>
      <c r="E2202" s="83"/>
      <c r="F2202" s="83"/>
      <c r="G2202" s="83"/>
      <c r="H2202" s="83"/>
      <c r="I2202" s="83"/>
    </row>
    <row r="2203" spans="1:9">
      <c r="A2203" s="83"/>
      <c r="B2203" s="83"/>
      <c r="C2203" s="83"/>
      <c r="D2203" s="83"/>
      <c r="E2203" s="83"/>
      <c r="F2203" s="83"/>
      <c r="G2203" s="83"/>
      <c r="H2203" s="83"/>
      <c r="I2203" s="83"/>
    </row>
    <row r="2204" spans="1:9">
      <c r="A2204" s="83"/>
      <c r="B2204" s="83"/>
      <c r="C2204" s="83"/>
      <c r="D2204" s="83"/>
      <c r="E2204" s="83"/>
      <c r="F2204" s="83"/>
      <c r="G2204" s="83"/>
      <c r="H2204" s="83"/>
      <c r="I2204" s="83"/>
    </row>
    <row r="2205" spans="1:9">
      <c r="A2205" s="83"/>
      <c r="B2205" s="83"/>
      <c r="C2205" s="83"/>
      <c r="D2205" s="83"/>
      <c r="E2205" s="83"/>
      <c r="F2205" s="83"/>
      <c r="G2205" s="83"/>
      <c r="H2205" s="83"/>
      <c r="I2205" s="83"/>
    </row>
    <row r="2206" spans="1:9">
      <c r="A2206" s="83"/>
      <c r="B2206" s="83"/>
      <c r="C2206" s="83"/>
      <c r="D2206" s="83"/>
      <c r="E2206" s="83"/>
      <c r="F2206" s="83"/>
      <c r="G2206" s="83"/>
      <c r="H2206" s="83"/>
      <c r="I2206" s="83"/>
    </row>
    <row r="2207" spans="1:9">
      <c r="A2207" s="83"/>
      <c r="B2207" s="83"/>
      <c r="C2207" s="83"/>
      <c r="D2207" s="83"/>
      <c r="E2207" s="83"/>
      <c r="F2207" s="83"/>
      <c r="G2207" s="83"/>
      <c r="H2207" s="83"/>
      <c r="I2207" s="83"/>
    </row>
    <row r="2208" spans="1:9">
      <c r="A2208" s="83"/>
      <c r="B2208" s="83"/>
      <c r="C2208" s="83"/>
      <c r="D2208" s="83"/>
      <c r="E2208" s="83"/>
      <c r="F2208" s="83"/>
      <c r="G2208" s="83"/>
      <c r="H2208" s="83"/>
      <c r="I2208" s="83"/>
    </row>
    <row r="2209" spans="1:9">
      <c r="A2209" s="83"/>
      <c r="B2209" s="83"/>
      <c r="C2209" s="83"/>
      <c r="D2209" s="83"/>
      <c r="E2209" s="83"/>
      <c r="F2209" s="83"/>
      <c r="G2209" s="83"/>
      <c r="H2209" s="83"/>
      <c r="I2209" s="83"/>
    </row>
    <row r="2210" spans="1:9">
      <c r="A2210" s="83"/>
      <c r="B2210" s="83"/>
      <c r="C2210" s="83"/>
      <c r="D2210" s="83"/>
      <c r="E2210" s="83"/>
      <c r="F2210" s="83"/>
      <c r="G2210" s="83"/>
      <c r="H2210" s="83"/>
      <c r="I2210" s="83"/>
    </row>
    <row r="2211" spans="1:9">
      <c r="A2211" s="83"/>
      <c r="B2211" s="83"/>
      <c r="C2211" s="83"/>
      <c r="D2211" s="83"/>
      <c r="E2211" s="83"/>
      <c r="F2211" s="83"/>
      <c r="G2211" s="83"/>
      <c r="H2211" s="83"/>
      <c r="I2211" s="83"/>
    </row>
    <row r="2212" spans="1:9">
      <c r="A2212" s="83"/>
      <c r="B2212" s="83"/>
      <c r="C2212" s="83"/>
      <c r="D2212" s="83"/>
      <c r="E2212" s="83"/>
      <c r="F2212" s="83"/>
      <c r="G2212" s="83"/>
      <c r="H2212" s="83"/>
      <c r="I2212" s="83"/>
    </row>
    <row r="2213" spans="1:9">
      <c r="A2213" s="83"/>
      <c r="B2213" s="83"/>
      <c r="C2213" s="83"/>
      <c r="D2213" s="83"/>
      <c r="E2213" s="83"/>
      <c r="F2213" s="83"/>
      <c r="G2213" s="83"/>
      <c r="H2213" s="83"/>
      <c r="I2213" s="83"/>
    </row>
    <row r="2214" spans="1:9">
      <c r="A2214" s="83"/>
      <c r="B2214" s="83"/>
      <c r="C2214" s="83"/>
      <c r="D2214" s="83"/>
      <c r="E2214" s="83"/>
      <c r="F2214" s="83"/>
      <c r="G2214" s="83"/>
      <c r="H2214" s="83"/>
      <c r="I2214" s="83"/>
    </row>
    <row r="2215" spans="1:9">
      <c r="A2215" s="83"/>
      <c r="B2215" s="83"/>
      <c r="C2215" s="83"/>
      <c r="D2215" s="83"/>
      <c r="E2215" s="83"/>
      <c r="F2215" s="83"/>
      <c r="G2215" s="83"/>
      <c r="H2215" s="83"/>
      <c r="I2215" s="83"/>
    </row>
    <row r="2216" spans="1:9">
      <c r="A2216" s="83"/>
      <c r="B2216" s="83"/>
      <c r="C2216" s="83"/>
      <c r="D2216" s="83"/>
      <c r="E2216" s="83"/>
      <c r="F2216" s="83"/>
      <c r="G2216" s="83"/>
      <c r="H2216" s="83"/>
      <c r="I2216" s="83"/>
    </row>
    <row r="2217" spans="1:9">
      <c r="A2217" s="83"/>
      <c r="B2217" s="83"/>
      <c r="C2217" s="83"/>
      <c r="D2217" s="83"/>
      <c r="E2217" s="83"/>
      <c r="F2217" s="83"/>
      <c r="G2217" s="83"/>
      <c r="H2217" s="83"/>
      <c r="I2217" s="83"/>
    </row>
    <row r="2218" spans="1:9">
      <c r="A2218" s="83"/>
      <c r="B2218" s="83"/>
      <c r="C2218" s="83"/>
      <c r="D2218" s="83"/>
      <c r="E2218" s="83"/>
      <c r="F2218" s="83"/>
      <c r="G2218" s="83"/>
      <c r="H2218" s="83"/>
      <c r="I2218" s="83"/>
    </row>
    <row r="2219" spans="1:9">
      <c r="A2219" s="83"/>
      <c r="B2219" s="83"/>
      <c r="C2219" s="83"/>
      <c r="D2219" s="83"/>
      <c r="E2219" s="83"/>
      <c r="F2219" s="83"/>
      <c r="G2219" s="83"/>
      <c r="H2219" s="83"/>
      <c r="I2219" s="83"/>
    </row>
    <row r="2220" spans="1:9">
      <c r="A2220" s="83"/>
      <c r="B2220" s="83"/>
      <c r="C2220" s="83"/>
      <c r="D2220" s="83"/>
      <c r="E2220" s="83"/>
      <c r="F2220" s="83"/>
      <c r="G2220" s="83"/>
      <c r="H2220" s="83"/>
      <c r="I2220" s="83"/>
    </row>
    <row r="2221" spans="1:9">
      <c r="A2221" s="83"/>
      <c r="B2221" s="83"/>
      <c r="C2221" s="83"/>
      <c r="D2221" s="83"/>
      <c r="E2221" s="83"/>
      <c r="F2221" s="83"/>
      <c r="G2221" s="83"/>
      <c r="H2221" s="83"/>
      <c r="I2221" s="83"/>
    </row>
    <row r="2222" spans="1:9">
      <c r="A2222" s="83"/>
      <c r="B2222" s="83"/>
      <c r="C2222" s="83"/>
      <c r="D2222" s="83"/>
      <c r="E2222" s="83"/>
      <c r="F2222" s="83"/>
      <c r="G2222" s="83"/>
      <c r="H2222" s="83"/>
      <c r="I2222" s="83"/>
    </row>
    <row r="2223" spans="1:9">
      <c r="A2223" s="83"/>
      <c r="B2223" s="83"/>
      <c r="C2223" s="83"/>
      <c r="D2223" s="83"/>
      <c r="E2223" s="83"/>
      <c r="F2223" s="83"/>
      <c r="G2223" s="83"/>
      <c r="H2223" s="83"/>
      <c r="I2223" s="83"/>
    </row>
    <row r="2224" spans="1:9">
      <c r="A2224" s="83"/>
      <c r="B2224" s="83"/>
      <c r="C2224" s="83"/>
      <c r="D2224" s="83"/>
      <c r="E2224" s="83"/>
      <c r="F2224" s="83"/>
      <c r="G2224" s="83"/>
      <c r="H2224" s="83"/>
      <c r="I2224" s="83"/>
    </row>
    <row r="2225" spans="1:9">
      <c r="A2225" s="83"/>
      <c r="B2225" s="83"/>
      <c r="C2225" s="83"/>
      <c r="D2225" s="83"/>
      <c r="E2225" s="83"/>
      <c r="F2225" s="83"/>
      <c r="G2225" s="83"/>
      <c r="H2225" s="83"/>
      <c r="I2225" s="83"/>
    </row>
    <row r="2226" spans="1:9">
      <c r="A2226" s="83"/>
      <c r="B2226" s="83"/>
      <c r="C2226" s="83"/>
      <c r="D2226" s="83"/>
      <c r="E2226" s="83"/>
      <c r="F2226" s="83"/>
      <c r="G2226" s="83"/>
      <c r="H2226" s="83"/>
      <c r="I2226" s="83"/>
    </row>
    <row r="2227" spans="1:9">
      <c r="A2227" s="83"/>
      <c r="B2227" s="83"/>
      <c r="C2227" s="83"/>
      <c r="D2227" s="83"/>
      <c r="E2227" s="83"/>
      <c r="F2227" s="83"/>
      <c r="G2227" s="83"/>
      <c r="H2227" s="83"/>
      <c r="I2227" s="83"/>
    </row>
    <row r="2228" spans="1:9">
      <c r="A2228" s="83"/>
      <c r="B2228" s="83"/>
      <c r="C2228" s="83"/>
      <c r="D2228" s="83"/>
      <c r="E2228" s="83"/>
      <c r="F2228" s="83"/>
      <c r="G2228" s="83"/>
      <c r="H2228" s="83"/>
      <c r="I2228" s="83"/>
    </row>
    <row r="2229" spans="1:9">
      <c r="A2229" s="83"/>
      <c r="B2229" s="83"/>
      <c r="C2229" s="83"/>
      <c r="D2229" s="83"/>
      <c r="E2229" s="83"/>
      <c r="F2229" s="83"/>
      <c r="G2229" s="83"/>
      <c r="H2229" s="83"/>
      <c r="I2229" s="83"/>
    </row>
    <row r="2230" spans="1:9">
      <c r="A2230" s="83"/>
      <c r="B2230" s="83"/>
      <c r="C2230" s="83"/>
      <c r="D2230" s="83"/>
      <c r="E2230" s="83"/>
      <c r="F2230" s="83"/>
      <c r="G2230" s="83"/>
      <c r="H2230" s="83"/>
      <c r="I2230" s="83"/>
    </row>
    <row r="2231" spans="1:9">
      <c r="A2231" s="83"/>
      <c r="B2231" s="83"/>
      <c r="C2231" s="83"/>
      <c r="D2231" s="83"/>
      <c r="E2231" s="83"/>
      <c r="F2231" s="83"/>
      <c r="G2231" s="83"/>
      <c r="H2231" s="83"/>
      <c r="I2231" s="83"/>
    </row>
    <row r="2232" spans="1:9">
      <c r="A2232" s="83"/>
      <c r="B2232" s="83"/>
      <c r="C2232" s="83"/>
      <c r="D2232" s="83"/>
      <c r="E2232" s="83"/>
      <c r="F2232" s="83"/>
      <c r="G2232" s="83"/>
      <c r="H2232" s="83"/>
      <c r="I2232" s="83"/>
    </row>
    <row r="2233" spans="1:9">
      <c r="A2233" s="83"/>
      <c r="B2233" s="83"/>
      <c r="C2233" s="83"/>
      <c r="D2233" s="83"/>
      <c r="E2233" s="83"/>
      <c r="F2233" s="83"/>
      <c r="G2233" s="83"/>
      <c r="H2233" s="83"/>
      <c r="I2233" s="83"/>
    </row>
    <row r="2234" spans="1:9">
      <c r="A2234" s="83"/>
      <c r="B2234" s="83"/>
      <c r="C2234" s="83"/>
      <c r="D2234" s="83"/>
      <c r="E2234" s="83"/>
      <c r="F2234" s="83"/>
      <c r="G2234" s="83"/>
      <c r="H2234" s="83"/>
      <c r="I2234" s="83"/>
    </row>
    <row r="2235" spans="1:9">
      <c r="A2235" s="83"/>
      <c r="B2235" s="83"/>
      <c r="C2235" s="83"/>
      <c r="D2235" s="83"/>
      <c r="E2235" s="83"/>
      <c r="F2235" s="83"/>
      <c r="G2235" s="83"/>
      <c r="H2235" s="83"/>
      <c r="I2235" s="83"/>
    </row>
    <row r="2236" spans="1:9">
      <c r="A2236" s="84"/>
      <c r="B2236" s="83"/>
      <c r="C2236" s="83"/>
      <c r="D2236" s="83"/>
      <c r="E2236" s="83"/>
      <c r="F2236" s="83"/>
      <c r="G2236" s="83"/>
      <c r="H2236" s="83"/>
      <c r="I2236" s="83"/>
    </row>
    <row r="2237" spans="1:9">
      <c r="A2237" s="83"/>
      <c r="B2237" s="83"/>
      <c r="C2237" s="83"/>
      <c r="D2237" s="83"/>
      <c r="E2237" s="83"/>
      <c r="F2237" s="83"/>
      <c r="G2237" s="83"/>
      <c r="H2237" s="83"/>
      <c r="I2237" s="83"/>
    </row>
    <row r="2238" spans="1:9">
      <c r="A2238" s="83"/>
      <c r="B2238" s="83"/>
      <c r="C2238" s="83"/>
      <c r="D2238" s="83"/>
      <c r="E2238" s="83"/>
      <c r="F2238" s="83"/>
      <c r="G2238" s="83"/>
      <c r="H2238" s="83"/>
      <c r="I2238" s="83"/>
    </row>
    <row r="2239" spans="1:9">
      <c r="A2239" s="83"/>
      <c r="B2239" s="83"/>
      <c r="C2239" s="83"/>
      <c r="D2239" s="83"/>
      <c r="E2239" s="83"/>
      <c r="F2239" s="83"/>
      <c r="G2239" s="83"/>
      <c r="H2239" s="83"/>
      <c r="I2239" s="83"/>
    </row>
    <row r="2240" spans="1:9">
      <c r="A2240" s="83"/>
      <c r="B2240" s="83"/>
      <c r="C2240" s="83"/>
      <c r="D2240" s="83"/>
      <c r="E2240" s="83"/>
      <c r="F2240" s="83"/>
      <c r="G2240" s="83"/>
      <c r="H2240" s="83"/>
      <c r="I2240" s="83"/>
    </row>
    <row r="2241" spans="1:9">
      <c r="A2241" s="83"/>
      <c r="B2241" s="83"/>
      <c r="C2241" s="83"/>
      <c r="D2241" s="83"/>
      <c r="E2241" s="83"/>
      <c r="F2241" s="83"/>
      <c r="G2241" s="83"/>
      <c r="H2241" s="83"/>
      <c r="I2241" s="83"/>
    </row>
    <row r="2242" spans="1:9">
      <c r="A2242" s="83"/>
      <c r="B2242" s="83"/>
      <c r="C2242" s="83"/>
      <c r="D2242" s="83"/>
      <c r="E2242" s="83"/>
      <c r="F2242" s="83"/>
      <c r="G2242" s="83"/>
      <c r="H2242" s="83"/>
      <c r="I2242" s="83"/>
    </row>
    <row r="2243" spans="1:9">
      <c r="A2243" s="83"/>
      <c r="B2243" s="83"/>
      <c r="C2243" s="83"/>
      <c r="D2243" s="83"/>
      <c r="E2243" s="83"/>
      <c r="F2243" s="83"/>
      <c r="G2243" s="83"/>
      <c r="H2243" s="83"/>
      <c r="I2243" s="83"/>
    </row>
    <row r="2244" spans="1:9">
      <c r="A2244" s="83"/>
      <c r="B2244" s="83"/>
      <c r="C2244" s="83"/>
      <c r="D2244" s="83"/>
      <c r="E2244" s="83"/>
      <c r="F2244" s="83"/>
      <c r="G2244" s="83"/>
      <c r="H2244" s="83"/>
      <c r="I2244" s="83"/>
    </row>
    <row r="2245" spans="1:9">
      <c r="A2245" s="83"/>
      <c r="B2245" s="83"/>
      <c r="C2245" s="83"/>
      <c r="D2245" s="83"/>
      <c r="E2245" s="83"/>
      <c r="F2245" s="83"/>
      <c r="G2245" s="83"/>
      <c r="H2245" s="83"/>
      <c r="I2245" s="83"/>
    </row>
    <row r="2246" spans="1:9">
      <c r="A2246" s="83"/>
      <c r="B2246" s="83"/>
      <c r="C2246" s="83"/>
      <c r="D2246" s="83"/>
      <c r="E2246" s="83"/>
      <c r="F2246" s="83"/>
      <c r="G2246" s="83"/>
      <c r="H2246" s="83"/>
      <c r="I2246" s="83"/>
    </row>
    <row r="2247" spans="1:9">
      <c r="A2247" s="83"/>
      <c r="B2247" s="83"/>
      <c r="C2247" s="83"/>
      <c r="D2247" s="83"/>
      <c r="E2247" s="83"/>
      <c r="F2247" s="83"/>
      <c r="G2247" s="83"/>
      <c r="H2247" s="83"/>
      <c r="I2247" s="83"/>
    </row>
    <row r="2248" spans="1:9">
      <c r="A2248" s="83"/>
      <c r="B2248" s="83"/>
      <c r="C2248" s="83"/>
      <c r="D2248" s="83"/>
      <c r="E2248" s="83"/>
      <c r="F2248" s="83"/>
      <c r="G2248" s="83"/>
      <c r="H2248" s="83"/>
      <c r="I2248" s="83"/>
    </row>
    <row r="2249" spans="1:9">
      <c r="A2249" s="83"/>
      <c r="B2249" s="83"/>
      <c r="C2249" s="83"/>
      <c r="D2249" s="83"/>
      <c r="E2249" s="83"/>
      <c r="F2249" s="83"/>
      <c r="G2249" s="83"/>
      <c r="H2249" s="83"/>
      <c r="I2249" s="83"/>
    </row>
    <row r="2250" spans="1:9">
      <c r="A2250" s="83"/>
      <c r="B2250" s="83"/>
      <c r="C2250" s="83"/>
      <c r="D2250" s="83"/>
      <c r="E2250" s="83"/>
      <c r="F2250" s="83"/>
      <c r="G2250" s="83"/>
      <c r="H2250" s="83"/>
      <c r="I2250" s="83"/>
    </row>
    <row r="2251" spans="1:9">
      <c r="A2251" s="83"/>
      <c r="B2251" s="83"/>
      <c r="C2251" s="83"/>
      <c r="D2251" s="83"/>
      <c r="E2251" s="83"/>
      <c r="F2251" s="83"/>
      <c r="G2251" s="83"/>
      <c r="H2251" s="83"/>
      <c r="I2251" s="83"/>
    </row>
    <row r="2252" spans="1:9">
      <c r="A2252" s="83"/>
      <c r="B2252" s="83"/>
      <c r="C2252" s="83"/>
      <c r="D2252" s="83"/>
      <c r="E2252" s="83"/>
      <c r="F2252" s="83"/>
      <c r="G2252" s="83"/>
      <c r="H2252" s="83"/>
      <c r="I2252" s="83"/>
    </row>
    <row r="2253" spans="1:9">
      <c r="A2253" s="83"/>
      <c r="B2253" s="83"/>
      <c r="C2253" s="83"/>
      <c r="D2253" s="83"/>
      <c r="E2253" s="83"/>
      <c r="F2253" s="83"/>
      <c r="G2253" s="83"/>
      <c r="H2253" s="83"/>
      <c r="I2253" s="83"/>
    </row>
    <row r="2254" spans="1:9">
      <c r="A2254" s="83"/>
      <c r="B2254" s="83"/>
      <c r="C2254" s="83"/>
      <c r="D2254" s="83"/>
      <c r="E2254" s="83"/>
      <c r="F2254" s="83"/>
      <c r="G2254" s="83"/>
      <c r="H2254" s="83"/>
      <c r="I2254" s="83"/>
    </row>
    <row r="2255" spans="1:9">
      <c r="A2255" s="83"/>
      <c r="B2255" s="83"/>
      <c r="C2255" s="83"/>
      <c r="D2255" s="83"/>
      <c r="E2255" s="83"/>
      <c r="F2255" s="83"/>
      <c r="G2255" s="83"/>
      <c r="H2255" s="83"/>
      <c r="I2255" s="83"/>
    </row>
    <row r="2256" spans="1:9">
      <c r="A2256" s="83"/>
      <c r="B2256" s="83"/>
      <c r="C2256" s="83"/>
      <c r="D2256" s="83"/>
      <c r="E2256" s="83"/>
      <c r="F2256" s="83"/>
      <c r="G2256" s="83"/>
      <c r="H2256" s="83"/>
      <c r="I2256" s="83"/>
    </row>
    <row r="2257" spans="1:9">
      <c r="A2257" s="83"/>
      <c r="B2257" s="83"/>
      <c r="C2257" s="83"/>
      <c r="D2257" s="83"/>
      <c r="E2257" s="83"/>
      <c r="F2257" s="83"/>
      <c r="G2257" s="83"/>
      <c r="H2257" s="83"/>
      <c r="I2257" s="83"/>
    </row>
    <row r="2258" spans="1:9">
      <c r="A2258" s="83"/>
      <c r="B2258" s="83"/>
      <c r="C2258" s="83"/>
      <c r="D2258" s="83"/>
      <c r="E2258" s="83"/>
      <c r="F2258" s="83"/>
      <c r="G2258" s="83"/>
      <c r="H2258" s="83"/>
      <c r="I2258" s="83"/>
    </row>
    <row r="2259" spans="1:9">
      <c r="A2259" s="83"/>
      <c r="B2259" s="83"/>
      <c r="C2259" s="83"/>
      <c r="D2259" s="83"/>
      <c r="E2259" s="83"/>
      <c r="F2259" s="83"/>
      <c r="G2259" s="83"/>
      <c r="H2259" s="83"/>
      <c r="I2259" s="83"/>
    </row>
    <row r="2260" spans="1:9">
      <c r="A2260" s="83"/>
      <c r="B2260" s="83"/>
      <c r="C2260" s="83"/>
      <c r="D2260" s="83"/>
      <c r="E2260" s="83"/>
      <c r="F2260" s="83"/>
      <c r="G2260" s="83"/>
      <c r="H2260" s="83"/>
      <c r="I2260" s="83"/>
    </row>
    <row r="2261" spans="1:9">
      <c r="A2261" s="83"/>
      <c r="B2261" s="83"/>
      <c r="C2261" s="83"/>
      <c r="D2261" s="83"/>
      <c r="E2261" s="83"/>
      <c r="F2261" s="83"/>
      <c r="G2261" s="83"/>
      <c r="H2261" s="83"/>
      <c r="I2261" s="83"/>
    </row>
    <row r="2262" spans="1:9">
      <c r="A2262" s="83"/>
      <c r="B2262" s="83"/>
      <c r="C2262" s="83"/>
      <c r="D2262" s="83"/>
      <c r="E2262" s="83"/>
      <c r="F2262" s="83"/>
      <c r="G2262" s="83"/>
      <c r="H2262" s="83"/>
      <c r="I2262" s="83"/>
    </row>
    <row r="2263" spans="1:9">
      <c r="A2263" s="83"/>
      <c r="B2263" s="83"/>
      <c r="C2263" s="83"/>
      <c r="D2263" s="83"/>
      <c r="E2263" s="83"/>
      <c r="F2263" s="83"/>
      <c r="G2263" s="83"/>
      <c r="H2263" s="83"/>
      <c r="I2263" s="83"/>
    </row>
    <row r="2264" spans="1:9">
      <c r="A2264" s="83"/>
      <c r="B2264" s="83"/>
      <c r="C2264" s="83"/>
      <c r="D2264" s="83"/>
      <c r="E2264" s="83"/>
      <c r="F2264" s="83"/>
      <c r="G2264" s="83"/>
      <c r="H2264" s="83"/>
      <c r="I2264" s="83"/>
    </row>
    <row r="2265" spans="1:9">
      <c r="A2265" s="84"/>
      <c r="B2265" s="83"/>
      <c r="C2265" s="83"/>
      <c r="D2265" s="83"/>
      <c r="E2265" s="83"/>
      <c r="F2265" s="83"/>
      <c r="G2265" s="83"/>
      <c r="H2265" s="83"/>
      <c r="I2265" s="83"/>
    </row>
    <row r="2266" spans="1:9">
      <c r="A2266" s="83"/>
      <c r="B2266" s="83"/>
      <c r="C2266" s="83"/>
      <c r="D2266" s="83"/>
      <c r="E2266" s="83"/>
      <c r="F2266" s="83"/>
      <c r="G2266" s="83"/>
      <c r="H2266" s="83"/>
      <c r="I2266" s="83"/>
    </row>
    <row r="2267" spans="1:9">
      <c r="A2267" s="83"/>
      <c r="B2267" s="83"/>
      <c r="C2267" s="83"/>
      <c r="D2267" s="83"/>
      <c r="E2267" s="83"/>
      <c r="F2267" s="83"/>
      <c r="G2267" s="83"/>
      <c r="H2267" s="83"/>
      <c r="I2267" s="83"/>
    </row>
    <row r="2268" spans="1:9">
      <c r="A2268" s="83"/>
      <c r="B2268" s="83"/>
      <c r="C2268" s="83"/>
      <c r="D2268" s="83"/>
      <c r="E2268" s="83"/>
      <c r="F2268" s="83"/>
      <c r="G2268" s="83"/>
      <c r="H2268" s="83"/>
      <c r="I2268" s="83"/>
    </row>
    <row r="2269" spans="1:9">
      <c r="A2269" s="83"/>
      <c r="B2269" s="83"/>
      <c r="C2269" s="83"/>
      <c r="D2269" s="83"/>
      <c r="E2269" s="83"/>
      <c r="F2269" s="83"/>
      <c r="G2269" s="83"/>
      <c r="H2269" s="83"/>
      <c r="I2269" s="83"/>
    </row>
    <row r="2270" spans="1:9">
      <c r="A2270" s="83"/>
      <c r="B2270" s="83"/>
      <c r="C2270" s="83"/>
      <c r="D2270" s="83"/>
      <c r="E2270" s="83"/>
      <c r="F2270" s="83"/>
      <c r="G2270" s="83"/>
      <c r="H2270" s="83"/>
      <c r="I2270" s="83"/>
    </row>
    <row r="2271" spans="1:9">
      <c r="A2271" s="83"/>
      <c r="B2271" s="83"/>
      <c r="C2271" s="83"/>
      <c r="D2271" s="83"/>
      <c r="E2271" s="83"/>
      <c r="F2271" s="83"/>
      <c r="G2271" s="83"/>
      <c r="H2271" s="83"/>
      <c r="I2271" s="83"/>
    </row>
    <row r="2272" spans="1:9">
      <c r="A2272" s="83"/>
      <c r="B2272" s="83"/>
      <c r="C2272" s="83"/>
      <c r="D2272" s="83"/>
      <c r="E2272" s="83"/>
      <c r="F2272" s="83"/>
      <c r="G2272" s="83"/>
      <c r="H2272" s="83"/>
      <c r="I2272" s="83"/>
    </row>
    <row r="2273" spans="1:9">
      <c r="A2273" s="83"/>
      <c r="B2273" s="83"/>
      <c r="C2273" s="83"/>
      <c r="D2273" s="83"/>
      <c r="E2273" s="83"/>
      <c r="F2273" s="83"/>
      <c r="G2273" s="83"/>
      <c r="H2273" s="83"/>
      <c r="I2273" s="83"/>
    </row>
    <row r="2274" spans="1:9">
      <c r="A2274" s="83"/>
      <c r="B2274" s="83"/>
      <c r="C2274" s="83"/>
      <c r="D2274" s="83"/>
      <c r="E2274" s="83"/>
      <c r="F2274" s="83"/>
      <c r="G2274" s="83"/>
      <c r="H2274" s="83"/>
      <c r="I2274" s="83"/>
    </row>
    <row r="2275" spans="1:9">
      <c r="A2275" s="83"/>
      <c r="B2275" s="83"/>
      <c r="C2275" s="83"/>
      <c r="D2275" s="83"/>
      <c r="E2275" s="83"/>
      <c r="F2275" s="83"/>
      <c r="G2275" s="83"/>
      <c r="H2275" s="83"/>
      <c r="I2275" s="83"/>
    </row>
    <row r="2276" spans="1:9">
      <c r="A2276" s="83"/>
      <c r="B2276" s="83"/>
      <c r="C2276" s="83"/>
      <c r="D2276" s="83"/>
      <c r="E2276" s="83"/>
      <c r="F2276" s="83"/>
      <c r="G2276" s="83"/>
      <c r="H2276" s="83"/>
      <c r="I2276" s="83"/>
    </row>
    <row r="2277" spans="1:9">
      <c r="A2277" s="83"/>
      <c r="B2277" s="83"/>
      <c r="C2277" s="83"/>
      <c r="D2277" s="83"/>
      <c r="E2277" s="83"/>
      <c r="F2277" s="83"/>
      <c r="G2277" s="83"/>
      <c r="H2277" s="83"/>
      <c r="I2277" s="83"/>
    </row>
    <row r="2278" spans="1:9">
      <c r="A2278" s="83"/>
      <c r="B2278" s="83"/>
      <c r="C2278" s="83"/>
      <c r="D2278" s="83"/>
      <c r="E2278" s="83"/>
      <c r="F2278" s="83"/>
      <c r="G2278" s="83"/>
      <c r="H2278" s="83"/>
      <c r="I2278" s="83"/>
    </row>
    <row r="2279" spans="1:9">
      <c r="A2279" s="83"/>
      <c r="B2279" s="83"/>
      <c r="C2279" s="83"/>
      <c r="D2279" s="83"/>
      <c r="E2279" s="83"/>
      <c r="F2279" s="83"/>
      <c r="G2279" s="83"/>
      <c r="H2279" s="83"/>
      <c r="I2279" s="83"/>
    </row>
    <row r="2280" spans="1:9">
      <c r="A2280" s="83"/>
      <c r="B2280" s="83"/>
      <c r="C2280" s="83"/>
      <c r="D2280" s="83"/>
      <c r="E2280" s="83"/>
      <c r="F2280" s="83"/>
      <c r="G2280" s="83"/>
      <c r="H2280" s="83"/>
      <c r="I2280" s="83"/>
    </row>
    <row r="2281" spans="1:9">
      <c r="A2281" s="83"/>
      <c r="B2281" s="83"/>
      <c r="C2281" s="83"/>
      <c r="D2281" s="83"/>
      <c r="E2281" s="83"/>
      <c r="F2281" s="83"/>
      <c r="G2281" s="83"/>
      <c r="H2281" s="83"/>
      <c r="I2281" s="83"/>
    </row>
    <row r="2282" spans="1:9">
      <c r="A2282" s="83"/>
      <c r="B2282" s="83"/>
      <c r="C2282" s="83"/>
      <c r="D2282" s="83"/>
      <c r="E2282" s="83"/>
      <c r="F2282" s="83"/>
      <c r="G2282" s="83"/>
      <c r="H2282" s="83"/>
      <c r="I2282" s="83"/>
    </row>
    <row r="2283" spans="1:9">
      <c r="A2283" s="83"/>
      <c r="B2283" s="83"/>
      <c r="C2283" s="83"/>
      <c r="D2283" s="83"/>
      <c r="E2283" s="83"/>
      <c r="F2283" s="83"/>
      <c r="G2283" s="83"/>
      <c r="H2283" s="83"/>
      <c r="I2283" s="83"/>
    </row>
    <row r="2284" spans="1:9">
      <c r="A2284" s="83"/>
      <c r="B2284" s="83"/>
      <c r="C2284" s="83"/>
      <c r="D2284" s="83"/>
      <c r="E2284" s="83"/>
      <c r="F2284" s="83"/>
      <c r="G2284" s="83"/>
      <c r="H2284" s="83"/>
      <c r="I2284" s="83"/>
    </row>
    <row r="2285" spans="1:9">
      <c r="A2285" s="83"/>
      <c r="B2285" s="83"/>
      <c r="C2285" s="83"/>
      <c r="D2285" s="83"/>
      <c r="E2285" s="83"/>
      <c r="F2285" s="83"/>
      <c r="G2285" s="83"/>
      <c r="H2285" s="83"/>
      <c r="I2285" s="83"/>
    </row>
    <row r="2286" spans="1:9">
      <c r="A2286" s="83"/>
      <c r="B2286" s="83"/>
      <c r="C2286" s="83"/>
      <c r="D2286" s="83"/>
      <c r="E2286" s="83"/>
      <c r="F2286" s="83"/>
      <c r="G2286" s="83"/>
      <c r="H2286" s="83"/>
      <c r="I2286" s="83"/>
    </row>
    <row r="2287" spans="1:9">
      <c r="A2287" s="83"/>
      <c r="B2287" s="83"/>
      <c r="C2287" s="83"/>
      <c r="D2287" s="83"/>
      <c r="E2287" s="83"/>
      <c r="F2287" s="83"/>
      <c r="G2287" s="83"/>
      <c r="H2287" s="83"/>
      <c r="I2287" s="83"/>
    </row>
    <row r="2288" spans="1:9">
      <c r="A2288" s="83"/>
      <c r="B2288" s="83"/>
      <c r="C2288" s="83"/>
      <c r="D2288" s="83"/>
      <c r="E2288" s="83"/>
      <c r="F2288" s="83"/>
      <c r="G2288" s="83"/>
      <c r="H2288" s="83"/>
      <c r="I2288" s="83"/>
    </row>
    <row r="2289" spans="1:9">
      <c r="A2289" s="83"/>
      <c r="B2289" s="83"/>
      <c r="C2289" s="83"/>
      <c r="D2289" s="83"/>
      <c r="E2289" s="83"/>
      <c r="F2289" s="83"/>
      <c r="G2289" s="83"/>
      <c r="H2289" s="83"/>
      <c r="I2289" s="83"/>
    </row>
    <row r="2290" spans="1:9">
      <c r="A2290" s="83"/>
      <c r="B2290" s="83"/>
      <c r="C2290" s="83"/>
      <c r="D2290" s="83"/>
      <c r="E2290" s="83"/>
      <c r="F2290" s="83"/>
      <c r="G2290" s="83"/>
      <c r="H2290" s="83"/>
      <c r="I2290" s="83"/>
    </row>
    <row r="2291" spans="1:9">
      <c r="A2291" s="83"/>
      <c r="B2291" s="83"/>
      <c r="C2291" s="83"/>
      <c r="D2291" s="83"/>
      <c r="E2291" s="83"/>
      <c r="F2291" s="83"/>
      <c r="G2291" s="83"/>
      <c r="H2291" s="83"/>
      <c r="I2291" s="83"/>
    </row>
    <row r="2292" spans="1:9">
      <c r="A2292" s="83"/>
      <c r="B2292" s="83"/>
      <c r="C2292" s="83"/>
      <c r="D2292" s="83"/>
      <c r="E2292" s="83"/>
      <c r="F2292" s="83"/>
      <c r="G2292" s="83"/>
      <c r="H2292" s="83"/>
      <c r="I2292" s="83"/>
    </row>
    <row r="2293" spans="1:9">
      <c r="A2293" s="83"/>
      <c r="B2293" s="83"/>
      <c r="C2293" s="83"/>
      <c r="D2293" s="83"/>
      <c r="E2293" s="83"/>
      <c r="F2293" s="83"/>
      <c r="G2293" s="83"/>
      <c r="H2293" s="83"/>
      <c r="I2293" s="83"/>
    </row>
    <row r="2294" spans="1:9">
      <c r="A2294" s="83"/>
      <c r="B2294" s="83"/>
      <c r="C2294" s="83"/>
      <c r="D2294" s="83"/>
      <c r="E2294" s="83"/>
      <c r="F2294" s="83"/>
      <c r="G2294" s="83"/>
      <c r="H2294" s="83"/>
      <c r="I2294" s="83"/>
    </row>
    <row r="2295" spans="1:9">
      <c r="A2295" s="83"/>
      <c r="B2295" s="83"/>
      <c r="C2295" s="83"/>
      <c r="D2295" s="83"/>
      <c r="E2295" s="83"/>
      <c r="F2295" s="83"/>
      <c r="G2295" s="83"/>
      <c r="H2295" s="83"/>
      <c r="I2295" s="83"/>
    </row>
    <row r="2296" spans="1:9">
      <c r="A2296" s="83"/>
      <c r="B2296" s="83"/>
      <c r="C2296" s="83"/>
      <c r="D2296" s="83"/>
      <c r="E2296" s="83"/>
      <c r="F2296" s="83"/>
      <c r="G2296" s="83"/>
      <c r="H2296" s="83"/>
      <c r="I2296" s="83"/>
    </row>
    <row r="2297" spans="1:9">
      <c r="A2297" s="83"/>
      <c r="B2297" s="83"/>
      <c r="C2297" s="83"/>
      <c r="D2297" s="83"/>
      <c r="E2297" s="83"/>
      <c r="F2297" s="83"/>
      <c r="G2297" s="83"/>
      <c r="H2297" s="83"/>
      <c r="I2297" s="83"/>
    </row>
    <row r="2298" spans="1:9">
      <c r="A2298" s="83"/>
      <c r="B2298" s="83"/>
      <c r="C2298" s="83"/>
      <c r="D2298" s="83"/>
      <c r="E2298" s="83"/>
      <c r="F2298" s="83"/>
      <c r="G2298" s="83"/>
      <c r="H2298" s="83"/>
      <c r="I2298" s="83"/>
    </row>
    <row r="2299" spans="1:9">
      <c r="A2299" s="83"/>
      <c r="B2299" s="83"/>
      <c r="C2299" s="83"/>
      <c r="D2299" s="83"/>
      <c r="E2299" s="83"/>
      <c r="F2299" s="83"/>
      <c r="G2299" s="83"/>
      <c r="H2299" s="83"/>
      <c r="I2299" s="83"/>
    </row>
    <row r="2300" spans="1:9">
      <c r="A2300" s="83"/>
      <c r="B2300" s="83"/>
      <c r="C2300" s="83"/>
      <c r="D2300" s="83"/>
      <c r="E2300" s="83"/>
      <c r="F2300" s="83"/>
      <c r="G2300" s="83"/>
      <c r="H2300" s="83"/>
      <c r="I2300" s="83"/>
    </row>
    <row r="2301" spans="1:9">
      <c r="A2301" s="83"/>
      <c r="B2301" s="83"/>
      <c r="C2301" s="83"/>
      <c r="D2301" s="83"/>
      <c r="E2301" s="83"/>
      <c r="F2301" s="83"/>
      <c r="G2301" s="83"/>
      <c r="H2301" s="83"/>
      <c r="I2301" s="83"/>
    </row>
    <row r="2302" spans="1:9">
      <c r="A2302" s="83"/>
      <c r="B2302" s="83"/>
      <c r="C2302" s="83"/>
      <c r="D2302" s="83"/>
      <c r="E2302" s="83"/>
      <c r="F2302" s="83"/>
      <c r="G2302" s="83"/>
      <c r="H2302" s="83"/>
      <c r="I2302" s="83"/>
    </row>
    <row r="2303" spans="1:9">
      <c r="A2303" s="83"/>
      <c r="B2303" s="83"/>
      <c r="C2303" s="83"/>
      <c r="D2303" s="83"/>
      <c r="E2303" s="83"/>
      <c r="F2303" s="83"/>
      <c r="G2303" s="83"/>
      <c r="H2303" s="83"/>
      <c r="I2303" s="83"/>
    </row>
    <row r="2304" spans="1:9">
      <c r="A2304" s="83"/>
      <c r="B2304" s="83"/>
      <c r="C2304" s="83"/>
      <c r="D2304" s="83"/>
      <c r="E2304" s="83"/>
      <c r="F2304" s="83"/>
      <c r="G2304" s="83"/>
      <c r="H2304" s="83"/>
      <c r="I2304" s="83"/>
    </row>
    <row r="2305" spans="1:9">
      <c r="A2305" s="83"/>
      <c r="B2305" s="83"/>
      <c r="C2305" s="83"/>
      <c r="D2305" s="83"/>
      <c r="E2305" s="83"/>
      <c r="F2305" s="83"/>
      <c r="G2305" s="83"/>
      <c r="H2305" s="83"/>
      <c r="I2305" s="83"/>
    </row>
    <row r="2306" spans="1:9">
      <c r="A2306" s="83"/>
      <c r="B2306" s="83"/>
      <c r="C2306" s="83"/>
      <c r="D2306" s="83"/>
      <c r="E2306" s="83"/>
      <c r="F2306" s="83"/>
      <c r="G2306" s="83"/>
      <c r="H2306" s="83"/>
      <c r="I2306" s="83"/>
    </row>
    <row r="2307" spans="1:9">
      <c r="A2307" s="83"/>
      <c r="B2307" s="83"/>
      <c r="C2307" s="83"/>
      <c r="D2307" s="83"/>
      <c r="E2307" s="83"/>
      <c r="F2307" s="83"/>
      <c r="G2307" s="83"/>
      <c r="H2307" s="83"/>
      <c r="I2307" s="83"/>
    </row>
    <row r="2308" spans="1:9">
      <c r="A2308" s="83"/>
      <c r="B2308" s="83"/>
      <c r="C2308" s="83"/>
      <c r="D2308" s="83"/>
      <c r="E2308" s="83"/>
      <c r="F2308" s="83"/>
      <c r="G2308" s="83"/>
      <c r="H2308" s="83"/>
      <c r="I2308" s="83"/>
    </row>
    <row r="2309" spans="1:9">
      <c r="A2309" s="83"/>
      <c r="B2309" s="83"/>
      <c r="C2309" s="83"/>
      <c r="D2309" s="83"/>
      <c r="E2309" s="83"/>
      <c r="F2309" s="83"/>
      <c r="G2309" s="83"/>
      <c r="H2309" s="83"/>
      <c r="I2309" s="83"/>
    </row>
    <row r="2310" spans="1:9">
      <c r="A2310" s="83"/>
      <c r="B2310" s="83"/>
      <c r="C2310" s="83"/>
      <c r="D2310" s="83"/>
      <c r="E2310" s="83"/>
      <c r="F2310" s="83"/>
      <c r="G2310" s="83"/>
      <c r="H2310" s="83"/>
      <c r="I2310" s="83"/>
    </row>
    <row r="2311" spans="1:9">
      <c r="A2311" s="83"/>
      <c r="B2311" s="83"/>
      <c r="C2311" s="83"/>
      <c r="D2311" s="83"/>
      <c r="E2311" s="83"/>
      <c r="F2311" s="83"/>
      <c r="G2311" s="83"/>
      <c r="H2311" s="83"/>
      <c r="I2311" s="83"/>
    </row>
    <row r="2312" spans="1:9">
      <c r="A2312" s="83"/>
      <c r="B2312" s="83"/>
      <c r="C2312" s="83"/>
      <c r="D2312" s="83"/>
      <c r="E2312" s="83"/>
      <c r="F2312" s="83"/>
      <c r="G2312" s="83"/>
      <c r="H2312" s="83"/>
      <c r="I2312" s="83"/>
    </row>
    <row r="2313" spans="1:9">
      <c r="A2313" s="83"/>
      <c r="B2313" s="83"/>
      <c r="C2313" s="83"/>
      <c r="D2313" s="83"/>
      <c r="E2313" s="83"/>
      <c r="F2313" s="83"/>
      <c r="G2313" s="83"/>
      <c r="H2313" s="83"/>
      <c r="I2313" s="83"/>
    </row>
    <row r="2314" spans="1:9">
      <c r="A2314" s="84"/>
      <c r="B2314" s="83"/>
      <c r="C2314" s="83"/>
      <c r="D2314" s="83"/>
      <c r="E2314" s="83"/>
      <c r="F2314" s="83"/>
      <c r="G2314" s="83"/>
      <c r="H2314" s="83"/>
      <c r="I2314" s="83"/>
    </row>
    <row r="2315" spans="1:9">
      <c r="A2315" s="83"/>
      <c r="B2315" s="83"/>
      <c r="C2315" s="83"/>
      <c r="D2315" s="83"/>
      <c r="E2315" s="83"/>
      <c r="F2315" s="83"/>
      <c r="G2315" s="83"/>
      <c r="H2315" s="83"/>
      <c r="I2315" s="83"/>
    </row>
    <row r="2316" spans="1:9">
      <c r="A2316" s="83"/>
      <c r="B2316" s="83"/>
      <c r="C2316" s="83"/>
      <c r="D2316" s="83"/>
      <c r="E2316" s="83"/>
      <c r="F2316" s="83"/>
      <c r="G2316" s="83"/>
      <c r="H2316" s="83"/>
      <c r="I2316" s="83"/>
    </row>
    <row r="2317" spans="1:9">
      <c r="A2317" s="83"/>
      <c r="B2317" s="83"/>
      <c r="C2317" s="83"/>
      <c r="D2317" s="83"/>
      <c r="E2317" s="83"/>
      <c r="F2317" s="83"/>
      <c r="G2317" s="83"/>
      <c r="H2317" s="83"/>
      <c r="I2317" s="83"/>
    </row>
    <row r="2318" spans="1:9">
      <c r="A2318" s="83"/>
      <c r="B2318" s="83"/>
      <c r="C2318" s="83"/>
      <c r="D2318" s="83"/>
      <c r="E2318" s="83"/>
      <c r="F2318" s="83"/>
      <c r="G2318" s="83"/>
      <c r="H2318" s="83"/>
      <c r="I2318" s="83"/>
    </row>
    <row r="2319" spans="1:9">
      <c r="A2319" s="83"/>
      <c r="B2319" s="83"/>
      <c r="C2319" s="83"/>
      <c r="D2319" s="83"/>
      <c r="E2319" s="83"/>
      <c r="F2319" s="83"/>
      <c r="G2319" s="83"/>
      <c r="H2319" s="83"/>
      <c r="I2319" s="83"/>
    </row>
    <row r="2320" spans="1:9">
      <c r="A2320" s="83"/>
      <c r="B2320" s="83"/>
      <c r="C2320" s="83"/>
      <c r="D2320" s="83"/>
      <c r="E2320" s="83"/>
      <c r="F2320" s="83"/>
      <c r="G2320" s="83"/>
      <c r="H2320" s="83"/>
      <c r="I2320" s="83"/>
    </row>
    <row r="2321" spans="1:11">
      <c r="A2321" s="83"/>
      <c r="B2321" s="83"/>
      <c r="C2321" s="83"/>
      <c r="D2321" s="83"/>
      <c r="E2321" s="83"/>
      <c r="F2321" s="83"/>
      <c r="G2321" s="83"/>
      <c r="H2321" s="83"/>
      <c r="I2321" s="83"/>
    </row>
    <row r="2322" spans="1:11">
      <c r="A2322" s="83"/>
      <c r="B2322" s="83"/>
      <c r="C2322" s="83"/>
      <c r="D2322" s="83"/>
      <c r="E2322" s="83"/>
      <c r="F2322" s="83"/>
      <c r="G2322" s="83"/>
      <c r="H2322" s="83"/>
      <c r="I2322" s="83"/>
    </row>
    <row r="2323" spans="1:11">
      <c r="A2323" s="83"/>
      <c r="B2323" s="83"/>
      <c r="C2323" s="83"/>
      <c r="D2323" s="83"/>
      <c r="E2323" s="83"/>
      <c r="F2323" s="83"/>
      <c r="G2323" s="83"/>
      <c r="H2323" s="83"/>
      <c r="I2323" s="83"/>
    </row>
    <row r="2324" spans="1:11">
      <c r="A2324" s="83"/>
      <c r="B2324" s="83"/>
      <c r="C2324" s="83"/>
      <c r="D2324" s="83"/>
      <c r="E2324" s="83"/>
      <c r="F2324" s="83"/>
      <c r="G2324" s="83"/>
      <c r="H2324" s="83"/>
      <c r="I2324" s="83"/>
    </row>
    <row r="2325" spans="1:11">
      <c r="A2325" s="83"/>
      <c r="B2325" s="83"/>
      <c r="C2325" s="83"/>
      <c r="D2325" s="83"/>
      <c r="E2325" s="83"/>
      <c r="F2325" s="83"/>
      <c r="G2325" s="83"/>
      <c r="H2325" s="83"/>
      <c r="I2325" s="83"/>
    </row>
    <row r="2326" spans="1:11">
      <c r="A2326" s="83"/>
      <c r="B2326" s="83"/>
      <c r="C2326" s="83"/>
      <c r="D2326" s="83"/>
      <c r="E2326" s="83"/>
      <c r="F2326" s="83"/>
      <c r="G2326" s="83"/>
      <c r="H2326" s="83"/>
      <c r="I2326" s="83"/>
    </row>
    <row r="2327" spans="1:11">
      <c r="A2327" s="83"/>
      <c r="B2327" s="83"/>
      <c r="C2327" s="83"/>
      <c r="D2327" s="83"/>
      <c r="E2327" s="83"/>
      <c r="F2327" s="83"/>
      <c r="G2327" s="83"/>
      <c r="H2327" s="83"/>
      <c r="I2327" s="83"/>
    </row>
    <row r="2328" spans="1:11">
      <c r="A2328" s="83"/>
      <c r="B2328" s="83"/>
      <c r="C2328" s="83"/>
      <c r="D2328" s="83"/>
      <c r="E2328" s="83"/>
      <c r="F2328" s="83"/>
      <c r="G2328" s="83"/>
      <c r="H2328" s="83"/>
      <c r="I2328" s="83"/>
    </row>
    <row r="2329" spans="1:11">
      <c r="A2329" s="83"/>
      <c r="B2329" s="83"/>
      <c r="C2329" s="83"/>
      <c r="D2329" s="83"/>
      <c r="E2329" s="83"/>
      <c r="F2329" s="83"/>
      <c r="G2329" s="83"/>
      <c r="H2329" s="83"/>
      <c r="I2329" s="83"/>
    </row>
    <row r="2330" spans="1:11">
      <c r="A2330" s="83"/>
      <c r="B2330" s="83"/>
      <c r="C2330" s="83"/>
      <c r="D2330" s="83"/>
      <c r="E2330" s="83"/>
      <c r="F2330" s="83"/>
      <c r="G2330" s="83"/>
      <c r="H2330" s="83"/>
      <c r="I2330" s="83"/>
    </row>
    <row r="2332" spans="1:11">
      <c r="B2332" s="83"/>
      <c r="C2332" s="83"/>
      <c r="D2332" s="83"/>
      <c r="E2332" s="83"/>
      <c r="F2332" s="83"/>
      <c r="G2332" s="83"/>
      <c r="H2332" s="83"/>
      <c r="I2332" s="83"/>
      <c r="J2332" s="83"/>
      <c r="K2332" s="83"/>
    </row>
    <row r="2333" spans="1:11">
      <c r="A2333" s="83"/>
      <c r="B2333" s="83"/>
      <c r="C2333" s="83"/>
      <c r="D2333" s="83"/>
      <c r="E2333" s="83"/>
      <c r="F2333" s="83"/>
      <c r="G2333" s="83"/>
      <c r="H2333" s="83"/>
      <c r="I2333" s="84"/>
      <c r="J2333" s="83"/>
      <c r="K2333" s="83"/>
    </row>
    <row r="2334" spans="1:11">
      <c r="A2334" s="83"/>
      <c r="B2334" s="83"/>
      <c r="C2334" s="83"/>
      <c r="D2334" s="83"/>
      <c r="E2334" s="83"/>
      <c r="F2334" s="83"/>
      <c r="G2334" s="83"/>
      <c r="H2334" s="83"/>
      <c r="I2334" s="83"/>
      <c r="J2334" s="83"/>
      <c r="K2334" s="83"/>
    </row>
    <row r="2335" spans="1:11">
      <c r="A2335" s="83"/>
      <c r="B2335" s="83"/>
      <c r="C2335" s="83"/>
      <c r="D2335" s="83"/>
      <c r="E2335" s="83"/>
      <c r="F2335" s="83"/>
      <c r="G2335" s="83"/>
      <c r="H2335" s="83"/>
      <c r="I2335" s="83"/>
      <c r="J2335" s="83"/>
      <c r="K2335" s="83"/>
    </row>
    <row r="2336" spans="1:11">
      <c r="A2336" s="83"/>
      <c r="B2336" s="83"/>
      <c r="C2336" s="83"/>
      <c r="D2336" s="83"/>
      <c r="E2336" s="83"/>
      <c r="F2336" s="83"/>
      <c r="G2336" s="83"/>
      <c r="H2336" s="83"/>
      <c r="I2336" s="83"/>
      <c r="J2336" s="83"/>
      <c r="K2336" s="83"/>
    </row>
    <row r="2337" spans="1:11">
      <c r="A2337" s="83"/>
      <c r="B2337" s="83"/>
      <c r="C2337" s="83"/>
      <c r="D2337" s="83"/>
      <c r="E2337" s="83"/>
      <c r="F2337" s="83"/>
      <c r="G2337" s="83"/>
      <c r="H2337" s="83"/>
      <c r="I2337" s="83"/>
      <c r="J2337" s="83"/>
      <c r="K2337" s="83"/>
    </row>
    <row r="2338" spans="1:11">
      <c r="A2338" s="83"/>
      <c r="B2338" s="83"/>
      <c r="C2338" s="83"/>
      <c r="D2338" s="83"/>
      <c r="E2338" s="83"/>
      <c r="F2338" s="83"/>
      <c r="G2338" s="83"/>
      <c r="H2338" s="83"/>
      <c r="I2338" s="83"/>
      <c r="J2338" s="83"/>
      <c r="K2338" s="83"/>
    </row>
    <row r="2339" spans="1:11">
      <c r="A2339" s="83"/>
      <c r="B2339" s="83"/>
      <c r="C2339" s="83"/>
      <c r="D2339" s="83"/>
      <c r="E2339" s="83"/>
      <c r="F2339" s="83"/>
      <c r="G2339" s="83"/>
      <c r="H2339" s="83"/>
      <c r="I2339" s="83"/>
      <c r="J2339" s="83"/>
      <c r="K2339" s="83"/>
    </row>
    <row r="2340" spans="1:11">
      <c r="A2340" s="83"/>
      <c r="B2340" s="83"/>
      <c r="C2340" s="83"/>
      <c r="D2340" s="83"/>
      <c r="E2340" s="83"/>
      <c r="F2340" s="83"/>
      <c r="G2340" s="83"/>
      <c r="H2340" s="83"/>
      <c r="I2340" s="83"/>
      <c r="J2340" s="83"/>
      <c r="K2340" s="83"/>
    </row>
    <row r="2341" spans="1:11">
      <c r="A2341" s="83"/>
      <c r="B2341" s="83"/>
      <c r="C2341" s="83"/>
      <c r="D2341" s="83"/>
      <c r="E2341" s="83"/>
      <c r="F2341" s="83"/>
      <c r="G2341" s="83"/>
      <c r="H2341" s="83"/>
      <c r="I2341" s="83"/>
      <c r="J2341" s="83"/>
      <c r="K2341" s="83"/>
    </row>
    <row r="2342" spans="1:11">
      <c r="A2342" s="83"/>
      <c r="B2342" s="83"/>
      <c r="C2342" s="83"/>
      <c r="D2342" s="83"/>
      <c r="E2342" s="83"/>
      <c r="F2342" s="83"/>
      <c r="G2342" s="83"/>
      <c r="H2342" s="83"/>
      <c r="I2342" s="83"/>
      <c r="J2342" s="83"/>
      <c r="K2342" s="83"/>
    </row>
    <row r="2343" spans="1:11">
      <c r="A2343" s="83"/>
      <c r="B2343" s="83"/>
      <c r="C2343" s="83"/>
      <c r="D2343" s="83"/>
      <c r="E2343" s="83"/>
      <c r="F2343" s="83"/>
      <c r="G2343" s="83"/>
      <c r="H2343" s="83"/>
      <c r="I2343" s="83"/>
      <c r="J2343" s="83"/>
      <c r="K2343" s="83"/>
    </row>
    <row r="2344" spans="1:11">
      <c r="A2344" s="83"/>
      <c r="B2344" s="83"/>
      <c r="C2344" s="83"/>
      <c r="D2344" s="83"/>
      <c r="E2344" s="83"/>
      <c r="F2344" s="83"/>
      <c r="G2344" s="83"/>
      <c r="H2344" s="83"/>
      <c r="I2344" s="83"/>
      <c r="J2344" s="83"/>
      <c r="K2344" s="83"/>
    </row>
    <row r="2345" spans="1:11">
      <c r="A2345" s="83"/>
      <c r="B2345" s="83"/>
      <c r="C2345" s="83"/>
      <c r="D2345" s="83"/>
      <c r="E2345" s="83"/>
      <c r="F2345" s="83"/>
      <c r="G2345" s="83"/>
      <c r="H2345" s="83"/>
      <c r="I2345" s="83"/>
      <c r="J2345" s="83"/>
      <c r="K2345" s="83"/>
    </row>
    <row r="2346" spans="1:11">
      <c r="A2346" s="83"/>
      <c r="B2346" s="83"/>
      <c r="C2346" s="83"/>
      <c r="D2346" s="83"/>
      <c r="E2346" s="83"/>
      <c r="F2346" s="83"/>
      <c r="G2346" s="83"/>
      <c r="H2346" s="83"/>
      <c r="I2346" s="83"/>
      <c r="J2346" s="83"/>
      <c r="K2346" s="83"/>
    </row>
    <row r="2347" spans="1:11">
      <c r="A2347" s="83"/>
      <c r="B2347" s="83"/>
      <c r="C2347" s="83"/>
      <c r="D2347" s="83"/>
      <c r="E2347" s="83"/>
      <c r="F2347" s="83"/>
      <c r="G2347" s="83"/>
      <c r="H2347" s="83"/>
      <c r="I2347" s="83"/>
      <c r="J2347" s="83"/>
      <c r="K2347" s="83"/>
    </row>
    <row r="2348" spans="1:11">
      <c r="A2348" s="83"/>
      <c r="B2348" s="83"/>
      <c r="C2348" s="83"/>
      <c r="D2348" s="83"/>
      <c r="E2348" s="83"/>
      <c r="F2348" s="83"/>
      <c r="G2348" s="83"/>
      <c r="H2348" s="83"/>
      <c r="I2348" s="83"/>
      <c r="J2348" s="83"/>
      <c r="K2348" s="83"/>
    </row>
    <row r="2349" spans="1:11">
      <c r="A2349" s="83"/>
      <c r="B2349" s="83"/>
      <c r="C2349" s="83"/>
      <c r="D2349" s="83"/>
      <c r="E2349" s="83"/>
      <c r="F2349" s="83"/>
      <c r="G2349" s="83"/>
      <c r="H2349" s="83"/>
      <c r="I2349" s="83"/>
      <c r="J2349" s="83"/>
      <c r="K2349" s="83"/>
    </row>
    <row r="2350" spans="1:11">
      <c r="A2350" s="83"/>
      <c r="B2350" s="83"/>
      <c r="C2350" s="83"/>
      <c r="D2350" s="83"/>
      <c r="E2350" s="83"/>
      <c r="F2350" s="83"/>
      <c r="G2350" s="83"/>
      <c r="H2350" s="83"/>
      <c r="I2350" s="83"/>
      <c r="J2350" s="83"/>
      <c r="K2350" s="83"/>
    </row>
    <row r="2351" spans="1:11">
      <c r="A2351" s="83"/>
      <c r="B2351" s="83"/>
      <c r="C2351" s="83"/>
      <c r="D2351" s="83"/>
      <c r="E2351" s="83"/>
      <c r="F2351" s="83"/>
      <c r="G2351" s="83"/>
      <c r="H2351" s="83"/>
      <c r="I2351" s="83"/>
      <c r="J2351" s="83"/>
      <c r="K2351" s="83"/>
    </row>
    <row r="2352" spans="1:11">
      <c r="A2352" s="83"/>
      <c r="B2352" s="83"/>
      <c r="C2352" s="83"/>
      <c r="D2352" s="83"/>
      <c r="E2352" s="83"/>
      <c r="F2352" s="83"/>
      <c r="G2352" s="83"/>
      <c r="H2352" s="83"/>
      <c r="I2352" s="83"/>
      <c r="J2352" s="83"/>
      <c r="K2352" s="83"/>
    </row>
    <row r="2353" spans="1:11">
      <c r="A2353" s="83"/>
      <c r="B2353" s="83"/>
      <c r="C2353" s="83"/>
      <c r="D2353" s="83"/>
      <c r="E2353" s="83"/>
      <c r="F2353" s="83"/>
      <c r="G2353" s="83"/>
      <c r="H2353" s="83"/>
      <c r="I2353" s="83"/>
      <c r="J2353" s="83"/>
      <c r="K2353" s="83"/>
    </row>
    <row r="2354" spans="1:11">
      <c r="A2354" s="83"/>
      <c r="B2354" s="83"/>
      <c r="C2354" s="83"/>
      <c r="D2354" s="83"/>
      <c r="E2354" s="83"/>
      <c r="F2354" s="83"/>
      <c r="G2354" s="83"/>
      <c r="H2354" s="83"/>
      <c r="I2354" s="83"/>
      <c r="J2354" s="83"/>
      <c r="K2354" s="83"/>
    </row>
    <row r="2355" spans="1:11">
      <c r="A2355" s="83"/>
      <c r="B2355" s="83"/>
      <c r="C2355" s="83"/>
      <c r="D2355" s="83"/>
      <c r="E2355" s="83"/>
      <c r="F2355" s="83"/>
      <c r="G2355" s="83"/>
      <c r="H2355" s="83"/>
      <c r="I2355" s="83"/>
      <c r="J2355" s="83"/>
      <c r="K2355" s="83"/>
    </row>
    <row r="2356" spans="1:11">
      <c r="A2356" s="83"/>
      <c r="B2356" s="83"/>
      <c r="C2356" s="83"/>
      <c r="D2356" s="83"/>
      <c r="E2356" s="83"/>
      <c r="F2356" s="83"/>
      <c r="G2356" s="83"/>
      <c r="H2356" s="83"/>
      <c r="I2356" s="83"/>
      <c r="J2356" s="83"/>
      <c r="K2356" s="83"/>
    </row>
    <row r="2357" spans="1:11">
      <c r="A2357" s="83"/>
      <c r="B2357" s="83"/>
      <c r="C2357" s="83"/>
      <c r="D2357" s="83"/>
      <c r="E2357" s="83"/>
      <c r="F2357" s="83"/>
      <c r="G2357" s="83"/>
      <c r="H2357" s="83"/>
      <c r="I2357" s="83"/>
      <c r="J2357" s="83"/>
      <c r="K2357" s="83"/>
    </row>
    <row r="2358" spans="1:11">
      <c r="A2358" s="83"/>
      <c r="B2358" s="83"/>
      <c r="C2358" s="83"/>
      <c r="D2358" s="83"/>
      <c r="E2358" s="83"/>
      <c r="F2358" s="83"/>
      <c r="G2358" s="83"/>
      <c r="H2358" s="83"/>
      <c r="I2358" s="83"/>
      <c r="J2358" s="83"/>
      <c r="K2358" s="83"/>
    </row>
    <row r="2359" spans="1:11">
      <c r="A2359" s="83"/>
      <c r="B2359" s="83"/>
      <c r="C2359" s="83"/>
      <c r="D2359" s="83"/>
      <c r="E2359" s="83"/>
      <c r="F2359" s="83"/>
      <c r="G2359" s="83"/>
      <c r="H2359" s="83"/>
      <c r="I2359" s="83"/>
      <c r="J2359" s="83"/>
      <c r="K2359" s="83"/>
    </row>
    <row r="2360" spans="1:11">
      <c r="A2360" s="83"/>
      <c r="B2360" s="83"/>
      <c r="C2360" s="83"/>
      <c r="D2360" s="83"/>
      <c r="E2360" s="83"/>
      <c r="F2360" s="83"/>
      <c r="G2360" s="83"/>
      <c r="H2360" s="83"/>
      <c r="I2360" s="83"/>
      <c r="J2360" s="83"/>
      <c r="K2360" s="83"/>
    </row>
    <row r="2361" spans="1:11">
      <c r="A2361" s="83"/>
      <c r="B2361" s="83"/>
      <c r="C2361" s="83"/>
      <c r="D2361" s="83"/>
      <c r="E2361" s="83"/>
      <c r="F2361" s="83"/>
      <c r="G2361" s="83"/>
      <c r="H2361" s="83"/>
      <c r="I2361" s="84"/>
      <c r="J2361" s="83"/>
      <c r="K2361" s="83"/>
    </row>
    <row r="2362" spans="1:11">
      <c r="A2362" s="83"/>
      <c r="B2362" s="83"/>
      <c r="C2362" s="83"/>
      <c r="D2362" s="83"/>
      <c r="E2362" s="83"/>
      <c r="F2362" s="83"/>
      <c r="G2362" s="83"/>
      <c r="H2362" s="83"/>
      <c r="I2362" s="83"/>
      <c r="J2362" s="83"/>
      <c r="K2362" s="83"/>
    </row>
    <row r="2363" spans="1:11">
      <c r="A2363" s="83"/>
      <c r="B2363" s="83"/>
      <c r="C2363" s="83"/>
      <c r="D2363" s="83"/>
      <c r="E2363" s="83"/>
      <c r="F2363" s="83"/>
      <c r="G2363" s="83"/>
      <c r="H2363" s="83"/>
      <c r="I2363" s="83"/>
      <c r="J2363" s="83"/>
      <c r="K2363" s="83"/>
    </row>
    <row r="2364" spans="1:11">
      <c r="A2364" s="83"/>
      <c r="B2364" s="83"/>
      <c r="C2364" s="83"/>
      <c r="D2364" s="83"/>
      <c r="E2364" s="83"/>
      <c r="F2364" s="83"/>
      <c r="G2364" s="83"/>
      <c r="H2364" s="83"/>
      <c r="I2364" s="83"/>
      <c r="J2364" s="83"/>
      <c r="K2364" s="83"/>
    </row>
    <row r="2365" spans="1:11">
      <c r="A2365" s="83"/>
      <c r="B2365" s="83"/>
      <c r="C2365" s="83"/>
      <c r="D2365" s="83"/>
      <c r="E2365" s="83"/>
      <c r="F2365" s="83"/>
      <c r="G2365" s="83"/>
      <c r="H2365" s="83"/>
      <c r="I2365" s="83"/>
      <c r="J2365" s="83"/>
      <c r="K2365" s="83"/>
    </row>
    <row r="2366" spans="1:11">
      <c r="A2366" s="83"/>
      <c r="B2366" s="83"/>
      <c r="C2366" s="83"/>
      <c r="D2366" s="83"/>
      <c r="E2366" s="83"/>
      <c r="F2366" s="83"/>
      <c r="G2366" s="83"/>
      <c r="H2366" s="83"/>
      <c r="I2366" s="83"/>
      <c r="J2366" s="83"/>
      <c r="K2366" s="83"/>
    </row>
    <row r="2367" spans="1:11">
      <c r="A2367" s="83"/>
      <c r="B2367" s="83"/>
      <c r="C2367" s="83"/>
      <c r="D2367" s="83"/>
      <c r="E2367" s="83"/>
      <c r="F2367" s="83"/>
      <c r="G2367" s="83"/>
      <c r="H2367" s="83"/>
      <c r="I2367" s="83"/>
      <c r="J2367" s="83"/>
      <c r="K2367" s="83"/>
    </row>
    <row r="2368" spans="1:11">
      <c r="A2368" s="83"/>
      <c r="B2368" s="83"/>
      <c r="C2368" s="83"/>
      <c r="D2368" s="83"/>
      <c r="E2368" s="83"/>
      <c r="F2368" s="83"/>
      <c r="G2368" s="83"/>
      <c r="H2368" s="83"/>
      <c r="I2368" s="83"/>
      <c r="J2368" s="83"/>
      <c r="K2368" s="83"/>
    </row>
    <row r="2369" spans="1:11">
      <c r="A2369" s="83"/>
      <c r="B2369" s="83"/>
      <c r="C2369" s="83"/>
      <c r="D2369" s="83"/>
      <c r="E2369" s="83"/>
      <c r="F2369" s="83"/>
      <c r="G2369" s="83"/>
      <c r="H2369" s="83"/>
      <c r="I2369" s="83"/>
      <c r="J2369" s="83"/>
      <c r="K2369" s="83"/>
    </row>
    <row r="2370" spans="1:11">
      <c r="A2370" s="83"/>
      <c r="B2370" s="83"/>
      <c r="C2370" s="83"/>
      <c r="D2370" s="83"/>
      <c r="E2370" s="83"/>
      <c r="F2370" s="83"/>
      <c r="G2370" s="83"/>
      <c r="H2370" s="83"/>
      <c r="I2370" s="83"/>
      <c r="J2370" s="83"/>
      <c r="K2370" s="83"/>
    </row>
    <row r="2371" spans="1:11">
      <c r="A2371" s="83"/>
      <c r="B2371" s="83"/>
      <c r="C2371" s="83"/>
      <c r="D2371" s="83"/>
      <c r="E2371" s="83"/>
      <c r="F2371" s="83"/>
      <c r="G2371" s="83"/>
      <c r="H2371" s="83"/>
      <c r="I2371" s="83"/>
      <c r="J2371" s="83"/>
      <c r="K2371" s="83"/>
    </row>
    <row r="2372" spans="1:11">
      <c r="A2372" s="83"/>
      <c r="B2372" s="83"/>
      <c r="C2372" s="83"/>
      <c r="D2372" s="83"/>
      <c r="E2372" s="83"/>
      <c r="F2372" s="83"/>
      <c r="G2372" s="83"/>
      <c r="H2372" s="83"/>
      <c r="I2372" s="83"/>
      <c r="J2372" s="83"/>
      <c r="K2372" s="83"/>
    </row>
    <row r="2373" spans="1:11">
      <c r="A2373" s="83"/>
      <c r="B2373" s="83"/>
      <c r="C2373" s="83"/>
      <c r="D2373" s="83"/>
      <c r="E2373" s="83"/>
      <c r="F2373" s="83"/>
      <c r="G2373" s="83"/>
      <c r="H2373" s="83"/>
      <c r="I2373" s="83"/>
      <c r="J2373" s="83"/>
      <c r="K2373" s="83"/>
    </row>
    <row r="2374" spans="1:11">
      <c r="A2374" s="83"/>
      <c r="B2374" s="83"/>
      <c r="C2374" s="83"/>
      <c r="D2374" s="83"/>
      <c r="E2374" s="83"/>
      <c r="F2374" s="83"/>
      <c r="G2374" s="83"/>
      <c r="H2374" s="83"/>
      <c r="I2374" s="83"/>
      <c r="J2374" s="83"/>
      <c r="K2374" s="83"/>
    </row>
    <row r="2375" spans="1:11">
      <c r="A2375" s="83"/>
      <c r="B2375" s="83"/>
      <c r="C2375" s="83"/>
      <c r="D2375" s="83"/>
      <c r="E2375" s="83"/>
      <c r="F2375" s="83"/>
      <c r="G2375" s="83"/>
      <c r="H2375" s="83"/>
      <c r="I2375" s="83"/>
      <c r="J2375" s="83"/>
      <c r="K2375" s="83"/>
    </row>
    <row r="2376" spans="1:11">
      <c r="A2376" s="83"/>
      <c r="B2376" s="83"/>
      <c r="C2376" s="83"/>
      <c r="D2376" s="83"/>
      <c r="E2376" s="83"/>
      <c r="F2376" s="83"/>
      <c r="G2376" s="83"/>
      <c r="H2376" s="83"/>
      <c r="I2376" s="83"/>
      <c r="J2376" s="83"/>
      <c r="K2376" s="83"/>
    </row>
    <row r="2377" spans="1:11">
      <c r="A2377" s="83"/>
      <c r="B2377" s="83"/>
      <c r="C2377" s="83"/>
      <c r="D2377" s="83"/>
      <c r="E2377" s="83"/>
      <c r="F2377" s="83"/>
      <c r="G2377" s="83"/>
      <c r="H2377" s="83"/>
      <c r="I2377" s="83"/>
      <c r="J2377" s="83"/>
      <c r="K2377" s="83"/>
    </row>
    <row r="2378" spans="1:11">
      <c r="A2378" s="83"/>
      <c r="B2378" s="83"/>
      <c r="C2378" s="83"/>
      <c r="D2378" s="83"/>
      <c r="E2378" s="83"/>
      <c r="F2378" s="83"/>
      <c r="G2378" s="83"/>
      <c r="H2378" s="83"/>
      <c r="I2378" s="83"/>
      <c r="J2378" s="83"/>
      <c r="K2378" s="83"/>
    </row>
    <row r="2379" spans="1:11">
      <c r="A2379" s="83"/>
      <c r="B2379" s="83"/>
      <c r="C2379" s="83"/>
      <c r="D2379" s="83"/>
      <c r="E2379" s="83"/>
      <c r="F2379" s="83"/>
      <c r="G2379" s="83"/>
      <c r="H2379" s="83"/>
      <c r="I2379" s="83"/>
      <c r="J2379" s="83"/>
      <c r="K2379" s="83"/>
    </row>
    <row r="2380" spans="1:11">
      <c r="A2380" s="83"/>
      <c r="B2380" s="83"/>
      <c r="C2380" s="83"/>
      <c r="D2380" s="83"/>
      <c r="E2380" s="83"/>
      <c r="F2380" s="83"/>
      <c r="G2380" s="83"/>
      <c r="H2380" s="83"/>
      <c r="I2380" s="83"/>
      <c r="J2380" s="83"/>
      <c r="K2380" s="83"/>
    </row>
    <row r="2381" spans="1:11">
      <c r="A2381" s="83"/>
      <c r="B2381" s="83"/>
      <c r="C2381" s="83"/>
      <c r="D2381" s="83"/>
      <c r="E2381" s="83"/>
      <c r="F2381" s="83"/>
      <c r="G2381" s="83"/>
      <c r="H2381" s="83"/>
      <c r="I2381" s="83"/>
      <c r="J2381" s="83"/>
      <c r="K2381" s="83"/>
    </row>
    <row r="2382" spans="1:11">
      <c r="A2382" s="83"/>
      <c r="B2382" s="83"/>
      <c r="C2382" s="83"/>
      <c r="D2382" s="83"/>
      <c r="E2382" s="83"/>
      <c r="F2382" s="83"/>
      <c r="G2382" s="83"/>
      <c r="H2382" s="83"/>
      <c r="I2382" s="83"/>
      <c r="J2382" s="83"/>
      <c r="K2382" s="83"/>
    </row>
    <row r="2383" spans="1:11">
      <c r="A2383" s="83"/>
      <c r="B2383" s="83"/>
      <c r="C2383" s="83"/>
      <c r="D2383" s="83"/>
      <c r="E2383" s="83"/>
      <c r="F2383" s="83"/>
      <c r="G2383" s="83"/>
      <c r="H2383" s="83"/>
      <c r="I2383" s="83"/>
      <c r="J2383" s="83"/>
      <c r="K2383" s="83"/>
    </row>
    <row r="2384" spans="1:11">
      <c r="A2384" s="83"/>
      <c r="B2384" s="83"/>
      <c r="C2384" s="83"/>
      <c r="D2384" s="83"/>
      <c r="E2384" s="83"/>
      <c r="F2384" s="83"/>
      <c r="G2384" s="83"/>
      <c r="H2384" s="83"/>
      <c r="I2384" s="83"/>
      <c r="J2384" s="83"/>
      <c r="K2384" s="83"/>
    </row>
    <row r="2385" spans="1:11">
      <c r="A2385" s="83"/>
      <c r="B2385" s="83"/>
      <c r="C2385" s="83"/>
      <c r="D2385" s="83"/>
      <c r="E2385" s="83"/>
      <c r="F2385" s="83"/>
      <c r="G2385" s="83"/>
      <c r="H2385" s="83"/>
      <c r="I2385" s="83"/>
      <c r="J2385" s="83"/>
      <c r="K2385" s="83"/>
    </row>
    <row r="2386" spans="1:11">
      <c r="A2386" s="83"/>
      <c r="B2386" s="83"/>
      <c r="C2386" s="83"/>
      <c r="D2386" s="83"/>
      <c r="E2386" s="83"/>
      <c r="F2386" s="83"/>
      <c r="G2386" s="83"/>
      <c r="H2386" s="83"/>
      <c r="I2386" s="83"/>
      <c r="J2386" s="83"/>
      <c r="K2386" s="83"/>
    </row>
    <row r="2387" spans="1:11">
      <c r="A2387" s="83"/>
      <c r="B2387" s="83"/>
      <c r="C2387" s="83"/>
      <c r="D2387" s="83"/>
      <c r="E2387" s="83"/>
      <c r="F2387" s="83"/>
      <c r="G2387" s="83"/>
      <c r="H2387" s="83"/>
      <c r="I2387" s="83"/>
      <c r="J2387" s="83"/>
      <c r="K2387" s="83"/>
    </row>
    <row r="2388" spans="1:11">
      <c r="A2388" s="83"/>
      <c r="B2388" s="83"/>
      <c r="C2388" s="83"/>
      <c r="D2388" s="83"/>
      <c r="E2388" s="83"/>
      <c r="F2388" s="83"/>
      <c r="G2388" s="83"/>
      <c r="H2388" s="83"/>
      <c r="I2388" s="83"/>
      <c r="J2388" s="83"/>
      <c r="K2388" s="83"/>
    </row>
    <row r="2389" spans="1:11">
      <c r="A2389" s="83"/>
      <c r="B2389" s="83"/>
      <c r="C2389" s="83"/>
      <c r="D2389" s="83"/>
      <c r="E2389" s="83"/>
      <c r="F2389" s="83"/>
      <c r="G2389" s="83"/>
      <c r="H2389" s="83"/>
      <c r="I2389" s="83"/>
      <c r="J2389" s="83"/>
      <c r="K2389" s="83"/>
    </row>
    <row r="2390" spans="1:11">
      <c r="A2390" s="83"/>
      <c r="B2390" s="83"/>
      <c r="C2390" s="83"/>
      <c r="D2390" s="83"/>
      <c r="E2390" s="83"/>
      <c r="F2390" s="83"/>
      <c r="G2390" s="83"/>
      <c r="H2390" s="83"/>
      <c r="I2390" s="83"/>
      <c r="J2390" s="83"/>
      <c r="K2390" s="83"/>
    </row>
    <row r="2391" spans="1:11">
      <c r="A2391" s="83"/>
      <c r="B2391" s="83"/>
      <c r="C2391" s="83"/>
      <c r="D2391" s="83"/>
      <c r="E2391" s="83"/>
      <c r="F2391" s="83"/>
      <c r="G2391" s="83"/>
      <c r="H2391" s="83"/>
      <c r="I2391" s="83"/>
      <c r="J2391" s="83"/>
      <c r="K2391" s="83"/>
    </row>
    <row r="2392" spans="1:11">
      <c r="A2392" s="83"/>
      <c r="B2392" s="83"/>
      <c r="C2392" s="83"/>
      <c r="D2392" s="83"/>
      <c r="E2392" s="83"/>
      <c r="F2392" s="83"/>
      <c r="G2392" s="83"/>
      <c r="H2392" s="83"/>
      <c r="I2392" s="83"/>
      <c r="J2392" s="83"/>
      <c r="K2392" s="83"/>
    </row>
    <row r="2393" spans="1:11">
      <c r="A2393" s="83"/>
      <c r="B2393" s="83"/>
      <c r="C2393" s="83"/>
      <c r="D2393" s="83"/>
      <c r="E2393" s="83"/>
      <c r="F2393" s="83"/>
      <c r="G2393" s="83"/>
      <c r="H2393" s="83"/>
      <c r="I2393" s="83"/>
      <c r="J2393" s="83"/>
      <c r="K2393" s="83"/>
    </row>
    <row r="2394" spans="1:11">
      <c r="A2394" s="83"/>
      <c r="B2394" s="83"/>
      <c r="C2394" s="83"/>
      <c r="D2394" s="83"/>
      <c r="E2394" s="83"/>
      <c r="F2394" s="83"/>
      <c r="G2394" s="83"/>
      <c r="H2394" s="83"/>
      <c r="I2394" s="83"/>
      <c r="J2394" s="83"/>
      <c r="K2394" s="83"/>
    </row>
    <row r="2395" spans="1:11">
      <c r="A2395" s="83"/>
      <c r="B2395" s="83"/>
      <c r="C2395" s="83"/>
      <c r="D2395" s="83"/>
      <c r="E2395" s="83"/>
      <c r="F2395" s="83"/>
      <c r="G2395" s="83"/>
      <c r="H2395" s="83"/>
      <c r="I2395" s="83"/>
      <c r="J2395" s="83"/>
      <c r="K2395" s="83"/>
    </row>
    <row r="2396" spans="1:11">
      <c r="A2396" s="83"/>
      <c r="B2396" s="83"/>
      <c r="C2396" s="83"/>
      <c r="D2396" s="83"/>
      <c r="E2396" s="83"/>
      <c r="F2396" s="83"/>
      <c r="G2396" s="83"/>
      <c r="H2396" s="83"/>
      <c r="I2396" s="83"/>
      <c r="J2396" s="83"/>
      <c r="K2396" s="83"/>
    </row>
    <row r="2397" spans="1:11">
      <c r="A2397" s="83"/>
      <c r="B2397" s="83"/>
      <c r="C2397" s="83"/>
      <c r="D2397" s="83"/>
      <c r="E2397" s="83"/>
      <c r="F2397" s="83"/>
      <c r="G2397" s="83"/>
      <c r="H2397" s="83"/>
      <c r="I2397" s="83"/>
      <c r="J2397" s="83"/>
      <c r="K2397" s="83"/>
    </row>
    <row r="2398" spans="1:11">
      <c r="A2398" s="83"/>
      <c r="B2398" s="83"/>
      <c r="C2398" s="83"/>
      <c r="D2398" s="83"/>
      <c r="E2398" s="83"/>
      <c r="F2398" s="83"/>
      <c r="G2398" s="83"/>
      <c r="H2398" s="83"/>
      <c r="I2398" s="83"/>
      <c r="J2398" s="83"/>
      <c r="K2398" s="83"/>
    </row>
    <row r="2399" spans="1:11">
      <c r="A2399" s="83"/>
      <c r="B2399" s="83"/>
      <c r="C2399" s="83"/>
      <c r="D2399" s="83"/>
      <c r="E2399" s="83"/>
      <c r="F2399" s="83"/>
      <c r="G2399" s="83"/>
      <c r="H2399" s="83"/>
      <c r="I2399" s="83"/>
      <c r="J2399" s="83"/>
      <c r="K2399" s="83"/>
    </row>
    <row r="2400" spans="1:11">
      <c r="A2400" s="83"/>
      <c r="B2400" s="83"/>
      <c r="C2400" s="83"/>
      <c r="D2400" s="83"/>
      <c r="E2400" s="83"/>
      <c r="F2400" s="83"/>
      <c r="G2400" s="83"/>
      <c r="H2400" s="83"/>
      <c r="I2400" s="83"/>
      <c r="J2400" s="83"/>
      <c r="K2400" s="83"/>
    </row>
    <row r="2401" spans="1:11">
      <c r="A2401" s="83"/>
      <c r="B2401" s="83"/>
      <c r="C2401" s="83"/>
      <c r="D2401" s="83"/>
      <c r="E2401" s="83"/>
      <c r="F2401" s="83"/>
      <c r="G2401" s="83"/>
      <c r="H2401" s="83"/>
      <c r="I2401" s="83"/>
      <c r="J2401" s="83"/>
      <c r="K2401" s="83"/>
    </row>
    <row r="2402" spans="1:11">
      <c r="A2402" s="83"/>
      <c r="B2402" s="83"/>
      <c r="C2402" s="83"/>
      <c r="D2402" s="83"/>
      <c r="E2402" s="83"/>
      <c r="F2402" s="83"/>
      <c r="G2402" s="83"/>
      <c r="H2402" s="83"/>
      <c r="I2402" s="83"/>
      <c r="J2402" s="83"/>
      <c r="K2402" s="83"/>
    </row>
    <row r="2403" spans="1:11">
      <c r="A2403" s="83"/>
      <c r="B2403" s="83"/>
      <c r="C2403" s="83"/>
      <c r="D2403" s="83"/>
      <c r="E2403" s="83"/>
      <c r="F2403" s="83"/>
      <c r="G2403" s="83"/>
      <c r="H2403" s="83"/>
      <c r="I2403" s="83"/>
      <c r="J2403" s="83"/>
      <c r="K2403" s="83"/>
    </row>
    <row r="2404" spans="1:11">
      <c r="A2404" s="83"/>
      <c r="B2404" s="83"/>
      <c r="C2404" s="83"/>
      <c r="D2404" s="83"/>
      <c r="E2404" s="83"/>
      <c r="F2404" s="83"/>
      <c r="G2404" s="83"/>
      <c r="H2404" s="83"/>
      <c r="I2404" s="83"/>
      <c r="J2404" s="83"/>
      <c r="K2404" s="83"/>
    </row>
    <row r="2405" spans="1:11">
      <c r="A2405" s="83"/>
      <c r="B2405" s="83"/>
      <c r="C2405" s="83"/>
      <c r="D2405" s="83"/>
      <c r="E2405" s="83"/>
      <c r="F2405" s="83"/>
      <c r="G2405" s="83"/>
      <c r="H2405" s="83"/>
      <c r="I2405" s="83"/>
      <c r="J2405" s="83"/>
      <c r="K2405" s="83"/>
    </row>
    <row r="2406" spans="1:11">
      <c r="A2406" s="83"/>
      <c r="B2406" s="83"/>
      <c r="C2406" s="83"/>
      <c r="D2406" s="83"/>
      <c r="E2406" s="83"/>
      <c r="F2406" s="83"/>
      <c r="G2406" s="83"/>
      <c r="H2406" s="83"/>
      <c r="I2406" s="83"/>
      <c r="J2406" s="83"/>
      <c r="K2406" s="83"/>
    </row>
    <row r="2407" spans="1:11">
      <c r="A2407" s="83"/>
      <c r="B2407" s="83"/>
      <c r="C2407" s="83"/>
      <c r="D2407" s="83"/>
      <c r="E2407" s="83"/>
      <c r="F2407" s="83"/>
      <c r="G2407" s="83"/>
      <c r="H2407" s="83"/>
      <c r="I2407" s="83"/>
      <c r="J2407" s="83"/>
      <c r="K2407" s="83"/>
    </row>
    <row r="2408" spans="1:11">
      <c r="A2408" s="83"/>
      <c r="B2408" s="83"/>
      <c r="C2408" s="83"/>
      <c r="D2408" s="83"/>
      <c r="E2408" s="83"/>
      <c r="F2408" s="83"/>
      <c r="G2408" s="83"/>
      <c r="H2408" s="83"/>
      <c r="I2408" s="83"/>
      <c r="J2408" s="83"/>
      <c r="K2408" s="83"/>
    </row>
    <row r="2409" spans="1:11">
      <c r="A2409" s="83"/>
      <c r="B2409" s="83"/>
      <c r="C2409" s="83"/>
      <c r="D2409" s="83"/>
      <c r="E2409" s="83"/>
      <c r="F2409" s="83"/>
      <c r="G2409" s="83"/>
      <c r="H2409" s="83"/>
      <c r="I2409" s="83"/>
      <c r="J2409" s="83"/>
      <c r="K2409" s="83"/>
    </row>
    <row r="2410" spans="1:11">
      <c r="A2410" s="83"/>
      <c r="B2410" s="83"/>
      <c r="C2410" s="83"/>
      <c r="D2410" s="83"/>
      <c r="E2410" s="83"/>
      <c r="F2410" s="83"/>
      <c r="G2410" s="83"/>
      <c r="H2410" s="83"/>
      <c r="I2410" s="83"/>
      <c r="J2410" s="83"/>
      <c r="K2410" s="83"/>
    </row>
    <row r="2411" spans="1:11">
      <c r="A2411" s="83"/>
      <c r="B2411" s="83"/>
      <c r="C2411" s="83"/>
      <c r="D2411" s="83"/>
      <c r="E2411" s="83"/>
      <c r="F2411" s="83"/>
      <c r="G2411" s="83"/>
      <c r="H2411" s="83"/>
      <c r="I2411" s="83"/>
      <c r="J2411" s="83"/>
      <c r="K2411" s="83"/>
    </row>
    <row r="2412" spans="1:11">
      <c r="A2412" s="83"/>
      <c r="B2412" s="83"/>
      <c r="C2412" s="83"/>
      <c r="D2412" s="83"/>
      <c r="E2412" s="83"/>
      <c r="F2412" s="83"/>
      <c r="G2412" s="83"/>
      <c r="H2412" s="83"/>
      <c r="I2412" s="83"/>
      <c r="J2412" s="83"/>
      <c r="K2412" s="83"/>
    </row>
    <row r="2413" spans="1:11">
      <c r="A2413" s="83"/>
      <c r="B2413" s="83"/>
      <c r="C2413" s="83"/>
      <c r="D2413" s="83"/>
      <c r="E2413" s="83"/>
      <c r="F2413" s="83"/>
      <c r="G2413" s="83"/>
      <c r="H2413" s="83"/>
      <c r="I2413" s="83"/>
      <c r="J2413" s="83"/>
      <c r="K2413" s="83"/>
    </row>
    <row r="2414" spans="1:11">
      <c r="A2414" s="83"/>
      <c r="B2414" s="83"/>
      <c r="C2414" s="83"/>
      <c r="D2414" s="83"/>
      <c r="E2414" s="83"/>
      <c r="F2414" s="83"/>
      <c r="G2414" s="83"/>
      <c r="H2414" s="83"/>
      <c r="I2414" s="83"/>
      <c r="J2414" s="83"/>
      <c r="K2414" s="83"/>
    </row>
    <row r="2415" spans="1:11">
      <c r="A2415" s="83"/>
      <c r="B2415" s="83"/>
      <c r="C2415" s="83"/>
      <c r="D2415" s="83"/>
      <c r="E2415" s="83"/>
      <c r="F2415" s="83"/>
      <c r="G2415" s="83"/>
      <c r="H2415" s="83"/>
      <c r="I2415" s="83"/>
      <c r="J2415" s="83"/>
      <c r="K2415" s="83"/>
    </row>
    <row r="2416" spans="1:11">
      <c r="A2416" s="83"/>
      <c r="B2416" s="83"/>
      <c r="C2416" s="83"/>
      <c r="D2416" s="83"/>
      <c r="E2416" s="83"/>
      <c r="F2416" s="83"/>
      <c r="G2416" s="83"/>
      <c r="H2416" s="83"/>
      <c r="I2416" s="83"/>
      <c r="J2416" s="83"/>
      <c r="K2416" s="83"/>
    </row>
    <row r="2417" spans="1:11">
      <c r="A2417" s="83"/>
      <c r="B2417" s="83"/>
      <c r="C2417" s="83"/>
      <c r="D2417" s="83"/>
      <c r="E2417" s="83"/>
      <c r="F2417" s="83"/>
      <c r="G2417" s="83"/>
      <c r="H2417" s="83"/>
      <c r="I2417" s="83"/>
      <c r="J2417" s="83"/>
      <c r="K2417" s="83"/>
    </row>
    <row r="2418" spans="1:11">
      <c r="A2418" s="83"/>
      <c r="B2418" s="83"/>
      <c r="C2418" s="83"/>
      <c r="D2418" s="83"/>
      <c r="E2418" s="83"/>
      <c r="F2418" s="83"/>
      <c r="G2418" s="83"/>
      <c r="H2418" s="83"/>
      <c r="I2418" s="83"/>
      <c r="J2418" s="83"/>
      <c r="K2418" s="83"/>
    </row>
    <row r="2419" spans="1:11">
      <c r="A2419" s="83"/>
      <c r="B2419" s="83"/>
      <c r="C2419" s="83"/>
      <c r="D2419" s="83"/>
      <c r="E2419" s="83"/>
      <c r="F2419" s="83"/>
      <c r="G2419" s="83"/>
      <c r="H2419" s="83"/>
      <c r="I2419" s="83"/>
      <c r="J2419" s="83"/>
      <c r="K2419" s="83"/>
    </row>
    <row r="2420" spans="1:11">
      <c r="A2420" s="83"/>
      <c r="B2420" s="83"/>
      <c r="C2420" s="83"/>
      <c r="D2420" s="83"/>
      <c r="E2420" s="83"/>
      <c r="F2420" s="83"/>
      <c r="G2420" s="83"/>
      <c r="H2420" s="83"/>
      <c r="I2420" s="83"/>
      <c r="J2420" s="83"/>
      <c r="K2420" s="83"/>
    </row>
    <row r="2421" spans="1:11">
      <c r="A2421" s="83"/>
      <c r="B2421" s="83"/>
      <c r="C2421" s="83"/>
      <c r="D2421" s="83"/>
      <c r="E2421" s="83"/>
      <c r="F2421" s="83"/>
      <c r="G2421" s="83"/>
      <c r="H2421" s="83"/>
      <c r="I2421" s="83"/>
      <c r="J2421" s="83"/>
      <c r="K2421" s="83"/>
    </row>
    <row r="2422" spans="1:11">
      <c r="A2422" s="83"/>
      <c r="B2422" s="83"/>
      <c r="C2422" s="83"/>
      <c r="D2422" s="83"/>
      <c r="E2422" s="83"/>
      <c r="F2422" s="83"/>
      <c r="G2422" s="83"/>
      <c r="H2422" s="83"/>
      <c r="I2422" s="84"/>
      <c r="J2422" s="83"/>
      <c r="K2422" s="83"/>
    </row>
    <row r="2423" spans="1:11">
      <c r="A2423" s="83"/>
      <c r="B2423" s="83"/>
      <c r="C2423" s="83"/>
      <c r="D2423" s="83"/>
      <c r="E2423" s="83"/>
      <c r="F2423" s="83"/>
      <c r="G2423" s="83"/>
      <c r="H2423" s="83"/>
      <c r="I2423" s="84"/>
      <c r="J2423" s="83"/>
      <c r="K2423" s="83"/>
    </row>
    <row r="2424" spans="1:11">
      <c r="A2424" s="83"/>
      <c r="B2424" s="83"/>
      <c r="C2424" s="83"/>
      <c r="D2424" s="83"/>
      <c r="E2424" s="83"/>
      <c r="F2424" s="83"/>
      <c r="G2424" s="83"/>
      <c r="H2424" s="83"/>
      <c r="I2424" s="83"/>
      <c r="J2424" s="83"/>
      <c r="K2424" s="83"/>
    </row>
    <row r="2425" spans="1:11">
      <c r="A2425" s="83"/>
      <c r="B2425" s="83"/>
      <c r="C2425" s="83"/>
      <c r="D2425" s="83"/>
      <c r="E2425" s="83"/>
      <c r="F2425" s="83"/>
      <c r="G2425" s="83"/>
      <c r="H2425" s="83"/>
      <c r="I2425" s="83"/>
      <c r="J2425" s="83"/>
      <c r="K2425" s="83"/>
    </row>
    <row r="2426" spans="1:11">
      <c r="A2426" s="83"/>
      <c r="B2426" s="83"/>
      <c r="C2426" s="83"/>
      <c r="D2426" s="83"/>
      <c r="E2426" s="83"/>
      <c r="F2426" s="83"/>
      <c r="G2426" s="83"/>
      <c r="H2426" s="83"/>
      <c r="I2426" s="83"/>
      <c r="J2426" s="83"/>
      <c r="K2426" s="83"/>
    </row>
    <row r="2427" spans="1:11">
      <c r="A2427" s="83"/>
      <c r="B2427" s="83"/>
      <c r="C2427" s="83"/>
      <c r="D2427" s="83"/>
      <c r="E2427" s="83"/>
      <c r="F2427" s="83"/>
      <c r="G2427" s="83"/>
      <c r="H2427" s="83"/>
      <c r="I2427" s="83"/>
      <c r="J2427" s="83"/>
      <c r="K2427" s="83"/>
    </row>
    <row r="2428" spans="1:11">
      <c r="A2428" s="83"/>
      <c r="B2428" s="83"/>
      <c r="C2428" s="83"/>
      <c r="D2428" s="83"/>
      <c r="E2428" s="83"/>
      <c r="F2428" s="83"/>
      <c r="G2428" s="83"/>
      <c r="H2428" s="83"/>
      <c r="I2428" s="83"/>
      <c r="J2428" s="83"/>
      <c r="K2428" s="83"/>
    </row>
    <row r="2429" spans="1:11">
      <c r="A2429" s="83"/>
      <c r="B2429" s="83"/>
      <c r="C2429" s="83"/>
      <c r="D2429" s="83"/>
      <c r="E2429" s="83"/>
      <c r="F2429" s="83"/>
      <c r="G2429" s="83"/>
      <c r="H2429" s="83"/>
      <c r="I2429" s="83"/>
      <c r="J2429" s="83"/>
      <c r="K2429" s="83"/>
    </row>
    <row r="2431" spans="1:11">
      <c r="B2431" s="83"/>
      <c r="C2431" s="83"/>
      <c r="D2431" s="83"/>
    </row>
    <row r="2432" spans="1:11">
      <c r="A2432" s="83"/>
      <c r="B2432" s="83"/>
      <c r="C2432" s="83"/>
      <c r="D2432" s="83"/>
    </row>
    <row r="2434" spans="1:7">
      <c r="B2434" s="83"/>
      <c r="C2434" s="83"/>
      <c r="D2434" s="83"/>
      <c r="E2434" s="83"/>
      <c r="F2434" s="83"/>
      <c r="G2434" s="83"/>
    </row>
    <row r="2435" spans="1:7">
      <c r="A2435" s="83"/>
      <c r="B2435" s="83"/>
      <c r="C2435" s="83"/>
      <c r="D2435" s="83"/>
      <c r="E2435" s="83"/>
      <c r="F2435" s="83"/>
      <c r="G2435" s="83"/>
    </row>
    <row r="2436" spans="1:7">
      <c r="A2436" s="83"/>
      <c r="B2436" s="83"/>
      <c r="C2436" s="83"/>
      <c r="D2436" s="83"/>
      <c r="E2436" s="83"/>
      <c r="F2436" s="83"/>
      <c r="G2436" s="83"/>
    </row>
    <row r="2438" spans="1:7">
      <c r="B2438" s="83"/>
      <c r="C2438" s="83"/>
      <c r="D2438" s="83"/>
    </row>
    <row r="2439" spans="1:7">
      <c r="A2439" s="83"/>
      <c r="B2439" s="83"/>
      <c r="C2439" s="83"/>
      <c r="D2439" s="83"/>
    </row>
    <row r="2440" spans="1:7">
      <c r="A2440" s="83"/>
      <c r="B2440" s="83"/>
      <c r="C2440" s="83"/>
      <c r="D2440" s="83"/>
    </row>
    <row r="2441" spans="1:7">
      <c r="A2441" s="83"/>
      <c r="B2441" s="83"/>
      <c r="C2441" s="83"/>
      <c r="D2441" s="83"/>
    </row>
    <row r="2442" spans="1:7">
      <c r="A2442" s="83"/>
      <c r="B2442" s="83"/>
      <c r="C2442" s="83"/>
      <c r="D2442" s="83"/>
    </row>
    <row r="2443" spans="1:7">
      <c r="A2443" s="83"/>
      <c r="B2443" s="83"/>
      <c r="C2443" s="83"/>
      <c r="D2443" s="83"/>
    </row>
    <row r="2444" spans="1:7">
      <c r="A2444" s="83"/>
      <c r="B2444" s="83"/>
      <c r="C2444" s="83"/>
      <c r="D2444" s="83"/>
    </row>
    <row r="2445" spans="1:7">
      <c r="A2445" s="83"/>
      <c r="B2445" s="83"/>
      <c r="C2445" s="83"/>
      <c r="D2445" s="83"/>
    </row>
    <row r="2446" spans="1:7">
      <c r="A2446" s="83"/>
      <c r="B2446" s="83"/>
      <c r="C2446" s="83"/>
      <c r="D2446" s="83"/>
    </row>
    <row r="2447" spans="1:7">
      <c r="A2447" s="83"/>
      <c r="B2447" s="83"/>
      <c r="C2447" s="83"/>
      <c r="D2447" s="83"/>
    </row>
    <row r="2448" spans="1:7">
      <c r="A2448" s="83"/>
      <c r="B2448" s="83"/>
      <c r="C2448" s="83"/>
      <c r="D2448" s="83"/>
    </row>
    <row r="2449" spans="1:4">
      <c r="A2449" s="83"/>
      <c r="B2449" s="83"/>
      <c r="C2449" s="83"/>
      <c r="D2449" s="83"/>
    </row>
    <row r="2450" spans="1:4">
      <c r="A2450" s="83"/>
      <c r="B2450" s="83"/>
      <c r="C2450" s="83"/>
      <c r="D2450" s="83"/>
    </row>
    <row r="2451" spans="1:4">
      <c r="A2451" s="83"/>
      <c r="B2451" s="83"/>
      <c r="C2451" s="83"/>
      <c r="D2451" s="83"/>
    </row>
    <row r="2452" spans="1:4">
      <c r="A2452" s="83"/>
      <c r="B2452" s="83"/>
      <c r="C2452" s="83"/>
      <c r="D2452" s="83"/>
    </row>
    <row r="2453" spans="1:4">
      <c r="A2453" s="83"/>
      <c r="B2453" s="83"/>
      <c r="C2453" s="83"/>
      <c r="D2453" s="83"/>
    </row>
    <row r="2454" spans="1:4">
      <c r="A2454" s="83"/>
      <c r="B2454" s="83"/>
      <c r="C2454" s="83"/>
      <c r="D2454" s="83"/>
    </row>
    <row r="2455" spans="1:4">
      <c r="A2455" s="83"/>
      <c r="B2455" s="83"/>
      <c r="C2455" s="83"/>
      <c r="D2455" s="83"/>
    </row>
    <row r="2456" spans="1:4">
      <c r="A2456" s="83"/>
      <c r="B2456" s="83"/>
      <c r="C2456" s="83"/>
      <c r="D2456" s="83"/>
    </row>
    <row r="2457" spans="1:4">
      <c r="A2457" s="83"/>
      <c r="B2457" s="83"/>
      <c r="C2457" s="83"/>
      <c r="D2457" s="83"/>
    </row>
    <row r="2458" spans="1:4">
      <c r="A2458" s="83"/>
      <c r="B2458" s="83"/>
      <c r="C2458" s="83"/>
      <c r="D2458" s="83"/>
    </row>
    <row r="2459" spans="1:4">
      <c r="A2459" s="83"/>
      <c r="B2459" s="83"/>
      <c r="C2459" s="83"/>
      <c r="D2459" s="83"/>
    </row>
    <row r="2460" spans="1:4">
      <c r="A2460" s="83"/>
      <c r="B2460" s="83"/>
      <c r="C2460" s="83"/>
      <c r="D2460" s="83"/>
    </row>
    <row r="2461" spans="1:4">
      <c r="A2461" s="83"/>
      <c r="B2461" s="83"/>
      <c r="C2461" s="83"/>
      <c r="D2461" s="83"/>
    </row>
    <row r="2462" spans="1:4">
      <c r="A2462" s="83"/>
      <c r="B2462" s="83"/>
      <c r="C2462" s="83"/>
      <c r="D2462" s="83"/>
    </row>
    <row r="2463" spans="1:4">
      <c r="A2463" s="83"/>
      <c r="B2463" s="83"/>
      <c r="C2463" s="83"/>
      <c r="D2463" s="83"/>
    </row>
    <row r="2464" spans="1:4">
      <c r="A2464" s="83"/>
      <c r="B2464" s="83"/>
      <c r="C2464" s="83"/>
      <c r="D2464" s="83"/>
    </row>
    <row r="2465" spans="1:4">
      <c r="A2465" s="83"/>
      <c r="B2465" s="83"/>
      <c r="C2465" s="83"/>
      <c r="D2465" s="83"/>
    </row>
    <row r="2466" spans="1:4">
      <c r="A2466" s="83"/>
      <c r="B2466" s="83"/>
      <c r="C2466" s="83"/>
      <c r="D2466" s="83"/>
    </row>
    <row r="2467" spans="1:4">
      <c r="A2467" s="83"/>
      <c r="B2467" s="83"/>
      <c r="C2467" s="83"/>
      <c r="D2467" s="83"/>
    </row>
    <row r="2468" spans="1:4">
      <c r="A2468" s="83"/>
      <c r="B2468" s="83"/>
      <c r="C2468" s="83"/>
      <c r="D2468" s="83"/>
    </row>
    <row r="2469" spans="1:4">
      <c r="A2469" s="83"/>
      <c r="B2469" s="83"/>
      <c r="C2469" s="83"/>
      <c r="D2469" s="83"/>
    </row>
    <row r="2470" spans="1:4">
      <c r="A2470" s="83"/>
      <c r="B2470" s="83"/>
      <c r="C2470" s="83"/>
      <c r="D2470" s="83"/>
    </row>
    <row r="2471" spans="1:4">
      <c r="A2471" s="83"/>
      <c r="B2471" s="83"/>
      <c r="C2471" s="83"/>
      <c r="D2471" s="83"/>
    </row>
    <row r="2472" spans="1:4">
      <c r="A2472" s="83"/>
      <c r="B2472" s="83"/>
      <c r="C2472" s="83"/>
      <c r="D2472" s="83"/>
    </row>
    <row r="2473" spans="1:4">
      <c r="A2473" s="83"/>
      <c r="B2473" s="83"/>
      <c r="C2473" s="83"/>
      <c r="D2473" s="83"/>
    </row>
    <row r="2474" spans="1:4">
      <c r="A2474" s="83"/>
      <c r="B2474" s="83"/>
      <c r="C2474" s="83"/>
      <c r="D2474" s="83"/>
    </row>
    <row r="2475" spans="1:4">
      <c r="A2475" s="83"/>
      <c r="B2475" s="83"/>
      <c r="C2475" s="83"/>
      <c r="D2475" s="83"/>
    </row>
    <row r="2476" spans="1:4">
      <c r="A2476" s="83"/>
      <c r="B2476" s="83"/>
      <c r="C2476" s="83"/>
      <c r="D2476" s="83"/>
    </row>
    <row r="2477" spans="1:4">
      <c r="A2477" s="83"/>
      <c r="B2477" s="83"/>
      <c r="C2477" s="83"/>
      <c r="D2477" s="83"/>
    </row>
    <row r="2478" spans="1:4">
      <c r="A2478" s="83"/>
      <c r="B2478" s="83"/>
      <c r="C2478" s="83"/>
      <c r="D2478" s="83"/>
    </row>
    <row r="2479" spans="1:4">
      <c r="A2479" s="83"/>
      <c r="B2479" s="83"/>
      <c r="C2479" s="83"/>
      <c r="D2479" s="83"/>
    </row>
    <row r="2480" spans="1:4">
      <c r="A2480" s="83"/>
      <c r="B2480" s="83"/>
      <c r="C2480" s="83"/>
      <c r="D2480" s="83"/>
    </row>
    <row r="2481" spans="1:4">
      <c r="A2481" s="83"/>
      <c r="B2481" s="83"/>
      <c r="C2481" s="83"/>
      <c r="D2481" s="83"/>
    </row>
    <row r="2482" spans="1:4">
      <c r="A2482" s="83"/>
      <c r="B2482" s="83"/>
      <c r="C2482" s="83"/>
      <c r="D2482" s="83"/>
    </row>
    <row r="2483" spans="1:4">
      <c r="A2483" s="83"/>
      <c r="B2483" s="83"/>
      <c r="C2483" s="83"/>
      <c r="D2483" s="83"/>
    </row>
    <row r="2484" spans="1:4">
      <c r="A2484" s="83"/>
      <c r="B2484" s="83"/>
      <c r="C2484" s="83"/>
      <c r="D2484" s="83"/>
    </row>
    <row r="2485" spans="1:4">
      <c r="A2485" s="83"/>
      <c r="B2485" s="83"/>
      <c r="C2485" s="83"/>
      <c r="D2485" s="83"/>
    </row>
    <row r="2486" spans="1:4">
      <c r="A2486" s="83"/>
      <c r="B2486" s="83"/>
      <c r="C2486" s="83"/>
      <c r="D2486" s="83"/>
    </row>
    <row r="2487" spans="1:4">
      <c r="A2487" s="83"/>
      <c r="B2487" s="83"/>
      <c r="C2487" s="83"/>
      <c r="D2487" s="83"/>
    </row>
    <row r="2488" spans="1:4">
      <c r="A2488" s="83"/>
      <c r="B2488" s="83"/>
      <c r="C2488" s="83"/>
      <c r="D2488" s="83"/>
    </row>
    <row r="2489" spans="1:4">
      <c r="A2489" s="83"/>
      <c r="B2489" s="83"/>
      <c r="C2489" s="83"/>
      <c r="D2489" s="83"/>
    </row>
    <row r="2490" spans="1:4">
      <c r="A2490" s="83"/>
      <c r="B2490" s="83"/>
      <c r="C2490" s="83"/>
      <c r="D2490" s="83"/>
    </row>
    <row r="2491" spans="1:4">
      <c r="A2491" s="83"/>
      <c r="B2491" s="83"/>
      <c r="C2491" s="83"/>
      <c r="D2491" s="83"/>
    </row>
    <row r="2492" spans="1:4">
      <c r="A2492" s="83"/>
      <c r="B2492" s="83"/>
      <c r="C2492" s="83"/>
      <c r="D2492" s="83"/>
    </row>
    <row r="2493" spans="1:4">
      <c r="A2493" s="83"/>
      <c r="B2493" s="83"/>
      <c r="C2493" s="83"/>
      <c r="D2493" s="83"/>
    </row>
    <row r="2494" spans="1:4">
      <c r="A2494" s="83"/>
      <c r="B2494" s="83"/>
      <c r="C2494" s="83"/>
      <c r="D2494" s="83"/>
    </row>
    <row r="2495" spans="1:4">
      <c r="A2495" s="83"/>
      <c r="B2495" s="83"/>
      <c r="C2495" s="83"/>
      <c r="D2495" s="83"/>
    </row>
    <row r="2496" spans="1:4">
      <c r="A2496" s="83"/>
      <c r="B2496" s="83"/>
      <c r="C2496" s="83"/>
      <c r="D2496" s="83"/>
    </row>
    <row r="2497" spans="1:4">
      <c r="A2497" s="83"/>
      <c r="B2497" s="83"/>
      <c r="C2497" s="83"/>
      <c r="D2497" s="83"/>
    </row>
    <row r="2498" spans="1:4">
      <c r="A2498" s="83"/>
      <c r="B2498" s="83"/>
      <c r="C2498" s="83"/>
      <c r="D2498" s="83"/>
    </row>
    <row r="2499" spans="1:4">
      <c r="A2499" s="83"/>
      <c r="B2499" s="83"/>
      <c r="C2499" s="83"/>
      <c r="D2499" s="83"/>
    </row>
    <row r="2500" spans="1:4">
      <c r="A2500" s="83"/>
      <c r="B2500" s="83"/>
      <c r="C2500" s="83"/>
      <c r="D2500" s="83"/>
    </row>
    <row r="2501" spans="1:4">
      <c r="A2501" s="83"/>
      <c r="B2501" s="83"/>
      <c r="C2501" s="83"/>
      <c r="D2501" s="83"/>
    </row>
    <row r="2502" spans="1:4">
      <c r="A2502" s="83"/>
      <c r="B2502" s="83"/>
      <c r="C2502" s="83"/>
      <c r="D2502" s="83"/>
    </row>
    <row r="2503" spans="1:4">
      <c r="A2503" s="83"/>
      <c r="B2503" s="83"/>
      <c r="C2503" s="83"/>
      <c r="D2503" s="83"/>
    </row>
    <row r="2504" spans="1:4">
      <c r="A2504" s="83"/>
      <c r="B2504" s="83"/>
      <c r="C2504" s="83"/>
      <c r="D2504" s="83"/>
    </row>
    <row r="2505" spans="1:4">
      <c r="A2505" s="83"/>
      <c r="B2505" s="83"/>
      <c r="C2505" s="83"/>
      <c r="D2505" s="83"/>
    </row>
    <row r="2506" spans="1:4">
      <c r="A2506" s="83"/>
      <c r="B2506" s="83"/>
      <c r="C2506" s="83"/>
      <c r="D2506" s="83"/>
    </row>
    <row r="2507" spans="1:4">
      <c r="A2507" s="83"/>
      <c r="B2507" s="83"/>
      <c r="C2507" s="83"/>
      <c r="D2507" s="83"/>
    </row>
    <row r="2508" spans="1:4">
      <c r="A2508" s="83"/>
      <c r="B2508" s="83"/>
      <c r="C2508" s="83"/>
      <c r="D2508" s="83"/>
    </row>
    <row r="2509" spans="1:4">
      <c r="A2509" s="83"/>
      <c r="B2509" s="83"/>
      <c r="C2509" s="83"/>
      <c r="D2509" s="83"/>
    </row>
    <row r="2510" spans="1:4">
      <c r="A2510" s="83"/>
      <c r="B2510" s="83"/>
      <c r="C2510" s="83"/>
      <c r="D2510" s="83"/>
    </row>
    <row r="2511" spans="1:4">
      <c r="A2511" s="83"/>
      <c r="B2511" s="83"/>
      <c r="C2511" s="83"/>
      <c r="D2511" s="83"/>
    </row>
    <row r="2512" spans="1:4">
      <c r="A2512" s="83"/>
      <c r="B2512" s="83"/>
      <c r="C2512" s="83"/>
      <c r="D2512" s="83"/>
    </row>
    <row r="2513" spans="1:4">
      <c r="A2513" s="83"/>
      <c r="B2513" s="83"/>
      <c r="C2513" s="83"/>
      <c r="D2513" s="83"/>
    </row>
    <row r="2514" spans="1:4">
      <c r="A2514" s="83"/>
      <c r="B2514" s="83"/>
      <c r="C2514" s="83"/>
      <c r="D2514" s="83"/>
    </row>
    <row r="2515" spans="1:4">
      <c r="A2515" s="83"/>
      <c r="B2515" s="83"/>
      <c r="C2515" s="83"/>
      <c r="D2515" s="83"/>
    </row>
    <row r="2516" spans="1:4">
      <c r="A2516" s="83"/>
      <c r="B2516" s="83"/>
      <c r="C2516" s="83"/>
      <c r="D2516" s="83"/>
    </row>
    <row r="2517" spans="1:4">
      <c r="A2517" s="83"/>
      <c r="B2517" s="83"/>
      <c r="C2517" s="83"/>
      <c r="D2517" s="83"/>
    </row>
    <row r="2518" spans="1:4">
      <c r="A2518" s="83"/>
      <c r="B2518" s="83"/>
      <c r="C2518" s="83"/>
      <c r="D2518" s="83"/>
    </row>
    <row r="2519" spans="1:4">
      <c r="A2519" s="83"/>
      <c r="B2519" s="83"/>
      <c r="C2519" s="83"/>
      <c r="D2519" s="83"/>
    </row>
    <row r="2520" spans="1:4">
      <c r="A2520" s="83"/>
      <c r="B2520" s="83"/>
      <c r="C2520" s="83"/>
      <c r="D2520" s="83"/>
    </row>
    <row r="2521" spans="1:4">
      <c r="A2521" s="83"/>
      <c r="B2521" s="83"/>
      <c r="C2521" s="83"/>
      <c r="D2521" s="83"/>
    </row>
    <row r="2522" spans="1:4">
      <c r="A2522" s="83"/>
      <c r="B2522" s="83"/>
      <c r="C2522" s="83"/>
      <c r="D2522" s="83"/>
    </row>
    <row r="2523" spans="1:4">
      <c r="A2523" s="83"/>
      <c r="B2523" s="83"/>
      <c r="C2523" s="83"/>
      <c r="D2523" s="83"/>
    </row>
    <row r="2524" spans="1:4">
      <c r="A2524" s="83"/>
      <c r="B2524" s="83"/>
      <c r="C2524" s="83"/>
      <c r="D2524" s="83"/>
    </row>
    <row r="2525" spans="1:4">
      <c r="A2525" s="83"/>
      <c r="B2525" s="83"/>
      <c r="C2525" s="83"/>
      <c r="D2525" s="83"/>
    </row>
    <row r="2526" spans="1:4">
      <c r="A2526" s="83"/>
      <c r="B2526" s="83"/>
      <c r="C2526" s="83"/>
      <c r="D2526" s="83"/>
    </row>
    <row r="2527" spans="1:4">
      <c r="A2527" s="83"/>
      <c r="B2527" s="83"/>
      <c r="C2527" s="83"/>
      <c r="D2527" s="83"/>
    </row>
    <row r="2528" spans="1:4">
      <c r="A2528" s="83"/>
      <c r="B2528" s="83"/>
      <c r="C2528" s="83"/>
      <c r="D2528" s="83"/>
    </row>
    <row r="2529" spans="1:4">
      <c r="A2529" s="83"/>
      <c r="B2529" s="83"/>
      <c r="C2529" s="83"/>
      <c r="D2529" s="83"/>
    </row>
    <row r="2530" spans="1:4">
      <c r="A2530" s="83"/>
      <c r="B2530" s="83"/>
      <c r="C2530" s="83"/>
      <c r="D2530" s="83"/>
    </row>
    <row r="2531" spans="1:4">
      <c r="A2531" s="83"/>
      <c r="B2531" s="83"/>
      <c r="C2531" s="83"/>
      <c r="D2531" s="83"/>
    </row>
    <row r="2532" spans="1:4">
      <c r="A2532" s="83"/>
      <c r="B2532" s="83"/>
      <c r="C2532" s="83"/>
      <c r="D2532" s="83"/>
    </row>
    <row r="2533" spans="1:4">
      <c r="A2533" s="83"/>
      <c r="B2533" s="83"/>
      <c r="C2533" s="83"/>
      <c r="D2533" s="83"/>
    </row>
    <row r="2534" spans="1:4">
      <c r="A2534" s="83"/>
      <c r="B2534" s="83"/>
      <c r="C2534" s="83"/>
      <c r="D2534" s="83"/>
    </row>
    <row r="2535" spans="1:4">
      <c r="A2535" s="83"/>
      <c r="B2535" s="83"/>
      <c r="C2535" s="83"/>
      <c r="D2535" s="83"/>
    </row>
    <row r="2536" spans="1:4">
      <c r="A2536" s="83"/>
      <c r="B2536" s="83"/>
      <c r="C2536" s="83"/>
      <c r="D2536" s="83"/>
    </row>
    <row r="2537" spans="1:4">
      <c r="A2537" s="83"/>
      <c r="B2537" s="83"/>
      <c r="C2537" s="83"/>
      <c r="D2537" s="83"/>
    </row>
    <row r="2538" spans="1:4">
      <c r="A2538" s="83"/>
      <c r="B2538" s="83"/>
      <c r="C2538" s="83"/>
      <c r="D2538" s="83"/>
    </row>
    <row r="2539" spans="1:4">
      <c r="A2539" s="83"/>
      <c r="B2539" s="83"/>
      <c r="C2539" s="83"/>
      <c r="D2539" s="83"/>
    </row>
    <row r="2540" spans="1:4">
      <c r="A2540" s="83"/>
      <c r="B2540" s="83"/>
      <c r="C2540" s="83"/>
      <c r="D2540" s="83"/>
    </row>
    <row r="2541" spans="1:4">
      <c r="A2541" s="83"/>
      <c r="B2541" s="83"/>
      <c r="C2541" s="83"/>
      <c r="D2541" s="83"/>
    </row>
    <row r="2542" spans="1:4">
      <c r="A2542" s="83"/>
      <c r="B2542" s="83"/>
      <c r="C2542" s="83"/>
      <c r="D2542" s="83"/>
    </row>
    <row r="2543" spans="1:4">
      <c r="A2543" s="83"/>
      <c r="B2543" s="83"/>
      <c r="C2543" s="83"/>
      <c r="D2543" s="83"/>
    </row>
    <row r="2544" spans="1:4">
      <c r="A2544" s="83"/>
      <c r="B2544" s="83"/>
      <c r="C2544" s="83"/>
      <c r="D2544" s="83"/>
    </row>
    <row r="2545" spans="1:8">
      <c r="A2545" s="83"/>
      <c r="B2545" s="83"/>
      <c r="C2545" s="83"/>
      <c r="D2545" s="83"/>
    </row>
    <row r="2546" spans="1:8">
      <c r="A2546" s="83"/>
      <c r="B2546" s="83"/>
      <c r="C2546" s="83"/>
      <c r="D2546" s="83"/>
    </row>
    <row r="2547" spans="1:8">
      <c r="A2547" s="83"/>
      <c r="B2547" s="83"/>
      <c r="C2547" s="83"/>
      <c r="D2547" s="83"/>
    </row>
    <row r="2548" spans="1:8">
      <c r="A2548" s="83"/>
      <c r="B2548" s="83"/>
      <c r="C2548" s="83"/>
      <c r="D2548" s="83"/>
    </row>
    <row r="2549" spans="1:8">
      <c r="A2549" s="83"/>
      <c r="B2549" s="83"/>
      <c r="C2549" s="83"/>
      <c r="D2549" s="83"/>
    </row>
    <row r="2550" spans="1:8">
      <c r="A2550" s="83"/>
      <c r="B2550" s="83"/>
      <c r="C2550" s="83"/>
      <c r="D2550" s="83"/>
    </row>
    <row r="2551" spans="1:8">
      <c r="A2551" s="83"/>
      <c r="B2551" s="83"/>
      <c r="C2551" s="83"/>
      <c r="D2551" s="83"/>
    </row>
    <row r="2552" spans="1:8">
      <c r="A2552" s="83"/>
      <c r="B2552" s="83"/>
      <c r="C2552" s="83"/>
      <c r="D2552" s="83"/>
    </row>
    <row r="2553" spans="1:8">
      <c r="A2553" s="83"/>
      <c r="B2553" s="83"/>
      <c r="C2553" s="83"/>
      <c r="D2553" s="83"/>
    </row>
    <row r="2554" spans="1:8">
      <c r="A2554" s="83"/>
      <c r="B2554" s="83"/>
      <c r="C2554" s="83"/>
      <c r="D2554" s="83"/>
    </row>
    <row r="2555" spans="1:8">
      <c r="A2555" s="83"/>
      <c r="B2555" s="83"/>
      <c r="C2555" s="83"/>
      <c r="D2555" s="83"/>
    </row>
    <row r="2556" spans="1:8">
      <c r="A2556" s="83"/>
      <c r="B2556" s="83"/>
      <c r="C2556" s="83"/>
      <c r="D2556" s="83"/>
    </row>
    <row r="2557" spans="1:8">
      <c r="A2557" s="83"/>
      <c r="B2557" s="83"/>
      <c r="C2557" s="83"/>
      <c r="D2557" s="83"/>
    </row>
    <row r="2558" spans="1:8">
      <c r="A2558" s="83"/>
      <c r="B2558" s="83"/>
      <c r="C2558" s="83"/>
      <c r="D2558" s="83"/>
    </row>
    <row r="2560" spans="1:8">
      <c r="B2560" s="83"/>
      <c r="C2560" s="83"/>
      <c r="D2560" s="83"/>
      <c r="E2560" s="83"/>
      <c r="F2560" s="83"/>
      <c r="G2560" s="83"/>
      <c r="H2560" s="83"/>
    </row>
    <row r="2561" spans="1:8">
      <c r="A2561" s="83"/>
      <c r="B2561" s="83"/>
      <c r="C2561" s="83"/>
      <c r="D2561" s="83"/>
      <c r="E2561" s="83"/>
      <c r="F2561" s="83"/>
      <c r="G2561" s="83"/>
      <c r="H2561" s="83"/>
    </row>
    <row r="2562" spans="1:8">
      <c r="A2562" s="83"/>
      <c r="B2562" s="83"/>
      <c r="C2562" s="83"/>
      <c r="D2562" s="83"/>
      <c r="E2562" s="83"/>
      <c r="F2562" s="83"/>
      <c r="G2562" s="83"/>
      <c r="H2562" s="83"/>
    </row>
    <row r="2563" spans="1:8">
      <c r="A2563" s="83"/>
      <c r="B2563" s="83"/>
      <c r="C2563" s="83"/>
      <c r="D2563" s="83"/>
      <c r="E2563" s="83"/>
      <c r="F2563" s="83"/>
      <c r="G2563" s="83"/>
      <c r="H2563" s="83"/>
    </row>
    <row r="2564" spans="1:8">
      <c r="A2564" s="83"/>
      <c r="B2564" s="83"/>
      <c r="C2564" s="83"/>
      <c r="D2564" s="83"/>
      <c r="E2564" s="83"/>
      <c r="F2564" s="83"/>
      <c r="G2564" s="83"/>
      <c r="H2564" s="83"/>
    </row>
    <row r="2565" spans="1:8">
      <c r="A2565" s="83"/>
      <c r="B2565" s="83"/>
      <c r="C2565" s="83"/>
      <c r="D2565" s="83"/>
      <c r="E2565" s="83"/>
      <c r="F2565" s="83"/>
      <c r="G2565" s="83"/>
      <c r="H2565" s="83"/>
    </row>
    <row r="2566" spans="1:8">
      <c r="A2566" s="83"/>
      <c r="B2566" s="83"/>
      <c r="C2566" s="83"/>
      <c r="D2566" s="83"/>
      <c r="E2566" s="83"/>
      <c r="F2566" s="83"/>
      <c r="G2566" s="83"/>
      <c r="H2566" s="83"/>
    </row>
    <row r="2567" spans="1:8">
      <c r="A2567" s="83"/>
      <c r="B2567" s="83"/>
      <c r="C2567" s="83"/>
      <c r="D2567" s="83"/>
      <c r="E2567" s="83"/>
      <c r="F2567" s="83"/>
      <c r="G2567" s="83"/>
      <c r="H2567" s="83"/>
    </row>
    <row r="2568" spans="1:8">
      <c r="A2568" s="83"/>
      <c r="B2568" s="83"/>
      <c r="C2568" s="83"/>
      <c r="D2568" s="83"/>
      <c r="E2568" s="83"/>
      <c r="F2568" s="83"/>
      <c r="G2568" s="83"/>
      <c r="H2568" s="83"/>
    </row>
    <row r="2569" spans="1:8">
      <c r="A2569" s="83"/>
      <c r="B2569" s="83"/>
      <c r="C2569" s="83"/>
      <c r="D2569" s="83"/>
      <c r="E2569" s="83"/>
      <c r="F2569" s="83"/>
      <c r="G2569" s="83"/>
      <c r="H2569" s="83"/>
    </row>
    <row r="2570" spans="1:8">
      <c r="A2570" s="83"/>
      <c r="B2570" s="83"/>
      <c r="C2570" s="83"/>
      <c r="D2570" s="83"/>
      <c r="E2570" s="83"/>
      <c r="F2570" s="83"/>
      <c r="G2570" s="83"/>
      <c r="H2570" s="83"/>
    </row>
    <row r="2571" spans="1:8">
      <c r="A2571" s="83"/>
      <c r="B2571" s="83"/>
      <c r="C2571" s="83"/>
      <c r="D2571" s="83"/>
      <c r="E2571" s="83"/>
      <c r="F2571" s="83"/>
      <c r="G2571" s="83"/>
      <c r="H2571" s="83"/>
    </row>
    <row r="2572" spans="1:8">
      <c r="A2572" s="83"/>
      <c r="B2572" s="83"/>
      <c r="C2572" s="83"/>
      <c r="D2572" s="83"/>
      <c r="E2572" s="83"/>
      <c r="F2572" s="83"/>
      <c r="G2572" s="83"/>
      <c r="H2572" s="83"/>
    </row>
    <row r="2573" spans="1:8">
      <c r="A2573" s="83"/>
      <c r="B2573" s="83"/>
      <c r="C2573" s="83"/>
      <c r="D2573" s="83"/>
      <c r="E2573" s="83"/>
      <c r="F2573" s="83"/>
      <c r="G2573" s="83"/>
      <c r="H2573" s="83"/>
    </row>
    <row r="2574" spans="1:8">
      <c r="A2574" s="83"/>
      <c r="B2574" s="83"/>
      <c r="C2574" s="83"/>
      <c r="D2574" s="83"/>
      <c r="E2574" s="83"/>
      <c r="F2574" s="83"/>
      <c r="G2574" s="83"/>
      <c r="H2574" s="83"/>
    </row>
    <row r="2575" spans="1:8">
      <c r="A2575" s="83"/>
      <c r="B2575" s="83"/>
      <c r="C2575" s="83"/>
      <c r="D2575" s="83"/>
      <c r="E2575" s="83"/>
      <c r="F2575" s="83"/>
      <c r="G2575" s="83"/>
      <c r="H2575" s="83"/>
    </row>
    <row r="2576" spans="1:8">
      <c r="A2576" s="83"/>
      <c r="B2576" s="83"/>
      <c r="C2576" s="83"/>
      <c r="D2576" s="83"/>
      <c r="E2576" s="83"/>
      <c r="F2576" s="83"/>
      <c r="G2576" s="83"/>
      <c r="H2576" s="83"/>
    </row>
    <row r="2577" spans="1:8">
      <c r="A2577" s="83"/>
      <c r="B2577" s="83"/>
      <c r="C2577" s="83"/>
      <c r="D2577" s="83"/>
      <c r="E2577" s="83"/>
      <c r="F2577" s="83"/>
      <c r="G2577" s="83"/>
      <c r="H2577" s="83"/>
    </row>
    <row r="2578" spans="1:8">
      <c r="A2578" s="83"/>
      <c r="B2578" s="83"/>
      <c r="C2578" s="83"/>
      <c r="D2578" s="83"/>
      <c r="E2578" s="83"/>
      <c r="F2578" s="83"/>
      <c r="G2578" s="83"/>
      <c r="H2578" s="83"/>
    </row>
    <row r="2579" spans="1:8">
      <c r="A2579" s="83"/>
      <c r="B2579" s="83"/>
      <c r="C2579" s="83"/>
      <c r="D2579" s="83"/>
      <c r="E2579" s="83"/>
      <c r="F2579" s="83"/>
      <c r="G2579" s="83"/>
      <c r="H2579" s="83"/>
    </row>
    <row r="2581" spans="1:8">
      <c r="B2581" s="83"/>
      <c r="C2581" s="83"/>
      <c r="D2581" s="83"/>
      <c r="E2581" s="83"/>
      <c r="F2581" s="83"/>
    </row>
    <row r="2582" spans="1:8">
      <c r="A2582" s="83"/>
      <c r="B2582" s="83"/>
      <c r="C2582" s="83"/>
      <c r="D2582" s="83"/>
      <c r="E2582" s="83"/>
      <c r="F2582" s="83"/>
    </row>
    <row r="2583" spans="1:8">
      <c r="A2583" s="83"/>
      <c r="B2583" s="83"/>
      <c r="C2583" s="83"/>
      <c r="D2583" s="83"/>
      <c r="E2583" s="83"/>
      <c r="F2583" s="83"/>
    </row>
    <row r="2585" spans="1:8">
      <c r="B2585" s="83"/>
      <c r="C2585" s="83"/>
      <c r="D2585" s="83"/>
      <c r="E2585" s="83"/>
      <c r="F2585" s="83"/>
      <c r="G2585" s="83"/>
    </row>
    <row r="2586" spans="1:8">
      <c r="A2586" s="83"/>
      <c r="B2586" s="83"/>
      <c r="C2586" s="83"/>
      <c r="D2586" s="83"/>
      <c r="E2586" s="83"/>
      <c r="F2586" s="83"/>
      <c r="G2586" s="83"/>
    </row>
    <row r="2588" spans="1:8">
      <c r="B2588" s="83"/>
      <c r="C2588" s="83"/>
      <c r="D2588" s="83"/>
      <c r="E2588" s="83"/>
      <c r="F2588" s="83"/>
      <c r="G2588" s="83"/>
    </row>
    <row r="2589" spans="1:8">
      <c r="A2589" s="83"/>
      <c r="B2589" s="83"/>
      <c r="C2589" s="83"/>
      <c r="D2589" s="83"/>
      <c r="E2589" s="83"/>
      <c r="F2589" s="83"/>
      <c r="G2589" s="83"/>
    </row>
    <row r="2590" spans="1:8">
      <c r="A2590" s="83"/>
      <c r="B2590" s="83"/>
      <c r="C2590" s="83"/>
      <c r="D2590" s="83"/>
      <c r="E2590" s="83"/>
      <c r="F2590" s="83"/>
      <c r="G2590" s="83"/>
    </row>
    <row r="2591" spans="1:8">
      <c r="A2591" s="83"/>
      <c r="B2591" s="83"/>
      <c r="C2591" s="83"/>
      <c r="D2591" s="83"/>
      <c r="E2591" s="83"/>
      <c r="F2591" s="83"/>
      <c r="G2591" s="83"/>
    </row>
    <row r="2592" spans="1:8">
      <c r="A2592" s="83"/>
      <c r="B2592" s="83"/>
      <c r="C2592" s="83"/>
      <c r="D2592" s="83"/>
      <c r="E2592" s="83"/>
      <c r="F2592" s="83"/>
      <c r="G2592" s="83"/>
    </row>
    <row r="2593" spans="1:7">
      <c r="A2593" s="83"/>
      <c r="B2593" s="83"/>
      <c r="C2593" s="83"/>
      <c r="D2593" s="83"/>
      <c r="E2593" s="83"/>
      <c r="F2593" s="83"/>
      <c r="G2593" s="83"/>
    </row>
    <row r="2594" spans="1:7">
      <c r="A2594" s="83"/>
      <c r="B2594" s="83"/>
      <c r="C2594" s="83"/>
      <c r="D2594" s="83"/>
      <c r="E2594" s="83"/>
      <c r="F2594" s="83"/>
      <c r="G2594" s="83"/>
    </row>
    <row r="2595" spans="1:7">
      <c r="A2595" s="83"/>
      <c r="B2595" s="83"/>
      <c r="C2595" s="83"/>
      <c r="D2595" s="83"/>
      <c r="E2595" s="83"/>
      <c r="F2595" s="83"/>
      <c r="G2595" s="83"/>
    </row>
    <row r="2596" spans="1:7">
      <c r="A2596" s="83"/>
      <c r="B2596" s="83"/>
      <c r="C2596" s="83"/>
      <c r="D2596" s="83"/>
      <c r="E2596" s="83"/>
      <c r="F2596" s="83"/>
      <c r="G2596" s="83"/>
    </row>
    <row r="2597" spans="1:7">
      <c r="A2597" s="83"/>
      <c r="B2597" s="83"/>
      <c r="C2597" s="83"/>
      <c r="D2597" s="83"/>
      <c r="E2597" s="83"/>
      <c r="F2597" s="83"/>
      <c r="G2597" s="83"/>
    </row>
    <row r="2598" spans="1:7">
      <c r="A2598" s="83"/>
      <c r="B2598" s="83"/>
      <c r="C2598" s="83"/>
      <c r="D2598" s="83"/>
      <c r="E2598" s="83"/>
      <c r="F2598" s="83"/>
      <c r="G2598" s="83"/>
    </row>
    <row r="2599" spans="1:7">
      <c r="A2599" s="83"/>
      <c r="B2599" s="83"/>
      <c r="C2599" s="83"/>
      <c r="D2599" s="83"/>
      <c r="E2599" s="83"/>
      <c r="F2599" s="83"/>
      <c r="G2599" s="83"/>
    </row>
    <row r="2600" spans="1:7">
      <c r="A2600" s="83"/>
      <c r="B2600" s="83"/>
      <c r="C2600" s="83"/>
      <c r="D2600" s="83"/>
      <c r="E2600" s="83"/>
      <c r="F2600" s="83"/>
      <c r="G2600" s="83"/>
    </row>
    <row r="2601" spans="1:7">
      <c r="A2601" s="83"/>
      <c r="B2601" s="83"/>
      <c r="C2601" s="83"/>
      <c r="D2601" s="83"/>
      <c r="E2601" s="83"/>
      <c r="F2601" s="83"/>
      <c r="G2601" s="83"/>
    </row>
    <row r="2602" spans="1:7">
      <c r="A2602" s="83"/>
      <c r="B2602" s="83"/>
      <c r="C2602" s="83"/>
      <c r="D2602" s="83"/>
      <c r="E2602" s="83"/>
      <c r="F2602" s="83"/>
      <c r="G2602" s="83"/>
    </row>
    <row r="2603" spans="1:7">
      <c r="A2603" s="83"/>
      <c r="B2603" s="83"/>
      <c r="C2603" s="83"/>
      <c r="D2603" s="83"/>
      <c r="E2603" s="83"/>
      <c r="F2603" s="83"/>
      <c r="G2603" s="83"/>
    </row>
    <row r="2604" spans="1:7">
      <c r="A2604" s="83"/>
      <c r="B2604" s="83"/>
      <c r="C2604" s="83"/>
      <c r="D2604" s="83"/>
      <c r="E2604" s="83"/>
      <c r="F2604" s="83"/>
      <c r="G2604" s="83"/>
    </row>
    <row r="2606" spans="1:7">
      <c r="B2606" s="83"/>
      <c r="C2606" s="83"/>
      <c r="D2606" s="83"/>
      <c r="E2606" s="83"/>
      <c r="F2606" s="83"/>
      <c r="G2606" s="83"/>
    </row>
    <row r="2607" spans="1:7">
      <c r="A2607" s="83"/>
      <c r="B2607" s="83"/>
      <c r="C2607" s="83"/>
      <c r="D2607" s="83"/>
      <c r="E2607" s="83"/>
      <c r="F2607" s="83"/>
      <c r="G2607" s="83"/>
    </row>
    <row r="2608" spans="1:7">
      <c r="A2608" s="83"/>
      <c r="B2608" s="83"/>
      <c r="C2608" s="83"/>
      <c r="D2608" s="83"/>
      <c r="E2608" s="83"/>
      <c r="F2608" s="83"/>
      <c r="G2608" s="83"/>
    </row>
    <row r="2609" spans="1:7">
      <c r="A2609" s="83"/>
      <c r="B2609" s="83"/>
      <c r="C2609" s="83"/>
      <c r="D2609" s="83"/>
      <c r="E2609" s="83"/>
      <c r="F2609" s="83"/>
      <c r="G2609" s="83"/>
    </row>
    <row r="2610" spans="1:7">
      <c r="A2610" s="83"/>
      <c r="B2610" s="83"/>
      <c r="C2610" s="83"/>
      <c r="D2610" s="83"/>
      <c r="E2610" s="83"/>
      <c r="F2610" s="83"/>
      <c r="G2610" s="83"/>
    </row>
    <row r="2611" spans="1:7">
      <c r="A2611" s="83"/>
      <c r="B2611" s="83"/>
      <c r="C2611" s="83"/>
      <c r="D2611" s="83"/>
      <c r="E2611" s="83"/>
      <c r="F2611" s="83"/>
      <c r="G2611" s="83"/>
    </row>
    <row r="2612" spans="1:7">
      <c r="A2612" s="83"/>
      <c r="B2612" s="83"/>
      <c r="C2612" s="83"/>
      <c r="D2612" s="83"/>
      <c r="E2612" s="83"/>
      <c r="F2612" s="83"/>
      <c r="G2612" s="83"/>
    </row>
    <row r="2613" spans="1:7">
      <c r="A2613" s="83"/>
      <c r="B2613" s="83"/>
      <c r="C2613" s="83"/>
      <c r="D2613" s="83"/>
      <c r="E2613" s="83"/>
      <c r="F2613" s="83"/>
      <c r="G2613" s="83"/>
    </row>
    <row r="2614" spans="1:7">
      <c r="A2614" s="83"/>
      <c r="B2614" s="83"/>
      <c r="C2614" s="83"/>
      <c r="D2614" s="83"/>
      <c r="E2614" s="83"/>
      <c r="F2614" s="83"/>
      <c r="G2614" s="83"/>
    </row>
    <row r="2615" spans="1:7">
      <c r="A2615" s="83"/>
      <c r="B2615" s="83"/>
      <c r="C2615" s="83"/>
      <c r="D2615" s="83"/>
      <c r="E2615" s="83"/>
      <c r="F2615" s="83"/>
      <c r="G2615" s="83"/>
    </row>
    <row r="2616" spans="1:7">
      <c r="A2616" s="83"/>
      <c r="B2616" s="83"/>
      <c r="C2616" s="83"/>
      <c r="D2616" s="83"/>
      <c r="E2616" s="83"/>
      <c r="F2616" s="83"/>
      <c r="G2616" s="83"/>
    </row>
    <row r="2617" spans="1:7">
      <c r="A2617" s="83"/>
      <c r="B2617" s="83"/>
      <c r="C2617" s="83"/>
      <c r="D2617" s="83"/>
      <c r="E2617" s="83"/>
      <c r="F2617" s="83"/>
      <c r="G2617" s="83"/>
    </row>
    <row r="2618" spans="1:7">
      <c r="A2618" s="83"/>
      <c r="B2618" s="83"/>
      <c r="C2618" s="83"/>
      <c r="D2618" s="83"/>
      <c r="E2618" s="83"/>
      <c r="F2618" s="83"/>
      <c r="G2618" s="83"/>
    </row>
    <row r="2619" spans="1:7">
      <c r="A2619" s="83"/>
      <c r="B2619" s="83"/>
      <c r="C2619" s="83"/>
      <c r="D2619" s="83"/>
      <c r="E2619" s="83"/>
      <c r="F2619" s="83"/>
      <c r="G2619" s="83"/>
    </row>
    <row r="2620" spans="1:7">
      <c r="A2620" s="83"/>
      <c r="B2620" s="83"/>
      <c r="C2620" s="83"/>
      <c r="D2620" s="83"/>
      <c r="E2620" s="83"/>
      <c r="F2620" s="83"/>
      <c r="G2620" s="83"/>
    </row>
    <row r="2621" spans="1:7">
      <c r="A2621" s="83"/>
      <c r="B2621" s="83"/>
      <c r="C2621" s="83"/>
      <c r="D2621" s="83"/>
      <c r="E2621" s="83"/>
      <c r="F2621" s="83"/>
      <c r="G2621" s="83"/>
    </row>
    <row r="2622" spans="1:7">
      <c r="A2622" s="83"/>
      <c r="B2622" s="83"/>
      <c r="C2622" s="83"/>
      <c r="D2622" s="83"/>
      <c r="E2622" s="83"/>
      <c r="F2622" s="83"/>
      <c r="G2622" s="83"/>
    </row>
    <row r="2624" spans="1:7">
      <c r="B2624" s="83"/>
      <c r="C2624" s="83"/>
      <c r="D2624" s="83"/>
      <c r="E2624" s="83"/>
      <c r="F2624" s="83"/>
      <c r="G2624" s="83"/>
    </row>
    <row r="2625" spans="1:7">
      <c r="A2625" s="83"/>
      <c r="B2625" s="83"/>
      <c r="C2625" s="83"/>
      <c r="D2625" s="83"/>
      <c r="E2625" s="83"/>
      <c r="F2625" s="83"/>
      <c r="G2625" s="83"/>
    </row>
    <row r="2626" spans="1:7">
      <c r="A2626" s="83"/>
      <c r="B2626" s="83"/>
      <c r="C2626" s="83"/>
      <c r="D2626" s="83"/>
      <c r="E2626" s="83"/>
      <c r="F2626" s="83"/>
      <c r="G2626" s="83"/>
    </row>
    <row r="2627" spans="1:7">
      <c r="A2627" s="83"/>
      <c r="B2627" s="83"/>
      <c r="C2627" s="83"/>
      <c r="D2627" s="83"/>
      <c r="E2627" s="83"/>
      <c r="F2627" s="83"/>
      <c r="G2627" s="83"/>
    </row>
    <row r="2628" spans="1:7">
      <c r="A2628" s="83"/>
      <c r="B2628" s="83"/>
      <c r="C2628" s="83"/>
      <c r="D2628" s="83"/>
      <c r="E2628" s="83"/>
      <c r="F2628" s="83"/>
      <c r="G2628" s="83"/>
    </row>
    <row r="2629" spans="1:7">
      <c r="A2629" s="83"/>
      <c r="B2629" s="83"/>
      <c r="C2629" s="83"/>
      <c r="D2629" s="83"/>
      <c r="E2629" s="83"/>
      <c r="F2629" s="83"/>
      <c r="G2629" s="83"/>
    </row>
    <row r="2630" spans="1:7">
      <c r="A2630" s="83"/>
      <c r="B2630" s="83"/>
      <c r="C2630" s="83"/>
      <c r="D2630" s="83"/>
      <c r="E2630" s="83"/>
      <c r="F2630" s="83"/>
      <c r="G2630" s="83"/>
    </row>
    <row r="2631" spans="1:7">
      <c r="A2631" s="83"/>
      <c r="B2631" s="83"/>
      <c r="C2631" s="83"/>
      <c r="D2631" s="83"/>
      <c r="E2631" s="83"/>
      <c r="F2631" s="83"/>
      <c r="G2631" s="83"/>
    </row>
    <row r="2632" spans="1:7">
      <c r="A2632" s="83"/>
      <c r="B2632" s="83"/>
      <c r="C2632" s="83"/>
      <c r="D2632" s="83"/>
      <c r="E2632" s="83"/>
      <c r="F2632" s="83"/>
      <c r="G2632" s="83"/>
    </row>
    <row r="2633" spans="1:7">
      <c r="A2633" s="83"/>
      <c r="B2633" s="83"/>
      <c r="C2633" s="83"/>
      <c r="D2633" s="83"/>
      <c r="E2633" s="83"/>
      <c r="F2633" s="83"/>
      <c r="G2633" s="83"/>
    </row>
    <row r="2634" spans="1:7">
      <c r="A2634" s="83"/>
      <c r="B2634" s="83"/>
      <c r="C2634" s="83"/>
      <c r="D2634" s="83"/>
      <c r="E2634" s="83"/>
      <c r="F2634" s="83"/>
      <c r="G2634" s="83"/>
    </row>
    <row r="2635" spans="1:7">
      <c r="A2635" s="83"/>
      <c r="B2635" s="83"/>
      <c r="C2635" s="83"/>
      <c r="D2635" s="83"/>
      <c r="E2635" s="83"/>
      <c r="F2635" s="83"/>
      <c r="G2635" s="83"/>
    </row>
    <row r="2636" spans="1:7">
      <c r="A2636" s="83"/>
      <c r="B2636" s="83"/>
      <c r="C2636" s="83"/>
      <c r="D2636" s="83"/>
      <c r="E2636" s="83"/>
      <c r="F2636" s="83"/>
      <c r="G2636" s="83"/>
    </row>
    <row r="2637" spans="1:7">
      <c r="A2637" s="83"/>
      <c r="B2637" s="83"/>
      <c r="C2637" s="83"/>
      <c r="D2637" s="83"/>
      <c r="E2637" s="83"/>
      <c r="F2637" s="83"/>
      <c r="G2637" s="83"/>
    </row>
    <row r="2638" spans="1:7">
      <c r="A2638" s="83"/>
      <c r="B2638" s="83"/>
      <c r="C2638" s="83"/>
      <c r="D2638" s="83"/>
      <c r="E2638" s="83"/>
      <c r="F2638" s="83"/>
      <c r="G2638" s="83"/>
    </row>
    <row r="2639" spans="1:7">
      <c r="A2639" s="83"/>
      <c r="B2639" s="83"/>
      <c r="C2639" s="83"/>
      <c r="D2639" s="83"/>
      <c r="E2639" s="83"/>
      <c r="F2639" s="83"/>
      <c r="G2639" s="83"/>
    </row>
    <row r="2640" spans="1:7">
      <c r="A2640" s="83"/>
      <c r="B2640" s="83"/>
      <c r="C2640" s="83"/>
      <c r="D2640" s="83"/>
      <c r="E2640" s="83"/>
      <c r="F2640" s="83"/>
      <c r="G2640" s="83"/>
    </row>
    <row r="2641" spans="1:10">
      <c r="A2641" s="83"/>
      <c r="B2641" s="83"/>
      <c r="C2641" s="83"/>
      <c r="D2641" s="83"/>
      <c r="E2641" s="83"/>
      <c r="F2641" s="83"/>
      <c r="G2641" s="83"/>
      <c r="H2641" s="83"/>
      <c r="I2641" s="83"/>
      <c r="J2641" s="83"/>
    </row>
    <row r="2642" spans="1:10">
      <c r="A2642" s="83"/>
      <c r="B2642" s="83"/>
      <c r="C2642" s="83"/>
      <c r="D2642" s="83"/>
      <c r="E2642" s="83"/>
      <c r="F2642" s="83"/>
      <c r="G2642" s="83"/>
      <c r="H2642" s="83"/>
      <c r="I2642" s="83"/>
      <c r="J2642" s="83"/>
    </row>
    <row r="2643" spans="1:10">
      <c r="A2643" s="83"/>
      <c r="B2643" s="83"/>
      <c r="C2643" s="83"/>
      <c r="D2643" s="83"/>
      <c r="E2643" s="83"/>
      <c r="F2643" s="83"/>
      <c r="G2643" s="83"/>
      <c r="H2643" s="83"/>
      <c r="I2643" s="83"/>
      <c r="J2643" s="83"/>
    </row>
    <row r="2644" spans="1:10">
      <c r="A2644" s="83"/>
      <c r="B2644" s="83"/>
      <c r="C2644" s="83"/>
      <c r="D2644" s="83"/>
      <c r="E2644" s="83"/>
      <c r="F2644" s="83"/>
      <c r="G2644" s="83"/>
      <c r="H2644" s="83"/>
      <c r="I2644" s="83"/>
      <c r="J2644" s="83"/>
    </row>
    <row r="2645" spans="1:10">
      <c r="A2645" s="83"/>
      <c r="B2645" s="83"/>
      <c r="C2645" s="83"/>
      <c r="D2645" s="83"/>
      <c r="E2645" s="83"/>
      <c r="F2645" s="83"/>
      <c r="G2645" s="83"/>
      <c r="H2645" s="83"/>
      <c r="I2645" s="83"/>
      <c r="J2645" s="83"/>
    </row>
    <row r="2646" spans="1:10">
      <c r="A2646" s="83"/>
      <c r="B2646" s="83"/>
      <c r="C2646" s="83"/>
      <c r="D2646" s="83"/>
      <c r="E2646" s="83"/>
      <c r="F2646" s="83"/>
      <c r="G2646" s="83"/>
      <c r="H2646" s="83"/>
      <c r="I2646" s="83"/>
      <c r="J2646" s="83"/>
    </row>
    <row r="2647" spans="1:10">
      <c r="A2647" s="83"/>
      <c r="B2647" s="83"/>
      <c r="C2647" s="83"/>
      <c r="D2647" s="83"/>
      <c r="E2647" s="83"/>
      <c r="F2647" s="83"/>
      <c r="G2647" s="83"/>
      <c r="H2647" s="83"/>
      <c r="I2647" s="83"/>
      <c r="J2647" s="83"/>
    </row>
    <row r="2648" spans="1:10">
      <c r="A2648" s="83"/>
      <c r="B2648" s="83"/>
      <c r="C2648" s="83"/>
      <c r="D2648" s="83"/>
      <c r="E2648" s="83"/>
      <c r="F2648" s="83"/>
      <c r="G2648" s="83"/>
      <c r="H2648" s="83"/>
      <c r="I2648" s="83"/>
      <c r="J2648" s="83"/>
    </row>
    <row r="2649" spans="1:10">
      <c r="A2649" s="83"/>
      <c r="B2649" s="83"/>
      <c r="C2649" s="83"/>
      <c r="D2649" s="83"/>
      <c r="E2649" s="83"/>
      <c r="F2649" s="83"/>
      <c r="G2649" s="83"/>
      <c r="H2649" s="83"/>
      <c r="I2649" s="83"/>
      <c r="J2649" s="83"/>
    </row>
    <row r="2650" spans="1:10">
      <c r="A2650" s="83"/>
      <c r="B2650" s="83"/>
      <c r="C2650" s="83"/>
      <c r="D2650" s="83"/>
      <c r="E2650" s="83"/>
      <c r="F2650" s="83"/>
      <c r="G2650" s="83"/>
      <c r="H2650" s="83"/>
      <c r="I2650" s="83"/>
      <c r="J2650" s="83"/>
    </row>
    <row r="2651" spans="1:10">
      <c r="A2651" s="83"/>
      <c r="B2651" s="83"/>
      <c r="C2651" s="83"/>
      <c r="D2651" s="83"/>
      <c r="E2651" s="83"/>
      <c r="F2651" s="83"/>
      <c r="G2651" s="83"/>
      <c r="H2651" s="83"/>
      <c r="I2651" s="83"/>
      <c r="J2651" s="83"/>
    </row>
    <row r="2652" spans="1:10">
      <c r="A2652" s="83"/>
      <c r="B2652" s="83"/>
      <c r="C2652" s="83"/>
      <c r="D2652" s="83"/>
      <c r="E2652" s="83"/>
      <c r="F2652" s="83"/>
      <c r="G2652" s="83"/>
      <c r="H2652" s="83"/>
      <c r="I2652" s="83"/>
      <c r="J2652" s="83"/>
    </row>
    <row r="2653" spans="1:10">
      <c r="A2653" s="83"/>
      <c r="B2653" s="83"/>
      <c r="C2653" s="83"/>
      <c r="D2653" s="83"/>
      <c r="E2653" s="83"/>
      <c r="F2653" s="83"/>
      <c r="G2653" s="83"/>
      <c r="H2653" s="83"/>
      <c r="I2653" s="83"/>
      <c r="J2653" s="83"/>
    </row>
    <row r="2654" spans="1:10">
      <c r="A2654" s="83"/>
      <c r="B2654" s="83"/>
      <c r="C2654" s="83"/>
      <c r="D2654" s="83"/>
      <c r="E2654" s="83"/>
      <c r="F2654" s="83"/>
      <c r="G2654" s="83"/>
      <c r="H2654" s="83"/>
      <c r="I2654" s="83"/>
      <c r="J2654" s="83"/>
    </row>
    <row r="2655" spans="1:10">
      <c r="A2655" s="83"/>
      <c r="B2655" s="83"/>
      <c r="C2655" s="83"/>
      <c r="D2655" s="83"/>
      <c r="E2655" s="83"/>
      <c r="F2655" s="83"/>
      <c r="G2655" s="83"/>
      <c r="H2655" s="83"/>
      <c r="I2655" s="83"/>
      <c r="J2655" s="83"/>
    </row>
    <row r="2656" spans="1:10">
      <c r="A2656" s="83"/>
      <c r="B2656" s="83"/>
      <c r="C2656" s="83"/>
      <c r="D2656" s="83"/>
      <c r="E2656" s="83"/>
      <c r="F2656" s="83"/>
      <c r="G2656" s="83"/>
      <c r="H2656" s="83"/>
      <c r="I2656" s="83"/>
      <c r="J2656" s="83"/>
    </row>
    <row r="2657" spans="1:10">
      <c r="A2657" s="83"/>
      <c r="B2657" s="83"/>
      <c r="C2657" s="83"/>
      <c r="D2657" s="83"/>
      <c r="E2657" s="83"/>
      <c r="F2657" s="83"/>
      <c r="G2657" s="83"/>
      <c r="H2657" s="83"/>
      <c r="I2657" s="83"/>
      <c r="J2657" s="83"/>
    </row>
    <row r="2658" spans="1:10">
      <c r="A2658" s="83"/>
      <c r="B2658" s="83"/>
      <c r="C2658" s="83"/>
      <c r="D2658" s="83"/>
      <c r="E2658" s="83"/>
      <c r="F2658" s="83"/>
      <c r="G2658" s="83"/>
      <c r="H2658" s="83"/>
      <c r="I2658" s="83"/>
      <c r="J2658" s="83"/>
    </row>
    <row r="2659" spans="1:10">
      <c r="A2659" s="83"/>
      <c r="B2659" s="83"/>
      <c r="C2659" s="83"/>
      <c r="D2659" s="83"/>
      <c r="E2659" s="83"/>
      <c r="F2659" s="83"/>
      <c r="G2659" s="83"/>
      <c r="H2659" s="83"/>
      <c r="I2659" s="83"/>
      <c r="J2659" s="83"/>
    </row>
    <row r="2660" spans="1:10">
      <c r="A2660" s="83"/>
      <c r="B2660" s="83"/>
      <c r="C2660" s="83"/>
      <c r="D2660" s="83"/>
      <c r="E2660" s="83"/>
      <c r="F2660" s="83"/>
      <c r="G2660" s="83"/>
      <c r="H2660" s="83"/>
      <c r="I2660" s="83"/>
      <c r="J2660" s="83"/>
    </row>
    <row r="2661" spans="1:10">
      <c r="A2661" s="83"/>
      <c r="B2661" s="83"/>
      <c r="C2661" s="83"/>
      <c r="D2661" s="83"/>
      <c r="E2661" s="83"/>
      <c r="F2661" s="83"/>
      <c r="G2661" s="83"/>
      <c r="H2661" s="83"/>
      <c r="I2661" s="83"/>
      <c r="J2661" s="83"/>
    </row>
    <row r="2662" spans="1:10">
      <c r="A2662" s="83"/>
      <c r="B2662" s="83"/>
      <c r="C2662" s="83"/>
      <c r="D2662" s="83"/>
      <c r="E2662" s="83"/>
      <c r="F2662" s="83"/>
      <c r="G2662" s="83"/>
      <c r="H2662" s="83"/>
      <c r="I2662" s="83"/>
      <c r="J2662" s="83"/>
    </row>
    <row r="2663" spans="1:10">
      <c r="A2663" s="83"/>
      <c r="B2663" s="83"/>
      <c r="C2663" s="83"/>
      <c r="D2663" s="83"/>
      <c r="E2663" s="83"/>
      <c r="F2663" s="83"/>
      <c r="G2663" s="83"/>
      <c r="H2663" s="83"/>
      <c r="I2663" s="83"/>
      <c r="J2663" s="83"/>
    </row>
    <row r="2664" spans="1:10">
      <c r="A2664" s="83"/>
      <c r="B2664" s="83"/>
      <c r="C2664" s="83"/>
      <c r="D2664" s="83"/>
      <c r="E2664" s="83"/>
      <c r="F2664" s="83"/>
      <c r="G2664" s="83"/>
      <c r="H2664" s="83"/>
      <c r="I2664" s="83"/>
      <c r="J2664" s="83"/>
    </row>
    <row r="2665" spans="1:10">
      <c r="A2665" s="83"/>
      <c r="B2665" s="83"/>
      <c r="C2665" s="83"/>
      <c r="D2665" s="83"/>
      <c r="E2665" s="83"/>
      <c r="F2665" s="83"/>
      <c r="G2665" s="83"/>
      <c r="H2665" s="83"/>
      <c r="I2665" s="83"/>
      <c r="J2665" s="83"/>
    </row>
    <row r="2667" spans="1:10">
      <c r="B2667" s="83"/>
      <c r="C2667" s="83"/>
      <c r="D2667" s="83"/>
      <c r="E2667" s="83"/>
      <c r="F2667" s="83"/>
      <c r="G2667" s="83"/>
      <c r="H2667" s="83"/>
      <c r="I2667" s="83"/>
    </row>
    <row r="2668" spans="1:10">
      <c r="A2668" s="84"/>
      <c r="B2668" s="83"/>
      <c r="C2668" s="83"/>
      <c r="D2668" s="83"/>
      <c r="E2668" s="83"/>
      <c r="F2668" s="83"/>
      <c r="G2668" s="83"/>
      <c r="H2668" s="83"/>
      <c r="I2668" s="83"/>
    </row>
    <row r="2669" spans="1:10">
      <c r="A2669" s="83"/>
      <c r="B2669" s="83"/>
      <c r="C2669" s="83"/>
      <c r="D2669" s="83"/>
      <c r="E2669" s="83"/>
      <c r="F2669" s="83"/>
      <c r="G2669" s="83"/>
      <c r="H2669" s="83"/>
      <c r="I2669" s="83"/>
    </row>
    <row r="2670" spans="1:10">
      <c r="A2670" s="83"/>
      <c r="B2670" s="83"/>
      <c r="C2670" s="83"/>
      <c r="D2670" s="83"/>
      <c r="E2670" s="83"/>
      <c r="F2670" s="83"/>
      <c r="G2670" s="83"/>
      <c r="H2670" s="83"/>
      <c r="I2670" s="83"/>
    </row>
    <row r="2671" spans="1:10">
      <c r="A2671" s="83"/>
      <c r="B2671" s="83"/>
      <c r="C2671" s="83"/>
      <c r="D2671" s="83"/>
      <c r="E2671" s="83"/>
      <c r="F2671" s="83"/>
      <c r="G2671" s="83"/>
      <c r="H2671" s="83"/>
      <c r="I2671" s="83"/>
    </row>
    <row r="2672" spans="1:10">
      <c r="A2672" s="83"/>
      <c r="B2672" s="83"/>
      <c r="C2672" s="83"/>
      <c r="D2672" s="83"/>
      <c r="E2672" s="83"/>
      <c r="F2672" s="83"/>
      <c r="G2672" s="83"/>
      <c r="H2672" s="83"/>
      <c r="I2672" s="83"/>
    </row>
    <row r="2673" spans="1:9">
      <c r="A2673" s="83"/>
      <c r="B2673" s="83"/>
      <c r="C2673" s="83"/>
      <c r="D2673" s="83"/>
      <c r="E2673" s="83"/>
      <c r="F2673" s="83"/>
      <c r="G2673" s="83"/>
      <c r="H2673" s="83"/>
      <c r="I2673" s="83"/>
    </row>
    <row r="2674" spans="1:9">
      <c r="A2674" s="83"/>
      <c r="B2674" s="83"/>
      <c r="C2674" s="83"/>
      <c r="D2674" s="83"/>
      <c r="E2674" s="83"/>
      <c r="F2674" s="83"/>
      <c r="G2674" s="83"/>
      <c r="H2674" s="83"/>
      <c r="I2674" s="83"/>
    </row>
    <row r="2675" spans="1:9">
      <c r="A2675" s="83"/>
      <c r="B2675" s="83"/>
      <c r="C2675" s="83"/>
      <c r="D2675" s="83"/>
      <c r="E2675" s="83"/>
      <c r="F2675" s="83"/>
      <c r="G2675" s="83"/>
      <c r="H2675" s="83"/>
      <c r="I2675" s="83"/>
    </row>
    <row r="2676" spans="1:9">
      <c r="A2676" s="83"/>
      <c r="B2676" s="83"/>
      <c r="C2676" s="83"/>
      <c r="D2676" s="83"/>
      <c r="E2676" s="83"/>
      <c r="F2676" s="83"/>
      <c r="G2676" s="83"/>
      <c r="H2676" s="83"/>
      <c r="I2676" s="83"/>
    </row>
    <row r="2677" spans="1:9">
      <c r="A2677" s="83"/>
      <c r="B2677" s="83"/>
      <c r="C2677" s="83"/>
      <c r="D2677" s="83"/>
      <c r="E2677" s="83"/>
      <c r="F2677" s="83"/>
      <c r="G2677" s="83"/>
      <c r="H2677" s="83"/>
      <c r="I2677" s="83"/>
    </row>
    <row r="2678" spans="1:9">
      <c r="A2678" s="83"/>
      <c r="B2678" s="83"/>
      <c r="C2678" s="83"/>
      <c r="D2678" s="83"/>
      <c r="E2678" s="83"/>
      <c r="F2678" s="83"/>
      <c r="G2678" s="83"/>
      <c r="H2678" s="83"/>
      <c r="I2678" s="83"/>
    </row>
    <row r="2679" spans="1:9">
      <c r="A2679" s="83"/>
      <c r="B2679" s="83"/>
      <c r="C2679" s="83"/>
      <c r="D2679" s="83"/>
      <c r="E2679" s="83"/>
      <c r="F2679" s="83"/>
      <c r="G2679" s="83"/>
      <c r="H2679" s="83"/>
      <c r="I2679" s="83"/>
    </row>
    <row r="2680" spans="1:9">
      <c r="A2680" s="83"/>
      <c r="B2680" s="83"/>
      <c r="C2680" s="83"/>
      <c r="D2680" s="83"/>
      <c r="E2680" s="83"/>
      <c r="F2680" s="83"/>
      <c r="G2680" s="83"/>
      <c r="H2680" s="83"/>
      <c r="I2680" s="83"/>
    </row>
    <row r="2681" spans="1:9">
      <c r="A2681" s="83"/>
      <c r="B2681" s="83"/>
      <c r="C2681" s="83"/>
      <c r="D2681" s="83"/>
      <c r="E2681" s="83"/>
      <c r="F2681" s="83"/>
      <c r="G2681" s="83"/>
      <c r="H2681" s="83"/>
      <c r="I2681" s="83"/>
    </row>
    <row r="2682" spans="1:9">
      <c r="A2682" s="83"/>
      <c r="B2682" s="83"/>
      <c r="C2682" s="83"/>
      <c r="D2682" s="83"/>
      <c r="E2682" s="83"/>
      <c r="F2682" s="83"/>
      <c r="G2682" s="83"/>
      <c r="H2682" s="83"/>
      <c r="I2682" s="83"/>
    </row>
    <row r="2683" spans="1:9">
      <c r="A2683" s="83"/>
      <c r="B2683" s="83"/>
      <c r="C2683" s="83"/>
      <c r="D2683" s="83"/>
      <c r="E2683" s="83"/>
      <c r="F2683" s="83"/>
      <c r="G2683" s="83"/>
      <c r="H2683" s="83"/>
      <c r="I2683" s="83"/>
    </row>
    <row r="2684" spans="1:9">
      <c r="A2684" s="83"/>
      <c r="B2684" s="83"/>
      <c r="C2684" s="83"/>
      <c r="D2684" s="83"/>
      <c r="E2684" s="83"/>
      <c r="F2684" s="83"/>
      <c r="G2684" s="83"/>
      <c r="H2684" s="83"/>
      <c r="I2684" s="83"/>
    </row>
    <row r="2685" spans="1:9">
      <c r="A2685" s="83"/>
      <c r="B2685" s="83"/>
      <c r="C2685" s="83"/>
      <c r="D2685" s="83"/>
      <c r="E2685" s="83"/>
      <c r="F2685" s="83"/>
      <c r="G2685" s="83"/>
      <c r="H2685" s="83"/>
      <c r="I2685" s="83"/>
    </row>
    <row r="2686" spans="1:9">
      <c r="A2686" s="83"/>
      <c r="B2686" s="83"/>
      <c r="C2686" s="83"/>
      <c r="D2686" s="83"/>
      <c r="E2686" s="83"/>
      <c r="F2686" s="83"/>
      <c r="G2686" s="83"/>
      <c r="H2686" s="83"/>
      <c r="I2686" s="83"/>
    </row>
    <row r="2687" spans="1:9">
      <c r="A2687" s="83"/>
      <c r="B2687" s="83"/>
      <c r="C2687" s="83"/>
      <c r="D2687" s="83"/>
      <c r="E2687" s="83"/>
      <c r="F2687" s="83"/>
      <c r="G2687" s="83"/>
      <c r="H2687" s="83"/>
      <c r="I2687" s="83"/>
    </row>
    <row r="2688" spans="1:9">
      <c r="A2688" s="83"/>
      <c r="B2688" s="83"/>
      <c r="C2688" s="83"/>
      <c r="D2688" s="83"/>
      <c r="E2688" s="83"/>
      <c r="F2688" s="83"/>
      <c r="G2688" s="83"/>
      <c r="H2688" s="83"/>
      <c r="I2688" s="83"/>
    </row>
    <row r="2689" spans="1:9">
      <c r="A2689" s="83"/>
      <c r="B2689" s="83"/>
      <c r="C2689" s="83"/>
      <c r="D2689" s="83"/>
      <c r="E2689" s="83"/>
      <c r="F2689" s="83"/>
      <c r="G2689" s="83"/>
      <c r="H2689" s="83"/>
      <c r="I2689" s="83"/>
    </row>
    <row r="2690" spans="1:9">
      <c r="A2690" s="83"/>
      <c r="B2690" s="83"/>
      <c r="C2690" s="83"/>
      <c r="D2690" s="83"/>
      <c r="E2690" s="83"/>
      <c r="F2690" s="83"/>
      <c r="G2690" s="83"/>
      <c r="H2690" s="83"/>
      <c r="I2690" s="83"/>
    </row>
    <row r="2691" spans="1:9">
      <c r="A2691" s="83"/>
      <c r="B2691" s="83"/>
      <c r="C2691" s="83"/>
      <c r="D2691" s="83"/>
      <c r="E2691" s="83"/>
      <c r="F2691" s="83"/>
      <c r="G2691" s="83"/>
      <c r="H2691" s="83"/>
      <c r="I2691" s="83"/>
    </row>
    <row r="2692" spans="1:9">
      <c r="A2692" s="83"/>
      <c r="B2692" s="83"/>
      <c r="C2692" s="83"/>
      <c r="D2692" s="83"/>
      <c r="E2692" s="83"/>
      <c r="F2692" s="83"/>
      <c r="G2692" s="83"/>
      <c r="H2692" s="83"/>
      <c r="I2692" s="83"/>
    </row>
    <row r="2693" spans="1:9">
      <c r="A2693" s="83"/>
      <c r="B2693" s="83"/>
      <c r="C2693" s="83"/>
      <c r="D2693" s="83"/>
      <c r="E2693" s="83"/>
      <c r="F2693" s="83"/>
      <c r="G2693" s="83"/>
      <c r="H2693" s="83"/>
      <c r="I2693" s="83"/>
    </row>
    <row r="2694" spans="1:9">
      <c r="A2694" s="83"/>
      <c r="B2694" s="83"/>
      <c r="C2694" s="83"/>
      <c r="D2694" s="83"/>
      <c r="E2694" s="83"/>
      <c r="F2694" s="83"/>
      <c r="G2694" s="83"/>
      <c r="H2694" s="83"/>
      <c r="I2694" s="83"/>
    </row>
    <row r="2695" spans="1:9">
      <c r="A2695" s="83"/>
      <c r="B2695" s="83"/>
      <c r="C2695" s="83"/>
      <c r="D2695" s="83"/>
      <c r="E2695" s="83"/>
      <c r="F2695" s="83"/>
      <c r="G2695" s="83"/>
      <c r="H2695" s="83"/>
      <c r="I2695" s="83"/>
    </row>
    <row r="2696" spans="1:9">
      <c r="A2696" s="83"/>
      <c r="B2696" s="83"/>
      <c r="C2696" s="83"/>
      <c r="D2696" s="83"/>
      <c r="E2696" s="83"/>
      <c r="F2696" s="83"/>
      <c r="G2696" s="83"/>
      <c r="H2696" s="83"/>
      <c r="I2696" s="83"/>
    </row>
    <row r="2697" spans="1:9">
      <c r="A2697" s="83"/>
      <c r="B2697" s="83"/>
      <c r="C2697" s="83"/>
      <c r="D2697" s="83"/>
      <c r="E2697" s="83"/>
      <c r="F2697" s="83"/>
      <c r="G2697" s="83"/>
      <c r="H2697" s="83"/>
      <c r="I2697" s="83"/>
    </row>
    <row r="2698" spans="1:9">
      <c r="A2698" s="83"/>
      <c r="B2698" s="83"/>
      <c r="C2698" s="83"/>
      <c r="D2698" s="83"/>
      <c r="E2698" s="83"/>
      <c r="F2698" s="83"/>
      <c r="G2698" s="83"/>
      <c r="H2698" s="83"/>
      <c r="I2698" s="83"/>
    </row>
    <row r="2699" spans="1:9">
      <c r="A2699" s="83"/>
      <c r="B2699" s="83"/>
      <c r="C2699" s="83"/>
      <c r="D2699" s="83"/>
      <c r="E2699" s="83"/>
      <c r="F2699" s="83"/>
      <c r="G2699" s="83"/>
      <c r="H2699" s="83"/>
      <c r="I2699" s="83"/>
    </row>
    <row r="2700" spans="1:9">
      <c r="A2700" s="83"/>
      <c r="B2700" s="83"/>
      <c r="C2700" s="83"/>
      <c r="D2700" s="83"/>
      <c r="E2700" s="83"/>
      <c r="F2700" s="83"/>
      <c r="G2700" s="83"/>
      <c r="H2700" s="83"/>
      <c r="I2700" s="83"/>
    </row>
    <row r="2701" spans="1:9">
      <c r="A2701" s="83"/>
      <c r="B2701" s="83"/>
      <c r="C2701" s="83"/>
      <c r="D2701" s="83"/>
      <c r="E2701" s="83"/>
      <c r="F2701" s="83"/>
      <c r="G2701" s="83"/>
      <c r="H2701" s="83"/>
      <c r="I2701" s="83"/>
    </row>
    <row r="2702" spans="1:9">
      <c r="A2702" s="83"/>
      <c r="B2702" s="83"/>
      <c r="C2702" s="83"/>
      <c r="D2702" s="83"/>
      <c r="E2702" s="83"/>
      <c r="F2702" s="83"/>
      <c r="G2702" s="83"/>
      <c r="H2702" s="83"/>
      <c r="I2702" s="83"/>
    </row>
    <row r="2703" spans="1:9">
      <c r="A2703" s="83"/>
      <c r="B2703" s="83"/>
      <c r="C2703" s="83"/>
      <c r="D2703" s="83"/>
      <c r="E2703" s="83"/>
      <c r="F2703" s="83"/>
      <c r="G2703" s="83"/>
      <c r="H2703" s="83"/>
      <c r="I2703" s="83"/>
    </row>
    <row r="2704" spans="1:9">
      <c r="A2704" s="83"/>
      <c r="B2704" s="83"/>
      <c r="C2704" s="83"/>
      <c r="D2704" s="83"/>
      <c r="E2704" s="83"/>
      <c r="F2704" s="83"/>
      <c r="G2704" s="83"/>
      <c r="H2704" s="83"/>
      <c r="I2704" s="83"/>
    </row>
    <row r="2705" spans="1:9">
      <c r="A2705" s="83"/>
      <c r="B2705" s="83"/>
      <c r="C2705" s="83"/>
      <c r="D2705" s="83"/>
      <c r="E2705" s="83"/>
      <c r="F2705" s="83"/>
      <c r="G2705" s="83"/>
      <c r="H2705" s="83"/>
      <c r="I2705" s="83"/>
    </row>
    <row r="2706" spans="1:9">
      <c r="A2706" s="83"/>
      <c r="B2706" s="83"/>
      <c r="C2706" s="83"/>
      <c r="D2706" s="83"/>
      <c r="E2706" s="83"/>
      <c r="F2706" s="83"/>
      <c r="G2706" s="83"/>
      <c r="H2706" s="83"/>
      <c r="I2706" s="83"/>
    </row>
    <row r="2707" spans="1:9">
      <c r="A2707" s="83"/>
      <c r="B2707" s="83"/>
      <c r="C2707" s="83"/>
      <c r="D2707" s="83"/>
      <c r="E2707" s="83"/>
      <c r="F2707" s="83"/>
      <c r="G2707" s="83"/>
      <c r="H2707" s="83"/>
      <c r="I2707" s="83"/>
    </row>
    <row r="2708" spans="1:9">
      <c r="A2708" s="83"/>
      <c r="B2708" s="83"/>
      <c r="C2708" s="83"/>
      <c r="D2708" s="83"/>
      <c r="E2708" s="83"/>
      <c r="F2708" s="83"/>
      <c r="G2708" s="83"/>
      <c r="H2708" s="83"/>
      <c r="I2708" s="83"/>
    </row>
    <row r="2709" spans="1:9">
      <c r="A2709" s="83"/>
      <c r="B2709" s="83"/>
      <c r="C2709" s="83"/>
      <c r="D2709" s="83"/>
      <c r="E2709" s="83"/>
      <c r="F2709" s="83"/>
      <c r="G2709" s="83"/>
      <c r="H2709" s="83"/>
      <c r="I2709" s="83"/>
    </row>
    <row r="2710" spans="1:9">
      <c r="A2710" s="83"/>
      <c r="B2710" s="83"/>
      <c r="C2710" s="83"/>
      <c r="D2710" s="83"/>
      <c r="E2710" s="83"/>
      <c r="F2710" s="83"/>
      <c r="G2710" s="83"/>
      <c r="H2710" s="83"/>
      <c r="I2710" s="83"/>
    </row>
    <row r="2711" spans="1:9">
      <c r="A2711" s="83"/>
      <c r="B2711" s="83"/>
      <c r="C2711" s="83"/>
      <c r="D2711" s="83"/>
      <c r="E2711" s="83"/>
      <c r="F2711" s="83"/>
      <c r="G2711" s="83"/>
      <c r="H2711" s="83"/>
      <c r="I2711" s="83"/>
    </row>
    <row r="2712" spans="1:9">
      <c r="A2712" s="83"/>
      <c r="B2712" s="83"/>
      <c r="C2712" s="83"/>
      <c r="D2712" s="83"/>
      <c r="E2712" s="83"/>
      <c r="F2712" s="83"/>
      <c r="G2712" s="83"/>
      <c r="H2712" s="83"/>
      <c r="I2712" s="83"/>
    </row>
    <row r="2713" spans="1:9">
      <c r="A2713" s="83"/>
      <c r="B2713" s="83"/>
      <c r="C2713" s="83"/>
      <c r="D2713" s="83"/>
      <c r="E2713" s="83"/>
      <c r="F2713" s="83"/>
      <c r="G2713" s="83"/>
      <c r="H2713" s="83"/>
      <c r="I2713" s="83"/>
    </row>
    <row r="2714" spans="1:9">
      <c r="A2714" s="83"/>
      <c r="B2714" s="83"/>
      <c r="C2714" s="83"/>
      <c r="D2714" s="83"/>
      <c r="E2714" s="83"/>
      <c r="F2714" s="83"/>
      <c r="G2714" s="83"/>
      <c r="H2714" s="83"/>
      <c r="I2714" s="83"/>
    </row>
    <row r="2715" spans="1:9">
      <c r="A2715" s="83"/>
      <c r="B2715" s="83"/>
      <c r="C2715" s="83"/>
      <c r="D2715" s="83"/>
      <c r="E2715" s="83"/>
      <c r="F2715" s="83"/>
      <c r="G2715" s="83"/>
      <c r="H2715" s="83"/>
      <c r="I2715" s="83"/>
    </row>
    <row r="2716" spans="1:9">
      <c r="A2716" s="83"/>
      <c r="B2716" s="83"/>
      <c r="C2716" s="83"/>
      <c r="D2716" s="83"/>
      <c r="E2716" s="83"/>
      <c r="F2716" s="83"/>
      <c r="G2716" s="83"/>
      <c r="H2716" s="83"/>
      <c r="I2716" s="83"/>
    </row>
    <row r="2717" spans="1:9">
      <c r="A2717" s="83"/>
      <c r="B2717" s="83"/>
      <c r="C2717" s="83"/>
      <c r="D2717" s="83"/>
      <c r="E2717" s="83"/>
      <c r="F2717" s="83"/>
      <c r="G2717" s="83"/>
      <c r="H2717" s="83"/>
      <c r="I2717" s="83"/>
    </row>
    <row r="2718" spans="1:9">
      <c r="A2718" s="83"/>
      <c r="B2718" s="83"/>
      <c r="C2718" s="83"/>
      <c r="D2718" s="83"/>
      <c r="E2718" s="83"/>
      <c r="F2718" s="83"/>
      <c r="G2718" s="83"/>
      <c r="H2718" s="83"/>
      <c r="I2718" s="83"/>
    </row>
    <row r="2719" spans="1:9">
      <c r="A2719" s="83"/>
      <c r="B2719" s="83"/>
      <c r="C2719" s="83"/>
      <c r="D2719" s="83"/>
      <c r="E2719" s="83"/>
      <c r="F2719" s="83"/>
      <c r="G2719" s="83"/>
      <c r="H2719" s="83"/>
      <c r="I2719" s="83"/>
    </row>
    <row r="2720" spans="1:9">
      <c r="A2720" s="83"/>
      <c r="B2720" s="83"/>
      <c r="C2720" s="83"/>
      <c r="D2720" s="83"/>
      <c r="E2720" s="83"/>
      <c r="F2720" s="83"/>
      <c r="G2720" s="83"/>
      <c r="H2720" s="83"/>
      <c r="I2720" s="83"/>
    </row>
    <row r="2721" spans="1:9">
      <c r="A2721" s="83"/>
      <c r="B2721" s="83"/>
      <c r="C2721" s="83"/>
      <c r="D2721" s="83"/>
      <c r="E2721" s="83"/>
      <c r="F2721" s="83"/>
      <c r="G2721" s="83"/>
      <c r="H2721" s="83"/>
      <c r="I2721" s="83"/>
    </row>
    <row r="2722" spans="1:9">
      <c r="A2722" s="83"/>
      <c r="B2722" s="83"/>
      <c r="C2722" s="83"/>
      <c r="D2722" s="83"/>
      <c r="E2722" s="83"/>
      <c r="F2722" s="83"/>
      <c r="G2722" s="83"/>
      <c r="H2722" s="83"/>
      <c r="I2722" s="83"/>
    </row>
    <row r="2723" spans="1:9">
      <c r="A2723" s="83"/>
      <c r="B2723" s="83"/>
      <c r="C2723" s="83"/>
      <c r="D2723" s="83"/>
      <c r="E2723" s="83"/>
      <c r="F2723" s="83"/>
      <c r="G2723" s="83"/>
      <c r="H2723" s="83"/>
      <c r="I2723" s="83"/>
    </row>
    <row r="2724" spans="1:9">
      <c r="A2724" s="83"/>
      <c r="B2724" s="83"/>
      <c r="C2724" s="83"/>
      <c r="D2724" s="83"/>
      <c r="E2724" s="83"/>
      <c r="F2724" s="83"/>
      <c r="G2724" s="83"/>
      <c r="H2724" s="83"/>
      <c r="I2724" s="83"/>
    </row>
    <row r="2725" spans="1:9">
      <c r="A2725" s="83"/>
      <c r="B2725" s="83"/>
      <c r="C2725" s="83"/>
      <c r="D2725" s="83"/>
      <c r="E2725" s="83"/>
      <c r="F2725" s="83"/>
      <c r="G2725" s="83"/>
      <c r="H2725" s="83"/>
      <c r="I2725" s="83"/>
    </row>
    <row r="2726" spans="1:9">
      <c r="A2726" s="83"/>
      <c r="B2726" s="83"/>
      <c r="C2726" s="83"/>
      <c r="D2726" s="83"/>
      <c r="E2726" s="83"/>
      <c r="F2726" s="83"/>
      <c r="G2726" s="83"/>
      <c r="H2726" s="83"/>
      <c r="I2726" s="83"/>
    </row>
    <row r="2727" spans="1:9">
      <c r="A2727" s="83"/>
      <c r="B2727" s="83"/>
      <c r="C2727" s="83"/>
      <c r="D2727" s="83"/>
      <c r="E2727" s="83"/>
      <c r="F2727" s="83"/>
      <c r="G2727" s="83"/>
      <c r="H2727" s="83"/>
      <c r="I2727" s="83"/>
    </row>
    <row r="2728" spans="1:9">
      <c r="A2728" s="83"/>
      <c r="B2728" s="83"/>
      <c r="C2728" s="83"/>
      <c r="D2728" s="83"/>
      <c r="E2728" s="83"/>
      <c r="F2728" s="83"/>
      <c r="G2728" s="83"/>
      <c r="H2728" s="83"/>
      <c r="I2728" s="83"/>
    </row>
    <row r="2729" spans="1:9">
      <c r="A2729" s="83"/>
      <c r="B2729" s="83"/>
      <c r="C2729" s="83"/>
      <c r="D2729" s="83"/>
      <c r="E2729" s="83"/>
      <c r="F2729" s="83"/>
      <c r="G2729" s="83"/>
      <c r="H2729" s="83"/>
      <c r="I2729" s="83"/>
    </row>
    <row r="2730" spans="1:9">
      <c r="A2730" s="83"/>
      <c r="B2730" s="83"/>
      <c r="C2730" s="83"/>
      <c r="D2730" s="83"/>
      <c r="E2730" s="83"/>
      <c r="F2730" s="83"/>
      <c r="G2730" s="83"/>
      <c r="H2730" s="83"/>
      <c r="I2730" s="83"/>
    </row>
    <row r="2731" spans="1:9">
      <c r="A2731" s="83"/>
      <c r="B2731" s="83"/>
      <c r="C2731" s="83"/>
      <c r="D2731" s="83"/>
      <c r="E2731" s="83"/>
      <c r="F2731" s="83"/>
      <c r="G2731" s="83"/>
      <c r="H2731" s="83"/>
      <c r="I2731" s="83"/>
    </row>
    <row r="2732" spans="1:9">
      <c r="A2732" s="83"/>
      <c r="B2732" s="83"/>
      <c r="C2732" s="83"/>
      <c r="D2732" s="83"/>
      <c r="E2732" s="83"/>
      <c r="F2732" s="83"/>
      <c r="G2732" s="83"/>
      <c r="H2732" s="83"/>
      <c r="I2732" s="83"/>
    </row>
    <row r="2733" spans="1:9">
      <c r="A2733" s="83"/>
      <c r="B2733" s="83"/>
      <c r="C2733" s="83"/>
      <c r="D2733" s="83"/>
      <c r="E2733" s="83"/>
      <c r="F2733" s="83"/>
      <c r="G2733" s="83"/>
      <c r="H2733" s="83"/>
      <c r="I2733" s="83"/>
    </row>
    <row r="2734" spans="1:9">
      <c r="A2734" s="83"/>
      <c r="B2734" s="83"/>
      <c r="C2734" s="83"/>
      <c r="D2734" s="83"/>
      <c r="E2734" s="83"/>
      <c r="F2734" s="83"/>
      <c r="G2734" s="83"/>
      <c r="H2734" s="83"/>
      <c r="I2734" s="83"/>
    </row>
    <row r="2735" spans="1:9">
      <c r="A2735" s="83"/>
      <c r="B2735" s="83"/>
      <c r="C2735" s="83"/>
      <c r="D2735" s="83"/>
      <c r="E2735" s="83"/>
      <c r="F2735" s="83"/>
      <c r="G2735" s="83"/>
      <c r="H2735" s="83"/>
      <c r="I2735" s="83"/>
    </row>
    <row r="2736" spans="1:9">
      <c r="A2736" s="83"/>
      <c r="B2736" s="83"/>
      <c r="C2736" s="83"/>
      <c r="D2736" s="83"/>
      <c r="E2736" s="83"/>
      <c r="F2736" s="83"/>
      <c r="G2736" s="83"/>
      <c r="H2736" s="83"/>
      <c r="I2736" s="83"/>
    </row>
    <row r="2737" spans="1:9">
      <c r="A2737" s="83"/>
      <c r="B2737" s="83"/>
      <c r="C2737" s="83"/>
      <c r="D2737" s="83"/>
      <c r="E2737" s="83"/>
      <c r="F2737" s="83"/>
      <c r="G2737" s="83"/>
      <c r="H2737" s="83"/>
      <c r="I2737" s="83"/>
    </row>
    <row r="2738" spans="1:9">
      <c r="A2738" s="83"/>
      <c r="B2738" s="83"/>
      <c r="C2738" s="83"/>
      <c r="D2738" s="83"/>
      <c r="E2738" s="83"/>
      <c r="F2738" s="83"/>
      <c r="G2738" s="83"/>
      <c r="H2738" s="83"/>
      <c r="I2738" s="83"/>
    </row>
    <row r="2739" spans="1:9">
      <c r="A2739" s="83"/>
      <c r="B2739" s="83"/>
      <c r="C2739" s="83"/>
      <c r="D2739" s="83"/>
      <c r="E2739" s="83"/>
      <c r="F2739" s="83"/>
      <c r="G2739" s="83"/>
      <c r="H2739" s="83"/>
      <c r="I2739" s="83"/>
    </row>
    <row r="2740" spans="1:9">
      <c r="A2740" s="83"/>
      <c r="B2740" s="83"/>
      <c r="C2740" s="83"/>
      <c r="D2740" s="83"/>
      <c r="E2740" s="83"/>
      <c r="F2740" s="83"/>
      <c r="G2740" s="83"/>
      <c r="H2740" s="83"/>
      <c r="I2740" s="83"/>
    </row>
    <row r="2741" spans="1:9">
      <c r="A2741" s="83"/>
      <c r="B2741" s="83"/>
      <c r="C2741" s="83"/>
      <c r="D2741" s="83"/>
      <c r="E2741" s="83"/>
      <c r="F2741" s="83"/>
      <c r="G2741" s="83"/>
      <c r="H2741" s="83"/>
      <c r="I2741" s="83"/>
    </row>
    <row r="2742" spans="1:9">
      <c r="A2742" s="83"/>
      <c r="B2742" s="83"/>
      <c r="C2742" s="83"/>
      <c r="D2742" s="83"/>
      <c r="E2742" s="83"/>
      <c r="F2742" s="83"/>
      <c r="G2742" s="83"/>
      <c r="H2742" s="83"/>
      <c r="I2742" s="83"/>
    </row>
    <row r="2743" spans="1:9">
      <c r="A2743" s="83"/>
      <c r="B2743" s="83"/>
      <c r="C2743" s="83"/>
      <c r="D2743" s="83"/>
      <c r="E2743" s="83"/>
      <c r="F2743" s="83"/>
      <c r="G2743" s="83"/>
      <c r="H2743" s="83"/>
      <c r="I2743" s="83"/>
    </row>
    <row r="2744" spans="1:9">
      <c r="A2744" s="83"/>
      <c r="B2744" s="83"/>
      <c r="C2744" s="83"/>
      <c r="D2744" s="83"/>
      <c r="E2744" s="83"/>
      <c r="F2744" s="83"/>
      <c r="G2744" s="83"/>
      <c r="H2744" s="83"/>
      <c r="I2744" s="83"/>
    </row>
    <row r="2745" spans="1:9">
      <c r="A2745" s="83"/>
      <c r="B2745" s="83"/>
      <c r="C2745" s="83"/>
      <c r="D2745" s="83"/>
      <c r="E2745" s="83"/>
      <c r="F2745" s="83"/>
      <c r="G2745" s="83"/>
      <c r="H2745" s="83"/>
      <c r="I2745" s="83"/>
    </row>
    <row r="2746" spans="1:9">
      <c r="A2746" s="83"/>
      <c r="B2746" s="83"/>
      <c r="C2746" s="83"/>
      <c r="D2746" s="83"/>
      <c r="E2746" s="83"/>
      <c r="F2746" s="83"/>
      <c r="G2746" s="83"/>
      <c r="H2746" s="83"/>
      <c r="I2746" s="83"/>
    </row>
    <row r="2747" spans="1:9">
      <c r="A2747" s="84"/>
      <c r="B2747" s="83"/>
      <c r="C2747" s="83"/>
      <c r="D2747" s="83"/>
      <c r="E2747" s="83"/>
      <c r="F2747" s="83"/>
      <c r="G2747" s="83"/>
      <c r="H2747" s="83"/>
      <c r="I2747" s="83"/>
    </row>
    <row r="2748" spans="1:9">
      <c r="A2748" s="83"/>
      <c r="B2748" s="83"/>
      <c r="C2748" s="83"/>
      <c r="D2748" s="83"/>
      <c r="E2748" s="83"/>
      <c r="F2748" s="83"/>
      <c r="G2748" s="83"/>
      <c r="H2748" s="83"/>
      <c r="I2748" s="83"/>
    </row>
    <row r="2749" spans="1:9">
      <c r="A2749" s="83"/>
      <c r="B2749" s="83"/>
      <c r="C2749" s="83"/>
      <c r="D2749" s="83"/>
      <c r="E2749" s="83"/>
      <c r="F2749" s="83"/>
      <c r="G2749" s="83"/>
      <c r="H2749" s="83"/>
      <c r="I2749" s="83"/>
    </row>
    <row r="2750" spans="1:9">
      <c r="A2750" s="83"/>
      <c r="B2750" s="83"/>
      <c r="C2750" s="83"/>
      <c r="D2750" s="83"/>
      <c r="E2750" s="83"/>
      <c r="F2750" s="83"/>
      <c r="G2750" s="83"/>
      <c r="H2750" s="83"/>
      <c r="I2750" s="83"/>
    </row>
    <row r="2751" spans="1:9">
      <c r="A2751" s="83"/>
      <c r="B2751" s="83"/>
      <c r="C2751" s="83"/>
      <c r="D2751" s="83"/>
      <c r="E2751" s="83"/>
      <c r="F2751" s="83"/>
      <c r="G2751" s="83"/>
      <c r="H2751" s="83"/>
      <c r="I2751" s="83"/>
    </row>
    <row r="2752" spans="1:9">
      <c r="A2752" s="83"/>
      <c r="B2752" s="83"/>
      <c r="C2752" s="83"/>
      <c r="D2752" s="83"/>
      <c r="E2752" s="83"/>
      <c r="F2752" s="83"/>
      <c r="G2752" s="83"/>
      <c r="H2752" s="83"/>
      <c r="I2752" s="83"/>
    </row>
    <row r="2753" spans="1:9">
      <c r="A2753" s="83"/>
      <c r="B2753" s="83"/>
      <c r="C2753" s="83"/>
      <c r="D2753" s="83"/>
      <c r="E2753" s="83"/>
      <c r="F2753" s="83"/>
      <c r="G2753" s="83"/>
      <c r="H2753" s="83"/>
      <c r="I2753" s="83"/>
    </row>
    <row r="2754" spans="1:9">
      <c r="A2754" s="83"/>
      <c r="B2754" s="83"/>
      <c r="C2754" s="83"/>
      <c r="D2754" s="83"/>
      <c r="E2754" s="83"/>
      <c r="F2754" s="83"/>
      <c r="G2754" s="83"/>
      <c r="H2754" s="83"/>
      <c r="I2754" s="83"/>
    </row>
    <row r="2755" spans="1:9">
      <c r="A2755" s="83"/>
      <c r="B2755" s="83"/>
      <c r="C2755" s="83"/>
      <c r="D2755" s="83"/>
      <c r="E2755" s="83"/>
      <c r="F2755" s="83"/>
      <c r="G2755" s="83"/>
      <c r="H2755" s="83"/>
      <c r="I2755" s="83"/>
    </row>
    <row r="2756" spans="1:9">
      <c r="A2756" s="83"/>
      <c r="B2756" s="83"/>
      <c r="C2756" s="83"/>
      <c r="D2756" s="83"/>
      <c r="E2756" s="83"/>
      <c r="F2756" s="83"/>
      <c r="G2756" s="83"/>
      <c r="H2756" s="83"/>
      <c r="I2756" s="83"/>
    </row>
    <row r="2757" spans="1:9">
      <c r="A2757" s="83"/>
      <c r="B2757" s="83"/>
      <c r="C2757" s="83"/>
      <c r="D2757" s="83"/>
      <c r="E2757" s="83"/>
      <c r="F2757" s="83"/>
      <c r="G2757" s="83"/>
      <c r="H2757" s="83"/>
      <c r="I2757" s="83"/>
    </row>
    <row r="2758" spans="1:9">
      <c r="A2758" s="83"/>
      <c r="B2758" s="83"/>
      <c r="C2758" s="83"/>
      <c r="D2758" s="83"/>
      <c r="E2758" s="83"/>
      <c r="F2758" s="83"/>
      <c r="G2758" s="83"/>
      <c r="H2758" s="83"/>
      <c r="I2758" s="83"/>
    </row>
    <row r="2759" spans="1:9">
      <c r="A2759" s="83"/>
      <c r="B2759" s="83"/>
      <c r="C2759" s="83"/>
      <c r="D2759" s="83"/>
      <c r="E2759" s="83"/>
      <c r="F2759" s="83"/>
      <c r="G2759" s="83"/>
      <c r="H2759" s="83"/>
      <c r="I2759" s="83"/>
    </row>
    <row r="2760" spans="1:9">
      <c r="A2760" s="83"/>
      <c r="B2760" s="83"/>
      <c r="C2760" s="83"/>
      <c r="D2760" s="83"/>
      <c r="E2760" s="83"/>
      <c r="F2760" s="83"/>
      <c r="G2760" s="83"/>
      <c r="H2760" s="83"/>
      <c r="I2760" s="83"/>
    </row>
    <row r="2761" spans="1:9">
      <c r="A2761" s="83"/>
      <c r="B2761" s="83"/>
      <c r="C2761" s="83"/>
      <c r="D2761" s="83"/>
      <c r="E2761" s="83"/>
      <c r="F2761" s="83"/>
      <c r="G2761" s="83"/>
      <c r="H2761" s="83"/>
      <c r="I2761" s="83"/>
    </row>
    <row r="2762" spans="1:9">
      <c r="A2762" s="83"/>
      <c r="B2762" s="83"/>
      <c r="C2762" s="83"/>
      <c r="D2762" s="83"/>
      <c r="E2762" s="83"/>
      <c r="F2762" s="83"/>
      <c r="G2762" s="83"/>
      <c r="H2762" s="83"/>
      <c r="I2762" s="83"/>
    </row>
    <row r="2763" spans="1:9">
      <c r="A2763" s="83"/>
      <c r="B2763" s="83"/>
      <c r="C2763" s="83"/>
      <c r="D2763" s="83"/>
      <c r="E2763" s="83"/>
      <c r="F2763" s="83"/>
      <c r="G2763" s="83"/>
      <c r="H2763" s="83"/>
      <c r="I2763" s="83"/>
    </row>
    <row r="2764" spans="1:9">
      <c r="A2764" s="83"/>
      <c r="B2764" s="83"/>
      <c r="C2764" s="83"/>
      <c r="D2764" s="83"/>
      <c r="E2764" s="83"/>
      <c r="F2764" s="83"/>
      <c r="G2764" s="83"/>
      <c r="H2764" s="83"/>
      <c r="I2764" s="83"/>
    </row>
    <row r="2765" spans="1:9">
      <c r="A2765" s="83"/>
      <c r="B2765" s="83"/>
      <c r="C2765" s="83"/>
      <c r="D2765" s="83"/>
      <c r="E2765" s="83"/>
      <c r="F2765" s="83"/>
      <c r="G2765" s="83"/>
      <c r="H2765" s="83"/>
      <c r="I2765" s="83"/>
    </row>
    <row r="2766" spans="1:9">
      <c r="A2766" s="83"/>
      <c r="B2766" s="83"/>
      <c r="C2766" s="83"/>
      <c r="D2766" s="83"/>
      <c r="E2766" s="83"/>
      <c r="F2766" s="83"/>
      <c r="G2766" s="83"/>
      <c r="H2766" s="83"/>
      <c r="I2766" s="83"/>
    </row>
    <row r="2767" spans="1:9">
      <c r="A2767" s="83"/>
      <c r="B2767" s="83"/>
      <c r="C2767" s="83"/>
      <c r="D2767" s="83"/>
      <c r="E2767" s="83"/>
      <c r="F2767" s="83"/>
      <c r="G2767" s="83"/>
      <c r="H2767" s="83"/>
      <c r="I2767" s="83"/>
    </row>
    <row r="2768" spans="1:9">
      <c r="A2768" s="83"/>
      <c r="B2768" s="83"/>
      <c r="C2768" s="83"/>
      <c r="D2768" s="83"/>
      <c r="E2768" s="83"/>
      <c r="F2768" s="83"/>
      <c r="G2768" s="83"/>
      <c r="H2768" s="83"/>
      <c r="I2768" s="83"/>
    </row>
    <row r="2769" spans="1:9">
      <c r="A2769" s="83"/>
      <c r="B2769" s="83"/>
      <c r="C2769" s="83"/>
      <c r="D2769" s="83"/>
      <c r="E2769" s="83"/>
      <c r="F2769" s="83"/>
      <c r="G2769" s="83"/>
      <c r="H2769" s="83"/>
      <c r="I2769" s="83"/>
    </row>
    <row r="2770" spans="1:9">
      <c r="A2770" s="83"/>
      <c r="B2770" s="83"/>
      <c r="C2770" s="83"/>
      <c r="D2770" s="83"/>
      <c r="E2770" s="83"/>
      <c r="F2770" s="83"/>
      <c r="G2770" s="83"/>
      <c r="H2770" s="83"/>
      <c r="I2770" s="83"/>
    </row>
    <row r="2771" spans="1:9">
      <c r="A2771" s="83"/>
      <c r="B2771" s="83"/>
      <c r="C2771" s="83"/>
      <c r="D2771" s="83"/>
      <c r="E2771" s="83"/>
      <c r="F2771" s="83"/>
      <c r="G2771" s="83"/>
      <c r="H2771" s="83"/>
      <c r="I2771" s="83"/>
    </row>
    <row r="2772" spans="1:9">
      <c r="A2772" s="83"/>
      <c r="B2772" s="83"/>
      <c r="C2772" s="83"/>
      <c r="D2772" s="83"/>
      <c r="E2772" s="83"/>
      <c r="F2772" s="83"/>
      <c r="G2772" s="83"/>
      <c r="H2772" s="83"/>
      <c r="I2772" s="83"/>
    </row>
    <row r="2773" spans="1:9">
      <c r="A2773" s="83"/>
      <c r="B2773" s="83"/>
      <c r="C2773" s="83"/>
      <c r="D2773" s="83"/>
      <c r="E2773" s="83"/>
      <c r="F2773" s="83"/>
      <c r="G2773" s="83"/>
      <c r="H2773" s="83"/>
      <c r="I2773" s="83"/>
    </row>
    <row r="2774" spans="1:9">
      <c r="A2774" s="83"/>
      <c r="B2774" s="83"/>
      <c r="C2774" s="83"/>
      <c r="D2774" s="83"/>
      <c r="E2774" s="83"/>
      <c r="F2774" s="83"/>
      <c r="G2774" s="83"/>
      <c r="H2774" s="83"/>
      <c r="I2774" s="83"/>
    </row>
    <row r="2775" spans="1:9">
      <c r="A2775" s="83"/>
      <c r="B2775" s="83"/>
      <c r="C2775" s="83"/>
      <c r="D2775" s="83"/>
      <c r="E2775" s="83"/>
      <c r="F2775" s="83"/>
      <c r="G2775" s="83"/>
      <c r="H2775" s="83"/>
      <c r="I2775" s="83"/>
    </row>
    <row r="2776" spans="1:9">
      <c r="A2776" s="84"/>
      <c r="B2776" s="83"/>
      <c r="C2776" s="83"/>
      <c r="D2776" s="83"/>
      <c r="E2776" s="83"/>
      <c r="F2776" s="83"/>
      <c r="G2776" s="83"/>
      <c r="H2776" s="83"/>
      <c r="I2776" s="83"/>
    </row>
    <row r="2777" spans="1:9">
      <c r="A2777" s="83"/>
      <c r="B2777" s="83"/>
      <c r="C2777" s="83"/>
      <c r="D2777" s="83"/>
      <c r="E2777" s="83"/>
      <c r="F2777" s="83"/>
      <c r="G2777" s="83"/>
      <c r="H2777" s="83"/>
      <c r="I2777" s="83"/>
    </row>
    <row r="2778" spans="1:9">
      <c r="A2778" s="83"/>
      <c r="B2778" s="83"/>
      <c r="C2778" s="83"/>
      <c r="D2778" s="83"/>
      <c r="E2778" s="83"/>
      <c r="F2778" s="83"/>
      <c r="G2778" s="83"/>
      <c r="H2778" s="83"/>
      <c r="I2778" s="83"/>
    </row>
    <row r="2779" spans="1:9">
      <c r="A2779" s="83"/>
      <c r="B2779" s="83"/>
      <c r="C2779" s="83"/>
      <c r="D2779" s="83"/>
      <c r="E2779" s="83"/>
      <c r="F2779" s="83"/>
      <c r="G2779" s="83"/>
      <c r="H2779" s="83"/>
      <c r="I2779" s="83"/>
    </row>
    <row r="2780" spans="1:9">
      <c r="A2780" s="83"/>
      <c r="B2780" s="83"/>
      <c r="C2780" s="83"/>
      <c r="D2780" s="83"/>
      <c r="E2780" s="83"/>
      <c r="F2780" s="83"/>
      <c r="G2780" s="83"/>
      <c r="H2780" s="83"/>
      <c r="I2780" s="83"/>
    </row>
    <row r="2781" spans="1:9">
      <c r="A2781" s="83"/>
      <c r="B2781" s="83"/>
      <c r="C2781" s="83"/>
      <c r="D2781" s="83"/>
      <c r="E2781" s="83"/>
      <c r="F2781" s="83"/>
      <c r="G2781" s="83"/>
      <c r="H2781" s="83"/>
      <c r="I2781" s="83"/>
    </row>
    <row r="2782" spans="1:9">
      <c r="A2782" s="83"/>
      <c r="B2782" s="83"/>
      <c r="C2782" s="83"/>
      <c r="D2782" s="83"/>
      <c r="E2782" s="83"/>
      <c r="F2782" s="83"/>
      <c r="G2782" s="83"/>
      <c r="H2782" s="83"/>
      <c r="I2782" s="83"/>
    </row>
    <row r="2783" spans="1:9">
      <c r="A2783" s="83"/>
      <c r="B2783" s="83"/>
      <c r="C2783" s="83"/>
      <c r="D2783" s="83"/>
      <c r="E2783" s="83"/>
      <c r="F2783" s="83"/>
      <c r="G2783" s="83"/>
      <c r="H2783" s="83"/>
      <c r="I2783" s="83"/>
    </row>
    <row r="2784" spans="1:9">
      <c r="A2784" s="83"/>
      <c r="B2784" s="83"/>
      <c r="C2784" s="83"/>
      <c r="D2784" s="83"/>
      <c r="E2784" s="83"/>
      <c r="F2784" s="83"/>
      <c r="G2784" s="83"/>
      <c r="H2784" s="83"/>
      <c r="I2784" s="83"/>
    </row>
    <row r="2785" spans="1:9">
      <c r="A2785" s="83"/>
      <c r="B2785" s="83"/>
      <c r="C2785" s="83"/>
      <c r="D2785" s="83"/>
      <c r="E2785" s="83"/>
      <c r="F2785" s="83"/>
      <c r="G2785" s="83"/>
      <c r="H2785" s="83"/>
      <c r="I2785" s="83"/>
    </row>
    <row r="2786" spans="1:9">
      <c r="A2786" s="83"/>
      <c r="B2786" s="83"/>
      <c r="C2786" s="83"/>
      <c r="D2786" s="83"/>
      <c r="E2786" s="83"/>
      <c r="F2786" s="83"/>
      <c r="G2786" s="83"/>
      <c r="H2786" s="83"/>
      <c r="I2786" s="83"/>
    </row>
    <row r="2787" spans="1:9">
      <c r="A2787" s="83"/>
      <c r="B2787" s="83"/>
      <c r="C2787" s="83"/>
      <c r="D2787" s="83"/>
      <c r="E2787" s="83"/>
      <c r="F2787" s="83"/>
      <c r="G2787" s="83"/>
      <c r="H2787" s="83"/>
      <c r="I2787" s="83"/>
    </row>
    <row r="2788" spans="1:9">
      <c r="A2788" s="83"/>
      <c r="B2788" s="83"/>
      <c r="C2788" s="83"/>
      <c r="D2788" s="83"/>
      <c r="E2788" s="83"/>
      <c r="F2788" s="83"/>
      <c r="G2788" s="83"/>
      <c r="H2788" s="83"/>
      <c r="I2788" s="83"/>
    </row>
    <row r="2789" spans="1:9">
      <c r="A2789" s="83"/>
      <c r="B2789" s="83"/>
      <c r="C2789" s="83"/>
      <c r="D2789" s="83"/>
      <c r="E2789" s="83"/>
      <c r="F2789" s="83"/>
      <c r="G2789" s="83"/>
      <c r="H2789" s="83"/>
      <c r="I2789" s="83"/>
    </row>
    <row r="2790" spans="1:9">
      <c r="A2790" s="83"/>
      <c r="B2790" s="83"/>
      <c r="C2790" s="83"/>
      <c r="D2790" s="83"/>
      <c r="E2790" s="83"/>
      <c r="F2790" s="83"/>
      <c r="G2790" s="83"/>
      <c r="H2790" s="83"/>
      <c r="I2790" s="83"/>
    </row>
    <row r="2791" spans="1:9">
      <c r="A2791" s="83"/>
      <c r="B2791" s="83"/>
      <c r="C2791" s="83"/>
      <c r="D2791" s="83"/>
      <c r="E2791" s="83"/>
      <c r="F2791" s="83"/>
      <c r="G2791" s="83"/>
      <c r="H2791" s="83"/>
      <c r="I2791" s="83"/>
    </row>
    <row r="2792" spans="1:9">
      <c r="A2792" s="83"/>
      <c r="B2792" s="83"/>
      <c r="C2792" s="83"/>
      <c r="D2792" s="83"/>
      <c r="E2792" s="83"/>
      <c r="F2792" s="83"/>
      <c r="G2792" s="83"/>
      <c r="H2792" s="83"/>
      <c r="I2792" s="83"/>
    </row>
    <row r="2793" spans="1:9">
      <c r="A2793" s="83"/>
      <c r="B2793" s="83"/>
      <c r="C2793" s="83"/>
      <c r="D2793" s="83"/>
      <c r="E2793" s="83"/>
      <c r="F2793" s="83"/>
      <c r="G2793" s="83"/>
      <c r="H2793" s="83"/>
      <c r="I2793" s="83"/>
    </row>
    <row r="2794" spans="1:9">
      <c r="A2794" s="83"/>
      <c r="B2794" s="83"/>
      <c r="C2794" s="83"/>
      <c r="D2794" s="83"/>
      <c r="E2794" s="83"/>
      <c r="F2794" s="83"/>
      <c r="G2794" s="83"/>
      <c r="H2794" s="83"/>
      <c r="I2794" s="83"/>
    </row>
    <row r="2795" spans="1:9">
      <c r="A2795" s="83"/>
      <c r="B2795" s="83"/>
      <c r="C2795" s="83"/>
      <c r="D2795" s="83"/>
      <c r="E2795" s="83"/>
      <c r="F2795" s="83"/>
      <c r="G2795" s="83"/>
      <c r="H2795" s="83"/>
      <c r="I2795" s="83"/>
    </row>
    <row r="2796" spans="1:9">
      <c r="A2796" s="83"/>
      <c r="B2796" s="83"/>
      <c r="C2796" s="83"/>
      <c r="D2796" s="83"/>
      <c r="E2796" s="83"/>
      <c r="F2796" s="83"/>
      <c r="G2796" s="83"/>
      <c r="H2796" s="83"/>
      <c r="I2796" s="83"/>
    </row>
    <row r="2797" spans="1:9">
      <c r="A2797" s="83"/>
      <c r="B2797" s="83"/>
      <c r="C2797" s="83"/>
      <c r="D2797" s="83"/>
      <c r="E2797" s="83"/>
      <c r="F2797" s="83"/>
      <c r="G2797" s="83"/>
      <c r="H2797" s="83"/>
      <c r="I2797" s="83"/>
    </row>
    <row r="2798" spans="1:9">
      <c r="A2798" s="83"/>
      <c r="B2798" s="83"/>
      <c r="C2798" s="83"/>
      <c r="D2798" s="83"/>
      <c r="E2798" s="83"/>
      <c r="F2798" s="83"/>
      <c r="G2798" s="83"/>
      <c r="H2798" s="83"/>
      <c r="I2798" s="83"/>
    </row>
    <row r="2799" spans="1:9">
      <c r="A2799" s="83"/>
      <c r="B2799" s="83"/>
      <c r="C2799" s="83"/>
      <c r="D2799" s="83"/>
      <c r="E2799" s="83"/>
      <c r="F2799" s="83"/>
      <c r="G2799" s="83"/>
      <c r="H2799" s="83"/>
      <c r="I2799" s="83"/>
    </row>
    <row r="2800" spans="1:9">
      <c r="A2800" s="83"/>
      <c r="B2800" s="83"/>
      <c r="C2800" s="83"/>
      <c r="D2800" s="83"/>
      <c r="E2800" s="83"/>
      <c r="F2800" s="83"/>
      <c r="G2800" s="83"/>
      <c r="H2800" s="83"/>
      <c r="I2800" s="83"/>
    </row>
    <row r="2801" spans="1:9">
      <c r="A2801" s="83"/>
      <c r="B2801" s="83"/>
      <c r="C2801" s="83"/>
      <c r="D2801" s="83"/>
      <c r="E2801" s="83"/>
      <c r="F2801" s="83"/>
      <c r="G2801" s="83"/>
      <c r="H2801" s="83"/>
      <c r="I2801" s="83"/>
    </row>
    <row r="2802" spans="1:9">
      <c r="A2802" s="83"/>
      <c r="B2802" s="83"/>
      <c r="C2802" s="83"/>
      <c r="D2802" s="83"/>
      <c r="E2802" s="83"/>
      <c r="F2802" s="83"/>
      <c r="G2802" s="83"/>
      <c r="H2802" s="83"/>
      <c r="I2802" s="83"/>
    </row>
    <row r="2803" spans="1:9">
      <c r="A2803" s="83"/>
      <c r="B2803" s="83"/>
      <c r="C2803" s="83"/>
      <c r="D2803" s="83"/>
      <c r="E2803" s="83"/>
      <c r="F2803" s="83"/>
      <c r="G2803" s="83"/>
      <c r="H2803" s="83"/>
      <c r="I2803" s="83"/>
    </row>
    <row r="2804" spans="1:9">
      <c r="A2804" s="83"/>
      <c r="B2804" s="83"/>
      <c r="C2804" s="83"/>
      <c r="D2804" s="83"/>
      <c r="E2804" s="83"/>
      <c r="F2804" s="83"/>
      <c r="G2804" s="83"/>
      <c r="H2804" s="83"/>
      <c r="I2804" s="83"/>
    </row>
    <row r="2805" spans="1:9">
      <c r="A2805" s="83"/>
      <c r="B2805" s="83"/>
      <c r="C2805" s="83"/>
      <c r="D2805" s="83"/>
      <c r="E2805" s="83"/>
      <c r="F2805" s="83"/>
      <c r="G2805" s="83"/>
      <c r="H2805" s="83"/>
      <c r="I2805" s="83"/>
    </row>
    <row r="2806" spans="1:9">
      <c r="A2806" s="83"/>
      <c r="B2806" s="83"/>
      <c r="C2806" s="83"/>
      <c r="D2806" s="83"/>
      <c r="E2806" s="83"/>
      <c r="F2806" s="83"/>
      <c r="G2806" s="83"/>
      <c r="H2806" s="83"/>
      <c r="I2806" s="83"/>
    </row>
    <row r="2807" spans="1:9">
      <c r="A2807" s="83"/>
      <c r="B2807" s="83"/>
      <c r="C2807" s="83"/>
      <c r="D2807" s="83"/>
      <c r="E2807" s="83"/>
      <c r="F2807" s="83"/>
      <c r="G2807" s="83"/>
      <c r="H2807" s="83"/>
      <c r="I2807" s="83"/>
    </row>
    <row r="2808" spans="1:9">
      <c r="A2808" s="83"/>
      <c r="B2808" s="83"/>
      <c r="C2808" s="83"/>
      <c r="D2808" s="83"/>
      <c r="E2808" s="83"/>
      <c r="F2808" s="83"/>
      <c r="G2808" s="83"/>
      <c r="H2808" s="83"/>
      <c r="I2808" s="83"/>
    </row>
    <row r="2809" spans="1:9">
      <c r="A2809" s="83"/>
      <c r="B2809" s="83"/>
      <c r="C2809" s="83"/>
      <c r="D2809" s="83"/>
      <c r="E2809" s="83"/>
      <c r="F2809" s="83"/>
      <c r="G2809" s="83"/>
      <c r="H2809" s="83"/>
      <c r="I2809" s="83"/>
    </row>
    <row r="2810" spans="1:9">
      <c r="A2810" s="83"/>
      <c r="B2810" s="83"/>
      <c r="C2810" s="83"/>
      <c r="D2810" s="83"/>
      <c r="E2810" s="83"/>
      <c r="F2810" s="83"/>
      <c r="G2810" s="83"/>
      <c r="H2810" s="83"/>
      <c r="I2810" s="83"/>
    </row>
    <row r="2811" spans="1:9">
      <c r="A2811" s="83"/>
      <c r="B2811" s="83"/>
      <c r="C2811" s="83"/>
      <c r="D2811" s="83"/>
      <c r="E2811" s="83"/>
      <c r="F2811" s="83"/>
      <c r="G2811" s="83"/>
      <c r="H2811" s="83"/>
      <c r="I2811" s="83"/>
    </row>
    <row r="2812" spans="1:9">
      <c r="A2812" s="83"/>
      <c r="B2812" s="83"/>
      <c r="C2812" s="83"/>
      <c r="D2812" s="83"/>
      <c r="E2812" s="83"/>
      <c r="F2812" s="83"/>
      <c r="G2812" s="83"/>
      <c r="H2812" s="83"/>
      <c r="I2812" s="83"/>
    </row>
    <row r="2813" spans="1:9">
      <c r="A2813" s="83"/>
      <c r="B2813" s="83"/>
      <c r="C2813" s="83"/>
      <c r="D2813" s="83"/>
      <c r="E2813" s="83"/>
      <c r="F2813" s="83"/>
      <c r="G2813" s="83"/>
      <c r="H2813" s="83"/>
      <c r="I2813" s="83"/>
    </row>
    <row r="2814" spans="1:9">
      <c r="A2814" s="83"/>
      <c r="B2814" s="83"/>
      <c r="C2814" s="83"/>
      <c r="D2814" s="83"/>
      <c r="E2814" s="83"/>
      <c r="F2814" s="83"/>
      <c r="G2814" s="83"/>
      <c r="H2814" s="83"/>
      <c r="I2814" s="83"/>
    </row>
    <row r="2815" spans="1:9">
      <c r="A2815" s="83"/>
      <c r="B2815" s="83"/>
      <c r="C2815" s="83"/>
      <c r="D2815" s="83"/>
      <c r="E2815" s="83"/>
      <c r="F2815" s="83"/>
      <c r="G2815" s="83"/>
      <c r="H2815" s="83"/>
      <c r="I2815" s="83"/>
    </row>
    <row r="2816" spans="1:9">
      <c r="A2816" s="83"/>
      <c r="B2816" s="83"/>
      <c r="C2816" s="83"/>
      <c r="D2816" s="83"/>
      <c r="E2816" s="83"/>
      <c r="F2816" s="83"/>
      <c r="G2816" s="83"/>
      <c r="H2816" s="83"/>
      <c r="I2816" s="83"/>
    </row>
    <row r="2817" spans="1:9">
      <c r="A2817" s="83"/>
      <c r="B2817" s="83"/>
      <c r="C2817" s="83"/>
      <c r="D2817" s="83"/>
      <c r="E2817" s="83"/>
      <c r="F2817" s="83"/>
      <c r="G2817" s="83"/>
      <c r="H2817" s="83"/>
      <c r="I2817" s="83"/>
    </row>
    <row r="2818" spans="1:9">
      <c r="A2818" s="83"/>
      <c r="B2818" s="83"/>
      <c r="C2818" s="83"/>
      <c r="D2818" s="83"/>
      <c r="E2818" s="83"/>
      <c r="F2818" s="83"/>
      <c r="G2818" s="83"/>
      <c r="H2818" s="83"/>
      <c r="I2818" s="83"/>
    </row>
    <row r="2819" spans="1:9">
      <c r="A2819" s="83"/>
      <c r="B2819" s="83"/>
      <c r="C2819" s="83"/>
      <c r="D2819" s="83"/>
      <c r="E2819" s="83"/>
      <c r="F2819" s="83"/>
      <c r="G2819" s="83"/>
      <c r="H2819" s="83"/>
      <c r="I2819" s="83"/>
    </row>
    <row r="2820" spans="1:9">
      <c r="A2820" s="83"/>
      <c r="B2820" s="83"/>
      <c r="C2820" s="83"/>
      <c r="D2820" s="83"/>
      <c r="E2820" s="83"/>
      <c r="F2820" s="83"/>
      <c r="G2820" s="83"/>
      <c r="H2820" s="83"/>
      <c r="I2820" s="83"/>
    </row>
    <row r="2821" spans="1:9">
      <c r="A2821" s="83"/>
      <c r="B2821" s="83"/>
      <c r="C2821" s="83"/>
      <c r="D2821" s="83"/>
      <c r="E2821" s="83"/>
      <c r="F2821" s="83"/>
      <c r="G2821" s="83"/>
      <c r="H2821" s="83"/>
      <c r="I2821" s="83"/>
    </row>
    <row r="2822" spans="1:9">
      <c r="A2822" s="83"/>
      <c r="B2822" s="83"/>
      <c r="C2822" s="83"/>
      <c r="D2822" s="83"/>
      <c r="E2822" s="83"/>
      <c r="F2822" s="83"/>
      <c r="G2822" s="83"/>
      <c r="H2822" s="83"/>
      <c r="I2822" s="83"/>
    </row>
    <row r="2823" spans="1:9">
      <c r="A2823" s="83"/>
      <c r="B2823" s="83"/>
      <c r="C2823" s="83"/>
      <c r="D2823" s="83"/>
      <c r="E2823" s="83"/>
      <c r="F2823" s="83"/>
      <c r="G2823" s="83"/>
      <c r="H2823" s="83"/>
      <c r="I2823" s="83"/>
    </row>
    <row r="2824" spans="1:9">
      <c r="A2824" s="83"/>
      <c r="B2824" s="83"/>
      <c r="C2824" s="83"/>
      <c r="D2824" s="83"/>
      <c r="E2824" s="83"/>
      <c r="F2824" s="83"/>
      <c r="G2824" s="83"/>
      <c r="H2824" s="83"/>
      <c r="I2824" s="83"/>
    </row>
    <row r="2825" spans="1:9">
      <c r="A2825" s="84"/>
      <c r="B2825" s="83"/>
      <c r="C2825" s="83"/>
      <c r="D2825" s="83"/>
      <c r="E2825" s="83"/>
      <c r="F2825" s="83"/>
      <c r="G2825" s="83"/>
      <c r="H2825" s="83"/>
      <c r="I2825" s="83"/>
    </row>
    <row r="2826" spans="1:9">
      <c r="A2826" s="83"/>
      <c r="B2826" s="83"/>
      <c r="C2826" s="83"/>
      <c r="D2826" s="83"/>
      <c r="E2826" s="83"/>
      <c r="F2826" s="83"/>
      <c r="G2826" s="83"/>
      <c r="H2826" s="83"/>
      <c r="I2826" s="83"/>
    </row>
    <row r="2827" spans="1:9">
      <c r="A2827" s="83"/>
      <c r="B2827" s="83"/>
      <c r="C2827" s="83"/>
      <c r="D2827" s="83"/>
      <c r="E2827" s="83"/>
      <c r="F2827" s="83"/>
      <c r="G2827" s="83"/>
      <c r="H2827" s="83"/>
      <c r="I2827" s="83"/>
    </row>
    <row r="2828" spans="1:9">
      <c r="A2828" s="83"/>
      <c r="B2828" s="83"/>
      <c r="C2828" s="83"/>
      <c r="D2828" s="83"/>
      <c r="E2828" s="83"/>
      <c r="F2828" s="83"/>
      <c r="G2828" s="83"/>
      <c r="H2828" s="83"/>
      <c r="I2828" s="83"/>
    </row>
    <row r="2829" spans="1:9">
      <c r="A2829" s="83"/>
      <c r="B2829" s="83"/>
      <c r="C2829" s="83"/>
      <c r="D2829" s="83"/>
      <c r="E2829" s="83"/>
      <c r="F2829" s="83"/>
      <c r="G2829" s="83"/>
      <c r="H2829" s="83"/>
      <c r="I2829" s="83"/>
    </row>
    <row r="2830" spans="1:9">
      <c r="A2830" s="83"/>
      <c r="B2830" s="83"/>
      <c r="C2830" s="83"/>
      <c r="D2830" s="83"/>
      <c r="E2830" s="83"/>
      <c r="F2830" s="83"/>
      <c r="G2830" s="83"/>
      <c r="H2830" s="83"/>
      <c r="I2830" s="83"/>
    </row>
    <row r="2831" spans="1:9">
      <c r="A2831" s="83"/>
      <c r="B2831" s="83"/>
      <c r="C2831" s="83"/>
      <c r="D2831" s="83"/>
      <c r="E2831" s="83"/>
      <c r="F2831" s="83"/>
      <c r="G2831" s="83"/>
      <c r="H2831" s="83"/>
      <c r="I2831" s="83"/>
    </row>
    <row r="2832" spans="1:9">
      <c r="A2832" s="83"/>
      <c r="B2832" s="83"/>
      <c r="C2832" s="83"/>
      <c r="D2832" s="83"/>
      <c r="E2832" s="83"/>
      <c r="F2832" s="83"/>
      <c r="G2832" s="83"/>
      <c r="H2832" s="83"/>
      <c r="I2832" s="83"/>
    </row>
    <row r="2833" spans="1:11">
      <c r="A2833" s="83"/>
      <c r="B2833" s="83"/>
      <c r="C2833" s="83"/>
      <c r="D2833" s="83"/>
      <c r="E2833" s="83"/>
      <c r="F2833" s="83"/>
      <c r="G2833" s="83"/>
      <c r="H2833" s="83"/>
      <c r="I2833" s="83"/>
    </row>
    <row r="2834" spans="1:11">
      <c r="A2834" s="83"/>
      <c r="B2834" s="83"/>
      <c r="C2834" s="83"/>
      <c r="D2834" s="83"/>
      <c r="E2834" s="83"/>
      <c r="F2834" s="83"/>
      <c r="G2834" s="83"/>
      <c r="H2834" s="83"/>
      <c r="I2834" s="83"/>
    </row>
    <row r="2835" spans="1:11">
      <c r="A2835" s="83"/>
      <c r="B2835" s="83"/>
      <c r="C2835" s="83"/>
      <c r="D2835" s="83"/>
      <c r="E2835" s="83"/>
      <c r="F2835" s="83"/>
      <c r="G2835" s="83"/>
      <c r="H2835" s="83"/>
      <c r="I2835" s="83"/>
    </row>
    <row r="2836" spans="1:11">
      <c r="A2836" s="83"/>
      <c r="B2836" s="83"/>
      <c r="C2836" s="83"/>
      <c r="D2836" s="83"/>
      <c r="E2836" s="83"/>
      <c r="F2836" s="83"/>
      <c r="G2836" s="83"/>
      <c r="H2836" s="83"/>
      <c r="I2836" s="83"/>
    </row>
    <row r="2837" spans="1:11">
      <c r="A2837" s="83"/>
      <c r="B2837" s="83"/>
      <c r="C2837" s="83"/>
      <c r="D2837" s="83"/>
      <c r="E2837" s="83"/>
      <c r="F2837" s="83"/>
      <c r="G2837" s="83"/>
      <c r="H2837" s="83"/>
      <c r="I2837" s="83"/>
    </row>
    <row r="2838" spans="1:11">
      <c r="A2838" s="83"/>
      <c r="B2838" s="83"/>
      <c r="C2838" s="83"/>
      <c r="D2838" s="83"/>
      <c r="E2838" s="83"/>
      <c r="F2838" s="83"/>
      <c r="G2838" s="83"/>
      <c r="H2838" s="83"/>
      <c r="I2838" s="83"/>
    </row>
    <row r="2839" spans="1:11">
      <c r="A2839" s="83"/>
      <c r="B2839" s="83"/>
      <c r="C2839" s="83"/>
      <c r="D2839" s="83"/>
      <c r="E2839" s="83"/>
      <c r="F2839" s="83"/>
      <c r="G2839" s="83"/>
      <c r="H2839" s="83"/>
      <c r="I2839" s="83"/>
    </row>
    <row r="2840" spans="1:11">
      <c r="A2840" s="83"/>
      <c r="B2840" s="83"/>
      <c r="C2840" s="83"/>
      <c r="D2840" s="83"/>
      <c r="E2840" s="83"/>
      <c r="F2840" s="83"/>
      <c r="G2840" s="83"/>
      <c r="H2840" s="83"/>
      <c r="I2840" s="83"/>
    </row>
    <row r="2841" spans="1:11">
      <c r="A2841" s="83"/>
      <c r="B2841" s="83"/>
      <c r="C2841" s="83"/>
      <c r="D2841" s="83"/>
      <c r="E2841" s="83"/>
      <c r="F2841" s="83"/>
      <c r="G2841" s="83"/>
      <c r="H2841" s="83"/>
      <c r="I2841" s="83"/>
    </row>
    <row r="2843" spans="1:11">
      <c r="B2843" s="83"/>
      <c r="C2843" s="83"/>
      <c r="D2843" s="83"/>
      <c r="E2843" s="83"/>
      <c r="F2843" s="83"/>
      <c r="G2843" s="83"/>
      <c r="H2843" s="83"/>
      <c r="I2843" s="83"/>
      <c r="J2843" s="83"/>
      <c r="K2843" s="83"/>
    </row>
    <row r="2844" spans="1:11">
      <c r="A2844" s="83"/>
      <c r="B2844" s="83"/>
      <c r="C2844" s="83"/>
      <c r="D2844" s="83"/>
      <c r="E2844" s="83"/>
      <c r="F2844" s="83"/>
      <c r="G2844" s="83"/>
      <c r="H2844" s="83"/>
      <c r="I2844" s="84"/>
      <c r="J2844" s="83"/>
      <c r="K2844" s="83"/>
    </row>
    <row r="2845" spans="1:11">
      <c r="A2845" s="83"/>
      <c r="B2845" s="83"/>
      <c r="C2845" s="83"/>
      <c r="D2845" s="83"/>
      <c r="E2845" s="83"/>
      <c r="F2845" s="83"/>
      <c r="G2845" s="83"/>
      <c r="H2845" s="83"/>
      <c r="I2845" s="83"/>
      <c r="J2845" s="83"/>
      <c r="K2845" s="83"/>
    </row>
    <row r="2846" spans="1:11">
      <c r="A2846" s="83"/>
      <c r="B2846" s="83"/>
      <c r="C2846" s="83"/>
      <c r="D2846" s="83"/>
      <c r="E2846" s="83"/>
      <c r="F2846" s="83"/>
      <c r="G2846" s="83"/>
      <c r="H2846" s="83"/>
      <c r="I2846" s="83"/>
      <c r="J2846" s="83"/>
      <c r="K2846" s="83"/>
    </row>
    <row r="2847" spans="1:11">
      <c r="A2847" s="83"/>
      <c r="B2847" s="83"/>
      <c r="C2847" s="83"/>
      <c r="D2847" s="83"/>
      <c r="E2847" s="83"/>
      <c r="F2847" s="83"/>
      <c r="G2847" s="83"/>
      <c r="H2847" s="83"/>
      <c r="I2847" s="83"/>
      <c r="J2847" s="83"/>
      <c r="K2847" s="83"/>
    </row>
    <row r="2848" spans="1:11">
      <c r="A2848" s="83"/>
      <c r="B2848" s="83"/>
      <c r="C2848" s="83"/>
      <c r="D2848" s="83"/>
      <c r="E2848" s="83"/>
      <c r="F2848" s="83"/>
      <c r="G2848" s="83"/>
      <c r="H2848" s="83"/>
      <c r="I2848" s="83"/>
      <c r="J2848" s="83"/>
      <c r="K2848" s="83"/>
    </row>
    <row r="2849" spans="1:11">
      <c r="A2849" s="83"/>
      <c r="B2849" s="83"/>
      <c r="C2849" s="83"/>
      <c r="D2849" s="83"/>
      <c r="E2849" s="83"/>
      <c r="F2849" s="83"/>
      <c r="G2849" s="83"/>
      <c r="H2849" s="83"/>
      <c r="I2849" s="83"/>
      <c r="J2849" s="83"/>
      <c r="K2849" s="83"/>
    </row>
    <row r="2850" spans="1:11">
      <c r="A2850" s="83"/>
      <c r="B2850" s="83"/>
      <c r="C2850" s="83"/>
      <c r="D2850" s="83"/>
      <c r="E2850" s="83"/>
      <c r="F2850" s="83"/>
      <c r="G2850" s="83"/>
      <c r="H2850" s="83"/>
      <c r="I2850" s="83"/>
      <c r="J2850" s="83"/>
      <c r="K2850" s="83"/>
    </row>
    <row r="2851" spans="1:11">
      <c r="A2851" s="83"/>
      <c r="B2851" s="83"/>
      <c r="C2851" s="83"/>
      <c r="D2851" s="83"/>
      <c r="E2851" s="83"/>
      <c r="F2851" s="83"/>
      <c r="G2851" s="83"/>
      <c r="H2851" s="83"/>
      <c r="I2851" s="83"/>
      <c r="J2851" s="83"/>
      <c r="K2851" s="83"/>
    </row>
    <row r="2852" spans="1:11">
      <c r="A2852" s="83"/>
      <c r="B2852" s="83"/>
      <c r="C2852" s="83"/>
      <c r="D2852" s="83"/>
      <c r="E2852" s="83"/>
      <c r="F2852" s="83"/>
      <c r="G2852" s="83"/>
      <c r="H2852" s="83"/>
      <c r="I2852" s="83"/>
      <c r="J2852" s="83"/>
      <c r="K2852" s="83"/>
    </row>
    <row r="2853" spans="1:11">
      <c r="A2853" s="83"/>
      <c r="B2853" s="83"/>
      <c r="C2853" s="83"/>
      <c r="D2853" s="83"/>
      <c r="E2853" s="83"/>
      <c r="F2853" s="83"/>
      <c r="G2853" s="83"/>
      <c r="H2853" s="83"/>
      <c r="I2853" s="83"/>
      <c r="J2853" s="83"/>
      <c r="K2853" s="83"/>
    </row>
    <row r="2854" spans="1:11">
      <c r="A2854" s="83"/>
      <c r="B2854" s="83"/>
      <c r="C2854" s="83"/>
      <c r="D2854" s="83"/>
      <c r="E2854" s="83"/>
      <c r="F2854" s="83"/>
      <c r="G2854" s="83"/>
      <c r="H2854" s="83"/>
      <c r="I2854" s="83"/>
      <c r="J2854" s="83"/>
      <c r="K2854" s="83"/>
    </row>
    <row r="2855" spans="1:11">
      <c r="A2855" s="83"/>
      <c r="B2855" s="83"/>
      <c r="C2855" s="83"/>
      <c r="D2855" s="83"/>
      <c r="E2855" s="83"/>
      <c r="F2855" s="83"/>
      <c r="G2855" s="83"/>
      <c r="H2855" s="83"/>
      <c r="I2855" s="83"/>
      <c r="J2855" s="83"/>
      <c r="K2855" s="83"/>
    </row>
    <row r="2856" spans="1:11">
      <c r="A2856" s="83"/>
      <c r="B2856" s="83"/>
      <c r="C2856" s="83"/>
      <c r="D2856" s="83"/>
      <c r="E2856" s="83"/>
      <c r="F2856" s="83"/>
      <c r="G2856" s="83"/>
      <c r="H2856" s="83"/>
      <c r="I2856" s="83"/>
      <c r="J2856" s="83"/>
      <c r="K2856" s="83"/>
    </row>
    <row r="2857" spans="1:11">
      <c r="A2857" s="83"/>
      <c r="B2857" s="83"/>
      <c r="C2857" s="83"/>
      <c r="D2857" s="83"/>
      <c r="E2857" s="83"/>
      <c r="F2857" s="83"/>
      <c r="G2857" s="83"/>
      <c r="H2857" s="83"/>
      <c r="I2857" s="83"/>
      <c r="J2857" s="83"/>
      <c r="K2857" s="83"/>
    </row>
    <row r="2858" spans="1:11">
      <c r="A2858" s="83"/>
      <c r="B2858" s="83"/>
      <c r="C2858" s="83"/>
      <c r="D2858" s="83"/>
      <c r="E2858" s="83"/>
      <c r="F2858" s="83"/>
      <c r="G2858" s="83"/>
      <c r="H2858" s="83"/>
      <c r="I2858" s="83"/>
      <c r="J2858" s="83"/>
      <c r="K2858" s="83"/>
    </row>
    <row r="2859" spans="1:11">
      <c r="A2859" s="83"/>
      <c r="B2859" s="83"/>
      <c r="C2859" s="83"/>
      <c r="D2859" s="83"/>
      <c r="E2859" s="83"/>
      <c r="F2859" s="83"/>
      <c r="G2859" s="83"/>
      <c r="H2859" s="83"/>
      <c r="I2859" s="83"/>
      <c r="J2859" s="83"/>
      <c r="K2859" s="83"/>
    </row>
    <row r="2860" spans="1:11">
      <c r="A2860" s="83"/>
      <c r="B2860" s="83"/>
      <c r="C2860" s="83"/>
      <c r="D2860" s="83"/>
      <c r="E2860" s="83"/>
      <c r="F2860" s="83"/>
      <c r="G2860" s="83"/>
      <c r="H2860" s="83"/>
      <c r="I2860" s="83"/>
      <c r="J2860" s="83"/>
      <c r="K2860" s="83"/>
    </row>
    <row r="2861" spans="1:11">
      <c r="A2861" s="83"/>
      <c r="B2861" s="83"/>
      <c r="C2861" s="83"/>
      <c r="D2861" s="83"/>
      <c r="E2861" s="83"/>
      <c r="F2861" s="83"/>
      <c r="G2861" s="83"/>
      <c r="H2861" s="83"/>
      <c r="I2861" s="83"/>
      <c r="J2861" s="83"/>
      <c r="K2861" s="83"/>
    </row>
    <row r="2862" spans="1:11">
      <c r="A2862" s="83"/>
      <c r="B2862" s="83"/>
      <c r="C2862" s="83"/>
      <c r="D2862" s="83"/>
      <c r="E2862" s="83"/>
      <c r="F2862" s="83"/>
      <c r="G2862" s="83"/>
      <c r="H2862" s="83"/>
      <c r="I2862" s="83"/>
      <c r="J2862" s="83"/>
      <c r="K2862" s="83"/>
    </row>
    <row r="2863" spans="1:11">
      <c r="A2863" s="83"/>
      <c r="B2863" s="83"/>
      <c r="C2863" s="83"/>
      <c r="D2863" s="83"/>
      <c r="E2863" s="83"/>
      <c r="F2863" s="83"/>
      <c r="G2863" s="83"/>
      <c r="H2863" s="83"/>
      <c r="I2863" s="83"/>
      <c r="J2863" s="83"/>
      <c r="K2863" s="83"/>
    </row>
    <row r="2864" spans="1:11">
      <c r="A2864" s="83"/>
      <c r="B2864" s="83"/>
      <c r="C2864" s="83"/>
      <c r="D2864" s="83"/>
      <c r="E2864" s="83"/>
      <c r="F2864" s="83"/>
      <c r="G2864" s="83"/>
      <c r="H2864" s="83"/>
      <c r="I2864" s="83"/>
      <c r="J2864" s="83"/>
      <c r="K2864" s="83"/>
    </row>
    <row r="2865" spans="1:11">
      <c r="A2865" s="83"/>
      <c r="B2865" s="83"/>
      <c r="C2865" s="83"/>
      <c r="D2865" s="83"/>
      <c r="E2865" s="83"/>
      <c r="F2865" s="83"/>
      <c r="G2865" s="83"/>
      <c r="H2865" s="83"/>
      <c r="I2865" s="83"/>
      <c r="J2865" s="83"/>
      <c r="K2865" s="83"/>
    </row>
    <row r="2866" spans="1:11">
      <c r="A2866" s="83"/>
      <c r="B2866" s="83"/>
      <c r="C2866" s="83"/>
      <c r="D2866" s="83"/>
      <c r="E2866" s="83"/>
      <c r="F2866" s="83"/>
      <c r="G2866" s="83"/>
      <c r="H2866" s="83"/>
      <c r="I2866" s="83"/>
      <c r="J2866" s="83"/>
      <c r="K2866" s="83"/>
    </row>
    <row r="2867" spans="1:11">
      <c r="A2867" s="83"/>
      <c r="B2867" s="83"/>
      <c r="C2867" s="83"/>
      <c r="D2867" s="83"/>
      <c r="E2867" s="83"/>
      <c r="F2867" s="83"/>
      <c r="G2867" s="83"/>
      <c r="H2867" s="83"/>
      <c r="I2867" s="83"/>
      <c r="J2867" s="83"/>
      <c r="K2867" s="83"/>
    </row>
    <row r="2868" spans="1:11">
      <c r="A2868" s="83"/>
      <c r="B2868" s="83"/>
      <c r="C2868" s="83"/>
      <c r="D2868" s="83"/>
      <c r="E2868" s="83"/>
      <c r="F2868" s="83"/>
      <c r="G2868" s="83"/>
      <c r="H2868" s="83"/>
      <c r="I2868" s="83"/>
      <c r="J2868" s="83"/>
      <c r="K2868" s="83"/>
    </row>
    <row r="2869" spans="1:11">
      <c r="A2869" s="83"/>
      <c r="B2869" s="83"/>
      <c r="C2869" s="83"/>
      <c r="D2869" s="83"/>
      <c r="E2869" s="83"/>
      <c r="F2869" s="83"/>
      <c r="G2869" s="83"/>
      <c r="H2869" s="83"/>
      <c r="I2869" s="83"/>
      <c r="J2869" s="83"/>
      <c r="K2869" s="83"/>
    </row>
    <row r="2870" spans="1:11">
      <c r="A2870" s="83"/>
      <c r="B2870" s="83"/>
      <c r="C2870" s="83"/>
      <c r="D2870" s="83"/>
      <c r="E2870" s="83"/>
      <c r="F2870" s="83"/>
      <c r="G2870" s="83"/>
      <c r="H2870" s="83"/>
      <c r="I2870" s="83"/>
      <c r="J2870" s="83"/>
      <c r="K2870" s="83"/>
    </row>
    <row r="2871" spans="1:11">
      <c r="A2871" s="83"/>
      <c r="B2871" s="83"/>
      <c r="C2871" s="83"/>
      <c r="D2871" s="83"/>
      <c r="E2871" s="83"/>
      <c r="F2871" s="83"/>
      <c r="G2871" s="83"/>
      <c r="H2871" s="83"/>
      <c r="I2871" s="83"/>
      <c r="J2871" s="83"/>
      <c r="K2871" s="83"/>
    </row>
    <row r="2872" spans="1:11">
      <c r="A2872" s="83"/>
      <c r="B2872" s="83"/>
      <c r="C2872" s="83"/>
      <c r="D2872" s="83"/>
      <c r="E2872" s="83"/>
      <c r="F2872" s="83"/>
      <c r="G2872" s="83"/>
      <c r="H2872" s="83"/>
      <c r="I2872" s="84"/>
      <c r="J2872" s="83"/>
      <c r="K2872" s="83"/>
    </row>
    <row r="2873" spans="1:11">
      <c r="A2873" s="83"/>
      <c r="B2873" s="83"/>
      <c r="C2873" s="83"/>
      <c r="D2873" s="83"/>
      <c r="E2873" s="83"/>
      <c r="F2873" s="83"/>
      <c r="G2873" s="83"/>
      <c r="H2873" s="83"/>
      <c r="I2873" s="83"/>
      <c r="J2873" s="83"/>
      <c r="K2873" s="83"/>
    </row>
    <row r="2874" spans="1:11">
      <c r="A2874" s="83"/>
      <c r="B2874" s="83"/>
      <c r="C2874" s="83"/>
      <c r="D2874" s="83"/>
      <c r="E2874" s="83"/>
      <c r="F2874" s="83"/>
      <c r="G2874" s="83"/>
      <c r="H2874" s="83"/>
      <c r="I2874" s="83"/>
      <c r="J2874" s="83"/>
      <c r="K2874" s="83"/>
    </row>
    <row r="2875" spans="1:11">
      <c r="A2875" s="83"/>
      <c r="B2875" s="83"/>
      <c r="C2875" s="83"/>
      <c r="D2875" s="83"/>
      <c r="E2875" s="83"/>
      <c r="F2875" s="83"/>
      <c r="G2875" s="83"/>
      <c r="H2875" s="83"/>
      <c r="I2875" s="83"/>
      <c r="J2875" s="83"/>
      <c r="K2875" s="83"/>
    </row>
    <row r="2876" spans="1:11">
      <c r="A2876" s="83"/>
      <c r="B2876" s="83"/>
      <c r="C2876" s="83"/>
      <c r="D2876" s="83"/>
      <c r="E2876" s="83"/>
      <c r="F2876" s="83"/>
      <c r="G2876" s="83"/>
      <c r="H2876" s="83"/>
      <c r="I2876" s="83"/>
      <c r="J2876" s="83"/>
      <c r="K2876" s="83"/>
    </row>
    <row r="2877" spans="1:11">
      <c r="A2877" s="83"/>
      <c r="B2877" s="83"/>
      <c r="C2877" s="83"/>
      <c r="D2877" s="83"/>
      <c r="E2877" s="83"/>
      <c r="F2877" s="83"/>
      <c r="G2877" s="83"/>
      <c r="H2877" s="83"/>
      <c r="I2877" s="83"/>
      <c r="J2877" s="83"/>
      <c r="K2877" s="83"/>
    </row>
    <row r="2878" spans="1:11">
      <c r="A2878" s="83"/>
      <c r="B2878" s="83"/>
      <c r="C2878" s="83"/>
      <c r="D2878" s="83"/>
      <c r="E2878" s="83"/>
      <c r="F2878" s="83"/>
      <c r="G2878" s="83"/>
      <c r="H2878" s="83"/>
      <c r="I2878" s="83"/>
      <c r="J2878" s="83"/>
      <c r="K2878" s="83"/>
    </row>
    <row r="2879" spans="1:11">
      <c r="A2879" s="83"/>
      <c r="B2879" s="83"/>
      <c r="C2879" s="83"/>
      <c r="D2879" s="83"/>
      <c r="E2879" s="83"/>
      <c r="F2879" s="83"/>
      <c r="G2879" s="83"/>
      <c r="H2879" s="83"/>
      <c r="I2879" s="83"/>
      <c r="J2879" s="83"/>
      <c r="K2879" s="83"/>
    </row>
    <row r="2880" spans="1:11">
      <c r="A2880" s="83"/>
      <c r="B2880" s="83"/>
      <c r="C2880" s="83"/>
      <c r="D2880" s="83"/>
      <c r="E2880" s="83"/>
      <c r="F2880" s="83"/>
      <c r="G2880" s="83"/>
      <c r="H2880" s="83"/>
      <c r="I2880" s="83"/>
      <c r="J2880" s="83"/>
      <c r="K2880" s="83"/>
    </row>
    <row r="2881" spans="1:11">
      <c r="A2881" s="83"/>
      <c r="B2881" s="83"/>
      <c r="C2881" s="83"/>
      <c r="D2881" s="83"/>
      <c r="E2881" s="83"/>
      <c r="F2881" s="83"/>
      <c r="G2881" s="83"/>
      <c r="H2881" s="83"/>
      <c r="I2881" s="83"/>
      <c r="J2881" s="83"/>
      <c r="K2881" s="83"/>
    </row>
    <row r="2882" spans="1:11">
      <c r="A2882" s="83"/>
      <c r="B2882" s="83"/>
      <c r="C2882" s="83"/>
      <c r="D2882" s="83"/>
      <c r="E2882" s="83"/>
      <c r="F2882" s="83"/>
      <c r="G2882" s="83"/>
      <c r="H2882" s="83"/>
      <c r="I2882" s="83"/>
      <c r="J2882" s="83"/>
      <c r="K2882" s="83"/>
    </row>
    <row r="2883" spans="1:11">
      <c r="A2883" s="83"/>
      <c r="B2883" s="83"/>
      <c r="C2883" s="83"/>
      <c r="D2883" s="83"/>
      <c r="E2883" s="83"/>
      <c r="F2883" s="83"/>
      <c r="G2883" s="83"/>
      <c r="H2883" s="83"/>
      <c r="I2883" s="83"/>
      <c r="J2883" s="83"/>
      <c r="K2883" s="83"/>
    </row>
    <row r="2884" spans="1:11">
      <c r="A2884" s="83"/>
      <c r="B2884" s="83"/>
      <c r="C2884" s="83"/>
      <c r="D2884" s="83"/>
      <c r="E2884" s="83"/>
      <c r="F2884" s="83"/>
      <c r="G2884" s="83"/>
      <c r="H2884" s="83"/>
      <c r="I2884" s="83"/>
      <c r="J2884" s="83"/>
      <c r="K2884" s="83"/>
    </row>
    <row r="2885" spans="1:11">
      <c r="A2885" s="83"/>
      <c r="B2885" s="83"/>
      <c r="C2885" s="83"/>
      <c r="D2885" s="83"/>
      <c r="E2885" s="83"/>
      <c r="F2885" s="83"/>
      <c r="G2885" s="83"/>
      <c r="H2885" s="83"/>
      <c r="I2885" s="83"/>
      <c r="J2885" s="83"/>
      <c r="K2885" s="83"/>
    </row>
    <row r="2886" spans="1:11">
      <c r="A2886" s="83"/>
      <c r="B2886" s="83"/>
      <c r="C2886" s="83"/>
      <c r="D2886" s="83"/>
      <c r="E2886" s="83"/>
      <c r="F2886" s="83"/>
      <c r="G2886" s="83"/>
      <c r="H2886" s="83"/>
      <c r="I2886" s="83"/>
      <c r="J2886" s="83"/>
      <c r="K2886" s="83"/>
    </row>
    <row r="2887" spans="1:11">
      <c r="A2887" s="83"/>
      <c r="B2887" s="83"/>
      <c r="C2887" s="83"/>
      <c r="D2887" s="83"/>
      <c r="E2887" s="83"/>
      <c r="F2887" s="83"/>
      <c r="G2887" s="83"/>
      <c r="H2887" s="83"/>
      <c r="I2887" s="83"/>
      <c r="J2887" s="83"/>
      <c r="K2887" s="83"/>
    </row>
    <row r="2888" spans="1:11">
      <c r="A2888" s="83"/>
      <c r="B2888" s="83"/>
      <c r="C2888" s="83"/>
      <c r="D2888" s="83"/>
      <c r="E2888" s="83"/>
      <c r="F2888" s="83"/>
      <c r="G2888" s="83"/>
      <c r="H2888" s="83"/>
      <c r="I2888" s="83"/>
      <c r="J2888" s="83"/>
      <c r="K2888" s="83"/>
    </row>
    <row r="2889" spans="1:11">
      <c r="A2889" s="83"/>
      <c r="B2889" s="83"/>
      <c r="C2889" s="83"/>
      <c r="D2889" s="83"/>
      <c r="E2889" s="83"/>
      <c r="F2889" s="83"/>
      <c r="G2889" s="83"/>
      <c r="H2889" s="83"/>
      <c r="I2889" s="83"/>
      <c r="J2889" s="83"/>
      <c r="K2889" s="83"/>
    </row>
    <row r="2890" spans="1:11">
      <c r="A2890" s="83"/>
      <c r="B2890" s="83"/>
      <c r="C2890" s="83"/>
      <c r="D2890" s="83"/>
      <c r="E2890" s="83"/>
      <c r="F2890" s="83"/>
      <c r="G2890" s="83"/>
      <c r="H2890" s="83"/>
      <c r="I2890" s="83"/>
      <c r="J2890" s="83"/>
      <c r="K2890" s="83"/>
    </row>
    <row r="2891" spans="1:11">
      <c r="A2891" s="83"/>
      <c r="B2891" s="83"/>
      <c r="C2891" s="83"/>
      <c r="D2891" s="83"/>
      <c r="E2891" s="83"/>
      <c r="F2891" s="83"/>
      <c r="G2891" s="83"/>
      <c r="H2891" s="83"/>
      <c r="I2891" s="83"/>
      <c r="J2891" s="83"/>
      <c r="K2891" s="83"/>
    </row>
    <row r="2892" spans="1:11">
      <c r="A2892" s="83"/>
      <c r="B2892" s="83"/>
      <c r="C2892" s="83"/>
      <c r="D2892" s="83"/>
      <c r="E2892" s="83"/>
      <c r="F2892" s="83"/>
      <c r="G2892" s="83"/>
      <c r="H2892" s="83"/>
      <c r="I2892" s="83"/>
      <c r="J2892" s="83"/>
      <c r="K2892" s="83"/>
    </row>
    <row r="2893" spans="1:11">
      <c r="A2893" s="83"/>
      <c r="B2893" s="83"/>
      <c r="C2893" s="83"/>
      <c r="D2893" s="83"/>
      <c r="E2893" s="83"/>
      <c r="F2893" s="83"/>
      <c r="G2893" s="83"/>
      <c r="H2893" s="83"/>
      <c r="I2893" s="83"/>
      <c r="J2893" s="83"/>
      <c r="K2893" s="83"/>
    </row>
    <row r="2894" spans="1:11">
      <c r="A2894" s="83"/>
      <c r="B2894" s="83"/>
      <c r="C2894" s="83"/>
      <c r="D2894" s="83"/>
      <c r="E2894" s="83"/>
      <c r="F2894" s="83"/>
      <c r="G2894" s="83"/>
      <c r="H2894" s="83"/>
      <c r="I2894" s="83"/>
      <c r="J2894" s="83"/>
      <c r="K2894" s="83"/>
    </row>
    <row r="2895" spans="1:11">
      <c r="A2895" s="83"/>
      <c r="B2895" s="83"/>
      <c r="C2895" s="83"/>
      <c r="D2895" s="83"/>
      <c r="E2895" s="83"/>
      <c r="F2895" s="83"/>
      <c r="G2895" s="83"/>
      <c r="H2895" s="83"/>
      <c r="I2895" s="83"/>
      <c r="J2895" s="83"/>
      <c r="K2895" s="83"/>
    </row>
    <row r="2896" spans="1:11">
      <c r="A2896" s="83"/>
      <c r="B2896" s="83"/>
      <c r="C2896" s="83"/>
      <c r="D2896" s="83"/>
      <c r="E2896" s="83"/>
      <c r="F2896" s="83"/>
      <c r="G2896" s="83"/>
      <c r="H2896" s="83"/>
      <c r="I2896" s="83"/>
      <c r="J2896" s="83"/>
      <c r="K2896" s="83"/>
    </row>
    <row r="2897" spans="1:11">
      <c r="A2897" s="83"/>
      <c r="B2897" s="83"/>
      <c r="C2897" s="83"/>
      <c r="D2897" s="83"/>
      <c r="E2897" s="83"/>
      <c r="F2897" s="83"/>
      <c r="G2897" s="83"/>
      <c r="H2897" s="83"/>
      <c r="I2897" s="83"/>
      <c r="J2897" s="83"/>
      <c r="K2897" s="83"/>
    </row>
    <row r="2898" spans="1:11">
      <c r="A2898" s="83"/>
      <c r="B2898" s="83"/>
      <c r="C2898" s="83"/>
      <c r="D2898" s="83"/>
      <c r="E2898" s="83"/>
      <c r="F2898" s="83"/>
      <c r="G2898" s="83"/>
      <c r="H2898" s="83"/>
      <c r="I2898" s="83"/>
      <c r="J2898" s="83"/>
      <c r="K2898" s="83"/>
    </row>
    <row r="2899" spans="1:11">
      <c r="A2899" s="83"/>
      <c r="B2899" s="83"/>
      <c r="C2899" s="83"/>
      <c r="D2899" s="83"/>
      <c r="E2899" s="83"/>
      <c r="F2899" s="83"/>
      <c r="G2899" s="83"/>
      <c r="H2899" s="83"/>
      <c r="I2899" s="83"/>
      <c r="J2899" s="83"/>
      <c r="K2899" s="83"/>
    </row>
    <row r="2900" spans="1:11">
      <c r="A2900" s="83"/>
      <c r="B2900" s="83"/>
      <c r="C2900" s="83"/>
      <c r="D2900" s="83"/>
      <c r="E2900" s="83"/>
      <c r="F2900" s="83"/>
      <c r="G2900" s="83"/>
      <c r="H2900" s="83"/>
      <c r="I2900" s="83"/>
      <c r="J2900" s="83"/>
      <c r="K2900" s="83"/>
    </row>
    <row r="2901" spans="1:11">
      <c r="A2901" s="83"/>
      <c r="B2901" s="83"/>
      <c r="C2901" s="83"/>
      <c r="D2901" s="83"/>
      <c r="E2901" s="83"/>
      <c r="F2901" s="83"/>
      <c r="G2901" s="83"/>
      <c r="H2901" s="83"/>
      <c r="I2901" s="83"/>
      <c r="J2901" s="83"/>
      <c r="K2901" s="83"/>
    </row>
    <row r="2902" spans="1:11">
      <c r="A2902" s="83"/>
      <c r="B2902" s="83"/>
      <c r="C2902" s="83"/>
      <c r="D2902" s="83"/>
      <c r="E2902" s="83"/>
      <c r="F2902" s="83"/>
      <c r="G2902" s="83"/>
      <c r="H2902" s="83"/>
      <c r="I2902" s="83"/>
      <c r="J2902" s="83"/>
      <c r="K2902" s="83"/>
    </row>
    <row r="2903" spans="1:11">
      <c r="A2903" s="83"/>
      <c r="B2903" s="83"/>
      <c r="C2903" s="83"/>
      <c r="D2903" s="83"/>
      <c r="E2903" s="83"/>
      <c r="F2903" s="83"/>
      <c r="G2903" s="83"/>
      <c r="H2903" s="83"/>
      <c r="I2903" s="83"/>
      <c r="J2903" s="83"/>
      <c r="K2903" s="83"/>
    </row>
    <row r="2904" spans="1:11">
      <c r="A2904" s="83"/>
      <c r="B2904" s="83"/>
      <c r="C2904" s="83"/>
      <c r="D2904" s="83"/>
      <c r="E2904" s="83"/>
      <c r="F2904" s="83"/>
      <c r="G2904" s="83"/>
      <c r="H2904" s="83"/>
      <c r="I2904" s="83"/>
      <c r="J2904" s="83"/>
      <c r="K2904" s="83"/>
    </row>
    <row r="2905" spans="1:11">
      <c r="A2905" s="83"/>
      <c r="B2905" s="83"/>
      <c r="C2905" s="83"/>
      <c r="D2905" s="83"/>
      <c r="E2905" s="83"/>
      <c r="F2905" s="83"/>
      <c r="G2905" s="83"/>
      <c r="H2905" s="83"/>
      <c r="I2905" s="83"/>
      <c r="J2905" s="83"/>
      <c r="K2905" s="83"/>
    </row>
    <row r="2906" spans="1:11">
      <c r="A2906" s="83"/>
      <c r="B2906" s="83"/>
      <c r="C2906" s="83"/>
      <c r="D2906" s="83"/>
      <c r="E2906" s="83"/>
      <c r="F2906" s="83"/>
      <c r="G2906" s="83"/>
      <c r="H2906" s="83"/>
      <c r="I2906" s="83"/>
      <c r="J2906" s="83"/>
      <c r="K2906" s="83"/>
    </row>
    <row r="2907" spans="1:11">
      <c r="A2907" s="83"/>
      <c r="B2907" s="83"/>
      <c r="C2907" s="83"/>
      <c r="D2907" s="83"/>
      <c r="E2907" s="83"/>
      <c r="F2907" s="83"/>
      <c r="G2907" s="83"/>
      <c r="H2907" s="83"/>
      <c r="I2907" s="83"/>
      <c r="J2907" s="83"/>
      <c r="K2907" s="83"/>
    </row>
    <row r="2908" spans="1:11">
      <c r="A2908" s="83"/>
      <c r="B2908" s="83"/>
      <c r="C2908" s="83"/>
      <c r="D2908" s="83"/>
      <c r="E2908" s="83"/>
      <c r="F2908" s="83"/>
      <c r="G2908" s="83"/>
      <c r="H2908" s="83"/>
      <c r="I2908" s="83"/>
      <c r="J2908" s="83"/>
      <c r="K2908" s="83"/>
    </row>
    <row r="2909" spans="1:11">
      <c r="A2909" s="83"/>
      <c r="B2909" s="83"/>
      <c r="C2909" s="83"/>
      <c r="D2909" s="83"/>
      <c r="E2909" s="83"/>
      <c r="F2909" s="83"/>
      <c r="G2909" s="83"/>
      <c r="H2909" s="83"/>
      <c r="I2909" s="83"/>
      <c r="J2909" s="83"/>
      <c r="K2909" s="83"/>
    </row>
    <row r="2910" spans="1:11">
      <c r="A2910" s="83"/>
      <c r="B2910" s="83"/>
      <c r="C2910" s="83"/>
      <c r="D2910" s="83"/>
      <c r="E2910" s="83"/>
      <c r="F2910" s="83"/>
      <c r="G2910" s="83"/>
      <c r="H2910" s="83"/>
      <c r="I2910" s="83"/>
      <c r="J2910" s="83"/>
      <c r="K2910" s="83"/>
    </row>
    <row r="2911" spans="1:11">
      <c r="A2911" s="83"/>
      <c r="B2911" s="83"/>
      <c r="C2911" s="83"/>
      <c r="D2911" s="83"/>
      <c r="E2911" s="83"/>
      <c r="F2911" s="83"/>
      <c r="G2911" s="83"/>
      <c r="H2911" s="83"/>
      <c r="I2911" s="83"/>
      <c r="J2911" s="83"/>
      <c r="K2911" s="83"/>
    </row>
    <row r="2912" spans="1:11">
      <c r="A2912" s="83"/>
      <c r="B2912" s="83"/>
      <c r="C2912" s="83"/>
      <c r="D2912" s="83"/>
      <c r="E2912" s="83"/>
      <c r="F2912" s="83"/>
      <c r="G2912" s="83"/>
      <c r="H2912" s="83"/>
      <c r="I2912" s="83"/>
      <c r="J2912" s="83"/>
      <c r="K2912" s="83"/>
    </row>
    <row r="2913" spans="1:11">
      <c r="A2913" s="83"/>
      <c r="B2913" s="83"/>
      <c r="C2913" s="83"/>
      <c r="D2913" s="83"/>
      <c r="E2913" s="83"/>
      <c r="F2913" s="83"/>
      <c r="G2913" s="83"/>
      <c r="H2913" s="83"/>
      <c r="I2913" s="83"/>
      <c r="J2913" s="83"/>
      <c r="K2913" s="83"/>
    </row>
    <row r="2914" spans="1:11">
      <c r="A2914" s="83"/>
      <c r="B2914" s="83"/>
      <c r="C2914" s="83"/>
      <c r="D2914" s="83"/>
      <c r="E2914" s="83"/>
      <c r="F2914" s="83"/>
      <c r="G2914" s="83"/>
      <c r="H2914" s="83"/>
      <c r="I2914" s="83"/>
      <c r="J2914" s="83"/>
      <c r="K2914" s="83"/>
    </row>
    <row r="2915" spans="1:11">
      <c r="A2915" s="83"/>
      <c r="B2915" s="83"/>
      <c r="C2915" s="83"/>
      <c r="D2915" s="83"/>
      <c r="E2915" s="83"/>
      <c r="F2915" s="83"/>
      <c r="G2915" s="83"/>
      <c r="H2915" s="83"/>
      <c r="I2915" s="83"/>
      <c r="J2915" s="83"/>
      <c r="K2915" s="83"/>
    </row>
    <row r="2916" spans="1:11">
      <c r="A2916" s="83"/>
      <c r="B2916" s="83"/>
      <c r="C2916" s="83"/>
      <c r="D2916" s="83"/>
      <c r="E2916" s="83"/>
      <c r="F2916" s="83"/>
      <c r="G2916" s="83"/>
      <c r="H2916" s="83"/>
      <c r="I2916" s="83"/>
      <c r="J2916" s="83"/>
      <c r="K2916" s="83"/>
    </row>
    <row r="2917" spans="1:11">
      <c r="A2917" s="83"/>
      <c r="B2917" s="83"/>
      <c r="C2917" s="83"/>
      <c r="D2917" s="83"/>
      <c r="E2917" s="83"/>
      <c r="F2917" s="83"/>
      <c r="G2917" s="83"/>
      <c r="H2917" s="83"/>
      <c r="I2917" s="83"/>
      <c r="J2917" s="83"/>
      <c r="K2917" s="83"/>
    </row>
    <row r="2918" spans="1:11">
      <c r="A2918" s="83"/>
      <c r="B2918" s="83"/>
      <c r="C2918" s="83"/>
      <c r="D2918" s="83"/>
      <c r="E2918" s="83"/>
      <c r="F2918" s="83"/>
      <c r="G2918" s="83"/>
      <c r="H2918" s="83"/>
      <c r="I2918" s="83"/>
      <c r="J2918" s="83"/>
      <c r="K2918" s="83"/>
    </row>
    <row r="2919" spans="1:11">
      <c r="A2919" s="83"/>
      <c r="B2919" s="83"/>
      <c r="C2919" s="83"/>
      <c r="D2919" s="83"/>
      <c r="E2919" s="83"/>
      <c r="F2919" s="83"/>
      <c r="G2919" s="83"/>
      <c r="H2919" s="83"/>
      <c r="I2919" s="83"/>
      <c r="J2919" s="83"/>
      <c r="K2919" s="83"/>
    </row>
    <row r="2920" spans="1:11">
      <c r="A2920" s="83"/>
      <c r="B2920" s="83"/>
      <c r="C2920" s="83"/>
      <c r="D2920" s="83"/>
      <c r="E2920" s="83"/>
      <c r="F2920" s="83"/>
      <c r="G2920" s="83"/>
      <c r="H2920" s="83"/>
      <c r="I2920" s="83"/>
      <c r="J2920" s="83"/>
      <c r="K2920" s="83"/>
    </row>
    <row r="2921" spans="1:11">
      <c r="A2921" s="83"/>
      <c r="B2921" s="83"/>
      <c r="C2921" s="83"/>
      <c r="D2921" s="83"/>
      <c r="E2921" s="83"/>
      <c r="F2921" s="83"/>
      <c r="G2921" s="83"/>
      <c r="H2921" s="83"/>
      <c r="I2921" s="83"/>
      <c r="J2921" s="83"/>
      <c r="K2921" s="83"/>
    </row>
    <row r="2922" spans="1:11">
      <c r="A2922" s="83"/>
      <c r="B2922" s="83"/>
      <c r="C2922" s="83"/>
      <c r="D2922" s="83"/>
      <c r="E2922" s="83"/>
      <c r="F2922" s="83"/>
      <c r="G2922" s="83"/>
      <c r="H2922" s="83"/>
      <c r="I2922" s="83"/>
      <c r="J2922" s="83"/>
      <c r="K2922" s="83"/>
    </row>
    <row r="2923" spans="1:11">
      <c r="A2923" s="83"/>
      <c r="B2923" s="83"/>
      <c r="C2923" s="83"/>
      <c r="D2923" s="83"/>
      <c r="E2923" s="83"/>
      <c r="F2923" s="83"/>
      <c r="G2923" s="83"/>
      <c r="H2923" s="83"/>
      <c r="I2923" s="83"/>
      <c r="J2923" s="83"/>
      <c r="K2923" s="83"/>
    </row>
    <row r="2924" spans="1:11">
      <c r="A2924" s="83"/>
      <c r="B2924" s="83"/>
      <c r="C2924" s="83"/>
      <c r="D2924" s="83"/>
      <c r="E2924" s="83"/>
      <c r="F2924" s="83"/>
      <c r="G2924" s="83"/>
      <c r="H2924" s="83"/>
      <c r="I2924" s="83"/>
      <c r="J2924" s="83"/>
      <c r="K2924" s="83"/>
    </row>
    <row r="2925" spans="1:11">
      <c r="A2925" s="83"/>
      <c r="B2925" s="83"/>
      <c r="C2925" s="83"/>
      <c r="D2925" s="83"/>
      <c r="E2925" s="83"/>
      <c r="F2925" s="83"/>
      <c r="G2925" s="83"/>
      <c r="H2925" s="83"/>
      <c r="I2925" s="83"/>
      <c r="J2925" s="83"/>
      <c r="K2925" s="83"/>
    </row>
    <row r="2926" spans="1:11">
      <c r="A2926" s="83"/>
      <c r="B2926" s="83"/>
      <c r="C2926" s="83"/>
      <c r="D2926" s="83"/>
      <c r="E2926" s="83"/>
      <c r="F2926" s="83"/>
      <c r="G2926" s="83"/>
      <c r="H2926" s="83"/>
      <c r="I2926" s="83"/>
      <c r="J2926" s="83"/>
      <c r="K2926" s="83"/>
    </row>
    <row r="2927" spans="1:11">
      <c r="A2927" s="83"/>
      <c r="B2927" s="83"/>
      <c r="C2927" s="83"/>
      <c r="D2927" s="83"/>
      <c r="E2927" s="83"/>
      <c r="F2927" s="83"/>
      <c r="G2927" s="83"/>
      <c r="H2927" s="83"/>
      <c r="I2927" s="83"/>
      <c r="J2927" s="83"/>
      <c r="K2927" s="83"/>
    </row>
    <row r="2928" spans="1:11">
      <c r="A2928" s="83"/>
      <c r="B2928" s="83"/>
      <c r="C2928" s="83"/>
      <c r="D2928" s="83"/>
      <c r="E2928" s="83"/>
      <c r="F2928" s="83"/>
      <c r="G2928" s="83"/>
      <c r="H2928" s="83"/>
      <c r="I2928" s="83"/>
      <c r="J2928" s="83"/>
      <c r="K2928" s="83"/>
    </row>
    <row r="2929" spans="1:11">
      <c r="A2929" s="83"/>
      <c r="B2929" s="83"/>
      <c r="C2929" s="83"/>
      <c r="D2929" s="83"/>
      <c r="E2929" s="83"/>
      <c r="F2929" s="83"/>
      <c r="G2929" s="83"/>
      <c r="H2929" s="83"/>
      <c r="I2929" s="83"/>
      <c r="J2929" s="83"/>
      <c r="K2929" s="83"/>
    </row>
    <row r="2930" spans="1:11">
      <c r="A2930" s="83"/>
      <c r="B2930" s="83"/>
      <c r="C2930" s="83"/>
      <c r="D2930" s="83"/>
      <c r="E2930" s="83"/>
      <c r="F2930" s="83"/>
      <c r="G2930" s="83"/>
      <c r="H2930" s="83"/>
      <c r="I2930" s="83"/>
      <c r="J2930" s="83"/>
      <c r="K2930" s="83"/>
    </row>
    <row r="2931" spans="1:11">
      <c r="A2931" s="83"/>
      <c r="B2931" s="83"/>
      <c r="C2931" s="83"/>
      <c r="D2931" s="83"/>
      <c r="E2931" s="83"/>
      <c r="F2931" s="83"/>
      <c r="G2931" s="83"/>
      <c r="H2931" s="83"/>
      <c r="I2931" s="83"/>
      <c r="J2931" s="83"/>
      <c r="K2931" s="83"/>
    </row>
    <row r="2932" spans="1:11">
      <c r="A2932" s="83"/>
      <c r="B2932" s="83"/>
      <c r="C2932" s="83"/>
      <c r="D2932" s="83"/>
      <c r="E2932" s="83"/>
      <c r="F2932" s="83"/>
      <c r="G2932" s="83"/>
      <c r="H2932" s="83"/>
      <c r="I2932" s="83"/>
      <c r="J2932" s="83"/>
      <c r="K2932" s="83"/>
    </row>
    <row r="2933" spans="1:11">
      <c r="A2933" s="83"/>
      <c r="B2933" s="83"/>
      <c r="C2933" s="83"/>
      <c r="D2933" s="83"/>
      <c r="E2933" s="83"/>
      <c r="F2933" s="83"/>
      <c r="G2933" s="83"/>
      <c r="H2933" s="83"/>
      <c r="I2933" s="84"/>
      <c r="J2933" s="83"/>
      <c r="K2933" s="83"/>
    </row>
    <row r="2934" spans="1:11">
      <c r="A2934" s="83"/>
      <c r="B2934" s="83"/>
      <c r="C2934" s="83"/>
      <c r="D2934" s="83"/>
      <c r="E2934" s="83"/>
      <c r="F2934" s="83"/>
      <c r="G2934" s="83"/>
      <c r="H2934" s="83"/>
      <c r="I2934" s="84"/>
      <c r="J2934" s="83"/>
      <c r="K2934" s="83"/>
    </row>
    <row r="2935" spans="1:11">
      <c r="A2935" s="83"/>
      <c r="B2935" s="83"/>
      <c r="C2935" s="83"/>
      <c r="D2935" s="83"/>
      <c r="E2935" s="83"/>
      <c r="F2935" s="83"/>
      <c r="G2935" s="83"/>
      <c r="H2935" s="83"/>
      <c r="I2935" s="83"/>
      <c r="J2935" s="83"/>
      <c r="K2935" s="83"/>
    </row>
    <row r="2936" spans="1:11">
      <c r="A2936" s="83"/>
      <c r="B2936" s="83"/>
      <c r="C2936" s="83"/>
      <c r="D2936" s="83"/>
      <c r="E2936" s="83"/>
      <c r="F2936" s="83"/>
      <c r="G2936" s="83"/>
      <c r="H2936" s="83"/>
      <c r="I2936" s="83"/>
      <c r="J2936" s="83"/>
      <c r="K2936" s="83"/>
    </row>
    <row r="2937" spans="1:11">
      <c r="A2937" s="83"/>
      <c r="B2937" s="83"/>
      <c r="C2937" s="83"/>
      <c r="D2937" s="83"/>
      <c r="E2937" s="83"/>
      <c r="F2937" s="83"/>
      <c r="G2937" s="83"/>
      <c r="H2937" s="83"/>
      <c r="I2937" s="83"/>
      <c r="J2937" s="83"/>
      <c r="K2937" s="83"/>
    </row>
    <row r="2938" spans="1:11">
      <c r="A2938" s="83"/>
      <c r="B2938" s="83"/>
      <c r="C2938" s="83"/>
      <c r="D2938" s="83"/>
      <c r="E2938" s="83"/>
      <c r="F2938" s="83"/>
      <c r="G2938" s="83"/>
      <c r="H2938" s="83"/>
      <c r="I2938" s="83"/>
      <c r="J2938" s="83"/>
      <c r="K2938" s="83"/>
    </row>
    <row r="2939" spans="1:11">
      <c r="A2939" s="83"/>
      <c r="B2939" s="83"/>
      <c r="C2939" s="83"/>
      <c r="D2939" s="83"/>
      <c r="E2939" s="83"/>
      <c r="F2939" s="83"/>
      <c r="G2939" s="83"/>
      <c r="H2939" s="83"/>
      <c r="I2939" s="83"/>
      <c r="J2939" s="83"/>
      <c r="K2939" s="83"/>
    </row>
    <row r="2940" spans="1:11">
      <c r="A2940" s="83"/>
      <c r="B2940" s="83"/>
      <c r="C2940" s="83"/>
      <c r="D2940" s="83"/>
      <c r="E2940" s="83"/>
      <c r="F2940" s="83"/>
      <c r="G2940" s="83"/>
      <c r="H2940" s="83"/>
      <c r="I2940" s="83"/>
      <c r="J2940" s="83"/>
      <c r="K2940" s="83"/>
    </row>
    <row r="2942" spans="1:11">
      <c r="B2942" s="83"/>
      <c r="C2942" s="83"/>
      <c r="D2942" s="83"/>
    </row>
    <row r="2943" spans="1:11">
      <c r="A2943" s="83"/>
      <c r="B2943" s="83"/>
      <c r="C2943" s="83"/>
      <c r="D2943" s="83"/>
    </row>
    <row r="2945" spans="1:7">
      <c r="B2945" s="83"/>
      <c r="C2945" s="83"/>
      <c r="D2945" s="83"/>
      <c r="E2945" s="83"/>
      <c r="F2945" s="83"/>
      <c r="G2945" s="83"/>
    </row>
    <row r="2946" spans="1:7">
      <c r="A2946" s="83"/>
      <c r="B2946" s="83"/>
      <c r="C2946" s="83"/>
      <c r="D2946" s="83"/>
      <c r="E2946" s="83"/>
      <c r="F2946" s="83"/>
      <c r="G2946" s="83"/>
    </row>
    <row r="2947" spans="1:7">
      <c r="A2947" s="83"/>
      <c r="B2947" s="83"/>
      <c r="C2947" s="83"/>
      <c r="D2947" s="83"/>
      <c r="E2947" s="83"/>
      <c r="F2947" s="83"/>
      <c r="G2947" s="83"/>
    </row>
    <row r="2949" spans="1:7">
      <c r="B2949" s="83"/>
      <c r="C2949" s="83"/>
      <c r="D2949" s="83"/>
    </row>
    <row r="2950" spans="1:7">
      <c r="A2950" s="83"/>
      <c r="B2950" s="83"/>
      <c r="C2950" s="83"/>
      <c r="D2950" s="83"/>
    </row>
    <row r="2951" spans="1:7">
      <c r="A2951" s="83"/>
      <c r="B2951" s="83"/>
      <c r="C2951" s="83"/>
      <c r="D2951" s="83"/>
    </row>
    <row r="2952" spans="1:7">
      <c r="A2952" s="83"/>
      <c r="B2952" s="83"/>
      <c r="C2952" s="83"/>
      <c r="D2952" s="83"/>
    </row>
    <row r="2953" spans="1:7">
      <c r="A2953" s="83"/>
      <c r="B2953" s="83"/>
      <c r="C2953" s="83"/>
      <c r="D2953" s="83"/>
    </row>
    <row r="2954" spans="1:7">
      <c r="A2954" s="83"/>
      <c r="B2954" s="83"/>
      <c r="C2954" s="83"/>
      <c r="D2954" s="83"/>
    </row>
    <row r="2955" spans="1:7">
      <c r="A2955" s="83"/>
      <c r="B2955" s="83"/>
      <c r="C2955" s="83"/>
      <c r="D2955" s="83"/>
    </row>
    <row r="2956" spans="1:7">
      <c r="A2956" s="83"/>
      <c r="B2956" s="83"/>
      <c r="C2956" s="83"/>
      <c r="D2956" s="83"/>
    </row>
    <row r="2957" spans="1:7">
      <c r="A2957" s="83"/>
      <c r="B2957" s="83"/>
      <c r="C2957" s="83"/>
      <c r="D2957" s="83"/>
    </row>
    <row r="2958" spans="1:7">
      <c r="A2958" s="83"/>
      <c r="B2958" s="83"/>
      <c r="C2958" s="83"/>
      <c r="D2958" s="83"/>
    </row>
    <row r="2959" spans="1:7">
      <c r="A2959" s="83"/>
      <c r="B2959" s="83"/>
      <c r="C2959" s="83"/>
      <c r="D2959" s="83"/>
    </row>
    <row r="2960" spans="1:7">
      <c r="A2960" s="83"/>
      <c r="B2960" s="83"/>
      <c r="C2960" s="83"/>
      <c r="D2960" s="83"/>
    </row>
    <row r="2961" spans="1:4">
      <c r="A2961" s="83"/>
      <c r="B2961" s="83"/>
      <c r="C2961" s="83"/>
      <c r="D2961" s="83"/>
    </row>
    <row r="2962" spans="1:4">
      <c r="A2962" s="83"/>
      <c r="B2962" s="83"/>
      <c r="C2962" s="83"/>
      <c r="D2962" s="83"/>
    </row>
    <row r="2963" spans="1:4">
      <c r="A2963" s="83"/>
      <c r="B2963" s="83"/>
      <c r="C2963" s="83"/>
      <c r="D2963" s="83"/>
    </row>
    <row r="2964" spans="1:4">
      <c r="A2964" s="83"/>
      <c r="B2964" s="83"/>
      <c r="C2964" s="83"/>
      <c r="D2964" s="83"/>
    </row>
    <row r="2965" spans="1:4">
      <c r="A2965" s="83"/>
      <c r="B2965" s="83"/>
      <c r="C2965" s="83"/>
      <c r="D2965" s="83"/>
    </row>
    <row r="2966" spans="1:4">
      <c r="A2966" s="83"/>
      <c r="B2966" s="83"/>
      <c r="C2966" s="83"/>
      <c r="D2966" s="83"/>
    </row>
    <row r="2967" spans="1:4">
      <c r="A2967" s="83"/>
      <c r="B2967" s="83"/>
      <c r="C2967" s="83"/>
      <c r="D2967" s="83"/>
    </row>
    <row r="2968" spans="1:4">
      <c r="A2968" s="83"/>
      <c r="B2968" s="83"/>
      <c r="C2968" s="83"/>
      <c r="D2968" s="83"/>
    </row>
    <row r="2969" spans="1:4">
      <c r="A2969" s="83"/>
      <c r="B2969" s="83"/>
      <c r="C2969" s="83"/>
      <c r="D2969" s="83"/>
    </row>
    <row r="2970" spans="1:4">
      <c r="A2970" s="83"/>
      <c r="B2970" s="83"/>
      <c r="C2970" s="83"/>
      <c r="D2970" s="83"/>
    </row>
    <row r="2971" spans="1:4">
      <c r="A2971" s="83"/>
      <c r="B2971" s="83"/>
      <c r="C2971" s="83"/>
      <c r="D2971" s="83"/>
    </row>
    <row r="2972" spans="1:4">
      <c r="A2972" s="83"/>
      <c r="B2972" s="83"/>
      <c r="C2972" s="83"/>
      <c r="D2972" s="83"/>
    </row>
    <row r="2973" spans="1:4">
      <c r="A2973" s="83"/>
      <c r="B2973" s="83"/>
      <c r="C2973" s="83"/>
      <c r="D2973" s="83"/>
    </row>
    <row r="2974" spans="1:4">
      <c r="A2974" s="83"/>
      <c r="B2974" s="83"/>
      <c r="C2974" s="83"/>
      <c r="D2974" s="83"/>
    </row>
    <row r="2975" spans="1:4">
      <c r="A2975" s="83"/>
      <c r="B2975" s="83"/>
      <c r="C2975" s="83"/>
      <c r="D2975" s="83"/>
    </row>
    <row r="2976" spans="1:4">
      <c r="A2976" s="83"/>
      <c r="B2976" s="83"/>
      <c r="C2976" s="83"/>
      <c r="D2976" s="83"/>
    </row>
    <row r="2977" spans="1:4">
      <c r="A2977" s="83"/>
      <c r="B2977" s="83"/>
      <c r="C2977" s="83"/>
      <c r="D2977" s="83"/>
    </row>
    <row r="2978" spans="1:4">
      <c r="A2978" s="83"/>
      <c r="B2978" s="83"/>
      <c r="C2978" s="83"/>
      <c r="D2978" s="83"/>
    </row>
    <row r="2979" spans="1:4">
      <c r="A2979" s="83"/>
      <c r="B2979" s="83"/>
      <c r="C2979" s="83"/>
      <c r="D2979" s="83"/>
    </row>
    <row r="2980" spans="1:4">
      <c r="A2980" s="83"/>
      <c r="B2980" s="83"/>
      <c r="C2980" s="83"/>
      <c r="D2980" s="83"/>
    </row>
    <row r="2981" spans="1:4">
      <c r="A2981" s="83"/>
      <c r="B2981" s="83"/>
      <c r="C2981" s="83"/>
      <c r="D2981" s="83"/>
    </row>
    <row r="2982" spans="1:4">
      <c r="A2982" s="83"/>
      <c r="B2982" s="83"/>
      <c r="C2982" s="83"/>
      <c r="D2982" s="83"/>
    </row>
    <row r="2983" spans="1:4">
      <c r="A2983" s="83"/>
      <c r="B2983" s="83"/>
      <c r="C2983" s="83"/>
      <c r="D2983" s="83"/>
    </row>
    <row r="2984" spans="1:4">
      <c r="A2984" s="83"/>
      <c r="B2984" s="83"/>
      <c r="C2984" s="83"/>
      <c r="D2984" s="83"/>
    </row>
    <row r="2985" spans="1:4">
      <c r="A2985" s="83"/>
      <c r="B2985" s="83"/>
      <c r="C2985" s="83"/>
      <c r="D2985" s="83"/>
    </row>
    <row r="2986" spans="1:4">
      <c r="A2986" s="83"/>
      <c r="B2986" s="83"/>
      <c r="C2986" s="83"/>
      <c r="D2986" s="83"/>
    </row>
    <row r="2987" spans="1:4">
      <c r="A2987" s="83"/>
      <c r="B2987" s="83"/>
      <c r="C2987" s="83"/>
      <c r="D2987" s="83"/>
    </row>
    <row r="2988" spans="1:4">
      <c r="A2988" s="83"/>
      <c r="B2988" s="83"/>
      <c r="C2988" s="83"/>
      <c r="D2988" s="83"/>
    </row>
    <row r="2989" spans="1:4">
      <c r="A2989" s="83"/>
      <c r="B2989" s="83"/>
      <c r="C2989" s="83"/>
      <c r="D2989" s="83"/>
    </row>
    <row r="2990" spans="1:4">
      <c r="A2990" s="83"/>
      <c r="B2990" s="83"/>
      <c r="C2990" s="83"/>
      <c r="D2990" s="83"/>
    </row>
    <row r="2991" spans="1:4">
      <c r="A2991" s="83"/>
      <c r="B2991" s="83"/>
      <c r="C2991" s="83"/>
      <c r="D2991" s="83"/>
    </row>
    <row r="2992" spans="1:4">
      <c r="A2992" s="83"/>
      <c r="B2992" s="83"/>
      <c r="C2992" s="83"/>
      <c r="D2992" s="83"/>
    </row>
    <row r="2993" spans="1:4">
      <c r="A2993" s="83"/>
      <c r="B2993" s="83"/>
      <c r="C2993" s="83"/>
      <c r="D2993" s="83"/>
    </row>
    <row r="2994" spans="1:4">
      <c r="A2994" s="83"/>
      <c r="B2994" s="83"/>
      <c r="C2994" s="83"/>
      <c r="D2994" s="83"/>
    </row>
    <row r="2995" spans="1:4">
      <c r="A2995" s="83"/>
      <c r="B2995" s="83"/>
      <c r="C2995" s="83"/>
      <c r="D2995" s="83"/>
    </row>
    <row r="2996" spans="1:4">
      <c r="A2996" s="83"/>
      <c r="B2996" s="83"/>
      <c r="C2996" s="83"/>
      <c r="D2996" s="83"/>
    </row>
    <row r="2997" spans="1:4">
      <c r="A2997" s="83"/>
      <c r="B2997" s="83"/>
      <c r="C2997" s="83"/>
      <c r="D2997" s="83"/>
    </row>
    <row r="2998" spans="1:4">
      <c r="A2998" s="83"/>
      <c r="B2998" s="83"/>
      <c r="C2998" s="83"/>
      <c r="D2998" s="83"/>
    </row>
    <row r="2999" spans="1:4">
      <c r="A2999" s="83"/>
      <c r="B2999" s="83"/>
      <c r="C2999" s="83"/>
      <c r="D2999" s="83"/>
    </row>
    <row r="3000" spans="1:4">
      <c r="A3000" s="83"/>
      <c r="B3000" s="83"/>
      <c r="C3000" s="83"/>
      <c r="D3000" s="83"/>
    </row>
    <row r="3001" spans="1:4">
      <c r="A3001" s="83"/>
      <c r="B3001" s="83"/>
      <c r="C3001" s="83"/>
      <c r="D3001" s="83"/>
    </row>
    <row r="3002" spans="1:4">
      <c r="A3002" s="83"/>
      <c r="B3002" s="83"/>
      <c r="C3002" s="83"/>
      <c r="D3002" s="83"/>
    </row>
    <row r="3003" spans="1:4">
      <c r="A3003" s="83"/>
      <c r="B3003" s="83"/>
      <c r="C3003" s="83"/>
      <c r="D3003" s="83"/>
    </row>
    <row r="3004" spans="1:4">
      <c r="A3004" s="83"/>
      <c r="B3004" s="83"/>
      <c r="C3004" s="83"/>
      <c r="D3004" s="83"/>
    </row>
    <row r="3005" spans="1:4">
      <c r="A3005" s="83"/>
      <c r="B3005" s="83"/>
      <c r="C3005" s="83"/>
      <c r="D3005" s="83"/>
    </row>
    <row r="3006" spans="1:4">
      <c r="A3006" s="83"/>
      <c r="B3006" s="83"/>
      <c r="C3006" s="83"/>
      <c r="D3006" s="83"/>
    </row>
    <row r="3007" spans="1:4">
      <c r="A3007" s="83"/>
      <c r="B3007" s="83"/>
      <c r="C3007" s="83"/>
      <c r="D3007" s="83"/>
    </row>
    <row r="3008" spans="1:4">
      <c r="A3008" s="83"/>
      <c r="B3008" s="83"/>
      <c r="C3008" s="83"/>
      <c r="D3008" s="83"/>
    </row>
    <row r="3009" spans="1:4">
      <c r="A3009" s="83"/>
      <c r="B3009" s="83"/>
      <c r="C3009" s="83"/>
      <c r="D3009" s="83"/>
    </row>
    <row r="3010" spans="1:4">
      <c r="A3010" s="83"/>
      <c r="B3010" s="83"/>
      <c r="C3010" s="83"/>
      <c r="D3010" s="83"/>
    </row>
    <row r="3011" spans="1:4">
      <c r="A3011" s="83"/>
      <c r="B3011" s="83"/>
      <c r="C3011" s="83"/>
      <c r="D3011" s="83"/>
    </row>
    <row r="3012" spans="1:4">
      <c r="A3012" s="83"/>
      <c r="B3012" s="83"/>
      <c r="C3012" s="83"/>
      <c r="D3012" s="83"/>
    </row>
    <row r="3013" spans="1:4">
      <c r="A3013" s="83"/>
      <c r="B3013" s="83"/>
      <c r="C3013" s="83"/>
      <c r="D3013" s="83"/>
    </row>
    <row r="3014" spans="1:4">
      <c r="A3014" s="83"/>
      <c r="B3014" s="83"/>
      <c r="C3014" s="83"/>
      <c r="D3014" s="83"/>
    </row>
    <row r="3015" spans="1:4">
      <c r="A3015" s="83"/>
      <c r="B3015" s="83"/>
      <c r="C3015" s="83"/>
      <c r="D3015" s="83"/>
    </row>
    <row r="3016" spans="1:4">
      <c r="A3016" s="83"/>
      <c r="B3016" s="83"/>
      <c r="C3016" s="83"/>
      <c r="D3016" s="83"/>
    </row>
    <row r="3017" spans="1:4">
      <c r="A3017" s="83"/>
      <c r="B3017" s="83"/>
      <c r="C3017" s="83"/>
      <c r="D3017" s="83"/>
    </row>
    <row r="3018" spans="1:4">
      <c r="A3018" s="83"/>
      <c r="B3018" s="83"/>
      <c r="C3018" s="83"/>
      <c r="D3018" s="83"/>
    </row>
    <row r="3019" spans="1:4">
      <c r="A3019" s="83"/>
      <c r="B3019" s="83"/>
      <c r="C3019" s="83"/>
      <c r="D3019" s="83"/>
    </row>
    <row r="3020" spans="1:4">
      <c r="A3020" s="83"/>
      <c r="B3020" s="83"/>
      <c r="C3020" s="83"/>
      <c r="D3020" s="83"/>
    </row>
    <row r="3021" spans="1:4">
      <c r="A3021" s="83"/>
      <c r="B3021" s="83"/>
      <c r="C3021" s="83"/>
      <c r="D3021" s="83"/>
    </row>
    <row r="3022" spans="1:4">
      <c r="A3022" s="83"/>
      <c r="B3022" s="83"/>
      <c r="C3022" s="83"/>
      <c r="D3022" s="83"/>
    </row>
    <row r="3023" spans="1:4">
      <c r="A3023" s="83"/>
      <c r="B3023" s="83"/>
      <c r="C3023" s="83"/>
      <c r="D3023" s="83"/>
    </row>
    <row r="3024" spans="1:4">
      <c r="A3024" s="83"/>
      <c r="B3024" s="83"/>
      <c r="C3024" s="83"/>
      <c r="D3024" s="83"/>
    </row>
    <row r="3025" spans="1:4">
      <c r="A3025" s="83"/>
      <c r="B3025" s="83"/>
      <c r="C3025" s="83"/>
      <c r="D3025" s="83"/>
    </row>
    <row r="3026" spans="1:4">
      <c r="A3026" s="83"/>
      <c r="B3026" s="83"/>
      <c r="C3026" s="83"/>
      <c r="D3026" s="83"/>
    </row>
    <row r="3027" spans="1:4">
      <c r="A3027" s="83"/>
      <c r="B3027" s="83"/>
      <c r="C3027" s="83"/>
      <c r="D3027" s="83"/>
    </row>
    <row r="3028" spans="1:4">
      <c r="A3028" s="83"/>
      <c r="B3028" s="83"/>
      <c r="C3028" s="83"/>
      <c r="D3028" s="83"/>
    </row>
    <row r="3029" spans="1:4">
      <c r="A3029" s="83"/>
      <c r="B3029" s="83"/>
      <c r="C3029" s="83"/>
      <c r="D3029" s="83"/>
    </row>
    <row r="3030" spans="1:4">
      <c r="A3030" s="83"/>
      <c r="B3030" s="83"/>
      <c r="C3030" s="83"/>
      <c r="D3030" s="83"/>
    </row>
    <row r="3031" spans="1:4">
      <c r="A3031" s="83"/>
      <c r="B3031" s="83"/>
      <c r="C3031" s="83"/>
      <c r="D3031" s="83"/>
    </row>
    <row r="3032" spans="1:4">
      <c r="A3032" s="83"/>
      <c r="B3032" s="83"/>
      <c r="C3032" s="83"/>
      <c r="D3032" s="83"/>
    </row>
    <row r="3033" spans="1:4">
      <c r="A3033" s="83"/>
      <c r="B3033" s="83"/>
      <c r="C3033" s="83"/>
      <c r="D3033" s="83"/>
    </row>
    <row r="3034" spans="1:4">
      <c r="A3034" s="83"/>
      <c r="B3034" s="83"/>
      <c r="C3034" s="83"/>
      <c r="D3034" s="83"/>
    </row>
    <row r="3035" spans="1:4">
      <c r="A3035" s="83"/>
      <c r="B3035" s="83"/>
      <c r="C3035" s="83"/>
      <c r="D3035" s="83"/>
    </row>
    <row r="3036" spans="1:4">
      <c r="A3036" s="83"/>
      <c r="B3036" s="83"/>
      <c r="C3036" s="83"/>
      <c r="D3036" s="83"/>
    </row>
    <row r="3037" spans="1:4">
      <c r="A3037" s="83"/>
      <c r="B3037" s="83"/>
      <c r="C3037" s="83"/>
      <c r="D3037" s="83"/>
    </row>
    <row r="3038" spans="1:4">
      <c r="A3038" s="83"/>
      <c r="B3038" s="83"/>
      <c r="C3038" s="83"/>
      <c r="D3038" s="83"/>
    </row>
    <row r="3039" spans="1:4">
      <c r="A3039" s="83"/>
      <c r="B3039" s="83"/>
      <c r="C3039" s="83"/>
      <c r="D3039" s="83"/>
    </row>
    <row r="3040" spans="1:4">
      <c r="A3040" s="83"/>
      <c r="B3040" s="83"/>
      <c r="C3040" s="83"/>
      <c r="D3040" s="83"/>
    </row>
    <row r="3041" spans="1:4">
      <c r="A3041" s="83"/>
      <c r="B3041" s="83"/>
      <c r="C3041" s="83"/>
      <c r="D3041" s="83"/>
    </row>
    <row r="3042" spans="1:4">
      <c r="A3042" s="83"/>
      <c r="B3042" s="83"/>
      <c r="C3042" s="83"/>
      <c r="D3042" s="83"/>
    </row>
    <row r="3043" spans="1:4">
      <c r="A3043" s="83"/>
      <c r="B3043" s="83"/>
      <c r="C3043" s="83"/>
      <c r="D3043" s="83"/>
    </row>
    <row r="3044" spans="1:4">
      <c r="A3044" s="83"/>
      <c r="B3044" s="83"/>
      <c r="C3044" s="83"/>
      <c r="D3044" s="83"/>
    </row>
    <row r="3045" spans="1:4">
      <c r="A3045" s="83"/>
      <c r="B3045" s="83"/>
      <c r="C3045" s="83"/>
      <c r="D3045" s="83"/>
    </row>
    <row r="3046" spans="1:4">
      <c r="A3046" s="83"/>
      <c r="B3046" s="83"/>
      <c r="C3046" s="83"/>
      <c r="D3046" s="83"/>
    </row>
    <row r="3047" spans="1:4">
      <c r="A3047" s="83"/>
      <c r="B3047" s="83"/>
      <c r="C3047" s="83"/>
      <c r="D3047" s="83"/>
    </row>
    <row r="3048" spans="1:4">
      <c r="A3048" s="83"/>
      <c r="B3048" s="83"/>
      <c r="C3048" s="83"/>
      <c r="D3048" s="83"/>
    </row>
    <row r="3049" spans="1:4">
      <c r="A3049" s="83"/>
      <c r="B3049" s="83"/>
      <c r="C3049" s="83"/>
      <c r="D3049" s="83"/>
    </row>
    <row r="3050" spans="1:4">
      <c r="A3050" s="83"/>
      <c r="B3050" s="83"/>
      <c r="C3050" s="83"/>
      <c r="D3050" s="83"/>
    </row>
    <row r="3051" spans="1:4">
      <c r="A3051" s="83"/>
      <c r="B3051" s="83"/>
      <c r="C3051" s="83"/>
      <c r="D3051" s="83"/>
    </row>
    <row r="3052" spans="1:4">
      <c r="A3052" s="83"/>
      <c r="B3052" s="83"/>
      <c r="C3052" s="83"/>
      <c r="D3052" s="83"/>
    </row>
    <row r="3053" spans="1:4">
      <c r="A3053" s="83"/>
      <c r="B3053" s="83"/>
      <c r="C3053" s="83"/>
      <c r="D3053" s="83"/>
    </row>
    <row r="3054" spans="1:4">
      <c r="A3054" s="83"/>
      <c r="B3054" s="83"/>
      <c r="C3054" s="83"/>
      <c r="D3054" s="83"/>
    </row>
    <row r="3055" spans="1:4">
      <c r="A3055" s="83"/>
      <c r="B3055" s="83"/>
      <c r="C3055" s="83"/>
      <c r="D3055" s="83"/>
    </row>
    <row r="3056" spans="1:4">
      <c r="A3056" s="83"/>
      <c r="B3056" s="83"/>
      <c r="C3056" s="83"/>
      <c r="D3056" s="83"/>
    </row>
    <row r="3057" spans="1:8">
      <c r="A3057" s="83"/>
      <c r="B3057" s="83"/>
      <c r="C3057" s="83"/>
      <c r="D3057" s="83"/>
    </row>
    <row r="3058" spans="1:8">
      <c r="A3058" s="83"/>
      <c r="B3058" s="83"/>
      <c r="C3058" s="83"/>
      <c r="D3058" s="83"/>
    </row>
    <row r="3059" spans="1:8">
      <c r="A3059" s="83"/>
      <c r="B3059" s="83"/>
      <c r="C3059" s="83"/>
      <c r="D3059" s="83"/>
    </row>
    <row r="3060" spans="1:8">
      <c r="A3060" s="83"/>
      <c r="B3060" s="83"/>
      <c r="C3060" s="83"/>
      <c r="D3060" s="83"/>
    </row>
    <row r="3061" spans="1:8">
      <c r="A3061" s="83"/>
      <c r="B3061" s="83"/>
      <c r="C3061" s="83"/>
      <c r="D3061" s="83"/>
    </row>
    <row r="3062" spans="1:8">
      <c r="A3062" s="83"/>
      <c r="B3062" s="83"/>
      <c r="C3062" s="83"/>
      <c r="D3062" s="83"/>
    </row>
    <row r="3063" spans="1:8">
      <c r="A3063" s="83"/>
      <c r="B3063" s="83"/>
      <c r="C3063" s="83"/>
      <c r="D3063" s="83"/>
    </row>
    <row r="3064" spans="1:8">
      <c r="A3064" s="83"/>
      <c r="B3064" s="83"/>
      <c r="C3064" s="83"/>
      <c r="D3064" s="83"/>
    </row>
    <row r="3065" spans="1:8">
      <c r="A3065" s="83"/>
      <c r="B3065" s="83"/>
      <c r="C3065" s="83"/>
      <c r="D3065" s="83"/>
    </row>
    <row r="3066" spans="1:8">
      <c r="A3066" s="83"/>
      <c r="B3066" s="83"/>
      <c r="C3066" s="83"/>
      <c r="D3066" s="83"/>
    </row>
    <row r="3067" spans="1:8">
      <c r="A3067" s="83"/>
      <c r="B3067" s="83"/>
      <c r="C3067" s="83"/>
      <c r="D3067" s="83"/>
    </row>
    <row r="3068" spans="1:8">
      <c r="A3068" s="83"/>
      <c r="B3068" s="83"/>
      <c r="C3068" s="83"/>
      <c r="D3068" s="83"/>
    </row>
    <row r="3069" spans="1:8">
      <c r="A3069" s="83"/>
      <c r="B3069" s="83"/>
      <c r="C3069" s="83"/>
      <c r="D3069" s="83"/>
    </row>
    <row r="3071" spans="1:8">
      <c r="B3071" s="83"/>
      <c r="C3071" s="83"/>
      <c r="D3071" s="83"/>
      <c r="E3071" s="83"/>
      <c r="F3071" s="83"/>
      <c r="G3071" s="83"/>
      <c r="H3071" s="83"/>
    </row>
    <row r="3072" spans="1:8">
      <c r="A3072" s="83"/>
      <c r="B3072" s="83"/>
      <c r="C3072" s="83"/>
      <c r="D3072" s="83"/>
      <c r="E3072" s="83"/>
      <c r="F3072" s="83"/>
      <c r="G3072" s="83"/>
      <c r="H3072" s="83"/>
    </row>
    <row r="3073" spans="1:8">
      <c r="A3073" s="83"/>
      <c r="B3073" s="83"/>
      <c r="C3073" s="83"/>
      <c r="D3073" s="83"/>
      <c r="E3073" s="83"/>
      <c r="F3073" s="83"/>
      <c r="G3073" s="83"/>
      <c r="H3073" s="83"/>
    </row>
    <row r="3074" spans="1:8">
      <c r="A3074" s="83"/>
      <c r="B3074" s="83"/>
      <c r="C3074" s="83"/>
      <c r="D3074" s="83"/>
      <c r="E3074" s="83"/>
      <c r="F3074" s="83"/>
      <c r="G3074" s="83"/>
      <c r="H3074" s="83"/>
    </row>
    <row r="3075" spans="1:8">
      <c r="A3075" s="83"/>
      <c r="B3075" s="83"/>
      <c r="C3075" s="83"/>
      <c r="D3075" s="83"/>
      <c r="E3075" s="83"/>
      <c r="F3075" s="83"/>
      <c r="G3075" s="83"/>
      <c r="H3075" s="83"/>
    </row>
    <row r="3076" spans="1:8">
      <c r="A3076" s="83"/>
      <c r="B3076" s="83"/>
      <c r="C3076" s="83"/>
      <c r="D3076" s="83"/>
      <c r="E3076" s="83"/>
      <c r="F3076" s="83"/>
      <c r="G3076" s="83"/>
      <c r="H3076" s="83"/>
    </row>
    <row r="3077" spans="1:8">
      <c r="A3077" s="83"/>
      <c r="B3077" s="83"/>
      <c r="C3077" s="83"/>
      <c r="D3077" s="83"/>
      <c r="E3077" s="83"/>
      <c r="F3077" s="83"/>
      <c r="G3077" s="83"/>
      <c r="H3077" s="83"/>
    </row>
    <row r="3078" spans="1:8">
      <c r="A3078" s="83"/>
      <c r="B3078" s="83"/>
      <c r="C3078" s="83"/>
      <c r="D3078" s="83"/>
      <c r="E3078" s="83"/>
      <c r="F3078" s="83"/>
      <c r="G3078" s="83"/>
      <c r="H3078" s="83"/>
    </row>
    <row r="3079" spans="1:8">
      <c r="A3079" s="83"/>
      <c r="B3079" s="83"/>
      <c r="C3079" s="83"/>
      <c r="D3079" s="83"/>
      <c r="E3079" s="83"/>
      <c r="F3079" s="83"/>
      <c r="G3079" s="83"/>
      <c r="H3079" s="83"/>
    </row>
    <row r="3080" spans="1:8">
      <c r="A3080" s="83"/>
      <c r="B3080" s="83"/>
      <c r="C3080" s="83"/>
      <c r="D3080" s="83"/>
      <c r="E3080" s="83"/>
      <c r="F3080" s="83"/>
      <c r="G3080" s="83"/>
      <c r="H3080" s="83"/>
    </row>
    <row r="3081" spans="1:8">
      <c r="A3081" s="83"/>
      <c r="B3081" s="83"/>
      <c r="C3081" s="83"/>
      <c r="D3081" s="83"/>
      <c r="E3081" s="83"/>
      <c r="F3081" s="83"/>
      <c r="G3081" s="83"/>
      <c r="H3081" s="83"/>
    </row>
    <row r="3082" spans="1:8">
      <c r="A3082" s="83"/>
      <c r="B3082" s="83"/>
      <c r="C3082" s="83"/>
      <c r="D3082" s="83"/>
      <c r="E3082" s="83"/>
      <c r="F3082" s="83"/>
      <c r="G3082" s="83"/>
      <c r="H3082" s="83"/>
    </row>
    <row r="3083" spans="1:8">
      <c r="A3083" s="83"/>
      <c r="B3083" s="83"/>
      <c r="C3083" s="83"/>
      <c r="D3083" s="83"/>
      <c r="E3083" s="83"/>
      <c r="F3083" s="83"/>
      <c r="G3083" s="83"/>
      <c r="H3083" s="83"/>
    </row>
    <row r="3084" spans="1:8">
      <c r="A3084" s="83"/>
      <c r="B3084" s="83"/>
      <c r="C3084" s="83"/>
      <c r="D3084" s="83"/>
      <c r="E3084" s="83"/>
      <c r="F3084" s="83"/>
      <c r="G3084" s="83"/>
      <c r="H3084" s="83"/>
    </row>
    <row r="3085" spans="1:8">
      <c r="A3085" s="83"/>
      <c r="B3085" s="83"/>
      <c r="C3085" s="83"/>
      <c r="D3085" s="83"/>
      <c r="E3085" s="83"/>
      <c r="F3085" s="83"/>
      <c r="G3085" s="83"/>
      <c r="H3085" s="83"/>
    </row>
    <row r="3086" spans="1:8">
      <c r="A3086" s="83"/>
      <c r="B3086" s="83"/>
      <c r="C3086" s="83"/>
      <c r="D3086" s="83"/>
      <c r="E3086" s="83"/>
      <c r="F3086" s="83"/>
      <c r="G3086" s="83"/>
      <c r="H3086" s="83"/>
    </row>
    <row r="3087" spans="1:8">
      <c r="A3087" s="83"/>
      <c r="B3087" s="83"/>
      <c r="C3087" s="83"/>
      <c r="D3087" s="83"/>
      <c r="E3087" s="83"/>
      <c r="F3087" s="83"/>
      <c r="G3087" s="83"/>
      <c r="H3087" s="83"/>
    </row>
    <row r="3088" spans="1:8">
      <c r="A3088" s="83"/>
      <c r="B3088" s="83"/>
      <c r="C3088" s="83"/>
      <c r="D3088" s="83"/>
      <c r="E3088" s="83"/>
      <c r="F3088" s="83"/>
      <c r="G3088" s="83"/>
      <c r="H3088" s="83"/>
    </row>
    <row r="3089" spans="1:8">
      <c r="A3089" s="83"/>
      <c r="B3089" s="83"/>
      <c r="C3089" s="83"/>
      <c r="D3089" s="83"/>
      <c r="E3089" s="83"/>
      <c r="F3089" s="83"/>
      <c r="G3089" s="83"/>
      <c r="H3089" s="83"/>
    </row>
    <row r="3090" spans="1:8">
      <c r="A3090" s="83"/>
      <c r="B3090" s="83"/>
      <c r="C3090" s="83"/>
      <c r="D3090" s="83"/>
      <c r="E3090" s="83"/>
      <c r="F3090" s="83"/>
      <c r="G3090" s="83"/>
      <c r="H3090" s="83"/>
    </row>
    <row r="3092" spans="1:8">
      <c r="B3092" s="83"/>
      <c r="C3092" s="83"/>
      <c r="D3092" s="83"/>
      <c r="E3092" s="83"/>
      <c r="F3092" s="83"/>
    </row>
    <row r="3093" spans="1:8">
      <c r="A3093" s="83"/>
      <c r="B3093" s="83"/>
      <c r="C3093" s="83"/>
      <c r="D3093" s="83"/>
      <c r="E3093" s="83"/>
      <c r="F3093" s="83"/>
    </row>
    <row r="3094" spans="1:8">
      <c r="A3094" s="83"/>
      <c r="B3094" s="83"/>
      <c r="C3094" s="83"/>
      <c r="D3094" s="83"/>
      <c r="E3094" s="83"/>
      <c r="F3094" s="83"/>
    </row>
    <row r="3096" spans="1:8">
      <c r="B3096" s="83"/>
      <c r="C3096" s="83"/>
      <c r="D3096" s="83"/>
      <c r="E3096" s="83"/>
      <c r="F3096" s="83"/>
      <c r="G3096" s="83"/>
    </row>
    <row r="3097" spans="1:8">
      <c r="A3097" s="83"/>
      <c r="B3097" s="83"/>
      <c r="C3097" s="83"/>
      <c r="D3097" s="83"/>
      <c r="E3097" s="83"/>
      <c r="F3097" s="83"/>
      <c r="G3097" s="83"/>
    </row>
    <row r="3099" spans="1:8">
      <c r="B3099" s="83"/>
      <c r="C3099" s="83"/>
      <c r="D3099" s="83"/>
      <c r="E3099" s="83"/>
      <c r="F3099" s="83"/>
      <c r="G3099" s="83"/>
    </row>
    <row r="3100" spans="1:8">
      <c r="A3100" s="83"/>
      <c r="B3100" s="83"/>
      <c r="C3100" s="83"/>
      <c r="D3100" s="83"/>
      <c r="E3100" s="83"/>
      <c r="F3100" s="83"/>
      <c r="G3100" s="83"/>
    </row>
    <row r="3101" spans="1:8">
      <c r="A3101" s="83"/>
      <c r="B3101" s="83"/>
      <c r="C3101" s="83"/>
      <c r="D3101" s="83"/>
      <c r="E3101" s="83"/>
      <c r="F3101" s="83"/>
      <c r="G3101" s="83"/>
    </row>
    <row r="3102" spans="1:8">
      <c r="A3102" s="83"/>
      <c r="B3102" s="83"/>
      <c r="C3102" s="83"/>
      <c r="D3102" s="83"/>
      <c r="E3102" s="83"/>
      <c r="F3102" s="83"/>
      <c r="G3102" s="83"/>
    </row>
    <row r="3103" spans="1:8">
      <c r="A3103" s="83"/>
      <c r="B3103" s="83"/>
      <c r="C3103" s="83"/>
      <c r="D3103" s="83"/>
      <c r="E3103" s="83"/>
      <c r="F3103" s="83"/>
      <c r="G3103" s="83"/>
    </row>
    <row r="3104" spans="1:8">
      <c r="A3104" s="83"/>
      <c r="B3104" s="83"/>
      <c r="C3104" s="83"/>
      <c r="D3104" s="83"/>
      <c r="E3104" s="83"/>
      <c r="F3104" s="83"/>
      <c r="G3104" s="83"/>
    </row>
    <row r="3105" spans="1:7">
      <c r="A3105" s="83"/>
      <c r="B3105" s="83"/>
      <c r="C3105" s="83"/>
      <c r="D3105" s="83"/>
      <c r="E3105" s="83"/>
      <c r="F3105" s="83"/>
      <c r="G3105" s="83"/>
    </row>
    <row r="3106" spans="1:7">
      <c r="A3106" s="83"/>
      <c r="B3106" s="83"/>
      <c r="C3106" s="83"/>
      <c r="D3106" s="83"/>
      <c r="E3106" s="83"/>
      <c r="F3106" s="83"/>
      <c r="G3106" s="83"/>
    </row>
    <row r="3107" spans="1:7">
      <c r="A3107" s="83"/>
      <c r="B3107" s="83"/>
      <c r="C3107" s="83"/>
      <c r="D3107" s="83"/>
      <c r="E3107" s="83"/>
      <c r="F3107" s="83"/>
      <c r="G3107" s="83"/>
    </row>
    <row r="3108" spans="1:7">
      <c r="A3108" s="83"/>
      <c r="B3108" s="83"/>
      <c r="C3108" s="83"/>
      <c r="D3108" s="83"/>
      <c r="E3108" s="83"/>
      <c r="F3108" s="83"/>
      <c r="G3108" s="83"/>
    </row>
    <row r="3109" spans="1:7">
      <c r="A3109" s="83"/>
      <c r="B3109" s="83"/>
      <c r="C3109" s="83"/>
      <c r="D3109" s="83"/>
      <c r="E3109" s="83"/>
      <c r="F3109" s="83"/>
      <c r="G3109" s="83"/>
    </row>
    <row r="3110" spans="1:7">
      <c r="A3110" s="83"/>
      <c r="B3110" s="83"/>
      <c r="C3110" s="83"/>
      <c r="D3110" s="83"/>
      <c r="E3110" s="83"/>
      <c r="F3110" s="83"/>
      <c r="G3110" s="83"/>
    </row>
    <row r="3111" spans="1:7">
      <c r="A3111" s="83"/>
      <c r="B3111" s="83"/>
      <c r="C3111" s="83"/>
      <c r="D3111" s="83"/>
      <c r="E3111" s="83"/>
      <c r="F3111" s="83"/>
      <c r="G3111" s="83"/>
    </row>
    <row r="3112" spans="1:7">
      <c r="A3112" s="83"/>
      <c r="B3112" s="83"/>
      <c r="C3112" s="83"/>
      <c r="D3112" s="83"/>
      <c r="E3112" s="83"/>
      <c r="F3112" s="83"/>
      <c r="G3112" s="83"/>
    </row>
    <row r="3113" spans="1:7">
      <c r="A3113" s="83"/>
      <c r="B3113" s="83"/>
      <c r="C3113" s="83"/>
      <c r="D3113" s="83"/>
      <c r="E3113" s="83"/>
      <c r="F3113" s="83"/>
      <c r="G3113" s="83"/>
    </row>
    <row r="3114" spans="1:7">
      <c r="A3114" s="83"/>
      <c r="B3114" s="83"/>
      <c r="C3114" s="83"/>
      <c r="D3114" s="83"/>
      <c r="E3114" s="83"/>
      <c r="F3114" s="83"/>
      <c r="G3114" s="83"/>
    </row>
    <row r="3115" spans="1:7">
      <c r="A3115" s="83"/>
      <c r="B3115" s="83"/>
      <c r="C3115" s="83"/>
      <c r="D3115" s="83"/>
      <c r="E3115" s="83"/>
      <c r="F3115" s="83"/>
      <c r="G3115" s="83"/>
    </row>
    <row r="3117" spans="1:7">
      <c r="B3117" s="83"/>
      <c r="C3117" s="83"/>
      <c r="D3117" s="83"/>
      <c r="E3117" s="83"/>
      <c r="F3117" s="83"/>
      <c r="G3117" s="83"/>
    </row>
    <row r="3118" spans="1:7">
      <c r="A3118" s="83"/>
      <c r="B3118" s="83"/>
      <c r="C3118" s="83"/>
      <c r="D3118" s="83"/>
      <c r="E3118" s="83"/>
      <c r="F3118" s="83"/>
      <c r="G3118" s="83"/>
    </row>
    <row r="3119" spans="1:7">
      <c r="A3119" s="83"/>
      <c r="B3119" s="83"/>
      <c r="C3119" s="83"/>
      <c r="D3119" s="83"/>
      <c r="E3119" s="83"/>
      <c r="F3119" s="83"/>
      <c r="G3119" s="83"/>
    </row>
    <row r="3120" spans="1:7">
      <c r="A3120" s="83"/>
      <c r="B3120" s="83"/>
      <c r="C3120" s="83"/>
      <c r="D3120" s="83"/>
      <c r="E3120" s="83"/>
      <c r="F3120" s="83"/>
      <c r="G3120" s="83"/>
    </row>
    <row r="3121" spans="1:7">
      <c r="A3121" s="83"/>
      <c r="B3121" s="83"/>
      <c r="C3121" s="83"/>
      <c r="D3121" s="83"/>
      <c r="E3121" s="83"/>
      <c r="F3121" s="83"/>
      <c r="G3121" s="83"/>
    </row>
    <row r="3122" spans="1:7">
      <c r="A3122" s="83"/>
      <c r="B3122" s="83"/>
      <c r="C3122" s="83"/>
      <c r="D3122" s="83"/>
      <c r="E3122" s="83"/>
      <c r="F3122" s="83"/>
      <c r="G3122" s="83"/>
    </row>
    <row r="3123" spans="1:7">
      <c r="A3123" s="83"/>
      <c r="B3123" s="83"/>
      <c r="C3123" s="83"/>
      <c r="D3123" s="83"/>
      <c r="E3123" s="83"/>
      <c r="F3123" s="83"/>
      <c r="G3123" s="83"/>
    </row>
    <row r="3124" spans="1:7">
      <c r="A3124" s="83"/>
      <c r="B3124" s="83"/>
      <c r="C3124" s="83"/>
      <c r="D3124" s="83"/>
      <c r="E3124" s="83"/>
      <c r="F3124" s="83"/>
      <c r="G3124" s="83"/>
    </row>
    <row r="3125" spans="1:7">
      <c r="A3125" s="83"/>
      <c r="B3125" s="83"/>
      <c r="C3125" s="83"/>
      <c r="D3125" s="83"/>
      <c r="E3125" s="83"/>
      <c r="F3125" s="83"/>
      <c r="G3125" s="83"/>
    </row>
    <row r="3126" spans="1:7">
      <c r="A3126" s="83"/>
      <c r="B3126" s="83"/>
      <c r="C3126" s="83"/>
      <c r="D3126" s="83"/>
      <c r="E3126" s="83"/>
      <c r="F3126" s="83"/>
      <c r="G3126" s="83"/>
    </row>
    <row r="3127" spans="1:7">
      <c r="A3127" s="83"/>
      <c r="B3127" s="83"/>
      <c r="C3127" s="83"/>
      <c r="D3127" s="83"/>
      <c r="E3127" s="83"/>
      <c r="F3127" s="83"/>
      <c r="G3127" s="83"/>
    </row>
    <row r="3128" spans="1:7">
      <c r="A3128" s="83"/>
      <c r="B3128" s="83"/>
      <c r="C3128" s="83"/>
      <c r="D3128" s="83"/>
      <c r="E3128" s="83"/>
      <c r="F3128" s="83"/>
      <c r="G3128" s="83"/>
    </row>
    <row r="3129" spans="1:7">
      <c r="A3129" s="83"/>
      <c r="B3129" s="83"/>
      <c r="C3129" s="83"/>
      <c r="D3129" s="83"/>
      <c r="E3129" s="83"/>
      <c r="F3129" s="83"/>
      <c r="G3129" s="83"/>
    </row>
    <row r="3130" spans="1:7">
      <c r="A3130" s="83"/>
      <c r="B3130" s="83"/>
      <c r="C3130" s="83"/>
      <c r="D3130" s="83"/>
      <c r="E3130" s="83"/>
      <c r="F3130" s="83"/>
      <c r="G3130" s="83"/>
    </row>
    <row r="3131" spans="1:7">
      <c r="A3131" s="83"/>
      <c r="B3131" s="83"/>
      <c r="C3131" s="83"/>
      <c r="D3131" s="83"/>
      <c r="E3131" s="83"/>
      <c r="F3131" s="83"/>
      <c r="G3131" s="83"/>
    </row>
    <row r="3132" spans="1:7">
      <c r="A3132" s="83"/>
      <c r="B3132" s="83"/>
      <c r="C3132" s="83"/>
      <c r="D3132" s="83"/>
      <c r="E3132" s="83"/>
      <c r="F3132" s="83"/>
      <c r="G3132" s="83"/>
    </row>
    <row r="3133" spans="1:7">
      <c r="A3133" s="83"/>
      <c r="B3133" s="83"/>
      <c r="C3133" s="83"/>
      <c r="D3133" s="83"/>
      <c r="E3133" s="83"/>
      <c r="F3133" s="83"/>
      <c r="G3133" s="83"/>
    </row>
    <row r="3135" spans="1:7">
      <c r="B3135" s="83"/>
      <c r="C3135" s="83"/>
      <c r="D3135" s="83"/>
      <c r="E3135" s="83"/>
      <c r="F3135" s="83"/>
      <c r="G3135" s="83"/>
    </row>
    <row r="3136" spans="1:7">
      <c r="A3136" s="83"/>
      <c r="B3136" s="83"/>
      <c r="C3136" s="83"/>
      <c r="D3136" s="83"/>
      <c r="E3136" s="83"/>
      <c r="F3136" s="83"/>
      <c r="G3136" s="83"/>
    </row>
    <row r="3137" spans="1:10">
      <c r="A3137" s="83"/>
      <c r="B3137" s="83"/>
      <c r="C3137" s="83"/>
      <c r="D3137" s="83"/>
      <c r="E3137" s="83"/>
      <c r="F3137" s="83"/>
      <c r="G3137" s="83"/>
    </row>
    <row r="3138" spans="1:10">
      <c r="A3138" s="83"/>
      <c r="B3138" s="83"/>
      <c r="C3138" s="83"/>
      <c r="D3138" s="83"/>
      <c r="E3138" s="83"/>
      <c r="F3138" s="83"/>
      <c r="G3138" s="83"/>
    </row>
    <row r="3139" spans="1:10">
      <c r="A3139" s="83"/>
      <c r="B3139" s="83"/>
      <c r="C3139" s="83"/>
      <c r="D3139" s="83"/>
      <c r="E3139" s="83"/>
      <c r="F3139" s="83"/>
      <c r="G3139" s="83"/>
    </row>
    <row r="3140" spans="1:10">
      <c r="A3140" s="83"/>
      <c r="B3140" s="83"/>
      <c r="C3140" s="83"/>
      <c r="D3140" s="83"/>
      <c r="E3140" s="83"/>
      <c r="F3140" s="83"/>
      <c r="G3140" s="83"/>
    </row>
    <row r="3141" spans="1:10">
      <c r="A3141" s="83"/>
      <c r="B3141" s="83"/>
      <c r="C3141" s="83"/>
      <c r="D3141" s="83"/>
      <c r="E3141" s="83"/>
      <c r="F3141" s="83"/>
      <c r="G3141" s="83"/>
    </row>
    <row r="3142" spans="1:10">
      <c r="A3142" s="83"/>
      <c r="B3142" s="83"/>
      <c r="C3142" s="83"/>
      <c r="D3142" s="83"/>
      <c r="E3142" s="83"/>
      <c r="F3142" s="83"/>
      <c r="G3142" s="83"/>
    </row>
    <row r="3143" spans="1:10">
      <c r="A3143" s="83"/>
      <c r="B3143" s="83"/>
      <c r="C3143" s="83"/>
      <c r="D3143" s="83"/>
      <c r="E3143" s="83"/>
      <c r="F3143" s="83"/>
      <c r="G3143" s="83"/>
    </row>
    <row r="3144" spans="1:10">
      <c r="A3144" s="83"/>
      <c r="B3144" s="83"/>
      <c r="C3144" s="83"/>
      <c r="D3144" s="83"/>
      <c r="E3144" s="83"/>
      <c r="F3144" s="83"/>
      <c r="G3144" s="83"/>
    </row>
    <row r="3145" spans="1:10">
      <c r="A3145" s="83"/>
      <c r="B3145" s="83"/>
      <c r="C3145" s="83"/>
      <c r="D3145" s="83"/>
      <c r="E3145" s="83"/>
      <c r="F3145" s="83"/>
      <c r="G3145" s="83"/>
    </row>
    <row r="3146" spans="1:10">
      <c r="A3146" s="83"/>
      <c r="B3146" s="83"/>
      <c r="C3146" s="83"/>
      <c r="D3146" s="83"/>
      <c r="E3146" s="83"/>
      <c r="F3146" s="83"/>
      <c r="G3146" s="83"/>
    </row>
    <row r="3147" spans="1:10">
      <c r="A3147" s="83"/>
      <c r="B3147" s="83"/>
      <c r="C3147" s="83"/>
      <c r="D3147" s="83"/>
      <c r="E3147" s="83"/>
      <c r="F3147" s="83"/>
      <c r="G3147" s="83"/>
    </row>
    <row r="3148" spans="1:10">
      <c r="A3148" s="83"/>
      <c r="B3148" s="83"/>
      <c r="C3148" s="83"/>
      <c r="D3148" s="83"/>
      <c r="E3148" s="83"/>
      <c r="F3148" s="83"/>
      <c r="G3148" s="83"/>
    </row>
    <row r="3149" spans="1:10">
      <c r="A3149" s="83"/>
      <c r="B3149" s="83"/>
      <c r="C3149" s="83"/>
      <c r="D3149" s="83"/>
      <c r="E3149" s="83"/>
      <c r="F3149" s="83"/>
      <c r="G3149" s="83"/>
    </row>
    <row r="3150" spans="1:10">
      <c r="A3150" s="83"/>
      <c r="B3150" s="83"/>
      <c r="C3150" s="83"/>
      <c r="D3150" s="83"/>
      <c r="E3150" s="83"/>
      <c r="F3150" s="83"/>
      <c r="G3150" s="83"/>
    </row>
    <row r="3151" spans="1:10">
      <c r="A3151" s="83"/>
      <c r="B3151" s="83"/>
      <c r="C3151" s="83"/>
      <c r="D3151" s="83"/>
      <c r="E3151" s="83"/>
      <c r="F3151" s="83"/>
      <c r="G3151" s="83"/>
    </row>
    <row r="3152" spans="1:10">
      <c r="A3152" s="83"/>
      <c r="B3152" s="83"/>
      <c r="C3152" s="83"/>
      <c r="D3152" s="83"/>
      <c r="E3152" s="83"/>
      <c r="F3152" s="83"/>
      <c r="G3152" s="83"/>
      <c r="H3152" s="83"/>
      <c r="I3152" s="83"/>
      <c r="J3152" s="83"/>
    </row>
    <row r="3153" spans="1:10">
      <c r="A3153" s="83"/>
      <c r="B3153" s="83"/>
      <c r="C3153" s="83"/>
      <c r="D3153" s="83"/>
      <c r="E3153" s="83"/>
      <c r="F3153" s="83"/>
      <c r="G3153" s="83"/>
      <c r="H3153" s="83"/>
      <c r="I3153" s="83"/>
      <c r="J3153" s="83"/>
    </row>
    <row r="3154" spans="1:10">
      <c r="A3154" s="83"/>
      <c r="B3154" s="83"/>
      <c r="C3154" s="83"/>
      <c r="D3154" s="83"/>
      <c r="E3154" s="83"/>
      <c r="F3154" s="83"/>
      <c r="G3154" s="83"/>
      <c r="H3154" s="83"/>
      <c r="I3154" s="83"/>
      <c r="J3154" s="83"/>
    </row>
    <row r="3155" spans="1:10">
      <c r="A3155" s="83"/>
      <c r="B3155" s="83"/>
      <c r="C3155" s="83"/>
      <c r="D3155" s="83"/>
      <c r="E3155" s="83"/>
      <c r="F3155" s="83"/>
      <c r="G3155" s="83"/>
      <c r="H3155" s="83"/>
      <c r="I3155" s="83"/>
      <c r="J3155" s="83"/>
    </row>
    <row r="3156" spans="1:10">
      <c r="A3156" s="83"/>
      <c r="B3156" s="83"/>
      <c r="C3156" s="83"/>
      <c r="D3156" s="83"/>
      <c r="E3156" s="83"/>
      <c r="F3156" s="83"/>
      <c r="G3156" s="83"/>
      <c r="H3156" s="83"/>
      <c r="I3156" s="83"/>
      <c r="J3156" s="83"/>
    </row>
    <row r="3157" spans="1:10">
      <c r="A3157" s="83"/>
      <c r="B3157" s="83"/>
      <c r="C3157" s="83"/>
      <c r="D3157" s="83"/>
      <c r="E3157" s="83"/>
      <c r="F3157" s="83"/>
      <c r="G3157" s="83"/>
      <c r="H3157" s="83"/>
      <c r="I3157" s="83"/>
      <c r="J3157" s="83"/>
    </row>
    <row r="3158" spans="1:10">
      <c r="A3158" s="83"/>
      <c r="B3158" s="83"/>
      <c r="C3158" s="83"/>
      <c r="D3158" s="83"/>
      <c r="E3158" s="83"/>
      <c r="F3158" s="83"/>
      <c r="G3158" s="83"/>
      <c r="H3158" s="83"/>
      <c r="I3158" s="83"/>
      <c r="J3158" s="83"/>
    </row>
    <row r="3159" spans="1:10">
      <c r="A3159" s="83"/>
      <c r="B3159" s="83"/>
      <c r="C3159" s="83"/>
      <c r="D3159" s="83"/>
      <c r="E3159" s="83"/>
      <c r="F3159" s="83"/>
      <c r="G3159" s="83"/>
      <c r="H3159" s="83"/>
      <c r="I3159" s="83"/>
      <c r="J3159" s="83"/>
    </row>
    <row r="3160" spans="1:10">
      <c r="A3160" s="83"/>
      <c r="B3160" s="83"/>
      <c r="C3160" s="83"/>
      <c r="D3160" s="83"/>
      <c r="E3160" s="83"/>
      <c r="F3160" s="83"/>
      <c r="G3160" s="83"/>
      <c r="H3160" s="83"/>
      <c r="I3160" s="83"/>
      <c r="J3160" s="83"/>
    </row>
    <row r="3161" spans="1:10">
      <c r="A3161" s="83"/>
      <c r="B3161" s="83"/>
      <c r="C3161" s="83"/>
      <c r="D3161" s="83"/>
      <c r="E3161" s="83"/>
      <c r="F3161" s="83"/>
      <c r="G3161" s="83"/>
      <c r="H3161" s="83"/>
      <c r="I3161" s="83"/>
      <c r="J3161" s="83"/>
    </row>
    <row r="3162" spans="1:10">
      <c r="A3162" s="83"/>
      <c r="B3162" s="83"/>
      <c r="C3162" s="83"/>
      <c r="D3162" s="83"/>
      <c r="E3162" s="83"/>
      <c r="F3162" s="83"/>
      <c r="G3162" s="83"/>
      <c r="H3162" s="83"/>
      <c r="I3162" s="83"/>
      <c r="J3162" s="83"/>
    </row>
    <row r="3163" spans="1:10">
      <c r="A3163" s="83"/>
      <c r="B3163" s="83"/>
      <c r="C3163" s="83"/>
      <c r="D3163" s="83"/>
      <c r="E3163" s="83"/>
      <c r="F3163" s="83"/>
      <c r="G3163" s="83"/>
      <c r="H3163" s="83"/>
      <c r="I3163" s="83"/>
      <c r="J3163" s="83"/>
    </row>
    <row r="3164" spans="1:10">
      <c r="A3164" s="83"/>
      <c r="B3164" s="83"/>
      <c r="C3164" s="83"/>
      <c r="D3164" s="83"/>
      <c r="E3164" s="83"/>
      <c r="F3164" s="83"/>
      <c r="G3164" s="83"/>
      <c r="H3164" s="83"/>
      <c r="I3164" s="83"/>
      <c r="J3164" s="83"/>
    </row>
    <row r="3165" spans="1:10">
      <c r="A3165" s="83"/>
      <c r="B3165" s="83"/>
      <c r="C3165" s="83"/>
      <c r="D3165" s="83"/>
      <c r="E3165" s="83"/>
      <c r="F3165" s="83"/>
      <c r="G3165" s="83"/>
      <c r="H3165" s="83"/>
      <c r="I3165" s="83"/>
      <c r="J3165" s="83"/>
    </row>
    <row r="3166" spans="1:10">
      <c r="A3166" s="83"/>
      <c r="B3166" s="83"/>
      <c r="C3166" s="83"/>
      <c r="D3166" s="83"/>
      <c r="E3166" s="83"/>
      <c r="F3166" s="83"/>
      <c r="G3166" s="83"/>
      <c r="H3166" s="83"/>
      <c r="I3166" s="83"/>
      <c r="J3166" s="83"/>
    </row>
    <row r="3167" spans="1:10">
      <c r="A3167" s="83"/>
      <c r="B3167" s="83"/>
      <c r="C3167" s="83"/>
      <c r="D3167" s="83"/>
      <c r="E3167" s="83"/>
      <c r="F3167" s="83"/>
      <c r="G3167" s="83"/>
      <c r="H3167" s="83"/>
      <c r="I3167" s="83"/>
      <c r="J3167" s="83"/>
    </row>
    <row r="3168" spans="1:10">
      <c r="A3168" s="83"/>
      <c r="B3168" s="83"/>
      <c r="C3168" s="83"/>
      <c r="D3168" s="83"/>
      <c r="E3168" s="83"/>
      <c r="F3168" s="83"/>
      <c r="G3168" s="83"/>
      <c r="H3168" s="83"/>
      <c r="I3168" s="83"/>
      <c r="J3168" s="83"/>
    </row>
    <row r="3169" spans="1:10">
      <c r="A3169" s="83"/>
      <c r="B3169" s="83"/>
      <c r="C3169" s="83"/>
      <c r="D3169" s="83"/>
      <c r="E3169" s="83"/>
      <c r="F3169" s="83"/>
      <c r="G3169" s="83"/>
      <c r="H3169" s="83"/>
      <c r="I3169" s="83"/>
      <c r="J3169" s="83"/>
    </row>
    <row r="3170" spans="1:10">
      <c r="A3170" s="83"/>
      <c r="B3170" s="83"/>
      <c r="C3170" s="83"/>
      <c r="D3170" s="83"/>
      <c r="E3170" s="83"/>
      <c r="F3170" s="83"/>
      <c r="G3170" s="83"/>
      <c r="H3170" s="83"/>
      <c r="I3170" s="83"/>
      <c r="J3170" s="83"/>
    </row>
    <row r="3171" spans="1:10">
      <c r="A3171" s="83"/>
      <c r="B3171" s="83"/>
      <c r="C3171" s="83"/>
      <c r="D3171" s="83"/>
      <c r="E3171" s="83"/>
      <c r="F3171" s="83"/>
      <c r="G3171" s="83"/>
      <c r="H3171" s="83"/>
      <c r="I3171" s="83"/>
      <c r="J3171" s="83"/>
    </row>
    <row r="3172" spans="1:10">
      <c r="A3172" s="83"/>
      <c r="B3172" s="83"/>
      <c r="C3172" s="83"/>
      <c r="D3172" s="83"/>
      <c r="E3172" s="83"/>
      <c r="F3172" s="83"/>
      <c r="G3172" s="83"/>
      <c r="H3172" s="83"/>
      <c r="I3172" s="83"/>
      <c r="J3172" s="83"/>
    </row>
    <row r="3173" spans="1:10">
      <c r="A3173" s="83"/>
      <c r="B3173" s="83"/>
      <c r="C3173" s="83"/>
      <c r="D3173" s="83"/>
      <c r="E3173" s="83"/>
      <c r="F3173" s="83"/>
      <c r="G3173" s="83"/>
      <c r="H3173" s="83"/>
      <c r="I3173" s="83"/>
      <c r="J3173" s="83"/>
    </row>
    <row r="3174" spans="1:10">
      <c r="A3174" s="83"/>
      <c r="B3174" s="83"/>
      <c r="C3174" s="83"/>
      <c r="D3174" s="83"/>
      <c r="E3174" s="83"/>
      <c r="F3174" s="83"/>
      <c r="G3174" s="83"/>
      <c r="H3174" s="83"/>
      <c r="I3174" s="83"/>
      <c r="J3174" s="83"/>
    </row>
    <row r="3175" spans="1:10">
      <c r="A3175" s="83"/>
      <c r="B3175" s="83"/>
      <c r="C3175" s="83"/>
      <c r="D3175" s="83"/>
      <c r="E3175" s="83"/>
      <c r="F3175" s="83"/>
      <c r="G3175" s="83"/>
      <c r="H3175" s="83"/>
      <c r="I3175" s="83"/>
      <c r="J3175" s="83"/>
    </row>
    <row r="3176" spans="1:10">
      <c r="A3176" s="83"/>
      <c r="B3176" s="83"/>
      <c r="C3176" s="83"/>
      <c r="D3176" s="83"/>
      <c r="E3176" s="83"/>
      <c r="F3176" s="83"/>
      <c r="G3176" s="83"/>
      <c r="H3176" s="83"/>
      <c r="I3176" s="83"/>
      <c r="J3176" s="83"/>
    </row>
    <row r="3178" spans="1:10">
      <c r="B3178" s="83"/>
      <c r="C3178" s="83"/>
      <c r="D3178" s="83"/>
      <c r="E3178" s="83"/>
      <c r="F3178" s="83"/>
      <c r="G3178" s="83"/>
      <c r="H3178" s="83"/>
      <c r="I3178" s="83"/>
    </row>
    <row r="3179" spans="1:10">
      <c r="A3179" s="84"/>
      <c r="B3179" s="83"/>
      <c r="C3179" s="83"/>
      <c r="D3179" s="83"/>
      <c r="E3179" s="83"/>
      <c r="F3179" s="83"/>
      <c r="G3179" s="83"/>
      <c r="H3179" s="83"/>
      <c r="I3179" s="83"/>
    </row>
    <row r="3180" spans="1:10">
      <c r="A3180" s="83"/>
      <c r="B3180" s="83"/>
      <c r="C3180" s="83"/>
      <c r="D3180" s="83"/>
      <c r="E3180" s="83"/>
      <c r="F3180" s="83"/>
      <c r="G3180" s="83"/>
      <c r="H3180" s="83"/>
      <c r="I3180" s="83"/>
    </row>
    <row r="3181" spans="1:10">
      <c r="A3181" s="83"/>
      <c r="B3181" s="83"/>
      <c r="C3181" s="83"/>
      <c r="D3181" s="83"/>
      <c r="E3181" s="83"/>
      <c r="F3181" s="83"/>
      <c r="G3181" s="83"/>
      <c r="H3181" s="83"/>
      <c r="I3181" s="83"/>
    </row>
    <row r="3182" spans="1:10">
      <c r="A3182" s="83"/>
      <c r="B3182" s="83"/>
      <c r="C3182" s="83"/>
      <c r="D3182" s="83"/>
      <c r="E3182" s="83"/>
      <c r="F3182" s="83"/>
      <c r="G3182" s="83"/>
      <c r="H3182" s="83"/>
      <c r="I3182" s="83"/>
    </row>
    <row r="3183" spans="1:10">
      <c r="A3183" s="83"/>
      <c r="B3183" s="83"/>
      <c r="C3183" s="83"/>
      <c r="D3183" s="83"/>
      <c r="E3183" s="83"/>
      <c r="F3183" s="83"/>
      <c r="G3183" s="83"/>
      <c r="H3183" s="83"/>
      <c r="I3183" s="83"/>
    </row>
    <row r="3184" spans="1:10">
      <c r="A3184" s="83"/>
      <c r="B3184" s="83"/>
      <c r="C3184" s="83"/>
      <c r="D3184" s="83"/>
      <c r="E3184" s="83"/>
      <c r="F3184" s="83"/>
      <c r="G3184" s="83"/>
      <c r="H3184" s="83"/>
      <c r="I3184" s="83"/>
    </row>
    <row r="3185" spans="1:9">
      <c r="A3185" s="83"/>
      <c r="B3185" s="83"/>
      <c r="C3185" s="83"/>
      <c r="D3185" s="83"/>
      <c r="E3185" s="83"/>
      <c r="F3185" s="83"/>
      <c r="G3185" s="83"/>
      <c r="H3185" s="83"/>
      <c r="I3185" s="83"/>
    </row>
    <row r="3186" spans="1:9">
      <c r="A3186" s="83"/>
      <c r="B3186" s="83"/>
      <c r="C3186" s="83"/>
      <c r="D3186" s="83"/>
      <c r="E3186" s="83"/>
      <c r="F3186" s="83"/>
      <c r="G3186" s="83"/>
      <c r="H3186" s="83"/>
      <c r="I3186" s="83"/>
    </row>
    <row r="3187" spans="1:9">
      <c r="A3187" s="83"/>
      <c r="B3187" s="83"/>
      <c r="C3187" s="83"/>
      <c r="D3187" s="83"/>
      <c r="E3187" s="83"/>
      <c r="F3187" s="83"/>
      <c r="G3187" s="83"/>
      <c r="H3187" s="83"/>
      <c r="I3187" s="83"/>
    </row>
    <row r="3188" spans="1:9">
      <c r="A3188" s="83"/>
      <c r="B3188" s="83"/>
      <c r="C3188" s="83"/>
      <c r="D3188" s="83"/>
      <c r="E3188" s="83"/>
      <c r="F3188" s="83"/>
      <c r="G3188" s="83"/>
      <c r="H3188" s="83"/>
      <c r="I3188" s="83"/>
    </row>
    <row r="3189" spans="1:9">
      <c r="A3189" s="83"/>
      <c r="B3189" s="83"/>
      <c r="C3189" s="83"/>
      <c r="D3189" s="83"/>
      <c r="E3189" s="83"/>
      <c r="F3189" s="83"/>
      <c r="G3189" s="83"/>
      <c r="H3189" s="83"/>
      <c r="I3189" s="83"/>
    </row>
    <row r="3190" spans="1:9">
      <c r="A3190" s="83"/>
      <c r="B3190" s="83"/>
      <c r="C3190" s="83"/>
      <c r="D3190" s="83"/>
      <c r="E3190" s="83"/>
      <c r="F3190" s="83"/>
      <c r="G3190" s="83"/>
      <c r="H3190" s="83"/>
      <c r="I3190" s="83"/>
    </row>
    <row r="3191" spans="1:9">
      <c r="A3191" s="83"/>
      <c r="B3191" s="83"/>
      <c r="C3191" s="83"/>
      <c r="D3191" s="83"/>
      <c r="E3191" s="83"/>
      <c r="F3191" s="83"/>
      <c r="G3191" s="83"/>
      <c r="H3191" s="83"/>
      <c r="I3191" s="83"/>
    </row>
    <row r="3192" spans="1:9">
      <c r="A3192" s="83"/>
      <c r="B3192" s="83"/>
      <c r="C3192" s="83"/>
      <c r="D3192" s="83"/>
      <c r="E3192" s="83"/>
      <c r="F3192" s="83"/>
      <c r="G3192" s="83"/>
      <c r="H3192" s="83"/>
      <c r="I3192" s="83"/>
    </row>
    <row r="3193" spans="1:9">
      <c r="A3193" s="83"/>
      <c r="B3193" s="83"/>
      <c r="C3193" s="83"/>
      <c r="D3193" s="83"/>
      <c r="E3193" s="83"/>
      <c r="F3193" s="83"/>
      <c r="G3193" s="83"/>
      <c r="H3193" s="83"/>
      <c r="I3193" s="83"/>
    </row>
    <row r="3194" spans="1:9">
      <c r="A3194" s="83"/>
      <c r="B3194" s="83"/>
      <c r="C3194" s="83"/>
      <c r="D3194" s="83"/>
      <c r="E3194" s="83"/>
      <c r="F3194" s="83"/>
      <c r="G3194" s="83"/>
      <c r="H3194" s="83"/>
      <c r="I3194" s="83"/>
    </row>
    <row r="3195" spans="1:9">
      <c r="A3195" s="83"/>
      <c r="B3195" s="83"/>
      <c r="C3195" s="83"/>
      <c r="D3195" s="83"/>
      <c r="E3195" s="83"/>
      <c r="F3195" s="83"/>
      <c r="G3195" s="83"/>
      <c r="H3195" s="83"/>
      <c r="I3195" s="83"/>
    </row>
    <row r="3196" spans="1:9">
      <c r="A3196" s="83"/>
      <c r="B3196" s="83"/>
      <c r="C3196" s="83"/>
      <c r="D3196" s="83"/>
      <c r="E3196" s="83"/>
      <c r="F3196" s="83"/>
      <c r="G3196" s="83"/>
      <c r="H3196" s="83"/>
      <c r="I3196" s="83"/>
    </row>
    <row r="3197" spans="1:9">
      <c r="A3197" s="83"/>
      <c r="B3197" s="83"/>
      <c r="C3197" s="83"/>
      <c r="D3197" s="83"/>
      <c r="E3197" s="83"/>
      <c r="F3197" s="83"/>
      <c r="G3197" s="83"/>
      <c r="H3197" s="83"/>
      <c r="I3197" s="83"/>
    </row>
    <row r="3198" spans="1:9">
      <c r="A3198" s="83"/>
      <c r="B3198" s="83"/>
      <c r="C3198" s="83"/>
      <c r="D3198" s="83"/>
      <c r="E3198" s="83"/>
      <c r="F3198" s="83"/>
      <c r="G3198" s="83"/>
      <c r="H3198" s="83"/>
      <c r="I3198" s="83"/>
    </row>
    <row r="3199" spans="1:9">
      <c r="A3199" s="83"/>
      <c r="B3199" s="83"/>
      <c r="C3199" s="83"/>
      <c r="D3199" s="83"/>
      <c r="E3199" s="83"/>
      <c r="F3199" s="83"/>
      <c r="G3199" s="83"/>
      <c r="H3199" s="83"/>
      <c r="I3199" s="83"/>
    </row>
    <row r="3200" spans="1:9">
      <c r="A3200" s="83"/>
      <c r="B3200" s="83"/>
      <c r="C3200" s="83"/>
      <c r="D3200" s="83"/>
      <c r="E3200" s="83"/>
      <c r="F3200" s="83"/>
      <c r="G3200" s="83"/>
      <c r="H3200" s="83"/>
      <c r="I3200" s="83"/>
    </row>
    <row r="3201" spans="1:9">
      <c r="A3201" s="83"/>
      <c r="B3201" s="83"/>
      <c r="C3201" s="83"/>
      <c r="D3201" s="83"/>
      <c r="E3201" s="83"/>
      <c r="F3201" s="83"/>
      <c r="G3201" s="83"/>
      <c r="H3201" s="83"/>
      <c r="I3201" s="83"/>
    </row>
    <row r="3202" spans="1:9">
      <c r="A3202" s="83"/>
      <c r="B3202" s="83"/>
      <c r="C3202" s="83"/>
      <c r="D3202" s="83"/>
      <c r="E3202" s="83"/>
      <c r="F3202" s="83"/>
      <c r="G3202" s="83"/>
      <c r="H3202" s="83"/>
      <c r="I3202" s="83"/>
    </row>
    <row r="3203" spans="1:9">
      <c r="A3203" s="83"/>
      <c r="B3203" s="83"/>
      <c r="C3203" s="83"/>
      <c r="D3203" s="83"/>
      <c r="E3203" s="83"/>
      <c r="F3203" s="83"/>
      <c r="G3203" s="83"/>
      <c r="H3203" s="83"/>
      <c r="I3203" s="83"/>
    </row>
    <row r="3204" spans="1:9">
      <c r="A3204" s="83"/>
      <c r="B3204" s="83"/>
      <c r="C3204" s="83"/>
      <c r="D3204" s="83"/>
      <c r="E3204" s="83"/>
      <c r="F3204" s="83"/>
      <c r="G3204" s="83"/>
      <c r="H3204" s="83"/>
      <c r="I3204" s="83"/>
    </row>
    <row r="3205" spans="1:9">
      <c r="A3205" s="83"/>
      <c r="B3205" s="83"/>
      <c r="C3205" s="83"/>
      <c r="D3205" s="83"/>
      <c r="E3205" s="83"/>
      <c r="F3205" s="83"/>
      <c r="G3205" s="83"/>
      <c r="H3205" s="83"/>
      <c r="I3205" s="83"/>
    </row>
    <row r="3206" spans="1:9">
      <c r="A3206" s="83"/>
      <c r="B3206" s="83"/>
      <c r="C3206" s="83"/>
      <c r="D3206" s="83"/>
      <c r="E3206" s="83"/>
      <c r="F3206" s="83"/>
      <c r="G3206" s="83"/>
      <c r="H3206" s="83"/>
      <c r="I3206" s="83"/>
    </row>
    <row r="3207" spans="1:9">
      <c r="A3207" s="83"/>
      <c r="B3207" s="83"/>
      <c r="C3207" s="83"/>
      <c r="D3207" s="83"/>
      <c r="E3207" s="83"/>
      <c r="F3207" s="83"/>
      <c r="G3207" s="83"/>
      <c r="H3207" s="83"/>
      <c r="I3207" s="83"/>
    </row>
    <row r="3208" spans="1:9">
      <c r="A3208" s="83"/>
      <c r="B3208" s="83"/>
      <c r="C3208" s="83"/>
      <c r="D3208" s="83"/>
      <c r="E3208" s="83"/>
      <c r="F3208" s="83"/>
      <c r="G3208" s="83"/>
      <c r="H3208" s="83"/>
      <c r="I3208" s="83"/>
    </row>
    <row r="3209" spans="1:9">
      <c r="A3209" s="83"/>
      <c r="B3209" s="83"/>
      <c r="C3209" s="83"/>
      <c r="D3209" s="83"/>
      <c r="E3209" s="83"/>
      <c r="F3209" s="83"/>
      <c r="G3209" s="83"/>
      <c r="H3209" s="83"/>
      <c r="I3209" s="83"/>
    </row>
    <row r="3210" spans="1:9">
      <c r="A3210" s="83"/>
      <c r="B3210" s="83"/>
      <c r="C3210" s="83"/>
      <c r="D3210" s="83"/>
      <c r="E3210" s="83"/>
      <c r="F3210" s="83"/>
      <c r="G3210" s="83"/>
      <c r="H3210" s="83"/>
      <c r="I3210" s="83"/>
    </row>
    <row r="3211" spans="1:9">
      <c r="A3211" s="83"/>
      <c r="B3211" s="83"/>
      <c r="C3211" s="83"/>
      <c r="D3211" s="83"/>
      <c r="E3211" s="83"/>
      <c r="F3211" s="83"/>
      <c r="G3211" s="83"/>
      <c r="H3211" s="83"/>
      <c r="I3211" s="83"/>
    </row>
    <row r="3212" spans="1:9">
      <c r="A3212" s="83"/>
      <c r="B3212" s="83"/>
      <c r="C3212" s="83"/>
      <c r="D3212" s="83"/>
      <c r="E3212" s="83"/>
      <c r="F3212" s="83"/>
      <c r="G3212" s="83"/>
      <c r="H3212" s="83"/>
      <c r="I3212" s="83"/>
    </row>
    <row r="3213" spans="1:9">
      <c r="A3213" s="83"/>
      <c r="B3213" s="83"/>
      <c r="C3213" s="83"/>
      <c r="D3213" s="83"/>
      <c r="E3213" s="83"/>
      <c r="F3213" s="83"/>
      <c r="G3213" s="83"/>
      <c r="H3213" s="83"/>
      <c r="I3213" s="83"/>
    </row>
    <row r="3214" spans="1:9">
      <c r="A3214" s="83"/>
      <c r="B3214" s="83"/>
      <c r="C3214" s="83"/>
      <c r="D3214" s="83"/>
      <c r="E3214" s="83"/>
      <c r="F3214" s="83"/>
      <c r="G3214" s="83"/>
      <c r="H3214" s="83"/>
      <c r="I3214" s="83"/>
    </row>
    <row r="3215" spans="1:9">
      <c r="A3215" s="83"/>
      <c r="B3215" s="83"/>
      <c r="C3215" s="83"/>
      <c r="D3215" s="83"/>
      <c r="E3215" s="83"/>
      <c r="F3215" s="83"/>
      <c r="G3215" s="83"/>
      <c r="H3215" s="83"/>
      <c r="I3215" s="83"/>
    </row>
    <row r="3216" spans="1:9">
      <c r="A3216" s="83"/>
      <c r="B3216" s="83"/>
      <c r="C3216" s="83"/>
      <c r="D3216" s="83"/>
      <c r="E3216" s="83"/>
      <c r="F3216" s="83"/>
      <c r="G3216" s="83"/>
      <c r="H3216" s="83"/>
      <c r="I3216" s="83"/>
    </row>
    <row r="3217" spans="1:9">
      <c r="A3217" s="83"/>
      <c r="B3217" s="83"/>
      <c r="C3217" s="83"/>
      <c r="D3217" s="83"/>
      <c r="E3217" s="83"/>
      <c r="F3217" s="83"/>
      <c r="G3217" s="83"/>
      <c r="H3217" s="83"/>
      <c r="I3217" s="83"/>
    </row>
    <row r="3218" spans="1:9">
      <c r="A3218" s="83"/>
      <c r="B3218" s="83"/>
      <c r="C3218" s="83"/>
      <c r="D3218" s="83"/>
      <c r="E3218" s="83"/>
      <c r="F3218" s="83"/>
      <c r="G3218" s="83"/>
      <c r="H3218" s="83"/>
      <c r="I3218" s="83"/>
    </row>
    <row r="3219" spans="1:9">
      <c r="A3219" s="83"/>
      <c r="B3219" s="83"/>
      <c r="C3219" s="83"/>
      <c r="D3219" s="83"/>
      <c r="E3219" s="83"/>
      <c r="F3219" s="83"/>
      <c r="G3219" s="83"/>
      <c r="H3219" s="83"/>
      <c r="I3219" s="83"/>
    </row>
    <row r="3220" spans="1:9">
      <c r="A3220" s="83"/>
      <c r="B3220" s="83"/>
      <c r="C3220" s="83"/>
      <c r="D3220" s="83"/>
      <c r="E3220" s="83"/>
      <c r="F3220" s="83"/>
      <c r="G3220" s="83"/>
      <c r="H3220" s="83"/>
      <c r="I3220" s="83"/>
    </row>
    <row r="3221" spans="1:9">
      <c r="A3221" s="83"/>
      <c r="B3221" s="83"/>
      <c r="C3221" s="83"/>
      <c r="D3221" s="83"/>
      <c r="E3221" s="83"/>
      <c r="F3221" s="83"/>
      <c r="G3221" s="83"/>
      <c r="H3221" s="83"/>
      <c r="I3221" s="83"/>
    </row>
    <row r="3222" spans="1:9">
      <c r="A3222" s="83"/>
      <c r="B3222" s="83"/>
      <c r="C3222" s="83"/>
      <c r="D3222" s="83"/>
      <c r="E3222" s="83"/>
      <c r="F3222" s="83"/>
      <c r="G3222" s="83"/>
      <c r="H3222" s="83"/>
      <c r="I3222" s="83"/>
    </row>
    <row r="3223" spans="1:9">
      <c r="A3223" s="83"/>
      <c r="B3223" s="83"/>
      <c r="C3223" s="83"/>
      <c r="D3223" s="83"/>
      <c r="E3223" s="83"/>
      <c r="F3223" s="83"/>
      <c r="G3223" s="83"/>
      <c r="H3223" s="83"/>
      <c r="I3223" s="83"/>
    </row>
    <row r="3224" spans="1:9">
      <c r="A3224" s="83"/>
      <c r="B3224" s="83"/>
      <c r="C3224" s="83"/>
      <c r="D3224" s="83"/>
      <c r="E3224" s="83"/>
      <c r="F3224" s="83"/>
      <c r="G3224" s="83"/>
      <c r="H3224" s="83"/>
      <c r="I3224" s="83"/>
    </row>
    <row r="3225" spans="1:9">
      <c r="A3225" s="83"/>
      <c r="B3225" s="83"/>
      <c r="C3225" s="83"/>
      <c r="D3225" s="83"/>
      <c r="E3225" s="83"/>
      <c r="F3225" s="83"/>
      <c r="G3225" s="83"/>
      <c r="H3225" s="83"/>
      <c r="I3225" s="83"/>
    </row>
    <row r="3226" spans="1:9">
      <c r="A3226" s="83"/>
      <c r="B3226" s="83"/>
      <c r="C3226" s="83"/>
      <c r="D3226" s="83"/>
      <c r="E3226" s="83"/>
      <c r="F3226" s="83"/>
      <c r="G3226" s="83"/>
      <c r="H3226" s="83"/>
      <c r="I3226" s="83"/>
    </row>
    <row r="3227" spans="1:9">
      <c r="A3227" s="83"/>
      <c r="B3227" s="83"/>
      <c r="C3227" s="83"/>
      <c r="D3227" s="83"/>
      <c r="E3227" s="83"/>
      <c r="F3227" s="83"/>
      <c r="G3227" s="83"/>
      <c r="H3227" s="83"/>
      <c r="I3227" s="83"/>
    </row>
    <row r="3228" spans="1:9">
      <c r="A3228" s="83"/>
      <c r="B3228" s="83"/>
      <c r="C3228" s="83"/>
      <c r="D3228" s="83"/>
      <c r="E3228" s="83"/>
      <c r="F3228" s="83"/>
      <c r="G3228" s="83"/>
      <c r="H3228" s="83"/>
      <c r="I3228" s="83"/>
    </row>
    <row r="3229" spans="1:9">
      <c r="A3229" s="83"/>
      <c r="B3229" s="83"/>
      <c r="C3229" s="83"/>
      <c r="D3229" s="83"/>
      <c r="E3229" s="83"/>
      <c r="F3229" s="83"/>
      <c r="G3229" s="83"/>
      <c r="H3229" s="83"/>
      <c r="I3229" s="83"/>
    </row>
    <row r="3230" spans="1:9">
      <c r="A3230" s="83"/>
      <c r="B3230" s="83"/>
      <c r="C3230" s="83"/>
      <c r="D3230" s="83"/>
      <c r="E3230" s="83"/>
      <c r="F3230" s="83"/>
      <c r="G3230" s="83"/>
      <c r="H3230" s="83"/>
      <c r="I3230" s="83"/>
    </row>
    <row r="3231" spans="1:9">
      <c r="A3231" s="83"/>
      <c r="B3231" s="83"/>
      <c r="C3231" s="83"/>
      <c r="D3231" s="83"/>
      <c r="E3231" s="83"/>
      <c r="F3231" s="83"/>
      <c r="G3231" s="83"/>
      <c r="H3231" s="83"/>
      <c r="I3231" s="83"/>
    </row>
    <row r="3232" spans="1:9">
      <c r="A3232" s="83"/>
      <c r="B3232" s="83"/>
      <c r="C3232" s="83"/>
      <c r="D3232" s="83"/>
      <c r="E3232" s="83"/>
      <c r="F3232" s="83"/>
      <c r="G3232" s="83"/>
      <c r="H3232" s="83"/>
      <c r="I3232" s="83"/>
    </row>
    <row r="3233" spans="1:9">
      <c r="A3233" s="83"/>
      <c r="B3233" s="83"/>
      <c r="C3233" s="83"/>
      <c r="D3233" s="83"/>
      <c r="E3233" s="83"/>
      <c r="F3233" s="83"/>
      <c r="G3233" s="83"/>
      <c r="H3233" s="83"/>
      <c r="I3233" s="83"/>
    </row>
    <row r="3234" spans="1:9">
      <c r="A3234" s="83"/>
      <c r="B3234" s="83"/>
      <c r="C3234" s="83"/>
      <c r="D3234" s="83"/>
      <c r="E3234" s="83"/>
      <c r="F3234" s="83"/>
      <c r="G3234" s="83"/>
      <c r="H3234" s="83"/>
      <c r="I3234" s="83"/>
    </row>
    <row r="3235" spans="1:9">
      <c r="A3235" s="83"/>
      <c r="B3235" s="83"/>
      <c r="C3235" s="83"/>
      <c r="D3235" s="83"/>
      <c r="E3235" s="83"/>
      <c r="F3235" s="83"/>
      <c r="G3235" s="83"/>
      <c r="H3235" s="83"/>
      <c r="I3235" s="83"/>
    </row>
    <row r="3236" spans="1:9">
      <c r="A3236" s="83"/>
      <c r="B3236" s="83"/>
      <c r="C3236" s="83"/>
      <c r="D3236" s="83"/>
      <c r="E3236" s="83"/>
      <c r="F3236" s="83"/>
      <c r="G3236" s="83"/>
      <c r="H3236" s="83"/>
      <c r="I3236" s="83"/>
    </row>
    <row r="3237" spans="1:9">
      <c r="A3237" s="83"/>
      <c r="B3237" s="83"/>
      <c r="C3237" s="83"/>
      <c r="D3237" s="83"/>
      <c r="E3237" s="83"/>
      <c r="F3237" s="83"/>
      <c r="G3237" s="83"/>
      <c r="H3237" s="83"/>
      <c r="I3237" s="83"/>
    </row>
    <row r="3238" spans="1:9">
      <c r="A3238" s="83"/>
      <c r="B3238" s="83"/>
      <c r="C3238" s="83"/>
      <c r="D3238" s="83"/>
      <c r="E3238" s="83"/>
      <c r="F3238" s="83"/>
      <c r="G3238" s="83"/>
      <c r="H3238" s="83"/>
      <c r="I3238" s="83"/>
    </row>
    <row r="3239" spans="1:9">
      <c r="A3239" s="83"/>
      <c r="B3239" s="83"/>
      <c r="C3239" s="83"/>
      <c r="D3239" s="83"/>
      <c r="E3239" s="83"/>
      <c r="F3239" s="83"/>
      <c r="G3239" s="83"/>
      <c r="H3239" s="83"/>
      <c r="I3239" s="83"/>
    </row>
    <row r="3240" spans="1:9">
      <c r="A3240" s="83"/>
      <c r="B3240" s="83"/>
      <c r="C3240" s="83"/>
      <c r="D3240" s="83"/>
      <c r="E3240" s="83"/>
      <c r="F3240" s="83"/>
      <c r="G3240" s="83"/>
      <c r="H3240" s="83"/>
      <c r="I3240" s="83"/>
    </row>
    <row r="3241" spans="1:9">
      <c r="A3241" s="83"/>
      <c r="B3241" s="83"/>
      <c r="C3241" s="83"/>
      <c r="D3241" s="83"/>
      <c r="E3241" s="83"/>
      <c r="F3241" s="83"/>
      <c r="G3241" s="83"/>
      <c r="H3241" s="83"/>
      <c r="I3241" s="83"/>
    </row>
    <row r="3242" spans="1:9">
      <c r="A3242" s="83"/>
      <c r="B3242" s="83"/>
      <c r="C3242" s="83"/>
      <c r="D3242" s="83"/>
      <c r="E3242" s="83"/>
      <c r="F3242" s="83"/>
      <c r="G3242" s="83"/>
      <c r="H3242" s="83"/>
      <c r="I3242" s="83"/>
    </row>
    <row r="3243" spans="1:9">
      <c r="A3243" s="83"/>
      <c r="B3243" s="83"/>
      <c r="C3243" s="83"/>
      <c r="D3243" s="83"/>
      <c r="E3243" s="83"/>
      <c r="F3243" s="83"/>
      <c r="G3243" s="83"/>
      <c r="H3243" s="83"/>
      <c r="I3243" s="83"/>
    </row>
    <row r="3244" spans="1:9">
      <c r="A3244" s="83"/>
      <c r="B3244" s="83"/>
      <c r="C3244" s="83"/>
      <c r="D3244" s="83"/>
      <c r="E3244" s="83"/>
      <c r="F3244" s="83"/>
      <c r="G3244" s="83"/>
      <c r="H3244" s="83"/>
      <c r="I3244" s="83"/>
    </row>
    <row r="3245" spans="1:9">
      <c r="A3245" s="83"/>
      <c r="B3245" s="83"/>
      <c r="C3245" s="83"/>
      <c r="D3245" s="83"/>
      <c r="E3245" s="83"/>
      <c r="F3245" s="83"/>
      <c r="G3245" s="83"/>
      <c r="H3245" s="83"/>
      <c r="I3245" s="83"/>
    </row>
    <row r="3246" spans="1:9">
      <c r="A3246" s="83"/>
      <c r="B3246" s="83"/>
      <c r="C3246" s="83"/>
      <c r="D3246" s="83"/>
      <c r="E3246" s="83"/>
      <c r="F3246" s="83"/>
      <c r="G3246" s="83"/>
      <c r="H3246" s="83"/>
      <c r="I3246" s="83"/>
    </row>
    <row r="3247" spans="1:9">
      <c r="A3247" s="83"/>
      <c r="B3247" s="83"/>
      <c r="C3247" s="83"/>
      <c r="D3247" s="83"/>
      <c r="E3247" s="83"/>
      <c r="F3247" s="83"/>
      <c r="G3247" s="83"/>
      <c r="H3247" s="83"/>
      <c r="I3247" s="83"/>
    </row>
    <row r="3248" spans="1:9">
      <c r="A3248" s="83"/>
      <c r="B3248" s="83"/>
      <c r="C3248" s="83"/>
      <c r="D3248" s="83"/>
      <c r="E3248" s="83"/>
      <c r="F3248" s="83"/>
      <c r="G3248" s="83"/>
      <c r="H3248" s="83"/>
      <c r="I3248" s="83"/>
    </row>
    <row r="3249" spans="1:9">
      <c r="A3249" s="83"/>
      <c r="B3249" s="83"/>
      <c r="C3249" s="83"/>
      <c r="D3249" s="83"/>
      <c r="E3249" s="83"/>
      <c r="F3249" s="83"/>
      <c r="G3249" s="83"/>
      <c r="H3249" s="83"/>
      <c r="I3249" s="83"/>
    </row>
    <row r="3250" spans="1:9">
      <c r="A3250" s="83"/>
      <c r="B3250" s="83"/>
      <c r="C3250" s="83"/>
      <c r="D3250" s="83"/>
      <c r="E3250" s="83"/>
      <c r="F3250" s="83"/>
      <c r="G3250" s="83"/>
      <c r="H3250" s="83"/>
      <c r="I3250" s="83"/>
    </row>
    <row r="3251" spans="1:9">
      <c r="A3251" s="83"/>
      <c r="B3251" s="83"/>
      <c r="C3251" s="83"/>
      <c r="D3251" s="83"/>
      <c r="E3251" s="83"/>
      <c r="F3251" s="83"/>
      <c r="G3251" s="83"/>
      <c r="H3251" s="83"/>
      <c r="I3251" s="83"/>
    </row>
    <row r="3252" spans="1:9">
      <c r="A3252" s="83"/>
      <c r="B3252" s="83"/>
      <c r="C3252" s="83"/>
      <c r="D3252" s="83"/>
      <c r="E3252" s="83"/>
      <c r="F3252" s="83"/>
      <c r="G3252" s="83"/>
      <c r="H3252" s="83"/>
      <c r="I3252" s="83"/>
    </row>
    <row r="3253" spans="1:9">
      <c r="A3253" s="83"/>
      <c r="B3253" s="83"/>
      <c r="C3253" s="83"/>
      <c r="D3253" s="83"/>
      <c r="E3253" s="83"/>
      <c r="F3253" s="83"/>
      <c r="G3253" s="83"/>
      <c r="H3253" s="83"/>
      <c r="I3253" s="83"/>
    </row>
    <row r="3254" spans="1:9">
      <c r="A3254" s="83"/>
      <c r="B3254" s="83"/>
      <c r="C3254" s="83"/>
      <c r="D3254" s="83"/>
      <c r="E3254" s="83"/>
      <c r="F3254" s="83"/>
      <c r="G3254" s="83"/>
      <c r="H3254" s="83"/>
      <c r="I3254" s="83"/>
    </row>
    <row r="3255" spans="1:9">
      <c r="A3255" s="83"/>
      <c r="B3255" s="83"/>
      <c r="C3255" s="83"/>
      <c r="D3255" s="83"/>
      <c r="E3255" s="83"/>
      <c r="F3255" s="83"/>
      <c r="G3255" s="83"/>
      <c r="H3255" s="83"/>
      <c r="I3255" s="83"/>
    </row>
    <row r="3256" spans="1:9">
      <c r="A3256" s="83"/>
      <c r="B3256" s="83"/>
      <c r="C3256" s="83"/>
      <c r="D3256" s="83"/>
      <c r="E3256" s="83"/>
      <c r="F3256" s="83"/>
      <c r="G3256" s="83"/>
      <c r="H3256" s="83"/>
      <c r="I3256" s="83"/>
    </row>
    <row r="3257" spans="1:9">
      <c r="A3257" s="83"/>
      <c r="B3257" s="83"/>
      <c r="C3257" s="83"/>
      <c r="D3257" s="83"/>
      <c r="E3257" s="83"/>
      <c r="F3257" s="83"/>
      <c r="G3257" s="83"/>
      <c r="H3257" s="83"/>
      <c r="I3257" s="83"/>
    </row>
    <row r="3258" spans="1:9">
      <c r="A3258" s="84"/>
      <c r="B3258" s="83"/>
      <c r="C3258" s="83"/>
      <c r="D3258" s="83"/>
      <c r="E3258" s="83"/>
      <c r="F3258" s="83"/>
      <c r="G3258" s="83"/>
      <c r="H3258" s="83"/>
      <c r="I3258" s="83"/>
    </row>
    <row r="3259" spans="1:9">
      <c r="A3259" s="83"/>
      <c r="B3259" s="83"/>
      <c r="C3259" s="83"/>
      <c r="D3259" s="83"/>
      <c r="E3259" s="83"/>
      <c r="F3259" s="83"/>
      <c r="G3259" s="83"/>
      <c r="H3259" s="83"/>
      <c r="I3259" s="83"/>
    </row>
    <row r="3260" spans="1:9">
      <c r="A3260" s="83"/>
      <c r="B3260" s="83"/>
      <c r="C3260" s="83"/>
      <c r="D3260" s="83"/>
      <c r="E3260" s="83"/>
      <c r="F3260" s="83"/>
      <c r="G3260" s="83"/>
      <c r="H3260" s="83"/>
      <c r="I3260" s="83"/>
    </row>
    <row r="3261" spans="1:9">
      <c r="A3261" s="83"/>
      <c r="B3261" s="83"/>
      <c r="C3261" s="83"/>
      <c r="D3261" s="83"/>
      <c r="E3261" s="83"/>
      <c r="F3261" s="83"/>
      <c r="G3261" s="83"/>
      <c r="H3261" s="83"/>
      <c r="I3261" s="83"/>
    </row>
    <row r="3262" spans="1:9">
      <c r="A3262" s="83"/>
      <c r="B3262" s="83"/>
      <c r="C3262" s="83"/>
      <c r="D3262" s="83"/>
      <c r="E3262" s="83"/>
      <c r="F3262" s="83"/>
      <c r="G3262" s="83"/>
      <c r="H3262" s="83"/>
      <c r="I3262" s="83"/>
    </row>
    <row r="3263" spans="1:9">
      <c r="A3263" s="83"/>
      <c r="B3263" s="83"/>
      <c r="C3263" s="83"/>
      <c r="D3263" s="83"/>
      <c r="E3263" s="83"/>
      <c r="F3263" s="83"/>
      <c r="G3263" s="83"/>
      <c r="H3263" s="83"/>
      <c r="I3263" s="83"/>
    </row>
    <row r="3264" spans="1:9">
      <c r="A3264" s="83"/>
      <c r="B3264" s="83"/>
      <c r="C3264" s="83"/>
      <c r="D3264" s="83"/>
      <c r="E3264" s="83"/>
      <c r="F3264" s="83"/>
      <c r="G3264" s="83"/>
      <c r="H3264" s="83"/>
      <c r="I3264" s="83"/>
    </row>
    <row r="3265" spans="1:9">
      <c r="A3265" s="83"/>
      <c r="B3265" s="83"/>
      <c r="C3265" s="83"/>
      <c r="D3265" s="83"/>
      <c r="E3265" s="83"/>
      <c r="F3265" s="83"/>
      <c r="G3265" s="83"/>
      <c r="H3265" s="83"/>
      <c r="I3265" s="83"/>
    </row>
    <row r="3266" spans="1:9">
      <c r="A3266" s="83"/>
      <c r="B3266" s="83"/>
      <c r="C3266" s="83"/>
      <c r="D3266" s="83"/>
      <c r="E3266" s="83"/>
      <c r="F3266" s="83"/>
      <c r="G3266" s="83"/>
      <c r="H3266" s="83"/>
      <c r="I3266" s="83"/>
    </row>
    <row r="3267" spans="1:9">
      <c r="A3267" s="83"/>
      <c r="B3267" s="83"/>
      <c r="C3267" s="83"/>
      <c r="D3267" s="83"/>
      <c r="E3267" s="83"/>
      <c r="F3267" s="83"/>
      <c r="G3267" s="83"/>
      <c r="H3267" s="83"/>
      <c r="I3267" s="83"/>
    </row>
    <row r="3268" spans="1:9">
      <c r="A3268" s="83"/>
      <c r="B3268" s="83"/>
      <c r="C3268" s="83"/>
      <c r="D3268" s="83"/>
      <c r="E3268" s="83"/>
      <c r="F3268" s="83"/>
      <c r="G3268" s="83"/>
      <c r="H3268" s="83"/>
      <c r="I3268" s="83"/>
    </row>
    <row r="3269" spans="1:9">
      <c r="A3269" s="83"/>
      <c r="B3269" s="83"/>
      <c r="C3269" s="83"/>
      <c r="D3269" s="83"/>
      <c r="E3269" s="83"/>
      <c r="F3269" s="83"/>
      <c r="G3269" s="83"/>
      <c r="H3269" s="83"/>
      <c r="I3269" s="83"/>
    </row>
    <row r="3270" spans="1:9">
      <c r="A3270" s="83"/>
      <c r="B3270" s="83"/>
      <c r="C3270" s="83"/>
      <c r="D3270" s="83"/>
      <c r="E3270" s="83"/>
      <c r="F3270" s="83"/>
      <c r="G3270" s="83"/>
      <c r="H3270" s="83"/>
      <c r="I3270" s="83"/>
    </row>
    <row r="3271" spans="1:9">
      <c r="A3271" s="83"/>
      <c r="B3271" s="83"/>
      <c r="C3271" s="83"/>
      <c r="D3271" s="83"/>
      <c r="E3271" s="83"/>
      <c r="F3271" s="83"/>
      <c r="G3271" s="83"/>
      <c r="H3271" s="83"/>
      <c r="I3271" s="83"/>
    </row>
    <row r="3272" spans="1:9">
      <c r="A3272" s="83"/>
      <c r="B3272" s="83"/>
      <c r="C3272" s="83"/>
      <c r="D3272" s="83"/>
      <c r="E3272" s="83"/>
      <c r="F3272" s="83"/>
      <c r="G3272" s="83"/>
      <c r="H3272" s="83"/>
      <c r="I3272" s="83"/>
    </row>
    <row r="3273" spans="1:9">
      <c r="A3273" s="83"/>
      <c r="B3273" s="83"/>
      <c r="C3273" s="83"/>
      <c r="D3273" s="83"/>
      <c r="E3273" s="83"/>
      <c r="F3273" s="83"/>
      <c r="G3273" s="83"/>
      <c r="H3273" s="83"/>
      <c r="I3273" s="83"/>
    </row>
    <row r="3274" spans="1:9">
      <c r="A3274" s="83"/>
      <c r="B3274" s="83"/>
      <c r="C3274" s="83"/>
      <c r="D3274" s="83"/>
      <c r="E3274" s="83"/>
      <c r="F3274" s="83"/>
      <c r="G3274" s="83"/>
      <c r="H3274" s="83"/>
      <c r="I3274" s="83"/>
    </row>
    <row r="3275" spans="1:9">
      <c r="A3275" s="83"/>
      <c r="B3275" s="83"/>
      <c r="C3275" s="83"/>
      <c r="D3275" s="83"/>
      <c r="E3275" s="83"/>
      <c r="F3275" s="83"/>
      <c r="G3275" s="83"/>
      <c r="H3275" s="83"/>
      <c r="I3275" s="83"/>
    </row>
    <row r="3276" spans="1:9">
      <c r="A3276" s="83"/>
      <c r="B3276" s="83"/>
      <c r="C3276" s="83"/>
      <c r="D3276" s="83"/>
      <c r="E3276" s="83"/>
      <c r="F3276" s="83"/>
      <c r="G3276" s="83"/>
      <c r="H3276" s="83"/>
      <c r="I3276" s="83"/>
    </row>
    <row r="3277" spans="1:9">
      <c r="A3277" s="83"/>
      <c r="B3277" s="83"/>
      <c r="C3277" s="83"/>
      <c r="D3277" s="83"/>
      <c r="E3277" s="83"/>
      <c r="F3277" s="83"/>
      <c r="G3277" s="83"/>
      <c r="H3277" s="83"/>
      <c r="I3277" s="83"/>
    </row>
    <row r="3278" spans="1:9">
      <c r="A3278" s="83"/>
      <c r="B3278" s="83"/>
      <c r="C3278" s="83"/>
      <c r="D3278" s="83"/>
      <c r="E3278" s="83"/>
      <c r="F3278" s="83"/>
      <c r="G3278" s="83"/>
      <c r="H3278" s="83"/>
      <c r="I3278" s="83"/>
    </row>
    <row r="3279" spans="1:9">
      <c r="A3279" s="83"/>
      <c r="B3279" s="83"/>
      <c r="C3279" s="83"/>
      <c r="D3279" s="83"/>
      <c r="E3279" s="83"/>
      <c r="F3279" s="83"/>
      <c r="G3279" s="83"/>
      <c r="H3279" s="83"/>
      <c r="I3279" s="83"/>
    </row>
    <row r="3280" spans="1:9">
      <c r="A3280" s="83"/>
      <c r="B3280" s="83"/>
      <c r="C3280" s="83"/>
      <c r="D3280" s="83"/>
      <c r="E3280" s="83"/>
      <c r="F3280" s="83"/>
      <c r="G3280" s="83"/>
      <c r="H3280" s="83"/>
      <c r="I3280" s="83"/>
    </row>
    <row r="3281" spans="1:9">
      <c r="A3281" s="83"/>
      <c r="B3281" s="83"/>
      <c r="C3281" s="83"/>
      <c r="D3281" s="83"/>
      <c r="E3281" s="83"/>
      <c r="F3281" s="83"/>
      <c r="G3281" s="83"/>
      <c r="H3281" s="83"/>
      <c r="I3281" s="83"/>
    </row>
    <row r="3282" spans="1:9">
      <c r="A3282" s="83"/>
      <c r="B3282" s="83"/>
      <c r="C3282" s="83"/>
      <c r="D3282" s="83"/>
      <c r="E3282" s="83"/>
      <c r="F3282" s="83"/>
      <c r="G3282" s="83"/>
      <c r="H3282" s="83"/>
      <c r="I3282" s="83"/>
    </row>
    <row r="3283" spans="1:9">
      <c r="A3283" s="83"/>
      <c r="B3283" s="83"/>
      <c r="C3283" s="83"/>
      <c r="D3283" s="83"/>
      <c r="E3283" s="83"/>
      <c r="F3283" s="83"/>
      <c r="G3283" s="83"/>
      <c r="H3283" s="83"/>
      <c r="I3283" s="83"/>
    </row>
    <row r="3284" spans="1:9">
      <c r="A3284" s="83"/>
      <c r="B3284" s="83"/>
      <c r="C3284" s="83"/>
      <c r="D3284" s="83"/>
      <c r="E3284" s="83"/>
      <c r="F3284" s="83"/>
      <c r="G3284" s="83"/>
      <c r="H3284" s="83"/>
      <c r="I3284" s="83"/>
    </row>
    <row r="3285" spans="1:9">
      <c r="A3285" s="83"/>
      <c r="B3285" s="83"/>
      <c r="C3285" s="83"/>
      <c r="D3285" s="83"/>
      <c r="E3285" s="83"/>
      <c r="F3285" s="83"/>
      <c r="G3285" s="83"/>
      <c r="H3285" s="83"/>
      <c r="I3285" s="83"/>
    </row>
    <row r="3286" spans="1:9">
      <c r="A3286" s="83"/>
      <c r="B3286" s="83"/>
      <c r="C3286" s="83"/>
      <c r="D3286" s="83"/>
      <c r="E3286" s="83"/>
      <c r="F3286" s="83"/>
      <c r="G3286" s="83"/>
      <c r="H3286" s="83"/>
      <c r="I3286" s="83"/>
    </row>
    <row r="3287" spans="1:9">
      <c r="A3287" s="84"/>
      <c r="B3287" s="83"/>
      <c r="C3287" s="83"/>
      <c r="D3287" s="83"/>
      <c r="E3287" s="83"/>
      <c r="F3287" s="83"/>
      <c r="G3287" s="83"/>
      <c r="H3287" s="83"/>
      <c r="I3287" s="83"/>
    </row>
    <row r="3288" spans="1:9">
      <c r="A3288" s="83"/>
      <c r="B3288" s="83"/>
      <c r="C3288" s="83"/>
      <c r="D3288" s="83"/>
      <c r="E3288" s="83"/>
      <c r="F3288" s="83"/>
      <c r="G3288" s="83"/>
      <c r="H3288" s="83"/>
      <c r="I3288" s="83"/>
    </row>
    <row r="3289" spans="1:9">
      <c r="A3289" s="83"/>
      <c r="B3289" s="83"/>
      <c r="C3289" s="83"/>
      <c r="D3289" s="83"/>
      <c r="E3289" s="83"/>
      <c r="F3289" s="83"/>
      <c r="G3289" s="83"/>
      <c r="H3289" s="83"/>
      <c r="I3289" s="83"/>
    </row>
    <row r="3290" spans="1:9">
      <c r="A3290" s="83"/>
      <c r="B3290" s="83"/>
      <c r="C3290" s="83"/>
      <c r="D3290" s="83"/>
      <c r="E3290" s="83"/>
      <c r="F3290" s="83"/>
      <c r="G3290" s="83"/>
      <c r="H3290" s="83"/>
      <c r="I3290" s="83"/>
    </row>
    <row r="3291" spans="1:9">
      <c r="A3291" s="83"/>
      <c r="B3291" s="83"/>
      <c r="C3291" s="83"/>
      <c r="D3291" s="83"/>
      <c r="E3291" s="83"/>
      <c r="F3291" s="83"/>
      <c r="G3291" s="83"/>
      <c r="H3291" s="83"/>
      <c r="I3291" s="83"/>
    </row>
    <row r="3292" spans="1:9">
      <c r="A3292" s="83"/>
      <c r="B3292" s="83"/>
      <c r="C3292" s="83"/>
      <c r="D3292" s="83"/>
      <c r="E3292" s="83"/>
      <c r="F3292" s="83"/>
      <c r="G3292" s="83"/>
      <c r="H3292" s="83"/>
      <c r="I3292" s="83"/>
    </row>
    <row r="3293" spans="1:9">
      <c r="A3293" s="83"/>
      <c r="B3293" s="83"/>
      <c r="C3293" s="83"/>
      <c r="D3293" s="83"/>
      <c r="E3293" s="83"/>
      <c r="F3293" s="83"/>
      <c r="G3293" s="83"/>
      <c r="H3293" s="83"/>
      <c r="I3293" s="83"/>
    </row>
    <row r="3294" spans="1:9">
      <c r="A3294" s="83"/>
      <c r="B3294" s="83"/>
      <c r="C3294" s="83"/>
      <c r="D3294" s="83"/>
      <c r="E3294" s="83"/>
      <c r="F3294" s="83"/>
      <c r="G3294" s="83"/>
      <c r="H3294" s="83"/>
      <c r="I3294" s="83"/>
    </row>
    <row r="3295" spans="1:9">
      <c r="A3295" s="83"/>
      <c r="B3295" s="83"/>
      <c r="C3295" s="83"/>
      <c r="D3295" s="83"/>
      <c r="E3295" s="83"/>
      <c r="F3295" s="83"/>
      <c r="G3295" s="83"/>
      <c r="H3295" s="83"/>
      <c r="I3295" s="83"/>
    </row>
    <row r="3296" spans="1:9">
      <c r="A3296" s="83"/>
      <c r="B3296" s="83"/>
      <c r="C3296" s="83"/>
      <c r="D3296" s="83"/>
      <c r="E3296" s="83"/>
      <c r="F3296" s="83"/>
      <c r="G3296" s="83"/>
      <c r="H3296" s="83"/>
      <c r="I3296" s="83"/>
    </row>
    <row r="3297" spans="1:9">
      <c r="A3297" s="83"/>
      <c r="B3297" s="83"/>
      <c r="C3297" s="83"/>
      <c r="D3297" s="83"/>
      <c r="E3297" s="83"/>
      <c r="F3297" s="83"/>
      <c r="G3297" s="83"/>
      <c r="H3297" s="83"/>
      <c r="I3297" s="83"/>
    </row>
    <row r="3298" spans="1:9">
      <c r="A3298" s="83"/>
      <c r="B3298" s="83"/>
      <c r="C3298" s="83"/>
      <c r="D3298" s="83"/>
      <c r="E3298" s="83"/>
      <c r="F3298" s="83"/>
      <c r="G3298" s="83"/>
      <c r="H3298" s="83"/>
      <c r="I3298" s="83"/>
    </row>
    <row r="3299" spans="1:9">
      <c r="A3299" s="83"/>
      <c r="B3299" s="83"/>
      <c r="C3299" s="83"/>
      <c r="D3299" s="83"/>
      <c r="E3299" s="83"/>
      <c r="F3299" s="83"/>
      <c r="G3299" s="83"/>
      <c r="H3299" s="83"/>
      <c r="I3299" s="83"/>
    </row>
    <row r="3300" spans="1:9">
      <c r="A3300" s="83"/>
      <c r="B3300" s="83"/>
      <c r="C3300" s="83"/>
      <c r="D3300" s="83"/>
      <c r="E3300" s="83"/>
      <c r="F3300" s="83"/>
      <c r="G3300" s="83"/>
      <c r="H3300" s="83"/>
      <c r="I3300" s="83"/>
    </row>
    <row r="3301" spans="1:9">
      <c r="A3301" s="83"/>
      <c r="B3301" s="83"/>
      <c r="C3301" s="83"/>
      <c r="D3301" s="83"/>
      <c r="E3301" s="83"/>
      <c r="F3301" s="83"/>
      <c r="G3301" s="83"/>
      <c r="H3301" s="83"/>
      <c r="I3301" s="83"/>
    </row>
    <row r="3302" spans="1:9">
      <c r="A3302" s="83"/>
      <c r="B3302" s="83"/>
      <c r="C3302" s="83"/>
      <c r="D3302" s="83"/>
      <c r="E3302" s="83"/>
      <c r="F3302" s="83"/>
      <c r="G3302" s="83"/>
      <c r="H3302" s="83"/>
      <c r="I3302" s="83"/>
    </row>
    <row r="3303" spans="1:9">
      <c r="A3303" s="83"/>
      <c r="B3303" s="83"/>
      <c r="C3303" s="83"/>
      <c r="D3303" s="83"/>
      <c r="E3303" s="83"/>
      <c r="F3303" s="83"/>
      <c r="G3303" s="83"/>
      <c r="H3303" s="83"/>
      <c r="I3303" s="83"/>
    </row>
    <row r="3304" spans="1:9">
      <c r="A3304" s="83"/>
      <c r="B3304" s="83"/>
      <c r="C3304" s="83"/>
      <c r="D3304" s="83"/>
      <c r="E3304" s="83"/>
      <c r="F3304" s="83"/>
      <c r="G3304" s="83"/>
      <c r="H3304" s="83"/>
      <c r="I3304" s="83"/>
    </row>
    <row r="3305" spans="1:9">
      <c r="A3305" s="83"/>
      <c r="B3305" s="83"/>
      <c r="C3305" s="83"/>
      <c r="D3305" s="83"/>
      <c r="E3305" s="83"/>
      <c r="F3305" s="83"/>
      <c r="G3305" s="83"/>
      <c r="H3305" s="83"/>
      <c r="I3305" s="83"/>
    </row>
    <row r="3306" spans="1:9">
      <c r="A3306" s="83"/>
      <c r="B3306" s="83"/>
      <c r="C3306" s="83"/>
      <c r="D3306" s="83"/>
      <c r="E3306" s="83"/>
      <c r="F3306" s="83"/>
      <c r="G3306" s="83"/>
      <c r="H3306" s="83"/>
      <c r="I3306" s="83"/>
    </row>
    <row r="3307" spans="1:9">
      <c r="A3307" s="83"/>
      <c r="B3307" s="83"/>
      <c r="C3307" s="83"/>
      <c r="D3307" s="83"/>
      <c r="E3307" s="83"/>
      <c r="F3307" s="83"/>
      <c r="G3307" s="83"/>
      <c r="H3307" s="83"/>
      <c r="I3307" s="83"/>
    </row>
    <row r="3308" spans="1:9">
      <c r="A3308" s="83"/>
      <c r="B3308" s="83"/>
      <c r="C3308" s="83"/>
      <c r="D3308" s="83"/>
      <c r="E3308" s="83"/>
      <c r="F3308" s="83"/>
      <c r="G3308" s="83"/>
      <c r="H3308" s="83"/>
      <c r="I3308" s="83"/>
    </row>
    <row r="3309" spans="1:9">
      <c r="A3309" s="83"/>
      <c r="B3309" s="83"/>
      <c r="C3309" s="83"/>
      <c r="D3309" s="83"/>
      <c r="E3309" s="83"/>
      <c r="F3309" s="83"/>
      <c r="G3309" s="83"/>
      <c r="H3309" s="83"/>
      <c r="I3309" s="83"/>
    </row>
    <row r="3310" spans="1:9">
      <c r="A3310" s="83"/>
      <c r="B3310" s="83"/>
      <c r="C3310" s="83"/>
      <c r="D3310" s="83"/>
      <c r="E3310" s="83"/>
      <c r="F3310" s="83"/>
      <c r="G3310" s="83"/>
      <c r="H3310" s="83"/>
      <c r="I3310" s="83"/>
    </row>
    <row r="3311" spans="1:9">
      <c r="A3311" s="83"/>
      <c r="B3311" s="83"/>
      <c r="C3311" s="83"/>
      <c r="D3311" s="83"/>
      <c r="E3311" s="83"/>
      <c r="F3311" s="83"/>
      <c r="G3311" s="83"/>
      <c r="H3311" s="83"/>
      <c r="I3311" s="83"/>
    </row>
    <row r="3312" spans="1:9">
      <c r="A3312" s="83"/>
      <c r="B3312" s="83"/>
      <c r="C3312" s="83"/>
      <c r="D3312" s="83"/>
      <c r="E3312" s="83"/>
      <c r="F3312" s="83"/>
      <c r="G3312" s="83"/>
      <c r="H3312" s="83"/>
      <c r="I3312" s="83"/>
    </row>
    <row r="3313" spans="1:9">
      <c r="A3313" s="83"/>
      <c r="B3313" s="83"/>
      <c r="C3313" s="83"/>
      <c r="D3313" s="83"/>
      <c r="E3313" s="83"/>
      <c r="F3313" s="83"/>
      <c r="G3313" s="83"/>
      <c r="H3313" s="83"/>
      <c r="I3313" s="83"/>
    </row>
    <row r="3314" spans="1:9">
      <c r="A3314" s="83"/>
      <c r="B3314" s="83"/>
      <c r="C3314" s="83"/>
      <c r="D3314" s="83"/>
      <c r="E3314" s="83"/>
      <c r="F3314" s="83"/>
      <c r="G3314" s="83"/>
      <c r="H3314" s="83"/>
      <c r="I3314" s="83"/>
    </row>
    <row r="3315" spans="1:9">
      <c r="A3315" s="83"/>
      <c r="B3315" s="83"/>
      <c r="C3315" s="83"/>
      <c r="D3315" s="83"/>
      <c r="E3315" s="83"/>
      <c r="F3315" s="83"/>
      <c r="G3315" s="83"/>
      <c r="H3315" s="83"/>
      <c r="I3315" s="83"/>
    </row>
    <row r="3316" spans="1:9">
      <c r="A3316" s="83"/>
      <c r="B3316" s="83"/>
      <c r="C3316" s="83"/>
      <c r="D3316" s="83"/>
      <c r="E3316" s="83"/>
      <c r="F3316" s="83"/>
      <c r="G3316" s="83"/>
      <c r="H3316" s="83"/>
      <c r="I3316" s="83"/>
    </row>
    <row r="3317" spans="1:9">
      <c r="A3317" s="83"/>
      <c r="B3317" s="83"/>
      <c r="C3317" s="83"/>
      <c r="D3317" s="83"/>
      <c r="E3317" s="83"/>
      <c r="F3317" s="83"/>
      <c r="G3317" s="83"/>
      <c r="H3317" s="83"/>
      <c r="I3317" s="83"/>
    </row>
    <row r="3318" spans="1:9">
      <c r="A3318" s="83"/>
      <c r="B3318" s="83"/>
      <c r="C3318" s="83"/>
      <c r="D3318" s="83"/>
      <c r="E3318" s="83"/>
      <c r="F3318" s="83"/>
      <c r="G3318" s="83"/>
      <c r="H3318" s="83"/>
      <c r="I3318" s="83"/>
    </row>
    <row r="3319" spans="1:9">
      <c r="A3319" s="83"/>
      <c r="B3319" s="83"/>
      <c r="C3319" s="83"/>
      <c r="D3319" s="83"/>
      <c r="E3319" s="83"/>
      <c r="F3319" s="83"/>
      <c r="G3319" s="83"/>
      <c r="H3319" s="83"/>
      <c r="I3319" s="83"/>
    </row>
    <row r="3320" spans="1:9">
      <c r="A3320" s="83"/>
      <c r="B3320" s="83"/>
      <c r="C3320" s="83"/>
      <c r="D3320" s="83"/>
      <c r="E3320" s="83"/>
      <c r="F3320" s="83"/>
      <c r="G3320" s="83"/>
      <c r="H3320" s="83"/>
      <c r="I3320" s="83"/>
    </row>
    <row r="3321" spans="1:9">
      <c r="A3321" s="83"/>
      <c r="B3321" s="83"/>
      <c r="C3321" s="83"/>
      <c r="D3321" s="83"/>
      <c r="E3321" s="83"/>
      <c r="F3321" s="83"/>
      <c r="G3321" s="83"/>
      <c r="H3321" s="83"/>
      <c r="I3321" s="83"/>
    </row>
    <row r="3322" spans="1:9">
      <c r="A3322" s="83"/>
      <c r="B3322" s="83"/>
      <c r="C3322" s="83"/>
      <c r="D3322" s="83"/>
      <c r="E3322" s="83"/>
      <c r="F3322" s="83"/>
      <c r="G3322" s="83"/>
      <c r="H3322" s="83"/>
      <c r="I3322" s="83"/>
    </row>
    <row r="3323" spans="1:9">
      <c r="A3323" s="83"/>
      <c r="B3323" s="83"/>
      <c r="C3323" s="83"/>
      <c r="D3323" s="83"/>
      <c r="E3323" s="83"/>
      <c r="F3323" s="83"/>
      <c r="G3323" s="83"/>
      <c r="H3323" s="83"/>
      <c r="I3323" s="83"/>
    </row>
    <row r="3324" spans="1:9">
      <c r="A3324" s="83"/>
      <c r="B3324" s="83"/>
      <c r="C3324" s="83"/>
      <c r="D3324" s="83"/>
      <c r="E3324" s="83"/>
      <c r="F3324" s="83"/>
      <c r="G3324" s="83"/>
      <c r="H3324" s="83"/>
      <c r="I3324" s="83"/>
    </row>
    <row r="3325" spans="1:9">
      <c r="A3325" s="83"/>
      <c r="B3325" s="83"/>
      <c r="C3325" s="83"/>
      <c r="D3325" s="83"/>
      <c r="E3325" s="83"/>
      <c r="F3325" s="83"/>
      <c r="G3325" s="83"/>
      <c r="H3325" s="83"/>
      <c r="I3325" s="83"/>
    </row>
    <row r="3326" spans="1:9">
      <c r="A3326" s="83"/>
      <c r="B3326" s="83"/>
      <c r="C3326" s="83"/>
      <c r="D3326" s="83"/>
      <c r="E3326" s="83"/>
      <c r="F3326" s="83"/>
      <c r="G3326" s="83"/>
      <c r="H3326" s="83"/>
      <c r="I3326" s="83"/>
    </row>
    <row r="3327" spans="1:9">
      <c r="A3327" s="83"/>
      <c r="B3327" s="83"/>
      <c r="C3327" s="83"/>
      <c r="D3327" s="83"/>
      <c r="E3327" s="83"/>
      <c r="F3327" s="83"/>
      <c r="G3327" s="83"/>
      <c r="H3327" s="83"/>
      <c r="I3327" s="83"/>
    </row>
    <row r="3328" spans="1:9">
      <c r="A3328" s="83"/>
      <c r="B3328" s="83"/>
      <c r="C3328" s="83"/>
      <c r="D3328" s="83"/>
      <c r="E3328" s="83"/>
      <c r="F3328" s="83"/>
      <c r="G3328" s="83"/>
      <c r="H3328" s="83"/>
      <c r="I3328" s="83"/>
    </row>
    <row r="3329" spans="1:9">
      <c r="A3329" s="83"/>
      <c r="B3329" s="83"/>
      <c r="C3329" s="83"/>
      <c r="D3329" s="83"/>
      <c r="E3329" s="83"/>
      <c r="F3329" s="83"/>
      <c r="G3329" s="83"/>
      <c r="H3329" s="83"/>
      <c r="I3329" s="83"/>
    </row>
    <row r="3330" spans="1:9">
      <c r="A3330" s="83"/>
      <c r="B3330" s="83"/>
      <c r="C3330" s="83"/>
      <c r="D3330" s="83"/>
      <c r="E3330" s="83"/>
      <c r="F3330" s="83"/>
      <c r="G3330" s="83"/>
      <c r="H3330" s="83"/>
      <c r="I3330" s="83"/>
    </row>
    <row r="3331" spans="1:9">
      <c r="A3331" s="83"/>
      <c r="B3331" s="83"/>
      <c r="C3331" s="83"/>
      <c r="D3331" s="83"/>
      <c r="E3331" s="83"/>
      <c r="F3331" s="83"/>
      <c r="G3331" s="83"/>
      <c r="H3331" s="83"/>
      <c r="I3331" s="83"/>
    </row>
    <row r="3332" spans="1:9">
      <c r="A3332" s="83"/>
      <c r="B3332" s="83"/>
      <c r="C3332" s="83"/>
      <c r="D3332" s="83"/>
      <c r="E3332" s="83"/>
      <c r="F3332" s="83"/>
      <c r="G3332" s="83"/>
      <c r="H3332" s="83"/>
      <c r="I3332" s="83"/>
    </row>
    <row r="3333" spans="1:9">
      <c r="A3333" s="83"/>
      <c r="B3333" s="83"/>
      <c r="C3333" s="83"/>
      <c r="D3333" s="83"/>
      <c r="E3333" s="83"/>
      <c r="F3333" s="83"/>
      <c r="G3333" s="83"/>
      <c r="H3333" s="83"/>
      <c r="I3333" s="83"/>
    </row>
    <row r="3334" spans="1:9">
      <c r="A3334" s="83"/>
      <c r="B3334" s="83"/>
      <c r="C3334" s="83"/>
      <c r="D3334" s="83"/>
      <c r="E3334" s="83"/>
      <c r="F3334" s="83"/>
      <c r="G3334" s="83"/>
      <c r="H3334" s="83"/>
      <c r="I3334" s="83"/>
    </row>
    <row r="3335" spans="1:9">
      <c r="A3335" s="83"/>
      <c r="B3335" s="83"/>
      <c r="C3335" s="83"/>
      <c r="D3335" s="83"/>
      <c r="E3335" s="83"/>
      <c r="F3335" s="83"/>
      <c r="G3335" s="83"/>
      <c r="H3335" s="83"/>
      <c r="I3335" s="83"/>
    </row>
    <row r="3336" spans="1:9">
      <c r="A3336" s="84"/>
      <c r="B3336" s="83"/>
      <c r="C3336" s="83"/>
      <c r="D3336" s="83"/>
      <c r="E3336" s="83"/>
      <c r="F3336" s="83"/>
      <c r="G3336" s="83"/>
      <c r="H3336" s="83"/>
      <c r="I3336" s="83"/>
    </row>
    <row r="3337" spans="1:9">
      <c r="A3337" s="83"/>
      <c r="B3337" s="83"/>
      <c r="C3337" s="83"/>
      <c r="D3337" s="83"/>
      <c r="E3337" s="83"/>
      <c r="F3337" s="83"/>
      <c r="G3337" s="83"/>
      <c r="H3337" s="83"/>
      <c r="I3337" s="83"/>
    </row>
    <row r="3338" spans="1:9">
      <c r="A3338" s="83"/>
      <c r="B3338" s="83"/>
      <c r="C3338" s="83"/>
      <c r="D3338" s="83"/>
      <c r="E3338" s="83"/>
      <c r="F3338" s="83"/>
      <c r="G3338" s="83"/>
      <c r="H3338" s="83"/>
      <c r="I3338" s="83"/>
    </row>
    <row r="3339" spans="1:9">
      <c r="A3339" s="83"/>
      <c r="B3339" s="83"/>
      <c r="C3339" s="83"/>
      <c r="D3339" s="83"/>
      <c r="E3339" s="83"/>
      <c r="F3339" s="83"/>
      <c r="G3339" s="83"/>
      <c r="H3339" s="83"/>
      <c r="I3339" s="83"/>
    </row>
    <row r="3340" spans="1:9">
      <c r="A3340" s="83"/>
      <c r="B3340" s="83"/>
      <c r="C3340" s="83"/>
      <c r="D3340" s="83"/>
      <c r="E3340" s="83"/>
      <c r="F3340" s="83"/>
      <c r="G3340" s="83"/>
      <c r="H3340" s="83"/>
      <c r="I3340" s="83"/>
    </row>
    <row r="3341" spans="1:9">
      <c r="A3341" s="83"/>
      <c r="B3341" s="83"/>
      <c r="C3341" s="83"/>
      <c r="D3341" s="83"/>
      <c r="E3341" s="83"/>
      <c r="F3341" s="83"/>
      <c r="G3341" s="83"/>
      <c r="H3341" s="83"/>
      <c r="I3341" s="83"/>
    </row>
    <row r="3342" spans="1:9">
      <c r="A3342" s="83"/>
      <c r="B3342" s="83"/>
      <c r="C3342" s="83"/>
      <c r="D3342" s="83"/>
      <c r="E3342" s="83"/>
      <c r="F3342" s="83"/>
      <c r="G3342" s="83"/>
      <c r="H3342" s="83"/>
      <c r="I3342" s="83"/>
    </row>
    <row r="3343" spans="1:9">
      <c r="A3343" s="83"/>
      <c r="B3343" s="83"/>
      <c r="C3343" s="83"/>
      <c r="D3343" s="83"/>
      <c r="E3343" s="83"/>
      <c r="F3343" s="83"/>
      <c r="G3343" s="83"/>
      <c r="H3343" s="83"/>
      <c r="I3343" s="83"/>
    </row>
    <row r="3344" spans="1:9">
      <c r="A3344" s="83"/>
      <c r="B3344" s="83"/>
      <c r="C3344" s="83"/>
      <c r="D3344" s="83"/>
      <c r="E3344" s="83"/>
      <c r="F3344" s="83"/>
      <c r="G3344" s="83"/>
      <c r="H3344" s="83"/>
      <c r="I3344" s="83"/>
    </row>
    <row r="3345" spans="1:11">
      <c r="A3345" s="83"/>
      <c r="B3345" s="83"/>
      <c r="C3345" s="83"/>
      <c r="D3345" s="83"/>
      <c r="E3345" s="83"/>
      <c r="F3345" s="83"/>
      <c r="G3345" s="83"/>
      <c r="H3345" s="83"/>
      <c r="I3345" s="83"/>
    </row>
    <row r="3346" spans="1:11">
      <c r="A3346" s="83"/>
      <c r="B3346" s="83"/>
      <c r="C3346" s="83"/>
      <c r="D3346" s="83"/>
      <c r="E3346" s="83"/>
      <c r="F3346" s="83"/>
      <c r="G3346" s="83"/>
      <c r="H3346" s="83"/>
      <c r="I3346" s="83"/>
    </row>
    <row r="3347" spans="1:11">
      <c r="A3347" s="83"/>
      <c r="B3347" s="83"/>
      <c r="C3347" s="83"/>
      <c r="D3347" s="83"/>
      <c r="E3347" s="83"/>
      <c r="F3347" s="83"/>
      <c r="G3347" s="83"/>
      <c r="H3347" s="83"/>
      <c r="I3347" s="83"/>
    </row>
    <row r="3348" spans="1:11">
      <c r="A3348" s="83"/>
      <c r="B3348" s="83"/>
      <c r="C3348" s="83"/>
      <c r="D3348" s="83"/>
      <c r="E3348" s="83"/>
      <c r="F3348" s="83"/>
      <c r="G3348" s="83"/>
      <c r="H3348" s="83"/>
      <c r="I3348" s="83"/>
    </row>
    <row r="3349" spans="1:11">
      <c r="A3349" s="83"/>
      <c r="B3349" s="83"/>
      <c r="C3349" s="83"/>
      <c r="D3349" s="83"/>
      <c r="E3349" s="83"/>
      <c r="F3349" s="83"/>
      <c r="G3349" s="83"/>
      <c r="H3349" s="83"/>
      <c r="I3349" s="83"/>
    </row>
    <row r="3350" spans="1:11">
      <c r="A3350" s="83"/>
      <c r="B3350" s="83"/>
      <c r="C3350" s="83"/>
      <c r="D3350" s="83"/>
      <c r="E3350" s="83"/>
      <c r="F3350" s="83"/>
      <c r="G3350" s="83"/>
      <c r="H3350" s="83"/>
      <c r="I3350" s="83"/>
    </row>
    <row r="3351" spans="1:11">
      <c r="A3351" s="83"/>
      <c r="B3351" s="83"/>
      <c r="C3351" s="83"/>
      <c r="D3351" s="83"/>
      <c r="E3351" s="83"/>
      <c r="F3351" s="83"/>
      <c r="G3351" s="83"/>
      <c r="H3351" s="83"/>
      <c r="I3351" s="83"/>
    </row>
    <row r="3352" spans="1:11">
      <c r="A3352" s="83"/>
      <c r="B3352" s="83"/>
      <c r="C3352" s="83"/>
      <c r="D3352" s="83"/>
      <c r="E3352" s="83"/>
      <c r="F3352" s="83"/>
      <c r="G3352" s="83"/>
      <c r="H3352" s="83"/>
      <c r="I3352" s="83"/>
    </row>
    <row r="3354" spans="1:11">
      <c r="B3354" s="83"/>
      <c r="C3354" s="83"/>
      <c r="D3354" s="83"/>
      <c r="E3354" s="83"/>
      <c r="F3354" s="83"/>
      <c r="G3354" s="83"/>
      <c r="H3354" s="83"/>
      <c r="I3354" s="83"/>
      <c r="J3354" s="83"/>
      <c r="K3354" s="83"/>
    </row>
    <row r="3355" spans="1:11">
      <c r="A3355" s="83"/>
      <c r="B3355" s="83"/>
      <c r="C3355" s="83"/>
      <c r="D3355" s="83"/>
      <c r="E3355" s="83"/>
      <c r="F3355" s="83"/>
      <c r="G3355" s="83"/>
      <c r="H3355" s="83"/>
      <c r="I3355" s="84"/>
      <c r="J3355" s="83"/>
      <c r="K3355" s="83"/>
    </row>
    <row r="3356" spans="1:11">
      <c r="A3356" s="83"/>
      <c r="B3356" s="83"/>
      <c r="C3356" s="83"/>
      <c r="D3356" s="83"/>
      <c r="E3356" s="83"/>
      <c r="F3356" s="83"/>
      <c r="G3356" s="83"/>
      <c r="H3356" s="83"/>
      <c r="I3356" s="83"/>
      <c r="J3356" s="83"/>
      <c r="K3356" s="83"/>
    </row>
    <row r="3357" spans="1:11">
      <c r="A3357" s="83"/>
      <c r="B3357" s="83"/>
      <c r="C3357" s="83"/>
      <c r="D3357" s="83"/>
      <c r="E3357" s="83"/>
      <c r="F3357" s="83"/>
      <c r="G3357" s="83"/>
      <c r="H3357" s="83"/>
      <c r="I3357" s="83"/>
      <c r="J3357" s="83"/>
      <c r="K3357" s="83"/>
    </row>
    <row r="3358" spans="1:11">
      <c r="A3358" s="83"/>
      <c r="B3358" s="83"/>
      <c r="C3358" s="83"/>
      <c r="D3358" s="83"/>
      <c r="E3358" s="83"/>
      <c r="F3358" s="83"/>
      <c r="G3358" s="83"/>
      <c r="H3358" s="83"/>
      <c r="I3358" s="83"/>
      <c r="J3358" s="83"/>
      <c r="K3358" s="83"/>
    </row>
    <row r="3359" spans="1:11">
      <c r="A3359" s="83"/>
      <c r="B3359" s="83"/>
      <c r="C3359" s="83"/>
      <c r="D3359" s="83"/>
      <c r="E3359" s="83"/>
      <c r="F3359" s="83"/>
      <c r="G3359" s="83"/>
      <c r="H3359" s="83"/>
      <c r="I3359" s="83"/>
      <c r="J3359" s="83"/>
      <c r="K3359" s="83"/>
    </row>
    <row r="3360" spans="1:11">
      <c r="A3360" s="83"/>
      <c r="B3360" s="83"/>
      <c r="C3360" s="83"/>
      <c r="D3360" s="83"/>
      <c r="E3360" s="83"/>
      <c r="F3360" s="83"/>
      <c r="G3360" s="83"/>
      <c r="H3360" s="83"/>
      <c r="I3360" s="83"/>
      <c r="J3360" s="83"/>
      <c r="K3360" s="83"/>
    </row>
    <row r="3361" spans="1:11">
      <c r="A3361" s="83"/>
      <c r="B3361" s="83"/>
      <c r="C3361" s="83"/>
      <c r="D3361" s="83"/>
      <c r="E3361" s="83"/>
      <c r="F3361" s="83"/>
      <c r="G3361" s="83"/>
      <c r="H3361" s="83"/>
      <c r="I3361" s="83"/>
      <c r="J3361" s="83"/>
      <c r="K3361" s="83"/>
    </row>
    <row r="3362" spans="1:11">
      <c r="A3362" s="83"/>
      <c r="B3362" s="83"/>
      <c r="C3362" s="83"/>
      <c r="D3362" s="83"/>
      <c r="E3362" s="83"/>
      <c r="F3362" s="83"/>
      <c r="G3362" s="83"/>
      <c r="H3362" s="83"/>
      <c r="I3362" s="83"/>
      <c r="J3362" s="83"/>
      <c r="K3362" s="83"/>
    </row>
    <row r="3363" spans="1:11">
      <c r="A3363" s="83"/>
      <c r="B3363" s="83"/>
      <c r="C3363" s="83"/>
      <c r="D3363" s="83"/>
      <c r="E3363" s="83"/>
      <c r="F3363" s="83"/>
      <c r="G3363" s="83"/>
      <c r="H3363" s="83"/>
      <c r="I3363" s="83"/>
      <c r="J3363" s="83"/>
      <c r="K3363" s="83"/>
    </row>
    <row r="3364" spans="1:11">
      <c r="A3364" s="83"/>
      <c r="B3364" s="83"/>
      <c r="C3364" s="83"/>
      <c r="D3364" s="83"/>
      <c r="E3364" s="83"/>
      <c r="F3364" s="83"/>
      <c r="G3364" s="83"/>
      <c r="H3364" s="83"/>
      <c r="I3364" s="83"/>
      <c r="J3364" s="83"/>
      <c r="K3364" s="83"/>
    </row>
    <row r="3365" spans="1:11">
      <c r="A3365" s="83"/>
      <c r="B3365" s="83"/>
      <c r="C3365" s="83"/>
      <c r="D3365" s="83"/>
      <c r="E3365" s="83"/>
      <c r="F3365" s="83"/>
      <c r="G3365" s="83"/>
      <c r="H3365" s="83"/>
      <c r="I3365" s="83"/>
      <c r="J3365" s="83"/>
      <c r="K3365" s="83"/>
    </row>
    <row r="3366" spans="1:11">
      <c r="A3366" s="83"/>
      <c r="B3366" s="83"/>
      <c r="C3366" s="83"/>
      <c r="D3366" s="83"/>
      <c r="E3366" s="83"/>
      <c r="F3366" s="83"/>
      <c r="G3366" s="83"/>
      <c r="H3366" s="83"/>
      <c r="I3366" s="83"/>
      <c r="J3366" s="83"/>
      <c r="K3366" s="83"/>
    </row>
    <row r="3367" spans="1:11">
      <c r="A3367" s="83"/>
      <c r="B3367" s="83"/>
      <c r="C3367" s="83"/>
      <c r="D3367" s="83"/>
      <c r="E3367" s="83"/>
      <c r="F3367" s="83"/>
      <c r="G3367" s="83"/>
      <c r="H3367" s="83"/>
      <c r="I3367" s="83"/>
      <c r="J3367" s="83"/>
      <c r="K3367" s="83"/>
    </row>
    <row r="3368" spans="1:11">
      <c r="A3368" s="83"/>
      <c r="B3368" s="83"/>
      <c r="C3368" s="83"/>
      <c r="D3368" s="83"/>
      <c r="E3368" s="83"/>
      <c r="F3368" s="83"/>
      <c r="G3368" s="83"/>
      <c r="H3368" s="83"/>
      <c r="I3368" s="83"/>
      <c r="J3368" s="83"/>
      <c r="K3368" s="83"/>
    </row>
    <row r="3369" spans="1:11">
      <c r="A3369" s="83"/>
      <c r="B3369" s="83"/>
      <c r="C3369" s="83"/>
      <c r="D3369" s="83"/>
      <c r="E3369" s="83"/>
      <c r="F3369" s="83"/>
      <c r="G3369" s="83"/>
      <c r="H3369" s="83"/>
      <c r="I3369" s="83"/>
      <c r="J3369" s="83"/>
      <c r="K3369" s="83"/>
    </row>
    <row r="3370" spans="1:11">
      <c r="A3370" s="83"/>
      <c r="B3370" s="83"/>
      <c r="C3370" s="83"/>
      <c r="D3370" s="83"/>
      <c r="E3370" s="83"/>
      <c r="F3370" s="83"/>
      <c r="G3370" s="83"/>
      <c r="H3370" s="83"/>
      <c r="I3370" s="83"/>
      <c r="J3370" s="83"/>
      <c r="K3370" s="83"/>
    </row>
    <row r="3371" spans="1:11">
      <c r="A3371" s="83"/>
      <c r="B3371" s="83"/>
      <c r="C3371" s="83"/>
      <c r="D3371" s="83"/>
      <c r="E3371" s="83"/>
      <c r="F3371" s="83"/>
      <c r="G3371" s="83"/>
      <c r="H3371" s="83"/>
      <c r="I3371" s="83"/>
      <c r="J3371" s="83"/>
      <c r="K3371" s="83"/>
    </row>
    <row r="3372" spans="1:11">
      <c r="A3372" s="83"/>
      <c r="B3372" s="83"/>
      <c r="C3372" s="83"/>
      <c r="D3372" s="83"/>
      <c r="E3372" s="83"/>
      <c r="F3372" s="83"/>
      <c r="G3372" s="83"/>
      <c r="H3372" s="83"/>
      <c r="I3372" s="83"/>
      <c r="J3372" s="83"/>
      <c r="K3372" s="83"/>
    </row>
    <row r="3373" spans="1:11">
      <c r="A3373" s="83"/>
      <c r="B3373" s="83"/>
      <c r="C3373" s="83"/>
      <c r="D3373" s="83"/>
      <c r="E3373" s="83"/>
      <c r="F3373" s="83"/>
      <c r="G3373" s="83"/>
      <c r="H3373" s="83"/>
      <c r="I3373" s="83"/>
      <c r="J3373" s="83"/>
      <c r="K3373" s="83"/>
    </row>
    <row r="3374" spans="1:11">
      <c r="A3374" s="83"/>
      <c r="B3374" s="83"/>
      <c r="C3374" s="83"/>
      <c r="D3374" s="83"/>
      <c r="E3374" s="83"/>
      <c r="F3374" s="83"/>
      <c r="G3374" s="83"/>
      <c r="H3374" s="83"/>
      <c r="I3374" s="83"/>
      <c r="J3374" s="83"/>
      <c r="K3374" s="83"/>
    </row>
    <row r="3375" spans="1:11">
      <c r="A3375" s="83"/>
      <c r="B3375" s="83"/>
      <c r="C3375" s="83"/>
      <c r="D3375" s="83"/>
      <c r="E3375" s="83"/>
      <c r="F3375" s="83"/>
      <c r="G3375" s="83"/>
      <c r="H3375" s="83"/>
      <c r="I3375" s="83"/>
      <c r="J3375" s="83"/>
      <c r="K3375" s="83"/>
    </row>
    <row r="3376" spans="1:11">
      <c r="A3376" s="83"/>
      <c r="B3376" s="83"/>
      <c r="C3376" s="83"/>
      <c r="D3376" s="83"/>
      <c r="E3376" s="83"/>
      <c r="F3376" s="83"/>
      <c r="G3376" s="83"/>
      <c r="H3376" s="83"/>
      <c r="I3376" s="83"/>
      <c r="J3376" s="83"/>
      <c r="K3376" s="83"/>
    </row>
    <row r="3377" spans="1:11">
      <c r="A3377" s="83"/>
      <c r="B3377" s="83"/>
      <c r="C3377" s="83"/>
      <c r="D3377" s="83"/>
      <c r="E3377" s="83"/>
      <c r="F3377" s="83"/>
      <c r="G3377" s="83"/>
      <c r="H3377" s="83"/>
      <c r="I3377" s="83"/>
      <c r="J3377" s="83"/>
      <c r="K3377" s="83"/>
    </row>
    <row r="3378" spans="1:11">
      <c r="A3378" s="83"/>
      <c r="B3378" s="83"/>
      <c r="C3378" s="83"/>
      <c r="D3378" s="83"/>
      <c r="E3378" s="83"/>
      <c r="F3378" s="83"/>
      <c r="G3378" s="83"/>
      <c r="H3378" s="83"/>
      <c r="I3378" s="83"/>
      <c r="J3378" s="83"/>
      <c r="K3378" s="83"/>
    </row>
    <row r="3379" spans="1:11">
      <c r="A3379" s="83"/>
      <c r="B3379" s="83"/>
      <c r="C3379" s="83"/>
      <c r="D3379" s="83"/>
      <c r="E3379" s="83"/>
      <c r="F3379" s="83"/>
      <c r="G3379" s="83"/>
      <c r="H3379" s="83"/>
      <c r="I3379" s="83"/>
      <c r="J3379" s="83"/>
      <c r="K3379" s="83"/>
    </row>
    <row r="3380" spans="1:11">
      <c r="A3380" s="83"/>
      <c r="B3380" s="83"/>
      <c r="C3380" s="83"/>
      <c r="D3380" s="83"/>
      <c r="E3380" s="83"/>
      <c r="F3380" s="83"/>
      <c r="G3380" s="83"/>
      <c r="H3380" s="83"/>
      <c r="I3380" s="83"/>
      <c r="J3380" s="83"/>
      <c r="K3380" s="83"/>
    </row>
    <row r="3381" spans="1:11">
      <c r="A3381" s="83"/>
      <c r="B3381" s="83"/>
      <c r="C3381" s="83"/>
      <c r="D3381" s="83"/>
      <c r="E3381" s="83"/>
      <c r="F3381" s="83"/>
      <c r="G3381" s="83"/>
      <c r="H3381" s="83"/>
      <c r="I3381" s="83"/>
      <c r="J3381" s="83"/>
      <c r="K3381" s="83"/>
    </row>
    <row r="3382" spans="1:11">
      <c r="A3382" s="83"/>
      <c r="B3382" s="83"/>
      <c r="C3382" s="83"/>
      <c r="D3382" s="83"/>
      <c r="E3382" s="83"/>
      <c r="F3382" s="83"/>
      <c r="G3382" s="83"/>
      <c r="H3382" s="83"/>
      <c r="I3382" s="83"/>
      <c r="J3382" s="83"/>
      <c r="K3382" s="83"/>
    </row>
    <row r="3383" spans="1:11">
      <c r="A3383" s="83"/>
      <c r="B3383" s="83"/>
      <c r="C3383" s="83"/>
      <c r="D3383" s="83"/>
      <c r="E3383" s="83"/>
      <c r="F3383" s="83"/>
      <c r="G3383" s="83"/>
      <c r="H3383" s="83"/>
      <c r="I3383" s="84"/>
      <c r="J3383" s="83"/>
      <c r="K3383" s="83"/>
    </row>
    <row r="3384" spans="1:11">
      <c r="A3384" s="83"/>
      <c r="B3384" s="83"/>
      <c r="C3384" s="83"/>
      <c r="D3384" s="83"/>
      <c r="E3384" s="83"/>
      <c r="F3384" s="83"/>
      <c r="G3384" s="83"/>
      <c r="H3384" s="83"/>
      <c r="I3384" s="83"/>
      <c r="J3384" s="83"/>
      <c r="K3384" s="83"/>
    </row>
    <row r="3385" spans="1:11">
      <c r="A3385" s="83"/>
      <c r="B3385" s="83"/>
      <c r="C3385" s="83"/>
      <c r="D3385" s="83"/>
      <c r="E3385" s="83"/>
      <c r="F3385" s="83"/>
      <c r="G3385" s="83"/>
      <c r="H3385" s="83"/>
      <c r="I3385" s="83"/>
      <c r="J3385" s="83"/>
      <c r="K3385" s="83"/>
    </row>
    <row r="3386" spans="1:11">
      <c r="A3386" s="83"/>
      <c r="B3386" s="83"/>
      <c r="C3386" s="83"/>
      <c r="D3386" s="83"/>
      <c r="E3386" s="83"/>
      <c r="F3386" s="83"/>
      <c r="G3386" s="83"/>
      <c r="H3386" s="83"/>
      <c r="I3386" s="83"/>
      <c r="J3386" s="83"/>
      <c r="K3386" s="83"/>
    </row>
    <row r="3387" spans="1:11">
      <c r="A3387" s="83"/>
      <c r="B3387" s="83"/>
      <c r="C3387" s="83"/>
      <c r="D3387" s="83"/>
      <c r="E3387" s="83"/>
      <c r="F3387" s="83"/>
      <c r="G3387" s="83"/>
      <c r="H3387" s="83"/>
      <c r="I3387" s="83"/>
      <c r="J3387" s="83"/>
      <c r="K3387" s="83"/>
    </row>
    <row r="3388" spans="1:11">
      <c r="A3388" s="83"/>
      <c r="B3388" s="83"/>
      <c r="C3388" s="83"/>
      <c r="D3388" s="83"/>
      <c r="E3388" s="83"/>
      <c r="F3388" s="83"/>
      <c r="G3388" s="83"/>
      <c r="H3388" s="83"/>
      <c r="I3388" s="83"/>
      <c r="J3388" s="83"/>
      <c r="K3388" s="83"/>
    </row>
    <row r="3389" spans="1:11">
      <c r="A3389" s="83"/>
      <c r="B3389" s="83"/>
      <c r="C3389" s="83"/>
      <c r="D3389" s="83"/>
      <c r="E3389" s="83"/>
      <c r="F3389" s="83"/>
      <c r="G3389" s="83"/>
      <c r="H3389" s="83"/>
      <c r="I3389" s="83"/>
      <c r="J3389" s="83"/>
      <c r="K3389" s="83"/>
    </row>
    <row r="3390" spans="1:11">
      <c r="A3390" s="83"/>
      <c r="B3390" s="83"/>
      <c r="C3390" s="83"/>
      <c r="D3390" s="83"/>
      <c r="E3390" s="83"/>
      <c r="F3390" s="83"/>
      <c r="G3390" s="83"/>
      <c r="H3390" s="83"/>
      <c r="I3390" s="83"/>
      <c r="J3390" s="83"/>
      <c r="K3390" s="83"/>
    </row>
    <row r="3391" spans="1:11">
      <c r="A3391" s="83"/>
      <c r="B3391" s="83"/>
      <c r="C3391" s="83"/>
      <c r="D3391" s="83"/>
      <c r="E3391" s="83"/>
      <c r="F3391" s="83"/>
      <c r="G3391" s="83"/>
      <c r="H3391" s="83"/>
      <c r="I3391" s="83"/>
      <c r="J3391" s="83"/>
      <c r="K3391" s="83"/>
    </row>
    <row r="3392" spans="1:11">
      <c r="A3392" s="83"/>
      <c r="B3392" s="83"/>
      <c r="C3392" s="83"/>
      <c r="D3392" s="83"/>
      <c r="E3392" s="83"/>
      <c r="F3392" s="83"/>
      <c r="G3392" s="83"/>
      <c r="H3392" s="83"/>
      <c r="I3392" s="83"/>
      <c r="J3392" s="83"/>
      <c r="K3392" s="83"/>
    </row>
    <row r="3393" spans="1:11">
      <c r="A3393" s="83"/>
      <c r="B3393" s="83"/>
      <c r="C3393" s="83"/>
      <c r="D3393" s="83"/>
      <c r="E3393" s="83"/>
      <c r="F3393" s="83"/>
      <c r="G3393" s="83"/>
      <c r="H3393" s="83"/>
      <c r="I3393" s="83"/>
      <c r="J3393" s="83"/>
      <c r="K3393" s="83"/>
    </row>
    <row r="3394" spans="1:11">
      <c r="A3394" s="83"/>
      <c r="B3394" s="83"/>
      <c r="C3394" s="83"/>
      <c r="D3394" s="83"/>
      <c r="E3394" s="83"/>
      <c r="F3394" s="83"/>
      <c r="G3394" s="83"/>
      <c r="H3394" s="83"/>
      <c r="I3394" s="83"/>
      <c r="J3394" s="83"/>
      <c r="K3394" s="83"/>
    </row>
    <row r="3395" spans="1:11">
      <c r="A3395" s="83"/>
      <c r="B3395" s="83"/>
      <c r="C3395" s="83"/>
      <c r="D3395" s="83"/>
      <c r="E3395" s="83"/>
      <c r="F3395" s="83"/>
      <c r="G3395" s="83"/>
      <c r="H3395" s="83"/>
      <c r="I3395" s="83"/>
      <c r="J3395" s="83"/>
      <c r="K3395" s="83"/>
    </row>
    <row r="3396" spans="1:11">
      <c r="A3396" s="83"/>
      <c r="B3396" s="83"/>
      <c r="C3396" s="83"/>
      <c r="D3396" s="83"/>
      <c r="E3396" s="83"/>
      <c r="F3396" s="83"/>
      <c r="G3396" s="83"/>
      <c r="H3396" s="83"/>
      <c r="I3396" s="83"/>
      <c r="J3396" s="83"/>
      <c r="K3396" s="83"/>
    </row>
    <row r="3397" spans="1:11">
      <c r="A3397" s="83"/>
      <c r="B3397" s="83"/>
      <c r="C3397" s="83"/>
      <c r="D3397" s="83"/>
      <c r="E3397" s="83"/>
      <c r="F3397" s="83"/>
      <c r="G3397" s="83"/>
      <c r="H3397" s="83"/>
      <c r="I3397" s="83"/>
      <c r="J3397" s="83"/>
      <c r="K3397" s="83"/>
    </row>
    <row r="3398" spans="1:11">
      <c r="A3398" s="83"/>
      <c r="B3398" s="83"/>
      <c r="C3398" s="83"/>
      <c r="D3398" s="83"/>
      <c r="E3398" s="83"/>
      <c r="F3398" s="83"/>
      <c r="G3398" s="83"/>
      <c r="H3398" s="83"/>
      <c r="I3398" s="83"/>
      <c r="J3398" s="83"/>
      <c r="K3398" s="83"/>
    </row>
    <row r="3399" spans="1:11">
      <c r="A3399" s="83"/>
      <c r="B3399" s="83"/>
      <c r="C3399" s="83"/>
      <c r="D3399" s="83"/>
      <c r="E3399" s="83"/>
      <c r="F3399" s="83"/>
      <c r="G3399" s="83"/>
      <c r="H3399" s="83"/>
      <c r="I3399" s="83"/>
      <c r="J3399" s="83"/>
      <c r="K3399" s="83"/>
    </row>
    <row r="3400" spans="1:11">
      <c r="A3400" s="83"/>
      <c r="B3400" s="83"/>
      <c r="C3400" s="83"/>
      <c r="D3400" s="83"/>
      <c r="E3400" s="83"/>
      <c r="F3400" s="83"/>
      <c r="G3400" s="83"/>
      <c r="H3400" s="83"/>
      <c r="I3400" s="83"/>
      <c r="J3400" s="83"/>
      <c r="K3400" s="83"/>
    </row>
    <row r="3401" spans="1:11">
      <c r="A3401" s="83"/>
      <c r="B3401" s="83"/>
      <c r="C3401" s="83"/>
      <c r="D3401" s="83"/>
      <c r="E3401" s="83"/>
      <c r="F3401" s="83"/>
      <c r="G3401" s="83"/>
      <c r="H3401" s="83"/>
      <c r="I3401" s="83"/>
      <c r="J3401" s="83"/>
      <c r="K3401" s="83"/>
    </row>
    <row r="3402" spans="1:11">
      <c r="A3402" s="83"/>
      <c r="B3402" s="83"/>
      <c r="C3402" s="83"/>
      <c r="D3402" s="83"/>
      <c r="E3402" s="83"/>
      <c r="F3402" s="83"/>
      <c r="G3402" s="83"/>
      <c r="H3402" s="83"/>
      <c r="I3402" s="83"/>
      <c r="J3402" s="83"/>
      <c r="K3402" s="83"/>
    </row>
    <row r="3403" spans="1:11">
      <c r="A3403" s="83"/>
      <c r="B3403" s="83"/>
      <c r="C3403" s="83"/>
      <c r="D3403" s="83"/>
      <c r="E3403" s="83"/>
      <c r="F3403" s="83"/>
      <c r="G3403" s="83"/>
      <c r="H3403" s="83"/>
      <c r="I3403" s="83"/>
      <c r="J3403" s="83"/>
      <c r="K3403" s="83"/>
    </row>
    <row r="3404" spans="1:11">
      <c r="A3404" s="83"/>
      <c r="B3404" s="83"/>
      <c r="C3404" s="83"/>
      <c r="D3404" s="83"/>
      <c r="E3404" s="83"/>
      <c r="F3404" s="83"/>
      <c r="G3404" s="83"/>
      <c r="H3404" s="83"/>
      <c r="I3404" s="83"/>
      <c r="J3404" s="83"/>
      <c r="K3404" s="83"/>
    </row>
    <row r="3405" spans="1:11">
      <c r="A3405" s="83"/>
      <c r="B3405" s="83"/>
      <c r="C3405" s="83"/>
      <c r="D3405" s="83"/>
      <c r="E3405" s="83"/>
      <c r="F3405" s="83"/>
      <c r="G3405" s="83"/>
      <c r="H3405" s="83"/>
      <c r="I3405" s="83"/>
      <c r="J3405" s="83"/>
      <c r="K3405" s="83"/>
    </row>
    <row r="3406" spans="1:11">
      <c r="A3406" s="83"/>
      <c r="B3406" s="83"/>
      <c r="C3406" s="83"/>
      <c r="D3406" s="83"/>
      <c r="E3406" s="83"/>
      <c r="F3406" s="83"/>
      <c r="G3406" s="83"/>
      <c r="H3406" s="83"/>
      <c r="I3406" s="83"/>
      <c r="J3406" s="83"/>
      <c r="K3406" s="83"/>
    </row>
    <row r="3407" spans="1:11">
      <c r="A3407" s="83"/>
      <c r="B3407" s="83"/>
      <c r="C3407" s="83"/>
      <c r="D3407" s="83"/>
      <c r="E3407" s="83"/>
      <c r="F3407" s="83"/>
      <c r="G3407" s="83"/>
      <c r="H3407" s="83"/>
      <c r="I3407" s="83"/>
      <c r="J3407" s="83"/>
      <c r="K3407" s="83"/>
    </row>
    <row r="3408" spans="1:11">
      <c r="A3408" s="83"/>
      <c r="B3408" s="83"/>
      <c r="C3408" s="83"/>
      <c r="D3408" s="83"/>
      <c r="E3408" s="83"/>
      <c r="F3408" s="83"/>
      <c r="G3408" s="83"/>
      <c r="H3408" s="83"/>
      <c r="I3408" s="83"/>
      <c r="J3408" s="83"/>
      <c r="K3408" s="83"/>
    </row>
    <row r="3409" spans="1:11">
      <c r="A3409" s="83"/>
      <c r="B3409" s="83"/>
      <c r="C3409" s="83"/>
      <c r="D3409" s="83"/>
      <c r="E3409" s="83"/>
      <c r="F3409" s="83"/>
      <c r="G3409" s="83"/>
      <c r="H3409" s="83"/>
      <c r="I3409" s="83"/>
      <c r="J3409" s="83"/>
      <c r="K3409" s="83"/>
    </row>
    <row r="3410" spans="1:11">
      <c r="A3410" s="83"/>
      <c r="B3410" s="83"/>
      <c r="C3410" s="83"/>
      <c r="D3410" s="83"/>
      <c r="E3410" s="83"/>
      <c r="F3410" s="83"/>
      <c r="G3410" s="83"/>
      <c r="H3410" s="83"/>
      <c r="I3410" s="83"/>
      <c r="J3410" s="83"/>
      <c r="K3410" s="83"/>
    </row>
    <row r="3411" spans="1:11">
      <c r="A3411" s="83"/>
      <c r="B3411" s="83"/>
      <c r="C3411" s="83"/>
      <c r="D3411" s="83"/>
      <c r="E3411" s="83"/>
      <c r="F3411" s="83"/>
      <c r="G3411" s="83"/>
      <c r="H3411" s="83"/>
      <c r="I3411" s="83"/>
      <c r="J3411" s="83"/>
      <c r="K3411" s="83"/>
    </row>
    <row r="3412" spans="1:11">
      <c r="A3412" s="83"/>
      <c r="B3412" s="83"/>
      <c r="C3412" s="83"/>
      <c r="D3412" s="83"/>
      <c r="E3412" s="83"/>
      <c r="F3412" s="83"/>
      <c r="G3412" s="83"/>
      <c r="H3412" s="83"/>
      <c r="I3412" s="83"/>
      <c r="J3412" s="83"/>
      <c r="K3412" s="83"/>
    </row>
    <row r="3413" spans="1:11">
      <c r="A3413" s="83"/>
      <c r="B3413" s="83"/>
      <c r="C3413" s="83"/>
      <c r="D3413" s="83"/>
      <c r="E3413" s="83"/>
      <c r="F3413" s="83"/>
      <c r="G3413" s="83"/>
      <c r="H3413" s="83"/>
      <c r="I3413" s="83"/>
      <c r="J3413" s="83"/>
      <c r="K3413" s="83"/>
    </row>
    <row r="3414" spans="1:11">
      <c r="A3414" s="83"/>
      <c r="B3414" s="83"/>
      <c r="C3414" s="83"/>
      <c r="D3414" s="83"/>
      <c r="E3414" s="83"/>
      <c r="F3414" s="83"/>
      <c r="G3414" s="83"/>
      <c r="H3414" s="83"/>
      <c r="I3414" s="83"/>
      <c r="J3414" s="83"/>
      <c r="K3414" s="83"/>
    </row>
    <row r="3415" spans="1:11">
      <c r="A3415" s="83"/>
      <c r="B3415" s="83"/>
      <c r="C3415" s="83"/>
      <c r="D3415" s="83"/>
      <c r="E3415" s="83"/>
      <c r="F3415" s="83"/>
      <c r="G3415" s="83"/>
      <c r="H3415" s="83"/>
      <c r="I3415" s="83"/>
      <c r="J3415" s="83"/>
      <c r="K3415" s="83"/>
    </row>
    <row r="3416" spans="1:11">
      <c r="A3416" s="83"/>
      <c r="B3416" s="83"/>
      <c r="C3416" s="83"/>
      <c r="D3416" s="83"/>
      <c r="E3416" s="83"/>
      <c r="F3416" s="83"/>
      <c r="G3416" s="83"/>
      <c r="H3416" s="83"/>
      <c r="I3416" s="83"/>
      <c r="J3416" s="83"/>
      <c r="K3416" s="83"/>
    </row>
    <row r="3417" spans="1:11">
      <c r="A3417" s="83"/>
      <c r="B3417" s="83"/>
      <c r="C3417" s="83"/>
      <c r="D3417" s="83"/>
      <c r="E3417" s="83"/>
      <c r="F3417" s="83"/>
      <c r="G3417" s="83"/>
      <c r="H3417" s="83"/>
      <c r="I3417" s="83"/>
      <c r="J3417" s="83"/>
      <c r="K3417" s="83"/>
    </row>
    <row r="3418" spans="1:11">
      <c r="A3418" s="83"/>
      <c r="B3418" s="83"/>
      <c r="C3418" s="83"/>
      <c r="D3418" s="83"/>
      <c r="E3418" s="83"/>
      <c r="F3418" s="83"/>
      <c r="G3418" s="83"/>
      <c r="H3418" s="83"/>
      <c r="I3418" s="83"/>
      <c r="J3418" s="83"/>
      <c r="K3418" s="83"/>
    </row>
    <row r="3419" spans="1:11">
      <c r="A3419" s="83"/>
      <c r="B3419" s="83"/>
      <c r="C3419" s="83"/>
      <c r="D3419" s="83"/>
      <c r="E3419" s="83"/>
      <c r="F3419" s="83"/>
      <c r="G3419" s="83"/>
      <c r="H3419" s="83"/>
      <c r="I3419" s="83"/>
      <c r="J3419" s="83"/>
      <c r="K3419" s="83"/>
    </row>
    <row r="3420" spans="1:11">
      <c r="A3420" s="83"/>
      <c r="B3420" s="83"/>
      <c r="C3420" s="83"/>
      <c r="D3420" s="83"/>
      <c r="E3420" s="83"/>
      <c r="F3420" s="83"/>
      <c r="G3420" s="83"/>
      <c r="H3420" s="83"/>
      <c r="I3420" s="83"/>
      <c r="J3420" s="83"/>
      <c r="K3420" s="83"/>
    </row>
    <row r="3421" spans="1:11">
      <c r="A3421" s="83"/>
      <c r="B3421" s="83"/>
      <c r="C3421" s="83"/>
      <c r="D3421" s="83"/>
      <c r="E3421" s="83"/>
      <c r="F3421" s="83"/>
      <c r="G3421" s="83"/>
      <c r="H3421" s="83"/>
      <c r="I3421" s="83"/>
      <c r="J3421" s="83"/>
      <c r="K3421" s="83"/>
    </row>
    <row r="3422" spans="1:11">
      <c r="A3422" s="83"/>
      <c r="B3422" s="83"/>
      <c r="C3422" s="83"/>
      <c r="D3422" s="83"/>
      <c r="E3422" s="83"/>
      <c r="F3422" s="83"/>
      <c r="G3422" s="83"/>
      <c r="H3422" s="83"/>
      <c r="I3422" s="83"/>
      <c r="J3422" s="83"/>
      <c r="K3422" s="83"/>
    </row>
    <row r="3423" spans="1:11">
      <c r="A3423" s="83"/>
      <c r="B3423" s="83"/>
      <c r="C3423" s="83"/>
      <c r="D3423" s="83"/>
      <c r="E3423" s="83"/>
      <c r="F3423" s="83"/>
      <c r="G3423" s="83"/>
      <c r="H3423" s="83"/>
      <c r="I3423" s="83"/>
      <c r="J3423" s="83"/>
      <c r="K3423" s="83"/>
    </row>
    <row r="3424" spans="1:11">
      <c r="A3424" s="83"/>
      <c r="B3424" s="83"/>
      <c r="C3424" s="83"/>
      <c r="D3424" s="83"/>
      <c r="E3424" s="83"/>
      <c r="F3424" s="83"/>
      <c r="G3424" s="83"/>
      <c r="H3424" s="83"/>
      <c r="I3424" s="83"/>
      <c r="J3424" s="83"/>
      <c r="K3424" s="83"/>
    </row>
    <row r="3425" spans="1:11">
      <c r="A3425" s="83"/>
      <c r="B3425" s="83"/>
      <c r="C3425" s="83"/>
      <c r="D3425" s="83"/>
      <c r="E3425" s="83"/>
      <c r="F3425" s="83"/>
      <c r="G3425" s="83"/>
      <c r="H3425" s="83"/>
      <c r="I3425" s="83"/>
      <c r="J3425" s="83"/>
      <c r="K3425" s="83"/>
    </row>
    <row r="3426" spans="1:11">
      <c r="A3426" s="83"/>
      <c r="B3426" s="83"/>
      <c r="C3426" s="83"/>
      <c r="D3426" s="83"/>
      <c r="E3426" s="83"/>
      <c r="F3426" s="83"/>
      <c r="G3426" s="83"/>
      <c r="H3426" s="83"/>
      <c r="I3426" s="83"/>
      <c r="J3426" s="83"/>
      <c r="K3426" s="83"/>
    </row>
    <row r="3427" spans="1:11">
      <c r="A3427" s="83"/>
      <c r="B3427" s="83"/>
      <c r="C3427" s="83"/>
      <c r="D3427" s="83"/>
      <c r="E3427" s="83"/>
      <c r="F3427" s="83"/>
      <c r="G3427" s="83"/>
      <c r="H3427" s="83"/>
      <c r="I3427" s="83"/>
      <c r="J3427" s="83"/>
      <c r="K3427" s="83"/>
    </row>
    <row r="3428" spans="1:11">
      <c r="A3428" s="83"/>
      <c r="B3428" s="83"/>
      <c r="C3428" s="83"/>
      <c r="D3428" s="83"/>
      <c r="E3428" s="83"/>
      <c r="F3428" s="83"/>
      <c r="G3428" s="83"/>
      <c r="H3428" s="83"/>
      <c r="I3428" s="83"/>
      <c r="J3428" s="83"/>
      <c r="K3428" s="83"/>
    </row>
    <row r="3429" spans="1:11">
      <c r="A3429" s="83"/>
      <c r="B3429" s="83"/>
      <c r="C3429" s="83"/>
      <c r="D3429" s="83"/>
      <c r="E3429" s="83"/>
      <c r="F3429" s="83"/>
      <c r="G3429" s="83"/>
      <c r="H3429" s="83"/>
      <c r="I3429" s="83"/>
      <c r="J3429" s="83"/>
      <c r="K3429" s="83"/>
    </row>
    <row r="3430" spans="1:11">
      <c r="A3430" s="83"/>
      <c r="B3430" s="83"/>
      <c r="C3430" s="83"/>
      <c r="D3430" s="83"/>
      <c r="E3430" s="83"/>
      <c r="F3430" s="83"/>
      <c r="G3430" s="83"/>
      <c r="H3430" s="83"/>
      <c r="I3430" s="83"/>
      <c r="J3430" s="83"/>
      <c r="K3430" s="83"/>
    </row>
    <row r="3431" spans="1:11">
      <c r="A3431" s="83"/>
      <c r="B3431" s="83"/>
      <c r="C3431" s="83"/>
      <c r="D3431" s="83"/>
      <c r="E3431" s="83"/>
      <c r="F3431" s="83"/>
      <c r="G3431" s="83"/>
      <c r="H3431" s="83"/>
      <c r="I3431" s="83"/>
      <c r="J3431" s="83"/>
      <c r="K3431" s="83"/>
    </row>
    <row r="3432" spans="1:11">
      <c r="A3432" s="83"/>
      <c r="B3432" s="83"/>
      <c r="C3432" s="83"/>
      <c r="D3432" s="83"/>
      <c r="E3432" s="83"/>
      <c r="F3432" s="83"/>
      <c r="G3432" s="83"/>
      <c r="H3432" s="83"/>
      <c r="I3432" s="83"/>
      <c r="J3432" s="83"/>
      <c r="K3432" s="83"/>
    </row>
    <row r="3433" spans="1:11">
      <c r="A3433" s="83"/>
      <c r="B3433" s="83"/>
      <c r="C3433" s="83"/>
      <c r="D3433" s="83"/>
      <c r="E3433" s="83"/>
      <c r="F3433" s="83"/>
      <c r="G3433" s="83"/>
      <c r="H3433" s="83"/>
      <c r="I3433" s="83"/>
      <c r="J3433" s="83"/>
      <c r="K3433" s="83"/>
    </row>
    <row r="3434" spans="1:11">
      <c r="A3434" s="83"/>
      <c r="B3434" s="83"/>
      <c r="C3434" s="83"/>
      <c r="D3434" s="83"/>
      <c r="E3434" s="83"/>
      <c r="F3434" s="83"/>
      <c r="G3434" s="83"/>
      <c r="H3434" s="83"/>
      <c r="I3434" s="83"/>
      <c r="J3434" s="83"/>
      <c r="K3434" s="83"/>
    </row>
    <row r="3435" spans="1:11">
      <c r="A3435" s="83"/>
      <c r="B3435" s="83"/>
      <c r="C3435" s="83"/>
      <c r="D3435" s="83"/>
      <c r="E3435" s="83"/>
      <c r="F3435" s="83"/>
      <c r="G3435" s="83"/>
      <c r="H3435" s="83"/>
      <c r="I3435" s="83"/>
      <c r="J3435" s="83"/>
      <c r="K3435" s="83"/>
    </row>
    <row r="3436" spans="1:11">
      <c r="A3436" s="83"/>
      <c r="B3436" s="83"/>
      <c r="C3436" s="83"/>
      <c r="D3436" s="83"/>
      <c r="E3436" s="83"/>
      <c r="F3436" s="83"/>
      <c r="G3436" s="83"/>
      <c r="H3436" s="83"/>
      <c r="I3436" s="83"/>
      <c r="J3436" s="83"/>
      <c r="K3436" s="83"/>
    </row>
    <row r="3437" spans="1:11">
      <c r="A3437" s="83"/>
      <c r="B3437" s="83"/>
      <c r="C3437" s="83"/>
      <c r="D3437" s="83"/>
      <c r="E3437" s="83"/>
      <c r="F3437" s="83"/>
      <c r="G3437" s="83"/>
      <c r="H3437" s="83"/>
      <c r="I3437" s="83"/>
      <c r="J3437" s="83"/>
      <c r="K3437" s="83"/>
    </row>
    <row r="3438" spans="1:11">
      <c r="A3438" s="83"/>
      <c r="B3438" s="83"/>
      <c r="C3438" s="83"/>
      <c r="D3438" s="83"/>
      <c r="E3438" s="83"/>
      <c r="F3438" s="83"/>
      <c r="G3438" s="83"/>
      <c r="H3438" s="83"/>
      <c r="I3438" s="83"/>
      <c r="J3438" s="83"/>
      <c r="K3438" s="83"/>
    </row>
    <row r="3439" spans="1:11">
      <c r="A3439" s="83"/>
      <c r="B3439" s="83"/>
      <c r="C3439" s="83"/>
      <c r="D3439" s="83"/>
      <c r="E3439" s="83"/>
      <c r="F3439" s="83"/>
      <c r="G3439" s="83"/>
      <c r="H3439" s="83"/>
      <c r="I3439" s="83"/>
      <c r="J3439" s="83"/>
      <c r="K3439" s="83"/>
    </row>
    <row r="3440" spans="1:11">
      <c r="A3440" s="83"/>
      <c r="B3440" s="83"/>
      <c r="C3440" s="83"/>
      <c r="D3440" s="83"/>
      <c r="E3440" s="83"/>
      <c r="F3440" s="83"/>
      <c r="G3440" s="83"/>
      <c r="H3440" s="83"/>
      <c r="I3440" s="83"/>
      <c r="J3440" s="83"/>
      <c r="K3440" s="83"/>
    </row>
    <row r="3441" spans="1:11">
      <c r="A3441" s="83"/>
      <c r="B3441" s="83"/>
      <c r="C3441" s="83"/>
      <c r="D3441" s="83"/>
      <c r="E3441" s="83"/>
      <c r="F3441" s="83"/>
      <c r="G3441" s="83"/>
      <c r="H3441" s="83"/>
      <c r="I3441" s="83"/>
      <c r="J3441" s="83"/>
      <c r="K3441" s="83"/>
    </row>
    <row r="3442" spans="1:11">
      <c r="A3442" s="83"/>
      <c r="B3442" s="83"/>
      <c r="C3442" s="83"/>
      <c r="D3442" s="83"/>
      <c r="E3442" s="83"/>
      <c r="F3442" s="83"/>
      <c r="G3442" s="83"/>
      <c r="H3442" s="83"/>
      <c r="I3442" s="83"/>
      <c r="J3442" s="83"/>
      <c r="K3442" s="83"/>
    </row>
    <row r="3443" spans="1:11">
      <c r="A3443" s="83"/>
      <c r="B3443" s="83"/>
      <c r="C3443" s="83"/>
      <c r="D3443" s="83"/>
      <c r="E3443" s="83"/>
      <c r="F3443" s="83"/>
      <c r="G3443" s="83"/>
      <c r="H3443" s="83"/>
      <c r="I3443" s="83"/>
      <c r="J3443" s="83"/>
      <c r="K3443" s="83"/>
    </row>
    <row r="3444" spans="1:11">
      <c r="A3444" s="83"/>
      <c r="B3444" s="83"/>
      <c r="C3444" s="83"/>
      <c r="D3444" s="83"/>
      <c r="E3444" s="83"/>
      <c r="F3444" s="83"/>
      <c r="G3444" s="83"/>
      <c r="H3444" s="83"/>
      <c r="I3444" s="84"/>
      <c r="J3444" s="83"/>
      <c r="K3444" s="83"/>
    </row>
    <row r="3445" spans="1:11">
      <c r="A3445" s="83"/>
      <c r="B3445" s="83"/>
      <c r="C3445" s="83"/>
      <c r="D3445" s="83"/>
      <c r="E3445" s="83"/>
      <c r="F3445" s="83"/>
      <c r="G3445" s="83"/>
      <c r="H3445" s="83"/>
      <c r="I3445" s="84"/>
      <c r="J3445" s="83"/>
      <c r="K3445" s="83"/>
    </row>
    <row r="3446" spans="1:11">
      <c r="A3446" s="83"/>
      <c r="B3446" s="83"/>
      <c r="C3446" s="83"/>
      <c r="D3446" s="83"/>
      <c r="E3446" s="83"/>
      <c r="F3446" s="83"/>
      <c r="G3446" s="83"/>
      <c r="H3446" s="83"/>
      <c r="I3446" s="83"/>
      <c r="J3446" s="83"/>
      <c r="K3446" s="83"/>
    </row>
    <row r="3447" spans="1:11">
      <c r="A3447" s="83"/>
      <c r="B3447" s="83"/>
      <c r="C3447" s="83"/>
      <c r="D3447" s="83"/>
      <c r="E3447" s="83"/>
      <c r="F3447" s="83"/>
      <c r="G3447" s="83"/>
      <c r="H3447" s="83"/>
      <c r="I3447" s="83"/>
      <c r="J3447" s="83"/>
      <c r="K3447" s="83"/>
    </row>
    <row r="3448" spans="1:11">
      <c r="A3448" s="83"/>
      <c r="B3448" s="83"/>
      <c r="C3448" s="83"/>
      <c r="D3448" s="83"/>
      <c r="E3448" s="83"/>
      <c r="F3448" s="83"/>
      <c r="G3448" s="83"/>
      <c r="H3448" s="83"/>
      <c r="I3448" s="83"/>
      <c r="J3448" s="83"/>
      <c r="K3448" s="83"/>
    </row>
    <row r="3449" spans="1:11">
      <c r="A3449" s="83"/>
      <c r="B3449" s="83"/>
      <c r="C3449" s="83"/>
      <c r="D3449" s="83"/>
      <c r="E3449" s="83"/>
      <c r="F3449" s="83"/>
      <c r="G3449" s="83"/>
      <c r="H3449" s="83"/>
      <c r="I3449" s="83"/>
      <c r="J3449" s="83"/>
      <c r="K3449" s="83"/>
    </row>
    <row r="3450" spans="1:11">
      <c r="A3450" s="83"/>
      <c r="B3450" s="83"/>
      <c r="C3450" s="83"/>
      <c r="D3450" s="83"/>
      <c r="E3450" s="83"/>
      <c r="F3450" s="83"/>
      <c r="G3450" s="83"/>
      <c r="H3450" s="83"/>
      <c r="I3450" s="83"/>
      <c r="J3450" s="83"/>
      <c r="K3450" s="83"/>
    </row>
    <row r="3451" spans="1:11">
      <c r="A3451" s="83"/>
      <c r="B3451" s="83"/>
      <c r="C3451" s="83"/>
      <c r="D3451" s="83"/>
      <c r="E3451" s="83"/>
      <c r="F3451" s="83"/>
      <c r="G3451" s="83"/>
      <c r="H3451" s="83"/>
      <c r="I3451" s="83"/>
      <c r="J3451" s="83"/>
      <c r="K3451" s="83"/>
    </row>
    <row r="3453" spans="1:11">
      <c r="B3453" s="83"/>
      <c r="C3453" s="83"/>
      <c r="D3453" s="83"/>
    </row>
    <row r="3454" spans="1:11">
      <c r="A3454" s="83"/>
      <c r="B3454" s="83"/>
      <c r="C3454" s="83"/>
      <c r="D3454" s="83"/>
    </row>
    <row r="3456" spans="1:11">
      <c r="B3456" s="83"/>
      <c r="C3456" s="83"/>
      <c r="D3456" s="83"/>
      <c r="E3456" s="83"/>
      <c r="F3456" s="83"/>
      <c r="G3456" s="83"/>
    </row>
    <row r="3457" spans="1:7">
      <c r="A3457" s="83"/>
      <c r="B3457" s="83"/>
      <c r="C3457" s="83"/>
      <c r="D3457" s="83"/>
      <c r="E3457" s="83"/>
      <c r="F3457" s="83"/>
      <c r="G3457" s="83"/>
    </row>
    <row r="3458" spans="1:7">
      <c r="A3458" s="83"/>
      <c r="B3458" s="83"/>
      <c r="C3458" s="83"/>
      <c r="D3458" s="83"/>
      <c r="E3458" s="83"/>
      <c r="F3458" s="83"/>
      <c r="G3458" s="83"/>
    </row>
    <row r="3460" spans="1:7">
      <c r="B3460" s="83"/>
      <c r="C3460" s="83"/>
      <c r="D3460" s="83"/>
    </row>
    <row r="3461" spans="1:7">
      <c r="A3461" s="83"/>
      <c r="B3461" s="83"/>
      <c r="C3461" s="83"/>
      <c r="D3461" s="83"/>
    </row>
    <row r="3462" spans="1:7">
      <c r="A3462" s="83"/>
      <c r="B3462" s="83"/>
      <c r="C3462" s="83"/>
      <c r="D3462" s="83"/>
    </row>
    <row r="3463" spans="1:7">
      <c r="A3463" s="83"/>
      <c r="B3463" s="83"/>
      <c r="C3463" s="83"/>
      <c r="D3463" s="83"/>
    </row>
    <row r="3464" spans="1:7">
      <c r="A3464" s="83"/>
      <c r="B3464" s="83"/>
      <c r="C3464" s="83"/>
      <c r="D3464" s="83"/>
    </row>
    <row r="3465" spans="1:7">
      <c r="A3465" s="83"/>
      <c r="B3465" s="83"/>
      <c r="C3465" s="83"/>
      <c r="D3465" s="83"/>
    </row>
    <row r="3466" spans="1:7">
      <c r="A3466" s="83"/>
      <c r="B3466" s="83"/>
      <c r="C3466" s="83"/>
      <c r="D3466" s="83"/>
    </row>
    <row r="3467" spans="1:7">
      <c r="A3467" s="83"/>
      <c r="B3467" s="83"/>
      <c r="C3467" s="83"/>
      <c r="D3467" s="83"/>
    </row>
    <row r="3468" spans="1:7">
      <c r="A3468" s="83"/>
      <c r="B3468" s="83"/>
      <c r="C3468" s="83"/>
      <c r="D3468" s="83"/>
    </row>
    <row r="3469" spans="1:7">
      <c r="A3469" s="83"/>
      <c r="B3469" s="83"/>
      <c r="C3469" s="83"/>
      <c r="D3469" s="83"/>
    </row>
    <row r="3470" spans="1:7">
      <c r="A3470" s="83"/>
      <c r="B3470" s="83"/>
      <c r="C3470" s="83"/>
      <c r="D3470" s="83"/>
    </row>
    <row r="3471" spans="1:7">
      <c r="A3471" s="83"/>
      <c r="B3471" s="83"/>
      <c r="C3471" s="83"/>
      <c r="D3471" s="83"/>
    </row>
    <row r="3472" spans="1:7">
      <c r="A3472" s="83"/>
      <c r="B3472" s="83"/>
      <c r="C3472" s="83"/>
      <c r="D3472" s="83"/>
    </row>
    <row r="3473" spans="1:4">
      <c r="A3473" s="83"/>
      <c r="B3473" s="83"/>
      <c r="C3473" s="83"/>
      <c r="D3473" s="83"/>
    </row>
    <row r="3474" spans="1:4">
      <c r="A3474" s="83"/>
      <c r="B3474" s="83"/>
      <c r="C3474" s="83"/>
      <c r="D3474" s="83"/>
    </row>
    <row r="3475" spans="1:4">
      <c r="A3475" s="83"/>
      <c r="B3475" s="83"/>
      <c r="C3475" s="83"/>
      <c r="D3475" s="83"/>
    </row>
    <row r="3476" spans="1:4">
      <c r="A3476" s="83"/>
      <c r="B3476" s="83"/>
      <c r="C3476" s="83"/>
      <c r="D3476" s="83"/>
    </row>
    <row r="3477" spans="1:4">
      <c r="A3477" s="83"/>
      <c r="B3477" s="83"/>
      <c r="C3477" s="83"/>
      <c r="D3477" s="83"/>
    </row>
    <row r="3478" spans="1:4">
      <c r="A3478" s="83"/>
      <c r="B3478" s="83"/>
      <c r="C3478" s="83"/>
      <c r="D3478" s="83"/>
    </row>
    <row r="3479" spans="1:4">
      <c r="A3479" s="83"/>
      <c r="B3479" s="83"/>
      <c r="C3479" s="83"/>
      <c r="D3479" s="83"/>
    </row>
    <row r="3480" spans="1:4">
      <c r="A3480" s="83"/>
      <c r="B3480" s="83"/>
      <c r="C3480" s="83"/>
      <c r="D3480" s="83"/>
    </row>
    <row r="3481" spans="1:4">
      <c r="A3481" s="83"/>
      <c r="B3481" s="83"/>
      <c r="C3481" s="83"/>
      <c r="D3481" s="83"/>
    </row>
    <row r="3482" spans="1:4">
      <c r="A3482" s="83"/>
      <c r="B3482" s="83"/>
      <c r="C3482" s="83"/>
      <c r="D3482" s="83"/>
    </row>
    <row r="3483" spans="1:4">
      <c r="A3483" s="83"/>
      <c r="B3483" s="83"/>
      <c r="C3483" s="83"/>
      <c r="D3483" s="83"/>
    </row>
    <row r="3484" spans="1:4">
      <c r="A3484" s="83"/>
      <c r="B3484" s="83"/>
      <c r="C3484" s="83"/>
      <c r="D3484" s="83"/>
    </row>
    <row r="3485" spans="1:4">
      <c r="A3485" s="83"/>
      <c r="B3485" s="83"/>
      <c r="C3485" s="83"/>
      <c r="D3485" s="83"/>
    </row>
    <row r="3486" spans="1:4">
      <c r="A3486" s="83"/>
      <c r="B3486" s="83"/>
      <c r="C3486" s="83"/>
      <c r="D3486" s="83"/>
    </row>
    <row r="3487" spans="1:4">
      <c r="A3487" s="83"/>
      <c r="B3487" s="83"/>
      <c r="C3487" s="83"/>
      <c r="D3487" s="83"/>
    </row>
    <row r="3488" spans="1:4">
      <c r="A3488" s="83"/>
      <c r="B3488" s="83"/>
      <c r="C3488" s="83"/>
      <c r="D3488" s="83"/>
    </row>
    <row r="3489" spans="1:4">
      <c r="A3489" s="83"/>
      <c r="B3489" s="83"/>
      <c r="C3489" s="83"/>
      <c r="D3489" s="83"/>
    </row>
    <row r="3490" spans="1:4">
      <c r="A3490" s="83"/>
      <c r="B3490" s="83"/>
      <c r="C3490" s="83"/>
      <c r="D3490" s="83"/>
    </row>
    <row r="3491" spans="1:4">
      <c r="A3491" s="83"/>
      <c r="B3491" s="83"/>
      <c r="C3491" s="83"/>
      <c r="D3491" s="83"/>
    </row>
    <row r="3492" spans="1:4">
      <c r="A3492" s="83"/>
      <c r="B3492" s="83"/>
      <c r="C3492" s="83"/>
      <c r="D3492" s="83"/>
    </row>
    <row r="3493" spans="1:4">
      <c r="A3493" s="83"/>
      <c r="B3493" s="83"/>
      <c r="C3493" s="83"/>
      <c r="D3493" s="83"/>
    </row>
    <row r="3494" spans="1:4">
      <c r="A3494" s="83"/>
      <c r="B3494" s="83"/>
      <c r="C3494" s="83"/>
      <c r="D3494" s="83"/>
    </row>
    <row r="3495" spans="1:4">
      <c r="A3495" s="83"/>
      <c r="B3495" s="83"/>
      <c r="C3495" s="83"/>
      <c r="D3495" s="83"/>
    </row>
    <row r="3496" spans="1:4">
      <c r="A3496" s="83"/>
      <c r="B3496" s="83"/>
      <c r="C3496" s="83"/>
      <c r="D3496" s="83"/>
    </row>
    <row r="3497" spans="1:4">
      <c r="A3497" s="83"/>
      <c r="B3497" s="83"/>
      <c r="C3497" s="83"/>
      <c r="D3497" s="83"/>
    </row>
    <row r="3498" spans="1:4">
      <c r="A3498" s="83"/>
      <c r="B3498" s="83"/>
      <c r="C3498" s="83"/>
      <c r="D3498" s="83"/>
    </row>
    <row r="3499" spans="1:4">
      <c r="A3499" s="83"/>
      <c r="B3499" s="83"/>
      <c r="C3499" s="83"/>
      <c r="D3499" s="83"/>
    </row>
    <row r="3500" spans="1:4">
      <c r="A3500" s="83"/>
      <c r="B3500" s="83"/>
      <c r="C3500" s="83"/>
      <c r="D3500" s="83"/>
    </row>
    <row r="3501" spans="1:4">
      <c r="A3501" s="83"/>
      <c r="B3501" s="83"/>
      <c r="C3501" s="83"/>
      <c r="D3501" s="83"/>
    </row>
    <row r="3502" spans="1:4">
      <c r="A3502" s="83"/>
      <c r="B3502" s="83"/>
      <c r="C3502" s="83"/>
      <c r="D3502" s="83"/>
    </row>
    <row r="3503" spans="1:4">
      <c r="A3503" s="83"/>
      <c r="B3503" s="83"/>
      <c r="C3503" s="83"/>
      <c r="D3503" s="83"/>
    </row>
    <row r="3504" spans="1:4">
      <c r="A3504" s="83"/>
      <c r="B3504" s="83"/>
      <c r="C3504" s="83"/>
      <c r="D3504" s="83"/>
    </row>
    <row r="3505" spans="1:4">
      <c r="A3505" s="83"/>
      <c r="B3505" s="83"/>
      <c r="C3505" s="83"/>
      <c r="D3505" s="83"/>
    </row>
    <row r="3506" spans="1:4">
      <c r="A3506" s="83"/>
      <c r="B3506" s="83"/>
      <c r="C3506" s="83"/>
      <c r="D3506" s="83"/>
    </row>
    <row r="3507" spans="1:4">
      <c r="A3507" s="83"/>
      <c r="B3507" s="83"/>
      <c r="C3507" s="83"/>
      <c r="D3507" s="83"/>
    </row>
    <row r="3508" spans="1:4">
      <c r="A3508" s="83"/>
      <c r="B3508" s="83"/>
      <c r="C3508" s="83"/>
      <c r="D3508" s="83"/>
    </row>
    <row r="3509" spans="1:4">
      <c r="A3509" s="83"/>
      <c r="B3509" s="83"/>
      <c r="C3509" s="83"/>
      <c r="D3509" s="83"/>
    </row>
    <row r="3510" spans="1:4">
      <c r="A3510" s="83"/>
      <c r="B3510" s="83"/>
      <c r="C3510" s="83"/>
      <c r="D3510" s="83"/>
    </row>
    <row r="3511" spans="1:4">
      <c r="A3511" s="83"/>
      <c r="B3511" s="83"/>
      <c r="C3511" s="83"/>
      <c r="D3511" s="83"/>
    </row>
    <row r="3512" spans="1:4">
      <c r="A3512" s="83"/>
      <c r="B3512" s="83"/>
      <c r="C3512" s="83"/>
      <c r="D3512" s="83"/>
    </row>
    <row r="3513" spans="1:4">
      <c r="A3513" s="83"/>
      <c r="B3513" s="83"/>
      <c r="C3513" s="83"/>
      <c r="D3513" s="83"/>
    </row>
    <row r="3514" spans="1:4">
      <c r="A3514" s="83"/>
      <c r="B3514" s="83"/>
      <c r="C3514" s="83"/>
      <c r="D3514" s="83"/>
    </row>
    <row r="3515" spans="1:4">
      <c r="A3515" s="83"/>
      <c r="B3515" s="83"/>
      <c r="C3515" s="83"/>
      <c r="D3515" s="83"/>
    </row>
    <row r="3516" spans="1:4">
      <c r="A3516" s="83"/>
      <c r="B3516" s="83"/>
      <c r="C3516" s="83"/>
      <c r="D3516" s="83"/>
    </row>
    <row r="3517" spans="1:4">
      <c r="A3517" s="83"/>
      <c r="B3517" s="83"/>
      <c r="C3517" s="83"/>
      <c r="D3517" s="83"/>
    </row>
    <row r="3518" spans="1:4">
      <c r="A3518" s="83"/>
      <c r="B3518" s="83"/>
      <c r="C3518" s="83"/>
      <c r="D3518" s="83"/>
    </row>
    <row r="3519" spans="1:4">
      <c r="A3519" s="83"/>
      <c r="B3519" s="83"/>
      <c r="C3519" s="83"/>
      <c r="D3519" s="83"/>
    </row>
    <row r="3520" spans="1:4">
      <c r="A3520" s="83"/>
      <c r="B3520" s="83"/>
      <c r="C3520" s="83"/>
      <c r="D3520" s="83"/>
    </row>
    <row r="3521" spans="1:4">
      <c r="A3521" s="83"/>
      <c r="B3521" s="83"/>
      <c r="C3521" s="83"/>
      <c r="D3521" s="83"/>
    </row>
    <row r="3522" spans="1:4">
      <c r="A3522" s="83"/>
      <c r="B3522" s="83"/>
      <c r="C3522" s="83"/>
      <c r="D3522" s="83"/>
    </row>
    <row r="3523" spans="1:4">
      <c r="A3523" s="83"/>
      <c r="B3523" s="83"/>
      <c r="C3523" s="83"/>
      <c r="D3523" s="83"/>
    </row>
    <row r="3524" spans="1:4">
      <c r="A3524" s="83"/>
      <c r="B3524" s="83"/>
      <c r="C3524" s="83"/>
      <c r="D3524" s="83"/>
    </row>
    <row r="3525" spans="1:4">
      <c r="A3525" s="83"/>
      <c r="B3525" s="83"/>
      <c r="C3525" s="83"/>
      <c r="D3525" s="83"/>
    </row>
    <row r="3526" spans="1:4">
      <c r="A3526" s="83"/>
      <c r="B3526" s="83"/>
      <c r="C3526" s="83"/>
      <c r="D3526" s="83"/>
    </row>
    <row r="3527" spans="1:4">
      <c r="A3527" s="83"/>
      <c r="B3527" s="83"/>
      <c r="C3527" s="83"/>
      <c r="D3527" s="83"/>
    </row>
    <row r="3528" spans="1:4">
      <c r="A3528" s="83"/>
      <c r="B3528" s="83"/>
      <c r="C3528" s="83"/>
      <c r="D3528" s="83"/>
    </row>
    <row r="3529" spans="1:4">
      <c r="A3529" s="83"/>
      <c r="B3529" s="83"/>
      <c r="C3529" s="83"/>
      <c r="D3529" s="83"/>
    </row>
    <row r="3530" spans="1:4">
      <c r="A3530" s="83"/>
      <c r="B3530" s="83"/>
      <c r="C3530" s="83"/>
      <c r="D3530" s="83"/>
    </row>
    <row r="3531" spans="1:4">
      <c r="A3531" s="83"/>
      <c r="B3531" s="83"/>
      <c r="C3531" s="83"/>
      <c r="D3531" s="83"/>
    </row>
    <row r="3532" spans="1:4">
      <c r="A3532" s="83"/>
      <c r="B3532" s="83"/>
      <c r="C3532" s="83"/>
      <c r="D3532" s="83"/>
    </row>
    <row r="3533" spans="1:4">
      <c r="A3533" s="83"/>
      <c r="B3533" s="83"/>
      <c r="C3533" s="83"/>
      <c r="D3533" s="83"/>
    </row>
    <row r="3534" spans="1:4">
      <c r="A3534" s="83"/>
      <c r="B3534" s="83"/>
      <c r="C3534" s="83"/>
      <c r="D3534" s="83"/>
    </row>
    <row r="3535" spans="1:4">
      <c r="A3535" s="83"/>
      <c r="B3535" s="83"/>
      <c r="C3535" s="83"/>
      <c r="D3535" s="83"/>
    </row>
    <row r="3536" spans="1:4">
      <c r="A3536" s="83"/>
      <c r="B3536" s="83"/>
      <c r="C3536" s="83"/>
      <c r="D3536" s="83"/>
    </row>
    <row r="3537" spans="1:4">
      <c r="A3537" s="83"/>
      <c r="B3537" s="83"/>
      <c r="C3537" s="83"/>
      <c r="D3537" s="83"/>
    </row>
    <row r="3538" spans="1:4">
      <c r="A3538" s="83"/>
      <c r="B3538" s="83"/>
      <c r="C3538" s="83"/>
      <c r="D3538" s="83"/>
    </row>
    <row r="3539" spans="1:4">
      <c r="A3539" s="83"/>
      <c r="B3539" s="83"/>
      <c r="C3539" s="83"/>
      <c r="D3539" s="83"/>
    </row>
    <row r="3540" spans="1:4">
      <c r="A3540" s="83"/>
      <c r="B3540" s="83"/>
      <c r="C3540" s="83"/>
      <c r="D3540" s="83"/>
    </row>
    <row r="3541" spans="1:4">
      <c r="A3541" s="83"/>
      <c r="B3541" s="83"/>
      <c r="C3541" s="83"/>
      <c r="D3541" s="83"/>
    </row>
    <row r="3542" spans="1:4">
      <c r="A3542" s="83"/>
      <c r="B3542" s="83"/>
      <c r="C3542" s="83"/>
      <c r="D3542" s="83"/>
    </row>
    <row r="3543" spans="1:4">
      <c r="A3543" s="83"/>
      <c r="B3543" s="83"/>
      <c r="C3543" s="83"/>
      <c r="D3543" s="83"/>
    </row>
    <row r="3544" spans="1:4">
      <c r="A3544" s="83"/>
      <c r="B3544" s="83"/>
      <c r="C3544" s="83"/>
      <c r="D3544" s="83"/>
    </row>
    <row r="3545" spans="1:4">
      <c r="A3545" s="83"/>
      <c r="B3545" s="83"/>
      <c r="C3545" s="83"/>
      <c r="D3545" s="83"/>
    </row>
    <row r="3546" spans="1:4">
      <c r="A3546" s="83"/>
      <c r="B3546" s="83"/>
      <c r="C3546" s="83"/>
      <c r="D3546" s="83"/>
    </row>
    <row r="3547" spans="1:4">
      <c r="A3547" s="83"/>
      <c r="B3547" s="83"/>
      <c r="C3547" s="83"/>
      <c r="D3547" s="83"/>
    </row>
    <row r="3548" spans="1:4">
      <c r="A3548" s="83"/>
      <c r="B3548" s="83"/>
      <c r="C3548" s="83"/>
      <c r="D3548" s="83"/>
    </row>
    <row r="3549" spans="1:4">
      <c r="A3549" s="83"/>
      <c r="B3549" s="83"/>
      <c r="C3549" s="83"/>
      <c r="D3549" s="83"/>
    </row>
    <row r="3550" spans="1:4">
      <c r="A3550" s="83"/>
      <c r="B3550" s="83"/>
      <c r="C3550" s="83"/>
      <c r="D3550" s="83"/>
    </row>
    <row r="3551" spans="1:4">
      <c r="A3551" s="83"/>
      <c r="B3551" s="83"/>
      <c r="C3551" s="83"/>
      <c r="D3551" s="83"/>
    </row>
    <row r="3552" spans="1:4">
      <c r="A3552" s="83"/>
      <c r="B3552" s="83"/>
      <c r="C3552" s="83"/>
      <c r="D3552" s="83"/>
    </row>
    <row r="3553" spans="1:4">
      <c r="A3553" s="83"/>
      <c r="B3553" s="83"/>
      <c r="C3553" s="83"/>
      <c r="D3553" s="83"/>
    </row>
    <row r="3554" spans="1:4">
      <c r="A3554" s="83"/>
      <c r="B3554" s="83"/>
      <c r="C3554" s="83"/>
      <c r="D3554" s="83"/>
    </row>
    <row r="3555" spans="1:4">
      <c r="A3555" s="83"/>
      <c r="B3555" s="83"/>
      <c r="C3555" s="83"/>
      <c r="D3555" s="83"/>
    </row>
    <row r="3556" spans="1:4">
      <c r="A3556" s="83"/>
      <c r="B3556" s="83"/>
      <c r="C3556" s="83"/>
      <c r="D3556" s="83"/>
    </row>
    <row r="3557" spans="1:4">
      <c r="A3557" s="83"/>
      <c r="B3557" s="83"/>
      <c r="C3557" s="83"/>
      <c r="D3557" s="83"/>
    </row>
    <row r="3558" spans="1:4">
      <c r="A3558" s="83"/>
      <c r="B3558" s="83"/>
      <c r="C3558" s="83"/>
      <c r="D3558" s="83"/>
    </row>
    <row r="3559" spans="1:4">
      <c r="A3559" s="83"/>
      <c r="B3559" s="83"/>
      <c r="C3559" s="83"/>
      <c r="D3559" s="83"/>
    </row>
    <row r="3560" spans="1:4">
      <c r="A3560" s="83"/>
      <c r="B3560" s="83"/>
      <c r="C3560" s="83"/>
      <c r="D3560" s="83"/>
    </row>
    <row r="3561" spans="1:4">
      <c r="A3561" s="83"/>
      <c r="B3561" s="83"/>
      <c r="C3561" s="83"/>
      <c r="D3561" s="83"/>
    </row>
    <row r="3562" spans="1:4">
      <c r="A3562" s="83"/>
      <c r="B3562" s="83"/>
      <c r="C3562" s="83"/>
      <c r="D3562" s="83"/>
    </row>
    <row r="3563" spans="1:4">
      <c r="A3563" s="83"/>
      <c r="B3563" s="83"/>
      <c r="C3563" s="83"/>
      <c r="D3563" s="83"/>
    </row>
    <row r="3564" spans="1:4">
      <c r="A3564" s="83"/>
      <c r="B3564" s="83"/>
      <c r="C3564" s="83"/>
      <c r="D3564" s="83"/>
    </row>
    <row r="3565" spans="1:4">
      <c r="A3565" s="83"/>
      <c r="B3565" s="83"/>
      <c r="C3565" s="83"/>
      <c r="D3565" s="83"/>
    </row>
    <row r="3566" spans="1:4">
      <c r="A3566" s="83"/>
      <c r="B3566" s="83"/>
      <c r="C3566" s="83"/>
      <c r="D3566" s="83"/>
    </row>
    <row r="3567" spans="1:4">
      <c r="A3567" s="83"/>
      <c r="B3567" s="83"/>
      <c r="C3567" s="83"/>
      <c r="D3567" s="83"/>
    </row>
    <row r="3568" spans="1:4">
      <c r="A3568" s="83"/>
      <c r="B3568" s="83"/>
      <c r="C3568" s="83"/>
      <c r="D3568" s="83"/>
    </row>
    <row r="3569" spans="1:8">
      <c r="A3569" s="83"/>
      <c r="B3569" s="83"/>
      <c r="C3569" s="83"/>
      <c r="D3569" s="83"/>
    </row>
    <row r="3570" spans="1:8">
      <c r="A3570" s="83"/>
      <c r="B3570" s="83"/>
      <c r="C3570" s="83"/>
      <c r="D3570" s="83"/>
    </row>
    <row r="3571" spans="1:8">
      <c r="A3571" s="83"/>
      <c r="B3571" s="83"/>
      <c r="C3571" s="83"/>
      <c r="D3571" s="83"/>
    </row>
    <row r="3572" spans="1:8">
      <c r="A3572" s="83"/>
      <c r="B3572" s="83"/>
      <c r="C3572" s="83"/>
      <c r="D3572" s="83"/>
    </row>
    <row r="3573" spans="1:8">
      <c r="A3573" s="83"/>
      <c r="B3573" s="83"/>
      <c r="C3573" s="83"/>
      <c r="D3573" s="83"/>
    </row>
    <row r="3574" spans="1:8">
      <c r="A3574" s="83"/>
      <c r="B3574" s="83"/>
      <c r="C3574" s="83"/>
      <c r="D3574" s="83"/>
    </row>
    <row r="3575" spans="1:8">
      <c r="A3575" s="83"/>
      <c r="B3575" s="83"/>
      <c r="C3575" s="83"/>
      <c r="D3575" s="83"/>
    </row>
    <row r="3576" spans="1:8">
      <c r="A3576" s="83"/>
      <c r="B3576" s="83"/>
      <c r="C3576" s="83"/>
      <c r="D3576" s="83"/>
    </row>
    <row r="3577" spans="1:8">
      <c r="A3577" s="83"/>
      <c r="B3577" s="83"/>
      <c r="C3577" s="83"/>
      <c r="D3577" s="83"/>
    </row>
    <row r="3578" spans="1:8">
      <c r="A3578" s="83"/>
      <c r="B3578" s="83"/>
      <c r="C3578" s="83"/>
      <c r="D3578" s="83"/>
    </row>
    <row r="3579" spans="1:8">
      <c r="A3579" s="83"/>
      <c r="B3579" s="83"/>
      <c r="C3579" s="83"/>
      <c r="D3579" s="83"/>
    </row>
    <row r="3580" spans="1:8">
      <c r="A3580" s="83"/>
      <c r="B3580" s="83"/>
      <c r="C3580" s="83"/>
      <c r="D3580" s="83"/>
    </row>
    <row r="3582" spans="1:8">
      <c r="B3582" s="83"/>
      <c r="C3582" s="83"/>
      <c r="D3582" s="83"/>
      <c r="E3582" s="83"/>
      <c r="F3582" s="83"/>
      <c r="G3582" s="83"/>
      <c r="H3582" s="83"/>
    </row>
    <row r="3583" spans="1:8">
      <c r="A3583" s="83"/>
      <c r="B3583" s="83"/>
      <c r="C3583" s="83"/>
      <c r="D3583" s="83"/>
      <c r="E3583" s="83"/>
      <c r="F3583" s="83"/>
      <c r="G3583" s="83"/>
      <c r="H3583" s="83"/>
    </row>
    <row r="3584" spans="1:8">
      <c r="A3584" s="83"/>
      <c r="B3584" s="83"/>
      <c r="C3584" s="83"/>
      <c r="D3584" s="83"/>
      <c r="E3584" s="83"/>
      <c r="F3584" s="83"/>
      <c r="G3584" s="83"/>
      <c r="H3584" s="83"/>
    </row>
    <row r="3585" spans="1:8">
      <c r="A3585" s="83"/>
      <c r="B3585" s="83"/>
      <c r="C3585" s="83"/>
      <c r="D3585" s="83"/>
      <c r="E3585" s="83"/>
      <c r="F3585" s="83"/>
      <c r="G3585" s="83"/>
      <c r="H3585" s="83"/>
    </row>
    <row r="3586" spans="1:8">
      <c r="A3586" s="83"/>
      <c r="B3586" s="83"/>
      <c r="C3586" s="83"/>
      <c r="D3586" s="83"/>
      <c r="E3586" s="83"/>
      <c r="F3586" s="83"/>
      <c r="G3586" s="83"/>
      <c r="H3586" s="83"/>
    </row>
    <row r="3587" spans="1:8">
      <c r="A3587" s="83"/>
      <c r="B3587" s="83"/>
      <c r="C3587" s="83"/>
      <c r="D3587" s="83"/>
      <c r="E3587" s="83"/>
      <c r="F3587" s="83"/>
      <c r="G3587" s="83"/>
      <c r="H3587" s="83"/>
    </row>
    <row r="3588" spans="1:8">
      <c r="A3588" s="83"/>
      <c r="B3588" s="83"/>
      <c r="C3588" s="83"/>
      <c r="D3588" s="83"/>
      <c r="E3588" s="83"/>
      <c r="F3588" s="83"/>
      <c r="G3588" s="83"/>
      <c r="H3588" s="83"/>
    </row>
    <row r="3589" spans="1:8">
      <c r="A3589" s="83"/>
      <c r="B3589" s="83"/>
      <c r="C3589" s="83"/>
      <c r="D3589" s="83"/>
      <c r="E3589" s="83"/>
      <c r="F3589" s="83"/>
      <c r="G3589" s="83"/>
      <c r="H3589" s="83"/>
    </row>
    <row r="3590" spans="1:8">
      <c r="A3590" s="83"/>
      <c r="B3590" s="83"/>
      <c r="C3590" s="83"/>
      <c r="D3590" s="83"/>
      <c r="E3590" s="83"/>
      <c r="F3590" s="83"/>
      <c r="G3590" s="83"/>
      <c r="H3590" s="83"/>
    </row>
    <row r="3591" spans="1:8">
      <c r="A3591" s="83"/>
      <c r="B3591" s="83"/>
      <c r="C3591" s="83"/>
      <c r="D3591" s="83"/>
      <c r="E3591" s="83"/>
      <c r="F3591" s="83"/>
      <c r="G3591" s="83"/>
      <c r="H3591" s="83"/>
    </row>
    <row r="3592" spans="1:8">
      <c r="A3592" s="83"/>
      <c r="B3592" s="83"/>
      <c r="C3592" s="83"/>
      <c r="D3592" s="83"/>
      <c r="E3592" s="83"/>
      <c r="F3592" s="83"/>
      <c r="G3592" s="83"/>
      <c r="H3592" s="83"/>
    </row>
    <row r="3593" spans="1:8">
      <c r="A3593" s="83"/>
      <c r="B3593" s="83"/>
      <c r="C3593" s="83"/>
      <c r="D3593" s="83"/>
      <c r="E3593" s="83"/>
      <c r="F3593" s="83"/>
      <c r="G3593" s="83"/>
      <c r="H3593" s="83"/>
    </row>
    <row r="3594" spans="1:8">
      <c r="A3594" s="83"/>
      <c r="B3594" s="83"/>
      <c r="C3594" s="83"/>
      <c r="D3594" s="83"/>
      <c r="E3594" s="83"/>
      <c r="F3594" s="83"/>
      <c r="G3594" s="83"/>
      <c r="H3594" s="83"/>
    </row>
    <row r="3595" spans="1:8">
      <c r="A3595" s="83"/>
      <c r="B3595" s="83"/>
      <c r="C3595" s="83"/>
      <c r="D3595" s="83"/>
      <c r="E3595" s="83"/>
      <c r="F3595" s="83"/>
      <c r="G3595" s="83"/>
      <c r="H3595" s="83"/>
    </row>
    <row r="3596" spans="1:8">
      <c r="A3596" s="83"/>
      <c r="B3596" s="83"/>
      <c r="C3596" s="83"/>
      <c r="D3596" s="83"/>
      <c r="E3596" s="83"/>
      <c r="F3596" s="83"/>
      <c r="G3596" s="83"/>
      <c r="H3596" s="83"/>
    </row>
    <row r="3597" spans="1:8">
      <c r="A3597" s="83"/>
      <c r="B3597" s="83"/>
      <c r="C3597" s="83"/>
      <c r="D3597" s="83"/>
      <c r="E3597" s="83"/>
      <c r="F3597" s="83"/>
      <c r="G3597" s="83"/>
      <c r="H3597" s="83"/>
    </row>
    <row r="3598" spans="1:8">
      <c r="A3598" s="83"/>
      <c r="B3598" s="83"/>
      <c r="C3598" s="83"/>
      <c r="D3598" s="83"/>
      <c r="E3598" s="83"/>
      <c r="F3598" s="83"/>
      <c r="G3598" s="83"/>
      <c r="H3598" s="83"/>
    </row>
    <row r="3599" spans="1:8">
      <c r="A3599" s="83"/>
      <c r="B3599" s="83"/>
      <c r="C3599" s="83"/>
      <c r="D3599" s="83"/>
      <c r="E3599" s="83"/>
      <c r="F3599" s="83"/>
      <c r="G3599" s="83"/>
      <c r="H3599" s="83"/>
    </row>
    <row r="3600" spans="1:8">
      <c r="A3600" s="83"/>
      <c r="B3600" s="83"/>
      <c r="C3600" s="83"/>
      <c r="D3600" s="83"/>
      <c r="E3600" s="83"/>
      <c r="F3600" s="83"/>
      <c r="G3600" s="83"/>
      <c r="H3600" s="83"/>
    </row>
    <row r="3601" spans="1:8">
      <c r="A3601" s="83"/>
      <c r="B3601" s="83"/>
      <c r="C3601" s="83"/>
      <c r="D3601" s="83"/>
      <c r="E3601" s="83"/>
      <c r="F3601" s="83"/>
      <c r="G3601" s="83"/>
      <c r="H3601" s="83"/>
    </row>
    <row r="3603" spans="1:8">
      <c r="B3603" s="83"/>
      <c r="C3603" s="83"/>
      <c r="D3603" s="83"/>
      <c r="E3603" s="83"/>
      <c r="F3603" s="83"/>
    </row>
    <row r="3604" spans="1:8">
      <c r="A3604" s="83"/>
      <c r="B3604" s="83"/>
      <c r="C3604" s="83"/>
      <c r="D3604" s="83"/>
      <c r="E3604" s="83"/>
      <c r="F3604" s="83"/>
    </row>
    <row r="3605" spans="1:8">
      <c r="A3605" s="83"/>
      <c r="B3605" s="83"/>
      <c r="C3605" s="83"/>
      <c r="D3605" s="83"/>
      <c r="E3605" s="83"/>
      <c r="F3605" s="83"/>
    </row>
    <row r="3607" spans="1:8">
      <c r="B3607" s="83"/>
      <c r="C3607" s="83"/>
      <c r="D3607" s="83"/>
      <c r="E3607" s="83"/>
      <c r="F3607" s="83"/>
      <c r="G3607" s="83"/>
    </row>
    <row r="3608" spans="1:8">
      <c r="A3608" s="83"/>
      <c r="B3608" s="83"/>
      <c r="C3608" s="83"/>
      <c r="D3608" s="83"/>
      <c r="E3608" s="83"/>
      <c r="F3608" s="83"/>
      <c r="G3608" s="83"/>
    </row>
    <row r="3610" spans="1:8">
      <c r="B3610" s="83"/>
      <c r="C3610" s="83"/>
      <c r="D3610" s="83"/>
      <c r="E3610" s="83"/>
      <c r="F3610" s="83"/>
      <c r="G3610" s="83"/>
      <c r="H3610" s="83"/>
    </row>
    <row r="3611" spans="1:8">
      <c r="A3611" s="83"/>
      <c r="B3611" s="83"/>
      <c r="C3611" s="83"/>
      <c r="D3611" s="83"/>
      <c r="E3611" s="83"/>
      <c r="F3611" s="83"/>
      <c r="G3611" s="84"/>
      <c r="H3611" s="83"/>
    </row>
    <row r="3612" spans="1:8">
      <c r="A3612" s="83"/>
      <c r="B3612" s="83"/>
      <c r="C3612" s="83"/>
      <c r="D3612" s="83"/>
      <c r="E3612" s="83"/>
      <c r="F3612" s="83"/>
      <c r="G3612" s="84"/>
      <c r="H3612" s="83"/>
    </row>
    <row r="3613" spans="1:8">
      <c r="A3613" s="83"/>
      <c r="B3613" s="83"/>
      <c r="C3613" s="83"/>
      <c r="D3613" s="83"/>
      <c r="E3613" s="83"/>
      <c r="F3613" s="83"/>
      <c r="G3613" s="84"/>
      <c r="H3613" s="83"/>
    </row>
    <row r="3614" spans="1:8">
      <c r="A3614" s="83"/>
      <c r="B3614" s="83"/>
      <c r="C3614" s="83"/>
      <c r="D3614" s="83"/>
      <c r="E3614" s="83"/>
      <c r="F3614" s="83"/>
      <c r="G3614" s="84"/>
      <c r="H3614" s="83"/>
    </row>
    <row r="3615" spans="1:8">
      <c r="A3615" s="83"/>
      <c r="B3615" s="83"/>
      <c r="C3615" s="83"/>
      <c r="D3615" s="83"/>
      <c r="E3615" s="83"/>
      <c r="F3615" s="83"/>
      <c r="G3615" s="84"/>
      <c r="H3615" s="83"/>
    </row>
    <row r="3616" spans="1:8">
      <c r="A3616" s="83"/>
      <c r="B3616" s="83"/>
      <c r="C3616" s="83"/>
      <c r="D3616" s="83"/>
      <c r="E3616" s="83"/>
      <c r="F3616" s="83"/>
      <c r="G3616" s="84"/>
      <c r="H3616" s="83"/>
    </row>
    <row r="3617" spans="1:11">
      <c r="A3617" s="83"/>
      <c r="B3617" s="83"/>
      <c r="C3617" s="83"/>
      <c r="D3617" s="83"/>
      <c r="E3617" s="83"/>
      <c r="F3617" s="83"/>
      <c r="G3617" s="84"/>
      <c r="H3617" s="83"/>
    </row>
    <row r="3618" spans="1:11">
      <c r="A3618" s="83"/>
      <c r="B3618" s="83"/>
      <c r="C3618" s="83"/>
      <c r="D3618" s="83"/>
      <c r="E3618" s="83"/>
      <c r="F3618" s="83"/>
      <c r="G3618" s="84"/>
      <c r="H3618" s="83"/>
    </row>
    <row r="3619" spans="1:11">
      <c r="A3619" s="83"/>
      <c r="B3619" s="83"/>
      <c r="C3619" s="83"/>
      <c r="D3619" s="83"/>
      <c r="E3619" s="83"/>
      <c r="F3619" s="83"/>
      <c r="G3619" s="84"/>
      <c r="H3619" s="83"/>
    </row>
    <row r="3620" spans="1:11">
      <c r="A3620" s="83"/>
      <c r="B3620" s="83"/>
      <c r="C3620" s="83"/>
      <c r="D3620" s="83"/>
      <c r="E3620" s="83"/>
      <c r="F3620" s="83"/>
      <c r="G3620" s="84"/>
      <c r="H3620" s="83"/>
    </row>
    <row r="3621" spans="1:11">
      <c r="A3621" s="83"/>
      <c r="B3621" s="83"/>
      <c r="C3621" s="83"/>
      <c r="D3621" s="83"/>
      <c r="E3621" s="83"/>
      <c r="F3621" s="83"/>
      <c r="G3621" s="84"/>
      <c r="H3621" s="83"/>
    </row>
    <row r="3622" spans="1:11">
      <c r="A3622" s="83"/>
      <c r="B3622" s="83"/>
      <c r="C3622" s="83"/>
      <c r="D3622" s="83"/>
      <c r="E3622" s="83"/>
      <c r="F3622" s="83"/>
      <c r="G3622" s="84"/>
      <c r="H3622" s="83"/>
    </row>
    <row r="3623" spans="1:11">
      <c r="A3623" s="83"/>
      <c r="B3623" s="83"/>
      <c r="C3623" s="83"/>
      <c r="D3623" s="83"/>
      <c r="E3623" s="83"/>
      <c r="F3623" s="83"/>
      <c r="G3623" s="83"/>
      <c r="H3623" s="83"/>
    </row>
    <row r="3624" spans="1:11">
      <c r="A3624" s="83"/>
      <c r="B3624" s="83"/>
      <c r="C3624" s="83"/>
      <c r="D3624" s="83"/>
      <c r="E3624" s="83"/>
      <c r="F3624" s="83"/>
      <c r="G3624" s="84"/>
      <c r="H3624" s="83"/>
    </row>
    <row r="3625" spans="1:11">
      <c r="A3625" s="83"/>
      <c r="B3625" s="83"/>
      <c r="C3625" s="83"/>
      <c r="D3625" s="83"/>
      <c r="E3625" s="83"/>
      <c r="F3625" s="83"/>
      <c r="G3625" s="84"/>
      <c r="H3625" s="83"/>
    </row>
    <row r="3626" spans="1:11">
      <c r="A3626" s="83"/>
      <c r="B3626" s="83"/>
      <c r="C3626" s="83"/>
      <c r="D3626" s="83"/>
      <c r="E3626" s="83"/>
      <c r="F3626" s="83"/>
      <c r="G3626" s="84"/>
      <c r="H3626" s="83"/>
    </row>
    <row r="3628" spans="1:11">
      <c r="B3628" s="83"/>
      <c r="C3628" s="83"/>
      <c r="D3628" s="83"/>
      <c r="E3628" s="83"/>
      <c r="F3628" s="83"/>
      <c r="G3628" s="83"/>
      <c r="H3628" s="83"/>
      <c r="I3628" s="83"/>
      <c r="J3628" s="83"/>
      <c r="K3628" s="83"/>
    </row>
    <row r="3629" spans="1:11">
      <c r="A3629" s="83"/>
      <c r="B3629" s="84"/>
      <c r="C3629" s="83"/>
      <c r="D3629" s="83"/>
      <c r="E3629" s="83"/>
      <c r="F3629" s="83"/>
      <c r="G3629" s="83"/>
      <c r="H3629" s="83"/>
      <c r="I3629" s="83"/>
      <c r="J3629" s="83"/>
      <c r="K3629" s="83"/>
    </row>
    <row r="3630" spans="1:11">
      <c r="A3630" s="83"/>
      <c r="B3630" s="84"/>
      <c r="C3630" s="83"/>
      <c r="D3630" s="83"/>
      <c r="E3630" s="83"/>
      <c r="F3630" s="83"/>
      <c r="G3630" s="83"/>
      <c r="H3630" s="83"/>
      <c r="I3630" s="83"/>
      <c r="J3630" s="83"/>
      <c r="K3630" s="83"/>
    </row>
    <row r="3631" spans="1:11">
      <c r="A3631" s="83"/>
      <c r="B3631" s="84"/>
      <c r="C3631" s="83"/>
      <c r="D3631" s="83"/>
      <c r="E3631" s="83"/>
      <c r="F3631" s="83"/>
      <c r="G3631" s="83"/>
      <c r="H3631" s="83"/>
      <c r="I3631" s="83"/>
      <c r="J3631" s="83"/>
      <c r="K3631" s="83"/>
    </row>
    <row r="3632" spans="1:11">
      <c r="A3632" s="83"/>
      <c r="B3632" s="84"/>
      <c r="C3632" s="83"/>
      <c r="D3632" s="83"/>
      <c r="E3632" s="83"/>
      <c r="F3632" s="83"/>
      <c r="G3632" s="83"/>
      <c r="H3632" s="83"/>
      <c r="I3632" s="83"/>
      <c r="J3632" s="83"/>
      <c r="K3632" s="83"/>
    </row>
    <row r="3633" spans="1:11">
      <c r="A3633" s="83"/>
      <c r="B3633" s="84"/>
      <c r="C3633" s="83"/>
      <c r="D3633" s="83"/>
      <c r="E3633" s="83"/>
      <c r="F3633" s="83"/>
      <c r="G3633" s="83"/>
      <c r="H3633" s="83"/>
      <c r="I3633" s="83"/>
      <c r="J3633" s="83"/>
      <c r="K3633" s="83"/>
    </row>
    <row r="3634" spans="1:11">
      <c r="A3634" s="83"/>
      <c r="B3634" s="84"/>
      <c r="C3634" s="83"/>
      <c r="D3634" s="83"/>
      <c r="E3634" s="83"/>
      <c r="F3634" s="83"/>
      <c r="G3634" s="83"/>
      <c r="H3634" s="83"/>
      <c r="I3634" s="83"/>
      <c r="J3634" s="83"/>
      <c r="K3634" s="83"/>
    </row>
    <row r="3635" spans="1:11">
      <c r="A3635" s="83"/>
      <c r="B3635" s="84"/>
      <c r="C3635" s="83"/>
      <c r="D3635" s="83"/>
      <c r="E3635" s="83"/>
      <c r="F3635" s="83"/>
      <c r="G3635" s="83"/>
      <c r="H3635" s="83"/>
      <c r="I3635" s="83"/>
      <c r="J3635" s="83"/>
      <c r="K3635" s="83"/>
    </row>
    <row r="3636" spans="1:11">
      <c r="A3636" s="83"/>
      <c r="B3636" s="84"/>
      <c r="C3636" s="83"/>
      <c r="D3636" s="83"/>
      <c r="E3636" s="83"/>
      <c r="F3636" s="83"/>
      <c r="G3636" s="83"/>
      <c r="H3636" s="83"/>
      <c r="I3636" s="83"/>
      <c r="J3636" s="83"/>
      <c r="K3636" s="83"/>
    </row>
    <row r="3637" spans="1:11">
      <c r="A3637" s="83"/>
      <c r="B3637" s="84"/>
      <c r="C3637" s="83"/>
      <c r="D3637" s="83"/>
      <c r="E3637" s="83"/>
      <c r="F3637" s="83"/>
      <c r="G3637" s="83"/>
      <c r="H3637" s="83"/>
      <c r="I3637" s="83"/>
      <c r="J3637" s="83"/>
      <c r="K3637" s="83"/>
    </row>
    <row r="3638" spans="1:11">
      <c r="A3638" s="83"/>
      <c r="B3638" s="84"/>
      <c r="C3638" s="83"/>
      <c r="D3638" s="83"/>
      <c r="E3638" s="83"/>
      <c r="F3638" s="83"/>
      <c r="G3638" s="83"/>
      <c r="H3638" s="83"/>
      <c r="I3638" s="83"/>
      <c r="J3638" s="83"/>
      <c r="K3638" s="83"/>
    </row>
    <row r="3639" spans="1:11">
      <c r="A3639" s="83"/>
      <c r="B3639" s="84"/>
      <c r="C3639" s="83"/>
      <c r="D3639" s="83"/>
      <c r="E3639" s="83"/>
      <c r="F3639" s="83"/>
      <c r="G3639" s="83"/>
      <c r="H3639" s="83"/>
      <c r="I3639" s="83"/>
      <c r="J3639" s="83"/>
      <c r="K3639" s="83"/>
    </row>
    <row r="3640" spans="1:11">
      <c r="A3640" s="83"/>
      <c r="B3640" s="84"/>
      <c r="C3640" s="83"/>
      <c r="D3640" s="83"/>
      <c r="E3640" s="83"/>
      <c r="F3640" s="83"/>
      <c r="G3640" s="83"/>
      <c r="H3640" s="83"/>
      <c r="I3640" s="83"/>
      <c r="J3640" s="83"/>
      <c r="K3640" s="83"/>
    </row>
    <row r="3641" spans="1:11">
      <c r="A3641" s="83"/>
      <c r="B3641" s="83"/>
      <c r="C3641" s="83"/>
      <c r="D3641" s="83"/>
      <c r="E3641" s="83"/>
      <c r="F3641" s="83"/>
      <c r="G3641" s="83"/>
      <c r="H3641" s="83"/>
      <c r="I3641" s="83"/>
      <c r="J3641" s="83"/>
      <c r="K3641" s="83"/>
    </row>
    <row r="3642" spans="1:11">
      <c r="A3642" s="83"/>
      <c r="B3642" s="84"/>
      <c r="C3642" s="83"/>
      <c r="D3642" s="83"/>
      <c r="E3642" s="83"/>
      <c r="F3642" s="83"/>
      <c r="G3642" s="83"/>
      <c r="H3642" s="83"/>
      <c r="I3642" s="83"/>
      <c r="J3642" s="83"/>
      <c r="K3642" s="83"/>
    </row>
    <row r="3643" spans="1:11">
      <c r="A3643" s="83"/>
      <c r="B3643" s="84"/>
      <c r="C3643" s="83"/>
      <c r="D3643" s="83"/>
      <c r="E3643" s="83"/>
      <c r="F3643" s="83"/>
      <c r="G3643" s="83"/>
      <c r="H3643" s="83"/>
      <c r="I3643" s="83"/>
      <c r="J3643" s="83"/>
      <c r="K3643" s="83"/>
    </row>
    <row r="3644" spans="1:11">
      <c r="A3644" s="83"/>
      <c r="B3644" s="84"/>
      <c r="C3644" s="83"/>
      <c r="D3644" s="83"/>
      <c r="E3644" s="83"/>
      <c r="F3644" s="83"/>
      <c r="G3644" s="83"/>
      <c r="H3644" s="83"/>
      <c r="I3644" s="83"/>
      <c r="J3644" s="83"/>
      <c r="K3644" s="83"/>
    </row>
    <row r="3646" spans="1:11">
      <c r="B3646" s="83"/>
      <c r="C3646" s="83"/>
      <c r="D3646" s="83"/>
      <c r="E3646" s="83"/>
    </row>
    <row r="3647" spans="1:11">
      <c r="A3647" s="83"/>
      <c r="B3647" s="83"/>
      <c r="C3647" s="83"/>
      <c r="D3647" s="83"/>
      <c r="E3647" s="83"/>
    </row>
    <row r="3648" spans="1:11">
      <c r="A3648" s="83"/>
      <c r="B3648" s="83"/>
      <c r="C3648" s="83"/>
      <c r="D3648" s="83"/>
      <c r="E3648" s="83"/>
    </row>
    <row r="3649" spans="1:5">
      <c r="A3649" s="83"/>
      <c r="B3649" s="83"/>
      <c r="C3649" s="83"/>
      <c r="D3649" s="83"/>
      <c r="E3649" s="83"/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>
  <sheetPr codeName="Sheet12"/>
  <dimension ref="A1:S624"/>
  <sheetViews>
    <sheetView workbookViewId="0"/>
  </sheetViews>
  <sheetFormatPr defaultRowHeight="10.5"/>
  <cols>
    <col min="1" max="1" width="56" style="82" customWidth="1"/>
    <col min="2" max="2" width="32.6640625" style="82" customWidth="1"/>
    <col min="3" max="3" width="33.6640625" style="82" customWidth="1"/>
    <col min="4" max="4" width="38.6640625" style="82" customWidth="1"/>
    <col min="5" max="5" width="45.6640625" style="82" customWidth="1"/>
    <col min="6" max="6" width="50" style="82" customWidth="1"/>
    <col min="7" max="7" width="43.6640625" style="82" customWidth="1"/>
    <col min="8" max="9" width="38.33203125" style="82" customWidth="1"/>
    <col min="10" max="10" width="46.1640625" style="82" customWidth="1"/>
    <col min="11" max="11" width="36.5" style="82" customWidth="1"/>
    <col min="12" max="12" width="45" style="82" customWidth="1"/>
    <col min="13" max="13" width="50.1640625" style="82" customWidth="1"/>
    <col min="14" max="15" width="44.83203125" style="82" customWidth="1"/>
    <col min="16" max="16" width="45.33203125" style="82" customWidth="1"/>
    <col min="17" max="17" width="44.83203125" style="82" customWidth="1"/>
    <col min="18" max="18" width="42.6640625" style="82" customWidth="1"/>
    <col min="19" max="19" width="48.1640625" style="82" customWidth="1"/>
    <col min="20" max="23" width="9.33203125" style="82" customWidth="1"/>
    <col min="24" max="16384" width="9.33203125" style="82"/>
  </cols>
  <sheetData>
    <row r="1" spans="1:19">
      <c r="A1" s="92"/>
      <c r="B1" s="101" t="s">
        <v>365</v>
      </c>
      <c r="C1" s="101" t="s">
        <v>366</v>
      </c>
      <c r="D1" s="101" t="s">
        <v>367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101" t="s">
        <v>368</v>
      </c>
      <c r="B2" s="101">
        <v>13533.06</v>
      </c>
      <c r="C2" s="101">
        <v>3557.58</v>
      </c>
      <c r="D2" s="101">
        <v>3557.58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101" t="s">
        <v>369</v>
      </c>
      <c r="B3" s="101">
        <v>13533.06</v>
      </c>
      <c r="C3" s="101">
        <v>3557.58</v>
      </c>
      <c r="D3" s="101">
        <v>3557.58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101" t="s">
        <v>370</v>
      </c>
      <c r="B4" s="101">
        <v>32132.3</v>
      </c>
      <c r="C4" s="101">
        <v>8446.9599999999991</v>
      </c>
      <c r="D4" s="101">
        <v>8446.9599999999991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101" t="s">
        <v>371</v>
      </c>
      <c r="B5" s="101">
        <v>32132.3</v>
      </c>
      <c r="C5" s="101">
        <v>8446.9599999999991</v>
      </c>
      <c r="D5" s="101">
        <v>8446.9599999999991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92"/>
      <c r="B7" s="101" t="s">
        <v>372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101" t="s">
        <v>373</v>
      </c>
      <c r="B8" s="101">
        <v>3804.01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101" t="s">
        <v>374</v>
      </c>
      <c r="B9" s="101">
        <v>3804.01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101" t="s">
        <v>375</v>
      </c>
      <c r="B10" s="101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92"/>
      <c r="B12" s="101" t="s">
        <v>376</v>
      </c>
      <c r="C12" s="101" t="s">
        <v>377</v>
      </c>
      <c r="D12" s="101" t="s">
        <v>378</v>
      </c>
      <c r="E12" s="101" t="s">
        <v>379</v>
      </c>
      <c r="F12" s="101" t="s">
        <v>380</v>
      </c>
      <c r="G12" s="101" t="s">
        <v>381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101" t="s">
        <v>60</v>
      </c>
      <c r="B13" s="101">
        <v>541.6</v>
      </c>
      <c r="C13" s="101">
        <v>6217.88</v>
      </c>
      <c r="D13" s="101">
        <v>0</v>
      </c>
      <c r="E13" s="101">
        <v>0</v>
      </c>
      <c r="F13" s="101">
        <v>0</v>
      </c>
      <c r="G13" s="101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101" t="s">
        <v>61</v>
      </c>
      <c r="B14" s="101">
        <v>1502.58</v>
      </c>
      <c r="C14" s="101">
        <v>0</v>
      </c>
      <c r="D14" s="101">
        <v>0</v>
      </c>
      <c r="E14" s="101">
        <v>0</v>
      </c>
      <c r="F14" s="101">
        <v>0</v>
      </c>
      <c r="G14" s="101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101" t="s">
        <v>69</v>
      </c>
      <c r="B15" s="101">
        <v>879.76</v>
      </c>
      <c r="C15" s="101">
        <v>0</v>
      </c>
      <c r="D15" s="101">
        <v>0</v>
      </c>
      <c r="E15" s="101">
        <v>0</v>
      </c>
      <c r="F15" s="101">
        <v>0</v>
      </c>
      <c r="G15" s="101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101" t="s">
        <v>70</v>
      </c>
      <c r="B16" s="101">
        <v>31.81</v>
      </c>
      <c r="C16" s="101">
        <v>0</v>
      </c>
      <c r="D16" s="101">
        <v>0</v>
      </c>
      <c r="E16" s="101">
        <v>0</v>
      </c>
      <c r="F16" s="101">
        <v>0</v>
      </c>
      <c r="G16" s="101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101" t="s">
        <v>71</v>
      </c>
      <c r="B17" s="101">
        <v>1985.76</v>
      </c>
      <c r="C17" s="101">
        <v>188.37</v>
      </c>
      <c r="D17" s="101">
        <v>0</v>
      </c>
      <c r="E17" s="101">
        <v>0</v>
      </c>
      <c r="F17" s="101">
        <v>0</v>
      </c>
      <c r="G17" s="101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101" t="s">
        <v>72</v>
      </c>
      <c r="B18" s="101">
        <v>0</v>
      </c>
      <c r="C18" s="101">
        <v>0</v>
      </c>
      <c r="D18" s="101">
        <v>0</v>
      </c>
      <c r="E18" s="101">
        <v>0</v>
      </c>
      <c r="F18" s="101">
        <v>0</v>
      </c>
      <c r="G18" s="101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101" t="s">
        <v>73</v>
      </c>
      <c r="B19" s="101">
        <v>1025.19</v>
      </c>
      <c r="C19" s="101">
        <v>0</v>
      </c>
      <c r="D19" s="101">
        <v>0</v>
      </c>
      <c r="E19" s="101">
        <v>0</v>
      </c>
      <c r="F19" s="101">
        <v>0</v>
      </c>
      <c r="G19" s="101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101" t="s">
        <v>74</v>
      </c>
      <c r="B20" s="101">
        <v>34.11</v>
      </c>
      <c r="C20" s="101">
        <v>0</v>
      </c>
      <c r="D20" s="101">
        <v>0</v>
      </c>
      <c r="E20" s="101">
        <v>0</v>
      </c>
      <c r="F20" s="101">
        <v>0</v>
      </c>
      <c r="G20" s="101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101" t="s">
        <v>75</v>
      </c>
      <c r="B21" s="101">
        <v>0</v>
      </c>
      <c r="C21" s="101">
        <v>0</v>
      </c>
      <c r="D21" s="101">
        <v>0</v>
      </c>
      <c r="E21" s="101">
        <v>0</v>
      </c>
      <c r="F21" s="101">
        <v>0</v>
      </c>
      <c r="G21" s="101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101" t="s">
        <v>76</v>
      </c>
      <c r="B22" s="101">
        <v>1070.99</v>
      </c>
      <c r="C22" s="101">
        <v>0</v>
      </c>
      <c r="D22" s="101">
        <v>0</v>
      </c>
      <c r="E22" s="101">
        <v>0</v>
      </c>
      <c r="F22" s="101">
        <v>0</v>
      </c>
      <c r="G22" s="101">
        <v>398.41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101" t="s">
        <v>55</v>
      </c>
      <c r="B23" s="101">
        <v>0</v>
      </c>
      <c r="C23" s="101">
        <v>0</v>
      </c>
      <c r="D23" s="101">
        <v>0</v>
      </c>
      <c r="E23" s="101">
        <v>0</v>
      </c>
      <c r="F23" s="101">
        <v>0</v>
      </c>
      <c r="G23" s="101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101" t="s">
        <v>77</v>
      </c>
      <c r="B24" s="101">
        <v>0</v>
      </c>
      <c r="C24" s="101">
        <v>55</v>
      </c>
      <c r="D24" s="101">
        <v>0</v>
      </c>
      <c r="E24" s="101">
        <v>0</v>
      </c>
      <c r="F24" s="101">
        <v>0</v>
      </c>
      <c r="G24" s="101">
        <v>240.48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101" t="s">
        <v>78</v>
      </c>
      <c r="B25" s="101">
        <v>0</v>
      </c>
      <c r="C25" s="101">
        <v>0</v>
      </c>
      <c r="D25" s="101">
        <v>0</v>
      </c>
      <c r="E25" s="101">
        <v>0</v>
      </c>
      <c r="F25" s="101">
        <v>0</v>
      </c>
      <c r="G25" s="101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101" t="s">
        <v>79</v>
      </c>
      <c r="B26" s="101">
        <v>0</v>
      </c>
      <c r="C26" s="101">
        <v>0</v>
      </c>
      <c r="D26" s="101">
        <v>0</v>
      </c>
      <c r="E26" s="101">
        <v>0</v>
      </c>
      <c r="F26" s="101">
        <v>0</v>
      </c>
      <c r="G26" s="101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101"/>
      <c r="B27" s="101"/>
      <c r="C27" s="101"/>
      <c r="D27" s="101"/>
      <c r="E27" s="101"/>
      <c r="F27" s="101"/>
      <c r="G27" s="101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101" t="s">
        <v>80</v>
      </c>
      <c r="B28" s="101">
        <v>7071.8</v>
      </c>
      <c r="C28" s="101">
        <v>6461.25</v>
      </c>
      <c r="D28" s="101">
        <v>0</v>
      </c>
      <c r="E28" s="101">
        <v>0</v>
      </c>
      <c r="F28" s="101">
        <v>0</v>
      </c>
      <c r="G28" s="101">
        <v>638.89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92"/>
      <c r="B30" s="101" t="s">
        <v>372</v>
      </c>
      <c r="C30" s="101" t="s">
        <v>213</v>
      </c>
      <c r="D30" s="101" t="s">
        <v>382</v>
      </c>
      <c r="E30" s="101" t="s">
        <v>383</v>
      </c>
      <c r="F30" s="101" t="s">
        <v>384</v>
      </c>
      <c r="G30" s="101" t="s">
        <v>385</v>
      </c>
      <c r="H30" s="101" t="s">
        <v>386</v>
      </c>
      <c r="I30" s="101" t="s">
        <v>387</v>
      </c>
      <c r="J30" s="101" t="s">
        <v>388</v>
      </c>
      <c r="K30"/>
      <c r="L30"/>
      <c r="M30"/>
      <c r="N30"/>
      <c r="O30"/>
      <c r="P30"/>
      <c r="Q30"/>
      <c r="R30"/>
      <c r="S30"/>
    </row>
    <row r="31" spans="1:19">
      <c r="A31" s="101" t="s">
        <v>389</v>
      </c>
      <c r="B31" s="101">
        <v>10.029999999999999</v>
      </c>
      <c r="C31" s="101" t="s">
        <v>390</v>
      </c>
      <c r="D31" s="101">
        <v>30.58</v>
      </c>
      <c r="E31" s="101">
        <v>1</v>
      </c>
      <c r="F31" s="101">
        <v>8.36</v>
      </c>
      <c r="G31" s="101">
        <v>2.23</v>
      </c>
      <c r="H31" s="101">
        <v>22.6</v>
      </c>
      <c r="I31" s="101"/>
      <c r="J31" s="101">
        <v>21.53</v>
      </c>
      <c r="K31"/>
      <c r="L31"/>
      <c r="M31"/>
      <c r="N31"/>
      <c r="O31"/>
      <c r="P31"/>
      <c r="Q31"/>
      <c r="R31"/>
      <c r="S31"/>
    </row>
    <row r="32" spans="1:19">
      <c r="A32" s="101" t="s">
        <v>391</v>
      </c>
      <c r="B32" s="101">
        <v>5.2</v>
      </c>
      <c r="C32" s="101" t="s">
        <v>390</v>
      </c>
      <c r="D32" s="101">
        <v>15.86</v>
      </c>
      <c r="E32" s="101">
        <v>1</v>
      </c>
      <c r="F32" s="101">
        <v>0</v>
      </c>
      <c r="G32" s="101">
        <v>0</v>
      </c>
      <c r="H32" s="101">
        <v>10.8</v>
      </c>
      <c r="I32" s="101"/>
      <c r="J32" s="101">
        <v>1.08</v>
      </c>
      <c r="K32"/>
      <c r="L32"/>
      <c r="M32"/>
      <c r="N32"/>
      <c r="O32"/>
      <c r="P32"/>
      <c r="Q32"/>
      <c r="R32"/>
      <c r="S32"/>
    </row>
    <row r="33" spans="1:19">
      <c r="A33" s="101" t="s">
        <v>392</v>
      </c>
      <c r="B33" s="101">
        <v>39.020000000000003</v>
      </c>
      <c r="C33" s="101" t="s">
        <v>390</v>
      </c>
      <c r="D33" s="101">
        <v>118.93</v>
      </c>
      <c r="E33" s="101">
        <v>1</v>
      </c>
      <c r="F33" s="101">
        <v>18.579999999999998</v>
      </c>
      <c r="G33" s="101">
        <v>8.92</v>
      </c>
      <c r="H33" s="101">
        <v>14</v>
      </c>
      <c r="I33" s="101">
        <v>1</v>
      </c>
      <c r="J33" s="101">
        <v>10.76</v>
      </c>
      <c r="K33"/>
      <c r="L33"/>
      <c r="M33"/>
      <c r="N33"/>
      <c r="O33"/>
      <c r="P33"/>
      <c r="Q33"/>
      <c r="R33"/>
      <c r="S33"/>
    </row>
    <row r="34" spans="1:19">
      <c r="A34" s="101" t="s">
        <v>393</v>
      </c>
      <c r="B34" s="101">
        <v>11.71</v>
      </c>
      <c r="C34" s="101" t="s">
        <v>390</v>
      </c>
      <c r="D34" s="101">
        <v>35.68</v>
      </c>
      <c r="E34" s="101">
        <v>1</v>
      </c>
      <c r="F34" s="101">
        <v>0</v>
      </c>
      <c r="G34" s="101">
        <v>0</v>
      </c>
      <c r="H34" s="101">
        <v>14</v>
      </c>
      <c r="I34" s="101">
        <v>5</v>
      </c>
      <c r="J34" s="101">
        <v>21.53</v>
      </c>
      <c r="K34"/>
      <c r="L34"/>
      <c r="M34"/>
      <c r="N34"/>
      <c r="O34"/>
      <c r="P34"/>
      <c r="Q34"/>
      <c r="R34"/>
      <c r="S34"/>
    </row>
    <row r="35" spans="1:19">
      <c r="A35" s="101" t="s">
        <v>394</v>
      </c>
      <c r="B35" s="101">
        <v>15.33</v>
      </c>
      <c r="C35" s="101" t="s">
        <v>390</v>
      </c>
      <c r="D35" s="101">
        <v>46.72</v>
      </c>
      <c r="E35" s="101">
        <v>1</v>
      </c>
      <c r="F35" s="101">
        <v>0</v>
      </c>
      <c r="G35" s="101">
        <v>0</v>
      </c>
      <c r="H35" s="101">
        <v>14</v>
      </c>
      <c r="I35" s="101">
        <v>5</v>
      </c>
      <c r="J35" s="101">
        <v>21.53</v>
      </c>
      <c r="K35"/>
      <c r="L35"/>
      <c r="M35"/>
      <c r="N35"/>
      <c r="O35"/>
      <c r="P35"/>
      <c r="Q35"/>
      <c r="R35"/>
      <c r="S35"/>
    </row>
    <row r="36" spans="1:19">
      <c r="A36" s="101" t="s">
        <v>395</v>
      </c>
      <c r="B36" s="101">
        <v>11.71</v>
      </c>
      <c r="C36" s="101" t="s">
        <v>390</v>
      </c>
      <c r="D36" s="101">
        <v>35.68</v>
      </c>
      <c r="E36" s="101">
        <v>1</v>
      </c>
      <c r="F36" s="101">
        <v>0</v>
      </c>
      <c r="G36" s="101">
        <v>0</v>
      </c>
      <c r="H36" s="101">
        <v>19.399999999999999</v>
      </c>
      <c r="I36" s="101">
        <v>20</v>
      </c>
      <c r="J36" s="101">
        <v>11.84</v>
      </c>
      <c r="K36"/>
      <c r="L36"/>
      <c r="M36"/>
      <c r="N36"/>
      <c r="O36"/>
      <c r="P36"/>
      <c r="Q36"/>
      <c r="R36"/>
      <c r="S36"/>
    </row>
    <row r="37" spans="1:19">
      <c r="A37" s="101" t="s">
        <v>396</v>
      </c>
      <c r="B37" s="101">
        <v>4.18</v>
      </c>
      <c r="C37" s="101" t="s">
        <v>390</v>
      </c>
      <c r="D37" s="101">
        <v>12.74</v>
      </c>
      <c r="E37" s="101">
        <v>1</v>
      </c>
      <c r="F37" s="101">
        <v>8.36</v>
      </c>
      <c r="G37" s="101">
        <v>2.3199999999999998</v>
      </c>
      <c r="H37" s="101">
        <v>19.399999999999999</v>
      </c>
      <c r="I37" s="101">
        <v>20</v>
      </c>
      <c r="J37" s="101">
        <v>11.84</v>
      </c>
      <c r="K37"/>
      <c r="L37"/>
      <c r="M37"/>
      <c r="N37"/>
      <c r="O37"/>
      <c r="P37"/>
      <c r="Q37"/>
      <c r="R37"/>
      <c r="S37"/>
    </row>
    <row r="38" spans="1:19">
      <c r="A38" s="101" t="s">
        <v>397</v>
      </c>
      <c r="B38" s="101">
        <v>9.1</v>
      </c>
      <c r="C38" s="101" t="s">
        <v>390</v>
      </c>
      <c r="D38" s="101">
        <v>27.75</v>
      </c>
      <c r="E38" s="101">
        <v>1</v>
      </c>
      <c r="F38" s="101">
        <v>6.5</v>
      </c>
      <c r="G38" s="101">
        <v>0</v>
      </c>
      <c r="H38" s="101">
        <v>7.53</v>
      </c>
      <c r="I38" s="101"/>
      <c r="J38" s="101">
        <v>53.82</v>
      </c>
      <c r="K38"/>
      <c r="L38"/>
      <c r="M38"/>
      <c r="N38"/>
      <c r="O38"/>
      <c r="P38"/>
      <c r="Q38"/>
      <c r="R38"/>
      <c r="S38"/>
    </row>
    <row r="39" spans="1:19">
      <c r="A39" s="101" t="s">
        <v>398</v>
      </c>
      <c r="B39" s="101">
        <v>8.4499999999999993</v>
      </c>
      <c r="C39" s="101" t="s">
        <v>390</v>
      </c>
      <c r="D39" s="101">
        <v>25.77</v>
      </c>
      <c r="E39" s="101">
        <v>1</v>
      </c>
      <c r="F39" s="101">
        <v>18.579999999999998</v>
      </c>
      <c r="G39" s="101">
        <v>0</v>
      </c>
      <c r="H39" s="101">
        <v>7.53</v>
      </c>
      <c r="I39" s="101"/>
      <c r="J39" s="101">
        <v>5750.9844999999996</v>
      </c>
      <c r="K39"/>
      <c r="L39"/>
      <c r="M39"/>
      <c r="N39"/>
      <c r="O39"/>
      <c r="P39"/>
      <c r="Q39"/>
      <c r="R39"/>
      <c r="S39"/>
    </row>
    <row r="40" spans="1:19">
      <c r="A40" s="101" t="s">
        <v>399</v>
      </c>
      <c r="B40" s="101">
        <v>5.0199999999999996</v>
      </c>
      <c r="C40" s="101" t="s">
        <v>390</v>
      </c>
      <c r="D40" s="101">
        <v>15.29</v>
      </c>
      <c r="E40" s="101">
        <v>1</v>
      </c>
      <c r="F40" s="101">
        <v>0</v>
      </c>
      <c r="G40" s="101">
        <v>0</v>
      </c>
      <c r="H40" s="101">
        <v>19.399999999999999</v>
      </c>
      <c r="I40" s="101">
        <v>20</v>
      </c>
      <c r="J40" s="101">
        <v>11.84</v>
      </c>
      <c r="K40"/>
      <c r="L40"/>
      <c r="M40"/>
      <c r="N40"/>
      <c r="O40"/>
      <c r="P40"/>
      <c r="Q40"/>
      <c r="R40"/>
      <c r="S40"/>
    </row>
    <row r="41" spans="1:19">
      <c r="A41" s="101" t="s">
        <v>400</v>
      </c>
      <c r="B41" s="101">
        <v>13.01</v>
      </c>
      <c r="C41" s="101" t="s">
        <v>390</v>
      </c>
      <c r="D41" s="101">
        <v>39.64</v>
      </c>
      <c r="E41" s="101">
        <v>1</v>
      </c>
      <c r="F41" s="101">
        <v>0</v>
      </c>
      <c r="G41" s="101">
        <v>0</v>
      </c>
      <c r="H41" s="101">
        <v>8.61</v>
      </c>
      <c r="I41" s="101"/>
      <c r="J41" s="101">
        <v>4.3099999999999996</v>
      </c>
      <c r="K41"/>
      <c r="L41"/>
      <c r="M41"/>
      <c r="N41"/>
      <c r="O41"/>
      <c r="P41"/>
      <c r="Q41"/>
      <c r="R41"/>
      <c r="S41"/>
    </row>
    <row r="42" spans="1:19">
      <c r="A42" s="101" t="s">
        <v>401</v>
      </c>
      <c r="B42" s="101">
        <v>10.41</v>
      </c>
      <c r="C42" s="101" t="s">
        <v>390</v>
      </c>
      <c r="D42" s="101">
        <v>31.71</v>
      </c>
      <c r="E42" s="101">
        <v>1</v>
      </c>
      <c r="F42" s="101">
        <v>0</v>
      </c>
      <c r="G42" s="101">
        <v>0</v>
      </c>
      <c r="H42" s="101">
        <v>19.399999999999999</v>
      </c>
      <c r="I42" s="101">
        <v>20</v>
      </c>
      <c r="J42" s="101">
        <v>11.84</v>
      </c>
      <c r="K42"/>
      <c r="L42"/>
      <c r="M42"/>
      <c r="N42"/>
      <c r="O42"/>
      <c r="P42"/>
      <c r="Q42"/>
      <c r="R42"/>
      <c r="S42"/>
    </row>
    <row r="43" spans="1:19">
      <c r="A43" s="101" t="s">
        <v>402</v>
      </c>
      <c r="B43" s="101">
        <v>57.79</v>
      </c>
      <c r="C43" s="101" t="s">
        <v>390</v>
      </c>
      <c r="D43" s="101">
        <v>176.13</v>
      </c>
      <c r="E43" s="101">
        <v>1</v>
      </c>
      <c r="F43" s="101">
        <v>20.440000000000001</v>
      </c>
      <c r="G43" s="101">
        <v>8.92</v>
      </c>
      <c r="H43" s="101">
        <v>10.8</v>
      </c>
      <c r="I43" s="101">
        <v>3.33</v>
      </c>
      <c r="J43" s="101">
        <v>11.84</v>
      </c>
      <c r="K43"/>
      <c r="L43"/>
      <c r="M43"/>
      <c r="N43"/>
      <c r="O43"/>
      <c r="P43"/>
      <c r="Q43"/>
      <c r="R43"/>
      <c r="S43"/>
    </row>
    <row r="44" spans="1:19">
      <c r="A44" s="101" t="s">
        <v>403</v>
      </c>
      <c r="B44" s="101">
        <v>22.3</v>
      </c>
      <c r="C44" s="101" t="s">
        <v>390</v>
      </c>
      <c r="D44" s="101">
        <v>67.959999999999994</v>
      </c>
      <c r="E44" s="101">
        <v>1</v>
      </c>
      <c r="F44" s="101">
        <v>0</v>
      </c>
      <c r="G44" s="101">
        <v>0</v>
      </c>
      <c r="H44" s="101">
        <v>8.61</v>
      </c>
      <c r="I44" s="101"/>
      <c r="J44" s="101">
        <v>4.3099999999999996</v>
      </c>
      <c r="K44"/>
      <c r="L44"/>
      <c r="M44"/>
      <c r="N44"/>
      <c r="O44"/>
      <c r="P44"/>
      <c r="Q44"/>
      <c r="R44"/>
      <c r="S44"/>
    </row>
    <row r="45" spans="1:19">
      <c r="A45" s="101" t="s">
        <v>404</v>
      </c>
      <c r="B45" s="101">
        <v>5.0199999999999996</v>
      </c>
      <c r="C45" s="101" t="s">
        <v>390</v>
      </c>
      <c r="D45" s="101">
        <v>15.29</v>
      </c>
      <c r="E45" s="101">
        <v>1</v>
      </c>
      <c r="F45" s="101">
        <v>5.57</v>
      </c>
      <c r="G45" s="101">
        <v>0</v>
      </c>
      <c r="H45" s="101">
        <v>8.61</v>
      </c>
      <c r="I45" s="101"/>
      <c r="J45" s="101">
        <v>4.3099999999999996</v>
      </c>
      <c r="K45"/>
      <c r="L45"/>
      <c r="M45"/>
      <c r="N45"/>
      <c r="O45"/>
      <c r="P45"/>
      <c r="Q45"/>
      <c r="R45"/>
      <c r="S45"/>
    </row>
    <row r="46" spans="1:19">
      <c r="A46" s="101" t="s">
        <v>405</v>
      </c>
      <c r="B46" s="101">
        <v>61.32</v>
      </c>
      <c r="C46" s="101" t="s">
        <v>390</v>
      </c>
      <c r="D46" s="101">
        <v>186.89</v>
      </c>
      <c r="E46" s="101">
        <v>1</v>
      </c>
      <c r="F46" s="101">
        <v>20.440000000000001</v>
      </c>
      <c r="G46" s="101">
        <v>5.57</v>
      </c>
      <c r="H46" s="101">
        <v>9.68</v>
      </c>
      <c r="I46" s="101">
        <v>6.67</v>
      </c>
      <c r="J46" s="101">
        <v>32.29</v>
      </c>
      <c r="K46"/>
      <c r="L46"/>
      <c r="M46"/>
      <c r="N46"/>
      <c r="O46"/>
      <c r="P46"/>
      <c r="Q46"/>
      <c r="R46"/>
      <c r="S46"/>
    </row>
    <row r="47" spans="1:19">
      <c r="A47" s="101" t="s">
        <v>406</v>
      </c>
      <c r="B47" s="101">
        <v>46.08</v>
      </c>
      <c r="C47" s="101" t="s">
        <v>390</v>
      </c>
      <c r="D47" s="101">
        <v>140.44999999999999</v>
      </c>
      <c r="E47" s="101">
        <v>1</v>
      </c>
      <c r="F47" s="101">
        <v>0</v>
      </c>
      <c r="G47" s="101">
        <v>0</v>
      </c>
      <c r="H47" s="101">
        <v>8.61</v>
      </c>
      <c r="I47" s="101"/>
      <c r="J47" s="101">
        <v>4.3099999999999996</v>
      </c>
      <c r="K47"/>
      <c r="L47"/>
      <c r="M47"/>
      <c r="N47"/>
      <c r="O47"/>
      <c r="P47"/>
      <c r="Q47"/>
      <c r="R47"/>
      <c r="S47"/>
    </row>
    <row r="48" spans="1:19">
      <c r="A48" s="101" t="s">
        <v>407</v>
      </c>
      <c r="B48" s="101">
        <v>33.450000000000003</v>
      </c>
      <c r="C48" s="101" t="s">
        <v>390</v>
      </c>
      <c r="D48" s="101">
        <v>101.94</v>
      </c>
      <c r="E48" s="101">
        <v>1</v>
      </c>
      <c r="F48" s="101">
        <v>0</v>
      </c>
      <c r="G48" s="101">
        <v>0</v>
      </c>
      <c r="H48" s="101">
        <v>9.68</v>
      </c>
      <c r="I48" s="101">
        <v>6.67</v>
      </c>
      <c r="J48" s="101">
        <v>32.29</v>
      </c>
      <c r="K48"/>
      <c r="L48"/>
      <c r="M48"/>
      <c r="N48"/>
      <c r="O48"/>
      <c r="P48"/>
      <c r="Q48"/>
      <c r="R48"/>
      <c r="S48"/>
    </row>
    <row r="49" spans="1:19">
      <c r="A49" s="101" t="s">
        <v>408</v>
      </c>
      <c r="B49" s="101">
        <v>15.61</v>
      </c>
      <c r="C49" s="101" t="s">
        <v>390</v>
      </c>
      <c r="D49" s="101">
        <v>47.57</v>
      </c>
      <c r="E49" s="101">
        <v>1</v>
      </c>
      <c r="F49" s="101">
        <v>4.6500000000000004</v>
      </c>
      <c r="G49" s="101">
        <v>0</v>
      </c>
      <c r="H49" s="101">
        <v>22.6</v>
      </c>
      <c r="I49" s="101">
        <v>5</v>
      </c>
      <c r="J49" s="101">
        <v>11.84</v>
      </c>
      <c r="K49"/>
      <c r="L49"/>
      <c r="M49"/>
      <c r="N49"/>
      <c r="O49"/>
      <c r="P49"/>
      <c r="Q49"/>
      <c r="R49"/>
      <c r="S49"/>
    </row>
    <row r="50" spans="1:19">
      <c r="A50" s="101" t="s">
        <v>409</v>
      </c>
      <c r="B50" s="101">
        <v>13.66</v>
      </c>
      <c r="C50" s="101" t="s">
        <v>390</v>
      </c>
      <c r="D50" s="101">
        <v>41.63</v>
      </c>
      <c r="E50" s="101">
        <v>1</v>
      </c>
      <c r="F50" s="101">
        <v>0</v>
      </c>
      <c r="G50" s="101">
        <v>0</v>
      </c>
      <c r="H50" s="101">
        <v>8.61</v>
      </c>
      <c r="I50" s="101"/>
      <c r="J50" s="101">
        <v>4.3099999999999996</v>
      </c>
      <c r="K50"/>
      <c r="L50"/>
      <c r="M50"/>
      <c r="N50"/>
      <c r="O50"/>
      <c r="P50"/>
      <c r="Q50"/>
      <c r="R50"/>
      <c r="S50"/>
    </row>
    <row r="51" spans="1:19">
      <c r="A51" s="101" t="s">
        <v>410</v>
      </c>
      <c r="B51" s="101">
        <v>40.880000000000003</v>
      </c>
      <c r="C51" s="101" t="s">
        <v>390</v>
      </c>
      <c r="D51" s="101">
        <v>124.59</v>
      </c>
      <c r="E51" s="101">
        <v>1</v>
      </c>
      <c r="F51" s="101">
        <v>0</v>
      </c>
      <c r="G51" s="101">
        <v>0</v>
      </c>
      <c r="H51" s="101">
        <v>22.6</v>
      </c>
      <c r="I51" s="101">
        <v>5</v>
      </c>
      <c r="J51" s="101">
        <v>573.56230000000005</v>
      </c>
      <c r="K51"/>
      <c r="L51"/>
      <c r="M51"/>
      <c r="N51"/>
      <c r="O51"/>
      <c r="P51"/>
      <c r="Q51"/>
      <c r="R51"/>
      <c r="S51"/>
    </row>
    <row r="52" spans="1:19">
      <c r="A52" s="101" t="s">
        <v>411</v>
      </c>
      <c r="B52" s="101">
        <v>5.0199999999999996</v>
      </c>
      <c r="C52" s="101" t="s">
        <v>390</v>
      </c>
      <c r="D52" s="101">
        <v>15.29</v>
      </c>
      <c r="E52" s="101">
        <v>1</v>
      </c>
      <c r="F52" s="101">
        <v>5.57</v>
      </c>
      <c r="G52" s="101">
        <v>0</v>
      </c>
      <c r="H52" s="101">
        <v>8.61</v>
      </c>
      <c r="I52" s="101"/>
      <c r="J52" s="101">
        <v>4.3099999999999996</v>
      </c>
      <c r="K52"/>
      <c r="L52"/>
      <c r="M52"/>
      <c r="N52"/>
      <c r="O52"/>
      <c r="P52"/>
      <c r="Q52"/>
      <c r="R52"/>
      <c r="S52"/>
    </row>
    <row r="53" spans="1:19">
      <c r="A53" s="101" t="s">
        <v>412</v>
      </c>
      <c r="B53" s="101">
        <v>5.2</v>
      </c>
      <c r="C53" s="101" t="s">
        <v>390</v>
      </c>
      <c r="D53" s="101">
        <v>15.86</v>
      </c>
      <c r="E53" s="101">
        <v>1</v>
      </c>
      <c r="F53" s="101">
        <v>13.94</v>
      </c>
      <c r="G53" s="101">
        <v>0</v>
      </c>
      <c r="H53" s="101">
        <v>10.8</v>
      </c>
      <c r="I53" s="101"/>
      <c r="J53" s="101">
        <v>1.08</v>
      </c>
      <c r="K53"/>
      <c r="L53"/>
      <c r="M53"/>
      <c r="N53"/>
      <c r="O53"/>
      <c r="P53"/>
      <c r="Q53"/>
      <c r="R53"/>
      <c r="S53"/>
    </row>
    <row r="54" spans="1:19">
      <c r="A54" s="101" t="s">
        <v>413</v>
      </c>
      <c r="B54" s="101">
        <v>16.91</v>
      </c>
      <c r="C54" s="101" t="s">
        <v>390</v>
      </c>
      <c r="D54" s="101">
        <v>51.54</v>
      </c>
      <c r="E54" s="101">
        <v>1</v>
      </c>
      <c r="F54" s="101">
        <v>0</v>
      </c>
      <c r="G54" s="101">
        <v>0</v>
      </c>
      <c r="H54" s="101">
        <v>22.6</v>
      </c>
      <c r="I54" s="101">
        <v>5</v>
      </c>
      <c r="J54" s="101">
        <v>21.53</v>
      </c>
      <c r="K54"/>
      <c r="L54"/>
      <c r="M54"/>
      <c r="N54"/>
      <c r="O54"/>
      <c r="P54"/>
      <c r="Q54"/>
      <c r="R54"/>
      <c r="S54"/>
    </row>
    <row r="55" spans="1:19">
      <c r="A55" s="101" t="s">
        <v>414</v>
      </c>
      <c r="B55" s="101">
        <v>46.08</v>
      </c>
      <c r="C55" s="101" t="s">
        <v>390</v>
      </c>
      <c r="D55" s="101">
        <v>140.44999999999999</v>
      </c>
      <c r="E55" s="101">
        <v>1</v>
      </c>
      <c r="F55" s="101">
        <v>0</v>
      </c>
      <c r="G55" s="101">
        <v>0</v>
      </c>
      <c r="H55" s="101">
        <v>8.61</v>
      </c>
      <c r="I55" s="101"/>
      <c r="J55" s="101">
        <v>4.3099999999999996</v>
      </c>
      <c r="K55"/>
      <c r="L55"/>
      <c r="M55"/>
      <c r="N55"/>
      <c r="O55"/>
      <c r="P55"/>
      <c r="Q55"/>
      <c r="R55"/>
      <c r="S55"/>
    </row>
    <row r="56" spans="1:19">
      <c r="A56" s="101" t="s">
        <v>415</v>
      </c>
      <c r="B56" s="101">
        <v>5.0199999999999996</v>
      </c>
      <c r="C56" s="101" t="s">
        <v>390</v>
      </c>
      <c r="D56" s="101">
        <v>15.29</v>
      </c>
      <c r="E56" s="101">
        <v>1</v>
      </c>
      <c r="F56" s="101">
        <v>0</v>
      </c>
      <c r="G56" s="101">
        <v>0</v>
      </c>
      <c r="H56" s="101">
        <v>10.8</v>
      </c>
      <c r="I56" s="101"/>
      <c r="J56" s="101">
        <v>1.08</v>
      </c>
      <c r="K56"/>
      <c r="L56"/>
      <c r="M56"/>
      <c r="N56"/>
      <c r="O56"/>
      <c r="P56"/>
      <c r="Q56"/>
      <c r="R56"/>
      <c r="S56"/>
    </row>
    <row r="57" spans="1:19">
      <c r="A57" s="101" t="s">
        <v>416</v>
      </c>
      <c r="B57" s="101">
        <v>24.25</v>
      </c>
      <c r="C57" s="101" t="s">
        <v>390</v>
      </c>
      <c r="D57" s="101">
        <v>73.91</v>
      </c>
      <c r="E57" s="101">
        <v>1</v>
      </c>
      <c r="F57" s="101">
        <v>0</v>
      </c>
      <c r="G57" s="101">
        <v>0</v>
      </c>
      <c r="H57" s="101">
        <v>22.6</v>
      </c>
      <c r="I57" s="101">
        <v>5</v>
      </c>
      <c r="J57" s="101">
        <v>21.53</v>
      </c>
      <c r="K57"/>
      <c r="L57"/>
      <c r="M57"/>
      <c r="N57"/>
      <c r="O57"/>
      <c r="P57"/>
      <c r="Q57"/>
      <c r="R57"/>
      <c r="S57"/>
    </row>
    <row r="58" spans="1:19">
      <c r="A58" s="101" t="s">
        <v>417</v>
      </c>
      <c r="B58" s="101">
        <v>5.0199999999999996</v>
      </c>
      <c r="C58" s="101" t="s">
        <v>390</v>
      </c>
      <c r="D58" s="101">
        <v>15.29</v>
      </c>
      <c r="E58" s="101">
        <v>1</v>
      </c>
      <c r="F58" s="101">
        <v>0</v>
      </c>
      <c r="G58" s="101">
        <v>0</v>
      </c>
      <c r="H58" s="101">
        <v>8.61</v>
      </c>
      <c r="I58" s="101"/>
      <c r="J58" s="101">
        <v>4.3099999999999996</v>
      </c>
      <c r="K58"/>
      <c r="L58"/>
      <c r="M58"/>
      <c r="N58"/>
      <c r="O58"/>
      <c r="P58"/>
      <c r="Q58"/>
      <c r="R58"/>
      <c r="S58"/>
    </row>
    <row r="59" spans="1:19">
      <c r="A59" s="101" t="s">
        <v>418</v>
      </c>
      <c r="B59" s="101">
        <v>44.87</v>
      </c>
      <c r="C59" s="101" t="s">
        <v>390</v>
      </c>
      <c r="D59" s="101">
        <v>136.77000000000001</v>
      </c>
      <c r="E59" s="101">
        <v>1</v>
      </c>
      <c r="F59" s="101">
        <v>0</v>
      </c>
      <c r="G59" s="101">
        <v>0</v>
      </c>
      <c r="H59" s="101">
        <v>19.399999999999999</v>
      </c>
      <c r="I59" s="101">
        <v>20</v>
      </c>
      <c r="J59" s="101">
        <v>11.84</v>
      </c>
      <c r="K59"/>
      <c r="L59"/>
      <c r="M59"/>
      <c r="N59"/>
      <c r="O59"/>
      <c r="P59"/>
      <c r="Q59"/>
      <c r="R59"/>
      <c r="S59"/>
    </row>
    <row r="60" spans="1:19">
      <c r="A60" s="101" t="s">
        <v>419</v>
      </c>
      <c r="B60" s="101">
        <v>42.74</v>
      </c>
      <c r="C60" s="101" t="s">
        <v>390</v>
      </c>
      <c r="D60" s="101">
        <v>130.26</v>
      </c>
      <c r="E60" s="101">
        <v>1</v>
      </c>
      <c r="F60" s="101">
        <v>39.950000000000003</v>
      </c>
      <c r="G60" s="101">
        <v>8.92</v>
      </c>
      <c r="H60" s="101">
        <v>75.3</v>
      </c>
      <c r="I60" s="101">
        <v>5</v>
      </c>
      <c r="J60" s="101">
        <v>118.36</v>
      </c>
      <c r="K60"/>
      <c r="L60"/>
      <c r="M60"/>
      <c r="N60"/>
      <c r="O60"/>
      <c r="P60"/>
      <c r="Q60"/>
      <c r="R60"/>
      <c r="S60"/>
    </row>
    <row r="61" spans="1:19">
      <c r="A61" s="101" t="s">
        <v>420</v>
      </c>
      <c r="B61" s="101">
        <v>44.59</v>
      </c>
      <c r="C61" s="101" t="s">
        <v>390</v>
      </c>
      <c r="D61" s="101">
        <v>135.91999999999999</v>
      </c>
      <c r="E61" s="101">
        <v>1</v>
      </c>
      <c r="F61" s="101">
        <v>22.3</v>
      </c>
      <c r="G61" s="101">
        <v>6.69</v>
      </c>
      <c r="H61" s="101">
        <v>75.3</v>
      </c>
      <c r="I61" s="101">
        <v>5</v>
      </c>
      <c r="J61" s="101">
        <v>118.36</v>
      </c>
      <c r="K61"/>
      <c r="L61"/>
      <c r="M61"/>
      <c r="N61"/>
      <c r="O61"/>
      <c r="P61"/>
      <c r="Q61"/>
      <c r="R61"/>
      <c r="S61"/>
    </row>
    <row r="62" spans="1:19">
      <c r="A62" s="101" t="s">
        <v>421</v>
      </c>
      <c r="B62" s="101">
        <v>44.22</v>
      </c>
      <c r="C62" s="101" t="s">
        <v>390</v>
      </c>
      <c r="D62" s="101">
        <v>134.79</v>
      </c>
      <c r="E62" s="101">
        <v>1</v>
      </c>
      <c r="F62" s="101">
        <v>0</v>
      </c>
      <c r="G62" s="101">
        <v>0</v>
      </c>
      <c r="H62" s="101">
        <v>75.3</v>
      </c>
      <c r="I62" s="101">
        <v>5</v>
      </c>
      <c r="J62" s="101">
        <v>118.36</v>
      </c>
      <c r="K62"/>
      <c r="L62"/>
      <c r="M62"/>
      <c r="N62"/>
      <c r="O62"/>
      <c r="P62"/>
      <c r="Q62"/>
      <c r="R62"/>
      <c r="S62"/>
    </row>
    <row r="63" spans="1:19">
      <c r="A63" s="101" t="s">
        <v>422</v>
      </c>
      <c r="B63" s="101">
        <v>10.029999999999999</v>
      </c>
      <c r="C63" s="101" t="s">
        <v>390</v>
      </c>
      <c r="D63" s="101">
        <v>30.58</v>
      </c>
      <c r="E63" s="101">
        <v>1</v>
      </c>
      <c r="F63" s="101">
        <v>0</v>
      </c>
      <c r="G63" s="101">
        <v>0</v>
      </c>
      <c r="H63" s="101">
        <v>24.7</v>
      </c>
      <c r="I63" s="101">
        <v>5</v>
      </c>
      <c r="J63" s="101">
        <v>32.29</v>
      </c>
      <c r="K63"/>
      <c r="L63"/>
      <c r="M63"/>
      <c r="N63"/>
      <c r="O63"/>
      <c r="P63"/>
      <c r="Q63"/>
      <c r="R63"/>
      <c r="S63"/>
    </row>
    <row r="64" spans="1:19">
      <c r="A64" s="101" t="s">
        <v>423</v>
      </c>
      <c r="B64" s="101">
        <v>49.05</v>
      </c>
      <c r="C64" s="101" t="s">
        <v>390</v>
      </c>
      <c r="D64" s="101">
        <v>149.51</v>
      </c>
      <c r="E64" s="101">
        <v>1</v>
      </c>
      <c r="F64" s="101">
        <v>0</v>
      </c>
      <c r="G64" s="101">
        <v>0</v>
      </c>
      <c r="H64" s="101">
        <v>8.61</v>
      </c>
      <c r="I64" s="101"/>
      <c r="J64" s="101">
        <v>4.3099999999999996</v>
      </c>
      <c r="K64"/>
      <c r="L64"/>
      <c r="M64"/>
      <c r="N64"/>
      <c r="O64"/>
      <c r="P64"/>
      <c r="Q64"/>
      <c r="R64"/>
      <c r="S64"/>
    </row>
    <row r="65" spans="1:19">
      <c r="A65" s="101" t="s">
        <v>424</v>
      </c>
      <c r="B65" s="101">
        <v>17.559999999999999</v>
      </c>
      <c r="C65" s="101" t="s">
        <v>390</v>
      </c>
      <c r="D65" s="101">
        <v>53.52</v>
      </c>
      <c r="E65" s="101">
        <v>1</v>
      </c>
      <c r="F65" s="101">
        <v>3.72</v>
      </c>
      <c r="G65" s="101">
        <v>0</v>
      </c>
      <c r="H65" s="101">
        <v>15.1</v>
      </c>
      <c r="I65" s="101">
        <v>10</v>
      </c>
      <c r="J65" s="101">
        <v>21.53</v>
      </c>
      <c r="K65"/>
      <c r="L65"/>
      <c r="M65"/>
      <c r="N65"/>
      <c r="O65"/>
      <c r="P65"/>
      <c r="Q65"/>
      <c r="R65"/>
      <c r="S65"/>
    </row>
    <row r="66" spans="1:19">
      <c r="A66" s="101" t="s">
        <v>425</v>
      </c>
      <c r="B66" s="101">
        <v>31.4</v>
      </c>
      <c r="C66" s="101" t="s">
        <v>390</v>
      </c>
      <c r="D66" s="101">
        <v>95.71</v>
      </c>
      <c r="E66" s="101">
        <v>1</v>
      </c>
      <c r="F66" s="101">
        <v>0</v>
      </c>
      <c r="G66" s="101">
        <v>0</v>
      </c>
      <c r="H66" s="101">
        <v>15.1</v>
      </c>
      <c r="I66" s="101">
        <v>10</v>
      </c>
      <c r="J66" s="101">
        <v>21.53</v>
      </c>
      <c r="K66"/>
      <c r="L66"/>
      <c r="M66"/>
      <c r="N66"/>
      <c r="O66"/>
      <c r="P66"/>
      <c r="Q66"/>
      <c r="R66"/>
      <c r="S66"/>
    </row>
    <row r="67" spans="1:19">
      <c r="A67" s="101" t="s">
        <v>426</v>
      </c>
      <c r="B67" s="101">
        <v>5.0199999999999996</v>
      </c>
      <c r="C67" s="101" t="s">
        <v>390</v>
      </c>
      <c r="D67" s="101">
        <v>15.29</v>
      </c>
      <c r="E67" s="101">
        <v>1</v>
      </c>
      <c r="F67" s="101">
        <v>5.57</v>
      </c>
      <c r="G67" s="101">
        <v>0</v>
      </c>
      <c r="H67" s="101">
        <v>8.61</v>
      </c>
      <c r="I67" s="101"/>
      <c r="J67" s="101">
        <v>4.3099999999999996</v>
      </c>
      <c r="K67"/>
      <c r="L67"/>
      <c r="M67"/>
      <c r="N67"/>
      <c r="O67"/>
      <c r="P67"/>
      <c r="Q67"/>
      <c r="R67"/>
      <c r="S67"/>
    </row>
    <row r="68" spans="1:19">
      <c r="A68" s="101" t="s">
        <v>427</v>
      </c>
      <c r="B68" s="101">
        <v>26.48</v>
      </c>
      <c r="C68" s="101" t="s">
        <v>390</v>
      </c>
      <c r="D68" s="101">
        <v>80.7</v>
      </c>
      <c r="E68" s="101">
        <v>1</v>
      </c>
      <c r="F68" s="101">
        <v>17.649999999999999</v>
      </c>
      <c r="G68" s="101">
        <v>5.57</v>
      </c>
      <c r="H68" s="101">
        <v>17.2</v>
      </c>
      <c r="I68" s="101">
        <v>5</v>
      </c>
      <c r="J68" s="101">
        <v>32.29</v>
      </c>
      <c r="K68"/>
      <c r="L68"/>
      <c r="M68"/>
      <c r="N68"/>
      <c r="O68"/>
      <c r="P68"/>
      <c r="Q68"/>
      <c r="R68"/>
      <c r="S68"/>
    </row>
    <row r="69" spans="1:19">
      <c r="A69" s="101" t="s">
        <v>428</v>
      </c>
      <c r="B69" s="101">
        <v>47.29</v>
      </c>
      <c r="C69" s="101" t="s">
        <v>390</v>
      </c>
      <c r="D69" s="101">
        <v>144.13</v>
      </c>
      <c r="E69" s="101">
        <v>1</v>
      </c>
      <c r="F69" s="101">
        <v>12.08</v>
      </c>
      <c r="G69" s="101">
        <v>3.34</v>
      </c>
      <c r="H69" s="101">
        <v>10.8</v>
      </c>
      <c r="I69" s="101">
        <v>3.33</v>
      </c>
      <c r="J69" s="101">
        <v>11.84</v>
      </c>
      <c r="K69"/>
      <c r="L69"/>
      <c r="M69"/>
      <c r="N69"/>
      <c r="O69"/>
      <c r="P69"/>
      <c r="Q69"/>
      <c r="R69"/>
      <c r="S69"/>
    </row>
    <row r="70" spans="1:19">
      <c r="A70" s="101" t="s">
        <v>429</v>
      </c>
      <c r="B70" s="101">
        <v>11.89</v>
      </c>
      <c r="C70" s="101" t="s">
        <v>390</v>
      </c>
      <c r="D70" s="101">
        <v>36.25</v>
      </c>
      <c r="E70" s="101">
        <v>1</v>
      </c>
      <c r="F70" s="101">
        <v>0</v>
      </c>
      <c r="G70" s="101">
        <v>0</v>
      </c>
      <c r="H70" s="101">
        <v>8.61</v>
      </c>
      <c r="I70" s="101"/>
      <c r="J70" s="101">
        <v>4.3099999999999996</v>
      </c>
      <c r="K70"/>
      <c r="L70"/>
      <c r="M70"/>
      <c r="N70"/>
      <c r="O70"/>
      <c r="P70"/>
      <c r="Q70"/>
      <c r="R70"/>
      <c r="S70"/>
    </row>
    <row r="71" spans="1:19">
      <c r="A71" s="101" t="s">
        <v>430</v>
      </c>
      <c r="B71" s="101">
        <v>50.17</v>
      </c>
      <c r="C71" s="101" t="s">
        <v>390</v>
      </c>
      <c r="D71" s="101">
        <v>152.91</v>
      </c>
      <c r="E71" s="101">
        <v>1</v>
      </c>
      <c r="F71" s="101">
        <v>41.81</v>
      </c>
      <c r="G71" s="101">
        <v>8.92</v>
      </c>
      <c r="H71" s="101">
        <v>24.7</v>
      </c>
      <c r="I71" s="101">
        <v>5</v>
      </c>
      <c r="J71" s="101">
        <v>32.29</v>
      </c>
      <c r="K71"/>
      <c r="L71"/>
      <c r="M71"/>
      <c r="N71"/>
      <c r="O71"/>
      <c r="P71"/>
      <c r="Q71"/>
      <c r="R71"/>
      <c r="S71"/>
    </row>
    <row r="72" spans="1:19">
      <c r="A72" s="101" t="s">
        <v>431</v>
      </c>
      <c r="B72" s="101">
        <v>11.06</v>
      </c>
      <c r="C72" s="101" t="s">
        <v>390</v>
      </c>
      <c r="D72" s="101">
        <v>33.700000000000003</v>
      </c>
      <c r="E72" s="101">
        <v>1</v>
      </c>
      <c r="F72" s="101">
        <v>6.5</v>
      </c>
      <c r="G72" s="101">
        <v>0.74</v>
      </c>
      <c r="H72" s="101">
        <v>19.399999999999999</v>
      </c>
      <c r="I72" s="101">
        <v>20</v>
      </c>
      <c r="J72" s="101">
        <v>11.84</v>
      </c>
      <c r="K72"/>
      <c r="L72"/>
      <c r="M72"/>
      <c r="N72"/>
      <c r="O72"/>
      <c r="P72"/>
      <c r="Q72"/>
      <c r="R72"/>
      <c r="S72"/>
    </row>
    <row r="73" spans="1:19">
      <c r="A73" s="101" t="s">
        <v>432</v>
      </c>
      <c r="B73" s="101">
        <v>7.8</v>
      </c>
      <c r="C73" s="101" t="s">
        <v>390</v>
      </c>
      <c r="D73" s="101">
        <v>23.79</v>
      </c>
      <c r="E73" s="101">
        <v>1</v>
      </c>
      <c r="F73" s="101">
        <v>0</v>
      </c>
      <c r="G73" s="101">
        <v>0</v>
      </c>
      <c r="H73" s="101">
        <v>8.61</v>
      </c>
      <c r="I73" s="101"/>
      <c r="J73" s="101">
        <v>4.3099999999999996</v>
      </c>
      <c r="K73"/>
      <c r="L73"/>
      <c r="M73"/>
      <c r="N73"/>
      <c r="O73"/>
      <c r="P73"/>
      <c r="Q73"/>
      <c r="R73"/>
      <c r="S73"/>
    </row>
    <row r="74" spans="1:19">
      <c r="A74" s="101" t="s">
        <v>433</v>
      </c>
      <c r="B74" s="101">
        <v>11.71</v>
      </c>
      <c r="C74" s="101" t="s">
        <v>390</v>
      </c>
      <c r="D74" s="101">
        <v>35.68</v>
      </c>
      <c r="E74" s="101">
        <v>1</v>
      </c>
      <c r="F74" s="101">
        <v>0</v>
      </c>
      <c r="G74" s="101">
        <v>0</v>
      </c>
      <c r="H74" s="101">
        <v>9.68</v>
      </c>
      <c r="I74" s="101">
        <v>5</v>
      </c>
      <c r="J74" s="101">
        <v>21.53</v>
      </c>
      <c r="K74"/>
      <c r="L74"/>
      <c r="M74"/>
      <c r="N74"/>
      <c r="O74"/>
      <c r="P74"/>
      <c r="Q74"/>
      <c r="R74"/>
      <c r="S74"/>
    </row>
    <row r="75" spans="1:19">
      <c r="A75" s="101" t="s">
        <v>434</v>
      </c>
      <c r="B75" s="101">
        <v>5.2</v>
      </c>
      <c r="C75" s="101" t="s">
        <v>390</v>
      </c>
      <c r="D75" s="101">
        <v>15.86</v>
      </c>
      <c r="E75" s="101">
        <v>1</v>
      </c>
      <c r="F75" s="101">
        <v>0</v>
      </c>
      <c r="G75" s="101">
        <v>0</v>
      </c>
      <c r="H75" s="101">
        <v>9.68</v>
      </c>
      <c r="I75" s="101">
        <v>5</v>
      </c>
      <c r="J75" s="101">
        <v>21.53</v>
      </c>
      <c r="K75"/>
      <c r="L75"/>
      <c r="M75"/>
      <c r="N75"/>
      <c r="O75"/>
      <c r="P75"/>
      <c r="Q75"/>
      <c r="R75"/>
      <c r="S75"/>
    </row>
    <row r="76" spans="1:19">
      <c r="A76" s="101" t="s">
        <v>435</v>
      </c>
      <c r="B76" s="101">
        <v>16.72</v>
      </c>
      <c r="C76" s="101" t="s">
        <v>390</v>
      </c>
      <c r="D76" s="101">
        <v>50.97</v>
      </c>
      <c r="E76" s="101">
        <v>1</v>
      </c>
      <c r="F76" s="101">
        <v>0</v>
      </c>
      <c r="G76" s="101">
        <v>0</v>
      </c>
      <c r="H76" s="101">
        <v>9.68</v>
      </c>
      <c r="I76" s="101">
        <v>5</v>
      </c>
      <c r="J76" s="101">
        <v>21.53</v>
      </c>
      <c r="K76"/>
      <c r="L76"/>
      <c r="M76"/>
      <c r="N76"/>
      <c r="O76"/>
      <c r="P76"/>
      <c r="Q76"/>
      <c r="R76"/>
      <c r="S76"/>
    </row>
    <row r="77" spans="1:19">
      <c r="A77" s="101" t="s">
        <v>436</v>
      </c>
      <c r="B77" s="101">
        <v>27.87</v>
      </c>
      <c r="C77" s="101" t="s">
        <v>390</v>
      </c>
      <c r="D77" s="101">
        <v>84.95</v>
      </c>
      <c r="E77" s="101">
        <v>1</v>
      </c>
      <c r="F77" s="101">
        <v>34.369999999999997</v>
      </c>
      <c r="G77" s="101">
        <v>6.69</v>
      </c>
      <c r="H77" s="101">
        <v>24.7</v>
      </c>
      <c r="I77" s="101">
        <v>5</v>
      </c>
      <c r="J77" s="101">
        <v>32.29</v>
      </c>
      <c r="K77"/>
      <c r="L77"/>
      <c r="M77"/>
      <c r="N77"/>
      <c r="O77"/>
      <c r="P77"/>
      <c r="Q77"/>
      <c r="R77"/>
      <c r="S77"/>
    </row>
    <row r="78" spans="1:19">
      <c r="A78" s="101" t="s">
        <v>437</v>
      </c>
      <c r="B78" s="101">
        <v>57.23</v>
      </c>
      <c r="C78" s="101" t="s">
        <v>390</v>
      </c>
      <c r="D78" s="101">
        <v>174.43</v>
      </c>
      <c r="E78" s="101">
        <v>1</v>
      </c>
      <c r="F78" s="101">
        <v>7.43</v>
      </c>
      <c r="G78" s="101">
        <v>2.23</v>
      </c>
      <c r="H78" s="101">
        <v>8.61</v>
      </c>
      <c r="I78" s="101"/>
      <c r="J78" s="101">
        <v>4.3099999999999996</v>
      </c>
      <c r="K78"/>
      <c r="L78"/>
      <c r="M78"/>
      <c r="N78"/>
      <c r="O78"/>
      <c r="P78"/>
      <c r="Q78"/>
      <c r="R78"/>
      <c r="S78"/>
    </row>
    <row r="79" spans="1:19">
      <c r="A79" s="101" t="s">
        <v>438</v>
      </c>
      <c r="B79" s="101">
        <v>36.79</v>
      </c>
      <c r="C79" s="101" t="s">
        <v>390</v>
      </c>
      <c r="D79" s="101">
        <v>112.14</v>
      </c>
      <c r="E79" s="101">
        <v>1</v>
      </c>
      <c r="F79" s="101">
        <v>0</v>
      </c>
      <c r="G79" s="101">
        <v>0</v>
      </c>
      <c r="H79" s="101">
        <v>10.8</v>
      </c>
      <c r="I79" s="101"/>
      <c r="J79" s="101">
        <v>1.08</v>
      </c>
      <c r="K79"/>
      <c r="L79"/>
      <c r="M79"/>
      <c r="N79"/>
      <c r="O79"/>
      <c r="P79"/>
      <c r="Q79"/>
      <c r="R79"/>
      <c r="S79"/>
    </row>
    <row r="80" spans="1:19">
      <c r="A80" s="101" t="s">
        <v>439</v>
      </c>
      <c r="B80" s="101">
        <v>85.47</v>
      </c>
      <c r="C80" s="101" t="s">
        <v>390</v>
      </c>
      <c r="D80" s="101">
        <v>260.51</v>
      </c>
      <c r="E80" s="101">
        <v>1</v>
      </c>
      <c r="F80" s="101">
        <v>58.53</v>
      </c>
      <c r="G80" s="101">
        <v>8.36</v>
      </c>
      <c r="H80" s="101">
        <v>10.8</v>
      </c>
      <c r="I80" s="101"/>
      <c r="J80" s="101">
        <v>1.08</v>
      </c>
      <c r="K80"/>
      <c r="L80"/>
      <c r="M80"/>
      <c r="N80"/>
      <c r="O80"/>
      <c r="P80"/>
      <c r="Q80"/>
      <c r="R80"/>
      <c r="S80"/>
    </row>
    <row r="81" spans="1:19">
      <c r="A81" s="101" t="s">
        <v>440</v>
      </c>
      <c r="B81" s="101">
        <v>18.21</v>
      </c>
      <c r="C81" s="101" t="s">
        <v>390</v>
      </c>
      <c r="D81" s="101">
        <v>55.5</v>
      </c>
      <c r="E81" s="101">
        <v>1</v>
      </c>
      <c r="F81" s="101">
        <v>13.01</v>
      </c>
      <c r="G81" s="101">
        <v>2.97</v>
      </c>
      <c r="H81" s="101">
        <v>8.61</v>
      </c>
      <c r="I81" s="101"/>
      <c r="J81" s="101">
        <v>4.3099999999999996</v>
      </c>
      <c r="K81"/>
      <c r="L81"/>
      <c r="M81"/>
      <c r="N81"/>
      <c r="O81"/>
      <c r="P81"/>
      <c r="Q81"/>
      <c r="R81"/>
      <c r="S81"/>
    </row>
    <row r="82" spans="1:19">
      <c r="A82" s="101" t="s">
        <v>441</v>
      </c>
      <c r="B82" s="101">
        <v>23.78</v>
      </c>
      <c r="C82" s="101" t="s">
        <v>390</v>
      </c>
      <c r="D82" s="101">
        <v>72.489999999999995</v>
      </c>
      <c r="E82" s="101">
        <v>1</v>
      </c>
      <c r="F82" s="101">
        <v>14.86</v>
      </c>
      <c r="G82" s="101">
        <v>0</v>
      </c>
      <c r="H82" s="101">
        <v>8.61</v>
      </c>
      <c r="I82" s="101"/>
      <c r="J82" s="101">
        <v>4.3099999999999996</v>
      </c>
      <c r="K82"/>
      <c r="L82"/>
      <c r="M82"/>
      <c r="N82"/>
      <c r="O82"/>
      <c r="P82"/>
      <c r="Q82"/>
      <c r="R82"/>
      <c r="S82"/>
    </row>
    <row r="83" spans="1:19">
      <c r="A83" s="101" t="s">
        <v>442</v>
      </c>
      <c r="B83" s="101">
        <v>3.9</v>
      </c>
      <c r="C83" s="101" t="s">
        <v>390</v>
      </c>
      <c r="D83" s="101">
        <v>11.89</v>
      </c>
      <c r="E83" s="101">
        <v>1</v>
      </c>
      <c r="F83" s="101">
        <v>0</v>
      </c>
      <c r="G83" s="101">
        <v>0</v>
      </c>
      <c r="H83" s="101">
        <v>10.8</v>
      </c>
      <c r="I83" s="101"/>
      <c r="J83" s="101">
        <v>1.08</v>
      </c>
      <c r="K83"/>
      <c r="L83"/>
      <c r="M83"/>
      <c r="N83"/>
      <c r="O83"/>
      <c r="P83"/>
      <c r="Q83"/>
      <c r="R83"/>
      <c r="S83"/>
    </row>
    <row r="84" spans="1:19">
      <c r="A84" s="101" t="s">
        <v>443</v>
      </c>
      <c r="B84" s="101">
        <v>33.450000000000003</v>
      </c>
      <c r="C84" s="101" t="s">
        <v>390</v>
      </c>
      <c r="D84" s="101">
        <v>101.94</v>
      </c>
      <c r="E84" s="101">
        <v>1</v>
      </c>
      <c r="F84" s="101">
        <v>16.72</v>
      </c>
      <c r="G84" s="101">
        <v>2.23</v>
      </c>
      <c r="H84" s="101">
        <v>10.8</v>
      </c>
      <c r="I84" s="101"/>
      <c r="J84" s="101">
        <v>1.08</v>
      </c>
      <c r="K84"/>
      <c r="L84"/>
      <c r="M84"/>
      <c r="N84"/>
      <c r="O84"/>
      <c r="P84"/>
      <c r="Q84"/>
      <c r="R84"/>
      <c r="S84"/>
    </row>
    <row r="85" spans="1:19">
      <c r="A85" s="101" t="s">
        <v>444</v>
      </c>
      <c r="B85" s="101">
        <v>6.69</v>
      </c>
      <c r="C85" s="101" t="s">
        <v>390</v>
      </c>
      <c r="D85" s="101">
        <v>20.39</v>
      </c>
      <c r="E85" s="101">
        <v>1</v>
      </c>
      <c r="F85" s="101">
        <v>7.43</v>
      </c>
      <c r="G85" s="101">
        <v>0</v>
      </c>
      <c r="H85" s="101">
        <v>8.61</v>
      </c>
      <c r="I85" s="101"/>
      <c r="J85" s="101">
        <v>4.3099999999999996</v>
      </c>
      <c r="K85"/>
      <c r="L85"/>
      <c r="M85"/>
      <c r="N85"/>
      <c r="O85"/>
      <c r="P85"/>
      <c r="Q85"/>
      <c r="R85"/>
      <c r="S85"/>
    </row>
    <row r="86" spans="1:19">
      <c r="A86" s="101" t="s">
        <v>445</v>
      </c>
      <c r="B86" s="101">
        <v>31.22</v>
      </c>
      <c r="C86" s="101" t="s">
        <v>390</v>
      </c>
      <c r="D86" s="101">
        <v>95.14</v>
      </c>
      <c r="E86" s="101">
        <v>1</v>
      </c>
      <c r="F86" s="101">
        <v>37.159999999999997</v>
      </c>
      <c r="G86" s="101">
        <v>8.92</v>
      </c>
      <c r="H86" s="101">
        <v>19.399999999999999</v>
      </c>
      <c r="I86" s="101">
        <v>2</v>
      </c>
      <c r="J86" s="101">
        <v>10.76</v>
      </c>
      <c r="K86"/>
      <c r="L86"/>
      <c r="M86"/>
      <c r="N86"/>
      <c r="O86"/>
      <c r="P86"/>
      <c r="Q86"/>
      <c r="R86"/>
      <c r="S86"/>
    </row>
    <row r="87" spans="1:19">
      <c r="A87" s="101" t="s">
        <v>446</v>
      </c>
      <c r="B87" s="101">
        <v>5.95</v>
      </c>
      <c r="C87" s="101" t="s">
        <v>390</v>
      </c>
      <c r="D87" s="101">
        <v>18.12</v>
      </c>
      <c r="E87" s="101">
        <v>1</v>
      </c>
      <c r="F87" s="101">
        <v>0</v>
      </c>
      <c r="G87" s="101">
        <v>0</v>
      </c>
      <c r="H87" s="101">
        <v>8.61</v>
      </c>
      <c r="I87" s="101"/>
      <c r="J87" s="101">
        <v>4.3099999999999996</v>
      </c>
      <c r="K87"/>
      <c r="L87"/>
      <c r="M87"/>
      <c r="N87"/>
      <c r="O87"/>
      <c r="P87"/>
      <c r="Q87"/>
      <c r="R87"/>
      <c r="S87"/>
    </row>
    <row r="88" spans="1:19">
      <c r="A88" s="101" t="s">
        <v>447</v>
      </c>
      <c r="B88" s="101">
        <v>6.5</v>
      </c>
      <c r="C88" s="101" t="s">
        <v>390</v>
      </c>
      <c r="D88" s="101">
        <v>19.82</v>
      </c>
      <c r="E88" s="101">
        <v>1</v>
      </c>
      <c r="F88" s="101">
        <v>0</v>
      </c>
      <c r="G88" s="101">
        <v>0</v>
      </c>
      <c r="H88" s="101">
        <v>19.399999999999999</v>
      </c>
      <c r="I88" s="101">
        <v>20</v>
      </c>
      <c r="J88" s="101">
        <v>11.84</v>
      </c>
      <c r="K88"/>
      <c r="L88"/>
      <c r="M88"/>
      <c r="N88"/>
      <c r="O88"/>
      <c r="P88"/>
      <c r="Q88"/>
      <c r="R88"/>
      <c r="S88"/>
    </row>
    <row r="89" spans="1:19">
      <c r="A89" s="101" t="s">
        <v>448</v>
      </c>
      <c r="B89" s="101">
        <v>33.450000000000003</v>
      </c>
      <c r="C89" s="101" t="s">
        <v>390</v>
      </c>
      <c r="D89" s="101">
        <v>101.94</v>
      </c>
      <c r="E89" s="101">
        <v>1</v>
      </c>
      <c r="F89" s="101">
        <v>39.020000000000003</v>
      </c>
      <c r="G89" s="101">
        <v>8.92</v>
      </c>
      <c r="H89" s="101">
        <v>17.2</v>
      </c>
      <c r="I89" s="101">
        <v>5</v>
      </c>
      <c r="J89" s="101">
        <v>11.84</v>
      </c>
      <c r="K89"/>
      <c r="L89"/>
      <c r="M89"/>
      <c r="N89"/>
      <c r="O89"/>
      <c r="P89"/>
      <c r="Q89"/>
      <c r="R89"/>
      <c r="S89"/>
    </row>
    <row r="90" spans="1:19">
      <c r="A90" s="101" t="s">
        <v>449</v>
      </c>
      <c r="B90" s="101">
        <v>50.17</v>
      </c>
      <c r="C90" s="101" t="s">
        <v>390</v>
      </c>
      <c r="D90" s="101">
        <v>152.91</v>
      </c>
      <c r="E90" s="101">
        <v>1</v>
      </c>
      <c r="F90" s="101">
        <v>16.72</v>
      </c>
      <c r="G90" s="101">
        <v>3.72</v>
      </c>
      <c r="H90" s="101">
        <v>17.2</v>
      </c>
      <c r="I90" s="101">
        <v>5</v>
      </c>
      <c r="J90" s="101">
        <v>11.84</v>
      </c>
      <c r="K90"/>
      <c r="L90"/>
      <c r="M90"/>
      <c r="N90"/>
      <c r="O90"/>
      <c r="P90"/>
      <c r="Q90"/>
      <c r="R90"/>
      <c r="S90"/>
    </row>
    <row r="91" spans="1:19">
      <c r="A91" s="101" t="s">
        <v>450</v>
      </c>
      <c r="B91" s="101">
        <v>66.89</v>
      </c>
      <c r="C91" s="101" t="s">
        <v>390</v>
      </c>
      <c r="D91" s="101">
        <v>203.88</v>
      </c>
      <c r="E91" s="101">
        <v>1</v>
      </c>
      <c r="F91" s="101">
        <v>22.3</v>
      </c>
      <c r="G91" s="101">
        <v>5.95</v>
      </c>
      <c r="H91" s="101">
        <v>17.2</v>
      </c>
      <c r="I91" s="101">
        <v>5</v>
      </c>
      <c r="J91" s="101">
        <v>11.84</v>
      </c>
      <c r="K91"/>
      <c r="L91"/>
      <c r="M91"/>
      <c r="N91"/>
      <c r="O91"/>
      <c r="P91"/>
      <c r="Q91"/>
      <c r="R91"/>
      <c r="S91"/>
    </row>
    <row r="92" spans="1:19">
      <c r="A92" s="101" t="s">
        <v>451</v>
      </c>
      <c r="B92" s="101">
        <v>7.8</v>
      </c>
      <c r="C92" s="101" t="s">
        <v>390</v>
      </c>
      <c r="D92" s="101">
        <v>23.79</v>
      </c>
      <c r="E92" s="101">
        <v>1</v>
      </c>
      <c r="F92" s="101">
        <v>6.5</v>
      </c>
      <c r="G92" s="101">
        <v>2.23</v>
      </c>
      <c r="H92" s="101">
        <v>17.2</v>
      </c>
      <c r="I92" s="101">
        <v>5</v>
      </c>
      <c r="J92" s="101">
        <v>11.84</v>
      </c>
      <c r="K92"/>
      <c r="L92"/>
      <c r="M92"/>
      <c r="N92"/>
      <c r="O92"/>
      <c r="P92"/>
      <c r="Q92"/>
      <c r="R92"/>
      <c r="S92"/>
    </row>
    <row r="93" spans="1:19">
      <c r="A93" s="101" t="s">
        <v>452</v>
      </c>
      <c r="B93" s="101">
        <v>32.520000000000003</v>
      </c>
      <c r="C93" s="101" t="s">
        <v>390</v>
      </c>
      <c r="D93" s="101">
        <v>99.11</v>
      </c>
      <c r="E93" s="101">
        <v>1</v>
      </c>
      <c r="F93" s="101">
        <v>23.23</v>
      </c>
      <c r="G93" s="101">
        <v>5.95</v>
      </c>
      <c r="H93" s="101">
        <v>17.2</v>
      </c>
      <c r="I93" s="101">
        <v>5</v>
      </c>
      <c r="J93" s="101">
        <v>11.84</v>
      </c>
      <c r="K93"/>
      <c r="L93"/>
      <c r="M93"/>
      <c r="N93"/>
      <c r="O93"/>
      <c r="P93"/>
      <c r="Q93"/>
      <c r="R93"/>
      <c r="S93"/>
    </row>
    <row r="94" spans="1:19">
      <c r="A94" s="101" t="s">
        <v>453</v>
      </c>
      <c r="B94" s="101">
        <v>20.9</v>
      </c>
      <c r="C94" s="101" t="s">
        <v>390</v>
      </c>
      <c r="D94" s="101">
        <v>63.71</v>
      </c>
      <c r="E94" s="101">
        <v>1</v>
      </c>
      <c r="F94" s="101">
        <v>13.94</v>
      </c>
      <c r="G94" s="101">
        <v>4.18</v>
      </c>
      <c r="H94" s="101">
        <v>17.2</v>
      </c>
      <c r="I94" s="101">
        <v>5</v>
      </c>
      <c r="J94" s="101">
        <v>11.84</v>
      </c>
      <c r="K94"/>
      <c r="L94"/>
      <c r="M94"/>
      <c r="N94"/>
      <c r="O94"/>
      <c r="P94"/>
      <c r="Q94"/>
      <c r="R94"/>
      <c r="S94"/>
    </row>
    <row r="95" spans="1:19">
      <c r="A95" s="101" t="s">
        <v>454</v>
      </c>
      <c r="B95" s="101">
        <v>73.58</v>
      </c>
      <c r="C95" s="101" t="s">
        <v>390</v>
      </c>
      <c r="D95" s="101">
        <v>224.27</v>
      </c>
      <c r="E95" s="101">
        <v>1</v>
      </c>
      <c r="F95" s="101">
        <v>22.3</v>
      </c>
      <c r="G95" s="101">
        <v>5.57</v>
      </c>
      <c r="H95" s="101">
        <v>17.2</v>
      </c>
      <c r="I95" s="101">
        <v>5</v>
      </c>
      <c r="J95" s="101">
        <v>11.84</v>
      </c>
      <c r="K95"/>
      <c r="L95"/>
      <c r="M95"/>
      <c r="N95"/>
      <c r="O95"/>
      <c r="P95"/>
      <c r="Q95"/>
      <c r="R95"/>
      <c r="S95"/>
    </row>
    <row r="96" spans="1:19">
      <c r="A96" s="101" t="s">
        <v>455</v>
      </c>
      <c r="B96" s="101">
        <v>25.08</v>
      </c>
      <c r="C96" s="101" t="s">
        <v>390</v>
      </c>
      <c r="D96" s="101">
        <v>76.459999999999994</v>
      </c>
      <c r="E96" s="101">
        <v>1</v>
      </c>
      <c r="F96" s="101">
        <v>16.72</v>
      </c>
      <c r="G96" s="101">
        <v>5.57</v>
      </c>
      <c r="H96" s="101">
        <v>17.2</v>
      </c>
      <c r="I96" s="101">
        <v>5</v>
      </c>
      <c r="J96" s="101">
        <v>11.84</v>
      </c>
      <c r="K96"/>
      <c r="L96"/>
      <c r="M96"/>
      <c r="N96"/>
      <c r="O96"/>
      <c r="P96"/>
      <c r="Q96"/>
      <c r="R96"/>
      <c r="S96"/>
    </row>
    <row r="97" spans="1:19">
      <c r="A97" s="101" t="s">
        <v>456</v>
      </c>
      <c r="B97" s="101">
        <v>36.79</v>
      </c>
      <c r="C97" s="101" t="s">
        <v>390</v>
      </c>
      <c r="D97" s="101">
        <v>112.14</v>
      </c>
      <c r="E97" s="101">
        <v>1</v>
      </c>
      <c r="F97" s="101">
        <v>11.15</v>
      </c>
      <c r="G97" s="101">
        <v>2.79</v>
      </c>
      <c r="H97" s="101">
        <v>17.2</v>
      </c>
      <c r="I97" s="101">
        <v>5</v>
      </c>
      <c r="J97" s="101">
        <v>11.84</v>
      </c>
      <c r="K97"/>
      <c r="L97"/>
      <c r="M97"/>
      <c r="N97"/>
      <c r="O97"/>
      <c r="P97"/>
      <c r="Q97"/>
      <c r="R97"/>
      <c r="S97"/>
    </row>
    <row r="98" spans="1:19">
      <c r="A98" s="101" t="s">
        <v>457</v>
      </c>
      <c r="B98" s="101">
        <v>16.72</v>
      </c>
      <c r="C98" s="101" t="s">
        <v>390</v>
      </c>
      <c r="D98" s="101">
        <v>50.97</v>
      </c>
      <c r="E98" s="101">
        <v>1</v>
      </c>
      <c r="F98" s="101">
        <v>5.57</v>
      </c>
      <c r="G98" s="101">
        <v>0</v>
      </c>
      <c r="H98" s="101">
        <v>8.61</v>
      </c>
      <c r="I98" s="101"/>
      <c r="J98" s="101">
        <v>4.3099999999999996</v>
      </c>
      <c r="K98"/>
      <c r="L98"/>
      <c r="M98"/>
      <c r="N98"/>
      <c r="O98"/>
      <c r="P98"/>
      <c r="Q98"/>
      <c r="R98"/>
      <c r="S98"/>
    </row>
    <row r="99" spans="1:19">
      <c r="A99" s="101" t="s">
        <v>458</v>
      </c>
      <c r="B99" s="101">
        <v>16.72</v>
      </c>
      <c r="C99" s="101" t="s">
        <v>390</v>
      </c>
      <c r="D99" s="101">
        <v>50.97</v>
      </c>
      <c r="E99" s="101">
        <v>1</v>
      </c>
      <c r="F99" s="101">
        <v>5.57</v>
      </c>
      <c r="G99" s="101">
        <v>0</v>
      </c>
      <c r="H99" s="101">
        <v>8.61</v>
      </c>
      <c r="I99" s="101"/>
      <c r="J99" s="101">
        <v>4.3099999999999996</v>
      </c>
      <c r="K99"/>
      <c r="L99"/>
      <c r="M99"/>
      <c r="N99"/>
      <c r="O99"/>
      <c r="P99"/>
      <c r="Q99"/>
      <c r="R99"/>
      <c r="S99"/>
    </row>
    <row r="100" spans="1:19">
      <c r="A100" s="101" t="s">
        <v>459</v>
      </c>
      <c r="B100" s="101">
        <v>16.72</v>
      </c>
      <c r="C100" s="101" t="s">
        <v>390</v>
      </c>
      <c r="D100" s="101">
        <v>50.97</v>
      </c>
      <c r="E100" s="101">
        <v>1</v>
      </c>
      <c r="F100" s="101">
        <v>5.57</v>
      </c>
      <c r="G100" s="101">
        <v>0</v>
      </c>
      <c r="H100" s="101">
        <v>8.61</v>
      </c>
      <c r="I100" s="101"/>
      <c r="J100" s="101">
        <v>4.3099999999999996</v>
      </c>
      <c r="K100"/>
      <c r="L100"/>
      <c r="M100"/>
      <c r="N100"/>
      <c r="O100"/>
      <c r="P100"/>
      <c r="Q100"/>
      <c r="R100"/>
      <c r="S100"/>
    </row>
    <row r="101" spans="1:19">
      <c r="A101" s="101" t="s">
        <v>460</v>
      </c>
      <c r="B101" s="101">
        <v>18.39</v>
      </c>
      <c r="C101" s="101" t="s">
        <v>390</v>
      </c>
      <c r="D101" s="101">
        <v>56.07</v>
      </c>
      <c r="E101" s="101">
        <v>1</v>
      </c>
      <c r="F101" s="101">
        <v>5.57</v>
      </c>
      <c r="G101" s="101">
        <v>0</v>
      </c>
      <c r="H101" s="101">
        <v>8.61</v>
      </c>
      <c r="I101" s="101"/>
      <c r="J101" s="101">
        <v>4.3099999999999996</v>
      </c>
      <c r="K101"/>
      <c r="L101"/>
      <c r="M101"/>
      <c r="N101"/>
      <c r="O101"/>
      <c r="P101"/>
      <c r="Q101"/>
      <c r="R101"/>
      <c r="S101"/>
    </row>
    <row r="102" spans="1:19">
      <c r="A102" s="101" t="s">
        <v>461</v>
      </c>
      <c r="B102" s="101">
        <v>18.39</v>
      </c>
      <c r="C102" s="101" t="s">
        <v>390</v>
      </c>
      <c r="D102" s="101">
        <v>56.07</v>
      </c>
      <c r="E102" s="101">
        <v>1</v>
      </c>
      <c r="F102" s="101">
        <v>5.57</v>
      </c>
      <c r="G102" s="101">
        <v>0</v>
      </c>
      <c r="H102" s="101">
        <v>8.61</v>
      </c>
      <c r="I102" s="101"/>
      <c r="J102" s="101">
        <v>4.3099999999999996</v>
      </c>
      <c r="K102"/>
      <c r="L102"/>
      <c r="M102"/>
      <c r="N102"/>
      <c r="O102"/>
      <c r="P102"/>
      <c r="Q102"/>
      <c r="R102"/>
      <c r="S102"/>
    </row>
    <row r="103" spans="1:19">
      <c r="A103" s="101" t="s">
        <v>462</v>
      </c>
      <c r="B103" s="101">
        <v>18.39</v>
      </c>
      <c r="C103" s="101" t="s">
        <v>390</v>
      </c>
      <c r="D103" s="101">
        <v>56.07</v>
      </c>
      <c r="E103" s="101">
        <v>1</v>
      </c>
      <c r="F103" s="101">
        <v>5.57</v>
      </c>
      <c r="G103" s="101">
        <v>0</v>
      </c>
      <c r="H103" s="101">
        <v>8.61</v>
      </c>
      <c r="I103" s="101"/>
      <c r="J103" s="101">
        <v>4.3099999999999996</v>
      </c>
      <c r="K103"/>
      <c r="L103"/>
      <c r="M103"/>
      <c r="N103"/>
      <c r="O103"/>
      <c r="P103"/>
      <c r="Q103"/>
      <c r="R103"/>
      <c r="S103"/>
    </row>
    <row r="104" spans="1:19">
      <c r="A104" s="101" t="s">
        <v>463</v>
      </c>
      <c r="B104" s="101">
        <v>5.85</v>
      </c>
      <c r="C104" s="101" t="s">
        <v>390</v>
      </c>
      <c r="D104" s="101">
        <v>17.84</v>
      </c>
      <c r="E104" s="101">
        <v>1</v>
      </c>
      <c r="F104" s="101">
        <v>14.86</v>
      </c>
      <c r="G104" s="101">
        <v>0</v>
      </c>
      <c r="H104" s="101">
        <v>10.8</v>
      </c>
      <c r="I104" s="101"/>
      <c r="J104" s="101">
        <v>1.08</v>
      </c>
      <c r="K104"/>
      <c r="L104"/>
      <c r="M104"/>
      <c r="N104"/>
      <c r="O104"/>
      <c r="P104"/>
      <c r="Q104"/>
      <c r="R104"/>
      <c r="S104"/>
    </row>
    <row r="105" spans="1:19">
      <c r="A105" s="101" t="s">
        <v>464</v>
      </c>
      <c r="B105" s="101">
        <v>7.43</v>
      </c>
      <c r="C105" s="101" t="s">
        <v>390</v>
      </c>
      <c r="D105" s="101">
        <v>22.65</v>
      </c>
      <c r="E105" s="101">
        <v>1</v>
      </c>
      <c r="F105" s="101">
        <v>0</v>
      </c>
      <c r="G105" s="101">
        <v>0</v>
      </c>
      <c r="H105" s="101">
        <v>9.68</v>
      </c>
      <c r="I105" s="101">
        <v>6.67</v>
      </c>
      <c r="J105" s="101">
        <v>32.29</v>
      </c>
      <c r="K105"/>
      <c r="L105"/>
      <c r="M105"/>
      <c r="N105"/>
      <c r="O105"/>
      <c r="P105"/>
      <c r="Q105"/>
      <c r="R105"/>
      <c r="S105"/>
    </row>
    <row r="106" spans="1:19">
      <c r="A106" s="101" t="s">
        <v>465</v>
      </c>
      <c r="B106" s="101">
        <v>13.94</v>
      </c>
      <c r="C106" s="101" t="s">
        <v>390</v>
      </c>
      <c r="D106" s="101">
        <v>42.48</v>
      </c>
      <c r="E106" s="101">
        <v>1</v>
      </c>
      <c r="F106" s="101">
        <v>0</v>
      </c>
      <c r="G106" s="101">
        <v>0</v>
      </c>
      <c r="H106" s="101">
        <v>22.6</v>
      </c>
      <c r="I106" s="101">
        <v>5</v>
      </c>
      <c r="J106" s="101">
        <v>21.53</v>
      </c>
      <c r="K106"/>
      <c r="L106"/>
      <c r="M106"/>
      <c r="N106"/>
      <c r="O106"/>
      <c r="P106"/>
      <c r="Q106"/>
      <c r="R106"/>
      <c r="S106"/>
    </row>
    <row r="107" spans="1:19">
      <c r="A107" s="101" t="s">
        <v>466</v>
      </c>
      <c r="B107" s="101">
        <v>16.72</v>
      </c>
      <c r="C107" s="101" t="s">
        <v>390</v>
      </c>
      <c r="D107" s="101">
        <v>50.97</v>
      </c>
      <c r="E107" s="101">
        <v>1</v>
      </c>
      <c r="F107" s="101">
        <v>0</v>
      </c>
      <c r="G107" s="101">
        <v>0</v>
      </c>
      <c r="H107" s="101">
        <v>22.6</v>
      </c>
      <c r="I107" s="101">
        <v>5</v>
      </c>
      <c r="J107" s="101">
        <v>21.53</v>
      </c>
      <c r="K107"/>
      <c r="L107"/>
      <c r="M107"/>
      <c r="N107"/>
      <c r="O107"/>
      <c r="P107"/>
      <c r="Q107"/>
      <c r="R107"/>
      <c r="S107"/>
    </row>
    <row r="108" spans="1:19">
      <c r="A108" s="101" t="s">
        <v>467</v>
      </c>
      <c r="B108" s="101">
        <v>52.03</v>
      </c>
      <c r="C108" s="101" t="s">
        <v>390</v>
      </c>
      <c r="D108" s="101">
        <v>158.57</v>
      </c>
      <c r="E108" s="101">
        <v>1</v>
      </c>
      <c r="F108" s="101">
        <v>37.159999999999997</v>
      </c>
      <c r="G108" s="101">
        <v>8.92</v>
      </c>
      <c r="H108" s="101">
        <v>19.399999999999999</v>
      </c>
      <c r="I108" s="101">
        <v>20</v>
      </c>
      <c r="J108" s="101">
        <v>11.84</v>
      </c>
      <c r="K108"/>
      <c r="L108"/>
      <c r="M108"/>
      <c r="N108"/>
      <c r="O108"/>
      <c r="P108"/>
      <c r="Q108"/>
      <c r="R108"/>
      <c r="S108"/>
    </row>
    <row r="109" spans="1:19">
      <c r="A109" s="101" t="s">
        <v>468</v>
      </c>
      <c r="B109" s="101">
        <v>41.25</v>
      </c>
      <c r="C109" s="101" t="s">
        <v>390</v>
      </c>
      <c r="D109" s="101">
        <v>125.73</v>
      </c>
      <c r="E109" s="101">
        <v>1</v>
      </c>
      <c r="F109" s="101">
        <v>0</v>
      </c>
      <c r="G109" s="101">
        <v>0</v>
      </c>
      <c r="H109" s="101">
        <v>8.61</v>
      </c>
      <c r="I109" s="101"/>
      <c r="J109" s="101">
        <v>4.3099999999999996</v>
      </c>
      <c r="K109"/>
      <c r="L109"/>
      <c r="M109"/>
      <c r="N109"/>
      <c r="O109"/>
      <c r="P109"/>
      <c r="Q109"/>
      <c r="R109"/>
      <c r="S109"/>
    </row>
    <row r="110" spans="1:19">
      <c r="A110" s="101" t="s">
        <v>469</v>
      </c>
      <c r="B110" s="101">
        <v>91.42</v>
      </c>
      <c r="C110" s="101" t="s">
        <v>390</v>
      </c>
      <c r="D110" s="101">
        <v>278.64</v>
      </c>
      <c r="E110" s="101">
        <v>1</v>
      </c>
      <c r="F110" s="101">
        <v>45.52</v>
      </c>
      <c r="G110" s="101">
        <v>16.72</v>
      </c>
      <c r="H110" s="101">
        <v>10.8</v>
      </c>
      <c r="I110" s="101">
        <v>3.33</v>
      </c>
      <c r="J110" s="101">
        <v>11.84</v>
      </c>
      <c r="K110"/>
      <c r="L110"/>
      <c r="M110"/>
      <c r="N110"/>
      <c r="O110"/>
      <c r="P110"/>
      <c r="Q110"/>
      <c r="R110"/>
      <c r="S110"/>
    </row>
    <row r="111" spans="1:19">
      <c r="A111" s="101" t="s">
        <v>470</v>
      </c>
      <c r="B111" s="101">
        <v>52.4</v>
      </c>
      <c r="C111" s="101" t="s">
        <v>390</v>
      </c>
      <c r="D111" s="101">
        <v>159.71</v>
      </c>
      <c r="E111" s="101">
        <v>1</v>
      </c>
      <c r="F111" s="101">
        <v>87.33</v>
      </c>
      <c r="G111" s="101">
        <v>0</v>
      </c>
      <c r="H111" s="101">
        <v>8.61</v>
      </c>
      <c r="I111" s="101"/>
      <c r="J111" s="101">
        <v>4.3099999999999996</v>
      </c>
      <c r="K111"/>
      <c r="L111"/>
      <c r="M111"/>
      <c r="N111"/>
      <c r="O111"/>
      <c r="P111"/>
      <c r="Q111"/>
      <c r="R111"/>
      <c r="S111"/>
    </row>
    <row r="112" spans="1:19">
      <c r="A112" s="101" t="s">
        <v>471</v>
      </c>
      <c r="B112" s="101">
        <v>11.71</v>
      </c>
      <c r="C112" s="101" t="s">
        <v>390</v>
      </c>
      <c r="D112" s="101">
        <v>35.68</v>
      </c>
      <c r="E112" s="101">
        <v>1</v>
      </c>
      <c r="F112" s="101">
        <v>0</v>
      </c>
      <c r="G112" s="101">
        <v>0</v>
      </c>
      <c r="H112" s="101">
        <v>8.61</v>
      </c>
      <c r="I112" s="101"/>
      <c r="J112" s="101">
        <v>4.3099999999999996</v>
      </c>
      <c r="K112"/>
      <c r="L112"/>
      <c r="M112"/>
      <c r="N112"/>
      <c r="O112"/>
      <c r="P112"/>
      <c r="Q112"/>
      <c r="R112"/>
      <c r="S112"/>
    </row>
    <row r="113" spans="1:19">
      <c r="A113" s="101" t="s">
        <v>472</v>
      </c>
      <c r="B113" s="101">
        <v>30.1</v>
      </c>
      <c r="C113" s="101" t="s">
        <v>390</v>
      </c>
      <c r="D113" s="101">
        <v>91.75</v>
      </c>
      <c r="E113" s="101">
        <v>1</v>
      </c>
      <c r="F113" s="101">
        <v>0</v>
      </c>
      <c r="G113" s="101">
        <v>0</v>
      </c>
      <c r="H113" s="101">
        <v>19.399999999999999</v>
      </c>
      <c r="I113" s="101">
        <v>20</v>
      </c>
      <c r="J113" s="101">
        <v>11.84</v>
      </c>
      <c r="K113"/>
      <c r="L113"/>
      <c r="M113"/>
      <c r="N113"/>
      <c r="O113"/>
      <c r="P113"/>
      <c r="Q113"/>
      <c r="R113"/>
      <c r="S113"/>
    </row>
    <row r="114" spans="1:19">
      <c r="A114" s="101" t="s">
        <v>473</v>
      </c>
      <c r="B114" s="101">
        <v>31.77</v>
      </c>
      <c r="C114" s="101" t="s">
        <v>390</v>
      </c>
      <c r="D114" s="101">
        <v>96.84</v>
      </c>
      <c r="E114" s="101">
        <v>1</v>
      </c>
      <c r="F114" s="101">
        <v>0</v>
      </c>
      <c r="G114" s="101">
        <v>0</v>
      </c>
      <c r="H114" s="101">
        <v>19.399999999999999</v>
      </c>
      <c r="I114" s="101">
        <v>20</v>
      </c>
      <c r="J114" s="101">
        <v>11.84</v>
      </c>
      <c r="K114"/>
      <c r="L114"/>
      <c r="M114"/>
      <c r="N114"/>
      <c r="O114"/>
      <c r="P114"/>
      <c r="Q114"/>
      <c r="R114"/>
      <c r="S114"/>
    </row>
    <row r="115" spans="1:19">
      <c r="A115" s="101" t="s">
        <v>474</v>
      </c>
      <c r="B115" s="101">
        <v>5.2</v>
      </c>
      <c r="C115" s="101" t="s">
        <v>390</v>
      </c>
      <c r="D115" s="101">
        <v>15.86</v>
      </c>
      <c r="E115" s="101">
        <v>1</v>
      </c>
      <c r="F115" s="101">
        <v>0</v>
      </c>
      <c r="G115" s="101">
        <v>0</v>
      </c>
      <c r="H115" s="101">
        <v>10.8</v>
      </c>
      <c r="I115" s="101"/>
      <c r="J115" s="101">
        <v>1.08</v>
      </c>
      <c r="K115"/>
      <c r="L115"/>
      <c r="M115"/>
      <c r="N115"/>
      <c r="O115"/>
      <c r="P115"/>
      <c r="Q115"/>
      <c r="R115"/>
      <c r="S115"/>
    </row>
    <row r="116" spans="1:19">
      <c r="A116" s="101" t="s">
        <v>475</v>
      </c>
      <c r="B116" s="101">
        <v>11.15</v>
      </c>
      <c r="C116" s="101" t="s">
        <v>390</v>
      </c>
      <c r="D116" s="101">
        <v>33.979999999999997</v>
      </c>
      <c r="E116" s="101">
        <v>1</v>
      </c>
      <c r="F116" s="101">
        <v>0</v>
      </c>
      <c r="G116" s="101">
        <v>0</v>
      </c>
      <c r="H116" s="101">
        <v>10.8</v>
      </c>
      <c r="I116" s="101"/>
      <c r="J116" s="101">
        <v>1.08</v>
      </c>
      <c r="K116"/>
      <c r="L116"/>
      <c r="M116"/>
      <c r="N116"/>
      <c r="O116"/>
      <c r="P116"/>
      <c r="Q116"/>
      <c r="R116"/>
      <c r="S116"/>
    </row>
    <row r="117" spans="1:19">
      <c r="A117" s="101" t="s">
        <v>476</v>
      </c>
      <c r="B117" s="101">
        <v>13.38</v>
      </c>
      <c r="C117" s="101" t="s">
        <v>390</v>
      </c>
      <c r="D117" s="101">
        <v>40.78</v>
      </c>
      <c r="E117" s="101">
        <v>1</v>
      </c>
      <c r="F117" s="101">
        <v>0</v>
      </c>
      <c r="G117" s="101">
        <v>0</v>
      </c>
      <c r="H117" s="101">
        <v>10.8</v>
      </c>
      <c r="I117" s="101"/>
      <c r="J117" s="101">
        <v>1.08</v>
      </c>
      <c r="K117"/>
      <c r="L117"/>
      <c r="M117"/>
      <c r="N117"/>
      <c r="O117"/>
      <c r="P117"/>
      <c r="Q117"/>
      <c r="R117"/>
      <c r="S117"/>
    </row>
    <row r="118" spans="1:19">
      <c r="A118" s="101" t="s">
        <v>477</v>
      </c>
      <c r="B118" s="101">
        <v>11.71</v>
      </c>
      <c r="C118" s="101" t="s">
        <v>390</v>
      </c>
      <c r="D118" s="101">
        <v>35.68</v>
      </c>
      <c r="E118" s="101">
        <v>1</v>
      </c>
      <c r="F118" s="101">
        <v>8.36</v>
      </c>
      <c r="G118" s="101">
        <v>2.23</v>
      </c>
      <c r="H118" s="101">
        <v>10.8</v>
      </c>
      <c r="I118" s="101"/>
      <c r="J118" s="101">
        <v>1.08</v>
      </c>
      <c r="K118"/>
      <c r="L118"/>
      <c r="M118"/>
      <c r="N118"/>
      <c r="O118"/>
      <c r="P118"/>
      <c r="Q118"/>
      <c r="R118"/>
      <c r="S118"/>
    </row>
    <row r="119" spans="1:19">
      <c r="A119" s="101" t="s">
        <v>478</v>
      </c>
      <c r="B119" s="101">
        <v>157.01</v>
      </c>
      <c r="C119" s="101" t="s">
        <v>390</v>
      </c>
      <c r="D119" s="101">
        <v>478.56</v>
      </c>
      <c r="E119" s="101">
        <v>1</v>
      </c>
      <c r="F119" s="101">
        <v>24.15</v>
      </c>
      <c r="G119" s="101">
        <v>5.57</v>
      </c>
      <c r="H119" s="101">
        <v>19.399999999999999</v>
      </c>
      <c r="I119" s="101">
        <v>20</v>
      </c>
      <c r="J119" s="101">
        <v>11.84</v>
      </c>
      <c r="K119"/>
      <c r="L119"/>
      <c r="M119"/>
      <c r="N119"/>
      <c r="O119"/>
      <c r="P119"/>
      <c r="Q119"/>
      <c r="R119"/>
      <c r="S119"/>
    </row>
    <row r="120" spans="1:19">
      <c r="A120" s="101" t="s">
        <v>479</v>
      </c>
      <c r="B120" s="101">
        <v>77.48</v>
      </c>
      <c r="C120" s="101" t="s">
        <v>390</v>
      </c>
      <c r="D120" s="101">
        <v>236.16</v>
      </c>
      <c r="E120" s="101">
        <v>1</v>
      </c>
      <c r="F120" s="101">
        <v>5.57</v>
      </c>
      <c r="G120" s="101">
        <v>0</v>
      </c>
      <c r="H120" s="101">
        <v>8.61</v>
      </c>
      <c r="I120" s="101"/>
      <c r="J120" s="101">
        <v>4.3099999999999996</v>
      </c>
      <c r="K120"/>
      <c r="L120"/>
      <c r="M120"/>
      <c r="N120"/>
      <c r="O120"/>
      <c r="P120"/>
      <c r="Q120"/>
      <c r="R120"/>
      <c r="S120"/>
    </row>
    <row r="121" spans="1:19">
      <c r="A121" s="101" t="s">
        <v>480</v>
      </c>
      <c r="B121" s="101">
        <v>5.0199999999999996</v>
      </c>
      <c r="C121" s="101" t="s">
        <v>390</v>
      </c>
      <c r="D121" s="101">
        <v>15.29</v>
      </c>
      <c r="E121" s="101">
        <v>1</v>
      </c>
      <c r="F121" s="101">
        <v>5.57</v>
      </c>
      <c r="G121" s="101">
        <v>0</v>
      </c>
      <c r="H121" s="101">
        <v>8.61</v>
      </c>
      <c r="I121" s="101"/>
      <c r="J121" s="101">
        <v>4.3099999999999996</v>
      </c>
      <c r="K121"/>
      <c r="L121"/>
      <c r="M121"/>
      <c r="N121"/>
      <c r="O121"/>
      <c r="P121"/>
      <c r="Q121"/>
      <c r="R121"/>
      <c r="S121"/>
    </row>
    <row r="122" spans="1:19">
      <c r="A122" s="101" t="s">
        <v>481</v>
      </c>
      <c r="B122" s="101">
        <v>83.61</v>
      </c>
      <c r="C122" s="101" t="s">
        <v>390</v>
      </c>
      <c r="D122" s="101">
        <v>254.85</v>
      </c>
      <c r="E122" s="101">
        <v>1</v>
      </c>
      <c r="F122" s="101">
        <v>0</v>
      </c>
      <c r="G122" s="101">
        <v>0</v>
      </c>
      <c r="H122" s="101">
        <v>22.6</v>
      </c>
      <c r="I122" s="101">
        <v>5</v>
      </c>
      <c r="J122" s="101">
        <v>14.0206</v>
      </c>
      <c r="K122"/>
      <c r="L122"/>
      <c r="M122"/>
      <c r="N122"/>
      <c r="O122"/>
      <c r="P122"/>
      <c r="Q122"/>
      <c r="R122"/>
      <c r="S122"/>
    </row>
    <row r="123" spans="1:19">
      <c r="A123" s="101" t="s">
        <v>482</v>
      </c>
      <c r="B123" s="101">
        <v>3.9</v>
      </c>
      <c r="C123" s="101" t="s">
        <v>390</v>
      </c>
      <c r="D123" s="101">
        <v>11.89</v>
      </c>
      <c r="E123" s="101">
        <v>1</v>
      </c>
      <c r="F123" s="101">
        <v>0</v>
      </c>
      <c r="G123" s="101">
        <v>0</v>
      </c>
      <c r="H123" s="101">
        <v>19.399999999999999</v>
      </c>
      <c r="I123" s="101">
        <v>20</v>
      </c>
      <c r="J123" s="101">
        <v>11.84</v>
      </c>
      <c r="K123"/>
      <c r="L123"/>
      <c r="M123"/>
      <c r="N123"/>
      <c r="O123"/>
      <c r="P123"/>
      <c r="Q123"/>
      <c r="R123"/>
      <c r="S123"/>
    </row>
    <row r="124" spans="1:19">
      <c r="A124" s="101" t="s">
        <v>483</v>
      </c>
      <c r="B124" s="101">
        <v>34.369999999999997</v>
      </c>
      <c r="C124" s="101" t="s">
        <v>390</v>
      </c>
      <c r="D124" s="101">
        <v>104.77</v>
      </c>
      <c r="E124" s="101">
        <v>1</v>
      </c>
      <c r="F124" s="101">
        <v>3.72</v>
      </c>
      <c r="G124" s="101">
        <v>0</v>
      </c>
      <c r="H124" s="101">
        <v>8.61</v>
      </c>
      <c r="I124" s="101"/>
      <c r="J124" s="101">
        <v>4.3099999999999996</v>
      </c>
      <c r="K124"/>
      <c r="L124"/>
      <c r="M124"/>
      <c r="N124"/>
      <c r="O124"/>
      <c r="P124"/>
      <c r="Q124"/>
      <c r="R124"/>
      <c r="S124"/>
    </row>
    <row r="125" spans="1:19">
      <c r="A125" s="101" t="s">
        <v>484</v>
      </c>
      <c r="B125" s="101">
        <v>10.029999999999999</v>
      </c>
      <c r="C125" s="101" t="s">
        <v>390</v>
      </c>
      <c r="D125" s="101">
        <v>30.58</v>
      </c>
      <c r="E125" s="101">
        <v>1</v>
      </c>
      <c r="F125" s="101">
        <v>0</v>
      </c>
      <c r="G125" s="101">
        <v>0</v>
      </c>
      <c r="H125" s="101">
        <v>19.399999999999999</v>
      </c>
      <c r="I125" s="101">
        <v>20</v>
      </c>
      <c r="J125" s="101">
        <v>11.84</v>
      </c>
      <c r="K125"/>
      <c r="L125"/>
      <c r="M125"/>
      <c r="N125"/>
      <c r="O125"/>
      <c r="P125"/>
      <c r="Q125"/>
      <c r="R125"/>
      <c r="S125"/>
    </row>
    <row r="126" spans="1:19">
      <c r="A126" s="101" t="s">
        <v>485</v>
      </c>
      <c r="B126" s="101">
        <v>5.85</v>
      </c>
      <c r="C126" s="101" t="s">
        <v>390</v>
      </c>
      <c r="D126" s="101">
        <v>17.84</v>
      </c>
      <c r="E126" s="101">
        <v>1</v>
      </c>
      <c r="F126" s="101">
        <v>14.86</v>
      </c>
      <c r="G126" s="101">
        <v>0</v>
      </c>
      <c r="H126" s="101">
        <v>10.8</v>
      </c>
      <c r="I126" s="101"/>
      <c r="J126" s="101">
        <v>1.08</v>
      </c>
      <c r="K126"/>
      <c r="L126"/>
      <c r="M126"/>
      <c r="N126"/>
      <c r="O126"/>
      <c r="P126"/>
      <c r="Q126"/>
      <c r="R126"/>
      <c r="S126"/>
    </row>
    <row r="127" spans="1:19">
      <c r="A127" s="101" t="s">
        <v>486</v>
      </c>
      <c r="B127" s="101">
        <v>11.15</v>
      </c>
      <c r="C127" s="101" t="s">
        <v>390</v>
      </c>
      <c r="D127" s="101">
        <v>33.979999999999997</v>
      </c>
      <c r="E127" s="101">
        <v>1</v>
      </c>
      <c r="F127" s="101">
        <v>0</v>
      </c>
      <c r="G127" s="101">
        <v>0</v>
      </c>
      <c r="H127" s="101">
        <v>9.68</v>
      </c>
      <c r="I127" s="101">
        <v>6.67</v>
      </c>
      <c r="J127" s="101">
        <v>32.29</v>
      </c>
      <c r="K127"/>
      <c r="L127"/>
      <c r="M127"/>
      <c r="N127"/>
      <c r="O127"/>
      <c r="P127"/>
      <c r="Q127"/>
      <c r="R127"/>
      <c r="S127"/>
    </row>
    <row r="128" spans="1:19">
      <c r="A128" s="101" t="s">
        <v>487</v>
      </c>
      <c r="B128" s="101">
        <v>70.510000000000005</v>
      </c>
      <c r="C128" s="101" t="s">
        <v>390</v>
      </c>
      <c r="D128" s="101">
        <v>214.93</v>
      </c>
      <c r="E128" s="101">
        <v>1</v>
      </c>
      <c r="F128" s="101">
        <v>21.37</v>
      </c>
      <c r="G128" s="101">
        <v>5.57</v>
      </c>
      <c r="H128" s="101">
        <v>9.68</v>
      </c>
      <c r="I128" s="101">
        <v>6.67</v>
      </c>
      <c r="J128" s="101">
        <v>32.29</v>
      </c>
      <c r="K128"/>
      <c r="L128"/>
      <c r="M128"/>
      <c r="N128"/>
      <c r="O128"/>
      <c r="P128"/>
      <c r="Q128"/>
      <c r="R128"/>
      <c r="S128"/>
    </row>
    <row r="129" spans="1:19">
      <c r="A129" s="101" t="s">
        <v>488</v>
      </c>
      <c r="B129" s="101">
        <v>17.84</v>
      </c>
      <c r="C129" s="101" t="s">
        <v>390</v>
      </c>
      <c r="D129" s="101">
        <v>54.37</v>
      </c>
      <c r="E129" s="101">
        <v>1</v>
      </c>
      <c r="F129" s="101">
        <v>11.15</v>
      </c>
      <c r="G129" s="101">
        <v>4.18</v>
      </c>
      <c r="H129" s="101">
        <v>8.61</v>
      </c>
      <c r="I129" s="101"/>
      <c r="J129" s="101">
        <v>4.3099999999999996</v>
      </c>
      <c r="K129"/>
      <c r="L129"/>
      <c r="M129"/>
      <c r="N129"/>
      <c r="O129"/>
      <c r="P129"/>
      <c r="Q129"/>
      <c r="R129"/>
      <c r="S129"/>
    </row>
    <row r="130" spans="1:19">
      <c r="A130" s="101" t="s">
        <v>489</v>
      </c>
      <c r="B130" s="101">
        <v>32.520000000000003</v>
      </c>
      <c r="C130" s="101" t="s">
        <v>390</v>
      </c>
      <c r="D130" s="101">
        <v>99.11</v>
      </c>
      <c r="E130" s="101">
        <v>1</v>
      </c>
      <c r="F130" s="101">
        <v>23.23</v>
      </c>
      <c r="G130" s="101">
        <v>5.95</v>
      </c>
      <c r="H130" s="101">
        <v>7.53</v>
      </c>
      <c r="I130" s="101"/>
      <c r="J130" s="101">
        <v>53.82</v>
      </c>
      <c r="K130"/>
      <c r="L130"/>
      <c r="M130"/>
      <c r="N130"/>
      <c r="O130"/>
      <c r="P130"/>
      <c r="Q130"/>
      <c r="R130"/>
      <c r="S130"/>
    </row>
    <row r="131" spans="1:19">
      <c r="A131" s="101" t="s">
        <v>490</v>
      </c>
      <c r="B131" s="101">
        <v>27.87</v>
      </c>
      <c r="C131" s="101" t="s">
        <v>390</v>
      </c>
      <c r="D131" s="101">
        <v>84.95</v>
      </c>
      <c r="E131" s="101">
        <v>1</v>
      </c>
      <c r="F131" s="101">
        <v>0</v>
      </c>
      <c r="G131" s="101">
        <v>0</v>
      </c>
      <c r="H131" s="101">
        <v>8.61</v>
      </c>
      <c r="I131" s="101"/>
      <c r="J131" s="101">
        <v>4.3099999999999996</v>
      </c>
      <c r="K131"/>
      <c r="L131"/>
      <c r="M131"/>
      <c r="N131"/>
      <c r="O131"/>
      <c r="P131"/>
      <c r="Q131"/>
      <c r="R131"/>
      <c r="S131"/>
    </row>
    <row r="132" spans="1:19">
      <c r="A132" s="101" t="s">
        <v>491</v>
      </c>
      <c r="B132" s="101">
        <v>282.05</v>
      </c>
      <c r="C132" s="101" t="s">
        <v>390</v>
      </c>
      <c r="D132" s="101">
        <v>859.7</v>
      </c>
      <c r="E132" s="101">
        <v>1</v>
      </c>
      <c r="F132" s="101">
        <v>68.75</v>
      </c>
      <c r="G132" s="101">
        <v>19.510000000000002</v>
      </c>
      <c r="H132" s="101">
        <v>19.399999999999999</v>
      </c>
      <c r="I132" s="101">
        <v>20</v>
      </c>
      <c r="J132" s="101">
        <v>11.84</v>
      </c>
      <c r="K132"/>
      <c r="L132"/>
      <c r="M132"/>
      <c r="N132"/>
      <c r="O132"/>
      <c r="P132"/>
      <c r="Q132"/>
      <c r="R132"/>
      <c r="S132"/>
    </row>
    <row r="133" spans="1:19">
      <c r="A133" s="101" t="s">
        <v>492</v>
      </c>
      <c r="B133" s="101">
        <v>77.48</v>
      </c>
      <c r="C133" s="101" t="s">
        <v>390</v>
      </c>
      <c r="D133" s="101">
        <v>236.16</v>
      </c>
      <c r="E133" s="101">
        <v>1</v>
      </c>
      <c r="F133" s="101">
        <v>5.57</v>
      </c>
      <c r="G133" s="101">
        <v>0</v>
      </c>
      <c r="H133" s="101">
        <v>8.61</v>
      </c>
      <c r="I133" s="101"/>
      <c r="J133" s="101">
        <v>4.3099999999999996</v>
      </c>
      <c r="K133"/>
      <c r="L133"/>
      <c r="M133"/>
      <c r="N133"/>
      <c r="O133"/>
      <c r="P133"/>
      <c r="Q133"/>
      <c r="R133"/>
      <c r="S133"/>
    </row>
    <row r="134" spans="1:19">
      <c r="A134" s="101" t="s">
        <v>493</v>
      </c>
      <c r="B134" s="101">
        <v>5.0199999999999996</v>
      </c>
      <c r="C134" s="101" t="s">
        <v>390</v>
      </c>
      <c r="D134" s="101">
        <v>15.29</v>
      </c>
      <c r="E134" s="101">
        <v>1</v>
      </c>
      <c r="F134" s="101">
        <v>5.57</v>
      </c>
      <c r="G134" s="101">
        <v>0</v>
      </c>
      <c r="H134" s="101">
        <v>8.61</v>
      </c>
      <c r="I134" s="101"/>
      <c r="J134" s="101">
        <v>4.3099999999999996</v>
      </c>
      <c r="K134"/>
      <c r="L134"/>
      <c r="M134"/>
      <c r="N134"/>
      <c r="O134"/>
      <c r="P134"/>
      <c r="Q134"/>
      <c r="R134"/>
      <c r="S134"/>
    </row>
    <row r="135" spans="1:19">
      <c r="A135" s="101" t="s">
        <v>494</v>
      </c>
      <c r="B135" s="101">
        <v>120.77</v>
      </c>
      <c r="C135" s="101" t="s">
        <v>390</v>
      </c>
      <c r="D135" s="101">
        <v>368.12</v>
      </c>
      <c r="E135" s="101">
        <v>1</v>
      </c>
      <c r="F135" s="101">
        <v>78.97</v>
      </c>
      <c r="G135" s="101">
        <v>28.99</v>
      </c>
      <c r="H135" s="101">
        <v>17.2</v>
      </c>
      <c r="I135" s="101">
        <v>5</v>
      </c>
      <c r="J135" s="101">
        <v>16.149999999999999</v>
      </c>
      <c r="K135"/>
      <c r="L135"/>
      <c r="M135"/>
      <c r="N135"/>
      <c r="O135"/>
      <c r="P135"/>
      <c r="Q135"/>
      <c r="R135"/>
      <c r="S135"/>
    </row>
    <row r="136" spans="1:19">
      <c r="A136" s="101" t="s">
        <v>495</v>
      </c>
      <c r="B136" s="101">
        <v>55</v>
      </c>
      <c r="C136" s="101" t="s">
        <v>390</v>
      </c>
      <c r="D136" s="101">
        <v>167.64</v>
      </c>
      <c r="E136" s="101">
        <v>1</v>
      </c>
      <c r="F136" s="101">
        <v>0</v>
      </c>
      <c r="G136" s="101">
        <v>0</v>
      </c>
      <c r="H136" s="101">
        <v>17.2</v>
      </c>
      <c r="I136" s="101">
        <v>5</v>
      </c>
      <c r="J136" s="101">
        <v>16.149999999999999</v>
      </c>
      <c r="K136"/>
      <c r="L136"/>
      <c r="M136"/>
      <c r="N136"/>
      <c r="O136"/>
      <c r="P136"/>
      <c r="Q136"/>
      <c r="R136"/>
      <c r="S136"/>
    </row>
    <row r="137" spans="1:19">
      <c r="A137" s="101" t="s">
        <v>496</v>
      </c>
      <c r="B137" s="101">
        <v>7.8</v>
      </c>
      <c r="C137" s="101" t="s">
        <v>390</v>
      </c>
      <c r="D137" s="101">
        <v>23.79</v>
      </c>
      <c r="E137" s="101">
        <v>1</v>
      </c>
      <c r="F137" s="101">
        <v>0</v>
      </c>
      <c r="G137" s="101">
        <v>0</v>
      </c>
      <c r="H137" s="101">
        <v>8.61</v>
      </c>
      <c r="I137" s="101"/>
      <c r="J137" s="101">
        <v>4.3099999999999996</v>
      </c>
      <c r="K137"/>
      <c r="L137"/>
      <c r="M137"/>
      <c r="N137"/>
      <c r="O137"/>
      <c r="P137"/>
      <c r="Q137"/>
      <c r="R137"/>
      <c r="S137"/>
    </row>
    <row r="138" spans="1:19">
      <c r="A138" s="101" t="s">
        <v>497</v>
      </c>
      <c r="B138" s="101">
        <v>10.029999999999999</v>
      </c>
      <c r="C138" s="101" t="s">
        <v>390</v>
      </c>
      <c r="D138" s="101">
        <v>30.58</v>
      </c>
      <c r="E138" s="101">
        <v>1</v>
      </c>
      <c r="F138" s="101">
        <v>0</v>
      </c>
      <c r="G138" s="101">
        <v>0</v>
      </c>
      <c r="H138" s="101">
        <v>10.8</v>
      </c>
      <c r="I138" s="101"/>
      <c r="J138" s="101">
        <v>1.08</v>
      </c>
      <c r="K138"/>
      <c r="L138"/>
      <c r="M138"/>
      <c r="N138"/>
      <c r="O138"/>
      <c r="P138"/>
      <c r="Q138"/>
      <c r="R138"/>
      <c r="S138"/>
    </row>
    <row r="139" spans="1:19">
      <c r="A139" s="101" t="s">
        <v>498</v>
      </c>
      <c r="B139" s="101">
        <v>7.8</v>
      </c>
      <c r="C139" s="101" t="s">
        <v>390</v>
      </c>
      <c r="D139" s="101">
        <v>23.79</v>
      </c>
      <c r="E139" s="101">
        <v>1</v>
      </c>
      <c r="F139" s="101">
        <v>0</v>
      </c>
      <c r="G139" s="101">
        <v>0</v>
      </c>
      <c r="H139" s="101">
        <v>10.8</v>
      </c>
      <c r="I139" s="101"/>
      <c r="J139" s="101">
        <v>1.08</v>
      </c>
      <c r="K139"/>
      <c r="L139"/>
      <c r="M139"/>
      <c r="N139"/>
      <c r="O139"/>
      <c r="P139"/>
      <c r="Q139"/>
      <c r="R139"/>
      <c r="S139"/>
    </row>
    <row r="140" spans="1:19">
      <c r="A140" s="101" t="s">
        <v>499</v>
      </c>
      <c r="B140" s="101">
        <v>44.22</v>
      </c>
      <c r="C140" s="101" t="s">
        <v>390</v>
      </c>
      <c r="D140" s="101">
        <v>134.79</v>
      </c>
      <c r="E140" s="101">
        <v>1</v>
      </c>
      <c r="F140" s="101">
        <v>0</v>
      </c>
      <c r="G140" s="101">
        <v>0</v>
      </c>
      <c r="H140" s="101">
        <v>17.2</v>
      </c>
      <c r="I140" s="101">
        <v>5</v>
      </c>
      <c r="J140" s="101">
        <v>11.84</v>
      </c>
      <c r="K140"/>
      <c r="L140"/>
      <c r="M140"/>
      <c r="N140"/>
      <c r="O140"/>
      <c r="P140"/>
      <c r="Q140"/>
      <c r="R140"/>
      <c r="S140"/>
    </row>
    <row r="141" spans="1:19">
      <c r="A141" s="101" t="s">
        <v>500</v>
      </c>
      <c r="B141" s="101">
        <v>210.7</v>
      </c>
      <c r="C141" s="101" t="s">
        <v>390</v>
      </c>
      <c r="D141" s="101">
        <v>642.23</v>
      </c>
      <c r="E141" s="101">
        <v>1</v>
      </c>
      <c r="F141" s="101">
        <v>66.89</v>
      </c>
      <c r="G141" s="101">
        <v>25.64</v>
      </c>
      <c r="H141" s="101">
        <v>19.399999999999999</v>
      </c>
      <c r="I141" s="101">
        <v>20</v>
      </c>
      <c r="J141" s="101">
        <v>11.84</v>
      </c>
      <c r="K141"/>
      <c r="L141"/>
      <c r="M141"/>
      <c r="N141"/>
      <c r="O141"/>
      <c r="P141"/>
      <c r="Q141"/>
      <c r="R141"/>
      <c r="S141"/>
    </row>
    <row r="142" spans="1:19">
      <c r="A142" s="101" t="s">
        <v>501</v>
      </c>
      <c r="B142" s="101">
        <v>107.02</v>
      </c>
      <c r="C142" s="101" t="s">
        <v>390</v>
      </c>
      <c r="D142" s="101">
        <v>326.20999999999998</v>
      </c>
      <c r="E142" s="101">
        <v>1</v>
      </c>
      <c r="F142" s="101">
        <v>52.03</v>
      </c>
      <c r="G142" s="101">
        <v>13.38</v>
      </c>
      <c r="H142" s="101">
        <v>19.399999999999999</v>
      </c>
      <c r="I142" s="101">
        <v>20</v>
      </c>
      <c r="J142" s="101">
        <v>11.84</v>
      </c>
      <c r="K142"/>
      <c r="L142"/>
      <c r="M142"/>
      <c r="N142"/>
      <c r="O142"/>
      <c r="P142"/>
      <c r="Q142"/>
      <c r="R142"/>
      <c r="S142"/>
    </row>
    <row r="143" spans="1:19">
      <c r="A143" s="101" t="s">
        <v>502</v>
      </c>
      <c r="B143" s="101">
        <v>20.07</v>
      </c>
      <c r="C143" s="101" t="s">
        <v>390</v>
      </c>
      <c r="D143" s="101">
        <v>61.16</v>
      </c>
      <c r="E143" s="101">
        <v>1</v>
      </c>
      <c r="F143" s="101">
        <v>0</v>
      </c>
      <c r="G143" s="101">
        <v>0</v>
      </c>
      <c r="H143" s="101">
        <v>10.8</v>
      </c>
      <c r="I143" s="101"/>
      <c r="J143" s="101">
        <v>1.08</v>
      </c>
      <c r="K143"/>
      <c r="L143"/>
      <c r="M143"/>
      <c r="N143"/>
      <c r="O143"/>
      <c r="P143"/>
      <c r="Q143"/>
      <c r="R143"/>
      <c r="S143"/>
    </row>
    <row r="144" spans="1:19">
      <c r="A144" s="101" t="s">
        <v>503</v>
      </c>
      <c r="B144" s="101">
        <v>53.33</v>
      </c>
      <c r="C144" s="101" t="s">
        <v>390</v>
      </c>
      <c r="D144" s="101">
        <v>162.54</v>
      </c>
      <c r="E144" s="101">
        <v>1</v>
      </c>
      <c r="F144" s="101">
        <v>38.090000000000003</v>
      </c>
      <c r="G144" s="101">
        <v>8.92</v>
      </c>
      <c r="H144" s="101">
        <v>19.399999999999999</v>
      </c>
      <c r="I144" s="101">
        <v>20</v>
      </c>
      <c r="J144" s="101">
        <v>11.84</v>
      </c>
      <c r="K144"/>
      <c r="L144"/>
      <c r="M144"/>
      <c r="N144"/>
      <c r="O144"/>
      <c r="P144"/>
      <c r="Q144"/>
      <c r="R144"/>
      <c r="S144"/>
    </row>
    <row r="145" spans="1:19">
      <c r="A145" s="101" t="s">
        <v>504</v>
      </c>
      <c r="B145" s="101">
        <v>15.61</v>
      </c>
      <c r="C145" s="101" t="s">
        <v>390</v>
      </c>
      <c r="D145" s="101">
        <v>142.72</v>
      </c>
      <c r="E145" s="101">
        <v>1</v>
      </c>
      <c r="F145" s="101">
        <v>97.55</v>
      </c>
      <c r="G145" s="101">
        <v>12.02</v>
      </c>
      <c r="H145" s="101">
        <v>8.61</v>
      </c>
      <c r="I145" s="101"/>
      <c r="J145" s="101">
        <v>4.3099999999999996</v>
      </c>
      <c r="K145"/>
      <c r="L145"/>
      <c r="M145"/>
      <c r="N145"/>
      <c r="O145"/>
      <c r="P145"/>
      <c r="Q145"/>
      <c r="R145"/>
      <c r="S145"/>
    </row>
    <row r="146" spans="1:19">
      <c r="A146" s="101" t="s">
        <v>505</v>
      </c>
      <c r="B146" s="101">
        <v>13.01</v>
      </c>
      <c r="C146" s="101" t="s">
        <v>390</v>
      </c>
      <c r="D146" s="101">
        <v>118.93</v>
      </c>
      <c r="E146" s="101">
        <v>1</v>
      </c>
      <c r="F146" s="101">
        <v>75.25</v>
      </c>
      <c r="G146" s="101">
        <v>0</v>
      </c>
      <c r="H146" s="101">
        <v>8.61</v>
      </c>
      <c r="I146" s="101"/>
      <c r="J146" s="101">
        <v>4.3099999999999996</v>
      </c>
      <c r="K146"/>
      <c r="L146"/>
      <c r="M146"/>
      <c r="N146"/>
      <c r="O146"/>
      <c r="P146"/>
      <c r="Q146"/>
      <c r="R146"/>
      <c r="S146"/>
    </row>
    <row r="147" spans="1:19">
      <c r="A147" s="101" t="s">
        <v>506</v>
      </c>
      <c r="B147" s="101">
        <v>17.84</v>
      </c>
      <c r="C147" s="101" t="s">
        <v>390</v>
      </c>
      <c r="D147" s="101">
        <v>163.1</v>
      </c>
      <c r="E147" s="101">
        <v>1</v>
      </c>
      <c r="F147" s="101">
        <v>111.48</v>
      </c>
      <c r="G147" s="101">
        <v>11.15</v>
      </c>
      <c r="H147" s="101">
        <v>8.61</v>
      </c>
      <c r="I147" s="101"/>
      <c r="J147" s="101">
        <v>4.3099999999999996</v>
      </c>
      <c r="K147"/>
      <c r="L147"/>
      <c r="M147"/>
      <c r="N147"/>
      <c r="O147"/>
      <c r="P147"/>
      <c r="Q147"/>
      <c r="R147"/>
      <c r="S147"/>
    </row>
    <row r="148" spans="1:19">
      <c r="A148" s="101" t="s">
        <v>507</v>
      </c>
      <c r="B148" s="101">
        <v>8.92</v>
      </c>
      <c r="C148" s="101" t="s">
        <v>390</v>
      </c>
      <c r="D148" s="101">
        <v>81.55</v>
      </c>
      <c r="E148" s="101">
        <v>1</v>
      </c>
      <c r="F148" s="101">
        <v>55.74</v>
      </c>
      <c r="G148" s="101">
        <v>1.1100000000000001</v>
      </c>
      <c r="H148" s="101">
        <v>8.61</v>
      </c>
      <c r="I148" s="101"/>
      <c r="J148" s="101">
        <v>4.3099999999999996</v>
      </c>
      <c r="K148"/>
      <c r="L148"/>
      <c r="M148"/>
      <c r="N148"/>
      <c r="O148"/>
      <c r="P148"/>
      <c r="Q148"/>
      <c r="R148"/>
      <c r="S148"/>
    </row>
    <row r="149" spans="1:19">
      <c r="A149" s="101" t="s">
        <v>150</v>
      </c>
      <c r="B149" s="101">
        <v>3804.01</v>
      </c>
      <c r="C149" s="101"/>
      <c r="D149" s="101">
        <v>11932.15</v>
      </c>
      <c r="E149" s="101"/>
      <c r="F149" s="101">
        <v>1634.16</v>
      </c>
      <c r="G149" s="101">
        <v>308.29000000000002</v>
      </c>
      <c r="H149" s="101">
        <v>16.950900000000001</v>
      </c>
      <c r="I149" s="101">
        <v>9.17</v>
      </c>
      <c r="J149" s="101">
        <v>34.636699999999998</v>
      </c>
      <c r="K149"/>
      <c r="L149"/>
      <c r="M149"/>
      <c r="N149"/>
      <c r="O149"/>
      <c r="P149"/>
      <c r="Q149"/>
      <c r="R149"/>
      <c r="S149"/>
    </row>
    <row r="150" spans="1:19">
      <c r="A150" s="101" t="s">
        <v>508</v>
      </c>
      <c r="B150" s="101">
        <v>3804.01</v>
      </c>
      <c r="C150" s="101"/>
      <c r="D150" s="101">
        <v>11932.15</v>
      </c>
      <c r="E150" s="101"/>
      <c r="F150" s="101">
        <v>1634.16</v>
      </c>
      <c r="G150" s="101">
        <v>308.29000000000002</v>
      </c>
      <c r="H150" s="101">
        <v>16.950900000000001</v>
      </c>
      <c r="I150" s="101">
        <v>9.17</v>
      </c>
      <c r="J150" s="101">
        <v>34.636699999999998</v>
      </c>
      <c r="K150"/>
      <c r="L150"/>
      <c r="M150"/>
      <c r="N150"/>
      <c r="O150"/>
      <c r="P150"/>
      <c r="Q150"/>
      <c r="R150"/>
      <c r="S150"/>
    </row>
    <row r="151" spans="1:19">
      <c r="A151" s="101" t="s">
        <v>509</v>
      </c>
      <c r="B151" s="101">
        <v>0</v>
      </c>
      <c r="C151" s="101"/>
      <c r="D151" s="101">
        <v>0</v>
      </c>
      <c r="E151" s="101"/>
      <c r="F151" s="101">
        <v>0</v>
      </c>
      <c r="G151" s="101">
        <v>0</v>
      </c>
      <c r="H151" s="101"/>
      <c r="I151" s="101"/>
      <c r="J151" s="101"/>
      <c r="K151"/>
      <c r="L151"/>
      <c r="M151"/>
      <c r="N151"/>
      <c r="O151"/>
      <c r="P151"/>
      <c r="Q151"/>
      <c r="R151"/>
      <c r="S151"/>
    </row>
    <row r="152" spans="1:19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</row>
    <row r="153" spans="1:19">
      <c r="A153" s="92"/>
      <c r="B153" s="101" t="s">
        <v>42</v>
      </c>
      <c r="C153" s="101" t="s">
        <v>510</v>
      </c>
      <c r="D153" s="101" t="s">
        <v>511</v>
      </c>
      <c r="E153" s="101" t="s">
        <v>512</v>
      </c>
      <c r="F153" s="101" t="s">
        <v>513</v>
      </c>
      <c r="G153" s="101" t="s">
        <v>514</v>
      </c>
      <c r="H153" s="101" t="s">
        <v>515</v>
      </c>
      <c r="I153" s="101" t="s">
        <v>516</v>
      </c>
      <c r="J153"/>
      <c r="K153"/>
      <c r="L153"/>
      <c r="M153"/>
      <c r="N153"/>
      <c r="O153"/>
      <c r="P153"/>
      <c r="Q153"/>
      <c r="R153"/>
      <c r="S153"/>
    </row>
    <row r="154" spans="1:19">
      <c r="A154" s="102">
        <v>4.8099999999999997E+73</v>
      </c>
      <c r="B154" s="101" t="s">
        <v>517</v>
      </c>
      <c r="C154" s="101">
        <v>0.22</v>
      </c>
      <c r="D154" s="101">
        <v>0.46600000000000003</v>
      </c>
      <c r="E154" s="101">
        <v>0.5</v>
      </c>
      <c r="F154" s="101">
        <v>8.36</v>
      </c>
      <c r="G154" s="101">
        <v>180</v>
      </c>
      <c r="H154" s="101">
        <v>90</v>
      </c>
      <c r="I154" s="101" t="s">
        <v>518</v>
      </c>
      <c r="J154"/>
      <c r="K154"/>
      <c r="L154"/>
      <c r="M154"/>
      <c r="N154"/>
      <c r="O154"/>
      <c r="P154"/>
      <c r="Q154"/>
      <c r="R154"/>
      <c r="S154"/>
    </row>
    <row r="155" spans="1:19">
      <c r="A155" s="101" t="s">
        <v>519</v>
      </c>
      <c r="B155" s="101" t="s">
        <v>520</v>
      </c>
      <c r="C155" s="101">
        <v>0.3</v>
      </c>
      <c r="D155" s="101">
        <v>1.627</v>
      </c>
      <c r="E155" s="101">
        <v>2.6920000000000002</v>
      </c>
      <c r="F155" s="101">
        <v>10.029999999999999</v>
      </c>
      <c r="G155" s="101">
        <v>0</v>
      </c>
      <c r="H155" s="101">
        <v>180</v>
      </c>
      <c r="I155" s="101"/>
      <c r="J155"/>
      <c r="K155"/>
      <c r="L155"/>
      <c r="M155"/>
      <c r="N155"/>
      <c r="O155"/>
      <c r="P155"/>
      <c r="Q155"/>
      <c r="R155"/>
      <c r="S155"/>
    </row>
    <row r="156" spans="1:19">
      <c r="A156" s="101" t="s">
        <v>521</v>
      </c>
      <c r="B156" s="101" t="s">
        <v>520</v>
      </c>
      <c r="C156" s="101">
        <v>0.3</v>
      </c>
      <c r="D156" s="101">
        <v>1.627</v>
      </c>
      <c r="E156" s="101">
        <v>2.6920000000000002</v>
      </c>
      <c r="F156" s="101">
        <v>5.2</v>
      </c>
      <c r="G156" s="101">
        <v>0</v>
      </c>
      <c r="H156" s="101">
        <v>180</v>
      </c>
      <c r="I156" s="101"/>
      <c r="J156"/>
      <c r="K156"/>
      <c r="L156"/>
      <c r="M156"/>
      <c r="N156"/>
      <c r="O156"/>
      <c r="P156"/>
      <c r="Q156"/>
      <c r="R156"/>
      <c r="S156"/>
    </row>
    <row r="157" spans="1:19">
      <c r="A157" s="101" t="s">
        <v>522</v>
      </c>
      <c r="B157" s="101" t="s">
        <v>517</v>
      </c>
      <c r="C157" s="101">
        <v>0.22</v>
      </c>
      <c r="D157" s="101">
        <v>0.46600000000000003</v>
      </c>
      <c r="E157" s="101">
        <v>0.5</v>
      </c>
      <c r="F157" s="101">
        <v>18.579999999999998</v>
      </c>
      <c r="G157" s="101">
        <v>180</v>
      </c>
      <c r="H157" s="101">
        <v>90</v>
      </c>
      <c r="I157" s="101" t="s">
        <v>518</v>
      </c>
      <c r="J157"/>
      <c r="K157"/>
      <c r="L157"/>
      <c r="M157"/>
      <c r="N157"/>
      <c r="O157"/>
      <c r="P157"/>
      <c r="Q157"/>
      <c r="R157"/>
      <c r="S157"/>
    </row>
    <row r="158" spans="1:19">
      <c r="A158" s="101" t="s">
        <v>523</v>
      </c>
      <c r="B158" s="101" t="s">
        <v>520</v>
      </c>
      <c r="C158" s="101">
        <v>0.3</v>
      </c>
      <c r="D158" s="101">
        <v>1.627</v>
      </c>
      <c r="E158" s="101">
        <v>2.6920000000000002</v>
      </c>
      <c r="F158" s="101">
        <v>39.020000000000003</v>
      </c>
      <c r="G158" s="101">
        <v>90</v>
      </c>
      <c r="H158" s="101">
        <v>180</v>
      </c>
      <c r="I158" s="101"/>
      <c r="J158"/>
      <c r="K158"/>
      <c r="L158"/>
      <c r="M158"/>
      <c r="N158"/>
      <c r="O158"/>
      <c r="P158"/>
      <c r="Q158"/>
      <c r="R158"/>
      <c r="S158"/>
    </row>
    <row r="159" spans="1:19">
      <c r="A159" s="101" t="s">
        <v>524</v>
      </c>
      <c r="B159" s="101" t="s">
        <v>520</v>
      </c>
      <c r="C159" s="101">
        <v>0.3</v>
      </c>
      <c r="D159" s="101">
        <v>1.627</v>
      </c>
      <c r="E159" s="101">
        <v>2.6920000000000002</v>
      </c>
      <c r="F159" s="101">
        <v>11.71</v>
      </c>
      <c r="G159" s="101">
        <v>90</v>
      </c>
      <c r="H159" s="101">
        <v>180</v>
      </c>
      <c r="I159" s="101"/>
      <c r="J159"/>
      <c r="K159"/>
      <c r="L159"/>
      <c r="M159"/>
      <c r="N159"/>
      <c r="O159"/>
      <c r="P159"/>
      <c r="Q159"/>
      <c r="R159"/>
      <c r="S159"/>
    </row>
    <row r="160" spans="1:19">
      <c r="A160" s="101" t="s">
        <v>525</v>
      </c>
      <c r="B160" s="101" t="s">
        <v>520</v>
      </c>
      <c r="C160" s="101">
        <v>0.3</v>
      </c>
      <c r="D160" s="101">
        <v>1.627</v>
      </c>
      <c r="E160" s="101">
        <v>2.6920000000000002</v>
      </c>
      <c r="F160" s="101">
        <v>15.33</v>
      </c>
      <c r="G160" s="101">
        <v>180</v>
      </c>
      <c r="H160" s="101">
        <v>180</v>
      </c>
      <c r="I160" s="101"/>
      <c r="J160"/>
      <c r="K160"/>
      <c r="L160"/>
      <c r="M160"/>
      <c r="N160"/>
      <c r="O160"/>
      <c r="P160"/>
      <c r="Q160"/>
      <c r="R160"/>
      <c r="S160"/>
    </row>
    <row r="161" spans="1:19">
      <c r="A161" s="101" t="s">
        <v>526</v>
      </c>
      <c r="B161" s="101" t="s">
        <v>520</v>
      </c>
      <c r="C161" s="101">
        <v>0.3</v>
      </c>
      <c r="D161" s="101">
        <v>1.627</v>
      </c>
      <c r="E161" s="101">
        <v>2.6920000000000002</v>
      </c>
      <c r="F161" s="101">
        <v>11.71</v>
      </c>
      <c r="G161" s="101">
        <v>0</v>
      </c>
      <c r="H161" s="101">
        <v>180</v>
      </c>
      <c r="I161" s="101"/>
      <c r="J161"/>
      <c r="K161"/>
      <c r="L161"/>
      <c r="M161"/>
      <c r="N161"/>
      <c r="O161"/>
      <c r="P161"/>
      <c r="Q161"/>
      <c r="R161"/>
      <c r="S161"/>
    </row>
    <row r="162" spans="1:19">
      <c r="A162" s="101" t="s">
        <v>527</v>
      </c>
      <c r="B162" s="101" t="s">
        <v>517</v>
      </c>
      <c r="C162" s="101">
        <v>0.22</v>
      </c>
      <c r="D162" s="101">
        <v>0.46600000000000003</v>
      </c>
      <c r="E162" s="101">
        <v>0.5</v>
      </c>
      <c r="F162" s="101">
        <v>8.36</v>
      </c>
      <c r="G162" s="101">
        <v>0</v>
      </c>
      <c r="H162" s="101">
        <v>90</v>
      </c>
      <c r="I162" s="101" t="s">
        <v>528</v>
      </c>
      <c r="J162"/>
      <c r="K162"/>
      <c r="L162"/>
      <c r="M162"/>
      <c r="N162"/>
      <c r="O162"/>
      <c r="P162"/>
      <c r="Q162"/>
      <c r="R162"/>
      <c r="S162"/>
    </row>
    <row r="163" spans="1:19">
      <c r="A163" s="101" t="s">
        <v>529</v>
      </c>
      <c r="B163" s="101" t="s">
        <v>520</v>
      </c>
      <c r="C163" s="101">
        <v>0.3</v>
      </c>
      <c r="D163" s="101">
        <v>1.627</v>
      </c>
      <c r="E163" s="101">
        <v>2.6920000000000002</v>
      </c>
      <c r="F163" s="101">
        <v>4.18</v>
      </c>
      <c r="G163" s="101">
        <v>0</v>
      </c>
      <c r="H163" s="101">
        <v>180</v>
      </c>
      <c r="I163" s="101"/>
      <c r="J163"/>
      <c r="K163"/>
      <c r="L163"/>
      <c r="M163"/>
      <c r="N163"/>
      <c r="O163"/>
      <c r="P163"/>
      <c r="Q163"/>
      <c r="R163"/>
      <c r="S163"/>
    </row>
    <row r="164" spans="1:19">
      <c r="A164" s="101" t="s">
        <v>530</v>
      </c>
      <c r="B164" s="101" t="s">
        <v>517</v>
      </c>
      <c r="C164" s="101">
        <v>0.22</v>
      </c>
      <c r="D164" s="101">
        <v>0.46600000000000003</v>
      </c>
      <c r="E164" s="101">
        <v>0.5</v>
      </c>
      <c r="F164" s="101">
        <v>6.5</v>
      </c>
      <c r="G164" s="101">
        <v>90</v>
      </c>
      <c r="H164" s="101">
        <v>90</v>
      </c>
      <c r="I164" s="101" t="s">
        <v>531</v>
      </c>
      <c r="J164"/>
      <c r="K164"/>
      <c r="L164"/>
      <c r="M164"/>
      <c r="N164"/>
      <c r="O164"/>
      <c r="P164"/>
      <c r="Q164"/>
      <c r="R164"/>
      <c r="S164"/>
    </row>
    <row r="165" spans="1:19">
      <c r="A165" s="101" t="s">
        <v>532</v>
      </c>
      <c r="B165" s="101" t="s">
        <v>520</v>
      </c>
      <c r="C165" s="101">
        <v>0.3</v>
      </c>
      <c r="D165" s="101">
        <v>1.627</v>
      </c>
      <c r="E165" s="101">
        <v>2.6920000000000002</v>
      </c>
      <c r="F165" s="101">
        <v>9.1</v>
      </c>
      <c r="G165" s="101">
        <v>0</v>
      </c>
      <c r="H165" s="101">
        <v>180</v>
      </c>
      <c r="I165" s="101"/>
      <c r="J165"/>
      <c r="K165"/>
      <c r="L165"/>
      <c r="M165"/>
      <c r="N165"/>
      <c r="O165"/>
      <c r="P165"/>
      <c r="Q165"/>
      <c r="R165"/>
      <c r="S165"/>
    </row>
    <row r="166" spans="1:19">
      <c r="A166" s="101" t="s">
        <v>533</v>
      </c>
      <c r="B166" s="101" t="s">
        <v>517</v>
      </c>
      <c r="C166" s="101">
        <v>0.22</v>
      </c>
      <c r="D166" s="101">
        <v>0.46600000000000003</v>
      </c>
      <c r="E166" s="101">
        <v>0.5</v>
      </c>
      <c r="F166" s="101">
        <v>12.08</v>
      </c>
      <c r="G166" s="101">
        <v>0</v>
      </c>
      <c r="H166" s="101">
        <v>90</v>
      </c>
      <c r="I166" s="101" t="s">
        <v>528</v>
      </c>
      <c r="J166"/>
      <c r="K166"/>
      <c r="L166"/>
      <c r="M166"/>
      <c r="N166"/>
      <c r="O166"/>
      <c r="P166"/>
      <c r="Q166"/>
      <c r="R166"/>
      <c r="S166"/>
    </row>
    <row r="167" spans="1:19">
      <c r="A167" s="101" t="s">
        <v>534</v>
      </c>
      <c r="B167" s="101" t="s">
        <v>517</v>
      </c>
      <c r="C167" s="101">
        <v>0.22</v>
      </c>
      <c r="D167" s="101">
        <v>0.46600000000000003</v>
      </c>
      <c r="E167" s="101">
        <v>0.5</v>
      </c>
      <c r="F167" s="101">
        <v>6.5</v>
      </c>
      <c r="G167" s="101">
        <v>270</v>
      </c>
      <c r="H167" s="101">
        <v>90</v>
      </c>
      <c r="I167" s="101" t="s">
        <v>535</v>
      </c>
      <c r="J167"/>
      <c r="K167"/>
      <c r="L167"/>
      <c r="M167"/>
      <c r="N167"/>
      <c r="O167"/>
      <c r="P167"/>
      <c r="Q167"/>
      <c r="R167"/>
      <c r="S167"/>
    </row>
    <row r="168" spans="1:19">
      <c r="A168" s="101" t="s">
        <v>536</v>
      </c>
      <c r="B168" s="101" t="s">
        <v>520</v>
      </c>
      <c r="C168" s="101">
        <v>0.3</v>
      </c>
      <c r="D168" s="101">
        <v>1.627</v>
      </c>
      <c r="E168" s="101">
        <v>2.6920000000000002</v>
      </c>
      <c r="F168" s="101">
        <v>8.4499999999999993</v>
      </c>
      <c r="G168" s="101">
        <v>180</v>
      </c>
      <c r="H168" s="101">
        <v>180</v>
      </c>
      <c r="I168" s="101"/>
      <c r="J168"/>
      <c r="K168"/>
      <c r="L168"/>
      <c r="M168"/>
      <c r="N168"/>
      <c r="O168"/>
      <c r="P168"/>
      <c r="Q168"/>
      <c r="R168"/>
      <c r="S168"/>
    </row>
    <row r="169" spans="1:19">
      <c r="A169" s="101" t="s">
        <v>537</v>
      </c>
      <c r="B169" s="101" t="s">
        <v>520</v>
      </c>
      <c r="C169" s="101">
        <v>0.3</v>
      </c>
      <c r="D169" s="101">
        <v>1.627</v>
      </c>
      <c r="E169" s="101">
        <v>2.6920000000000002</v>
      </c>
      <c r="F169" s="101">
        <v>5.0199999999999996</v>
      </c>
      <c r="G169" s="101">
        <v>0</v>
      </c>
      <c r="H169" s="101">
        <v>180</v>
      </c>
      <c r="I169" s="101"/>
      <c r="J169"/>
      <c r="K169"/>
      <c r="L169"/>
      <c r="M169"/>
      <c r="N169"/>
      <c r="O169"/>
      <c r="P169"/>
      <c r="Q169"/>
      <c r="R169"/>
      <c r="S169"/>
    </row>
    <row r="170" spans="1:19">
      <c r="A170" s="101" t="s">
        <v>538</v>
      </c>
      <c r="B170" s="101" t="s">
        <v>520</v>
      </c>
      <c r="C170" s="101">
        <v>0.3</v>
      </c>
      <c r="D170" s="101">
        <v>1.627</v>
      </c>
      <c r="E170" s="101">
        <v>2.6920000000000002</v>
      </c>
      <c r="F170" s="101">
        <v>13.01</v>
      </c>
      <c r="G170" s="101">
        <v>180</v>
      </c>
      <c r="H170" s="101">
        <v>180</v>
      </c>
      <c r="I170" s="101"/>
      <c r="J170"/>
      <c r="K170"/>
      <c r="L170"/>
      <c r="M170"/>
      <c r="N170"/>
      <c r="O170"/>
      <c r="P170"/>
      <c r="Q170"/>
      <c r="R170"/>
      <c r="S170"/>
    </row>
    <row r="171" spans="1:19">
      <c r="A171" s="101" t="s">
        <v>539</v>
      </c>
      <c r="B171" s="101" t="s">
        <v>520</v>
      </c>
      <c r="C171" s="101">
        <v>0.3</v>
      </c>
      <c r="D171" s="101">
        <v>1.627</v>
      </c>
      <c r="E171" s="101">
        <v>2.6920000000000002</v>
      </c>
      <c r="F171" s="101">
        <v>10.41</v>
      </c>
      <c r="G171" s="101">
        <v>90</v>
      </c>
      <c r="H171" s="101">
        <v>180</v>
      </c>
      <c r="I171" s="101"/>
      <c r="J171"/>
      <c r="K171"/>
      <c r="L171"/>
      <c r="M171"/>
      <c r="N171"/>
      <c r="O171"/>
      <c r="P171"/>
      <c r="Q171"/>
      <c r="R171"/>
      <c r="S171"/>
    </row>
    <row r="172" spans="1:19">
      <c r="A172" s="101" t="s">
        <v>540</v>
      </c>
      <c r="B172" s="101" t="s">
        <v>517</v>
      </c>
      <c r="C172" s="101">
        <v>0.22</v>
      </c>
      <c r="D172" s="101">
        <v>0.46600000000000003</v>
      </c>
      <c r="E172" s="101">
        <v>0.5</v>
      </c>
      <c r="F172" s="101">
        <v>20.440000000000001</v>
      </c>
      <c r="G172" s="101">
        <v>270</v>
      </c>
      <c r="H172" s="101">
        <v>90</v>
      </c>
      <c r="I172" s="101" t="s">
        <v>535</v>
      </c>
      <c r="J172"/>
      <c r="K172"/>
      <c r="L172"/>
      <c r="M172"/>
      <c r="N172"/>
      <c r="O172"/>
      <c r="P172"/>
      <c r="Q172"/>
      <c r="R172"/>
      <c r="S172"/>
    </row>
    <row r="173" spans="1:19">
      <c r="A173" s="101" t="s">
        <v>541</v>
      </c>
      <c r="B173" s="101" t="s">
        <v>520</v>
      </c>
      <c r="C173" s="101">
        <v>0.3</v>
      </c>
      <c r="D173" s="101">
        <v>1.627</v>
      </c>
      <c r="E173" s="101">
        <v>2.6920000000000002</v>
      </c>
      <c r="F173" s="101">
        <v>57.79</v>
      </c>
      <c r="G173" s="101">
        <v>90</v>
      </c>
      <c r="H173" s="101">
        <v>180</v>
      </c>
      <c r="I173" s="101"/>
      <c r="J173"/>
      <c r="K173"/>
      <c r="L173"/>
      <c r="M173"/>
      <c r="N173"/>
      <c r="O173"/>
      <c r="P173"/>
      <c r="Q173"/>
      <c r="R173"/>
      <c r="S173"/>
    </row>
    <row r="174" spans="1:19">
      <c r="A174" s="101" t="s">
        <v>542</v>
      </c>
      <c r="B174" s="101" t="s">
        <v>520</v>
      </c>
      <c r="C174" s="101">
        <v>0.3</v>
      </c>
      <c r="D174" s="101">
        <v>1.627</v>
      </c>
      <c r="E174" s="101">
        <v>2.6920000000000002</v>
      </c>
      <c r="F174" s="101">
        <v>22.3</v>
      </c>
      <c r="G174" s="101">
        <v>0</v>
      </c>
      <c r="H174" s="101">
        <v>180</v>
      </c>
      <c r="I174" s="101"/>
      <c r="J174"/>
      <c r="K174"/>
      <c r="L174"/>
      <c r="M174"/>
      <c r="N174"/>
      <c r="O174"/>
      <c r="P174"/>
      <c r="Q174"/>
      <c r="R174"/>
      <c r="S174"/>
    </row>
    <row r="175" spans="1:19">
      <c r="A175" s="101" t="s">
        <v>543</v>
      </c>
      <c r="B175" s="101" t="s">
        <v>517</v>
      </c>
      <c r="C175" s="101">
        <v>0.22</v>
      </c>
      <c r="D175" s="101">
        <v>0.46600000000000003</v>
      </c>
      <c r="E175" s="101">
        <v>0.5</v>
      </c>
      <c r="F175" s="101">
        <v>5.57</v>
      </c>
      <c r="G175" s="101">
        <v>270</v>
      </c>
      <c r="H175" s="101">
        <v>90</v>
      </c>
      <c r="I175" s="101" t="s">
        <v>535</v>
      </c>
      <c r="J175"/>
      <c r="K175"/>
      <c r="L175"/>
      <c r="M175"/>
      <c r="N175"/>
      <c r="O175"/>
      <c r="P175"/>
      <c r="Q175"/>
      <c r="R175"/>
      <c r="S175"/>
    </row>
    <row r="176" spans="1:19">
      <c r="A176" s="101" t="s">
        <v>544</v>
      </c>
      <c r="B176" s="101" t="s">
        <v>520</v>
      </c>
      <c r="C176" s="101">
        <v>0.3</v>
      </c>
      <c r="D176" s="101">
        <v>1.627</v>
      </c>
      <c r="E176" s="101">
        <v>2.6920000000000002</v>
      </c>
      <c r="F176" s="101">
        <v>5.0199999999999996</v>
      </c>
      <c r="G176" s="101">
        <v>0</v>
      </c>
      <c r="H176" s="101">
        <v>180</v>
      </c>
      <c r="I176" s="101"/>
      <c r="J176"/>
      <c r="K176"/>
      <c r="L176"/>
      <c r="M176"/>
      <c r="N176"/>
      <c r="O176"/>
      <c r="P176"/>
      <c r="Q176"/>
      <c r="R176"/>
      <c r="S176"/>
    </row>
    <row r="177" spans="1:19">
      <c r="A177" s="101" t="s">
        <v>545</v>
      </c>
      <c r="B177" s="101" t="s">
        <v>517</v>
      </c>
      <c r="C177" s="101">
        <v>0.22</v>
      </c>
      <c r="D177" s="101">
        <v>0.46600000000000003</v>
      </c>
      <c r="E177" s="101">
        <v>0.5</v>
      </c>
      <c r="F177" s="101">
        <v>20.440000000000001</v>
      </c>
      <c r="G177" s="101">
        <v>0</v>
      </c>
      <c r="H177" s="101">
        <v>90</v>
      </c>
      <c r="I177" s="101" t="s">
        <v>528</v>
      </c>
      <c r="J177"/>
      <c r="K177"/>
      <c r="L177"/>
      <c r="M177"/>
      <c r="N177"/>
      <c r="O177"/>
      <c r="P177"/>
      <c r="Q177"/>
      <c r="R177"/>
      <c r="S177"/>
    </row>
    <row r="178" spans="1:19">
      <c r="A178" s="101" t="s">
        <v>546</v>
      </c>
      <c r="B178" s="101" t="s">
        <v>520</v>
      </c>
      <c r="C178" s="101">
        <v>0.3</v>
      </c>
      <c r="D178" s="101">
        <v>1.627</v>
      </c>
      <c r="E178" s="101">
        <v>2.6920000000000002</v>
      </c>
      <c r="F178" s="101">
        <v>61.32</v>
      </c>
      <c r="G178" s="101">
        <v>270</v>
      </c>
      <c r="H178" s="101">
        <v>180</v>
      </c>
      <c r="I178" s="101"/>
      <c r="J178"/>
      <c r="K178"/>
      <c r="L178"/>
      <c r="M178"/>
      <c r="N178"/>
      <c r="O178"/>
      <c r="P178"/>
      <c r="Q178"/>
      <c r="R178"/>
      <c r="S178"/>
    </row>
    <row r="179" spans="1:19">
      <c r="A179" s="101" t="s">
        <v>547</v>
      </c>
      <c r="B179" s="101" t="s">
        <v>520</v>
      </c>
      <c r="C179" s="101">
        <v>0.3</v>
      </c>
      <c r="D179" s="101">
        <v>1.627</v>
      </c>
      <c r="E179" s="101">
        <v>2.6920000000000002</v>
      </c>
      <c r="F179" s="101">
        <v>46.08</v>
      </c>
      <c r="G179" s="101">
        <v>180</v>
      </c>
      <c r="H179" s="101">
        <v>180</v>
      </c>
      <c r="I179" s="101"/>
      <c r="J179"/>
      <c r="K179"/>
      <c r="L179"/>
      <c r="M179"/>
      <c r="N179"/>
      <c r="O179"/>
      <c r="P179"/>
      <c r="Q179"/>
      <c r="R179"/>
      <c r="S179"/>
    </row>
    <row r="180" spans="1:19">
      <c r="A180" s="101" t="s">
        <v>548</v>
      </c>
      <c r="B180" s="101" t="s">
        <v>520</v>
      </c>
      <c r="C180" s="101">
        <v>0.3</v>
      </c>
      <c r="D180" s="101">
        <v>1.627</v>
      </c>
      <c r="E180" s="101">
        <v>2.6920000000000002</v>
      </c>
      <c r="F180" s="101">
        <v>33.450000000000003</v>
      </c>
      <c r="G180" s="101">
        <v>180</v>
      </c>
      <c r="H180" s="101">
        <v>180</v>
      </c>
      <c r="I180" s="101"/>
      <c r="J180"/>
      <c r="K180"/>
      <c r="L180"/>
      <c r="M180"/>
      <c r="N180"/>
      <c r="O180"/>
      <c r="P180"/>
      <c r="Q180"/>
      <c r="R180"/>
      <c r="S180"/>
    </row>
    <row r="181" spans="1:19">
      <c r="A181" s="101" t="s">
        <v>549</v>
      </c>
      <c r="B181" s="101" t="s">
        <v>517</v>
      </c>
      <c r="C181" s="101">
        <v>0.22</v>
      </c>
      <c r="D181" s="101">
        <v>0.46600000000000003</v>
      </c>
      <c r="E181" s="101">
        <v>0.5</v>
      </c>
      <c r="F181" s="101">
        <v>4.6500000000000004</v>
      </c>
      <c r="G181" s="101">
        <v>0</v>
      </c>
      <c r="H181" s="101">
        <v>90</v>
      </c>
      <c r="I181" s="101" t="s">
        <v>528</v>
      </c>
      <c r="J181"/>
      <c r="K181"/>
      <c r="L181"/>
      <c r="M181"/>
      <c r="N181"/>
      <c r="O181"/>
      <c r="P181"/>
      <c r="Q181"/>
      <c r="R181"/>
      <c r="S181"/>
    </row>
    <row r="182" spans="1:19">
      <c r="A182" s="101" t="s">
        <v>550</v>
      </c>
      <c r="B182" s="101" t="s">
        <v>520</v>
      </c>
      <c r="C182" s="101">
        <v>0.3</v>
      </c>
      <c r="D182" s="101">
        <v>1.627</v>
      </c>
      <c r="E182" s="101">
        <v>2.6920000000000002</v>
      </c>
      <c r="F182" s="101">
        <v>15.61</v>
      </c>
      <c r="G182" s="101">
        <v>180</v>
      </c>
      <c r="H182" s="101">
        <v>180</v>
      </c>
      <c r="I182" s="101"/>
      <c r="J182"/>
      <c r="K182"/>
      <c r="L182"/>
      <c r="M182"/>
      <c r="N182"/>
      <c r="O182"/>
      <c r="P182"/>
      <c r="Q182"/>
      <c r="R182"/>
      <c r="S182"/>
    </row>
    <row r="183" spans="1:19">
      <c r="A183" s="101" t="s">
        <v>551</v>
      </c>
      <c r="B183" s="101" t="s">
        <v>520</v>
      </c>
      <c r="C183" s="101">
        <v>0.3</v>
      </c>
      <c r="D183" s="101">
        <v>1.627</v>
      </c>
      <c r="E183" s="101">
        <v>2.6920000000000002</v>
      </c>
      <c r="F183" s="101">
        <v>13.66</v>
      </c>
      <c r="G183" s="101">
        <v>180</v>
      </c>
      <c r="H183" s="101">
        <v>180</v>
      </c>
      <c r="I183" s="101"/>
      <c r="J183"/>
      <c r="K183"/>
      <c r="L183"/>
      <c r="M183"/>
      <c r="N183"/>
      <c r="O183"/>
      <c r="P183"/>
      <c r="Q183"/>
      <c r="R183"/>
      <c r="S183"/>
    </row>
    <row r="184" spans="1:19">
      <c r="A184" s="101" t="s">
        <v>552</v>
      </c>
      <c r="B184" s="101" t="s">
        <v>520</v>
      </c>
      <c r="C184" s="101">
        <v>0.3</v>
      </c>
      <c r="D184" s="101">
        <v>1.627</v>
      </c>
      <c r="E184" s="101">
        <v>2.6920000000000002</v>
      </c>
      <c r="F184" s="101">
        <v>40.880000000000003</v>
      </c>
      <c r="G184" s="101">
        <v>90</v>
      </c>
      <c r="H184" s="101">
        <v>180</v>
      </c>
      <c r="I184" s="101"/>
      <c r="J184"/>
      <c r="K184"/>
      <c r="L184"/>
      <c r="M184"/>
      <c r="N184"/>
      <c r="O184"/>
      <c r="P184"/>
      <c r="Q184"/>
      <c r="R184"/>
      <c r="S184"/>
    </row>
    <row r="185" spans="1:19">
      <c r="A185" s="101" t="s">
        <v>553</v>
      </c>
      <c r="B185" s="101" t="s">
        <v>517</v>
      </c>
      <c r="C185" s="101">
        <v>0.22</v>
      </c>
      <c r="D185" s="101">
        <v>0.46600000000000003</v>
      </c>
      <c r="E185" s="101">
        <v>0.5</v>
      </c>
      <c r="F185" s="101">
        <v>5.57</v>
      </c>
      <c r="G185" s="101">
        <v>0</v>
      </c>
      <c r="H185" s="101">
        <v>90</v>
      </c>
      <c r="I185" s="101" t="s">
        <v>528</v>
      </c>
      <c r="J185"/>
      <c r="K185"/>
      <c r="L185"/>
      <c r="M185"/>
      <c r="N185"/>
      <c r="O185"/>
      <c r="P185"/>
      <c r="Q185"/>
      <c r="R185"/>
      <c r="S185"/>
    </row>
    <row r="186" spans="1:19">
      <c r="A186" s="101" t="s">
        <v>554</v>
      </c>
      <c r="B186" s="101" t="s">
        <v>520</v>
      </c>
      <c r="C186" s="101">
        <v>0.3</v>
      </c>
      <c r="D186" s="101">
        <v>1.627</v>
      </c>
      <c r="E186" s="101">
        <v>2.6920000000000002</v>
      </c>
      <c r="F186" s="101">
        <v>5.0199999999999996</v>
      </c>
      <c r="G186" s="101">
        <v>90</v>
      </c>
      <c r="H186" s="101">
        <v>180</v>
      </c>
      <c r="I186" s="101"/>
      <c r="J186"/>
      <c r="K186"/>
      <c r="L186"/>
      <c r="M186"/>
      <c r="N186"/>
      <c r="O186"/>
      <c r="P186"/>
      <c r="Q186"/>
      <c r="R186"/>
      <c r="S186"/>
    </row>
    <row r="187" spans="1:19">
      <c r="A187" s="101" t="s">
        <v>555</v>
      </c>
      <c r="B187" s="101" t="s">
        <v>517</v>
      </c>
      <c r="C187" s="101">
        <v>0.22</v>
      </c>
      <c r="D187" s="101">
        <v>0.46600000000000003</v>
      </c>
      <c r="E187" s="101">
        <v>0.5</v>
      </c>
      <c r="F187" s="101">
        <v>6.5</v>
      </c>
      <c r="G187" s="101">
        <v>90</v>
      </c>
      <c r="H187" s="101">
        <v>90</v>
      </c>
      <c r="I187" s="101" t="s">
        <v>531</v>
      </c>
      <c r="J187"/>
      <c r="K187"/>
      <c r="L187"/>
      <c r="M187"/>
      <c r="N187"/>
      <c r="O187"/>
      <c r="P187"/>
      <c r="Q187"/>
      <c r="R187"/>
      <c r="S187"/>
    </row>
    <row r="188" spans="1:19">
      <c r="A188" s="101" t="s">
        <v>556</v>
      </c>
      <c r="B188" s="101" t="s">
        <v>517</v>
      </c>
      <c r="C188" s="101">
        <v>0.22</v>
      </c>
      <c r="D188" s="101">
        <v>0.46600000000000003</v>
      </c>
      <c r="E188" s="101">
        <v>0.5</v>
      </c>
      <c r="F188" s="101">
        <v>7.43</v>
      </c>
      <c r="G188" s="101">
        <v>0</v>
      </c>
      <c r="H188" s="101">
        <v>90</v>
      </c>
      <c r="I188" s="101" t="s">
        <v>528</v>
      </c>
      <c r="J188"/>
      <c r="K188"/>
      <c r="L188"/>
      <c r="M188"/>
      <c r="N188"/>
      <c r="O188"/>
      <c r="P188"/>
      <c r="Q188"/>
      <c r="R188"/>
      <c r="S188"/>
    </row>
    <row r="189" spans="1:19">
      <c r="A189" s="101" t="s">
        <v>557</v>
      </c>
      <c r="B189" s="101" t="s">
        <v>520</v>
      </c>
      <c r="C189" s="101">
        <v>0.3</v>
      </c>
      <c r="D189" s="101">
        <v>1.627</v>
      </c>
      <c r="E189" s="101">
        <v>2.6920000000000002</v>
      </c>
      <c r="F189" s="101">
        <v>5.2</v>
      </c>
      <c r="G189" s="101">
        <v>180</v>
      </c>
      <c r="H189" s="101">
        <v>180</v>
      </c>
      <c r="I189" s="101"/>
      <c r="J189"/>
      <c r="K189"/>
      <c r="L189"/>
      <c r="M189"/>
      <c r="N189"/>
      <c r="O189"/>
      <c r="P189"/>
      <c r="Q189"/>
      <c r="R189"/>
      <c r="S189"/>
    </row>
    <row r="190" spans="1:19">
      <c r="A190" s="101" t="s">
        <v>558</v>
      </c>
      <c r="B190" s="101" t="s">
        <v>559</v>
      </c>
      <c r="C190" s="101">
        <v>0.3</v>
      </c>
      <c r="D190" s="101">
        <v>0.29599999999999999</v>
      </c>
      <c r="E190" s="101">
        <v>0.314</v>
      </c>
      <c r="F190" s="101">
        <v>5.2</v>
      </c>
      <c r="G190" s="101">
        <v>180</v>
      </c>
      <c r="H190" s="101">
        <v>0</v>
      </c>
      <c r="I190" s="101"/>
      <c r="J190"/>
      <c r="K190"/>
      <c r="L190"/>
      <c r="M190"/>
      <c r="N190"/>
      <c r="O190"/>
      <c r="P190"/>
      <c r="Q190"/>
      <c r="R190"/>
      <c r="S190"/>
    </row>
    <row r="191" spans="1:19">
      <c r="A191" s="101" t="s">
        <v>560</v>
      </c>
      <c r="B191" s="101" t="s">
        <v>520</v>
      </c>
      <c r="C191" s="101">
        <v>0.3</v>
      </c>
      <c r="D191" s="101">
        <v>1.627</v>
      </c>
      <c r="E191" s="101">
        <v>2.6920000000000002</v>
      </c>
      <c r="F191" s="101">
        <v>16.91</v>
      </c>
      <c r="G191" s="101">
        <v>270</v>
      </c>
      <c r="H191" s="101">
        <v>180</v>
      </c>
      <c r="I191" s="101"/>
      <c r="J191"/>
      <c r="K191"/>
      <c r="L191"/>
      <c r="M191"/>
      <c r="N191"/>
      <c r="O191"/>
      <c r="P191"/>
      <c r="Q191"/>
      <c r="R191"/>
      <c r="S191"/>
    </row>
    <row r="192" spans="1:19">
      <c r="A192" s="101" t="s">
        <v>561</v>
      </c>
      <c r="B192" s="101" t="s">
        <v>520</v>
      </c>
      <c r="C192" s="101">
        <v>0.3</v>
      </c>
      <c r="D192" s="101">
        <v>1.627</v>
      </c>
      <c r="E192" s="101">
        <v>2.6920000000000002</v>
      </c>
      <c r="F192" s="101">
        <v>46.08</v>
      </c>
      <c r="G192" s="101">
        <v>270</v>
      </c>
      <c r="H192" s="101">
        <v>180</v>
      </c>
      <c r="I192" s="101"/>
      <c r="J192"/>
      <c r="K192"/>
      <c r="L192"/>
      <c r="M192"/>
      <c r="N192"/>
      <c r="O192"/>
      <c r="P192"/>
      <c r="Q192"/>
      <c r="R192"/>
      <c r="S192"/>
    </row>
    <row r="193" spans="1:19">
      <c r="A193" s="101" t="s">
        <v>562</v>
      </c>
      <c r="B193" s="101" t="s">
        <v>520</v>
      </c>
      <c r="C193" s="101">
        <v>0.3</v>
      </c>
      <c r="D193" s="101">
        <v>1.627</v>
      </c>
      <c r="E193" s="101">
        <v>2.6920000000000002</v>
      </c>
      <c r="F193" s="101">
        <v>5.0199999999999996</v>
      </c>
      <c r="G193" s="101">
        <v>180</v>
      </c>
      <c r="H193" s="101">
        <v>180</v>
      </c>
      <c r="I193" s="101"/>
      <c r="J193"/>
      <c r="K193"/>
      <c r="L193"/>
      <c r="M193"/>
      <c r="N193"/>
      <c r="O193"/>
      <c r="P193"/>
      <c r="Q193"/>
      <c r="R193"/>
      <c r="S193"/>
    </row>
    <row r="194" spans="1:19">
      <c r="A194" s="101" t="s">
        <v>563</v>
      </c>
      <c r="B194" s="101" t="s">
        <v>520</v>
      </c>
      <c r="C194" s="101">
        <v>0.3</v>
      </c>
      <c r="D194" s="101">
        <v>1.627</v>
      </c>
      <c r="E194" s="101">
        <v>2.6920000000000002</v>
      </c>
      <c r="F194" s="101">
        <v>24.25</v>
      </c>
      <c r="G194" s="101">
        <v>180</v>
      </c>
      <c r="H194" s="101">
        <v>180</v>
      </c>
      <c r="I194" s="101"/>
      <c r="J194"/>
      <c r="K194"/>
      <c r="L194"/>
      <c r="M194"/>
      <c r="N194"/>
      <c r="O194"/>
      <c r="P194"/>
      <c r="Q194"/>
      <c r="R194"/>
      <c r="S194"/>
    </row>
    <row r="195" spans="1:19">
      <c r="A195" s="101" t="s">
        <v>564</v>
      </c>
      <c r="B195" s="101" t="s">
        <v>520</v>
      </c>
      <c r="C195" s="101">
        <v>0.3</v>
      </c>
      <c r="D195" s="101">
        <v>1.627</v>
      </c>
      <c r="E195" s="101">
        <v>2.6920000000000002</v>
      </c>
      <c r="F195" s="101">
        <v>5.0199999999999996</v>
      </c>
      <c r="G195" s="101">
        <v>180</v>
      </c>
      <c r="H195" s="101">
        <v>180</v>
      </c>
      <c r="I195" s="101"/>
      <c r="J195"/>
      <c r="K195"/>
      <c r="L195"/>
      <c r="M195"/>
      <c r="N195"/>
      <c r="O195"/>
      <c r="P195"/>
      <c r="Q195"/>
      <c r="R195"/>
      <c r="S195"/>
    </row>
    <row r="196" spans="1:19">
      <c r="A196" s="101" t="s">
        <v>565</v>
      </c>
      <c r="B196" s="101" t="s">
        <v>520</v>
      </c>
      <c r="C196" s="101">
        <v>0.3</v>
      </c>
      <c r="D196" s="101">
        <v>1.627</v>
      </c>
      <c r="E196" s="101">
        <v>2.6920000000000002</v>
      </c>
      <c r="F196" s="101">
        <v>44.87</v>
      </c>
      <c r="G196" s="101">
        <v>0</v>
      </c>
      <c r="H196" s="101">
        <v>180</v>
      </c>
      <c r="I196" s="101"/>
      <c r="J196"/>
      <c r="K196"/>
      <c r="L196"/>
      <c r="M196"/>
      <c r="N196"/>
      <c r="O196"/>
      <c r="P196"/>
      <c r="Q196"/>
      <c r="R196"/>
      <c r="S196"/>
    </row>
    <row r="197" spans="1:19">
      <c r="A197" s="101">
        <v>879583</v>
      </c>
      <c r="B197" s="101" t="s">
        <v>517</v>
      </c>
      <c r="C197" s="101">
        <v>0.22</v>
      </c>
      <c r="D197" s="101">
        <v>0.46600000000000003</v>
      </c>
      <c r="E197" s="101">
        <v>0.5</v>
      </c>
      <c r="F197" s="101">
        <v>18.579999999999998</v>
      </c>
      <c r="G197" s="101">
        <v>180</v>
      </c>
      <c r="H197" s="101">
        <v>90</v>
      </c>
      <c r="I197" s="101" t="s">
        <v>518</v>
      </c>
      <c r="J197"/>
      <c r="K197"/>
      <c r="L197"/>
      <c r="M197"/>
      <c r="N197"/>
      <c r="O197"/>
      <c r="P197"/>
      <c r="Q197"/>
      <c r="R197"/>
      <c r="S197"/>
    </row>
    <row r="198" spans="1:19">
      <c r="A198" s="101" t="s">
        <v>566</v>
      </c>
      <c r="B198" s="101" t="s">
        <v>517</v>
      </c>
      <c r="C198" s="101">
        <v>0.22</v>
      </c>
      <c r="D198" s="101">
        <v>0.46600000000000003</v>
      </c>
      <c r="E198" s="101">
        <v>0.5</v>
      </c>
      <c r="F198" s="101">
        <v>21.37</v>
      </c>
      <c r="G198" s="101">
        <v>90</v>
      </c>
      <c r="H198" s="101">
        <v>90</v>
      </c>
      <c r="I198" s="101" t="s">
        <v>531</v>
      </c>
      <c r="J198"/>
      <c r="K198"/>
      <c r="L198"/>
      <c r="M198"/>
      <c r="N198"/>
      <c r="O198"/>
      <c r="P198"/>
      <c r="Q198"/>
      <c r="R198"/>
      <c r="S198"/>
    </row>
    <row r="199" spans="1:19">
      <c r="A199" s="101" t="s">
        <v>567</v>
      </c>
      <c r="B199" s="101" t="s">
        <v>520</v>
      </c>
      <c r="C199" s="101">
        <v>0.3</v>
      </c>
      <c r="D199" s="101">
        <v>1.627</v>
      </c>
      <c r="E199" s="101">
        <v>2.6920000000000002</v>
      </c>
      <c r="F199" s="101">
        <v>42.74</v>
      </c>
      <c r="G199" s="101">
        <v>0</v>
      </c>
      <c r="H199" s="101">
        <v>180</v>
      </c>
      <c r="I199" s="101"/>
      <c r="J199"/>
      <c r="K199"/>
      <c r="L199"/>
      <c r="M199"/>
      <c r="N199"/>
      <c r="O199"/>
      <c r="P199"/>
      <c r="Q199"/>
      <c r="R199"/>
      <c r="S199"/>
    </row>
    <row r="200" spans="1:19">
      <c r="A200" s="101" t="s">
        <v>568</v>
      </c>
      <c r="B200" s="101" t="s">
        <v>517</v>
      </c>
      <c r="C200" s="101">
        <v>0.22</v>
      </c>
      <c r="D200" s="101">
        <v>0.46600000000000003</v>
      </c>
      <c r="E200" s="101">
        <v>0.5</v>
      </c>
      <c r="F200" s="101">
        <v>22.3</v>
      </c>
      <c r="G200" s="101">
        <v>90</v>
      </c>
      <c r="H200" s="101">
        <v>90</v>
      </c>
      <c r="I200" s="101" t="s">
        <v>531</v>
      </c>
      <c r="J200"/>
      <c r="K200"/>
      <c r="L200"/>
      <c r="M200"/>
      <c r="N200"/>
      <c r="O200"/>
      <c r="P200"/>
      <c r="Q200"/>
      <c r="R200"/>
      <c r="S200"/>
    </row>
    <row r="201" spans="1:19">
      <c r="A201" s="101" t="s">
        <v>569</v>
      </c>
      <c r="B201" s="101" t="s">
        <v>520</v>
      </c>
      <c r="C201" s="101">
        <v>0.3</v>
      </c>
      <c r="D201" s="101">
        <v>1.627</v>
      </c>
      <c r="E201" s="101">
        <v>2.6920000000000002</v>
      </c>
      <c r="F201" s="101">
        <v>44.59</v>
      </c>
      <c r="G201" s="101">
        <v>0</v>
      </c>
      <c r="H201" s="101">
        <v>180</v>
      </c>
      <c r="I201" s="101"/>
      <c r="J201"/>
      <c r="K201"/>
      <c r="L201"/>
      <c r="M201"/>
      <c r="N201"/>
      <c r="O201"/>
      <c r="P201"/>
      <c r="Q201"/>
      <c r="R201"/>
      <c r="S201"/>
    </row>
    <row r="202" spans="1:19">
      <c r="A202" s="101" t="s">
        <v>570</v>
      </c>
      <c r="B202" s="101" t="s">
        <v>520</v>
      </c>
      <c r="C202" s="101">
        <v>0.3</v>
      </c>
      <c r="D202" s="101">
        <v>1.627</v>
      </c>
      <c r="E202" s="101">
        <v>2.6920000000000002</v>
      </c>
      <c r="F202" s="101">
        <v>44.22</v>
      </c>
      <c r="G202" s="101">
        <v>0</v>
      </c>
      <c r="H202" s="101">
        <v>180</v>
      </c>
      <c r="I202" s="101"/>
      <c r="J202"/>
      <c r="K202"/>
      <c r="L202"/>
      <c r="M202"/>
      <c r="N202"/>
      <c r="O202"/>
      <c r="P202"/>
      <c r="Q202"/>
      <c r="R202"/>
      <c r="S202"/>
    </row>
    <row r="203" spans="1:19">
      <c r="A203" s="101" t="s">
        <v>571</v>
      </c>
      <c r="B203" s="101" t="s">
        <v>520</v>
      </c>
      <c r="C203" s="101">
        <v>0.3</v>
      </c>
      <c r="D203" s="101">
        <v>1.627</v>
      </c>
      <c r="E203" s="101">
        <v>2.6920000000000002</v>
      </c>
      <c r="F203" s="101">
        <v>10.029999999999999</v>
      </c>
      <c r="G203" s="101">
        <v>180</v>
      </c>
      <c r="H203" s="101">
        <v>180</v>
      </c>
      <c r="I203" s="101"/>
      <c r="J203"/>
      <c r="K203"/>
      <c r="L203"/>
      <c r="M203"/>
      <c r="N203"/>
      <c r="O203"/>
      <c r="P203"/>
      <c r="Q203"/>
      <c r="R203"/>
      <c r="S203"/>
    </row>
    <row r="204" spans="1:19">
      <c r="A204" s="101" t="s">
        <v>572</v>
      </c>
      <c r="B204" s="101" t="s">
        <v>520</v>
      </c>
      <c r="C204" s="101">
        <v>0.3</v>
      </c>
      <c r="D204" s="101">
        <v>1.627</v>
      </c>
      <c r="E204" s="101">
        <v>2.6920000000000002</v>
      </c>
      <c r="F204" s="101">
        <v>49.05</v>
      </c>
      <c r="G204" s="101">
        <v>180</v>
      </c>
      <c r="H204" s="101">
        <v>180</v>
      </c>
      <c r="I204" s="101"/>
      <c r="J204"/>
      <c r="K204"/>
      <c r="L204"/>
      <c r="M204"/>
      <c r="N204"/>
      <c r="O204"/>
      <c r="P204"/>
      <c r="Q204"/>
      <c r="R204"/>
      <c r="S204"/>
    </row>
    <row r="205" spans="1:19">
      <c r="A205" s="101" t="s">
        <v>573</v>
      </c>
      <c r="B205" s="101" t="s">
        <v>517</v>
      </c>
      <c r="C205" s="101">
        <v>0.22</v>
      </c>
      <c r="D205" s="101">
        <v>0.46600000000000003</v>
      </c>
      <c r="E205" s="101">
        <v>0.5</v>
      </c>
      <c r="F205" s="101">
        <v>3.72</v>
      </c>
      <c r="G205" s="101">
        <v>270</v>
      </c>
      <c r="H205" s="101">
        <v>90</v>
      </c>
      <c r="I205" s="101" t="s">
        <v>535</v>
      </c>
      <c r="J205"/>
      <c r="K205"/>
      <c r="L205"/>
      <c r="M205"/>
      <c r="N205"/>
      <c r="O205"/>
      <c r="P205"/>
      <c r="Q205"/>
      <c r="R205"/>
      <c r="S205"/>
    </row>
    <row r="206" spans="1:19">
      <c r="A206" s="101" t="s">
        <v>574</v>
      </c>
      <c r="B206" s="101" t="s">
        <v>520</v>
      </c>
      <c r="C206" s="101">
        <v>0.3</v>
      </c>
      <c r="D206" s="101">
        <v>1.627</v>
      </c>
      <c r="E206" s="101">
        <v>2.6920000000000002</v>
      </c>
      <c r="F206" s="101">
        <v>17.559999999999999</v>
      </c>
      <c r="G206" s="101">
        <v>90</v>
      </c>
      <c r="H206" s="101">
        <v>180</v>
      </c>
      <c r="I206" s="101"/>
      <c r="J206"/>
      <c r="K206"/>
      <c r="L206"/>
      <c r="M206"/>
      <c r="N206"/>
      <c r="O206"/>
      <c r="P206"/>
      <c r="Q206"/>
      <c r="R206"/>
      <c r="S206"/>
    </row>
    <row r="207" spans="1:19">
      <c r="A207" s="101" t="s">
        <v>575</v>
      </c>
      <c r="B207" s="101" t="s">
        <v>520</v>
      </c>
      <c r="C207" s="101">
        <v>0.3</v>
      </c>
      <c r="D207" s="101">
        <v>1.627</v>
      </c>
      <c r="E207" s="101">
        <v>2.6920000000000002</v>
      </c>
      <c r="F207" s="101">
        <v>31.4</v>
      </c>
      <c r="G207" s="101">
        <v>0</v>
      </c>
      <c r="H207" s="101">
        <v>180</v>
      </c>
      <c r="I207" s="101"/>
      <c r="J207"/>
      <c r="K207"/>
      <c r="L207"/>
      <c r="M207"/>
      <c r="N207"/>
      <c r="O207"/>
      <c r="P207"/>
      <c r="Q207"/>
      <c r="R207"/>
      <c r="S207"/>
    </row>
    <row r="208" spans="1:19">
      <c r="A208" s="101" t="s">
        <v>576</v>
      </c>
      <c r="B208" s="101" t="s">
        <v>517</v>
      </c>
      <c r="C208" s="101">
        <v>0.22</v>
      </c>
      <c r="D208" s="101">
        <v>0.46600000000000003</v>
      </c>
      <c r="E208" s="101">
        <v>0.5</v>
      </c>
      <c r="F208" s="101">
        <v>5.57</v>
      </c>
      <c r="G208" s="101">
        <v>270</v>
      </c>
      <c r="H208" s="101">
        <v>90</v>
      </c>
      <c r="I208" s="101" t="s">
        <v>535</v>
      </c>
      <c r="J208"/>
      <c r="K208"/>
      <c r="L208"/>
      <c r="M208"/>
      <c r="N208"/>
      <c r="O208"/>
      <c r="P208"/>
      <c r="Q208"/>
      <c r="R208"/>
      <c r="S208"/>
    </row>
    <row r="209" spans="1:19">
      <c r="A209" s="101" t="s">
        <v>577</v>
      </c>
      <c r="B209" s="101" t="s">
        <v>520</v>
      </c>
      <c r="C209" s="101">
        <v>0.3</v>
      </c>
      <c r="D209" s="101">
        <v>1.627</v>
      </c>
      <c r="E209" s="101">
        <v>2.6920000000000002</v>
      </c>
      <c r="F209" s="101">
        <v>5.0199999999999996</v>
      </c>
      <c r="G209" s="101">
        <v>270</v>
      </c>
      <c r="H209" s="101">
        <v>180</v>
      </c>
      <c r="I209" s="101"/>
      <c r="J209"/>
      <c r="K209"/>
      <c r="L209"/>
      <c r="M209"/>
      <c r="N209"/>
      <c r="O209"/>
      <c r="P209"/>
      <c r="Q209"/>
      <c r="R209"/>
      <c r="S209"/>
    </row>
    <row r="210" spans="1:19">
      <c r="A210" s="101" t="s">
        <v>578</v>
      </c>
      <c r="B210" s="101" t="s">
        <v>517</v>
      </c>
      <c r="C210" s="101">
        <v>0.22</v>
      </c>
      <c r="D210" s="101">
        <v>0.46600000000000003</v>
      </c>
      <c r="E210" s="101">
        <v>0.5</v>
      </c>
      <c r="F210" s="101">
        <v>17.649999999999999</v>
      </c>
      <c r="G210" s="101">
        <v>0</v>
      </c>
      <c r="H210" s="101">
        <v>90</v>
      </c>
      <c r="I210" s="101" t="s">
        <v>528</v>
      </c>
      <c r="J210"/>
      <c r="K210"/>
      <c r="L210"/>
      <c r="M210"/>
      <c r="N210"/>
      <c r="O210"/>
      <c r="P210"/>
      <c r="Q210"/>
      <c r="R210"/>
      <c r="S210"/>
    </row>
    <row r="211" spans="1:19">
      <c r="A211" s="101" t="s">
        <v>579</v>
      </c>
      <c r="B211" s="101" t="s">
        <v>520</v>
      </c>
      <c r="C211" s="101">
        <v>0.3</v>
      </c>
      <c r="D211" s="101">
        <v>1.627</v>
      </c>
      <c r="E211" s="101">
        <v>2.6920000000000002</v>
      </c>
      <c r="F211" s="101">
        <v>26.48</v>
      </c>
      <c r="G211" s="101">
        <v>270</v>
      </c>
      <c r="H211" s="101">
        <v>180</v>
      </c>
      <c r="I211" s="101"/>
      <c r="J211"/>
      <c r="K211"/>
      <c r="L211"/>
      <c r="M211"/>
      <c r="N211"/>
      <c r="O211"/>
      <c r="P211"/>
      <c r="Q211"/>
      <c r="R211"/>
      <c r="S211"/>
    </row>
    <row r="212" spans="1:19">
      <c r="A212" s="101" t="s">
        <v>580</v>
      </c>
      <c r="B212" s="101" t="s">
        <v>517</v>
      </c>
      <c r="C212" s="101">
        <v>0.22</v>
      </c>
      <c r="D212" s="101">
        <v>0.46600000000000003</v>
      </c>
      <c r="E212" s="101">
        <v>0.5</v>
      </c>
      <c r="F212" s="101">
        <v>12.08</v>
      </c>
      <c r="G212" s="101">
        <v>180</v>
      </c>
      <c r="H212" s="101">
        <v>90</v>
      </c>
      <c r="I212" s="101" t="s">
        <v>518</v>
      </c>
      <c r="J212"/>
      <c r="K212"/>
      <c r="L212"/>
      <c r="M212"/>
      <c r="N212"/>
      <c r="O212"/>
      <c r="P212"/>
      <c r="Q212"/>
      <c r="R212"/>
      <c r="S212"/>
    </row>
    <row r="213" spans="1:19">
      <c r="A213" s="101" t="s">
        <v>581</v>
      </c>
      <c r="B213" s="101" t="s">
        <v>520</v>
      </c>
      <c r="C213" s="101">
        <v>0.3</v>
      </c>
      <c r="D213" s="101">
        <v>1.627</v>
      </c>
      <c r="E213" s="101">
        <v>2.6920000000000002</v>
      </c>
      <c r="F213" s="101">
        <v>47.29</v>
      </c>
      <c r="G213" s="101">
        <v>270</v>
      </c>
      <c r="H213" s="101">
        <v>180</v>
      </c>
      <c r="I213" s="101"/>
      <c r="J213"/>
      <c r="K213"/>
      <c r="L213"/>
      <c r="M213"/>
      <c r="N213"/>
      <c r="O213"/>
      <c r="P213"/>
      <c r="Q213"/>
      <c r="R213"/>
      <c r="S213"/>
    </row>
    <row r="214" spans="1:19">
      <c r="A214" s="101" t="s">
        <v>582</v>
      </c>
      <c r="B214" s="101" t="s">
        <v>520</v>
      </c>
      <c r="C214" s="101">
        <v>0.3</v>
      </c>
      <c r="D214" s="101">
        <v>1.627</v>
      </c>
      <c r="E214" s="101">
        <v>2.6920000000000002</v>
      </c>
      <c r="F214" s="101">
        <v>11.89</v>
      </c>
      <c r="G214" s="101">
        <v>0</v>
      </c>
      <c r="H214" s="101">
        <v>180</v>
      </c>
      <c r="I214" s="101"/>
      <c r="J214"/>
      <c r="K214"/>
      <c r="L214"/>
      <c r="M214"/>
      <c r="N214"/>
      <c r="O214"/>
      <c r="P214"/>
      <c r="Q214"/>
      <c r="R214"/>
      <c r="S214"/>
    </row>
    <row r="215" spans="1:19">
      <c r="A215" s="101" t="s">
        <v>583</v>
      </c>
      <c r="B215" s="101" t="s">
        <v>517</v>
      </c>
      <c r="C215" s="101">
        <v>0.22</v>
      </c>
      <c r="D215" s="101">
        <v>0.46600000000000003</v>
      </c>
      <c r="E215" s="101">
        <v>0.5</v>
      </c>
      <c r="F215" s="101">
        <v>41.81</v>
      </c>
      <c r="G215" s="101">
        <v>180</v>
      </c>
      <c r="H215" s="101">
        <v>90</v>
      </c>
      <c r="I215" s="101" t="s">
        <v>518</v>
      </c>
      <c r="J215"/>
      <c r="K215"/>
      <c r="L215"/>
      <c r="M215"/>
      <c r="N215"/>
      <c r="O215"/>
      <c r="P215"/>
      <c r="Q215"/>
      <c r="R215"/>
      <c r="S215"/>
    </row>
    <row r="216" spans="1:19">
      <c r="A216" s="101" t="s">
        <v>584</v>
      </c>
      <c r="B216" s="101" t="s">
        <v>520</v>
      </c>
      <c r="C216" s="101">
        <v>0.3</v>
      </c>
      <c r="D216" s="101">
        <v>1.627</v>
      </c>
      <c r="E216" s="101">
        <v>2.6920000000000002</v>
      </c>
      <c r="F216" s="101">
        <v>50.17</v>
      </c>
      <c r="G216" s="101">
        <v>90</v>
      </c>
      <c r="H216" s="101">
        <v>180</v>
      </c>
      <c r="I216" s="101"/>
      <c r="J216"/>
      <c r="K216"/>
      <c r="L216"/>
      <c r="M216"/>
      <c r="N216"/>
      <c r="O216"/>
      <c r="P216"/>
      <c r="Q216"/>
      <c r="R216"/>
      <c r="S216"/>
    </row>
    <row r="217" spans="1:19">
      <c r="A217" s="101" t="s">
        <v>585</v>
      </c>
      <c r="B217" s="101" t="s">
        <v>517</v>
      </c>
      <c r="C217" s="101">
        <v>0.22</v>
      </c>
      <c r="D217" s="101">
        <v>0.46600000000000003</v>
      </c>
      <c r="E217" s="101">
        <v>0.5</v>
      </c>
      <c r="F217" s="101">
        <v>6.5</v>
      </c>
      <c r="G217" s="101">
        <v>180</v>
      </c>
      <c r="H217" s="101">
        <v>90</v>
      </c>
      <c r="I217" s="101" t="s">
        <v>518</v>
      </c>
      <c r="J217"/>
      <c r="K217"/>
      <c r="L217"/>
      <c r="M217"/>
      <c r="N217"/>
      <c r="O217"/>
      <c r="P217"/>
      <c r="Q217"/>
      <c r="R217"/>
      <c r="S217"/>
    </row>
    <row r="218" spans="1:19">
      <c r="A218" s="101" t="s">
        <v>586</v>
      </c>
      <c r="B218" s="101" t="s">
        <v>520</v>
      </c>
      <c r="C218" s="101">
        <v>0.3</v>
      </c>
      <c r="D218" s="101">
        <v>1.627</v>
      </c>
      <c r="E218" s="101">
        <v>2.6920000000000002</v>
      </c>
      <c r="F218" s="101">
        <v>11.06</v>
      </c>
      <c r="G218" s="101">
        <v>90</v>
      </c>
      <c r="H218" s="101">
        <v>180</v>
      </c>
      <c r="I218" s="101"/>
      <c r="J218"/>
      <c r="K218"/>
      <c r="L218"/>
      <c r="M218"/>
      <c r="N218"/>
      <c r="O218"/>
      <c r="P218"/>
      <c r="Q218"/>
      <c r="R218"/>
      <c r="S218"/>
    </row>
    <row r="219" spans="1:19">
      <c r="A219" s="101" t="s">
        <v>587</v>
      </c>
      <c r="B219" s="101" t="s">
        <v>520</v>
      </c>
      <c r="C219" s="101">
        <v>0.3</v>
      </c>
      <c r="D219" s="101">
        <v>1.627</v>
      </c>
      <c r="E219" s="101">
        <v>2.6920000000000002</v>
      </c>
      <c r="F219" s="101">
        <v>7.8</v>
      </c>
      <c r="G219" s="101">
        <v>90</v>
      </c>
      <c r="H219" s="101">
        <v>180</v>
      </c>
      <c r="I219" s="101"/>
      <c r="J219"/>
      <c r="K219"/>
      <c r="L219"/>
      <c r="M219"/>
      <c r="N219"/>
      <c r="O219"/>
      <c r="P219"/>
      <c r="Q219"/>
      <c r="R219"/>
      <c r="S219"/>
    </row>
    <row r="220" spans="1:19">
      <c r="A220" s="101" t="s">
        <v>588</v>
      </c>
      <c r="B220" s="101" t="s">
        <v>520</v>
      </c>
      <c r="C220" s="101">
        <v>0.3</v>
      </c>
      <c r="D220" s="101">
        <v>1.627</v>
      </c>
      <c r="E220" s="101">
        <v>2.6920000000000002</v>
      </c>
      <c r="F220" s="101">
        <v>11.71</v>
      </c>
      <c r="G220" s="101">
        <v>90</v>
      </c>
      <c r="H220" s="101">
        <v>180</v>
      </c>
      <c r="I220" s="101"/>
      <c r="J220"/>
      <c r="K220"/>
      <c r="L220"/>
      <c r="M220"/>
      <c r="N220"/>
      <c r="O220"/>
      <c r="P220"/>
      <c r="Q220"/>
      <c r="R220"/>
      <c r="S220"/>
    </row>
    <row r="221" spans="1:19">
      <c r="A221" s="101" t="s">
        <v>589</v>
      </c>
      <c r="B221" s="101" t="s">
        <v>520</v>
      </c>
      <c r="C221" s="101">
        <v>0.3</v>
      </c>
      <c r="D221" s="101">
        <v>1.627</v>
      </c>
      <c r="E221" s="101">
        <v>2.6920000000000002</v>
      </c>
      <c r="F221" s="101">
        <v>5.2</v>
      </c>
      <c r="G221" s="101">
        <v>0</v>
      </c>
      <c r="H221" s="101">
        <v>180</v>
      </c>
      <c r="I221" s="101"/>
      <c r="J221"/>
      <c r="K221"/>
      <c r="L221"/>
      <c r="M221"/>
      <c r="N221"/>
      <c r="O221"/>
      <c r="P221"/>
      <c r="Q221"/>
      <c r="R221"/>
      <c r="S221"/>
    </row>
    <row r="222" spans="1:19">
      <c r="A222" s="101" t="s">
        <v>590</v>
      </c>
      <c r="B222" s="101" t="s">
        <v>520</v>
      </c>
      <c r="C222" s="101">
        <v>0.3</v>
      </c>
      <c r="D222" s="101">
        <v>1.627</v>
      </c>
      <c r="E222" s="101">
        <v>2.6920000000000002</v>
      </c>
      <c r="F222" s="101">
        <v>16.72</v>
      </c>
      <c r="G222" s="101">
        <v>0</v>
      </c>
      <c r="H222" s="101">
        <v>180</v>
      </c>
      <c r="I222" s="101"/>
      <c r="J222"/>
      <c r="K222"/>
      <c r="L222"/>
      <c r="M222"/>
      <c r="N222"/>
      <c r="O222"/>
      <c r="P222"/>
      <c r="Q222"/>
      <c r="R222"/>
      <c r="S222"/>
    </row>
    <row r="223" spans="1:19">
      <c r="A223" s="101">
        <v>997723</v>
      </c>
      <c r="B223" s="101" t="s">
        <v>517</v>
      </c>
      <c r="C223" s="101">
        <v>0.22</v>
      </c>
      <c r="D223" s="101">
        <v>0.46600000000000003</v>
      </c>
      <c r="E223" s="101">
        <v>0.5</v>
      </c>
      <c r="F223" s="101">
        <v>23.23</v>
      </c>
      <c r="G223" s="101">
        <v>180</v>
      </c>
      <c r="H223" s="101">
        <v>90</v>
      </c>
      <c r="I223" s="101" t="s">
        <v>518</v>
      </c>
      <c r="J223"/>
      <c r="K223"/>
      <c r="L223"/>
      <c r="M223"/>
      <c r="N223"/>
      <c r="O223"/>
      <c r="P223"/>
      <c r="Q223"/>
      <c r="R223"/>
      <c r="S223"/>
    </row>
    <row r="224" spans="1:19">
      <c r="A224" s="101" t="s">
        <v>591</v>
      </c>
      <c r="B224" s="101" t="s">
        <v>517</v>
      </c>
      <c r="C224" s="101">
        <v>0.22</v>
      </c>
      <c r="D224" s="101">
        <v>0.46600000000000003</v>
      </c>
      <c r="E224" s="101">
        <v>0.5</v>
      </c>
      <c r="F224" s="101">
        <v>11.15</v>
      </c>
      <c r="G224" s="101">
        <v>270</v>
      </c>
      <c r="H224" s="101">
        <v>90</v>
      </c>
      <c r="I224" s="101" t="s">
        <v>535</v>
      </c>
      <c r="J224"/>
      <c r="K224"/>
      <c r="L224"/>
      <c r="M224"/>
      <c r="N224"/>
      <c r="O224"/>
      <c r="P224"/>
      <c r="Q224"/>
      <c r="R224"/>
      <c r="S224"/>
    </row>
    <row r="225" spans="1:19">
      <c r="A225" s="101" t="s">
        <v>592</v>
      </c>
      <c r="B225" s="101" t="s">
        <v>520</v>
      </c>
      <c r="C225" s="101">
        <v>0.3</v>
      </c>
      <c r="D225" s="101">
        <v>1.627</v>
      </c>
      <c r="E225" s="101">
        <v>2.6920000000000002</v>
      </c>
      <c r="F225" s="101">
        <v>27.87</v>
      </c>
      <c r="G225" s="101">
        <v>270</v>
      </c>
      <c r="H225" s="101">
        <v>180</v>
      </c>
      <c r="I225" s="101"/>
      <c r="J225"/>
      <c r="K225"/>
      <c r="L225"/>
      <c r="M225"/>
      <c r="N225"/>
      <c r="O225"/>
      <c r="P225"/>
      <c r="Q225"/>
      <c r="R225"/>
      <c r="S225"/>
    </row>
    <row r="226" spans="1:19">
      <c r="A226" s="101" t="s">
        <v>593</v>
      </c>
      <c r="B226" s="101" t="s">
        <v>517</v>
      </c>
      <c r="C226" s="101">
        <v>0.22</v>
      </c>
      <c r="D226" s="101">
        <v>0.46600000000000003</v>
      </c>
      <c r="E226" s="101">
        <v>0.5</v>
      </c>
      <c r="F226" s="101">
        <v>7.43</v>
      </c>
      <c r="G226" s="101">
        <v>180</v>
      </c>
      <c r="H226" s="101">
        <v>90</v>
      </c>
      <c r="I226" s="101" t="s">
        <v>518</v>
      </c>
      <c r="J226"/>
      <c r="K226"/>
      <c r="L226"/>
      <c r="M226"/>
      <c r="N226"/>
      <c r="O226"/>
      <c r="P226"/>
      <c r="Q226"/>
      <c r="R226"/>
      <c r="S226"/>
    </row>
    <row r="227" spans="1:19">
      <c r="A227" s="101" t="s">
        <v>594</v>
      </c>
      <c r="B227" s="101" t="s">
        <v>520</v>
      </c>
      <c r="C227" s="101">
        <v>0.3</v>
      </c>
      <c r="D227" s="101">
        <v>1.627</v>
      </c>
      <c r="E227" s="101">
        <v>2.6920000000000002</v>
      </c>
      <c r="F227" s="101">
        <v>57.23</v>
      </c>
      <c r="G227" s="101">
        <v>270</v>
      </c>
      <c r="H227" s="101">
        <v>180</v>
      </c>
      <c r="I227" s="101"/>
      <c r="J227"/>
      <c r="K227"/>
      <c r="L227"/>
      <c r="M227"/>
      <c r="N227"/>
      <c r="O227"/>
      <c r="P227"/>
      <c r="Q227"/>
      <c r="R227"/>
      <c r="S227"/>
    </row>
    <row r="228" spans="1:19">
      <c r="A228" s="101" t="s">
        <v>595</v>
      </c>
      <c r="B228" s="101" t="s">
        <v>520</v>
      </c>
      <c r="C228" s="101">
        <v>0.3</v>
      </c>
      <c r="D228" s="101">
        <v>1.627</v>
      </c>
      <c r="E228" s="101">
        <v>2.6920000000000002</v>
      </c>
      <c r="F228" s="101">
        <v>36.79</v>
      </c>
      <c r="G228" s="101">
        <v>0</v>
      </c>
      <c r="H228" s="101">
        <v>180</v>
      </c>
      <c r="I228" s="101"/>
      <c r="J228"/>
      <c r="K228"/>
      <c r="L228"/>
      <c r="M228"/>
      <c r="N228"/>
      <c r="O228"/>
      <c r="P228"/>
      <c r="Q228"/>
      <c r="R228"/>
      <c r="S228"/>
    </row>
    <row r="229" spans="1:19">
      <c r="A229" s="101" t="s">
        <v>596</v>
      </c>
      <c r="B229" s="101" t="s">
        <v>517</v>
      </c>
      <c r="C229" s="101">
        <v>0.22</v>
      </c>
      <c r="D229" s="101">
        <v>0.46600000000000003</v>
      </c>
      <c r="E229" s="101">
        <v>0.5</v>
      </c>
      <c r="F229" s="101">
        <v>37.159999999999997</v>
      </c>
      <c r="G229" s="101">
        <v>0</v>
      </c>
      <c r="H229" s="101">
        <v>90</v>
      </c>
      <c r="I229" s="101" t="s">
        <v>528</v>
      </c>
      <c r="J229"/>
      <c r="K229"/>
      <c r="L229"/>
      <c r="M229"/>
      <c r="N229"/>
      <c r="O229"/>
      <c r="P229"/>
      <c r="Q229"/>
      <c r="R229"/>
      <c r="S229"/>
    </row>
    <row r="230" spans="1:19">
      <c r="A230" s="101" t="s">
        <v>597</v>
      </c>
      <c r="B230" s="101" t="s">
        <v>517</v>
      </c>
      <c r="C230" s="101">
        <v>0.22</v>
      </c>
      <c r="D230" s="101">
        <v>0.46600000000000003</v>
      </c>
      <c r="E230" s="101">
        <v>0.5</v>
      </c>
      <c r="F230" s="101">
        <v>21.37</v>
      </c>
      <c r="G230" s="101">
        <v>270</v>
      </c>
      <c r="H230" s="101">
        <v>90</v>
      </c>
      <c r="I230" s="101" t="s">
        <v>535</v>
      </c>
      <c r="J230"/>
      <c r="K230"/>
      <c r="L230"/>
      <c r="M230"/>
      <c r="N230"/>
      <c r="O230"/>
      <c r="P230"/>
      <c r="Q230"/>
      <c r="R230"/>
      <c r="S230"/>
    </row>
    <row r="231" spans="1:19">
      <c r="A231" s="101" t="s">
        <v>598</v>
      </c>
      <c r="B231" s="101" t="s">
        <v>520</v>
      </c>
      <c r="C231" s="101">
        <v>0.3</v>
      </c>
      <c r="D231" s="101">
        <v>1.627</v>
      </c>
      <c r="E231" s="101">
        <v>2.6920000000000002</v>
      </c>
      <c r="F231" s="101">
        <v>85.47</v>
      </c>
      <c r="G231" s="101">
        <v>270</v>
      </c>
      <c r="H231" s="101">
        <v>180</v>
      </c>
      <c r="I231" s="101"/>
      <c r="J231"/>
      <c r="K231"/>
      <c r="L231"/>
      <c r="M231"/>
      <c r="N231"/>
      <c r="O231"/>
      <c r="P231"/>
      <c r="Q231"/>
      <c r="R231"/>
      <c r="S231"/>
    </row>
    <row r="232" spans="1:19">
      <c r="A232" s="101" t="s">
        <v>599</v>
      </c>
      <c r="B232" s="101" t="s">
        <v>559</v>
      </c>
      <c r="C232" s="101">
        <v>0.3</v>
      </c>
      <c r="D232" s="101">
        <v>0.29599999999999999</v>
      </c>
      <c r="E232" s="101">
        <v>0.314</v>
      </c>
      <c r="F232" s="101">
        <v>85.47</v>
      </c>
      <c r="G232" s="101">
        <v>270</v>
      </c>
      <c r="H232" s="101">
        <v>0</v>
      </c>
      <c r="I232" s="101"/>
      <c r="J232"/>
      <c r="K232"/>
      <c r="L232"/>
      <c r="M232"/>
      <c r="N232"/>
      <c r="O232"/>
      <c r="P232"/>
      <c r="Q232"/>
      <c r="R232"/>
      <c r="S232"/>
    </row>
    <row r="233" spans="1:19">
      <c r="A233" s="102" t="s">
        <v>600</v>
      </c>
      <c r="B233" s="101" t="s">
        <v>517</v>
      </c>
      <c r="C233" s="101">
        <v>0.22</v>
      </c>
      <c r="D233" s="101">
        <v>0.46600000000000003</v>
      </c>
      <c r="E233" s="101">
        <v>0.5</v>
      </c>
      <c r="F233" s="101">
        <v>13.01</v>
      </c>
      <c r="G233" s="101">
        <v>90</v>
      </c>
      <c r="H233" s="101">
        <v>90</v>
      </c>
      <c r="I233" s="101" t="s">
        <v>531</v>
      </c>
      <c r="J233"/>
      <c r="K233"/>
      <c r="L233"/>
      <c r="M233"/>
      <c r="N233"/>
      <c r="O233"/>
      <c r="P233"/>
      <c r="Q233"/>
      <c r="R233"/>
      <c r="S233"/>
    </row>
    <row r="234" spans="1:19">
      <c r="A234" s="101" t="s">
        <v>601</v>
      </c>
      <c r="B234" s="101" t="s">
        <v>520</v>
      </c>
      <c r="C234" s="101">
        <v>0.3</v>
      </c>
      <c r="D234" s="101">
        <v>1.627</v>
      </c>
      <c r="E234" s="101">
        <v>2.6920000000000002</v>
      </c>
      <c r="F234" s="101">
        <v>18.21</v>
      </c>
      <c r="G234" s="101">
        <v>180</v>
      </c>
      <c r="H234" s="101">
        <v>180</v>
      </c>
      <c r="I234" s="101"/>
      <c r="J234"/>
      <c r="K234"/>
      <c r="L234"/>
      <c r="M234"/>
      <c r="N234"/>
      <c r="O234"/>
      <c r="P234"/>
      <c r="Q234"/>
      <c r="R234"/>
      <c r="S234"/>
    </row>
    <row r="235" spans="1:19">
      <c r="A235" s="101">
        <v>529072</v>
      </c>
      <c r="B235" s="101" t="s">
        <v>517</v>
      </c>
      <c r="C235" s="101">
        <v>0.22</v>
      </c>
      <c r="D235" s="101">
        <v>0.46600000000000003</v>
      </c>
      <c r="E235" s="101">
        <v>0.5</v>
      </c>
      <c r="F235" s="101">
        <v>14.86</v>
      </c>
      <c r="G235" s="101">
        <v>90</v>
      </c>
      <c r="H235" s="101">
        <v>90</v>
      </c>
      <c r="I235" s="101" t="s">
        <v>531</v>
      </c>
      <c r="J235"/>
      <c r="K235"/>
      <c r="L235"/>
      <c r="M235"/>
      <c r="N235"/>
      <c r="O235"/>
      <c r="P235"/>
      <c r="Q235"/>
      <c r="R235"/>
      <c r="S235"/>
    </row>
    <row r="236" spans="1:19">
      <c r="A236" s="101" t="s">
        <v>602</v>
      </c>
      <c r="B236" s="101" t="s">
        <v>520</v>
      </c>
      <c r="C236" s="101">
        <v>0.3</v>
      </c>
      <c r="D236" s="101">
        <v>1.627</v>
      </c>
      <c r="E236" s="101">
        <v>2.6920000000000002</v>
      </c>
      <c r="F236" s="101">
        <v>23.78</v>
      </c>
      <c r="G236" s="101">
        <v>90</v>
      </c>
      <c r="H236" s="101">
        <v>180</v>
      </c>
      <c r="I236" s="101"/>
      <c r="J236"/>
      <c r="K236"/>
      <c r="L236"/>
      <c r="M236"/>
      <c r="N236"/>
      <c r="O236"/>
      <c r="P236"/>
      <c r="Q236"/>
      <c r="R236"/>
      <c r="S236"/>
    </row>
    <row r="237" spans="1:19">
      <c r="A237" s="101" t="s">
        <v>603</v>
      </c>
      <c r="B237" s="101" t="s">
        <v>559</v>
      </c>
      <c r="C237" s="101">
        <v>0.3</v>
      </c>
      <c r="D237" s="101">
        <v>0.29599999999999999</v>
      </c>
      <c r="E237" s="101">
        <v>0.314</v>
      </c>
      <c r="F237" s="101">
        <v>11.89</v>
      </c>
      <c r="G237" s="101">
        <v>180</v>
      </c>
      <c r="H237" s="101">
        <v>0</v>
      </c>
      <c r="I237" s="101"/>
      <c r="J237"/>
      <c r="K237"/>
      <c r="L237"/>
      <c r="M237"/>
      <c r="N237"/>
      <c r="O237"/>
      <c r="P237"/>
      <c r="Q237"/>
      <c r="R237"/>
      <c r="S237"/>
    </row>
    <row r="238" spans="1:19">
      <c r="A238" s="101" t="s">
        <v>604</v>
      </c>
      <c r="B238" s="101" t="s">
        <v>520</v>
      </c>
      <c r="C238" s="101">
        <v>0.3</v>
      </c>
      <c r="D238" s="101">
        <v>1.627</v>
      </c>
      <c r="E238" s="101">
        <v>2.6920000000000002</v>
      </c>
      <c r="F238" s="101">
        <v>3.9</v>
      </c>
      <c r="G238" s="101">
        <v>90</v>
      </c>
      <c r="H238" s="101">
        <v>180</v>
      </c>
      <c r="I238" s="101"/>
      <c r="J238"/>
      <c r="K238"/>
      <c r="L238"/>
      <c r="M238"/>
      <c r="N238"/>
      <c r="O238"/>
      <c r="P238"/>
      <c r="Q238"/>
      <c r="R238"/>
      <c r="S238"/>
    </row>
    <row r="239" spans="1:19">
      <c r="A239" s="101" t="s">
        <v>605</v>
      </c>
      <c r="B239" s="101" t="s">
        <v>517</v>
      </c>
      <c r="C239" s="101">
        <v>0.22</v>
      </c>
      <c r="D239" s="101">
        <v>0.46600000000000003</v>
      </c>
      <c r="E239" s="101">
        <v>0.5</v>
      </c>
      <c r="F239" s="101">
        <v>16.72</v>
      </c>
      <c r="G239" s="101">
        <v>90</v>
      </c>
      <c r="H239" s="101">
        <v>90</v>
      </c>
      <c r="I239" s="101" t="s">
        <v>531</v>
      </c>
      <c r="J239"/>
      <c r="K239"/>
      <c r="L239"/>
      <c r="M239"/>
      <c r="N239"/>
      <c r="O239"/>
      <c r="P239"/>
      <c r="Q239"/>
      <c r="R239"/>
      <c r="S239"/>
    </row>
    <row r="240" spans="1:19">
      <c r="A240" s="101" t="s">
        <v>606</v>
      </c>
      <c r="B240" s="101" t="s">
        <v>520</v>
      </c>
      <c r="C240" s="101">
        <v>0.3</v>
      </c>
      <c r="D240" s="101">
        <v>1.627</v>
      </c>
      <c r="E240" s="101">
        <v>2.6920000000000002</v>
      </c>
      <c r="F240" s="101">
        <v>33.450000000000003</v>
      </c>
      <c r="G240" s="101">
        <v>180</v>
      </c>
      <c r="H240" s="101">
        <v>180</v>
      </c>
      <c r="I240" s="101"/>
      <c r="J240"/>
      <c r="K240"/>
      <c r="L240"/>
      <c r="M240"/>
      <c r="N240"/>
      <c r="O240"/>
      <c r="P240"/>
      <c r="Q240"/>
      <c r="R240"/>
      <c r="S240"/>
    </row>
    <row r="241" spans="1:19">
      <c r="A241" s="101" t="s">
        <v>607</v>
      </c>
      <c r="B241" s="101" t="s">
        <v>517</v>
      </c>
      <c r="C241" s="101">
        <v>0.22</v>
      </c>
      <c r="D241" s="101">
        <v>0.46600000000000003</v>
      </c>
      <c r="E241" s="101">
        <v>0.5</v>
      </c>
      <c r="F241" s="101">
        <v>7.43</v>
      </c>
      <c r="G241" s="101">
        <v>270</v>
      </c>
      <c r="H241" s="101">
        <v>90</v>
      </c>
      <c r="I241" s="101" t="s">
        <v>535</v>
      </c>
      <c r="J241"/>
      <c r="K241"/>
      <c r="L241"/>
      <c r="M241"/>
      <c r="N241"/>
      <c r="O241"/>
      <c r="P241"/>
      <c r="Q241"/>
      <c r="R241"/>
      <c r="S241"/>
    </row>
    <row r="242" spans="1:19">
      <c r="A242" s="101" t="s">
        <v>608</v>
      </c>
      <c r="B242" s="101" t="s">
        <v>520</v>
      </c>
      <c r="C242" s="101">
        <v>0.3</v>
      </c>
      <c r="D242" s="101">
        <v>1.627</v>
      </c>
      <c r="E242" s="101">
        <v>2.6920000000000002</v>
      </c>
      <c r="F242" s="101">
        <v>6.69</v>
      </c>
      <c r="G242" s="101">
        <v>90</v>
      </c>
      <c r="H242" s="101">
        <v>180</v>
      </c>
      <c r="I242" s="101"/>
      <c r="J242"/>
      <c r="K242"/>
      <c r="L242"/>
      <c r="M242"/>
      <c r="N242"/>
      <c r="O242"/>
      <c r="P242"/>
      <c r="Q242"/>
      <c r="R242"/>
      <c r="S242"/>
    </row>
    <row r="243" spans="1:19">
      <c r="A243" s="101" t="s">
        <v>609</v>
      </c>
      <c r="B243" s="101" t="s">
        <v>517</v>
      </c>
      <c r="C243" s="101">
        <v>0.22</v>
      </c>
      <c r="D243" s="101">
        <v>0.46600000000000003</v>
      </c>
      <c r="E243" s="101">
        <v>0.5</v>
      </c>
      <c r="F243" s="101">
        <v>11.15</v>
      </c>
      <c r="G243" s="101">
        <v>90</v>
      </c>
      <c r="H243" s="101">
        <v>90</v>
      </c>
      <c r="I243" s="101" t="s">
        <v>531</v>
      </c>
      <c r="J243"/>
      <c r="K243"/>
      <c r="L243"/>
      <c r="M243"/>
      <c r="N243"/>
      <c r="O243"/>
      <c r="P243"/>
      <c r="Q243"/>
      <c r="R243"/>
      <c r="S243"/>
    </row>
    <row r="244" spans="1:19">
      <c r="A244" s="101" t="s">
        <v>610</v>
      </c>
      <c r="B244" s="101" t="s">
        <v>517</v>
      </c>
      <c r="C244" s="101">
        <v>0.22</v>
      </c>
      <c r="D244" s="101">
        <v>0.46600000000000003</v>
      </c>
      <c r="E244" s="101">
        <v>0.5</v>
      </c>
      <c r="F244" s="101">
        <v>26.01</v>
      </c>
      <c r="G244" s="101">
        <v>180</v>
      </c>
      <c r="H244" s="101">
        <v>90</v>
      </c>
      <c r="I244" s="101" t="s">
        <v>518</v>
      </c>
      <c r="J244"/>
      <c r="K244"/>
      <c r="L244"/>
      <c r="M244"/>
      <c r="N244"/>
      <c r="O244"/>
      <c r="P244"/>
      <c r="Q244"/>
      <c r="R244"/>
      <c r="S244"/>
    </row>
    <row r="245" spans="1:19">
      <c r="A245" s="101" t="s">
        <v>611</v>
      </c>
      <c r="B245" s="101" t="s">
        <v>517</v>
      </c>
      <c r="C245" s="101">
        <v>0.22</v>
      </c>
      <c r="D245" s="101">
        <v>0.46600000000000003</v>
      </c>
      <c r="E245" s="101">
        <v>0.5</v>
      </c>
      <c r="F245" s="101">
        <v>27.87</v>
      </c>
      <c r="G245" s="101">
        <v>270</v>
      </c>
      <c r="H245" s="101">
        <v>90</v>
      </c>
      <c r="I245" s="101" t="s">
        <v>535</v>
      </c>
      <c r="J245"/>
      <c r="K245"/>
      <c r="L245"/>
      <c r="M245"/>
      <c r="N245"/>
      <c r="O245"/>
      <c r="P245"/>
      <c r="Q245"/>
      <c r="R245"/>
      <c r="S245"/>
    </row>
    <row r="246" spans="1:19">
      <c r="A246" s="101" t="s">
        <v>612</v>
      </c>
      <c r="B246" s="101" t="s">
        <v>517</v>
      </c>
      <c r="C246" s="101">
        <v>0.22</v>
      </c>
      <c r="D246" s="101">
        <v>0.46600000000000003</v>
      </c>
      <c r="E246" s="101">
        <v>0.5</v>
      </c>
      <c r="F246" s="101">
        <v>11.15</v>
      </c>
      <c r="G246" s="101">
        <v>180</v>
      </c>
      <c r="H246" s="101">
        <v>90</v>
      </c>
      <c r="I246" s="101" t="s">
        <v>518</v>
      </c>
      <c r="J246"/>
      <c r="K246"/>
      <c r="L246"/>
      <c r="M246"/>
      <c r="N246"/>
      <c r="O246"/>
      <c r="P246"/>
      <c r="Q246"/>
      <c r="R246"/>
      <c r="S246"/>
    </row>
    <row r="247" spans="1:19">
      <c r="A247" s="101" t="s">
        <v>613</v>
      </c>
      <c r="B247" s="101" t="s">
        <v>517</v>
      </c>
      <c r="C247" s="101">
        <v>0.22</v>
      </c>
      <c r="D247" s="101">
        <v>0.46600000000000003</v>
      </c>
      <c r="E247" s="101">
        <v>0.5</v>
      </c>
      <c r="F247" s="101">
        <v>16.72</v>
      </c>
      <c r="G247" s="101">
        <v>180</v>
      </c>
      <c r="H247" s="101">
        <v>90</v>
      </c>
      <c r="I247" s="101" t="s">
        <v>518</v>
      </c>
      <c r="J247"/>
      <c r="K247"/>
      <c r="L247"/>
      <c r="M247"/>
      <c r="N247"/>
      <c r="O247"/>
      <c r="P247"/>
      <c r="Q247"/>
      <c r="R247"/>
      <c r="S247"/>
    </row>
    <row r="248" spans="1:19">
      <c r="A248" s="101" t="s">
        <v>614</v>
      </c>
      <c r="B248" s="101" t="s">
        <v>517</v>
      </c>
      <c r="C248" s="101">
        <v>0.22</v>
      </c>
      <c r="D248" s="101">
        <v>0.46600000000000003</v>
      </c>
      <c r="E248" s="101">
        <v>0.5</v>
      </c>
      <c r="F248" s="101">
        <v>22.3</v>
      </c>
      <c r="G248" s="101">
        <v>180</v>
      </c>
      <c r="H248" s="101">
        <v>90</v>
      </c>
      <c r="I248" s="101" t="s">
        <v>518</v>
      </c>
      <c r="J248"/>
      <c r="K248"/>
      <c r="L248"/>
      <c r="M248"/>
      <c r="N248"/>
      <c r="O248"/>
      <c r="P248"/>
      <c r="Q248"/>
      <c r="R248"/>
      <c r="S248"/>
    </row>
    <row r="249" spans="1:19">
      <c r="A249" s="101" t="s">
        <v>615</v>
      </c>
      <c r="B249" s="101" t="s">
        <v>517</v>
      </c>
      <c r="C249" s="101">
        <v>0.22</v>
      </c>
      <c r="D249" s="101">
        <v>0.46600000000000003</v>
      </c>
      <c r="E249" s="101">
        <v>0.5</v>
      </c>
      <c r="F249" s="101">
        <v>6.5</v>
      </c>
      <c r="G249" s="101">
        <v>180</v>
      </c>
      <c r="H249" s="101">
        <v>90</v>
      </c>
      <c r="I249" s="101" t="s">
        <v>518</v>
      </c>
      <c r="J249"/>
      <c r="K249"/>
      <c r="L249"/>
      <c r="M249"/>
      <c r="N249"/>
      <c r="O249"/>
      <c r="P249"/>
      <c r="Q249"/>
      <c r="R249"/>
      <c r="S249"/>
    </row>
    <row r="250" spans="1:19">
      <c r="A250" s="101" t="s">
        <v>616</v>
      </c>
      <c r="B250" s="101" t="s">
        <v>517</v>
      </c>
      <c r="C250" s="101">
        <v>0.22</v>
      </c>
      <c r="D250" s="101">
        <v>0.46600000000000003</v>
      </c>
      <c r="E250" s="101">
        <v>0.5</v>
      </c>
      <c r="F250" s="101">
        <v>23.23</v>
      </c>
      <c r="G250" s="101">
        <v>90</v>
      </c>
      <c r="H250" s="101">
        <v>90</v>
      </c>
      <c r="I250" s="101" t="s">
        <v>531</v>
      </c>
      <c r="J250"/>
      <c r="K250"/>
      <c r="L250"/>
      <c r="M250"/>
      <c r="N250"/>
      <c r="O250"/>
      <c r="P250"/>
      <c r="Q250"/>
      <c r="R250"/>
      <c r="S250"/>
    </row>
    <row r="251" spans="1:19">
      <c r="A251" s="101" t="s">
        <v>617</v>
      </c>
      <c r="B251" s="101" t="s">
        <v>517</v>
      </c>
      <c r="C251" s="101">
        <v>0.22</v>
      </c>
      <c r="D251" s="101">
        <v>0.46600000000000003</v>
      </c>
      <c r="E251" s="101">
        <v>0.5</v>
      </c>
      <c r="F251" s="101">
        <v>13.94</v>
      </c>
      <c r="G251" s="101">
        <v>0</v>
      </c>
      <c r="H251" s="101">
        <v>90</v>
      </c>
      <c r="I251" s="101" t="s">
        <v>528</v>
      </c>
      <c r="J251"/>
      <c r="K251"/>
      <c r="L251"/>
      <c r="M251"/>
      <c r="N251"/>
      <c r="O251"/>
      <c r="P251"/>
      <c r="Q251"/>
      <c r="R251"/>
      <c r="S251"/>
    </row>
    <row r="252" spans="1:19">
      <c r="A252" s="101" t="s">
        <v>618</v>
      </c>
      <c r="B252" s="101" t="s">
        <v>517</v>
      </c>
      <c r="C252" s="101">
        <v>0.22</v>
      </c>
      <c r="D252" s="101">
        <v>0.46600000000000003</v>
      </c>
      <c r="E252" s="101">
        <v>0.5</v>
      </c>
      <c r="F252" s="101">
        <v>22.3</v>
      </c>
      <c r="G252" s="101">
        <v>0</v>
      </c>
      <c r="H252" s="101">
        <v>90</v>
      </c>
      <c r="I252" s="101" t="s">
        <v>528</v>
      </c>
      <c r="J252"/>
      <c r="K252"/>
      <c r="L252"/>
      <c r="M252"/>
      <c r="N252"/>
      <c r="O252"/>
      <c r="P252"/>
      <c r="Q252"/>
      <c r="R252"/>
      <c r="S252"/>
    </row>
    <row r="253" spans="1:19">
      <c r="A253" s="101" t="s">
        <v>619</v>
      </c>
      <c r="B253" s="101" t="s">
        <v>517</v>
      </c>
      <c r="C253" s="101">
        <v>0.22</v>
      </c>
      <c r="D253" s="101">
        <v>0.46600000000000003</v>
      </c>
      <c r="E253" s="101">
        <v>0.5</v>
      </c>
      <c r="F253" s="101">
        <v>16.72</v>
      </c>
      <c r="G253" s="101">
        <v>0</v>
      </c>
      <c r="H253" s="101">
        <v>90</v>
      </c>
      <c r="I253" s="101" t="s">
        <v>528</v>
      </c>
      <c r="J253"/>
      <c r="K253"/>
      <c r="L253"/>
      <c r="M253"/>
      <c r="N253"/>
      <c r="O253"/>
      <c r="P253"/>
      <c r="Q253"/>
      <c r="R253"/>
      <c r="S253"/>
    </row>
    <row r="254" spans="1:19">
      <c r="A254" s="101" t="s">
        <v>620</v>
      </c>
      <c r="B254" s="101" t="s">
        <v>517</v>
      </c>
      <c r="C254" s="101">
        <v>0.22</v>
      </c>
      <c r="D254" s="101">
        <v>0.46600000000000003</v>
      </c>
      <c r="E254" s="101">
        <v>0.5</v>
      </c>
      <c r="F254" s="101">
        <v>11.15</v>
      </c>
      <c r="G254" s="101">
        <v>0</v>
      </c>
      <c r="H254" s="101">
        <v>90</v>
      </c>
      <c r="I254" s="101" t="s">
        <v>528</v>
      </c>
      <c r="J254"/>
      <c r="K254"/>
      <c r="L254"/>
      <c r="M254"/>
      <c r="N254"/>
      <c r="O254"/>
      <c r="P254"/>
      <c r="Q254"/>
      <c r="R254"/>
      <c r="S254"/>
    </row>
    <row r="255" spans="1:19">
      <c r="A255" s="101" t="s">
        <v>621</v>
      </c>
      <c r="B255" s="101" t="s">
        <v>517</v>
      </c>
      <c r="C255" s="101">
        <v>0.22</v>
      </c>
      <c r="D255" s="101">
        <v>0.46600000000000003</v>
      </c>
      <c r="E255" s="101">
        <v>0.5</v>
      </c>
      <c r="F255" s="101">
        <v>5.57</v>
      </c>
      <c r="G255" s="101">
        <v>180</v>
      </c>
      <c r="H255" s="101">
        <v>90</v>
      </c>
      <c r="I255" s="101" t="s">
        <v>518</v>
      </c>
      <c r="J255"/>
      <c r="K255"/>
      <c r="L255"/>
      <c r="M255"/>
      <c r="N255"/>
      <c r="O255"/>
      <c r="P255"/>
      <c r="Q255"/>
      <c r="R255"/>
      <c r="S255"/>
    </row>
    <row r="256" spans="1:19">
      <c r="A256" s="101" t="s">
        <v>622</v>
      </c>
      <c r="B256" s="101" t="s">
        <v>517</v>
      </c>
      <c r="C256" s="101">
        <v>0.22</v>
      </c>
      <c r="D256" s="101">
        <v>0.46600000000000003</v>
      </c>
      <c r="E256" s="101">
        <v>0.5</v>
      </c>
      <c r="F256" s="101">
        <v>5.57</v>
      </c>
      <c r="G256" s="101">
        <v>180</v>
      </c>
      <c r="H256" s="101">
        <v>90</v>
      </c>
      <c r="I256" s="101" t="s">
        <v>518</v>
      </c>
      <c r="J256"/>
      <c r="K256"/>
      <c r="L256"/>
      <c r="M256"/>
      <c r="N256"/>
      <c r="O256"/>
      <c r="P256"/>
      <c r="Q256"/>
      <c r="R256"/>
      <c r="S256"/>
    </row>
    <row r="257" spans="1:19">
      <c r="A257" s="101" t="s">
        <v>623</v>
      </c>
      <c r="B257" s="101" t="s">
        <v>517</v>
      </c>
      <c r="C257" s="101">
        <v>0.22</v>
      </c>
      <c r="D257" s="101">
        <v>0.46600000000000003</v>
      </c>
      <c r="E257" s="101">
        <v>0.5</v>
      </c>
      <c r="F257" s="101">
        <v>5.57</v>
      </c>
      <c r="G257" s="101">
        <v>180</v>
      </c>
      <c r="H257" s="101">
        <v>90</v>
      </c>
      <c r="I257" s="101" t="s">
        <v>518</v>
      </c>
      <c r="J257"/>
      <c r="K257"/>
      <c r="L257"/>
      <c r="M257"/>
      <c r="N257"/>
      <c r="O257"/>
      <c r="P257"/>
      <c r="Q257"/>
      <c r="R257"/>
      <c r="S257"/>
    </row>
    <row r="258" spans="1:19">
      <c r="A258" s="101" t="s">
        <v>624</v>
      </c>
      <c r="B258" s="101" t="s">
        <v>517</v>
      </c>
      <c r="C258" s="101">
        <v>0.22</v>
      </c>
      <c r="D258" s="101">
        <v>0.46600000000000003</v>
      </c>
      <c r="E258" s="101">
        <v>0.5</v>
      </c>
      <c r="F258" s="101">
        <v>5.57</v>
      </c>
      <c r="G258" s="101">
        <v>0</v>
      </c>
      <c r="H258" s="101">
        <v>90</v>
      </c>
      <c r="I258" s="101" t="s">
        <v>528</v>
      </c>
      <c r="J258"/>
      <c r="K258"/>
      <c r="L258"/>
      <c r="M258"/>
      <c r="N258"/>
      <c r="O258"/>
      <c r="P258"/>
      <c r="Q258"/>
      <c r="R258"/>
      <c r="S258"/>
    </row>
    <row r="259" spans="1:19">
      <c r="A259" s="101" t="s">
        <v>625</v>
      </c>
      <c r="B259" s="101" t="s">
        <v>517</v>
      </c>
      <c r="C259" s="101">
        <v>0.22</v>
      </c>
      <c r="D259" s="101">
        <v>0.46600000000000003</v>
      </c>
      <c r="E259" s="101">
        <v>0.5</v>
      </c>
      <c r="F259" s="101">
        <v>5.57</v>
      </c>
      <c r="G259" s="101">
        <v>0</v>
      </c>
      <c r="H259" s="101">
        <v>90</v>
      </c>
      <c r="I259" s="101" t="s">
        <v>528</v>
      </c>
      <c r="J259"/>
      <c r="K259"/>
      <c r="L259"/>
      <c r="M259"/>
      <c r="N259"/>
      <c r="O259"/>
      <c r="P259"/>
      <c r="Q259"/>
      <c r="R259"/>
      <c r="S259"/>
    </row>
    <row r="260" spans="1:19">
      <c r="A260" s="101" t="s">
        <v>626</v>
      </c>
      <c r="B260" s="101" t="s">
        <v>517</v>
      </c>
      <c r="C260" s="101">
        <v>0.22</v>
      </c>
      <c r="D260" s="101">
        <v>0.46600000000000003</v>
      </c>
      <c r="E260" s="101">
        <v>0.5</v>
      </c>
      <c r="F260" s="101">
        <v>5.57</v>
      </c>
      <c r="G260" s="101">
        <v>0</v>
      </c>
      <c r="H260" s="101">
        <v>90</v>
      </c>
      <c r="I260" s="101" t="s">
        <v>528</v>
      </c>
      <c r="J260"/>
      <c r="K260"/>
      <c r="L260"/>
      <c r="M260"/>
      <c r="N260"/>
      <c r="O260"/>
      <c r="P260"/>
      <c r="Q260"/>
      <c r="R260"/>
      <c r="S260"/>
    </row>
    <row r="261" spans="1:19">
      <c r="A261" s="102" t="s">
        <v>627</v>
      </c>
      <c r="B261" s="101" t="s">
        <v>517</v>
      </c>
      <c r="C261" s="101">
        <v>0.22</v>
      </c>
      <c r="D261" s="101">
        <v>0.46600000000000003</v>
      </c>
      <c r="E261" s="101">
        <v>0.5</v>
      </c>
      <c r="F261" s="101">
        <v>8.36</v>
      </c>
      <c r="G261" s="101">
        <v>0</v>
      </c>
      <c r="H261" s="101">
        <v>90</v>
      </c>
      <c r="I261" s="101" t="s">
        <v>528</v>
      </c>
      <c r="J261"/>
      <c r="K261"/>
      <c r="L261"/>
      <c r="M261"/>
      <c r="N261"/>
      <c r="O261"/>
      <c r="P261"/>
      <c r="Q261"/>
      <c r="R261"/>
      <c r="S261"/>
    </row>
    <row r="262" spans="1:19">
      <c r="A262" s="101" t="s">
        <v>628</v>
      </c>
      <c r="B262" s="101" t="s">
        <v>517</v>
      </c>
      <c r="C262" s="101">
        <v>0.22</v>
      </c>
      <c r="D262" s="101">
        <v>0.46600000000000003</v>
      </c>
      <c r="E262" s="101">
        <v>0.5</v>
      </c>
      <c r="F262" s="101">
        <v>6.5</v>
      </c>
      <c r="G262" s="101">
        <v>270</v>
      </c>
      <c r="H262" s="101">
        <v>90</v>
      </c>
      <c r="I262" s="101" t="s">
        <v>535</v>
      </c>
      <c r="J262"/>
      <c r="K262"/>
      <c r="L262"/>
      <c r="M262"/>
      <c r="N262"/>
      <c r="O262"/>
      <c r="P262"/>
      <c r="Q262"/>
      <c r="R262"/>
      <c r="S262"/>
    </row>
    <row r="263" spans="1:19">
      <c r="A263" s="101" t="s">
        <v>629</v>
      </c>
      <c r="B263" s="101" t="s">
        <v>517</v>
      </c>
      <c r="C263" s="101">
        <v>0.22</v>
      </c>
      <c r="D263" s="101">
        <v>0.46600000000000003</v>
      </c>
      <c r="E263" s="101">
        <v>0.5</v>
      </c>
      <c r="F263" s="101">
        <v>37.159999999999997</v>
      </c>
      <c r="G263" s="101">
        <v>90</v>
      </c>
      <c r="H263" s="101">
        <v>90</v>
      </c>
      <c r="I263" s="101" t="s">
        <v>531</v>
      </c>
      <c r="J263"/>
      <c r="K263"/>
      <c r="L263"/>
      <c r="M263"/>
      <c r="N263"/>
      <c r="O263"/>
      <c r="P263"/>
      <c r="Q263"/>
      <c r="R263"/>
      <c r="S263"/>
    </row>
    <row r="264" spans="1:19">
      <c r="A264" s="101" t="s">
        <v>630</v>
      </c>
      <c r="B264" s="101" t="s">
        <v>517</v>
      </c>
      <c r="C264" s="101">
        <v>0.22</v>
      </c>
      <c r="D264" s="101">
        <v>0.46600000000000003</v>
      </c>
      <c r="E264" s="101">
        <v>0.5</v>
      </c>
      <c r="F264" s="101">
        <v>30.66</v>
      </c>
      <c r="G264" s="101">
        <v>180</v>
      </c>
      <c r="H264" s="101">
        <v>90</v>
      </c>
      <c r="I264" s="101" t="s">
        <v>518</v>
      </c>
      <c r="J264"/>
      <c r="K264"/>
      <c r="L264"/>
      <c r="M264"/>
      <c r="N264"/>
      <c r="O264"/>
      <c r="P264"/>
      <c r="Q264"/>
      <c r="R264"/>
      <c r="S264"/>
    </row>
    <row r="265" spans="1:19">
      <c r="A265" s="101" t="s">
        <v>631</v>
      </c>
      <c r="B265" s="101" t="s">
        <v>517</v>
      </c>
      <c r="C265" s="101">
        <v>0.22</v>
      </c>
      <c r="D265" s="101">
        <v>0.46600000000000003</v>
      </c>
      <c r="E265" s="101">
        <v>0.5</v>
      </c>
      <c r="F265" s="101">
        <v>14.86</v>
      </c>
      <c r="G265" s="101">
        <v>270</v>
      </c>
      <c r="H265" s="101">
        <v>90</v>
      </c>
      <c r="I265" s="101" t="s">
        <v>535</v>
      </c>
      <c r="J265"/>
      <c r="K265"/>
      <c r="L265"/>
      <c r="M265"/>
      <c r="N265"/>
      <c r="O265"/>
      <c r="P265"/>
      <c r="Q265"/>
      <c r="R265"/>
      <c r="S265"/>
    </row>
    <row r="266" spans="1:19">
      <c r="A266" s="101" t="s">
        <v>632</v>
      </c>
      <c r="B266" s="101" t="s">
        <v>517</v>
      </c>
      <c r="C266" s="101">
        <v>0.22</v>
      </c>
      <c r="D266" s="101">
        <v>0.46600000000000003</v>
      </c>
      <c r="E266" s="101">
        <v>0.5</v>
      </c>
      <c r="F266" s="101">
        <v>87.33</v>
      </c>
      <c r="G266" s="101">
        <v>180</v>
      </c>
      <c r="H266" s="101">
        <v>90</v>
      </c>
      <c r="I266" s="101" t="s">
        <v>518</v>
      </c>
      <c r="J266"/>
      <c r="K266"/>
      <c r="L266"/>
      <c r="M266"/>
      <c r="N266"/>
      <c r="O266"/>
      <c r="P266"/>
      <c r="Q266"/>
      <c r="R266"/>
      <c r="S266"/>
    </row>
    <row r="267" spans="1:19">
      <c r="A267" s="101" t="s">
        <v>633</v>
      </c>
      <c r="B267" s="101" t="s">
        <v>517</v>
      </c>
      <c r="C267" s="101">
        <v>0.22</v>
      </c>
      <c r="D267" s="101">
        <v>0.46600000000000003</v>
      </c>
      <c r="E267" s="101">
        <v>0.5</v>
      </c>
      <c r="F267" s="101">
        <v>8.36</v>
      </c>
      <c r="G267" s="101">
        <v>90</v>
      </c>
      <c r="H267" s="101">
        <v>90</v>
      </c>
      <c r="I267" s="101" t="s">
        <v>531</v>
      </c>
      <c r="J267"/>
      <c r="K267"/>
      <c r="L267"/>
      <c r="M267"/>
      <c r="N267"/>
      <c r="O267"/>
      <c r="P267"/>
      <c r="Q267"/>
      <c r="R267"/>
      <c r="S267"/>
    </row>
    <row r="268" spans="1:19">
      <c r="A268" s="101" t="s">
        <v>634</v>
      </c>
      <c r="B268" s="101" t="s">
        <v>517</v>
      </c>
      <c r="C268" s="101">
        <v>0.22</v>
      </c>
      <c r="D268" s="101">
        <v>0.46600000000000003</v>
      </c>
      <c r="E268" s="101">
        <v>0.5</v>
      </c>
      <c r="F268" s="101">
        <v>20.440000000000001</v>
      </c>
      <c r="G268" s="101">
        <v>0</v>
      </c>
      <c r="H268" s="101">
        <v>90</v>
      </c>
      <c r="I268" s="101" t="s">
        <v>528</v>
      </c>
      <c r="J268"/>
      <c r="K268"/>
      <c r="L268"/>
      <c r="M268"/>
      <c r="N268"/>
      <c r="O268"/>
      <c r="P268"/>
      <c r="Q268"/>
      <c r="R268"/>
      <c r="S268"/>
    </row>
    <row r="269" spans="1:19">
      <c r="A269" s="101" t="s">
        <v>635</v>
      </c>
      <c r="B269" s="101" t="s">
        <v>517</v>
      </c>
      <c r="C269" s="101">
        <v>0.22</v>
      </c>
      <c r="D269" s="101">
        <v>0.46600000000000003</v>
      </c>
      <c r="E269" s="101">
        <v>0.5</v>
      </c>
      <c r="F269" s="101">
        <v>3.72</v>
      </c>
      <c r="G269" s="101">
        <v>0</v>
      </c>
      <c r="H269" s="101">
        <v>90</v>
      </c>
      <c r="I269" s="101" t="s">
        <v>528</v>
      </c>
      <c r="J269"/>
      <c r="K269"/>
      <c r="L269"/>
      <c r="M269"/>
      <c r="N269"/>
      <c r="O269"/>
      <c r="P269"/>
      <c r="Q269"/>
      <c r="R269"/>
      <c r="S269"/>
    </row>
    <row r="270" spans="1:19">
      <c r="A270" s="101" t="s">
        <v>636</v>
      </c>
      <c r="B270" s="101" t="s">
        <v>517</v>
      </c>
      <c r="C270" s="101">
        <v>0.22</v>
      </c>
      <c r="D270" s="101">
        <v>0.46600000000000003</v>
      </c>
      <c r="E270" s="101">
        <v>0.5</v>
      </c>
      <c r="F270" s="101">
        <v>5.57</v>
      </c>
      <c r="G270" s="101">
        <v>270</v>
      </c>
      <c r="H270" s="101">
        <v>90</v>
      </c>
      <c r="I270" s="101" t="s">
        <v>535</v>
      </c>
      <c r="J270"/>
      <c r="K270"/>
      <c r="L270"/>
      <c r="M270"/>
      <c r="N270"/>
      <c r="O270"/>
      <c r="P270"/>
      <c r="Q270"/>
      <c r="R270"/>
      <c r="S270"/>
    </row>
    <row r="271" spans="1:19">
      <c r="A271" s="101" t="s">
        <v>637</v>
      </c>
      <c r="B271" s="101" t="s">
        <v>517</v>
      </c>
      <c r="C271" s="101">
        <v>0.22</v>
      </c>
      <c r="D271" s="101">
        <v>0.46600000000000003</v>
      </c>
      <c r="E271" s="101">
        <v>0.5</v>
      </c>
      <c r="F271" s="101">
        <v>5.57</v>
      </c>
      <c r="G271" s="101">
        <v>270</v>
      </c>
      <c r="H271" s="101">
        <v>90</v>
      </c>
      <c r="I271" s="101" t="s">
        <v>535</v>
      </c>
      <c r="J271"/>
      <c r="K271"/>
      <c r="L271"/>
      <c r="M271"/>
      <c r="N271"/>
      <c r="O271"/>
      <c r="P271"/>
      <c r="Q271"/>
      <c r="R271"/>
      <c r="S271"/>
    </row>
    <row r="272" spans="1:19">
      <c r="A272" s="101" t="s">
        <v>638</v>
      </c>
      <c r="B272" s="101" t="s">
        <v>559</v>
      </c>
      <c r="C272" s="101">
        <v>0.3</v>
      </c>
      <c r="D272" s="101">
        <v>0.29599999999999999</v>
      </c>
      <c r="E272" s="101">
        <v>0.314</v>
      </c>
      <c r="F272" s="101">
        <v>3.9</v>
      </c>
      <c r="G272" s="101">
        <v>270</v>
      </c>
      <c r="H272" s="101">
        <v>0</v>
      </c>
      <c r="I272" s="101"/>
      <c r="J272"/>
      <c r="K272"/>
      <c r="L272"/>
      <c r="M272"/>
      <c r="N272"/>
      <c r="O272"/>
      <c r="P272"/>
      <c r="Q272"/>
      <c r="R272"/>
      <c r="S272"/>
    </row>
    <row r="273" spans="1:19">
      <c r="A273" s="101" t="s">
        <v>639</v>
      </c>
      <c r="B273" s="101" t="s">
        <v>517</v>
      </c>
      <c r="C273" s="101">
        <v>0.22</v>
      </c>
      <c r="D273" s="101">
        <v>0.46600000000000003</v>
      </c>
      <c r="E273" s="101">
        <v>0.5</v>
      </c>
      <c r="F273" s="101">
        <v>3.72</v>
      </c>
      <c r="G273" s="101">
        <v>0</v>
      </c>
      <c r="H273" s="101">
        <v>90</v>
      </c>
      <c r="I273" s="101" t="s">
        <v>528</v>
      </c>
      <c r="J273"/>
      <c r="K273"/>
      <c r="L273"/>
      <c r="M273"/>
      <c r="N273"/>
      <c r="O273"/>
      <c r="P273"/>
      <c r="Q273"/>
      <c r="R273"/>
      <c r="S273"/>
    </row>
    <row r="274" spans="1:19">
      <c r="A274" s="101" t="s">
        <v>640</v>
      </c>
      <c r="B274" s="101" t="s">
        <v>559</v>
      </c>
      <c r="C274" s="101">
        <v>0.3</v>
      </c>
      <c r="D274" s="101">
        <v>0.29599999999999999</v>
      </c>
      <c r="E274" s="101">
        <v>0.314</v>
      </c>
      <c r="F274" s="101">
        <v>34.369999999999997</v>
      </c>
      <c r="G274" s="101">
        <v>0</v>
      </c>
      <c r="H274" s="101">
        <v>0</v>
      </c>
      <c r="I274" s="101"/>
      <c r="J274"/>
      <c r="K274"/>
      <c r="L274"/>
      <c r="M274"/>
      <c r="N274"/>
      <c r="O274"/>
      <c r="P274"/>
      <c r="Q274"/>
      <c r="R274"/>
      <c r="S274"/>
    </row>
    <row r="275" spans="1:19">
      <c r="A275" s="101" t="s">
        <v>641</v>
      </c>
      <c r="B275" s="101" t="s">
        <v>559</v>
      </c>
      <c r="C275" s="101">
        <v>0.3</v>
      </c>
      <c r="D275" s="101">
        <v>0.29599999999999999</v>
      </c>
      <c r="E275" s="101">
        <v>0.314</v>
      </c>
      <c r="F275" s="101">
        <v>10.029999999999999</v>
      </c>
      <c r="G275" s="101">
        <v>270</v>
      </c>
      <c r="H275" s="101">
        <v>0</v>
      </c>
      <c r="I275" s="101"/>
      <c r="J275"/>
      <c r="K275"/>
      <c r="L275"/>
      <c r="M275"/>
      <c r="N275"/>
      <c r="O275"/>
      <c r="P275"/>
      <c r="Q275"/>
      <c r="R275"/>
      <c r="S275"/>
    </row>
    <row r="276" spans="1:19">
      <c r="A276" s="101" t="s">
        <v>642</v>
      </c>
      <c r="B276" s="101" t="s">
        <v>517</v>
      </c>
      <c r="C276" s="101">
        <v>0.22</v>
      </c>
      <c r="D276" s="101">
        <v>0.46600000000000003</v>
      </c>
      <c r="E276" s="101">
        <v>0.5</v>
      </c>
      <c r="F276" s="101">
        <v>6.5</v>
      </c>
      <c r="G276" s="101">
        <v>270</v>
      </c>
      <c r="H276" s="101">
        <v>90</v>
      </c>
      <c r="I276" s="101" t="s">
        <v>535</v>
      </c>
      <c r="J276"/>
      <c r="K276"/>
      <c r="L276"/>
      <c r="M276"/>
      <c r="N276"/>
      <c r="O276"/>
      <c r="P276"/>
      <c r="Q276"/>
      <c r="R276"/>
      <c r="S276"/>
    </row>
    <row r="277" spans="1:19">
      <c r="A277" s="101" t="s">
        <v>643</v>
      </c>
      <c r="B277" s="101" t="s">
        <v>517</v>
      </c>
      <c r="C277" s="101">
        <v>0.22</v>
      </c>
      <c r="D277" s="101">
        <v>0.46600000000000003</v>
      </c>
      <c r="E277" s="101">
        <v>0.5</v>
      </c>
      <c r="F277" s="101">
        <v>8.36</v>
      </c>
      <c r="G277" s="101">
        <v>0</v>
      </c>
      <c r="H277" s="101">
        <v>90</v>
      </c>
      <c r="I277" s="101" t="s">
        <v>528</v>
      </c>
      <c r="J277"/>
      <c r="K277"/>
      <c r="L277"/>
      <c r="M277"/>
      <c r="N277"/>
      <c r="O277"/>
      <c r="P277"/>
      <c r="Q277"/>
      <c r="R277"/>
      <c r="S277"/>
    </row>
    <row r="278" spans="1:19">
      <c r="A278" s="101" t="s">
        <v>644</v>
      </c>
      <c r="B278" s="101" t="s">
        <v>559</v>
      </c>
      <c r="C278" s="101">
        <v>0.3</v>
      </c>
      <c r="D278" s="101">
        <v>0.29599999999999999</v>
      </c>
      <c r="E278" s="101">
        <v>0.314</v>
      </c>
      <c r="F278" s="101">
        <v>5.85</v>
      </c>
      <c r="G278" s="101">
        <v>0</v>
      </c>
      <c r="H278" s="101">
        <v>0</v>
      </c>
      <c r="I278" s="101"/>
      <c r="J278"/>
      <c r="K278"/>
      <c r="L278"/>
      <c r="M278"/>
      <c r="N278"/>
      <c r="O278"/>
      <c r="P278"/>
      <c r="Q278"/>
      <c r="R278"/>
      <c r="S278"/>
    </row>
    <row r="279" spans="1:19">
      <c r="A279" s="101" t="s">
        <v>645</v>
      </c>
      <c r="B279" s="101" t="s">
        <v>559</v>
      </c>
      <c r="C279" s="101">
        <v>0.3</v>
      </c>
      <c r="D279" s="101">
        <v>0.29599999999999999</v>
      </c>
      <c r="E279" s="101">
        <v>0.314</v>
      </c>
      <c r="F279" s="101">
        <v>11.15</v>
      </c>
      <c r="G279" s="101">
        <v>0</v>
      </c>
      <c r="H279" s="101">
        <v>0</v>
      </c>
      <c r="I279" s="101"/>
      <c r="J279"/>
      <c r="K279"/>
      <c r="L279"/>
      <c r="M279"/>
      <c r="N279"/>
      <c r="O279"/>
      <c r="P279"/>
      <c r="Q279"/>
      <c r="R279"/>
      <c r="S279"/>
    </row>
    <row r="280" spans="1:19">
      <c r="A280" s="101" t="s">
        <v>646</v>
      </c>
      <c r="B280" s="101" t="s">
        <v>517</v>
      </c>
      <c r="C280" s="101">
        <v>0.22</v>
      </c>
      <c r="D280" s="101">
        <v>0.46600000000000003</v>
      </c>
      <c r="E280" s="101">
        <v>0.5</v>
      </c>
      <c r="F280" s="101">
        <v>21.37</v>
      </c>
      <c r="G280" s="101">
        <v>0</v>
      </c>
      <c r="H280" s="101">
        <v>90</v>
      </c>
      <c r="I280" s="101" t="s">
        <v>528</v>
      </c>
      <c r="J280"/>
      <c r="K280"/>
      <c r="L280"/>
      <c r="M280"/>
      <c r="N280"/>
      <c r="O280"/>
      <c r="P280"/>
      <c r="Q280"/>
      <c r="R280"/>
      <c r="S280"/>
    </row>
    <row r="281" spans="1:19">
      <c r="A281" s="101" t="s">
        <v>647</v>
      </c>
      <c r="B281" s="101" t="s">
        <v>559</v>
      </c>
      <c r="C281" s="101">
        <v>0.3</v>
      </c>
      <c r="D281" s="101">
        <v>0.29599999999999999</v>
      </c>
      <c r="E281" s="101">
        <v>0.314</v>
      </c>
      <c r="F281" s="101">
        <v>70.510000000000005</v>
      </c>
      <c r="G281" s="101">
        <v>270</v>
      </c>
      <c r="H281" s="101">
        <v>0</v>
      </c>
      <c r="I281" s="101"/>
      <c r="J281"/>
      <c r="K281"/>
      <c r="L281"/>
      <c r="M281"/>
      <c r="N281"/>
      <c r="O281"/>
      <c r="P281"/>
      <c r="Q281"/>
      <c r="R281"/>
      <c r="S281"/>
    </row>
    <row r="282" spans="1:19">
      <c r="A282" s="101" t="s">
        <v>648</v>
      </c>
      <c r="B282" s="101" t="s">
        <v>517</v>
      </c>
      <c r="C282" s="101">
        <v>0.22</v>
      </c>
      <c r="D282" s="101">
        <v>0.46600000000000003</v>
      </c>
      <c r="E282" s="101">
        <v>0.5</v>
      </c>
      <c r="F282" s="101">
        <v>11.15</v>
      </c>
      <c r="G282" s="101">
        <v>0</v>
      </c>
      <c r="H282" s="101">
        <v>90</v>
      </c>
      <c r="I282" s="101" t="s">
        <v>528</v>
      </c>
      <c r="J282"/>
      <c r="K282"/>
      <c r="L282"/>
      <c r="M282"/>
      <c r="N282"/>
      <c r="O282"/>
      <c r="P282"/>
      <c r="Q282"/>
      <c r="R282"/>
      <c r="S282"/>
    </row>
    <row r="283" spans="1:19">
      <c r="A283" s="101" t="s">
        <v>649</v>
      </c>
      <c r="B283" s="101" t="s">
        <v>559</v>
      </c>
      <c r="C283" s="101">
        <v>0.3</v>
      </c>
      <c r="D283" s="101">
        <v>0.29599999999999999</v>
      </c>
      <c r="E283" s="101">
        <v>0.314</v>
      </c>
      <c r="F283" s="101">
        <v>17.84</v>
      </c>
      <c r="G283" s="101">
        <v>0</v>
      </c>
      <c r="H283" s="101">
        <v>0</v>
      </c>
      <c r="I283" s="101"/>
      <c r="J283"/>
      <c r="K283"/>
      <c r="L283"/>
      <c r="M283"/>
      <c r="N283"/>
      <c r="O283"/>
      <c r="P283"/>
      <c r="Q283"/>
      <c r="R283"/>
      <c r="S283"/>
    </row>
    <row r="284" spans="1:19">
      <c r="A284" s="101" t="s">
        <v>650</v>
      </c>
      <c r="B284" s="101" t="s">
        <v>517</v>
      </c>
      <c r="C284" s="101">
        <v>0.22</v>
      </c>
      <c r="D284" s="101">
        <v>0.46600000000000003</v>
      </c>
      <c r="E284" s="101">
        <v>0.5</v>
      </c>
      <c r="F284" s="101">
        <v>23.23</v>
      </c>
      <c r="G284" s="101">
        <v>90</v>
      </c>
      <c r="H284" s="101">
        <v>90</v>
      </c>
      <c r="I284" s="101" t="s">
        <v>531</v>
      </c>
      <c r="J284"/>
      <c r="K284"/>
      <c r="L284"/>
      <c r="M284"/>
      <c r="N284"/>
      <c r="O284"/>
      <c r="P284"/>
      <c r="Q284"/>
      <c r="R284"/>
      <c r="S284"/>
    </row>
    <row r="285" spans="1:19">
      <c r="A285" s="101" t="s">
        <v>651</v>
      </c>
      <c r="B285" s="101" t="s">
        <v>559</v>
      </c>
      <c r="C285" s="101">
        <v>0.3</v>
      </c>
      <c r="D285" s="101">
        <v>0.29599999999999999</v>
      </c>
      <c r="E285" s="101">
        <v>0.314</v>
      </c>
      <c r="F285" s="101">
        <v>32.520000000000003</v>
      </c>
      <c r="G285" s="101">
        <v>0</v>
      </c>
      <c r="H285" s="101">
        <v>0</v>
      </c>
      <c r="I285" s="101"/>
      <c r="J285"/>
      <c r="K285"/>
      <c r="L285"/>
      <c r="M285"/>
      <c r="N285"/>
      <c r="O285"/>
      <c r="P285"/>
      <c r="Q285"/>
      <c r="R285"/>
      <c r="S285"/>
    </row>
    <row r="286" spans="1:19">
      <c r="A286" s="101" t="s">
        <v>652</v>
      </c>
      <c r="B286" s="101" t="s">
        <v>559</v>
      </c>
      <c r="C286" s="101">
        <v>0.3</v>
      </c>
      <c r="D286" s="101">
        <v>0.29599999999999999</v>
      </c>
      <c r="E286" s="101">
        <v>0.314</v>
      </c>
      <c r="F286" s="101">
        <v>27.87</v>
      </c>
      <c r="G286" s="101">
        <v>0</v>
      </c>
      <c r="H286" s="101">
        <v>0</v>
      </c>
      <c r="I286" s="101"/>
      <c r="J286"/>
      <c r="K286"/>
      <c r="L286"/>
      <c r="M286"/>
      <c r="N286"/>
      <c r="O286"/>
      <c r="P286"/>
      <c r="Q286"/>
      <c r="R286"/>
      <c r="S286"/>
    </row>
    <row r="287" spans="1:19">
      <c r="A287" s="101" t="s">
        <v>653</v>
      </c>
      <c r="B287" s="101" t="s">
        <v>517</v>
      </c>
      <c r="C287" s="101">
        <v>0.22</v>
      </c>
      <c r="D287" s="101">
        <v>0.46600000000000003</v>
      </c>
      <c r="E287" s="101">
        <v>0.5</v>
      </c>
      <c r="F287" s="101">
        <v>68.75</v>
      </c>
      <c r="G287" s="101">
        <v>0</v>
      </c>
      <c r="H287" s="101">
        <v>90</v>
      </c>
      <c r="I287" s="101" t="s">
        <v>528</v>
      </c>
      <c r="J287"/>
      <c r="K287"/>
      <c r="L287"/>
      <c r="M287"/>
      <c r="N287"/>
      <c r="O287"/>
      <c r="P287"/>
      <c r="Q287"/>
      <c r="R287"/>
      <c r="S287"/>
    </row>
    <row r="288" spans="1:19">
      <c r="A288" s="101" t="s">
        <v>654</v>
      </c>
      <c r="B288" s="101" t="s">
        <v>559</v>
      </c>
      <c r="C288" s="101">
        <v>0.3</v>
      </c>
      <c r="D288" s="101">
        <v>0.29599999999999999</v>
      </c>
      <c r="E288" s="101">
        <v>0.314</v>
      </c>
      <c r="F288" s="101">
        <v>282.05</v>
      </c>
      <c r="G288" s="101">
        <v>180</v>
      </c>
      <c r="H288" s="101">
        <v>0</v>
      </c>
      <c r="I288" s="101"/>
      <c r="J288"/>
      <c r="K288"/>
      <c r="L288"/>
      <c r="M288"/>
      <c r="N288"/>
      <c r="O288"/>
      <c r="P288"/>
      <c r="Q288"/>
      <c r="R288"/>
      <c r="S288"/>
    </row>
    <row r="289" spans="1:19">
      <c r="A289" s="101" t="s">
        <v>655</v>
      </c>
      <c r="B289" s="101" t="s">
        <v>517</v>
      </c>
      <c r="C289" s="101">
        <v>0.22</v>
      </c>
      <c r="D289" s="101">
        <v>0.46600000000000003</v>
      </c>
      <c r="E289" s="101">
        <v>0.5</v>
      </c>
      <c r="F289" s="101">
        <v>5.57</v>
      </c>
      <c r="G289" s="101">
        <v>270</v>
      </c>
      <c r="H289" s="101">
        <v>90</v>
      </c>
      <c r="I289" s="101" t="s">
        <v>535</v>
      </c>
      <c r="J289"/>
      <c r="K289"/>
      <c r="L289"/>
      <c r="M289"/>
      <c r="N289"/>
      <c r="O289"/>
      <c r="P289"/>
      <c r="Q289"/>
      <c r="R289"/>
      <c r="S289"/>
    </row>
    <row r="290" spans="1:19">
      <c r="A290" s="101" t="s">
        <v>656</v>
      </c>
      <c r="B290" s="101" t="s">
        <v>559</v>
      </c>
      <c r="C290" s="101">
        <v>0.3</v>
      </c>
      <c r="D290" s="101">
        <v>0.29599999999999999</v>
      </c>
      <c r="E290" s="101">
        <v>0.314</v>
      </c>
      <c r="F290" s="101">
        <v>77.48</v>
      </c>
      <c r="G290" s="101">
        <v>0</v>
      </c>
      <c r="H290" s="101">
        <v>0</v>
      </c>
      <c r="I290" s="101"/>
      <c r="J290"/>
      <c r="K290"/>
      <c r="L290"/>
      <c r="M290"/>
      <c r="N290"/>
      <c r="O290"/>
      <c r="P290"/>
      <c r="Q290"/>
      <c r="R290"/>
      <c r="S290"/>
    </row>
    <row r="291" spans="1:19">
      <c r="A291" s="101" t="s">
        <v>657</v>
      </c>
      <c r="B291" s="101" t="s">
        <v>517</v>
      </c>
      <c r="C291" s="101">
        <v>0.22</v>
      </c>
      <c r="D291" s="101">
        <v>0.46600000000000003</v>
      </c>
      <c r="E291" s="101">
        <v>0.5</v>
      </c>
      <c r="F291" s="101">
        <v>5.57</v>
      </c>
      <c r="G291" s="101">
        <v>270</v>
      </c>
      <c r="H291" s="101">
        <v>90</v>
      </c>
      <c r="I291" s="101" t="s">
        <v>535</v>
      </c>
      <c r="J291"/>
      <c r="K291"/>
      <c r="L291"/>
      <c r="M291"/>
      <c r="N291"/>
      <c r="O291"/>
      <c r="P291"/>
      <c r="Q291"/>
      <c r="R291"/>
      <c r="S291"/>
    </row>
    <row r="292" spans="1:19">
      <c r="A292" s="101" t="s">
        <v>658</v>
      </c>
      <c r="B292" s="101" t="s">
        <v>559</v>
      </c>
      <c r="C292" s="101">
        <v>0.3</v>
      </c>
      <c r="D292" s="101">
        <v>0.29599999999999999</v>
      </c>
      <c r="E292" s="101">
        <v>0.314</v>
      </c>
      <c r="F292" s="101">
        <v>5.0199999999999996</v>
      </c>
      <c r="G292" s="101">
        <v>270</v>
      </c>
      <c r="H292" s="101">
        <v>0</v>
      </c>
      <c r="I292" s="101"/>
      <c r="J292"/>
      <c r="K292"/>
      <c r="L292"/>
      <c r="M292"/>
      <c r="N292"/>
      <c r="O292"/>
      <c r="P292"/>
      <c r="Q292"/>
      <c r="R292"/>
      <c r="S292"/>
    </row>
    <row r="293" spans="1:19">
      <c r="A293" s="101" t="s">
        <v>659</v>
      </c>
      <c r="B293" s="101" t="s">
        <v>517</v>
      </c>
      <c r="C293" s="101">
        <v>0.22</v>
      </c>
      <c r="D293" s="101">
        <v>0.46600000000000003</v>
      </c>
      <c r="E293" s="101">
        <v>0.5</v>
      </c>
      <c r="F293" s="101">
        <v>60.39</v>
      </c>
      <c r="G293" s="101">
        <v>180</v>
      </c>
      <c r="H293" s="101">
        <v>90</v>
      </c>
      <c r="I293" s="101" t="s">
        <v>518</v>
      </c>
      <c r="J293"/>
      <c r="K293"/>
      <c r="L293"/>
      <c r="M293"/>
      <c r="N293"/>
      <c r="O293"/>
      <c r="P293"/>
      <c r="Q293"/>
      <c r="R293"/>
      <c r="S293"/>
    </row>
    <row r="294" spans="1:19">
      <c r="A294" s="101" t="s">
        <v>660</v>
      </c>
      <c r="B294" s="101" t="s">
        <v>517</v>
      </c>
      <c r="C294" s="101">
        <v>0.22</v>
      </c>
      <c r="D294" s="101">
        <v>0.46600000000000003</v>
      </c>
      <c r="E294" s="101">
        <v>0.5</v>
      </c>
      <c r="F294" s="101">
        <v>18.579999999999998</v>
      </c>
      <c r="G294" s="101">
        <v>90</v>
      </c>
      <c r="H294" s="101">
        <v>90</v>
      </c>
      <c r="I294" s="101" t="s">
        <v>531</v>
      </c>
      <c r="J294"/>
      <c r="K294"/>
      <c r="L294"/>
      <c r="M294"/>
      <c r="N294"/>
      <c r="O294"/>
      <c r="P294"/>
      <c r="Q294"/>
      <c r="R294"/>
      <c r="S294"/>
    </row>
    <row r="295" spans="1:19">
      <c r="A295" s="101" t="s">
        <v>661</v>
      </c>
      <c r="B295" s="101" t="s">
        <v>559</v>
      </c>
      <c r="C295" s="101">
        <v>0.3</v>
      </c>
      <c r="D295" s="101">
        <v>0.29599999999999999</v>
      </c>
      <c r="E295" s="101">
        <v>0.314</v>
      </c>
      <c r="F295" s="101">
        <v>120.77</v>
      </c>
      <c r="G295" s="101">
        <v>180</v>
      </c>
      <c r="H295" s="101">
        <v>0</v>
      </c>
      <c r="I295" s="101"/>
      <c r="J295"/>
      <c r="K295"/>
      <c r="L295"/>
      <c r="M295"/>
      <c r="N295"/>
      <c r="O295"/>
      <c r="P295"/>
      <c r="Q295"/>
      <c r="R295"/>
      <c r="S295"/>
    </row>
    <row r="296" spans="1:19">
      <c r="A296" s="101" t="s">
        <v>662</v>
      </c>
      <c r="B296" s="101" t="s">
        <v>559</v>
      </c>
      <c r="C296" s="101">
        <v>0.3</v>
      </c>
      <c r="D296" s="101">
        <v>0.29599999999999999</v>
      </c>
      <c r="E296" s="101">
        <v>0.314</v>
      </c>
      <c r="F296" s="101">
        <v>55</v>
      </c>
      <c r="G296" s="101">
        <v>90</v>
      </c>
      <c r="H296" s="101">
        <v>0</v>
      </c>
      <c r="I296" s="101"/>
      <c r="J296"/>
      <c r="K296"/>
      <c r="L296"/>
      <c r="M296"/>
      <c r="N296"/>
      <c r="O296"/>
      <c r="P296"/>
      <c r="Q296"/>
      <c r="R296"/>
      <c r="S296"/>
    </row>
    <row r="297" spans="1:19">
      <c r="A297" s="101" t="s">
        <v>663</v>
      </c>
      <c r="B297" s="101" t="s">
        <v>559</v>
      </c>
      <c r="C297" s="101">
        <v>0.3</v>
      </c>
      <c r="D297" s="101">
        <v>0.29599999999999999</v>
      </c>
      <c r="E297" s="101">
        <v>0.314</v>
      </c>
      <c r="F297" s="101">
        <v>7.8</v>
      </c>
      <c r="G297" s="101">
        <v>90</v>
      </c>
      <c r="H297" s="101">
        <v>0</v>
      </c>
      <c r="I297" s="101"/>
      <c r="J297"/>
      <c r="K297"/>
      <c r="L297"/>
      <c r="M297"/>
      <c r="N297"/>
      <c r="O297"/>
      <c r="P297"/>
      <c r="Q297"/>
      <c r="R297"/>
      <c r="S297"/>
    </row>
    <row r="298" spans="1:19">
      <c r="A298" s="101" t="s">
        <v>664</v>
      </c>
      <c r="B298" s="101" t="s">
        <v>559</v>
      </c>
      <c r="C298" s="101">
        <v>0.3</v>
      </c>
      <c r="D298" s="101">
        <v>0.29599999999999999</v>
      </c>
      <c r="E298" s="101">
        <v>0.314</v>
      </c>
      <c r="F298" s="101">
        <v>10.029999999999999</v>
      </c>
      <c r="G298" s="101">
        <v>180</v>
      </c>
      <c r="H298" s="101">
        <v>0</v>
      </c>
      <c r="I298" s="101"/>
      <c r="J298"/>
      <c r="K298"/>
      <c r="L298"/>
      <c r="M298"/>
      <c r="N298"/>
      <c r="O298"/>
      <c r="P298"/>
      <c r="Q298"/>
      <c r="R298"/>
      <c r="S298"/>
    </row>
    <row r="299" spans="1:19">
      <c r="A299" s="101" t="s">
        <v>665</v>
      </c>
      <c r="B299" s="101" t="s">
        <v>559</v>
      </c>
      <c r="C299" s="101">
        <v>0.3</v>
      </c>
      <c r="D299" s="101">
        <v>0.29599999999999999</v>
      </c>
      <c r="E299" s="101">
        <v>0.314</v>
      </c>
      <c r="F299" s="101">
        <v>7.8</v>
      </c>
      <c r="G299" s="101">
        <v>180</v>
      </c>
      <c r="H299" s="101">
        <v>0</v>
      </c>
      <c r="I299" s="101"/>
      <c r="J299"/>
      <c r="K299"/>
      <c r="L299"/>
      <c r="M299"/>
      <c r="N299"/>
      <c r="O299"/>
      <c r="P299"/>
      <c r="Q299"/>
      <c r="R299"/>
      <c r="S299"/>
    </row>
    <row r="300" spans="1:19">
      <c r="A300" s="101" t="s">
        <v>666</v>
      </c>
      <c r="B300" s="101" t="s">
        <v>559</v>
      </c>
      <c r="C300" s="101">
        <v>0.3</v>
      </c>
      <c r="D300" s="101">
        <v>0.29599999999999999</v>
      </c>
      <c r="E300" s="101">
        <v>0.314</v>
      </c>
      <c r="F300" s="101">
        <v>44.22</v>
      </c>
      <c r="G300" s="101">
        <v>90</v>
      </c>
      <c r="H300" s="101">
        <v>0</v>
      </c>
      <c r="I300" s="101"/>
      <c r="J300"/>
      <c r="K300"/>
      <c r="L300"/>
      <c r="M300"/>
      <c r="N300"/>
      <c r="O300"/>
      <c r="P300"/>
      <c r="Q300"/>
      <c r="R300"/>
      <c r="S300"/>
    </row>
    <row r="301" spans="1:19">
      <c r="A301" s="101" t="s">
        <v>667</v>
      </c>
      <c r="B301" s="101" t="s">
        <v>517</v>
      </c>
      <c r="C301" s="101">
        <v>0.22</v>
      </c>
      <c r="D301" s="101">
        <v>0.46600000000000003</v>
      </c>
      <c r="E301" s="101">
        <v>0.5</v>
      </c>
      <c r="F301" s="101">
        <v>27.87</v>
      </c>
      <c r="G301" s="101">
        <v>270</v>
      </c>
      <c r="H301" s="101">
        <v>90</v>
      </c>
      <c r="I301" s="101" t="s">
        <v>535</v>
      </c>
      <c r="J301"/>
      <c r="K301"/>
      <c r="L301"/>
      <c r="M301"/>
      <c r="N301"/>
      <c r="O301"/>
      <c r="P301"/>
      <c r="Q301"/>
      <c r="R301"/>
      <c r="S301"/>
    </row>
    <row r="302" spans="1:19">
      <c r="A302" s="101" t="s">
        <v>668</v>
      </c>
      <c r="B302" s="101" t="s">
        <v>517</v>
      </c>
      <c r="C302" s="101">
        <v>0.22</v>
      </c>
      <c r="D302" s="101">
        <v>0.46600000000000003</v>
      </c>
      <c r="E302" s="101">
        <v>0.5</v>
      </c>
      <c r="F302" s="101">
        <v>39.020000000000003</v>
      </c>
      <c r="G302" s="101">
        <v>180</v>
      </c>
      <c r="H302" s="101">
        <v>90</v>
      </c>
      <c r="I302" s="101" t="s">
        <v>518</v>
      </c>
      <c r="J302"/>
      <c r="K302"/>
      <c r="L302"/>
      <c r="M302"/>
      <c r="N302"/>
      <c r="O302"/>
      <c r="P302"/>
      <c r="Q302"/>
      <c r="R302"/>
      <c r="S302"/>
    </row>
    <row r="303" spans="1:19">
      <c r="A303" s="101" t="s">
        <v>669</v>
      </c>
      <c r="B303" s="101" t="s">
        <v>559</v>
      </c>
      <c r="C303" s="101">
        <v>0.3</v>
      </c>
      <c r="D303" s="101">
        <v>0.29599999999999999</v>
      </c>
      <c r="E303" s="101">
        <v>0.314</v>
      </c>
      <c r="F303" s="101">
        <v>210.7</v>
      </c>
      <c r="G303" s="101">
        <v>0</v>
      </c>
      <c r="H303" s="101">
        <v>0</v>
      </c>
      <c r="I303" s="101"/>
      <c r="J303"/>
      <c r="K303"/>
      <c r="L303"/>
      <c r="M303"/>
      <c r="N303"/>
      <c r="O303"/>
      <c r="P303"/>
      <c r="Q303"/>
      <c r="R303"/>
      <c r="S303"/>
    </row>
    <row r="304" spans="1:19">
      <c r="A304" s="101" t="s">
        <v>670</v>
      </c>
      <c r="B304" s="101" t="s">
        <v>517</v>
      </c>
      <c r="C304" s="101">
        <v>0.22</v>
      </c>
      <c r="D304" s="101">
        <v>0.46600000000000003</v>
      </c>
      <c r="E304" s="101">
        <v>0.5</v>
      </c>
      <c r="F304" s="101">
        <v>37.159999999999997</v>
      </c>
      <c r="G304" s="101">
        <v>180</v>
      </c>
      <c r="H304" s="101">
        <v>90</v>
      </c>
      <c r="I304" s="101" t="s">
        <v>518</v>
      </c>
      <c r="J304"/>
      <c r="K304"/>
      <c r="L304"/>
      <c r="M304"/>
      <c r="N304"/>
      <c r="O304"/>
      <c r="P304"/>
      <c r="Q304"/>
      <c r="R304"/>
      <c r="S304"/>
    </row>
    <row r="305" spans="1:19">
      <c r="A305" s="101" t="s">
        <v>671</v>
      </c>
      <c r="B305" s="101" t="s">
        <v>517</v>
      </c>
      <c r="C305" s="101">
        <v>0.22</v>
      </c>
      <c r="D305" s="101">
        <v>0.46600000000000003</v>
      </c>
      <c r="E305" s="101">
        <v>0.5</v>
      </c>
      <c r="F305" s="101">
        <v>14.86</v>
      </c>
      <c r="G305" s="101">
        <v>270</v>
      </c>
      <c r="H305" s="101">
        <v>90</v>
      </c>
      <c r="I305" s="101" t="s">
        <v>535</v>
      </c>
      <c r="J305"/>
      <c r="K305"/>
      <c r="L305"/>
      <c r="M305"/>
      <c r="N305"/>
      <c r="O305"/>
      <c r="P305"/>
      <c r="Q305"/>
      <c r="R305"/>
      <c r="S305"/>
    </row>
    <row r="306" spans="1:19">
      <c r="A306" s="101" t="s">
        <v>672</v>
      </c>
      <c r="B306" s="101" t="s">
        <v>559</v>
      </c>
      <c r="C306" s="101">
        <v>0.3</v>
      </c>
      <c r="D306" s="101">
        <v>0.29599999999999999</v>
      </c>
      <c r="E306" s="101">
        <v>0.314</v>
      </c>
      <c r="F306" s="101">
        <v>107.02</v>
      </c>
      <c r="G306" s="101">
        <v>180</v>
      </c>
      <c r="H306" s="101">
        <v>0</v>
      </c>
      <c r="I306" s="101"/>
      <c r="J306"/>
      <c r="K306"/>
      <c r="L306"/>
      <c r="M306"/>
      <c r="N306"/>
      <c r="O306"/>
      <c r="P306"/>
      <c r="Q306"/>
      <c r="R306"/>
      <c r="S306"/>
    </row>
    <row r="307" spans="1:19">
      <c r="A307" s="101" t="s">
        <v>673</v>
      </c>
      <c r="B307" s="101" t="s">
        <v>559</v>
      </c>
      <c r="C307" s="101">
        <v>0.3</v>
      </c>
      <c r="D307" s="101">
        <v>0.29599999999999999</v>
      </c>
      <c r="E307" s="101">
        <v>0.314</v>
      </c>
      <c r="F307" s="101">
        <v>20.07</v>
      </c>
      <c r="G307" s="101">
        <v>0</v>
      </c>
      <c r="H307" s="101">
        <v>0</v>
      </c>
      <c r="I307" s="101"/>
      <c r="J307"/>
      <c r="K307"/>
      <c r="L307"/>
      <c r="M307"/>
      <c r="N307"/>
      <c r="O307"/>
      <c r="P307"/>
      <c r="Q307"/>
      <c r="R307"/>
      <c r="S307"/>
    </row>
    <row r="308" spans="1:19">
      <c r="A308" s="101" t="s">
        <v>674</v>
      </c>
      <c r="B308" s="101" t="s">
        <v>517</v>
      </c>
      <c r="C308" s="101">
        <v>0.22</v>
      </c>
      <c r="D308" s="101">
        <v>0.46600000000000003</v>
      </c>
      <c r="E308" s="101">
        <v>0.5</v>
      </c>
      <c r="F308" s="101">
        <v>38.090000000000003</v>
      </c>
      <c r="G308" s="101">
        <v>90</v>
      </c>
      <c r="H308" s="101">
        <v>90</v>
      </c>
      <c r="I308" s="101" t="s">
        <v>531</v>
      </c>
      <c r="J308"/>
      <c r="K308"/>
      <c r="L308"/>
      <c r="M308"/>
      <c r="N308"/>
      <c r="O308"/>
      <c r="P308"/>
      <c r="Q308"/>
      <c r="R308"/>
      <c r="S308"/>
    </row>
    <row r="309" spans="1:19">
      <c r="A309" s="101" t="s">
        <v>675</v>
      </c>
      <c r="B309" s="101" t="s">
        <v>559</v>
      </c>
      <c r="C309" s="101">
        <v>0.3</v>
      </c>
      <c r="D309" s="101">
        <v>0.29599999999999999</v>
      </c>
      <c r="E309" s="101">
        <v>0.314</v>
      </c>
      <c r="F309" s="101">
        <v>53.33</v>
      </c>
      <c r="G309" s="101">
        <v>90</v>
      </c>
      <c r="H309" s="101">
        <v>0</v>
      </c>
      <c r="I309" s="101"/>
      <c r="J309"/>
      <c r="K309"/>
      <c r="L309"/>
      <c r="M309"/>
      <c r="N309"/>
      <c r="O309"/>
      <c r="P309"/>
      <c r="Q309"/>
      <c r="R309"/>
      <c r="S309"/>
    </row>
    <row r="310" spans="1:19">
      <c r="A310" s="102" t="s">
        <v>676</v>
      </c>
      <c r="B310" s="101" t="s">
        <v>517</v>
      </c>
      <c r="C310" s="101">
        <v>0.22</v>
      </c>
      <c r="D310" s="101">
        <v>0.46600000000000003</v>
      </c>
      <c r="E310" s="101">
        <v>0.5</v>
      </c>
      <c r="F310" s="101">
        <v>66.89</v>
      </c>
      <c r="G310" s="101">
        <v>0</v>
      </c>
      <c r="H310" s="101">
        <v>90</v>
      </c>
      <c r="I310" s="101" t="s">
        <v>528</v>
      </c>
      <c r="J310"/>
      <c r="K310"/>
      <c r="L310"/>
      <c r="M310"/>
      <c r="N310"/>
      <c r="O310"/>
      <c r="P310"/>
      <c r="Q310"/>
      <c r="R310"/>
      <c r="S310"/>
    </row>
    <row r="311" spans="1:19">
      <c r="A311" s="101" t="s">
        <v>677</v>
      </c>
      <c r="B311" s="101" t="s">
        <v>517</v>
      </c>
      <c r="C311" s="101">
        <v>0.22</v>
      </c>
      <c r="D311" s="101">
        <v>0.46600000000000003</v>
      </c>
      <c r="E311" s="101">
        <v>0.5</v>
      </c>
      <c r="F311" s="101">
        <v>19.510000000000002</v>
      </c>
      <c r="G311" s="101">
        <v>90</v>
      </c>
      <c r="H311" s="101">
        <v>90</v>
      </c>
      <c r="I311" s="101" t="s">
        <v>531</v>
      </c>
      <c r="J311"/>
      <c r="K311"/>
      <c r="L311"/>
      <c r="M311"/>
      <c r="N311"/>
      <c r="O311"/>
      <c r="P311"/>
      <c r="Q311"/>
      <c r="R311"/>
      <c r="S311"/>
    </row>
    <row r="312" spans="1:19">
      <c r="A312" s="101" t="s">
        <v>678</v>
      </c>
      <c r="B312" s="101" t="s">
        <v>517</v>
      </c>
      <c r="C312" s="101">
        <v>0.22</v>
      </c>
      <c r="D312" s="101">
        <v>0.46600000000000003</v>
      </c>
      <c r="E312" s="101">
        <v>0.5</v>
      </c>
      <c r="F312" s="101">
        <v>11.15</v>
      </c>
      <c r="G312" s="101">
        <v>180</v>
      </c>
      <c r="H312" s="101">
        <v>90</v>
      </c>
      <c r="I312" s="101" t="s">
        <v>518</v>
      </c>
      <c r="J312"/>
      <c r="K312"/>
      <c r="L312"/>
      <c r="M312"/>
      <c r="N312"/>
      <c r="O312"/>
      <c r="P312"/>
      <c r="Q312"/>
      <c r="R312"/>
      <c r="S312"/>
    </row>
    <row r="313" spans="1:19">
      <c r="A313" s="101" t="s">
        <v>679</v>
      </c>
      <c r="B313" s="101" t="s">
        <v>520</v>
      </c>
      <c r="C313" s="101">
        <v>0.3</v>
      </c>
      <c r="D313" s="101">
        <v>1.627</v>
      </c>
      <c r="E313" s="101">
        <v>2.6920000000000002</v>
      </c>
      <c r="F313" s="101">
        <v>15.61</v>
      </c>
      <c r="G313" s="101">
        <v>0</v>
      </c>
      <c r="H313" s="101">
        <v>180</v>
      </c>
      <c r="I313" s="101"/>
      <c r="J313"/>
      <c r="K313"/>
      <c r="L313"/>
      <c r="M313"/>
      <c r="N313"/>
      <c r="O313"/>
      <c r="P313"/>
      <c r="Q313"/>
      <c r="R313"/>
      <c r="S313"/>
    </row>
    <row r="314" spans="1:19">
      <c r="A314" s="101" t="s">
        <v>680</v>
      </c>
      <c r="B314" s="101" t="s">
        <v>559</v>
      </c>
      <c r="C314" s="101">
        <v>0.3</v>
      </c>
      <c r="D314" s="101">
        <v>0.29599999999999999</v>
      </c>
      <c r="E314" s="101">
        <v>0.314</v>
      </c>
      <c r="F314" s="101">
        <v>15.61</v>
      </c>
      <c r="G314" s="101">
        <v>0</v>
      </c>
      <c r="H314" s="101">
        <v>0</v>
      </c>
      <c r="I314" s="101"/>
      <c r="J314"/>
      <c r="K314"/>
      <c r="L314"/>
      <c r="M314"/>
      <c r="N314"/>
      <c r="O314"/>
      <c r="P314"/>
      <c r="Q314"/>
      <c r="R314"/>
      <c r="S314"/>
    </row>
    <row r="315" spans="1:19">
      <c r="A315" s="101" t="s">
        <v>681</v>
      </c>
      <c r="B315" s="101" t="s">
        <v>517</v>
      </c>
      <c r="C315" s="101">
        <v>0.22</v>
      </c>
      <c r="D315" s="101">
        <v>0.46600000000000003</v>
      </c>
      <c r="E315" s="101">
        <v>0.5</v>
      </c>
      <c r="F315" s="101">
        <v>19.510000000000002</v>
      </c>
      <c r="G315" s="101">
        <v>180</v>
      </c>
      <c r="H315" s="101">
        <v>90</v>
      </c>
      <c r="I315" s="101" t="s">
        <v>518</v>
      </c>
      <c r="J315"/>
      <c r="K315"/>
      <c r="L315"/>
      <c r="M315"/>
      <c r="N315"/>
      <c r="O315"/>
      <c r="P315"/>
      <c r="Q315"/>
      <c r="R315"/>
      <c r="S315"/>
    </row>
    <row r="316" spans="1:19">
      <c r="A316" s="101" t="s">
        <v>682</v>
      </c>
      <c r="B316" s="101" t="s">
        <v>517</v>
      </c>
      <c r="C316" s="101">
        <v>0.22</v>
      </c>
      <c r="D316" s="101">
        <v>0.46600000000000003</v>
      </c>
      <c r="E316" s="101">
        <v>0.5</v>
      </c>
      <c r="F316" s="101">
        <v>55.74</v>
      </c>
      <c r="G316" s="101">
        <v>270</v>
      </c>
      <c r="H316" s="101">
        <v>90</v>
      </c>
      <c r="I316" s="101" t="s">
        <v>535</v>
      </c>
      <c r="J316"/>
      <c r="K316"/>
      <c r="L316"/>
      <c r="M316"/>
      <c r="N316"/>
      <c r="O316"/>
      <c r="P316"/>
      <c r="Q316"/>
      <c r="R316"/>
      <c r="S316"/>
    </row>
    <row r="317" spans="1:19">
      <c r="A317" s="101" t="s">
        <v>683</v>
      </c>
      <c r="B317" s="101" t="s">
        <v>520</v>
      </c>
      <c r="C317" s="101">
        <v>0.3</v>
      </c>
      <c r="D317" s="101">
        <v>1.627</v>
      </c>
      <c r="E317" s="101">
        <v>2.6920000000000002</v>
      </c>
      <c r="F317" s="101">
        <v>13.01</v>
      </c>
      <c r="G317" s="101">
        <v>90</v>
      </c>
      <c r="H317" s="101">
        <v>180</v>
      </c>
      <c r="I317" s="101"/>
      <c r="J317"/>
      <c r="K317"/>
      <c r="L317"/>
      <c r="M317"/>
      <c r="N317"/>
      <c r="O317"/>
      <c r="P317"/>
      <c r="Q317"/>
      <c r="R317"/>
      <c r="S317"/>
    </row>
    <row r="318" spans="1:19">
      <c r="A318" s="101" t="s">
        <v>684</v>
      </c>
      <c r="B318" s="101" t="s">
        <v>559</v>
      </c>
      <c r="C318" s="101">
        <v>0.3</v>
      </c>
      <c r="D318" s="101">
        <v>0.29599999999999999</v>
      </c>
      <c r="E318" s="101">
        <v>0.314</v>
      </c>
      <c r="F318" s="101">
        <v>13.01</v>
      </c>
      <c r="G318" s="101">
        <v>90</v>
      </c>
      <c r="H318" s="101">
        <v>0</v>
      </c>
      <c r="I318" s="101"/>
      <c r="J318"/>
      <c r="K318"/>
      <c r="L318"/>
      <c r="M318"/>
      <c r="N318"/>
      <c r="O318"/>
      <c r="P318"/>
      <c r="Q318"/>
      <c r="R318"/>
      <c r="S318"/>
    </row>
    <row r="319" spans="1:19">
      <c r="A319" s="101" t="s">
        <v>685</v>
      </c>
      <c r="B319" s="101" t="s">
        <v>517</v>
      </c>
      <c r="C319" s="101">
        <v>0.22</v>
      </c>
      <c r="D319" s="101">
        <v>0.46600000000000003</v>
      </c>
      <c r="E319" s="101">
        <v>0.5</v>
      </c>
      <c r="F319" s="101">
        <v>66.89</v>
      </c>
      <c r="G319" s="101">
        <v>0</v>
      </c>
      <c r="H319" s="101">
        <v>90</v>
      </c>
      <c r="I319" s="101" t="s">
        <v>528</v>
      </c>
      <c r="J319"/>
      <c r="K319"/>
      <c r="L319"/>
      <c r="M319"/>
      <c r="N319"/>
      <c r="O319"/>
      <c r="P319"/>
      <c r="Q319"/>
      <c r="R319"/>
      <c r="S319"/>
    </row>
    <row r="320" spans="1:19">
      <c r="A320" s="101" t="s">
        <v>686</v>
      </c>
      <c r="B320" s="101" t="s">
        <v>517</v>
      </c>
      <c r="C320" s="101">
        <v>0.22</v>
      </c>
      <c r="D320" s="101">
        <v>0.46600000000000003</v>
      </c>
      <c r="E320" s="101">
        <v>0.5</v>
      </c>
      <c r="F320" s="101">
        <v>22.3</v>
      </c>
      <c r="G320" s="101">
        <v>270</v>
      </c>
      <c r="H320" s="101">
        <v>90</v>
      </c>
      <c r="I320" s="101" t="s">
        <v>535</v>
      </c>
      <c r="J320"/>
      <c r="K320"/>
      <c r="L320"/>
      <c r="M320"/>
      <c r="N320"/>
      <c r="O320"/>
      <c r="P320"/>
      <c r="Q320"/>
      <c r="R320"/>
      <c r="S320"/>
    </row>
    <row r="321" spans="1:19">
      <c r="A321" s="101" t="s">
        <v>687</v>
      </c>
      <c r="B321" s="101" t="s">
        <v>517</v>
      </c>
      <c r="C321" s="101">
        <v>0.22</v>
      </c>
      <c r="D321" s="101">
        <v>0.46600000000000003</v>
      </c>
      <c r="E321" s="101">
        <v>0.5</v>
      </c>
      <c r="F321" s="101">
        <v>22.3</v>
      </c>
      <c r="G321" s="101">
        <v>90</v>
      </c>
      <c r="H321" s="101">
        <v>90</v>
      </c>
      <c r="I321" s="101" t="s">
        <v>531</v>
      </c>
      <c r="J321"/>
      <c r="K321"/>
      <c r="L321"/>
      <c r="M321"/>
      <c r="N321"/>
      <c r="O321"/>
      <c r="P321"/>
      <c r="Q321"/>
      <c r="R321"/>
      <c r="S321"/>
    </row>
    <row r="322" spans="1:19">
      <c r="A322" s="101" t="s">
        <v>688</v>
      </c>
      <c r="B322" s="101" t="s">
        <v>520</v>
      </c>
      <c r="C322" s="101">
        <v>0.3</v>
      </c>
      <c r="D322" s="101">
        <v>1.627</v>
      </c>
      <c r="E322" s="101">
        <v>2.6920000000000002</v>
      </c>
      <c r="F322" s="101">
        <v>17.84</v>
      </c>
      <c r="G322" s="101">
        <v>270</v>
      </c>
      <c r="H322" s="101">
        <v>180</v>
      </c>
      <c r="I322" s="101"/>
      <c r="J322"/>
      <c r="K322"/>
      <c r="L322"/>
      <c r="M322"/>
      <c r="N322"/>
      <c r="O322"/>
      <c r="P322"/>
      <c r="Q322"/>
      <c r="R322"/>
      <c r="S322"/>
    </row>
    <row r="323" spans="1:19">
      <c r="A323" s="101" t="s">
        <v>689</v>
      </c>
      <c r="B323" s="101" t="s">
        <v>559</v>
      </c>
      <c r="C323" s="101">
        <v>0.3</v>
      </c>
      <c r="D323" s="101">
        <v>0.29599999999999999</v>
      </c>
      <c r="E323" s="101">
        <v>0.314</v>
      </c>
      <c r="F323" s="101">
        <v>17.84</v>
      </c>
      <c r="G323" s="101">
        <v>270</v>
      </c>
      <c r="H323" s="101">
        <v>0</v>
      </c>
      <c r="I323" s="101"/>
      <c r="J323"/>
      <c r="K323"/>
      <c r="L323"/>
      <c r="M323"/>
      <c r="N323"/>
      <c r="O323"/>
      <c r="P323"/>
      <c r="Q323"/>
      <c r="R323"/>
      <c r="S323"/>
    </row>
    <row r="324" spans="1:19">
      <c r="A324" s="101" t="s">
        <v>690</v>
      </c>
      <c r="B324" s="101" t="s">
        <v>517</v>
      </c>
      <c r="C324" s="101">
        <v>0.22</v>
      </c>
      <c r="D324" s="101">
        <v>0.46600000000000003</v>
      </c>
      <c r="E324" s="101">
        <v>0.5</v>
      </c>
      <c r="F324" s="101">
        <v>22.3</v>
      </c>
      <c r="G324" s="101">
        <v>270</v>
      </c>
      <c r="H324" s="101">
        <v>90</v>
      </c>
      <c r="I324" s="101" t="s">
        <v>535</v>
      </c>
      <c r="J324"/>
      <c r="K324"/>
      <c r="L324"/>
      <c r="M324"/>
      <c r="N324"/>
      <c r="O324"/>
      <c r="P324"/>
      <c r="Q324"/>
      <c r="R324"/>
      <c r="S324"/>
    </row>
    <row r="325" spans="1:19">
      <c r="A325" s="101" t="s">
        <v>691</v>
      </c>
      <c r="B325" s="101" t="s">
        <v>517</v>
      </c>
      <c r="C325" s="101">
        <v>0.22</v>
      </c>
      <c r="D325" s="101">
        <v>0.46600000000000003</v>
      </c>
      <c r="E325" s="101">
        <v>0.5</v>
      </c>
      <c r="F325" s="101">
        <v>33.450000000000003</v>
      </c>
      <c r="G325" s="101">
        <v>180</v>
      </c>
      <c r="H325" s="101">
        <v>90</v>
      </c>
      <c r="I325" s="101" t="s">
        <v>518</v>
      </c>
      <c r="J325"/>
      <c r="K325"/>
      <c r="L325"/>
      <c r="M325"/>
      <c r="N325"/>
      <c r="O325"/>
      <c r="P325"/>
      <c r="Q325"/>
      <c r="R325"/>
      <c r="S325"/>
    </row>
    <row r="326" spans="1:19">
      <c r="A326" s="101" t="s">
        <v>692</v>
      </c>
      <c r="B326" s="101" t="s">
        <v>520</v>
      </c>
      <c r="C326" s="101">
        <v>0.3</v>
      </c>
      <c r="D326" s="101">
        <v>1.627</v>
      </c>
      <c r="E326" s="101">
        <v>2.6920000000000002</v>
      </c>
      <c r="F326" s="101">
        <v>8.92</v>
      </c>
      <c r="G326" s="101">
        <v>270</v>
      </c>
      <c r="H326" s="101">
        <v>180</v>
      </c>
      <c r="I326" s="101"/>
      <c r="J326"/>
      <c r="K326"/>
      <c r="L326"/>
      <c r="M326"/>
      <c r="N326"/>
      <c r="O326"/>
      <c r="P326"/>
      <c r="Q326"/>
      <c r="R326"/>
      <c r="S326"/>
    </row>
    <row r="327" spans="1:19">
      <c r="A327" s="101" t="s">
        <v>693</v>
      </c>
      <c r="B327" s="101" t="s">
        <v>559</v>
      </c>
      <c r="C327" s="101">
        <v>0.3</v>
      </c>
      <c r="D327" s="101">
        <v>0.29599999999999999</v>
      </c>
      <c r="E327" s="101">
        <v>0.314</v>
      </c>
      <c r="F327" s="101">
        <v>8.92</v>
      </c>
      <c r="G327" s="101">
        <v>180</v>
      </c>
      <c r="H327" s="101">
        <v>0</v>
      </c>
      <c r="I327" s="101"/>
      <c r="J327"/>
      <c r="K327"/>
      <c r="L327"/>
      <c r="M327"/>
      <c r="N327"/>
      <c r="O327"/>
      <c r="P327"/>
      <c r="Q327"/>
      <c r="R327"/>
      <c r="S327"/>
    </row>
    <row r="328" spans="1:19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</row>
    <row r="329" spans="1:19">
      <c r="A329" s="92"/>
      <c r="B329" s="101" t="s">
        <v>42</v>
      </c>
      <c r="C329" s="101" t="s">
        <v>694</v>
      </c>
      <c r="D329" s="101" t="s">
        <v>695</v>
      </c>
      <c r="E329" s="101" t="s">
        <v>696</v>
      </c>
      <c r="F329" s="101" t="s">
        <v>36</v>
      </c>
      <c r="G329" s="101" t="s">
        <v>697</v>
      </c>
      <c r="H329" s="101" t="s">
        <v>698</v>
      </c>
      <c r="I329" s="101" t="s">
        <v>699</v>
      </c>
      <c r="J329" s="101" t="s">
        <v>514</v>
      </c>
      <c r="K329" s="101" t="s">
        <v>516</v>
      </c>
      <c r="L329"/>
      <c r="M329"/>
      <c r="N329"/>
      <c r="O329"/>
      <c r="P329"/>
      <c r="Q329"/>
      <c r="R329"/>
      <c r="S329"/>
    </row>
    <row r="330" spans="1:19">
      <c r="A330" s="101" t="s">
        <v>700</v>
      </c>
      <c r="B330" s="101" t="s">
        <v>1204</v>
      </c>
      <c r="C330" s="101">
        <v>2.23</v>
      </c>
      <c r="D330" s="101">
        <v>2.23</v>
      </c>
      <c r="E330" s="101">
        <v>3.3540000000000001</v>
      </c>
      <c r="F330" s="101">
        <v>0.38500000000000001</v>
      </c>
      <c r="G330" s="101">
        <v>0.30499999999999999</v>
      </c>
      <c r="H330" s="101" t="s">
        <v>701</v>
      </c>
      <c r="I330" s="102">
        <v>4.8099999999999997E+73</v>
      </c>
      <c r="J330" s="101">
        <v>180</v>
      </c>
      <c r="K330" s="101" t="s">
        <v>518</v>
      </c>
      <c r="L330"/>
      <c r="M330"/>
      <c r="N330"/>
      <c r="O330"/>
      <c r="P330"/>
      <c r="Q330"/>
      <c r="R330"/>
      <c r="S330"/>
    </row>
    <row r="331" spans="1:19">
      <c r="A331" s="101" t="s">
        <v>702</v>
      </c>
      <c r="B331" s="101" t="s">
        <v>1204</v>
      </c>
      <c r="C331" s="101">
        <v>8.92</v>
      </c>
      <c r="D331" s="101">
        <v>8.92</v>
      </c>
      <c r="E331" s="101">
        <v>3.3540000000000001</v>
      </c>
      <c r="F331" s="101">
        <v>0.38500000000000001</v>
      </c>
      <c r="G331" s="101">
        <v>0.30499999999999999</v>
      </c>
      <c r="H331" s="101" t="s">
        <v>701</v>
      </c>
      <c r="I331" s="101" t="s">
        <v>522</v>
      </c>
      <c r="J331" s="101">
        <v>180</v>
      </c>
      <c r="K331" s="101" t="s">
        <v>518</v>
      </c>
      <c r="L331"/>
      <c r="M331"/>
      <c r="N331"/>
      <c r="O331"/>
      <c r="P331"/>
      <c r="Q331"/>
      <c r="R331"/>
      <c r="S331"/>
    </row>
    <row r="332" spans="1:19">
      <c r="A332" s="101" t="s">
        <v>703</v>
      </c>
      <c r="B332" s="101" t="s">
        <v>1204</v>
      </c>
      <c r="C332" s="101">
        <v>2.3199999999999998</v>
      </c>
      <c r="D332" s="101">
        <v>2.3199999999999998</v>
      </c>
      <c r="E332" s="101">
        <v>3.3540000000000001</v>
      </c>
      <c r="F332" s="101">
        <v>0.38500000000000001</v>
      </c>
      <c r="G332" s="101">
        <v>0.30499999999999999</v>
      </c>
      <c r="H332" s="101" t="s">
        <v>701</v>
      </c>
      <c r="I332" s="101" t="s">
        <v>527</v>
      </c>
      <c r="J332" s="101">
        <v>0</v>
      </c>
      <c r="K332" s="101" t="s">
        <v>528</v>
      </c>
      <c r="L332"/>
      <c r="M332"/>
      <c r="N332"/>
      <c r="O332"/>
      <c r="P332"/>
      <c r="Q332"/>
      <c r="R332"/>
      <c r="S332"/>
    </row>
    <row r="333" spans="1:19">
      <c r="A333" s="101" t="s">
        <v>704</v>
      </c>
      <c r="B333" s="101" t="s">
        <v>1204</v>
      </c>
      <c r="C333" s="101">
        <v>8.92</v>
      </c>
      <c r="D333" s="101">
        <v>8.92</v>
      </c>
      <c r="E333" s="101">
        <v>3.3540000000000001</v>
      </c>
      <c r="F333" s="101">
        <v>0.38500000000000001</v>
      </c>
      <c r="G333" s="101">
        <v>0.30499999999999999</v>
      </c>
      <c r="H333" s="101" t="s">
        <v>701</v>
      </c>
      <c r="I333" s="101" t="s">
        <v>540</v>
      </c>
      <c r="J333" s="101">
        <v>270</v>
      </c>
      <c r="K333" s="101" t="s">
        <v>535</v>
      </c>
      <c r="L333"/>
      <c r="M333"/>
      <c r="N333"/>
      <c r="O333"/>
      <c r="P333"/>
      <c r="Q333"/>
      <c r="R333"/>
      <c r="S333"/>
    </row>
    <row r="334" spans="1:19">
      <c r="A334" s="101" t="s">
        <v>705</v>
      </c>
      <c r="B334" s="101" t="s">
        <v>1204</v>
      </c>
      <c r="C334" s="101">
        <v>2.79</v>
      </c>
      <c r="D334" s="101">
        <v>2.79</v>
      </c>
      <c r="E334" s="101">
        <v>3.3540000000000001</v>
      </c>
      <c r="F334" s="101">
        <v>0.38500000000000001</v>
      </c>
      <c r="G334" s="101">
        <v>0.30499999999999999</v>
      </c>
      <c r="H334" s="101" t="s">
        <v>701</v>
      </c>
      <c r="I334" s="101" t="s">
        <v>545</v>
      </c>
      <c r="J334" s="101">
        <v>0</v>
      </c>
      <c r="K334" s="101" t="s">
        <v>528</v>
      </c>
      <c r="L334"/>
      <c r="M334"/>
      <c r="N334"/>
      <c r="O334"/>
      <c r="P334"/>
      <c r="Q334"/>
      <c r="R334"/>
      <c r="S334"/>
    </row>
    <row r="335" spans="1:19">
      <c r="A335" s="101" t="s">
        <v>706</v>
      </c>
      <c r="B335" s="101" t="s">
        <v>1204</v>
      </c>
      <c r="C335" s="101">
        <v>2.79</v>
      </c>
      <c r="D335" s="101">
        <v>2.79</v>
      </c>
      <c r="E335" s="101">
        <v>3.3540000000000001</v>
      </c>
      <c r="F335" s="101">
        <v>0.38500000000000001</v>
      </c>
      <c r="G335" s="101">
        <v>0.30499999999999999</v>
      </c>
      <c r="H335" s="101" t="s">
        <v>701</v>
      </c>
      <c r="I335" s="101" t="s">
        <v>545</v>
      </c>
      <c r="J335" s="101">
        <v>0</v>
      </c>
      <c r="K335" s="101" t="s">
        <v>528</v>
      </c>
      <c r="L335"/>
      <c r="M335"/>
      <c r="N335"/>
      <c r="O335"/>
      <c r="P335"/>
      <c r="Q335"/>
      <c r="R335"/>
      <c r="S335"/>
    </row>
    <row r="336" spans="1:19">
      <c r="A336" s="101" t="s">
        <v>707</v>
      </c>
      <c r="B336" s="101" t="s">
        <v>1204</v>
      </c>
      <c r="C336" s="101">
        <v>2.23</v>
      </c>
      <c r="D336" s="101">
        <v>2.23</v>
      </c>
      <c r="E336" s="101">
        <v>3.3540000000000001</v>
      </c>
      <c r="F336" s="101">
        <v>0.38500000000000001</v>
      </c>
      <c r="G336" s="101">
        <v>0.30499999999999999</v>
      </c>
      <c r="H336" s="101" t="s">
        <v>701</v>
      </c>
      <c r="I336" s="101">
        <v>879583</v>
      </c>
      <c r="J336" s="101">
        <v>180</v>
      </c>
      <c r="K336" s="101" t="s">
        <v>518</v>
      </c>
      <c r="L336"/>
      <c r="M336"/>
      <c r="N336"/>
      <c r="O336"/>
      <c r="P336"/>
      <c r="Q336"/>
      <c r="R336"/>
      <c r="S336"/>
    </row>
    <row r="337" spans="1:19">
      <c r="A337" s="101" t="s">
        <v>708</v>
      </c>
      <c r="B337" s="101" t="s">
        <v>1204</v>
      </c>
      <c r="C337" s="101">
        <v>2.23</v>
      </c>
      <c r="D337" s="101">
        <v>2.23</v>
      </c>
      <c r="E337" s="101">
        <v>3.3540000000000001</v>
      </c>
      <c r="F337" s="101">
        <v>0.38500000000000001</v>
      </c>
      <c r="G337" s="101">
        <v>0.30499999999999999</v>
      </c>
      <c r="H337" s="101" t="s">
        <v>701</v>
      </c>
      <c r="I337" s="101">
        <v>879583</v>
      </c>
      <c r="J337" s="101">
        <v>180</v>
      </c>
      <c r="K337" s="101" t="s">
        <v>518</v>
      </c>
      <c r="L337"/>
      <c r="M337"/>
      <c r="N337"/>
      <c r="O337"/>
      <c r="P337"/>
      <c r="Q337"/>
      <c r="R337"/>
      <c r="S337"/>
    </row>
    <row r="338" spans="1:19">
      <c r="A338" s="101" t="s">
        <v>709</v>
      </c>
      <c r="B338" s="101" t="s">
        <v>1204</v>
      </c>
      <c r="C338" s="101">
        <v>2.23</v>
      </c>
      <c r="D338" s="101">
        <v>2.23</v>
      </c>
      <c r="E338" s="101">
        <v>3.3540000000000001</v>
      </c>
      <c r="F338" s="101">
        <v>0.38500000000000001</v>
      </c>
      <c r="G338" s="101">
        <v>0.30499999999999999</v>
      </c>
      <c r="H338" s="101" t="s">
        <v>701</v>
      </c>
      <c r="I338" s="101" t="s">
        <v>566</v>
      </c>
      <c r="J338" s="101">
        <v>90</v>
      </c>
      <c r="K338" s="101" t="s">
        <v>531</v>
      </c>
      <c r="L338"/>
      <c r="M338"/>
      <c r="N338"/>
      <c r="O338"/>
      <c r="P338"/>
      <c r="Q338"/>
      <c r="R338"/>
      <c r="S338"/>
    </row>
    <row r="339" spans="1:19">
      <c r="A339" s="101" t="s">
        <v>710</v>
      </c>
      <c r="B339" s="101" t="s">
        <v>1204</v>
      </c>
      <c r="C339" s="101">
        <v>2.23</v>
      </c>
      <c r="D339" s="101">
        <v>2.23</v>
      </c>
      <c r="E339" s="101">
        <v>3.3540000000000001</v>
      </c>
      <c r="F339" s="101">
        <v>0.38500000000000001</v>
      </c>
      <c r="G339" s="101">
        <v>0.30499999999999999</v>
      </c>
      <c r="H339" s="101" t="s">
        <v>701</v>
      </c>
      <c r="I339" s="101" t="s">
        <v>566</v>
      </c>
      <c r="J339" s="101">
        <v>90</v>
      </c>
      <c r="K339" s="101" t="s">
        <v>531</v>
      </c>
      <c r="L339"/>
      <c r="M339"/>
      <c r="N339"/>
      <c r="O339"/>
      <c r="P339"/>
      <c r="Q339"/>
      <c r="R339"/>
      <c r="S339"/>
    </row>
    <row r="340" spans="1:19">
      <c r="A340" s="101" t="s">
        <v>711</v>
      </c>
      <c r="B340" s="101" t="s">
        <v>1204</v>
      </c>
      <c r="C340" s="101">
        <v>2.23</v>
      </c>
      <c r="D340" s="101">
        <v>2.23</v>
      </c>
      <c r="E340" s="101">
        <v>3.3540000000000001</v>
      </c>
      <c r="F340" s="101">
        <v>0.38500000000000001</v>
      </c>
      <c r="G340" s="101">
        <v>0.30499999999999999</v>
      </c>
      <c r="H340" s="101" t="s">
        <v>701</v>
      </c>
      <c r="I340" s="101" t="s">
        <v>568</v>
      </c>
      <c r="J340" s="101">
        <v>90</v>
      </c>
      <c r="K340" s="101" t="s">
        <v>531</v>
      </c>
      <c r="L340"/>
      <c r="M340"/>
      <c r="N340"/>
      <c r="O340"/>
      <c r="P340"/>
      <c r="Q340"/>
      <c r="R340"/>
      <c r="S340"/>
    </row>
    <row r="341" spans="1:19">
      <c r="A341" s="101">
        <v>591336</v>
      </c>
      <c r="B341" s="101" t="s">
        <v>1204</v>
      </c>
      <c r="C341" s="101">
        <v>2.23</v>
      </c>
      <c r="D341" s="101">
        <v>2.23</v>
      </c>
      <c r="E341" s="101">
        <v>3.3540000000000001</v>
      </c>
      <c r="F341" s="101">
        <v>0.38500000000000001</v>
      </c>
      <c r="G341" s="101">
        <v>0.30499999999999999</v>
      </c>
      <c r="H341" s="101" t="s">
        <v>701</v>
      </c>
      <c r="I341" s="101" t="s">
        <v>568</v>
      </c>
      <c r="J341" s="101">
        <v>90</v>
      </c>
      <c r="K341" s="101" t="s">
        <v>531</v>
      </c>
      <c r="L341"/>
      <c r="M341"/>
      <c r="N341"/>
      <c r="O341"/>
      <c r="P341"/>
      <c r="Q341"/>
      <c r="R341"/>
      <c r="S341"/>
    </row>
    <row r="342" spans="1:19">
      <c r="A342" s="101" t="s">
        <v>712</v>
      </c>
      <c r="B342" s="101" t="s">
        <v>1204</v>
      </c>
      <c r="C342" s="101">
        <v>2.23</v>
      </c>
      <c r="D342" s="101">
        <v>2.23</v>
      </c>
      <c r="E342" s="101">
        <v>3.3540000000000001</v>
      </c>
      <c r="F342" s="101">
        <v>0.38500000000000001</v>
      </c>
      <c r="G342" s="101">
        <v>0.30499999999999999</v>
      </c>
      <c r="H342" s="101" t="s">
        <v>701</v>
      </c>
      <c r="I342" s="101" t="s">
        <v>568</v>
      </c>
      <c r="J342" s="101">
        <v>90</v>
      </c>
      <c r="K342" s="101" t="s">
        <v>531</v>
      </c>
      <c r="L342"/>
      <c r="M342"/>
      <c r="N342"/>
      <c r="O342"/>
      <c r="P342"/>
      <c r="Q342"/>
      <c r="R342"/>
      <c r="S342"/>
    </row>
    <row r="343" spans="1:19">
      <c r="A343" s="101" t="s">
        <v>713</v>
      </c>
      <c r="B343" s="101" t="s">
        <v>1204</v>
      </c>
      <c r="C343" s="101">
        <v>2.79</v>
      </c>
      <c r="D343" s="101">
        <v>2.79</v>
      </c>
      <c r="E343" s="101">
        <v>3.3540000000000001</v>
      </c>
      <c r="F343" s="101">
        <v>0.38500000000000001</v>
      </c>
      <c r="G343" s="101">
        <v>0.30499999999999999</v>
      </c>
      <c r="H343" s="101" t="s">
        <v>701</v>
      </c>
      <c r="I343" s="101" t="s">
        <v>578</v>
      </c>
      <c r="J343" s="101">
        <v>0</v>
      </c>
      <c r="K343" s="101" t="s">
        <v>528</v>
      </c>
      <c r="L343"/>
      <c r="M343"/>
      <c r="N343"/>
      <c r="O343"/>
      <c r="P343"/>
      <c r="Q343"/>
      <c r="R343"/>
      <c r="S343"/>
    </row>
    <row r="344" spans="1:19">
      <c r="A344" s="101" t="s">
        <v>714</v>
      </c>
      <c r="B344" s="101" t="s">
        <v>1204</v>
      </c>
      <c r="C344" s="101">
        <v>2.79</v>
      </c>
      <c r="D344" s="101">
        <v>2.79</v>
      </c>
      <c r="E344" s="101">
        <v>3.3540000000000001</v>
      </c>
      <c r="F344" s="101">
        <v>0.38500000000000001</v>
      </c>
      <c r="G344" s="101">
        <v>0.30499999999999999</v>
      </c>
      <c r="H344" s="101" t="s">
        <v>701</v>
      </c>
      <c r="I344" s="101" t="s">
        <v>578</v>
      </c>
      <c r="J344" s="101">
        <v>0</v>
      </c>
      <c r="K344" s="101" t="s">
        <v>528</v>
      </c>
      <c r="L344"/>
      <c r="M344"/>
      <c r="N344"/>
      <c r="O344"/>
      <c r="P344"/>
      <c r="Q344"/>
      <c r="R344"/>
      <c r="S344"/>
    </row>
    <row r="345" spans="1:19">
      <c r="A345" s="101" t="s">
        <v>715</v>
      </c>
      <c r="B345" s="101" t="s">
        <v>1204</v>
      </c>
      <c r="C345" s="101">
        <v>3.34</v>
      </c>
      <c r="D345" s="101">
        <v>3.34</v>
      </c>
      <c r="E345" s="101">
        <v>3.3540000000000001</v>
      </c>
      <c r="F345" s="101">
        <v>0.38500000000000001</v>
      </c>
      <c r="G345" s="101">
        <v>0.30499999999999999</v>
      </c>
      <c r="H345" s="101" t="s">
        <v>701</v>
      </c>
      <c r="I345" s="101" t="s">
        <v>580</v>
      </c>
      <c r="J345" s="101">
        <v>180</v>
      </c>
      <c r="K345" s="101" t="s">
        <v>518</v>
      </c>
      <c r="L345"/>
      <c r="M345"/>
      <c r="N345"/>
      <c r="O345"/>
      <c r="P345"/>
      <c r="Q345"/>
      <c r="R345"/>
      <c r="S345"/>
    </row>
    <row r="346" spans="1:19">
      <c r="A346" s="101" t="s">
        <v>716</v>
      </c>
      <c r="B346" s="101" t="s">
        <v>1204</v>
      </c>
      <c r="C346" s="101">
        <v>2.23</v>
      </c>
      <c r="D346" s="101">
        <v>2.23</v>
      </c>
      <c r="E346" s="101">
        <v>3.3540000000000001</v>
      </c>
      <c r="F346" s="101">
        <v>0.38500000000000001</v>
      </c>
      <c r="G346" s="101">
        <v>0.30499999999999999</v>
      </c>
      <c r="H346" s="101" t="s">
        <v>701</v>
      </c>
      <c r="I346" s="101" t="s">
        <v>583</v>
      </c>
      <c r="J346" s="101">
        <v>180</v>
      </c>
      <c r="K346" s="101" t="s">
        <v>518</v>
      </c>
      <c r="L346"/>
      <c r="M346"/>
      <c r="N346"/>
      <c r="O346"/>
      <c r="P346"/>
      <c r="Q346"/>
      <c r="R346"/>
      <c r="S346"/>
    </row>
    <row r="347" spans="1:19">
      <c r="A347" s="101" t="s">
        <v>717</v>
      </c>
      <c r="B347" s="101" t="s">
        <v>1204</v>
      </c>
      <c r="C347" s="101">
        <v>2.23</v>
      </c>
      <c r="D347" s="101">
        <v>2.23</v>
      </c>
      <c r="E347" s="101">
        <v>3.3540000000000001</v>
      </c>
      <c r="F347" s="101">
        <v>0.38500000000000001</v>
      </c>
      <c r="G347" s="101">
        <v>0.30499999999999999</v>
      </c>
      <c r="H347" s="101" t="s">
        <v>701</v>
      </c>
      <c r="I347" s="101" t="s">
        <v>583</v>
      </c>
      <c r="J347" s="101">
        <v>180</v>
      </c>
      <c r="K347" s="101" t="s">
        <v>518</v>
      </c>
      <c r="L347"/>
      <c r="M347"/>
      <c r="N347"/>
      <c r="O347"/>
      <c r="P347"/>
      <c r="Q347"/>
      <c r="R347"/>
      <c r="S347"/>
    </row>
    <row r="348" spans="1:19">
      <c r="A348" s="101" t="s">
        <v>718</v>
      </c>
      <c r="B348" s="101" t="s">
        <v>1204</v>
      </c>
      <c r="C348" s="101">
        <v>2.23</v>
      </c>
      <c r="D348" s="101">
        <v>2.23</v>
      </c>
      <c r="E348" s="101">
        <v>3.3540000000000001</v>
      </c>
      <c r="F348" s="101">
        <v>0.38500000000000001</v>
      </c>
      <c r="G348" s="101">
        <v>0.30499999999999999</v>
      </c>
      <c r="H348" s="101" t="s">
        <v>701</v>
      </c>
      <c r="I348" s="101" t="s">
        <v>583</v>
      </c>
      <c r="J348" s="101">
        <v>180</v>
      </c>
      <c r="K348" s="101" t="s">
        <v>518</v>
      </c>
      <c r="L348"/>
      <c r="M348"/>
      <c r="N348"/>
      <c r="O348"/>
      <c r="P348"/>
      <c r="Q348"/>
      <c r="R348"/>
      <c r="S348"/>
    </row>
    <row r="349" spans="1:19">
      <c r="A349" s="101" t="s">
        <v>719</v>
      </c>
      <c r="B349" s="101" t="s">
        <v>1204</v>
      </c>
      <c r="C349" s="101">
        <v>2.23</v>
      </c>
      <c r="D349" s="101">
        <v>2.23</v>
      </c>
      <c r="E349" s="101">
        <v>3.3540000000000001</v>
      </c>
      <c r="F349" s="101">
        <v>0.38500000000000001</v>
      </c>
      <c r="G349" s="101">
        <v>0.30499999999999999</v>
      </c>
      <c r="H349" s="101" t="s">
        <v>701</v>
      </c>
      <c r="I349" s="101" t="s">
        <v>583</v>
      </c>
      <c r="J349" s="101">
        <v>180</v>
      </c>
      <c r="K349" s="101" t="s">
        <v>518</v>
      </c>
      <c r="L349"/>
      <c r="M349"/>
      <c r="N349"/>
      <c r="O349"/>
      <c r="P349"/>
      <c r="Q349"/>
      <c r="R349"/>
      <c r="S349"/>
    </row>
    <row r="350" spans="1:19">
      <c r="A350" s="101" t="s">
        <v>720</v>
      </c>
      <c r="B350" s="101" t="s">
        <v>1204</v>
      </c>
      <c r="C350" s="101">
        <v>0.74</v>
      </c>
      <c r="D350" s="101">
        <v>0.74</v>
      </c>
      <c r="E350" s="101">
        <v>3.3540000000000001</v>
      </c>
      <c r="F350" s="101">
        <v>0.38500000000000001</v>
      </c>
      <c r="G350" s="101">
        <v>0.30499999999999999</v>
      </c>
      <c r="H350" s="101" t="s">
        <v>701</v>
      </c>
      <c r="I350" s="101" t="s">
        <v>585</v>
      </c>
      <c r="J350" s="101">
        <v>180</v>
      </c>
      <c r="K350" s="101" t="s">
        <v>518</v>
      </c>
      <c r="L350"/>
      <c r="M350"/>
      <c r="N350"/>
      <c r="O350"/>
      <c r="P350"/>
      <c r="Q350"/>
      <c r="R350"/>
      <c r="S350"/>
    </row>
    <row r="351" spans="1:19">
      <c r="A351" s="101" t="s">
        <v>721</v>
      </c>
      <c r="B351" s="101" t="s">
        <v>1204</v>
      </c>
      <c r="C351" s="101">
        <v>2.23</v>
      </c>
      <c r="D351" s="101">
        <v>2.23</v>
      </c>
      <c r="E351" s="101">
        <v>3.3540000000000001</v>
      </c>
      <c r="F351" s="101">
        <v>0.38500000000000001</v>
      </c>
      <c r="G351" s="101">
        <v>0.30499999999999999</v>
      </c>
      <c r="H351" s="101" t="s">
        <v>701</v>
      </c>
      <c r="I351" s="101">
        <v>997723</v>
      </c>
      <c r="J351" s="101">
        <v>180</v>
      </c>
      <c r="K351" s="101" t="s">
        <v>518</v>
      </c>
      <c r="L351"/>
      <c r="M351"/>
      <c r="N351"/>
      <c r="O351"/>
      <c r="P351"/>
      <c r="Q351"/>
      <c r="R351"/>
      <c r="S351"/>
    </row>
    <row r="352" spans="1:19">
      <c r="A352" s="101" t="s">
        <v>722</v>
      </c>
      <c r="B352" s="101" t="s">
        <v>1204</v>
      </c>
      <c r="C352" s="101">
        <v>2.23</v>
      </c>
      <c r="D352" s="101">
        <v>2.23</v>
      </c>
      <c r="E352" s="101">
        <v>3.3540000000000001</v>
      </c>
      <c r="F352" s="101">
        <v>0.38500000000000001</v>
      </c>
      <c r="G352" s="101">
        <v>0.30499999999999999</v>
      </c>
      <c r="H352" s="101" t="s">
        <v>701</v>
      </c>
      <c r="I352" s="101">
        <v>997723</v>
      </c>
      <c r="J352" s="101">
        <v>180</v>
      </c>
      <c r="K352" s="101" t="s">
        <v>518</v>
      </c>
      <c r="L352"/>
      <c r="M352"/>
      <c r="N352"/>
      <c r="O352"/>
      <c r="P352"/>
      <c r="Q352"/>
      <c r="R352"/>
      <c r="S352"/>
    </row>
    <row r="353" spans="1:19">
      <c r="A353" s="101" t="s">
        <v>723</v>
      </c>
      <c r="B353" s="101" t="s">
        <v>1204</v>
      </c>
      <c r="C353" s="101">
        <v>2.23</v>
      </c>
      <c r="D353" s="101">
        <v>2.23</v>
      </c>
      <c r="E353" s="101">
        <v>3.3540000000000001</v>
      </c>
      <c r="F353" s="101">
        <v>0.38500000000000001</v>
      </c>
      <c r="G353" s="101">
        <v>0.30499999999999999</v>
      </c>
      <c r="H353" s="101" t="s">
        <v>701</v>
      </c>
      <c r="I353" s="101" t="s">
        <v>591</v>
      </c>
      <c r="J353" s="101">
        <v>270</v>
      </c>
      <c r="K353" s="101" t="s">
        <v>535</v>
      </c>
      <c r="L353"/>
      <c r="M353"/>
      <c r="N353"/>
      <c r="O353"/>
      <c r="P353"/>
      <c r="Q353"/>
      <c r="R353"/>
      <c r="S353"/>
    </row>
    <row r="354" spans="1:19">
      <c r="A354" s="101" t="s">
        <v>724</v>
      </c>
      <c r="B354" s="101" t="s">
        <v>1204</v>
      </c>
      <c r="C354" s="101">
        <v>2.23</v>
      </c>
      <c r="D354" s="101">
        <v>2.23</v>
      </c>
      <c r="E354" s="101">
        <v>3.3540000000000001</v>
      </c>
      <c r="F354" s="101">
        <v>0.38500000000000001</v>
      </c>
      <c r="G354" s="101">
        <v>0.30499999999999999</v>
      </c>
      <c r="H354" s="101" t="s">
        <v>701</v>
      </c>
      <c r="I354" s="101" t="s">
        <v>593</v>
      </c>
      <c r="J354" s="101">
        <v>180</v>
      </c>
      <c r="K354" s="101" t="s">
        <v>518</v>
      </c>
      <c r="L354"/>
      <c r="M354"/>
      <c r="N354"/>
      <c r="O354"/>
      <c r="P354"/>
      <c r="Q354"/>
      <c r="R354"/>
      <c r="S354"/>
    </row>
    <row r="355" spans="1:19">
      <c r="A355" s="101" t="s">
        <v>725</v>
      </c>
      <c r="B355" s="101" t="s">
        <v>1204</v>
      </c>
      <c r="C355" s="101">
        <v>2.79</v>
      </c>
      <c r="D355" s="101">
        <v>2.79</v>
      </c>
      <c r="E355" s="101">
        <v>3.3540000000000001</v>
      </c>
      <c r="F355" s="101">
        <v>0.38500000000000001</v>
      </c>
      <c r="G355" s="101">
        <v>0.30499999999999999</v>
      </c>
      <c r="H355" s="101" t="s">
        <v>701</v>
      </c>
      <c r="I355" s="101" t="s">
        <v>596</v>
      </c>
      <c r="J355" s="101">
        <v>0</v>
      </c>
      <c r="K355" s="101" t="s">
        <v>528</v>
      </c>
      <c r="L355"/>
      <c r="M355"/>
      <c r="N355"/>
      <c r="O355"/>
      <c r="P355"/>
      <c r="Q355"/>
      <c r="R355"/>
      <c r="S355"/>
    </row>
    <row r="356" spans="1:19">
      <c r="A356" s="101" t="s">
        <v>726</v>
      </c>
      <c r="B356" s="101" t="s">
        <v>1204</v>
      </c>
      <c r="C356" s="101">
        <v>2.79</v>
      </c>
      <c r="D356" s="101">
        <v>2.79</v>
      </c>
      <c r="E356" s="101">
        <v>3.3540000000000001</v>
      </c>
      <c r="F356" s="101">
        <v>0.38500000000000001</v>
      </c>
      <c r="G356" s="101">
        <v>0.30499999999999999</v>
      </c>
      <c r="H356" s="101" t="s">
        <v>701</v>
      </c>
      <c r="I356" s="101" t="s">
        <v>596</v>
      </c>
      <c r="J356" s="101">
        <v>0</v>
      </c>
      <c r="K356" s="101" t="s">
        <v>528</v>
      </c>
      <c r="L356"/>
      <c r="M356"/>
      <c r="N356"/>
      <c r="O356"/>
      <c r="P356"/>
      <c r="Q356"/>
      <c r="R356"/>
      <c r="S356"/>
    </row>
    <row r="357" spans="1:19">
      <c r="A357" s="101" t="s">
        <v>727</v>
      </c>
      <c r="B357" s="101" t="s">
        <v>1204</v>
      </c>
      <c r="C357" s="101">
        <v>2.79</v>
      </c>
      <c r="D357" s="101">
        <v>2.79</v>
      </c>
      <c r="E357" s="101">
        <v>3.3540000000000001</v>
      </c>
      <c r="F357" s="101">
        <v>0.38500000000000001</v>
      </c>
      <c r="G357" s="101">
        <v>0.30499999999999999</v>
      </c>
      <c r="H357" s="101" t="s">
        <v>701</v>
      </c>
      <c r="I357" s="101" t="s">
        <v>596</v>
      </c>
      <c r="J357" s="101">
        <v>0</v>
      </c>
      <c r="K357" s="101" t="s">
        <v>528</v>
      </c>
      <c r="L357"/>
      <c r="M357"/>
      <c r="N357"/>
      <c r="O357"/>
      <c r="P357"/>
      <c r="Q357"/>
      <c r="R357"/>
      <c r="S357"/>
    </row>
    <row r="358" spans="1:19">
      <c r="A358" s="101" t="s">
        <v>728</v>
      </c>
      <c r="B358" s="101" t="s">
        <v>1204</v>
      </c>
      <c r="C358" s="101">
        <v>2.97</v>
      </c>
      <c r="D358" s="101">
        <v>2.97</v>
      </c>
      <c r="E358" s="101">
        <v>3.3540000000000001</v>
      </c>
      <c r="F358" s="101">
        <v>0.38500000000000001</v>
      </c>
      <c r="G358" s="101">
        <v>0.30499999999999999</v>
      </c>
      <c r="H358" s="101" t="s">
        <v>701</v>
      </c>
      <c r="I358" s="102" t="s">
        <v>600</v>
      </c>
      <c r="J358" s="101">
        <v>90</v>
      </c>
      <c r="K358" s="101" t="s">
        <v>531</v>
      </c>
      <c r="L358"/>
      <c r="M358"/>
      <c r="N358"/>
      <c r="O358"/>
      <c r="P358"/>
      <c r="Q358"/>
      <c r="R358"/>
      <c r="S358"/>
    </row>
    <row r="359" spans="1:19">
      <c r="A359" s="101" t="s">
        <v>729</v>
      </c>
      <c r="B359" s="101" t="s">
        <v>1204</v>
      </c>
      <c r="C359" s="101">
        <v>2.23</v>
      </c>
      <c r="D359" s="101">
        <v>2.23</v>
      </c>
      <c r="E359" s="101">
        <v>3.3540000000000001</v>
      </c>
      <c r="F359" s="101">
        <v>0.38500000000000001</v>
      </c>
      <c r="G359" s="101">
        <v>0.30499999999999999</v>
      </c>
      <c r="H359" s="101" t="s">
        <v>701</v>
      </c>
      <c r="I359" s="101" t="s">
        <v>605</v>
      </c>
      <c r="J359" s="101">
        <v>90</v>
      </c>
      <c r="K359" s="101" t="s">
        <v>531</v>
      </c>
      <c r="L359"/>
      <c r="M359"/>
      <c r="N359"/>
      <c r="O359"/>
      <c r="P359"/>
      <c r="Q359"/>
      <c r="R359"/>
      <c r="S359"/>
    </row>
    <row r="360" spans="1:19">
      <c r="A360" s="101" t="s">
        <v>730</v>
      </c>
      <c r="B360" s="101" t="s">
        <v>1204</v>
      </c>
      <c r="C360" s="101">
        <v>2.23</v>
      </c>
      <c r="D360" s="101">
        <v>2.23</v>
      </c>
      <c r="E360" s="101">
        <v>3.3540000000000001</v>
      </c>
      <c r="F360" s="101">
        <v>0.38500000000000001</v>
      </c>
      <c r="G360" s="101">
        <v>0.30499999999999999</v>
      </c>
      <c r="H360" s="101" t="s">
        <v>701</v>
      </c>
      <c r="I360" s="101" t="s">
        <v>609</v>
      </c>
      <c r="J360" s="101">
        <v>90</v>
      </c>
      <c r="K360" s="101" t="s">
        <v>531</v>
      </c>
      <c r="L360"/>
      <c r="M360"/>
      <c r="N360"/>
      <c r="O360"/>
      <c r="P360"/>
      <c r="Q360"/>
      <c r="R360"/>
      <c r="S360"/>
    </row>
    <row r="361" spans="1:19">
      <c r="A361" s="101" t="s">
        <v>731</v>
      </c>
      <c r="B361" s="101" t="s">
        <v>1204</v>
      </c>
      <c r="C361" s="101">
        <v>6.69</v>
      </c>
      <c r="D361" s="101">
        <v>6.69</v>
      </c>
      <c r="E361" s="101">
        <v>3.3540000000000001</v>
      </c>
      <c r="F361" s="101">
        <v>0.38500000000000001</v>
      </c>
      <c r="G361" s="101">
        <v>0.30499999999999999</v>
      </c>
      <c r="H361" s="101" t="s">
        <v>701</v>
      </c>
      <c r="I361" s="101" t="s">
        <v>610</v>
      </c>
      <c r="J361" s="101">
        <v>180</v>
      </c>
      <c r="K361" s="101" t="s">
        <v>518</v>
      </c>
      <c r="L361"/>
      <c r="M361"/>
      <c r="N361"/>
      <c r="O361"/>
      <c r="P361"/>
      <c r="Q361"/>
      <c r="R361"/>
      <c r="S361"/>
    </row>
    <row r="362" spans="1:19">
      <c r="A362" s="101" t="s">
        <v>732</v>
      </c>
      <c r="B362" s="101" t="s">
        <v>1204</v>
      </c>
      <c r="C362" s="101">
        <v>2.23</v>
      </c>
      <c r="D362" s="101">
        <v>2.23</v>
      </c>
      <c r="E362" s="101">
        <v>3.3540000000000001</v>
      </c>
      <c r="F362" s="101">
        <v>0.38500000000000001</v>
      </c>
      <c r="G362" s="101">
        <v>0.30499999999999999</v>
      </c>
      <c r="H362" s="101" t="s">
        <v>701</v>
      </c>
      <c r="I362" s="101" t="s">
        <v>611</v>
      </c>
      <c r="J362" s="101">
        <v>270</v>
      </c>
      <c r="K362" s="101" t="s">
        <v>535</v>
      </c>
      <c r="L362"/>
      <c r="M362"/>
      <c r="N362"/>
      <c r="O362"/>
      <c r="P362"/>
      <c r="Q362"/>
      <c r="R362"/>
      <c r="S362"/>
    </row>
    <row r="363" spans="1:19">
      <c r="A363" s="101" t="s">
        <v>733</v>
      </c>
      <c r="B363" s="101" t="s">
        <v>1204</v>
      </c>
      <c r="C363" s="101">
        <v>2.23</v>
      </c>
      <c r="D363" s="101">
        <v>2.23</v>
      </c>
      <c r="E363" s="101">
        <v>3.3540000000000001</v>
      </c>
      <c r="F363" s="101">
        <v>0.38500000000000001</v>
      </c>
      <c r="G363" s="101">
        <v>0.30499999999999999</v>
      </c>
      <c r="H363" s="101" t="s">
        <v>701</v>
      </c>
      <c r="I363" s="101" t="s">
        <v>611</v>
      </c>
      <c r="J363" s="101">
        <v>270</v>
      </c>
      <c r="K363" s="101" t="s">
        <v>535</v>
      </c>
      <c r="L363"/>
      <c r="M363"/>
      <c r="N363"/>
      <c r="O363"/>
      <c r="P363"/>
      <c r="Q363"/>
      <c r="R363"/>
      <c r="S363"/>
    </row>
    <row r="364" spans="1:19">
      <c r="A364" s="101" t="s">
        <v>734</v>
      </c>
      <c r="B364" s="101" t="s">
        <v>1204</v>
      </c>
      <c r="C364" s="101">
        <v>2.23</v>
      </c>
      <c r="D364" s="101">
        <v>2.23</v>
      </c>
      <c r="E364" s="101">
        <v>3.3540000000000001</v>
      </c>
      <c r="F364" s="101">
        <v>0.38500000000000001</v>
      </c>
      <c r="G364" s="101">
        <v>0.30499999999999999</v>
      </c>
      <c r="H364" s="101" t="s">
        <v>701</v>
      </c>
      <c r="I364" s="101" t="s">
        <v>611</v>
      </c>
      <c r="J364" s="101">
        <v>270</v>
      </c>
      <c r="K364" s="101" t="s">
        <v>535</v>
      </c>
      <c r="L364"/>
      <c r="M364"/>
      <c r="N364"/>
      <c r="O364"/>
      <c r="P364"/>
      <c r="Q364"/>
      <c r="R364"/>
      <c r="S364"/>
    </row>
    <row r="365" spans="1:19">
      <c r="A365" s="101" t="s">
        <v>735</v>
      </c>
      <c r="B365" s="101" t="s">
        <v>1204</v>
      </c>
      <c r="C365" s="101">
        <v>2.23</v>
      </c>
      <c r="D365" s="101">
        <v>2.23</v>
      </c>
      <c r="E365" s="101">
        <v>3.3540000000000001</v>
      </c>
      <c r="F365" s="101">
        <v>0.38500000000000001</v>
      </c>
      <c r="G365" s="101">
        <v>0.30499999999999999</v>
      </c>
      <c r="H365" s="101" t="s">
        <v>701</v>
      </c>
      <c r="I365" s="101" t="s">
        <v>612</v>
      </c>
      <c r="J365" s="101">
        <v>180</v>
      </c>
      <c r="K365" s="101" t="s">
        <v>518</v>
      </c>
      <c r="L365"/>
      <c r="M365"/>
      <c r="N365"/>
      <c r="O365"/>
      <c r="P365"/>
      <c r="Q365"/>
      <c r="R365"/>
      <c r="S365"/>
    </row>
    <row r="366" spans="1:19">
      <c r="A366" s="101" t="s">
        <v>736</v>
      </c>
      <c r="B366" s="101" t="s">
        <v>1204</v>
      </c>
      <c r="C366" s="101">
        <v>3.72</v>
      </c>
      <c r="D366" s="101">
        <v>3.72</v>
      </c>
      <c r="E366" s="101">
        <v>3.3540000000000001</v>
      </c>
      <c r="F366" s="101">
        <v>0.38500000000000001</v>
      </c>
      <c r="G366" s="101">
        <v>0.30499999999999999</v>
      </c>
      <c r="H366" s="101" t="s">
        <v>701</v>
      </c>
      <c r="I366" s="101" t="s">
        <v>613</v>
      </c>
      <c r="J366" s="101">
        <v>180</v>
      </c>
      <c r="K366" s="101" t="s">
        <v>518</v>
      </c>
      <c r="L366"/>
      <c r="M366"/>
      <c r="N366"/>
      <c r="O366"/>
      <c r="P366"/>
      <c r="Q366"/>
      <c r="R366"/>
      <c r="S366"/>
    </row>
    <row r="367" spans="1:19">
      <c r="A367" s="101" t="s">
        <v>737</v>
      </c>
      <c r="B367" s="101" t="s">
        <v>1204</v>
      </c>
      <c r="C367" s="101">
        <v>5.95</v>
      </c>
      <c r="D367" s="101">
        <v>5.95</v>
      </c>
      <c r="E367" s="101">
        <v>3.3540000000000001</v>
      </c>
      <c r="F367" s="101">
        <v>0.38500000000000001</v>
      </c>
      <c r="G367" s="101">
        <v>0.30499999999999999</v>
      </c>
      <c r="H367" s="101" t="s">
        <v>701</v>
      </c>
      <c r="I367" s="101" t="s">
        <v>614</v>
      </c>
      <c r="J367" s="101">
        <v>180</v>
      </c>
      <c r="K367" s="101" t="s">
        <v>518</v>
      </c>
      <c r="L367"/>
      <c r="M367"/>
      <c r="N367"/>
      <c r="O367"/>
      <c r="P367"/>
      <c r="Q367"/>
      <c r="R367"/>
      <c r="S367"/>
    </row>
    <row r="368" spans="1:19">
      <c r="A368" s="101">
        <v>724114</v>
      </c>
      <c r="B368" s="101" t="s">
        <v>1204</v>
      </c>
      <c r="C368" s="101">
        <v>2.23</v>
      </c>
      <c r="D368" s="101">
        <v>2.23</v>
      </c>
      <c r="E368" s="101">
        <v>3.3540000000000001</v>
      </c>
      <c r="F368" s="101">
        <v>0.38500000000000001</v>
      </c>
      <c r="G368" s="101">
        <v>0.30499999999999999</v>
      </c>
      <c r="H368" s="101" t="s">
        <v>701</v>
      </c>
      <c r="I368" s="101" t="s">
        <v>615</v>
      </c>
      <c r="J368" s="101">
        <v>180</v>
      </c>
      <c r="K368" s="101" t="s">
        <v>518</v>
      </c>
      <c r="L368"/>
      <c r="M368"/>
      <c r="N368"/>
      <c r="O368"/>
      <c r="P368"/>
      <c r="Q368"/>
      <c r="R368"/>
      <c r="S368"/>
    </row>
    <row r="369" spans="1:19">
      <c r="A369" s="101" t="s">
        <v>738</v>
      </c>
      <c r="B369" s="101" t="s">
        <v>1204</v>
      </c>
      <c r="C369" s="101">
        <v>2.97</v>
      </c>
      <c r="D369" s="101">
        <v>2.97</v>
      </c>
      <c r="E369" s="101">
        <v>3.3540000000000001</v>
      </c>
      <c r="F369" s="101">
        <v>0.38500000000000001</v>
      </c>
      <c r="G369" s="101">
        <v>0.30499999999999999</v>
      </c>
      <c r="H369" s="101" t="s">
        <v>701</v>
      </c>
      <c r="I369" s="101" t="s">
        <v>616</v>
      </c>
      <c r="J369" s="101">
        <v>90</v>
      </c>
      <c r="K369" s="101" t="s">
        <v>531</v>
      </c>
      <c r="L369"/>
      <c r="M369"/>
      <c r="N369"/>
      <c r="O369"/>
      <c r="P369"/>
      <c r="Q369"/>
      <c r="R369"/>
      <c r="S369"/>
    </row>
    <row r="370" spans="1:19">
      <c r="A370" s="101" t="s">
        <v>739</v>
      </c>
      <c r="B370" s="101" t="s">
        <v>1204</v>
      </c>
      <c r="C370" s="101">
        <v>2.97</v>
      </c>
      <c r="D370" s="101">
        <v>2.97</v>
      </c>
      <c r="E370" s="101">
        <v>3.3540000000000001</v>
      </c>
      <c r="F370" s="101">
        <v>0.38500000000000001</v>
      </c>
      <c r="G370" s="101">
        <v>0.30499999999999999</v>
      </c>
      <c r="H370" s="101" t="s">
        <v>701</v>
      </c>
      <c r="I370" s="101" t="s">
        <v>616</v>
      </c>
      <c r="J370" s="101">
        <v>90</v>
      </c>
      <c r="K370" s="101" t="s">
        <v>531</v>
      </c>
      <c r="L370"/>
      <c r="M370"/>
      <c r="N370"/>
      <c r="O370"/>
      <c r="P370"/>
      <c r="Q370"/>
      <c r="R370"/>
      <c r="S370"/>
    </row>
    <row r="371" spans="1:19">
      <c r="A371" s="101" t="s">
        <v>740</v>
      </c>
      <c r="B371" s="101" t="s">
        <v>1204</v>
      </c>
      <c r="C371" s="101">
        <v>4.18</v>
      </c>
      <c r="D371" s="101">
        <v>4.18</v>
      </c>
      <c r="E371" s="101">
        <v>3.3540000000000001</v>
      </c>
      <c r="F371" s="101">
        <v>0.38500000000000001</v>
      </c>
      <c r="G371" s="101">
        <v>0.30499999999999999</v>
      </c>
      <c r="H371" s="101" t="s">
        <v>701</v>
      </c>
      <c r="I371" s="101" t="s">
        <v>617</v>
      </c>
      <c r="J371" s="101">
        <v>0</v>
      </c>
      <c r="K371" s="101" t="s">
        <v>528</v>
      </c>
      <c r="L371"/>
      <c r="M371"/>
      <c r="N371"/>
      <c r="O371"/>
      <c r="P371"/>
      <c r="Q371"/>
      <c r="R371"/>
      <c r="S371"/>
    </row>
    <row r="372" spans="1:19">
      <c r="A372" s="101" t="s">
        <v>741</v>
      </c>
      <c r="B372" s="101" t="s">
        <v>1204</v>
      </c>
      <c r="C372" s="101">
        <v>2.79</v>
      </c>
      <c r="D372" s="101">
        <v>2.79</v>
      </c>
      <c r="E372" s="101">
        <v>3.3540000000000001</v>
      </c>
      <c r="F372" s="101">
        <v>0.38500000000000001</v>
      </c>
      <c r="G372" s="101">
        <v>0.30499999999999999</v>
      </c>
      <c r="H372" s="101" t="s">
        <v>701</v>
      </c>
      <c r="I372" s="101" t="s">
        <v>618</v>
      </c>
      <c r="J372" s="101">
        <v>0</v>
      </c>
      <c r="K372" s="101" t="s">
        <v>528</v>
      </c>
      <c r="L372"/>
      <c r="M372"/>
      <c r="N372"/>
      <c r="O372"/>
      <c r="P372"/>
      <c r="Q372"/>
      <c r="R372"/>
      <c r="S372"/>
    </row>
    <row r="373" spans="1:19">
      <c r="A373" s="101" t="s">
        <v>742</v>
      </c>
      <c r="B373" s="101" t="s">
        <v>1204</v>
      </c>
      <c r="C373" s="101">
        <v>2.79</v>
      </c>
      <c r="D373" s="101">
        <v>2.79</v>
      </c>
      <c r="E373" s="101">
        <v>3.3540000000000001</v>
      </c>
      <c r="F373" s="101">
        <v>0.38500000000000001</v>
      </c>
      <c r="G373" s="101">
        <v>0.30499999999999999</v>
      </c>
      <c r="H373" s="101" t="s">
        <v>701</v>
      </c>
      <c r="I373" s="101" t="s">
        <v>618</v>
      </c>
      <c r="J373" s="101">
        <v>0</v>
      </c>
      <c r="K373" s="101" t="s">
        <v>528</v>
      </c>
      <c r="L373"/>
      <c r="M373"/>
      <c r="N373"/>
      <c r="O373"/>
      <c r="P373"/>
      <c r="Q373"/>
      <c r="R373"/>
      <c r="S373"/>
    </row>
    <row r="374" spans="1:19">
      <c r="A374" s="101" t="s">
        <v>743</v>
      </c>
      <c r="B374" s="101" t="s">
        <v>1204</v>
      </c>
      <c r="C374" s="101">
        <v>2.79</v>
      </c>
      <c r="D374" s="101">
        <v>2.79</v>
      </c>
      <c r="E374" s="101">
        <v>3.3540000000000001</v>
      </c>
      <c r="F374" s="101">
        <v>0.38500000000000001</v>
      </c>
      <c r="G374" s="101">
        <v>0.30499999999999999</v>
      </c>
      <c r="H374" s="101" t="s">
        <v>701</v>
      </c>
      <c r="I374" s="101" t="s">
        <v>619</v>
      </c>
      <c r="J374" s="101">
        <v>0</v>
      </c>
      <c r="K374" s="101" t="s">
        <v>528</v>
      </c>
      <c r="L374"/>
      <c r="M374"/>
      <c r="N374"/>
      <c r="O374"/>
      <c r="P374"/>
      <c r="Q374"/>
      <c r="R374"/>
      <c r="S374"/>
    </row>
    <row r="375" spans="1:19">
      <c r="A375" s="101" t="s">
        <v>744</v>
      </c>
      <c r="B375" s="101" t="s">
        <v>1204</v>
      </c>
      <c r="C375" s="101">
        <v>2.79</v>
      </c>
      <c r="D375" s="101">
        <v>2.79</v>
      </c>
      <c r="E375" s="101">
        <v>3.3540000000000001</v>
      </c>
      <c r="F375" s="101">
        <v>0.38500000000000001</v>
      </c>
      <c r="G375" s="101">
        <v>0.30499999999999999</v>
      </c>
      <c r="H375" s="101" t="s">
        <v>701</v>
      </c>
      <c r="I375" s="101" t="s">
        <v>619</v>
      </c>
      <c r="J375" s="101">
        <v>0</v>
      </c>
      <c r="K375" s="101" t="s">
        <v>528</v>
      </c>
      <c r="L375"/>
      <c r="M375"/>
      <c r="N375"/>
      <c r="O375"/>
      <c r="P375"/>
      <c r="Q375"/>
      <c r="R375"/>
      <c r="S375"/>
    </row>
    <row r="376" spans="1:19">
      <c r="A376" s="101" t="s">
        <v>745</v>
      </c>
      <c r="B376" s="101" t="s">
        <v>1204</v>
      </c>
      <c r="C376" s="101">
        <v>2.79</v>
      </c>
      <c r="D376" s="101">
        <v>2.79</v>
      </c>
      <c r="E376" s="101">
        <v>3.3540000000000001</v>
      </c>
      <c r="F376" s="101">
        <v>0.38500000000000001</v>
      </c>
      <c r="G376" s="101">
        <v>0.30499999999999999</v>
      </c>
      <c r="H376" s="101" t="s">
        <v>701</v>
      </c>
      <c r="I376" s="101" t="s">
        <v>620</v>
      </c>
      <c r="J376" s="101">
        <v>0</v>
      </c>
      <c r="K376" s="101" t="s">
        <v>528</v>
      </c>
      <c r="L376"/>
      <c r="M376"/>
      <c r="N376"/>
      <c r="O376"/>
      <c r="P376"/>
      <c r="Q376"/>
      <c r="R376"/>
      <c r="S376"/>
    </row>
    <row r="377" spans="1:19">
      <c r="A377" s="101" t="s">
        <v>746</v>
      </c>
      <c r="B377" s="101" t="s">
        <v>1204</v>
      </c>
      <c r="C377" s="101">
        <v>2.23</v>
      </c>
      <c r="D377" s="101">
        <v>2.23</v>
      </c>
      <c r="E377" s="101">
        <v>3.3540000000000001</v>
      </c>
      <c r="F377" s="101">
        <v>0.38500000000000001</v>
      </c>
      <c r="G377" s="101">
        <v>0.30499999999999999</v>
      </c>
      <c r="H377" s="101" t="s">
        <v>701</v>
      </c>
      <c r="I377" s="101" t="s">
        <v>629</v>
      </c>
      <c r="J377" s="101">
        <v>90</v>
      </c>
      <c r="K377" s="101" t="s">
        <v>531</v>
      </c>
      <c r="L377"/>
      <c r="M377"/>
      <c r="N377"/>
      <c r="O377"/>
      <c r="P377"/>
      <c r="Q377"/>
      <c r="R377"/>
      <c r="S377"/>
    </row>
    <row r="378" spans="1:19">
      <c r="A378" s="101" t="s">
        <v>747</v>
      </c>
      <c r="B378" s="101" t="s">
        <v>1204</v>
      </c>
      <c r="C378" s="101">
        <v>2.23</v>
      </c>
      <c r="D378" s="101">
        <v>2.23</v>
      </c>
      <c r="E378" s="101">
        <v>3.3540000000000001</v>
      </c>
      <c r="F378" s="101">
        <v>0.38500000000000001</v>
      </c>
      <c r="G378" s="101">
        <v>0.30499999999999999</v>
      </c>
      <c r="H378" s="101" t="s">
        <v>701</v>
      </c>
      <c r="I378" s="101" t="s">
        <v>629</v>
      </c>
      <c r="J378" s="101">
        <v>90</v>
      </c>
      <c r="K378" s="101" t="s">
        <v>531</v>
      </c>
      <c r="L378"/>
      <c r="M378"/>
      <c r="N378"/>
      <c r="O378"/>
      <c r="P378"/>
      <c r="Q378"/>
      <c r="R378"/>
      <c r="S378"/>
    </row>
    <row r="379" spans="1:19">
      <c r="A379" s="101" t="s">
        <v>748</v>
      </c>
      <c r="B379" s="101" t="s">
        <v>1204</v>
      </c>
      <c r="C379" s="101">
        <v>2.23</v>
      </c>
      <c r="D379" s="101">
        <v>2.23</v>
      </c>
      <c r="E379" s="101">
        <v>3.3540000000000001</v>
      </c>
      <c r="F379" s="101">
        <v>0.38500000000000001</v>
      </c>
      <c r="G379" s="101">
        <v>0.30499999999999999</v>
      </c>
      <c r="H379" s="101" t="s">
        <v>701</v>
      </c>
      <c r="I379" s="101" t="s">
        <v>629</v>
      </c>
      <c r="J379" s="101">
        <v>90</v>
      </c>
      <c r="K379" s="101" t="s">
        <v>531</v>
      </c>
      <c r="L379"/>
      <c r="M379"/>
      <c r="N379"/>
      <c r="O379"/>
      <c r="P379"/>
      <c r="Q379"/>
      <c r="R379"/>
      <c r="S379"/>
    </row>
    <row r="380" spans="1:19">
      <c r="A380" s="101" t="s">
        <v>749</v>
      </c>
      <c r="B380" s="101" t="s">
        <v>1204</v>
      </c>
      <c r="C380" s="101">
        <v>2.23</v>
      </c>
      <c r="D380" s="101">
        <v>2.23</v>
      </c>
      <c r="E380" s="101">
        <v>3.3540000000000001</v>
      </c>
      <c r="F380" s="101">
        <v>0.38500000000000001</v>
      </c>
      <c r="G380" s="101">
        <v>0.30499999999999999</v>
      </c>
      <c r="H380" s="101" t="s">
        <v>701</v>
      </c>
      <c r="I380" s="101" t="s">
        <v>629</v>
      </c>
      <c r="J380" s="101">
        <v>90</v>
      </c>
      <c r="K380" s="101" t="s">
        <v>531</v>
      </c>
      <c r="L380"/>
      <c r="M380"/>
      <c r="N380"/>
      <c r="O380"/>
      <c r="P380"/>
      <c r="Q380"/>
      <c r="R380"/>
      <c r="S380"/>
    </row>
    <row r="381" spans="1:19">
      <c r="A381" s="101" t="s">
        <v>750</v>
      </c>
      <c r="B381" s="101" t="s">
        <v>1204</v>
      </c>
      <c r="C381" s="101">
        <v>3.34</v>
      </c>
      <c r="D381" s="101">
        <v>3.34</v>
      </c>
      <c r="E381" s="101">
        <v>3.3540000000000001</v>
      </c>
      <c r="F381" s="101">
        <v>0.38500000000000001</v>
      </c>
      <c r="G381" s="101">
        <v>0.30499999999999999</v>
      </c>
      <c r="H381" s="101" t="s">
        <v>701</v>
      </c>
      <c r="I381" s="101" t="s">
        <v>630</v>
      </c>
      <c r="J381" s="101">
        <v>180</v>
      </c>
      <c r="K381" s="101" t="s">
        <v>518</v>
      </c>
      <c r="L381"/>
      <c r="M381"/>
      <c r="N381"/>
      <c r="O381"/>
      <c r="P381"/>
      <c r="Q381"/>
      <c r="R381"/>
      <c r="S381"/>
    </row>
    <row r="382" spans="1:19">
      <c r="A382" s="101" t="s">
        <v>751</v>
      </c>
      <c r="B382" s="101" t="s">
        <v>1204</v>
      </c>
      <c r="C382" s="101">
        <v>6.69</v>
      </c>
      <c r="D382" s="101">
        <v>6.69</v>
      </c>
      <c r="E382" s="101">
        <v>3.3540000000000001</v>
      </c>
      <c r="F382" s="101">
        <v>0.38500000000000001</v>
      </c>
      <c r="G382" s="101">
        <v>0.30499999999999999</v>
      </c>
      <c r="H382" s="101" t="s">
        <v>701</v>
      </c>
      <c r="I382" s="101" t="s">
        <v>630</v>
      </c>
      <c r="J382" s="101">
        <v>180</v>
      </c>
      <c r="K382" s="101" t="s">
        <v>518</v>
      </c>
      <c r="L382"/>
      <c r="M382"/>
      <c r="N382"/>
      <c r="O382"/>
      <c r="P382"/>
      <c r="Q382"/>
      <c r="R382"/>
      <c r="S382"/>
    </row>
    <row r="383" spans="1:19">
      <c r="A383" s="101" t="s">
        <v>752</v>
      </c>
      <c r="B383" s="101" t="s">
        <v>1204</v>
      </c>
      <c r="C383" s="101">
        <v>6.69</v>
      </c>
      <c r="D383" s="101">
        <v>6.69</v>
      </c>
      <c r="E383" s="101">
        <v>3.3540000000000001</v>
      </c>
      <c r="F383" s="101">
        <v>0.38500000000000001</v>
      </c>
      <c r="G383" s="101">
        <v>0.30499999999999999</v>
      </c>
      <c r="H383" s="101" t="s">
        <v>701</v>
      </c>
      <c r="I383" s="101" t="s">
        <v>631</v>
      </c>
      <c r="J383" s="101">
        <v>270</v>
      </c>
      <c r="K383" s="101" t="s">
        <v>535</v>
      </c>
      <c r="L383"/>
      <c r="M383"/>
      <c r="N383"/>
      <c r="O383"/>
      <c r="P383"/>
      <c r="Q383"/>
      <c r="R383"/>
      <c r="S383"/>
    </row>
    <row r="384" spans="1:19">
      <c r="A384" s="101" t="s">
        <v>753</v>
      </c>
      <c r="B384" s="101" t="s">
        <v>1204</v>
      </c>
      <c r="C384" s="101">
        <v>2.23</v>
      </c>
      <c r="D384" s="101">
        <v>2.23</v>
      </c>
      <c r="E384" s="101">
        <v>3.3540000000000001</v>
      </c>
      <c r="F384" s="101">
        <v>0.38500000000000001</v>
      </c>
      <c r="G384" s="101">
        <v>0.30499999999999999</v>
      </c>
      <c r="H384" s="101" t="s">
        <v>701</v>
      </c>
      <c r="I384" s="101" t="s">
        <v>633</v>
      </c>
      <c r="J384" s="101">
        <v>90</v>
      </c>
      <c r="K384" s="101" t="s">
        <v>531</v>
      </c>
      <c r="L384"/>
      <c r="M384"/>
      <c r="N384"/>
      <c r="O384"/>
      <c r="P384"/>
      <c r="Q384"/>
      <c r="R384"/>
      <c r="S384"/>
    </row>
    <row r="385" spans="1:19">
      <c r="A385" s="101" t="s">
        <v>754</v>
      </c>
      <c r="B385" s="101" t="s">
        <v>1204</v>
      </c>
      <c r="C385" s="101">
        <v>2.79</v>
      </c>
      <c r="D385" s="101">
        <v>2.79</v>
      </c>
      <c r="E385" s="101">
        <v>3.3540000000000001</v>
      </c>
      <c r="F385" s="101">
        <v>0.38500000000000001</v>
      </c>
      <c r="G385" s="101">
        <v>0.30499999999999999</v>
      </c>
      <c r="H385" s="101" t="s">
        <v>701</v>
      </c>
      <c r="I385" s="101" t="s">
        <v>634</v>
      </c>
      <c r="J385" s="101">
        <v>0</v>
      </c>
      <c r="K385" s="101" t="s">
        <v>528</v>
      </c>
      <c r="L385"/>
      <c r="M385"/>
      <c r="N385"/>
      <c r="O385"/>
      <c r="P385"/>
      <c r="Q385"/>
      <c r="R385"/>
      <c r="S385"/>
    </row>
    <row r="386" spans="1:19">
      <c r="A386" s="101">
        <v>820282</v>
      </c>
      <c r="B386" s="101" t="s">
        <v>1204</v>
      </c>
      <c r="C386" s="101">
        <v>2.79</v>
      </c>
      <c r="D386" s="101">
        <v>2.79</v>
      </c>
      <c r="E386" s="101">
        <v>3.3540000000000001</v>
      </c>
      <c r="F386" s="101">
        <v>0.38500000000000001</v>
      </c>
      <c r="G386" s="101">
        <v>0.30499999999999999</v>
      </c>
      <c r="H386" s="101" t="s">
        <v>701</v>
      </c>
      <c r="I386" s="101" t="s">
        <v>634</v>
      </c>
      <c r="J386" s="101">
        <v>0</v>
      </c>
      <c r="K386" s="101" t="s">
        <v>528</v>
      </c>
      <c r="L386"/>
      <c r="M386"/>
      <c r="N386"/>
      <c r="O386"/>
      <c r="P386"/>
      <c r="Q386"/>
      <c r="R386"/>
      <c r="S386"/>
    </row>
    <row r="387" spans="1:19">
      <c r="A387" s="101" t="s">
        <v>755</v>
      </c>
      <c r="B387" s="101" t="s">
        <v>1204</v>
      </c>
      <c r="C387" s="101">
        <v>2.79</v>
      </c>
      <c r="D387" s="101">
        <v>2.79</v>
      </c>
      <c r="E387" s="101">
        <v>3.3540000000000001</v>
      </c>
      <c r="F387" s="101">
        <v>0.38500000000000001</v>
      </c>
      <c r="G387" s="101">
        <v>0.30499999999999999</v>
      </c>
      <c r="H387" s="101" t="s">
        <v>701</v>
      </c>
      <c r="I387" s="101" t="s">
        <v>646</v>
      </c>
      <c r="J387" s="101">
        <v>0</v>
      </c>
      <c r="K387" s="101" t="s">
        <v>528</v>
      </c>
      <c r="L387"/>
      <c r="M387"/>
      <c r="N387"/>
      <c r="O387"/>
      <c r="P387"/>
      <c r="Q387"/>
      <c r="R387"/>
      <c r="S387"/>
    </row>
    <row r="388" spans="1:19">
      <c r="A388" s="101" t="s">
        <v>756</v>
      </c>
      <c r="B388" s="101" t="s">
        <v>1204</v>
      </c>
      <c r="C388" s="101">
        <v>2.79</v>
      </c>
      <c r="D388" s="101">
        <v>2.79</v>
      </c>
      <c r="E388" s="101">
        <v>3.3540000000000001</v>
      </c>
      <c r="F388" s="101">
        <v>0.38500000000000001</v>
      </c>
      <c r="G388" s="101">
        <v>0.30499999999999999</v>
      </c>
      <c r="H388" s="101" t="s">
        <v>701</v>
      </c>
      <c r="I388" s="101" t="s">
        <v>646</v>
      </c>
      <c r="J388" s="101">
        <v>0</v>
      </c>
      <c r="K388" s="101" t="s">
        <v>528</v>
      </c>
      <c r="L388"/>
      <c r="M388"/>
      <c r="N388"/>
      <c r="O388"/>
      <c r="P388"/>
      <c r="Q388"/>
      <c r="R388"/>
      <c r="S388"/>
    </row>
    <row r="389" spans="1:19">
      <c r="A389" s="101" t="s">
        <v>757</v>
      </c>
      <c r="B389" s="101" t="s">
        <v>1204</v>
      </c>
      <c r="C389" s="101">
        <v>4.18</v>
      </c>
      <c r="D389" s="101">
        <v>4.18</v>
      </c>
      <c r="E389" s="101">
        <v>3.3540000000000001</v>
      </c>
      <c r="F389" s="101">
        <v>0.38500000000000001</v>
      </c>
      <c r="G389" s="101">
        <v>0.30499999999999999</v>
      </c>
      <c r="H389" s="101" t="s">
        <v>701</v>
      </c>
      <c r="I389" s="101" t="s">
        <v>648</v>
      </c>
      <c r="J389" s="101">
        <v>0</v>
      </c>
      <c r="K389" s="101" t="s">
        <v>528</v>
      </c>
      <c r="L389"/>
      <c r="M389"/>
      <c r="N389"/>
      <c r="O389"/>
      <c r="P389"/>
      <c r="Q389"/>
      <c r="R389"/>
      <c r="S389"/>
    </row>
    <row r="390" spans="1:19">
      <c r="A390" s="101" t="s">
        <v>758</v>
      </c>
      <c r="B390" s="101" t="s">
        <v>1204</v>
      </c>
      <c r="C390" s="101">
        <v>2.97</v>
      </c>
      <c r="D390" s="101">
        <v>2.97</v>
      </c>
      <c r="E390" s="101">
        <v>3.3540000000000001</v>
      </c>
      <c r="F390" s="101">
        <v>0.38500000000000001</v>
      </c>
      <c r="G390" s="101">
        <v>0.30499999999999999</v>
      </c>
      <c r="H390" s="101" t="s">
        <v>701</v>
      </c>
      <c r="I390" s="101" t="s">
        <v>650</v>
      </c>
      <c r="J390" s="101">
        <v>90</v>
      </c>
      <c r="K390" s="101" t="s">
        <v>531</v>
      </c>
      <c r="L390"/>
      <c r="M390"/>
      <c r="N390"/>
      <c r="O390"/>
      <c r="P390"/>
      <c r="Q390"/>
      <c r="R390"/>
      <c r="S390"/>
    </row>
    <row r="391" spans="1:19">
      <c r="A391" s="101" t="s">
        <v>759</v>
      </c>
      <c r="B391" s="101" t="s">
        <v>1204</v>
      </c>
      <c r="C391" s="101">
        <v>2.97</v>
      </c>
      <c r="D391" s="101">
        <v>2.97</v>
      </c>
      <c r="E391" s="101">
        <v>3.3540000000000001</v>
      </c>
      <c r="F391" s="101">
        <v>0.38500000000000001</v>
      </c>
      <c r="G391" s="101">
        <v>0.30499999999999999</v>
      </c>
      <c r="H391" s="101" t="s">
        <v>701</v>
      </c>
      <c r="I391" s="101" t="s">
        <v>650</v>
      </c>
      <c r="J391" s="101">
        <v>90</v>
      </c>
      <c r="K391" s="101" t="s">
        <v>531</v>
      </c>
      <c r="L391"/>
      <c r="M391"/>
      <c r="N391"/>
      <c r="O391"/>
      <c r="P391"/>
      <c r="Q391"/>
      <c r="R391"/>
      <c r="S391"/>
    </row>
    <row r="392" spans="1:19">
      <c r="A392" s="101" t="s">
        <v>760</v>
      </c>
      <c r="B392" s="101" t="s">
        <v>1204</v>
      </c>
      <c r="C392" s="101">
        <v>2.79</v>
      </c>
      <c r="D392" s="101">
        <v>2.79</v>
      </c>
      <c r="E392" s="101">
        <v>3.3540000000000001</v>
      </c>
      <c r="F392" s="101">
        <v>0.38500000000000001</v>
      </c>
      <c r="G392" s="101">
        <v>0.30499999999999999</v>
      </c>
      <c r="H392" s="101" t="s">
        <v>701</v>
      </c>
      <c r="I392" s="101" t="s">
        <v>653</v>
      </c>
      <c r="J392" s="101">
        <v>0</v>
      </c>
      <c r="K392" s="101" t="s">
        <v>528</v>
      </c>
      <c r="L392"/>
      <c r="M392"/>
      <c r="N392"/>
      <c r="O392"/>
      <c r="P392"/>
      <c r="Q392"/>
      <c r="R392"/>
      <c r="S392"/>
    </row>
    <row r="393" spans="1:19">
      <c r="A393" s="101" t="s">
        <v>761</v>
      </c>
      <c r="B393" s="101" t="s">
        <v>1204</v>
      </c>
      <c r="C393" s="101">
        <v>2.79</v>
      </c>
      <c r="D393" s="101">
        <v>2.79</v>
      </c>
      <c r="E393" s="101">
        <v>3.3540000000000001</v>
      </c>
      <c r="F393" s="101">
        <v>0.38500000000000001</v>
      </c>
      <c r="G393" s="101">
        <v>0.30499999999999999</v>
      </c>
      <c r="H393" s="101" t="s">
        <v>701</v>
      </c>
      <c r="I393" s="101" t="s">
        <v>653</v>
      </c>
      <c r="J393" s="101">
        <v>0</v>
      </c>
      <c r="K393" s="101" t="s">
        <v>528</v>
      </c>
      <c r="L393"/>
      <c r="M393"/>
      <c r="N393"/>
      <c r="O393"/>
      <c r="P393"/>
      <c r="Q393"/>
      <c r="R393"/>
      <c r="S393"/>
    </row>
    <row r="394" spans="1:19">
      <c r="A394" s="101" t="s">
        <v>762</v>
      </c>
      <c r="B394" s="101" t="s">
        <v>1204</v>
      </c>
      <c r="C394" s="101">
        <v>2.79</v>
      </c>
      <c r="D394" s="101">
        <v>2.79</v>
      </c>
      <c r="E394" s="101">
        <v>3.3540000000000001</v>
      </c>
      <c r="F394" s="101">
        <v>0.38500000000000001</v>
      </c>
      <c r="G394" s="101">
        <v>0.30499999999999999</v>
      </c>
      <c r="H394" s="101" t="s">
        <v>701</v>
      </c>
      <c r="I394" s="101" t="s">
        <v>653</v>
      </c>
      <c r="J394" s="101">
        <v>0</v>
      </c>
      <c r="K394" s="101" t="s">
        <v>528</v>
      </c>
      <c r="L394"/>
      <c r="M394"/>
      <c r="N394"/>
      <c r="O394"/>
      <c r="P394"/>
      <c r="Q394"/>
      <c r="R394"/>
      <c r="S394"/>
    </row>
    <row r="395" spans="1:19">
      <c r="A395" s="101" t="s">
        <v>763</v>
      </c>
      <c r="B395" s="101" t="s">
        <v>1204</v>
      </c>
      <c r="C395" s="101">
        <v>2.79</v>
      </c>
      <c r="D395" s="101">
        <v>2.79</v>
      </c>
      <c r="E395" s="101">
        <v>3.3540000000000001</v>
      </c>
      <c r="F395" s="101">
        <v>0.38500000000000001</v>
      </c>
      <c r="G395" s="101">
        <v>0.30499999999999999</v>
      </c>
      <c r="H395" s="101" t="s">
        <v>701</v>
      </c>
      <c r="I395" s="101" t="s">
        <v>653</v>
      </c>
      <c r="J395" s="101">
        <v>0</v>
      </c>
      <c r="K395" s="101" t="s">
        <v>528</v>
      </c>
      <c r="L395"/>
      <c r="M395"/>
      <c r="N395"/>
      <c r="O395"/>
      <c r="P395"/>
      <c r="Q395"/>
      <c r="R395"/>
      <c r="S395"/>
    </row>
    <row r="396" spans="1:19">
      <c r="A396" s="101" t="s">
        <v>764</v>
      </c>
      <c r="B396" s="101" t="s">
        <v>1204</v>
      </c>
      <c r="C396" s="101">
        <v>2.79</v>
      </c>
      <c r="D396" s="101">
        <v>2.79</v>
      </c>
      <c r="E396" s="101">
        <v>3.3540000000000001</v>
      </c>
      <c r="F396" s="101">
        <v>0.38500000000000001</v>
      </c>
      <c r="G396" s="101">
        <v>0.30499999999999999</v>
      </c>
      <c r="H396" s="101" t="s">
        <v>701</v>
      </c>
      <c r="I396" s="101" t="s">
        <v>653</v>
      </c>
      <c r="J396" s="101">
        <v>0</v>
      </c>
      <c r="K396" s="101" t="s">
        <v>528</v>
      </c>
      <c r="L396"/>
      <c r="M396"/>
      <c r="N396"/>
      <c r="O396"/>
      <c r="P396"/>
      <c r="Q396"/>
      <c r="R396"/>
      <c r="S396"/>
    </row>
    <row r="397" spans="1:19">
      <c r="A397" s="101" t="s">
        <v>765</v>
      </c>
      <c r="B397" s="101" t="s">
        <v>1204</v>
      </c>
      <c r="C397" s="101">
        <v>2.79</v>
      </c>
      <c r="D397" s="101">
        <v>2.79</v>
      </c>
      <c r="E397" s="101">
        <v>3.3540000000000001</v>
      </c>
      <c r="F397" s="101">
        <v>0.38500000000000001</v>
      </c>
      <c r="G397" s="101">
        <v>0.30499999999999999</v>
      </c>
      <c r="H397" s="101" t="s">
        <v>701</v>
      </c>
      <c r="I397" s="101" t="s">
        <v>653</v>
      </c>
      <c r="J397" s="101">
        <v>0</v>
      </c>
      <c r="K397" s="101" t="s">
        <v>528</v>
      </c>
      <c r="L397"/>
      <c r="M397"/>
      <c r="N397"/>
      <c r="O397"/>
      <c r="P397"/>
      <c r="Q397"/>
      <c r="R397"/>
      <c r="S397"/>
    </row>
    <row r="398" spans="1:19">
      <c r="A398" s="101" t="s">
        <v>766</v>
      </c>
      <c r="B398" s="101" t="s">
        <v>1204</v>
      </c>
      <c r="C398" s="101">
        <v>2.79</v>
      </c>
      <c r="D398" s="101">
        <v>2.79</v>
      </c>
      <c r="E398" s="101">
        <v>3.3540000000000001</v>
      </c>
      <c r="F398" s="101">
        <v>0.38500000000000001</v>
      </c>
      <c r="G398" s="101">
        <v>0.30499999999999999</v>
      </c>
      <c r="H398" s="101" t="s">
        <v>701</v>
      </c>
      <c r="I398" s="101" t="s">
        <v>653</v>
      </c>
      <c r="J398" s="101">
        <v>0</v>
      </c>
      <c r="K398" s="101" t="s">
        <v>528</v>
      </c>
      <c r="L398"/>
      <c r="M398"/>
      <c r="N398"/>
      <c r="O398"/>
      <c r="P398"/>
      <c r="Q398"/>
      <c r="R398"/>
      <c r="S398"/>
    </row>
    <row r="399" spans="1:19">
      <c r="A399" s="101" t="s">
        <v>767</v>
      </c>
      <c r="B399" s="101" t="s">
        <v>1204</v>
      </c>
      <c r="C399" s="101">
        <v>5.57</v>
      </c>
      <c r="D399" s="101">
        <v>5.57</v>
      </c>
      <c r="E399" s="101">
        <v>3.3540000000000001</v>
      </c>
      <c r="F399" s="101">
        <v>0.38500000000000001</v>
      </c>
      <c r="G399" s="101">
        <v>0.30499999999999999</v>
      </c>
      <c r="H399" s="101" t="s">
        <v>701</v>
      </c>
      <c r="I399" s="101" t="s">
        <v>659</v>
      </c>
      <c r="J399" s="101">
        <v>180</v>
      </c>
      <c r="K399" s="101" t="s">
        <v>518</v>
      </c>
      <c r="L399"/>
      <c r="M399"/>
      <c r="N399"/>
      <c r="O399"/>
      <c r="P399"/>
      <c r="Q399"/>
      <c r="R399"/>
      <c r="S399"/>
    </row>
    <row r="400" spans="1:19">
      <c r="A400" s="101" t="s">
        <v>768</v>
      </c>
      <c r="B400" s="101" t="s">
        <v>1204</v>
      </c>
      <c r="C400" s="101">
        <v>5.57</v>
      </c>
      <c r="D400" s="101">
        <v>5.57</v>
      </c>
      <c r="E400" s="101">
        <v>3.3540000000000001</v>
      </c>
      <c r="F400" s="101">
        <v>0.38500000000000001</v>
      </c>
      <c r="G400" s="101">
        <v>0.30499999999999999</v>
      </c>
      <c r="H400" s="101" t="s">
        <v>701</v>
      </c>
      <c r="I400" s="101" t="s">
        <v>659</v>
      </c>
      <c r="J400" s="101">
        <v>180</v>
      </c>
      <c r="K400" s="101" t="s">
        <v>518</v>
      </c>
      <c r="L400"/>
      <c r="M400"/>
      <c r="N400"/>
      <c r="O400"/>
      <c r="P400"/>
      <c r="Q400"/>
      <c r="R400"/>
      <c r="S400"/>
    </row>
    <row r="401" spans="1:19">
      <c r="A401" s="101" t="s">
        <v>769</v>
      </c>
      <c r="B401" s="101" t="s">
        <v>1204</v>
      </c>
      <c r="C401" s="101">
        <v>5.57</v>
      </c>
      <c r="D401" s="101">
        <v>5.57</v>
      </c>
      <c r="E401" s="101">
        <v>3.3540000000000001</v>
      </c>
      <c r="F401" s="101">
        <v>0.38500000000000001</v>
      </c>
      <c r="G401" s="101">
        <v>0.30499999999999999</v>
      </c>
      <c r="H401" s="101" t="s">
        <v>701</v>
      </c>
      <c r="I401" s="101" t="s">
        <v>659</v>
      </c>
      <c r="J401" s="101">
        <v>180</v>
      </c>
      <c r="K401" s="101" t="s">
        <v>518</v>
      </c>
      <c r="L401"/>
      <c r="M401"/>
      <c r="N401"/>
      <c r="O401"/>
      <c r="P401"/>
      <c r="Q401"/>
      <c r="R401"/>
      <c r="S401"/>
    </row>
    <row r="402" spans="1:19">
      <c r="A402" s="101" t="s">
        <v>770</v>
      </c>
      <c r="B402" s="101" t="s">
        <v>1204</v>
      </c>
      <c r="C402" s="101">
        <v>5.57</v>
      </c>
      <c r="D402" s="101">
        <v>5.57</v>
      </c>
      <c r="E402" s="101">
        <v>3.3540000000000001</v>
      </c>
      <c r="F402" s="101">
        <v>0.38500000000000001</v>
      </c>
      <c r="G402" s="101">
        <v>0.30499999999999999</v>
      </c>
      <c r="H402" s="101" t="s">
        <v>701</v>
      </c>
      <c r="I402" s="101" t="s">
        <v>659</v>
      </c>
      <c r="J402" s="101">
        <v>180</v>
      </c>
      <c r="K402" s="101" t="s">
        <v>518</v>
      </c>
      <c r="L402"/>
      <c r="M402"/>
      <c r="N402"/>
      <c r="O402"/>
      <c r="P402"/>
      <c r="Q402"/>
      <c r="R402"/>
      <c r="S402"/>
    </row>
    <row r="403" spans="1:19">
      <c r="A403" s="101" t="s">
        <v>771</v>
      </c>
      <c r="B403" s="101" t="s">
        <v>1204</v>
      </c>
      <c r="C403" s="101">
        <v>3.34</v>
      </c>
      <c r="D403" s="101">
        <v>3.34</v>
      </c>
      <c r="E403" s="101">
        <v>3.3540000000000001</v>
      </c>
      <c r="F403" s="101">
        <v>0.38500000000000001</v>
      </c>
      <c r="G403" s="101">
        <v>0.30499999999999999</v>
      </c>
      <c r="H403" s="101" t="s">
        <v>701</v>
      </c>
      <c r="I403" s="101" t="s">
        <v>660</v>
      </c>
      <c r="J403" s="101">
        <v>90</v>
      </c>
      <c r="K403" s="101" t="s">
        <v>531</v>
      </c>
      <c r="L403"/>
      <c r="M403"/>
      <c r="N403"/>
      <c r="O403"/>
      <c r="P403"/>
      <c r="Q403"/>
      <c r="R403"/>
      <c r="S403"/>
    </row>
    <row r="404" spans="1:19">
      <c r="A404" s="101" t="s">
        <v>772</v>
      </c>
      <c r="B404" s="101" t="s">
        <v>1204</v>
      </c>
      <c r="C404" s="101">
        <v>3.34</v>
      </c>
      <c r="D404" s="101">
        <v>3.34</v>
      </c>
      <c r="E404" s="101">
        <v>3.3540000000000001</v>
      </c>
      <c r="F404" s="101">
        <v>0.38500000000000001</v>
      </c>
      <c r="G404" s="101">
        <v>0.30499999999999999</v>
      </c>
      <c r="H404" s="101" t="s">
        <v>701</v>
      </c>
      <c r="I404" s="101" t="s">
        <v>660</v>
      </c>
      <c r="J404" s="101">
        <v>90</v>
      </c>
      <c r="K404" s="101" t="s">
        <v>531</v>
      </c>
      <c r="L404"/>
      <c r="M404"/>
      <c r="N404"/>
      <c r="O404"/>
      <c r="P404"/>
      <c r="Q404"/>
      <c r="R404"/>
      <c r="S404"/>
    </row>
    <row r="405" spans="1:19">
      <c r="A405" s="101" t="s">
        <v>773</v>
      </c>
      <c r="B405" s="101" t="s">
        <v>1204</v>
      </c>
      <c r="C405" s="101">
        <v>3.34</v>
      </c>
      <c r="D405" s="101">
        <v>3.34</v>
      </c>
      <c r="E405" s="101">
        <v>3.3540000000000001</v>
      </c>
      <c r="F405" s="101">
        <v>0.38500000000000001</v>
      </c>
      <c r="G405" s="101">
        <v>0.30499999999999999</v>
      </c>
      <c r="H405" s="101" t="s">
        <v>701</v>
      </c>
      <c r="I405" s="101" t="s">
        <v>667</v>
      </c>
      <c r="J405" s="101">
        <v>270</v>
      </c>
      <c r="K405" s="101" t="s">
        <v>535</v>
      </c>
      <c r="L405"/>
      <c r="M405"/>
      <c r="N405"/>
      <c r="O405"/>
      <c r="P405"/>
      <c r="Q405"/>
      <c r="R405"/>
      <c r="S405"/>
    </row>
    <row r="406" spans="1:19">
      <c r="A406" s="101" t="s">
        <v>774</v>
      </c>
      <c r="B406" s="101" t="s">
        <v>1204</v>
      </c>
      <c r="C406" s="101">
        <v>3.34</v>
      </c>
      <c r="D406" s="101">
        <v>3.34</v>
      </c>
      <c r="E406" s="101">
        <v>3.3540000000000001</v>
      </c>
      <c r="F406" s="101">
        <v>0.38500000000000001</v>
      </c>
      <c r="G406" s="101">
        <v>0.30499999999999999</v>
      </c>
      <c r="H406" s="101" t="s">
        <v>701</v>
      </c>
      <c r="I406" s="101" t="s">
        <v>667</v>
      </c>
      <c r="J406" s="101">
        <v>270</v>
      </c>
      <c r="K406" s="101" t="s">
        <v>535</v>
      </c>
      <c r="L406"/>
      <c r="M406"/>
      <c r="N406"/>
      <c r="O406"/>
      <c r="P406"/>
      <c r="Q406"/>
      <c r="R406"/>
      <c r="S406"/>
    </row>
    <row r="407" spans="1:19">
      <c r="A407" s="101" t="s">
        <v>775</v>
      </c>
      <c r="B407" s="101" t="s">
        <v>1204</v>
      </c>
      <c r="C407" s="101">
        <v>3.34</v>
      </c>
      <c r="D407" s="101">
        <v>3.34</v>
      </c>
      <c r="E407" s="101">
        <v>3.3540000000000001</v>
      </c>
      <c r="F407" s="101">
        <v>0.38500000000000001</v>
      </c>
      <c r="G407" s="101">
        <v>0.30499999999999999</v>
      </c>
      <c r="H407" s="101" t="s">
        <v>701</v>
      </c>
      <c r="I407" s="101" t="s">
        <v>667</v>
      </c>
      <c r="J407" s="101">
        <v>270</v>
      </c>
      <c r="K407" s="101" t="s">
        <v>535</v>
      </c>
      <c r="L407"/>
      <c r="M407"/>
      <c r="N407"/>
      <c r="O407"/>
      <c r="P407"/>
      <c r="Q407"/>
      <c r="R407"/>
      <c r="S407"/>
    </row>
    <row r="408" spans="1:19">
      <c r="A408" s="101" t="s">
        <v>776</v>
      </c>
      <c r="B408" s="101" t="s">
        <v>1204</v>
      </c>
      <c r="C408" s="101">
        <v>4.46</v>
      </c>
      <c r="D408" s="101">
        <v>4.46</v>
      </c>
      <c r="E408" s="101">
        <v>3.3540000000000001</v>
      </c>
      <c r="F408" s="101">
        <v>0.38500000000000001</v>
      </c>
      <c r="G408" s="101">
        <v>0.30499999999999999</v>
      </c>
      <c r="H408" s="101" t="s">
        <v>701</v>
      </c>
      <c r="I408" s="101" t="s">
        <v>668</v>
      </c>
      <c r="J408" s="101">
        <v>180</v>
      </c>
      <c r="K408" s="101" t="s">
        <v>518</v>
      </c>
      <c r="L408"/>
      <c r="M408"/>
      <c r="N408"/>
      <c r="O408"/>
      <c r="P408"/>
      <c r="Q408"/>
      <c r="R408"/>
      <c r="S408"/>
    </row>
    <row r="409" spans="1:19">
      <c r="A409" s="101" t="s">
        <v>777</v>
      </c>
      <c r="B409" s="101" t="s">
        <v>1204</v>
      </c>
      <c r="C409" s="101">
        <v>5.57</v>
      </c>
      <c r="D409" s="101">
        <v>5.57</v>
      </c>
      <c r="E409" s="101">
        <v>3.3540000000000001</v>
      </c>
      <c r="F409" s="101">
        <v>0.38500000000000001</v>
      </c>
      <c r="G409" s="101">
        <v>0.30499999999999999</v>
      </c>
      <c r="H409" s="101" t="s">
        <v>701</v>
      </c>
      <c r="I409" s="101" t="s">
        <v>668</v>
      </c>
      <c r="J409" s="101">
        <v>180</v>
      </c>
      <c r="K409" s="101" t="s">
        <v>518</v>
      </c>
      <c r="L409"/>
      <c r="M409"/>
      <c r="N409"/>
      <c r="O409"/>
      <c r="P409"/>
      <c r="Q409"/>
      <c r="R409"/>
      <c r="S409"/>
    </row>
    <row r="410" spans="1:19">
      <c r="A410" s="101" t="s">
        <v>778</v>
      </c>
      <c r="B410" s="101" t="s">
        <v>1204</v>
      </c>
      <c r="C410" s="101">
        <v>5.57</v>
      </c>
      <c r="D410" s="101">
        <v>5.57</v>
      </c>
      <c r="E410" s="101">
        <v>3.3540000000000001</v>
      </c>
      <c r="F410" s="101">
        <v>0.38500000000000001</v>
      </c>
      <c r="G410" s="101">
        <v>0.30499999999999999</v>
      </c>
      <c r="H410" s="101" t="s">
        <v>701</v>
      </c>
      <c r="I410" s="101" t="s">
        <v>668</v>
      </c>
      <c r="J410" s="101">
        <v>180</v>
      </c>
      <c r="K410" s="101" t="s">
        <v>518</v>
      </c>
      <c r="L410"/>
      <c r="M410"/>
      <c r="N410"/>
      <c r="O410"/>
      <c r="P410"/>
      <c r="Q410"/>
      <c r="R410"/>
      <c r="S410"/>
    </row>
    <row r="411" spans="1:19">
      <c r="A411" s="101" t="s">
        <v>779</v>
      </c>
      <c r="B411" s="101" t="s">
        <v>1204</v>
      </c>
      <c r="C411" s="101">
        <v>4.46</v>
      </c>
      <c r="D411" s="101">
        <v>4.46</v>
      </c>
      <c r="E411" s="101">
        <v>3.3540000000000001</v>
      </c>
      <c r="F411" s="101">
        <v>0.38500000000000001</v>
      </c>
      <c r="G411" s="101">
        <v>0.30499999999999999</v>
      </c>
      <c r="H411" s="101" t="s">
        <v>701</v>
      </c>
      <c r="I411" s="101" t="s">
        <v>670</v>
      </c>
      <c r="J411" s="101">
        <v>180</v>
      </c>
      <c r="K411" s="101" t="s">
        <v>518</v>
      </c>
      <c r="L411"/>
      <c r="M411"/>
      <c r="N411"/>
      <c r="O411"/>
      <c r="P411"/>
      <c r="Q411"/>
      <c r="R411"/>
      <c r="S411"/>
    </row>
    <row r="412" spans="1:19">
      <c r="A412" s="101" t="s">
        <v>780</v>
      </c>
      <c r="B412" s="101" t="s">
        <v>1204</v>
      </c>
      <c r="C412" s="101">
        <v>4.46</v>
      </c>
      <c r="D412" s="101">
        <v>4.46</v>
      </c>
      <c r="E412" s="101">
        <v>3.3540000000000001</v>
      </c>
      <c r="F412" s="101">
        <v>0.38500000000000001</v>
      </c>
      <c r="G412" s="101">
        <v>0.30499999999999999</v>
      </c>
      <c r="H412" s="101" t="s">
        <v>701</v>
      </c>
      <c r="I412" s="101" t="s">
        <v>670</v>
      </c>
      <c r="J412" s="101">
        <v>180</v>
      </c>
      <c r="K412" s="101" t="s">
        <v>518</v>
      </c>
      <c r="L412"/>
      <c r="M412"/>
      <c r="N412"/>
      <c r="O412"/>
      <c r="P412"/>
      <c r="Q412"/>
      <c r="R412"/>
      <c r="S412"/>
    </row>
    <row r="413" spans="1:19">
      <c r="A413" s="101" t="s">
        <v>781</v>
      </c>
      <c r="B413" s="101" t="s">
        <v>1204</v>
      </c>
      <c r="C413" s="101">
        <v>4.46</v>
      </c>
      <c r="D413" s="101">
        <v>4.46</v>
      </c>
      <c r="E413" s="101">
        <v>3.3540000000000001</v>
      </c>
      <c r="F413" s="101">
        <v>0.38500000000000001</v>
      </c>
      <c r="G413" s="101">
        <v>0.30499999999999999</v>
      </c>
      <c r="H413" s="101" t="s">
        <v>701</v>
      </c>
      <c r="I413" s="101" t="s">
        <v>671</v>
      </c>
      <c r="J413" s="101">
        <v>270</v>
      </c>
      <c r="K413" s="101" t="s">
        <v>535</v>
      </c>
      <c r="L413"/>
      <c r="M413"/>
      <c r="N413"/>
      <c r="O413"/>
      <c r="P413"/>
      <c r="Q413"/>
      <c r="R413"/>
      <c r="S413"/>
    </row>
    <row r="414" spans="1:19">
      <c r="A414" s="101" t="s">
        <v>782</v>
      </c>
      <c r="B414" s="101" t="s">
        <v>1204</v>
      </c>
      <c r="C414" s="101">
        <v>2.23</v>
      </c>
      <c r="D414" s="101">
        <v>2.23</v>
      </c>
      <c r="E414" s="101">
        <v>3.3540000000000001</v>
      </c>
      <c r="F414" s="101">
        <v>0.38500000000000001</v>
      </c>
      <c r="G414" s="101">
        <v>0.30499999999999999</v>
      </c>
      <c r="H414" s="101" t="s">
        <v>701</v>
      </c>
      <c r="I414" s="101" t="s">
        <v>674</v>
      </c>
      <c r="J414" s="101">
        <v>90</v>
      </c>
      <c r="K414" s="101" t="s">
        <v>531</v>
      </c>
      <c r="L414"/>
      <c r="M414"/>
      <c r="N414"/>
      <c r="O414"/>
      <c r="P414"/>
      <c r="Q414"/>
      <c r="R414"/>
      <c r="S414"/>
    </row>
    <row r="415" spans="1:19">
      <c r="A415" s="101" t="s">
        <v>783</v>
      </c>
      <c r="B415" s="101" t="s">
        <v>1204</v>
      </c>
      <c r="C415" s="101">
        <v>2.23</v>
      </c>
      <c r="D415" s="101">
        <v>2.23</v>
      </c>
      <c r="E415" s="101">
        <v>3.3540000000000001</v>
      </c>
      <c r="F415" s="101">
        <v>0.38500000000000001</v>
      </c>
      <c r="G415" s="101">
        <v>0.30499999999999999</v>
      </c>
      <c r="H415" s="101" t="s">
        <v>701</v>
      </c>
      <c r="I415" s="101" t="s">
        <v>674</v>
      </c>
      <c r="J415" s="101">
        <v>90</v>
      </c>
      <c r="K415" s="101" t="s">
        <v>531</v>
      </c>
      <c r="L415"/>
      <c r="M415"/>
      <c r="N415"/>
      <c r="O415"/>
      <c r="P415"/>
      <c r="Q415"/>
      <c r="R415"/>
      <c r="S415"/>
    </row>
    <row r="416" spans="1:19">
      <c r="A416" s="101" t="s">
        <v>784</v>
      </c>
      <c r="B416" s="101" t="s">
        <v>1204</v>
      </c>
      <c r="C416" s="101">
        <v>2.23</v>
      </c>
      <c r="D416" s="101">
        <v>2.23</v>
      </c>
      <c r="E416" s="101">
        <v>3.3540000000000001</v>
      </c>
      <c r="F416" s="101">
        <v>0.38500000000000001</v>
      </c>
      <c r="G416" s="101">
        <v>0.30499999999999999</v>
      </c>
      <c r="H416" s="101" t="s">
        <v>701</v>
      </c>
      <c r="I416" s="101" t="s">
        <v>674</v>
      </c>
      <c r="J416" s="101">
        <v>90</v>
      </c>
      <c r="K416" s="101" t="s">
        <v>531</v>
      </c>
      <c r="L416"/>
      <c r="M416"/>
      <c r="N416"/>
      <c r="O416"/>
      <c r="P416"/>
      <c r="Q416"/>
      <c r="R416"/>
      <c r="S416"/>
    </row>
    <row r="417" spans="1:19">
      <c r="A417" s="101" t="s">
        <v>785</v>
      </c>
      <c r="B417" s="101" t="s">
        <v>1204</v>
      </c>
      <c r="C417" s="101">
        <v>2.23</v>
      </c>
      <c r="D417" s="101">
        <v>2.23</v>
      </c>
      <c r="E417" s="101">
        <v>3.3540000000000001</v>
      </c>
      <c r="F417" s="101">
        <v>0.38500000000000001</v>
      </c>
      <c r="G417" s="101">
        <v>0.30499999999999999</v>
      </c>
      <c r="H417" s="101" t="s">
        <v>701</v>
      </c>
      <c r="I417" s="101" t="s">
        <v>674</v>
      </c>
      <c r="J417" s="101">
        <v>90</v>
      </c>
      <c r="K417" s="101" t="s">
        <v>531</v>
      </c>
      <c r="L417"/>
      <c r="M417"/>
      <c r="N417"/>
      <c r="O417"/>
      <c r="P417"/>
      <c r="Q417"/>
      <c r="R417"/>
      <c r="S417"/>
    </row>
    <row r="418" spans="1:19">
      <c r="A418" s="101">
        <v>142781</v>
      </c>
      <c r="B418" s="101" t="s">
        <v>1204</v>
      </c>
      <c r="C418" s="101">
        <v>5.57</v>
      </c>
      <c r="D418" s="101">
        <v>5.57</v>
      </c>
      <c r="E418" s="101">
        <v>3.3540000000000001</v>
      </c>
      <c r="F418" s="101">
        <v>0.38500000000000001</v>
      </c>
      <c r="G418" s="101">
        <v>0.30499999999999999</v>
      </c>
      <c r="H418" s="101" t="s">
        <v>701</v>
      </c>
      <c r="I418" s="102" t="s">
        <v>676</v>
      </c>
      <c r="J418" s="101">
        <v>0</v>
      </c>
      <c r="K418" s="101" t="s">
        <v>528</v>
      </c>
      <c r="L418"/>
      <c r="M418"/>
      <c r="N418"/>
      <c r="O418"/>
      <c r="P418"/>
      <c r="Q418"/>
      <c r="R418"/>
      <c r="S418"/>
    </row>
    <row r="419" spans="1:19">
      <c r="A419" s="101" t="s">
        <v>786</v>
      </c>
      <c r="B419" s="101" t="s">
        <v>1204</v>
      </c>
      <c r="C419" s="101">
        <v>5.71</v>
      </c>
      <c r="D419" s="101">
        <v>5.71</v>
      </c>
      <c r="E419" s="101">
        <v>3.3540000000000001</v>
      </c>
      <c r="F419" s="101">
        <v>0.38500000000000001</v>
      </c>
      <c r="G419" s="101">
        <v>0.30499999999999999</v>
      </c>
      <c r="H419" s="101" t="s">
        <v>701</v>
      </c>
      <c r="I419" s="102" t="s">
        <v>676</v>
      </c>
      <c r="J419" s="101">
        <v>0</v>
      </c>
      <c r="K419" s="101" t="s">
        <v>528</v>
      </c>
      <c r="L419"/>
      <c r="M419"/>
      <c r="N419"/>
      <c r="O419"/>
      <c r="P419"/>
      <c r="Q419"/>
      <c r="R419"/>
      <c r="S419"/>
    </row>
    <row r="420" spans="1:19">
      <c r="A420" s="101" t="s">
        <v>787</v>
      </c>
      <c r="B420" s="101" t="s">
        <v>1204</v>
      </c>
      <c r="C420" s="101">
        <v>0.74</v>
      </c>
      <c r="D420" s="101">
        <v>0.74</v>
      </c>
      <c r="E420" s="101">
        <v>3.3540000000000001</v>
      </c>
      <c r="F420" s="101">
        <v>0.38500000000000001</v>
      </c>
      <c r="G420" s="101">
        <v>0.30499999999999999</v>
      </c>
      <c r="H420" s="101" t="s">
        <v>701</v>
      </c>
      <c r="I420" s="101" t="s">
        <v>677</v>
      </c>
      <c r="J420" s="101">
        <v>90</v>
      </c>
      <c r="K420" s="101" t="s">
        <v>531</v>
      </c>
      <c r="L420"/>
      <c r="M420"/>
      <c r="N420"/>
      <c r="O420"/>
      <c r="P420"/>
      <c r="Q420"/>
      <c r="R420"/>
      <c r="S420"/>
    </row>
    <row r="421" spans="1:19">
      <c r="A421" s="101" t="s">
        <v>788</v>
      </c>
      <c r="B421" s="101" t="s">
        <v>1204</v>
      </c>
      <c r="C421" s="101">
        <v>5.57</v>
      </c>
      <c r="D421" s="101">
        <v>5.57</v>
      </c>
      <c r="E421" s="101">
        <v>3.3540000000000001</v>
      </c>
      <c r="F421" s="101">
        <v>0.38500000000000001</v>
      </c>
      <c r="G421" s="101">
        <v>0.30499999999999999</v>
      </c>
      <c r="H421" s="101" t="s">
        <v>701</v>
      </c>
      <c r="I421" s="101" t="s">
        <v>685</v>
      </c>
      <c r="J421" s="101">
        <v>0</v>
      </c>
      <c r="K421" s="101" t="s">
        <v>528</v>
      </c>
      <c r="L421"/>
      <c r="M421"/>
      <c r="N421"/>
      <c r="O421"/>
      <c r="P421"/>
      <c r="Q421"/>
      <c r="R421"/>
      <c r="S421"/>
    </row>
    <row r="422" spans="1:19">
      <c r="A422" s="101" t="s">
        <v>789</v>
      </c>
      <c r="B422" s="101" t="s">
        <v>1204</v>
      </c>
      <c r="C422" s="101">
        <v>5.57</v>
      </c>
      <c r="D422" s="101">
        <v>5.57</v>
      </c>
      <c r="E422" s="101">
        <v>3.3540000000000001</v>
      </c>
      <c r="F422" s="101">
        <v>0.38500000000000001</v>
      </c>
      <c r="G422" s="101">
        <v>0.30499999999999999</v>
      </c>
      <c r="H422" s="101" t="s">
        <v>701</v>
      </c>
      <c r="I422" s="101" t="s">
        <v>685</v>
      </c>
      <c r="J422" s="101">
        <v>0</v>
      </c>
      <c r="K422" s="101" t="s">
        <v>528</v>
      </c>
      <c r="L422"/>
      <c r="M422"/>
      <c r="N422"/>
      <c r="O422"/>
      <c r="P422"/>
      <c r="Q422"/>
      <c r="R422"/>
      <c r="S422"/>
    </row>
    <row r="423" spans="1:19">
      <c r="A423" s="101" t="s">
        <v>790</v>
      </c>
      <c r="B423" s="101" t="s">
        <v>1204</v>
      </c>
      <c r="C423" s="101">
        <v>1.1100000000000001</v>
      </c>
      <c r="D423" s="101">
        <v>1.1100000000000001</v>
      </c>
      <c r="E423" s="101">
        <v>3.3540000000000001</v>
      </c>
      <c r="F423" s="101">
        <v>0.38500000000000001</v>
      </c>
      <c r="G423" s="101">
        <v>0.30499999999999999</v>
      </c>
      <c r="H423" s="101" t="s">
        <v>701</v>
      </c>
      <c r="I423" s="101" t="s">
        <v>691</v>
      </c>
      <c r="J423" s="101">
        <v>180</v>
      </c>
      <c r="K423" s="101" t="s">
        <v>518</v>
      </c>
      <c r="L423"/>
      <c r="M423"/>
      <c r="N423"/>
      <c r="O423"/>
      <c r="P423"/>
      <c r="Q423"/>
      <c r="R423"/>
      <c r="S423"/>
    </row>
    <row r="424" spans="1:19">
      <c r="A424" s="101" t="s">
        <v>791</v>
      </c>
      <c r="B424" s="101"/>
      <c r="C424" s="101"/>
      <c r="D424" s="101">
        <v>308.29000000000002</v>
      </c>
      <c r="E424" s="101">
        <v>3.35</v>
      </c>
      <c r="F424" s="101">
        <v>0.38500000000000001</v>
      </c>
      <c r="G424" s="101">
        <v>0.30499999999999999</v>
      </c>
      <c r="H424" s="101"/>
      <c r="I424" s="101"/>
      <c r="J424" s="101"/>
      <c r="K424" s="101"/>
      <c r="L424"/>
      <c r="M424"/>
      <c r="N424"/>
      <c r="O424"/>
      <c r="P424"/>
      <c r="Q424"/>
      <c r="R424"/>
      <c r="S424"/>
    </row>
    <row r="425" spans="1:19">
      <c r="A425" s="101" t="s">
        <v>792</v>
      </c>
      <c r="B425" s="101"/>
      <c r="C425" s="101"/>
      <c r="D425" s="101">
        <v>97.22</v>
      </c>
      <c r="E425" s="101">
        <v>3.35</v>
      </c>
      <c r="F425" s="101">
        <v>0.38500000000000001</v>
      </c>
      <c r="G425" s="101">
        <v>0.30499999999999999</v>
      </c>
      <c r="H425" s="101"/>
      <c r="I425" s="101"/>
      <c r="J425" s="101"/>
      <c r="K425" s="101"/>
      <c r="L425"/>
      <c r="M425"/>
      <c r="N425"/>
      <c r="O425"/>
      <c r="P425"/>
      <c r="Q425"/>
      <c r="R425"/>
      <c r="S425"/>
    </row>
    <row r="426" spans="1:19">
      <c r="A426" s="101" t="s">
        <v>793</v>
      </c>
      <c r="B426" s="101"/>
      <c r="C426" s="101"/>
      <c r="D426" s="101">
        <v>211.08</v>
      </c>
      <c r="E426" s="101">
        <v>3.35</v>
      </c>
      <c r="F426" s="101">
        <v>0.38500000000000001</v>
      </c>
      <c r="G426" s="101">
        <v>0.30499999999999999</v>
      </c>
      <c r="H426" s="101"/>
      <c r="I426" s="101"/>
      <c r="J426" s="101"/>
      <c r="K426" s="101"/>
      <c r="L426"/>
      <c r="M426"/>
      <c r="N426"/>
      <c r="O426"/>
      <c r="P426"/>
      <c r="Q426"/>
      <c r="R426"/>
      <c r="S426"/>
    </row>
    <row r="427" spans="1:19">
      <c r="A427"/>
      <c r="B427"/>
      <c r="C427"/>
      <c r="D427"/>
      <c r="E427"/>
      <c r="F427"/>
      <c r="G427"/>
      <c r="H427"/>
      <c r="I427"/>
      <c r="J427"/>
      <c r="K427"/>
      <c r="L427"/>
      <c r="M427"/>
      <c r="N427"/>
      <c r="O427"/>
      <c r="P427"/>
      <c r="Q427"/>
      <c r="R427"/>
      <c r="S427"/>
    </row>
    <row r="428" spans="1:19">
      <c r="A428" s="92"/>
      <c r="B428" s="101" t="s">
        <v>104</v>
      </c>
      <c r="C428" s="101" t="s">
        <v>794</v>
      </c>
      <c r="D428" s="101" t="s">
        <v>795</v>
      </c>
      <c r="E428"/>
      <c r="F428"/>
      <c r="G428"/>
      <c r="H428"/>
      <c r="I428"/>
      <c r="J428"/>
      <c r="K428"/>
      <c r="L428"/>
      <c r="M428"/>
      <c r="N428"/>
      <c r="O428"/>
      <c r="P428"/>
      <c r="Q428"/>
      <c r="R428"/>
      <c r="S428"/>
    </row>
    <row r="429" spans="1:19">
      <c r="A429" s="101" t="s">
        <v>796</v>
      </c>
      <c r="B429" s="101" t="s">
        <v>797</v>
      </c>
      <c r="C429" s="101">
        <v>194952.98</v>
      </c>
      <c r="D429" s="101">
        <v>0.7</v>
      </c>
      <c r="E429"/>
      <c r="F429"/>
      <c r="G429"/>
      <c r="H429"/>
      <c r="I429"/>
      <c r="J429"/>
      <c r="K429"/>
      <c r="L429"/>
      <c r="M429"/>
      <c r="N429"/>
      <c r="O429"/>
      <c r="P429"/>
      <c r="Q429"/>
      <c r="R429"/>
      <c r="S429"/>
    </row>
    <row r="430" spans="1:19">
      <c r="A430"/>
      <c r="B430"/>
      <c r="C430"/>
      <c r="D430"/>
      <c r="E430"/>
      <c r="F430"/>
      <c r="G430"/>
      <c r="H430"/>
      <c r="I430"/>
      <c r="J430"/>
      <c r="K430"/>
      <c r="L430"/>
      <c r="M430"/>
      <c r="N430"/>
      <c r="O430"/>
      <c r="P430"/>
      <c r="Q430"/>
      <c r="R430"/>
      <c r="S430"/>
    </row>
    <row r="431" spans="1:19">
      <c r="A431" s="92"/>
      <c r="B431" s="101" t="s">
        <v>104</v>
      </c>
      <c r="C431" s="101" t="s">
        <v>798</v>
      </c>
      <c r="D431" s="101" t="s">
        <v>799</v>
      </c>
      <c r="E431" s="101" t="s">
        <v>800</v>
      </c>
      <c r="F431" s="101" t="s">
        <v>801</v>
      </c>
      <c r="G431" s="101" t="s">
        <v>795</v>
      </c>
      <c r="H431"/>
      <c r="I431"/>
      <c r="J431"/>
      <c r="K431"/>
      <c r="L431"/>
      <c r="M431"/>
      <c r="N431"/>
      <c r="O431"/>
      <c r="P431"/>
      <c r="Q431"/>
      <c r="R431"/>
      <c r="S431"/>
    </row>
    <row r="432" spans="1:19">
      <c r="A432" s="101" t="s">
        <v>802</v>
      </c>
      <c r="B432" s="101" t="s">
        <v>803</v>
      </c>
      <c r="C432" s="101">
        <v>410396.21</v>
      </c>
      <c r="D432" s="101">
        <v>284204.63</v>
      </c>
      <c r="E432" s="101">
        <v>126191.57</v>
      </c>
      <c r="F432" s="101">
        <v>0.69</v>
      </c>
      <c r="G432" s="101">
        <v>2.77</v>
      </c>
      <c r="H432"/>
      <c r="I432"/>
      <c r="J432"/>
      <c r="K432"/>
      <c r="L432"/>
      <c r="M432"/>
      <c r="N432"/>
      <c r="O432"/>
      <c r="P432"/>
      <c r="Q432"/>
      <c r="R432"/>
      <c r="S432"/>
    </row>
    <row r="433" spans="1:19">
      <c r="A433" s="101" t="s">
        <v>804</v>
      </c>
      <c r="B433" s="101" t="s">
        <v>803</v>
      </c>
      <c r="C433" s="101">
        <v>350831.04</v>
      </c>
      <c r="D433" s="101">
        <v>250989.96</v>
      </c>
      <c r="E433" s="101">
        <v>99841.09</v>
      </c>
      <c r="F433" s="101">
        <v>0.72</v>
      </c>
      <c r="G433" s="101">
        <v>2.83</v>
      </c>
      <c r="H433"/>
      <c r="I433"/>
      <c r="J433"/>
      <c r="K433"/>
      <c r="L433"/>
      <c r="M433"/>
      <c r="N433"/>
      <c r="O433"/>
      <c r="P433"/>
      <c r="Q433"/>
      <c r="R433"/>
      <c r="S433"/>
    </row>
    <row r="434" spans="1:19">
      <c r="A434"/>
      <c r="B434"/>
      <c r="C434"/>
      <c r="D434"/>
      <c r="E434"/>
      <c r="F434"/>
      <c r="G434"/>
      <c r="H434"/>
      <c r="I434"/>
      <c r="J434"/>
      <c r="K434"/>
      <c r="L434"/>
      <c r="M434"/>
      <c r="N434"/>
      <c r="O434"/>
      <c r="P434"/>
      <c r="Q434"/>
      <c r="R434"/>
      <c r="S434"/>
    </row>
    <row r="435" spans="1:19">
      <c r="A435" s="92"/>
      <c r="B435" s="101" t="s">
        <v>104</v>
      </c>
      <c r="C435" s="101" t="s">
        <v>798</v>
      </c>
      <c r="D435" s="101" t="s">
        <v>795</v>
      </c>
      <c r="E435"/>
      <c r="F435"/>
      <c r="G435"/>
      <c r="H435"/>
      <c r="I435"/>
      <c r="J435"/>
      <c r="K435"/>
      <c r="L435"/>
      <c r="M435"/>
      <c r="N435"/>
      <c r="O435"/>
      <c r="P435"/>
      <c r="Q435"/>
      <c r="R435"/>
      <c r="S435"/>
    </row>
    <row r="436" spans="1:19">
      <c r="A436" s="101" t="s">
        <v>805</v>
      </c>
      <c r="B436" s="101" t="s">
        <v>806</v>
      </c>
      <c r="C436" s="101">
        <v>2173.2800000000002</v>
      </c>
      <c r="D436" s="101" t="s">
        <v>280</v>
      </c>
      <c r="E436"/>
      <c r="F436"/>
      <c r="G436"/>
      <c r="H436"/>
      <c r="I436"/>
      <c r="J436"/>
      <c r="K436"/>
      <c r="L436"/>
      <c r="M436"/>
      <c r="N436"/>
      <c r="O436"/>
      <c r="P436"/>
      <c r="Q436"/>
      <c r="R436"/>
      <c r="S436"/>
    </row>
    <row r="437" spans="1:19">
      <c r="A437" s="101" t="s">
        <v>807</v>
      </c>
      <c r="B437" s="101" t="s">
        <v>806</v>
      </c>
      <c r="C437" s="101">
        <v>170.66</v>
      </c>
      <c r="D437" s="101" t="s">
        <v>280</v>
      </c>
      <c r="E437"/>
      <c r="F437"/>
      <c r="G437"/>
      <c r="H437"/>
      <c r="I437"/>
      <c r="J437"/>
      <c r="K437"/>
      <c r="L437"/>
      <c r="M437"/>
      <c r="N437"/>
      <c r="O437"/>
      <c r="P437"/>
      <c r="Q437"/>
      <c r="R437"/>
      <c r="S437"/>
    </row>
    <row r="438" spans="1:19">
      <c r="A438" s="101" t="s">
        <v>808</v>
      </c>
      <c r="B438" s="101" t="s">
        <v>806</v>
      </c>
      <c r="C438" s="101">
        <v>12892.48</v>
      </c>
      <c r="D438" s="101" t="s">
        <v>280</v>
      </c>
      <c r="E438"/>
      <c r="F438"/>
      <c r="G438"/>
      <c r="H438"/>
      <c r="I438"/>
      <c r="J438"/>
      <c r="K438"/>
      <c r="L438"/>
      <c r="M438"/>
      <c r="N438"/>
      <c r="O438"/>
      <c r="P438"/>
      <c r="Q438"/>
      <c r="R438"/>
      <c r="S438"/>
    </row>
    <row r="439" spans="1:19">
      <c r="A439" s="101" t="s">
        <v>809</v>
      </c>
      <c r="B439" s="101" t="s">
        <v>806</v>
      </c>
      <c r="C439" s="101">
        <v>1751.17</v>
      </c>
      <c r="D439" s="101" t="s">
        <v>280</v>
      </c>
      <c r="E439"/>
      <c r="F439"/>
      <c r="G439"/>
      <c r="H439"/>
      <c r="I439"/>
      <c r="J439"/>
      <c r="K439"/>
      <c r="L439"/>
      <c r="M439"/>
      <c r="N439"/>
      <c r="O439"/>
      <c r="P439"/>
      <c r="Q439"/>
      <c r="R439"/>
      <c r="S439"/>
    </row>
    <row r="440" spans="1:19">
      <c r="A440" s="101" t="s">
        <v>810</v>
      </c>
      <c r="B440" s="101" t="s">
        <v>806</v>
      </c>
      <c r="C440" s="101">
        <v>2264.79</v>
      </c>
      <c r="D440" s="101" t="s">
        <v>280</v>
      </c>
      <c r="E440"/>
      <c r="F440"/>
      <c r="G440"/>
      <c r="H440"/>
      <c r="I440"/>
      <c r="J440"/>
      <c r="K440"/>
      <c r="L440"/>
      <c r="M440"/>
      <c r="N440"/>
      <c r="O440"/>
      <c r="P440"/>
      <c r="Q440"/>
      <c r="R440"/>
      <c r="S440"/>
    </row>
    <row r="441" spans="1:19">
      <c r="A441" s="101" t="s">
        <v>811</v>
      </c>
      <c r="B441" s="101" t="s">
        <v>806</v>
      </c>
      <c r="C441" s="101">
        <v>1195.42</v>
      </c>
      <c r="D441" s="101" t="s">
        <v>280</v>
      </c>
      <c r="E441"/>
      <c r="F441"/>
      <c r="G441"/>
      <c r="H441"/>
      <c r="I441"/>
      <c r="J441"/>
      <c r="K441"/>
      <c r="L441"/>
      <c r="M441"/>
      <c r="N441"/>
      <c r="O441"/>
      <c r="P441"/>
      <c r="Q441"/>
      <c r="R441"/>
      <c r="S441"/>
    </row>
    <row r="442" spans="1:19">
      <c r="A442" s="101" t="s">
        <v>812</v>
      </c>
      <c r="B442" s="101" t="s">
        <v>806</v>
      </c>
      <c r="C442" s="101">
        <v>2023.87</v>
      </c>
      <c r="D442" s="101" t="s">
        <v>280</v>
      </c>
      <c r="E442"/>
      <c r="F442"/>
      <c r="G442"/>
      <c r="H442"/>
      <c r="I442"/>
      <c r="J442"/>
      <c r="K442"/>
      <c r="L442"/>
      <c r="M442"/>
      <c r="N442"/>
      <c r="O442"/>
      <c r="P442"/>
      <c r="Q442"/>
      <c r="R442"/>
      <c r="S442"/>
    </row>
    <row r="443" spans="1:19">
      <c r="A443" s="101" t="s">
        <v>813</v>
      </c>
      <c r="B443" s="101" t="s">
        <v>806</v>
      </c>
      <c r="C443" s="101">
        <v>2167.09</v>
      </c>
      <c r="D443" s="101" t="s">
        <v>280</v>
      </c>
      <c r="E443"/>
      <c r="F443"/>
      <c r="G443"/>
      <c r="H443"/>
      <c r="I443"/>
      <c r="J443"/>
      <c r="K443"/>
      <c r="L443"/>
      <c r="M443"/>
      <c r="N443"/>
      <c r="O443"/>
      <c r="P443"/>
      <c r="Q443"/>
      <c r="R443"/>
      <c r="S443"/>
    </row>
    <row r="444" spans="1:19">
      <c r="A444" s="101" t="s">
        <v>814</v>
      </c>
      <c r="B444" s="101" t="s">
        <v>806</v>
      </c>
      <c r="C444" s="101">
        <v>149054.18</v>
      </c>
      <c r="D444" s="101" t="s">
        <v>280</v>
      </c>
      <c r="E444"/>
      <c r="F444"/>
      <c r="G444"/>
      <c r="H444"/>
      <c r="I444"/>
      <c r="J444"/>
      <c r="K444"/>
      <c r="L444"/>
      <c r="M444"/>
      <c r="N444"/>
      <c r="O444"/>
      <c r="P444"/>
      <c r="Q444"/>
      <c r="R444"/>
      <c r="S444"/>
    </row>
    <row r="445" spans="1:19">
      <c r="A445" s="101" t="s">
        <v>815</v>
      </c>
      <c r="B445" s="101" t="s">
        <v>806</v>
      </c>
      <c r="C445" s="101">
        <v>547.52</v>
      </c>
      <c r="D445" s="101" t="s">
        <v>280</v>
      </c>
      <c r="E445"/>
      <c r="F445"/>
      <c r="G445"/>
      <c r="H445"/>
      <c r="I445"/>
      <c r="J445"/>
      <c r="K445"/>
      <c r="L445"/>
      <c r="M445"/>
      <c r="N445"/>
      <c r="O445"/>
      <c r="P445"/>
      <c r="Q445"/>
      <c r="R445"/>
      <c r="S445"/>
    </row>
    <row r="446" spans="1:19">
      <c r="A446" s="101" t="s">
        <v>816</v>
      </c>
      <c r="B446" s="101" t="s">
        <v>806</v>
      </c>
      <c r="C446" s="101">
        <v>508.57</v>
      </c>
      <c r="D446" s="101" t="s">
        <v>280</v>
      </c>
      <c r="E446"/>
      <c r="F446"/>
      <c r="G446"/>
      <c r="H446"/>
      <c r="I446"/>
      <c r="J446"/>
      <c r="K446"/>
      <c r="L446"/>
      <c r="M446"/>
      <c r="N446"/>
      <c r="O446"/>
      <c r="P446"/>
      <c r="Q446"/>
      <c r="R446"/>
      <c r="S446"/>
    </row>
    <row r="447" spans="1:19">
      <c r="A447" s="101" t="s">
        <v>817</v>
      </c>
      <c r="B447" s="101" t="s">
        <v>806</v>
      </c>
      <c r="C447" s="101">
        <v>1069.6500000000001</v>
      </c>
      <c r="D447" s="101" t="s">
        <v>280</v>
      </c>
      <c r="E447"/>
      <c r="F447"/>
      <c r="G447"/>
      <c r="H447"/>
      <c r="I447"/>
      <c r="J447"/>
      <c r="K447"/>
      <c r="L447"/>
      <c r="M447"/>
      <c r="N447"/>
      <c r="O447"/>
      <c r="P447"/>
      <c r="Q447"/>
      <c r="R447"/>
      <c r="S447"/>
    </row>
    <row r="448" spans="1:19">
      <c r="A448" s="101" t="s">
        <v>818</v>
      </c>
      <c r="B448" s="101" t="s">
        <v>806</v>
      </c>
      <c r="C448" s="101">
        <v>13914.69</v>
      </c>
      <c r="D448" s="101" t="s">
        <v>280</v>
      </c>
      <c r="E448"/>
      <c r="F448"/>
      <c r="G448"/>
      <c r="H448"/>
      <c r="I448"/>
      <c r="J448"/>
      <c r="K448"/>
      <c r="L448"/>
      <c r="M448"/>
      <c r="N448"/>
      <c r="O448"/>
      <c r="P448"/>
      <c r="Q448"/>
      <c r="R448"/>
      <c r="S448"/>
    </row>
    <row r="449" spans="1:19">
      <c r="A449" s="101" t="s">
        <v>819</v>
      </c>
      <c r="B449" s="101" t="s">
        <v>806</v>
      </c>
      <c r="C449" s="101">
        <v>795.9</v>
      </c>
      <c r="D449" s="101" t="s">
        <v>280</v>
      </c>
      <c r="E449"/>
      <c r="F449"/>
      <c r="G449"/>
      <c r="H449"/>
      <c r="I449"/>
      <c r="J449"/>
      <c r="K449"/>
      <c r="L449"/>
      <c r="M449"/>
      <c r="N449"/>
      <c r="O449"/>
      <c r="P449"/>
      <c r="Q449"/>
      <c r="R449"/>
      <c r="S449"/>
    </row>
    <row r="450" spans="1:19">
      <c r="A450" s="101" t="s">
        <v>820</v>
      </c>
      <c r="B450" s="101" t="s">
        <v>806</v>
      </c>
      <c r="C450" s="101">
        <v>1244.3699999999999</v>
      </c>
      <c r="D450" s="101" t="s">
        <v>280</v>
      </c>
      <c r="E450"/>
      <c r="F450"/>
      <c r="G450"/>
      <c r="H450"/>
      <c r="I450"/>
      <c r="J450"/>
      <c r="K450"/>
      <c r="L450"/>
      <c r="M450"/>
      <c r="N450"/>
      <c r="O450"/>
      <c r="P450"/>
      <c r="Q450"/>
      <c r="R450"/>
      <c r="S450"/>
    </row>
    <row r="451" spans="1:19">
      <c r="A451" s="101" t="s">
        <v>821</v>
      </c>
      <c r="B451" s="101" t="s">
        <v>806</v>
      </c>
      <c r="C451" s="101">
        <v>10782.73</v>
      </c>
      <c r="D451" s="101" t="s">
        <v>280</v>
      </c>
      <c r="E451"/>
      <c r="F451"/>
      <c r="G451"/>
      <c r="H451"/>
      <c r="I451"/>
      <c r="J451"/>
      <c r="K451"/>
      <c r="L451"/>
      <c r="M451"/>
      <c r="N451"/>
      <c r="O451"/>
      <c r="P451"/>
      <c r="Q451"/>
      <c r="R451"/>
      <c r="S451"/>
    </row>
    <row r="452" spans="1:19">
      <c r="A452" s="101" t="s">
        <v>822</v>
      </c>
      <c r="B452" s="101" t="s">
        <v>806</v>
      </c>
      <c r="C452" s="101">
        <v>1657.92</v>
      </c>
      <c r="D452" s="101" t="s">
        <v>280</v>
      </c>
      <c r="E452"/>
      <c r="F452"/>
      <c r="G452"/>
      <c r="H452"/>
      <c r="I452"/>
      <c r="J452"/>
      <c r="K452"/>
      <c r="L452"/>
      <c r="M452"/>
      <c r="N452"/>
      <c r="O452"/>
      <c r="P452"/>
      <c r="Q452"/>
      <c r="R452"/>
      <c r="S452"/>
    </row>
    <row r="453" spans="1:19">
      <c r="A453" s="101" t="s">
        <v>823</v>
      </c>
      <c r="B453" s="101" t="s">
        <v>806</v>
      </c>
      <c r="C453" s="101">
        <v>5220.45</v>
      </c>
      <c r="D453" s="101" t="s">
        <v>280</v>
      </c>
      <c r="E453"/>
      <c r="F453"/>
      <c r="G453"/>
      <c r="H453"/>
      <c r="I453"/>
      <c r="J453"/>
      <c r="K453"/>
      <c r="L453"/>
      <c r="M453"/>
      <c r="N453"/>
      <c r="O453"/>
      <c r="P453"/>
      <c r="Q453"/>
      <c r="R453"/>
      <c r="S453"/>
    </row>
    <row r="454" spans="1:19">
      <c r="A454" s="101" t="s">
        <v>824</v>
      </c>
      <c r="B454" s="101" t="s">
        <v>806</v>
      </c>
      <c r="C454" s="101">
        <v>2320.77</v>
      </c>
      <c r="D454" s="101" t="s">
        <v>280</v>
      </c>
      <c r="E454"/>
      <c r="F454"/>
      <c r="G454"/>
      <c r="H454"/>
      <c r="I454"/>
      <c r="J454"/>
      <c r="K454"/>
      <c r="L454"/>
      <c r="M454"/>
      <c r="N454"/>
      <c r="O454"/>
      <c r="P454"/>
      <c r="Q454"/>
      <c r="R454"/>
      <c r="S454"/>
    </row>
    <row r="455" spans="1:19">
      <c r="A455" s="101" t="s">
        <v>825</v>
      </c>
      <c r="B455" s="101" t="s">
        <v>806</v>
      </c>
      <c r="C455" s="101">
        <v>514.83000000000004</v>
      </c>
      <c r="D455" s="101" t="s">
        <v>280</v>
      </c>
      <c r="E455"/>
      <c r="F455"/>
      <c r="G455"/>
      <c r="H455"/>
      <c r="I455"/>
      <c r="J455"/>
      <c r="K455"/>
      <c r="L455"/>
      <c r="M455"/>
      <c r="N455"/>
      <c r="O455"/>
      <c r="P455"/>
      <c r="Q455"/>
      <c r="R455"/>
      <c r="S455"/>
    </row>
    <row r="456" spans="1:19">
      <c r="A456" s="101" t="s">
        <v>826</v>
      </c>
      <c r="B456" s="101" t="s">
        <v>806</v>
      </c>
      <c r="C456" s="101">
        <v>70004.72</v>
      </c>
      <c r="D456" s="101" t="s">
        <v>280</v>
      </c>
      <c r="E456"/>
      <c r="F456"/>
      <c r="G456"/>
      <c r="H456"/>
      <c r="I456"/>
      <c r="J456"/>
      <c r="K456"/>
      <c r="L456"/>
      <c r="M456"/>
      <c r="N456"/>
      <c r="O456"/>
      <c r="P456"/>
      <c r="Q456"/>
      <c r="R456"/>
      <c r="S456"/>
    </row>
    <row r="457" spans="1:19">
      <c r="A457" s="101" t="s">
        <v>827</v>
      </c>
      <c r="B457" s="101" t="s">
        <v>806</v>
      </c>
      <c r="C457" s="101">
        <v>1212.46</v>
      </c>
      <c r="D457" s="101" t="s">
        <v>280</v>
      </c>
      <c r="E457"/>
      <c r="F457"/>
      <c r="G457"/>
      <c r="H457"/>
      <c r="I457"/>
      <c r="J457"/>
      <c r="K457"/>
      <c r="L457"/>
      <c r="M457"/>
      <c r="N457"/>
      <c r="O457"/>
      <c r="P457"/>
      <c r="Q457"/>
      <c r="R457"/>
      <c r="S457"/>
    </row>
    <row r="458" spans="1:19">
      <c r="A458" s="101" t="s">
        <v>828</v>
      </c>
      <c r="B458" s="101" t="s">
        <v>806</v>
      </c>
      <c r="C458" s="101">
        <v>2679.63</v>
      </c>
      <c r="D458" s="101" t="s">
        <v>280</v>
      </c>
      <c r="E458"/>
      <c r="F458"/>
      <c r="G458"/>
      <c r="H458"/>
      <c r="I458"/>
      <c r="J458"/>
      <c r="K458"/>
      <c r="L458"/>
      <c r="M458"/>
      <c r="N458"/>
      <c r="O458"/>
      <c r="P458"/>
      <c r="Q458"/>
      <c r="R458"/>
      <c r="S458"/>
    </row>
    <row r="459" spans="1:19">
      <c r="A459" s="101" t="s">
        <v>829</v>
      </c>
      <c r="B459" s="101" t="s">
        <v>806</v>
      </c>
      <c r="C459" s="101">
        <v>2861.37</v>
      </c>
      <c r="D459" s="101" t="s">
        <v>280</v>
      </c>
      <c r="E459"/>
      <c r="F459"/>
      <c r="G459"/>
      <c r="H459"/>
      <c r="I459"/>
      <c r="J459"/>
      <c r="K459"/>
      <c r="L459"/>
      <c r="M459"/>
      <c r="N459"/>
      <c r="O459"/>
      <c r="P459"/>
      <c r="Q459"/>
      <c r="R459"/>
      <c r="S459"/>
    </row>
    <row r="460" spans="1:19">
      <c r="A460" s="101" t="s">
        <v>830</v>
      </c>
      <c r="B460" s="101" t="s">
        <v>806</v>
      </c>
      <c r="C460" s="101">
        <v>1657.92</v>
      </c>
      <c r="D460" s="101" t="s">
        <v>280</v>
      </c>
      <c r="E460"/>
      <c r="F460"/>
      <c r="G460"/>
      <c r="H460"/>
      <c r="I460"/>
      <c r="J460"/>
      <c r="K460"/>
      <c r="L460"/>
      <c r="M460"/>
      <c r="N460"/>
      <c r="O460"/>
      <c r="P460"/>
      <c r="Q460"/>
      <c r="R460"/>
      <c r="S460"/>
    </row>
    <row r="461" spans="1:19">
      <c r="A461" s="101" t="s">
        <v>831</v>
      </c>
      <c r="B461" s="101" t="s">
        <v>806</v>
      </c>
      <c r="C461" s="101">
        <v>165.78</v>
      </c>
      <c r="D461" s="101" t="s">
        <v>280</v>
      </c>
      <c r="E461"/>
      <c r="F461"/>
      <c r="G461"/>
      <c r="H461"/>
      <c r="I461"/>
      <c r="J461"/>
      <c r="K461"/>
      <c r="L461"/>
      <c r="M461"/>
      <c r="N461"/>
      <c r="O461"/>
      <c r="P461"/>
      <c r="Q461"/>
      <c r="R461"/>
      <c r="S461"/>
    </row>
    <row r="462" spans="1:19">
      <c r="A462" s="101" t="s">
        <v>832</v>
      </c>
      <c r="B462" s="101" t="s">
        <v>806</v>
      </c>
      <c r="C462" s="101">
        <v>4036.66</v>
      </c>
      <c r="D462" s="101" t="s">
        <v>280</v>
      </c>
      <c r="E462"/>
      <c r="F462"/>
      <c r="G462"/>
      <c r="H462"/>
      <c r="I462"/>
      <c r="J462"/>
      <c r="K462"/>
      <c r="L462"/>
      <c r="M462"/>
      <c r="N462"/>
      <c r="O462"/>
      <c r="P462"/>
      <c r="Q462"/>
      <c r="R462"/>
      <c r="S462"/>
    </row>
    <row r="463" spans="1:19">
      <c r="A463" s="101" t="s">
        <v>833</v>
      </c>
      <c r="B463" s="101" t="s">
        <v>806</v>
      </c>
      <c r="C463" s="101">
        <v>1212.46</v>
      </c>
      <c r="D463" s="101" t="s">
        <v>280</v>
      </c>
      <c r="E463"/>
      <c r="F463"/>
      <c r="G463"/>
      <c r="H463"/>
      <c r="I463"/>
      <c r="J463"/>
      <c r="K463"/>
      <c r="L463"/>
      <c r="M463"/>
      <c r="N463"/>
      <c r="O463"/>
      <c r="P463"/>
      <c r="Q463"/>
      <c r="R463"/>
      <c r="S463"/>
    </row>
    <row r="464" spans="1:19">
      <c r="A464" s="101" t="s">
        <v>834</v>
      </c>
      <c r="B464" s="101" t="s">
        <v>806</v>
      </c>
      <c r="C464" s="101">
        <v>4301.09</v>
      </c>
      <c r="D464" s="101" t="s">
        <v>280</v>
      </c>
      <c r="E464"/>
      <c r="F464"/>
      <c r="G464"/>
      <c r="H464"/>
      <c r="I464"/>
      <c r="J464"/>
      <c r="K464"/>
      <c r="L464"/>
      <c r="M464"/>
      <c r="N464"/>
      <c r="O464"/>
      <c r="P464"/>
      <c r="Q464"/>
      <c r="R464"/>
      <c r="S464"/>
    </row>
    <row r="465" spans="1:19">
      <c r="A465" s="101" t="s">
        <v>835</v>
      </c>
      <c r="B465" s="101" t="s">
        <v>806</v>
      </c>
      <c r="C465" s="101">
        <v>41532.65</v>
      </c>
      <c r="D465" s="101" t="s">
        <v>280</v>
      </c>
      <c r="E465"/>
      <c r="F465"/>
      <c r="G465"/>
      <c r="H465"/>
      <c r="I465"/>
      <c r="J465"/>
      <c r="K465"/>
      <c r="L465"/>
      <c r="M465"/>
      <c r="N465"/>
      <c r="O465"/>
      <c r="P465"/>
      <c r="Q465"/>
      <c r="R465"/>
      <c r="S465"/>
    </row>
    <row r="466" spans="1:19">
      <c r="A466" s="101" t="s">
        <v>836</v>
      </c>
      <c r="B466" s="101" t="s">
        <v>806</v>
      </c>
      <c r="C466" s="101">
        <v>42102.29</v>
      </c>
      <c r="D466" s="101" t="s">
        <v>280</v>
      </c>
      <c r="E466"/>
      <c r="F466"/>
      <c r="G466"/>
      <c r="H466"/>
      <c r="I466"/>
      <c r="J466"/>
      <c r="K466"/>
      <c r="L466"/>
      <c r="M466"/>
      <c r="N466"/>
      <c r="O466"/>
      <c r="P466"/>
      <c r="Q466"/>
      <c r="R466"/>
      <c r="S466"/>
    </row>
    <row r="467" spans="1:19">
      <c r="A467" s="101" t="s">
        <v>837</v>
      </c>
      <c r="B467" s="101" t="s">
        <v>806</v>
      </c>
      <c r="C467" s="101">
        <v>35732.730000000003</v>
      </c>
      <c r="D467" s="101" t="s">
        <v>280</v>
      </c>
      <c r="E467"/>
      <c r="F467"/>
      <c r="G467"/>
      <c r="H467"/>
      <c r="I467"/>
      <c r="J467"/>
      <c r="K467"/>
      <c r="L467"/>
      <c r="M467"/>
      <c r="N467"/>
      <c r="O467"/>
      <c r="P467"/>
      <c r="Q467"/>
      <c r="R467"/>
      <c r="S467"/>
    </row>
    <row r="468" spans="1:19">
      <c r="A468" s="101" t="s">
        <v>838</v>
      </c>
      <c r="B468" s="101" t="s">
        <v>806</v>
      </c>
      <c r="C468" s="101">
        <v>2132.09</v>
      </c>
      <c r="D468" s="101" t="s">
        <v>280</v>
      </c>
      <c r="E468"/>
      <c r="F468"/>
      <c r="G468"/>
      <c r="H468"/>
      <c r="I468"/>
      <c r="J468"/>
      <c r="K468"/>
      <c r="L468"/>
      <c r="M468"/>
      <c r="N468"/>
      <c r="O468"/>
      <c r="P468"/>
      <c r="Q468"/>
      <c r="R468"/>
      <c r="S468"/>
    </row>
    <row r="469" spans="1:19">
      <c r="A469" s="101" t="s">
        <v>839</v>
      </c>
      <c r="B469" s="101" t="s">
        <v>806</v>
      </c>
      <c r="C469" s="101">
        <v>1762.26</v>
      </c>
      <c r="D469" s="101" t="s">
        <v>280</v>
      </c>
      <c r="E469"/>
      <c r="F469"/>
      <c r="G469"/>
      <c r="H469"/>
      <c r="I469"/>
      <c r="J469"/>
      <c r="K469"/>
      <c r="L469"/>
      <c r="M469"/>
      <c r="N469"/>
      <c r="O469"/>
      <c r="P469"/>
      <c r="Q469"/>
      <c r="R469"/>
      <c r="S469"/>
    </row>
    <row r="470" spans="1:19">
      <c r="A470" s="101" t="s">
        <v>840</v>
      </c>
      <c r="B470" s="101" t="s">
        <v>806</v>
      </c>
      <c r="C470" s="101">
        <v>2546.19</v>
      </c>
      <c r="D470" s="101" t="s">
        <v>280</v>
      </c>
      <c r="E470"/>
      <c r="F470"/>
      <c r="G470"/>
      <c r="H470"/>
      <c r="I470"/>
      <c r="J470"/>
      <c r="K470"/>
      <c r="L470"/>
      <c r="M470"/>
      <c r="N470"/>
      <c r="O470"/>
      <c r="P470"/>
      <c r="Q470"/>
      <c r="R470"/>
      <c r="S470"/>
    </row>
    <row r="471" spans="1:19">
      <c r="A471" s="101" t="s">
        <v>841</v>
      </c>
      <c r="B471" s="101" t="s">
        <v>806</v>
      </c>
      <c r="C471" s="101">
        <v>4553.49</v>
      </c>
      <c r="D471" s="101" t="s">
        <v>280</v>
      </c>
      <c r="E471"/>
      <c r="F471"/>
      <c r="G471"/>
      <c r="H471"/>
      <c r="I471"/>
      <c r="J471"/>
      <c r="K471"/>
      <c r="L471"/>
      <c r="M471"/>
      <c r="N471"/>
      <c r="O471"/>
      <c r="P471"/>
      <c r="Q471"/>
      <c r="R471"/>
      <c r="S471"/>
    </row>
    <row r="472" spans="1:19">
      <c r="A472" s="101" t="s">
        <v>842</v>
      </c>
      <c r="B472" s="101" t="s">
        <v>806</v>
      </c>
      <c r="C472" s="101">
        <v>1212.46</v>
      </c>
      <c r="D472" s="101" t="s">
        <v>280</v>
      </c>
      <c r="E472"/>
      <c r="F472"/>
      <c r="G472"/>
      <c r="H472"/>
      <c r="I472"/>
      <c r="J472"/>
      <c r="K472"/>
      <c r="L472"/>
      <c r="M472"/>
      <c r="N472"/>
      <c r="O472"/>
      <c r="P472"/>
      <c r="Q472"/>
      <c r="R472"/>
      <c r="S472"/>
    </row>
    <row r="473" spans="1:19">
      <c r="A473" s="101" t="s">
        <v>843</v>
      </c>
      <c r="B473" s="101" t="s">
        <v>806</v>
      </c>
      <c r="C473" s="101">
        <v>9598.74</v>
      </c>
      <c r="D473" s="101" t="s">
        <v>280</v>
      </c>
      <c r="E473"/>
      <c r="F473"/>
      <c r="G473"/>
      <c r="H473"/>
      <c r="I473"/>
      <c r="J473"/>
      <c r="K473"/>
      <c r="L473"/>
      <c r="M473"/>
      <c r="N473"/>
      <c r="O473"/>
      <c r="P473"/>
      <c r="Q473"/>
      <c r="R473"/>
      <c r="S473"/>
    </row>
    <row r="474" spans="1:19">
      <c r="A474" s="101" t="s">
        <v>844</v>
      </c>
      <c r="B474" s="101" t="s">
        <v>806</v>
      </c>
      <c r="C474" s="101">
        <v>7216.1</v>
      </c>
      <c r="D474" s="101" t="s">
        <v>280</v>
      </c>
      <c r="E474"/>
      <c r="F474"/>
      <c r="G474"/>
      <c r="H474"/>
      <c r="I474"/>
      <c r="J474"/>
      <c r="K474"/>
      <c r="L474"/>
      <c r="M474"/>
      <c r="N474"/>
      <c r="O474"/>
      <c r="P474"/>
      <c r="Q474"/>
      <c r="R474"/>
      <c r="S474"/>
    </row>
    <row r="475" spans="1:19">
      <c r="A475" s="101" t="s">
        <v>845</v>
      </c>
      <c r="B475" s="101" t="s">
        <v>806</v>
      </c>
      <c r="C475" s="101">
        <v>447.11</v>
      </c>
      <c r="D475" s="101" t="s">
        <v>280</v>
      </c>
      <c r="E475"/>
      <c r="F475"/>
      <c r="G475"/>
      <c r="H475"/>
      <c r="I475"/>
      <c r="J475"/>
      <c r="K475"/>
      <c r="L475"/>
      <c r="M475"/>
      <c r="N475"/>
      <c r="O475"/>
      <c r="P475"/>
      <c r="Q475"/>
      <c r="R475"/>
      <c r="S475"/>
    </row>
    <row r="476" spans="1:19">
      <c r="A476" s="101" t="s">
        <v>846</v>
      </c>
      <c r="B476" s="101" t="s">
        <v>806</v>
      </c>
      <c r="C476" s="101">
        <v>13811.62</v>
      </c>
      <c r="D476" s="101" t="s">
        <v>280</v>
      </c>
      <c r="E476"/>
      <c r="F476"/>
      <c r="G476"/>
      <c r="H476"/>
      <c r="I476"/>
      <c r="J476"/>
      <c r="K476"/>
      <c r="L476"/>
      <c r="M476"/>
      <c r="N476"/>
      <c r="O476"/>
      <c r="P476"/>
      <c r="Q476"/>
      <c r="R476"/>
      <c r="S476"/>
    </row>
    <row r="477" spans="1:19">
      <c r="A477" s="101" t="s">
        <v>847</v>
      </c>
      <c r="B477" s="101" t="s">
        <v>806</v>
      </c>
      <c r="C477" s="101">
        <v>1606.6</v>
      </c>
      <c r="D477" s="101" t="s">
        <v>280</v>
      </c>
      <c r="E477"/>
      <c r="F477"/>
      <c r="G477"/>
      <c r="H477"/>
      <c r="I477"/>
      <c r="J477"/>
      <c r="K477"/>
      <c r="L477"/>
      <c r="M477"/>
      <c r="N477"/>
      <c r="O477"/>
      <c r="P477"/>
      <c r="Q477"/>
      <c r="R477"/>
      <c r="S477"/>
    </row>
    <row r="478" spans="1:19">
      <c r="A478" s="101" t="s">
        <v>848</v>
      </c>
      <c r="B478" s="101" t="s">
        <v>806</v>
      </c>
      <c r="C478" s="101">
        <v>305.64</v>
      </c>
      <c r="D478" s="101" t="s">
        <v>280</v>
      </c>
      <c r="E478"/>
      <c r="F478"/>
      <c r="G478"/>
      <c r="H478"/>
      <c r="I478"/>
      <c r="J478"/>
      <c r="K478"/>
      <c r="L478"/>
      <c r="M478"/>
      <c r="N478"/>
      <c r="O478"/>
      <c r="P478"/>
      <c r="Q478"/>
      <c r="R478"/>
      <c r="S478"/>
    </row>
    <row r="479" spans="1:19">
      <c r="A479" s="101" t="s">
        <v>849</v>
      </c>
      <c r="B479" s="101" t="s">
        <v>806</v>
      </c>
      <c r="C479" s="101">
        <v>2829.1</v>
      </c>
      <c r="D479" s="101" t="s">
        <v>280</v>
      </c>
      <c r="E479"/>
      <c r="F479"/>
      <c r="G479"/>
      <c r="H479"/>
      <c r="I479"/>
      <c r="J479"/>
      <c r="K479"/>
      <c r="L479"/>
      <c r="M479"/>
      <c r="N479"/>
      <c r="O479"/>
      <c r="P479"/>
      <c r="Q479"/>
      <c r="R479"/>
      <c r="S479"/>
    </row>
    <row r="480" spans="1:19">
      <c r="A480" s="101" t="s">
        <v>850</v>
      </c>
      <c r="B480" s="101" t="s">
        <v>806</v>
      </c>
      <c r="C480" s="101">
        <v>1257.3599999999999</v>
      </c>
      <c r="D480" s="101" t="s">
        <v>280</v>
      </c>
      <c r="E480"/>
      <c r="F480"/>
      <c r="G480"/>
      <c r="H480"/>
      <c r="I480"/>
      <c r="J480"/>
      <c r="K480"/>
      <c r="L480"/>
      <c r="M480"/>
      <c r="N480"/>
      <c r="O480"/>
      <c r="P480"/>
      <c r="Q480"/>
      <c r="R480"/>
      <c r="S480"/>
    </row>
    <row r="481" spans="1:19">
      <c r="A481" s="101" t="s">
        <v>851</v>
      </c>
      <c r="B481" s="101" t="s">
        <v>806</v>
      </c>
      <c r="C481" s="101">
        <v>4041.56</v>
      </c>
      <c r="D481" s="101" t="s">
        <v>280</v>
      </c>
      <c r="E481"/>
      <c r="F481"/>
      <c r="G481"/>
      <c r="H481"/>
      <c r="I481"/>
      <c r="J481"/>
      <c r="K481"/>
      <c r="L481"/>
      <c r="M481"/>
      <c r="N481"/>
      <c r="O481"/>
      <c r="P481"/>
      <c r="Q481"/>
      <c r="R481"/>
      <c r="S481"/>
    </row>
    <row r="482" spans="1:19">
      <c r="A482" s="101" t="s">
        <v>852</v>
      </c>
      <c r="B482" s="101" t="s">
        <v>806</v>
      </c>
      <c r="C482" s="101">
        <v>9528.8799999999992</v>
      </c>
      <c r="D482" s="101" t="s">
        <v>280</v>
      </c>
      <c r="E482"/>
      <c r="F482"/>
      <c r="G482"/>
      <c r="H482"/>
      <c r="I482"/>
      <c r="J482"/>
      <c r="K482"/>
      <c r="L482"/>
      <c r="M482"/>
      <c r="N482"/>
      <c r="O482"/>
      <c r="P482"/>
      <c r="Q482"/>
      <c r="R482"/>
      <c r="S482"/>
    </row>
    <row r="483" spans="1:19">
      <c r="A483" s="101" t="s">
        <v>853</v>
      </c>
      <c r="B483" s="101" t="s">
        <v>806</v>
      </c>
      <c r="C483" s="101">
        <v>2493.4</v>
      </c>
      <c r="D483" s="101" t="s">
        <v>280</v>
      </c>
      <c r="E483"/>
      <c r="F483"/>
      <c r="G483"/>
      <c r="H483"/>
      <c r="I483"/>
      <c r="J483"/>
      <c r="K483"/>
      <c r="L483"/>
      <c r="M483"/>
      <c r="N483"/>
      <c r="O483"/>
      <c r="P483"/>
      <c r="Q483"/>
      <c r="R483"/>
      <c r="S483"/>
    </row>
    <row r="484" spans="1:19">
      <c r="A484" s="101" t="s">
        <v>854</v>
      </c>
      <c r="B484" s="101" t="s">
        <v>806</v>
      </c>
      <c r="C484" s="101">
        <v>1070.67</v>
      </c>
      <c r="D484" s="101" t="s">
        <v>280</v>
      </c>
      <c r="E484"/>
      <c r="F484"/>
      <c r="G484"/>
      <c r="H484"/>
      <c r="I484"/>
      <c r="J484"/>
      <c r="K484"/>
      <c r="L484"/>
      <c r="M484"/>
      <c r="N484"/>
      <c r="O484"/>
      <c r="P484"/>
      <c r="Q484"/>
      <c r="R484"/>
      <c r="S484"/>
    </row>
    <row r="485" spans="1:19">
      <c r="A485" s="101" t="s">
        <v>855</v>
      </c>
      <c r="B485" s="101" t="s">
        <v>806</v>
      </c>
      <c r="C485" s="101">
        <v>16070.61</v>
      </c>
      <c r="D485" s="101" t="s">
        <v>280</v>
      </c>
      <c r="E485"/>
      <c r="F485"/>
      <c r="G485"/>
      <c r="H485"/>
      <c r="I485"/>
      <c r="J485"/>
      <c r="K485"/>
      <c r="L485"/>
      <c r="M485"/>
      <c r="N485"/>
      <c r="O485"/>
      <c r="P485"/>
      <c r="Q485"/>
      <c r="R485"/>
      <c r="S485"/>
    </row>
    <row r="486" spans="1:19">
      <c r="A486" s="101" t="s">
        <v>856</v>
      </c>
      <c r="B486" s="101" t="s">
        <v>806</v>
      </c>
      <c r="C486" s="101">
        <v>3356.84</v>
      </c>
      <c r="D486" s="101" t="s">
        <v>280</v>
      </c>
      <c r="E486"/>
      <c r="F486"/>
      <c r="G486"/>
      <c r="H486"/>
      <c r="I486"/>
      <c r="J486"/>
      <c r="K486"/>
      <c r="L486"/>
      <c r="M486"/>
      <c r="N486"/>
      <c r="O486"/>
      <c r="P486"/>
      <c r="Q486"/>
      <c r="R486"/>
      <c r="S486"/>
    </row>
    <row r="487" spans="1:19">
      <c r="A487" s="101" t="s">
        <v>857</v>
      </c>
      <c r="B487" s="101" t="s">
        <v>806</v>
      </c>
      <c r="C487" s="101">
        <v>4944.8500000000004</v>
      </c>
      <c r="D487" s="101" t="s">
        <v>280</v>
      </c>
      <c r="E487"/>
      <c r="F487"/>
      <c r="G487"/>
      <c r="H487"/>
      <c r="I487"/>
      <c r="J487"/>
      <c r="K487"/>
      <c r="L487"/>
      <c r="M487"/>
      <c r="N487"/>
      <c r="O487"/>
      <c r="P487"/>
      <c r="Q487"/>
      <c r="R487"/>
      <c r="S487"/>
    </row>
    <row r="488" spans="1:19">
      <c r="A488" s="101" t="s">
        <v>858</v>
      </c>
      <c r="B488" s="101" t="s">
        <v>806</v>
      </c>
      <c r="C488" s="101">
        <v>131.80000000000001</v>
      </c>
      <c r="D488" s="101" t="s">
        <v>280</v>
      </c>
      <c r="E488"/>
      <c r="F488"/>
      <c r="G488"/>
      <c r="H488"/>
      <c r="I488"/>
      <c r="J488"/>
      <c r="K488"/>
      <c r="L488"/>
      <c r="M488"/>
      <c r="N488"/>
      <c r="O488"/>
      <c r="P488"/>
      <c r="Q488"/>
      <c r="R488"/>
      <c r="S488"/>
    </row>
    <row r="489" spans="1:19">
      <c r="A489" s="101" t="s">
        <v>859</v>
      </c>
      <c r="B489" s="101" t="s">
        <v>806</v>
      </c>
      <c r="C489" s="101">
        <v>5144.34</v>
      </c>
      <c r="D489" s="101" t="s">
        <v>280</v>
      </c>
      <c r="E489"/>
      <c r="F489"/>
      <c r="G489"/>
      <c r="H489"/>
      <c r="I489"/>
      <c r="J489"/>
      <c r="K489"/>
      <c r="L489"/>
      <c r="M489"/>
      <c r="N489"/>
      <c r="O489"/>
      <c r="P489"/>
      <c r="Q489"/>
      <c r="R489"/>
      <c r="S489"/>
    </row>
    <row r="490" spans="1:19">
      <c r="A490" s="101" t="s">
        <v>860</v>
      </c>
      <c r="B490" s="101" t="s">
        <v>806</v>
      </c>
      <c r="C490" s="101">
        <v>2131.1</v>
      </c>
      <c r="D490" s="101" t="s">
        <v>280</v>
      </c>
      <c r="E490"/>
      <c r="F490"/>
      <c r="G490"/>
      <c r="H490"/>
      <c r="I490"/>
      <c r="J490"/>
      <c r="K490"/>
      <c r="L490"/>
      <c r="M490"/>
      <c r="N490"/>
      <c r="O490"/>
      <c r="P490"/>
      <c r="Q490"/>
      <c r="R490"/>
      <c r="S490"/>
    </row>
    <row r="491" spans="1:19">
      <c r="A491" s="101" t="s">
        <v>861</v>
      </c>
      <c r="B491" s="101" t="s">
        <v>862</v>
      </c>
      <c r="C491" s="101">
        <v>3640.37</v>
      </c>
      <c r="D491" s="101">
        <v>1</v>
      </c>
      <c r="E491"/>
      <c r="F491"/>
      <c r="G491"/>
      <c r="H491"/>
      <c r="I491"/>
      <c r="J491"/>
      <c r="K491"/>
      <c r="L491"/>
      <c r="M491"/>
      <c r="N491"/>
      <c r="O491"/>
      <c r="P491"/>
      <c r="Q491"/>
      <c r="R491"/>
      <c r="S491"/>
    </row>
    <row r="492" spans="1:19">
      <c r="A492" s="101" t="s">
        <v>863</v>
      </c>
      <c r="B492" s="101" t="s">
        <v>862</v>
      </c>
      <c r="C492" s="101">
        <v>0</v>
      </c>
      <c r="D492" s="101">
        <v>1</v>
      </c>
      <c r="E492"/>
      <c r="F492"/>
      <c r="G492"/>
      <c r="H492"/>
      <c r="I492"/>
      <c r="J492"/>
      <c r="K492"/>
      <c r="L492"/>
      <c r="M492"/>
      <c r="N492"/>
      <c r="O492"/>
      <c r="P492"/>
      <c r="Q492"/>
      <c r="R492"/>
      <c r="S492"/>
    </row>
    <row r="493" spans="1:19">
      <c r="A493" s="101" t="s">
        <v>864</v>
      </c>
      <c r="B493" s="101" t="s">
        <v>862</v>
      </c>
      <c r="C493" s="101">
        <v>303.29000000000002</v>
      </c>
      <c r="D493" s="101">
        <v>1</v>
      </c>
      <c r="E493"/>
      <c r="F493"/>
      <c r="G493"/>
      <c r="H493"/>
      <c r="I493"/>
      <c r="J493"/>
      <c r="K493"/>
      <c r="L493"/>
      <c r="M493"/>
      <c r="N493"/>
      <c r="O493"/>
      <c r="P493"/>
      <c r="Q493"/>
      <c r="R493"/>
      <c r="S493"/>
    </row>
    <row r="494" spans="1:19">
      <c r="A494" s="101" t="s">
        <v>865</v>
      </c>
      <c r="B494" s="101" t="s">
        <v>862</v>
      </c>
      <c r="C494" s="101">
        <v>5909.3</v>
      </c>
      <c r="D494" s="101">
        <v>1</v>
      </c>
      <c r="E494"/>
      <c r="F494"/>
      <c r="G494"/>
      <c r="H494"/>
      <c r="I494"/>
      <c r="J494"/>
      <c r="K494"/>
      <c r="L494"/>
      <c r="M494"/>
      <c r="N494"/>
      <c r="O494"/>
      <c r="P494"/>
      <c r="Q494"/>
      <c r="R494"/>
      <c r="S494"/>
    </row>
    <row r="495" spans="1:19">
      <c r="A495" s="101" t="s">
        <v>866</v>
      </c>
      <c r="B495" s="101" t="s">
        <v>862</v>
      </c>
      <c r="C495" s="101">
        <v>3053.07</v>
      </c>
      <c r="D495" s="101">
        <v>1</v>
      </c>
      <c r="E495"/>
      <c r="F495"/>
      <c r="G495"/>
      <c r="H495"/>
      <c r="I495"/>
      <c r="J495"/>
      <c r="K495"/>
      <c r="L495"/>
      <c r="M495"/>
      <c r="N495"/>
      <c r="O495"/>
      <c r="P495"/>
      <c r="Q495"/>
      <c r="R495"/>
      <c r="S495"/>
    </row>
    <row r="496" spans="1:19">
      <c r="A496" s="101" t="s">
        <v>867</v>
      </c>
      <c r="B496" s="101" t="s">
        <v>862</v>
      </c>
      <c r="C496" s="101">
        <v>4100.95</v>
      </c>
      <c r="D496" s="101">
        <v>1</v>
      </c>
      <c r="E496"/>
      <c r="F496"/>
      <c r="G496"/>
      <c r="H496"/>
      <c r="I496"/>
      <c r="J496"/>
      <c r="K496"/>
      <c r="L496"/>
      <c r="M496"/>
      <c r="N496"/>
      <c r="O496"/>
      <c r="P496"/>
      <c r="Q496"/>
      <c r="R496"/>
      <c r="S496"/>
    </row>
    <row r="497" spans="1:19">
      <c r="A497" s="101" t="s">
        <v>868</v>
      </c>
      <c r="B497" s="101" t="s">
        <v>862</v>
      </c>
      <c r="C497" s="101">
        <v>678.44</v>
      </c>
      <c r="D497" s="101">
        <v>1</v>
      </c>
      <c r="E497"/>
      <c r="F497"/>
      <c r="G497"/>
      <c r="H497"/>
      <c r="I497"/>
      <c r="J497"/>
      <c r="K497"/>
      <c r="L497"/>
      <c r="M497"/>
      <c r="N497"/>
      <c r="O497"/>
      <c r="P497"/>
      <c r="Q497"/>
      <c r="R497"/>
      <c r="S497"/>
    </row>
    <row r="498" spans="1:19">
      <c r="A498" s="101" t="s">
        <v>869</v>
      </c>
      <c r="B498" s="101" t="s">
        <v>862</v>
      </c>
      <c r="C498" s="101">
        <v>2876.5</v>
      </c>
      <c r="D498" s="101">
        <v>1</v>
      </c>
      <c r="E498"/>
      <c r="F498"/>
      <c r="G498"/>
      <c r="H498"/>
      <c r="I498"/>
      <c r="J498"/>
      <c r="K498"/>
      <c r="L498"/>
      <c r="M498"/>
      <c r="N498"/>
      <c r="O498"/>
      <c r="P498"/>
      <c r="Q498"/>
      <c r="R498"/>
      <c r="S498"/>
    </row>
    <row r="499" spans="1:19">
      <c r="A499" s="101" t="s">
        <v>870</v>
      </c>
      <c r="B499" s="101" t="s">
        <v>862</v>
      </c>
      <c r="C499" s="101">
        <v>2044.47</v>
      </c>
      <c r="D499" s="101">
        <v>1</v>
      </c>
      <c r="E499"/>
      <c r="F499"/>
      <c r="G499"/>
      <c r="H499"/>
      <c r="I499"/>
      <c r="J499"/>
      <c r="K499"/>
      <c r="L499"/>
      <c r="M499"/>
      <c r="N499"/>
      <c r="O499"/>
      <c r="P499"/>
      <c r="Q499"/>
      <c r="R499"/>
      <c r="S499"/>
    </row>
    <row r="500" spans="1:19">
      <c r="A500" s="101" t="s">
        <v>871</v>
      </c>
      <c r="B500" s="101" t="s">
        <v>862</v>
      </c>
      <c r="C500" s="101">
        <v>4198.22</v>
      </c>
      <c r="D500" s="101">
        <v>1</v>
      </c>
      <c r="E500"/>
      <c r="F500"/>
      <c r="G500"/>
      <c r="H500"/>
      <c r="I500"/>
      <c r="J500"/>
      <c r="K500"/>
      <c r="L500"/>
      <c r="M500"/>
      <c r="N500"/>
      <c r="O500"/>
      <c r="P500"/>
      <c r="Q500"/>
      <c r="R500"/>
      <c r="S500"/>
    </row>
    <row r="501" spans="1:19">
      <c r="A501" s="101" t="s">
        <v>872</v>
      </c>
      <c r="B501" s="101" t="s">
        <v>862</v>
      </c>
      <c r="C501" s="101">
        <v>2486.34</v>
      </c>
      <c r="D501" s="101">
        <v>1</v>
      </c>
      <c r="E501"/>
      <c r="F501"/>
      <c r="G501"/>
      <c r="H501"/>
      <c r="I501"/>
      <c r="J501"/>
      <c r="K501"/>
      <c r="L501"/>
      <c r="M501"/>
      <c r="N501"/>
      <c r="O501"/>
      <c r="P501"/>
      <c r="Q501"/>
      <c r="R501"/>
      <c r="S501"/>
    </row>
    <row r="502" spans="1:19">
      <c r="A502" s="101" t="s">
        <v>873</v>
      </c>
      <c r="B502" s="101" t="s">
        <v>862</v>
      </c>
      <c r="C502" s="101">
        <v>2124.71</v>
      </c>
      <c r="D502" s="101">
        <v>1</v>
      </c>
      <c r="E502"/>
      <c r="F502"/>
      <c r="G502"/>
      <c r="H502"/>
      <c r="I502"/>
      <c r="J502"/>
      <c r="K502"/>
      <c r="L502"/>
      <c r="M502"/>
      <c r="N502"/>
      <c r="O502"/>
      <c r="P502"/>
      <c r="Q502"/>
      <c r="R502"/>
      <c r="S502"/>
    </row>
    <row r="503" spans="1:19">
      <c r="A503" s="101" t="s">
        <v>874</v>
      </c>
      <c r="B503" s="101" t="s">
        <v>862</v>
      </c>
      <c r="C503" s="101">
        <v>375.61</v>
      </c>
      <c r="D503" s="101">
        <v>1</v>
      </c>
      <c r="E503"/>
      <c r="F503"/>
      <c r="G503"/>
      <c r="H503"/>
      <c r="I503"/>
      <c r="J503"/>
      <c r="K503"/>
      <c r="L503"/>
      <c r="M503"/>
      <c r="N503"/>
      <c r="O503"/>
      <c r="P503"/>
      <c r="Q503"/>
      <c r="R503"/>
      <c r="S503"/>
    </row>
    <row r="504" spans="1:19">
      <c r="A504" s="101" t="s">
        <v>875</v>
      </c>
      <c r="B504" s="101" t="s">
        <v>862</v>
      </c>
      <c r="C504" s="101">
        <v>375.61</v>
      </c>
      <c r="D504" s="101">
        <v>1</v>
      </c>
      <c r="E504"/>
      <c r="F504"/>
      <c r="G504"/>
      <c r="H504"/>
      <c r="I504"/>
      <c r="J504"/>
      <c r="K504"/>
      <c r="L504"/>
      <c r="M504"/>
      <c r="N504"/>
      <c r="O504"/>
      <c r="P504"/>
      <c r="Q504"/>
      <c r="R504"/>
      <c r="S504"/>
    </row>
    <row r="505" spans="1:19">
      <c r="A505" s="101" t="s">
        <v>876</v>
      </c>
      <c r="B505" s="101" t="s">
        <v>862</v>
      </c>
      <c r="C505" s="101">
        <v>375.61</v>
      </c>
      <c r="D505" s="101">
        <v>1</v>
      </c>
      <c r="E505"/>
      <c r="F505"/>
      <c r="G505"/>
      <c r="H505"/>
      <c r="I505"/>
      <c r="J505"/>
      <c r="K505"/>
      <c r="L505"/>
      <c r="M505"/>
      <c r="N505"/>
      <c r="O505"/>
      <c r="P505"/>
      <c r="Q505"/>
      <c r="R505"/>
      <c r="S505"/>
    </row>
    <row r="506" spans="1:19">
      <c r="A506" s="101" t="s">
        <v>877</v>
      </c>
      <c r="B506" s="101" t="s">
        <v>862</v>
      </c>
      <c r="C506" s="101">
        <v>400.24</v>
      </c>
      <c r="D506" s="101">
        <v>1</v>
      </c>
      <c r="E506"/>
      <c r="F506"/>
      <c r="G506"/>
      <c r="H506"/>
      <c r="I506"/>
      <c r="J506"/>
      <c r="K506"/>
      <c r="L506"/>
      <c r="M506"/>
      <c r="N506"/>
      <c r="O506"/>
      <c r="P506"/>
      <c r="Q506"/>
      <c r="R506"/>
      <c r="S506"/>
    </row>
    <row r="507" spans="1:19">
      <c r="A507" s="101" t="s">
        <v>878</v>
      </c>
      <c r="B507" s="101" t="s">
        <v>862</v>
      </c>
      <c r="C507" s="101">
        <v>400.24</v>
      </c>
      <c r="D507" s="101">
        <v>1</v>
      </c>
      <c r="E507"/>
      <c r="F507"/>
      <c r="G507"/>
      <c r="H507"/>
      <c r="I507"/>
      <c r="J507"/>
      <c r="K507"/>
      <c r="L507"/>
      <c r="M507"/>
      <c r="N507"/>
      <c r="O507"/>
      <c r="P507"/>
      <c r="Q507"/>
      <c r="R507"/>
      <c r="S507"/>
    </row>
    <row r="508" spans="1:19">
      <c r="A508" s="101" t="s">
        <v>879</v>
      </c>
      <c r="B508" s="101" t="s">
        <v>862</v>
      </c>
      <c r="C508" s="101">
        <v>398.78</v>
      </c>
      <c r="D508" s="101">
        <v>1</v>
      </c>
      <c r="E508"/>
      <c r="F508"/>
      <c r="G508"/>
      <c r="H508"/>
      <c r="I508"/>
      <c r="J508"/>
      <c r="K508"/>
      <c r="L508"/>
      <c r="M508"/>
      <c r="N508"/>
      <c r="O508"/>
      <c r="P508"/>
      <c r="Q508"/>
      <c r="R508"/>
      <c r="S508"/>
    </row>
    <row r="509" spans="1:19">
      <c r="A509" s="101" t="s">
        <v>880</v>
      </c>
      <c r="B509" s="101" t="s">
        <v>862</v>
      </c>
      <c r="C509" s="101">
        <v>851.07</v>
      </c>
      <c r="D509" s="101">
        <v>1</v>
      </c>
      <c r="E509"/>
      <c r="F509"/>
      <c r="G509"/>
      <c r="H509"/>
      <c r="I509"/>
      <c r="J509"/>
      <c r="K509"/>
      <c r="L509"/>
      <c r="M509"/>
      <c r="N509"/>
      <c r="O509"/>
      <c r="P509"/>
      <c r="Q509"/>
      <c r="R509"/>
      <c r="S509"/>
    </row>
    <row r="510" spans="1:19">
      <c r="A510" s="101" t="s">
        <v>881</v>
      </c>
      <c r="B510" s="101" t="s">
        <v>862</v>
      </c>
      <c r="C510" s="101">
        <v>489.7</v>
      </c>
      <c r="D510" s="101">
        <v>1</v>
      </c>
      <c r="E510"/>
      <c r="F510"/>
      <c r="G510"/>
      <c r="H510"/>
      <c r="I510"/>
      <c r="J510"/>
      <c r="K510"/>
      <c r="L510"/>
      <c r="M510"/>
      <c r="N510"/>
      <c r="O510"/>
      <c r="P510"/>
      <c r="Q510"/>
      <c r="R510"/>
      <c r="S510"/>
    </row>
    <row r="511" spans="1:19">
      <c r="A511" s="101" t="s">
        <v>882</v>
      </c>
      <c r="B511" s="101" t="s">
        <v>862</v>
      </c>
      <c r="C511" s="101">
        <v>937.53</v>
      </c>
      <c r="D511" s="101">
        <v>1</v>
      </c>
      <c r="E511"/>
      <c r="F511"/>
      <c r="G511"/>
      <c r="H511"/>
      <c r="I511"/>
      <c r="J511"/>
      <c r="K511"/>
      <c r="L511"/>
      <c r="M511"/>
      <c r="N511"/>
      <c r="O511"/>
      <c r="P511"/>
      <c r="Q511"/>
      <c r="R511"/>
      <c r="S511"/>
    </row>
    <row r="512" spans="1:19">
      <c r="A512" s="101" t="s">
        <v>883</v>
      </c>
      <c r="B512" s="101" t="s">
        <v>862</v>
      </c>
      <c r="C512" s="101">
        <v>1120.9000000000001</v>
      </c>
      <c r="D512" s="101">
        <v>1</v>
      </c>
      <c r="E512"/>
      <c r="F512"/>
      <c r="G512"/>
      <c r="H512"/>
      <c r="I512"/>
      <c r="J512"/>
      <c r="K512"/>
      <c r="L512"/>
      <c r="M512"/>
      <c r="N512"/>
      <c r="O512"/>
      <c r="P512"/>
      <c r="Q512"/>
      <c r="R512"/>
      <c r="S512"/>
    </row>
    <row r="513" spans="1:19">
      <c r="A513" s="101" t="s">
        <v>884</v>
      </c>
      <c r="B513" s="101" t="s">
        <v>862</v>
      </c>
      <c r="C513" s="101">
        <v>5801.37</v>
      </c>
      <c r="D513" s="101">
        <v>1</v>
      </c>
      <c r="E513"/>
      <c r="F513"/>
      <c r="G513"/>
      <c r="H513"/>
      <c r="I513"/>
      <c r="J513"/>
      <c r="K513"/>
      <c r="L513"/>
      <c r="M513"/>
      <c r="N513"/>
      <c r="O513"/>
      <c r="P513"/>
      <c r="Q513"/>
      <c r="R513"/>
      <c r="S513"/>
    </row>
    <row r="514" spans="1:19">
      <c r="A514" s="101" t="s">
        <v>885</v>
      </c>
      <c r="B514" s="101" t="s">
        <v>862</v>
      </c>
      <c r="C514" s="101">
        <v>867.71</v>
      </c>
      <c r="D514" s="101">
        <v>1</v>
      </c>
      <c r="E514"/>
      <c r="F514"/>
      <c r="G514"/>
      <c r="H514"/>
      <c r="I514"/>
      <c r="J514"/>
      <c r="K514"/>
      <c r="L514"/>
      <c r="M514"/>
      <c r="N514"/>
      <c r="O514"/>
      <c r="P514"/>
      <c r="Q514"/>
      <c r="R514"/>
      <c r="S514"/>
    </row>
    <row r="515" spans="1:19">
      <c r="A515" s="101" t="s">
        <v>886</v>
      </c>
      <c r="B515" s="101" t="s">
        <v>862</v>
      </c>
      <c r="C515" s="101">
        <v>7380.7</v>
      </c>
      <c r="D515" s="101">
        <v>1</v>
      </c>
      <c r="E515"/>
      <c r="F515"/>
      <c r="G515"/>
      <c r="H515"/>
      <c r="I515"/>
      <c r="J515"/>
      <c r="K515"/>
      <c r="L515"/>
      <c r="M515"/>
      <c r="N515"/>
      <c r="O515"/>
      <c r="P515"/>
      <c r="Q515"/>
      <c r="R515"/>
      <c r="S515"/>
    </row>
    <row r="516" spans="1:19">
      <c r="A516" s="101" t="s">
        <v>887</v>
      </c>
      <c r="B516" s="101" t="s">
        <v>862</v>
      </c>
      <c r="C516" s="101">
        <v>1934.6</v>
      </c>
      <c r="D516" s="101">
        <v>1</v>
      </c>
      <c r="E516"/>
      <c r="F516"/>
      <c r="G516"/>
      <c r="H516"/>
      <c r="I516"/>
      <c r="J516"/>
      <c r="K516"/>
      <c r="L516"/>
      <c r="M516"/>
      <c r="N516"/>
      <c r="O516"/>
      <c r="P516"/>
      <c r="Q516"/>
      <c r="R516"/>
      <c r="S516"/>
    </row>
    <row r="517" spans="1:19">
      <c r="A517" s="101" t="s">
        <v>888</v>
      </c>
      <c r="B517" s="101" t="s">
        <v>862</v>
      </c>
      <c r="C517" s="101">
        <v>0</v>
      </c>
      <c r="D517" s="101">
        <v>1</v>
      </c>
      <c r="E517"/>
      <c r="F517"/>
      <c r="G517"/>
      <c r="H517"/>
      <c r="I517"/>
      <c r="J517"/>
      <c r="K517"/>
      <c r="L517"/>
      <c r="M517"/>
      <c r="N517"/>
      <c r="O517"/>
      <c r="P517"/>
      <c r="Q517"/>
      <c r="R517"/>
      <c r="S517"/>
    </row>
    <row r="518" spans="1:19">
      <c r="A518" s="101" t="s">
        <v>889</v>
      </c>
      <c r="B518" s="101" t="s">
        <v>862</v>
      </c>
      <c r="C518" s="101">
        <v>1258.0899999999999</v>
      </c>
      <c r="D518" s="101">
        <v>1</v>
      </c>
      <c r="E518"/>
      <c r="F518"/>
      <c r="G518"/>
      <c r="H518"/>
      <c r="I518"/>
      <c r="J518"/>
      <c r="K518"/>
      <c r="L518"/>
      <c r="M518"/>
      <c r="N518"/>
      <c r="O518"/>
      <c r="P518"/>
      <c r="Q518"/>
      <c r="R518"/>
      <c r="S518"/>
    </row>
    <row r="519" spans="1:19">
      <c r="A519" s="101" t="s">
        <v>890</v>
      </c>
      <c r="B519" s="101" t="s">
        <v>862</v>
      </c>
      <c r="C519" s="101">
        <v>1325.92</v>
      </c>
      <c r="D519" s="101">
        <v>1</v>
      </c>
      <c r="E519"/>
      <c r="F519"/>
      <c r="G519"/>
      <c r="H519"/>
      <c r="I519"/>
      <c r="J519"/>
      <c r="K519"/>
      <c r="L519"/>
      <c r="M519"/>
      <c r="N519"/>
      <c r="O519"/>
      <c r="P519"/>
      <c r="Q519"/>
      <c r="R519"/>
      <c r="S519"/>
    </row>
    <row r="520" spans="1:19">
      <c r="A520" s="101" t="s">
        <v>891</v>
      </c>
      <c r="B520" s="101" t="s">
        <v>862</v>
      </c>
      <c r="C520" s="101">
        <v>91.92</v>
      </c>
      <c r="D520" s="101">
        <v>1</v>
      </c>
      <c r="E520"/>
      <c r="F520"/>
      <c r="G520"/>
      <c r="H520"/>
      <c r="I520"/>
      <c r="J520"/>
      <c r="K520"/>
      <c r="L520"/>
      <c r="M520"/>
      <c r="N520"/>
      <c r="O520"/>
      <c r="P520"/>
      <c r="Q520"/>
      <c r="R520"/>
      <c r="S520"/>
    </row>
    <row r="521" spans="1:19">
      <c r="A521" s="101" t="s">
        <v>892</v>
      </c>
      <c r="B521" s="101" t="s">
        <v>862</v>
      </c>
      <c r="C521" s="101">
        <v>192.23</v>
      </c>
      <c r="D521" s="101">
        <v>1</v>
      </c>
      <c r="E521"/>
      <c r="F521"/>
      <c r="G521"/>
      <c r="H521"/>
      <c r="I521"/>
      <c r="J521"/>
      <c r="K521"/>
      <c r="L521"/>
      <c r="M521"/>
      <c r="N521"/>
      <c r="O521"/>
      <c r="P521"/>
      <c r="Q521"/>
      <c r="R521"/>
      <c r="S521"/>
    </row>
    <row r="522" spans="1:19">
      <c r="A522" s="101" t="s">
        <v>893</v>
      </c>
      <c r="B522" s="101" t="s">
        <v>862</v>
      </c>
      <c r="C522" s="101">
        <v>229.73</v>
      </c>
      <c r="D522" s="101">
        <v>1</v>
      </c>
      <c r="E522"/>
      <c r="F522"/>
      <c r="G522"/>
      <c r="H522"/>
      <c r="I522"/>
      <c r="J522"/>
      <c r="K522"/>
      <c r="L522"/>
      <c r="M522"/>
      <c r="N522"/>
      <c r="O522"/>
      <c r="P522"/>
      <c r="Q522"/>
      <c r="R522"/>
      <c r="S522"/>
    </row>
    <row r="523" spans="1:19">
      <c r="A523" s="101" t="s">
        <v>894</v>
      </c>
      <c r="B523" s="101" t="s">
        <v>862</v>
      </c>
      <c r="C523" s="101">
        <v>737.16</v>
      </c>
      <c r="D523" s="101">
        <v>1</v>
      </c>
      <c r="E523"/>
      <c r="F523"/>
      <c r="G523"/>
      <c r="H523"/>
      <c r="I523"/>
      <c r="J523"/>
      <c r="K523"/>
      <c r="L523"/>
      <c r="M523"/>
      <c r="N523"/>
      <c r="O523"/>
      <c r="P523"/>
      <c r="Q523"/>
      <c r="R523"/>
      <c r="S523"/>
    </row>
    <row r="524" spans="1:19">
      <c r="A524" s="101" t="s">
        <v>895</v>
      </c>
      <c r="B524" s="101" t="s">
        <v>862</v>
      </c>
      <c r="C524" s="101">
        <v>6687.58</v>
      </c>
      <c r="D524" s="101">
        <v>1</v>
      </c>
      <c r="E524"/>
      <c r="F524"/>
      <c r="G524"/>
      <c r="H524"/>
      <c r="I524"/>
      <c r="J524"/>
      <c r="K524"/>
      <c r="L524"/>
      <c r="M524"/>
      <c r="N524"/>
      <c r="O524"/>
      <c r="P524"/>
      <c r="Q524"/>
      <c r="R524"/>
      <c r="S524"/>
    </row>
    <row r="525" spans="1:19">
      <c r="A525" s="101" t="s">
        <v>896</v>
      </c>
      <c r="B525" s="101" t="s">
        <v>862</v>
      </c>
      <c r="C525" s="101">
        <v>1641.18</v>
      </c>
      <c r="D525" s="101">
        <v>1</v>
      </c>
      <c r="E525"/>
      <c r="F525"/>
      <c r="G525"/>
      <c r="H525"/>
      <c r="I525"/>
      <c r="J525"/>
      <c r="K525"/>
      <c r="L525"/>
      <c r="M525"/>
      <c r="N525"/>
      <c r="O525"/>
      <c r="P525"/>
      <c r="Q525"/>
      <c r="R525"/>
      <c r="S525"/>
    </row>
    <row r="526" spans="1:19">
      <c r="A526" s="101" t="s">
        <v>897</v>
      </c>
      <c r="B526" s="101" t="s">
        <v>862</v>
      </c>
      <c r="C526" s="101">
        <v>389.72</v>
      </c>
      <c r="D526" s="101">
        <v>1</v>
      </c>
      <c r="E526"/>
      <c r="F526"/>
      <c r="G526"/>
      <c r="H526"/>
      <c r="I526"/>
      <c r="J526"/>
      <c r="K526"/>
      <c r="L526"/>
      <c r="M526"/>
      <c r="N526"/>
      <c r="O526"/>
      <c r="P526"/>
      <c r="Q526"/>
      <c r="R526"/>
      <c r="S526"/>
    </row>
    <row r="527" spans="1:19">
      <c r="A527" s="101" t="s">
        <v>898</v>
      </c>
      <c r="B527" s="101" t="s">
        <v>862</v>
      </c>
      <c r="C527" s="101">
        <v>4625.82</v>
      </c>
      <c r="D527" s="101">
        <v>1</v>
      </c>
      <c r="E527"/>
      <c r="F527"/>
      <c r="G527"/>
      <c r="H527"/>
      <c r="I527"/>
      <c r="J527"/>
      <c r="K527"/>
      <c r="L527"/>
      <c r="M527"/>
      <c r="N527"/>
      <c r="O527"/>
      <c r="P527"/>
      <c r="Q527"/>
      <c r="R527"/>
      <c r="S527"/>
    </row>
    <row r="528" spans="1:19">
      <c r="A528" s="101" t="s">
        <v>899</v>
      </c>
      <c r="B528" s="101" t="s">
        <v>862</v>
      </c>
      <c r="C528" s="101">
        <v>220.11</v>
      </c>
      <c r="D528" s="101">
        <v>1</v>
      </c>
      <c r="E528"/>
      <c r="F528"/>
      <c r="G528"/>
      <c r="H528"/>
      <c r="I528"/>
      <c r="J528"/>
      <c r="K528"/>
      <c r="L528"/>
      <c r="M528"/>
      <c r="N528"/>
      <c r="O528"/>
      <c r="P528"/>
      <c r="Q528"/>
      <c r="R528"/>
      <c r="S528"/>
    </row>
    <row r="529" spans="1:19">
      <c r="A529" s="101" t="s">
        <v>900</v>
      </c>
      <c r="B529" s="101" t="s">
        <v>862</v>
      </c>
      <c r="C529" s="101">
        <v>982.62</v>
      </c>
      <c r="D529" s="101">
        <v>1</v>
      </c>
      <c r="E529"/>
      <c r="F529"/>
      <c r="G529"/>
      <c r="H529"/>
      <c r="I529"/>
      <c r="J529"/>
      <c r="K529"/>
      <c r="L529"/>
      <c r="M529"/>
      <c r="N529"/>
      <c r="O529"/>
      <c r="P529"/>
      <c r="Q529"/>
      <c r="R529"/>
      <c r="S529"/>
    </row>
    <row r="530" spans="1:19">
      <c r="A530" s="101" t="s">
        <v>901</v>
      </c>
      <c r="B530" s="101" t="s">
        <v>862</v>
      </c>
      <c r="C530" s="101">
        <v>504.15</v>
      </c>
      <c r="D530" s="101">
        <v>1</v>
      </c>
      <c r="E530"/>
      <c r="F530"/>
      <c r="G530"/>
      <c r="H530"/>
      <c r="I530"/>
      <c r="J530"/>
      <c r="K530"/>
      <c r="L530"/>
      <c r="M530"/>
      <c r="N530"/>
      <c r="O530"/>
      <c r="P530"/>
      <c r="Q530"/>
      <c r="R530"/>
      <c r="S530"/>
    </row>
    <row r="531" spans="1:19">
      <c r="A531" s="101" t="s">
        <v>902</v>
      </c>
      <c r="B531" s="101" t="s">
        <v>862</v>
      </c>
      <c r="C531" s="101">
        <v>895.46</v>
      </c>
      <c r="D531" s="101">
        <v>1</v>
      </c>
      <c r="E531"/>
      <c r="F531"/>
      <c r="G531"/>
      <c r="H531"/>
      <c r="I531"/>
      <c r="J531"/>
      <c r="K531"/>
      <c r="L531"/>
      <c r="M531"/>
      <c r="N531"/>
      <c r="O531"/>
      <c r="P531"/>
      <c r="Q531"/>
      <c r="R531"/>
      <c r="S531"/>
    </row>
    <row r="532" spans="1:19">
      <c r="A532" s="101" t="s">
        <v>903</v>
      </c>
      <c r="B532" s="101" t="s">
        <v>862</v>
      </c>
      <c r="C532" s="101">
        <v>765.75</v>
      </c>
      <c r="D532" s="101">
        <v>1</v>
      </c>
      <c r="E532"/>
      <c r="F532"/>
      <c r="G532"/>
      <c r="H532"/>
      <c r="I532"/>
      <c r="J532"/>
      <c r="K532"/>
      <c r="L532"/>
      <c r="M532"/>
      <c r="N532"/>
      <c r="O532"/>
      <c r="P532"/>
      <c r="Q532"/>
      <c r="R532"/>
      <c r="S532"/>
    </row>
    <row r="533" spans="1:19">
      <c r="A533" s="101" t="s">
        <v>904</v>
      </c>
      <c r="B533" s="101" t="s">
        <v>862</v>
      </c>
      <c r="C533" s="101">
        <v>5294.04</v>
      </c>
      <c r="D533" s="101">
        <v>1</v>
      </c>
      <c r="E533"/>
      <c r="F533"/>
      <c r="G533"/>
      <c r="H533"/>
      <c r="I533"/>
      <c r="J533"/>
      <c r="K533"/>
      <c r="L533"/>
      <c r="M533"/>
      <c r="N533"/>
      <c r="O533"/>
      <c r="P533"/>
      <c r="Q533"/>
      <c r="R533"/>
      <c r="S533"/>
    </row>
    <row r="534" spans="1:19">
      <c r="A534" s="101" t="s">
        <v>905</v>
      </c>
      <c r="B534" s="101" t="s">
        <v>862</v>
      </c>
      <c r="C534" s="101">
        <v>1305.53</v>
      </c>
      <c r="D534" s="101">
        <v>1</v>
      </c>
      <c r="E534"/>
      <c r="F534"/>
      <c r="G534"/>
      <c r="H534"/>
      <c r="I534"/>
      <c r="J534"/>
      <c r="K534"/>
      <c r="L534"/>
      <c r="M534"/>
      <c r="N534"/>
      <c r="O534"/>
      <c r="P534"/>
      <c r="Q534"/>
      <c r="R534"/>
      <c r="S534"/>
    </row>
    <row r="535" spans="1:19">
      <c r="A535" s="101" t="s">
        <v>906</v>
      </c>
      <c r="B535" s="101" t="s">
        <v>862</v>
      </c>
      <c r="C535" s="101">
        <v>3638.11</v>
      </c>
      <c r="D535" s="101">
        <v>1</v>
      </c>
      <c r="E535"/>
      <c r="F535"/>
      <c r="G535"/>
      <c r="H535"/>
      <c r="I535"/>
      <c r="J535"/>
      <c r="K535"/>
      <c r="L535"/>
      <c r="M535"/>
      <c r="N535"/>
      <c r="O535"/>
      <c r="P535"/>
      <c r="Q535"/>
      <c r="R535"/>
      <c r="S535"/>
    </row>
    <row r="536" spans="1:19">
      <c r="A536" s="101" t="s">
        <v>907</v>
      </c>
      <c r="B536" s="101" t="s">
        <v>862</v>
      </c>
      <c r="C536" s="101">
        <v>950.95</v>
      </c>
      <c r="D536" s="101">
        <v>1</v>
      </c>
      <c r="E536"/>
      <c r="F536"/>
      <c r="G536"/>
      <c r="H536"/>
      <c r="I536"/>
      <c r="J536"/>
      <c r="K536"/>
      <c r="L536"/>
      <c r="M536"/>
      <c r="N536"/>
      <c r="O536"/>
      <c r="P536"/>
      <c r="Q536"/>
      <c r="R536"/>
      <c r="S536"/>
    </row>
    <row r="537" spans="1:19">
      <c r="A537" s="101" t="s">
        <v>908</v>
      </c>
      <c r="B537" s="101" t="s">
        <v>862</v>
      </c>
      <c r="C537" s="101">
        <v>20832.7</v>
      </c>
      <c r="D537" s="101">
        <v>1</v>
      </c>
      <c r="E537"/>
      <c r="F537"/>
      <c r="G537"/>
      <c r="H537"/>
      <c r="I537"/>
      <c r="J537"/>
      <c r="K537"/>
      <c r="L537"/>
      <c r="M537"/>
      <c r="N537"/>
      <c r="O537"/>
      <c r="P537"/>
      <c r="Q537"/>
      <c r="R537"/>
      <c r="S537"/>
    </row>
    <row r="538" spans="1:19">
      <c r="A538" s="101" t="s">
        <v>909</v>
      </c>
      <c r="B538" s="101" t="s">
        <v>862</v>
      </c>
      <c r="C538" s="101">
        <v>2654.11</v>
      </c>
      <c r="D538" s="101">
        <v>1</v>
      </c>
      <c r="E538"/>
      <c r="F538"/>
      <c r="G538"/>
      <c r="H538"/>
      <c r="I538"/>
      <c r="J538"/>
      <c r="K538"/>
      <c r="L538"/>
      <c r="M538"/>
      <c r="N538"/>
      <c r="O538"/>
      <c r="P538"/>
      <c r="Q538"/>
      <c r="R538"/>
      <c r="S538"/>
    </row>
    <row r="539" spans="1:19">
      <c r="A539" s="101" t="s">
        <v>910</v>
      </c>
      <c r="B539" s="101" t="s">
        <v>862</v>
      </c>
      <c r="C539" s="101">
        <v>429.97</v>
      </c>
      <c r="D539" s="101">
        <v>1</v>
      </c>
      <c r="E539"/>
      <c r="F539"/>
      <c r="G539"/>
      <c r="H539"/>
      <c r="I539"/>
      <c r="J539"/>
      <c r="K539"/>
      <c r="L539"/>
      <c r="M539"/>
      <c r="N539"/>
      <c r="O539"/>
      <c r="P539"/>
      <c r="Q539"/>
      <c r="R539"/>
      <c r="S539"/>
    </row>
    <row r="540" spans="1:19">
      <c r="A540" s="101" t="s">
        <v>911</v>
      </c>
      <c r="B540" s="101" t="s">
        <v>862</v>
      </c>
      <c r="C540" s="101">
        <v>10578.08</v>
      </c>
      <c r="D540" s="101">
        <v>1</v>
      </c>
      <c r="E540"/>
      <c r="F540"/>
      <c r="G540"/>
      <c r="H540"/>
      <c r="I540"/>
      <c r="J540"/>
      <c r="K540"/>
      <c r="L540"/>
      <c r="M540"/>
      <c r="N540"/>
      <c r="O540"/>
      <c r="P540"/>
      <c r="Q540"/>
      <c r="R540"/>
      <c r="S540"/>
    </row>
    <row r="541" spans="1:19">
      <c r="A541" s="101" t="s">
        <v>912</v>
      </c>
      <c r="B541" s="101" t="s">
        <v>862</v>
      </c>
      <c r="C541" s="101">
        <v>3374.33</v>
      </c>
      <c r="D541" s="101">
        <v>1</v>
      </c>
      <c r="E541"/>
      <c r="F541"/>
      <c r="G541"/>
      <c r="H541"/>
      <c r="I541"/>
      <c r="J541"/>
      <c r="K541"/>
      <c r="L541"/>
      <c r="M541"/>
      <c r="N541"/>
      <c r="O541"/>
      <c r="P541"/>
      <c r="Q541"/>
      <c r="R541"/>
      <c r="S541"/>
    </row>
    <row r="542" spans="1:19">
      <c r="A542" s="101" t="s">
        <v>913</v>
      </c>
      <c r="B542" s="101" t="s">
        <v>862</v>
      </c>
      <c r="C542" s="101">
        <v>571.16999999999996</v>
      </c>
      <c r="D542" s="101">
        <v>1</v>
      </c>
      <c r="E542"/>
      <c r="F542"/>
      <c r="G542"/>
      <c r="H542"/>
      <c r="I542"/>
      <c r="J542"/>
      <c r="K542"/>
      <c r="L542"/>
      <c r="M542"/>
      <c r="N542"/>
      <c r="O542"/>
      <c r="P542"/>
      <c r="Q542"/>
      <c r="R542"/>
      <c r="S542"/>
    </row>
    <row r="543" spans="1:19">
      <c r="A543" s="101" t="s">
        <v>914</v>
      </c>
      <c r="B543" s="101" t="s">
        <v>862</v>
      </c>
      <c r="C543" s="101">
        <v>346.55</v>
      </c>
      <c r="D543" s="101">
        <v>1</v>
      </c>
      <c r="E543"/>
      <c r="F543"/>
      <c r="G543"/>
      <c r="H543"/>
      <c r="I543"/>
      <c r="J543"/>
      <c r="K543"/>
      <c r="L543"/>
      <c r="M543"/>
      <c r="N543"/>
      <c r="O543"/>
      <c r="P543"/>
      <c r="Q543"/>
      <c r="R543"/>
      <c r="S543"/>
    </row>
    <row r="544" spans="1:19">
      <c r="A544" s="101" t="s">
        <v>915</v>
      </c>
      <c r="B544" s="101" t="s">
        <v>862</v>
      </c>
      <c r="C544" s="101">
        <v>269.95</v>
      </c>
      <c r="D544" s="101">
        <v>1</v>
      </c>
      <c r="E544"/>
      <c r="F544"/>
      <c r="G544"/>
      <c r="H544"/>
      <c r="I544"/>
      <c r="J544"/>
      <c r="K544"/>
      <c r="L544"/>
      <c r="M544"/>
      <c r="N544"/>
      <c r="O544"/>
      <c r="P544"/>
      <c r="Q544"/>
      <c r="R544"/>
      <c r="S544"/>
    </row>
    <row r="545" spans="1:19">
      <c r="A545" s="101" t="s">
        <v>916</v>
      </c>
      <c r="B545" s="101" t="s">
        <v>862</v>
      </c>
      <c r="C545" s="101">
        <v>2493.79</v>
      </c>
      <c r="D545" s="101">
        <v>1</v>
      </c>
      <c r="E545"/>
      <c r="F545"/>
      <c r="G545"/>
      <c r="H545"/>
      <c r="I545"/>
      <c r="J545"/>
      <c r="K545"/>
      <c r="L545"/>
      <c r="M545"/>
      <c r="N545"/>
      <c r="O545"/>
      <c r="P545"/>
      <c r="Q545"/>
      <c r="R545"/>
      <c r="S545"/>
    </row>
    <row r="546" spans="1:19">
      <c r="A546" s="101" t="s">
        <v>917</v>
      </c>
      <c r="B546" s="101" t="s">
        <v>862</v>
      </c>
      <c r="C546" s="101">
        <v>14282.45</v>
      </c>
      <c r="D546" s="101">
        <v>1</v>
      </c>
      <c r="E546"/>
      <c r="F546"/>
      <c r="G546"/>
      <c r="H546"/>
      <c r="I546"/>
      <c r="J546"/>
      <c r="K546"/>
      <c r="L546"/>
      <c r="M546"/>
      <c r="N546"/>
      <c r="O546"/>
      <c r="P546"/>
      <c r="Q546"/>
      <c r="R546"/>
      <c r="S546"/>
    </row>
    <row r="547" spans="1:19">
      <c r="A547" s="101" t="s">
        <v>918</v>
      </c>
      <c r="B547" s="101" t="s">
        <v>862</v>
      </c>
      <c r="C547" s="101">
        <v>10650.6</v>
      </c>
      <c r="D547" s="101">
        <v>1</v>
      </c>
      <c r="E547"/>
      <c r="F547"/>
      <c r="G547"/>
      <c r="H547"/>
      <c r="I547"/>
      <c r="J547"/>
      <c r="K547"/>
      <c r="L547"/>
      <c r="M547"/>
      <c r="N547"/>
      <c r="O547"/>
      <c r="P547"/>
      <c r="Q547"/>
      <c r="R547"/>
      <c r="S547"/>
    </row>
    <row r="548" spans="1:19">
      <c r="A548" s="101" t="s">
        <v>919</v>
      </c>
      <c r="B548" s="101" t="s">
        <v>862</v>
      </c>
      <c r="C548" s="101">
        <v>620.89</v>
      </c>
      <c r="D548" s="101">
        <v>1</v>
      </c>
      <c r="E548"/>
      <c r="F548"/>
      <c r="G548"/>
      <c r="H548"/>
      <c r="I548"/>
      <c r="J548"/>
      <c r="K548"/>
      <c r="L548"/>
      <c r="M548"/>
      <c r="N548"/>
      <c r="O548"/>
      <c r="P548"/>
      <c r="Q548"/>
      <c r="R548"/>
      <c r="S548"/>
    </row>
    <row r="549" spans="1:19">
      <c r="A549" s="101" t="s">
        <v>920</v>
      </c>
      <c r="B549" s="101" t="s">
        <v>862</v>
      </c>
      <c r="C549" s="101">
        <v>6046.15</v>
      </c>
      <c r="D549" s="101">
        <v>1</v>
      </c>
      <c r="E549"/>
      <c r="F549"/>
      <c r="G549"/>
      <c r="H549"/>
      <c r="I549"/>
      <c r="J549"/>
      <c r="K549"/>
      <c r="L549"/>
      <c r="M549"/>
      <c r="N549"/>
      <c r="O549"/>
      <c r="P549"/>
      <c r="Q549"/>
      <c r="R549"/>
      <c r="S549"/>
    </row>
    <row r="550" spans="1:19">
      <c r="A550" s="101" t="s">
        <v>921</v>
      </c>
      <c r="B550" s="101" t="s">
        <v>862</v>
      </c>
      <c r="C550" s="101">
        <v>2194.0500000000002</v>
      </c>
      <c r="D550" s="101">
        <v>1</v>
      </c>
      <c r="E550"/>
      <c r="F550"/>
      <c r="G550"/>
      <c r="H550"/>
      <c r="I550"/>
      <c r="J550"/>
      <c r="K550"/>
      <c r="L550"/>
      <c r="M550"/>
      <c r="N550"/>
      <c r="O550"/>
      <c r="P550"/>
      <c r="Q550"/>
      <c r="R550"/>
      <c r="S550"/>
    </row>
    <row r="551" spans="1:19">
      <c r="A551" s="101" t="s">
        <v>922</v>
      </c>
      <c r="B551" s="101" t="s">
        <v>862</v>
      </c>
      <c r="C551" s="101">
        <v>1500.82</v>
      </c>
      <c r="D551" s="101">
        <v>1</v>
      </c>
      <c r="E551"/>
      <c r="F551"/>
      <c r="G551"/>
      <c r="H551"/>
      <c r="I551"/>
      <c r="J551"/>
      <c r="K551"/>
      <c r="L551"/>
      <c r="M551"/>
      <c r="N551"/>
      <c r="O551"/>
      <c r="P551"/>
      <c r="Q551"/>
      <c r="R551"/>
      <c r="S551"/>
    </row>
    <row r="552" spans="1:19">
      <c r="A552" s="101" t="s">
        <v>923</v>
      </c>
      <c r="B552" s="101" t="s">
        <v>862</v>
      </c>
      <c r="C552" s="101">
        <v>2322.31</v>
      </c>
      <c r="D552" s="101">
        <v>1</v>
      </c>
      <c r="E552"/>
      <c r="F552"/>
      <c r="G552"/>
      <c r="H552"/>
      <c r="I552"/>
      <c r="J552"/>
      <c r="K552"/>
      <c r="L552"/>
      <c r="M552"/>
      <c r="N552"/>
      <c r="O552"/>
      <c r="P552"/>
      <c r="Q552"/>
      <c r="R552"/>
      <c r="S552"/>
    </row>
    <row r="553" spans="1:19">
      <c r="A553" s="101" t="s">
        <v>924</v>
      </c>
      <c r="B553" s="101" t="s">
        <v>862</v>
      </c>
      <c r="C553" s="101">
        <v>1185.99</v>
      </c>
      <c r="D553" s="101">
        <v>1</v>
      </c>
      <c r="E553"/>
      <c r="F553"/>
      <c r="G553"/>
      <c r="H553"/>
      <c r="I553"/>
      <c r="J553"/>
      <c r="K553"/>
      <c r="L553"/>
      <c r="M553"/>
      <c r="N553"/>
      <c r="O553"/>
      <c r="P553"/>
      <c r="Q553"/>
      <c r="R553"/>
      <c r="S553"/>
    </row>
    <row r="554" spans="1:19">
      <c r="A554" s="101" t="s">
        <v>925</v>
      </c>
      <c r="B554" s="101" t="s">
        <v>806</v>
      </c>
      <c r="C554" s="101">
        <v>36664.04</v>
      </c>
      <c r="D554" s="101" t="s">
        <v>280</v>
      </c>
      <c r="E554"/>
      <c r="F554"/>
      <c r="G554"/>
      <c r="H554"/>
      <c r="I554"/>
      <c r="J554"/>
      <c r="K554"/>
      <c r="L554"/>
      <c r="M554"/>
      <c r="N554"/>
      <c r="O554"/>
      <c r="P554"/>
      <c r="Q554"/>
      <c r="R554"/>
      <c r="S554"/>
    </row>
    <row r="555" spans="1:19">
      <c r="A555" s="101" t="s">
        <v>926</v>
      </c>
      <c r="B555" s="101" t="s">
        <v>806</v>
      </c>
      <c r="C555" s="101">
        <v>78050.64</v>
      </c>
      <c r="D555" s="101" t="s">
        <v>280</v>
      </c>
      <c r="E555"/>
      <c r="F555"/>
      <c r="G555"/>
      <c r="H555"/>
      <c r="I555"/>
      <c r="J555"/>
      <c r="K555"/>
      <c r="L555"/>
      <c r="M555"/>
      <c r="N555"/>
      <c r="O555"/>
      <c r="P555"/>
      <c r="Q555"/>
      <c r="R555"/>
      <c r="S555"/>
    </row>
    <row r="556" spans="1:19">
      <c r="A556"/>
      <c r="B556"/>
      <c r="C556"/>
      <c r="D556"/>
      <c r="E556"/>
      <c r="F556"/>
      <c r="G556"/>
      <c r="H556"/>
      <c r="I556"/>
      <c r="J556"/>
      <c r="K556"/>
      <c r="L556"/>
      <c r="M556"/>
      <c r="N556"/>
      <c r="O556"/>
      <c r="P556"/>
      <c r="Q556"/>
      <c r="R556"/>
      <c r="S556"/>
    </row>
    <row r="557" spans="1:19">
      <c r="A557" s="92"/>
      <c r="B557" s="101" t="s">
        <v>104</v>
      </c>
      <c r="C557" s="101" t="s">
        <v>927</v>
      </c>
      <c r="D557" s="101" t="s">
        <v>928</v>
      </c>
      <c r="E557" s="101" t="s">
        <v>929</v>
      </c>
      <c r="F557" s="101" t="s">
        <v>930</v>
      </c>
      <c r="G557" s="101" t="s">
        <v>931</v>
      </c>
      <c r="H557" s="101" t="s">
        <v>932</v>
      </c>
      <c r="I557"/>
      <c r="J557"/>
      <c r="K557"/>
      <c r="L557"/>
      <c r="M557"/>
      <c r="N557"/>
      <c r="O557"/>
      <c r="P557"/>
      <c r="Q557"/>
      <c r="R557"/>
      <c r="S557"/>
    </row>
    <row r="558" spans="1:19">
      <c r="A558" s="101" t="s">
        <v>933</v>
      </c>
      <c r="B558" s="101" t="s">
        <v>934</v>
      </c>
      <c r="C558" s="101">
        <v>0.34</v>
      </c>
      <c r="D558" s="101">
        <v>125</v>
      </c>
      <c r="E558" s="101">
        <v>7.0000000000000007E-2</v>
      </c>
      <c r="F558" s="101">
        <v>25.15</v>
      </c>
      <c r="G558" s="101">
        <v>1</v>
      </c>
      <c r="H558" s="101" t="s">
        <v>935</v>
      </c>
      <c r="I558"/>
      <c r="J558"/>
      <c r="K558"/>
      <c r="L558"/>
      <c r="M558"/>
      <c r="N558"/>
      <c r="O558"/>
      <c r="P558"/>
      <c r="Q558"/>
      <c r="R558"/>
      <c r="S558"/>
    </row>
    <row r="559" spans="1:19">
      <c r="A559" s="101" t="s">
        <v>936</v>
      </c>
      <c r="B559" s="101" t="s">
        <v>934</v>
      </c>
      <c r="C559" s="101">
        <v>0.34</v>
      </c>
      <c r="D559" s="101">
        <v>125</v>
      </c>
      <c r="E559" s="101">
        <v>0.04</v>
      </c>
      <c r="F559" s="101">
        <v>15.72</v>
      </c>
      <c r="G559" s="101">
        <v>1</v>
      </c>
      <c r="H559" s="101" t="s">
        <v>935</v>
      </c>
      <c r="I559"/>
      <c r="J559"/>
      <c r="K559"/>
      <c r="L559"/>
      <c r="M559"/>
      <c r="N559"/>
      <c r="O559"/>
      <c r="P559"/>
      <c r="Q559"/>
      <c r="R559"/>
      <c r="S559"/>
    </row>
    <row r="560" spans="1:19">
      <c r="A560" s="101" t="s">
        <v>937</v>
      </c>
      <c r="B560" s="101" t="s">
        <v>934</v>
      </c>
      <c r="C560" s="101">
        <v>0.34</v>
      </c>
      <c r="D560" s="101">
        <v>125</v>
      </c>
      <c r="E560" s="101">
        <v>0.08</v>
      </c>
      <c r="F560" s="101">
        <v>29.33</v>
      </c>
      <c r="G560" s="101">
        <v>1</v>
      </c>
      <c r="H560" s="101" t="s">
        <v>935</v>
      </c>
      <c r="I560"/>
      <c r="J560"/>
      <c r="K560"/>
      <c r="L560"/>
      <c r="M560"/>
      <c r="N560"/>
      <c r="O560"/>
      <c r="P560"/>
      <c r="Q560"/>
      <c r="R560"/>
      <c r="S560"/>
    </row>
    <row r="561" spans="1:19">
      <c r="A561" s="101" t="s">
        <v>938</v>
      </c>
      <c r="B561" s="101" t="s">
        <v>934</v>
      </c>
      <c r="C561" s="101">
        <v>0.34</v>
      </c>
      <c r="D561" s="101">
        <v>125</v>
      </c>
      <c r="E561" s="101">
        <v>0.21</v>
      </c>
      <c r="F561" s="101">
        <v>76.81</v>
      </c>
      <c r="G561" s="101">
        <v>1</v>
      </c>
      <c r="H561" s="101" t="s">
        <v>935</v>
      </c>
      <c r="I561"/>
      <c r="J561"/>
      <c r="K561"/>
      <c r="L561"/>
      <c r="M561"/>
      <c r="N561"/>
      <c r="O561"/>
      <c r="P561"/>
      <c r="Q561"/>
      <c r="R561"/>
      <c r="S561"/>
    </row>
    <row r="562" spans="1:19">
      <c r="A562" s="101" t="s">
        <v>939</v>
      </c>
      <c r="B562" s="101" t="s">
        <v>934</v>
      </c>
      <c r="C562" s="101">
        <v>0.34</v>
      </c>
      <c r="D562" s="101">
        <v>125</v>
      </c>
      <c r="E562" s="101">
        <v>0.04</v>
      </c>
      <c r="F562" s="101">
        <v>15.72</v>
      </c>
      <c r="G562" s="101">
        <v>1</v>
      </c>
      <c r="H562" s="101" t="s">
        <v>935</v>
      </c>
      <c r="I562"/>
      <c r="J562"/>
      <c r="K562"/>
      <c r="L562"/>
      <c r="M562"/>
      <c r="N562"/>
      <c r="O562"/>
      <c r="P562"/>
      <c r="Q562"/>
      <c r="R562"/>
      <c r="S562"/>
    </row>
    <row r="563" spans="1:19">
      <c r="A563" s="101" t="s">
        <v>940</v>
      </c>
      <c r="B563" s="101" t="s">
        <v>934</v>
      </c>
      <c r="C563" s="101">
        <v>0.34</v>
      </c>
      <c r="D563" s="101">
        <v>125</v>
      </c>
      <c r="E563" s="101">
        <v>0.04</v>
      </c>
      <c r="F563" s="101">
        <v>15.72</v>
      </c>
      <c r="G563" s="101">
        <v>1</v>
      </c>
      <c r="H563" s="101" t="s">
        <v>935</v>
      </c>
      <c r="I563"/>
      <c r="J563"/>
      <c r="K563"/>
      <c r="L563"/>
      <c r="M563"/>
      <c r="N563"/>
      <c r="O563"/>
      <c r="P563"/>
      <c r="Q563"/>
      <c r="R563"/>
      <c r="S563"/>
    </row>
    <row r="564" spans="1:19">
      <c r="A564" s="101" t="s">
        <v>941</v>
      </c>
      <c r="B564" s="101" t="s">
        <v>934</v>
      </c>
      <c r="C564" s="101">
        <v>0.34</v>
      </c>
      <c r="D564" s="101">
        <v>125</v>
      </c>
      <c r="E564" s="101">
        <v>0.04</v>
      </c>
      <c r="F564" s="101">
        <v>15.72</v>
      </c>
      <c r="G564" s="101">
        <v>1</v>
      </c>
      <c r="H564" s="101" t="s">
        <v>935</v>
      </c>
      <c r="I564"/>
      <c r="J564"/>
      <c r="K564"/>
      <c r="L564"/>
      <c r="M564"/>
      <c r="N564"/>
      <c r="O564"/>
      <c r="P564"/>
      <c r="Q564"/>
      <c r="R564"/>
      <c r="S564"/>
    </row>
    <row r="565" spans="1:19">
      <c r="A565" s="101" t="s">
        <v>942</v>
      </c>
      <c r="B565" s="101" t="s">
        <v>934</v>
      </c>
      <c r="C565" s="101">
        <v>0.34</v>
      </c>
      <c r="D565" s="101">
        <v>125</v>
      </c>
      <c r="E565" s="101">
        <v>0.1</v>
      </c>
      <c r="F565" s="101">
        <v>36.65</v>
      </c>
      <c r="G565" s="101">
        <v>1</v>
      </c>
      <c r="H565" s="101" t="s">
        <v>935</v>
      </c>
      <c r="I565"/>
      <c r="J565"/>
      <c r="K565"/>
      <c r="L565"/>
      <c r="M565"/>
      <c r="N565"/>
      <c r="O565"/>
      <c r="P565"/>
      <c r="Q565"/>
      <c r="R565"/>
      <c r="S565"/>
    </row>
    <row r="566" spans="1:19">
      <c r="A566" s="101" t="s">
        <v>943</v>
      </c>
      <c r="B566" s="101" t="s">
        <v>934</v>
      </c>
      <c r="C566" s="101">
        <v>0.34</v>
      </c>
      <c r="D566" s="101">
        <v>125</v>
      </c>
      <c r="E566" s="101">
        <v>0.04</v>
      </c>
      <c r="F566" s="101">
        <v>16.27</v>
      </c>
      <c r="G566" s="101">
        <v>1</v>
      </c>
      <c r="H566" s="101" t="s">
        <v>935</v>
      </c>
      <c r="I566"/>
      <c r="J566"/>
      <c r="K566"/>
      <c r="L566"/>
      <c r="M566"/>
      <c r="N566"/>
      <c r="O566"/>
      <c r="P566"/>
      <c r="Q566"/>
      <c r="R566"/>
      <c r="S566"/>
    </row>
    <row r="567" spans="1:19">
      <c r="A567" s="101" t="s">
        <v>944</v>
      </c>
      <c r="B567" s="101" t="s">
        <v>934</v>
      </c>
      <c r="C567" s="101">
        <v>0.34</v>
      </c>
      <c r="D567" s="101">
        <v>125</v>
      </c>
      <c r="E567" s="101">
        <v>0.14000000000000001</v>
      </c>
      <c r="F567" s="101">
        <v>52.37</v>
      </c>
      <c r="G567" s="101">
        <v>1</v>
      </c>
      <c r="H567" s="101" t="s">
        <v>935</v>
      </c>
      <c r="I567"/>
      <c r="J567"/>
      <c r="K567"/>
      <c r="L567"/>
      <c r="M567"/>
      <c r="N567"/>
      <c r="O567"/>
      <c r="P567"/>
      <c r="Q567"/>
      <c r="R567"/>
      <c r="S567"/>
    </row>
    <row r="568" spans="1:19">
      <c r="A568" s="101" t="s">
        <v>945</v>
      </c>
      <c r="B568" s="101" t="s">
        <v>934</v>
      </c>
      <c r="C568" s="101">
        <v>0.34</v>
      </c>
      <c r="D568" s="101">
        <v>125</v>
      </c>
      <c r="E568" s="101">
        <v>0.05</v>
      </c>
      <c r="F568" s="101">
        <v>18.600000000000001</v>
      </c>
      <c r="G568" s="101">
        <v>1</v>
      </c>
      <c r="H568" s="101" t="s">
        <v>935</v>
      </c>
      <c r="I568"/>
      <c r="J568"/>
      <c r="K568"/>
      <c r="L568"/>
      <c r="M568"/>
      <c r="N568"/>
      <c r="O568"/>
      <c r="P568"/>
      <c r="Q568"/>
      <c r="R568"/>
      <c r="S568"/>
    </row>
    <row r="569" spans="1:19">
      <c r="A569" s="101" t="s">
        <v>946</v>
      </c>
      <c r="B569" s="101" t="s">
        <v>934</v>
      </c>
      <c r="C569" s="101">
        <v>0.34</v>
      </c>
      <c r="D569" s="101">
        <v>125</v>
      </c>
      <c r="E569" s="101">
        <v>0.1</v>
      </c>
      <c r="F569" s="101">
        <v>36.65</v>
      </c>
      <c r="G569" s="101">
        <v>1</v>
      </c>
      <c r="H569" s="101" t="s">
        <v>935</v>
      </c>
      <c r="I569"/>
      <c r="J569"/>
      <c r="K569"/>
      <c r="L569"/>
      <c r="M569"/>
      <c r="N569"/>
      <c r="O569"/>
      <c r="P569"/>
      <c r="Q569"/>
      <c r="R569"/>
      <c r="S569"/>
    </row>
    <row r="570" spans="1:19">
      <c r="A570" s="101" t="s">
        <v>947</v>
      </c>
      <c r="B570" s="101" t="s">
        <v>934</v>
      </c>
      <c r="C570" s="101">
        <v>0.34</v>
      </c>
      <c r="D570" s="101">
        <v>125</v>
      </c>
      <c r="E570" s="101">
        <v>0.04</v>
      </c>
      <c r="F570" s="101">
        <v>15.72</v>
      </c>
      <c r="G570" s="101">
        <v>1</v>
      </c>
      <c r="H570" s="101" t="s">
        <v>935</v>
      </c>
      <c r="I570"/>
      <c r="J570"/>
      <c r="K570"/>
      <c r="L570"/>
      <c r="M570"/>
      <c r="N570"/>
      <c r="O570"/>
      <c r="P570"/>
      <c r="Q570"/>
      <c r="R570"/>
      <c r="S570"/>
    </row>
    <row r="571" spans="1:19">
      <c r="A571" s="101" t="s">
        <v>948</v>
      </c>
      <c r="B571" s="101" t="s">
        <v>934</v>
      </c>
      <c r="C571" s="101">
        <v>0.34</v>
      </c>
      <c r="D571" s="101">
        <v>125</v>
      </c>
      <c r="E571" s="101">
        <v>0.15</v>
      </c>
      <c r="F571" s="101">
        <v>55.84</v>
      </c>
      <c r="G571" s="101">
        <v>1</v>
      </c>
      <c r="H571" s="101" t="s">
        <v>935</v>
      </c>
      <c r="I571"/>
      <c r="J571"/>
      <c r="K571"/>
      <c r="L571"/>
      <c r="M571"/>
      <c r="N571"/>
      <c r="O571"/>
      <c r="P571"/>
      <c r="Q571"/>
      <c r="R571"/>
      <c r="S571"/>
    </row>
    <row r="572" spans="1:19">
      <c r="A572" s="101" t="s">
        <v>949</v>
      </c>
      <c r="B572" s="101" t="s">
        <v>934</v>
      </c>
      <c r="C572" s="101">
        <v>0.34</v>
      </c>
      <c r="D572" s="101">
        <v>125</v>
      </c>
      <c r="E572" s="101">
        <v>0.04</v>
      </c>
      <c r="F572" s="101">
        <v>15.72</v>
      </c>
      <c r="G572" s="101">
        <v>1</v>
      </c>
      <c r="H572" s="101" t="s">
        <v>935</v>
      </c>
      <c r="I572"/>
      <c r="J572"/>
      <c r="K572"/>
      <c r="L572"/>
      <c r="M572"/>
      <c r="N572"/>
      <c r="O572"/>
      <c r="P572"/>
      <c r="Q572"/>
      <c r="R572"/>
      <c r="S572"/>
    </row>
    <row r="573" spans="1:19">
      <c r="A573" s="101" t="s">
        <v>950</v>
      </c>
      <c r="B573" s="101" t="s">
        <v>934</v>
      </c>
      <c r="C573" s="101">
        <v>0.34</v>
      </c>
      <c r="D573" s="101">
        <v>125</v>
      </c>
      <c r="E573" s="101">
        <v>7.0000000000000007E-2</v>
      </c>
      <c r="F573" s="101">
        <v>24.45</v>
      </c>
      <c r="G573" s="101">
        <v>1</v>
      </c>
      <c r="H573" s="101" t="s">
        <v>935</v>
      </c>
      <c r="I573"/>
      <c r="J573"/>
      <c r="K573"/>
      <c r="L573"/>
      <c r="M573"/>
      <c r="N573"/>
      <c r="O573"/>
      <c r="P573"/>
      <c r="Q573"/>
      <c r="R573"/>
      <c r="S573"/>
    </row>
    <row r="574" spans="1:19">
      <c r="A574" s="101" t="s">
        <v>951</v>
      </c>
      <c r="B574" s="101" t="s">
        <v>952</v>
      </c>
      <c r="C574" s="101">
        <v>0.6</v>
      </c>
      <c r="D574" s="101">
        <v>1017.59</v>
      </c>
      <c r="E574" s="101">
        <v>17.63</v>
      </c>
      <c r="F574" s="101">
        <v>29685.32</v>
      </c>
      <c r="G574" s="101">
        <v>1</v>
      </c>
      <c r="H574" s="101" t="s">
        <v>953</v>
      </c>
      <c r="I574"/>
      <c r="J574"/>
      <c r="K574"/>
      <c r="L574"/>
      <c r="M574"/>
      <c r="N574"/>
      <c r="O574"/>
      <c r="P574"/>
      <c r="Q574"/>
      <c r="R574"/>
      <c r="S574"/>
    </row>
    <row r="575" spans="1:19">
      <c r="A575" s="101" t="s">
        <v>954</v>
      </c>
      <c r="B575" s="101" t="s">
        <v>952</v>
      </c>
      <c r="C575" s="101">
        <v>0.6</v>
      </c>
      <c r="D575" s="101">
        <v>1017.59</v>
      </c>
      <c r="E575" s="101">
        <v>16.399999999999999</v>
      </c>
      <c r="F575" s="101">
        <v>27599.21</v>
      </c>
      <c r="G575" s="101">
        <v>1</v>
      </c>
      <c r="H575" s="101" t="s">
        <v>953</v>
      </c>
      <c r="I575"/>
      <c r="J575"/>
      <c r="K575"/>
      <c r="L575"/>
      <c r="M575"/>
      <c r="N575"/>
      <c r="O575"/>
      <c r="P575"/>
      <c r="Q575"/>
      <c r="R575"/>
      <c r="S575"/>
    </row>
    <row r="576" spans="1:19">
      <c r="A576"/>
      <c r="B576"/>
      <c r="C576"/>
      <c r="D576"/>
      <c r="E576"/>
      <c r="F576"/>
      <c r="G576"/>
      <c r="H576"/>
      <c r="I576"/>
      <c r="J576"/>
      <c r="K576"/>
      <c r="L576"/>
      <c r="M576"/>
      <c r="N576"/>
      <c r="O576"/>
      <c r="P576"/>
      <c r="Q576"/>
      <c r="R576"/>
      <c r="S576"/>
    </row>
    <row r="577" spans="1:19">
      <c r="A577" s="92"/>
      <c r="B577" s="101" t="s">
        <v>104</v>
      </c>
      <c r="C577" s="101" t="s">
        <v>955</v>
      </c>
      <c r="D577" s="101" t="s">
        <v>956</v>
      </c>
      <c r="E577" s="101" t="s">
        <v>957</v>
      </c>
      <c r="F577" s="101" t="s">
        <v>958</v>
      </c>
      <c r="G577"/>
      <c r="H577"/>
      <c r="I577"/>
      <c r="J577"/>
      <c r="K577"/>
      <c r="L577"/>
      <c r="M577"/>
      <c r="N577"/>
      <c r="O577"/>
      <c r="P577"/>
      <c r="Q577"/>
      <c r="R577"/>
      <c r="S577"/>
    </row>
    <row r="578" spans="1:19">
      <c r="A578" s="101" t="s">
        <v>959</v>
      </c>
      <c r="B578" s="101" t="s">
        <v>960</v>
      </c>
      <c r="C578" s="101" t="s">
        <v>961</v>
      </c>
      <c r="D578" s="101">
        <v>179352</v>
      </c>
      <c r="E578" s="101">
        <v>1073.49</v>
      </c>
      <c r="F578" s="101">
        <v>0.9</v>
      </c>
      <c r="G578"/>
      <c r="H578"/>
      <c r="I578"/>
      <c r="J578"/>
      <c r="K578"/>
      <c r="L578"/>
      <c r="M578"/>
      <c r="N578"/>
      <c r="O578"/>
      <c r="P578"/>
      <c r="Q578"/>
      <c r="R578"/>
      <c r="S578"/>
    </row>
    <row r="579" spans="1:19">
      <c r="A579" s="101" t="s">
        <v>962</v>
      </c>
      <c r="B579" s="101" t="s">
        <v>963</v>
      </c>
      <c r="C579" s="101" t="s">
        <v>961</v>
      </c>
      <c r="D579" s="101">
        <v>179352</v>
      </c>
      <c r="E579" s="101">
        <v>8.07</v>
      </c>
      <c r="F579" s="101">
        <v>0.9</v>
      </c>
      <c r="G579"/>
      <c r="H579"/>
      <c r="I579"/>
      <c r="J579"/>
      <c r="K579"/>
      <c r="L579"/>
      <c r="M579"/>
      <c r="N579"/>
      <c r="O579"/>
      <c r="P579"/>
      <c r="Q579"/>
      <c r="R579"/>
      <c r="S579"/>
    </row>
    <row r="580" spans="1:19">
      <c r="A580"/>
      <c r="B580"/>
      <c r="C580"/>
      <c r="D580"/>
      <c r="E580"/>
      <c r="F580"/>
      <c r="G580"/>
      <c r="H580"/>
      <c r="I580"/>
      <c r="J580"/>
      <c r="K580"/>
      <c r="L580"/>
      <c r="M580"/>
      <c r="N580"/>
      <c r="O580"/>
      <c r="P580"/>
      <c r="Q580"/>
      <c r="R580"/>
      <c r="S580"/>
    </row>
    <row r="581" spans="1:19">
      <c r="A581" s="92"/>
      <c r="B581" s="101" t="s">
        <v>104</v>
      </c>
      <c r="C581" s="101" t="s">
        <v>964</v>
      </c>
      <c r="D581" s="101" t="s">
        <v>965</v>
      </c>
      <c r="E581" s="101" t="s">
        <v>966</v>
      </c>
      <c r="F581" s="101" t="s">
        <v>967</v>
      </c>
      <c r="G581" s="101" t="s">
        <v>968</v>
      </c>
      <c r="H581"/>
      <c r="I581"/>
      <c r="J581"/>
      <c r="K581"/>
      <c r="L581"/>
      <c r="M581"/>
      <c r="N581"/>
      <c r="O581"/>
      <c r="P581"/>
      <c r="Q581"/>
      <c r="R581"/>
      <c r="S581"/>
    </row>
    <row r="582" spans="1:19">
      <c r="A582" s="101" t="s">
        <v>969</v>
      </c>
      <c r="B582" s="101" t="s">
        <v>970</v>
      </c>
      <c r="C582" s="101">
        <v>3</v>
      </c>
      <c r="D582" s="101">
        <v>845000</v>
      </c>
      <c r="E582" s="101">
        <v>0.78</v>
      </c>
      <c r="F582" s="101">
        <v>0.22</v>
      </c>
      <c r="G582" s="101">
        <v>0.65</v>
      </c>
      <c r="H582"/>
      <c r="I582"/>
      <c r="J582"/>
      <c r="K582"/>
      <c r="L582"/>
      <c r="M582"/>
      <c r="N582"/>
      <c r="O582"/>
      <c r="P582"/>
      <c r="Q582"/>
      <c r="R582"/>
      <c r="S582"/>
    </row>
    <row r="583" spans="1:19">
      <c r="A583"/>
      <c r="B583"/>
      <c r="C583"/>
      <c r="D583"/>
      <c r="E583"/>
      <c r="F583"/>
      <c r="G583"/>
      <c r="H583"/>
      <c r="I583"/>
      <c r="J583"/>
      <c r="K583"/>
      <c r="L583"/>
      <c r="M583"/>
      <c r="N583"/>
      <c r="O583"/>
      <c r="P583"/>
      <c r="Q583"/>
      <c r="R583"/>
      <c r="S583"/>
    </row>
    <row r="584" spans="1:19">
      <c r="A584" s="92"/>
      <c r="B584" s="101" t="s">
        <v>971</v>
      </c>
      <c r="C584" s="101" t="s">
        <v>972</v>
      </c>
      <c r="D584" s="101" t="s">
        <v>973</v>
      </c>
      <c r="E584" s="101" t="s">
        <v>974</v>
      </c>
      <c r="F584" s="101" t="s">
        <v>975</v>
      </c>
      <c r="G584" s="101" t="s">
        <v>976</v>
      </c>
      <c r="H584" s="101" t="s">
        <v>977</v>
      </c>
      <c r="I584"/>
      <c r="J584"/>
      <c r="K584"/>
      <c r="L584"/>
      <c r="M584"/>
      <c r="N584"/>
      <c r="O584"/>
      <c r="P584"/>
      <c r="Q584"/>
      <c r="R584"/>
      <c r="S584"/>
    </row>
    <row r="585" spans="1:19">
      <c r="A585" s="101" t="s">
        <v>978</v>
      </c>
      <c r="B585" s="101">
        <v>248207.4455</v>
      </c>
      <c r="C585" s="101">
        <v>420.89569999999998</v>
      </c>
      <c r="D585" s="101">
        <v>1173.5811000000001</v>
      </c>
      <c r="E585" s="101">
        <v>0</v>
      </c>
      <c r="F585" s="101">
        <v>3.5999999999999999E-3</v>
      </c>
      <c r="G585" s="101">
        <v>270131.38020000001</v>
      </c>
      <c r="H585" s="101">
        <v>104606.1262</v>
      </c>
      <c r="I585"/>
      <c r="J585"/>
      <c r="K585"/>
      <c r="L585"/>
      <c r="M585"/>
      <c r="N585"/>
      <c r="O585"/>
      <c r="P585"/>
      <c r="Q585"/>
      <c r="R585"/>
      <c r="S585"/>
    </row>
    <row r="586" spans="1:19">
      <c r="A586" s="101" t="s">
        <v>979</v>
      </c>
      <c r="B586" s="101">
        <v>217596.91690000001</v>
      </c>
      <c r="C586" s="101">
        <v>370.09059999999999</v>
      </c>
      <c r="D586" s="101">
        <v>1035.4563000000001</v>
      </c>
      <c r="E586" s="101">
        <v>0</v>
      </c>
      <c r="F586" s="101">
        <v>3.2000000000000002E-3</v>
      </c>
      <c r="G586" s="101">
        <v>238339.8726</v>
      </c>
      <c r="H586" s="101">
        <v>91810.832599999994</v>
      </c>
      <c r="I586"/>
      <c r="J586"/>
      <c r="K586"/>
      <c r="L586"/>
      <c r="M586"/>
      <c r="N586"/>
      <c r="O586"/>
      <c r="P586"/>
      <c r="Q586"/>
      <c r="R586"/>
      <c r="S586"/>
    </row>
    <row r="587" spans="1:19">
      <c r="A587" s="101" t="s">
        <v>980</v>
      </c>
      <c r="B587" s="101">
        <v>234336.09299999999</v>
      </c>
      <c r="C587" s="101">
        <v>399.78410000000002</v>
      </c>
      <c r="D587" s="101">
        <v>1122.4448</v>
      </c>
      <c r="E587" s="101">
        <v>0</v>
      </c>
      <c r="F587" s="101">
        <v>3.3999999999999998E-3</v>
      </c>
      <c r="G587" s="101">
        <v>258364.58859999999</v>
      </c>
      <c r="H587" s="101">
        <v>98990.568400000004</v>
      </c>
      <c r="I587"/>
      <c r="J587"/>
      <c r="K587"/>
      <c r="L587"/>
      <c r="M587"/>
      <c r="N587"/>
      <c r="O587"/>
      <c r="P587"/>
      <c r="Q587"/>
      <c r="R587"/>
      <c r="S587"/>
    </row>
    <row r="588" spans="1:19">
      <c r="A588" s="101" t="s">
        <v>981</v>
      </c>
      <c r="B588" s="101">
        <v>203279.5177</v>
      </c>
      <c r="C588" s="101">
        <v>344.7878</v>
      </c>
      <c r="D588" s="101">
        <v>961.62090000000001</v>
      </c>
      <c r="E588" s="101">
        <v>0</v>
      </c>
      <c r="F588" s="101">
        <v>3.0000000000000001E-3</v>
      </c>
      <c r="G588" s="101">
        <v>221343.11840000001</v>
      </c>
      <c r="H588" s="101">
        <v>85678.896999999997</v>
      </c>
      <c r="I588"/>
      <c r="J588"/>
      <c r="K588"/>
      <c r="L588"/>
      <c r="M588"/>
      <c r="N588"/>
      <c r="O588"/>
      <c r="P588"/>
      <c r="Q588"/>
      <c r="R588"/>
      <c r="S588"/>
    </row>
    <row r="589" spans="1:19">
      <c r="A589" s="101" t="s">
        <v>246</v>
      </c>
      <c r="B589" s="101">
        <v>213443.71359999999</v>
      </c>
      <c r="C589" s="101">
        <v>363.44380000000001</v>
      </c>
      <c r="D589" s="101">
        <v>1018.1924</v>
      </c>
      <c r="E589" s="101">
        <v>0</v>
      </c>
      <c r="F589" s="101">
        <v>3.0999999999999999E-3</v>
      </c>
      <c r="G589" s="101">
        <v>234366.71520000001</v>
      </c>
      <c r="H589" s="101">
        <v>90098.333499999993</v>
      </c>
      <c r="I589"/>
      <c r="J589"/>
      <c r="K589"/>
      <c r="L589"/>
      <c r="M589"/>
      <c r="N589"/>
      <c r="O589"/>
      <c r="P589"/>
      <c r="Q589"/>
      <c r="R589"/>
      <c r="S589"/>
    </row>
    <row r="590" spans="1:19">
      <c r="A590" s="101" t="s">
        <v>982</v>
      </c>
      <c r="B590" s="101">
        <v>237804.31839999999</v>
      </c>
      <c r="C590" s="101">
        <v>410.39929999999998</v>
      </c>
      <c r="D590" s="101">
        <v>1167.2224000000001</v>
      </c>
      <c r="E590" s="101">
        <v>0</v>
      </c>
      <c r="F590" s="101">
        <v>3.5999999999999999E-3</v>
      </c>
      <c r="G590" s="101">
        <v>268678.47869999998</v>
      </c>
      <c r="H590" s="101">
        <v>100904.86010000001</v>
      </c>
      <c r="I590"/>
      <c r="J590"/>
      <c r="K590"/>
      <c r="L590"/>
      <c r="M590"/>
      <c r="N590"/>
      <c r="O590"/>
      <c r="P590"/>
      <c r="Q590"/>
      <c r="R590"/>
      <c r="S590"/>
    </row>
    <row r="591" spans="1:19">
      <c r="A591" s="101" t="s">
        <v>983</v>
      </c>
      <c r="B591" s="101">
        <v>256964.6881</v>
      </c>
      <c r="C591" s="101">
        <v>445.27330000000001</v>
      </c>
      <c r="D591" s="101">
        <v>1272.1025999999999</v>
      </c>
      <c r="E591" s="101">
        <v>0</v>
      </c>
      <c r="F591" s="101">
        <v>3.8999999999999998E-3</v>
      </c>
      <c r="G591" s="101">
        <v>292823.06540000002</v>
      </c>
      <c r="H591" s="101">
        <v>109207.7711</v>
      </c>
      <c r="I591"/>
      <c r="J591"/>
      <c r="K591"/>
      <c r="L591"/>
      <c r="M591"/>
      <c r="N591"/>
      <c r="O591"/>
      <c r="P591"/>
      <c r="Q591"/>
      <c r="R591"/>
      <c r="S591"/>
    </row>
    <row r="592" spans="1:19">
      <c r="A592" s="101" t="s">
        <v>984</v>
      </c>
      <c r="B592" s="101">
        <v>259492.78090000001</v>
      </c>
      <c r="C592" s="101">
        <v>449.85289999999998</v>
      </c>
      <c r="D592" s="101">
        <v>1285.81</v>
      </c>
      <c r="E592" s="101">
        <v>0</v>
      </c>
      <c r="F592" s="101">
        <v>3.8999999999999998E-3</v>
      </c>
      <c r="G592" s="101">
        <v>295978.64159999997</v>
      </c>
      <c r="H592" s="101">
        <v>110301.202</v>
      </c>
      <c r="I592"/>
      <c r="J592"/>
      <c r="K592"/>
      <c r="L592"/>
      <c r="M592"/>
      <c r="N592"/>
      <c r="O592"/>
      <c r="P592"/>
      <c r="Q592"/>
      <c r="R592"/>
      <c r="S592"/>
    </row>
    <row r="593" spans="1:19">
      <c r="A593" s="101" t="s">
        <v>985</v>
      </c>
      <c r="B593" s="101">
        <v>221639.13080000001</v>
      </c>
      <c r="C593" s="101">
        <v>379.94529999999997</v>
      </c>
      <c r="D593" s="101">
        <v>1072.5536999999999</v>
      </c>
      <c r="E593" s="101">
        <v>0</v>
      </c>
      <c r="F593" s="101">
        <v>3.3E-3</v>
      </c>
      <c r="G593" s="101">
        <v>246883.3461</v>
      </c>
      <c r="H593" s="101">
        <v>93801.251799999998</v>
      </c>
      <c r="I593"/>
      <c r="J593"/>
      <c r="K593"/>
      <c r="L593"/>
      <c r="M593"/>
      <c r="N593"/>
      <c r="O593"/>
      <c r="P593"/>
      <c r="Q593"/>
      <c r="R593"/>
      <c r="S593"/>
    </row>
    <row r="594" spans="1:19">
      <c r="A594" s="101" t="s">
        <v>986</v>
      </c>
      <c r="B594" s="101">
        <v>213519.34270000001</v>
      </c>
      <c r="C594" s="101">
        <v>363.0419</v>
      </c>
      <c r="D594" s="101">
        <v>1015.3722</v>
      </c>
      <c r="E594" s="101">
        <v>0</v>
      </c>
      <c r="F594" s="101">
        <v>3.0999999999999999E-3</v>
      </c>
      <c r="G594" s="101">
        <v>233716.76560000001</v>
      </c>
      <c r="H594" s="101">
        <v>90079.523700000005</v>
      </c>
      <c r="I594"/>
      <c r="J594"/>
      <c r="K594"/>
      <c r="L594"/>
      <c r="M594"/>
      <c r="N594"/>
      <c r="O594"/>
      <c r="P594"/>
      <c r="Q594"/>
      <c r="R594"/>
      <c r="S594"/>
    </row>
    <row r="595" spans="1:19">
      <c r="A595" s="101" t="s">
        <v>987</v>
      </c>
      <c r="B595" s="101">
        <v>208847.07130000001</v>
      </c>
      <c r="C595" s="101">
        <v>354.27969999999999</v>
      </c>
      <c r="D595" s="101">
        <v>988.24940000000004</v>
      </c>
      <c r="E595" s="101">
        <v>0</v>
      </c>
      <c r="F595" s="101">
        <v>3.0000000000000001E-3</v>
      </c>
      <c r="G595" s="101">
        <v>227472.4596</v>
      </c>
      <c r="H595" s="101">
        <v>88030.168000000005</v>
      </c>
      <c r="I595"/>
      <c r="J595"/>
      <c r="K595"/>
      <c r="L595"/>
      <c r="M595"/>
      <c r="N595"/>
      <c r="O595"/>
      <c r="P595"/>
      <c r="Q595"/>
      <c r="R595"/>
      <c r="S595"/>
    </row>
    <row r="596" spans="1:19">
      <c r="A596" s="101" t="s">
        <v>988</v>
      </c>
      <c r="B596" s="101">
        <v>237935.5306</v>
      </c>
      <c r="C596" s="101">
        <v>403.899</v>
      </c>
      <c r="D596" s="101">
        <v>1127.5417</v>
      </c>
      <c r="E596" s="101">
        <v>0</v>
      </c>
      <c r="F596" s="101">
        <v>3.5000000000000001E-3</v>
      </c>
      <c r="G596" s="101">
        <v>259534.79560000001</v>
      </c>
      <c r="H596" s="101">
        <v>100317.3925</v>
      </c>
      <c r="I596"/>
      <c r="J596"/>
      <c r="K596"/>
      <c r="L596"/>
      <c r="M596"/>
      <c r="N596"/>
      <c r="O596"/>
      <c r="P596"/>
      <c r="Q596"/>
      <c r="R596"/>
      <c r="S596"/>
    </row>
    <row r="597" spans="1:19">
      <c r="A597" s="101"/>
      <c r="B597" s="101"/>
      <c r="C597" s="101"/>
      <c r="D597" s="101"/>
      <c r="E597" s="101"/>
      <c r="F597" s="101"/>
      <c r="G597" s="101"/>
      <c r="H597" s="101"/>
      <c r="I597"/>
      <c r="J597"/>
      <c r="K597"/>
      <c r="L597"/>
      <c r="M597"/>
      <c r="N597"/>
      <c r="O597"/>
      <c r="P597"/>
      <c r="Q597"/>
      <c r="R597"/>
      <c r="S597"/>
    </row>
    <row r="598" spans="1:19">
      <c r="A598" s="101" t="s">
        <v>989</v>
      </c>
      <c r="B598" s="102">
        <v>2753070</v>
      </c>
      <c r="C598" s="101">
        <v>4705.6932999999999</v>
      </c>
      <c r="D598" s="101">
        <v>13240.1474</v>
      </c>
      <c r="E598" s="101">
        <v>0</v>
      </c>
      <c r="F598" s="101">
        <v>4.0599999999999997E-2</v>
      </c>
      <c r="G598" s="102">
        <v>3047630</v>
      </c>
      <c r="H598" s="102">
        <v>1163830</v>
      </c>
      <c r="I598"/>
      <c r="J598"/>
      <c r="K598"/>
      <c r="L598"/>
      <c r="M598"/>
      <c r="N598"/>
      <c r="O598"/>
      <c r="P598"/>
      <c r="Q598"/>
      <c r="R598"/>
      <c r="S598"/>
    </row>
    <row r="599" spans="1:19">
      <c r="A599" s="101" t="s">
        <v>990</v>
      </c>
      <c r="B599" s="101">
        <v>203279.5177</v>
      </c>
      <c r="C599" s="101">
        <v>344.7878</v>
      </c>
      <c r="D599" s="101">
        <v>961.62090000000001</v>
      </c>
      <c r="E599" s="101">
        <v>0</v>
      </c>
      <c r="F599" s="101">
        <v>3.0000000000000001E-3</v>
      </c>
      <c r="G599" s="101">
        <v>221343.11840000001</v>
      </c>
      <c r="H599" s="101">
        <v>85678.896999999997</v>
      </c>
      <c r="I599"/>
      <c r="J599"/>
      <c r="K599"/>
      <c r="L599"/>
      <c r="M599"/>
      <c r="N599"/>
      <c r="O599"/>
      <c r="P599"/>
      <c r="Q599"/>
      <c r="R599"/>
      <c r="S599"/>
    </row>
    <row r="600" spans="1:19">
      <c r="A600" s="101" t="s">
        <v>991</v>
      </c>
      <c r="B600" s="101">
        <v>259492.78090000001</v>
      </c>
      <c r="C600" s="101">
        <v>449.85289999999998</v>
      </c>
      <c r="D600" s="101">
        <v>1285.81</v>
      </c>
      <c r="E600" s="101">
        <v>0</v>
      </c>
      <c r="F600" s="101">
        <v>3.8999999999999998E-3</v>
      </c>
      <c r="G600" s="101">
        <v>295978.64159999997</v>
      </c>
      <c r="H600" s="101">
        <v>110301.202</v>
      </c>
      <c r="I600"/>
      <c r="J600"/>
      <c r="K600"/>
      <c r="L600"/>
      <c r="M600"/>
      <c r="N600"/>
      <c r="O600"/>
      <c r="P600"/>
      <c r="Q600"/>
      <c r="R600"/>
      <c r="S600"/>
    </row>
    <row r="601" spans="1:19">
      <c r="A601"/>
      <c r="B601"/>
      <c r="C601"/>
      <c r="D601"/>
      <c r="E601"/>
      <c r="F601"/>
      <c r="G601"/>
      <c r="H601"/>
      <c r="I601"/>
      <c r="J601"/>
      <c r="K601"/>
      <c r="L601"/>
      <c r="M601"/>
      <c r="N601"/>
      <c r="O601"/>
      <c r="P601"/>
      <c r="Q601"/>
      <c r="R601"/>
      <c r="S601"/>
    </row>
    <row r="602" spans="1:19">
      <c r="A602" s="92"/>
      <c r="B602" s="101" t="s">
        <v>992</v>
      </c>
      <c r="C602" s="101" t="s">
        <v>993</v>
      </c>
      <c r="D602" s="101" t="s">
        <v>994</v>
      </c>
      <c r="E602" s="101" t="s">
        <v>995</v>
      </c>
      <c r="F602" s="101" t="s">
        <v>996</v>
      </c>
      <c r="G602" s="101" t="s">
        <v>997</v>
      </c>
      <c r="H602" s="101" t="s">
        <v>998</v>
      </c>
      <c r="I602" s="101" t="s">
        <v>999</v>
      </c>
      <c r="J602" s="101" t="s">
        <v>1000</v>
      </c>
      <c r="K602" s="101" t="s">
        <v>1001</v>
      </c>
      <c r="L602" s="101" t="s">
        <v>1002</v>
      </c>
      <c r="M602" s="101" t="s">
        <v>1003</v>
      </c>
      <c r="N602" s="101" t="s">
        <v>1004</v>
      </c>
      <c r="O602" s="101" t="s">
        <v>1005</v>
      </c>
      <c r="P602" s="101" t="s">
        <v>1006</v>
      </c>
      <c r="Q602" s="101" t="s">
        <v>1007</v>
      </c>
      <c r="R602" s="101" t="s">
        <v>1008</v>
      </c>
      <c r="S602" s="101" t="s">
        <v>1009</v>
      </c>
    </row>
    <row r="603" spans="1:19">
      <c r="A603" s="101" t="s">
        <v>978</v>
      </c>
      <c r="B603" s="102">
        <v>626820000000</v>
      </c>
      <c r="C603" s="101">
        <v>377249.16</v>
      </c>
      <c r="D603" s="101" t="s">
        <v>1179</v>
      </c>
      <c r="E603" s="101">
        <v>58033.2</v>
      </c>
      <c r="F603" s="101">
        <v>96785.430999999997</v>
      </c>
      <c r="G603" s="101">
        <v>32788.027999999998</v>
      </c>
      <c r="H603" s="101">
        <v>93690.755999999994</v>
      </c>
      <c r="I603" s="101">
        <v>0</v>
      </c>
      <c r="J603" s="101">
        <v>2025</v>
      </c>
      <c r="K603" s="101">
        <v>1081.5630000000001</v>
      </c>
      <c r="L603" s="101">
        <v>0</v>
      </c>
      <c r="M603" s="101">
        <v>0</v>
      </c>
      <c r="N603" s="101">
        <v>0</v>
      </c>
      <c r="O603" s="101">
        <v>0</v>
      </c>
      <c r="P603" s="101">
        <v>0</v>
      </c>
      <c r="Q603" s="101">
        <v>0</v>
      </c>
      <c r="R603" s="101">
        <v>0</v>
      </c>
      <c r="S603" s="101">
        <v>0</v>
      </c>
    </row>
    <row r="604" spans="1:19">
      <c r="A604" s="101" t="s">
        <v>979</v>
      </c>
      <c r="B604" s="102">
        <v>553050000000</v>
      </c>
      <c r="C604" s="101">
        <v>351685.08899999998</v>
      </c>
      <c r="D604" s="101" t="s">
        <v>1180</v>
      </c>
      <c r="E604" s="101">
        <v>58033.2</v>
      </c>
      <c r="F604" s="101">
        <v>96785.430999999997</v>
      </c>
      <c r="G604" s="101">
        <v>32785.184000000001</v>
      </c>
      <c r="H604" s="101">
        <v>79555.577999999994</v>
      </c>
      <c r="I604" s="101">
        <v>0</v>
      </c>
      <c r="J604" s="101">
        <v>0</v>
      </c>
      <c r="K604" s="101">
        <v>1081.5630000000001</v>
      </c>
      <c r="L604" s="101">
        <v>0</v>
      </c>
      <c r="M604" s="101">
        <v>0</v>
      </c>
      <c r="N604" s="101">
        <v>0</v>
      </c>
      <c r="O604" s="101">
        <v>0</v>
      </c>
      <c r="P604" s="101">
        <v>0</v>
      </c>
      <c r="Q604" s="101">
        <v>0</v>
      </c>
      <c r="R604" s="101">
        <v>0</v>
      </c>
      <c r="S604" s="101">
        <v>0</v>
      </c>
    </row>
    <row r="605" spans="1:19">
      <c r="A605" s="101" t="s">
        <v>980</v>
      </c>
      <c r="B605" s="102">
        <v>599516000000</v>
      </c>
      <c r="C605" s="101">
        <v>351684.23300000001</v>
      </c>
      <c r="D605" s="101" t="s">
        <v>1105</v>
      </c>
      <c r="E605" s="101">
        <v>58033.2</v>
      </c>
      <c r="F605" s="101">
        <v>120867.849</v>
      </c>
      <c r="G605" s="101">
        <v>32690.175999999999</v>
      </c>
      <c r="H605" s="101">
        <v>51229.561999999998</v>
      </c>
      <c r="I605" s="101">
        <v>0</v>
      </c>
      <c r="J605" s="101">
        <v>0</v>
      </c>
      <c r="K605" s="101">
        <v>1081.5630000000001</v>
      </c>
      <c r="L605" s="101">
        <v>0</v>
      </c>
      <c r="M605" s="101">
        <v>0</v>
      </c>
      <c r="N605" s="101">
        <v>0</v>
      </c>
      <c r="O605" s="101">
        <v>0</v>
      </c>
      <c r="P605" s="101">
        <v>0</v>
      </c>
      <c r="Q605" s="101">
        <v>0</v>
      </c>
      <c r="R605" s="101">
        <v>0</v>
      </c>
      <c r="S605" s="101">
        <v>0</v>
      </c>
    </row>
    <row r="606" spans="1:19">
      <c r="A606" s="101" t="s">
        <v>981</v>
      </c>
      <c r="B606" s="102">
        <v>513610000000</v>
      </c>
      <c r="C606" s="101">
        <v>385490.56099999999</v>
      </c>
      <c r="D606" s="101" t="s">
        <v>1078</v>
      </c>
      <c r="E606" s="101">
        <v>58033.2</v>
      </c>
      <c r="F606" s="101">
        <v>120867.849</v>
      </c>
      <c r="G606" s="101">
        <v>33930.955000000002</v>
      </c>
      <c r="H606" s="101">
        <v>1737.24</v>
      </c>
      <c r="I606" s="101">
        <v>69839.754000000001</v>
      </c>
      <c r="J606" s="101">
        <v>0</v>
      </c>
      <c r="K606" s="101">
        <v>1081.5630000000001</v>
      </c>
      <c r="L606" s="101">
        <v>0</v>
      </c>
      <c r="M606" s="101">
        <v>0</v>
      </c>
      <c r="N606" s="101">
        <v>0</v>
      </c>
      <c r="O606" s="101">
        <v>0</v>
      </c>
      <c r="P606" s="101">
        <v>0</v>
      </c>
      <c r="Q606" s="101">
        <v>0</v>
      </c>
      <c r="R606" s="101">
        <v>0</v>
      </c>
      <c r="S606" s="101">
        <v>0</v>
      </c>
    </row>
    <row r="607" spans="1:19">
      <c r="A607" s="101" t="s">
        <v>246</v>
      </c>
      <c r="B607" s="102">
        <v>543830000000</v>
      </c>
      <c r="C607" s="101">
        <v>397547.86599999998</v>
      </c>
      <c r="D607" s="101" t="s">
        <v>1066</v>
      </c>
      <c r="E607" s="101">
        <v>58033.2</v>
      </c>
      <c r="F607" s="101">
        <v>120867.849</v>
      </c>
      <c r="G607" s="101">
        <v>33918.474999999999</v>
      </c>
      <c r="H607" s="101">
        <v>866.48299999999995</v>
      </c>
      <c r="I607" s="101">
        <v>182780.296</v>
      </c>
      <c r="J607" s="101">
        <v>0</v>
      </c>
      <c r="K607" s="101">
        <v>1081.5630000000001</v>
      </c>
      <c r="L607" s="101">
        <v>0</v>
      </c>
      <c r="M607" s="101">
        <v>0</v>
      </c>
      <c r="N607" s="101">
        <v>0</v>
      </c>
      <c r="O607" s="101">
        <v>0</v>
      </c>
      <c r="P607" s="101">
        <v>0</v>
      </c>
      <c r="Q607" s="101">
        <v>0</v>
      </c>
      <c r="R607" s="101">
        <v>0</v>
      </c>
      <c r="S607" s="101">
        <v>0</v>
      </c>
    </row>
    <row r="608" spans="1:19">
      <c r="A608" s="101" t="s">
        <v>982</v>
      </c>
      <c r="B608" s="102">
        <v>623448000000</v>
      </c>
      <c r="C608" s="101">
        <v>434805.598</v>
      </c>
      <c r="D608" s="101" t="s">
        <v>1067</v>
      </c>
      <c r="E608" s="101">
        <v>58033.2</v>
      </c>
      <c r="F608" s="101">
        <v>120867.849</v>
      </c>
      <c r="G608" s="101">
        <v>36141.442999999999</v>
      </c>
      <c r="H608" s="101">
        <v>259.17899999999997</v>
      </c>
      <c r="I608" s="101">
        <v>218422.364</v>
      </c>
      <c r="J608" s="101">
        <v>0</v>
      </c>
      <c r="K608" s="101">
        <v>1081.5630000000001</v>
      </c>
      <c r="L608" s="101">
        <v>0</v>
      </c>
      <c r="M608" s="101">
        <v>0</v>
      </c>
      <c r="N608" s="101">
        <v>0</v>
      </c>
      <c r="O608" s="101">
        <v>0</v>
      </c>
      <c r="P608" s="101">
        <v>0</v>
      </c>
      <c r="Q608" s="101">
        <v>0</v>
      </c>
      <c r="R608" s="101">
        <v>0</v>
      </c>
      <c r="S608" s="101">
        <v>0</v>
      </c>
    </row>
    <row r="609" spans="1:19">
      <c r="A609" s="101" t="s">
        <v>983</v>
      </c>
      <c r="B609" s="102">
        <v>679474000000</v>
      </c>
      <c r="C609" s="101">
        <v>438378.17499999999</v>
      </c>
      <c r="D609" s="101" t="s">
        <v>1068</v>
      </c>
      <c r="E609" s="101">
        <v>58033.2</v>
      </c>
      <c r="F609" s="101">
        <v>120867.849</v>
      </c>
      <c r="G609" s="101">
        <v>37437.000999999997</v>
      </c>
      <c r="H609" s="101">
        <v>111.295</v>
      </c>
      <c r="I609" s="101">
        <v>220847.26699999999</v>
      </c>
      <c r="J609" s="101">
        <v>0</v>
      </c>
      <c r="K609" s="101">
        <v>1081.5630000000001</v>
      </c>
      <c r="L609" s="101">
        <v>0</v>
      </c>
      <c r="M609" s="101">
        <v>0</v>
      </c>
      <c r="N609" s="101">
        <v>0</v>
      </c>
      <c r="O609" s="101">
        <v>0</v>
      </c>
      <c r="P609" s="101">
        <v>0</v>
      </c>
      <c r="Q609" s="101">
        <v>0</v>
      </c>
      <c r="R609" s="101">
        <v>0</v>
      </c>
      <c r="S609" s="101">
        <v>0</v>
      </c>
    </row>
    <row r="610" spans="1:19">
      <c r="A610" s="101" t="s">
        <v>984</v>
      </c>
      <c r="B610" s="102">
        <v>686796000000</v>
      </c>
      <c r="C610" s="101">
        <v>433618.11499999999</v>
      </c>
      <c r="D610" s="101" t="s">
        <v>1046</v>
      </c>
      <c r="E610" s="101">
        <v>58033.2</v>
      </c>
      <c r="F610" s="101">
        <v>120867.849</v>
      </c>
      <c r="G610" s="101">
        <v>36997.125</v>
      </c>
      <c r="H610" s="101">
        <v>122.899</v>
      </c>
      <c r="I610" s="101">
        <v>216515.478</v>
      </c>
      <c r="J610" s="101">
        <v>0</v>
      </c>
      <c r="K610" s="101">
        <v>1081.5630000000001</v>
      </c>
      <c r="L610" s="101">
        <v>0</v>
      </c>
      <c r="M610" s="101">
        <v>0</v>
      </c>
      <c r="N610" s="101">
        <v>0</v>
      </c>
      <c r="O610" s="101">
        <v>0</v>
      </c>
      <c r="P610" s="101">
        <v>0</v>
      </c>
      <c r="Q610" s="101">
        <v>0</v>
      </c>
      <c r="R610" s="101">
        <v>0</v>
      </c>
      <c r="S610" s="101">
        <v>0</v>
      </c>
    </row>
    <row r="611" spans="1:19">
      <c r="A611" s="101" t="s">
        <v>985</v>
      </c>
      <c r="B611" s="102">
        <v>572874000000</v>
      </c>
      <c r="C611" s="101">
        <v>398604.48599999998</v>
      </c>
      <c r="D611" s="101" t="s">
        <v>1181</v>
      </c>
      <c r="E611" s="101">
        <v>58033.2</v>
      </c>
      <c r="F611" s="101">
        <v>120867.849</v>
      </c>
      <c r="G611" s="101">
        <v>34562.387999999999</v>
      </c>
      <c r="H611" s="101">
        <v>1299.769</v>
      </c>
      <c r="I611" s="101">
        <v>182759.717</v>
      </c>
      <c r="J611" s="101">
        <v>0</v>
      </c>
      <c r="K611" s="101">
        <v>1081.5630000000001</v>
      </c>
      <c r="L611" s="101">
        <v>0</v>
      </c>
      <c r="M611" s="101">
        <v>0</v>
      </c>
      <c r="N611" s="101">
        <v>0</v>
      </c>
      <c r="O611" s="101">
        <v>0</v>
      </c>
      <c r="P611" s="101">
        <v>0</v>
      </c>
      <c r="Q611" s="101">
        <v>0</v>
      </c>
      <c r="R611" s="101">
        <v>0</v>
      </c>
      <c r="S611" s="101">
        <v>0</v>
      </c>
    </row>
    <row r="612" spans="1:19">
      <c r="A612" s="101" t="s">
        <v>986</v>
      </c>
      <c r="B612" s="102">
        <v>542322000000</v>
      </c>
      <c r="C612" s="101">
        <v>387354.35700000002</v>
      </c>
      <c r="D612" s="101" t="s">
        <v>1182</v>
      </c>
      <c r="E612" s="101">
        <v>58033.2</v>
      </c>
      <c r="F612" s="101">
        <v>120867.849</v>
      </c>
      <c r="G612" s="101">
        <v>33910.474999999999</v>
      </c>
      <c r="H612" s="101">
        <v>3647.5169999999998</v>
      </c>
      <c r="I612" s="101">
        <v>69813.752999999997</v>
      </c>
      <c r="J612" s="101">
        <v>0</v>
      </c>
      <c r="K612" s="101">
        <v>1081.5630000000001</v>
      </c>
      <c r="L612" s="101">
        <v>0</v>
      </c>
      <c r="M612" s="101">
        <v>0</v>
      </c>
      <c r="N612" s="101">
        <v>0</v>
      </c>
      <c r="O612" s="101">
        <v>0</v>
      </c>
      <c r="P612" s="101">
        <v>0</v>
      </c>
      <c r="Q612" s="101">
        <v>0</v>
      </c>
      <c r="R612" s="101">
        <v>0</v>
      </c>
      <c r="S612" s="101">
        <v>0</v>
      </c>
    </row>
    <row r="613" spans="1:19">
      <c r="A613" s="101" t="s">
        <v>987</v>
      </c>
      <c r="B613" s="102">
        <v>527833000000</v>
      </c>
      <c r="C613" s="101">
        <v>365657.85399999999</v>
      </c>
      <c r="D613" s="101" t="s">
        <v>1183</v>
      </c>
      <c r="E613" s="101">
        <v>58033.2</v>
      </c>
      <c r="F613" s="101">
        <v>120867.849</v>
      </c>
      <c r="G613" s="101">
        <v>34152.673000000003</v>
      </c>
      <c r="H613" s="101">
        <v>1962.729</v>
      </c>
      <c r="I613" s="101">
        <v>149559.84</v>
      </c>
      <c r="J613" s="101">
        <v>0</v>
      </c>
      <c r="K613" s="101">
        <v>1081.5630000000001</v>
      </c>
      <c r="L613" s="101">
        <v>0</v>
      </c>
      <c r="M613" s="101">
        <v>0</v>
      </c>
      <c r="N613" s="101">
        <v>0</v>
      </c>
      <c r="O613" s="101">
        <v>0</v>
      </c>
      <c r="P613" s="101">
        <v>0</v>
      </c>
      <c r="Q613" s="101">
        <v>0</v>
      </c>
      <c r="R613" s="101">
        <v>0</v>
      </c>
      <c r="S613" s="101">
        <v>0</v>
      </c>
    </row>
    <row r="614" spans="1:19">
      <c r="A614" s="101" t="s">
        <v>988</v>
      </c>
      <c r="B614" s="102">
        <v>602231000000</v>
      </c>
      <c r="C614" s="101">
        <v>361238.67700000003</v>
      </c>
      <c r="D614" s="101" t="s">
        <v>1106</v>
      </c>
      <c r="E614" s="101">
        <v>58033.2</v>
      </c>
      <c r="F614" s="101">
        <v>120867.849</v>
      </c>
      <c r="G614" s="101">
        <v>32682.081999999999</v>
      </c>
      <c r="H614" s="101">
        <v>69520.994999999995</v>
      </c>
      <c r="I614" s="101">
        <v>0</v>
      </c>
      <c r="J614" s="101">
        <v>0</v>
      </c>
      <c r="K614" s="101">
        <v>1081.5630000000001</v>
      </c>
      <c r="L614" s="101">
        <v>0</v>
      </c>
      <c r="M614" s="101">
        <v>0</v>
      </c>
      <c r="N614" s="101">
        <v>0</v>
      </c>
      <c r="O614" s="101">
        <v>0</v>
      </c>
      <c r="P614" s="101">
        <v>0</v>
      </c>
      <c r="Q614" s="101">
        <v>0</v>
      </c>
      <c r="R614" s="101">
        <v>0</v>
      </c>
      <c r="S614" s="101">
        <v>0</v>
      </c>
    </row>
    <row r="615" spans="1:19">
      <c r="A615" s="101"/>
      <c r="B615" s="101"/>
      <c r="C615" s="101"/>
      <c r="D615" s="101"/>
      <c r="E615" s="101"/>
      <c r="F615" s="101"/>
      <c r="G615" s="101"/>
      <c r="H615" s="101"/>
      <c r="I615" s="101"/>
      <c r="J615" s="101"/>
      <c r="K615" s="101"/>
      <c r="L615" s="101"/>
      <c r="M615" s="101"/>
      <c r="N615" s="101"/>
      <c r="O615" s="101"/>
      <c r="P615" s="101"/>
      <c r="Q615" s="101"/>
      <c r="R615" s="101"/>
      <c r="S615" s="101"/>
    </row>
    <row r="616" spans="1:19">
      <c r="A616" s="101" t="s">
        <v>989</v>
      </c>
      <c r="B616" s="102">
        <v>7071800000000</v>
      </c>
      <c r="C616" s="101"/>
      <c r="D616" s="101"/>
      <c r="E616" s="101"/>
      <c r="F616" s="101"/>
      <c r="G616" s="101"/>
      <c r="H616" s="101"/>
      <c r="I616" s="101"/>
      <c r="J616" s="101"/>
      <c r="K616" s="101"/>
      <c r="L616" s="101">
        <v>0</v>
      </c>
      <c r="M616" s="101">
        <v>0</v>
      </c>
      <c r="N616" s="101">
        <v>0</v>
      </c>
      <c r="O616" s="101">
        <v>0</v>
      </c>
      <c r="P616" s="101">
        <v>0</v>
      </c>
      <c r="Q616" s="101">
        <v>0</v>
      </c>
      <c r="R616" s="101">
        <v>0</v>
      </c>
      <c r="S616" s="101">
        <v>0</v>
      </c>
    </row>
    <row r="617" spans="1:19">
      <c r="A617" s="101" t="s">
        <v>990</v>
      </c>
      <c r="B617" s="102">
        <v>513610000000</v>
      </c>
      <c r="C617" s="101">
        <v>351684.23300000001</v>
      </c>
      <c r="D617" s="101"/>
      <c r="E617" s="101">
        <v>58033.2</v>
      </c>
      <c r="F617" s="101">
        <v>96785.430999999997</v>
      </c>
      <c r="G617" s="101">
        <v>32682.081999999999</v>
      </c>
      <c r="H617" s="101">
        <v>111.295</v>
      </c>
      <c r="I617" s="101">
        <v>0</v>
      </c>
      <c r="J617" s="101">
        <v>0</v>
      </c>
      <c r="K617" s="101">
        <v>1081.5630000000001</v>
      </c>
      <c r="L617" s="101">
        <v>0</v>
      </c>
      <c r="M617" s="101">
        <v>0</v>
      </c>
      <c r="N617" s="101">
        <v>0</v>
      </c>
      <c r="O617" s="101">
        <v>0</v>
      </c>
      <c r="P617" s="101">
        <v>0</v>
      </c>
      <c r="Q617" s="101">
        <v>0</v>
      </c>
      <c r="R617" s="101">
        <v>0</v>
      </c>
      <c r="S617" s="101">
        <v>0</v>
      </c>
    </row>
    <row r="618" spans="1:19">
      <c r="A618" s="101" t="s">
        <v>991</v>
      </c>
      <c r="B618" s="102">
        <v>686796000000</v>
      </c>
      <c r="C618" s="101">
        <v>438378.17499999999</v>
      </c>
      <c r="D618" s="101"/>
      <c r="E618" s="101">
        <v>58033.2</v>
      </c>
      <c r="F618" s="101">
        <v>120867.849</v>
      </c>
      <c r="G618" s="101">
        <v>37437.000999999997</v>
      </c>
      <c r="H618" s="101">
        <v>93690.755999999994</v>
      </c>
      <c r="I618" s="101">
        <v>220847.26699999999</v>
      </c>
      <c r="J618" s="101">
        <v>2025</v>
      </c>
      <c r="K618" s="101">
        <v>1081.5630000000001</v>
      </c>
      <c r="L618" s="101">
        <v>0</v>
      </c>
      <c r="M618" s="101">
        <v>0</v>
      </c>
      <c r="N618" s="101">
        <v>0</v>
      </c>
      <c r="O618" s="101">
        <v>0</v>
      </c>
      <c r="P618" s="101">
        <v>0</v>
      </c>
      <c r="Q618" s="101">
        <v>0</v>
      </c>
      <c r="R618" s="101">
        <v>0</v>
      </c>
      <c r="S618" s="101">
        <v>0</v>
      </c>
    </row>
    <row r="619" spans="1:19">
      <c r="A619"/>
      <c r="B619"/>
      <c r="C619"/>
      <c r="D619"/>
      <c r="E619"/>
      <c r="F619"/>
      <c r="G619"/>
      <c r="H619"/>
      <c r="I619"/>
      <c r="J619"/>
      <c r="K619"/>
      <c r="L619"/>
      <c r="M619"/>
      <c r="N619"/>
      <c r="O619"/>
      <c r="P619"/>
      <c r="Q619"/>
      <c r="R619"/>
      <c r="S619"/>
    </row>
    <row r="620" spans="1:19">
      <c r="A620" s="92"/>
      <c r="B620" s="101" t="s">
        <v>1018</v>
      </c>
      <c r="C620" s="101" t="s">
        <v>279</v>
      </c>
      <c r="D620" s="101" t="s">
        <v>1019</v>
      </c>
      <c r="E620" s="101" t="s">
        <v>150</v>
      </c>
      <c r="F620"/>
      <c r="G620"/>
      <c r="H620"/>
      <c r="I620"/>
      <c r="J620"/>
      <c r="K620"/>
      <c r="L620"/>
      <c r="M620"/>
      <c r="N620"/>
      <c r="O620"/>
      <c r="P620"/>
      <c r="Q620"/>
      <c r="R620"/>
      <c r="S620"/>
    </row>
    <row r="621" spans="1:19">
      <c r="A621" s="101" t="s">
        <v>1020</v>
      </c>
      <c r="B621" s="101">
        <v>190397.19</v>
      </c>
      <c r="C621" s="101">
        <v>58263.4</v>
      </c>
      <c r="D621" s="101">
        <v>0</v>
      </c>
      <c r="E621" s="101">
        <v>248660.59</v>
      </c>
      <c r="F621"/>
      <c r="G621"/>
      <c r="H621"/>
      <c r="I621"/>
      <c r="J621"/>
      <c r="K621"/>
      <c r="L621"/>
      <c r="M621"/>
      <c r="N621"/>
      <c r="O621"/>
      <c r="P621"/>
      <c r="Q621"/>
      <c r="R621"/>
      <c r="S621"/>
    </row>
    <row r="622" spans="1:19">
      <c r="A622" s="101" t="s">
        <v>1021</v>
      </c>
      <c r="B622" s="101">
        <v>50.05</v>
      </c>
      <c r="C622" s="101">
        <v>15.32</v>
      </c>
      <c r="D622" s="101">
        <v>0</v>
      </c>
      <c r="E622" s="101">
        <v>65.37</v>
      </c>
      <c r="F622"/>
      <c r="G622"/>
      <c r="H622"/>
      <c r="I622"/>
      <c r="J622"/>
      <c r="K622"/>
      <c r="L622"/>
      <c r="M622"/>
      <c r="N622"/>
      <c r="O622"/>
      <c r="P622"/>
      <c r="Q622"/>
      <c r="R622"/>
      <c r="S622"/>
    </row>
    <row r="623" spans="1:19">
      <c r="A623" s="101" t="s">
        <v>1022</v>
      </c>
      <c r="B623" s="101">
        <v>50.05</v>
      </c>
      <c r="C623" s="101">
        <v>15.32</v>
      </c>
      <c r="D623" s="101">
        <v>0</v>
      </c>
      <c r="E623" s="101">
        <v>65.37</v>
      </c>
      <c r="F623"/>
      <c r="G623"/>
      <c r="H623"/>
      <c r="I623"/>
      <c r="J623"/>
      <c r="K623"/>
      <c r="L623"/>
      <c r="M623"/>
      <c r="N623"/>
      <c r="O623"/>
      <c r="P623"/>
      <c r="Q623"/>
      <c r="R623"/>
      <c r="S623"/>
    </row>
    <row r="624" spans="1:19">
      <c r="A624" s="91"/>
      <c r="B624" s="91"/>
      <c r="C624" s="91"/>
      <c r="D624" s="91"/>
      <c r="E624" s="91"/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>
  <sheetPr codeName="Sheet11"/>
  <dimension ref="A1:S3649"/>
  <sheetViews>
    <sheetView workbookViewId="0"/>
  </sheetViews>
  <sheetFormatPr defaultRowHeight="10.5"/>
  <cols>
    <col min="1" max="1" width="56" style="82" customWidth="1"/>
    <col min="2" max="2" width="32.6640625" style="82" customWidth="1"/>
    <col min="3" max="3" width="33.6640625" style="82" customWidth="1"/>
    <col min="4" max="4" width="38.6640625" style="82" customWidth="1"/>
    <col min="5" max="5" width="45.6640625" style="82" customWidth="1"/>
    <col min="6" max="6" width="50" style="82" customWidth="1"/>
    <col min="7" max="7" width="43.6640625" style="82" customWidth="1"/>
    <col min="8" max="9" width="38.33203125" style="82" customWidth="1"/>
    <col min="10" max="10" width="46.1640625" style="82" customWidth="1"/>
    <col min="11" max="11" width="36.5" style="82" customWidth="1"/>
    <col min="12" max="12" width="45" style="82" customWidth="1"/>
    <col min="13" max="13" width="50.1640625" style="82" customWidth="1"/>
    <col min="14" max="15" width="44.83203125" style="82" customWidth="1"/>
    <col min="16" max="16" width="45.33203125" style="82" customWidth="1"/>
    <col min="17" max="17" width="44.83203125" style="82" customWidth="1"/>
    <col min="18" max="18" width="42.6640625" style="82" customWidth="1"/>
    <col min="19" max="19" width="48.1640625" style="82" customWidth="1"/>
    <col min="20" max="23" width="9.33203125" style="82" customWidth="1"/>
    <col min="24" max="16384" width="9.33203125" style="82"/>
  </cols>
  <sheetData>
    <row r="1" spans="1:19">
      <c r="A1" s="92"/>
      <c r="B1" s="101" t="s">
        <v>365</v>
      </c>
      <c r="C1" s="101" t="s">
        <v>366</v>
      </c>
      <c r="D1" s="101" t="s">
        <v>367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101" t="s">
        <v>368</v>
      </c>
      <c r="B2" s="101">
        <v>13196.11</v>
      </c>
      <c r="C2" s="101">
        <v>3469</v>
      </c>
      <c r="D2" s="101">
        <v>3469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101" t="s">
        <v>369</v>
      </c>
      <c r="B3" s="101">
        <v>13196.11</v>
      </c>
      <c r="C3" s="101">
        <v>3469</v>
      </c>
      <c r="D3" s="101">
        <v>3469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101" t="s">
        <v>370</v>
      </c>
      <c r="B4" s="101">
        <v>30870.65</v>
      </c>
      <c r="C4" s="101">
        <v>8115.3</v>
      </c>
      <c r="D4" s="101">
        <v>8115.3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101" t="s">
        <v>371</v>
      </c>
      <c r="B5" s="101">
        <v>30870.65</v>
      </c>
      <c r="C5" s="101">
        <v>8115.3</v>
      </c>
      <c r="D5" s="101">
        <v>8115.3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92"/>
      <c r="B7" s="101" t="s">
        <v>372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101" t="s">
        <v>373</v>
      </c>
      <c r="B8" s="101">
        <v>3804.01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101" t="s">
        <v>374</v>
      </c>
      <c r="B9" s="101">
        <v>3804.01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101" t="s">
        <v>375</v>
      </c>
      <c r="B10" s="101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92"/>
      <c r="B12" s="101" t="s">
        <v>376</v>
      </c>
      <c r="C12" s="101" t="s">
        <v>377</v>
      </c>
      <c r="D12" s="101" t="s">
        <v>378</v>
      </c>
      <c r="E12" s="101" t="s">
        <v>379</v>
      </c>
      <c r="F12" s="101" t="s">
        <v>380</v>
      </c>
      <c r="G12" s="101" t="s">
        <v>381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101" t="s">
        <v>60</v>
      </c>
      <c r="B13" s="101">
        <v>382.76</v>
      </c>
      <c r="C13" s="101">
        <v>5558.27</v>
      </c>
      <c r="D13" s="101">
        <v>0</v>
      </c>
      <c r="E13" s="101">
        <v>0</v>
      </c>
      <c r="F13" s="101">
        <v>0</v>
      </c>
      <c r="G13" s="101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101" t="s">
        <v>61</v>
      </c>
      <c r="B14" s="101">
        <v>1061.6199999999999</v>
      </c>
      <c r="C14" s="101">
        <v>0</v>
      </c>
      <c r="D14" s="101">
        <v>0</v>
      </c>
      <c r="E14" s="101">
        <v>0</v>
      </c>
      <c r="F14" s="101">
        <v>0</v>
      </c>
      <c r="G14" s="101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101" t="s">
        <v>69</v>
      </c>
      <c r="B15" s="101">
        <v>879.76</v>
      </c>
      <c r="C15" s="101">
        <v>0</v>
      </c>
      <c r="D15" s="101">
        <v>0</v>
      </c>
      <c r="E15" s="101">
        <v>0</v>
      </c>
      <c r="F15" s="101">
        <v>0</v>
      </c>
      <c r="G15" s="101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101" t="s">
        <v>70</v>
      </c>
      <c r="B16" s="101">
        <v>31.79</v>
      </c>
      <c r="C16" s="101">
        <v>0</v>
      </c>
      <c r="D16" s="101">
        <v>0</v>
      </c>
      <c r="E16" s="101">
        <v>0</v>
      </c>
      <c r="F16" s="101">
        <v>0</v>
      </c>
      <c r="G16" s="101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101" t="s">
        <v>71</v>
      </c>
      <c r="B17" s="101">
        <v>1985.76</v>
      </c>
      <c r="C17" s="101">
        <v>188.37</v>
      </c>
      <c r="D17" s="101">
        <v>0</v>
      </c>
      <c r="E17" s="101">
        <v>0</v>
      </c>
      <c r="F17" s="101">
        <v>0</v>
      </c>
      <c r="G17" s="101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101" t="s">
        <v>72</v>
      </c>
      <c r="B18" s="101">
        <v>0</v>
      </c>
      <c r="C18" s="101">
        <v>0</v>
      </c>
      <c r="D18" s="101">
        <v>0</v>
      </c>
      <c r="E18" s="101">
        <v>0</v>
      </c>
      <c r="F18" s="101">
        <v>0</v>
      </c>
      <c r="G18" s="101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101" t="s">
        <v>73</v>
      </c>
      <c r="B19" s="101">
        <v>1145.97</v>
      </c>
      <c r="C19" s="101">
        <v>0</v>
      </c>
      <c r="D19" s="101">
        <v>0</v>
      </c>
      <c r="E19" s="101">
        <v>0</v>
      </c>
      <c r="F19" s="101">
        <v>0</v>
      </c>
      <c r="G19" s="101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101" t="s">
        <v>74</v>
      </c>
      <c r="B20" s="101">
        <v>30.65</v>
      </c>
      <c r="C20" s="101">
        <v>0</v>
      </c>
      <c r="D20" s="101">
        <v>0</v>
      </c>
      <c r="E20" s="101">
        <v>0</v>
      </c>
      <c r="F20" s="101">
        <v>0</v>
      </c>
      <c r="G20" s="101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101" t="s">
        <v>75</v>
      </c>
      <c r="B21" s="101">
        <v>0</v>
      </c>
      <c r="C21" s="101">
        <v>0</v>
      </c>
      <c r="D21" s="101">
        <v>0</v>
      </c>
      <c r="E21" s="101">
        <v>0</v>
      </c>
      <c r="F21" s="101">
        <v>0</v>
      </c>
      <c r="G21" s="101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101" t="s">
        <v>76</v>
      </c>
      <c r="B22" s="101">
        <v>1876.34</v>
      </c>
      <c r="C22" s="101">
        <v>0</v>
      </c>
      <c r="D22" s="101">
        <v>0</v>
      </c>
      <c r="E22" s="101">
        <v>0</v>
      </c>
      <c r="F22" s="101">
        <v>0</v>
      </c>
      <c r="G22" s="101">
        <v>698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101" t="s">
        <v>55</v>
      </c>
      <c r="B23" s="101">
        <v>0</v>
      </c>
      <c r="C23" s="101">
        <v>0</v>
      </c>
      <c r="D23" s="101">
        <v>0</v>
      </c>
      <c r="E23" s="101">
        <v>0</v>
      </c>
      <c r="F23" s="101">
        <v>0</v>
      </c>
      <c r="G23" s="101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101" t="s">
        <v>77</v>
      </c>
      <c r="B24" s="101">
        <v>0</v>
      </c>
      <c r="C24" s="101">
        <v>54.81</v>
      </c>
      <c r="D24" s="101">
        <v>0</v>
      </c>
      <c r="E24" s="101">
        <v>0</v>
      </c>
      <c r="F24" s="101">
        <v>0</v>
      </c>
      <c r="G24" s="101">
        <v>240.48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101" t="s">
        <v>78</v>
      </c>
      <c r="B25" s="101">
        <v>0</v>
      </c>
      <c r="C25" s="101">
        <v>0</v>
      </c>
      <c r="D25" s="101">
        <v>0</v>
      </c>
      <c r="E25" s="101">
        <v>0</v>
      </c>
      <c r="F25" s="101">
        <v>0</v>
      </c>
      <c r="G25" s="101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101" t="s">
        <v>79</v>
      </c>
      <c r="B26" s="101">
        <v>0</v>
      </c>
      <c r="C26" s="101">
        <v>0</v>
      </c>
      <c r="D26" s="101">
        <v>0</v>
      </c>
      <c r="E26" s="101">
        <v>0</v>
      </c>
      <c r="F26" s="101">
        <v>0</v>
      </c>
      <c r="G26" s="101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101"/>
      <c r="B27" s="101"/>
      <c r="C27" s="101"/>
      <c r="D27" s="101"/>
      <c r="E27" s="101"/>
      <c r="F27" s="101"/>
      <c r="G27" s="101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101" t="s">
        <v>80</v>
      </c>
      <c r="B28" s="101">
        <v>7394.65</v>
      </c>
      <c r="C28" s="101">
        <v>5801.45</v>
      </c>
      <c r="D28" s="101">
        <v>0</v>
      </c>
      <c r="E28" s="101">
        <v>0</v>
      </c>
      <c r="F28" s="101">
        <v>0</v>
      </c>
      <c r="G28" s="101">
        <v>938.48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92"/>
      <c r="B30" s="101" t="s">
        <v>372</v>
      </c>
      <c r="C30" s="101" t="s">
        <v>213</v>
      </c>
      <c r="D30" s="101" t="s">
        <v>382</v>
      </c>
      <c r="E30" s="101" t="s">
        <v>383</v>
      </c>
      <c r="F30" s="101" t="s">
        <v>384</v>
      </c>
      <c r="G30" s="101" t="s">
        <v>385</v>
      </c>
      <c r="H30" s="101" t="s">
        <v>386</v>
      </c>
      <c r="I30" s="101" t="s">
        <v>387</v>
      </c>
      <c r="J30" s="101" t="s">
        <v>388</v>
      </c>
      <c r="K30"/>
      <c r="L30"/>
      <c r="M30"/>
      <c r="N30"/>
      <c r="O30"/>
      <c r="P30"/>
      <c r="Q30"/>
      <c r="R30"/>
      <c r="S30"/>
    </row>
    <row r="31" spans="1:19">
      <c r="A31" s="101" t="s">
        <v>389</v>
      </c>
      <c r="B31" s="101">
        <v>10.029999999999999</v>
      </c>
      <c r="C31" s="101" t="s">
        <v>390</v>
      </c>
      <c r="D31" s="101">
        <v>30.58</v>
      </c>
      <c r="E31" s="101">
        <v>1</v>
      </c>
      <c r="F31" s="101">
        <v>8.36</v>
      </c>
      <c r="G31" s="101">
        <v>2.23</v>
      </c>
      <c r="H31" s="101">
        <v>22.6</v>
      </c>
      <c r="I31" s="101"/>
      <c r="J31" s="101">
        <v>21.53</v>
      </c>
      <c r="K31"/>
      <c r="L31"/>
      <c r="M31"/>
      <c r="N31"/>
      <c r="O31"/>
      <c r="P31"/>
      <c r="Q31"/>
      <c r="R31"/>
      <c r="S31"/>
    </row>
    <row r="32" spans="1:19">
      <c r="A32" s="101" t="s">
        <v>391</v>
      </c>
      <c r="B32" s="101">
        <v>5.2</v>
      </c>
      <c r="C32" s="101" t="s">
        <v>390</v>
      </c>
      <c r="D32" s="101">
        <v>15.86</v>
      </c>
      <c r="E32" s="101">
        <v>1</v>
      </c>
      <c r="F32" s="101">
        <v>0</v>
      </c>
      <c r="G32" s="101">
        <v>0</v>
      </c>
      <c r="H32" s="101">
        <v>10.8</v>
      </c>
      <c r="I32" s="101"/>
      <c r="J32" s="101">
        <v>1.08</v>
      </c>
      <c r="K32"/>
      <c r="L32"/>
      <c r="M32"/>
      <c r="N32"/>
      <c r="O32"/>
      <c r="P32"/>
      <c r="Q32"/>
      <c r="R32"/>
      <c r="S32"/>
    </row>
    <row r="33" spans="1:19">
      <c r="A33" s="101" t="s">
        <v>392</v>
      </c>
      <c r="B33" s="101">
        <v>39.020000000000003</v>
      </c>
      <c r="C33" s="101" t="s">
        <v>390</v>
      </c>
      <c r="D33" s="101">
        <v>118.93</v>
      </c>
      <c r="E33" s="101">
        <v>1</v>
      </c>
      <c r="F33" s="101">
        <v>18.579999999999998</v>
      </c>
      <c r="G33" s="101">
        <v>8.92</v>
      </c>
      <c r="H33" s="101">
        <v>14</v>
      </c>
      <c r="I33" s="101">
        <v>1</v>
      </c>
      <c r="J33" s="101">
        <v>10.76</v>
      </c>
      <c r="K33"/>
      <c r="L33"/>
      <c r="M33"/>
      <c r="N33"/>
      <c r="O33"/>
      <c r="P33"/>
      <c r="Q33"/>
      <c r="R33"/>
      <c r="S33"/>
    </row>
    <row r="34" spans="1:19">
      <c r="A34" s="101" t="s">
        <v>393</v>
      </c>
      <c r="B34" s="101">
        <v>11.71</v>
      </c>
      <c r="C34" s="101" t="s">
        <v>390</v>
      </c>
      <c r="D34" s="101">
        <v>35.68</v>
      </c>
      <c r="E34" s="101">
        <v>1</v>
      </c>
      <c r="F34" s="101">
        <v>0</v>
      </c>
      <c r="G34" s="101">
        <v>0</v>
      </c>
      <c r="H34" s="101">
        <v>14</v>
      </c>
      <c r="I34" s="101">
        <v>5</v>
      </c>
      <c r="J34" s="101">
        <v>21.53</v>
      </c>
      <c r="K34"/>
      <c r="L34"/>
      <c r="M34"/>
      <c r="N34"/>
      <c r="O34"/>
      <c r="P34"/>
      <c r="Q34"/>
      <c r="R34"/>
      <c r="S34"/>
    </row>
    <row r="35" spans="1:19">
      <c r="A35" s="101" t="s">
        <v>394</v>
      </c>
      <c r="B35" s="101">
        <v>15.33</v>
      </c>
      <c r="C35" s="101" t="s">
        <v>390</v>
      </c>
      <c r="D35" s="101">
        <v>46.72</v>
      </c>
      <c r="E35" s="101">
        <v>1</v>
      </c>
      <c r="F35" s="101">
        <v>0</v>
      </c>
      <c r="G35" s="101">
        <v>0</v>
      </c>
      <c r="H35" s="101">
        <v>14</v>
      </c>
      <c r="I35" s="101">
        <v>5</v>
      </c>
      <c r="J35" s="101">
        <v>21.53</v>
      </c>
      <c r="K35"/>
      <c r="L35"/>
      <c r="M35"/>
      <c r="N35"/>
      <c r="O35"/>
      <c r="P35"/>
      <c r="Q35"/>
      <c r="R35"/>
      <c r="S35"/>
    </row>
    <row r="36" spans="1:19">
      <c r="A36" s="101" t="s">
        <v>395</v>
      </c>
      <c r="B36" s="101">
        <v>11.71</v>
      </c>
      <c r="C36" s="101" t="s">
        <v>390</v>
      </c>
      <c r="D36" s="101">
        <v>35.68</v>
      </c>
      <c r="E36" s="101">
        <v>1</v>
      </c>
      <c r="F36" s="101">
        <v>0</v>
      </c>
      <c r="G36" s="101">
        <v>0</v>
      </c>
      <c r="H36" s="101">
        <v>19.399999999999999</v>
      </c>
      <c r="I36" s="101">
        <v>20</v>
      </c>
      <c r="J36" s="101">
        <v>11.84</v>
      </c>
      <c r="K36"/>
      <c r="L36"/>
      <c r="M36"/>
      <c r="N36"/>
      <c r="O36"/>
      <c r="P36"/>
      <c r="Q36"/>
      <c r="R36"/>
      <c r="S36"/>
    </row>
    <row r="37" spans="1:19">
      <c r="A37" s="101" t="s">
        <v>396</v>
      </c>
      <c r="B37" s="101">
        <v>4.18</v>
      </c>
      <c r="C37" s="101" t="s">
        <v>390</v>
      </c>
      <c r="D37" s="101">
        <v>12.74</v>
      </c>
      <c r="E37" s="101">
        <v>1</v>
      </c>
      <c r="F37" s="101">
        <v>8.36</v>
      </c>
      <c r="G37" s="101">
        <v>2.3199999999999998</v>
      </c>
      <c r="H37" s="101">
        <v>19.399999999999999</v>
      </c>
      <c r="I37" s="101">
        <v>20</v>
      </c>
      <c r="J37" s="101">
        <v>11.84</v>
      </c>
      <c r="K37"/>
      <c r="L37"/>
      <c r="M37"/>
      <c r="N37"/>
      <c r="O37"/>
      <c r="P37"/>
      <c r="Q37"/>
      <c r="R37"/>
      <c r="S37"/>
    </row>
    <row r="38" spans="1:19">
      <c r="A38" s="101" t="s">
        <v>397</v>
      </c>
      <c r="B38" s="101">
        <v>9.1</v>
      </c>
      <c r="C38" s="101" t="s">
        <v>390</v>
      </c>
      <c r="D38" s="101">
        <v>27.75</v>
      </c>
      <c r="E38" s="101">
        <v>1</v>
      </c>
      <c r="F38" s="101">
        <v>6.5</v>
      </c>
      <c r="G38" s="101">
        <v>0</v>
      </c>
      <c r="H38" s="101">
        <v>7.53</v>
      </c>
      <c r="I38" s="101"/>
      <c r="J38" s="101">
        <v>53.82</v>
      </c>
      <c r="K38"/>
      <c r="L38"/>
      <c r="M38"/>
      <c r="N38"/>
      <c r="O38"/>
      <c r="P38"/>
      <c r="Q38"/>
      <c r="R38"/>
      <c r="S38"/>
    </row>
    <row r="39" spans="1:19">
      <c r="A39" s="101" t="s">
        <v>398</v>
      </c>
      <c r="B39" s="101">
        <v>8.4499999999999993</v>
      </c>
      <c r="C39" s="101" t="s">
        <v>390</v>
      </c>
      <c r="D39" s="101">
        <v>25.77</v>
      </c>
      <c r="E39" s="101">
        <v>1</v>
      </c>
      <c r="F39" s="101">
        <v>18.579999999999998</v>
      </c>
      <c r="G39" s="101">
        <v>0</v>
      </c>
      <c r="H39" s="101">
        <v>7.53</v>
      </c>
      <c r="I39" s="101"/>
      <c r="J39" s="101">
        <v>5750.9844999999996</v>
      </c>
      <c r="K39"/>
      <c r="L39"/>
      <c r="M39"/>
      <c r="N39"/>
      <c r="O39"/>
      <c r="P39"/>
      <c r="Q39"/>
      <c r="R39"/>
      <c r="S39"/>
    </row>
    <row r="40" spans="1:19">
      <c r="A40" s="101" t="s">
        <v>399</v>
      </c>
      <c r="B40" s="101">
        <v>5.0199999999999996</v>
      </c>
      <c r="C40" s="101" t="s">
        <v>390</v>
      </c>
      <c r="D40" s="101">
        <v>15.29</v>
      </c>
      <c r="E40" s="101">
        <v>1</v>
      </c>
      <c r="F40" s="101">
        <v>0</v>
      </c>
      <c r="G40" s="101">
        <v>0</v>
      </c>
      <c r="H40" s="101">
        <v>19.399999999999999</v>
      </c>
      <c r="I40" s="101">
        <v>20</v>
      </c>
      <c r="J40" s="101">
        <v>11.84</v>
      </c>
      <c r="K40"/>
      <c r="L40"/>
      <c r="M40"/>
      <c r="N40"/>
      <c r="O40"/>
      <c r="P40"/>
      <c r="Q40"/>
      <c r="R40"/>
      <c r="S40"/>
    </row>
    <row r="41" spans="1:19">
      <c r="A41" s="101" t="s">
        <v>400</v>
      </c>
      <c r="B41" s="101">
        <v>13.01</v>
      </c>
      <c r="C41" s="101" t="s">
        <v>390</v>
      </c>
      <c r="D41" s="101">
        <v>39.64</v>
      </c>
      <c r="E41" s="101">
        <v>1</v>
      </c>
      <c r="F41" s="101">
        <v>0</v>
      </c>
      <c r="G41" s="101">
        <v>0</v>
      </c>
      <c r="H41" s="101">
        <v>8.61</v>
      </c>
      <c r="I41" s="101"/>
      <c r="J41" s="101">
        <v>4.3099999999999996</v>
      </c>
      <c r="K41"/>
      <c r="L41"/>
      <c r="M41"/>
      <c r="N41"/>
      <c r="O41"/>
      <c r="P41"/>
      <c r="Q41"/>
      <c r="R41"/>
      <c r="S41"/>
    </row>
    <row r="42" spans="1:19">
      <c r="A42" s="101" t="s">
        <v>401</v>
      </c>
      <c r="B42" s="101">
        <v>10.41</v>
      </c>
      <c r="C42" s="101" t="s">
        <v>390</v>
      </c>
      <c r="D42" s="101">
        <v>31.71</v>
      </c>
      <c r="E42" s="101">
        <v>1</v>
      </c>
      <c r="F42" s="101">
        <v>0</v>
      </c>
      <c r="G42" s="101">
        <v>0</v>
      </c>
      <c r="H42" s="101">
        <v>19.399999999999999</v>
      </c>
      <c r="I42" s="101">
        <v>20</v>
      </c>
      <c r="J42" s="101">
        <v>11.84</v>
      </c>
      <c r="K42"/>
      <c r="L42"/>
      <c r="M42"/>
      <c r="N42"/>
      <c r="O42"/>
      <c r="P42"/>
      <c r="Q42"/>
      <c r="R42"/>
      <c r="S42"/>
    </row>
    <row r="43" spans="1:19">
      <c r="A43" s="101" t="s">
        <v>402</v>
      </c>
      <c r="B43" s="101">
        <v>57.79</v>
      </c>
      <c r="C43" s="101" t="s">
        <v>390</v>
      </c>
      <c r="D43" s="101">
        <v>176.13</v>
      </c>
      <c r="E43" s="101">
        <v>1</v>
      </c>
      <c r="F43" s="101">
        <v>20.440000000000001</v>
      </c>
      <c r="G43" s="101">
        <v>8.92</v>
      </c>
      <c r="H43" s="101">
        <v>10.8</v>
      </c>
      <c r="I43" s="101">
        <v>3.33</v>
      </c>
      <c r="J43" s="101">
        <v>11.84</v>
      </c>
      <c r="K43"/>
      <c r="L43"/>
      <c r="M43"/>
      <c r="N43"/>
      <c r="O43"/>
      <c r="P43"/>
      <c r="Q43"/>
      <c r="R43"/>
      <c r="S43"/>
    </row>
    <row r="44" spans="1:19">
      <c r="A44" s="101" t="s">
        <v>403</v>
      </c>
      <c r="B44" s="101">
        <v>22.3</v>
      </c>
      <c r="C44" s="101" t="s">
        <v>390</v>
      </c>
      <c r="D44" s="101">
        <v>67.959999999999994</v>
      </c>
      <c r="E44" s="101">
        <v>1</v>
      </c>
      <c r="F44" s="101">
        <v>0</v>
      </c>
      <c r="G44" s="101">
        <v>0</v>
      </c>
      <c r="H44" s="101">
        <v>8.61</v>
      </c>
      <c r="I44" s="101"/>
      <c r="J44" s="101">
        <v>4.3099999999999996</v>
      </c>
      <c r="K44"/>
      <c r="L44"/>
      <c r="M44"/>
      <c r="N44"/>
      <c r="O44"/>
      <c r="P44"/>
      <c r="Q44"/>
      <c r="R44"/>
      <c r="S44"/>
    </row>
    <row r="45" spans="1:19">
      <c r="A45" s="101" t="s">
        <v>404</v>
      </c>
      <c r="B45" s="101">
        <v>5.0199999999999996</v>
      </c>
      <c r="C45" s="101" t="s">
        <v>390</v>
      </c>
      <c r="D45" s="101">
        <v>15.29</v>
      </c>
      <c r="E45" s="101">
        <v>1</v>
      </c>
      <c r="F45" s="101">
        <v>5.57</v>
      </c>
      <c r="G45" s="101">
        <v>0</v>
      </c>
      <c r="H45" s="101">
        <v>8.61</v>
      </c>
      <c r="I45" s="101"/>
      <c r="J45" s="101">
        <v>4.3099999999999996</v>
      </c>
      <c r="K45"/>
      <c r="L45"/>
      <c r="M45"/>
      <c r="N45"/>
      <c r="O45"/>
      <c r="P45"/>
      <c r="Q45"/>
      <c r="R45"/>
      <c r="S45"/>
    </row>
    <row r="46" spans="1:19">
      <c r="A46" s="101" t="s">
        <v>405</v>
      </c>
      <c r="B46" s="101">
        <v>61.32</v>
      </c>
      <c r="C46" s="101" t="s">
        <v>390</v>
      </c>
      <c r="D46" s="101">
        <v>186.89</v>
      </c>
      <c r="E46" s="101">
        <v>1</v>
      </c>
      <c r="F46" s="101">
        <v>20.440000000000001</v>
      </c>
      <c r="G46" s="101">
        <v>5.57</v>
      </c>
      <c r="H46" s="101">
        <v>9.68</v>
      </c>
      <c r="I46" s="101">
        <v>6.67</v>
      </c>
      <c r="J46" s="101">
        <v>32.29</v>
      </c>
      <c r="K46"/>
      <c r="L46"/>
      <c r="M46"/>
      <c r="N46"/>
      <c r="O46"/>
      <c r="P46"/>
      <c r="Q46"/>
      <c r="R46"/>
      <c r="S46"/>
    </row>
    <row r="47" spans="1:19">
      <c r="A47" s="101" t="s">
        <v>406</v>
      </c>
      <c r="B47" s="101">
        <v>46.08</v>
      </c>
      <c r="C47" s="101" t="s">
        <v>390</v>
      </c>
      <c r="D47" s="101">
        <v>140.44999999999999</v>
      </c>
      <c r="E47" s="101">
        <v>1</v>
      </c>
      <c r="F47" s="101">
        <v>0</v>
      </c>
      <c r="G47" s="101">
        <v>0</v>
      </c>
      <c r="H47" s="101">
        <v>8.61</v>
      </c>
      <c r="I47" s="101"/>
      <c r="J47" s="101">
        <v>4.3099999999999996</v>
      </c>
      <c r="K47"/>
      <c r="L47"/>
      <c r="M47"/>
      <c r="N47"/>
      <c r="O47"/>
      <c r="P47"/>
      <c r="Q47"/>
      <c r="R47"/>
      <c r="S47"/>
    </row>
    <row r="48" spans="1:19">
      <c r="A48" s="101" t="s">
        <v>407</v>
      </c>
      <c r="B48" s="101">
        <v>33.450000000000003</v>
      </c>
      <c r="C48" s="101" t="s">
        <v>390</v>
      </c>
      <c r="D48" s="101">
        <v>101.94</v>
      </c>
      <c r="E48" s="101">
        <v>1</v>
      </c>
      <c r="F48" s="101">
        <v>0</v>
      </c>
      <c r="G48" s="101">
        <v>0</v>
      </c>
      <c r="H48" s="101">
        <v>9.68</v>
      </c>
      <c r="I48" s="101">
        <v>6.67</v>
      </c>
      <c r="J48" s="101">
        <v>32.29</v>
      </c>
      <c r="K48"/>
      <c r="L48"/>
      <c r="M48"/>
      <c r="N48"/>
      <c r="O48"/>
      <c r="P48"/>
      <c r="Q48"/>
      <c r="R48"/>
      <c r="S48"/>
    </row>
    <row r="49" spans="1:19">
      <c r="A49" s="101" t="s">
        <v>408</v>
      </c>
      <c r="B49" s="101">
        <v>15.61</v>
      </c>
      <c r="C49" s="101" t="s">
        <v>390</v>
      </c>
      <c r="D49" s="101">
        <v>47.57</v>
      </c>
      <c r="E49" s="101">
        <v>1</v>
      </c>
      <c r="F49" s="101">
        <v>4.6500000000000004</v>
      </c>
      <c r="G49" s="101">
        <v>0</v>
      </c>
      <c r="H49" s="101">
        <v>22.6</v>
      </c>
      <c r="I49" s="101">
        <v>5</v>
      </c>
      <c r="J49" s="101">
        <v>11.84</v>
      </c>
      <c r="K49"/>
      <c r="L49"/>
      <c r="M49"/>
      <c r="N49"/>
      <c r="O49"/>
      <c r="P49"/>
      <c r="Q49"/>
      <c r="R49"/>
      <c r="S49"/>
    </row>
    <row r="50" spans="1:19">
      <c r="A50" s="101" t="s">
        <v>409</v>
      </c>
      <c r="B50" s="101">
        <v>13.66</v>
      </c>
      <c r="C50" s="101" t="s">
        <v>390</v>
      </c>
      <c r="D50" s="101">
        <v>41.63</v>
      </c>
      <c r="E50" s="101">
        <v>1</v>
      </c>
      <c r="F50" s="101">
        <v>0</v>
      </c>
      <c r="G50" s="101">
        <v>0</v>
      </c>
      <c r="H50" s="101">
        <v>8.61</v>
      </c>
      <c r="I50" s="101"/>
      <c r="J50" s="101">
        <v>4.3099999999999996</v>
      </c>
      <c r="K50"/>
      <c r="L50"/>
      <c r="M50"/>
      <c r="N50"/>
      <c r="O50"/>
      <c r="P50"/>
      <c r="Q50"/>
      <c r="R50"/>
      <c r="S50"/>
    </row>
    <row r="51" spans="1:19">
      <c r="A51" s="101" t="s">
        <v>410</v>
      </c>
      <c r="B51" s="101">
        <v>40.880000000000003</v>
      </c>
      <c r="C51" s="101" t="s">
        <v>390</v>
      </c>
      <c r="D51" s="101">
        <v>124.59</v>
      </c>
      <c r="E51" s="101">
        <v>1</v>
      </c>
      <c r="F51" s="101">
        <v>0</v>
      </c>
      <c r="G51" s="101">
        <v>0</v>
      </c>
      <c r="H51" s="101">
        <v>22.6</v>
      </c>
      <c r="I51" s="101">
        <v>5</v>
      </c>
      <c r="J51" s="101">
        <v>573.56230000000005</v>
      </c>
      <c r="K51"/>
      <c r="L51"/>
      <c r="M51"/>
      <c r="N51"/>
      <c r="O51"/>
      <c r="P51"/>
      <c r="Q51"/>
      <c r="R51"/>
      <c r="S51"/>
    </row>
    <row r="52" spans="1:19">
      <c r="A52" s="101" t="s">
        <v>411</v>
      </c>
      <c r="B52" s="101">
        <v>5.0199999999999996</v>
      </c>
      <c r="C52" s="101" t="s">
        <v>390</v>
      </c>
      <c r="D52" s="101">
        <v>15.29</v>
      </c>
      <c r="E52" s="101">
        <v>1</v>
      </c>
      <c r="F52" s="101">
        <v>5.57</v>
      </c>
      <c r="G52" s="101">
        <v>0</v>
      </c>
      <c r="H52" s="101">
        <v>8.61</v>
      </c>
      <c r="I52" s="101"/>
      <c r="J52" s="101">
        <v>4.3099999999999996</v>
      </c>
      <c r="K52"/>
      <c r="L52"/>
      <c r="M52"/>
      <c r="N52"/>
      <c r="O52"/>
      <c r="P52"/>
      <c r="Q52"/>
      <c r="R52"/>
      <c r="S52"/>
    </row>
    <row r="53" spans="1:19">
      <c r="A53" s="101" t="s">
        <v>412</v>
      </c>
      <c r="B53" s="101">
        <v>5.2</v>
      </c>
      <c r="C53" s="101" t="s">
        <v>390</v>
      </c>
      <c r="D53" s="101">
        <v>15.86</v>
      </c>
      <c r="E53" s="101">
        <v>1</v>
      </c>
      <c r="F53" s="101">
        <v>13.94</v>
      </c>
      <c r="G53" s="101">
        <v>0</v>
      </c>
      <c r="H53" s="101">
        <v>10.8</v>
      </c>
      <c r="I53" s="101"/>
      <c r="J53" s="101">
        <v>1.08</v>
      </c>
      <c r="K53"/>
      <c r="L53"/>
      <c r="M53"/>
      <c r="N53"/>
      <c r="O53"/>
      <c r="P53"/>
      <c r="Q53"/>
      <c r="R53"/>
      <c r="S53"/>
    </row>
    <row r="54" spans="1:19">
      <c r="A54" s="101" t="s">
        <v>413</v>
      </c>
      <c r="B54" s="101">
        <v>16.91</v>
      </c>
      <c r="C54" s="101" t="s">
        <v>390</v>
      </c>
      <c r="D54" s="101">
        <v>51.54</v>
      </c>
      <c r="E54" s="101">
        <v>1</v>
      </c>
      <c r="F54" s="101">
        <v>0</v>
      </c>
      <c r="G54" s="101">
        <v>0</v>
      </c>
      <c r="H54" s="101">
        <v>22.6</v>
      </c>
      <c r="I54" s="101">
        <v>5</v>
      </c>
      <c r="J54" s="101">
        <v>21.53</v>
      </c>
      <c r="K54"/>
      <c r="L54"/>
      <c r="M54"/>
      <c r="N54"/>
      <c r="O54"/>
      <c r="P54"/>
      <c r="Q54"/>
      <c r="R54"/>
      <c r="S54"/>
    </row>
    <row r="55" spans="1:19">
      <c r="A55" s="101" t="s">
        <v>414</v>
      </c>
      <c r="B55" s="101">
        <v>46.08</v>
      </c>
      <c r="C55" s="101" t="s">
        <v>390</v>
      </c>
      <c r="D55" s="101">
        <v>140.44999999999999</v>
      </c>
      <c r="E55" s="101">
        <v>1</v>
      </c>
      <c r="F55" s="101">
        <v>0</v>
      </c>
      <c r="G55" s="101">
        <v>0</v>
      </c>
      <c r="H55" s="101">
        <v>8.61</v>
      </c>
      <c r="I55" s="101"/>
      <c r="J55" s="101">
        <v>4.3099999999999996</v>
      </c>
      <c r="K55"/>
      <c r="L55"/>
      <c r="M55"/>
      <c r="N55"/>
      <c r="O55"/>
      <c r="P55"/>
      <c r="Q55"/>
      <c r="R55"/>
      <c r="S55"/>
    </row>
    <row r="56" spans="1:19">
      <c r="A56" s="101" t="s">
        <v>415</v>
      </c>
      <c r="B56" s="101">
        <v>5.0199999999999996</v>
      </c>
      <c r="C56" s="101" t="s">
        <v>390</v>
      </c>
      <c r="D56" s="101">
        <v>15.29</v>
      </c>
      <c r="E56" s="101">
        <v>1</v>
      </c>
      <c r="F56" s="101">
        <v>0</v>
      </c>
      <c r="G56" s="101">
        <v>0</v>
      </c>
      <c r="H56" s="101">
        <v>10.8</v>
      </c>
      <c r="I56" s="101"/>
      <c r="J56" s="101">
        <v>1.08</v>
      </c>
      <c r="K56"/>
      <c r="L56"/>
      <c r="M56"/>
      <c r="N56"/>
      <c r="O56"/>
      <c r="P56"/>
      <c r="Q56"/>
      <c r="R56"/>
      <c r="S56"/>
    </row>
    <row r="57" spans="1:19">
      <c r="A57" s="101" t="s">
        <v>416</v>
      </c>
      <c r="B57" s="101">
        <v>24.25</v>
      </c>
      <c r="C57" s="101" t="s">
        <v>390</v>
      </c>
      <c r="D57" s="101">
        <v>73.91</v>
      </c>
      <c r="E57" s="101">
        <v>1</v>
      </c>
      <c r="F57" s="101">
        <v>0</v>
      </c>
      <c r="G57" s="101">
        <v>0</v>
      </c>
      <c r="H57" s="101">
        <v>22.6</v>
      </c>
      <c r="I57" s="101">
        <v>5</v>
      </c>
      <c r="J57" s="101">
        <v>21.53</v>
      </c>
      <c r="K57"/>
      <c r="L57"/>
      <c r="M57"/>
      <c r="N57"/>
      <c r="O57"/>
      <c r="P57"/>
      <c r="Q57"/>
      <c r="R57"/>
      <c r="S57"/>
    </row>
    <row r="58" spans="1:19">
      <c r="A58" s="101" t="s">
        <v>417</v>
      </c>
      <c r="B58" s="101">
        <v>5.0199999999999996</v>
      </c>
      <c r="C58" s="101" t="s">
        <v>390</v>
      </c>
      <c r="D58" s="101">
        <v>15.29</v>
      </c>
      <c r="E58" s="101">
        <v>1</v>
      </c>
      <c r="F58" s="101">
        <v>0</v>
      </c>
      <c r="G58" s="101">
        <v>0</v>
      </c>
      <c r="H58" s="101">
        <v>8.61</v>
      </c>
      <c r="I58" s="101"/>
      <c r="J58" s="101">
        <v>4.3099999999999996</v>
      </c>
      <c r="K58"/>
      <c r="L58"/>
      <c r="M58"/>
      <c r="N58"/>
      <c r="O58"/>
      <c r="P58"/>
      <c r="Q58"/>
      <c r="R58"/>
      <c r="S58"/>
    </row>
    <row r="59" spans="1:19">
      <c r="A59" s="101" t="s">
        <v>418</v>
      </c>
      <c r="B59" s="101">
        <v>44.87</v>
      </c>
      <c r="C59" s="101" t="s">
        <v>390</v>
      </c>
      <c r="D59" s="101">
        <v>136.77000000000001</v>
      </c>
      <c r="E59" s="101">
        <v>1</v>
      </c>
      <c r="F59" s="101">
        <v>0</v>
      </c>
      <c r="G59" s="101">
        <v>0</v>
      </c>
      <c r="H59" s="101">
        <v>19.399999999999999</v>
      </c>
      <c r="I59" s="101">
        <v>20</v>
      </c>
      <c r="J59" s="101">
        <v>11.84</v>
      </c>
      <c r="K59"/>
      <c r="L59"/>
      <c r="M59"/>
      <c r="N59"/>
      <c r="O59"/>
      <c r="P59"/>
      <c r="Q59"/>
      <c r="R59"/>
      <c r="S59"/>
    </row>
    <row r="60" spans="1:19">
      <c r="A60" s="101" t="s">
        <v>419</v>
      </c>
      <c r="B60" s="101">
        <v>42.74</v>
      </c>
      <c r="C60" s="101" t="s">
        <v>390</v>
      </c>
      <c r="D60" s="101">
        <v>130.26</v>
      </c>
      <c r="E60" s="101">
        <v>1</v>
      </c>
      <c r="F60" s="101">
        <v>39.950000000000003</v>
      </c>
      <c r="G60" s="101">
        <v>8.92</v>
      </c>
      <c r="H60" s="101">
        <v>75.3</v>
      </c>
      <c r="I60" s="101">
        <v>5</v>
      </c>
      <c r="J60" s="101">
        <v>118.36</v>
      </c>
      <c r="K60"/>
      <c r="L60"/>
      <c r="M60"/>
      <c r="N60"/>
      <c r="O60"/>
      <c r="P60"/>
      <c r="Q60"/>
      <c r="R60"/>
      <c r="S60"/>
    </row>
    <row r="61" spans="1:19">
      <c r="A61" s="101" t="s">
        <v>420</v>
      </c>
      <c r="B61" s="101">
        <v>44.59</v>
      </c>
      <c r="C61" s="101" t="s">
        <v>390</v>
      </c>
      <c r="D61" s="101">
        <v>135.91999999999999</v>
      </c>
      <c r="E61" s="101">
        <v>1</v>
      </c>
      <c r="F61" s="101">
        <v>22.3</v>
      </c>
      <c r="G61" s="101">
        <v>6.69</v>
      </c>
      <c r="H61" s="101">
        <v>75.3</v>
      </c>
      <c r="I61" s="101">
        <v>5</v>
      </c>
      <c r="J61" s="101">
        <v>118.36</v>
      </c>
      <c r="K61"/>
      <c r="L61"/>
      <c r="M61"/>
      <c r="N61"/>
      <c r="O61"/>
      <c r="P61"/>
      <c r="Q61"/>
      <c r="R61"/>
      <c r="S61"/>
    </row>
    <row r="62" spans="1:19">
      <c r="A62" s="101" t="s">
        <v>421</v>
      </c>
      <c r="B62" s="101">
        <v>44.22</v>
      </c>
      <c r="C62" s="101" t="s">
        <v>390</v>
      </c>
      <c r="D62" s="101">
        <v>134.79</v>
      </c>
      <c r="E62" s="101">
        <v>1</v>
      </c>
      <c r="F62" s="101">
        <v>0</v>
      </c>
      <c r="G62" s="101">
        <v>0</v>
      </c>
      <c r="H62" s="101">
        <v>75.3</v>
      </c>
      <c r="I62" s="101">
        <v>5</v>
      </c>
      <c r="J62" s="101">
        <v>118.36</v>
      </c>
      <c r="K62"/>
      <c r="L62"/>
      <c r="M62"/>
      <c r="N62"/>
      <c r="O62"/>
      <c r="P62"/>
      <c r="Q62"/>
      <c r="R62"/>
      <c r="S62"/>
    </row>
    <row r="63" spans="1:19">
      <c r="A63" s="101" t="s">
        <v>422</v>
      </c>
      <c r="B63" s="101">
        <v>10.029999999999999</v>
      </c>
      <c r="C63" s="101" t="s">
        <v>390</v>
      </c>
      <c r="D63" s="101">
        <v>30.58</v>
      </c>
      <c r="E63" s="101">
        <v>1</v>
      </c>
      <c r="F63" s="101">
        <v>0</v>
      </c>
      <c r="G63" s="101">
        <v>0</v>
      </c>
      <c r="H63" s="101">
        <v>24.7</v>
      </c>
      <c r="I63" s="101">
        <v>5</v>
      </c>
      <c r="J63" s="101">
        <v>32.29</v>
      </c>
      <c r="K63"/>
      <c r="L63"/>
      <c r="M63"/>
      <c r="N63"/>
      <c r="O63"/>
      <c r="P63"/>
      <c r="Q63"/>
      <c r="R63"/>
      <c r="S63"/>
    </row>
    <row r="64" spans="1:19">
      <c r="A64" s="101" t="s">
        <v>423</v>
      </c>
      <c r="B64" s="101">
        <v>49.05</v>
      </c>
      <c r="C64" s="101" t="s">
        <v>390</v>
      </c>
      <c r="D64" s="101">
        <v>149.51</v>
      </c>
      <c r="E64" s="101">
        <v>1</v>
      </c>
      <c r="F64" s="101">
        <v>0</v>
      </c>
      <c r="G64" s="101">
        <v>0</v>
      </c>
      <c r="H64" s="101">
        <v>8.61</v>
      </c>
      <c r="I64" s="101"/>
      <c r="J64" s="101">
        <v>4.3099999999999996</v>
      </c>
      <c r="K64"/>
      <c r="L64"/>
      <c r="M64"/>
      <c r="N64"/>
      <c r="O64"/>
      <c r="P64"/>
      <c r="Q64"/>
      <c r="R64"/>
      <c r="S64"/>
    </row>
    <row r="65" spans="1:19">
      <c r="A65" s="101" t="s">
        <v>424</v>
      </c>
      <c r="B65" s="101">
        <v>17.559999999999999</v>
      </c>
      <c r="C65" s="101" t="s">
        <v>390</v>
      </c>
      <c r="D65" s="101">
        <v>53.52</v>
      </c>
      <c r="E65" s="101">
        <v>1</v>
      </c>
      <c r="F65" s="101">
        <v>3.72</v>
      </c>
      <c r="G65" s="101">
        <v>0</v>
      </c>
      <c r="H65" s="101">
        <v>15.1</v>
      </c>
      <c r="I65" s="101">
        <v>10</v>
      </c>
      <c r="J65" s="101">
        <v>21.53</v>
      </c>
      <c r="K65"/>
      <c r="L65"/>
      <c r="M65"/>
      <c r="N65"/>
      <c r="O65"/>
      <c r="P65"/>
      <c r="Q65"/>
      <c r="R65"/>
      <c r="S65"/>
    </row>
    <row r="66" spans="1:19">
      <c r="A66" s="101" t="s">
        <v>425</v>
      </c>
      <c r="B66" s="101">
        <v>31.4</v>
      </c>
      <c r="C66" s="101" t="s">
        <v>390</v>
      </c>
      <c r="D66" s="101">
        <v>95.71</v>
      </c>
      <c r="E66" s="101">
        <v>1</v>
      </c>
      <c r="F66" s="101">
        <v>0</v>
      </c>
      <c r="G66" s="101">
        <v>0</v>
      </c>
      <c r="H66" s="101">
        <v>15.1</v>
      </c>
      <c r="I66" s="101">
        <v>10</v>
      </c>
      <c r="J66" s="101">
        <v>21.53</v>
      </c>
      <c r="K66"/>
      <c r="L66"/>
      <c r="M66"/>
      <c r="N66"/>
      <c r="O66"/>
      <c r="P66"/>
      <c r="Q66"/>
      <c r="R66"/>
      <c r="S66"/>
    </row>
    <row r="67" spans="1:19">
      <c r="A67" s="101" t="s">
        <v>426</v>
      </c>
      <c r="B67" s="101">
        <v>5.0199999999999996</v>
      </c>
      <c r="C67" s="101" t="s">
        <v>390</v>
      </c>
      <c r="D67" s="101">
        <v>15.29</v>
      </c>
      <c r="E67" s="101">
        <v>1</v>
      </c>
      <c r="F67" s="101">
        <v>5.57</v>
      </c>
      <c r="G67" s="101">
        <v>0</v>
      </c>
      <c r="H67" s="101">
        <v>8.61</v>
      </c>
      <c r="I67" s="101"/>
      <c r="J67" s="101">
        <v>4.3099999999999996</v>
      </c>
      <c r="K67"/>
      <c r="L67"/>
      <c r="M67"/>
      <c r="N67"/>
      <c r="O67"/>
      <c r="P67"/>
      <c r="Q67"/>
      <c r="R67"/>
      <c r="S67"/>
    </row>
    <row r="68" spans="1:19">
      <c r="A68" s="101" t="s">
        <v>427</v>
      </c>
      <c r="B68" s="101">
        <v>26.48</v>
      </c>
      <c r="C68" s="101" t="s">
        <v>390</v>
      </c>
      <c r="D68" s="101">
        <v>80.7</v>
      </c>
      <c r="E68" s="101">
        <v>1</v>
      </c>
      <c r="F68" s="101">
        <v>17.649999999999999</v>
      </c>
      <c r="G68" s="101">
        <v>5.57</v>
      </c>
      <c r="H68" s="101">
        <v>17.2</v>
      </c>
      <c r="I68" s="101">
        <v>5</v>
      </c>
      <c r="J68" s="101">
        <v>32.29</v>
      </c>
      <c r="K68"/>
      <c r="L68"/>
      <c r="M68"/>
      <c r="N68"/>
      <c r="O68"/>
      <c r="P68"/>
      <c r="Q68"/>
      <c r="R68"/>
      <c r="S68"/>
    </row>
    <row r="69" spans="1:19">
      <c r="A69" s="101" t="s">
        <v>428</v>
      </c>
      <c r="B69" s="101">
        <v>47.29</v>
      </c>
      <c r="C69" s="101" t="s">
        <v>390</v>
      </c>
      <c r="D69" s="101">
        <v>144.13</v>
      </c>
      <c r="E69" s="101">
        <v>1</v>
      </c>
      <c r="F69" s="101">
        <v>12.08</v>
      </c>
      <c r="G69" s="101">
        <v>3.34</v>
      </c>
      <c r="H69" s="101">
        <v>10.8</v>
      </c>
      <c r="I69" s="101">
        <v>3.33</v>
      </c>
      <c r="J69" s="101">
        <v>11.84</v>
      </c>
      <c r="K69"/>
      <c r="L69"/>
      <c r="M69"/>
      <c r="N69"/>
      <c r="O69"/>
      <c r="P69"/>
      <c r="Q69"/>
      <c r="R69"/>
      <c r="S69"/>
    </row>
    <row r="70" spans="1:19">
      <c r="A70" s="101" t="s">
        <v>429</v>
      </c>
      <c r="B70" s="101">
        <v>11.89</v>
      </c>
      <c r="C70" s="101" t="s">
        <v>390</v>
      </c>
      <c r="D70" s="101">
        <v>36.25</v>
      </c>
      <c r="E70" s="101">
        <v>1</v>
      </c>
      <c r="F70" s="101">
        <v>0</v>
      </c>
      <c r="G70" s="101">
        <v>0</v>
      </c>
      <c r="H70" s="101">
        <v>8.61</v>
      </c>
      <c r="I70" s="101"/>
      <c r="J70" s="101">
        <v>4.3099999999999996</v>
      </c>
      <c r="K70"/>
      <c r="L70"/>
      <c r="M70"/>
      <c r="N70"/>
      <c r="O70"/>
      <c r="P70"/>
      <c r="Q70"/>
      <c r="R70"/>
      <c r="S70"/>
    </row>
    <row r="71" spans="1:19">
      <c r="A71" s="101" t="s">
        <v>430</v>
      </c>
      <c r="B71" s="101">
        <v>50.17</v>
      </c>
      <c r="C71" s="101" t="s">
        <v>390</v>
      </c>
      <c r="D71" s="101">
        <v>152.91</v>
      </c>
      <c r="E71" s="101">
        <v>1</v>
      </c>
      <c r="F71" s="101">
        <v>41.81</v>
      </c>
      <c r="G71" s="101">
        <v>8.92</v>
      </c>
      <c r="H71" s="101">
        <v>24.7</v>
      </c>
      <c r="I71" s="101">
        <v>5</v>
      </c>
      <c r="J71" s="101">
        <v>32.29</v>
      </c>
      <c r="K71"/>
      <c r="L71"/>
      <c r="M71"/>
      <c r="N71"/>
      <c r="O71"/>
      <c r="P71"/>
      <c r="Q71"/>
      <c r="R71"/>
      <c r="S71"/>
    </row>
    <row r="72" spans="1:19">
      <c r="A72" s="101" t="s">
        <v>431</v>
      </c>
      <c r="B72" s="101">
        <v>11.06</v>
      </c>
      <c r="C72" s="101" t="s">
        <v>390</v>
      </c>
      <c r="D72" s="101">
        <v>33.700000000000003</v>
      </c>
      <c r="E72" s="101">
        <v>1</v>
      </c>
      <c r="F72" s="101">
        <v>6.5</v>
      </c>
      <c r="G72" s="101">
        <v>0.74</v>
      </c>
      <c r="H72" s="101">
        <v>19.399999999999999</v>
      </c>
      <c r="I72" s="101">
        <v>20</v>
      </c>
      <c r="J72" s="101">
        <v>11.84</v>
      </c>
      <c r="K72"/>
      <c r="L72"/>
      <c r="M72"/>
      <c r="N72"/>
      <c r="O72"/>
      <c r="P72"/>
      <c r="Q72"/>
      <c r="R72"/>
      <c r="S72"/>
    </row>
    <row r="73" spans="1:19">
      <c r="A73" s="101" t="s">
        <v>432</v>
      </c>
      <c r="B73" s="101">
        <v>7.8</v>
      </c>
      <c r="C73" s="101" t="s">
        <v>390</v>
      </c>
      <c r="D73" s="101">
        <v>23.79</v>
      </c>
      <c r="E73" s="101">
        <v>1</v>
      </c>
      <c r="F73" s="101">
        <v>0</v>
      </c>
      <c r="G73" s="101">
        <v>0</v>
      </c>
      <c r="H73" s="101">
        <v>8.61</v>
      </c>
      <c r="I73" s="101"/>
      <c r="J73" s="101">
        <v>4.3099999999999996</v>
      </c>
      <c r="K73"/>
      <c r="L73"/>
      <c r="M73"/>
      <c r="N73"/>
      <c r="O73"/>
      <c r="P73"/>
      <c r="Q73"/>
      <c r="R73"/>
      <c r="S73"/>
    </row>
    <row r="74" spans="1:19">
      <c r="A74" s="101" t="s">
        <v>433</v>
      </c>
      <c r="B74" s="101">
        <v>11.71</v>
      </c>
      <c r="C74" s="101" t="s">
        <v>390</v>
      </c>
      <c r="D74" s="101">
        <v>35.68</v>
      </c>
      <c r="E74" s="101">
        <v>1</v>
      </c>
      <c r="F74" s="101">
        <v>0</v>
      </c>
      <c r="G74" s="101">
        <v>0</v>
      </c>
      <c r="H74" s="101">
        <v>9.68</v>
      </c>
      <c r="I74" s="101">
        <v>5</v>
      </c>
      <c r="J74" s="101">
        <v>21.53</v>
      </c>
      <c r="K74"/>
      <c r="L74"/>
      <c r="M74"/>
      <c r="N74"/>
      <c r="O74"/>
      <c r="P74"/>
      <c r="Q74"/>
      <c r="R74"/>
      <c r="S74"/>
    </row>
    <row r="75" spans="1:19">
      <c r="A75" s="101" t="s">
        <v>434</v>
      </c>
      <c r="B75" s="101">
        <v>5.2</v>
      </c>
      <c r="C75" s="101" t="s">
        <v>390</v>
      </c>
      <c r="D75" s="101">
        <v>15.86</v>
      </c>
      <c r="E75" s="101">
        <v>1</v>
      </c>
      <c r="F75" s="101">
        <v>0</v>
      </c>
      <c r="G75" s="101">
        <v>0</v>
      </c>
      <c r="H75" s="101">
        <v>9.68</v>
      </c>
      <c r="I75" s="101">
        <v>5</v>
      </c>
      <c r="J75" s="101">
        <v>21.53</v>
      </c>
      <c r="K75"/>
      <c r="L75"/>
      <c r="M75"/>
      <c r="N75"/>
      <c r="O75"/>
      <c r="P75"/>
      <c r="Q75"/>
      <c r="R75"/>
      <c r="S75"/>
    </row>
    <row r="76" spans="1:19">
      <c r="A76" s="101" t="s">
        <v>435</v>
      </c>
      <c r="B76" s="101">
        <v>16.72</v>
      </c>
      <c r="C76" s="101" t="s">
        <v>390</v>
      </c>
      <c r="D76" s="101">
        <v>50.97</v>
      </c>
      <c r="E76" s="101">
        <v>1</v>
      </c>
      <c r="F76" s="101">
        <v>0</v>
      </c>
      <c r="G76" s="101">
        <v>0</v>
      </c>
      <c r="H76" s="101">
        <v>9.68</v>
      </c>
      <c r="I76" s="101">
        <v>5</v>
      </c>
      <c r="J76" s="101">
        <v>21.53</v>
      </c>
      <c r="K76"/>
      <c r="L76"/>
      <c r="M76"/>
      <c r="N76"/>
      <c r="O76"/>
      <c r="P76"/>
      <c r="Q76"/>
      <c r="R76"/>
      <c r="S76"/>
    </row>
    <row r="77" spans="1:19">
      <c r="A77" s="101" t="s">
        <v>436</v>
      </c>
      <c r="B77" s="101">
        <v>27.87</v>
      </c>
      <c r="C77" s="101" t="s">
        <v>390</v>
      </c>
      <c r="D77" s="101">
        <v>84.95</v>
      </c>
      <c r="E77" s="101">
        <v>1</v>
      </c>
      <c r="F77" s="101">
        <v>34.369999999999997</v>
      </c>
      <c r="G77" s="101">
        <v>6.69</v>
      </c>
      <c r="H77" s="101">
        <v>24.7</v>
      </c>
      <c r="I77" s="101">
        <v>5</v>
      </c>
      <c r="J77" s="101">
        <v>32.29</v>
      </c>
      <c r="K77"/>
      <c r="L77"/>
      <c r="M77"/>
      <c r="N77"/>
      <c r="O77"/>
      <c r="P77"/>
      <c r="Q77"/>
      <c r="R77"/>
      <c r="S77"/>
    </row>
    <row r="78" spans="1:19">
      <c r="A78" s="101" t="s">
        <v>437</v>
      </c>
      <c r="B78" s="101">
        <v>57.23</v>
      </c>
      <c r="C78" s="101" t="s">
        <v>390</v>
      </c>
      <c r="D78" s="101">
        <v>174.43</v>
      </c>
      <c r="E78" s="101">
        <v>1</v>
      </c>
      <c r="F78" s="101">
        <v>7.43</v>
      </c>
      <c r="G78" s="101">
        <v>2.23</v>
      </c>
      <c r="H78" s="101">
        <v>8.61</v>
      </c>
      <c r="I78" s="101"/>
      <c r="J78" s="101">
        <v>4.3099999999999996</v>
      </c>
      <c r="K78"/>
      <c r="L78"/>
      <c r="M78"/>
      <c r="N78"/>
      <c r="O78"/>
      <c r="P78"/>
      <c r="Q78"/>
      <c r="R78"/>
      <c r="S78"/>
    </row>
    <row r="79" spans="1:19">
      <c r="A79" s="101" t="s">
        <v>438</v>
      </c>
      <c r="B79" s="101">
        <v>36.79</v>
      </c>
      <c r="C79" s="101" t="s">
        <v>390</v>
      </c>
      <c r="D79" s="101">
        <v>112.14</v>
      </c>
      <c r="E79" s="101">
        <v>1</v>
      </c>
      <c r="F79" s="101">
        <v>0</v>
      </c>
      <c r="G79" s="101">
        <v>0</v>
      </c>
      <c r="H79" s="101">
        <v>10.8</v>
      </c>
      <c r="I79" s="101"/>
      <c r="J79" s="101">
        <v>1.08</v>
      </c>
      <c r="K79"/>
      <c r="L79"/>
      <c r="M79"/>
      <c r="N79"/>
      <c r="O79"/>
      <c r="P79"/>
      <c r="Q79"/>
      <c r="R79"/>
      <c r="S79"/>
    </row>
    <row r="80" spans="1:19">
      <c r="A80" s="101" t="s">
        <v>439</v>
      </c>
      <c r="B80" s="101">
        <v>85.47</v>
      </c>
      <c r="C80" s="101" t="s">
        <v>390</v>
      </c>
      <c r="D80" s="101">
        <v>260.51</v>
      </c>
      <c r="E80" s="101">
        <v>1</v>
      </c>
      <c r="F80" s="101">
        <v>58.53</v>
      </c>
      <c r="G80" s="101">
        <v>8.36</v>
      </c>
      <c r="H80" s="101">
        <v>10.8</v>
      </c>
      <c r="I80" s="101"/>
      <c r="J80" s="101">
        <v>1.08</v>
      </c>
      <c r="K80"/>
      <c r="L80"/>
      <c r="M80"/>
      <c r="N80"/>
      <c r="O80"/>
      <c r="P80"/>
      <c r="Q80"/>
      <c r="R80"/>
      <c r="S80"/>
    </row>
    <row r="81" spans="1:19">
      <c r="A81" s="101" t="s">
        <v>440</v>
      </c>
      <c r="B81" s="101">
        <v>18.21</v>
      </c>
      <c r="C81" s="101" t="s">
        <v>390</v>
      </c>
      <c r="D81" s="101">
        <v>55.5</v>
      </c>
      <c r="E81" s="101">
        <v>1</v>
      </c>
      <c r="F81" s="101">
        <v>13.01</v>
      </c>
      <c r="G81" s="101">
        <v>2.97</v>
      </c>
      <c r="H81" s="101">
        <v>8.61</v>
      </c>
      <c r="I81" s="101"/>
      <c r="J81" s="101">
        <v>4.3099999999999996</v>
      </c>
      <c r="K81"/>
      <c r="L81"/>
      <c r="M81"/>
      <c r="N81"/>
      <c r="O81"/>
      <c r="P81"/>
      <c r="Q81"/>
      <c r="R81"/>
      <c r="S81"/>
    </row>
    <row r="82" spans="1:19">
      <c r="A82" s="101" t="s">
        <v>441</v>
      </c>
      <c r="B82" s="101">
        <v>23.78</v>
      </c>
      <c r="C82" s="101" t="s">
        <v>390</v>
      </c>
      <c r="D82" s="101">
        <v>72.489999999999995</v>
      </c>
      <c r="E82" s="101">
        <v>1</v>
      </c>
      <c r="F82" s="101">
        <v>14.86</v>
      </c>
      <c r="G82" s="101">
        <v>0</v>
      </c>
      <c r="H82" s="101">
        <v>8.61</v>
      </c>
      <c r="I82" s="101"/>
      <c r="J82" s="101">
        <v>4.3099999999999996</v>
      </c>
      <c r="K82"/>
      <c r="L82"/>
      <c r="M82"/>
      <c r="N82"/>
      <c r="O82"/>
      <c r="P82"/>
      <c r="Q82"/>
      <c r="R82"/>
      <c r="S82"/>
    </row>
    <row r="83" spans="1:19">
      <c r="A83" s="101" t="s">
        <v>442</v>
      </c>
      <c r="B83" s="101">
        <v>3.9</v>
      </c>
      <c r="C83" s="101" t="s">
        <v>390</v>
      </c>
      <c r="D83" s="101">
        <v>11.89</v>
      </c>
      <c r="E83" s="101">
        <v>1</v>
      </c>
      <c r="F83" s="101">
        <v>0</v>
      </c>
      <c r="G83" s="101">
        <v>0</v>
      </c>
      <c r="H83" s="101">
        <v>10.8</v>
      </c>
      <c r="I83" s="101"/>
      <c r="J83" s="101">
        <v>1.08</v>
      </c>
      <c r="K83"/>
      <c r="L83"/>
      <c r="M83"/>
      <c r="N83"/>
      <c r="O83"/>
      <c r="P83"/>
      <c r="Q83"/>
      <c r="R83"/>
      <c r="S83"/>
    </row>
    <row r="84" spans="1:19">
      <c r="A84" s="101" t="s">
        <v>443</v>
      </c>
      <c r="B84" s="101">
        <v>33.450000000000003</v>
      </c>
      <c r="C84" s="101" t="s">
        <v>390</v>
      </c>
      <c r="D84" s="101">
        <v>101.94</v>
      </c>
      <c r="E84" s="101">
        <v>1</v>
      </c>
      <c r="F84" s="101">
        <v>16.72</v>
      </c>
      <c r="G84" s="101">
        <v>2.23</v>
      </c>
      <c r="H84" s="101">
        <v>10.8</v>
      </c>
      <c r="I84" s="101"/>
      <c r="J84" s="101">
        <v>1.08</v>
      </c>
      <c r="K84"/>
      <c r="L84"/>
      <c r="M84"/>
      <c r="N84"/>
      <c r="O84"/>
      <c r="P84"/>
      <c r="Q84"/>
      <c r="R84"/>
      <c r="S84"/>
    </row>
    <row r="85" spans="1:19">
      <c r="A85" s="101" t="s">
        <v>444</v>
      </c>
      <c r="B85" s="101">
        <v>6.69</v>
      </c>
      <c r="C85" s="101" t="s">
        <v>390</v>
      </c>
      <c r="D85" s="101">
        <v>20.39</v>
      </c>
      <c r="E85" s="101">
        <v>1</v>
      </c>
      <c r="F85" s="101">
        <v>7.43</v>
      </c>
      <c r="G85" s="101">
        <v>0</v>
      </c>
      <c r="H85" s="101">
        <v>8.61</v>
      </c>
      <c r="I85" s="101"/>
      <c r="J85" s="101">
        <v>4.3099999999999996</v>
      </c>
      <c r="K85"/>
      <c r="L85"/>
      <c r="M85"/>
      <c r="N85"/>
      <c r="O85"/>
      <c r="P85"/>
      <c r="Q85"/>
      <c r="R85"/>
      <c r="S85"/>
    </row>
    <row r="86" spans="1:19">
      <c r="A86" s="101" t="s">
        <v>445</v>
      </c>
      <c r="B86" s="101">
        <v>31.22</v>
      </c>
      <c r="C86" s="101" t="s">
        <v>390</v>
      </c>
      <c r="D86" s="101">
        <v>95.14</v>
      </c>
      <c r="E86" s="101">
        <v>1</v>
      </c>
      <c r="F86" s="101">
        <v>37.159999999999997</v>
      </c>
      <c r="G86" s="101">
        <v>8.92</v>
      </c>
      <c r="H86" s="101">
        <v>19.399999999999999</v>
      </c>
      <c r="I86" s="101">
        <v>2</v>
      </c>
      <c r="J86" s="101">
        <v>10.76</v>
      </c>
      <c r="K86"/>
      <c r="L86"/>
      <c r="M86"/>
      <c r="N86"/>
      <c r="O86"/>
      <c r="P86"/>
      <c r="Q86"/>
      <c r="R86"/>
      <c r="S86"/>
    </row>
    <row r="87" spans="1:19">
      <c r="A87" s="101" t="s">
        <v>446</v>
      </c>
      <c r="B87" s="101">
        <v>5.95</v>
      </c>
      <c r="C87" s="101" t="s">
        <v>390</v>
      </c>
      <c r="D87" s="101">
        <v>18.12</v>
      </c>
      <c r="E87" s="101">
        <v>1</v>
      </c>
      <c r="F87" s="101">
        <v>0</v>
      </c>
      <c r="G87" s="101">
        <v>0</v>
      </c>
      <c r="H87" s="101">
        <v>8.61</v>
      </c>
      <c r="I87" s="101"/>
      <c r="J87" s="101">
        <v>4.3099999999999996</v>
      </c>
      <c r="K87"/>
      <c r="L87"/>
      <c r="M87"/>
      <c r="N87"/>
      <c r="O87"/>
      <c r="P87"/>
      <c r="Q87"/>
      <c r="R87"/>
      <c r="S87"/>
    </row>
    <row r="88" spans="1:19">
      <c r="A88" s="101" t="s">
        <v>447</v>
      </c>
      <c r="B88" s="101">
        <v>6.5</v>
      </c>
      <c r="C88" s="101" t="s">
        <v>390</v>
      </c>
      <c r="D88" s="101">
        <v>19.82</v>
      </c>
      <c r="E88" s="101">
        <v>1</v>
      </c>
      <c r="F88" s="101">
        <v>0</v>
      </c>
      <c r="G88" s="101">
        <v>0</v>
      </c>
      <c r="H88" s="101">
        <v>19.399999999999999</v>
      </c>
      <c r="I88" s="101">
        <v>20</v>
      </c>
      <c r="J88" s="101">
        <v>11.84</v>
      </c>
      <c r="K88"/>
      <c r="L88"/>
      <c r="M88"/>
      <c r="N88"/>
      <c r="O88"/>
      <c r="P88"/>
      <c r="Q88"/>
      <c r="R88"/>
      <c r="S88"/>
    </row>
    <row r="89" spans="1:19">
      <c r="A89" s="101" t="s">
        <v>448</v>
      </c>
      <c r="B89" s="101">
        <v>33.450000000000003</v>
      </c>
      <c r="C89" s="101" t="s">
        <v>390</v>
      </c>
      <c r="D89" s="101">
        <v>101.94</v>
      </c>
      <c r="E89" s="101">
        <v>1</v>
      </c>
      <c r="F89" s="101">
        <v>39.020000000000003</v>
      </c>
      <c r="G89" s="101">
        <v>8.92</v>
      </c>
      <c r="H89" s="101">
        <v>17.2</v>
      </c>
      <c r="I89" s="101">
        <v>5</v>
      </c>
      <c r="J89" s="101">
        <v>11.84</v>
      </c>
      <c r="K89"/>
      <c r="L89"/>
      <c r="M89"/>
      <c r="N89"/>
      <c r="O89"/>
      <c r="P89"/>
      <c r="Q89"/>
      <c r="R89"/>
      <c r="S89"/>
    </row>
    <row r="90" spans="1:19">
      <c r="A90" s="101" t="s">
        <v>449</v>
      </c>
      <c r="B90" s="101">
        <v>50.17</v>
      </c>
      <c r="C90" s="101" t="s">
        <v>390</v>
      </c>
      <c r="D90" s="101">
        <v>152.91</v>
      </c>
      <c r="E90" s="101">
        <v>1</v>
      </c>
      <c r="F90" s="101">
        <v>16.72</v>
      </c>
      <c r="G90" s="101">
        <v>3.72</v>
      </c>
      <c r="H90" s="101">
        <v>17.2</v>
      </c>
      <c r="I90" s="101">
        <v>5</v>
      </c>
      <c r="J90" s="101">
        <v>11.84</v>
      </c>
      <c r="K90"/>
      <c r="L90"/>
      <c r="M90"/>
      <c r="N90"/>
      <c r="O90"/>
      <c r="P90"/>
      <c r="Q90"/>
      <c r="R90"/>
      <c r="S90"/>
    </row>
    <row r="91" spans="1:19">
      <c r="A91" s="101" t="s">
        <v>450</v>
      </c>
      <c r="B91" s="101">
        <v>66.89</v>
      </c>
      <c r="C91" s="101" t="s">
        <v>390</v>
      </c>
      <c r="D91" s="101">
        <v>203.88</v>
      </c>
      <c r="E91" s="101">
        <v>1</v>
      </c>
      <c r="F91" s="101">
        <v>22.3</v>
      </c>
      <c r="G91" s="101">
        <v>5.95</v>
      </c>
      <c r="H91" s="101">
        <v>17.2</v>
      </c>
      <c r="I91" s="101">
        <v>5</v>
      </c>
      <c r="J91" s="101">
        <v>11.84</v>
      </c>
      <c r="K91"/>
      <c r="L91"/>
      <c r="M91"/>
      <c r="N91"/>
      <c r="O91"/>
      <c r="P91"/>
      <c r="Q91"/>
      <c r="R91"/>
      <c r="S91"/>
    </row>
    <row r="92" spans="1:19">
      <c r="A92" s="101" t="s">
        <v>451</v>
      </c>
      <c r="B92" s="101">
        <v>7.8</v>
      </c>
      <c r="C92" s="101" t="s">
        <v>390</v>
      </c>
      <c r="D92" s="101">
        <v>23.79</v>
      </c>
      <c r="E92" s="101">
        <v>1</v>
      </c>
      <c r="F92" s="101">
        <v>6.5</v>
      </c>
      <c r="G92" s="101">
        <v>2.23</v>
      </c>
      <c r="H92" s="101">
        <v>17.2</v>
      </c>
      <c r="I92" s="101">
        <v>5</v>
      </c>
      <c r="J92" s="101">
        <v>11.84</v>
      </c>
      <c r="K92"/>
      <c r="L92"/>
      <c r="M92"/>
      <c r="N92"/>
      <c r="O92"/>
      <c r="P92"/>
      <c r="Q92"/>
      <c r="R92"/>
      <c r="S92"/>
    </row>
    <row r="93" spans="1:19">
      <c r="A93" s="101" t="s">
        <v>452</v>
      </c>
      <c r="B93" s="101">
        <v>32.520000000000003</v>
      </c>
      <c r="C93" s="101" t="s">
        <v>390</v>
      </c>
      <c r="D93" s="101">
        <v>99.11</v>
      </c>
      <c r="E93" s="101">
        <v>1</v>
      </c>
      <c r="F93" s="101">
        <v>23.23</v>
      </c>
      <c r="G93" s="101">
        <v>5.95</v>
      </c>
      <c r="H93" s="101">
        <v>17.2</v>
      </c>
      <c r="I93" s="101">
        <v>5</v>
      </c>
      <c r="J93" s="101">
        <v>11.84</v>
      </c>
      <c r="K93"/>
      <c r="L93"/>
      <c r="M93"/>
      <c r="N93"/>
      <c r="O93"/>
      <c r="P93"/>
      <c r="Q93"/>
      <c r="R93"/>
      <c r="S93"/>
    </row>
    <row r="94" spans="1:19">
      <c r="A94" s="101" t="s">
        <v>453</v>
      </c>
      <c r="B94" s="101">
        <v>20.9</v>
      </c>
      <c r="C94" s="101" t="s">
        <v>390</v>
      </c>
      <c r="D94" s="101">
        <v>63.71</v>
      </c>
      <c r="E94" s="101">
        <v>1</v>
      </c>
      <c r="F94" s="101">
        <v>13.94</v>
      </c>
      <c r="G94" s="101">
        <v>4.18</v>
      </c>
      <c r="H94" s="101">
        <v>17.2</v>
      </c>
      <c r="I94" s="101">
        <v>5</v>
      </c>
      <c r="J94" s="101">
        <v>11.84</v>
      </c>
      <c r="K94"/>
      <c r="L94"/>
      <c r="M94"/>
      <c r="N94"/>
      <c r="O94"/>
      <c r="P94"/>
      <c r="Q94"/>
      <c r="R94"/>
      <c r="S94"/>
    </row>
    <row r="95" spans="1:19">
      <c r="A95" s="101" t="s">
        <v>454</v>
      </c>
      <c r="B95" s="101">
        <v>73.58</v>
      </c>
      <c r="C95" s="101" t="s">
        <v>390</v>
      </c>
      <c r="D95" s="101">
        <v>224.27</v>
      </c>
      <c r="E95" s="101">
        <v>1</v>
      </c>
      <c r="F95" s="101">
        <v>22.3</v>
      </c>
      <c r="G95" s="101">
        <v>5.57</v>
      </c>
      <c r="H95" s="101">
        <v>17.2</v>
      </c>
      <c r="I95" s="101">
        <v>5</v>
      </c>
      <c r="J95" s="101">
        <v>11.84</v>
      </c>
      <c r="K95"/>
      <c r="L95"/>
      <c r="M95"/>
      <c r="N95"/>
      <c r="O95"/>
      <c r="P95"/>
      <c r="Q95"/>
      <c r="R95"/>
      <c r="S95"/>
    </row>
    <row r="96" spans="1:19">
      <c r="A96" s="101" t="s">
        <v>455</v>
      </c>
      <c r="B96" s="101">
        <v>25.08</v>
      </c>
      <c r="C96" s="101" t="s">
        <v>390</v>
      </c>
      <c r="D96" s="101">
        <v>76.459999999999994</v>
      </c>
      <c r="E96" s="101">
        <v>1</v>
      </c>
      <c r="F96" s="101">
        <v>16.72</v>
      </c>
      <c r="G96" s="101">
        <v>5.57</v>
      </c>
      <c r="H96" s="101">
        <v>17.2</v>
      </c>
      <c r="I96" s="101">
        <v>5</v>
      </c>
      <c r="J96" s="101">
        <v>11.84</v>
      </c>
      <c r="K96"/>
      <c r="L96"/>
      <c r="M96"/>
      <c r="N96"/>
      <c r="O96"/>
      <c r="P96"/>
      <c r="Q96"/>
      <c r="R96"/>
      <c r="S96"/>
    </row>
    <row r="97" spans="1:19">
      <c r="A97" s="101" t="s">
        <v>456</v>
      </c>
      <c r="B97" s="101">
        <v>36.79</v>
      </c>
      <c r="C97" s="101" t="s">
        <v>390</v>
      </c>
      <c r="D97" s="101">
        <v>112.14</v>
      </c>
      <c r="E97" s="101">
        <v>1</v>
      </c>
      <c r="F97" s="101">
        <v>11.15</v>
      </c>
      <c r="G97" s="101">
        <v>2.79</v>
      </c>
      <c r="H97" s="101">
        <v>17.2</v>
      </c>
      <c r="I97" s="101">
        <v>5</v>
      </c>
      <c r="J97" s="101">
        <v>11.84</v>
      </c>
      <c r="K97"/>
      <c r="L97"/>
      <c r="M97"/>
      <c r="N97"/>
      <c r="O97"/>
      <c r="P97"/>
      <c r="Q97"/>
      <c r="R97"/>
      <c r="S97"/>
    </row>
    <row r="98" spans="1:19">
      <c r="A98" s="101" t="s">
        <v>457</v>
      </c>
      <c r="B98" s="101">
        <v>16.72</v>
      </c>
      <c r="C98" s="101" t="s">
        <v>390</v>
      </c>
      <c r="D98" s="101">
        <v>50.97</v>
      </c>
      <c r="E98" s="101">
        <v>1</v>
      </c>
      <c r="F98" s="101">
        <v>5.57</v>
      </c>
      <c r="G98" s="101">
        <v>0</v>
      </c>
      <c r="H98" s="101">
        <v>8.61</v>
      </c>
      <c r="I98" s="101"/>
      <c r="J98" s="101">
        <v>4.3099999999999996</v>
      </c>
      <c r="K98"/>
      <c r="L98"/>
      <c r="M98"/>
      <c r="N98"/>
      <c r="O98"/>
      <c r="P98"/>
      <c r="Q98"/>
      <c r="R98"/>
      <c r="S98"/>
    </row>
    <row r="99" spans="1:19">
      <c r="A99" s="101" t="s">
        <v>458</v>
      </c>
      <c r="B99" s="101">
        <v>16.72</v>
      </c>
      <c r="C99" s="101" t="s">
        <v>390</v>
      </c>
      <c r="D99" s="101">
        <v>50.97</v>
      </c>
      <c r="E99" s="101">
        <v>1</v>
      </c>
      <c r="F99" s="101">
        <v>5.57</v>
      </c>
      <c r="G99" s="101">
        <v>0</v>
      </c>
      <c r="H99" s="101">
        <v>8.61</v>
      </c>
      <c r="I99" s="101"/>
      <c r="J99" s="101">
        <v>4.3099999999999996</v>
      </c>
      <c r="K99"/>
      <c r="L99"/>
      <c r="M99"/>
      <c r="N99"/>
      <c r="O99"/>
      <c r="P99"/>
      <c r="Q99"/>
      <c r="R99"/>
      <c r="S99"/>
    </row>
    <row r="100" spans="1:19">
      <c r="A100" s="101" t="s">
        <v>459</v>
      </c>
      <c r="B100" s="101">
        <v>16.72</v>
      </c>
      <c r="C100" s="101" t="s">
        <v>390</v>
      </c>
      <c r="D100" s="101">
        <v>50.97</v>
      </c>
      <c r="E100" s="101">
        <v>1</v>
      </c>
      <c r="F100" s="101">
        <v>5.57</v>
      </c>
      <c r="G100" s="101">
        <v>0</v>
      </c>
      <c r="H100" s="101">
        <v>8.61</v>
      </c>
      <c r="I100" s="101"/>
      <c r="J100" s="101">
        <v>4.3099999999999996</v>
      </c>
      <c r="K100"/>
      <c r="L100"/>
      <c r="M100"/>
      <c r="N100"/>
      <c r="O100"/>
      <c r="P100"/>
      <c r="Q100"/>
      <c r="R100"/>
      <c r="S100"/>
    </row>
    <row r="101" spans="1:19">
      <c r="A101" s="101" t="s">
        <v>460</v>
      </c>
      <c r="B101" s="101">
        <v>18.39</v>
      </c>
      <c r="C101" s="101" t="s">
        <v>390</v>
      </c>
      <c r="D101" s="101">
        <v>56.07</v>
      </c>
      <c r="E101" s="101">
        <v>1</v>
      </c>
      <c r="F101" s="101">
        <v>5.57</v>
      </c>
      <c r="G101" s="101">
        <v>0</v>
      </c>
      <c r="H101" s="101">
        <v>8.61</v>
      </c>
      <c r="I101" s="101"/>
      <c r="J101" s="101">
        <v>4.3099999999999996</v>
      </c>
      <c r="K101"/>
      <c r="L101"/>
      <c r="M101"/>
      <c r="N101"/>
      <c r="O101"/>
      <c r="P101"/>
      <c r="Q101"/>
      <c r="R101"/>
      <c r="S101"/>
    </row>
    <row r="102" spans="1:19">
      <c r="A102" s="101" t="s">
        <v>461</v>
      </c>
      <c r="B102" s="101">
        <v>18.39</v>
      </c>
      <c r="C102" s="101" t="s">
        <v>390</v>
      </c>
      <c r="D102" s="101">
        <v>56.07</v>
      </c>
      <c r="E102" s="101">
        <v>1</v>
      </c>
      <c r="F102" s="101">
        <v>5.57</v>
      </c>
      <c r="G102" s="101">
        <v>0</v>
      </c>
      <c r="H102" s="101">
        <v>8.61</v>
      </c>
      <c r="I102" s="101"/>
      <c r="J102" s="101">
        <v>4.3099999999999996</v>
      </c>
      <c r="K102"/>
      <c r="L102"/>
      <c r="M102"/>
      <c r="N102"/>
      <c r="O102"/>
      <c r="P102"/>
      <c r="Q102"/>
      <c r="R102"/>
      <c r="S102"/>
    </row>
    <row r="103" spans="1:19">
      <c r="A103" s="101" t="s">
        <v>462</v>
      </c>
      <c r="B103" s="101">
        <v>18.39</v>
      </c>
      <c r="C103" s="101" t="s">
        <v>390</v>
      </c>
      <c r="D103" s="101">
        <v>56.07</v>
      </c>
      <c r="E103" s="101">
        <v>1</v>
      </c>
      <c r="F103" s="101">
        <v>5.57</v>
      </c>
      <c r="G103" s="101">
        <v>0</v>
      </c>
      <c r="H103" s="101">
        <v>8.61</v>
      </c>
      <c r="I103" s="101"/>
      <c r="J103" s="101">
        <v>4.3099999999999996</v>
      </c>
      <c r="K103"/>
      <c r="L103"/>
      <c r="M103"/>
      <c r="N103"/>
      <c r="O103"/>
      <c r="P103"/>
      <c r="Q103"/>
      <c r="R103"/>
      <c r="S103"/>
    </row>
    <row r="104" spans="1:19">
      <c r="A104" s="101" t="s">
        <v>463</v>
      </c>
      <c r="B104" s="101">
        <v>5.85</v>
      </c>
      <c r="C104" s="101" t="s">
        <v>390</v>
      </c>
      <c r="D104" s="101">
        <v>17.84</v>
      </c>
      <c r="E104" s="101">
        <v>1</v>
      </c>
      <c r="F104" s="101">
        <v>14.86</v>
      </c>
      <c r="G104" s="101">
        <v>0</v>
      </c>
      <c r="H104" s="101">
        <v>10.8</v>
      </c>
      <c r="I104" s="101"/>
      <c r="J104" s="101">
        <v>1.08</v>
      </c>
      <c r="K104"/>
      <c r="L104"/>
      <c r="M104"/>
      <c r="N104"/>
      <c r="O104"/>
      <c r="P104"/>
      <c r="Q104"/>
      <c r="R104"/>
      <c r="S104"/>
    </row>
    <row r="105" spans="1:19">
      <c r="A105" s="101" t="s">
        <v>464</v>
      </c>
      <c r="B105" s="101">
        <v>7.43</v>
      </c>
      <c r="C105" s="101" t="s">
        <v>390</v>
      </c>
      <c r="D105" s="101">
        <v>22.65</v>
      </c>
      <c r="E105" s="101">
        <v>1</v>
      </c>
      <c r="F105" s="101">
        <v>0</v>
      </c>
      <c r="G105" s="101">
        <v>0</v>
      </c>
      <c r="H105" s="101">
        <v>9.68</v>
      </c>
      <c r="I105" s="101">
        <v>6.67</v>
      </c>
      <c r="J105" s="101">
        <v>32.29</v>
      </c>
      <c r="K105"/>
      <c r="L105"/>
      <c r="M105"/>
      <c r="N105"/>
      <c r="O105"/>
      <c r="P105"/>
      <c r="Q105"/>
      <c r="R105"/>
      <c r="S105"/>
    </row>
    <row r="106" spans="1:19">
      <c r="A106" s="101" t="s">
        <v>465</v>
      </c>
      <c r="B106" s="101">
        <v>13.94</v>
      </c>
      <c r="C106" s="101" t="s">
        <v>390</v>
      </c>
      <c r="D106" s="101">
        <v>42.48</v>
      </c>
      <c r="E106" s="101">
        <v>1</v>
      </c>
      <c r="F106" s="101">
        <v>0</v>
      </c>
      <c r="G106" s="101">
        <v>0</v>
      </c>
      <c r="H106" s="101">
        <v>22.6</v>
      </c>
      <c r="I106" s="101">
        <v>5</v>
      </c>
      <c r="J106" s="101">
        <v>21.53</v>
      </c>
      <c r="K106"/>
      <c r="L106"/>
      <c r="M106"/>
      <c r="N106"/>
      <c r="O106"/>
      <c r="P106"/>
      <c r="Q106"/>
      <c r="R106"/>
      <c r="S106"/>
    </row>
    <row r="107" spans="1:19">
      <c r="A107" s="101" t="s">
        <v>466</v>
      </c>
      <c r="B107" s="101">
        <v>16.72</v>
      </c>
      <c r="C107" s="101" t="s">
        <v>390</v>
      </c>
      <c r="D107" s="101">
        <v>50.97</v>
      </c>
      <c r="E107" s="101">
        <v>1</v>
      </c>
      <c r="F107" s="101">
        <v>0</v>
      </c>
      <c r="G107" s="101">
        <v>0</v>
      </c>
      <c r="H107" s="101">
        <v>22.6</v>
      </c>
      <c r="I107" s="101">
        <v>5</v>
      </c>
      <c r="J107" s="101">
        <v>21.53</v>
      </c>
      <c r="K107"/>
      <c r="L107"/>
      <c r="M107"/>
      <c r="N107"/>
      <c r="O107"/>
      <c r="P107"/>
      <c r="Q107"/>
      <c r="R107"/>
      <c r="S107"/>
    </row>
    <row r="108" spans="1:19">
      <c r="A108" s="101" t="s">
        <v>467</v>
      </c>
      <c r="B108" s="101">
        <v>52.03</v>
      </c>
      <c r="C108" s="101" t="s">
        <v>390</v>
      </c>
      <c r="D108" s="101">
        <v>158.57</v>
      </c>
      <c r="E108" s="101">
        <v>1</v>
      </c>
      <c r="F108" s="101">
        <v>37.159999999999997</v>
      </c>
      <c r="G108" s="101">
        <v>8.92</v>
      </c>
      <c r="H108" s="101">
        <v>19.399999999999999</v>
      </c>
      <c r="I108" s="101">
        <v>20</v>
      </c>
      <c r="J108" s="101">
        <v>11.84</v>
      </c>
      <c r="K108"/>
      <c r="L108"/>
      <c r="M108"/>
      <c r="N108"/>
      <c r="O108"/>
      <c r="P108"/>
      <c r="Q108"/>
      <c r="R108"/>
      <c r="S108"/>
    </row>
    <row r="109" spans="1:19">
      <c r="A109" s="101" t="s">
        <v>468</v>
      </c>
      <c r="B109" s="101">
        <v>41.25</v>
      </c>
      <c r="C109" s="101" t="s">
        <v>390</v>
      </c>
      <c r="D109" s="101">
        <v>125.73</v>
      </c>
      <c r="E109" s="101">
        <v>1</v>
      </c>
      <c r="F109" s="101">
        <v>0</v>
      </c>
      <c r="G109" s="101">
        <v>0</v>
      </c>
      <c r="H109" s="101">
        <v>8.61</v>
      </c>
      <c r="I109" s="101"/>
      <c r="J109" s="101">
        <v>4.3099999999999996</v>
      </c>
      <c r="K109"/>
      <c r="L109"/>
      <c r="M109"/>
      <c r="N109"/>
      <c r="O109"/>
      <c r="P109"/>
      <c r="Q109"/>
      <c r="R109"/>
      <c r="S109"/>
    </row>
    <row r="110" spans="1:19">
      <c r="A110" s="101" t="s">
        <v>469</v>
      </c>
      <c r="B110" s="101">
        <v>91.42</v>
      </c>
      <c r="C110" s="101" t="s">
        <v>390</v>
      </c>
      <c r="D110" s="101">
        <v>278.64</v>
      </c>
      <c r="E110" s="101">
        <v>1</v>
      </c>
      <c r="F110" s="101">
        <v>45.52</v>
      </c>
      <c r="G110" s="101">
        <v>16.72</v>
      </c>
      <c r="H110" s="101">
        <v>10.8</v>
      </c>
      <c r="I110" s="101">
        <v>3.33</v>
      </c>
      <c r="J110" s="101">
        <v>11.84</v>
      </c>
      <c r="K110"/>
      <c r="L110"/>
      <c r="M110"/>
      <c r="N110"/>
      <c r="O110"/>
      <c r="P110"/>
      <c r="Q110"/>
      <c r="R110"/>
      <c r="S110"/>
    </row>
    <row r="111" spans="1:19">
      <c r="A111" s="101" t="s">
        <v>470</v>
      </c>
      <c r="B111" s="101">
        <v>52.4</v>
      </c>
      <c r="C111" s="101" t="s">
        <v>390</v>
      </c>
      <c r="D111" s="101">
        <v>159.71</v>
      </c>
      <c r="E111" s="101">
        <v>1</v>
      </c>
      <c r="F111" s="101">
        <v>87.33</v>
      </c>
      <c r="G111" s="101">
        <v>0</v>
      </c>
      <c r="H111" s="101">
        <v>8.61</v>
      </c>
      <c r="I111" s="101"/>
      <c r="J111" s="101">
        <v>4.3099999999999996</v>
      </c>
      <c r="K111"/>
      <c r="L111"/>
      <c r="M111"/>
      <c r="N111"/>
      <c r="O111"/>
      <c r="P111"/>
      <c r="Q111"/>
      <c r="R111"/>
      <c r="S111"/>
    </row>
    <row r="112" spans="1:19">
      <c r="A112" s="101" t="s">
        <v>471</v>
      </c>
      <c r="B112" s="101">
        <v>11.71</v>
      </c>
      <c r="C112" s="101" t="s">
        <v>390</v>
      </c>
      <c r="D112" s="101">
        <v>35.68</v>
      </c>
      <c r="E112" s="101">
        <v>1</v>
      </c>
      <c r="F112" s="101">
        <v>0</v>
      </c>
      <c r="G112" s="101">
        <v>0</v>
      </c>
      <c r="H112" s="101">
        <v>8.61</v>
      </c>
      <c r="I112" s="101"/>
      <c r="J112" s="101">
        <v>4.3099999999999996</v>
      </c>
      <c r="K112"/>
      <c r="L112"/>
      <c r="M112"/>
      <c r="N112"/>
      <c r="O112"/>
      <c r="P112"/>
      <c r="Q112"/>
      <c r="R112"/>
      <c r="S112"/>
    </row>
    <row r="113" spans="1:19">
      <c r="A113" s="101" t="s">
        <v>472</v>
      </c>
      <c r="B113" s="101">
        <v>30.1</v>
      </c>
      <c r="C113" s="101" t="s">
        <v>390</v>
      </c>
      <c r="D113" s="101">
        <v>91.75</v>
      </c>
      <c r="E113" s="101">
        <v>1</v>
      </c>
      <c r="F113" s="101">
        <v>0</v>
      </c>
      <c r="G113" s="101">
        <v>0</v>
      </c>
      <c r="H113" s="101">
        <v>19.399999999999999</v>
      </c>
      <c r="I113" s="101">
        <v>20</v>
      </c>
      <c r="J113" s="101">
        <v>11.84</v>
      </c>
      <c r="K113"/>
      <c r="L113"/>
      <c r="M113"/>
      <c r="N113"/>
      <c r="O113"/>
      <c r="P113"/>
      <c r="Q113"/>
      <c r="R113"/>
      <c r="S113"/>
    </row>
    <row r="114" spans="1:19">
      <c r="A114" s="101" t="s">
        <v>473</v>
      </c>
      <c r="B114" s="101">
        <v>31.77</v>
      </c>
      <c r="C114" s="101" t="s">
        <v>390</v>
      </c>
      <c r="D114" s="101">
        <v>96.84</v>
      </c>
      <c r="E114" s="101">
        <v>1</v>
      </c>
      <c r="F114" s="101">
        <v>0</v>
      </c>
      <c r="G114" s="101">
        <v>0</v>
      </c>
      <c r="H114" s="101">
        <v>19.399999999999999</v>
      </c>
      <c r="I114" s="101">
        <v>20</v>
      </c>
      <c r="J114" s="101">
        <v>11.84</v>
      </c>
      <c r="K114"/>
      <c r="L114"/>
      <c r="M114"/>
      <c r="N114"/>
      <c r="O114"/>
      <c r="P114"/>
      <c r="Q114"/>
      <c r="R114"/>
      <c r="S114"/>
    </row>
    <row r="115" spans="1:19">
      <c r="A115" s="101" t="s">
        <v>474</v>
      </c>
      <c r="B115" s="101">
        <v>5.2</v>
      </c>
      <c r="C115" s="101" t="s">
        <v>390</v>
      </c>
      <c r="D115" s="101">
        <v>15.86</v>
      </c>
      <c r="E115" s="101">
        <v>1</v>
      </c>
      <c r="F115" s="101">
        <v>0</v>
      </c>
      <c r="G115" s="101">
        <v>0</v>
      </c>
      <c r="H115" s="101">
        <v>10.8</v>
      </c>
      <c r="I115" s="101"/>
      <c r="J115" s="101">
        <v>1.08</v>
      </c>
      <c r="K115"/>
      <c r="L115"/>
      <c r="M115"/>
      <c r="N115"/>
      <c r="O115"/>
      <c r="P115"/>
      <c r="Q115"/>
      <c r="R115"/>
      <c r="S115"/>
    </row>
    <row r="116" spans="1:19">
      <c r="A116" s="101" t="s">
        <v>475</v>
      </c>
      <c r="B116" s="101">
        <v>11.15</v>
      </c>
      <c r="C116" s="101" t="s">
        <v>390</v>
      </c>
      <c r="D116" s="101">
        <v>33.979999999999997</v>
      </c>
      <c r="E116" s="101">
        <v>1</v>
      </c>
      <c r="F116" s="101">
        <v>0</v>
      </c>
      <c r="G116" s="101">
        <v>0</v>
      </c>
      <c r="H116" s="101">
        <v>10.8</v>
      </c>
      <c r="I116" s="101"/>
      <c r="J116" s="101">
        <v>1.08</v>
      </c>
      <c r="K116"/>
      <c r="L116"/>
      <c r="M116"/>
      <c r="N116"/>
      <c r="O116"/>
      <c r="P116"/>
      <c r="Q116"/>
      <c r="R116"/>
      <c r="S116"/>
    </row>
    <row r="117" spans="1:19">
      <c r="A117" s="101" t="s">
        <v>476</v>
      </c>
      <c r="B117" s="101">
        <v>13.38</v>
      </c>
      <c r="C117" s="101" t="s">
        <v>390</v>
      </c>
      <c r="D117" s="101">
        <v>40.78</v>
      </c>
      <c r="E117" s="101">
        <v>1</v>
      </c>
      <c r="F117" s="101">
        <v>0</v>
      </c>
      <c r="G117" s="101">
        <v>0</v>
      </c>
      <c r="H117" s="101">
        <v>10.8</v>
      </c>
      <c r="I117" s="101"/>
      <c r="J117" s="101">
        <v>1.08</v>
      </c>
      <c r="K117"/>
      <c r="L117"/>
      <c r="M117"/>
      <c r="N117"/>
      <c r="O117"/>
      <c r="P117"/>
      <c r="Q117"/>
      <c r="R117"/>
      <c r="S117"/>
    </row>
    <row r="118" spans="1:19">
      <c r="A118" s="101" t="s">
        <v>477</v>
      </c>
      <c r="B118" s="101">
        <v>11.71</v>
      </c>
      <c r="C118" s="101" t="s">
        <v>390</v>
      </c>
      <c r="D118" s="101">
        <v>35.68</v>
      </c>
      <c r="E118" s="101">
        <v>1</v>
      </c>
      <c r="F118" s="101">
        <v>8.36</v>
      </c>
      <c r="G118" s="101">
        <v>2.23</v>
      </c>
      <c r="H118" s="101">
        <v>10.8</v>
      </c>
      <c r="I118" s="101"/>
      <c r="J118" s="101">
        <v>1.08</v>
      </c>
      <c r="K118"/>
      <c r="L118"/>
      <c r="M118"/>
      <c r="N118"/>
      <c r="O118"/>
      <c r="P118"/>
      <c r="Q118"/>
      <c r="R118"/>
      <c r="S118"/>
    </row>
    <row r="119" spans="1:19">
      <c r="A119" s="101" t="s">
        <v>478</v>
      </c>
      <c r="B119" s="101">
        <v>157.01</v>
      </c>
      <c r="C119" s="101" t="s">
        <v>390</v>
      </c>
      <c r="D119" s="101">
        <v>478.56</v>
      </c>
      <c r="E119" s="101">
        <v>1</v>
      </c>
      <c r="F119" s="101">
        <v>24.15</v>
      </c>
      <c r="G119" s="101">
        <v>5.57</v>
      </c>
      <c r="H119" s="101">
        <v>19.399999999999999</v>
      </c>
      <c r="I119" s="101">
        <v>20</v>
      </c>
      <c r="J119" s="101">
        <v>11.84</v>
      </c>
      <c r="K119"/>
      <c r="L119"/>
      <c r="M119"/>
      <c r="N119"/>
      <c r="O119"/>
      <c r="P119"/>
      <c r="Q119"/>
      <c r="R119"/>
      <c r="S119"/>
    </row>
    <row r="120" spans="1:19">
      <c r="A120" s="101" t="s">
        <v>479</v>
      </c>
      <c r="B120" s="101">
        <v>77.48</v>
      </c>
      <c r="C120" s="101" t="s">
        <v>390</v>
      </c>
      <c r="D120" s="101">
        <v>236.16</v>
      </c>
      <c r="E120" s="101">
        <v>1</v>
      </c>
      <c r="F120" s="101">
        <v>5.57</v>
      </c>
      <c r="G120" s="101">
        <v>0</v>
      </c>
      <c r="H120" s="101">
        <v>8.61</v>
      </c>
      <c r="I120" s="101"/>
      <c r="J120" s="101">
        <v>4.3099999999999996</v>
      </c>
      <c r="K120"/>
      <c r="L120"/>
      <c r="M120"/>
      <c r="N120"/>
      <c r="O120"/>
      <c r="P120"/>
      <c r="Q120"/>
      <c r="R120"/>
      <c r="S120"/>
    </row>
    <row r="121" spans="1:19">
      <c r="A121" s="101" t="s">
        <v>480</v>
      </c>
      <c r="B121" s="101">
        <v>5.0199999999999996</v>
      </c>
      <c r="C121" s="101" t="s">
        <v>390</v>
      </c>
      <c r="D121" s="101">
        <v>15.29</v>
      </c>
      <c r="E121" s="101">
        <v>1</v>
      </c>
      <c r="F121" s="101">
        <v>5.57</v>
      </c>
      <c r="G121" s="101">
        <v>0</v>
      </c>
      <c r="H121" s="101">
        <v>8.61</v>
      </c>
      <c r="I121" s="101"/>
      <c r="J121" s="101">
        <v>4.3099999999999996</v>
      </c>
      <c r="K121"/>
      <c r="L121"/>
      <c r="M121"/>
      <c r="N121"/>
      <c r="O121"/>
      <c r="P121"/>
      <c r="Q121"/>
      <c r="R121"/>
      <c r="S121"/>
    </row>
    <row r="122" spans="1:19">
      <c r="A122" s="101" t="s">
        <v>481</v>
      </c>
      <c r="B122" s="101">
        <v>83.61</v>
      </c>
      <c r="C122" s="101" t="s">
        <v>390</v>
      </c>
      <c r="D122" s="101">
        <v>254.85</v>
      </c>
      <c r="E122" s="101">
        <v>1</v>
      </c>
      <c r="F122" s="101">
        <v>0</v>
      </c>
      <c r="G122" s="101">
        <v>0</v>
      </c>
      <c r="H122" s="101">
        <v>22.6</v>
      </c>
      <c r="I122" s="101">
        <v>5</v>
      </c>
      <c r="J122" s="101">
        <v>14.0206</v>
      </c>
      <c r="K122"/>
      <c r="L122"/>
      <c r="M122"/>
      <c r="N122"/>
      <c r="O122"/>
      <c r="P122"/>
      <c r="Q122"/>
      <c r="R122"/>
      <c r="S122"/>
    </row>
    <row r="123" spans="1:19">
      <c r="A123" s="101" t="s">
        <v>482</v>
      </c>
      <c r="B123" s="101">
        <v>3.9</v>
      </c>
      <c r="C123" s="101" t="s">
        <v>390</v>
      </c>
      <c r="D123" s="101">
        <v>11.89</v>
      </c>
      <c r="E123" s="101">
        <v>1</v>
      </c>
      <c r="F123" s="101">
        <v>0</v>
      </c>
      <c r="G123" s="101">
        <v>0</v>
      </c>
      <c r="H123" s="101">
        <v>19.399999999999999</v>
      </c>
      <c r="I123" s="101">
        <v>20</v>
      </c>
      <c r="J123" s="101">
        <v>11.84</v>
      </c>
      <c r="K123"/>
      <c r="L123"/>
      <c r="M123"/>
      <c r="N123"/>
      <c r="O123"/>
      <c r="P123"/>
      <c r="Q123"/>
      <c r="R123"/>
      <c r="S123"/>
    </row>
    <row r="124" spans="1:19">
      <c r="A124" s="101" t="s">
        <v>483</v>
      </c>
      <c r="B124" s="101">
        <v>34.369999999999997</v>
      </c>
      <c r="C124" s="101" t="s">
        <v>390</v>
      </c>
      <c r="D124" s="101">
        <v>104.77</v>
      </c>
      <c r="E124" s="101">
        <v>1</v>
      </c>
      <c r="F124" s="101">
        <v>3.72</v>
      </c>
      <c r="G124" s="101">
        <v>0</v>
      </c>
      <c r="H124" s="101">
        <v>8.61</v>
      </c>
      <c r="I124" s="101"/>
      <c r="J124" s="101">
        <v>4.3099999999999996</v>
      </c>
      <c r="K124"/>
      <c r="L124"/>
      <c r="M124"/>
      <c r="N124"/>
      <c r="O124"/>
      <c r="P124"/>
      <c r="Q124"/>
      <c r="R124"/>
      <c r="S124"/>
    </row>
    <row r="125" spans="1:19">
      <c r="A125" s="101" t="s">
        <v>484</v>
      </c>
      <c r="B125" s="101">
        <v>10.029999999999999</v>
      </c>
      <c r="C125" s="101" t="s">
        <v>390</v>
      </c>
      <c r="D125" s="101">
        <v>30.58</v>
      </c>
      <c r="E125" s="101">
        <v>1</v>
      </c>
      <c r="F125" s="101">
        <v>0</v>
      </c>
      <c r="G125" s="101">
        <v>0</v>
      </c>
      <c r="H125" s="101">
        <v>19.399999999999999</v>
      </c>
      <c r="I125" s="101">
        <v>20</v>
      </c>
      <c r="J125" s="101">
        <v>11.84</v>
      </c>
      <c r="K125"/>
      <c r="L125"/>
      <c r="M125"/>
      <c r="N125"/>
      <c r="O125"/>
      <c r="P125"/>
      <c r="Q125"/>
      <c r="R125"/>
      <c r="S125"/>
    </row>
    <row r="126" spans="1:19">
      <c r="A126" s="101" t="s">
        <v>485</v>
      </c>
      <c r="B126" s="101">
        <v>5.85</v>
      </c>
      <c r="C126" s="101" t="s">
        <v>390</v>
      </c>
      <c r="D126" s="101">
        <v>17.84</v>
      </c>
      <c r="E126" s="101">
        <v>1</v>
      </c>
      <c r="F126" s="101">
        <v>14.86</v>
      </c>
      <c r="G126" s="101">
        <v>0</v>
      </c>
      <c r="H126" s="101">
        <v>10.8</v>
      </c>
      <c r="I126" s="101"/>
      <c r="J126" s="101">
        <v>1.08</v>
      </c>
      <c r="K126"/>
      <c r="L126"/>
      <c r="M126"/>
      <c r="N126"/>
      <c r="O126"/>
      <c r="P126"/>
      <c r="Q126"/>
      <c r="R126"/>
      <c r="S126"/>
    </row>
    <row r="127" spans="1:19">
      <c r="A127" s="101" t="s">
        <v>486</v>
      </c>
      <c r="B127" s="101">
        <v>11.15</v>
      </c>
      <c r="C127" s="101" t="s">
        <v>390</v>
      </c>
      <c r="D127" s="101">
        <v>33.979999999999997</v>
      </c>
      <c r="E127" s="101">
        <v>1</v>
      </c>
      <c r="F127" s="101">
        <v>0</v>
      </c>
      <c r="G127" s="101">
        <v>0</v>
      </c>
      <c r="H127" s="101">
        <v>9.68</v>
      </c>
      <c r="I127" s="101">
        <v>6.67</v>
      </c>
      <c r="J127" s="101">
        <v>32.29</v>
      </c>
      <c r="K127"/>
      <c r="L127"/>
      <c r="M127"/>
      <c r="N127"/>
      <c r="O127"/>
      <c r="P127"/>
      <c r="Q127"/>
      <c r="R127"/>
      <c r="S127"/>
    </row>
    <row r="128" spans="1:19">
      <c r="A128" s="101" t="s">
        <v>487</v>
      </c>
      <c r="B128" s="101">
        <v>70.510000000000005</v>
      </c>
      <c r="C128" s="101" t="s">
        <v>390</v>
      </c>
      <c r="D128" s="101">
        <v>214.93</v>
      </c>
      <c r="E128" s="101">
        <v>1</v>
      </c>
      <c r="F128" s="101">
        <v>21.37</v>
      </c>
      <c r="G128" s="101">
        <v>5.57</v>
      </c>
      <c r="H128" s="101">
        <v>9.68</v>
      </c>
      <c r="I128" s="101">
        <v>6.67</v>
      </c>
      <c r="J128" s="101">
        <v>32.29</v>
      </c>
      <c r="K128"/>
      <c r="L128"/>
      <c r="M128"/>
      <c r="N128"/>
      <c r="O128"/>
      <c r="P128"/>
      <c r="Q128"/>
      <c r="R128"/>
      <c r="S128"/>
    </row>
    <row r="129" spans="1:19">
      <c r="A129" s="101" t="s">
        <v>488</v>
      </c>
      <c r="B129" s="101">
        <v>17.84</v>
      </c>
      <c r="C129" s="101" t="s">
        <v>390</v>
      </c>
      <c r="D129" s="101">
        <v>54.37</v>
      </c>
      <c r="E129" s="101">
        <v>1</v>
      </c>
      <c r="F129" s="101">
        <v>11.15</v>
      </c>
      <c r="G129" s="101">
        <v>4.18</v>
      </c>
      <c r="H129" s="101">
        <v>8.61</v>
      </c>
      <c r="I129" s="101"/>
      <c r="J129" s="101">
        <v>4.3099999999999996</v>
      </c>
      <c r="K129"/>
      <c r="L129"/>
      <c r="M129"/>
      <c r="N129"/>
      <c r="O129"/>
      <c r="P129"/>
      <c r="Q129"/>
      <c r="R129"/>
      <c r="S129"/>
    </row>
    <row r="130" spans="1:19">
      <c r="A130" s="101" t="s">
        <v>489</v>
      </c>
      <c r="B130" s="101">
        <v>32.520000000000003</v>
      </c>
      <c r="C130" s="101" t="s">
        <v>390</v>
      </c>
      <c r="D130" s="101">
        <v>99.11</v>
      </c>
      <c r="E130" s="101">
        <v>1</v>
      </c>
      <c r="F130" s="101">
        <v>23.23</v>
      </c>
      <c r="G130" s="101">
        <v>5.95</v>
      </c>
      <c r="H130" s="101">
        <v>7.53</v>
      </c>
      <c r="I130" s="101"/>
      <c r="J130" s="101">
        <v>53.82</v>
      </c>
      <c r="K130"/>
      <c r="L130"/>
      <c r="M130"/>
      <c r="N130"/>
      <c r="O130"/>
      <c r="P130"/>
      <c r="Q130"/>
      <c r="R130"/>
      <c r="S130"/>
    </row>
    <row r="131" spans="1:19">
      <c r="A131" s="101" t="s">
        <v>490</v>
      </c>
      <c r="B131" s="101">
        <v>27.87</v>
      </c>
      <c r="C131" s="101" t="s">
        <v>390</v>
      </c>
      <c r="D131" s="101">
        <v>84.95</v>
      </c>
      <c r="E131" s="101">
        <v>1</v>
      </c>
      <c r="F131" s="101">
        <v>0</v>
      </c>
      <c r="G131" s="101">
        <v>0</v>
      </c>
      <c r="H131" s="101">
        <v>8.61</v>
      </c>
      <c r="I131" s="101"/>
      <c r="J131" s="101">
        <v>4.3099999999999996</v>
      </c>
      <c r="K131"/>
      <c r="L131"/>
      <c r="M131"/>
      <c r="N131"/>
      <c r="O131"/>
      <c r="P131"/>
      <c r="Q131"/>
      <c r="R131"/>
      <c r="S131"/>
    </row>
    <row r="132" spans="1:19">
      <c r="A132" s="101" t="s">
        <v>491</v>
      </c>
      <c r="B132" s="101">
        <v>282.05</v>
      </c>
      <c r="C132" s="101" t="s">
        <v>390</v>
      </c>
      <c r="D132" s="101">
        <v>859.7</v>
      </c>
      <c r="E132" s="101">
        <v>1</v>
      </c>
      <c r="F132" s="101">
        <v>68.75</v>
      </c>
      <c r="G132" s="101">
        <v>19.510000000000002</v>
      </c>
      <c r="H132" s="101">
        <v>19.399999999999999</v>
      </c>
      <c r="I132" s="101">
        <v>20</v>
      </c>
      <c r="J132" s="101">
        <v>11.84</v>
      </c>
      <c r="K132"/>
      <c r="L132"/>
      <c r="M132"/>
      <c r="N132"/>
      <c r="O132"/>
      <c r="P132"/>
      <c r="Q132"/>
      <c r="R132"/>
      <c r="S132"/>
    </row>
    <row r="133" spans="1:19">
      <c r="A133" s="101" t="s">
        <v>492</v>
      </c>
      <c r="B133" s="101">
        <v>77.48</v>
      </c>
      <c r="C133" s="101" t="s">
        <v>390</v>
      </c>
      <c r="D133" s="101">
        <v>236.16</v>
      </c>
      <c r="E133" s="101">
        <v>1</v>
      </c>
      <c r="F133" s="101">
        <v>5.57</v>
      </c>
      <c r="G133" s="101">
        <v>0</v>
      </c>
      <c r="H133" s="101">
        <v>8.61</v>
      </c>
      <c r="I133" s="101"/>
      <c r="J133" s="101">
        <v>4.3099999999999996</v>
      </c>
      <c r="K133"/>
      <c r="L133"/>
      <c r="M133"/>
      <c r="N133"/>
      <c r="O133"/>
      <c r="P133"/>
      <c r="Q133"/>
      <c r="R133"/>
      <c r="S133"/>
    </row>
    <row r="134" spans="1:19">
      <c r="A134" s="101" t="s">
        <v>493</v>
      </c>
      <c r="B134" s="101">
        <v>5.0199999999999996</v>
      </c>
      <c r="C134" s="101" t="s">
        <v>390</v>
      </c>
      <c r="D134" s="101">
        <v>15.29</v>
      </c>
      <c r="E134" s="101">
        <v>1</v>
      </c>
      <c r="F134" s="101">
        <v>5.57</v>
      </c>
      <c r="G134" s="101">
        <v>0</v>
      </c>
      <c r="H134" s="101">
        <v>8.61</v>
      </c>
      <c r="I134" s="101"/>
      <c r="J134" s="101">
        <v>4.3099999999999996</v>
      </c>
      <c r="K134"/>
      <c r="L134"/>
      <c r="M134"/>
      <c r="N134"/>
      <c r="O134"/>
      <c r="P134"/>
      <c r="Q134"/>
      <c r="R134"/>
      <c r="S134"/>
    </row>
    <row r="135" spans="1:19">
      <c r="A135" s="101" t="s">
        <v>494</v>
      </c>
      <c r="B135" s="101">
        <v>120.77</v>
      </c>
      <c r="C135" s="101" t="s">
        <v>390</v>
      </c>
      <c r="D135" s="101">
        <v>368.12</v>
      </c>
      <c r="E135" s="101">
        <v>1</v>
      </c>
      <c r="F135" s="101">
        <v>78.97</v>
      </c>
      <c r="G135" s="101">
        <v>28.99</v>
      </c>
      <c r="H135" s="101">
        <v>17.2</v>
      </c>
      <c r="I135" s="101">
        <v>5</v>
      </c>
      <c r="J135" s="101">
        <v>16.149999999999999</v>
      </c>
      <c r="K135"/>
      <c r="L135"/>
      <c r="M135"/>
      <c r="N135"/>
      <c r="O135"/>
      <c r="P135"/>
      <c r="Q135"/>
      <c r="R135"/>
      <c r="S135"/>
    </row>
    <row r="136" spans="1:19">
      <c r="A136" s="101" t="s">
        <v>495</v>
      </c>
      <c r="B136" s="101">
        <v>55</v>
      </c>
      <c r="C136" s="101" t="s">
        <v>390</v>
      </c>
      <c r="D136" s="101">
        <v>167.64</v>
      </c>
      <c r="E136" s="101">
        <v>1</v>
      </c>
      <c r="F136" s="101">
        <v>0</v>
      </c>
      <c r="G136" s="101">
        <v>0</v>
      </c>
      <c r="H136" s="101">
        <v>17.2</v>
      </c>
      <c r="I136" s="101">
        <v>5</v>
      </c>
      <c r="J136" s="101">
        <v>16.149999999999999</v>
      </c>
      <c r="K136"/>
      <c r="L136"/>
      <c r="M136"/>
      <c r="N136"/>
      <c r="O136"/>
      <c r="P136"/>
      <c r="Q136"/>
      <c r="R136"/>
      <c r="S136"/>
    </row>
    <row r="137" spans="1:19">
      <c r="A137" s="101" t="s">
        <v>496</v>
      </c>
      <c r="B137" s="101">
        <v>7.8</v>
      </c>
      <c r="C137" s="101" t="s">
        <v>390</v>
      </c>
      <c r="D137" s="101">
        <v>23.79</v>
      </c>
      <c r="E137" s="101">
        <v>1</v>
      </c>
      <c r="F137" s="101">
        <v>0</v>
      </c>
      <c r="G137" s="101">
        <v>0</v>
      </c>
      <c r="H137" s="101">
        <v>8.61</v>
      </c>
      <c r="I137" s="101"/>
      <c r="J137" s="101">
        <v>4.3099999999999996</v>
      </c>
      <c r="K137"/>
      <c r="L137"/>
      <c r="M137"/>
      <c r="N137"/>
      <c r="O137"/>
      <c r="P137"/>
      <c r="Q137"/>
      <c r="R137"/>
      <c r="S137"/>
    </row>
    <row r="138" spans="1:19">
      <c r="A138" s="101" t="s">
        <v>497</v>
      </c>
      <c r="B138" s="101">
        <v>10.029999999999999</v>
      </c>
      <c r="C138" s="101" t="s">
        <v>390</v>
      </c>
      <c r="D138" s="101">
        <v>30.58</v>
      </c>
      <c r="E138" s="101">
        <v>1</v>
      </c>
      <c r="F138" s="101">
        <v>0</v>
      </c>
      <c r="G138" s="101">
        <v>0</v>
      </c>
      <c r="H138" s="101">
        <v>10.8</v>
      </c>
      <c r="I138" s="101"/>
      <c r="J138" s="101">
        <v>1.08</v>
      </c>
      <c r="K138"/>
      <c r="L138"/>
      <c r="M138"/>
      <c r="N138"/>
      <c r="O138"/>
      <c r="P138"/>
      <c r="Q138"/>
      <c r="R138"/>
      <c r="S138"/>
    </row>
    <row r="139" spans="1:19">
      <c r="A139" s="101" t="s">
        <v>498</v>
      </c>
      <c r="B139" s="101">
        <v>7.8</v>
      </c>
      <c r="C139" s="101" t="s">
        <v>390</v>
      </c>
      <c r="D139" s="101">
        <v>23.79</v>
      </c>
      <c r="E139" s="101">
        <v>1</v>
      </c>
      <c r="F139" s="101">
        <v>0</v>
      </c>
      <c r="G139" s="101">
        <v>0</v>
      </c>
      <c r="H139" s="101">
        <v>10.8</v>
      </c>
      <c r="I139" s="101"/>
      <c r="J139" s="101">
        <v>1.08</v>
      </c>
      <c r="K139"/>
      <c r="L139"/>
      <c r="M139"/>
      <c r="N139"/>
      <c r="O139"/>
      <c r="P139"/>
      <c r="Q139"/>
      <c r="R139"/>
      <c r="S139"/>
    </row>
    <row r="140" spans="1:19">
      <c r="A140" s="101" t="s">
        <v>499</v>
      </c>
      <c r="B140" s="101">
        <v>44.22</v>
      </c>
      <c r="C140" s="101" t="s">
        <v>390</v>
      </c>
      <c r="D140" s="101">
        <v>134.79</v>
      </c>
      <c r="E140" s="101">
        <v>1</v>
      </c>
      <c r="F140" s="101">
        <v>0</v>
      </c>
      <c r="G140" s="101">
        <v>0</v>
      </c>
      <c r="H140" s="101">
        <v>17.2</v>
      </c>
      <c r="I140" s="101">
        <v>5</v>
      </c>
      <c r="J140" s="101">
        <v>11.84</v>
      </c>
      <c r="K140"/>
      <c r="L140"/>
      <c r="M140"/>
      <c r="N140"/>
      <c r="O140"/>
      <c r="P140"/>
      <c r="Q140"/>
      <c r="R140"/>
      <c r="S140"/>
    </row>
    <row r="141" spans="1:19">
      <c r="A141" s="101" t="s">
        <v>500</v>
      </c>
      <c r="B141" s="101">
        <v>210.7</v>
      </c>
      <c r="C141" s="101" t="s">
        <v>390</v>
      </c>
      <c r="D141" s="101">
        <v>642.23</v>
      </c>
      <c r="E141" s="101">
        <v>1</v>
      </c>
      <c r="F141" s="101">
        <v>66.89</v>
      </c>
      <c r="G141" s="101">
        <v>25.64</v>
      </c>
      <c r="H141" s="101">
        <v>19.399999999999999</v>
      </c>
      <c r="I141" s="101">
        <v>20</v>
      </c>
      <c r="J141" s="101">
        <v>11.84</v>
      </c>
      <c r="K141"/>
      <c r="L141"/>
      <c r="M141"/>
      <c r="N141"/>
      <c r="O141"/>
      <c r="P141"/>
      <c r="Q141"/>
      <c r="R141"/>
      <c r="S141"/>
    </row>
    <row r="142" spans="1:19">
      <c r="A142" s="101" t="s">
        <v>501</v>
      </c>
      <c r="B142" s="101">
        <v>107.02</v>
      </c>
      <c r="C142" s="101" t="s">
        <v>390</v>
      </c>
      <c r="D142" s="101">
        <v>326.20999999999998</v>
      </c>
      <c r="E142" s="101">
        <v>1</v>
      </c>
      <c r="F142" s="101">
        <v>52.03</v>
      </c>
      <c r="G142" s="101">
        <v>13.38</v>
      </c>
      <c r="H142" s="101">
        <v>19.399999999999999</v>
      </c>
      <c r="I142" s="101">
        <v>20</v>
      </c>
      <c r="J142" s="101">
        <v>11.84</v>
      </c>
      <c r="K142"/>
      <c r="L142"/>
      <c r="M142"/>
      <c r="N142"/>
      <c r="O142"/>
      <c r="P142"/>
      <c r="Q142"/>
      <c r="R142"/>
      <c r="S142"/>
    </row>
    <row r="143" spans="1:19">
      <c r="A143" s="101" t="s">
        <v>502</v>
      </c>
      <c r="B143" s="101">
        <v>20.07</v>
      </c>
      <c r="C143" s="101" t="s">
        <v>390</v>
      </c>
      <c r="D143" s="101">
        <v>61.16</v>
      </c>
      <c r="E143" s="101">
        <v>1</v>
      </c>
      <c r="F143" s="101">
        <v>0</v>
      </c>
      <c r="G143" s="101">
        <v>0</v>
      </c>
      <c r="H143" s="101">
        <v>10.8</v>
      </c>
      <c r="I143" s="101"/>
      <c r="J143" s="101">
        <v>1.08</v>
      </c>
      <c r="K143"/>
      <c r="L143"/>
      <c r="M143"/>
      <c r="N143"/>
      <c r="O143"/>
      <c r="P143"/>
      <c r="Q143"/>
      <c r="R143"/>
      <c r="S143"/>
    </row>
    <row r="144" spans="1:19">
      <c r="A144" s="101" t="s">
        <v>503</v>
      </c>
      <c r="B144" s="101">
        <v>53.33</v>
      </c>
      <c r="C144" s="101" t="s">
        <v>390</v>
      </c>
      <c r="D144" s="101">
        <v>162.54</v>
      </c>
      <c r="E144" s="101">
        <v>1</v>
      </c>
      <c r="F144" s="101">
        <v>38.090000000000003</v>
      </c>
      <c r="G144" s="101">
        <v>8.92</v>
      </c>
      <c r="H144" s="101">
        <v>19.399999999999999</v>
      </c>
      <c r="I144" s="101">
        <v>20</v>
      </c>
      <c r="J144" s="101">
        <v>11.84</v>
      </c>
      <c r="K144"/>
      <c r="L144"/>
      <c r="M144"/>
      <c r="N144"/>
      <c r="O144"/>
      <c r="P144"/>
      <c r="Q144"/>
      <c r="R144"/>
      <c r="S144"/>
    </row>
    <row r="145" spans="1:19">
      <c r="A145" s="101" t="s">
        <v>504</v>
      </c>
      <c r="B145" s="101">
        <v>15.61</v>
      </c>
      <c r="C145" s="101" t="s">
        <v>390</v>
      </c>
      <c r="D145" s="101">
        <v>142.72</v>
      </c>
      <c r="E145" s="101">
        <v>1</v>
      </c>
      <c r="F145" s="101">
        <v>97.55</v>
      </c>
      <c r="G145" s="101">
        <v>12.02</v>
      </c>
      <c r="H145" s="101">
        <v>8.61</v>
      </c>
      <c r="I145" s="101"/>
      <c r="J145" s="101">
        <v>4.3099999999999996</v>
      </c>
      <c r="K145"/>
      <c r="L145"/>
      <c r="M145"/>
      <c r="N145"/>
      <c r="O145"/>
      <c r="P145"/>
      <c r="Q145"/>
      <c r="R145"/>
      <c r="S145"/>
    </row>
    <row r="146" spans="1:19">
      <c r="A146" s="101" t="s">
        <v>505</v>
      </c>
      <c r="B146" s="101">
        <v>13.01</v>
      </c>
      <c r="C146" s="101" t="s">
        <v>390</v>
      </c>
      <c r="D146" s="101">
        <v>118.93</v>
      </c>
      <c r="E146" s="101">
        <v>1</v>
      </c>
      <c r="F146" s="101">
        <v>75.25</v>
      </c>
      <c r="G146" s="101">
        <v>0</v>
      </c>
      <c r="H146" s="101">
        <v>8.61</v>
      </c>
      <c r="I146" s="101"/>
      <c r="J146" s="101">
        <v>4.3099999999999996</v>
      </c>
      <c r="K146"/>
      <c r="L146"/>
      <c r="M146"/>
      <c r="N146"/>
      <c r="O146"/>
      <c r="P146"/>
      <c r="Q146"/>
      <c r="R146"/>
      <c r="S146"/>
    </row>
    <row r="147" spans="1:19">
      <c r="A147" s="101" t="s">
        <v>506</v>
      </c>
      <c r="B147" s="101">
        <v>17.84</v>
      </c>
      <c r="C147" s="101" t="s">
        <v>390</v>
      </c>
      <c r="D147" s="101">
        <v>163.1</v>
      </c>
      <c r="E147" s="101">
        <v>1</v>
      </c>
      <c r="F147" s="101">
        <v>111.48</v>
      </c>
      <c r="G147" s="101">
        <v>11.15</v>
      </c>
      <c r="H147" s="101">
        <v>8.61</v>
      </c>
      <c r="I147" s="101"/>
      <c r="J147" s="101">
        <v>4.3099999999999996</v>
      </c>
      <c r="K147"/>
      <c r="L147"/>
      <c r="M147"/>
      <c r="N147"/>
      <c r="O147"/>
      <c r="P147"/>
      <c r="Q147"/>
      <c r="R147"/>
      <c r="S147"/>
    </row>
    <row r="148" spans="1:19">
      <c r="A148" s="101" t="s">
        <v>507</v>
      </c>
      <c r="B148" s="101">
        <v>8.92</v>
      </c>
      <c r="C148" s="101" t="s">
        <v>390</v>
      </c>
      <c r="D148" s="101">
        <v>81.55</v>
      </c>
      <c r="E148" s="101">
        <v>1</v>
      </c>
      <c r="F148" s="101">
        <v>55.74</v>
      </c>
      <c r="G148" s="101">
        <v>1.1100000000000001</v>
      </c>
      <c r="H148" s="101">
        <v>8.61</v>
      </c>
      <c r="I148" s="101"/>
      <c r="J148" s="101">
        <v>4.3099999999999996</v>
      </c>
      <c r="K148"/>
      <c r="L148"/>
      <c r="M148"/>
      <c r="N148"/>
      <c r="O148"/>
      <c r="P148"/>
      <c r="Q148"/>
      <c r="R148"/>
      <c r="S148"/>
    </row>
    <row r="149" spans="1:19">
      <c r="A149" s="101" t="s">
        <v>150</v>
      </c>
      <c r="B149" s="101">
        <v>3804.01</v>
      </c>
      <c r="C149" s="101"/>
      <c r="D149" s="101">
        <v>11932.15</v>
      </c>
      <c r="E149" s="101"/>
      <c r="F149" s="101">
        <v>1634.16</v>
      </c>
      <c r="G149" s="101">
        <v>308.29000000000002</v>
      </c>
      <c r="H149" s="101">
        <v>16.950900000000001</v>
      </c>
      <c r="I149" s="101">
        <v>9.17</v>
      </c>
      <c r="J149" s="101">
        <v>34.636699999999998</v>
      </c>
      <c r="K149"/>
      <c r="L149"/>
      <c r="M149"/>
      <c r="N149"/>
      <c r="O149"/>
      <c r="P149"/>
      <c r="Q149"/>
      <c r="R149"/>
      <c r="S149"/>
    </row>
    <row r="150" spans="1:19">
      <c r="A150" s="101" t="s">
        <v>508</v>
      </c>
      <c r="B150" s="101">
        <v>3804.01</v>
      </c>
      <c r="C150" s="101"/>
      <c r="D150" s="101">
        <v>11932.15</v>
      </c>
      <c r="E150" s="101"/>
      <c r="F150" s="101">
        <v>1634.16</v>
      </c>
      <c r="G150" s="101">
        <v>308.29000000000002</v>
      </c>
      <c r="H150" s="101">
        <v>16.950900000000001</v>
      </c>
      <c r="I150" s="101">
        <v>9.17</v>
      </c>
      <c r="J150" s="101">
        <v>34.636699999999998</v>
      </c>
      <c r="K150"/>
      <c r="L150"/>
      <c r="M150"/>
      <c r="N150"/>
      <c r="O150"/>
      <c r="P150"/>
      <c r="Q150"/>
      <c r="R150"/>
      <c r="S150"/>
    </row>
    <row r="151" spans="1:19">
      <c r="A151" s="101" t="s">
        <v>509</v>
      </c>
      <c r="B151" s="101">
        <v>0</v>
      </c>
      <c r="C151" s="101"/>
      <c r="D151" s="101">
        <v>0</v>
      </c>
      <c r="E151" s="101"/>
      <c r="F151" s="101">
        <v>0</v>
      </c>
      <c r="G151" s="101">
        <v>0</v>
      </c>
      <c r="H151" s="101"/>
      <c r="I151" s="101"/>
      <c r="J151" s="101"/>
      <c r="K151"/>
      <c r="L151"/>
      <c r="M151"/>
      <c r="N151"/>
      <c r="O151"/>
      <c r="P151"/>
      <c r="Q151"/>
      <c r="R151"/>
      <c r="S151"/>
    </row>
    <row r="152" spans="1:19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</row>
    <row r="153" spans="1:19">
      <c r="A153" s="92"/>
      <c r="B153" s="101" t="s">
        <v>42</v>
      </c>
      <c r="C153" s="101" t="s">
        <v>510</v>
      </c>
      <c r="D153" s="101" t="s">
        <v>511</v>
      </c>
      <c r="E153" s="101" t="s">
        <v>512</v>
      </c>
      <c r="F153" s="101" t="s">
        <v>513</v>
      </c>
      <c r="G153" s="101" t="s">
        <v>514</v>
      </c>
      <c r="H153" s="101" t="s">
        <v>515</v>
      </c>
      <c r="I153" s="101" t="s">
        <v>516</v>
      </c>
      <c r="J153"/>
      <c r="K153"/>
      <c r="L153"/>
      <c r="M153"/>
      <c r="N153"/>
      <c r="O153"/>
      <c r="P153"/>
      <c r="Q153"/>
      <c r="R153"/>
      <c r="S153"/>
    </row>
    <row r="154" spans="1:19">
      <c r="A154" s="102">
        <v>4.8099999999999997E+73</v>
      </c>
      <c r="B154" s="101" t="s">
        <v>517</v>
      </c>
      <c r="C154" s="101">
        <v>0.22</v>
      </c>
      <c r="D154" s="101">
        <v>0.46600000000000003</v>
      </c>
      <c r="E154" s="101">
        <v>0.5</v>
      </c>
      <c r="F154" s="101">
        <v>8.36</v>
      </c>
      <c r="G154" s="101">
        <v>180</v>
      </c>
      <c r="H154" s="101">
        <v>90</v>
      </c>
      <c r="I154" s="101" t="s">
        <v>518</v>
      </c>
      <c r="J154"/>
      <c r="K154"/>
      <c r="L154"/>
      <c r="M154"/>
      <c r="N154"/>
      <c r="O154"/>
      <c r="P154"/>
      <c r="Q154"/>
      <c r="R154"/>
      <c r="S154"/>
    </row>
    <row r="155" spans="1:19">
      <c r="A155" s="101" t="s">
        <v>519</v>
      </c>
      <c r="B155" s="101" t="s">
        <v>520</v>
      </c>
      <c r="C155" s="101">
        <v>0.3</v>
      </c>
      <c r="D155" s="101">
        <v>1.627</v>
      </c>
      <c r="E155" s="101">
        <v>2.6920000000000002</v>
      </c>
      <c r="F155" s="101">
        <v>10.029999999999999</v>
      </c>
      <c r="G155" s="101">
        <v>0</v>
      </c>
      <c r="H155" s="101">
        <v>180</v>
      </c>
      <c r="I155" s="101"/>
      <c r="J155"/>
      <c r="K155"/>
      <c r="L155"/>
      <c r="M155"/>
      <c r="N155"/>
      <c r="O155"/>
      <c r="P155"/>
      <c r="Q155"/>
      <c r="R155"/>
      <c r="S155"/>
    </row>
    <row r="156" spans="1:19">
      <c r="A156" s="101" t="s">
        <v>521</v>
      </c>
      <c r="B156" s="101" t="s">
        <v>520</v>
      </c>
      <c r="C156" s="101">
        <v>0.3</v>
      </c>
      <c r="D156" s="101">
        <v>1.627</v>
      </c>
      <c r="E156" s="101">
        <v>2.6920000000000002</v>
      </c>
      <c r="F156" s="101">
        <v>5.2</v>
      </c>
      <c r="G156" s="101">
        <v>0</v>
      </c>
      <c r="H156" s="101">
        <v>180</v>
      </c>
      <c r="I156" s="101"/>
      <c r="J156"/>
      <c r="K156"/>
      <c r="L156"/>
      <c r="M156"/>
      <c r="N156"/>
      <c r="O156"/>
      <c r="P156"/>
      <c r="Q156"/>
      <c r="R156"/>
      <c r="S156"/>
    </row>
    <row r="157" spans="1:19">
      <c r="A157" s="101" t="s">
        <v>522</v>
      </c>
      <c r="B157" s="101" t="s">
        <v>517</v>
      </c>
      <c r="C157" s="101">
        <v>0.22</v>
      </c>
      <c r="D157" s="101">
        <v>0.46600000000000003</v>
      </c>
      <c r="E157" s="101">
        <v>0.5</v>
      </c>
      <c r="F157" s="101">
        <v>18.579999999999998</v>
      </c>
      <c r="G157" s="101">
        <v>180</v>
      </c>
      <c r="H157" s="101">
        <v>90</v>
      </c>
      <c r="I157" s="101" t="s">
        <v>518</v>
      </c>
      <c r="J157"/>
      <c r="K157"/>
      <c r="L157"/>
      <c r="M157"/>
      <c r="N157"/>
      <c r="O157"/>
      <c r="P157"/>
      <c r="Q157"/>
      <c r="R157"/>
      <c r="S157"/>
    </row>
    <row r="158" spans="1:19">
      <c r="A158" s="101" t="s">
        <v>523</v>
      </c>
      <c r="B158" s="101" t="s">
        <v>520</v>
      </c>
      <c r="C158" s="101">
        <v>0.3</v>
      </c>
      <c r="D158" s="101">
        <v>1.627</v>
      </c>
      <c r="E158" s="101">
        <v>2.6920000000000002</v>
      </c>
      <c r="F158" s="101">
        <v>39.020000000000003</v>
      </c>
      <c r="G158" s="101">
        <v>90</v>
      </c>
      <c r="H158" s="101">
        <v>180</v>
      </c>
      <c r="I158" s="101"/>
      <c r="J158"/>
      <c r="K158"/>
      <c r="L158"/>
      <c r="M158"/>
      <c r="N158"/>
      <c r="O158"/>
      <c r="P158"/>
      <c r="Q158"/>
      <c r="R158"/>
      <c r="S158"/>
    </row>
    <row r="159" spans="1:19">
      <c r="A159" s="101" t="s">
        <v>524</v>
      </c>
      <c r="B159" s="101" t="s">
        <v>520</v>
      </c>
      <c r="C159" s="101">
        <v>0.3</v>
      </c>
      <c r="D159" s="101">
        <v>1.627</v>
      </c>
      <c r="E159" s="101">
        <v>2.6920000000000002</v>
      </c>
      <c r="F159" s="101">
        <v>11.71</v>
      </c>
      <c r="G159" s="101">
        <v>90</v>
      </c>
      <c r="H159" s="101">
        <v>180</v>
      </c>
      <c r="I159" s="101"/>
      <c r="J159"/>
      <c r="K159"/>
      <c r="L159"/>
      <c r="M159"/>
      <c r="N159"/>
      <c r="O159"/>
      <c r="P159"/>
      <c r="Q159"/>
      <c r="R159"/>
      <c r="S159"/>
    </row>
    <row r="160" spans="1:19">
      <c r="A160" s="101" t="s">
        <v>525</v>
      </c>
      <c r="B160" s="101" t="s">
        <v>520</v>
      </c>
      <c r="C160" s="101">
        <v>0.3</v>
      </c>
      <c r="D160" s="101">
        <v>1.627</v>
      </c>
      <c r="E160" s="101">
        <v>2.6920000000000002</v>
      </c>
      <c r="F160" s="101">
        <v>15.33</v>
      </c>
      <c r="G160" s="101">
        <v>180</v>
      </c>
      <c r="H160" s="101">
        <v>180</v>
      </c>
      <c r="I160" s="101"/>
      <c r="J160"/>
      <c r="K160"/>
      <c r="L160"/>
      <c r="M160"/>
      <c r="N160"/>
      <c r="O160"/>
      <c r="P160"/>
      <c r="Q160"/>
      <c r="R160"/>
      <c r="S160"/>
    </row>
    <row r="161" spans="1:19">
      <c r="A161" s="101" t="s">
        <v>526</v>
      </c>
      <c r="B161" s="101" t="s">
        <v>520</v>
      </c>
      <c r="C161" s="101">
        <v>0.3</v>
      </c>
      <c r="D161" s="101">
        <v>1.627</v>
      </c>
      <c r="E161" s="101">
        <v>2.6920000000000002</v>
      </c>
      <c r="F161" s="101">
        <v>11.71</v>
      </c>
      <c r="G161" s="101">
        <v>0</v>
      </c>
      <c r="H161" s="101">
        <v>180</v>
      </c>
      <c r="I161" s="101"/>
      <c r="J161"/>
      <c r="K161"/>
      <c r="L161"/>
      <c r="M161"/>
      <c r="N161"/>
      <c r="O161"/>
      <c r="P161"/>
      <c r="Q161"/>
      <c r="R161"/>
      <c r="S161"/>
    </row>
    <row r="162" spans="1:19">
      <c r="A162" s="101" t="s">
        <v>527</v>
      </c>
      <c r="B162" s="101" t="s">
        <v>517</v>
      </c>
      <c r="C162" s="101">
        <v>0.22</v>
      </c>
      <c r="D162" s="101">
        <v>0.46600000000000003</v>
      </c>
      <c r="E162" s="101">
        <v>0.5</v>
      </c>
      <c r="F162" s="101">
        <v>8.36</v>
      </c>
      <c r="G162" s="101">
        <v>0</v>
      </c>
      <c r="H162" s="101">
        <v>90</v>
      </c>
      <c r="I162" s="101" t="s">
        <v>528</v>
      </c>
      <c r="J162"/>
      <c r="K162"/>
      <c r="L162"/>
      <c r="M162"/>
      <c r="N162"/>
      <c r="O162"/>
      <c r="P162"/>
      <c r="Q162"/>
      <c r="R162"/>
      <c r="S162"/>
    </row>
    <row r="163" spans="1:19">
      <c r="A163" s="101" t="s">
        <v>529</v>
      </c>
      <c r="B163" s="101" t="s">
        <v>520</v>
      </c>
      <c r="C163" s="101">
        <v>0.3</v>
      </c>
      <c r="D163" s="101">
        <v>1.627</v>
      </c>
      <c r="E163" s="101">
        <v>2.6920000000000002</v>
      </c>
      <c r="F163" s="101">
        <v>4.18</v>
      </c>
      <c r="G163" s="101">
        <v>0</v>
      </c>
      <c r="H163" s="101">
        <v>180</v>
      </c>
      <c r="I163" s="101"/>
      <c r="J163"/>
      <c r="K163"/>
      <c r="L163"/>
      <c r="M163"/>
      <c r="N163"/>
      <c r="O163"/>
      <c r="P163"/>
      <c r="Q163"/>
      <c r="R163"/>
      <c r="S163"/>
    </row>
    <row r="164" spans="1:19">
      <c r="A164" s="101" t="s">
        <v>530</v>
      </c>
      <c r="B164" s="101" t="s">
        <v>517</v>
      </c>
      <c r="C164" s="101">
        <v>0.22</v>
      </c>
      <c r="D164" s="101">
        <v>0.46600000000000003</v>
      </c>
      <c r="E164" s="101">
        <v>0.5</v>
      </c>
      <c r="F164" s="101">
        <v>6.5</v>
      </c>
      <c r="G164" s="101">
        <v>90</v>
      </c>
      <c r="H164" s="101">
        <v>90</v>
      </c>
      <c r="I164" s="101" t="s">
        <v>531</v>
      </c>
      <c r="J164"/>
      <c r="K164"/>
      <c r="L164"/>
      <c r="M164"/>
      <c r="N164"/>
      <c r="O164"/>
      <c r="P164"/>
      <c r="Q164"/>
      <c r="R164"/>
      <c r="S164"/>
    </row>
    <row r="165" spans="1:19">
      <c r="A165" s="101" t="s">
        <v>532</v>
      </c>
      <c r="B165" s="101" t="s">
        <v>520</v>
      </c>
      <c r="C165" s="101">
        <v>0.3</v>
      </c>
      <c r="D165" s="101">
        <v>1.627</v>
      </c>
      <c r="E165" s="101">
        <v>2.6920000000000002</v>
      </c>
      <c r="F165" s="101">
        <v>9.1</v>
      </c>
      <c r="G165" s="101">
        <v>0</v>
      </c>
      <c r="H165" s="101">
        <v>180</v>
      </c>
      <c r="I165" s="101"/>
      <c r="J165"/>
      <c r="K165"/>
      <c r="L165"/>
      <c r="M165"/>
      <c r="N165"/>
      <c r="O165"/>
      <c r="P165"/>
      <c r="Q165"/>
      <c r="R165"/>
      <c r="S165"/>
    </row>
    <row r="166" spans="1:19">
      <c r="A166" s="101" t="s">
        <v>533</v>
      </c>
      <c r="B166" s="101" t="s">
        <v>517</v>
      </c>
      <c r="C166" s="101">
        <v>0.22</v>
      </c>
      <c r="D166" s="101">
        <v>0.46600000000000003</v>
      </c>
      <c r="E166" s="101">
        <v>0.5</v>
      </c>
      <c r="F166" s="101">
        <v>12.08</v>
      </c>
      <c r="G166" s="101">
        <v>0</v>
      </c>
      <c r="H166" s="101">
        <v>90</v>
      </c>
      <c r="I166" s="101" t="s">
        <v>528</v>
      </c>
      <c r="J166"/>
      <c r="K166"/>
      <c r="L166"/>
      <c r="M166"/>
      <c r="N166"/>
      <c r="O166"/>
      <c r="P166"/>
      <c r="Q166"/>
      <c r="R166"/>
      <c r="S166"/>
    </row>
    <row r="167" spans="1:19">
      <c r="A167" s="101" t="s">
        <v>534</v>
      </c>
      <c r="B167" s="101" t="s">
        <v>517</v>
      </c>
      <c r="C167" s="101">
        <v>0.22</v>
      </c>
      <c r="D167" s="101">
        <v>0.46600000000000003</v>
      </c>
      <c r="E167" s="101">
        <v>0.5</v>
      </c>
      <c r="F167" s="101">
        <v>6.5</v>
      </c>
      <c r="G167" s="101">
        <v>270</v>
      </c>
      <c r="H167" s="101">
        <v>90</v>
      </c>
      <c r="I167" s="101" t="s">
        <v>535</v>
      </c>
      <c r="J167"/>
      <c r="K167"/>
      <c r="L167"/>
      <c r="M167"/>
      <c r="N167"/>
      <c r="O167"/>
      <c r="P167"/>
      <c r="Q167"/>
      <c r="R167"/>
      <c r="S167"/>
    </row>
    <row r="168" spans="1:19">
      <c r="A168" s="101" t="s">
        <v>536</v>
      </c>
      <c r="B168" s="101" t="s">
        <v>520</v>
      </c>
      <c r="C168" s="101">
        <v>0.3</v>
      </c>
      <c r="D168" s="101">
        <v>1.627</v>
      </c>
      <c r="E168" s="101">
        <v>2.6920000000000002</v>
      </c>
      <c r="F168" s="101">
        <v>8.4499999999999993</v>
      </c>
      <c r="G168" s="101">
        <v>180</v>
      </c>
      <c r="H168" s="101">
        <v>180</v>
      </c>
      <c r="I168" s="101"/>
      <c r="J168"/>
      <c r="K168"/>
      <c r="L168"/>
      <c r="M168"/>
      <c r="N168"/>
      <c r="O168"/>
      <c r="P168"/>
      <c r="Q168"/>
      <c r="R168"/>
      <c r="S168"/>
    </row>
    <row r="169" spans="1:19">
      <c r="A169" s="101" t="s">
        <v>537</v>
      </c>
      <c r="B169" s="101" t="s">
        <v>520</v>
      </c>
      <c r="C169" s="101">
        <v>0.3</v>
      </c>
      <c r="D169" s="101">
        <v>1.627</v>
      </c>
      <c r="E169" s="101">
        <v>2.6920000000000002</v>
      </c>
      <c r="F169" s="101">
        <v>5.0199999999999996</v>
      </c>
      <c r="G169" s="101">
        <v>0</v>
      </c>
      <c r="H169" s="101">
        <v>180</v>
      </c>
      <c r="I169" s="101"/>
      <c r="J169"/>
      <c r="K169"/>
      <c r="L169"/>
      <c r="M169"/>
      <c r="N169"/>
      <c r="O169"/>
      <c r="P169"/>
      <c r="Q169"/>
      <c r="R169"/>
      <c r="S169"/>
    </row>
    <row r="170" spans="1:19">
      <c r="A170" s="101" t="s">
        <v>538</v>
      </c>
      <c r="B170" s="101" t="s">
        <v>520</v>
      </c>
      <c r="C170" s="101">
        <v>0.3</v>
      </c>
      <c r="D170" s="101">
        <v>1.627</v>
      </c>
      <c r="E170" s="101">
        <v>2.6920000000000002</v>
      </c>
      <c r="F170" s="101">
        <v>13.01</v>
      </c>
      <c r="G170" s="101">
        <v>180</v>
      </c>
      <c r="H170" s="101">
        <v>180</v>
      </c>
      <c r="I170" s="101"/>
      <c r="J170"/>
      <c r="K170"/>
      <c r="L170"/>
      <c r="M170"/>
      <c r="N170"/>
      <c r="O170"/>
      <c r="P170"/>
      <c r="Q170"/>
      <c r="R170"/>
      <c r="S170"/>
    </row>
    <row r="171" spans="1:19">
      <c r="A171" s="101" t="s">
        <v>539</v>
      </c>
      <c r="B171" s="101" t="s">
        <v>520</v>
      </c>
      <c r="C171" s="101">
        <v>0.3</v>
      </c>
      <c r="D171" s="101">
        <v>1.627</v>
      </c>
      <c r="E171" s="101">
        <v>2.6920000000000002</v>
      </c>
      <c r="F171" s="101">
        <v>10.41</v>
      </c>
      <c r="G171" s="101">
        <v>90</v>
      </c>
      <c r="H171" s="101">
        <v>180</v>
      </c>
      <c r="I171" s="101"/>
      <c r="J171"/>
      <c r="K171"/>
      <c r="L171"/>
      <c r="M171"/>
      <c r="N171"/>
      <c r="O171"/>
      <c r="P171"/>
      <c r="Q171"/>
      <c r="R171"/>
      <c r="S171"/>
    </row>
    <row r="172" spans="1:19">
      <c r="A172" s="101" t="s">
        <v>540</v>
      </c>
      <c r="B172" s="101" t="s">
        <v>517</v>
      </c>
      <c r="C172" s="101">
        <v>0.22</v>
      </c>
      <c r="D172" s="101">
        <v>0.46600000000000003</v>
      </c>
      <c r="E172" s="101">
        <v>0.5</v>
      </c>
      <c r="F172" s="101">
        <v>20.440000000000001</v>
      </c>
      <c r="G172" s="101">
        <v>270</v>
      </c>
      <c r="H172" s="101">
        <v>90</v>
      </c>
      <c r="I172" s="101" t="s">
        <v>535</v>
      </c>
      <c r="J172"/>
      <c r="K172"/>
      <c r="L172"/>
      <c r="M172"/>
      <c r="N172"/>
      <c r="O172"/>
      <c r="P172"/>
      <c r="Q172"/>
      <c r="R172"/>
      <c r="S172"/>
    </row>
    <row r="173" spans="1:19">
      <c r="A173" s="101" t="s">
        <v>541</v>
      </c>
      <c r="B173" s="101" t="s">
        <v>520</v>
      </c>
      <c r="C173" s="101">
        <v>0.3</v>
      </c>
      <c r="D173" s="101">
        <v>1.627</v>
      </c>
      <c r="E173" s="101">
        <v>2.6920000000000002</v>
      </c>
      <c r="F173" s="101">
        <v>57.79</v>
      </c>
      <c r="G173" s="101">
        <v>90</v>
      </c>
      <c r="H173" s="101">
        <v>180</v>
      </c>
      <c r="I173" s="101"/>
      <c r="J173"/>
      <c r="K173"/>
      <c r="L173"/>
      <c r="M173"/>
      <c r="N173"/>
      <c r="O173"/>
      <c r="P173"/>
      <c r="Q173"/>
      <c r="R173"/>
      <c r="S173"/>
    </row>
    <row r="174" spans="1:19">
      <c r="A174" s="101" t="s">
        <v>542</v>
      </c>
      <c r="B174" s="101" t="s">
        <v>520</v>
      </c>
      <c r="C174" s="101">
        <v>0.3</v>
      </c>
      <c r="D174" s="101">
        <v>1.627</v>
      </c>
      <c r="E174" s="101">
        <v>2.6920000000000002</v>
      </c>
      <c r="F174" s="101">
        <v>22.3</v>
      </c>
      <c r="G174" s="101">
        <v>0</v>
      </c>
      <c r="H174" s="101">
        <v>180</v>
      </c>
      <c r="I174" s="101"/>
      <c r="J174"/>
      <c r="K174"/>
      <c r="L174"/>
      <c r="M174"/>
      <c r="N174"/>
      <c r="O174"/>
      <c r="P174"/>
      <c r="Q174"/>
      <c r="R174"/>
      <c r="S174"/>
    </row>
    <row r="175" spans="1:19">
      <c r="A175" s="101" t="s">
        <v>543</v>
      </c>
      <c r="B175" s="101" t="s">
        <v>517</v>
      </c>
      <c r="C175" s="101">
        <v>0.22</v>
      </c>
      <c r="D175" s="101">
        <v>0.46600000000000003</v>
      </c>
      <c r="E175" s="101">
        <v>0.5</v>
      </c>
      <c r="F175" s="101">
        <v>5.57</v>
      </c>
      <c r="G175" s="101">
        <v>270</v>
      </c>
      <c r="H175" s="101">
        <v>90</v>
      </c>
      <c r="I175" s="101" t="s">
        <v>535</v>
      </c>
      <c r="J175"/>
      <c r="K175"/>
      <c r="L175"/>
      <c r="M175"/>
      <c r="N175"/>
      <c r="O175"/>
      <c r="P175"/>
      <c r="Q175"/>
      <c r="R175"/>
      <c r="S175"/>
    </row>
    <row r="176" spans="1:19">
      <c r="A176" s="101" t="s">
        <v>544</v>
      </c>
      <c r="B176" s="101" t="s">
        <v>520</v>
      </c>
      <c r="C176" s="101">
        <v>0.3</v>
      </c>
      <c r="D176" s="101">
        <v>1.627</v>
      </c>
      <c r="E176" s="101">
        <v>2.6920000000000002</v>
      </c>
      <c r="F176" s="101">
        <v>5.0199999999999996</v>
      </c>
      <c r="G176" s="101">
        <v>0</v>
      </c>
      <c r="H176" s="101">
        <v>180</v>
      </c>
      <c r="I176" s="101"/>
      <c r="J176"/>
      <c r="K176"/>
      <c r="L176"/>
      <c r="M176"/>
      <c r="N176"/>
      <c r="O176"/>
      <c r="P176"/>
      <c r="Q176"/>
      <c r="R176"/>
      <c r="S176"/>
    </row>
    <row r="177" spans="1:19">
      <c r="A177" s="101" t="s">
        <v>545</v>
      </c>
      <c r="B177" s="101" t="s">
        <v>517</v>
      </c>
      <c r="C177" s="101">
        <v>0.22</v>
      </c>
      <c r="D177" s="101">
        <v>0.46600000000000003</v>
      </c>
      <c r="E177" s="101">
        <v>0.5</v>
      </c>
      <c r="F177" s="101">
        <v>20.440000000000001</v>
      </c>
      <c r="G177" s="101">
        <v>0</v>
      </c>
      <c r="H177" s="101">
        <v>90</v>
      </c>
      <c r="I177" s="101" t="s">
        <v>528</v>
      </c>
      <c r="J177"/>
      <c r="K177"/>
      <c r="L177"/>
      <c r="M177"/>
      <c r="N177"/>
      <c r="O177"/>
      <c r="P177"/>
      <c r="Q177"/>
      <c r="R177"/>
      <c r="S177"/>
    </row>
    <row r="178" spans="1:19">
      <c r="A178" s="101" t="s">
        <v>546</v>
      </c>
      <c r="B178" s="101" t="s">
        <v>520</v>
      </c>
      <c r="C178" s="101">
        <v>0.3</v>
      </c>
      <c r="D178" s="101">
        <v>1.627</v>
      </c>
      <c r="E178" s="101">
        <v>2.6920000000000002</v>
      </c>
      <c r="F178" s="101">
        <v>61.32</v>
      </c>
      <c r="G178" s="101">
        <v>270</v>
      </c>
      <c r="H178" s="101">
        <v>180</v>
      </c>
      <c r="I178" s="101"/>
      <c r="J178"/>
      <c r="K178"/>
      <c r="L178"/>
      <c r="M178"/>
      <c r="N178"/>
      <c r="O178"/>
      <c r="P178"/>
      <c r="Q178"/>
      <c r="R178"/>
      <c r="S178"/>
    </row>
    <row r="179" spans="1:19">
      <c r="A179" s="101" t="s">
        <v>547</v>
      </c>
      <c r="B179" s="101" t="s">
        <v>520</v>
      </c>
      <c r="C179" s="101">
        <v>0.3</v>
      </c>
      <c r="D179" s="101">
        <v>1.627</v>
      </c>
      <c r="E179" s="101">
        <v>2.6920000000000002</v>
      </c>
      <c r="F179" s="101">
        <v>46.08</v>
      </c>
      <c r="G179" s="101">
        <v>180</v>
      </c>
      <c r="H179" s="101">
        <v>180</v>
      </c>
      <c r="I179" s="101"/>
      <c r="J179"/>
      <c r="K179"/>
      <c r="L179"/>
      <c r="M179"/>
      <c r="N179"/>
      <c r="O179"/>
      <c r="P179"/>
      <c r="Q179"/>
      <c r="R179"/>
      <c r="S179"/>
    </row>
    <row r="180" spans="1:19">
      <c r="A180" s="101" t="s">
        <v>548</v>
      </c>
      <c r="B180" s="101" t="s">
        <v>520</v>
      </c>
      <c r="C180" s="101">
        <v>0.3</v>
      </c>
      <c r="D180" s="101">
        <v>1.627</v>
      </c>
      <c r="E180" s="101">
        <v>2.6920000000000002</v>
      </c>
      <c r="F180" s="101">
        <v>33.450000000000003</v>
      </c>
      <c r="G180" s="101">
        <v>180</v>
      </c>
      <c r="H180" s="101">
        <v>180</v>
      </c>
      <c r="I180" s="101"/>
      <c r="J180"/>
      <c r="K180"/>
      <c r="L180"/>
      <c r="M180"/>
      <c r="N180"/>
      <c r="O180"/>
      <c r="P180"/>
      <c r="Q180"/>
      <c r="R180"/>
      <c r="S180"/>
    </row>
    <row r="181" spans="1:19">
      <c r="A181" s="101" t="s">
        <v>549</v>
      </c>
      <c r="B181" s="101" t="s">
        <v>517</v>
      </c>
      <c r="C181" s="101">
        <v>0.22</v>
      </c>
      <c r="D181" s="101">
        <v>0.46600000000000003</v>
      </c>
      <c r="E181" s="101">
        <v>0.5</v>
      </c>
      <c r="F181" s="101">
        <v>4.6500000000000004</v>
      </c>
      <c r="G181" s="101">
        <v>0</v>
      </c>
      <c r="H181" s="101">
        <v>90</v>
      </c>
      <c r="I181" s="101" t="s">
        <v>528</v>
      </c>
      <c r="J181"/>
      <c r="K181"/>
      <c r="L181"/>
      <c r="M181"/>
      <c r="N181"/>
      <c r="O181"/>
      <c r="P181"/>
      <c r="Q181"/>
      <c r="R181"/>
      <c r="S181"/>
    </row>
    <row r="182" spans="1:19">
      <c r="A182" s="101" t="s">
        <v>550</v>
      </c>
      <c r="B182" s="101" t="s">
        <v>520</v>
      </c>
      <c r="C182" s="101">
        <v>0.3</v>
      </c>
      <c r="D182" s="101">
        <v>1.627</v>
      </c>
      <c r="E182" s="101">
        <v>2.6920000000000002</v>
      </c>
      <c r="F182" s="101">
        <v>15.61</v>
      </c>
      <c r="G182" s="101">
        <v>180</v>
      </c>
      <c r="H182" s="101">
        <v>180</v>
      </c>
      <c r="I182" s="101"/>
      <c r="J182"/>
      <c r="K182"/>
      <c r="L182"/>
      <c r="M182"/>
      <c r="N182"/>
      <c r="O182"/>
      <c r="P182"/>
      <c r="Q182"/>
      <c r="R182"/>
      <c r="S182"/>
    </row>
    <row r="183" spans="1:19">
      <c r="A183" s="101" t="s">
        <v>551</v>
      </c>
      <c r="B183" s="101" t="s">
        <v>520</v>
      </c>
      <c r="C183" s="101">
        <v>0.3</v>
      </c>
      <c r="D183" s="101">
        <v>1.627</v>
      </c>
      <c r="E183" s="101">
        <v>2.6920000000000002</v>
      </c>
      <c r="F183" s="101">
        <v>13.66</v>
      </c>
      <c r="G183" s="101">
        <v>180</v>
      </c>
      <c r="H183" s="101">
        <v>180</v>
      </c>
      <c r="I183" s="101"/>
      <c r="J183"/>
      <c r="K183"/>
      <c r="L183"/>
      <c r="M183"/>
      <c r="N183"/>
      <c r="O183"/>
      <c r="P183"/>
      <c r="Q183"/>
      <c r="R183"/>
      <c r="S183"/>
    </row>
    <row r="184" spans="1:19">
      <c r="A184" s="101" t="s">
        <v>552</v>
      </c>
      <c r="B184" s="101" t="s">
        <v>520</v>
      </c>
      <c r="C184" s="101">
        <v>0.3</v>
      </c>
      <c r="D184" s="101">
        <v>1.627</v>
      </c>
      <c r="E184" s="101">
        <v>2.6920000000000002</v>
      </c>
      <c r="F184" s="101">
        <v>40.880000000000003</v>
      </c>
      <c r="G184" s="101">
        <v>90</v>
      </c>
      <c r="H184" s="101">
        <v>180</v>
      </c>
      <c r="I184" s="101"/>
      <c r="J184"/>
      <c r="K184"/>
      <c r="L184"/>
      <c r="M184"/>
      <c r="N184"/>
      <c r="O184"/>
      <c r="P184"/>
      <c r="Q184"/>
      <c r="R184"/>
      <c r="S184"/>
    </row>
    <row r="185" spans="1:19">
      <c r="A185" s="101" t="s">
        <v>553</v>
      </c>
      <c r="B185" s="101" t="s">
        <v>517</v>
      </c>
      <c r="C185" s="101">
        <v>0.22</v>
      </c>
      <c r="D185" s="101">
        <v>0.46600000000000003</v>
      </c>
      <c r="E185" s="101">
        <v>0.5</v>
      </c>
      <c r="F185" s="101">
        <v>5.57</v>
      </c>
      <c r="G185" s="101">
        <v>0</v>
      </c>
      <c r="H185" s="101">
        <v>90</v>
      </c>
      <c r="I185" s="101" t="s">
        <v>528</v>
      </c>
      <c r="J185"/>
      <c r="K185"/>
      <c r="L185"/>
      <c r="M185"/>
      <c r="N185"/>
      <c r="O185"/>
      <c r="P185"/>
      <c r="Q185"/>
      <c r="R185"/>
      <c r="S185"/>
    </row>
    <row r="186" spans="1:19">
      <c r="A186" s="101" t="s">
        <v>554</v>
      </c>
      <c r="B186" s="101" t="s">
        <v>520</v>
      </c>
      <c r="C186" s="101">
        <v>0.3</v>
      </c>
      <c r="D186" s="101">
        <v>1.627</v>
      </c>
      <c r="E186" s="101">
        <v>2.6920000000000002</v>
      </c>
      <c r="F186" s="101">
        <v>5.0199999999999996</v>
      </c>
      <c r="G186" s="101">
        <v>90</v>
      </c>
      <c r="H186" s="101">
        <v>180</v>
      </c>
      <c r="I186" s="101"/>
      <c r="J186"/>
      <c r="K186"/>
      <c r="L186"/>
      <c r="M186"/>
      <c r="N186"/>
      <c r="O186"/>
      <c r="P186"/>
      <c r="Q186"/>
      <c r="R186"/>
      <c r="S186"/>
    </row>
    <row r="187" spans="1:19">
      <c r="A187" s="101" t="s">
        <v>555</v>
      </c>
      <c r="B187" s="101" t="s">
        <v>517</v>
      </c>
      <c r="C187" s="101">
        <v>0.22</v>
      </c>
      <c r="D187" s="101">
        <v>0.46600000000000003</v>
      </c>
      <c r="E187" s="101">
        <v>0.5</v>
      </c>
      <c r="F187" s="101">
        <v>6.5</v>
      </c>
      <c r="G187" s="101">
        <v>90</v>
      </c>
      <c r="H187" s="101">
        <v>90</v>
      </c>
      <c r="I187" s="101" t="s">
        <v>531</v>
      </c>
      <c r="J187"/>
      <c r="K187"/>
      <c r="L187"/>
      <c r="M187"/>
      <c r="N187"/>
      <c r="O187"/>
      <c r="P187"/>
      <c r="Q187"/>
      <c r="R187"/>
      <c r="S187"/>
    </row>
    <row r="188" spans="1:19">
      <c r="A188" s="101" t="s">
        <v>556</v>
      </c>
      <c r="B188" s="101" t="s">
        <v>517</v>
      </c>
      <c r="C188" s="101">
        <v>0.22</v>
      </c>
      <c r="D188" s="101">
        <v>0.46600000000000003</v>
      </c>
      <c r="E188" s="101">
        <v>0.5</v>
      </c>
      <c r="F188" s="101">
        <v>7.43</v>
      </c>
      <c r="G188" s="101">
        <v>0</v>
      </c>
      <c r="H188" s="101">
        <v>90</v>
      </c>
      <c r="I188" s="101" t="s">
        <v>528</v>
      </c>
      <c r="J188"/>
      <c r="K188"/>
      <c r="L188"/>
      <c r="M188"/>
      <c r="N188"/>
      <c r="O188"/>
      <c r="P188"/>
      <c r="Q188"/>
      <c r="R188"/>
      <c r="S188"/>
    </row>
    <row r="189" spans="1:19">
      <c r="A189" s="101" t="s">
        <v>557</v>
      </c>
      <c r="B189" s="101" t="s">
        <v>520</v>
      </c>
      <c r="C189" s="101">
        <v>0.3</v>
      </c>
      <c r="D189" s="101">
        <v>1.627</v>
      </c>
      <c r="E189" s="101">
        <v>2.6920000000000002</v>
      </c>
      <c r="F189" s="101">
        <v>5.2</v>
      </c>
      <c r="G189" s="101">
        <v>180</v>
      </c>
      <c r="H189" s="101">
        <v>180</v>
      </c>
      <c r="I189" s="101"/>
      <c r="J189"/>
      <c r="K189"/>
      <c r="L189"/>
      <c r="M189"/>
      <c r="N189"/>
      <c r="O189"/>
      <c r="P189"/>
      <c r="Q189"/>
      <c r="R189"/>
      <c r="S189"/>
    </row>
    <row r="190" spans="1:19">
      <c r="A190" s="101" t="s">
        <v>558</v>
      </c>
      <c r="B190" s="101" t="s">
        <v>559</v>
      </c>
      <c r="C190" s="101">
        <v>0.3</v>
      </c>
      <c r="D190" s="101">
        <v>0.28499999999999998</v>
      </c>
      <c r="E190" s="101">
        <v>0.30199999999999999</v>
      </c>
      <c r="F190" s="101">
        <v>5.2</v>
      </c>
      <c r="G190" s="101">
        <v>180</v>
      </c>
      <c r="H190" s="101">
        <v>0</v>
      </c>
      <c r="I190" s="101"/>
      <c r="J190"/>
      <c r="K190"/>
      <c r="L190"/>
      <c r="M190"/>
      <c r="N190"/>
      <c r="O190"/>
      <c r="P190"/>
      <c r="Q190"/>
      <c r="R190"/>
      <c r="S190"/>
    </row>
    <row r="191" spans="1:19">
      <c r="A191" s="101" t="s">
        <v>560</v>
      </c>
      <c r="B191" s="101" t="s">
        <v>520</v>
      </c>
      <c r="C191" s="101">
        <v>0.3</v>
      </c>
      <c r="D191" s="101">
        <v>1.627</v>
      </c>
      <c r="E191" s="101">
        <v>2.6920000000000002</v>
      </c>
      <c r="F191" s="101">
        <v>16.91</v>
      </c>
      <c r="G191" s="101">
        <v>270</v>
      </c>
      <c r="H191" s="101">
        <v>180</v>
      </c>
      <c r="I191" s="101"/>
      <c r="J191"/>
      <c r="K191"/>
      <c r="L191"/>
      <c r="M191"/>
      <c r="N191"/>
      <c r="O191"/>
      <c r="P191"/>
      <c r="Q191"/>
      <c r="R191"/>
      <c r="S191"/>
    </row>
    <row r="192" spans="1:19">
      <c r="A192" s="101" t="s">
        <v>561</v>
      </c>
      <c r="B192" s="101" t="s">
        <v>520</v>
      </c>
      <c r="C192" s="101">
        <v>0.3</v>
      </c>
      <c r="D192" s="101">
        <v>1.627</v>
      </c>
      <c r="E192" s="101">
        <v>2.6920000000000002</v>
      </c>
      <c r="F192" s="101">
        <v>46.08</v>
      </c>
      <c r="G192" s="101">
        <v>270</v>
      </c>
      <c r="H192" s="101">
        <v>180</v>
      </c>
      <c r="I192" s="101"/>
      <c r="J192"/>
      <c r="K192"/>
      <c r="L192"/>
      <c r="M192"/>
      <c r="N192"/>
      <c r="O192"/>
      <c r="P192"/>
      <c r="Q192"/>
      <c r="R192"/>
      <c r="S192"/>
    </row>
    <row r="193" spans="1:19">
      <c r="A193" s="101" t="s">
        <v>562</v>
      </c>
      <c r="B193" s="101" t="s">
        <v>520</v>
      </c>
      <c r="C193" s="101">
        <v>0.3</v>
      </c>
      <c r="D193" s="101">
        <v>1.627</v>
      </c>
      <c r="E193" s="101">
        <v>2.6920000000000002</v>
      </c>
      <c r="F193" s="101">
        <v>5.0199999999999996</v>
      </c>
      <c r="G193" s="101">
        <v>180</v>
      </c>
      <c r="H193" s="101">
        <v>180</v>
      </c>
      <c r="I193" s="101"/>
      <c r="J193"/>
      <c r="K193"/>
      <c r="L193"/>
      <c r="M193"/>
      <c r="N193"/>
      <c r="O193"/>
      <c r="P193"/>
      <c r="Q193"/>
      <c r="R193"/>
      <c r="S193"/>
    </row>
    <row r="194" spans="1:19">
      <c r="A194" s="101" t="s">
        <v>563</v>
      </c>
      <c r="B194" s="101" t="s">
        <v>520</v>
      </c>
      <c r="C194" s="101">
        <v>0.3</v>
      </c>
      <c r="D194" s="101">
        <v>1.627</v>
      </c>
      <c r="E194" s="101">
        <v>2.6920000000000002</v>
      </c>
      <c r="F194" s="101">
        <v>24.25</v>
      </c>
      <c r="G194" s="101">
        <v>180</v>
      </c>
      <c r="H194" s="101">
        <v>180</v>
      </c>
      <c r="I194" s="101"/>
      <c r="J194"/>
      <c r="K194"/>
      <c r="L194"/>
      <c r="M194"/>
      <c r="N194"/>
      <c r="O194"/>
      <c r="P194"/>
      <c r="Q194"/>
      <c r="R194"/>
      <c r="S194"/>
    </row>
    <row r="195" spans="1:19">
      <c r="A195" s="101" t="s">
        <v>564</v>
      </c>
      <c r="B195" s="101" t="s">
        <v>520</v>
      </c>
      <c r="C195" s="101">
        <v>0.3</v>
      </c>
      <c r="D195" s="101">
        <v>1.627</v>
      </c>
      <c r="E195" s="101">
        <v>2.6920000000000002</v>
      </c>
      <c r="F195" s="101">
        <v>5.0199999999999996</v>
      </c>
      <c r="G195" s="101">
        <v>180</v>
      </c>
      <c r="H195" s="101">
        <v>180</v>
      </c>
      <c r="I195" s="101"/>
      <c r="J195"/>
      <c r="K195"/>
      <c r="L195"/>
      <c r="M195"/>
      <c r="N195"/>
      <c r="O195"/>
      <c r="P195"/>
      <c r="Q195"/>
      <c r="R195"/>
      <c r="S195"/>
    </row>
    <row r="196" spans="1:19">
      <c r="A196" s="101" t="s">
        <v>565</v>
      </c>
      <c r="B196" s="101" t="s">
        <v>520</v>
      </c>
      <c r="C196" s="101">
        <v>0.3</v>
      </c>
      <c r="D196" s="101">
        <v>1.627</v>
      </c>
      <c r="E196" s="101">
        <v>2.6920000000000002</v>
      </c>
      <c r="F196" s="101">
        <v>44.87</v>
      </c>
      <c r="G196" s="101">
        <v>0</v>
      </c>
      <c r="H196" s="101">
        <v>180</v>
      </c>
      <c r="I196" s="101"/>
      <c r="J196"/>
      <c r="K196"/>
      <c r="L196"/>
      <c r="M196"/>
      <c r="N196"/>
      <c r="O196"/>
      <c r="P196"/>
      <c r="Q196"/>
      <c r="R196"/>
      <c r="S196"/>
    </row>
    <row r="197" spans="1:19">
      <c r="A197" s="101">
        <v>879583</v>
      </c>
      <c r="B197" s="101" t="s">
        <v>517</v>
      </c>
      <c r="C197" s="101">
        <v>0.22</v>
      </c>
      <c r="D197" s="101">
        <v>0.46600000000000003</v>
      </c>
      <c r="E197" s="101">
        <v>0.5</v>
      </c>
      <c r="F197" s="101">
        <v>18.579999999999998</v>
      </c>
      <c r="G197" s="101">
        <v>180</v>
      </c>
      <c r="H197" s="101">
        <v>90</v>
      </c>
      <c r="I197" s="101" t="s">
        <v>518</v>
      </c>
      <c r="J197"/>
      <c r="K197"/>
      <c r="L197"/>
      <c r="M197"/>
      <c r="N197"/>
      <c r="O197"/>
      <c r="P197"/>
      <c r="Q197"/>
      <c r="R197"/>
      <c r="S197"/>
    </row>
    <row r="198" spans="1:19">
      <c r="A198" s="101" t="s">
        <v>566</v>
      </c>
      <c r="B198" s="101" t="s">
        <v>517</v>
      </c>
      <c r="C198" s="101">
        <v>0.22</v>
      </c>
      <c r="D198" s="101">
        <v>0.46600000000000003</v>
      </c>
      <c r="E198" s="101">
        <v>0.5</v>
      </c>
      <c r="F198" s="101">
        <v>21.37</v>
      </c>
      <c r="G198" s="101">
        <v>90</v>
      </c>
      <c r="H198" s="101">
        <v>90</v>
      </c>
      <c r="I198" s="101" t="s">
        <v>531</v>
      </c>
      <c r="J198"/>
      <c r="K198"/>
      <c r="L198"/>
      <c r="M198"/>
      <c r="N198"/>
      <c r="O198"/>
      <c r="P198"/>
      <c r="Q198"/>
      <c r="R198"/>
      <c r="S198"/>
    </row>
    <row r="199" spans="1:19">
      <c r="A199" s="101" t="s">
        <v>567</v>
      </c>
      <c r="B199" s="101" t="s">
        <v>520</v>
      </c>
      <c r="C199" s="101">
        <v>0.3</v>
      </c>
      <c r="D199" s="101">
        <v>1.627</v>
      </c>
      <c r="E199" s="101">
        <v>2.6920000000000002</v>
      </c>
      <c r="F199" s="101">
        <v>42.74</v>
      </c>
      <c r="G199" s="101">
        <v>0</v>
      </c>
      <c r="H199" s="101">
        <v>180</v>
      </c>
      <c r="I199" s="101"/>
      <c r="J199"/>
      <c r="K199"/>
      <c r="L199"/>
      <c r="M199"/>
      <c r="N199"/>
      <c r="O199"/>
      <c r="P199"/>
      <c r="Q199"/>
      <c r="R199"/>
      <c r="S199"/>
    </row>
    <row r="200" spans="1:19">
      <c r="A200" s="101" t="s">
        <v>568</v>
      </c>
      <c r="B200" s="101" t="s">
        <v>517</v>
      </c>
      <c r="C200" s="101">
        <v>0.22</v>
      </c>
      <c r="D200" s="101">
        <v>0.46600000000000003</v>
      </c>
      <c r="E200" s="101">
        <v>0.5</v>
      </c>
      <c r="F200" s="101">
        <v>22.3</v>
      </c>
      <c r="G200" s="101">
        <v>90</v>
      </c>
      <c r="H200" s="101">
        <v>90</v>
      </c>
      <c r="I200" s="101" t="s">
        <v>531</v>
      </c>
      <c r="J200"/>
      <c r="K200"/>
      <c r="L200"/>
      <c r="M200"/>
      <c r="N200"/>
      <c r="O200"/>
      <c r="P200"/>
      <c r="Q200"/>
      <c r="R200"/>
      <c r="S200"/>
    </row>
    <row r="201" spans="1:19">
      <c r="A201" s="101" t="s">
        <v>569</v>
      </c>
      <c r="B201" s="101" t="s">
        <v>520</v>
      </c>
      <c r="C201" s="101">
        <v>0.3</v>
      </c>
      <c r="D201" s="101">
        <v>1.627</v>
      </c>
      <c r="E201" s="101">
        <v>2.6920000000000002</v>
      </c>
      <c r="F201" s="101">
        <v>44.59</v>
      </c>
      <c r="G201" s="101">
        <v>0</v>
      </c>
      <c r="H201" s="101">
        <v>180</v>
      </c>
      <c r="I201" s="101"/>
      <c r="J201"/>
      <c r="K201"/>
      <c r="L201"/>
      <c r="M201"/>
      <c r="N201"/>
      <c r="O201"/>
      <c r="P201"/>
      <c r="Q201"/>
      <c r="R201"/>
      <c r="S201"/>
    </row>
    <row r="202" spans="1:19">
      <c r="A202" s="101" t="s">
        <v>570</v>
      </c>
      <c r="B202" s="101" t="s">
        <v>520</v>
      </c>
      <c r="C202" s="101">
        <v>0.3</v>
      </c>
      <c r="D202" s="101">
        <v>1.627</v>
      </c>
      <c r="E202" s="101">
        <v>2.6920000000000002</v>
      </c>
      <c r="F202" s="101">
        <v>44.22</v>
      </c>
      <c r="G202" s="101">
        <v>0</v>
      </c>
      <c r="H202" s="101">
        <v>180</v>
      </c>
      <c r="I202" s="101"/>
      <c r="J202"/>
      <c r="K202"/>
      <c r="L202"/>
      <c r="M202"/>
      <c r="N202"/>
      <c r="O202"/>
      <c r="P202"/>
      <c r="Q202"/>
      <c r="R202"/>
      <c r="S202"/>
    </row>
    <row r="203" spans="1:19">
      <c r="A203" s="101" t="s">
        <v>571</v>
      </c>
      <c r="B203" s="101" t="s">
        <v>520</v>
      </c>
      <c r="C203" s="101">
        <v>0.3</v>
      </c>
      <c r="D203" s="101">
        <v>1.627</v>
      </c>
      <c r="E203" s="101">
        <v>2.6920000000000002</v>
      </c>
      <c r="F203" s="101">
        <v>10.029999999999999</v>
      </c>
      <c r="G203" s="101">
        <v>180</v>
      </c>
      <c r="H203" s="101">
        <v>180</v>
      </c>
      <c r="I203" s="101"/>
      <c r="J203"/>
      <c r="K203"/>
      <c r="L203"/>
      <c r="M203"/>
      <c r="N203"/>
      <c r="O203"/>
      <c r="P203"/>
      <c r="Q203"/>
      <c r="R203"/>
      <c r="S203"/>
    </row>
    <row r="204" spans="1:19">
      <c r="A204" s="101" t="s">
        <v>572</v>
      </c>
      <c r="B204" s="101" t="s">
        <v>520</v>
      </c>
      <c r="C204" s="101">
        <v>0.3</v>
      </c>
      <c r="D204" s="101">
        <v>1.627</v>
      </c>
      <c r="E204" s="101">
        <v>2.6920000000000002</v>
      </c>
      <c r="F204" s="101">
        <v>49.05</v>
      </c>
      <c r="G204" s="101">
        <v>180</v>
      </c>
      <c r="H204" s="101">
        <v>180</v>
      </c>
      <c r="I204" s="101"/>
      <c r="J204"/>
      <c r="K204"/>
      <c r="L204"/>
      <c r="M204"/>
      <c r="N204"/>
      <c r="O204"/>
      <c r="P204"/>
      <c r="Q204"/>
      <c r="R204"/>
      <c r="S204"/>
    </row>
    <row r="205" spans="1:19">
      <c r="A205" s="101" t="s">
        <v>573</v>
      </c>
      <c r="B205" s="101" t="s">
        <v>517</v>
      </c>
      <c r="C205" s="101">
        <v>0.22</v>
      </c>
      <c r="D205" s="101">
        <v>0.46600000000000003</v>
      </c>
      <c r="E205" s="101">
        <v>0.5</v>
      </c>
      <c r="F205" s="101">
        <v>3.72</v>
      </c>
      <c r="G205" s="101">
        <v>270</v>
      </c>
      <c r="H205" s="101">
        <v>90</v>
      </c>
      <c r="I205" s="101" t="s">
        <v>535</v>
      </c>
      <c r="J205"/>
      <c r="K205"/>
      <c r="L205"/>
      <c r="M205"/>
      <c r="N205"/>
      <c r="O205"/>
      <c r="P205"/>
      <c r="Q205"/>
      <c r="R205"/>
      <c r="S205"/>
    </row>
    <row r="206" spans="1:19">
      <c r="A206" s="101" t="s">
        <v>574</v>
      </c>
      <c r="B206" s="101" t="s">
        <v>520</v>
      </c>
      <c r="C206" s="101">
        <v>0.3</v>
      </c>
      <c r="D206" s="101">
        <v>1.627</v>
      </c>
      <c r="E206" s="101">
        <v>2.6920000000000002</v>
      </c>
      <c r="F206" s="101">
        <v>17.559999999999999</v>
      </c>
      <c r="G206" s="101">
        <v>90</v>
      </c>
      <c r="H206" s="101">
        <v>180</v>
      </c>
      <c r="I206" s="101"/>
      <c r="J206"/>
      <c r="K206"/>
      <c r="L206"/>
      <c r="M206"/>
      <c r="N206"/>
      <c r="O206"/>
      <c r="P206"/>
      <c r="Q206"/>
      <c r="R206"/>
      <c r="S206"/>
    </row>
    <row r="207" spans="1:19">
      <c r="A207" s="101" t="s">
        <v>575</v>
      </c>
      <c r="B207" s="101" t="s">
        <v>520</v>
      </c>
      <c r="C207" s="101">
        <v>0.3</v>
      </c>
      <c r="D207" s="101">
        <v>1.627</v>
      </c>
      <c r="E207" s="101">
        <v>2.6920000000000002</v>
      </c>
      <c r="F207" s="101">
        <v>31.4</v>
      </c>
      <c r="G207" s="101">
        <v>0</v>
      </c>
      <c r="H207" s="101">
        <v>180</v>
      </c>
      <c r="I207" s="101"/>
      <c r="J207"/>
      <c r="K207"/>
      <c r="L207"/>
      <c r="M207"/>
      <c r="N207"/>
      <c r="O207"/>
      <c r="P207"/>
      <c r="Q207"/>
      <c r="R207"/>
      <c r="S207"/>
    </row>
    <row r="208" spans="1:19">
      <c r="A208" s="101" t="s">
        <v>576</v>
      </c>
      <c r="B208" s="101" t="s">
        <v>517</v>
      </c>
      <c r="C208" s="101">
        <v>0.22</v>
      </c>
      <c r="D208" s="101">
        <v>0.46600000000000003</v>
      </c>
      <c r="E208" s="101">
        <v>0.5</v>
      </c>
      <c r="F208" s="101">
        <v>5.57</v>
      </c>
      <c r="G208" s="101">
        <v>270</v>
      </c>
      <c r="H208" s="101">
        <v>90</v>
      </c>
      <c r="I208" s="101" t="s">
        <v>535</v>
      </c>
      <c r="J208"/>
      <c r="K208"/>
      <c r="L208"/>
      <c r="M208"/>
      <c r="N208"/>
      <c r="O208"/>
      <c r="P208"/>
      <c r="Q208"/>
      <c r="R208"/>
      <c r="S208"/>
    </row>
    <row r="209" spans="1:19">
      <c r="A209" s="101" t="s">
        <v>577</v>
      </c>
      <c r="B209" s="101" t="s">
        <v>520</v>
      </c>
      <c r="C209" s="101">
        <v>0.3</v>
      </c>
      <c r="D209" s="101">
        <v>1.627</v>
      </c>
      <c r="E209" s="101">
        <v>2.6920000000000002</v>
      </c>
      <c r="F209" s="101">
        <v>5.0199999999999996</v>
      </c>
      <c r="G209" s="101">
        <v>270</v>
      </c>
      <c r="H209" s="101">
        <v>180</v>
      </c>
      <c r="I209" s="101"/>
      <c r="J209"/>
      <c r="K209"/>
      <c r="L209"/>
      <c r="M209"/>
      <c r="N209"/>
      <c r="O209"/>
      <c r="P209"/>
      <c r="Q209"/>
      <c r="R209"/>
      <c r="S209"/>
    </row>
    <row r="210" spans="1:19">
      <c r="A210" s="101" t="s">
        <v>578</v>
      </c>
      <c r="B210" s="101" t="s">
        <v>517</v>
      </c>
      <c r="C210" s="101">
        <v>0.22</v>
      </c>
      <c r="D210" s="101">
        <v>0.46600000000000003</v>
      </c>
      <c r="E210" s="101">
        <v>0.5</v>
      </c>
      <c r="F210" s="101">
        <v>17.649999999999999</v>
      </c>
      <c r="G210" s="101">
        <v>0</v>
      </c>
      <c r="H210" s="101">
        <v>90</v>
      </c>
      <c r="I210" s="101" t="s">
        <v>528</v>
      </c>
      <c r="J210"/>
      <c r="K210"/>
      <c r="L210"/>
      <c r="M210"/>
      <c r="N210"/>
      <c r="O210"/>
      <c r="P210"/>
      <c r="Q210"/>
      <c r="R210"/>
      <c r="S210"/>
    </row>
    <row r="211" spans="1:19">
      <c r="A211" s="101" t="s">
        <v>579</v>
      </c>
      <c r="B211" s="101" t="s">
        <v>520</v>
      </c>
      <c r="C211" s="101">
        <v>0.3</v>
      </c>
      <c r="D211" s="101">
        <v>1.627</v>
      </c>
      <c r="E211" s="101">
        <v>2.6920000000000002</v>
      </c>
      <c r="F211" s="101">
        <v>26.48</v>
      </c>
      <c r="G211" s="101">
        <v>270</v>
      </c>
      <c r="H211" s="101">
        <v>180</v>
      </c>
      <c r="I211" s="101"/>
      <c r="J211"/>
      <c r="K211"/>
      <c r="L211"/>
      <c r="M211"/>
      <c r="N211"/>
      <c r="O211"/>
      <c r="P211"/>
      <c r="Q211"/>
      <c r="R211"/>
      <c r="S211"/>
    </row>
    <row r="212" spans="1:19">
      <c r="A212" s="101" t="s">
        <v>580</v>
      </c>
      <c r="B212" s="101" t="s">
        <v>517</v>
      </c>
      <c r="C212" s="101">
        <v>0.22</v>
      </c>
      <c r="D212" s="101">
        <v>0.46600000000000003</v>
      </c>
      <c r="E212" s="101">
        <v>0.5</v>
      </c>
      <c r="F212" s="101">
        <v>12.08</v>
      </c>
      <c r="G212" s="101">
        <v>180</v>
      </c>
      <c r="H212" s="101">
        <v>90</v>
      </c>
      <c r="I212" s="101" t="s">
        <v>518</v>
      </c>
      <c r="J212"/>
      <c r="K212"/>
      <c r="L212"/>
      <c r="M212"/>
      <c r="N212"/>
      <c r="O212"/>
      <c r="P212"/>
      <c r="Q212"/>
      <c r="R212"/>
      <c r="S212"/>
    </row>
    <row r="213" spans="1:19">
      <c r="A213" s="101" t="s">
        <v>581</v>
      </c>
      <c r="B213" s="101" t="s">
        <v>520</v>
      </c>
      <c r="C213" s="101">
        <v>0.3</v>
      </c>
      <c r="D213" s="101">
        <v>1.627</v>
      </c>
      <c r="E213" s="101">
        <v>2.6920000000000002</v>
      </c>
      <c r="F213" s="101">
        <v>47.29</v>
      </c>
      <c r="G213" s="101">
        <v>270</v>
      </c>
      <c r="H213" s="101">
        <v>180</v>
      </c>
      <c r="I213" s="101"/>
      <c r="J213"/>
      <c r="K213"/>
      <c r="L213"/>
      <c r="M213"/>
      <c r="N213"/>
      <c r="O213"/>
      <c r="P213"/>
      <c r="Q213"/>
      <c r="R213"/>
      <c r="S213"/>
    </row>
    <row r="214" spans="1:19">
      <c r="A214" s="101" t="s">
        <v>582</v>
      </c>
      <c r="B214" s="101" t="s">
        <v>520</v>
      </c>
      <c r="C214" s="101">
        <v>0.3</v>
      </c>
      <c r="D214" s="101">
        <v>1.627</v>
      </c>
      <c r="E214" s="101">
        <v>2.6920000000000002</v>
      </c>
      <c r="F214" s="101">
        <v>11.89</v>
      </c>
      <c r="G214" s="101">
        <v>0</v>
      </c>
      <c r="H214" s="101">
        <v>180</v>
      </c>
      <c r="I214" s="101"/>
      <c r="J214"/>
      <c r="K214"/>
      <c r="L214"/>
      <c r="M214"/>
      <c r="N214"/>
      <c r="O214"/>
      <c r="P214"/>
      <c r="Q214"/>
      <c r="R214"/>
      <c r="S214"/>
    </row>
    <row r="215" spans="1:19">
      <c r="A215" s="101" t="s">
        <v>583</v>
      </c>
      <c r="B215" s="101" t="s">
        <v>517</v>
      </c>
      <c r="C215" s="101">
        <v>0.22</v>
      </c>
      <c r="D215" s="101">
        <v>0.46600000000000003</v>
      </c>
      <c r="E215" s="101">
        <v>0.5</v>
      </c>
      <c r="F215" s="101">
        <v>41.81</v>
      </c>
      <c r="G215" s="101">
        <v>180</v>
      </c>
      <c r="H215" s="101">
        <v>90</v>
      </c>
      <c r="I215" s="101" t="s">
        <v>518</v>
      </c>
      <c r="J215"/>
      <c r="K215"/>
      <c r="L215"/>
      <c r="M215"/>
      <c r="N215"/>
      <c r="O215"/>
      <c r="P215"/>
      <c r="Q215"/>
      <c r="R215"/>
      <c r="S215"/>
    </row>
    <row r="216" spans="1:19">
      <c r="A216" s="101" t="s">
        <v>584</v>
      </c>
      <c r="B216" s="101" t="s">
        <v>520</v>
      </c>
      <c r="C216" s="101">
        <v>0.3</v>
      </c>
      <c r="D216" s="101">
        <v>1.627</v>
      </c>
      <c r="E216" s="101">
        <v>2.6920000000000002</v>
      </c>
      <c r="F216" s="101">
        <v>50.17</v>
      </c>
      <c r="G216" s="101">
        <v>90</v>
      </c>
      <c r="H216" s="101">
        <v>180</v>
      </c>
      <c r="I216" s="101"/>
      <c r="J216"/>
      <c r="K216"/>
      <c r="L216"/>
      <c r="M216"/>
      <c r="N216"/>
      <c r="O216"/>
      <c r="P216"/>
      <c r="Q216"/>
      <c r="R216"/>
      <c r="S216"/>
    </row>
    <row r="217" spans="1:19">
      <c r="A217" s="101" t="s">
        <v>585</v>
      </c>
      <c r="B217" s="101" t="s">
        <v>517</v>
      </c>
      <c r="C217" s="101">
        <v>0.22</v>
      </c>
      <c r="D217" s="101">
        <v>0.46600000000000003</v>
      </c>
      <c r="E217" s="101">
        <v>0.5</v>
      </c>
      <c r="F217" s="101">
        <v>6.5</v>
      </c>
      <c r="G217" s="101">
        <v>180</v>
      </c>
      <c r="H217" s="101">
        <v>90</v>
      </c>
      <c r="I217" s="101" t="s">
        <v>518</v>
      </c>
      <c r="J217"/>
      <c r="K217"/>
      <c r="L217"/>
      <c r="M217"/>
      <c r="N217"/>
      <c r="O217"/>
      <c r="P217"/>
      <c r="Q217"/>
      <c r="R217"/>
      <c r="S217"/>
    </row>
    <row r="218" spans="1:19">
      <c r="A218" s="101" t="s">
        <v>586</v>
      </c>
      <c r="B218" s="101" t="s">
        <v>520</v>
      </c>
      <c r="C218" s="101">
        <v>0.3</v>
      </c>
      <c r="D218" s="101">
        <v>1.627</v>
      </c>
      <c r="E218" s="101">
        <v>2.6920000000000002</v>
      </c>
      <c r="F218" s="101">
        <v>11.06</v>
      </c>
      <c r="G218" s="101">
        <v>90</v>
      </c>
      <c r="H218" s="101">
        <v>180</v>
      </c>
      <c r="I218" s="101"/>
      <c r="J218"/>
      <c r="K218"/>
      <c r="L218"/>
      <c r="M218"/>
      <c r="N218"/>
      <c r="O218"/>
      <c r="P218"/>
      <c r="Q218"/>
      <c r="R218"/>
      <c r="S218"/>
    </row>
    <row r="219" spans="1:19">
      <c r="A219" s="101" t="s">
        <v>587</v>
      </c>
      <c r="B219" s="101" t="s">
        <v>520</v>
      </c>
      <c r="C219" s="101">
        <v>0.3</v>
      </c>
      <c r="D219" s="101">
        <v>1.627</v>
      </c>
      <c r="E219" s="101">
        <v>2.6920000000000002</v>
      </c>
      <c r="F219" s="101">
        <v>7.8</v>
      </c>
      <c r="G219" s="101">
        <v>90</v>
      </c>
      <c r="H219" s="101">
        <v>180</v>
      </c>
      <c r="I219" s="101"/>
      <c r="J219"/>
      <c r="K219"/>
      <c r="L219"/>
      <c r="M219"/>
      <c r="N219"/>
      <c r="O219"/>
      <c r="P219"/>
      <c r="Q219"/>
      <c r="R219"/>
      <c r="S219"/>
    </row>
    <row r="220" spans="1:19">
      <c r="A220" s="101" t="s">
        <v>588</v>
      </c>
      <c r="B220" s="101" t="s">
        <v>520</v>
      </c>
      <c r="C220" s="101">
        <v>0.3</v>
      </c>
      <c r="D220" s="101">
        <v>1.627</v>
      </c>
      <c r="E220" s="101">
        <v>2.6920000000000002</v>
      </c>
      <c r="F220" s="101">
        <v>11.71</v>
      </c>
      <c r="G220" s="101">
        <v>90</v>
      </c>
      <c r="H220" s="101">
        <v>180</v>
      </c>
      <c r="I220" s="101"/>
      <c r="J220"/>
      <c r="K220"/>
      <c r="L220"/>
      <c r="M220"/>
      <c r="N220"/>
      <c r="O220"/>
      <c r="P220"/>
      <c r="Q220"/>
      <c r="R220"/>
      <c r="S220"/>
    </row>
    <row r="221" spans="1:19">
      <c r="A221" s="101" t="s">
        <v>589</v>
      </c>
      <c r="B221" s="101" t="s">
        <v>520</v>
      </c>
      <c r="C221" s="101">
        <v>0.3</v>
      </c>
      <c r="D221" s="101">
        <v>1.627</v>
      </c>
      <c r="E221" s="101">
        <v>2.6920000000000002</v>
      </c>
      <c r="F221" s="101">
        <v>5.2</v>
      </c>
      <c r="G221" s="101">
        <v>0</v>
      </c>
      <c r="H221" s="101">
        <v>180</v>
      </c>
      <c r="I221" s="101"/>
      <c r="J221"/>
      <c r="K221"/>
      <c r="L221"/>
      <c r="M221"/>
      <c r="N221"/>
      <c r="O221"/>
      <c r="P221"/>
      <c r="Q221"/>
      <c r="R221"/>
      <c r="S221"/>
    </row>
    <row r="222" spans="1:19">
      <c r="A222" s="101" t="s">
        <v>590</v>
      </c>
      <c r="B222" s="101" t="s">
        <v>520</v>
      </c>
      <c r="C222" s="101">
        <v>0.3</v>
      </c>
      <c r="D222" s="101">
        <v>1.627</v>
      </c>
      <c r="E222" s="101">
        <v>2.6920000000000002</v>
      </c>
      <c r="F222" s="101">
        <v>16.72</v>
      </c>
      <c r="G222" s="101">
        <v>0</v>
      </c>
      <c r="H222" s="101">
        <v>180</v>
      </c>
      <c r="I222" s="101"/>
      <c r="J222"/>
      <c r="K222"/>
      <c r="L222"/>
      <c r="M222"/>
      <c r="N222"/>
      <c r="O222"/>
      <c r="P222"/>
      <c r="Q222"/>
      <c r="R222"/>
      <c r="S222"/>
    </row>
    <row r="223" spans="1:19">
      <c r="A223" s="101">
        <v>997723</v>
      </c>
      <c r="B223" s="101" t="s">
        <v>517</v>
      </c>
      <c r="C223" s="101">
        <v>0.22</v>
      </c>
      <c r="D223" s="101">
        <v>0.46600000000000003</v>
      </c>
      <c r="E223" s="101">
        <v>0.5</v>
      </c>
      <c r="F223" s="101">
        <v>23.23</v>
      </c>
      <c r="G223" s="101">
        <v>180</v>
      </c>
      <c r="H223" s="101">
        <v>90</v>
      </c>
      <c r="I223" s="101" t="s">
        <v>518</v>
      </c>
      <c r="J223"/>
      <c r="K223"/>
      <c r="L223"/>
      <c r="M223"/>
      <c r="N223"/>
      <c r="O223"/>
      <c r="P223"/>
      <c r="Q223"/>
      <c r="R223"/>
      <c r="S223"/>
    </row>
    <row r="224" spans="1:19">
      <c r="A224" s="101" t="s">
        <v>591</v>
      </c>
      <c r="B224" s="101" t="s">
        <v>517</v>
      </c>
      <c r="C224" s="101">
        <v>0.22</v>
      </c>
      <c r="D224" s="101">
        <v>0.46600000000000003</v>
      </c>
      <c r="E224" s="101">
        <v>0.5</v>
      </c>
      <c r="F224" s="101">
        <v>11.15</v>
      </c>
      <c r="G224" s="101">
        <v>270</v>
      </c>
      <c r="H224" s="101">
        <v>90</v>
      </c>
      <c r="I224" s="101" t="s">
        <v>535</v>
      </c>
      <c r="J224"/>
      <c r="K224"/>
      <c r="L224"/>
      <c r="M224"/>
      <c r="N224"/>
      <c r="O224"/>
      <c r="P224"/>
      <c r="Q224"/>
      <c r="R224"/>
      <c r="S224"/>
    </row>
    <row r="225" spans="1:19">
      <c r="A225" s="101" t="s">
        <v>592</v>
      </c>
      <c r="B225" s="101" t="s">
        <v>520</v>
      </c>
      <c r="C225" s="101">
        <v>0.3</v>
      </c>
      <c r="D225" s="101">
        <v>1.627</v>
      </c>
      <c r="E225" s="101">
        <v>2.6920000000000002</v>
      </c>
      <c r="F225" s="101">
        <v>27.87</v>
      </c>
      <c r="G225" s="101">
        <v>270</v>
      </c>
      <c r="H225" s="101">
        <v>180</v>
      </c>
      <c r="I225" s="101"/>
      <c r="J225"/>
      <c r="K225"/>
      <c r="L225"/>
      <c r="M225"/>
      <c r="N225"/>
      <c r="O225"/>
      <c r="P225"/>
      <c r="Q225"/>
      <c r="R225"/>
      <c r="S225"/>
    </row>
    <row r="226" spans="1:19">
      <c r="A226" s="101" t="s">
        <v>593</v>
      </c>
      <c r="B226" s="101" t="s">
        <v>517</v>
      </c>
      <c r="C226" s="101">
        <v>0.22</v>
      </c>
      <c r="D226" s="101">
        <v>0.46600000000000003</v>
      </c>
      <c r="E226" s="101">
        <v>0.5</v>
      </c>
      <c r="F226" s="101">
        <v>7.43</v>
      </c>
      <c r="G226" s="101">
        <v>180</v>
      </c>
      <c r="H226" s="101">
        <v>90</v>
      </c>
      <c r="I226" s="101" t="s">
        <v>518</v>
      </c>
      <c r="J226"/>
      <c r="K226"/>
      <c r="L226"/>
      <c r="M226"/>
      <c r="N226"/>
      <c r="O226"/>
      <c r="P226"/>
      <c r="Q226"/>
      <c r="R226"/>
      <c r="S226"/>
    </row>
    <row r="227" spans="1:19">
      <c r="A227" s="101" t="s">
        <v>594</v>
      </c>
      <c r="B227" s="101" t="s">
        <v>520</v>
      </c>
      <c r="C227" s="101">
        <v>0.3</v>
      </c>
      <c r="D227" s="101">
        <v>1.627</v>
      </c>
      <c r="E227" s="101">
        <v>2.6920000000000002</v>
      </c>
      <c r="F227" s="101">
        <v>57.23</v>
      </c>
      <c r="G227" s="101">
        <v>270</v>
      </c>
      <c r="H227" s="101">
        <v>180</v>
      </c>
      <c r="I227" s="101"/>
      <c r="J227"/>
      <c r="K227"/>
      <c r="L227"/>
      <c r="M227"/>
      <c r="N227"/>
      <c r="O227"/>
      <c r="P227"/>
      <c r="Q227"/>
      <c r="R227"/>
      <c r="S227"/>
    </row>
    <row r="228" spans="1:19">
      <c r="A228" s="101" t="s">
        <v>595</v>
      </c>
      <c r="B228" s="101" t="s">
        <v>520</v>
      </c>
      <c r="C228" s="101">
        <v>0.3</v>
      </c>
      <c r="D228" s="101">
        <v>1.627</v>
      </c>
      <c r="E228" s="101">
        <v>2.6920000000000002</v>
      </c>
      <c r="F228" s="101">
        <v>36.79</v>
      </c>
      <c r="G228" s="101">
        <v>0</v>
      </c>
      <c r="H228" s="101">
        <v>180</v>
      </c>
      <c r="I228" s="101"/>
      <c r="J228"/>
      <c r="K228"/>
      <c r="L228"/>
      <c r="M228"/>
      <c r="N228"/>
      <c r="O228"/>
      <c r="P228"/>
      <c r="Q228"/>
      <c r="R228"/>
      <c r="S228"/>
    </row>
    <row r="229" spans="1:19">
      <c r="A229" s="101" t="s">
        <v>596</v>
      </c>
      <c r="B229" s="101" t="s">
        <v>517</v>
      </c>
      <c r="C229" s="101">
        <v>0.22</v>
      </c>
      <c r="D229" s="101">
        <v>0.46600000000000003</v>
      </c>
      <c r="E229" s="101">
        <v>0.5</v>
      </c>
      <c r="F229" s="101">
        <v>37.159999999999997</v>
      </c>
      <c r="G229" s="101">
        <v>0</v>
      </c>
      <c r="H229" s="101">
        <v>90</v>
      </c>
      <c r="I229" s="101" t="s">
        <v>528</v>
      </c>
      <c r="J229"/>
      <c r="K229"/>
      <c r="L229"/>
      <c r="M229"/>
      <c r="N229"/>
      <c r="O229"/>
      <c r="P229"/>
      <c r="Q229"/>
      <c r="R229"/>
      <c r="S229"/>
    </row>
    <row r="230" spans="1:19">
      <c r="A230" s="101" t="s">
        <v>597</v>
      </c>
      <c r="B230" s="101" t="s">
        <v>517</v>
      </c>
      <c r="C230" s="101">
        <v>0.22</v>
      </c>
      <c r="D230" s="101">
        <v>0.46600000000000003</v>
      </c>
      <c r="E230" s="101">
        <v>0.5</v>
      </c>
      <c r="F230" s="101">
        <v>21.37</v>
      </c>
      <c r="G230" s="101">
        <v>270</v>
      </c>
      <c r="H230" s="101">
        <v>90</v>
      </c>
      <c r="I230" s="101" t="s">
        <v>535</v>
      </c>
      <c r="J230"/>
      <c r="K230"/>
      <c r="L230"/>
      <c r="M230"/>
      <c r="N230"/>
      <c r="O230"/>
      <c r="P230"/>
      <c r="Q230"/>
      <c r="R230"/>
      <c r="S230"/>
    </row>
    <row r="231" spans="1:19">
      <c r="A231" s="101" t="s">
        <v>598</v>
      </c>
      <c r="B231" s="101" t="s">
        <v>520</v>
      </c>
      <c r="C231" s="101">
        <v>0.3</v>
      </c>
      <c r="D231" s="101">
        <v>1.627</v>
      </c>
      <c r="E231" s="101">
        <v>2.6920000000000002</v>
      </c>
      <c r="F231" s="101">
        <v>85.47</v>
      </c>
      <c r="G231" s="101">
        <v>270</v>
      </c>
      <c r="H231" s="101">
        <v>180</v>
      </c>
      <c r="I231" s="101"/>
      <c r="J231"/>
      <c r="K231"/>
      <c r="L231"/>
      <c r="M231"/>
      <c r="N231"/>
      <c r="O231"/>
      <c r="P231"/>
      <c r="Q231"/>
      <c r="R231"/>
      <c r="S231"/>
    </row>
    <row r="232" spans="1:19">
      <c r="A232" s="101" t="s">
        <v>599</v>
      </c>
      <c r="B232" s="101" t="s">
        <v>559</v>
      </c>
      <c r="C232" s="101">
        <v>0.3</v>
      </c>
      <c r="D232" s="101">
        <v>0.28499999999999998</v>
      </c>
      <c r="E232" s="101">
        <v>0.30199999999999999</v>
      </c>
      <c r="F232" s="101">
        <v>85.47</v>
      </c>
      <c r="G232" s="101">
        <v>270</v>
      </c>
      <c r="H232" s="101">
        <v>0</v>
      </c>
      <c r="I232" s="101"/>
      <c r="J232"/>
      <c r="K232"/>
      <c r="L232"/>
      <c r="M232"/>
      <c r="N232"/>
      <c r="O232"/>
      <c r="P232"/>
      <c r="Q232"/>
      <c r="R232"/>
      <c r="S232"/>
    </row>
    <row r="233" spans="1:19">
      <c r="A233" s="102" t="s">
        <v>600</v>
      </c>
      <c r="B233" s="101" t="s">
        <v>517</v>
      </c>
      <c r="C233" s="101">
        <v>0.22</v>
      </c>
      <c r="D233" s="101">
        <v>0.46600000000000003</v>
      </c>
      <c r="E233" s="101">
        <v>0.5</v>
      </c>
      <c r="F233" s="101">
        <v>13.01</v>
      </c>
      <c r="G233" s="101">
        <v>90</v>
      </c>
      <c r="H233" s="101">
        <v>90</v>
      </c>
      <c r="I233" s="101" t="s">
        <v>531</v>
      </c>
      <c r="J233"/>
      <c r="K233"/>
      <c r="L233"/>
      <c r="M233"/>
      <c r="N233"/>
      <c r="O233"/>
      <c r="P233"/>
      <c r="Q233"/>
      <c r="R233"/>
      <c r="S233"/>
    </row>
    <row r="234" spans="1:19">
      <c r="A234" s="101" t="s">
        <v>601</v>
      </c>
      <c r="B234" s="101" t="s">
        <v>520</v>
      </c>
      <c r="C234" s="101">
        <v>0.3</v>
      </c>
      <c r="D234" s="101">
        <v>1.627</v>
      </c>
      <c r="E234" s="101">
        <v>2.6920000000000002</v>
      </c>
      <c r="F234" s="101">
        <v>18.21</v>
      </c>
      <c r="G234" s="101">
        <v>180</v>
      </c>
      <c r="H234" s="101">
        <v>180</v>
      </c>
      <c r="I234" s="101"/>
      <c r="J234"/>
      <c r="K234"/>
      <c r="L234"/>
      <c r="M234"/>
      <c r="N234"/>
      <c r="O234"/>
      <c r="P234"/>
      <c r="Q234"/>
      <c r="R234"/>
      <c r="S234"/>
    </row>
    <row r="235" spans="1:19">
      <c r="A235" s="101">
        <v>529072</v>
      </c>
      <c r="B235" s="101" t="s">
        <v>517</v>
      </c>
      <c r="C235" s="101">
        <v>0.22</v>
      </c>
      <c r="D235" s="101">
        <v>0.46600000000000003</v>
      </c>
      <c r="E235" s="101">
        <v>0.5</v>
      </c>
      <c r="F235" s="101">
        <v>14.86</v>
      </c>
      <c r="G235" s="101">
        <v>90</v>
      </c>
      <c r="H235" s="101">
        <v>90</v>
      </c>
      <c r="I235" s="101" t="s">
        <v>531</v>
      </c>
      <c r="J235"/>
      <c r="K235"/>
      <c r="L235"/>
      <c r="M235"/>
      <c r="N235"/>
      <c r="O235"/>
      <c r="P235"/>
      <c r="Q235"/>
      <c r="R235"/>
      <c r="S235"/>
    </row>
    <row r="236" spans="1:19">
      <c r="A236" s="101" t="s">
        <v>602</v>
      </c>
      <c r="B236" s="101" t="s">
        <v>520</v>
      </c>
      <c r="C236" s="101">
        <v>0.3</v>
      </c>
      <c r="D236" s="101">
        <v>1.627</v>
      </c>
      <c r="E236" s="101">
        <v>2.6920000000000002</v>
      </c>
      <c r="F236" s="101">
        <v>23.78</v>
      </c>
      <c r="G236" s="101">
        <v>90</v>
      </c>
      <c r="H236" s="101">
        <v>180</v>
      </c>
      <c r="I236" s="101"/>
      <c r="J236"/>
      <c r="K236"/>
      <c r="L236"/>
      <c r="M236"/>
      <c r="N236"/>
      <c r="O236"/>
      <c r="P236"/>
      <c r="Q236"/>
      <c r="R236"/>
      <c r="S236"/>
    </row>
    <row r="237" spans="1:19">
      <c r="A237" s="101" t="s">
        <v>603</v>
      </c>
      <c r="B237" s="101" t="s">
        <v>559</v>
      </c>
      <c r="C237" s="101">
        <v>0.3</v>
      </c>
      <c r="D237" s="101">
        <v>0.28499999999999998</v>
      </c>
      <c r="E237" s="101">
        <v>0.30199999999999999</v>
      </c>
      <c r="F237" s="101">
        <v>11.89</v>
      </c>
      <c r="G237" s="101">
        <v>180</v>
      </c>
      <c r="H237" s="101">
        <v>0</v>
      </c>
      <c r="I237" s="101"/>
      <c r="J237"/>
      <c r="K237"/>
      <c r="L237"/>
      <c r="M237"/>
      <c r="N237"/>
      <c r="O237"/>
      <c r="P237"/>
      <c r="Q237"/>
      <c r="R237"/>
      <c r="S237"/>
    </row>
    <row r="238" spans="1:19">
      <c r="A238" s="101" t="s">
        <v>604</v>
      </c>
      <c r="B238" s="101" t="s">
        <v>520</v>
      </c>
      <c r="C238" s="101">
        <v>0.3</v>
      </c>
      <c r="D238" s="101">
        <v>1.627</v>
      </c>
      <c r="E238" s="101">
        <v>2.6920000000000002</v>
      </c>
      <c r="F238" s="101">
        <v>3.9</v>
      </c>
      <c r="G238" s="101">
        <v>90</v>
      </c>
      <c r="H238" s="101">
        <v>180</v>
      </c>
      <c r="I238" s="101"/>
      <c r="J238"/>
      <c r="K238"/>
      <c r="L238"/>
      <c r="M238"/>
      <c r="N238"/>
      <c r="O238"/>
      <c r="P238"/>
      <c r="Q238"/>
      <c r="R238"/>
      <c r="S238"/>
    </row>
    <row r="239" spans="1:19">
      <c r="A239" s="101" t="s">
        <v>605</v>
      </c>
      <c r="B239" s="101" t="s">
        <v>517</v>
      </c>
      <c r="C239" s="101">
        <v>0.22</v>
      </c>
      <c r="D239" s="101">
        <v>0.46600000000000003</v>
      </c>
      <c r="E239" s="101">
        <v>0.5</v>
      </c>
      <c r="F239" s="101">
        <v>16.72</v>
      </c>
      <c r="G239" s="101">
        <v>90</v>
      </c>
      <c r="H239" s="101">
        <v>90</v>
      </c>
      <c r="I239" s="101" t="s">
        <v>531</v>
      </c>
      <c r="J239"/>
      <c r="K239"/>
      <c r="L239"/>
      <c r="M239"/>
      <c r="N239"/>
      <c r="O239"/>
      <c r="P239"/>
      <c r="Q239"/>
      <c r="R239"/>
      <c r="S239"/>
    </row>
    <row r="240" spans="1:19">
      <c r="A240" s="101" t="s">
        <v>606</v>
      </c>
      <c r="B240" s="101" t="s">
        <v>520</v>
      </c>
      <c r="C240" s="101">
        <v>0.3</v>
      </c>
      <c r="D240" s="101">
        <v>1.627</v>
      </c>
      <c r="E240" s="101">
        <v>2.6920000000000002</v>
      </c>
      <c r="F240" s="101">
        <v>33.450000000000003</v>
      </c>
      <c r="G240" s="101">
        <v>180</v>
      </c>
      <c r="H240" s="101">
        <v>180</v>
      </c>
      <c r="I240" s="101"/>
      <c r="J240"/>
      <c r="K240"/>
      <c r="L240"/>
      <c r="M240"/>
      <c r="N240"/>
      <c r="O240"/>
      <c r="P240"/>
      <c r="Q240"/>
      <c r="R240"/>
      <c r="S240"/>
    </row>
    <row r="241" spans="1:19">
      <c r="A241" s="101" t="s">
        <v>607</v>
      </c>
      <c r="B241" s="101" t="s">
        <v>517</v>
      </c>
      <c r="C241" s="101">
        <v>0.22</v>
      </c>
      <c r="D241" s="101">
        <v>0.46600000000000003</v>
      </c>
      <c r="E241" s="101">
        <v>0.5</v>
      </c>
      <c r="F241" s="101">
        <v>7.43</v>
      </c>
      <c r="G241" s="101">
        <v>270</v>
      </c>
      <c r="H241" s="101">
        <v>90</v>
      </c>
      <c r="I241" s="101" t="s">
        <v>535</v>
      </c>
      <c r="J241"/>
      <c r="K241"/>
      <c r="L241"/>
      <c r="M241"/>
      <c r="N241"/>
      <c r="O241"/>
      <c r="P241"/>
      <c r="Q241"/>
      <c r="R241"/>
      <c r="S241"/>
    </row>
    <row r="242" spans="1:19">
      <c r="A242" s="101" t="s">
        <v>608</v>
      </c>
      <c r="B242" s="101" t="s">
        <v>520</v>
      </c>
      <c r="C242" s="101">
        <v>0.3</v>
      </c>
      <c r="D242" s="101">
        <v>1.627</v>
      </c>
      <c r="E242" s="101">
        <v>2.6920000000000002</v>
      </c>
      <c r="F242" s="101">
        <v>6.69</v>
      </c>
      <c r="G242" s="101">
        <v>90</v>
      </c>
      <c r="H242" s="101">
        <v>180</v>
      </c>
      <c r="I242" s="101"/>
      <c r="J242"/>
      <c r="K242"/>
      <c r="L242"/>
      <c r="M242"/>
      <c r="N242"/>
      <c r="O242"/>
      <c r="P242"/>
      <c r="Q242"/>
      <c r="R242"/>
      <c r="S242"/>
    </row>
    <row r="243" spans="1:19">
      <c r="A243" s="101" t="s">
        <v>609</v>
      </c>
      <c r="B243" s="101" t="s">
        <v>517</v>
      </c>
      <c r="C243" s="101">
        <v>0.22</v>
      </c>
      <c r="D243" s="101">
        <v>0.46600000000000003</v>
      </c>
      <c r="E243" s="101">
        <v>0.5</v>
      </c>
      <c r="F243" s="101">
        <v>11.15</v>
      </c>
      <c r="G243" s="101">
        <v>90</v>
      </c>
      <c r="H243" s="101">
        <v>90</v>
      </c>
      <c r="I243" s="101" t="s">
        <v>531</v>
      </c>
      <c r="J243"/>
      <c r="K243"/>
      <c r="L243"/>
      <c r="M243"/>
      <c r="N243"/>
      <c r="O243"/>
      <c r="P243"/>
      <c r="Q243"/>
      <c r="R243"/>
      <c r="S243"/>
    </row>
    <row r="244" spans="1:19">
      <c r="A244" s="101" t="s">
        <v>610</v>
      </c>
      <c r="B244" s="101" t="s">
        <v>517</v>
      </c>
      <c r="C244" s="101">
        <v>0.22</v>
      </c>
      <c r="D244" s="101">
        <v>0.46600000000000003</v>
      </c>
      <c r="E244" s="101">
        <v>0.5</v>
      </c>
      <c r="F244" s="101">
        <v>26.01</v>
      </c>
      <c r="G244" s="101">
        <v>180</v>
      </c>
      <c r="H244" s="101">
        <v>90</v>
      </c>
      <c r="I244" s="101" t="s">
        <v>518</v>
      </c>
      <c r="J244"/>
      <c r="K244"/>
      <c r="L244"/>
      <c r="M244"/>
      <c r="N244"/>
      <c r="O244"/>
      <c r="P244"/>
      <c r="Q244"/>
      <c r="R244"/>
      <c r="S244"/>
    </row>
    <row r="245" spans="1:19">
      <c r="A245" s="101" t="s">
        <v>611</v>
      </c>
      <c r="B245" s="101" t="s">
        <v>517</v>
      </c>
      <c r="C245" s="101">
        <v>0.22</v>
      </c>
      <c r="D245" s="101">
        <v>0.46600000000000003</v>
      </c>
      <c r="E245" s="101">
        <v>0.5</v>
      </c>
      <c r="F245" s="101">
        <v>27.87</v>
      </c>
      <c r="G245" s="101">
        <v>270</v>
      </c>
      <c r="H245" s="101">
        <v>90</v>
      </c>
      <c r="I245" s="101" t="s">
        <v>535</v>
      </c>
      <c r="J245"/>
      <c r="K245"/>
      <c r="L245"/>
      <c r="M245"/>
      <c r="N245"/>
      <c r="O245"/>
      <c r="P245"/>
      <c r="Q245"/>
      <c r="R245"/>
      <c r="S245"/>
    </row>
    <row r="246" spans="1:19">
      <c r="A246" s="101" t="s">
        <v>612</v>
      </c>
      <c r="B246" s="101" t="s">
        <v>517</v>
      </c>
      <c r="C246" s="101">
        <v>0.22</v>
      </c>
      <c r="D246" s="101">
        <v>0.46600000000000003</v>
      </c>
      <c r="E246" s="101">
        <v>0.5</v>
      </c>
      <c r="F246" s="101">
        <v>11.15</v>
      </c>
      <c r="G246" s="101">
        <v>180</v>
      </c>
      <c r="H246" s="101">
        <v>90</v>
      </c>
      <c r="I246" s="101" t="s">
        <v>518</v>
      </c>
      <c r="J246"/>
      <c r="K246"/>
      <c r="L246"/>
      <c r="M246"/>
      <c r="N246"/>
      <c r="O246"/>
      <c r="P246"/>
      <c r="Q246"/>
      <c r="R246"/>
      <c r="S246"/>
    </row>
    <row r="247" spans="1:19">
      <c r="A247" s="101" t="s">
        <v>613</v>
      </c>
      <c r="B247" s="101" t="s">
        <v>517</v>
      </c>
      <c r="C247" s="101">
        <v>0.22</v>
      </c>
      <c r="D247" s="101">
        <v>0.46600000000000003</v>
      </c>
      <c r="E247" s="101">
        <v>0.5</v>
      </c>
      <c r="F247" s="101">
        <v>16.72</v>
      </c>
      <c r="G247" s="101">
        <v>180</v>
      </c>
      <c r="H247" s="101">
        <v>90</v>
      </c>
      <c r="I247" s="101" t="s">
        <v>518</v>
      </c>
      <c r="J247"/>
      <c r="K247"/>
      <c r="L247"/>
      <c r="M247"/>
      <c r="N247"/>
      <c r="O247"/>
      <c r="P247"/>
      <c r="Q247"/>
      <c r="R247"/>
      <c r="S247"/>
    </row>
    <row r="248" spans="1:19">
      <c r="A248" s="101" t="s">
        <v>614</v>
      </c>
      <c r="B248" s="101" t="s">
        <v>517</v>
      </c>
      <c r="C248" s="101">
        <v>0.22</v>
      </c>
      <c r="D248" s="101">
        <v>0.46600000000000003</v>
      </c>
      <c r="E248" s="101">
        <v>0.5</v>
      </c>
      <c r="F248" s="101">
        <v>22.3</v>
      </c>
      <c r="G248" s="101">
        <v>180</v>
      </c>
      <c r="H248" s="101">
        <v>90</v>
      </c>
      <c r="I248" s="101" t="s">
        <v>518</v>
      </c>
      <c r="J248"/>
      <c r="K248"/>
      <c r="L248"/>
      <c r="M248"/>
      <c r="N248"/>
      <c r="O248"/>
      <c r="P248"/>
      <c r="Q248"/>
      <c r="R248"/>
      <c r="S248"/>
    </row>
    <row r="249" spans="1:19">
      <c r="A249" s="101" t="s">
        <v>615</v>
      </c>
      <c r="B249" s="101" t="s">
        <v>517</v>
      </c>
      <c r="C249" s="101">
        <v>0.22</v>
      </c>
      <c r="D249" s="101">
        <v>0.46600000000000003</v>
      </c>
      <c r="E249" s="101">
        <v>0.5</v>
      </c>
      <c r="F249" s="101">
        <v>6.5</v>
      </c>
      <c r="G249" s="101">
        <v>180</v>
      </c>
      <c r="H249" s="101">
        <v>90</v>
      </c>
      <c r="I249" s="101" t="s">
        <v>518</v>
      </c>
      <c r="J249"/>
      <c r="K249"/>
      <c r="L249"/>
      <c r="M249"/>
      <c r="N249"/>
      <c r="O249"/>
      <c r="P249"/>
      <c r="Q249"/>
      <c r="R249"/>
      <c r="S249"/>
    </row>
    <row r="250" spans="1:19">
      <c r="A250" s="101" t="s">
        <v>616</v>
      </c>
      <c r="B250" s="101" t="s">
        <v>517</v>
      </c>
      <c r="C250" s="101">
        <v>0.22</v>
      </c>
      <c r="D250" s="101">
        <v>0.46600000000000003</v>
      </c>
      <c r="E250" s="101">
        <v>0.5</v>
      </c>
      <c r="F250" s="101">
        <v>23.23</v>
      </c>
      <c r="G250" s="101">
        <v>90</v>
      </c>
      <c r="H250" s="101">
        <v>90</v>
      </c>
      <c r="I250" s="101" t="s">
        <v>531</v>
      </c>
      <c r="J250"/>
      <c r="K250"/>
      <c r="L250"/>
      <c r="M250"/>
      <c r="N250"/>
      <c r="O250"/>
      <c r="P250"/>
      <c r="Q250"/>
      <c r="R250"/>
      <c r="S250"/>
    </row>
    <row r="251" spans="1:19">
      <c r="A251" s="101" t="s">
        <v>617</v>
      </c>
      <c r="B251" s="101" t="s">
        <v>517</v>
      </c>
      <c r="C251" s="101">
        <v>0.22</v>
      </c>
      <c r="D251" s="101">
        <v>0.46600000000000003</v>
      </c>
      <c r="E251" s="101">
        <v>0.5</v>
      </c>
      <c r="F251" s="101">
        <v>13.94</v>
      </c>
      <c r="G251" s="101">
        <v>0</v>
      </c>
      <c r="H251" s="101">
        <v>90</v>
      </c>
      <c r="I251" s="101" t="s">
        <v>528</v>
      </c>
      <c r="J251"/>
      <c r="K251"/>
      <c r="L251"/>
      <c r="M251"/>
      <c r="N251"/>
      <c r="O251"/>
      <c r="P251"/>
      <c r="Q251"/>
      <c r="R251"/>
      <c r="S251"/>
    </row>
    <row r="252" spans="1:19">
      <c r="A252" s="101" t="s">
        <v>618</v>
      </c>
      <c r="B252" s="101" t="s">
        <v>517</v>
      </c>
      <c r="C252" s="101">
        <v>0.22</v>
      </c>
      <c r="D252" s="101">
        <v>0.46600000000000003</v>
      </c>
      <c r="E252" s="101">
        <v>0.5</v>
      </c>
      <c r="F252" s="101">
        <v>22.3</v>
      </c>
      <c r="G252" s="101">
        <v>0</v>
      </c>
      <c r="H252" s="101">
        <v>90</v>
      </c>
      <c r="I252" s="101" t="s">
        <v>528</v>
      </c>
      <c r="J252"/>
      <c r="K252"/>
      <c r="L252"/>
      <c r="M252"/>
      <c r="N252"/>
      <c r="O252"/>
      <c r="P252"/>
      <c r="Q252"/>
      <c r="R252"/>
      <c r="S252"/>
    </row>
    <row r="253" spans="1:19">
      <c r="A253" s="101" t="s">
        <v>619</v>
      </c>
      <c r="B253" s="101" t="s">
        <v>517</v>
      </c>
      <c r="C253" s="101">
        <v>0.22</v>
      </c>
      <c r="D253" s="101">
        <v>0.46600000000000003</v>
      </c>
      <c r="E253" s="101">
        <v>0.5</v>
      </c>
      <c r="F253" s="101">
        <v>16.72</v>
      </c>
      <c r="G253" s="101">
        <v>0</v>
      </c>
      <c r="H253" s="101">
        <v>90</v>
      </c>
      <c r="I253" s="101" t="s">
        <v>528</v>
      </c>
      <c r="J253"/>
      <c r="K253"/>
      <c r="L253"/>
      <c r="M253"/>
      <c r="N253"/>
      <c r="O253"/>
      <c r="P253"/>
      <c r="Q253"/>
      <c r="R253"/>
      <c r="S253"/>
    </row>
    <row r="254" spans="1:19">
      <c r="A254" s="101" t="s">
        <v>620</v>
      </c>
      <c r="B254" s="101" t="s">
        <v>517</v>
      </c>
      <c r="C254" s="101">
        <v>0.22</v>
      </c>
      <c r="D254" s="101">
        <v>0.46600000000000003</v>
      </c>
      <c r="E254" s="101">
        <v>0.5</v>
      </c>
      <c r="F254" s="101">
        <v>11.15</v>
      </c>
      <c r="G254" s="101">
        <v>0</v>
      </c>
      <c r="H254" s="101">
        <v>90</v>
      </c>
      <c r="I254" s="101" t="s">
        <v>528</v>
      </c>
      <c r="J254"/>
      <c r="K254"/>
      <c r="L254"/>
      <c r="M254"/>
      <c r="N254"/>
      <c r="O254"/>
      <c r="P254"/>
      <c r="Q254"/>
      <c r="R254"/>
      <c r="S254"/>
    </row>
    <row r="255" spans="1:19">
      <c r="A255" s="101" t="s">
        <v>621</v>
      </c>
      <c r="B255" s="101" t="s">
        <v>517</v>
      </c>
      <c r="C255" s="101">
        <v>0.22</v>
      </c>
      <c r="D255" s="101">
        <v>0.46600000000000003</v>
      </c>
      <c r="E255" s="101">
        <v>0.5</v>
      </c>
      <c r="F255" s="101">
        <v>5.57</v>
      </c>
      <c r="G255" s="101">
        <v>180</v>
      </c>
      <c r="H255" s="101">
        <v>90</v>
      </c>
      <c r="I255" s="101" t="s">
        <v>518</v>
      </c>
      <c r="J255"/>
      <c r="K255"/>
      <c r="L255"/>
      <c r="M255"/>
      <c r="N255"/>
      <c r="O255"/>
      <c r="P255"/>
      <c r="Q255"/>
      <c r="R255"/>
      <c r="S255"/>
    </row>
    <row r="256" spans="1:19">
      <c r="A256" s="101" t="s">
        <v>622</v>
      </c>
      <c r="B256" s="101" t="s">
        <v>517</v>
      </c>
      <c r="C256" s="101">
        <v>0.22</v>
      </c>
      <c r="D256" s="101">
        <v>0.46600000000000003</v>
      </c>
      <c r="E256" s="101">
        <v>0.5</v>
      </c>
      <c r="F256" s="101">
        <v>5.57</v>
      </c>
      <c r="G256" s="101">
        <v>180</v>
      </c>
      <c r="H256" s="101">
        <v>90</v>
      </c>
      <c r="I256" s="101" t="s">
        <v>518</v>
      </c>
      <c r="J256"/>
      <c r="K256"/>
      <c r="L256"/>
      <c r="M256"/>
      <c r="N256"/>
      <c r="O256"/>
      <c r="P256"/>
      <c r="Q256"/>
      <c r="R256"/>
      <c r="S256"/>
    </row>
    <row r="257" spans="1:19">
      <c r="A257" s="101" t="s">
        <v>623</v>
      </c>
      <c r="B257" s="101" t="s">
        <v>517</v>
      </c>
      <c r="C257" s="101">
        <v>0.22</v>
      </c>
      <c r="D257" s="101">
        <v>0.46600000000000003</v>
      </c>
      <c r="E257" s="101">
        <v>0.5</v>
      </c>
      <c r="F257" s="101">
        <v>5.57</v>
      </c>
      <c r="G257" s="101">
        <v>180</v>
      </c>
      <c r="H257" s="101">
        <v>90</v>
      </c>
      <c r="I257" s="101" t="s">
        <v>518</v>
      </c>
      <c r="J257"/>
      <c r="K257"/>
      <c r="L257"/>
      <c r="M257"/>
      <c r="N257"/>
      <c r="O257"/>
      <c r="P257"/>
      <c r="Q257"/>
      <c r="R257"/>
      <c r="S257"/>
    </row>
    <row r="258" spans="1:19">
      <c r="A258" s="101" t="s">
        <v>624</v>
      </c>
      <c r="B258" s="101" t="s">
        <v>517</v>
      </c>
      <c r="C258" s="101">
        <v>0.22</v>
      </c>
      <c r="D258" s="101">
        <v>0.46600000000000003</v>
      </c>
      <c r="E258" s="101">
        <v>0.5</v>
      </c>
      <c r="F258" s="101">
        <v>5.57</v>
      </c>
      <c r="G258" s="101">
        <v>0</v>
      </c>
      <c r="H258" s="101">
        <v>90</v>
      </c>
      <c r="I258" s="101" t="s">
        <v>528</v>
      </c>
      <c r="J258"/>
      <c r="K258"/>
      <c r="L258"/>
      <c r="M258"/>
      <c r="N258"/>
      <c r="O258"/>
      <c r="P258"/>
      <c r="Q258"/>
      <c r="R258"/>
      <c r="S258"/>
    </row>
    <row r="259" spans="1:19">
      <c r="A259" s="101" t="s">
        <v>625</v>
      </c>
      <c r="B259" s="101" t="s">
        <v>517</v>
      </c>
      <c r="C259" s="101">
        <v>0.22</v>
      </c>
      <c r="D259" s="101">
        <v>0.46600000000000003</v>
      </c>
      <c r="E259" s="101">
        <v>0.5</v>
      </c>
      <c r="F259" s="101">
        <v>5.57</v>
      </c>
      <c r="G259" s="101">
        <v>0</v>
      </c>
      <c r="H259" s="101">
        <v>90</v>
      </c>
      <c r="I259" s="101" t="s">
        <v>528</v>
      </c>
      <c r="J259"/>
      <c r="K259"/>
      <c r="L259"/>
      <c r="M259"/>
      <c r="N259"/>
      <c r="O259"/>
      <c r="P259"/>
      <c r="Q259"/>
      <c r="R259"/>
      <c r="S259"/>
    </row>
    <row r="260" spans="1:19">
      <c r="A260" s="101" t="s">
        <v>626</v>
      </c>
      <c r="B260" s="101" t="s">
        <v>517</v>
      </c>
      <c r="C260" s="101">
        <v>0.22</v>
      </c>
      <c r="D260" s="101">
        <v>0.46600000000000003</v>
      </c>
      <c r="E260" s="101">
        <v>0.5</v>
      </c>
      <c r="F260" s="101">
        <v>5.57</v>
      </c>
      <c r="G260" s="101">
        <v>0</v>
      </c>
      <c r="H260" s="101">
        <v>90</v>
      </c>
      <c r="I260" s="101" t="s">
        <v>528</v>
      </c>
      <c r="J260"/>
      <c r="K260"/>
      <c r="L260"/>
      <c r="M260"/>
      <c r="N260"/>
      <c r="O260"/>
      <c r="P260"/>
      <c r="Q260"/>
      <c r="R260"/>
      <c r="S260"/>
    </row>
    <row r="261" spans="1:19">
      <c r="A261" s="102" t="s">
        <v>627</v>
      </c>
      <c r="B261" s="101" t="s">
        <v>517</v>
      </c>
      <c r="C261" s="101">
        <v>0.22</v>
      </c>
      <c r="D261" s="101">
        <v>0.46600000000000003</v>
      </c>
      <c r="E261" s="101">
        <v>0.5</v>
      </c>
      <c r="F261" s="101">
        <v>8.36</v>
      </c>
      <c r="G261" s="101">
        <v>0</v>
      </c>
      <c r="H261" s="101">
        <v>90</v>
      </c>
      <c r="I261" s="101" t="s">
        <v>528</v>
      </c>
      <c r="J261"/>
      <c r="K261"/>
      <c r="L261"/>
      <c r="M261"/>
      <c r="N261"/>
      <c r="O261"/>
      <c r="P261"/>
      <c r="Q261"/>
      <c r="R261"/>
      <c r="S261"/>
    </row>
    <row r="262" spans="1:19">
      <c r="A262" s="101" t="s">
        <v>628</v>
      </c>
      <c r="B262" s="101" t="s">
        <v>517</v>
      </c>
      <c r="C262" s="101">
        <v>0.22</v>
      </c>
      <c r="D262" s="101">
        <v>0.46600000000000003</v>
      </c>
      <c r="E262" s="101">
        <v>0.5</v>
      </c>
      <c r="F262" s="101">
        <v>6.5</v>
      </c>
      <c r="G262" s="101">
        <v>270</v>
      </c>
      <c r="H262" s="101">
        <v>90</v>
      </c>
      <c r="I262" s="101" t="s">
        <v>535</v>
      </c>
      <c r="J262"/>
      <c r="K262"/>
      <c r="L262"/>
      <c r="M262"/>
      <c r="N262"/>
      <c r="O262"/>
      <c r="P262"/>
      <c r="Q262"/>
      <c r="R262"/>
      <c r="S262"/>
    </row>
    <row r="263" spans="1:19">
      <c r="A263" s="101" t="s">
        <v>629</v>
      </c>
      <c r="B263" s="101" t="s">
        <v>517</v>
      </c>
      <c r="C263" s="101">
        <v>0.22</v>
      </c>
      <c r="D263" s="101">
        <v>0.46600000000000003</v>
      </c>
      <c r="E263" s="101">
        <v>0.5</v>
      </c>
      <c r="F263" s="101">
        <v>37.159999999999997</v>
      </c>
      <c r="G263" s="101">
        <v>90</v>
      </c>
      <c r="H263" s="101">
        <v>90</v>
      </c>
      <c r="I263" s="101" t="s">
        <v>531</v>
      </c>
      <c r="J263"/>
      <c r="K263"/>
      <c r="L263"/>
      <c r="M263"/>
      <c r="N263"/>
      <c r="O263"/>
      <c r="P263"/>
      <c r="Q263"/>
      <c r="R263"/>
      <c r="S263"/>
    </row>
    <row r="264" spans="1:19">
      <c r="A264" s="101" t="s">
        <v>630</v>
      </c>
      <c r="B264" s="101" t="s">
        <v>517</v>
      </c>
      <c r="C264" s="101">
        <v>0.22</v>
      </c>
      <c r="D264" s="101">
        <v>0.46600000000000003</v>
      </c>
      <c r="E264" s="101">
        <v>0.5</v>
      </c>
      <c r="F264" s="101">
        <v>30.66</v>
      </c>
      <c r="G264" s="101">
        <v>180</v>
      </c>
      <c r="H264" s="101">
        <v>90</v>
      </c>
      <c r="I264" s="101" t="s">
        <v>518</v>
      </c>
      <c r="J264"/>
      <c r="K264"/>
      <c r="L264"/>
      <c r="M264"/>
      <c r="N264"/>
      <c r="O264"/>
      <c r="P264"/>
      <c r="Q264"/>
      <c r="R264"/>
      <c r="S264"/>
    </row>
    <row r="265" spans="1:19">
      <c r="A265" s="101" t="s">
        <v>631</v>
      </c>
      <c r="B265" s="101" t="s">
        <v>517</v>
      </c>
      <c r="C265" s="101">
        <v>0.22</v>
      </c>
      <c r="D265" s="101">
        <v>0.46600000000000003</v>
      </c>
      <c r="E265" s="101">
        <v>0.5</v>
      </c>
      <c r="F265" s="101">
        <v>14.86</v>
      </c>
      <c r="G265" s="101">
        <v>270</v>
      </c>
      <c r="H265" s="101">
        <v>90</v>
      </c>
      <c r="I265" s="101" t="s">
        <v>535</v>
      </c>
      <c r="J265"/>
      <c r="K265"/>
      <c r="L265"/>
      <c r="M265"/>
      <c r="N265"/>
      <c r="O265"/>
      <c r="P265"/>
      <c r="Q265"/>
      <c r="R265"/>
      <c r="S265"/>
    </row>
    <row r="266" spans="1:19">
      <c r="A266" s="101" t="s">
        <v>632</v>
      </c>
      <c r="B266" s="101" t="s">
        <v>517</v>
      </c>
      <c r="C266" s="101">
        <v>0.22</v>
      </c>
      <c r="D266" s="101">
        <v>0.46600000000000003</v>
      </c>
      <c r="E266" s="101">
        <v>0.5</v>
      </c>
      <c r="F266" s="101">
        <v>87.33</v>
      </c>
      <c r="G266" s="101">
        <v>180</v>
      </c>
      <c r="H266" s="101">
        <v>90</v>
      </c>
      <c r="I266" s="101" t="s">
        <v>518</v>
      </c>
      <c r="J266"/>
      <c r="K266"/>
      <c r="L266"/>
      <c r="M266"/>
      <c r="N266"/>
      <c r="O266"/>
      <c r="P266"/>
      <c r="Q266"/>
      <c r="R266"/>
      <c r="S266"/>
    </row>
    <row r="267" spans="1:19">
      <c r="A267" s="101" t="s">
        <v>633</v>
      </c>
      <c r="B267" s="101" t="s">
        <v>517</v>
      </c>
      <c r="C267" s="101">
        <v>0.22</v>
      </c>
      <c r="D267" s="101">
        <v>0.46600000000000003</v>
      </c>
      <c r="E267" s="101">
        <v>0.5</v>
      </c>
      <c r="F267" s="101">
        <v>8.36</v>
      </c>
      <c r="G267" s="101">
        <v>90</v>
      </c>
      <c r="H267" s="101">
        <v>90</v>
      </c>
      <c r="I267" s="101" t="s">
        <v>531</v>
      </c>
      <c r="J267"/>
      <c r="K267"/>
      <c r="L267"/>
      <c r="M267"/>
      <c r="N267"/>
      <c r="O267"/>
      <c r="P267"/>
      <c r="Q267"/>
      <c r="R267"/>
      <c r="S267"/>
    </row>
    <row r="268" spans="1:19">
      <c r="A268" s="101" t="s">
        <v>634</v>
      </c>
      <c r="B268" s="101" t="s">
        <v>517</v>
      </c>
      <c r="C268" s="101">
        <v>0.22</v>
      </c>
      <c r="D268" s="101">
        <v>0.46600000000000003</v>
      </c>
      <c r="E268" s="101">
        <v>0.5</v>
      </c>
      <c r="F268" s="101">
        <v>20.440000000000001</v>
      </c>
      <c r="G268" s="101">
        <v>0</v>
      </c>
      <c r="H268" s="101">
        <v>90</v>
      </c>
      <c r="I268" s="101" t="s">
        <v>528</v>
      </c>
      <c r="J268"/>
      <c r="K268"/>
      <c r="L268"/>
      <c r="M268"/>
      <c r="N268"/>
      <c r="O268"/>
      <c r="P268"/>
      <c r="Q268"/>
      <c r="R268"/>
      <c r="S268"/>
    </row>
    <row r="269" spans="1:19">
      <c r="A269" s="101" t="s">
        <v>635</v>
      </c>
      <c r="B269" s="101" t="s">
        <v>517</v>
      </c>
      <c r="C269" s="101">
        <v>0.22</v>
      </c>
      <c r="D269" s="101">
        <v>0.46600000000000003</v>
      </c>
      <c r="E269" s="101">
        <v>0.5</v>
      </c>
      <c r="F269" s="101">
        <v>3.72</v>
      </c>
      <c r="G269" s="101">
        <v>0</v>
      </c>
      <c r="H269" s="101">
        <v>90</v>
      </c>
      <c r="I269" s="101" t="s">
        <v>528</v>
      </c>
      <c r="J269"/>
      <c r="K269"/>
      <c r="L269"/>
      <c r="M269"/>
      <c r="N269"/>
      <c r="O269"/>
      <c r="P269"/>
      <c r="Q269"/>
      <c r="R269"/>
      <c r="S269"/>
    </row>
    <row r="270" spans="1:19">
      <c r="A270" s="101" t="s">
        <v>636</v>
      </c>
      <c r="B270" s="101" t="s">
        <v>517</v>
      </c>
      <c r="C270" s="101">
        <v>0.22</v>
      </c>
      <c r="D270" s="101">
        <v>0.46600000000000003</v>
      </c>
      <c r="E270" s="101">
        <v>0.5</v>
      </c>
      <c r="F270" s="101">
        <v>5.57</v>
      </c>
      <c r="G270" s="101">
        <v>270</v>
      </c>
      <c r="H270" s="101">
        <v>90</v>
      </c>
      <c r="I270" s="101" t="s">
        <v>535</v>
      </c>
      <c r="J270"/>
      <c r="K270"/>
      <c r="L270"/>
      <c r="M270"/>
      <c r="N270"/>
      <c r="O270"/>
      <c r="P270"/>
      <c r="Q270"/>
      <c r="R270"/>
      <c r="S270"/>
    </row>
    <row r="271" spans="1:19">
      <c r="A271" s="101" t="s">
        <v>637</v>
      </c>
      <c r="B271" s="101" t="s">
        <v>517</v>
      </c>
      <c r="C271" s="101">
        <v>0.22</v>
      </c>
      <c r="D271" s="101">
        <v>0.46600000000000003</v>
      </c>
      <c r="E271" s="101">
        <v>0.5</v>
      </c>
      <c r="F271" s="101">
        <v>5.57</v>
      </c>
      <c r="G271" s="101">
        <v>270</v>
      </c>
      <c r="H271" s="101">
        <v>90</v>
      </c>
      <c r="I271" s="101" t="s">
        <v>535</v>
      </c>
      <c r="J271"/>
      <c r="K271"/>
      <c r="L271"/>
      <c r="M271"/>
      <c r="N271"/>
      <c r="O271"/>
      <c r="P271"/>
      <c r="Q271"/>
      <c r="R271"/>
      <c r="S271"/>
    </row>
    <row r="272" spans="1:19">
      <c r="A272" s="101" t="s">
        <v>638</v>
      </c>
      <c r="B272" s="101" t="s">
        <v>559</v>
      </c>
      <c r="C272" s="101">
        <v>0.3</v>
      </c>
      <c r="D272" s="101">
        <v>0.28499999999999998</v>
      </c>
      <c r="E272" s="101">
        <v>0.30199999999999999</v>
      </c>
      <c r="F272" s="101">
        <v>3.9</v>
      </c>
      <c r="G272" s="101">
        <v>270</v>
      </c>
      <c r="H272" s="101">
        <v>0</v>
      </c>
      <c r="I272" s="101"/>
      <c r="J272"/>
      <c r="K272"/>
      <c r="L272"/>
      <c r="M272"/>
      <c r="N272"/>
      <c r="O272"/>
      <c r="P272"/>
      <c r="Q272"/>
      <c r="R272"/>
      <c r="S272"/>
    </row>
    <row r="273" spans="1:19">
      <c r="A273" s="101" t="s">
        <v>639</v>
      </c>
      <c r="B273" s="101" t="s">
        <v>517</v>
      </c>
      <c r="C273" s="101">
        <v>0.22</v>
      </c>
      <c r="D273" s="101">
        <v>0.46600000000000003</v>
      </c>
      <c r="E273" s="101">
        <v>0.5</v>
      </c>
      <c r="F273" s="101">
        <v>3.72</v>
      </c>
      <c r="G273" s="101">
        <v>0</v>
      </c>
      <c r="H273" s="101">
        <v>90</v>
      </c>
      <c r="I273" s="101" t="s">
        <v>528</v>
      </c>
      <c r="J273"/>
      <c r="K273"/>
      <c r="L273"/>
      <c r="M273"/>
      <c r="N273"/>
      <c r="O273"/>
      <c r="P273"/>
      <c r="Q273"/>
      <c r="R273"/>
      <c r="S273"/>
    </row>
    <row r="274" spans="1:19">
      <c r="A274" s="101" t="s">
        <v>640</v>
      </c>
      <c r="B274" s="101" t="s">
        <v>559</v>
      </c>
      <c r="C274" s="101">
        <v>0.3</v>
      </c>
      <c r="D274" s="101">
        <v>0.28499999999999998</v>
      </c>
      <c r="E274" s="101">
        <v>0.30199999999999999</v>
      </c>
      <c r="F274" s="101">
        <v>34.369999999999997</v>
      </c>
      <c r="G274" s="101">
        <v>0</v>
      </c>
      <c r="H274" s="101">
        <v>0</v>
      </c>
      <c r="I274" s="101"/>
      <c r="J274"/>
      <c r="K274"/>
      <c r="L274"/>
      <c r="M274"/>
      <c r="N274"/>
      <c r="O274"/>
      <c r="P274"/>
      <c r="Q274"/>
      <c r="R274"/>
      <c r="S274"/>
    </row>
    <row r="275" spans="1:19">
      <c r="A275" s="101" t="s">
        <v>641</v>
      </c>
      <c r="B275" s="101" t="s">
        <v>559</v>
      </c>
      <c r="C275" s="101">
        <v>0.3</v>
      </c>
      <c r="D275" s="101">
        <v>0.28499999999999998</v>
      </c>
      <c r="E275" s="101">
        <v>0.30199999999999999</v>
      </c>
      <c r="F275" s="101">
        <v>10.029999999999999</v>
      </c>
      <c r="G275" s="101">
        <v>270</v>
      </c>
      <c r="H275" s="101">
        <v>0</v>
      </c>
      <c r="I275" s="101"/>
      <c r="J275"/>
      <c r="K275"/>
      <c r="L275"/>
      <c r="M275"/>
      <c r="N275"/>
      <c r="O275"/>
      <c r="P275"/>
      <c r="Q275"/>
      <c r="R275"/>
      <c r="S275"/>
    </row>
    <row r="276" spans="1:19">
      <c r="A276" s="101" t="s">
        <v>642</v>
      </c>
      <c r="B276" s="101" t="s">
        <v>517</v>
      </c>
      <c r="C276" s="101">
        <v>0.22</v>
      </c>
      <c r="D276" s="101">
        <v>0.46600000000000003</v>
      </c>
      <c r="E276" s="101">
        <v>0.5</v>
      </c>
      <c r="F276" s="101">
        <v>6.5</v>
      </c>
      <c r="G276" s="101">
        <v>270</v>
      </c>
      <c r="H276" s="101">
        <v>90</v>
      </c>
      <c r="I276" s="101" t="s">
        <v>535</v>
      </c>
      <c r="J276"/>
      <c r="K276"/>
      <c r="L276"/>
      <c r="M276"/>
      <c r="N276"/>
      <c r="O276"/>
      <c r="P276"/>
      <c r="Q276"/>
      <c r="R276"/>
      <c r="S276"/>
    </row>
    <row r="277" spans="1:19">
      <c r="A277" s="101" t="s">
        <v>643</v>
      </c>
      <c r="B277" s="101" t="s">
        <v>517</v>
      </c>
      <c r="C277" s="101">
        <v>0.22</v>
      </c>
      <c r="D277" s="101">
        <v>0.46600000000000003</v>
      </c>
      <c r="E277" s="101">
        <v>0.5</v>
      </c>
      <c r="F277" s="101">
        <v>8.36</v>
      </c>
      <c r="G277" s="101">
        <v>0</v>
      </c>
      <c r="H277" s="101">
        <v>90</v>
      </c>
      <c r="I277" s="101" t="s">
        <v>528</v>
      </c>
      <c r="J277"/>
      <c r="K277"/>
      <c r="L277"/>
      <c r="M277"/>
      <c r="N277"/>
      <c r="O277"/>
      <c r="P277"/>
      <c r="Q277"/>
      <c r="R277"/>
      <c r="S277"/>
    </row>
    <row r="278" spans="1:19">
      <c r="A278" s="101" t="s">
        <v>644</v>
      </c>
      <c r="B278" s="101" t="s">
        <v>559</v>
      </c>
      <c r="C278" s="101">
        <v>0.3</v>
      </c>
      <c r="D278" s="101">
        <v>0.28499999999999998</v>
      </c>
      <c r="E278" s="101">
        <v>0.30199999999999999</v>
      </c>
      <c r="F278" s="101">
        <v>5.85</v>
      </c>
      <c r="G278" s="101">
        <v>0</v>
      </c>
      <c r="H278" s="101">
        <v>0</v>
      </c>
      <c r="I278" s="101"/>
      <c r="J278"/>
      <c r="K278"/>
      <c r="L278"/>
      <c r="M278"/>
      <c r="N278"/>
      <c r="O278"/>
      <c r="P278"/>
      <c r="Q278"/>
      <c r="R278"/>
      <c r="S278"/>
    </row>
    <row r="279" spans="1:19">
      <c r="A279" s="101" t="s">
        <v>645</v>
      </c>
      <c r="B279" s="101" t="s">
        <v>559</v>
      </c>
      <c r="C279" s="101">
        <v>0.3</v>
      </c>
      <c r="D279" s="101">
        <v>0.28499999999999998</v>
      </c>
      <c r="E279" s="101">
        <v>0.30199999999999999</v>
      </c>
      <c r="F279" s="101">
        <v>11.15</v>
      </c>
      <c r="G279" s="101">
        <v>0</v>
      </c>
      <c r="H279" s="101">
        <v>0</v>
      </c>
      <c r="I279" s="101"/>
      <c r="J279"/>
      <c r="K279"/>
      <c r="L279"/>
      <c r="M279"/>
      <c r="N279"/>
      <c r="O279"/>
      <c r="P279"/>
      <c r="Q279"/>
      <c r="R279"/>
      <c r="S279"/>
    </row>
    <row r="280" spans="1:19">
      <c r="A280" s="101" t="s">
        <v>646</v>
      </c>
      <c r="B280" s="101" t="s">
        <v>517</v>
      </c>
      <c r="C280" s="101">
        <v>0.22</v>
      </c>
      <c r="D280" s="101">
        <v>0.46600000000000003</v>
      </c>
      <c r="E280" s="101">
        <v>0.5</v>
      </c>
      <c r="F280" s="101">
        <v>21.37</v>
      </c>
      <c r="G280" s="101">
        <v>0</v>
      </c>
      <c r="H280" s="101">
        <v>90</v>
      </c>
      <c r="I280" s="101" t="s">
        <v>528</v>
      </c>
      <c r="J280"/>
      <c r="K280"/>
      <c r="L280"/>
      <c r="M280"/>
      <c r="N280"/>
      <c r="O280"/>
      <c r="P280"/>
      <c r="Q280"/>
      <c r="R280"/>
      <c r="S280"/>
    </row>
    <row r="281" spans="1:19">
      <c r="A281" s="101" t="s">
        <v>647</v>
      </c>
      <c r="B281" s="101" t="s">
        <v>559</v>
      </c>
      <c r="C281" s="101">
        <v>0.3</v>
      </c>
      <c r="D281" s="101">
        <v>0.28499999999999998</v>
      </c>
      <c r="E281" s="101">
        <v>0.30199999999999999</v>
      </c>
      <c r="F281" s="101">
        <v>70.510000000000005</v>
      </c>
      <c r="G281" s="101">
        <v>270</v>
      </c>
      <c r="H281" s="101">
        <v>0</v>
      </c>
      <c r="I281" s="101"/>
      <c r="J281"/>
      <c r="K281"/>
      <c r="L281"/>
      <c r="M281"/>
      <c r="N281"/>
      <c r="O281"/>
      <c r="P281"/>
      <c r="Q281"/>
      <c r="R281"/>
      <c r="S281"/>
    </row>
    <row r="282" spans="1:19">
      <c r="A282" s="101" t="s">
        <v>648</v>
      </c>
      <c r="B282" s="101" t="s">
        <v>517</v>
      </c>
      <c r="C282" s="101">
        <v>0.22</v>
      </c>
      <c r="D282" s="101">
        <v>0.46600000000000003</v>
      </c>
      <c r="E282" s="101">
        <v>0.5</v>
      </c>
      <c r="F282" s="101">
        <v>11.15</v>
      </c>
      <c r="G282" s="101">
        <v>0</v>
      </c>
      <c r="H282" s="101">
        <v>90</v>
      </c>
      <c r="I282" s="101" t="s">
        <v>528</v>
      </c>
      <c r="J282"/>
      <c r="K282"/>
      <c r="L282"/>
      <c r="M282"/>
      <c r="N282"/>
      <c r="O282"/>
      <c r="P282"/>
      <c r="Q282"/>
      <c r="R282"/>
      <c r="S282"/>
    </row>
    <row r="283" spans="1:19">
      <c r="A283" s="101" t="s">
        <v>649</v>
      </c>
      <c r="B283" s="101" t="s">
        <v>559</v>
      </c>
      <c r="C283" s="101">
        <v>0.3</v>
      </c>
      <c r="D283" s="101">
        <v>0.28499999999999998</v>
      </c>
      <c r="E283" s="101">
        <v>0.30199999999999999</v>
      </c>
      <c r="F283" s="101">
        <v>17.84</v>
      </c>
      <c r="G283" s="101">
        <v>0</v>
      </c>
      <c r="H283" s="101">
        <v>0</v>
      </c>
      <c r="I283" s="101"/>
      <c r="J283"/>
      <c r="K283"/>
      <c r="L283"/>
      <c r="M283"/>
      <c r="N283"/>
      <c r="O283"/>
      <c r="P283"/>
      <c r="Q283"/>
      <c r="R283"/>
      <c r="S283"/>
    </row>
    <row r="284" spans="1:19">
      <c r="A284" s="101" t="s">
        <v>650</v>
      </c>
      <c r="B284" s="101" t="s">
        <v>517</v>
      </c>
      <c r="C284" s="101">
        <v>0.22</v>
      </c>
      <c r="D284" s="101">
        <v>0.46600000000000003</v>
      </c>
      <c r="E284" s="101">
        <v>0.5</v>
      </c>
      <c r="F284" s="101">
        <v>23.23</v>
      </c>
      <c r="G284" s="101">
        <v>90</v>
      </c>
      <c r="H284" s="101">
        <v>90</v>
      </c>
      <c r="I284" s="101" t="s">
        <v>531</v>
      </c>
      <c r="J284"/>
      <c r="K284"/>
      <c r="L284"/>
      <c r="M284"/>
      <c r="N284"/>
      <c r="O284"/>
      <c r="P284"/>
      <c r="Q284"/>
      <c r="R284"/>
      <c r="S284"/>
    </row>
    <row r="285" spans="1:19">
      <c r="A285" s="101" t="s">
        <v>651</v>
      </c>
      <c r="B285" s="101" t="s">
        <v>559</v>
      </c>
      <c r="C285" s="101">
        <v>0.3</v>
      </c>
      <c r="D285" s="101">
        <v>0.28499999999999998</v>
      </c>
      <c r="E285" s="101">
        <v>0.30199999999999999</v>
      </c>
      <c r="F285" s="101">
        <v>32.520000000000003</v>
      </c>
      <c r="G285" s="101">
        <v>0</v>
      </c>
      <c r="H285" s="101">
        <v>0</v>
      </c>
      <c r="I285" s="101"/>
      <c r="J285"/>
      <c r="K285"/>
      <c r="L285"/>
      <c r="M285"/>
      <c r="N285"/>
      <c r="O285"/>
      <c r="P285"/>
      <c r="Q285"/>
      <c r="R285"/>
      <c r="S285"/>
    </row>
    <row r="286" spans="1:19">
      <c r="A286" s="101" t="s">
        <v>652</v>
      </c>
      <c r="B286" s="101" t="s">
        <v>559</v>
      </c>
      <c r="C286" s="101">
        <v>0.3</v>
      </c>
      <c r="D286" s="101">
        <v>0.28499999999999998</v>
      </c>
      <c r="E286" s="101">
        <v>0.30199999999999999</v>
      </c>
      <c r="F286" s="101">
        <v>27.87</v>
      </c>
      <c r="G286" s="101">
        <v>0</v>
      </c>
      <c r="H286" s="101">
        <v>0</v>
      </c>
      <c r="I286" s="101"/>
      <c r="J286"/>
      <c r="K286"/>
      <c r="L286"/>
      <c r="M286"/>
      <c r="N286"/>
      <c r="O286"/>
      <c r="P286"/>
      <c r="Q286"/>
      <c r="R286"/>
      <c r="S286"/>
    </row>
    <row r="287" spans="1:19">
      <c r="A287" s="101" t="s">
        <v>653</v>
      </c>
      <c r="B287" s="101" t="s">
        <v>517</v>
      </c>
      <c r="C287" s="101">
        <v>0.22</v>
      </c>
      <c r="D287" s="101">
        <v>0.46600000000000003</v>
      </c>
      <c r="E287" s="101">
        <v>0.5</v>
      </c>
      <c r="F287" s="101">
        <v>68.75</v>
      </c>
      <c r="G287" s="101">
        <v>0</v>
      </c>
      <c r="H287" s="101">
        <v>90</v>
      </c>
      <c r="I287" s="101" t="s">
        <v>528</v>
      </c>
      <c r="J287"/>
      <c r="K287"/>
      <c r="L287"/>
      <c r="M287"/>
      <c r="N287"/>
      <c r="O287"/>
      <c r="P287"/>
      <c r="Q287"/>
      <c r="R287"/>
      <c r="S287"/>
    </row>
    <row r="288" spans="1:19">
      <c r="A288" s="101" t="s">
        <v>654</v>
      </c>
      <c r="B288" s="101" t="s">
        <v>559</v>
      </c>
      <c r="C288" s="101">
        <v>0.3</v>
      </c>
      <c r="D288" s="101">
        <v>0.28499999999999998</v>
      </c>
      <c r="E288" s="101">
        <v>0.30199999999999999</v>
      </c>
      <c r="F288" s="101">
        <v>282.05</v>
      </c>
      <c r="G288" s="101">
        <v>180</v>
      </c>
      <c r="H288" s="101">
        <v>0</v>
      </c>
      <c r="I288" s="101"/>
      <c r="J288"/>
      <c r="K288"/>
      <c r="L288"/>
      <c r="M288"/>
      <c r="N288"/>
      <c r="O288"/>
      <c r="P288"/>
      <c r="Q288"/>
      <c r="R288"/>
      <c r="S288"/>
    </row>
    <row r="289" spans="1:19">
      <c r="A289" s="101" t="s">
        <v>655</v>
      </c>
      <c r="B289" s="101" t="s">
        <v>517</v>
      </c>
      <c r="C289" s="101">
        <v>0.22</v>
      </c>
      <c r="D289" s="101">
        <v>0.46600000000000003</v>
      </c>
      <c r="E289" s="101">
        <v>0.5</v>
      </c>
      <c r="F289" s="101">
        <v>5.57</v>
      </c>
      <c r="G289" s="101">
        <v>270</v>
      </c>
      <c r="H289" s="101">
        <v>90</v>
      </c>
      <c r="I289" s="101" t="s">
        <v>535</v>
      </c>
      <c r="J289"/>
      <c r="K289"/>
      <c r="L289"/>
      <c r="M289"/>
      <c r="N289"/>
      <c r="O289"/>
      <c r="P289"/>
      <c r="Q289"/>
      <c r="R289"/>
      <c r="S289"/>
    </row>
    <row r="290" spans="1:19">
      <c r="A290" s="101" t="s">
        <v>656</v>
      </c>
      <c r="B290" s="101" t="s">
        <v>559</v>
      </c>
      <c r="C290" s="101">
        <v>0.3</v>
      </c>
      <c r="D290" s="101">
        <v>0.28499999999999998</v>
      </c>
      <c r="E290" s="101">
        <v>0.30199999999999999</v>
      </c>
      <c r="F290" s="101">
        <v>77.48</v>
      </c>
      <c r="G290" s="101">
        <v>0</v>
      </c>
      <c r="H290" s="101">
        <v>0</v>
      </c>
      <c r="I290" s="101"/>
      <c r="J290"/>
      <c r="K290"/>
      <c r="L290"/>
      <c r="M290"/>
      <c r="N290"/>
      <c r="O290"/>
      <c r="P290"/>
      <c r="Q290"/>
      <c r="R290"/>
      <c r="S290"/>
    </row>
    <row r="291" spans="1:19">
      <c r="A291" s="101" t="s">
        <v>657</v>
      </c>
      <c r="B291" s="101" t="s">
        <v>517</v>
      </c>
      <c r="C291" s="101">
        <v>0.22</v>
      </c>
      <c r="D291" s="101">
        <v>0.46600000000000003</v>
      </c>
      <c r="E291" s="101">
        <v>0.5</v>
      </c>
      <c r="F291" s="101">
        <v>5.57</v>
      </c>
      <c r="G291" s="101">
        <v>270</v>
      </c>
      <c r="H291" s="101">
        <v>90</v>
      </c>
      <c r="I291" s="101" t="s">
        <v>535</v>
      </c>
      <c r="J291"/>
      <c r="K291"/>
      <c r="L291"/>
      <c r="M291"/>
      <c r="N291"/>
      <c r="O291"/>
      <c r="P291"/>
      <c r="Q291"/>
      <c r="R291"/>
      <c r="S291"/>
    </row>
    <row r="292" spans="1:19">
      <c r="A292" s="101" t="s">
        <v>658</v>
      </c>
      <c r="B292" s="101" t="s">
        <v>559</v>
      </c>
      <c r="C292" s="101">
        <v>0.3</v>
      </c>
      <c r="D292" s="101">
        <v>0.28499999999999998</v>
      </c>
      <c r="E292" s="101">
        <v>0.30199999999999999</v>
      </c>
      <c r="F292" s="101">
        <v>5.0199999999999996</v>
      </c>
      <c r="G292" s="101">
        <v>270</v>
      </c>
      <c r="H292" s="101">
        <v>0</v>
      </c>
      <c r="I292" s="101"/>
      <c r="J292"/>
      <c r="K292"/>
      <c r="L292"/>
      <c r="M292"/>
      <c r="N292"/>
      <c r="O292"/>
      <c r="P292"/>
      <c r="Q292"/>
      <c r="R292"/>
      <c r="S292"/>
    </row>
    <row r="293" spans="1:19">
      <c r="A293" s="101" t="s">
        <v>659</v>
      </c>
      <c r="B293" s="101" t="s">
        <v>517</v>
      </c>
      <c r="C293" s="101">
        <v>0.22</v>
      </c>
      <c r="D293" s="101">
        <v>0.46600000000000003</v>
      </c>
      <c r="E293" s="101">
        <v>0.5</v>
      </c>
      <c r="F293" s="101">
        <v>60.39</v>
      </c>
      <c r="G293" s="101">
        <v>180</v>
      </c>
      <c r="H293" s="101">
        <v>90</v>
      </c>
      <c r="I293" s="101" t="s">
        <v>518</v>
      </c>
      <c r="J293"/>
      <c r="K293"/>
      <c r="L293"/>
      <c r="M293"/>
      <c r="N293"/>
      <c r="O293"/>
      <c r="P293"/>
      <c r="Q293"/>
      <c r="R293"/>
      <c r="S293"/>
    </row>
    <row r="294" spans="1:19">
      <c r="A294" s="101" t="s">
        <v>660</v>
      </c>
      <c r="B294" s="101" t="s">
        <v>517</v>
      </c>
      <c r="C294" s="101">
        <v>0.22</v>
      </c>
      <c r="D294" s="101">
        <v>0.46600000000000003</v>
      </c>
      <c r="E294" s="101">
        <v>0.5</v>
      </c>
      <c r="F294" s="101">
        <v>18.579999999999998</v>
      </c>
      <c r="G294" s="101">
        <v>90</v>
      </c>
      <c r="H294" s="101">
        <v>90</v>
      </c>
      <c r="I294" s="101" t="s">
        <v>531</v>
      </c>
      <c r="J294"/>
      <c r="K294"/>
      <c r="L294"/>
      <c r="M294"/>
      <c r="N294"/>
      <c r="O294"/>
      <c r="P294"/>
      <c r="Q294"/>
      <c r="R294"/>
      <c r="S294"/>
    </row>
    <row r="295" spans="1:19">
      <c r="A295" s="101" t="s">
        <v>661</v>
      </c>
      <c r="B295" s="101" t="s">
        <v>559</v>
      </c>
      <c r="C295" s="101">
        <v>0.3</v>
      </c>
      <c r="D295" s="101">
        <v>0.28499999999999998</v>
      </c>
      <c r="E295" s="101">
        <v>0.30199999999999999</v>
      </c>
      <c r="F295" s="101">
        <v>120.77</v>
      </c>
      <c r="G295" s="101">
        <v>180</v>
      </c>
      <c r="H295" s="101">
        <v>0</v>
      </c>
      <c r="I295" s="101"/>
      <c r="J295"/>
      <c r="K295"/>
      <c r="L295"/>
      <c r="M295"/>
      <c r="N295"/>
      <c r="O295"/>
      <c r="P295"/>
      <c r="Q295"/>
      <c r="R295"/>
      <c r="S295"/>
    </row>
    <row r="296" spans="1:19">
      <c r="A296" s="101" t="s">
        <v>662</v>
      </c>
      <c r="B296" s="101" t="s">
        <v>559</v>
      </c>
      <c r="C296" s="101">
        <v>0.3</v>
      </c>
      <c r="D296" s="101">
        <v>0.28499999999999998</v>
      </c>
      <c r="E296" s="101">
        <v>0.30199999999999999</v>
      </c>
      <c r="F296" s="101">
        <v>55</v>
      </c>
      <c r="G296" s="101">
        <v>90</v>
      </c>
      <c r="H296" s="101">
        <v>0</v>
      </c>
      <c r="I296" s="101"/>
      <c r="J296"/>
      <c r="K296"/>
      <c r="L296"/>
      <c r="M296"/>
      <c r="N296"/>
      <c r="O296"/>
      <c r="P296"/>
      <c r="Q296"/>
      <c r="R296"/>
      <c r="S296"/>
    </row>
    <row r="297" spans="1:19">
      <c r="A297" s="101" t="s">
        <v>663</v>
      </c>
      <c r="B297" s="101" t="s">
        <v>559</v>
      </c>
      <c r="C297" s="101">
        <v>0.3</v>
      </c>
      <c r="D297" s="101">
        <v>0.28499999999999998</v>
      </c>
      <c r="E297" s="101">
        <v>0.30199999999999999</v>
      </c>
      <c r="F297" s="101">
        <v>7.8</v>
      </c>
      <c r="G297" s="101">
        <v>90</v>
      </c>
      <c r="H297" s="101">
        <v>0</v>
      </c>
      <c r="I297" s="101"/>
      <c r="J297"/>
      <c r="K297"/>
      <c r="L297"/>
      <c r="M297"/>
      <c r="N297"/>
      <c r="O297"/>
      <c r="P297"/>
      <c r="Q297"/>
      <c r="R297"/>
      <c r="S297"/>
    </row>
    <row r="298" spans="1:19">
      <c r="A298" s="101" t="s">
        <v>664</v>
      </c>
      <c r="B298" s="101" t="s">
        <v>559</v>
      </c>
      <c r="C298" s="101">
        <v>0.3</v>
      </c>
      <c r="D298" s="101">
        <v>0.28499999999999998</v>
      </c>
      <c r="E298" s="101">
        <v>0.30199999999999999</v>
      </c>
      <c r="F298" s="101">
        <v>10.029999999999999</v>
      </c>
      <c r="G298" s="101">
        <v>180</v>
      </c>
      <c r="H298" s="101">
        <v>0</v>
      </c>
      <c r="I298" s="101"/>
      <c r="J298"/>
      <c r="K298"/>
      <c r="L298"/>
      <c r="M298"/>
      <c r="N298"/>
      <c r="O298"/>
      <c r="P298"/>
      <c r="Q298"/>
      <c r="R298"/>
      <c r="S298"/>
    </row>
    <row r="299" spans="1:19">
      <c r="A299" s="101" t="s">
        <v>665</v>
      </c>
      <c r="B299" s="101" t="s">
        <v>559</v>
      </c>
      <c r="C299" s="101">
        <v>0.3</v>
      </c>
      <c r="D299" s="101">
        <v>0.28499999999999998</v>
      </c>
      <c r="E299" s="101">
        <v>0.30199999999999999</v>
      </c>
      <c r="F299" s="101">
        <v>7.8</v>
      </c>
      <c r="G299" s="101">
        <v>180</v>
      </c>
      <c r="H299" s="101">
        <v>0</v>
      </c>
      <c r="I299" s="101"/>
      <c r="J299"/>
      <c r="K299"/>
      <c r="L299"/>
      <c r="M299"/>
      <c r="N299"/>
      <c r="O299"/>
      <c r="P299"/>
      <c r="Q299"/>
      <c r="R299"/>
      <c r="S299"/>
    </row>
    <row r="300" spans="1:19">
      <c r="A300" s="101" t="s">
        <v>666</v>
      </c>
      <c r="B300" s="101" t="s">
        <v>559</v>
      </c>
      <c r="C300" s="101">
        <v>0.3</v>
      </c>
      <c r="D300" s="101">
        <v>0.28499999999999998</v>
      </c>
      <c r="E300" s="101">
        <v>0.30199999999999999</v>
      </c>
      <c r="F300" s="101">
        <v>44.22</v>
      </c>
      <c r="G300" s="101">
        <v>90</v>
      </c>
      <c r="H300" s="101">
        <v>0</v>
      </c>
      <c r="I300" s="101"/>
      <c r="J300"/>
      <c r="K300"/>
      <c r="L300"/>
      <c r="M300"/>
      <c r="N300"/>
      <c r="O300"/>
      <c r="P300"/>
      <c r="Q300"/>
      <c r="R300"/>
      <c r="S300"/>
    </row>
    <row r="301" spans="1:19">
      <c r="A301" s="101" t="s">
        <v>667</v>
      </c>
      <c r="B301" s="101" t="s">
        <v>517</v>
      </c>
      <c r="C301" s="101">
        <v>0.22</v>
      </c>
      <c r="D301" s="101">
        <v>0.46600000000000003</v>
      </c>
      <c r="E301" s="101">
        <v>0.5</v>
      </c>
      <c r="F301" s="101">
        <v>27.87</v>
      </c>
      <c r="G301" s="101">
        <v>270</v>
      </c>
      <c r="H301" s="101">
        <v>90</v>
      </c>
      <c r="I301" s="101" t="s">
        <v>535</v>
      </c>
      <c r="J301"/>
      <c r="K301"/>
      <c r="L301"/>
      <c r="M301"/>
      <c r="N301"/>
      <c r="O301"/>
      <c r="P301"/>
      <c r="Q301"/>
      <c r="R301"/>
      <c r="S301"/>
    </row>
    <row r="302" spans="1:19">
      <c r="A302" s="101" t="s">
        <v>668</v>
      </c>
      <c r="B302" s="101" t="s">
        <v>517</v>
      </c>
      <c r="C302" s="101">
        <v>0.22</v>
      </c>
      <c r="D302" s="101">
        <v>0.46600000000000003</v>
      </c>
      <c r="E302" s="101">
        <v>0.5</v>
      </c>
      <c r="F302" s="101">
        <v>39.020000000000003</v>
      </c>
      <c r="G302" s="101">
        <v>180</v>
      </c>
      <c r="H302" s="101">
        <v>90</v>
      </c>
      <c r="I302" s="101" t="s">
        <v>518</v>
      </c>
      <c r="J302"/>
      <c r="K302"/>
      <c r="L302"/>
      <c r="M302"/>
      <c r="N302"/>
      <c r="O302"/>
      <c r="P302"/>
      <c r="Q302"/>
      <c r="R302"/>
      <c r="S302"/>
    </row>
    <row r="303" spans="1:19">
      <c r="A303" s="101" t="s">
        <v>669</v>
      </c>
      <c r="B303" s="101" t="s">
        <v>559</v>
      </c>
      <c r="C303" s="101">
        <v>0.3</v>
      </c>
      <c r="D303" s="101">
        <v>0.28499999999999998</v>
      </c>
      <c r="E303" s="101">
        <v>0.30199999999999999</v>
      </c>
      <c r="F303" s="101">
        <v>210.7</v>
      </c>
      <c r="G303" s="101">
        <v>0</v>
      </c>
      <c r="H303" s="101">
        <v>0</v>
      </c>
      <c r="I303" s="101"/>
      <c r="J303"/>
      <c r="K303"/>
      <c r="L303"/>
      <c r="M303"/>
      <c r="N303"/>
      <c r="O303"/>
      <c r="P303"/>
      <c r="Q303"/>
      <c r="R303"/>
      <c r="S303"/>
    </row>
    <row r="304" spans="1:19">
      <c r="A304" s="101" t="s">
        <v>670</v>
      </c>
      <c r="B304" s="101" t="s">
        <v>517</v>
      </c>
      <c r="C304" s="101">
        <v>0.22</v>
      </c>
      <c r="D304" s="101">
        <v>0.46600000000000003</v>
      </c>
      <c r="E304" s="101">
        <v>0.5</v>
      </c>
      <c r="F304" s="101">
        <v>37.159999999999997</v>
      </c>
      <c r="G304" s="101">
        <v>180</v>
      </c>
      <c r="H304" s="101">
        <v>90</v>
      </c>
      <c r="I304" s="101" t="s">
        <v>518</v>
      </c>
      <c r="J304"/>
      <c r="K304"/>
      <c r="L304"/>
      <c r="M304"/>
      <c r="N304"/>
      <c r="O304"/>
      <c r="P304"/>
      <c r="Q304"/>
      <c r="R304"/>
      <c r="S304"/>
    </row>
    <row r="305" spans="1:19">
      <c r="A305" s="101" t="s">
        <v>671</v>
      </c>
      <c r="B305" s="101" t="s">
        <v>517</v>
      </c>
      <c r="C305" s="101">
        <v>0.22</v>
      </c>
      <c r="D305" s="101">
        <v>0.46600000000000003</v>
      </c>
      <c r="E305" s="101">
        <v>0.5</v>
      </c>
      <c r="F305" s="101">
        <v>14.86</v>
      </c>
      <c r="G305" s="101">
        <v>270</v>
      </c>
      <c r="H305" s="101">
        <v>90</v>
      </c>
      <c r="I305" s="101" t="s">
        <v>535</v>
      </c>
      <c r="J305"/>
      <c r="K305"/>
      <c r="L305"/>
      <c r="M305"/>
      <c r="N305"/>
      <c r="O305"/>
      <c r="P305"/>
      <c r="Q305"/>
      <c r="R305"/>
      <c r="S305"/>
    </row>
    <row r="306" spans="1:19">
      <c r="A306" s="101" t="s">
        <v>672</v>
      </c>
      <c r="B306" s="101" t="s">
        <v>559</v>
      </c>
      <c r="C306" s="101">
        <v>0.3</v>
      </c>
      <c r="D306" s="101">
        <v>0.28499999999999998</v>
      </c>
      <c r="E306" s="101">
        <v>0.30199999999999999</v>
      </c>
      <c r="F306" s="101">
        <v>107.02</v>
      </c>
      <c r="G306" s="101">
        <v>180</v>
      </c>
      <c r="H306" s="101">
        <v>0</v>
      </c>
      <c r="I306" s="101"/>
      <c r="J306"/>
      <c r="K306"/>
      <c r="L306"/>
      <c r="M306"/>
      <c r="N306"/>
      <c r="O306"/>
      <c r="P306"/>
      <c r="Q306"/>
      <c r="R306"/>
      <c r="S306"/>
    </row>
    <row r="307" spans="1:19">
      <c r="A307" s="101" t="s">
        <v>673</v>
      </c>
      <c r="B307" s="101" t="s">
        <v>559</v>
      </c>
      <c r="C307" s="101">
        <v>0.3</v>
      </c>
      <c r="D307" s="101">
        <v>0.28499999999999998</v>
      </c>
      <c r="E307" s="101">
        <v>0.30199999999999999</v>
      </c>
      <c r="F307" s="101">
        <v>20.07</v>
      </c>
      <c r="G307" s="101">
        <v>0</v>
      </c>
      <c r="H307" s="101">
        <v>0</v>
      </c>
      <c r="I307" s="101"/>
      <c r="J307"/>
      <c r="K307"/>
      <c r="L307"/>
      <c r="M307"/>
      <c r="N307"/>
      <c r="O307"/>
      <c r="P307"/>
      <c r="Q307"/>
      <c r="R307"/>
      <c r="S307"/>
    </row>
    <row r="308" spans="1:19">
      <c r="A308" s="101" t="s">
        <v>674</v>
      </c>
      <c r="B308" s="101" t="s">
        <v>517</v>
      </c>
      <c r="C308" s="101">
        <v>0.22</v>
      </c>
      <c r="D308" s="101">
        <v>0.46600000000000003</v>
      </c>
      <c r="E308" s="101">
        <v>0.5</v>
      </c>
      <c r="F308" s="101">
        <v>38.090000000000003</v>
      </c>
      <c r="G308" s="101">
        <v>90</v>
      </c>
      <c r="H308" s="101">
        <v>90</v>
      </c>
      <c r="I308" s="101" t="s">
        <v>531</v>
      </c>
      <c r="J308"/>
      <c r="K308"/>
      <c r="L308"/>
      <c r="M308"/>
      <c r="N308"/>
      <c r="O308"/>
      <c r="P308"/>
      <c r="Q308"/>
      <c r="R308"/>
      <c r="S308"/>
    </row>
    <row r="309" spans="1:19">
      <c r="A309" s="101" t="s">
        <v>675</v>
      </c>
      <c r="B309" s="101" t="s">
        <v>559</v>
      </c>
      <c r="C309" s="101">
        <v>0.3</v>
      </c>
      <c r="D309" s="101">
        <v>0.28499999999999998</v>
      </c>
      <c r="E309" s="101">
        <v>0.30199999999999999</v>
      </c>
      <c r="F309" s="101">
        <v>53.33</v>
      </c>
      <c r="G309" s="101">
        <v>90</v>
      </c>
      <c r="H309" s="101">
        <v>0</v>
      </c>
      <c r="I309" s="101"/>
      <c r="J309"/>
      <c r="K309"/>
      <c r="L309"/>
      <c r="M309"/>
      <c r="N309"/>
      <c r="O309"/>
      <c r="P309"/>
      <c r="Q309"/>
      <c r="R309"/>
      <c r="S309"/>
    </row>
    <row r="310" spans="1:19">
      <c r="A310" s="102" t="s">
        <v>676</v>
      </c>
      <c r="B310" s="101" t="s">
        <v>517</v>
      </c>
      <c r="C310" s="101">
        <v>0.22</v>
      </c>
      <c r="D310" s="101">
        <v>0.46600000000000003</v>
      </c>
      <c r="E310" s="101">
        <v>0.5</v>
      </c>
      <c r="F310" s="101">
        <v>66.89</v>
      </c>
      <c r="G310" s="101">
        <v>0</v>
      </c>
      <c r="H310" s="101">
        <v>90</v>
      </c>
      <c r="I310" s="101" t="s">
        <v>528</v>
      </c>
      <c r="J310"/>
      <c r="K310"/>
      <c r="L310"/>
      <c r="M310"/>
      <c r="N310"/>
      <c r="O310"/>
      <c r="P310"/>
      <c r="Q310"/>
      <c r="R310"/>
      <c r="S310"/>
    </row>
    <row r="311" spans="1:19">
      <c r="A311" s="101" t="s">
        <v>677</v>
      </c>
      <c r="B311" s="101" t="s">
        <v>517</v>
      </c>
      <c r="C311" s="101">
        <v>0.22</v>
      </c>
      <c r="D311" s="101">
        <v>0.46600000000000003</v>
      </c>
      <c r="E311" s="101">
        <v>0.5</v>
      </c>
      <c r="F311" s="101">
        <v>19.510000000000002</v>
      </c>
      <c r="G311" s="101">
        <v>90</v>
      </c>
      <c r="H311" s="101">
        <v>90</v>
      </c>
      <c r="I311" s="101" t="s">
        <v>531</v>
      </c>
      <c r="J311"/>
      <c r="K311"/>
      <c r="L311"/>
      <c r="M311"/>
      <c r="N311"/>
      <c r="O311"/>
      <c r="P311"/>
      <c r="Q311"/>
      <c r="R311"/>
      <c r="S311"/>
    </row>
    <row r="312" spans="1:19">
      <c r="A312" s="101" t="s">
        <v>678</v>
      </c>
      <c r="B312" s="101" t="s">
        <v>517</v>
      </c>
      <c r="C312" s="101">
        <v>0.22</v>
      </c>
      <c r="D312" s="101">
        <v>0.46600000000000003</v>
      </c>
      <c r="E312" s="101">
        <v>0.5</v>
      </c>
      <c r="F312" s="101">
        <v>11.15</v>
      </c>
      <c r="G312" s="101">
        <v>180</v>
      </c>
      <c r="H312" s="101">
        <v>90</v>
      </c>
      <c r="I312" s="101" t="s">
        <v>518</v>
      </c>
      <c r="J312"/>
      <c r="K312"/>
      <c r="L312"/>
      <c r="M312"/>
      <c r="N312"/>
      <c r="O312"/>
      <c r="P312"/>
      <c r="Q312"/>
      <c r="R312"/>
      <c r="S312"/>
    </row>
    <row r="313" spans="1:19">
      <c r="A313" s="101" t="s">
        <v>679</v>
      </c>
      <c r="B313" s="101" t="s">
        <v>520</v>
      </c>
      <c r="C313" s="101">
        <v>0.3</v>
      </c>
      <c r="D313" s="101">
        <v>1.627</v>
      </c>
      <c r="E313" s="101">
        <v>2.6920000000000002</v>
      </c>
      <c r="F313" s="101">
        <v>15.61</v>
      </c>
      <c r="G313" s="101">
        <v>0</v>
      </c>
      <c r="H313" s="101">
        <v>180</v>
      </c>
      <c r="I313" s="101"/>
      <c r="J313"/>
      <c r="K313"/>
      <c r="L313"/>
      <c r="M313"/>
      <c r="N313"/>
      <c r="O313"/>
      <c r="P313"/>
      <c r="Q313"/>
      <c r="R313"/>
      <c r="S313"/>
    </row>
    <row r="314" spans="1:19">
      <c r="A314" s="101" t="s">
        <v>680</v>
      </c>
      <c r="B314" s="101" t="s">
        <v>559</v>
      </c>
      <c r="C314" s="101">
        <v>0.3</v>
      </c>
      <c r="D314" s="101">
        <v>0.28499999999999998</v>
      </c>
      <c r="E314" s="101">
        <v>0.30199999999999999</v>
      </c>
      <c r="F314" s="101">
        <v>15.61</v>
      </c>
      <c r="G314" s="101">
        <v>0</v>
      </c>
      <c r="H314" s="101">
        <v>0</v>
      </c>
      <c r="I314" s="101"/>
      <c r="J314"/>
      <c r="K314"/>
      <c r="L314"/>
      <c r="M314"/>
      <c r="N314"/>
      <c r="O314"/>
      <c r="P314"/>
      <c r="Q314"/>
      <c r="R314"/>
      <c r="S314"/>
    </row>
    <row r="315" spans="1:19">
      <c r="A315" s="101" t="s">
        <v>681</v>
      </c>
      <c r="B315" s="101" t="s">
        <v>517</v>
      </c>
      <c r="C315" s="101">
        <v>0.22</v>
      </c>
      <c r="D315" s="101">
        <v>0.46600000000000003</v>
      </c>
      <c r="E315" s="101">
        <v>0.5</v>
      </c>
      <c r="F315" s="101">
        <v>19.510000000000002</v>
      </c>
      <c r="G315" s="101">
        <v>180</v>
      </c>
      <c r="H315" s="101">
        <v>90</v>
      </c>
      <c r="I315" s="101" t="s">
        <v>518</v>
      </c>
      <c r="J315"/>
      <c r="K315"/>
      <c r="L315"/>
      <c r="M315"/>
      <c r="N315"/>
      <c r="O315"/>
      <c r="P315"/>
      <c r="Q315"/>
      <c r="R315"/>
      <c r="S315"/>
    </row>
    <row r="316" spans="1:19">
      <c r="A316" s="101" t="s">
        <v>682</v>
      </c>
      <c r="B316" s="101" t="s">
        <v>517</v>
      </c>
      <c r="C316" s="101">
        <v>0.22</v>
      </c>
      <c r="D316" s="101">
        <v>0.46600000000000003</v>
      </c>
      <c r="E316" s="101">
        <v>0.5</v>
      </c>
      <c r="F316" s="101">
        <v>55.74</v>
      </c>
      <c r="G316" s="101">
        <v>270</v>
      </c>
      <c r="H316" s="101">
        <v>90</v>
      </c>
      <c r="I316" s="101" t="s">
        <v>535</v>
      </c>
      <c r="J316"/>
      <c r="K316"/>
      <c r="L316"/>
      <c r="M316"/>
      <c r="N316"/>
      <c r="O316"/>
      <c r="P316"/>
      <c r="Q316"/>
      <c r="R316"/>
      <c r="S316"/>
    </row>
    <row r="317" spans="1:19">
      <c r="A317" s="101" t="s">
        <v>683</v>
      </c>
      <c r="B317" s="101" t="s">
        <v>520</v>
      </c>
      <c r="C317" s="101">
        <v>0.3</v>
      </c>
      <c r="D317" s="101">
        <v>1.627</v>
      </c>
      <c r="E317" s="101">
        <v>2.6920000000000002</v>
      </c>
      <c r="F317" s="101">
        <v>13.01</v>
      </c>
      <c r="G317" s="101">
        <v>90</v>
      </c>
      <c r="H317" s="101">
        <v>180</v>
      </c>
      <c r="I317" s="101"/>
      <c r="J317"/>
      <c r="K317"/>
      <c r="L317"/>
      <c r="M317"/>
      <c r="N317"/>
      <c r="O317"/>
      <c r="P317"/>
      <c r="Q317"/>
      <c r="R317"/>
      <c r="S317"/>
    </row>
    <row r="318" spans="1:19">
      <c r="A318" s="101" t="s">
        <v>684</v>
      </c>
      <c r="B318" s="101" t="s">
        <v>559</v>
      </c>
      <c r="C318" s="101">
        <v>0.3</v>
      </c>
      <c r="D318" s="101">
        <v>0.28499999999999998</v>
      </c>
      <c r="E318" s="101">
        <v>0.30199999999999999</v>
      </c>
      <c r="F318" s="101">
        <v>13.01</v>
      </c>
      <c r="G318" s="101">
        <v>90</v>
      </c>
      <c r="H318" s="101">
        <v>0</v>
      </c>
      <c r="I318" s="101"/>
      <c r="J318"/>
      <c r="K318"/>
      <c r="L318"/>
      <c r="M318"/>
      <c r="N318"/>
      <c r="O318"/>
      <c r="P318"/>
      <c r="Q318"/>
      <c r="R318"/>
      <c r="S318"/>
    </row>
    <row r="319" spans="1:19">
      <c r="A319" s="101" t="s">
        <v>685</v>
      </c>
      <c r="B319" s="101" t="s">
        <v>517</v>
      </c>
      <c r="C319" s="101">
        <v>0.22</v>
      </c>
      <c r="D319" s="101">
        <v>0.46600000000000003</v>
      </c>
      <c r="E319" s="101">
        <v>0.5</v>
      </c>
      <c r="F319" s="101">
        <v>66.89</v>
      </c>
      <c r="G319" s="101">
        <v>0</v>
      </c>
      <c r="H319" s="101">
        <v>90</v>
      </c>
      <c r="I319" s="101" t="s">
        <v>528</v>
      </c>
      <c r="J319"/>
      <c r="K319"/>
      <c r="L319"/>
      <c r="M319"/>
      <c r="N319"/>
      <c r="O319"/>
      <c r="P319"/>
      <c r="Q319"/>
      <c r="R319"/>
      <c r="S319"/>
    </row>
    <row r="320" spans="1:19">
      <c r="A320" s="101" t="s">
        <v>686</v>
      </c>
      <c r="B320" s="101" t="s">
        <v>517</v>
      </c>
      <c r="C320" s="101">
        <v>0.22</v>
      </c>
      <c r="D320" s="101">
        <v>0.46600000000000003</v>
      </c>
      <c r="E320" s="101">
        <v>0.5</v>
      </c>
      <c r="F320" s="101">
        <v>22.3</v>
      </c>
      <c r="G320" s="101">
        <v>270</v>
      </c>
      <c r="H320" s="101">
        <v>90</v>
      </c>
      <c r="I320" s="101" t="s">
        <v>535</v>
      </c>
      <c r="J320"/>
      <c r="K320"/>
      <c r="L320"/>
      <c r="M320"/>
      <c r="N320"/>
      <c r="O320"/>
      <c r="P320"/>
      <c r="Q320"/>
      <c r="R320"/>
      <c r="S320"/>
    </row>
    <row r="321" spans="1:19">
      <c r="A321" s="101" t="s">
        <v>687</v>
      </c>
      <c r="B321" s="101" t="s">
        <v>517</v>
      </c>
      <c r="C321" s="101">
        <v>0.22</v>
      </c>
      <c r="D321" s="101">
        <v>0.46600000000000003</v>
      </c>
      <c r="E321" s="101">
        <v>0.5</v>
      </c>
      <c r="F321" s="101">
        <v>22.3</v>
      </c>
      <c r="G321" s="101">
        <v>90</v>
      </c>
      <c r="H321" s="101">
        <v>90</v>
      </c>
      <c r="I321" s="101" t="s">
        <v>531</v>
      </c>
      <c r="J321"/>
      <c r="K321"/>
      <c r="L321"/>
      <c r="M321"/>
      <c r="N321"/>
      <c r="O321"/>
      <c r="P321"/>
      <c r="Q321"/>
      <c r="R321"/>
      <c r="S321"/>
    </row>
    <row r="322" spans="1:19">
      <c r="A322" s="101" t="s">
        <v>688</v>
      </c>
      <c r="B322" s="101" t="s">
        <v>520</v>
      </c>
      <c r="C322" s="101">
        <v>0.3</v>
      </c>
      <c r="D322" s="101">
        <v>1.627</v>
      </c>
      <c r="E322" s="101">
        <v>2.6920000000000002</v>
      </c>
      <c r="F322" s="101">
        <v>17.84</v>
      </c>
      <c r="G322" s="101">
        <v>270</v>
      </c>
      <c r="H322" s="101">
        <v>180</v>
      </c>
      <c r="I322" s="101"/>
      <c r="J322"/>
      <c r="K322"/>
      <c r="L322"/>
      <c r="M322"/>
      <c r="N322"/>
      <c r="O322"/>
      <c r="P322"/>
      <c r="Q322"/>
      <c r="R322"/>
      <c r="S322"/>
    </row>
    <row r="323" spans="1:19">
      <c r="A323" s="101" t="s">
        <v>689</v>
      </c>
      <c r="B323" s="101" t="s">
        <v>559</v>
      </c>
      <c r="C323" s="101">
        <v>0.3</v>
      </c>
      <c r="D323" s="101">
        <v>0.28499999999999998</v>
      </c>
      <c r="E323" s="101">
        <v>0.30199999999999999</v>
      </c>
      <c r="F323" s="101">
        <v>17.84</v>
      </c>
      <c r="G323" s="101">
        <v>270</v>
      </c>
      <c r="H323" s="101">
        <v>0</v>
      </c>
      <c r="I323" s="101"/>
      <c r="J323"/>
      <c r="K323"/>
      <c r="L323"/>
      <c r="M323"/>
      <c r="N323"/>
      <c r="O323"/>
      <c r="P323"/>
      <c r="Q323"/>
      <c r="R323"/>
      <c r="S323"/>
    </row>
    <row r="324" spans="1:19">
      <c r="A324" s="101" t="s">
        <v>690</v>
      </c>
      <c r="B324" s="101" t="s">
        <v>517</v>
      </c>
      <c r="C324" s="101">
        <v>0.22</v>
      </c>
      <c r="D324" s="101">
        <v>0.46600000000000003</v>
      </c>
      <c r="E324" s="101">
        <v>0.5</v>
      </c>
      <c r="F324" s="101">
        <v>22.3</v>
      </c>
      <c r="G324" s="101">
        <v>270</v>
      </c>
      <c r="H324" s="101">
        <v>90</v>
      </c>
      <c r="I324" s="101" t="s">
        <v>535</v>
      </c>
      <c r="J324"/>
      <c r="K324"/>
      <c r="L324"/>
      <c r="M324"/>
      <c r="N324"/>
      <c r="O324"/>
      <c r="P324"/>
      <c r="Q324"/>
      <c r="R324"/>
      <c r="S324"/>
    </row>
    <row r="325" spans="1:19">
      <c r="A325" s="101" t="s">
        <v>691</v>
      </c>
      <c r="B325" s="101" t="s">
        <v>517</v>
      </c>
      <c r="C325" s="101">
        <v>0.22</v>
      </c>
      <c r="D325" s="101">
        <v>0.46600000000000003</v>
      </c>
      <c r="E325" s="101">
        <v>0.5</v>
      </c>
      <c r="F325" s="101">
        <v>33.450000000000003</v>
      </c>
      <c r="G325" s="101">
        <v>180</v>
      </c>
      <c r="H325" s="101">
        <v>90</v>
      </c>
      <c r="I325" s="101" t="s">
        <v>518</v>
      </c>
      <c r="J325"/>
      <c r="K325"/>
      <c r="L325"/>
      <c r="M325"/>
      <c r="N325"/>
      <c r="O325"/>
      <c r="P325"/>
      <c r="Q325"/>
      <c r="R325"/>
      <c r="S325"/>
    </row>
    <row r="326" spans="1:19">
      <c r="A326" s="101" t="s">
        <v>692</v>
      </c>
      <c r="B326" s="101" t="s">
        <v>520</v>
      </c>
      <c r="C326" s="101">
        <v>0.3</v>
      </c>
      <c r="D326" s="101">
        <v>1.627</v>
      </c>
      <c r="E326" s="101">
        <v>2.6920000000000002</v>
      </c>
      <c r="F326" s="101">
        <v>8.92</v>
      </c>
      <c r="G326" s="101">
        <v>270</v>
      </c>
      <c r="H326" s="101">
        <v>180</v>
      </c>
      <c r="I326" s="101"/>
      <c r="J326"/>
      <c r="K326"/>
      <c r="L326"/>
      <c r="M326"/>
      <c r="N326"/>
      <c r="O326"/>
      <c r="P326"/>
      <c r="Q326"/>
      <c r="R326"/>
      <c r="S326"/>
    </row>
    <row r="327" spans="1:19">
      <c r="A327" s="101" t="s">
        <v>693</v>
      </c>
      <c r="B327" s="101" t="s">
        <v>559</v>
      </c>
      <c r="C327" s="101">
        <v>0.3</v>
      </c>
      <c r="D327" s="101">
        <v>0.28499999999999998</v>
      </c>
      <c r="E327" s="101">
        <v>0.30199999999999999</v>
      </c>
      <c r="F327" s="101">
        <v>8.92</v>
      </c>
      <c r="G327" s="101">
        <v>180</v>
      </c>
      <c r="H327" s="101">
        <v>0</v>
      </c>
      <c r="I327" s="101"/>
      <c r="J327"/>
      <c r="K327"/>
      <c r="L327"/>
      <c r="M327"/>
      <c r="N327"/>
      <c r="O327"/>
      <c r="P327"/>
      <c r="Q327"/>
      <c r="R327"/>
      <c r="S327"/>
    </row>
    <row r="328" spans="1:19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</row>
    <row r="329" spans="1:19">
      <c r="A329" s="92"/>
      <c r="B329" s="101" t="s">
        <v>42</v>
      </c>
      <c r="C329" s="101" t="s">
        <v>694</v>
      </c>
      <c r="D329" s="101" t="s">
        <v>695</v>
      </c>
      <c r="E329" s="101" t="s">
        <v>696</v>
      </c>
      <c r="F329" s="101" t="s">
        <v>36</v>
      </c>
      <c r="G329" s="101" t="s">
        <v>697</v>
      </c>
      <c r="H329" s="101" t="s">
        <v>698</v>
      </c>
      <c r="I329" s="101" t="s">
        <v>699</v>
      </c>
      <c r="J329" s="101" t="s">
        <v>514</v>
      </c>
      <c r="K329" s="101" t="s">
        <v>516</v>
      </c>
      <c r="L329"/>
      <c r="M329"/>
      <c r="N329"/>
      <c r="O329"/>
      <c r="P329"/>
      <c r="Q329"/>
      <c r="R329"/>
      <c r="S329"/>
    </row>
    <row r="330" spans="1:19">
      <c r="A330" s="101" t="s">
        <v>700</v>
      </c>
      <c r="B330" s="101" t="s">
        <v>1204</v>
      </c>
      <c r="C330" s="101">
        <v>2.23</v>
      </c>
      <c r="D330" s="101">
        <v>2.23</v>
      </c>
      <c r="E330" s="101">
        <v>3.3540000000000001</v>
      </c>
      <c r="F330" s="101">
        <v>0.38500000000000001</v>
      </c>
      <c r="G330" s="101">
        <v>0.30499999999999999</v>
      </c>
      <c r="H330" s="101" t="s">
        <v>701</v>
      </c>
      <c r="I330" s="102">
        <v>4.8099999999999997E+73</v>
      </c>
      <c r="J330" s="101">
        <v>180</v>
      </c>
      <c r="K330" s="101" t="s">
        <v>518</v>
      </c>
      <c r="L330"/>
      <c r="M330"/>
      <c r="N330"/>
      <c r="O330"/>
      <c r="P330"/>
      <c r="Q330"/>
      <c r="R330"/>
      <c r="S330"/>
    </row>
    <row r="331" spans="1:19">
      <c r="A331" s="101" t="s">
        <v>702</v>
      </c>
      <c r="B331" s="101" t="s">
        <v>1204</v>
      </c>
      <c r="C331" s="101">
        <v>8.92</v>
      </c>
      <c r="D331" s="101">
        <v>8.92</v>
      </c>
      <c r="E331" s="101">
        <v>3.3540000000000001</v>
      </c>
      <c r="F331" s="101">
        <v>0.38500000000000001</v>
      </c>
      <c r="G331" s="101">
        <v>0.30499999999999999</v>
      </c>
      <c r="H331" s="101" t="s">
        <v>701</v>
      </c>
      <c r="I331" s="101" t="s">
        <v>522</v>
      </c>
      <c r="J331" s="101">
        <v>180</v>
      </c>
      <c r="K331" s="101" t="s">
        <v>518</v>
      </c>
      <c r="L331"/>
      <c r="M331"/>
      <c r="N331"/>
      <c r="O331"/>
      <c r="P331"/>
      <c r="Q331"/>
      <c r="R331"/>
      <c r="S331"/>
    </row>
    <row r="332" spans="1:19">
      <c r="A332" s="101" t="s">
        <v>703</v>
      </c>
      <c r="B332" s="101" t="s">
        <v>1204</v>
      </c>
      <c r="C332" s="101">
        <v>2.3199999999999998</v>
      </c>
      <c r="D332" s="101">
        <v>2.3199999999999998</v>
      </c>
      <c r="E332" s="101">
        <v>3.3540000000000001</v>
      </c>
      <c r="F332" s="101">
        <v>0.38500000000000001</v>
      </c>
      <c r="G332" s="101">
        <v>0.30499999999999999</v>
      </c>
      <c r="H332" s="101" t="s">
        <v>701</v>
      </c>
      <c r="I332" s="101" t="s">
        <v>527</v>
      </c>
      <c r="J332" s="101">
        <v>0</v>
      </c>
      <c r="K332" s="101" t="s">
        <v>528</v>
      </c>
      <c r="L332"/>
      <c r="M332"/>
      <c r="N332"/>
      <c r="O332"/>
      <c r="P332"/>
      <c r="Q332"/>
      <c r="R332"/>
      <c r="S332"/>
    </row>
    <row r="333" spans="1:19">
      <c r="A333" s="101" t="s">
        <v>704</v>
      </c>
      <c r="B333" s="101" t="s">
        <v>1204</v>
      </c>
      <c r="C333" s="101">
        <v>8.92</v>
      </c>
      <c r="D333" s="101">
        <v>8.92</v>
      </c>
      <c r="E333" s="101">
        <v>3.3540000000000001</v>
      </c>
      <c r="F333" s="101">
        <v>0.38500000000000001</v>
      </c>
      <c r="G333" s="101">
        <v>0.30499999999999999</v>
      </c>
      <c r="H333" s="101" t="s">
        <v>701</v>
      </c>
      <c r="I333" s="101" t="s">
        <v>540</v>
      </c>
      <c r="J333" s="101">
        <v>270</v>
      </c>
      <c r="K333" s="101" t="s">
        <v>535</v>
      </c>
      <c r="L333"/>
      <c r="M333"/>
      <c r="N333"/>
      <c r="O333"/>
      <c r="P333"/>
      <c r="Q333"/>
      <c r="R333"/>
      <c r="S333"/>
    </row>
    <row r="334" spans="1:19">
      <c r="A334" s="101" t="s">
        <v>705</v>
      </c>
      <c r="B334" s="101" t="s">
        <v>1204</v>
      </c>
      <c r="C334" s="101">
        <v>2.79</v>
      </c>
      <c r="D334" s="101">
        <v>2.79</v>
      </c>
      <c r="E334" s="101">
        <v>3.3540000000000001</v>
      </c>
      <c r="F334" s="101">
        <v>0.38500000000000001</v>
      </c>
      <c r="G334" s="101">
        <v>0.30499999999999999</v>
      </c>
      <c r="H334" s="101" t="s">
        <v>701</v>
      </c>
      <c r="I334" s="101" t="s">
        <v>545</v>
      </c>
      <c r="J334" s="101">
        <v>0</v>
      </c>
      <c r="K334" s="101" t="s">
        <v>528</v>
      </c>
      <c r="L334"/>
      <c r="M334"/>
      <c r="N334"/>
      <c r="O334"/>
      <c r="P334"/>
      <c r="Q334"/>
      <c r="R334"/>
      <c r="S334"/>
    </row>
    <row r="335" spans="1:19">
      <c r="A335" s="101" t="s">
        <v>706</v>
      </c>
      <c r="B335" s="101" t="s">
        <v>1204</v>
      </c>
      <c r="C335" s="101">
        <v>2.79</v>
      </c>
      <c r="D335" s="101">
        <v>2.79</v>
      </c>
      <c r="E335" s="101">
        <v>3.3540000000000001</v>
      </c>
      <c r="F335" s="101">
        <v>0.38500000000000001</v>
      </c>
      <c r="G335" s="101">
        <v>0.30499999999999999</v>
      </c>
      <c r="H335" s="101" t="s">
        <v>701</v>
      </c>
      <c r="I335" s="101" t="s">
        <v>545</v>
      </c>
      <c r="J335" s="101">
        <v>0</v>
      </c>
      <c r="K335" s="101" t="s">
        <v>528</v>
      </c>
      <c r="L335"/>
      <c r="M335"/>
      <c r="N335"/>
      <c r="O335"/>
      <c r="P335"/>
      <c r="Q335"/>
      <c r="R335"/>
      <c r="S335"/>
    </row>
    <row r="336" spans="1:19">
      <c r="A336" s="101" t="s">
        <v>707</v>
      </c>
      <c r="B336" s="101" t="s">
        <v>1204</v>
      </c>
      <c r="C336" s="101">
        <v>2.23</v>
      </c>
      <c r="D336" s="101">
        <v>2.23</v>
      </c>
      <c r="E336" s="101">
        <v>3.3540000000000001</v>
      </c>
      <c r="F336" s="101">
        <v>0.38500000000000001</v>
      </c>
      <c r="G336" s="101">
        <v>0.30499999999999999</v>
      </c>
      <c r="H336" s="101" t="s">
        <v>701</v>
      </c>
      <c r="I336" s="101">
        <v>879583</v>
      </c>
      <c r="J336" s="101">
        <v>180</v>
      </c>
      <c r="K336" s="101" t="s">
        <v>518</v>
      </c>
      <c r="L336"/>
      <c r="M336"/>
      <c r="N336"/>
      <c r="O336"/>
      <c r="P336"/>
      <c r="Q336"/>
      <c r="R336"/>
      <c r="S336"/>
    </row>
    <row r="337" spans="1:19">
      <c r="A337" s="101" t="s">
        <v>708</v>
      </c>
      <c r="B337" s="101" t="s">
        <v>1204</v>
      </c>
      <c r="C337" s="101">
        <v>2.23</v>
      </c>
      <c r="D337" s="101">
        <v>2.23</v>
      </c>
      <c r="E337" s="101">
        <v>3.3540000000000001</v>
      </c>
      <c r="F337" s="101">
        <v>0.38500000000000001</v>
      </c>
      <c r="G337" s="101">
        <v>0.30499999999999999</v>
      </c>
      <c r="H337" s="101" t="s">
        <v>701</v>
      </c>
      <c r="I337" s="101">
        <v>879583</v>
      </c>
      <c r="J337" s="101">
        <v>180</v>
      </c>
      <c r="K337" s="101" t="s">
        <v>518</v>
      </c>
      <c r="L337"/>
      <c r="M337"/>
      <c r="N337"/>
      <c r="O337"/>
      <c r="P337"/>
      <c r="Q337"/>
      <c r="R337"/>
      <c r="S337"/>
    </row>
    <row r="338" spans="1:19">
      <c r="A338" s="101" t="s">
        <v>709</v>
      </c>
      <c r="B338" s="101" t="s">
        <v>1204</v>
      </c>
      <c r="C338" s="101">
        <v>2.23</v>
      </c>
      <c r="D338" s="101">
        <v>2.23</v>
      </c>
      <c r="E338" s="101">
        <v>3.3540000000000001</v>
      </c>
      <c r="F338" s="101">
        <v>0.38500000000000001</v>
      </c>
      <c r="G338" s="101">
        <v>0.30499999999999999</v>
      </c>
      <c r="H338" s="101" t="s">
        <v>701</v>
      </c>
      <c r="I338" s="101" t="s">
        <v>566</v>
      </c>
      <c r="J338" s="101">
        <v>90</v>
      </c>
      <c r="K338" s="101" t="s">
        <v>531</v>
      </c>
      <c r="L338"/>
      <c r="M338"/>
      <c r="N338"/>
      <c r="O338"/>
      <c r="P338"/>
      <c r="Q338"/>
      <c r="R338"/>
      <c r="S338"/>
    </row>
    <row r="339" spans="1:19">
      <c r="A339" s="101" t="s">
        <v>710</v>
      </c>
      <c r="B339" s="101" t="s">
        <v>1204</v>
      </c>
      <c r="C339" s="101">
        <v>2.23</v>
      </c>
      <c r="D339" s="101">
        <v>2.23</v>
      </c>
      <c r="E339" s="101">
        <v>3.3540000000000001</v>
      </c>
      <c r="F339" s="101">
        <v>0.38500000000000001</v>
      </c>
      <c r="G339" s="101">
        <v>0.30499999999999999</v>
      </c>
      <c r="H339" s="101" t="s">
        <v>701</v>
      </c>
      <c r="I339" s="101" t="s">
        <v>566</v>
      </c>
      <c r="J339" s="101">
        <v>90</v>
      </c>
      <c r="K339" s="101" t="s">
        <v>531</v>
      </c>
      <c r="L339"/>
      <c r="M339"/>
      <c r="N339"/>
      <c r="O339"/>
      <c r="P339"/>
      <c r="Q339"/>
      <c r="R339"/>
      <c r="S339"/>
    </row>
    <row r="340" spans="1:19">
      <c r="A340" s="101" t="s">
        <v>711</v>
      </c>
      <c r="B340" s="101" t="s">
        <v>1204</v>
      </c>
      <c r="C340" s="101">
        <v>2.23</v>
      </c>
      <c r="D340" s="101">
        <v>2.23</v>
      </c>
      <c r="E340" s="101">
        <v>3.3540000000000001</v>
      </c>
      <c r="F340" s="101">
        <v>0.38500000000000001</v>
      </c>
      <c r="G340" s="101">
        <v>0.30499999999999999</v>
      </c>
      <c r="H340" s="101" t="s">
        <v>701</v>
      </c>
      <c r="I340" s="101" t="s">
        <v>568</v>
      </c>
      <c r="J340" s="101">
        <v>90</v>
      </c>
      <c r="K340" s="101" t="s">
        <v>531</v>
      </c>
      <c r="L340"/>
      <c r="M340"/>
      <c r="N340"/>
      <c r="O340"/>
      <c r="P340"/>
      <c r="Q340"/>
      <c r="R340"/>
      <c r="S340"/>
    </row>
    <row r="341" spans="1:19">
      <c r="A341" s="101">
        <v>591336</v>
      </c>
      <c r="B341" s="101" t="s">
        <v>1204</v>
      </c>
      <c r="C341" s="101">
        <v>2.23</v>
      </c>
      <c r="D341" s="101">
        <v>2.23</v>
      </c>
      <c r="E341" s="101">
        <v>3.3540000000000001</v>
      </c>
      <c r="F341" s="101">
        <v>0.38500000000000001</v>
      </c>
      <c r="G341" s="101">
        <v>0.30499999999999999</v>
      </c>
      <c r="H341" s="101" t="s">
        <v>701</v>
      </c>
      <c r="I341" s="101" t="s">
        <v>568</v>
      </c>
      <c r="J341" s="101">
        <v>90</v>
      </c>
      <c r="K341" s="101" t="s">
        <v>531</v>
      </c>
      <c r="L341"/>
      <c r="M341"/>
      <c r="N341"/>
      <c r="O341"/>
      <c r="P341"/>
      <c r="Q341"/>
      <c r="R341"/>
      <c r="S341"/>
    </row>
    <row r="342" spans="1:19">
      <c r="A342" s="101" t="s">
        <v>712</v>
      </c>
      <c r="B342" s="101" t="s">
        <v>1204</v>
      </c>
      <c r="C342" s="101">
        <v>2.23</v>
      </c>
      <c r="D342" s="101">
        <v>2.23</v>
      </c>
      <c r="E342" s="101">
        <v>3.3540000000000001</v>
      </c>
      <c r="F342" s="101">
        <v>0.38500000000000001</v>
      </c>
      <c r="G342" s="101">
        <v>0.30499999999999999</v>
      </c>
      <c r="H342" s="101" t="s">
        <v>701</v>
      </c>
      <c r="I342" s="101" t="s">
        <v>568</v>
      </c>
      <c r="J342" s="101">
        <v>90</v>
      </c>
      <c r="K342" s="101" t="s">
        <v>531</v>
      </c>
      <c r="L342"/>
      <c r="M342"/>
      <c r="N342"/>
      <c r="O342"/>
      <c r="P342"/>
      <c r="Q342"/>
      <c r="R342"/>
      <c r="S342"/>
    </row>
    <row r="343" spans="1:19">
      <c r="A343" s="101" t="s">
        <v>713</v>
      </c>
      <c r="B343" s="101" t="s">
        <v>1204</v>
      </c>
      <c r="C343" s="101">
        <v>2.79</v>
      </c>
      <c r="D343" s="101">
        <v>2.79</v>
      </c>
      <c r="E343" s="101">
        <v>3.3540000000000001</v>
      </c>
      <c r="F343" s="101">
        <v>0.38500000000000001</v>
      </c>
      <c r="G343" s="101">
        <v>0.30499999999999999</v>
      </c>
      <c r="H343" s="101" t="s">
        <v>701</v>
      </c>
      <c r="I343" s="101" t="s">
        <v>578</v>
      </c>
      <c r="J343" s="101">
        <v>0</v>
      </c>
      <c r="K343" s="101" t="s">
        <v>528</v>
      </c>
      <c r="L343"/>
      <c r="M343"/>
      <c r="N343"/>
      <c r="O343"/>
      <c r="P343"/>
      <c r="Q343"/>
      <c r="R343"/>
      <c r="S343"/>
    </row>
    <row r="344" spans="1:19">
      <c r="A344" s="101" t="s">
        <v>714</v>
      </c>
      <c r="B344" s="101" t="s">
        <v>1204</v>
      </c>
      <c r="C344" s="101">
        <v>2.79</v>
      </c>
      <c r="D344" s="101">
        <v>2.79</v>
      </c>
      <c r="E344" s="101">
        <v>3.3540000000000001</v>
      </c>
      <c r="F344" s="101">
        <v>0.38500000000000001</v>
      </c>
      <c r="G344" s="101">
        <v>0.30499999999999999</v>
      </c>
      <c r="H344" s="101" t="s">
        <v>701</v>
      </c>
      <c r="I344" s="101" t="s">
        <v>578</v>
      </c>
      <c r="J344" s="101">
        <v>0</v>
      </c>
      <c r="K344" s="101" t="s">
        <v>528</v>
      </c>
      <c r="L344"/>
      <c r="M344"/>
      <c r="N344"/>
      <c r="O344"/>
      <c r="P344"/>
      <c r="Q344"/>
      <c r="R344"/>
      <c r="S344"/>
    </row>
    <row r="345" spans="1:19">
      <c r="A345" s="101" t="s">
        <v>715</v>
      </c>
      <c r="B345" s="101" t="s">
        <v>1204</v>
      </c>
      <c r="C345" s="101">
        <v>3.34</v>
      </c>
      <c r="D345" s="101">
        <v>3.34</v>
      </c>
      <c r="E345" s="101">
        <v>3.3540000000000001</v>
      </c>
      <c r="F345" s="101">
        <v>0.38500000000000001</v>
      </c>
      <c r="G345" s="101">
        <v>0.30499999999999999</v>
      </c>
      <c r="H345" s="101" t="s">
        <v>701</v>
      </c>
      <c r="I345" s="101" t="s">
        <v>580</v>
      </c>
      <c r="J345" s="101">
        <v>180</v>
      </c>
      <c r="K345" s="101" t="s">
        <v>518</v>
      </c>
      <c r="L345"/>
      <c r="M345"/>
      <c r="N345"/>
      <c r="O345"/>
      <c r="P345"/>
      <c r="Q345"/>
      <c r="R345"/>
      <c r="S345"/>
    </row>
    <row r="346" spans="1:19">
      <c r="A346" s="101" t="s">
        <v>716</v>
      </c>
      <c r="B346" s="101" t="s">
        <v>1204</v>
      </c>
      <c r="C346" s="101">
        <v>2.23</v>
      </c>
      <c r="D346" s="101">
        <v>2.23</v>
      </c>
      <c r="E346" s="101">
        <v>3.3540000000000001</v>
      </c>
      <c r="F346" s="101">
        <v>0.38500000000000001</v>
      </c>
      <c r="G346" s="101">
        <v>0.30499999999999999</v>
      </c>
      <c r="H346" s="101" t="s">
        <v>701</v>
      </c>
      <c r="I346" s="101" t="s">
        <v>583</v>
      </c>
      <c r="J346" s="101">
        <v>180</v>
      </c>
      <c r="K346" s="101" t="s">
        <v>518</v>
      </c>
      <c r="L346"/>
      <c r="M346"/>
      <c r="N346"/>
      <c r="O346"/>
      <c r="P346"/>
      <c r="Q346"/>
      <c r="R346"/>
      <c r="S346"/>
    </row>
    <row r="347" spans="1:19">
      <c r="A347" s="101" t="s">
        <v>717</v>
      </c>
      <c r="B347" s="101" t="s">
        <v>1204</v>
      </c>
      <c r="C347" s="101">
        <v>2.23</v>
      </c>
      <c r="D347" s="101">
        <v>2.23</v>
      </c>
      <c r="E347" s="101">
        <v>3.3540000000000001</v>
      </c>
      <c r="F347" s="101">
        <v>0.38500000000000001</v>
      </c>
      <c r="G347" s="101">
        <v>0.30499999999999999</v>
      </c>
      <c r="H347" s="101" t="s">
        <v>701</v>
      </c>
      <c r="I347" s="101" t="s">
        <v>583</v>
      </c>
      <c r="J347" s="101">
        <v>180</v>
      </c>
      <c r="K347" s="101" t="s">
        <v>518</v>
      </c>
      <c r="L347"/>
      <c r="M347"/>
      <c r="N347"/>
      <c r="O347"/>
      <c r="P347"/>
      <c r="Q347"/>
      <c r="R347"/>
      <c r="S347"/>
    </row>
    <row r="348" spans="1:19">
      <c r="A348" s="101" t="s">
        <v>718</v>
      </c>
      <c r="B348" s="101" t="s">
        <v>1204</v>
      </c>
      <c r="C348" s="101">
        <v>2.23</v>
      </c>
      <c r="D348" s="101">
        <v>2.23</v>
      </c>
      <c r="E348" s="101">
        <v>3.3540000000000001</v>
      </c>
      <c r="F348" s="101">
        <v>0.38500000000000001</v>
      </c>
      <c r="G348" s="101">
        <v>0.30499999999999999</v>
      </c>
      <c r="H348" s="101" t="s">
        <v>701</v>
      </c>
      <c r="I348" s="101" t="s">
        <v>583</v>
      </c>
      <c r="J348" s="101">
        <v>180</v>
      </c>
      <c r="K348" s="101" t="s">
        <v>518</v>
      </c>
      <c r="L348"/>
      <c r="M348"/>
      <c r="N348"/>
      <c r="O348"/>
      <c r="P348"/>
      <c r="Q348"/>
      <c r="R348"/>
      <c r="S348"/>
    </row>
    <row r="349" spans="1:19">
      <c r="A349" s="101" t="s">
        <v>719</v>
      </c>
      <c r="B349" s="101" t="s">
        <v>1204</v>
      </c>
      <c r="C349" s="101">
        <v>2.23</v>
      </c>
      <c r="D349" s="101">
        <v>2.23</v>
      </c>
      <c r="E349" s="101">
        <v>3.3540000000000001</v>
      </c>
      <c r="F349" s="101">
        <v>0.38500000000000001</v>
      </c>
      <c r="G349" s="101">
        <v>0.30499999999999999</v>
      </c>
      <c r="H349" s="101" t="s">
        <v>701</v>
      </c>
      <c r="I349" s="101" t="s">
        <v>583</v>
      </c>
      <c r="J349" s="101">
        <v>180</v>
      </c>
      <c r="K349" s="101" t="s">
        <v>518</v>
      </c>
      <c r="L349"/>
      <c r="M349"/>
      <c r="N349"/>
      <c r="O349"/>
      <c r="P349"/>
      <c r="Q349"/>
      <c r="R349"/>
      <c r="S349"/>
    </row>
    <row r="350" spans="1:19">
      <c r="A350" s="101" t="s">
        <v>720</v>
      </c>
      <c r="B350" s="101" t="s">
        <v>1204</v>
      </c>
      <c r="C350" s="101">
        <v>0.74</v>
      </c>
      <c r="D350" s="101">
        <v>0.74</v>
      </c>
      <c r="E350" s="101">
        <v>3.3540000000000001</v>
      </c>
      <c r="F350" s="101">
        <v>0.38500000000000001</v>
      </c>
      <c r="G350" s="101">
        <v>0.30499999999999999</v>
      </c>
      <c r="H350" s="101" t="s">
        <v>701</v>
      </c>
      <c r="I350" s="101" t="s">
        <v>585</v>
      </c>
      <c r="J350" s="101">
        <v>180</v>
      </c>
      <c r="K350" s="101" t="s">
        <v>518</v>
      </c>
      <c r="L350"/>
      <c r="M350"/>
      <c r="N350"/>
      <c r="O350"/>
      <c r="P350"/>
      <c r="Q350"/>
      <c r="R350"/>
      <c r="S350"/>
    </row>
    <row r="351" spans="1:19">
      <c r="A351" s="101" t="s">
        <v>721</v>
      </c>
      <c r="B351" s="101" t="s">
        <v>1204</v>
      </c>
      <c r="C351" s="101">
        <v>2.23</v>
      </c>
      <c r="D351" s="101">
        <v>2.23</v>
      </c>
      <c r="E351" s="101">
        <v>3.3540000000000001</v>
      </c>
      <c r="F351" s="101">
        <v>0.38500000000000001</v>
      </c>
      <c r="G351" s="101">
        <v>0.30499999999999999</v>
      </c>
      <c r="H351" s="101" t="s">
        <v>701</v>
      </c>
      <c r="I351" s="101">
        <v>997723</v>
      </c>
      <c r="J351" s="101">
        <v>180</v>
      </c>
      <c r="K351" s="101" t="s">
        <v>518</v>
      </c>
      <c r="L351"/>
      <c r="M351"/>
      <c r="N351"/>
      <c r="O351"/>
      <c r="P351"/>
      <c r="Q351"/>
      <c r="R351"/>
      <c r="S351"/>
    </row>
    <row r="352" spans="1:19">
      <c r="A352" s="101" t="s">
        <v>722</v>
      </c>
      <c r="B352" s="101" t="s">
        <v>1204</v>
      </c>
      <c r="C352" s="101">
        <v>2.23</v>
      </c>
      <c r="D352" s="101">
        <v>2.23</v>
      </c>
      <c r="E352" s="101">
        <v>3.3540000000000001</v>
      </c>
      <c r="F352" s="101">
        <v>0.38500000000000001</v>
      </c>
      <c r="G352" s="101">
        <v>0.30499999999999999</v>
      </c>
      <c r="H352" s="101" t="s">
        <v>701</v>
      </c>
      <c r="I352" s="101">
        <v>997723</v>
      </c>
      <c r="J352" s="101">
        <v>180</v>
      </c>
      <c r="K352" s="101" t="s">
        <v>518</v>
      </c>
      <c r="L352"/>
      <c r="M352"/>
      <c r="N352"/>
      <c r="O352"/>
      <c r="P352"/>
      <c r="Q352"/>
      <c r="R352"/>
      <c r="S352"/>
    </row>
    <row r="353" spans="1:19">
      <c r="A353" s="101" t="s">
        <v>723</v>
      </c>
      <c r="B353" s="101" t="s">
        <v>1204</v>
      </c>
      <c r="C353" s="101">
        <v>2.23</v>
      </c>
      <c r="D353" s="101">
        <v>2.23</v>
      </c>
      <c r="E353" s="101">
        <v>3.3540000000000001</v>
      </c>
      <c r="F353" s="101">
        <v>0.38500000000000001</v>
      </c>
      <c r="G353" s="101">
        <v>0.30499999999999999</v>
      </c>
      <c r="H353" s="101" t="s">
        <v>701</v>
      </c>
      <c r="I353" s="101" t="s">
        <v>591</v>
      </c>
      <c r="J353" s="101">
        <v>270</v>
      </c>
      <c r="K353" s="101" t="s">
        <v>535</v>
      </c>
      <c r="L353"/>
      <c r="M353"/>
      <c r="N353"/>
      <c r="O353"/>
      <c r="P353"/>
      <c r="Q353"/>
      <c r="R353"/>
      <c r="S353"/>
    </row>
    <row r="354" spans="1:19">
      <c r="A354" s="101" t="s">
        <v>724</v>
      </c>
      <c r="B354" s="101" t="s">
        <v>1204</v>
      </c>
      <c r="C354" s="101">
        <v>2.23</v>
      </c>
      <c r="D354" s="101">
        <v>2.23</v>
      </c>
      <c r="E354" s="101">
        <v>3.3540000000000001</v>
      </c>
      <c r="F354" s="101">
        <v>0.38500000000000001</v>
      </c>
      <c r="G354" s="101">
        <v>0.30499999999999999</v>
      </c>
      <c r="H354" s="101" t="s">
        <v>701</v>
      </c>
      <c r="I354" s="101" t="s">
        <v>593</v>
      </c>
      <c r="J354" s="101">
        <v>180</v>
      </c>
      <c r="K354" s="101" t="s">
        <v>518</v>
      </c>
      <c r="L354"/>
      <c r="M354"/>
      <c r="N354"/>
      <c r="O354"/>
      <c r="P354"/>
      <c r="Q354"/>
      <c r="R354"/>
      <c r="S354"/>
    </row>
    <row r="355" spans="1:19">
      <c r="A355" s="101" t="s">
        <v>725</v>
      </c>
      <c r="B355" s="101" t="s">
        <v>1204</v>
      </c>
      <c r="C355" s="101">
        <v>2.79</v>
      </c>
      <c r="D355" s="101">
        <v>2.79</v>
      </c>
      <c r="E355" s="101">
        <v>3.3540000000000001</v>
      </c>
      <c r="F355" s="101">
        <v>0.38500000000000001</v>
      </c>
      <c r="G355" s="101">
        <v>0.30499999999999999</v>
      </c>
      <c r="H355" s="101" t="s">
        <v>701</v>
      </c>
      <c r="I355" s="101" t="s">
        <v>596</v>
      </c>
      <c r="J355" s="101">
        <v>0</v>
      </c>
      <c r="K355" s="101" t="s">
        <v>528</v>
      </c>
      <c r="L355"/>
      <c r="M355"/>
      <c r="N355"/>
      <c r="O355"/>
      <c r="P355"/>
      <c r="Q355"/>
      <c r="R355"/>
      <c r="S355"/>
    </row>
    <row r="356" spans="1:19">
      <c r="A356" s="101" t="s">
        <v>726</v>
      </c>
      <c r="B356" s="101" t="s">
        <v>1204</v>
      </c>
      <c r="C356" s="101">
        <v>2.79</v>
      </c>
      <c r="D356" s="101">
        <v>2.79</v>
      </c>
      <c r="E356" s="101">
        <v>3.3540000000000001</v>
      </c>
      <c r="F356" s="101">
        <v>0.38500000000000001</v>
      </c>
      <c r="G356" s="101">
        <v>0.30499999999999999</v>
      </c>
      <c r="H356" s="101" t="s">
        <v>701</v>
      </c>
      <c r="I356" s="101" t="s">
        <v>596</v>
      </c>
      <c r="J356" s="101">
        <v>0</v>
      </c>
      <c r="K356" s="101" t="s">
        <v>528</v>
      </c>
      <c r="L356"/>
      <c r="M356"/>
      <c r="N356"/>
      <c r="O356"/>
      <c r="P356"/>
      <c r="Q356"/>
      <c r="R356"/>
      <c r="S356"/>
    </row>
    <row r="357" spans="1:19">
      <c r="A357" s="101" t="s">
        <v>727</v>
      </c>
      <c r="B357" s="101" t="s">
        <v>1204</v>
      </c>
      <c r="C357" s="101">
        <v>2.79</v>
      </c>
      <c r="D357" s="101">
        <v>2.79</v>
      </c>
      <c r="E357" s="101">
        <v>3.3540000000000001</v>
      </c>
      <c r="F357" s="101">
        <v>0.38500000000000001</v>
      </c>
      <c r="G357" s="101">
        <v>0.30499999999999999</v>
      </c>
      <c r="H357" s="101" t="s">
        <v>701</v>
      </c>
      <c r="I357" s="101" t="s">
        <v>596</v>
      </c>
      <c r="J357" s="101">
        <v>0</v>
      </c>
      <c r="K357" s="101" t="s">
        <v>528</v>
      </c>
      <c r="L357"/>
      <c r="M357"/>
      <c r="N357"/>
      <c r="O357"/>
      <c r="P357"/>
      <c r="Q357"/>
      <c r="R357"/>
      <c r="S357"/>
    </row>
    <row r="358" spans="1:19">
      <c r="A358" s="101" t="s">
        <v>728</v>
      </c>
      <c r="B358" s="101" t="s">
        <v>1204</v>
      </c>
      <c r="C358" s="101">
        <v>2.97</v>
      </c>
      <c r="D358" s="101">
        <v>2.97</v>
      </c>
      <c r="E358" s="101">
        <v>3.3540000000000001</v>
      </c>
      <c r="F358" s="101">
        <v>0.38500000000000001</v>
      </c>
      <c r="G358" s="101">
        <v>0.30499999999999999</v>
      </c>
      <c r="H358" s="101" t="s">
        <v>701</v>
      </c>
      <c r="I358" s="102" t="s">
        <v>600</v>
      </c>
      <c r="J358" s="101">
        <v>90</v>
      </c>
      <c r="K358" s="101" t="s">
        <v>531</v>
      </c>
      <c r="L358"/>
      <c r="M358"/>
      <c r="N358"/>
      <c r="O358"/>
      <c r="P358"/>
      <c r="Q358"/>
      <c r="R358"/>
      <c r="S358"/>
    </row>
    <row r="359" spans="1:19">
      <c r="A359" s="101" t="s">
        <v>729</v>
      </c>
      <c r="B359" s="101" t="s">
        <v>1204</v>
      </c>
      <c r="C359" s="101">
        <v>2.23</v>
      </c>
      <c r="D359" s="101">
        <v>2.23</v>
      </c>
      <c r="E359" s="101">
        <v>3.3540000000000001</v>
      </c>
      <c r="F359" s="101">
        <v>0.38500000000000001</v>
      </c>
      <c r="G359" s="101">
        <v>0.30499999999999999</v>
      </c>
      <c r="H359" s="101" t="s">
        <v>701</v>
      </c>
      <c r="I359" s="101" t="s">
        <v>605</v>
      </c>
      <c r="J359" s="101">
        <v>90</v>
      </c>
      <c r="K359" s="101" t="s">
        <v>531</v>
      </c>
      <c r="L359"/>
      <c r="M359"/>
      <c r="N359"/>
      <c r="O359"/>
      <c r="P359"/>
      <c r="Q359"/>
      <c r="R359"/>
      <c r="S359"/>
    </row>
    <row r="360" spans="1:19">
      <c r="A360" s="101" t="s">
        <v>730</v>
      </c>
      <c r="B360" s="101" t="s">
        <v>1204</v>
      </c>
      <c r="C360" s="101">
        <v>2.23</v>
      </c>
      <c r="D360" s="101">
        <v>2.23</v>
      </c>
      <c r="E360" s="101">
        <v>3.3540000000000001</v>
      </c>
      <c r="F360" s="101">
        <v>0.38500000000000001</v>
      </c>
      <c r="G360" s="101">
        <v>0.30499999999999999</v>
      </c>
      <c r="H360" s="101" t="s">
        <v>701</v>
      </c>
      <c r="I360" s="101" t="s">
        <v>609</v>
      </c>
      <c r="J360" s="101">
        <v>90</v>
      </c>
      <c r="K360" s="101" t="s">
        <v>531</v>
      </c>
      <c r="L360"/>
      <c r="M360"/>
      <c r="N360"/>
      <c r="O360"/>
      <c r="P360"/>
      <c r="Q360"/>
      <c r="R360"/>
      <c r="S360"/>
    </row>
    <row r="361" spans="1:19">
      <c r="A361" s="101" t="s">
        <v>731</v>
      </c>
      <c r="B361" s="101" t="s">
        <v>1204</v>
      </c>
      <c r="C361" s="101">
        <v>6.69</v>
      </c>
      <c r="D361" s="101">
        <v>6.69</v>
      </c>
      <c r="E361" s="101">
        <v>3.3540000000000001</v>
      </c>
      <c r="F361" s="101">
        <v>0.38500000000000001</v>
      </c>
      <c r="G361" s="101">
        <v>0.30499999999999999</v>
      </c>
      <c r="H361" s="101" t="s">
        <v>701</v>
      </c>
      <c r="I361" s="101" t="s">
        <v>610</v>
      </c>
      <c r="J361" s="101">
        <v>180</v>
      </c>
      <c r="K361" s="101" t="s">
        <v>518</v>
      </c>
      <c r="L361"/>
      <c r="M361"/>
      <c r="N361"/>
      <c r="O361"/>
      <c r="P361"/>
      <c r="Q361"/>
      <c r="R361"/>
      <c r="S361"/>
    </row>
    <row r="362" spans="1:19">
      <c r="A362" s="101" t="s">
        <v>732</v>
      </c>
      <c r="B362" s="101" t="s">
        <v>1204</v>
      </c>
      <c r="C362" s="101">
        <v>2.23</v>
      </c>
      <c r="D362" s="101">
        <v>2.23</v>
      </c>
      <c r="E362" s="101">
        <v>3.3540000000000001</v>
      </c>
      <c r="F362" s="101">
        <v>0.38500000000000001</v>
      </c>
      <c r="G362" s="101">
        <v>0.30499999999999999</v>
      </c>
      <c r="H362" s="101" t="s">
        <v>701</v>
      </c>
      <c r="I362" s="101" t="s">
        <v>611</v>
      </c>
      <c r="J362" s="101">
        <v>270</v>
      </c>
      <c r="K362" s="101" t="s">
        <v>535</v>
      </c>
      <c r="L362"/>
      <c r="M362"/>
      <c r="N362"/>
      <c r="O362"/>
      <c r="P362"/>
      <c r="Q362"/>
      <c r="R362"/>
      <c r="S362"/>
    </row>
    <row r="363" spans="1:19">
      <c r="A363" s="101" t="s">
        <v>733</v>
      </c>
      <c r="B363" s="101" t="s">
        <v>1204</v>
      </c>
      <c r="C363" s="101">
        <v>2.23</v>
      </c>
      <c r="D363" s="101">
        <v>2.23</v>
      </c>
      <c r="E363" s="101">
        <v>3.3540000000000001</v>
      </c>
      <c r="F363" s="101">
        <v>0.38500000000000001</v>
      </c>
      <c r="G363" s="101">
        <v>0.30499999999999999</v>
      </c>
      <c r="H363" s="101" t="s">
        <v>701</v>
      </c>
      <c r="I363" s="101" t="s">
        <v>611</v>
      </c>
      <c r="J363" s="101">
        <v>270</v>
      </c>
      <c r="K363" s="101" t="s">
        <v>535</v>
      </c>
      <c r="L363"/>
      <c r="M363"/>
      <c r="N363"/>
      <c r="O363"/>
      <c r="P363"/>
      <c r="Q363"/>
      <c r="R363"/>
      <c r="S363"/>
    </row>
    <row r="364" spans="1:19">
      <c r="A364" s="101" t="s">
        <v>734</v>
      </c>
      <c r="B364" s="101" t="s">
        <v>1204</v>
      </c>
      <c r="C364" s="101">
        <v>2.23</v>
      </c>
      <c r="D364" s="101">
        <v>2.23</v>
      </c>
      <c r="E364" s="101">
        <v>3.3540000000000001</v>
      </c>
      <c r="F364" s="101">
        <v>0.38500000000000001</v>
      </c>
      <c r="G364" s="101">
        <v>0.30499999999999999</v>
      </c>
      <c r="H364" s="101" t="s">
        <v>701</v>
      </c>
      <c r="I364" s="101" t="s">
        <v>611</v>
      </c>
      <c r="J364" s="101">
        <v>270</v>
      </c>
      <c r="K364" s="101" t="s">
        <v>535</v>
      </c>
      <c r="L364"/>
      <c r="M364"/>
      <c r="N364"/>
      <c r="O364"/>
      <c r="P364"/>
      <c r="Q364"/>
      <c r="R364"/>
      <c r="S364"/>
    </row>
    <row r="365" spans="1:19">
      <c r="A365" s="101" t="s">
        <v>735</v>
      </c>
      <c r="B365" s="101" t="s">
        <v>1204</v>
      </c>
      <c r="C365" s="101">
        <v>2.23</v>
      </c>
      <c r="D365" s="101">
        <v>2.23</v>
      </c>
      <c r="E365" s="101">
        <v>3.3540000000000001</v>
      </c>
      <c r="F365" s="101">
        <v>0.38500000000000001</v>
      </c>
      <c r="G365" s="101">
        <v>0.30499999999999999</v>
      </c>
      <c r="H365" s="101" t="s">
        <v>701</v>
      </c>
      <c r="I365" s="101" t="s">
        <v>612</v>
      </c>
      <c r="J365" s="101">
        <v>180</v>
      </c>
      <c r="K365" s="101" t="s">
        <v>518</v>
      </c>
      <c r="L365"/>
      <c r="M365"/>
      <c r="N365"/>
      <c r="O365"/>
      <c r="P365"/>
      <c r="Q365"/>
      <c r="R365"/>
      <c r="S365"/>
    </row>
    <row r="366" spans="1:19">
      <c r="A366" s="101" t="s">
        <v>736</v>
      </c>
      <c r="B366" s="101" t="s">
        <v>1204</v>
      </c>
      <c r="C366" s="101">
        <v>3.72</v>
      </c>
      <c r="D366" s="101">
        <v>3.72</v>
      </c>
      <c r="E366" s="101">
        <v>3.3540000000000001</v>
      </c>
      <c r="F366" s="101">
        <v>0.38500000000000001</v>
      </c>
      <c r="G366" s="101">
        <v>0.30499999999999999</v>
      </c>
      <c r="H366" s="101" t="s">
        <v>701</v>
      </c>
      <c r="I366" s="101" t="s">
        <v>613</v>
      </c>
      <c r="J366" s="101">
        <v>180</v>
      </c>
      <c r="K366" s="101" t="s">
        <v>518</v>
      </c>
      <c r="L366"/>
      <c r="M366"/>
      <c r="N366"/>
      <c r="O366"/>
      <c r="P366"/>
      <c r="Q366"/>
      <c r="R366"/>
      <c r="S366"/>
    </row>
    <row r="367" spans="1:19">
      <c r="A367" s="101" t="s">
        <v>737</v>
      </c>
      <c r="B367" s="101" t="s">
        <v>1204</v>
      </c>
      <c r="C367" s="101">
        <v>5.95</v>
      </c>
      <c r="D367" s="101">
        <v>5.95</v>
      </c>
      <c r="E367" s="101">
        <v>3.3540000000000001</v>
      </c>
      <c r="F367" s="101">
        <v>0.38500000000000001</v>
      </c>
      <c r="G367" s="101">
        <v>0.30499999999999999</v>
      </c>
      <c r="H367" s="101" t="s">
        <v>701</v>
      </c>
      <c r="I367" s="101" t="s">
        <v>614</v>
      </c>
      <c r="J367" s="101">
        <v>180</v>
      </c>
      <c r="K367" s="101" t="s">
        <v>518</v>
      </c>
      <c r="L367"/>
      <c r="M367"/>
      <c r="N367"/>
      <c r="O367"/>
      <c r="P367"/>
      <c r="Q367"/>
      <c r="R367"/>
      <c r="S367"/>
    </row>
    <row r="368" spans="1:19">
      <c r="A368" s="101">
        <v>724114</v>
      </c>
      <c r="B368" s="101" t="s">
        <v>1204</v>
      </c>
      <c r="C368" s="101">
        <v>2.23</v>
      </c>
      <c r="D368" s="101">
        <v>2.23</v>
      </c>
      <c r="E368" s="101">
        <v>3.3540000000000001</v>
      </c>
      <c r="F368" s="101">
        <v>0.38500000000000001</v>
      </c>
      <c r="G368" s="101">
        <v>0.30499999999999999</v>
      </c>
      <c r="H368" s="101" t="s">
        <v>701</v>
      </c>
      <c r="I368" s="101" t="s">
        <v>615</v>
      </c>
      <c r="J368" s="101">
        <v>180</v>
      </c>
      <c r="K368" s="101" t="s">
        <v>518</v>
      </c>
      <c r="L368"/>
      <c r="M368"/>
      <c r="N368"/>
      <c r="O368"/>
      <c r="P368"/>
      <c r="Q368"/>
      <c r="R368"/>
      <c r="S368"/>
    </row>
    <row r="369" spans="1:19">
      <c r="A369" s="101" t="s">
        <v>738</v>
      </c>
      <c r="B369" s="101" t="s">
        <v>1204</v>
      </c>
      <c r="C369" s="101">
        <v>2.97</v>
      </c>
      <c r="D369" s="101">
        <v>2.97</v>
      </c>
      <c r="E369" s="101">
        <v>3.3540000000000001</v>
      </c>
      <c r="F369" s="101">
        <v>0.38500000000000001</v>
      </c>
      <c r="G369" s="101">
        <v>0.30499999999999999</v>
      </c>
      <c r="H369" s="101" t="s">
        <v>701</v>
      </c>
      <c r="I369" s="101" t="s">
        <v>616</v>
      </c>
      <c r="J369" s="101">
        <v>90</v>
      </c>
      <c r="K369" s="101" t="s">
        <v>531</v>
      </c>
      <c r="L369"/>
      <c r="M369"/>
      <c r="N369"/>
      <c r="O369"/>
      <c r="P369"/>
      <c r="Q369"/>
      <c r="R369"/>
      <c r="S369"/>
    </row>
    <row r="370" spans="1:19">
      <c r="A370" s="101" t="s">
        <v>739</v>
      </c>
      <c r="B370" s="101" t="s">
        <v>1204</v>
      </c>
      <c r="C370" s="101">
        <v>2.97</v>
      </c>
      <c r="D370" s="101">
        <v>2.97</v>
      </c>
      <c r="E370" s="101">
        <v>3.3540000000000001</v>
      </c>
      <c r="F370" s="101">
        <v>0.38500000000000001</v>
      </c>
      <c r="G370" s="101">
        <v>0.30499999999999999</v>
      </c>
      <c r="H370" s="101" t="s">
        <v>701</v>
      </c>
      <c r="I370" s="101" t="s">
        <v>616</v>
      </c>
      <c r="J370" s="101">
        <v>90</v>
      </c>
      <c r="K370" s="101" t="s">
        <v>531</v>
      </c>
      <c r="L370"/>
      <c r="M370"/>
      <c r="N370"/>
      <c r="O370"/>
      <c r="P370"/>
      <c r="Q370"/>
      <c r="R370"/>
      <c r="S370"/>
    </row>
    <row r="371" spans="1:19">
      <c r="A371" s="101" t="s">
        <v>740</v>
      </c>
      <c r="B371" s="101" t="s">
        <v>1204</v>
      </c>
      <c r="C371" s="101">
        <v>4.18</v>
      </c>
      <c r="D371" s="101">
        <v>4.18</v>
      </c>
      <c r="E371" s="101">
        <v>3.3540000000000001</v>
      </c>
      <c r="F371" s="101">
        <v>0.38500000000000001</v>
      </c>
      <c r="G371" s="101">
        <v>0.30499999999999999</v>
      </c>
      <c r="H371" s="101" t="s">
        <v>701</v>
      </c>
      <c r="I371" s="101" t="s">
        <v>617</v>
      </c>
      <c r="J371" s="101">
        <v>0</v>
      </c>
      <c r="K371" s="101" t="s">
        <v>528</v>
      </c>
      <c r="L371"/>
      <c r="M371"/>
      <c r="N371"/>
      <c r="O371"/>
      <c r="P371"/>
      <c r="Q371"/>
      <c r="R371"/>
      <c r="S371"/>
    </row>
    <row r="372" spans="1:19">
      <c r="A372" s="101" t="s">
        <v>741</v>
      </c>
      <c r="B372" s="101" t="s">
        <v>1204</v>
      </c>
      <c r="C372" s="101">
        <v>2.79</v>
      </c>
      <c r="D372" s="101">
        <v>2.79</v>
      </c>
      <c r="E372" s="101">
        <v>3.3540000000000001</v>
      </c>
      <c r="F372" s="101">
        <v>0.38500000000000001</v>
      </c>
      <c r="G372" s="101">
        <v>0.30499999999999999</v>
      </c>
      <c r="H372" s="101" t="s">
        <v>701</v>
      </c>
      <c r="I372" s="101" t="s">
        <v>618</v>
      </c>
      <c r="J372" s="101">
        <v>0</v>
      </c>
      <c r="K372" s="101" t="s">
        <v>528</v>
      </c>
      <c r="L372"/>
      <c r="M372"/>
      <c r="N372"/>
      <c r="O372"/>
      <c r="P372"/>
      <c r="Q372"/>
      <c r="R372"/>
      <c r="S372"/>
    </row>
    <row r="373" spans="1:19">
      <c r="A373" s="101" t="s">
        <v>742</v>
      </c>
      <c r="B373" s="101" t="s">
        <v>1204</v>
      </c>
      <c r="C373" s="101">
        <v>2.79</v>
      </c>
      <c r="D373" s="101">
        <v>2.79</v>
      </c>
      <c r="E373" s="101">
        <v>3.3540000000000001</v>
      </c>
      <c r="F373" s="101">
        <v>0.38500000000000001</v>
      </c>
      <c r="G373" s="101">
        <v>0.30499999999999999</v>
      </c>
      <c r="H373" s="101" t="s">
        <v>701</v>
      </c>
      <c r="I373" s="101" t="s">
        <v>618</v>
      </c>
      <c r="J373" s="101">
        <v>0</v>
      </c>
      <c r="K373" s="101" t="s">
        <v>528</v>
      </c>
      <c r="L373"/>
      <c r="M373"/>
      <c r="N373"/>
      <c r="O373"/>
      <c r="P373"/>
      <c r="Q373"/>
      <c r="R373"/>
      <c r="S373"/>
    </row>
    <row r="374" spans="1:19">
      <c r="A374" s="101" t="s">
        <v>743</v>
      </c>
      <c r="B374" s="101" t="s">
        <v>1204</v>
      </c>
      <c r="C374" s="101">
        <v>2.79</v>
      </c>
      <c r="D374" s="101">
        <v>2.79</v>
      </c>
      <c r="E374" s="101">
        <v>3.3540000000000001</v>
      </c>
      <c r="F374" s="101">
        <v>0.38500000000000001</v>
      </c>
      <c r="G374" s="101">
        <v>0.30499999999999999</v>
      </c>
      <c r="H374" s="101" t="s">
        <v>701</v>
      </c>
      <c r="I374" s="101" t="s">
        <v>619</v>
      </c>
      <c r="J374" s="101">
        <v>0</v>
      </c>
      <c r="K374" s="101" t="s">
        <v>528</v>
      </c>
      <c r="L374"/>
      <c r="M374"/>
      <c r="N374"/>
      <c r="O374"/>
      <c r="P374"/>
      <c r="Q374"/>
      <c r="R374"/>
      <c r="S374"/>
    </row>
    <row r="375" spans="1:19">
      <c r="A375" s="101" t="s">
        <v>744</v>
      </c>
      <c r="B375" s="101" t="s">
        <v>1204</v>
      </c>
      <c r="C375" s="101">
        <v>2.79</v>
      </c>
      <c r="D375" s="101">
        <v>2.79</v>
      </c>
      <c r="E375" s="101">
        <v>3.3540000000000001</v>
      </c>
      <c r="F375" s="101">
        <v>0.38500000000000001</v>
      </c>
      <c r="G375" s="101">
        <v>0.30499999999999999</v>
      </c>
      <c r="H375" s="101" t="s">
        <v>701</v>
      </c>
      <c r="I375" s="101" t="s">
        <v>619</v>
      </c>
      <c r="J375" s="101">
        <v>0</v>
      </c>
      <c r="K375" s="101" t="s">
        <v>528</v>
      </c>
      <c r="L375"/>
      <c r="M375"/>
      <c r="N375"/>
      <c r="O375"/>
      <c r="P375"/>
      <c r="Q375"/>
      <c r="R375"/>
      <c r="S375"/>
    </row>
    <row r="376" spans="1:19">
      <c r="A376" s="101" t="s">
        <v>745</v>
      </c>
      <c r="B376" s="101" t="s">
        <v>1204</v>
      </c>
      <c r="C376" s="101">
        <v>2.79</v>
      </c>
      <c r="D376" s="101">
        <v>2.79</v>
      </c>
      <c r="E376" s="101">
        <v>3.3540000000000001</v>
      </c>
      <c r="F376" s="101">
        <v>0.38500000000000001</v>
      </c>
      <c r="G376" s="101">
        <v>0.30499999999999999</v>
      </c>
      <c r="H376" s="101" t="s">
        <v>701</v>
      </c>
      <c r="I376" s="101" t="s">
        <v>620</v>
      </c>
      <c r="J376" s="101">
        <v>0</v>
      </c>
      <c r="K376" s="101" t="s">
        <v>528</v>
      </c>
      <c r="L376"/>
      <c r="M376"/>
      <c r="N376"/>
      <c r="O376"/>
      <c r="P376"/>
      <c r="Q376"/>
      <c r="R376"/>
      <c r="S376"/>
    </row>
    <row r="377" spans="1:19">
      <c r="A377" s="101" t="s">
        <v>746</v>
      </c>
      <c r="B377" s="101" t="s">
        <v>1204</v>
      </c>
      <c r="C377" s="101">
        <v>2.23</v>
      </c>
      <c r="D377" s="101">
        <v>2.23</v>
      </c>
      <c r="E377" s="101">
        <v>3.3540000000000001</v>
      </c>
      <c r="F377" s="101">
        <v>0.38500000000000001</v>
      </c>
      <c r="G377" s="101">
        <v>0.30499999999999999</v>
      </c>
      <c r="H377" s="101" t="s">
        <v>701</v>
      </c>
      <c r="I377" s="101" t="s">
        <v>629</v>
      </c>
      <c r="J377" s="101">
        <v>90</v>
      </c>
      <c r="K377" s="101" t="s">
        <v>531</v>
      </c>
      <c r="L377"/>
      <c r="M377"/>
      <c r="N377"/>
      <c r="O377"/>
      <c r="P377"/>
      <c r="Q377"/>
      <c r="R377"/>
      <c r="S377"/>
    </row>
    <row r="378" spans="1:19">
      <c r="A378" s="101" t="s">
        <v>747</v>
      </c>
      <c r="B378" s="101" t="s">
        <v>1204</v>
      </c>
      <c r="C378" s="101">
        <v>2.23</v>
      </c>
      <c r="D378" s="101">
        <v>2.23</v>
      </c>
      <c r="E378" s="101">
        <v>3.3540000000000001</v>
      </c>
      <c r="F378" s="101">
        <v>0.38500000000000001</v>
      </c>
      <c r="G378" s="101">
        <v>0.30499999999999999</v>
      </c>
      <c r="H378" s="101" t="s">
        <v>701</v>
      </c>
      <c r="I378" s="101" t="s">
        <v>629</v>
      </c>
      <c r="J378" s="101">
        <v>90</v>
      </c>
      <c r="K378" s="101" t="s">
        <v>531</v>
      </c>
      <c r="L378"/>
      <c r="M378"/>
      <c r="N378"/>
      <c r="O378"/>
      <c r="P378"/>
      <c r="Q378"/>
      <c r="R378"/>
      <c r="S378"/>
    </row>
    <row r="379" spans="1:19">
      <c r="A379" s="101" t="s">
        <v>748</v>
      </c>
      <c r="B379" s="101" t="s">
        <v>1204</v>
      </c>
      <c r="C379" s="101">
        <v>2.23</v>
      </c>
      <c r="D379" s="101">
        <v>2.23</v>
      </c>
      <c r="E379" s="101">
        <v>3.3540000000000001</v>
      </c>
      <c r="F379" s="101">
        <v>0.38500000000000001</v>
      </c>
      <c r="G379" s="101">
        <v>0.30499999999999999</v>
      </c>
      <c r="H379" s="101" t="s">
        <v>701</v>
      </c>
      <c r="I379" s="101" t="s">
        <v>629</v>
      </c>
      <c r="J379" s="101">
        <v>90</v>
      </c>
      <c r="K379" s="101" t="s">
        <v>531</v>
      </c>
      <c r="L379"/>
      <c r="M379"/>
      <c r="N379"/>
      <c r="O379"/>
      <c r="P379"/>
      <c r="Q379"/>
      <c r="R379"/>
      <c r="S379"/>
    </row>
    <row r="380" spans="1:19">
      <c r="A380" s="101" t="s">
        <v>749</v>
      </c>
      <c r="B380" s="101" t="s">
        <v>1204</v>
      </c>
      <c r="C380" s="101">
        <v>2.23</v>
      </c>
      <c r="D380" s="101">
        <v>2.23</v>
      </c>
      <c r="E380" s="101">
        <v>3.3540000000000001</v>
      </c>
      <c r="F380" s="101">
        <v>0.38500000000000001</v>
      </c>
      <c r="G380" s="101">
        <v>0.30499999999999999</v>
      </c>
      <c r="H380" s="101" t="s">
        <v>701</v>
      </c>
      <c r="I380" s="101" t="s">
        <v>629</v>
      </c>
      <c r="J380" s="101">
        <v>90</v>
      </c>
      <c r="K380" s="101" t="s">
        <v>531</v>
      </c>
      <c r="L380"/>
      <c r="M380"/>
      <c r="N380"/>
      <c r="O380"/>
      <c r="P380"/>
      <c r="Q380"/>
      <c r="R380"/>
      <c r="S380"/>
    </row>
    <row r="381" spans="1:19">
      <c r="A381" s="101" t="s">
        <v>750</v>
      </c>
      <c r="B381" s="101" t="s">
        <v>1204</v>
      </c>
      <c r="C381" s="101">
        <v>3.34</v>
      </c>
      <c r="D381" s="101">
        <v>3.34</v>
      </c>
      <c r="E381" s="101">
        <v>3.3540000000000001</v>
      </c>
      <c r="F381" s="101">
        <v>0.38500000000000001</v>
      </c>
      <c r="G381" s="101">
        <v>0.30499999999999999</v>
      </c>
      <c r="H381" s="101" t="s">
        <v>701</v>
      </c>
      <c r="I381" s="101" t="s">
        <v>630</v>
      </c>
      <c r="J381" s="101">
        <v>180</v>
      </c>
      <c r="K381" s="101" t="s">
        <v>518</v>
      </c>
      <c r="L381"/>
      <c r="M381"/>
      <c r="N381"/>
      <c r="O381"/>
      <c r="P381"/>
      <c r="Q381"/>
      <c r="R381"/>
      <c r="S381"/>
    </row>
    <row r="382" spans="1:19">
      <c r="A382" s="101" t="s">
        <v>751</v>
      </c>
      <c r="B382" s="101" t="s">
        <v>1204</v>
      </c>
      <c r="C382" s="101">
        <v>6.69</v>
      </c>
      <c r="D382" s="101">
        <v>6.69</v>
      </c>
      <c r="E382" s="101">
        <v>3.3540000000000001</v>
      </c>
      <c r="F382" s="101">
        <v>0.38500000000000001</v>
      </c>
      <c r="G382" s="101">
        <v>0.30499999999999999</v>
      </c>
      <c r="H382" s="101" t="s">
        <v>701</v>
      </c>
      <c r="I382" s="101" t="s">
        <v>630</v>
      </c>
      <c r="J382" s="101">
        <v>180</v>
      </c>
      <c r="K382" s="101" t="s">
        <v>518</v>
      </c>
      <c r="L382"/>
      <c r="M382"/>
      <c r="N382"/>
      <c r="O382"/>
      <c r="P382"/>
      <c r="Q382"/>
      <c r="R382"/>
      <c r="S382"/>
    </row>
    <row r="383" spans="1:19">
      <c r="A383" s="101" t="s">
        <v>752</v>
      </c>
      <c r="B383" s="101" t="s">
        <v>1204</v>
      </c>
      <c r="C383" s="101">
        <v>6.69</v>
      </c>
      <c r="D383" s="101">
        <v>6.69</v>
      </c>
      <c r="E383" s="101">
        <v>3.3540000000000001</v>
      </c>
      <c r="F383" s="101">
        <v>0.38500000000000001</v>
      </c>
      <c r="G383" s="101">
        <v>0.30499999999999999</v>
      </c>
      <c r="H383" s="101" t="s">
        <v>701</v>
      </c>
      <c r="I383" s="101" t="s">
        <v>631</v>
      </c>
      <c r="J383" s="101">
        <v>270</v>
      </c>
      <c r="K383" s="101" t="s">
        <v>535</v>
      </c>
      <c r="L383"/>
      <c r="M383"/>
      <c r="N383"/>
      <c r="O383"/>
      <c r="P383"/>
      <c r="Q383"/>
      <c r="R383"/>
      <c r="S383"/>
    </row>
    <row r="384" spans="1:19">
      <c r="A384" s="101" t="s">
        <v>753</v>
      </c>
      <c r="B384" s="101" t="s">
        <v>1204</v>
      </c>
      <c r="C384" s="101">
        <v>2.23</v>
      </c>
      <c r="D384" s="101">
        <v>2.23</v>
      </c>
      <c r="E384" s="101">
        <v>3.3540000000000001</v>
      </c>
      <c r="F384" s="101">
        <v>0.38500000000000001</v>
      </c>
      <c r="G384" s="101">
        <v>0.30499999999999999</v>
      </c>
      <c r="H384" s="101" t="s">
        <v>701</v>
      </c>
      <c r="I384" s="101" t="s">
        <v>633</v>
      </c>
      <c r="J384" s="101">
        <v>90</v>
      </c>
      <c r="K384" s="101" t="s">
        <v>531</v>
      </c>
      <c r="L384"/>
      <c r="M384"/>
      <c r="N384"/>
      <c r="O384"/>
      <c r="P384"/>
      <c r="Q384"/>
      <c r="R384"/>
      <c r="S384"/>
    </row>
    <row r="385" spans="1:19">
      <c r="A385" s="101" t="s">
        <v>754</v>
      </c>
      <c r="B385" s="101" t="s">
        <v>1204</v>
      </c>
      <c r="C385" s="101">
        <v>2.79</v>
      </c>
      <c r="D385" s="101">
        <v>2.79</v>
      </c>
      <c r="E385" s="101">
        <v>3.3540000000000001</v>
      </c>
      <c r="F385" s="101">
        <v>0.38500000000000001</v>
      </c>
      <c r="G385" s="101">
        <v>0.30499999999999999</v>
      </c>
      <c r="H385" s="101" t="s">
        <v>701</v>
      </c>
      <c r="I385" s="101" t="s">
        <v>634</v>
      </c>
      <c r="J385" s="101">
        <v>0</v>
      </c>
      <c r="K385" s="101" t="s">
        <v>528</v>
      </c>
      <c r="L385"/>
      <c r="M385"/>
      <c r="N385"/>
      <c r="O385"/>
      <c r="P385"/>
      <c r="Q385"/>
      <c r="R385"/>
      <c r="S385"/>
    </row>
    <row r="386" spans="1:19">
      <c r="A386" s="101">
        <v>820282</v>
      </c>
      <c r="B386" s="101" t="s">
        <v>1204</v>
      </c>
      <c r="C386" s="101">
        <v>2.79</v>
      </c>
      <c r="D386" s="101">
        <v>2.79</v>
      </c>
      <c r="E386" s="101">
        <v>3.3540000000000001</v>
      </c>
      <c r="F386" s="101">
        <v>0.38500000000000001</v>
      </c>
      <c r="G386" s="101">
        <v>0.30499999999999999</v>
      </c>
      <c r="H386" s="101" t="s">
        <v>701</v>
      </c>
      <c r="I386" s="101" t="s">
        <v>634</v>
      </c>
      <c r="J386" s="101">
        <v>0</v>
      </c>
      <c r="K386" s="101" t="s">
        <v>528</v>
      </c>
      <c r="L386"/>
      <c r="M386"/>
      <c r="N386"/>
      <c r="O386"/>
      <c r="P386"/>
      <c r="Q386"/>
      <c r="R386"/>
      <c r="S386"/>
    </row>
    <row r="387" spans="1:19">
      <c r="A387" s="101" t="s">
        <v>755</v>
      </c>
      <c r="B387" s="101" t="s">
        <v>1204</v>
      </c>
      <c r="C387" s="101">
        <v>2.79</v>
      </c>
      <c r="D387" s="101">
        <v>2.79</v>
      </c>
      <c r="E387" s="101">
        <v>3.3540000000000001</v>
      </c>
      <c r="F387" s="101">
        <v>0.38500000000000001</v>
      </c>
      <c r="G387" s="101">
        <v>0.30499999999999999</v>
      </c>
      <c r="H387" s="101" t="s">
        <v>701</v>
      </c>
      <c r="I387" s="101" t="s">
        <v>646</v>
      </c>
      <c r="J387" s="101">
        <v>0</v>
      </c>
      <c r="K387" s="101" t="s">
        <v>528</v>
      </c>
      <c r="L387"/>
      <c r="M387"/>
      <c r="N387"/>
      <c r="O387"/>
      <c r="P387"/>
      <c r="Q387"/>
      <c r="R387"/>
      <c r="S387"/>
    </row>
    <row r="388" spans="1:19">
      <c r="A388" s="101" t="s">
        <v>756</v>
      </c>
      <c r="B388" s="101" t="s">
        <v>1204</v>
      </c>
      <c r="C388" s="101">
        <v>2.79</v>
      </c>
      <c r="D388" s="101">
        <v>2.79</v>
      </c>
      <c r="E388" s="101">
        <v>3.3540000000000001</v>
      </c>
      <c r="F388" s="101">
        <v>0.38500000000000001</v>
      </c>
      <c r="G388" s="101">
        <v>0.30499999999999999</v>
      </c>
      <c r="H388" s="101" t="s">
        <v>701</v>
      </c>
      <c r="I388" s="101" t="s">
        <v>646</v>
      </c>
      <c r="J388" s="101">
        <v>0</v>
      </c>
      <c r="K388" s="101" t="s">
        <v>528</v>
      </c>
      <c r="L388"/>
      <c r="M388"/>
      <c r="N388"/>
      <c r="O388"/>
      <c r="P388"/>
      <c r="Q388"/>
      <c r="R388"/>
      <c r="S388"/>
    </row>
    <row r="389" spans="1:19">
      <c r="A389" s="101" t="s">
        <v>757</v>
      </c>
      <c r="B389" s="101" t="s">
        <v>1204</v>
      </c>
      <c r="C389" s="101">
        <v>4.18</v>
      </c>
      <c r="D389" s="101">
        <v>4.18</v>
      </c>
      <c r="E389" s="101">
        <v>3.3540000000000001</v>
      </c>
      <c r="F389" s="101">
        <v>0.38500000000000001</v>
      </c>
      <c r="G389" s="101">
        <v>0.30499999999999999</v>
      </c>
      <c r="H389" s="101" t="s">
        <v>701</v>
      </c>
      <c r="I389" s="101" t="s">
        <v>648</v>
      </c>
      <c r="J389" s="101">
        <v>0</v>
      </c>
      <c r="K389" s="101" t="s">
        <v>528</v>
      </c>
      <c r="L389"/>
      <c r="M389"/>
      <c r="N389"/>
      <c r="O389"/>
      <c r="P389"/>
      <c r="Q389"/>
      <c r="R389"/>
      <c r="S389"/>
    </row>
    <row r="390" spans="1:19">
      <c r="A390" s="101" t="s">
        <v>758</v>
      </c>
      <c r="B390" s="101" t="s">
        <v>1204</v>
      </c>
      <c r="C390" s="101">
        <v>2.97</v>
      </c>
      <c r="D390" s="101">
        <v>2.97</v>
      </c>
      <c r="E390" s="101">
        <v>3.3540000000000001</v>
      </c>
      <c r="F390" s="101">
        <v>0.38500000000000001</v>
      </c>
      <c r="G390" s="101">
        <v>0.30499999999999999</v>
      </c>
      <c r="H390" s="101" t="s">
        <v>701</v>
      </c>
      <c r="I390" s="101" t="s">
        <v>650</v>
      </c>
      <c r="J390" s="101">
        <v>90</v>
      </c>
      <c r="K390" s="101" t="s">
        <v>531</v>
      </c>
      <c r="L390"/>
      <c r="M390"/>
      <c r="N390"/>
      <c r="O390"/>
      <c r="P390"/>
      <c r="Q390"/>
      <c r="R390"/>
      <c r="S390"/>
    </row>
    <row r="391" spans="1:19">
      <c r="A391" s="101" t="s">
        <v>759</v>
      </c>
      <c r="B391" s="101" t="s">
        <v>1204</v>
      </c>
      <c r="C391" s="101">
        <v>2.97</v>
      </c>
      <c r="D391" s="101">
        <v>2.97</v>
      </c>
      <c r="E391" s="101">
        <v>3.3540000000000001</v>
      </c>
      <c r="F391" s="101">
        <v>0.38500000000000001</v>
      </c>
      <c r="G391" s="101">
        <v>0.30499999999999999</v>
      </c>
      <c r="H391" s="101" t="s">
        <v>701</v>
      </c>
      <c r="I391" s="101" t="s">
        <v>650</v>
      </c>
      <c r="J391" s="101">
        <v>90</v>
      </c>
      <c r="K391" s="101" t="s">
        <v>531</v>
      </c>
      <c r="L391"/>
      <c r="M391"/>
      <c r="N391"/>
      <c r="O391"/>
      <c r="P391"/>
      <c r="Q391"/>
      <c r="R391"/>
      <c r="S391"/>
    </row>
    <row r="392" spans="1:19">
      <c r="A392" s="101" t="s">
        <v>760</v>
      </c>
      <c r="B392" s="101" t="s">
        <v>1204</v>
      </c>
      <c r="C392" s="101">
        <v>2.79</v>
      </c>
      <c r="D392" s="101">
        <v>2.79</v>
      </c>
      <c r="E392" s="101">
        <v>3.3540000000000001</v>
      </c>
      <c r="F392" s="101">
        <v>0.38500000000000001</v>
      </c>
      <c r="G392" s="101">
        <v>0.30499999999999999</v>
      </c>
      <c r="H392" s="101" t="s">
        <v>701</v>
      </c>
      <c r="I392" s="101" t="s">
        <v>653</v>
      </c>
      <c r="J392" s="101">
        <v>0</v>
      </c>
      <c r="K392" s="101" t="s">
        <v>528</v>
      </c>
      <c r="L392"/>
      <c r="M392"/>
      <c r="N392"/>
      <c r="O392"/>
      <c r="P392"/>
      <c r="Q392"/>
      <c r="R392"/>
      <c r="S392"/>
    </row>
    <row r="393" spans="1:19">
      <c r="A393" s="101" t="s">
        <v>761</v>
      </c>
      <c r="B393" s="101" t="s">
        <v>1204</v>
      </c>
      <c r="C393" s="101">
        <v>2.79</v>
      </c>
      <c r="D393" s="101">
        <v>2.79</v>
      </c>
      <c r="E393" s="101">
        <v>3.3540000000000001</v>
      </c>
      <c r="F393" s="101">
        <v>0.38500000000000001</v>
      </c>
      <c r="G393" s="101">
        <v>0.30499999999999999</v>
      </c>
      <c r="H393" s="101" t="s">
        <v>701</v>
      </c>
      <c r="I393" s="101" t="s">
        <v>653</v>
      </c>
      <c r="J393" s="101">
        <v>0</v>
      </c>
      <c r="K393" s="101" t="s">
        <v>528</v>
      </c>
      <c r="L393"/>
      <c r="M393"/>
      <c r="N393"/>
      <c r="O393"/>
      <c r="P393"/>
      <c r="Q393"/>
      <c r="R393"/>
      <c r="S393"/>
    </row>
    <row r="394" spans="1:19">
      <c r="A394" s="101" t="s">
        <v>762</v>
      </c>
      <c r="B394" s="101" t="s">
        <v>1204</v>
      </c>
      <c r="C394" s="101">
        <v>2.79</v>
      </c>
      <c r="D394" s="101">
        <v>2.79</v>
      </c>
      <c r="E394" s="101">
        <v>3.3540000000000001</v>
      </c>
      <c r="F394" s="101">
        <v>0.38500000000000001</v>
      </c>
      <c r="G394" s="101">
        <v>0.30499999999999999</v>
      </c>
      <c r="H394" s="101" t="s">
        <v>701</v>
      </c>
      <c r="I394" s="101" t="s">
        <v>653</v>
      </c>
      <c r="J394" s="101">
        <v>0</v>
      </c>
      <c r="K394" s="101" t="s">
        <v>528</v>
      </c>
      <c r="L394"/>
      <c r="M394"/>
      <c r="N394"/>
      <c r="O394"/>
      <c r="P394"/>
      <c r="Q394"/>
      <c r="R394"/>
      <c r="S394"/>
    </row>
    <row r="395" spans="1:19">
      <c r="A395" s="101" t="s">
        <v>763</v>
      </c>
      <c r="B395" s="101" t="s">
        <v>1204</v>
      </c>
      <c r="C395" s="101">
        <v>2.79</v>
      </c>
      <c r="D395" s="101">
        <v>2.79</v>
      </c>
      <c r="E395" s="101">
        <v>3.3540000000000001</v>
      </c>
      <c r="F395" s="101">
        <v>0.38500000000000001</v>
      </c>
      <c r="G395" s="101">
        <v>0.30499999999999999</v>
      </c>
      <c r="H395" s="101" t="s">
        <v>701</v>
      </c>
      <c r="I395" s="101" t="s">
        <v>653</v>
      </c>
      <c r="J395" s="101">
        <v>0</v>
      </c>
      <c r="K395" s="101" t="s">
        <v>528</v>
      </c>
      <c r="L395"/>
      <c r="M395"/>
      <c r="N395"/>
      <c r="O395"/>
      <c r="P395"/>
      <c r="Q395"/>
      <c r="R395"/>
      <c r="S395"/>
    </row>
    <row r="396" spans="1:19">
      <c r="A396" s="101" t="s">
        <v>764</v>
      </c>
      <c r="B396" s="101" t="s">
        <v>1204</v>
      </c>
      <c r="C396" s="101">
        <v>2.79</v>
      </c>
      <c r="D396" s="101">
        <v>2.79</v>
      </c>
      <c r="E396" s="101">
        <v>3.3540000000000001</v>
      </c>
      <c r="F396" s="101">
        <v>0.38500000000000001</v>
      </c>
      <c r="G396" s="101">
        <v>0.30499999999999999</v>
      </c>
      <c r="H396" s="101" t="s">
        <v>701</v>
      </c>
      <c r="I396" s="101" t="s">
        <v>653</v>
      </c>
      <c r="J396" s="101">
        <v>0</v>
      </c>
      <c r="K396" s="101" t="s">
        <v>528</v>
      </c>
      <c r="L396"/>
      <c r="M396"/>
      <c r="N396"/>
      <c r="O396"/>
      <c r="P396"/>
      <c r="Q396"/>
      <c r="R396"/>
      <c r="S396"/>
    </row>
    <row r="397" spans="1:19">
      <c r="A397" s="101" t="s">
        <v>765</v>
      </c>
      <c r="B397" s="101" t="s">
        <v>1204</v>
      </c>
      <c r="C397" s="101">
        <v>2.79</v>
      </c>
      <c r="D397" s="101">
        <v>2.79</v>
      </c>
      <c r="E397" s="101">
        <v>3.3540000000000001</v>
      </c>
      <c r="F397" s="101">
        <v>0.38500000000000001</v>
      </c>
      <c r="G397" s="101">
        <v>0.30499999999999999</v>
      </c>
      <c r="H397" s="101" t="s">
        <v>701</v>
      </c>
      <c r="I397" s="101" t="s">
        <v>653</v>
      </c>
      <c r="J397" s="101">
        <v>0</v>
      </c>
      <c r="K397" s="101" t="s">
        <v>528</v>
      </c>
      <c r="L397"/>
      <c r="M397"/>
      <c r="N397"/>
      <c r="O397"/>
      <c r="P397"/>
      <c r="Q397"/>
      <c r="R397"/>
      <c r="S397"/>
    </row>
    <row r="398" spans="1:19">
      <c r="A398" s="101" t="s">
        <v>766</v>
      </c>
      <c r="B398" s="101" t="s">
        <v>1204</v>
      </c>
      <c r="C398" s="101">
        <v>2.79</v>
      </c>
      <c r="D398" s="101">
        <v>2.79</v>
      </c>
      <c r="E398" s="101">
        <v>3.3540000000000001</v>
      </c>
      <c r="F398" s="101">
        <v>0.38500000000000001</v>
      </c>
      <c r="G398" s="101">
        <v>0.30499999999999999</v>
      </c>
      <c r="H398" s="101" t="s">
        <v>701</v>
      </c>
      <c r="I398" s="101" t="s">
        <v>653</v>
      </c>
      <c r="J398" s="101">
        <v>0</v>
      </c>
      <c r="K398" s="101" t="s">
        <v>528</v>
      </c>
      <c r="L398"/>
      <c r="M398"/>
      <c r="N398"/>
      <c r="O398"/>
      <c r="P398"/>
      <c r="Q398"/>
      <c r="R398"/>
      <c r="S398"/>
    </row>
    <row r="399" spans="1:19">
      <c r="A399" s="101" t="s">
        <v>767</v>
      </c>
      <c r="B399" s="101" t="s">
        <v>1204</v>
      </c>
      <c r="C399" s="101">
        <v>5.57</v>
      </c>
      <c r="D399" s="101">
        <v>5.57</v>
      </c>
      <c r="E399" s="101">
        <v>3.3540000000000001</v>
      </c>
      <c r="F399" s="101">
        <v>0.38500000000000001</v>
      </c>
      <c r="G399" s="101">
        <v>0.30499999999999999</v>
      </c>
      <c r="H399" s="101" t="s">
        <v>701</v>
      </c>
      <c r="I399" s="101" t="s">
        <v>659</v>
      </c>
      <c r="J399" s="101">
        <v>180</v>
      </c>
      <c r="K399" s="101" t="s">
        <v>518</v>
      </c>
      <c r="L399"/>
      <c r="M399"/>
      <c r="N399"/>
      <c r="O399"/>
      <c r="P399"/>
      <c r="Q399"/>
      <c r="R399"/>
      <c r="S399"/>
    </row>
    <row r="400" spans="1:19">
      <c r="A400" s="101" t="s">
        <v>768</v>
      </c>
      <c r="B400" s="101" t="s">
        <v>1204</v>
      </c>
      <c r="C400" s="101">
        <v>5.57</v>
      </c>
      <c r="D400" s="101">
        <v>5.57</v>
      </c>
      <c r="E400" s="101">
        <v>3.3540000000000001</v>
      </c>
      <c r="F400" s="101">
        <v>0.38500000000000001</v>
      </c>
      <c r="G400" s="101">
        <v>0.30499999999999999</v>
      </c>
      <c r="H400" s="101" t="s">
        <v>701</v>
      </c>
      <c r="I400" s="101" t="s">
        <v>659</v>
      </c>
      <c r="J400" s="101">
        <v>180</v>
      </c>
      <c r="K400" s="101" t="s">
        <v>518</v>
      </c>
      <c r="L400"/>
      <c r="M400"/>
      <c r="N400"/>
      <c r="O400"/>
      <c r="P400"/>
      <c r="Q400"/>
      <c r="R400"/>
      <c r="S400"/>
    </row>
    <row r="401" spans="1:19">
      <c r="A401" s="101" t="s">
        <v>769</v>
      </c>
      <c r="B401" s="101" t="s">
        <v>1204</v>
      </c>
      <c r="C401" s="101">
        <v>5.57</v>
      </c>
      <c r="D401" s="101">
        <v>5.57</v>
      </c>
      <c r="E401" s="101">
        <v>3.3540000000000001</v>
      </c>
      <c r="F401" s="101">
        <v>0.38500000000000001</v>
      </c>
      <c r="G401" s="101">
        <v>0.30499999999999999</v>
      </c>
      <c r="H401" s="101" t="s">
        <v>701</v>
      </c>
      <c r="I401" s="101" t="s">
        <v>659</v>
      </c>
      <c r="J401" s="101">
        <v>180</v>
      </c>
      <c r="K401" s="101" t="s">
        <v>518</v>
      </c>
      <c r="L401"/>
      <c r="M401"/>
      <c r="N401"/>
      <c r="O401"/>
      <c r="P401"/>
      <c r="Q401"/>
      <c r="R401"/>
      <c r="S401"/>
    </row>
    <row r="402" spans="1:19">
      <c r="A402" s="101" t="s">
        <v>770</v>
      </c>
      <c r="B402" s="101" t="s">
        <v>1204</v>
      </c>
      <c r="C402" s="101">
        <v>5.57</v>
      </c>
      <c r="D402" s="101">
        <v>5.57</v>
      </c>
      <c r="E402" s="101">
        <v>3.3540000000000001</v>
      </c>
      <c r="F402" s="101">
        <v>0.38500000000000001</v>
      </c>
      <c r="G402" s="101">
        <v>0.30499999999999999</v>
      </c>
      <c r="H402" s="101" t="s">
        <v>701</v>
      </c>
      <c r="I402" s="101" t="s">
        <v>659</v>
      </c>
      <c r="J402" s="101">
        <v>180</v>
      </c>
      <c r="K402" s="101" t="s">
        <v>518</v>
      </c>
      <c r="L402"/>
      <c r="M402"/>
      <c r="N402"/>
      <c r="O402"/>
      <c r="P402"/>
      <c r="Q402"/>
      <c r="R402"/>
      <c r="S402"/>
    </row>
    <row r="403" spans="1:19">
      <c r="A403" s="101" t="s">
        <v>771</v>
      </c>
      <c r="B403" s="101" t="s">
        <v>1204</v>
      </c>
      <c r="C403" s="101">
        <v>3.34</v>
      </c>
      <c r="D403" s="101">
        <v>3.34</v>
      </c>
      <c r="E403" s="101">
        <v>3.3540000000000001</v>
      </c>
      <c r="F403" s="101">
        <v>0.38500000000000001</v>
      </c>
      <c r="G403" s="101">
        <v>0.30499999999999999</v>
      </c>
      <c r="H403" s="101" t="s">
        <v>701</v>
      </c>
      <c r="I403" s="101" t="s">
        <v>660</v>
      </c>
      <c r="J403" s="101">
        <v>90</v>
      </c>
      <c r="K403" s="101" t="s">
        <v>531</v>
      </c>
      <c r="L403"/>
      <c r="M403"/>
      <c r="N403"/>
      <c r="O403"/>
      <c r="P403"/>
      <c r="Q403"/>
      <c r="R403"/>
      <c r="S403"/>
    </row>
    <row r="404" spans="1:19">
      <c r="A404" s="101" t="s">
        <v>772</v>
      </c>
      <c r="B404" s="101" t="s">
        <v>1204</v>
      </c>
      <c r="C404" s="101">
        <v>3.34</v>
      </c>
      <c r="D404" s="101">
        <v>3.34</v>
      </c>
      <c r="E404" s="101">
        <v>3.3540000000000001</v>
      </c>
      <c r="F404" s="101">
        <v>0.38500000000000001</v>
      </c>
      <c r="G404" s="101">
        <v>0.30499999999999999</v>
      </c>
      <c r="H404" s="101" t="s">
        <v>701</v>
      </c>
      <c r="I404" s="101" t="s">
        <v>660</v>
      </c>
      <c r="J404" s="101">
        <v>90</v>
      </c>
      <c r="K404" s="101" t="s">
        <v>531</v>
      </c>
      <c r="L404"/>
      <c r="M404"/>
      <c r="N404"/>
      <c r="O404"/>
      <c r="P404"/>
      <c r="Q404"/>
      <c r="R404"/>
      <c r="S404"/>
    </row>
    <row r="405" spans="1:19">
      <c r="A405" s="101" t="s">
        <v>773</v>
      </c>
      <c r="B405" s="101" t="s">
        <v>1204</v>
      </c>
      <c r="C405" s="101">
        <v>3.34</v>
      </c>
      <c r="D405" s="101">
        <v>3.34</v>
      </c>
      <c r="E405" s="101">
        <v>3.3540000000000001</v>
      </c>
      <c r="F405" s="101">
        <v>0.38500000000000001</v>
      </c>
      <c r="G405" s="101">
        <v>0.30499999999999999</v>
      </c>
      <c r="H405" s="101" t="s">
        <v>701</v>
      </c>
      <c r="I405" s="101" t="s">
        <v>667</v>
      </c>
      <c r="J405" s="101">
        <v>270</v>
      </c>
      <c r="K405" s="101" t="s">
        <v>535</v>
      </c>
      <c r="L405"/>
      <c r="M405"/>
      <c r="N405"/>
      <c r="O405"/>
      <c r="P405"/>
      <c r="Q405"/>
      <c r="R405"/>
      <c r="S405"/>
    </row>
    <row r="406" spans="1:19">
      <c r="A406" s="101" t="s">
        <v>774</v>
      </c>
      <c r="B406" s="101" t="s">
        <v>1204</v>
      </c>
      <c r="C406" s="101">
        <v>3.34</v>
      </c>
      <c r="D406" s="101">
        <v>3.34</v>
      </c>
      <c r="E406" s="101">
        <v>3.3540000000000001</v>
      </c>
      <c r="F406" s="101">
        <v>0.38500000000000001</v>
      </c>
      <c r="G406" s="101">
        <v>0.30499999999999999</v>
      </c>
      <c r="H406" s="101" t="s">
        <v>701</v>
      </c>
      <c r="I406" s="101" t="s">
        <v>667</v>
      </c>
      <c r="J406" s="101">
        <v>270</v>
      </c>
      <c r="K406" s="101" t="s">
        <v>535</v>
      </c>
      <c r="L406"/>
      <c r="M406"/>
      <c r="N406"/>
      <c r="O406"/>
      <c r="P406"/>
      <c r="Q406"/>
      <c r="R406"/>
      <c r="S406"/>
    </row>
    <row r="407" spans="1:19">
      <c r="A407" s="101" t="s">
        <v>775</v>
      </c>
      <c r="B407" s="101" t="s">
        <v>1204</v>
      </c>
      <c r="C407" s="101">
        <v>3.34</v>
      </c>
      <c r="D407" s="101">
        <v>3.34</v>
      </c>
      <c r="E407" s="101">
        <v>3.3540000000000001</v>
      </c>
      <c r="F407" s="101">
        <v>0.38500000000000001</v>
      </c>
      <c r="G407" s="101">
        <v>0.30499999999999999</v>
      </c>
      <c r="H407" s="101" t="s">
        <v>701</v>
      </c>
      <c r="I407" s="101" t="s">
        <v>667</v>
      </c>
      <c r="J407" s="101">
        <v>270</v>
      </c>
      <c r="K407" s="101" t="s">
        <v>535</v>
      </c>
      <c r="L407"/>
      <c r="M407"/>
      <c r="N407"/>
      <c r="O407"/>
      <c r="P407"/>
      <c r="Q407"/>
      <c r="R407"/>
      <c r="S407"/>
    </row>
    <row r="408" spans="1:19">
      <c r="A408" s="101" t="s">
        <v>776</v>
      </c>
      <c r="B408" s="101" t="s">
        <v>1204</v>
      </c>
      <c r="C408" s="101">
        <v>4.46</v>
      </c>
      <c r="D408" s="101">
        <v>4.46</v>
      </c>
      <c r="E408" s="101">
        <v>3.3540000000000001</v>
      </c>
      <c r="F408" s="101">
        <v>0.38500000000000001</v>
      </c>
      <c r="G408" s="101">
        <v>0.30499999999999999</v>
      </c>
      <c r="H408" s="101" t="s">
        <v>701</v>
      </c>
      <c r="I408" s="101" t="s">
        <v>668</v>
      </c>
      <c r="J408" s="101">
        <v>180</v>
      </c>
      <c r="K408" s="101" t="s">
        <v>518</v>
      </c>
      <c r="L408"/>
      <c r="M408"/>
      <c r="N408"/>
      <c r="O408"/>
      <c r="P408"/>
      <c r="Q408"/>
      <c r="R408"/>
      <c r="S408"/>
    </row>
    <row r="409" spans="1:19">
      <c r="A409" s="101" t="s">
        <v>777</v>
      </c>
      <c r="B409" s="101" t="s">
        <v>1204</v>
      </c>
      <c r="C409" s="101">
        <v>5.57</v>
      </c>
      <c r="D409" s="101">
        <v>5.57</v>
      </c>
      <c r="E409" s="101">
        <v>3.3540000000000001</v>
      </c>
      <c r="F409" s="101">
        <v>0.38500000000000001</v>
      </c>
      <c r="G409" s="101">
        <v>0.30499999999999999</v>
      </c>
      <c r="H409" s="101" t="s">
        <v>701</v>
      </c>
      <c r="I409" s="101" t="s">
        <v>668</v>
      </c>
      <c r="J409" s="101">
        <v>180</v>
      </c>
      <c r="K409" s="101" t="s">
        <v>518</v>
      </c>
      <c r="L409"/>
      <c r="M409"/>
      <c r="N409"/>
      <c r="O409"/>
      <c r="P409"/>
      <c r="Q409"/>
      <c r="R409"/>
      <c r="S409"/>
    </row>
    <row r="410" spans="1:19">
      <c r="A410" s="101" t="s">
        <v>778</v>
      </c>
      <c r="B410" s="101" t="s">
        <v>1204</v>
      </c>
      <c r="C410" s="101">
        <v>5.57</v>
      </c>
      <c r="D410" s="101">
        <v>5.57</v>
      </c>
      <c r="E410" s="101">
        <v>3.3540000000000001</v>
      </c>
      <c r="F410" s="101">
        <v>0.38500000000000001</v>
      </c>
      <c r="G410" s="101">
        <v>0.30499999999999999</v>
      </c>
      <c r="H410" s="101" t="s">
        <v>701</v>
      </c>
      <c r="I410" s="101" t="s">
        <v>668</v>
      </c>
      <c r="J410" s="101">
        <v>180</v>
      </c>
      <c r="K410" s="101" t="s">
        <v>518</v>
      </c>
      <c r="L410"/>
      <c r="M410"/>
      <c r="N410"/>
      <c r="O410"/>
      <c r="P410"/>
      <c r="Q410"/>
      <c r="R410"/>
      <c r="S410"/>
    </row>
    <row r="411" spans="1:19">
      <c r="A411" s="101" t="s">
        <v>779</v>
      </c>
      <c r="B411" s="101" t="s">
        <v>1204</v>
      </c>
      <c r="C411" s="101">
        <v>4.46</v>
      </c>
      <c r="D411" s="101">
        <v>4.46</v>
      </c>
      <c r="E411" s="101">
        <v>3.3540000000000001</v>
      </c>
      <c r="F411" s="101">
        <v>0.38500000000000001</v>
      </c>
      <c r="G411" s="101">
        <v>0.30499999999999999</v>
      </c>
      <c r="H411" s="101" t="s">
        <v>701</v>
      </c>
      <c r="I411" s="101" t="s">
        <v>670</v>
      </c>
      <c r="J411" s="101">
        <v>180</v>
      </c>
      <c r="K411" s="101" t="s">
        <v>518</v>
      </c>
      <c r="L411"/>
      <c r="M411"/>
      <c r="N411"/>
      <c r="O411"/>
      <c r="P411"/>
      <c r="Q411"/>
      <c r="R411"/>
      <c r="S411"/>
    </row>
    <row r="412" spans="1:19">
      <c r="A412" s="101" t="s">
        <v>780</v>
      </c>
      <c r="B412" s="101" t="s">
        <v>1204</v>
      </c>
      <c r="C412" s="101">
        <v>4.46</v>
      </c>
      <c r="D412" s="101">
        <v>4.46</v>
      </c>
      <c r="E412" s="101">
        <v>3.3540000000000001</v>
      </c>
      <c r="F412" s="101">
        <v>0.38500000000000001</v>
      </c>
      <c r="G412" s="101">
        <v>0.30499999999999999</v>
      </c>
      <c r="H412" s="101" t="s">
        <v>701</v>
      </c>
      <c r="I412" s="101" t="s">
        <v>670</v>
      </c>
      <c r="J412" s="101">
        <v>180</v>
      </c>
      <c r="K412" s="101" t="s">
        <v>518</v>
      </c>
      <c r="L412"/>
      <c r="M412"/>
      <c r="N412"/>
      <c r="O412"/>
      <c r="P412"/>
      <c r="Q412"/>
      <c r="R412"/>
      <c r="S412"/>
    </row>
    <row r="413" spans="1:19">
      <c r="A413" s="101" t="s">
        <v>781</v>
      </c>
      <c r="B413" s="101" t="s">
        <v>1204</v>
      </c>
      <c r="C413" s="101">
        <v>4.46</v>
      </c>
      <c r="D413" s="101">
        <v>4.46</v>
      </c>
      <c r="E413" s="101">
        <v>3.3540000000000001</v>
      </c>
      <c r="F413" s="101">
        <v>0.38500000000000001</v>
      </c>
      <c r="G413" s="101">
        <v>0.30499999999999999</v>
      </c>
      <c r="H413" s="101" t="s">
        <v>701</v>
      </c>
      <c r="I413" s="101" t="s">
        <v>671</v>
      </c>
      <c r="J413" s="101">
        <v>270</v>
      </c>
      <c r="K413" s="101" t="s">
        <v>535</v>
      </c>
      <c r="L413"/>
      <c r="M413"/>
      <c r="N413"/>
      <c r="O413"/>
      <c r="P413"/>
      <c r="Q413"/>
      <c r="R413"/>
      <c r="S413"/>
    </row>
    <row r="414" spans="1:19">
      <c r="A414" s="101" t="s">
        <v>782</v>
      </c>
      <c r="B414" s="101" t="s">
        <v>1204</v>
      </c>
      <c r="C414" s="101">
        <v>2.23</v>
      </c>
      <c r="D414" s="101">
        <v>2.23</v>
      </c>
      <c r="E414" s="101">
        <v>3.3540000000000001</v>
      </c>
      <c r="F414" s="101">
        <v>0.38500000000000001</v>
      </c>
      <c r="G414" s="101">
        <v>0.30499999999999999</v>
      </c>
      <c r="H414" s="101" t="s">
        <v>701</v>
      </c>
      <c r="I414" s="101" t="s">
        <v>674</v>
      </c>
      <c r="J414" s="101">
        <v>90</v>
      </c>
      <c r="K414" s="101" t="s">
        <v>531</v>
      </c>
      <c r="L414"/>
      <c r="M414"/>
      <c r="N414"/>
      <c r="O414"/>
      <c r="P414"/>
      <c r="Q414"/>
      <c r="R414"/>
      <c r="S414"/>
    </row>
    <row r="415" spans="1:19">
      <c r="A415" s="101" t="s">
        <v>783</v>
      </c>
      <c r="B415" s="101" t="s">
        <v>1204</v>
      </c>
      <c r="C415" s="101">
        <v>2.23</v>
      </c>
      <c r="D415" s="101">
        <v>2.23</v>
      </c>
      <c r="E415" s="101">
        <v>3.3540000000000001</v>
      </c>
      <c r="F415" s="101">
        <v>0.38500000000000001</v>
      </c>
      <c r="G415" s="101">
        <v>0.30499999999999999</v>
      </c>
      <c r="H415" s="101" t="s">
        <v>701</v>
      </c>
      <c r="I415" s="101" t="s">
        <v>674</v>
      </c>
      <c r="J415" s="101">
        <v>90</v>
      </c>
      <c r="K415" s="101" t="s">
        <v>531</v>
      </c>
      <c r="L415"/>
      <c r="M415"/>
      <c r="N415"/>
      <c r="O415"/>
      <c r="P415"/>
      <c r="Q415"/>
      <c r="R415"/>
      <c r="S415"/>
    </row>
    <row r="416" spans="1:19">
      <c r="A416" s="101" t="s">
        <v>784</v>
      </c>
      <c r="B416" s="101" t="s">
        <v>1204</v>
      </c>
      <c r="C416" s="101">
        <v>2.23</v>
      </c>
      <c r="D416" s="101">
        <v>2.23</v>
      </c>
      <c r="E416" s="101">
        <v>3.3540000000000001</v>
      </c>
      <c r="F416" s="101">
        <v>0.38500000000000001</v>
      </c>
      <c r="G416" s="101">
        <v>0.30499999999999999</v>
      </c>
      <c r="H416" s="101" t="s">
        <v>701</v>
      </c>
      <c r="I416" s="101" t="s">
        <v>674</v>
      </c>
      <c r="J416" s="101">
        <v>90</v>
      </c>
      <c r="K416" s="101" t="s">
        <v>531</v>
      </c>
      <c r="L416"/>
      <c r="M416"/>
      <c r="N416"/>
      <c r="O416"/>
      <c r="P416"/>
      <c r="Q416"/>
      <c r="R416"/>
      <c r="S416"/>
    </row>
    <row r="417" spans="1:19">
      <c r="A417" s="101" t="s">
        <v>785</v>
      </c>
      <c r="B417" s="101" t="s">
        <v>1204</v>
      </c>
      <c r="C417" s="101">
        <v>2.23</v>
      </c>
      <c r="D417" s="101">
        <v>2.23</v>
      </c>
      <c r="E417" s="101">
        <v>3.3540000000000001</v>
      </c>
      <c r="F417" s="101">
        <v>0.38500000000000001</v>
      </c>
      <c r="G417" s="101">
        <v>0.30499999999999999</v>
      </c>
      <c r="H417" s="101" t="s">
        <v>701</v>
      </c>
      <c r="I417" s="101" t="s">
        <v>674</v>
      </c>
      <c r="J417" s="101">
        <v>90</v>
      </c>
      <c r="K417" s="101" t="s">
        <v>531</v>
      </c>
      <c r="L417"/>
      <c r="M417"/>
      <c r="N417"/>
      <c r="O417"/>
      <c r="P417"/>
      <c r="Q417"/>
      <c r="R417"/>
      <c r="S417"/>
    </row>
    <row r="418" spans="1:19">
      <c r="A418" s="101">
        <v>142781</v>
      </c>
      <c r="B418" s="101" t="s">
        <v>1204</v>
      </c>
      <c r="C418" s="101">
        <v>5.57</v>
      </c>
      <c r="D418" s="101">
        <v>5.57</v>
      </c>
      <c r="E418" s="101">
        <v>3.3540000000000001</v>
      </c>
      <c r="F418" s="101">
        <v>0.38500000000000001</v>
      </c>
      <c r="G418" s="101">
        <v>0.30499999999999999</v>
      </c>
      <c r="H418" s="101" t="s">
        <v>701</v>
      </c>
      <c r="I418" s="102" t="s">
        <v>676</v>
      </c>
      <c r="J418" s="101">
        <v>0</v>
      </c>
      <c r="K418" s="101" t="s">
        <v>528</v>
      </c>
      <c r="L418"/>
      <c r="M418"/>
      <c r="N418"/>
      <c r="O418"/>
      <c r="P418"/>
      <c r="Q418"/>
      <c r="R418"/>
      <c r="S418"/>
    </row>
    <row r="419" spans="1:19">
      <c r="A419" s="101" t="s">
        <v>786</v>
      </c>
      <c r="B419" s="101" t="s">
        <v>1204</v>
      </c>
      <c r="C419" s="101">
        <v>5.71</v>
      </c>
      <c r="D419" s="101">
        <v>5.71</v>
      </c>
      <c r="E419" s="101">
        <v>3.3540000000000001</v>
      </c>
      <c r="F419" s="101">
        <v>0.38500000000000001</v>
      </c>
      <c r="G419" s="101">
        <v>0.30499999999999999</v>
      </c>
      <c r="H419" s="101" t="s">
        <v>701</v>
      </c>
      <c r="I419" s="102" t="s">
        <v>676</v>
      </c>
      <c r="J419" s="101">
        <v>0</v>
      </c>
      <c r="K419" s="101" t="s">
        <v>528</v>
      </c>
      <c r="L419"/>
      <c r="M419"/>
      <c r="N419"/>
      <c r="O419"/>
      <c r="P419"/>
      <c r="Q419"/>
      <c r="R419"/>
      <c r="S419"/>
    </row>
    <row r="420" spans="1:19">
      <c r="A420" s="101" t="s">
        <v>787</v>
      </c>
      <c r="B420" s="101" t="s">
        <v>1204</v>
      </c>
      <c r="C420" s="101">
        <v>0.74</v>
      </c>
      <c r="D420" s="101">
        <v>0.74</v>
      </c>
      <c r="E420" s="101">
        <v>3.3540000000000001</v>
      </c>
      <c r="F420" s="101">
        <v>0.38500000000000001</v>
      </c>
      <c r="G420" s="101">
        <v>0.30499999999999999</v>
      </c>
      <c r="H420" s="101" t="s">
        <v>701</v>
      </c>
      <c r="I420" s="101" t="s">
        <v>677</v>
      </c>
      <c r="J420" s="101">
        <v>90</v>
      </c>
      <c r="K420" s="101" t="s">
        <v>531</v>
      </c>
      <c r="L420"/>
      <c r="M420"/>
      <c r="N420"/>
      <c r="O420"/>
      <c r="P420"/>
      <c r="Q420"/>
      <c r="R420"/>
      <c r="S420"/>
    </row>
    <row r="421" spans="1:19">
      <c r="A421" s="101" t="s">
        <v>788</v>
      </c>
      <c r="B421" s="101" t="s">
        <v>1204</v>
      </c>
      <c r="C421" s="101">
        <v>5.57</v>
      </c>
      <c r="D421" s="101">
        <v>5.57</v>
      </c>
      <c r="E421" s="101">
        <v>3.3540000000000001</v>
      </c>
      <c r="F421" s="101">
        <v>0.38500000000000001</v>
      </c>
      <c r="G421" s="101">
        <v>0.30499999999999999</v>
      </c>
      <c r="H421" s="101" t="s">
        <v>701</v>
      </c>
      <c r="I421" s="101" t="s">
        <v>685</v>
      </c>
      <c r="J421" s="101">
        <v>0</v>
      </c>
      <c r="K421" s="101" t="s">
        <v>528</v>
      </c>
      <c r="L421"/>
      <c r="M421"/>
      <c r="N421"/>
      <c r="O421"/>
      <c r="P421"/>
      <c r="Q421"/>
      <c r="R421"/>
      <c r="S421"/>
    </row>
    <row r="422" spans="1:19">
      <c r="A422" s="101" t="s">
        <v>789</v>
      </c>
      <c r="B422" s="101" t="s">
        <v>1204</v>
      </c>
      <c r="C422" s="101">
        <v>5.57</v>
      </c>
      <c r="D422" s="101">
        <v>5.57</v>
      </c>
      <c r="E422" s="101">
        <v>3.3540000000000001</v>
      </c>
      <c r="F422" s="101">
        <v>0.38500000000000001</v>
      </c>
      <c r="G422" s="101">
        <v>0.30499999999999999</v>
      </c>
      <c r="H422" s="101" t="s">
        <v>701</v>
      </c>
      <c r="I422" s="101" t="s">
        <v>685</v>
      </c>
      <c r="J422" s="101">
        <v>0</v>
      </c>
      <c r="K422" s="101" t="s">
        <v>528</v>
      </c>
      <c r="L422"/>
      <c r="M422"/>
      <c r="N422"/>
      <c r="O422"/>
      <c r="P422"/>
      <c r="Q422"/>
      <c r="R422"/>
      <c r="S422"/>
    </row>
    <row r="423" spans="1:19">
      <c r="A423" s="101" t="s">
        <v>790</v>
      </c>
      <c r="B423" s="101" t="s">
        <v>1204</v>
      </c>
      <c r="C423" s="101">
        <v>1.1100000000000001</v>
      </c>
      <c r="D423" s="101">
        <v>1.1100000000000001</v>
      </c>
      <c r="E423" s="101">
        <v>3.3540000000000001</v>
      </c>
      <c r="F423" s="101">
        <v>0.38500000000000001</v>
      </c>
      <c r="G423" s="101">
        <v>0.30499999999999999</v>
      </c>
      <c r="H423" s="101" t="s">
        <v>701</v>
      </c>
      <c r="I423" s="101" t="s">
        <v>691</v>
      </c>
      <c r="J423" s="101">
        <v>180</v>
      </c>
      <c r="K423" s="101" t="s">
        <v>518</v>
      </c>
      <c r="L423"/>
      <c r="M423"/>
      <c r="N423"/>
      <c r="O423"/>
      <c r="P423"/>
      <c r="Q423"/>
      <c r="R423"/>
      <c r="S423"/>
    </row>
    <row r="424" spans="1:19">
      <c r="A424" s="101" t="s">
        <v>791</v>
      </c>
      <c r="B424" s="101"/>
      <c r="C424" s="101"/>
      <c r="D424" s="101">
        <v>308.29000000000002</v>
      </c>
      <c r="E424" s="101">
        <v>3.35</v>
      </c>
      <c r="F424" s="101">
        <v>0.38500000000000001</v>
      </c>
      <c r="G424" s="101">
        <v>0.30499999999999999</v>
      </c>
      <c r="H424" s="101"/>
      <c r="I424" s="101"/>
      <c r="J424" s="101"/>
      <c r="K424" s="101"/>
      <c r="L424"/>
      <c r="M424"/>
      <c r="N424"/>
      <c r="O424"/>
      <c r="P424"/>
      <c r="Q424"/>
      <c r="R424"/>
      <c r="S424"/>
    </row>
    <row r="425" spans="1:19">
      <c r="A425" s="101" t="s">
        <v>792</v>
      </c>
      <c r="B425" s="101"/>
      <c r="C425" s="101"/>
      <c r="D425" s="101">
        <v>97.22</v>
      </c>
      <c r="E425" s="101">
        <v>3.35</v>
      </c>
      <c r="F425" s="101">
        <v>0.38500000000000001</v>
      </c>
      <c r="G425" s="101">
        <v>0.30499999999999999</v>
      </c>
      <c r="H425" s="101"/>
      <c r="I425" s="101"/>
      <c r="J425" s="101"/>
      <c r="K425" s="101"/>
      <c r="L425"/>
      <c r="M425"/>
      <c r="N425"/>
      <c r="O425"/>
      <c r="P425"/>
      <c r="Q425"/>
      <c r="R425"/>
      <c r="S425"/>
    </row>
    <row r="426" spans="1:19">
      <c r="A426" s="101" t="s">
        <v>793</v>
      </c>
      <c r="B426" s="101"/>
      <c r="C426" s="101"/>
      <c r="D426" s="101">
        <v>211.08</v>
      </c>
      <c r="E426" s="101">
        <v>3.35</v>
      </c>
      <c r="F426" s="101">
        <v>0.38500000000000001</v>
      </c>
      <c r="G426" s="101">
        <v>0.30499999999999999</v>
      </c>
      <c r="H426" s="101"/>
      <c r="I426" s="101"/>
      <c r="J426" s="101"/>
      <c r="K426" s="101"/>
      <c r="L426"/>
      <c r="M426"/>
      <c r="N426"/>
      <c r="O426"/>
      <c r="P426"/>
      <c r="Q426"/>
      <c r="R426"/>
      <c r="S426"/>
    </row>
    <row r="427" spans="1:19">
      <c r="A427"/>
      <c r="B427"/>
      <c r="C427"/>
      <c r="D427"/>
      <c r="E427"/>
      <c r="F427"/>
      <c r="G427"/>
      <c r="H427"/>
      <c r="I427"/>
      <c r="J427"/>
      <c r="K427"/>
      <c r="L427"/>
      <c r="M427"/>
      <c r="N427"/>
      <c r="O427"/>
      <c r="P427"/>
      <c r="Q427"/>
      <c r="R427"/>
      <c r="S427"/>
    </row>
    <row r="428" spans="1:19">
      <c r="A428" s="92"/>
      <c r="B428" s="101" t="s">
        <v>104</v>
      </c>
      <c r="C428" s="101" t="s">
        <v>794</v>
      </c>
      <c r="D428" s="101" t="s">
        <v>795</v>
      </c>
      <c r="E428"/>
      <c r="F428"/>
      <c r="G428"/>
      <c r="H428"/>
      <c r="I428"/>
      <c r="J428"/>
      <c r="K428"/>
      <c r="L428"/>
      <c r="M428"/>
      <c r="N428"/>
      <c r="O428"/>
      <c r="P428"/>
      <c r="Q428"/>
      <c r="R428"/>
      <c r="S428"/>
    </row>
    <row r="429" spans="1:19">
      <c r="A429" s="101" t="s">
        <v>796</v>
      </c>
      <c r="B429" s="101" t="s">
        <v>797</v>
      </c>
      <c r="C429" s="101">
        <v>175013.52</v>
      </c>
      <c r="D429" s="101">
        <v>0.7</v>
      </c>
      <c r="E429"/>
      <c r="F429"/>
      <c r="G429"/>
      <c r="H429"/>
      <c r="I429"/>
      <c r="J429"/>
      <c r="K429"/>
      <c r="L429"/>
      <c r="M429"/>
      <c r="N429"/>
      <c r="O429"/>
      <c r="P429"/>
      <c r="Q429"/>
      <c r="R429"/>
      <c r="S429"/>
    </row>
    <row r="430" spans="1:19">
      <c r="A430"/>
      <c r="B430"/>
      <c r="C430"/>
      <c r="D430"/>
      <c r="E430"/>
      <c r="F430"/>
      <c r="G430"/>
      <c r="H430"/>
      <c r="I430"/>
      <c r="J430"/>
      <c r="K430"/>
      <c r="L430"/>
      <c r="M430"/>
      <c r="N430"/>
      <c r="O430"/>
      <c r="P430"/>
      <c r="Q430"/>
      <c r="R430"/>
      <c r="S430"/>
    </row>
    <row r="431" spans="1:19">
      <c r="A431" s="92"/>
      <c r="B431" s="101" t="s">
        <v>104</v>
      </c>
      <c r="C431" s="101" t="s">
        <v>798</v>
      </c>
      <c r="D431" s="101" t="s">
        <v>799</v>
      </c>
      <c r="E431" s="101" t="s">
        <v>800</v>
      </c>
      <c r="F431" s="101" t="s">
        <v>801</v>
      </c>
      <c r="G431" s="101" t="s">
        <v>795</v>
      </c>
      <c r="H431"/>
      <c r="I431"/>
      <c r="J431"/>
      <c r="K431"/>
      <c r="L431"/>
      <c r="M431"/>
      <c r="N431"/>
      <c r="O431"/>
      <c r="P431"/>
      <c r="Q431"/>
      <c r="R431"/>
      <c r="S431"/>
    </row>
    <row r="432" spans="1:19">
      <c r="A432" s="101" t="s">
        <v>802</v>
      </c>
      <c r="B432" s="101" t="s">
        <v>803</v>
      </c>
      <c r="C432" s="101">
        <v>326551.31</v>
      </c>
      <c r="D432" s="101">
        <v>260801.92000000001</v>
      </c>
      <c r="E432" s="101">
        <v>65749.39</v>
      </c>
      <c r="F432" s="101">
        <v>0.8</v>
      </c>
      <c r="G432" s="101">
        <v>3.07</v>
      </c>
      <c r="H432"/>
      <c r="I432"/>
      <c r="J432"/>
      <c r="K432"/>
      <c r="L432"/>
      <c r="M432"/>
      <c r="N432"/>
      <c r="O432"/>
      <c r="P432"/>
      <c r="Q432"/>
      <c r="R432"/>
      <c r="S432"/>
    </row>
    <row r="433" spans="1:19">
      <c r="A433" s="101" t="s">
        <v>804</v>
      </c>
      <c r="B433" s="101" t="s">
        <v>803</v>
      </c>
      <c r="C433" s="101">
        <v>286484.87</v>
      </c>
      <c r="D433" s="101">
        <v>228802.65</v>
      </c>
      <c r="E433" s="101">
        <v>57682.22</v>
      </c>
      <c r="F433" s="101">
        <v>0.8</v>
      </c>
      <c r="G433" s="101">
        <v>3.07</v>
      </c>
      <c r="H433"/>
      <c r="I433"/>
      <c r="J433"/>
      <c r="K433"/>
      <c r="L433"/>
      <c r="M433"/>
      <c r="N433"/>
      <c r="O433"/>
      <c r="P433"/>
      <c r="Q433"/>
      <c r="R433"/>
      <c r="S433"/>
    </row>
    <row r="434" spans="1:19">
      <c r="A434"/>
      <c r="B434"/>
      <c r="C434"/>
      <c r="D434"/>
      <c r="E434"/>
      <c r="F434"/>
      <c r="G434"/>
      <c r="H434"/>
      <c r="I434"/>
      <c r="J434"/>
      <c r="K434"/>
      <c r="L434"/>
      <c r="M434"/>
      <c r="N434"/>
      <c r="O434"/>
      <c r="P434"/>
      <c r="Q434"/>
      <c r="R434"/>
      <c r="S434"/>
    </row>
    <row r="435" spans="1:19">
      <c r="A435" s="92"/>
      <c r="B435" s="101" t="s">
        <v>104</v>
      </c>
      <c r="C435" s="101" t="s">
        <v>798</v>
      </c>
      <c r="D435" s="101" t="s">
        <v>795</v>
      </c>
      <c r="E435"/>
      <c r="F435"/>
      <c r="G435"/>
      <c r="H435"/>
      <c r="I435"/>
      <c r="J435"/>
      <c r="K435"/>
      <c r="L435"/>
      <c r="M435"/>
      <c r="N435"/>
      <c r="O435"/>
      <c r="P435"/>
      <c r="Q435"/>
      <c r="R435"/>
      <c r="S435"/>
    </row>
    <row r="436" spans="1:19">
      <c r="A436" s="101" t="s">
        <v>805</v>
      </c>
      <c r="B436" s="101" t="s">
        <v>806</v>
      </c>
      <c r="C436" s="101">
        <v>1835.56</v>
      </c>
      <c r="D436" s="101" t="s">
        <v>280</v>
      </c>
      <c r="E436"/>
      <c r="F436"/>
      <c r="G436"/>
      <c r="H436"/>
      <c r="I436"/>
      <c r="J436"/>
      <c r="K436"/>
      <c r="L436"/>
      <c r="M436"/>
      <c r="N436"/>
      <c r="O436"/>
      <c r="P436"/>
      <c r="Q436"/>
      <c r="R436"/>
      <c r="S436"/>
    </row>
    <row r="437" spans="1:19">
      <c r="A437" s="101" t="s">
        <v>807</v>
      </c>
      <c r="B437" s="101" t="s">
        <v>806</v>
      </c>
      <c r="C437" s="101">
        <v>135.08000000000001</v>
      </c>
      <c r="D437" s="101" t="s">
        <v>280</v>
      </c>
      <c r="E437"/>
      <c r="F437"/>
      <c r="G437"/>
      <c r="H437"/>
      <c r="I437"/>
      <c r="J437"/>
      <c r="K437"/>
      <c r="L437"/>
      <c r="M437"/>
      <c r="N437"/>
      <c r="O437"/>
      <c r="P437"/>
      <c r="Q437"/>
      <c r="R437"/>
      <c r="S437"/>
    </row>
    <row r="438" spans="1:19">
      <c r="A438" s="101" t="s">
        <v>808</v>
      </c>
      <c r="B438" s="101" t="s">
        <v>806</v>
      </c>
      <c r="C438" s="101">
        <v>11780.11</v>
      </c>
      <c r="D438" s="101" t="s">
        <v>280</v>
      </c>
      <c r="E438"/>
      <c r="F438"/>
      <c r="G438"/>
      <c r="H438"/>
      <c r="I438"/>
      <c r="J438"/>
      <c r="K438"/>
      <c r="L438"/>
      <c r="M438"/>
      <c r="N438"/>
      <c r="O438"/>
      <c r="P438"/>
      <c r="Q438"/>
      <c r="R438"/>
      <c r="S438"/>
    </row>
    <row r="439" spans="1:19">
      <c r="A439" s="101" t="s">
        <v>809</v>
      </c>
      <c r="B439" s="101" t="s">
        <v>806</v>
      </c>
      <c r="C439" s="101">
        <v>1694.56</v>
      </c>
      <c r="D439" s="101" t="s">
        <v>280</v>
      </c>
      <c r="E439"/>
      <c r="F439"/>
      <c r="G439"/>
      <c r="H439"/>
      <c r="I439"/>
      <c r="J439"/>
      <c r="K439"/>
      <c r="L439"/>
      <c r="M439"/>
      <c r="N439"/>
      <c r="O439"/>
      <c r="P439"/>
      <c r="Q439"/>
      <c r="R439"/>
      <c r="S439"/>
    </row>
    <row r="440" spans="1:19">
      <c r="A440" s="101" t="s">
        <v>810</v>
      </c>
      <c r="B440" s="101" t="s">
        <v>806</v>
      </c>
      <c r="C440" s="101">
        <v>2190.15</v>
      </c>
      <c r="D440" s="101" t="s">
        <v>280</v>
      </c>
      <c r="E440"/>
      <c r="F440"/>
      <c r="G440"/>
      <c r="H440"/>
      <c r="I440"/>
      <c r="J440"/>
      <c r="K440"/>
      <c r="L440"/>
      <c r="M440"/>
      <c r="N440"/>
      <c r="O440"/>
      <c r="P440"/>
      <c r="Q440"/>
      <c r="R440"/>
      <c r="S440"/>
    </row>
    <row r="441" spans="1:19">
      <c r="A441" s="101" t="s">
        <v>811</v>
      </c>
      <c r="B441" s="101" t="s">
        <v>806</v>
      </c>
      <c r="C441" s="101">
        <v>1124.3599999999999</v>
      </c>
      <c r="D441" s="101" t="s">
        <v>280</v>
      </c>
      <c r="E441"/>
      <c r="F441"/>
      <c r="G441"/>
      <c r="H441"/>
      <c r="I441"/>
      <c r="J441"/>
      <c r="K441"/>
      <c r="L441"/>
      <c r="M441"/>
      <c r="N441"/>
      <c r="O441"/>
      <c r="P441"/>
      <c r="Q441"/>
      <c r="R441"/>
      <c r="S441"/>
    </row>
    <row r="442" spans="1:19">
      <c r="A442" s="101" t="s">
        <v>812</v>
      </c>
      <c r="B442" s="101" t="s">
        <v>806</v>
      </c>
      <c r="C442" s="101">
        <v>1770.18</v>
      </c>
      <c r="D442" s="101" t="s">
        <v>280</v>
      </c>
      <c r="E442"/>
      <c r="F442"/>
      <c r="G442"/>
      <c r="H442"/>
      <c r="I442"/>
      <c r="J442"/>
      <c r="K442"/>
      <c r="L442"/>
      <c r="M442"/>
      <c r="N442"/>
      <c r="O442"/>
      <c r="P442"/>
      <c r="Q442"/>
      <c r="R442"/>
      <c r="S442"/>
    </row>
    <row r="443" spans="1:19">
      <c r="A443" s="101" t="s">
        <v>813</v>
      </c>
      <c r="B443" s="101" t="s">
        <v>806</v>
      </c>
      <c r="C443" s="101">
        <v>1940.05</v>
      </c>
      <c r="D443" s="101" t="s">
        <v>280</v>
      </c>
      <c r="E443"/>
      <c r="F443"/>
      <c r="G443"/>
      <c r="H443"/>
      <c r="I443"/>
      <c r="J443"/>
      <c r="K443"/>
      <c r="L443"/>
      <c r="M443"/>
      <c r="N443"/>
      <c r="O443"/>
      <c r="P443"/>
      <c r="Q443"/>
      <c r="R443"/>
      <c r="S443"/>
    </row>
    <row r="444" spans="1:19">
      <c r="A444" s="101" t="s">
        <v>814</v>
      </c>
      <c r="B444" s="101" t="s">
        <v>806</v>
      </c>
      <c r="C444" s="101">
        <v>148498.79999999999</v>
      </c>
      <c r="D444" s="101" t="s">
        <v>280</v>
      </c>
      <c r="E444"/>
      <c r="F444"/>
      <c r="G444"/>
      <c r="H444"/>
      <c r="I444"/>
      <c r="J444"/>
      <c r="K444"/>
      <c r="L444"/>
      <c r="M444"/>
      <c r="N444"/>
      <c r="O444"/>
      <c r="P444"/>
      <c r="Q444"/>
      <c r="R444"/>
      <c r="S444"/>
    </row>
    <row r="445" spans="1:19">
      <c r="A445" s="101" t="s">
        <v>815</v>
      </c>
      <c r="B445" s="101" t="s">
        <v>806</v>
      </c>
      <c r="C445" s="101">
        <v>496.5</v>
      </c>
      <c r="D445" s="101" t="s">
        <v>280</v>
      </c>
      <c r="E445"/>
      <c r="F445"/>
      <c r="G445"/>
      <c r="H445"/>
      <c r="I445"/>
      <c r="J445"/>
      <c r="K445"/>
      <c r="L445"/>
      <c r="M445"/>
      <c r="N445"/>
      <c r="O445"/>
      <c r="P445"/>
      <c r="Q445"/>
      <c r="R445"/>
      <c r="S445"/>
    </row>
    <row r="446" spans="1:19">
      <c r="A446" s="101" t="s">
        <v>816</v>
      </c>
      <c r="B446" s="101" t="s">
        <v>806</v>
      </c>
      <c r="C446" s="101">
        <v>396.88</v>
      </c>
      <c r="D446" s="101" t="s">
        <v>280</v>
      </c>
      <c r="E446"/>
      <c r="F446"/>
      <c r="G446"/>
      <c r="H446"/>
      <c r="I446"/>
      <c r="J446"/>
      <c r="K446"/>
      <c r="L446"/>
      <c r="M446"/>
      <c r="N446"/>
      <c r="O446"/>
      <c r="P446"/>
      <c r="Q446"/>
      <c r="R446"/>
      <c r="S446"/>
    </row>
    <row r="447" spans="1:19">
      <c r="A447" s="101" t="s">
        <v>817</v>
      </c>
      <c r="B447" s="101" t="s">
        <v>806</v>
      </c>
      <c r="C447" s="101">
        <v>1005.12</v>
      </c>
      <c r="D447" s="101" t="s">
        <v>280</v>
      </c>
      <c r="E447"/>
      <c r="F447"/>
      <c r="G447"/>
      <c r="H447"/>
      <c r="I447"/>
      <c r="J447"/>
      <c r="K447"/>
      <c r="L447"/>
      <c r="M447"/>
      <c r="N447"/>
      <c r="O447"/>
      <c r="P447"/>
      <c r="Q447"/>
      <c r="R447"/>
      <c r="S447"/>
    </row>
    <row r="448" spans="1:19">
      <c r="A448" s="101" t="s">
        <v>818</v>
      </c>
      <c r="B448" s="101" t="s">
        <v>806</v>
      </c>
      <c r="C448" s="101">
        <v>12539.77</v>
      </c>
      <c r="D448" s="101" t="s">
        <v>280</v>
      </c>
      <c r="E448"/>
      <c r="F448"/>
      <c r="G448"/>
      <c r="H448"/>
      <c r="I448"/>
      <c r="J448"/>
      <c r="K448"/>
      <c r="L448"/>
      <c r="M448"/>
      <c r="N448"/>
      <c r="O448"/>
      <c r="P448"/>
      <c r="Q448"/>
      <c r="R448"/>
      <c r="S448"/>
    </row>
    <row r="449" spans="1:19">
      <c r="A449" s="101" t="s">
        <v>819</v>
      </c>
      <c r="B449" s="101" t="s">
        <v>806</v>
      </c>
      <c r="C449" s="101">
        <v>647.66</v>
      </c>
      <c r="D449" s="101" t="s">
        <v>280</v>
      </c>
      <c r="E449"/>
      <c r="F449"/>
      <c r="G449"/>
      <c r="H449"/>
      <c r="I449"/>
      <c r="J449"/>
      <c r="K449"/>
      <c r="L449"/>
      <c r="M449"/>
      <c r="N449"/>
      <c r="O449"/>
      <c r="P449"/>
      <c r="Q449"/>
      <c r="R449"/>
      <c r="S449"/>
    </row>
    <row r="450" spans="1:19">
      <c r="A450" s="101" t="s">
        <v>820</v>
      </c>
      <c r="B450" s="101" t="s">
        <v>806</v>
      </c>
      <c r="C450" s="101">
        <v>1092.23</v>
      </c>
      <c r="D450" s="101" t="s">
        <v>280</v>
      </c>
      <c r="E450"/>
      <c r="F450"/>
      <c r="G450"/>
      <c r="H450"/>
      <c r="I450"/>
      <c r="J450"/>
      <c r="K450"/>
      <c r="L450"/>
      <c r="M450"/>
      <c r="N450"/>
      <c r="O450"/>
      <c r="P450"/>
      <c r="Q450"/>
      <c r="R450"/>
      <c r="S450"/>
    </row>
    <row r="451" spans="1:19">
      <c r="A451" s="101" t="s">
        <v>821</v>
      </c>
      <c r="B451" s="101" t="s">
        <v>806</v>
      </c>
      <c r="C451" s="101">
        <v>9741.6</v>
      </c>
      <c r="D451" s="101" t="s">
        <v>280</v>
      </c>
      <c r="E451"/>
      <c r="F451"/>
      <c r="G451"/>
      <c r="H451"/>
      <c r="I451"/>
      <c r="J451"/>
      <c r="K451"/>
      <c r="L451"/>
      <c r="M451"/>
      <c r="N451"/>
      <c r="O451"/>
      <c r="P451"/>
      <c r="Q451"/>
      <c r="R451"/>
      <c r="S451"/>
    </row>
    <row r="452" spans="1:19">
      <c r="A452" s="101" t="s">
        <v>822</v>
      </c>
      <c r="B452" s="101" t="s">
        <v>806</v>
      </c>
      <c r="C452" s="101">
        <v>1344.4</v>
      </c>
      <c r="D452" s="101" t="s">
        <v>280</v>
      </c>
      <c r="E452"/>
      <c r="F452"/>
      <c r="G452"/>
      <c r="H452"/>
      <c r="I452"/>
      <c r="J452"/>
      <c r="K452"/>
      <c r="L452"/>
      <c r="M452"/>
      <c r="N452"/>
      <c r="O452"/>
      <c r="P452"/>
      <c r="Q452"/>
      <c r="R452"/>
      <c r="S452"/>
    </row>
    <row r="453" spans="1:19">
      <c r="A453" s="101" t="s">
        <v>823</v>
      </c>
      <c r="B453" s="101" t="s">
        <v>806</v>
      </c>
      <c r="C453" s="101">
        <v>5048.93</v>
      </c>
      <c r="D453" s="101" t="s">
        <v>280</v>
      </c>
      <c r="E453"/>
      <c r="F453"/>
      <c r="G453"/>
      <c r="H453"/>
      <c r="I453"/>
      <c r="J453"/>
      <c r="K453"/>
      <c r="L453"/>
      <c r="M453"/>
      <c r="N453"/>
      <c r="O453"/>
      <c r="P453"/>
      <c r="Q453"/>
      <c r="R453"/>
      <c r="S453"/>
    </row>
    <row r="454" spans="1:19">
      <c r="A454" s="101" t="s">
        <v>824</v>
      </c>
      <c r="B454" s="101" t="s">
        <v>806</v>
      </c>
      <c r="C454" s="101">
        <v>2154.84</v>
      </c>
      <c r="D454" s="101" t="s">
        <v>280</v>
      </c>
      <c r="E454"/>
      <c r="F454"/>
      <c r="G454"/>
      <c r="H454"/>
      <c r="I454"/>
      <c r="J454"/>
      <c r="K454"/>
      <c r="L454"/>
      <c r="M454"/>
      <c r="N454"/>
      <c r="O454"/>
      <c r="P454"/>
      <c r="Q454"/>
      <c r="R454"/>
      <c r="S454"/>
    </row>
    <row r="455" spans="1:19">
      <c r="A455" s="101" t="s">
        <v>825</v>
      </c>
      <c r="B455" s="101" t="s">
        <v>806</v>
      </c>
      <c r="C455" s="101">
        <v>408.48</v>
      </c>
      <c r="D455" s="101" t="s">
        <v>280</v>
      </c>
      <c r="E455"/>
      <c r="F455"/>
      <c r="G455"/>
      <c r="H455"/>
      <c r="I455"/>
      <c r="J455"/>
      <c r="K455"/>
      <c r="L455"/>
      <c r="M455"/>
      <c r="N455"/>
      <c r="O455"/>
      <c r="P455"/>
      <c r="Q455"/>
      <c r="R455"/>
      <c r="S455"/>
    </row>
    <row r="456" spans="1:19">
      <c r="A456" s="101" t="s">
        <v>826</v>
      </c>
      <c r="B456" s="101" t="s">
        <v>806</v>
      </c>
      <c r="C456" s="101">
        <v>69832.009999999995</v>
      </c>
      <c r="D456" s="101" t="s">
        <v>280</v>
      </c>
      <c r="E456"/>
      <c r="F456"/>
      <c r="G456"/>
      <c r="H456"/>
      <c r="I456"/>
      <c r="J456"/>
      <c r="K456"/>
      <c r="L456"/>
      <c r="M456"/>
      <c r="N456"/>
      <c r="O456"/>
      <c r="P456"/>
      <c r="Q456"/>
      <c r="R456"/>
      <c r="S456"/>
    </row>
    <row r="457" spans="1:19">
      <c r="A457" s="101" t="s">
        <v>827</v>
      </c>
      <c r="B457" s="101" t="s">
        <v>806</v>
      </c>
      <c r="C457" s="101">
        <v>1047.3900000000001</v>
      </c>
      <c r="D457" s="101" t="s">
        <v>280</v>
      </c>
      <c r="E457"/>
      <c r="F457"/>
      <c r="G457"/>
      <c r="H457"/>
      <c r="I457"/>
      <c r="J457"/>
      <c r="K457"/>
      <c r="L457"/>
      <c r="M457"/>
      <c r="N457"/>
      <c r="O457"/>
      <c r="P457"/>
      <c r="Q457"/>
      <c r="R457"/>
      <c r="S457"/>
    </row>
    <row r="458" spans="1:19">
      <c r="A458" s="101" t="s">
        <v>828</v>
      </c>
      <c r="B458" s="101" t="s">
        <v>806</v>
      </c>
      <c r="C458" s="101">
        <v>2298.6</v>
      </c>
      <c r="D458" s="101" t="s">
        <v>280</v>
      </c>
      <c r="E458"/>
      <c r="F458"/>
      <c r="G458"/>
      <c r="H458"/>
      <c r="I458"/>
      <c r="J458"/>
      <c r="K458"/>
      <c r="L458"/>
      <c r="M458"/>
      <c r="N458"/>
      <c r="O458"/>
      <c r="P458"/>
      <c r="Q458"/>
      <c r="R458"/>
      <c r="S458"/>
    </row>
    <row r="459" spans="1:19">
      <c r="A459" s="101" t="s">
        <v>829</v>
      </c>
      <c r="B459" s="101" t="s">
        <v>806</v>
      </c>
      <c r="C459" s="101">
        <v>2774</v>
      </c>
      <c r="D459" s="101" t="s">
        <v>280</v>
      </c>
      <c r="E459"/>
      <c r="F459"/>
      <c r="G459"/>
      <c r="H459"/>
      <c r="I459"/>
      <c r="J459"/>
      <c r="K459"/>
      <c r="L459"/>
      <c r="M459"/>
      <c r="N459"/>
      <c r="O459"/>
      <c r="P459"/>
      <c r="Q459"/>
      <c r="R459"/>
      <c r="S459"/>
    </row>
    <row r="460" spans="1:19">
      <c r="A460" s="101" t="s">
        <v>830</v>
      </c>
      <c r="B460" s="101" t="s">
        <v>806</v>
      </c>
      <c r="C460" s="101">
        <v>1344.4</v>
      </c>
      <c r="D460" s="101" t="s">
        <v>280</v>
      </c>
      <c r="E460"/>
      <c r="F460"/>
      <c r="G460"/>
      <c r="H460"/>
      <c r="I460"/>
      <c r="J460"/>
      <c r="K460"/>
      <c r="L460"/>
      <c r="M460"/>
      <c r="N460"/>
      <c r="O460"/>
      <c r="P460"/>
      <c r="Q460"/>
      <c r="R460"/>
      <c r="S460"/>
    </row>
    <row r="461" spans="1:19">
      <c r="A461" s="101" t="s">
        <v>831</v>
      </c>
      <c r="B461" s="101" t="s">
        <v>806</v>
      </c>
      <c r="C461" s="101">
        <v>130.72999999999999</v>
      </c>
      <c r="D461" s="101" t="s">
        <v>280</v>
      </c>
      <c r="E461"/>
      <c r="F461"/>
      <c r="G461"/>
      <c r="H461"/>
      <c r="I461"/>
      <c r="J461"/>
      <c r="K461"/>
      <c r="L461"/>
      <c r="M461"/>
      <c r="N461"/>
      <c r="O461"/>
      <c r="P461"/>
      <c r="Q461"/>
      <c r="R461"/>
      <c r="S461"/>
    </row>
    <row r="462" spans="1:19">
      <c r="A462" s="101" t="s">
        <v>832</v>
      </c>
      <c r="B462" s="101" t="s">
        <v>806</v>
      </c>
      <c r="C462" s="101">
        <v>3914.56</v>
      </c>
      <c r="D462" s="101" t="s">
        <v>280</v>
      </c>
      <c r="E462"/>
      <c r="F462"/>
      <c r="G462"/>
      <c r="H462"/>
      <c r="I462"/>
      <c r="J462"/>
      <c r="K462"/>
      <c r="L462"/>
      <c r="M462"/>
      <c r="N462"/>
      <c r="O462"/>
      <c r="P462"/>
      <c r="Q462"/>
      <c r="R462"/>
      <c r="S462"/>
    </row>
    <row r="463" spans="1:19">
      <c r="A463" s="101" t="s">
        <v>833</v>
      </c>
      <c r="B463" s="101" t="s">
        <v>806</v>
      </c>
      <c r="C463" s="101">
        <v>1018.4</v>
      </c>
      <c r="D463" s="101" t="s">
        <v>280</v>
      </c>
      <c r="E463"/>
      <c r="F463"/>
      <c r="G463"/>
      <c r="H463"/>
      <c r="I463"/>
      <c r="J463"/>
      <c r="K463"/>
      <c r="L463"/>
      <c r="M463"/>
      <c r="N463"/>
      <c r="O463"/>
      <c r="P463"/>
      <c r="Q463"/>
      <c r="R463"/>
      <c r="S463"/>
    </row>
    <row r="464" spans="1:19">
      <c r="A464" s="101" t="s">
        <v>834</v>
      </c>
      <c r="B464" s="101" t="s">
        <v>806</v>
      </c>
      <c r="C464" s="101">
        <v>4070.06</v>
      </c>
      <c r="D464" s="101" t="s">
        <v>280</v>
      </c>
      <c r="E464"/>
      <c r="F464"/>
      <c r="G464"/>
      <c r="H464"/>
      <c r="I464"/>
      <c r="J464"/>
      <c r="K464"/>
      <c r="L464"/>
      <c r="M464"/>
      <c r="N464"/>
      <c r="O464"/>
      <c r="P464"/>
      <c r="Q464"/>
      <c r="R464"/>
      <c r="S464"/>
    </row>
    <row r="465" spans="1:19">
      <c r="A465" s="101" t="s">
        <v>835</v>
      </c>
      <c r="B465" s="101" t="s">
        <v>806</v>
      </c>
      <c r="C465" s="101">
        <v>38922.699999999997</v>
      </c>
      <c r="D465" s="101" t="s">
        <v>280</v>
      </c>
      <c r="E465"/>
      <c r="F465"/>
      <c r="G465"/>
      <c r="H465"/>
      <c r="I465"/>
      <c r="J465"/>
      <c r="K465"/>
      <c r="L465"/>
      <c r="M465"/>
      <c r="N465"/>
      <c r="O465"/>
      <c r="P465"/>
      <c r="Q465"/>
      <c r="R465"/>
      <c r="S465"/>
    </row>
    <row r="466" spans="1:19">
      <c r="A466" s="101" t="s">
        <v>836</v>
      </c>
      <c r="B466" s="101" t="s">
        <v>806</v>
      </c>
      <c r="C466" s="101">
        <v>40091.43</v>
      </c>
      <c r="D466" s="101" t="s">
        <v>280</v>
      </c>
      <c r="E466"/>
      <c r="F466"/>
      <c r="G466"/>
      <c r="H466"/>
      <c r="I466"/>
      <c r="J466"/>
      <c r="K466"/>
      <c r="L466"/>
      <c r="M466"/>
      <c r="N466"/>
      <c r="O466"/>
      <c r="P466"/>
      <c r="Q466"/>
      <c r="R466"/>
      <c r="S466"/>
    </row>
    <row r="467" spans="1:19">
      <c r="A467" s="101" t="s">
        <v>837</v>
      </c>
      <c r="B467" s="101" t="s">
        <v>806</v>
      </c>
      <c r="C467" s="101">
        <v>35425.15</v>
      </c>
      <c r="D467" s="101" t="s">
        <v>280</v>
      </c>
      <c r="E467"/>
      <c r="F467"/>
      <c r="G467"/>
      <c r="H467"/>
      <c r="I467"/>
      <c r="J467"/>
      <c r="K467"/>
      <c r="L467"/>
      <c r="M467"/>
      <c r="N467"/>
      <c r="O467"/>
      <c r="P467"/>
      <c r="Q467"/>
      <c r="R467"/>
      <c r="S467"/>
    </row>
    <row r="468" spans="1:19">
      <c r="A468" s="101" t="s">
        <v>838</v>
      </c>
      <c r="B468" s="101" t="s">
        <v>806</v>
      </c>
      <c r="C468" s="101">
        <v>2084.29</v>
      </c>
      <c r="D468" s="101" t="s">
        <v>280</v>
      </c>
      <c r="E468"/>
      <c r="F468"/>
      <c r="G468"/>
      <c r="H468"/>
      <c r="I468"/>
      <c r="J468"/>
      <c r="K468"/>
      <c r="L468"/>
      <c r="M468"/>
      <c r="N468"/>
      <c r="O468"/>
      <c r="P468"/>
      <c r="Q468"/>
      <c r="R468"/>
      <c r="S468"/>
    </row>
    <row r="469" spans="1:19">
      <c r="A469" s="101" t="s">
        <v>839</v>
      </c>
      <c r="B469" s="101" t="s">
        <v>806</v>
      </c>
      <c r="C469" s="101">
        <v>1429.53</v>
      </c>
      <c r="D469" s="101" t="s">
        <v>280</v>
      </c>
      <c r="E469"/>
      <c r="F469"/>
      <c r="G469"/>
      <c r="H469"/>
      <c r="I469"/>
      <c r="J469"/>
      <c r="K469"/>
      <c r="L469"/>
      <c r="M469"/>
      <c r="N469"/>
      <c r="O469"/>
      <c r="P469"/>
      <c r="Q469"/>
      <c r="R469"/>
      <c r="S469"/>
    </row>
    <row r="470" spans="1:19">
      <c r="A470" s="101" t="s">
        <v>840</v>
      </c>
      <c r="B470" s="101" t="s">
        <v>806</v>
      </c>
      <c r="C470" s="101">
        <v>2330.92</v>
      </c>
      <c r="D470" s="101" t="s">
        <v>280</v>
      </c>
      <c r="E470"/>
      <c r="F470"/>
      <c r="G470"/>
      <c r="H470"/>
      <c r="I470"/>
      <c r="J470"/>
      <c r="K470"/>
      <c r="L470"/>
      <c r="M470"/>
      <c r="N470"/>
      <c r="O470"/>
      <c r="P470"/>
      <c r="Q470"/>
      <c r="R470"/>
      <c r="S470"/>
    </row>
    <row r="471" spans="1:19">
      <c r="A471" s="101" t="s">
        <v>841</v>
      </c>
      <c r="B471" s="101" t="s">
        <v>806</v>
      </c>
      <c r="C471" s="101">
        <v>3865.69</v>
      </c>
      <c r="D471" s="101" t="s">
        <v>280</v>
      </c>
      <c r="E471"/>
      <c r="F471"/>
      <c r="G471"/>
      <c r="H471"/>
      <c r="I471"/>
      <c r="J471"/>
      <c r="K471"/>
      <c r="L471"/>
      <c r="M471"/>
      <c r="N471"/>
      <c r="O471"/>
      <c r="P471"/>
      <c r="Q471"/>
      <c r="R471"/>
      <c r="S471"/>
    </row>
    <row r="472" spans="1:19">
      <c r="A472" s="101" t="s">
        <v>842</v>
      </c>
      <c r="B472" s="101" t="s">
        <v>806</v>
      </c>
      <c r="C472" s="101">
        <v>1043.3800000000001</v>
      </c>
      <c r="D472" s="101" t="s">
        <v>280</v>
      </c>
      <c r="E472"/>
      <c r="F472"/>
      <c r="G472"/>
      <c r="H472"/>
      <c r="I472"/>
      <c r="J472"/>
      <c r="K472"/>
      <c r="L472"/>
      <c r="M472"/>
      <c r="N472"/>
      <c r="O472"/>
      <c r="P472"/>
      <c r="Q472"/>
      <c r="R472"/>
      <c r="S472"/>
    </row>
    <row r="473" spans="1:19">
      <c r="A473" s="101" t="s">
        <v>843</v>
      </c>
      <c r="B473" s="101" t="s">
        <v>806</v>
      </c>
      <c r="C473" s="101">
        <v>8062.4</v>
      </c>
      <c r="D473" s="101" t="s">
        <v>280</v>
      </c>
      <c r="E473"/>
      <c r="F473"/>
      <c r="G473"/>
      <c r="H473"/>
      <c r="I473"/>
      <c r="J473"/>
      <c r="K473"/>
      <c r="L473"/>
      <c r="M473"/>
      <c r="N473"/>
      <c r="O473"/>
      <c r="P473"/>
      <c r="Q473"/>
      <c r="R473"/>
      <c r="S473"/>
    </row>
    <row r="474" spans="1:19">
      <c r="A474" s="101" t="s">
        <v>844</v>
      </c>
      <c r="B474" s="101" t="s">
        <v>806</v>
      </c>
      <c r="C474" s="101">
        <v>6426.8</v>
      </c>
      <c r="D474" s="101" t="s">
        <v>280</v>
      </c>
      <c r="E474"/>
      <c r="F474"/>
      <c r="G474"/>
      <c r="H474"/>
      <c r="I474"/>
      <c r="J474"/>
      <c r="K474"/>
      <c r="L474"/>
      <c r="M474"/>
      <c r="N474"/>
      <c r="O474"/>
      <c r="P474"/>
      <c r="Q474"/>
      <c r="R474"/>
      <c r="S474"/>
    </row>
    <row r="475" spans="1:19">
      <c r="A475" s="101" t="s">
        <v>845</v>
      </c>
      <c r="B475" s="101" t="s">
        <v>806</v>
      </c>
      <c r="C475" s="101">
        <v>355.17</v>
      </c>
      <c r="D475" s="101" t="s">
        <v>280</v>
      </c>
      <c r="E475"/>
      <c r="F475"/>
      <c r="G475"/>
      <c r="H475"/>
      <c r="I475"/>
      <c r="J475"/>
      <c r="K475"/>
      <c r="L475"/>
      <c r="M475"/>
      <c r="N475"/>
      <c r="O475"/>
      <c r="P475"/>
      <c r="Q475"/>
      <c r="R475"/>
      <c r="S475"/>
    </row>
    <row r="476" spans="1:19">
      <c r="A476" s="101" t="s">
        <v>846</v>
      </c>
      <c r="B476" s="101" t="s">
        <v>806</v>
      </c>
      <c r="C476" s="101">
        <v>11934.46</v>
      </c>
      <c r="D476" s="101" t="s">
        <v>280</v>
      </c>
      <c r="E476"/>
      <c r="F476"/>
      <c r="G476"/>
      <c r="H476"/>
      <c r="I476"/>
      <c r="J476"/>
      <c r="K476"/>
      <c r="L476"/>
      <c r="M476"/>
      <c r="N476"/>
      <c r="O476"/>
      <c r="P476"/>
      <c r="Q476"/>
      <c r="R476"/>
      <c r="S476"/>
    </row>
    <row r="477" spans="1:19">
      <c r="A477" s="101" t="s">
        <v>847</v>
      </c>
      <c r="B477" s="101" t="s">
        <v>806</v>
      </c>
      <c r="C477" s="101">
        <v>1417.69</v>
      </c>
      <c r="D477" s="101" t="s">
        <v>280</v>
      </c>
      <c r="E477"/>
      <c r="F477"/>
      <c r="G477"/>
      <c r="H477"/>
      <c r="I477"/>
      <c r="J477"/>
      <c r="K477"/>
      <c r="L477"/>
      <c r="M477"/>
      <c r="N477"/>
      <c r="O477"/>
      <c r="P477"/>
      <c r="Q477"/>
      <c r="R477"/>
      <c r="S477"/>
    </row>
    <row r="478" spans="1:19">
      <c r="A478" s="101" t="s">
        <v>848</v>
      </c>
      <c r="B478" s="101" t="s">
        <v>806</v>
      </c>
      <c r="C478" s="101">
        <v>238.26</v>
      </c>
      <c r="D478" s="101" t="s">
        <v>280</v>
      </c>
      <c r="E478"/>
      <c r="F478"/>
      <c r="G478"/>
      <c r="H478"/>
      <c r="I478"/>
      <c r="J478"/>
      <c r="K478"/>
      <c r="L478"/>
      <c r="M478"/>
      <c r="N478"/>
      <c r="O478"/>
      <c r="P478"/>
      <c r="Q478"/>
      <c r="R478"/>
      <c r="S478"/>
    </row>
    <row r="479" spans="1:19">
      <c r="A479" s="101" t="s">
        <v>849</v>
      </c>
      <c r="B479" s="101" t="s">
        <v>806</v>
      </c>
      <c r="C479" s="101">
        <v>2376.2800000000002</v>
      </c>
      <c r="D479" s="101" t="s">
        <v>280</v>
      </c>
      <c r="E479"/>
      <c r="F479"/>
      <c r="G479"/>
      <c r="H479"/>
      <c r="I479"/>
      <c r="J479"/>
      <c r="K479"/>
      <c r="L479"/>
      <c r="M479"/>
      <c r="N479"/>
      <c r="O479"/>
      <c r="P479"/>
      <c r="Q479"/>
      <c r="R479"/>
      <c r="S479"/>
    </row>
    <row r="480" spans="1:19">
      <c r="A480" s="101" t="s">
        <v>850</v>
      </c>
      <c r="B480" s="101" t="s">
        <v>806</v>
      </c>
      <c r="C480" s="101">
        <v>1056.1199999999999</v>
      </c>
      <c r="D480" s="101" t="s">
        <v>280</v>
      </c>
      <c r="E480"/>
      <c r="F480"/>
      <c r="G480"/>
      <c r="H480"/>
      <c r="I480"/>
      <c r="J480"/>
      <c r="K480"/>
      <c r="L480"/>
      <c r="M480"/>
      <c r="N480"/>
      <c r="O480"/>
      <c r="P480"/>
      <c r="Q480"/>
      <c r="R480"/>
      <c r="S480"/>
    </row>
    <row r="481" spans="1:19">
      <c r="A481" s="101" t="s">
        <v>851</v>
      </c>
      <c r="B481" s="101" t="s">
        <v>806</v>
      </c>
      <c r="C481" s="101">
        <v>3394.68</v>
      </c>
      <c r="D481" s="101" t="s">
        <v>280</v>
      </c>
      <c r="E481"/>
      <c r="F481"/>
      <c r="G481"/>
      <c r="H481"/>
      <c r="I481"/>
      <c r="J481"/>
      <c r="K481"/>
      <c r="L481"/>
      <c r="M481"/>
      <c r="N481"/>
      <c r="O481"/>
      <c r="P481"/>
      <c r="Q481"/>
      <c r="R481"/>
      <c r="S481"/>
    </row>
    <row r="482" spans="1:19">
      <c r="A482" s="101" t="s">
        <v>852</v>
      </c>
      <c r="B482" s="101" t="s">
        <v>806</v>
      </c>
      <c r="C482" s="101">
        <v>8045.33</v>
      </c>
      <c r="D482" s="101" t="s">
        <v>280</v>
      </c>
      <c r="E482"/>
      <c r="F482"/>
      <c r="G482"/>
      <c r="H482"/>
      <c r="I482"/>
      <c r="J482"/>
      <c r="K482"/>
      <c r="L482"/>
      <c r="M482"/>
      <c r="N482"/>
      <c r="O482"/>
      <c r="P482"/>
      <c r="Q482"/>
      <c r="R482"/>
      <c r="S482"/>
    </row>
    <row r="483" spans="1:19">
      <c r="A483" s="101" t="s">
        <v>853</v>
      </c>
      <c r="B483" s="101" t="s">
        <v>806</v>
      </c>
      <c r="C483" s="101">
        <v>2003.9</v>
      </c>
      <c r="D483" s="101" t="s">
        <v>280</v>
      </c>
      <c r="E483"/>
      <c r="F483"/>
      <c r="G483"/>
      <c r="H483"/>
      <c r="I483"/>
      <c r="J483"/>
      <c r="K483"/>
      <c r="L483"/>
      <c r="M483"/>
      <c r="N483"/>
      <c r="O483"/>
      <c r="P483"/>
      <c r="Q483"/>
      <c r="R483"/>
      <c r="S483"/>
    </row>
    <row r="484" spans="1:19">
      <c r="A484" s="101" t="s">
        <v>854</v>
      </c>
      <c r="B484" s="101" t="s">
        <v>806</v>
      </c>
      <c r="C484" s="101">
        <v>880.18</v>
      </c>
      <c r="D484" s="101" t="s">
        <v>280</v>
      </c>
      <c r="E484"/>
      <c r="F484"/>
      <c r="G484"/>
      <c r="H484"/>
      <c r="I484"/>
      <c r="J484"/>
      <c r="K484"/>
      <c r="L484"/>
      <c r="M484"/>
      <c r="N484"/>
      <c r="O484"/>
      <c r="P484"/>
      <c r="Q484"/>
      <c r="R484"/>
      <c r="S484"/>
    </row>
    <row r="485" spans="1:19">
      <c r="A485" s="101" t="s">
        <v>855</v>
      </c>
      <c r="B485" s="101" t="s">
        <v>806</v>
      </c>
      <c r="C485" s="101">
        <v>14248.1</v>
      </c>
      <c r="D485" s="101" t="s">
        <v>280</v>
      </c>
      <c r="E485"/>
      <c r="F485"/>
      <c r="G485"/>
      <c r="H485"/>
      <c r="I485"/>
      <c r="J485"/>
      <c r="K485"/>
      <c r="L485"/>
      <c r="M485"/>
      <c r="N485"/>
      <c r="O485"/>
      <c r="P485"/>
      <c r="Q485"/>
      <c r="R485"/>
      <c r="S485"/>
    </row>
    <row r="486" spans="1:19">
      <c r="A486" s="101" t="s">
        <v>856</v>
      </c>
      <c r="B486" s="101" t="s">
        <v>806</v>
      </c>
      <c r="C486" s="101">
        <v>2957.76</v>
      </c>
      <c r="D486" s="101" t="s">
        <v>280</v>
      </c>
      <c r="E486"/>
      <c r="F486"/>
      <c r="G486"/>
      <c r="H486"/>
      <c r="I486"/>
      <c r="J486"/>
      <c r="K486"/>
      <c r="L486"/>
      <c r="M486"/>
      <c r="N486"/>
      <c r="O486"/>
      <c r="P486"/>
      <c r="Q486"/>
      <c r="R486"/>
      <c r="S486"/>
    </row>
    <row r="487" spans="1:19">
      <c r="A487" s="101" t="s">
        <v>857</v>
      </c>
      <c r="B487" s="101" t="s">
        <v>806</v>
      </c>
      <c r="C487" s="101">
        <v>4408.5200000000004</v>
      </c>
      <c r="D487" s="101" t="s">
        <v>280</v>
      </c>
      <c r="E487"/>
      <c r="F487"/>
      <c r="G487"/>
      <c r="H487"/>
      <c r="I487"/>
      <c r="J487"/>
      <c r="K487"/>
      <c r="L487"/>
      <c r="M487"/>
      <c r="N487"/>
      <c r="O487"/>
      <c r="P487"/>
      <c r="Q487"/>
      <c r="R487"/>
      <c r="S487"/>
    </row>
    <row r="488" spans="1:19">
      <c r="A488" s="101" t="s">
        <v>858</v>
      </c>
      <c r="B488" s="101" t="s">
        <v>806</v>
      </c>
      <c r="C488" s="101">
        <v>102.74</v>
      </c>
      <c r="D488" s="101" t="s">
        <v>280</v>
      </c>
      <c r="E488"/>
      <c r="F488"/>
      <c r="G488"/>
      <c r="H488"/>
      <c r="I488"/>
      <c r="J488"/>
      <c r="K488"/>
      <c r="L488"/>
      <c r="M488"/>
      <c r="N488"/>
      <c r="O488"/>
      <c r="P488"/>
      <c r="Q488"/>
      <c r="R488"/>
      <c r="S488"/>
    </row>
    <row r="489" spans="1:19">
      <c r="A489" s="101" t="s">
        <v>859</v>
      </c>
      <c r="B489" s="101" t="s">
        <v>806</v>
      </c>
      <c r="C489" s="101">
        <v>4591.3100000000004</v>
      </c>
      <c r="D489" s="101" t="s">
        <v>280</v>
      </c>
      <c r="E489"/>
      <c r="F489"/>
      <c r="G489"/>
      <c r="H489"/>
      <c r="I489"/>
      <c r="J489"/>
      <c r="K489"/>
      <c r="L489"/>
      <c r="M489"/>
      <c r="N489"/>
      <c r="O489"/>
      <c r="P489"/>
      <c r="Q489"/>
      <c r="R489"/>
      <c r="S489"/>
    </row>
    <row r="490" spans="1:19">
      <c r="A490" s="101" t="s">
        <v>860</v>
      </c>
      <c r="B490" s="101" t="s">
        <v>806</v>
      </c>
      <c r="C490" s="101">
        <v>1894.41</v>
      </c>
      <c r="D490" s="101" t="s">
        <v>280</v>
      </c>
      <c r="E490"/>
      <c r="F490"/>
      <c r="G490"/>
      <c r="H490"/>
      <c r="I490"/>
      <c r="J490"/>
      <c r="K490"/>
      <c r="L490"/>
      <c r="M490"/>
      <c r="N490"/>
      <c r="O490"/>
      <c r="P490"/>
      <c r="Q490"/>
      <c r="R490"/>
      <c r="S490"/>
    </row>
    <row r="491" spans="1:19">
      <c r="A491" s="101" t="s">
        <v>861</v>
      </c>
      <c r="B491" s="101" t="s">
        <v>862</v>
      </c>
      <c r="C491" s="101">
        <v>3041.47</v>
      </c>
      <c r="D491" s="101">
        <v>1</v>
      </c>
      <c r="E491"/>
      <c r="F491"/>
      <c r="G491"/>
      <c r="H491"/>
      <c r="I491"/>
      <c r="J491"/>
      <c r="K491"/>
      <c r="L491"/>
      <c r="M491"/>
      <c r="N491"/>
      <c r="O491"/>
      <c r="P491"/>
      <c r="Q491"/>
      <c r="R491"/>
      <c r="S491"/>
    </row>
    <row r="492" spans="1:19">
      <c r="A492" s="101" t="s">
        <v>863</v>
      </c>
      <c r="B492" s="101" t="s">
        <v>862</v>
      </c>
      <c r="C492" s="101">
        <v>0</v>
      </c>
      <c r="D492" s="101">
        <v>1</v>
      </c>
      <c r="E492"/>
      <c r="F492"/>
      <c r="G492"/>
      <c r="H492"/>
      <c r="I492"/>
      <c r="J492"/>
      <c r="K492"/>
      <c r="L492"/>
      <c r="M492"/>
      <c r="N492"/>
      <c r="O492"/>
      <c r="P492"/>
      <c r="Q492"/>
      <c r="R492"/>
      <c r="S492"/>
    </row>
    <row r="493" spans="1:19">
      <c r="A493" s="101" t="s">
        <v>864</v>
      </c>
      <c r="B493" s="101" t="s">
        <v>862</v>
      </c>
      <c r="C493" s="101">
        <v>299.45999999999998</v>
      </c>
      <c r="D493" s="101">
        <v>1</v>
      </c>
      <c r="E493"/>
      <c r="F493"/>
      <c r="G493"/>
      <c r="H493"/>
      <c r="I493"/>
      <c r="J493"/>
      <c r="K493"/>
      <c r="L493"/>
      <c r="M493"/>
      <c r="N493"/>
      <c r="O493"/>
      <c r="P493"/>
      <c r="Q493"/>
      <c r="R493"/>
      <c r="S493"/>
    </row>
    <row r="494" spans="1:19">
      <c r="A494" s="101" t="s">
        <v>865</v>
      </c>
      <c r="B494" s="101" t="s">
        <v>862</v>
      </c>
      <c r="C494" s="101">
        <v>5034.72</v>
      </c>
      <c r="D494" s="101">
        <v>1</v>
      </c>
      <c r="E494"/>
      <c r="F494"/>
      <c r="G494"/>
      <c r="H494"/>
      <c r="I494"/>
      <c r="J494"/>
      <c r="K494"/>
      <c r="L494"/>
      <c r="M494"/>
      <c r="N494"/>
      <c r="O494"/>
      <c r="P494"/>
      <c r="Q494"/>
      <c r="R494"/>
      <c r="S494"/>
    </row>
    <row r="495" spans="1:19">
      <c r="A495" s="101" t="s">
        <v>866</v>
      </c>
      <c r="B495" s="101" t="s">
        <v>862</v>
      </c>
      <c r="C495" s="101">
        <v>2808.2</v>
      </c>
      <c r="D495" s="101">
        <v>1</v>
      </c>
      <c r="E495"/>
      <c r="F495"/>
      <c r="G495"/>
      <c r="H495"/>
      <c r="I495"/>
      <c r="J495"/>
      <c r="K495"/>
      <c r="L495"/>
      <c r="M495"/>
      <c r="N495"/>
      <c r="O495"/>
      <c r="P495"/>
      <c r="Q495"/>
      <c r="R495"/>
      <c r="S495"/>
    </row>
    <row r="496" spans="1:19">
      <c r="A496" s="101" t="s">
        <v>867</v>
      </c>
      <c r="B496" s="101" t="s">
        <v>862</v>
      </c>
      <c r="C496" s="101">
        <v>3759.34</v>
      </c>
      <c r="D496" s="101">
        <v>1</v>
      </c>
      <c r="E496"/>
      <c r="F496"/>
      <c r="G496"/>
      <c r="H496"/>
      <c r="I496"/>
      <c r="J496"/>
      <c r="K496"/>
      <c r="L496"/>
      <c r="M496"/>
      <c r="N496"/>
      <c r="O496"/>
      <c r="P496"/>
      <c r="Q496"/>
      <c r="R496"/>
      <c r="S496"/>
    </row>
    <row r="497" spans="1:19">
      <c r="A497" s="101" t="s">
        <v>868</v>
      </c>
      <c r="B497" s="101" t="s">
        <v>862</v>
      </c>
      <c r="C497" s="101">
        <v>552.35</v>
      </c>
      <c r="D497" s="101">
        <v>1</v>
      </c>
      <c r="E497"/>
      <c r="F497"/>
      <c r="G497"/>
      <c r="H497"/>
      <c r="I497"/>
      <c r="J497"/>
      <c r="K497"/>
      <c r="L497"/>
      <c r="M497"/>
      <c r="N497"/>
      <c r="O497"/>
      <c r="P497"/>
      <c r="Q497"/>
      <c r="R497"/>
      <c r="S497"/>
    </row>
    <row r="498" spans="1:19">
      <c r="A498" s="101" t="s">
        <v>869</v>
      </c>
      <c r="B498" s="101" t="s">
        <v>862</v>
      </c>
      <c r="C498" s="101">
        <v>2320.5100000000002</v>
      </c>
      <c r="D498" s="101">
        <v>1</v>
      </c>
      <c r="E498"/>
      <c r="F498"/>
      <c r="G498"/>
      <c r="H498"/>
      <c r="I498"/>
      <c r="J498"/>
      <c r="K498"/>
      <c r="L498"/>
      <c r="M498"/>
      <c r="N498"/>
      <c r="O498"/>
      <c r="P498"/>
      <c r="Q498"/>
      <c r="R498"/>
      <c r="S498"/>
    </row>
    <row r="499" spans="1:19">
      <c r="A499" s="101" t="s">
        <v>870</v>
      </c>
      <c r="B499" s="101" t="s">
        <v>862</v>
      </c>
      <c r="C499" s="101">
        <v>1699.08</v>
      </c>
      <c r="D499" s="101">
        <v>1</v>
      </c>
      <c r="E499"/>
      <c r="F499"/>
      <c r="G499"/>
      <c r="H499"/>
      <c r="I499"/>
      <c r="J499"/>
      <c r="K499"/>
      <c r="L499"/>
      <c r="M499"/>
      <c r="N499"/>
      <c r="O499"/>
      <c r="P499"/>
      <c r="Q499"/>
      <c r="R499"/>
      <c r="S499"/>
    </row>
    <row r="500" spans="1:19">
      <c r="A500" s="101" t="s">
        <v>871</v>
      </c>
      <c r="B500" s="101" t="s">
        <v>862</v>
      </c>
      <c r="C500" s="101">
        <v>3895.47</v>
      </c>
      <c r="D500" s="101">
        <v>1</v>
      </c>
      <c r="E500"/>
      <c r="F500"/>
      <c r="G500"/>
      <c r="H500"/>
      <c r="I500"/>
      <c r="J500"/>
      <c r="K500"/>
      <c r="L500"/>
      <c r="M500"/>
      <c r="N500"/>
      <c r="O500"/>
      <c r="P500"/>
      <c r="Q500"/>
      <c r="R500"/>
      <c r="S500"/>
    </row>
    <row r="501" spans="1:19">
      <c r="A501" s="101" t="s">
        <v>872</v>
      </c>
      <c r="B501" s="101" t="s">
        <v>862</v>
      </c>
      <c r="C501" s="101">
        <v>2078.73</v>
      </c>
      <c r="D501" s="101">
        <v>1</v>
      </c>
      <c r="E501"/>
      <c r="F501"/>
      <c r="G501"/>
      <c r="H501"/>
      <c r="I501"/>
      <c r="J501"/>
      <c r="K501"/>
      <c r="L501"/>
      <c r="M501"/>
      <c r="N501"/>
      <c r="O501"/>
      <c r="P501"/>
      <c r="Q501"/>
      <c r="R501"/>
      <c r="S501"/>
    </row>
    <row r="502" spans="1:19">
      <c r="A502" s="101" t="s">
        <v>873</v>
      </c>
      <c r="B502" s="101" t="s">
        <v>862</v>
      </c>
      <c r="C502" s="101">
        <v>1967.56</v>
      </c>
      <c r="D502" s="101">
        <v>1</v>
      </c>
      <c r="E502"/>
      <c r="F502"/>
      <c r="G502"/>
      <c r="H502"/>
      <c r="I502"/>
      <c r="J502"/>
      <c r="K502"/>
      <c r="L502"/>
      <c r="M502"/>
      <c r="N502"/>
      <c r="O502"/>
      <c r="P502"/>
      <c r="Q502"/>
      <c r="R502"/>
      <c r="S502"/>
    </row>
    <row r="503" spans="1:19">
      <c r="A503" s="101" t="s">
        <v>874</v>
      </c>
      <c r="B503" s="101" t="s">
        <v>862</v>
      </c>
      <c r="C503" s="101">
        <v>314.07</v>
      </c>
      <c r="D503" s="101">
        <v>1</v>
      </c>
      <c r="E503"/>
      <c r="F503"/>
      <c r="G503"/>
      <c r="H503"/>
      <c r="I503"/>
      <c r="J503"/>
      <c r="K503"/>
      <c r="L503"/>
      <c r="M503"/>
      <c r="N503"/>
      <c r="O503"/>
      <c r="P503"/>
      <c r="Q503"/>
      <c r="R503"/>
      <c r="S503"/>
    </row>
    <row r="504" spans="1:19">
      <c r="A504" s="101" t="s">
        <v>875</v>
      </c>
      <c r="B504" s="101" t="s">
        <v>862</v>
      </c>
      <c r="C504" s="101">
        <v>314.07</v>
      </c>
      <c r="D504" s="101">
        <v>1</v>
      </c>
      <c r="E504"/>
      <c r="F504"/>
      <c r="G504"/>
      <c r="H504"/>
      <c r="I504"/>
      <c r="J504"/>
      <c r="K504"/>
      <c r="L504"/>
      <c r="M504"/>
      <c r="N504"/>
      <c r="O504"/>
      <c r="P504"/>
      <c r="Q504"/>
      <c r="R504"/>
      <c r="S504"/>
    </row>
    <row r="505" spans="1:19">
      <c r="A505" s="101" t="s">
        <v>876</v>
      </c>
      <c r="B505" s="101" t="s">
        <v>862</v>
      </c>
      <c r="C505" s="101">
        <v>314.07</v>
      </c>
      <c r="D505" s="101">
        <v>1</v>
      </c>
      <c r="E505"/>
      <c r="F505"/>
      <c r="G505"/>
      <c r="H505"/>
      <c r="I505"/>
      <c r="J505"/>
      <c r="K505"/>
      <c r="L505"/>
      <c r="M505"/>
      <c r="N505"/>
      <c r="O505"/>
      <c r="P505"/>
      <c r="Q505"/>
      <c r="R505"/>
      <c r="S505"/>
    </row>
    <row r="506" spans="1:19">
      <c r="A506" s="101" t="s">
        <v>877</v>
      </c>
      <c r="B506" s="101" t="s">
        <v>862</v>
      </c>
      <c r="C506" s="101">
        <v>340.38</v>
      </c>
      <c r="D506" s="101">
        <v>1</v>
      </c>
      <c r="E506"/>
      <c r="F506"/>
      <c r="G506"/>
      <c r="H506"/>
      <c r="I506"/>
      <c r="J506"/>
      <c r="K506"/>
      <c r="L506"/>
      <c r="M506"/>
      <c r="N506"/>
      <c r="O506"/>
      <c r="P506"/>
      <c r="Q506"/>
      <c r="R506"/>
      <c r="S506"/>
    </row>
    <row r="507" spans="1:19">
      <c r="A507" s="101" t="s">
        <v>878</v>
      </c>
      <c r="B507" s="101" t="s">
        <v>862</v>
      </c>
      <c r="C507" s="101">
        <v>340.38</v>
      </c>
      <c r="D507" s="101">
        <v>1</v>
      </c>
      <c r="E507"/>
      <c r="F507"/>
      <c r="G507"/>
      <c r="H507"/>
      <c r="I507"/>
      <c r="J507"/>
      <c r="K507"/>
      <c r="L507"/>
      <c r="M507"/>
      <c r="N507"/>
      <c r="O507"/>
      <c r="P507"/>
      <c r="Q507"/>
      <c r="R507"/>
      <c r="S507"/>
    </row>
    <row r="508" spans="1:19">
      <c r="A508" s="101" t="s">
        <v>879</v>
      </c>
      <c r="B508" s="101" t="s">
        <v>862</v>
      </c>
      <c r="C508" s="101">
        <v>338.98</v>
      </c>
      <c r="D508" s="101">
        <v>1</v>
      </c>
      <c r="E508"/>
      <c r="F508"/>
      <c r="G508"/>
      <c r="H508"/>
      <c r="I508"/>
      <c r="J508"/>
      <c r="K508"/>
      <c r="L508"/>
      <c r="M508"/>
      <c r="N508"/>
      <c r="O508"/>
      <c r="P508"/>
      <c r="Q508"/>
      <c r="R508"/>
      <c r="S508"/>
    </row>
    <row r="509" spans="1:19">
      <c r="A509" s="101" t="s">
        <v>880</v>
      </c>
      <c r="B509" s="101" t="s">
        <v>862</v>
      </c>
      <c r="C509" s="101">
        <v>726.91</v>
      </c>
      <c r="D509" s="101">
        <v>1</v>
      </c>
      <c r="E509"/>
      <c r="F509"/>
      <c r="G509"/>
      <c r="H509"/>
      <c r="I509"/>
      <c r="J509"/>
      <c r="K509"/>
      <c r="L509"/>
      <c r="M509"/>
      <c r="N509"/>
      <c r="O509"/>
      <c r="P509"/>
      <c r="Q509"/>
      <c r="R509"/>
      <c r="S509"/>
    </row>
    <row r="510" spans="1:19">
      <c r="A510" s="101" t="s">
        <v>881</v>
      </c>
      <c r="B510" s="101" t="s">
        <v>862</v>
      </c>
      <c r="C510" s="101">
        <v>490.02</v>
      </c>
      <c r="D510" s="101">
        <v>1</v>
      </c>
      <c r="E510"/>
      <c r="F510"/>
      <c r="G510"/>
      <c r="H510"/>
      <c r="I510"/>
      <c r="J510"/>
      <c r="K510"/>
      <c r="L510"/>
      <c r="M510"/>
      <c r="N510"/>
      <c r="O510"/>
      <c r="P510"/>
      <c r="Q510"/>
      <c r="R510"/>
      <c r="S510"/>
    </row>
    <row r="511" spans="1:19">
      <c r="A511" s="101" t="s">
        <v>882</v>
      </c>
      <c r="B511" s="101" t="s">
        <v>862</v>
      </c>
      <c r="C511" s="101">
        <v>938.02</v>
      </c>
      <c r="D511" s="101">
        <v>1</v>
      </c>
      <c r="E511"/>
      <c r="F511"/>
      <c r="G511"/>
      <c r="H511"/>
      <c r="I511"/>
      <c r="J511"/>
      <c r="K511"/>
      <c r="L511"/>
      <c r="M511"/>
      <c r="N511"/>
      <c r="O511"/>
      <c r="P511"/>
      <c r="Q511"/>
      <c r="R511"/>
      <c r="S511"/>
    </row>
    <row r="512" spans="1:19">
      <c r="A512" s="101" t="s">
        <v>883</v>
      </c>
      <c r="B512" s="101" t="s">
        <v>862</v>
      </c>
      <c r="C512" s="101">
        <v>1121.51</v>
      </c>
      <c r="D512" s="101">
        <v>1</v>
      </c>
      <c r="E512"/>
      <c r="F512"/>
      <c r="G512"/>
      <c r="H512"/>
      <c r="I512"/>
      <c r="J512"/>
      <c r="K512"/>
      <c r="L512"/>
      <c r="M512"/>
      <c r="N512"/>
      <c r="O512"/>
      <c r="P512"/>
      <c r="Q512"/>
      <c r="R512"/>
      <c r="S512"/>
    </row>
    <row r="513" spans="1:19">
      <c r="A513" s="101" t="s">
        <v>884</v>
      </c>
      <c r="B513" s="101" t="s">
        <v>862</v>
      </c>
      <c r="C513" s="101">
        <v>4649.2299999999996</v>
      </c>
      <c r="D513" s="101">
        <v>1</v>
      </c>
      <c r="E513"/>
      <c r="F513"/>
      <c r="G513"/>
      <c r="H513"/>
      <c r="I513"/>
      <c r="J513"/>
      <c r="K513"/>
      <c r="L513"/>
      <c r="M513"/>
      <c r="N513"/>
      <c r="O513"/>
      <c r="P513"/>
      <c r="Q513"/>
      <c r="R513"/>
      <c r="S513"/>
    </row>
    <row r="514" spans="1:19">
      <c r="A514" s="101" t="s">
        <v>885</v>
      </c>
      <c r="B514" s="101" t="s">
        <v>862</v>
      </c>
      <c r="C514" s="101">
        <v>790.44</v>
      </c>
      <c r="D514" s="101">
        <v>1</v>
      </c>
      <c r="E514"/>
      <c r="F514"/>
      <c r="G514"/>
      <c r="H514"/>
      <c r="I514"/>
      <c r="J514"/>
      <c r="K514"/>
      <c r="L514"/>
      <c r="M514"/>
      <c r="N514"/>
      <c r="O514"/>
      <c r="P514"/>
      <c r="Q514"/>
      <c r="R514"/>
      <c r="S514"/>
    </row>
    <row r="515" spans="1:19">
      <c r="A515" s="101" t="s">
        <v>886</v>
      </c>
      <c r="B515" s="101" t="s">
        <v>862</v>
      </c>
      <c r="C515" s="101">
        <v>6562.66</v>
      </c>
      <c r="D515" s="101">
        <v>1</v>
      </c>
      <c r="E515"/>
      <c r="F515"/>
      <c r="G515"/>
      <c r="H515"/>
      <c r="I515"/>
      <c r="J515"/>
      <c r="K515"/>
      <c r="L515"/>
      <c r="M515"/>
      <c r="N515"/>
      <c r="O515"/>
      <c r="P515"/>
      <c r="Q515"/>
      <c r="R515"/>
      <c r="S515"/>
    </row>
    <row r="516" spans="1:19">
      <c r="A516" s="101" t="s">
        <v>887</v>
      </c>
      <c r="B516" s="101" t="s">
        <v>862</v>
      </c>
      <c r="C516" s="101">
        <v>1867.34</v>
      </c>
      <c r="D516" s="101">
        <v>1</v>
      </c>
      <c r="E516"/>
      <c r="F516"/>
      <c r="G516"/>
      <c r="H516"/>
      <c r="I516"/>
      <c r="J516"/>
      <c r="K516"/>
      <c r="L516"/>
      <c r="M516"/>
      <c r="N516"/>
      <c r="O516"/>
      <c r="P516"/>
      <c r="Q516"/>
      <c r="R516"/>
      <c r="S516"/>
    </row>
    <row r="517" spans="1:19">
      <c r="A517" s="101" t="s">
        <v>888</v>
      </c>
      <c r="B517" s="101" t="s">
        <v>862</v>
      </c>
      <c r="C517" s="101">
        <v>0</v>
      </c>
      <c r="D517" s="101">
        <v>1</v>
      </c>
      <c r="E517"/>
      <c r="F517"/>
      <c r="G517"/>
      <c r="H517"/>
      <c r="I517"/>
      <c r="J517"/>
      <c r="K517"/>
      <c r="L517"/>
      <c r="M517"/>
      <c r="N517"/>
      <c r="O517"/>
      <c r="P517"/>
      <c r="Q517"/>
      <c r="R517"/>
      <c r="S517"/>
    </row>
    <row r="518" spans="1:19">
      <c r="A518" s="101" t="s">
        <v>889</v>
      </c>
      <c r="B518" s="101" t="s">
        <v>862</v>
      </c>
      <c r="C518" s="101">
        <v>1260.06</v>
      </c>
      <c r="D518" s="101">
        <v>1</v>
      </c>
      <c r="E518"/>
      <c r="F518"/>
      <c r="G518"/>
      <c r="H518"/>
      <c r="I518"/>
      <c r="J518"/>
      <c r="K518"/>
      <c r="L518"/>
      <c r="M518"/>
      <c r="N518"/>
      <c r="O518"/>
      <c r="P518"/>
      <c r="Q518"/>
      <c r="R518"/>
      <c r="S518"/>
    </row>
    <row r="519" spans="1:19">
      <c r="A519" s="101" t="s">
        <v>890</v>
      </c>
      <c r="B519" s="101" t="s">
        <v>862</v>
      </c>
      <c r="C519" s="101">
        <v>1328.05</v>
      </c>
      <c r="D519" s="101">
        <v>1</v>
      </c>
      <c r="E519"/>
      <c r="F519"/>
      <c r="G519"/>
      <c r="H519"/>
      <c r="I519"/>
      <c r="J519"/>
      <c r="K519"/>
      <c r="L519"/>
      <c r="M519"/>
      <c r="N519"/>
      <c r="O519"/>
      <c r="P519"/>
      <c r="Q519"/>
      <c r="R519"/>
      <c r="S519"/>
    </row>
    <row r="520" spans="1:19">
      <c r="A520" s="101" t="s">
        <v>891</v>
      </c>
      <c r="B520" s="101" t="s">
        <v>862</v>
      </c>
      <c r="C520" s="101">
        <v>91.28</v>
      </c>
      <c r="D520" s="101">
        <v>1</v>
      </c>
      <c r="E520"/>
      <c r="F520"/>
      <c r="G520"/>
      <c r="H520"/>
      <c r="I520"/>
      <c r="J520"/>
      <c r="K520"/>
      <c r="L520"/>
      <c r="M520"/>
      <c r="N520"/>
      <c r="O520"/>
      <c r="P520"/>
      <c r="Q520"/>
      <c r="R520"/>
      <c r="S520"/>
    </row>
    <row r="521" spans="1:19">
      <c r="A521" s="101" t="s">
        <v>892</v>
      </c>
      <c r="B521" s="101" t="s">
        <v>862</v>
      </c>
      <c r="C521" s="101">
        <v>191.31</v>
      </c>
      <c r="D521" s="101">
        <v>1</v>
      </c>
      <c r="E521"/>
      <c r="F521"/>
      <c r="G521"/>
      <c r="H521"/>
      <c r="I521"/>
      <c r="J521"/>
      <c r="K521"/>
      <c r="L521"/>
      <c r="M521"/>
      <c r="N521"/>
      <c r="O521"/>
      <c r="P521"/>
      <c r="Q521"/>
      <c r="R521"/>
      <c r="S521"/>
    </row>
    <row r="522" spans="1:19">
      <c r="A522" s="101" t="s">
        <v>893</v>
      </c>
      <c r="B522" s="101" t="s">
        <v>862</v>
      </c>
      <c r="C522" s="101">
        <v>228.72</v>
      </c>
      <c r="D522" s="101">
        <v>1</v>
      </c>
      <c r="E522"/>
      <c r="F522"/>
      <c r="G522"/>
      <c r="H522"/>
      <c r="I522"/>
      <c r="J522"/>
      <c r="K522"/>
      <c r="L522"/>
      <c r="M522"/>
      <c r="N522"/>
      <c r="O522"/>
      <c r="P522"/>
      <c r="Q522"/>
      <c r="R522"/>
      <c r="S522"/>
    </row>
    <row r="523" spans="1:19">
      <c r="A523" s="101" t="s">
        <v>894</v>
      </c>
      <c r="B523" s="101" t="s">
        <v>862</v>
      </c>
      <c r="C523" s="101">
        <v>651.30999999999995</v>
      </c>
      <c r="D523" s="101">
        <v>1</v>
      </c>
      <c r="E523"/>
      <c r="F523"/>
      <c r="G523"/>
      <c r="H523"/>
      <c r="I523"/>
      <c r="J523"/>
      <c r="K523"/>
      <c r="L523"/>
      <c r="M523"/>
      <c r="N523"/>
      <c r="O523"/>
      <c r="P523"/>
      <c r="Q523"/>
      <c r="R523"/>
      <c r="S523"/>
    </row>
    <row r="524" spans="1:19">
      <c r="A524" s="101" t="s">
        <v>895</v>
      </c>
      <c r="B524" s="101" t="s">
        <v>862</v>
      </c>
      <c r="C524" s="101">
        <v>6303.95</v>
      </c>
      <c r="D524" s="101">
        <v>1</v>
      </c>
      <c r="E524"/>
      <c r="F524"/>
      <c r="G524"/>
      <c r="H524"/>
      <c r="I524"/>
      <c r="J524"/>
      <c r="K524"/>
      <c r="L524"/>
      <c r="M524"/>
      <c r="N524"/>
      <c r="O524"/>
      <c r="P524"/>
      <c r="Q524"/>
      <c r="R524"/>
      <c r="S524"/>
    </row>
    <row r="525" spans="1:19">
      <c r="A525" s="101" t="s">
        <v>896</v>
      </c>
      <c r="B525" s="101" t="s">
        <v>862</v>
      </c>
      <c r="C525" s="101">
        <v>1573.52</v>
      </c>
      <c r="D525" s="101">
        <v>1</v>
      </c>
      <c r="E525"/>
      <c r="F525"/>
      <c r="G525"/>
      <c r="H525"/>
      <c r="I525"/>
      <c r="J525"/>
      <c r="K525"/>
      <c r="L525"/>
      <c r="M525"/>
      <c r="N525"/>
      <c r="O525"/>
      <c r="P525"/>
      <c r="Q525"/>
      <c r="R525"/>
      <c r="S525"/>
    </row>
    <row r="526" spans="1:19">
      <c r="A526" s="101" t="s">
        <v>897</v>
      </c>
      <c r="B526" s="101" t="s">
        <v>862</v>
      </c>
      <c r="C526" s="101">
        <v>341.48</v>
      </c>
      <c r="D526" s="101">
        <v>1</v>
      </c>
      <c r="E526"/>
      <c r="F526"/>
      <c r="G526"/>
      <c r="H526"/>
      <c r="I526"/>
      <c r="J526"/>
      <c r="K526"/>
      <c r="L526"/>
      <c r="M526"/>
      <c r="N526"/>
      <c r="O526"/>
      <c r="P526"/>
      <c r="Q526"/>
      <c r="R526"/>
      <c r="S526"/>
    </row>
    <row r="527" spans="1:19">
      <c r="A527" s="101" t="s">
        <v>898</v>
      </c>
      <c r="B527" s="101" t="s">
        <v>862</v>
      </c>
      <c r="C527" s="101">
        <v>4630.42</v>
      </c>
      <c r="D527" s="101">
        <v>1</v>
      </c>
      <c r="E527"/>
      <c r="F527"/>
      <c r="G527"/>
      <c r="H527"/>
      <c r="I527"/>
      <c r="J527"/>
      <c r="K527"/>
      <c r="L527"/>
      <c r="M527"/>
      <c r="N527"/>
      <c r="O527"/>
      <c r="P527"/>
      <c r="Q527"/>
      <c r="R527"/>
      <c r="S527"/>
    </row>
    <row r="528" spans="1:19">
      <c r="A528" s="101" t="s">
        <v>899</v>
      </c>
      <c r="B528" s="101" t="s">
        <v>862</v>
      </c>
      <c r="C528" s="101">
        <v>205.89</v>
      </c>
      <c r="D528" s="101">
        <v>1</v>
      </c>
      <c r="E528"/>
      <c r="F528"/>
      <c r="G528"/>
      <c r="H528"/>
      <c r="I528"/>
      <c r="J528"/>
      <c r="K528"/>
      <c r="L528"/>
      <c r="M528"/>
      <c r="N528"/>
      <c r="O528"/>
      <c r="P528"/>
      <c r="Q528"/>
      <c r="R528"/>
      <c r="S528"/>
    </row>
    <row r="529" spans="1:19">
      <c r="A529" s="101" t="s">
        <v>900</v>
      </c>
      <c r="B529" s="101" t="s">
        <v>862</v>
      </c>
      <c r="C529" s="101">
        <v>912.16</v>
      </c>
      <c r="D529" s="101">
        <v>1</v>
      </c>
      <c r="E529"/>
      <c r="F529"/>
      <c r="G529"/>
      <c r="H529"/>
      <c r="I529"/>
      <c r="J529"/>
      <c r="K529"/>
      <c r="L529"/>
      <c r="M529"/>
      <c r="N529"/>
      <c r="O529"/>
      <c r="P529"/>
      <c r="Q529"/>
      <c r="R529"/>
      <c r="S529"/>
    </row>
    <row r="530" spans="1:19">
      <c r="A530" s="101" t="s">
        <v>901</v>
      </c>
      <c r="B530" s="101" t="s">
        <v>862</v>
      </c>
      <c r="C530" s="101">
        <v>469.22</v>
      </c>
      <c r="D530" s="101">
        <v>1</v>
      </c>
      <c r="E530"/>
      <c r="F530"/>
      <c r="G530"/>
      <c r="H530"/>
      <c r="I530"/>
      <c r="J530"/>
      <c r="K530"/>
      <c r="L530"/>
      <c r="M530"/>
      <c r="N530"/>
      <c r="O530"/>
      <c r="P530"/>
      <c r="Q530"/>
      <c r="R530"/>
      <c r="S530"/>
    </row>
    <row r="531" spans="1:19">
      <c r="A531" s="101" t="s">
        <v>902</v>
      </c>
      <c r="B531" s="101" t="s">
        <v>862</v>
      </c>
      <c r="C531" s="101">
        <v>769.57</v>
      </c>
      <c r="D531" s="101">
        <v>1</v>
      </c>
      <c r="E531"/>
      <c r="F531"/>
      <c r="G531"/>
      <c r="H531"/>
      <c r="I531"/>
      <c r="J531"/>
      <c r="K531"/>
      <c r="L531"/>
      <c r="M531"/>
      <c r="N531"/>
      <c r="O531"/>
      <c r="P531"/>
      <c r="Q531"/>
      <c r="R531"/>
      <c r="S531"/>
    </row>
    <row r="532" spans="1:19">
      <c r="A532" s="101" t="s">
        <v>903</v>
      </c>
      <c r="B532" s="101" t="s">
        <v>862</v>
      </c>
      <c r="C532" s="101">
        <v>739.07</v>
      </c>
      <c r="D532" s="101">
        <v>1</v>
      </c>
      <c r="E532"/>
      <c r="F532"/>
      <c r="G532"/>
      <c r="H532"/>
      <c r="I532"/>
      <c r="J532"/>
      <c r="K532"/>
      <c r="L532"/>
      <c r="M532"/>
      <c r="N532"/>
      <c r="O532"/>
      <c r="P532"/>
      <c r="Q532"/>
      <c r="R532"/>
      <c r="S532"/>
    </row>
    <row r="533" spans="1:19">
      <c r="A533" s="101" t="s">
        <v>904</v>
      </c>
      <c r="B533" s="101" t="s">
        <v>862</v>
      </c>
      <c r="C533" s="101">
        <v>4840.6499999999996</v>
      </c>
      <c r="D533" s="101">
        <v>1</v>
      </c>
      <c r="E533"/>
      <c r="F533"/>
      <c r="G533"/>
      <c r="H533"/>
      <c r="I533"/>
      <c r="J533"/>
      <c r="K533"/>
      <c r="L533"/>
      <c r="M533"/>
      <c r="N533"/>
      <c r="O533"/>
      <c r="P533"/>
      <c r="Q533"/>
      <c r="R533"/>
      <c r="S533"/>
    </row>
    <row r="534" spans="1:19">
      <c r="A534" s="101" t="s">
        <v>905</v>
      </c>
      <c r="B534" s="101" t="s">
        <v>862</v>
      </c>
      <c r="C534" s="101">
        <v>1096.1400000000001</v>
      </c>
      <c r="D534" s="101">
        <v>1</v>
      </c>
      <c r="E534"/>
      <c r="F534"/>
      <c r="G534"/>
      <c r="H534"/>
      <c r="I534"/>
      <c r="J534"/>
      <c r="K534"/>
      <c r="L534"/>
      <c r="M534"/>
      <c r="N534"/>
      <c r="O534"/>
      <c r="P534"/>
      <c r="Q534"/>
      <c r="R534"/>
      <c r="S534"/>
    </row>
    <row r="535" spans="1:19">
      <c r="A535" s="101" t="s">
        <v>906</v>
      </c>
      <c r="B535" s="101" t="s">
        <v>862</v>
      </c>
      <c r="C535" s="101">
        <v>3123.17</v>
      </c>
      <c r="D535" s="101">
        <v>1</v>
      </c>
      <c r="E535"/>
      <c r="F535"/>
      <c r="G535"/>
      <c r="H535"/>
      <c r="I535"/>
      <c r="J535"/>
      <c r="K535"/>
      <c r="L535"/>
      <c r="M535"/>
      <c r="N535"/>
      <c r="O535"/>
      <c r="P535"/>
      <c r="Q535"/>
      <c r="R535"/>
      <c r="S535"/>
    </row>
    <row r="536" spans="1:19">
      <c r="A536" s="101" t="s">
        <v>907</v>
      </c>
      <c r="B536" s="101" t="s">
        <v>862</v>
      </c>
      <c r="C536" s="101">
        <v>791.76</v>
      </c>
      <c r="D536" s="101">
        <v>1</v>
      </c>
      <c r="E536"/>
      <c r="F536"/>
      <c r="G536"/>
      <c r="H536"/>
      <c r="I536"/>
      <c r="J536"/>
      <c r="K536"/>
      <c r="L536"/>
      <c r="M536"/>
      <c r="N536"/>
      <c r="O536"/>
      <c r="P536"/>
      <c r="Q536"/>
      <c r="R536"/>
      <c r="S536"/>
    </row>
    <row r="537" spans="1:19">
      <c r="A537" s="101" t="s">
        <v>908</v>
      </c>
      <c r="B537" s="101" t="s">
        <v>862</v>
      </c>
      <c r="C537" s="101">
        <v>18549.48</v>
      </c>
      <c r="D537" s="101">
        <v>1</v>
      </c>
      <c r="E537"/>
      <c r="F537"/>
      <c r="G537"/>
      <c r="H537"/>
      <c r="I537"/>
      <c r="J537"/>
      <c r="K537"/>
      <c r="L537"/>
      <c r="M537"/>
      <c r="N537"/>
      <c r="O537"/>
      <c r="P537"/>
      <c r="Q537"/>
      <c r="R537"/>
      <c r="S537"/>
    </row>
    <row r="538" spans="1:19">
      <c r="A538" s="101" t="s">
        <v>909</v>
      </c>
      <c r="B538" s="101" t="s">
        <v>862</v>
      </c>
      <c r="C538" s="101">
        <v>2094.88</v>
      </c>
      <c r="D538" s="101">
        <v>1</v>
      </c>
      <c r="E538"/>
      <c r="F538"/>
      <c r="G538"/>
      <c r="H538"/>
      <c r="I538"/>
      <c r="J538"/>
      <c r="K538"/>
      <c r="L538"/>
      <c r="M538"/>
      <c r="N538"/>
      <c r="O538"/>
      <c r="P538"/>
      <c r="Q538"/>
      <c r="R538"/>
      <c r="S538"/>
    </row>
    <row r="539" spans="1:19">
      <c r="A539" s="101" t="s">
        <v>910</v>
      </c>
      <c r="B539" s="101" t="s">
        <v>862</v>
      </c>
      <c r="C539" s="101">
        <v>380.2</v>
      </c>
      <c r="D539" s="101">
        <v>1</v>
      </c>
      <c r="E539"/>
      <c r="F539"/>
      <c r="G539"/>
      <c r="H539"/>
      <c r="I539"/>
      <c r="J539"/>
      <c r="K539"/>
      <c r="L539"/>
      <c r="M539"/>
      <c r="N539"/>
      <c r="O539"/>
      <c r="P539"/>
      <c r="Q539"/>
      <c r="R539"/>
      <c r="S539"/>
    </row>
    <row r="540" spans="1:19">
      <c r="A540" s="101" t="s">
        <v>911</v>
      </c>
      <c r="B540" s="101" t="s">
        <v>862</v>
      </c>
      <c r="C540" s="101">
        <v>9005.85</v>
      </c>
      <c r="D540" s="101">
        <v>1</v>
      </c>
      <c r="E540"/>
      <c r="F540"/>
      <c r="G540"/>
      <c r="H540"/>
      <c r="I540"/>
      <c r="J540"/>
      <c r="K540"/>
      <c r="L540"/>
      <c r="M540"/>
      <c r="N540"/>
      <c r="O540"/>
      <c r="P540"/>
      <c r="Q540"/>
      <c r="R540"/>
      <c r="S540"/>
    </row>
    <row r="541" spans="1:19">
      <c r="A541" s="101" t="s">
        <v>912</v>
      </c>
      <c r="B541" s="101" t="s">
        <v>862</v>
      </c>
      <c r="C541" s="101">
        <v>3243.43</v>
      </c>
      <c r="D541" s="101">
        <v>1</v>
      </c>
      <c r="E541"/>
      <c r="F541"/>
      <c r="G541"/>
      <c r="H541"/>
      <c r="I541"/>
      <c r="J541"/>
      <c r="K541"/>
      <c r="L541"/>
      <c r="M541"/>
      <c r="N541"/>
      <c r="O541"/>
      <c r="P541"/>
      <c r="Q541"/>
      <c r="R541"/>
      <c r="S541"/>
    </row>
    <row r="542" spans="1:19">
      <c r="A542" s="101" t="s">
        <v>913</v>
      </c>
      <c r="B542" s="101" t="s">
        <v>862</v>
      </c>
      <c r="C542" s="101">
        <v>479.56</v>
      </c>
      <c r="D542" s="101">
        <v>1</v>
      </c>
      <c r="E542"/>
      <c r="F542"/>
      <c r="G542"/>
      <c r="H542"/>
      <c r="I542"/>
      <c r="J542"/>
      <c r="K542"/>
      <c r="L542"/>
      <c r="M542"/>
      <c r="N542"/>
      <c r="O542"/>
      <c r="P542"/>
      <c r="Q542"/>
      <c r="R542"/>
      <c r="S542"/>
    </row>
    <row r="543" spans="1:19">
      <c r="A543" s="101" t="s">
        <v>914</v>
      </c>
      <c r="B543" s="101" t="s">
        <v>862</v>
      </c>
      <c r="C543" s="101">
        <v>285.20999999999998</v>
      </c>
      <c r="D543" s="101">
        <v>1</v>
      </c>
      <c r="E543"/>
      <c r="F543"/>
      <c r="G543"/>
      <c r="H543"/>
      <c r="I543"/>
      <c r="J543"/>
      <c r="K543"/>
      <c r="L543"/>
      <c r="M543"/>
      <c r="N543"/>
      <c r="O543"/>
      <c r="P543"/>
      <c r="Q543"/>
      <c r="R543"/>
      <c r="S543"/>
    </row>
    <row r="544" spans="1:19">
      <c r="A544" s="101" t="s">
        <v>915</v>
      </c>
      <c r="B544" s="101" t="s">
        <v>862</v>
      </c>
      <c r="C544" s="101">
        <v>222.4</v>
      </c>
      <c r="D544" s="101">
        <v>1</v>
      </c>
      <c r="E544"/>
      <c r="F544"/>
      <c r="G544"/>
      <c r="H544"/>
      <c r="I544"/>
      <c r="J544"/>
      <c r="K544"/>
      <c r="L544"/>
      <c r="M544"/>
      <c r="N544"/>
      <c r="O544"/>
      <c r="P544"/>
      <c r="Q544"/>
      <c r="R544"/>
      <c r="S544"/>
    </row>
    <row r="545" spans="1:19">
      <c r="A545" s="101" t="s">
        <v>916</v>
      </c>
      <c r="B545" s="101" t="s">
        <v>862</v>
      </c>
      <c r="C545" s="101">
        <v>2388.0100000000002</v>
      </c>
      <c r="D545" s="101">
        <v>1</v>
      </c>
      <c r="E545"/>
      <c r="F545"/>
      <c r="G545"/>
      <c r="H545"/>
      <c r="I545"/>
      <c r="J545"/>
      <c r="K545"/>
      <c r="L545"/>
      <c r="M545"/>
      <c r="N545"/>
      <c r="O545"/>
      <c r="P545"/>
      <c r="Q545"/>
      <c r="R545"/>
      <c r="S545"/>
    </row>
    <row r="546" spans="1:19">
      <c r="A546" s="101" t="s">
        <v>917</v>
      </c>
      <c r="B546" s="101" t="s">
        <v>862</v>
      </c>
      <c r="C546" s="101">
        <v>12718.67</v>
      </c>
      <c r="D546" s="101">
        <v>1</v>
      </c>
      <c r="E546"/>
      <c r="F546"/>
      <c r="G546"/>
      <c r="H546"/>
      <c r="I546"/>
      <c r="J546"/>
      <c r="K546"/>
      <c r="L546"/>
      <c r="M546"/>
      <c r="N546"/>
      <c r="O546"/>
      <c r="P546"/>
      <c r="Q546"/>
      <c r="R546"/>
      <c r="S546"/>
    </row>
    <row r="547" spans="1:19">
      <c r="A547" s="101" t="s">
        <v>918</v>
      </c>
      <c r="B547" s="101" t="s">
        <v>862</v>
      </c>
      <c r="C547" s="101">
        <v>9207.24</v>
      </c>
      <c r="D547" s="101">
        <v>1</v>
      </c>
      <c r="E547"/>
      <c r="F547"/>
      <c r="G547"/>
      <c r="H547"/>
      <c r="I547"/>
      <c r="J547"/>
      <c r="K547"/>
      <c r="L547"/>
      <c r="M547"/>
      <c r="N547"/>
      <c r="O547"/>
      <c r="P547"/>
      <c r="Q547"/>
      <c r="R547"/>
      <c r="S547"/>
    </row>
    <row r="548" spans="1:19">
      <c r="A548" s="101" t="s">
        <v>919</v>
      </c>
      <c r="B548" s="101" t="s">
        <v>862</v>
      </c>
      <c r="C548" s="101">
        <v>532.55999999999995</v>
      </c>
      <c r="D548" s="101">
        <v>1</v>
      </c>
      <c r="E548"/>
      <c r="F548"/>
      <c r="G548"/>
      <c r="H548"/>
      <c r="I548"/>
      <c r="J548"/>
      <c r="K548"/>
      <c r="L548"/>
      <c r="M548"/>
      <c r="N548"/>
      <c r="O548"/>
      <c r="P548"/>
      <c r="Q548"/>
      <c r="R548"/>
      <c r="S548"/>
    </row>
    <row r="549" spans="1:19">
      <c r="A549" s="101" t="s">
        <v>920</v>
      </c>
      <c r="B549" s="101" t="s">
        <v>862</v>
      </c>
      <c r="C549" s="101">
        <v>4750.66</v>
      </c>
      <c r="D549" s="101">
        <v>1</v>
      </c>
      <c r="E549"/>
      <c r="F549"/>
      <c r="G549"/>
      <c r="H549"/>
      <c r="I549"/>
      <c r="J549"/>
      <c r="K549"/>
      <c r="L549"/>
      <c r="M549"/>
      <c r="N549"/>
      <c r="O549"/>
      <c r="P549"/>
      <c r="Q549"/>
      <c r="R549"/>
      <c r="S549"/>
    </row>
    <row r="550" spans="1:19">
      <c r="A550" s="101" t="s">
        <v>921</v>
      </c>
      <c r="B550" s="101" t="s">
        <v>862</v>
      </c>
      <c r="C550" s="101">
        <v>2072.9699999999998</v>
      </c>
      <c r="D550" s="101">
        <v>1</v>
      </c>
      <c r="E550"/>
      <c r="F550"/>
      <c r="G550"/>
      <c r="H550"/>
      <c r="I550"/>
      <c r="J550"/>
      <c r="K550"/>
      <c r="L550"/>
      <c r="M550"/>
      <c r="N550"/>
      <c r="O550"/>
      <c r="P550"/>
      <c r="Q550"/>
      <c r="R550"/>
      <c r="S550"/>
    </row>
    <row r="551" spans="1:19">
      <c r="A551" s="101" t="s">
        <v>922</v>
      </c>
      <c r="B551" s="101" t="s">
        <v>862</v>
      </c>
      <c r="C551" s="101">
        <v>1293.4000000000001</v>
      </c>
      <c r="D551" s="101">
        <v>1</v>
      </c>
      <c r="E551"/>
      <c r="F551"/>
      <c r="G551"/>
      <c r="H551"/>
      <c r="I551"/>
      <c r="J551"/>
      <c r="K551"/>
      <c r="L551"/>
      <c r="M551"/>
      <c r="N551"/>
      <c r="O551"/>
      <c r="P551"/>
      <c r="Q551"/>
      <c r="R551"/>
      <c r="S551"/>
    </row>
    <row r="552" spans="1:19">
      <c r="A552" s="101" t="s">
        <v>923</v>
      </c>
      <c r="B552" s="101" t="s">
        <v>862</v>
      </c>
      <c r="C552" s="101">
        <v>2198.04</v>
      </c>
      <c r="D552" s="101">
        <v>1</v>
      </c>
      <c r="E552"/>
      <c r="F552"/>
      <c r="G552"/>
      <c r="H552"/>
      <c r="I552"/>
      <c r="J552"/>
      <c r="K552"/>
      <c r="L552"/>
      <c r="M552"/>
      <c r="N552"/>
      <c r="O552"/>
      <c r="P552"/>
      <c r="Q552"/>
      <c r="R552"/>
      <c r="S552"/>
    </row>
    <row r="553" spans="1:19">
      <c r="A553" s="101" t="s">
        <v>924</v>
      </c>
      <c r="B553" s="101" t="s">
        <v>862</v>
      </c>
      <c r="C553" s="101">
        <v>1020.5</v>
      </c>
      <c r="D553" s="101">
        <v>1</v>
      </c>
      <c r="E553"/>
      <c r="F553"/>
      <c r="G553"/>
      <c r="H553"/>
      <c r="I553"/>
      <c r="J553"/>
      <c r="K553"/>
      <c r="L553"/>
      <c r="M553"/>
      <c r="N553"/>
      <c r="O553"/>
      <c r="P553"/>
      <c r="Q553"/>
      <c r="R553"/>
      <c r="S553"/>
    </row>
    <row r="554" spans="1:19">
      <c r="A554" s="101" t="s">
        <v>925</v>
      </c>
      <c r="B554" s="101" t="s">
        <v>806</v>
      </c>
      <c r="C554" s="101">
        <v>16503.73</v>
      </c>
      <c r="D554" s="101" t="s">
        <v>280</v>
      </c>
      <c r="E554"/>
      <c r="F554"/>
      <c r="G554"/>
      <c r="H554"/>
      <c r="I554"/>
      <c r="J554"/>
      <c r="K554"/>
      <c r="L554"/>
      <c r="M554"/>
      <c r="N554"/>
      <c r="O554"/>
      <c r="P554"/>
      <c r="Q554"/>
      <c r="R554"/>
      <c r="S554"/>
    </row>
    <row r="555" spans="1:19">
      <c r="A555" s="101" t="s">
        <v>926</v>
      </c>
      <c r="B555" s="101" t="s">
        <v>806</v>
      </c>
      <c r="C555" s="101">
        <v>62728.67</v>
      </c>
      <c r="D555" s="101" t="s">
        <v>280</v>
      </c>
      <c r="E555"/>
      <c r="F555"/>
      <c r="G555"/>
      <c r="H555"/>
      <c r="I555"/>
      <c r="J555"/>
      <c r="K555"/>
      <c r="L555"/>
      <c r="M555"/>
      <c r="N555"/>
      <c r="O555"/>
      <c r="P555"/>
      <c r="Q555"/>
      <c r="R555"/>
      <c r="S555"/>
    </row>
    <row r="556" spans="1:19">
      <c r="A556"/>
      <c r="B556"/>
      <c r="C556"/>
      <c r="D556"/>
      <c r="E556"/>
      <c r="F556"/>
      <c r="G556"/>
      <c r="H556"/>
      <c r="I556"/>
      <c r="J556"/>
      <c r="K556"/>
      <c r="L556"/>
      <c r="M556"/>
      <c r="N556"/>
      <c r="O556"/>
      <c r="P556"/>
      <c r="Q556"/>
      <c r="R556"/>
      <c r="S556"/>
    </row>
    <row r="557" spans="1:19">
      <c r="A557" s="92"/>
      <c r="B557" s="101" t="s">
        <v>104</v>
      </c>
      <c r="C557" s="101" t="s">
        <v>927</v>
      </c>
      <c r="D557" s="101" t="s">
        <v>928</v>
      </c>
      <c r="E557" s="101" t="s">
        <v>929</v>
      </c>
      <c r="F557" s="101" t="s">
        <v>930</v>
      </c>
      <c r="G557" s="101" t="s">
        <v>931</v>
      </c>
      <c r="H557" s="101" t="s">
        <v>932</v>
      </c>
      <c r="I557"/>
      <c r="J557"/>
      <c r="K557"/>
      <c r="L557"/>
      <c r="M557"/>
      <c r="N557"/>
      <c r="O557"/>
      <c r="P557"/>
      <c r="Q557"/>
      <c r="R557"/>
      <c r="S557"/>
    </row>
    <row r="558" spans="1:19">
      <c r="A558" s="101" t="s">
        <v>933</v>
      </c>
      <c r="B558" s="101" t="s">
        <v>934</v>
      </c>
      <c r="C558" s="101">
        <v>0.34</v>
      </c>
      <c r="D558" s="101">
        <v>125</v>
      </c>
      <c r="E558" s="101">
        <v>7.0000000000000007E-2</v>
      </c>
      <c r="F558" s="101">
        <v>25.15</v>
      </c>
      <c r="G558" s="101">
        <v>1</v>
      </c>
      <c r="H558" s="101" t="s">
        <v>935</v>
      </c>
      <c r="I558"/>
      <c r="J558"/>
      <c r="K558"/>
      <c r="L558"/>
      <c r="M558"/>
      <c r="N558"/>
      <c r="O558"/>
      <c r="P558"/>
      <c r="Q558"/>
      <c r="R558"/>
      <c r="S558"/>
    </row>
    <row r="559" spans="1:19">
      <c r="A559" s="101" t="s">
        <v>936</v>
      </c>
      <c r="B559" s="101" t="s">
        <v>934</v>
      </c>
      <c r="C559" s="101">
        <v>0.34</v>
      </c>
      <c r="D559" s="101">
        <v>125</v>
      </c>
      <c r="E559" s="101">
        <v>0.04</v>
      </c>
      <c r="F559" s="101">
        <v>15.72</v>
      </c>
      <c r="G559" s="101">
        <v>1</v>
      </c>
      <c r="H559" s="101" t="s">
        <v>935</v>
      </c>
      <c r="I559"/>
      <c r="J559"/>
      <c r="K559"/>
      <c r="L559"/>
      <c r="M559"/>
      <c r="N559"/>
      <c r="O559"/>
      <c r="P559"/>
      <c r="Q559"/>
      <c r="R559"/>
      <c r="S559"/>
    </row>
    <row r="560" spans="1:19">
      <c r="A560" s="101" t="s">
        <v>937</v>
      </c>
      <c r="B560" s="101" t="s">
        <v>934</v>
      </c>
      <c r="C560" s="101">
        <v>0.34</v>
      </c>
      <c r="D560" s="101">
        <v>125</v>
      </c>
      <c r="E560" s="101">
        <v>0.08</v>
      </c>
      <c r="F560" s="101">
        <v>29.33</v>
      </c>
      <c r="G560" s="101">
        <v>1</v>
      </c>
      <c r="H560" s="101" t="s">
        <v>935</v>
      </c>
      <c r="I560"/>
      <c r="J560"/>
      <c r="K560"/>
      <c r="L560"/>
      <c r="M560"/>
      <c r="N560"/>
      <c r="O560"/>
      <c r="P560"/>
      <c r="Q560"/>
      <c r="R560"/>
      <c r="S560"/>
    </row>
    <row r="561" spans="1:19">
      <c r="A561" s="101" t="s">
        <v>938</v>
      </c>
      <c r="B561" s="101" t="s">
        <v>934</v>
      </c>
      <c r="C561" s="101">
        <v>0.34</v>
      </c>
      <c r="D561" s="101">
        <v>125</v>
      </c>
      <c r="E561" s="101">
        <v>0.21</v>
      </c>
      <c r="F561" s="101">
        <v>76.81</v>
      </c>
      <c r="G561" s="101">
        <v>1</v>
      </c>
      <c r="H561" s="101" t="s">
        <v>935</v>
      </c>
      <c r="I561"/>
      <c r="J561"/>
      <c r="K561"/>
      <c r="L561"/>
      <c r="M561"/>
      <c r="N561"/>
      <c r="O561"/>
      <c r="P561"/>
      <c r="Q561"/>
      <c r="R561"/>
      <c r="S561"/>
    </row>
    <row r="562" spans="1:19">
      <c r="A562" s="101" t="s">
        <v>939</v>
      </c>
      <c r="B562" s="101" t="s">
        <v>934</v>
      </c>
      <c r="C562" s="101">
        <v>0.34</v>
      </c>
      <c r="D562" s="101">
        <v>125</v>
      </c>
      <c r="E562" s="101">
        <v>0.04</v>
      </c>
      <c r="F562" s="101">
        <v>15.72</v>
      </c>
      <c r="G562" s="101">
        <v>1</v>
      </c>
      <c r="H562" s="101" t="s">
        <v>935</v>
      </c>
      <c r="I562"/>
      <c r="J562"/>
      <c r="K562"/>
      <c r="L562"/>
      <c r="M562"/>
      <c r="N562"/>
      <c r="O562"/>
      <c r="P562"/>
      <c r="Q562"/>
      <c r="R562"/>
      <c r="S562"/>
    </row>
    <row r="563" spans="1:19">
      <c r="A563" s="101" t="s">
        <v>940</v>
      </c>
      <c r="B563" s="101" t="s">
        <v>934</v>
      </c>
      <c r="C563" s="101">
        <v>0.34</v>
      </c>
      <c r="D563" s="101">
        <v>125</v>
      </c>
      <c r="E563" s="101">
        <v>0.04</v>
      </c>
      <c r="F563" s="101">
        <v>15.72</v>
      </c>
      <c r="G563" s="101">
        <v>1</v>
      </c>
      <c r="H563" s="101" t="s">
        <v>935</v>
      </c>
      <c r="I563"/>
      <c r="J563"/>
      <c r="K563"/>
      <c r="L563"/>
      <c r="M563"/>
      <c r="N563"/>
      <c r="O563"/>
      <c r="P563"/>
      <c r="Q563"/>
      <c r="R563"/>
      <c r="S563"/>
    </row>
    <row r="564" spans="1:19">
      <c r="A564" s="101" t="s">
        <v>941</v>
      </c>
      <c r="B564" s="101" t="s">
        <v>934</v>
      </c>
      <c r="C564" s="101">
        <v>0.34</v>
      </c>
      <c r="D564" s="101">
        <v>125</v>
      </c>
      <c r="E564" s="101">
        <v>0.04</v>
      </c>
      <c r="F564" s="101">
        <v>15.72</v>
      </c>
      <c r="G564" s="101">
        <v>1</v>
      </c>
      <c r="H564" s="101" t="s">
        <v>935</v>
      </c>
      <c r="I564"/>
      <c r="J564"/>
      <c r="K564"/>
      <c r="L564"/>
      <c r="M564"/>
      <c r="N564"/>
      <c r="O564"/>
      <c r="P564"/>
      <c r="Q564"/>
      <c r="R564"/>
      <c r="S564"/>
    </row>
    <row r="565" spans="1:19">
      <c r="A565" s="101" t="s">
        <v>942</v>
      </c>
      <c r="B565" s="101" t="s">
        <v>934</v>
      </c>
      <c r="C565" s="101">
        <v>0.34</v>
      </c>
      <c r="D565" s="101">
        <v>125</v>
      </c>
      <c r="E565" s="101">
        <v>0.1</v>
      </c>
      <c r="F565" s="101">
        <v>36.65</v>
      </c>
      <c r="G565" s="101">
        <v>1</v>
      </c>
      <c r="H565" s="101" t="s">
        <v>935</v>
      </c>
      <c r="I565"/>
      <c r="J565"/>
      <c r="K565"/>
      <c r="L565"/>
      <c r="M565"/>
      <c r="N565"/>
      <c r="O565"/>
      <c r="P565"/>
      <c r="Q565"/>
      <c r="R565"/>
      <c r="S565"/>
    </row>
    <row r="566" spans="1:19">
      <c r="A566" s="101" t="s">
        <v>943</v>
      </c>
      <c r="B566" s="101" t="s">
        <v>934</v>
      </c>
      <c r="C566" s="101">
        <v>0.34</v>
      </c>
      <c r="D566" s="101">
        <v>125</v>
      </c>
      <c r="E566" s="101">
        <v>0.04</v>
      </c>
      <c r="F566" s="101">
        <v>16.27</v>
      </c>
      <c r="G566" s="101">
        <v>1</v>
      </c>
      <c r="H566" s="101" t="s">
        <v>935</v>
      </c>
      <c r="I566"/>
      <c r="J566"/>
      <c r="K566"/>
      <c r="L566"/>
      <c r="M566"/>
      <c r="N566"/>
      <c r="O566"/>
      <c r="P566"/>
      <c r="Q566"/>
      <c r="R566"/>
      <c r="S566"/>
    </row>
    <row r="567" spans="1:19">
      <c r="A567" s="101" t="s">
        <v>944</v>
      </c>
      <c r="B567" s="101" t="s">
        <v>934</v>
      </c>
      <c r="C567" s="101">
        <v>0.34</v>
      </c>
      <c r="D567" s="101">
        <v>125</v>
      </c>
      <c r="E567" s="101">
        <v>0.14000000000000001</v>
      </c>
      <c r="F567" s="101">
        <v>52.37</v>
      </c>
      <c r="G567" s="101">
        <v>1</v>
      </c>
      <c r="H567" s="101" t="s">
        <v>935</v>
      </c>
      <c r="I567"/>
      <c r="J567"/>
      <c r="K567"/>
      <c r="L567"/>
      <c r="M567"/>
      <c r="N567"/>
      <c r="O567"/>
      <c r="P567"/>
      <c r="Q567"/>
      <c r="R567"/>
      <c r="S567"/>
    </row>
    <row r="568" spans="1:19">
      <c r="A568" s="101" t="s">
        <v>945</v>
      </c>
      <c r="B568" s="101" t="s">
        <v>934</v>
      </c>
      <c r="C568" s="101">
        <v>0.34</v>
      </c>
      <c r="D568" s="101">
        <v>125</v>
      </c>
      <c r="E568" s="101">
        <v>0.05</v>
      </c>
      <c r="F568" s="101">
        <v>18.600000000000001</v>
      </c>
      <c r="G568" s="101">
        <v>1</v>
      </c>
      <c r="H568" s="101" t="s">
        <v>935</v>
      </c>
      <c r="I568"/>
      <c r="J568"/>
      <c r="K568"/>
      <c r="L568"/>
      <c r="M568"/>
      <c r="N568"/>
      <c r="O568"/>
      <c r="P568"/>
      <c r="Q568"/>
      <c r="R568"/>
      <c r="S568"/>
    </row>
    <row r="569" spans="1:19">
      <c r="A569" s="101" t="s">
        <v>946</v>
      </c>
      <c r="B569" s="101" t="s">
        <v>934</v>
      </c>
      <c r="C569" s="101">
        <v>0.34</v>
      </c>
      <c r="D569" s="101">
        <v>125</v>
      </c>
      <c r="E569" s="101">
        <v>0.1</v>
      </c>
      <c r="F569" s="101">
        <v>36.65</v>
      </c>
      <c r="G569" s="101">
        <v>1</v>
      </c>
      <c r="H569" s="101" t="s">
        <v>935</v>
      </c>
      <c r="I569"/>
      <c r="J569"/>
      <c r="K569"/>
      <c r="L569"/>
      <c r="M569"/>
      <c r="N569"/>
      <c r="O569"/>
      <c r="P569"/>
      <c r="Q569"/>
      <c r="R569"/>
      <c r="S569"/>
    </row>
    <row r="570" spans="1:19">
      <c r="A570" s="101" t="s">
        <v>947</v>
      </c>
      <c r="B570" s="101" t="s">
        <v>934</v>
      </c>
      <c r="C570" s="101">
        <v>0.34</v>
      </c>
      <c r="D570" s="101">
        <v>125</v>
      </c>
      <c r="E570" s="101">
        <v>0.04</v>
      </c>
      <c r="F570" s="101">
        <v>15.72</v>
      </c>
      <c r="G570" s="101">
        <v>1</v>
      </c>
      <c r="H570" s="101" t="s">
        <v>935</v>
      </c>
      <c r="I570"/>
      <c r="J570"/>
      <c r="K570"/>
      <c r="L570"/>
      <c r="M570"/>
      <c r="N570"/>
      <c r="O570"/>
      <c r="P570"/>
      <c r="Q570"/>
      <c r="R570"/>
      <c r="S570"/>
    </row>
    <row r="571" spans="1:19">
      <c r="A571" s="101" t="s">
        <v>948</v>
      </c>
      <c r="B571" s="101" t="s">
        <v>934</v>
      </c>
      <c r="C571" s="101">
        <v>0.34</v>
      </c>
      <c r="D571" s="101">
        <v>125</v>
      </c>
      <c r="E571" s="101">
        <v>0.15</v>
      </c>
      <c r="F571" s="101">
        <v>55.84</v>
      </c>
      <c r="G571" s="101">
        <v>1</v>
      </c>
      <c r="H571" s="101" t="s">
        <v>935</v>
      </c>
      <c r="I571"/>
      <c r="J571"/>
      <c r="K571"/>
      <c r="L571"/>
      <c r="M571"/>
      <c r="N571"/>
      <c r="O571"/>
      <c r="P571"/>
      <c r="Q571"/>
      <c r="R571"/>
      <c r="S571"/>
    </row>
    <row r="572" spans="1:19">
      <c r="A572" s="101" t="s">
        <v>949</v>
      </c>
      <c r="B572" s="101" t="s">
        <v>934</v>
      </c>
      <c r="C572" s="101">
        <v>0.34</v>
      </c>
      <c r="D572" s="101">
        <v>125</v>
      </c>
      <c r="E572" s="101">
        <v>0.04</v>
      </c>
      <c r="F572" s="101">
        <v>15.72</v>
      </c>
      <c r="G572" s="101">
        <v>1</v>
      </c>
      <c r="H572" s="101" t="s">
        <v>935</v>
      </c>
      <c r="I572"/>
      <c r="J572"/>
      <c r="K572"/>
      <c r="L572"/>
      <c r="M572"/>
      <c r="N572"/>
      <c r="O572"/>
      <c r="P572"/>
      <c r="Q572"/>
      <c r="R572"/>
      <c r="S572"/>
    </row>
    <row r="573" spans="1:19">
      <c r="A573" s="101" t="s">
        <v>950</v>
      </c>
      <c r="B573" s="101" t="s">
        <v>934</v>
      </c>
      <c r="C573" s="101">
        <v>0.34</v>
      </c>
      <c r="D573" s="101">
        <v>125</v>
      </c>
      <c r="E573" s="101">
        <v>7.0000000000000007E-2</v>
      </c>
      <c r="F573" s="101">
        <v>24.45</v>
      </c>
      <c r="G573" s="101">
        <v>1</v>
      </c>
      <c r="H573" s="101" t="s">
        <v>935</v>
      </c>
      <c r="I573"/>
      <c r="J573"/>
      <c r="K573"/>
      <c r="L573"/>
      <c r="M573"/>
      <c r="N573"/>
      <c r="O573"/>
      <c r="P573"/>
      <c r="Q573"/>
      <c r="R573"/>
      <c r="S573"/>
    </row>
    <row r="574" spans="1:19">
      <c r="A574" s="101" t="s">
        <v>951</v>
      </c>
      <c r="B574" s="101" t="s">
        <v>952</v>
      </c>
      <c r="C574" s="101">
        <v>0.6</v>
      </c>
      <c r="D574" s="101">
        <v>1017.59</v>
      </c>
      <c r="E574" s="101">
        <v>19.73</v>
      </c>
      <c r="F574" s="101">
        <v>33207.61</v>
      </c>
      <c r="G574" s="101">
        <v>1</v>
      </c>
      <c r="H574" s="101" t="s">
        <v>953</v>
      </c>
      <c r="I574"/>
      <c r="J574"/>
      <c r="K574"/>
      <c r="L574"/>
      <c r="M574"/>
      <c r="N574"/>
      <c r="O574"/>
      <c r="P574"/>
      <c r="Q574"/>
      <c r="R574"/>
      <c r="S574"/>
    </row>
    <row r="575" spans="1:19">
      <c r="A575" s="101" t="s">
        <v>954</v>
      </c>
      <c r="B575" s="101" t="s">
        <v>952</v>
      </c>
      <c r="C575" s="101">
        <v>0.6</v>
      </c>
      <c r="D575" s="101">
        <v>1017.59</v>
      </c>
      <c r="E575" s="101">
        <v>17.309999999999999</v>
      </c>
      <c r="F575" s="101">
        <v>29133.18</v>
      </c>
      <c r="G575" s="101">
        <v>1</v>
      </c>
      <c r="H575" s="101" t="s">
        <v>953</v>
      </c>
      <c r="I575"/>
      <c r="J575"/>
      <c r="K575"/>
      <c r="L575"/>
      <c r="M575"/>
      <c r="N575"/>
      <c r="O575"/>
      <c r="P575"/>
      <c r="Q575"/>
      <c r="R575"/>
      <c r="S575"/>
    </row>
    <row r="576" spans="1:19">
      <c r="A576"/>
      <c r="B576"/>
      <c r="C576"/>
      <c r="D576"/>
      <c r="E576"/>
      <c r="F576"/>
      <c r="G576"/>
      <c r="H576"/>
      <c r="I576"/>
      <c r="J576"/>
      <c r="K576"/>
      <c r="L576"/>
      <c r="M576"/>
      <c r="N576"/>
      <c r="O576"/>
      <c r="P576"/>
      <c r="Q576"/>
      <c r="R576"/>
      <c r="S576"/>
    </row>
    <row r="577" spans="1:19">
      <c r="A577" s="92"/>
      <c r="B577" s="101" t="s">
        <v>104</v>
      </c>
      <c r="C577" s="101" t="s">
        <v>955</v>
      </c>
      <c r="D577" s="101" t="s">
        <v>956</v>
      </c>
      <c r="E577" s="101" t="s">
        <v>957</v>
      </c>
      <c r="F577" s="101" t="s">
        <v>958</v>
      </c>
      <c r="G577"/>
      <c r="H577"/>
      <c r="I577"/>
      <c r="J577"/>
      <c r="K577"/>
      <c r="L577"/>
      <c r="M577"/>
      <c r="N577"/>
      <c r="O577"/>
      <c r="P577"/>
      <c r="Q577"/>
      <c r="R577"/>
      <c r="S577"/>
    </row>
    <row r="578" spans="1:19">
      <c r="A578" s="101" t="s">
        <v>959</v>
      </c>
      <c r="B578" s="101" t="s">
        <v>960</v>
      </c>
      <c r="C578" s="101" t="s">
        <v>961</v>
      </c>
      <c r="D578" s="101">
        <v>179352</v>
      </c>
      <c r="E578" s="101">
        <v>963.7</v>
      </c>
      <c r="F578" s="101">
        <v>0.9</v>
      </c>
      <c r="G578"/>
      <c r="H578"/>
      <c r="I578"/>
      <c r="J578"/>
      <c r="K578"/>
      <c r="L578"/>
      <c r="M578"/>
      <c r="N578"/>
      <c r="O578"/>
      <c r="P578"/>
      <c r="Q578"/>
      <c r="R578"/>
      <c r="S578"/>
    </row>
    <row r="579" spans="1:19">
      <c r="A579" s="101" t="s">
        <v>962</v>
      </c>
      <c r="B579" s="101" t="s">
        <v>963</v>
      </c>
      <c r="C579" s="101" t="s">
        <v>961</v>
      </c>
      <c r="D579" s="101">
        <v>179352</v>
      </c>
      <c r="E579" s="101">
        <v>8.07</v>
      </c>
      <c r="F579" s="101">
        <v>0.9</v>
      </c>
      <c r="G579"/>
      <c r="H579"/>
      <c r="I579"/>
      <c r="J579"/>
      <c r="K579"/>
      <c r="L579"/>
      <c r="M579"/>
      <c r="N579"/>
      <c r="O579"/>
      <c r="P579"/>
      <c r="Q579"/>
      <c r="R579"/>
      <c r="S579"/>
    </row>
    <row r="580" spans="1:19">
      <c r="A580"/>
      <c r="B580"/>
      <c r="C580"/>
      <c r="D580"/>
      <c r="E580"/>
      <c r="F580"/>
      <c r="G580"/>
      <c r="H580"/>
      <c r="I580"/>
      <c r="J580"/>
      <c r="K580"/>
      <c r="L580"/>
      <c r="M580"/>
      <c r="N580"/>
      <c r="O580"/>
      <c r="P580"/>
      <c r="Q580"/>
      <c r="R580"/>
      <c r="S580"/>
    </row>
    <row r="581" spans="1:19">
      <c r="A581" s="92"/>
      <c r="B581" s="101" t="s">
        <v>104</v>
      </c>
      <c r="C581" s="101" t="s">
        <v>964</v>
      </c>
      <c r="D581" s="101" t="s">
        <v>965</v>
      </c>
      <c r="E581" s="101" t="s">
        <v>966</v>
      </c>
      <c r="F581" s="101" t="s">
        <v>967</v>
      </c>
      <c r="G581" s="101" t="s">
        <v>968</v>
      </c>
      <c r="H581"/>
      <c r="I581"/>
      <c r="J581"/>
      <c r="K581"/>
      <c r="L581"/>
      <c r="M581"/>
      <c r="N581"/>
      <c r="O581"/>
      <c r="P581"/>
      <c r="Q581"/>
      <c r="R581"/>
      <c r="S581"/>
    </row>
    <row r="582" spans="1:19">
      <c r="A582" s="101" t="s">
        <v>969</v>
      </c>
      <c r="B582" s="101" t="s">
        <v>970</v>
      </c>
      <c r="C582" s="101">
        <v>3</v>
      </c>
      <c r="D582" s="101">
        <v>845000</v>
      </c>
      <c r="E582" s="101">
        <v>0.78</v>
      </c>
      <c r="F582" s="101">
        <v>0.22</v>
      </c>
      <c r="G582" s="101">
        <v>0.65</v>
      </c>
      <c r="H582"/>
      <c r="I582"/>
      <c r="J582"/>
      <c r="K582"/>
      <c r="L582"/>
      <c r="M582"/>
      <c r="N582"/>
      <c r="O582"/>
      <c r="P582"/>
      <c r="Q582"/>
      <c r="R582"/>
      <c r="S582"/>
    </row>
    <row r="583" spans="1:19">
      <c r="A583"/>
      <c r="B583"/>
      <c r="C583"/>
      <c r="D583"/>
      <c r="E583"/>
      <c r="F583"/>
      <c r="G583"/>
      <c r="H583"/>
      <c r="I583"/>
      <c r="J583"/>
      <c r="K583"/>
      <c r="L583"/>
      <c r="M583"/>
      <c r="N583"/>
      <c r="O583"/>
      <c r="P583"/>
      <c r="Q583"/>
      <c r="R583"/>
      <c r="S583"/>
    </row>
    <row r="584" spans="1:19">
      <c r="A584" s="92"/>
      <c r="B584" s="101" t="s">
        <v>971</v>
      </c>
      <c r="C584" s="101" t="s">
        <v>972</v>
      </c>
      <c r="D584" s="101" t="s">
        <v>973</v>
      </c>
      <c r="E584" s="101" t="s">
        <v>974</v>
      </c>
      <c r="F584" s="101" t="s">
        <v>975</v>
      </c>
      <c r="G584" s="101" t="s">
        <v>976</v>
      </c>
      <c r="H584" s="101" t="s">
        <v>977</v>
      </c>
      <c r="I584"/>
      <c r="J584"/>
      <c r="K584"/>
      <c r="L584"/>
      <c r="M584"/>
      <c r="N584"/>
      <c r="O584"/>
      <c r="P584"/>
      <c r="Q584"/>
      <c r="R584"/>
      <c r="S584"/>
    </row>
    <row r="585" spans="1:19">
      <c r="A585" s="101" t="s">
        <v>978</v>
      </c>
      <c r="B585" s="101">
        <v>203519.23809999999</v>
      </c>
      <c r="C585" s="101">
        <v>332.8408</v>
      </c>
      <c r="D585" s="101">
        <v>802.48689999999999</v>
      </c>
      <c r="E585" s="101">
        <v>0</v>
      </c>
      <c r="F585" s="101">
        <v>3.2000000000000002E-3</v>
      </c>
      <c r="G585" s="101">
        <v>834309.50219999999</v>
      </c>
      <c r="H585" s="101">
        <v>84965.830700000006</v>
      </c>
      <c r="I585"/>
      <c r="J585"/>
      <c r="K585"/>
      <c r="L585"/>
      <c r="M585"/>
      <c r="N585"/>
      <c r="O585"/>
      <c r="P585"/>
      <c r="Q585"/>
      <c r="R585"/>
      <c r="S585"/>
    </row>
    <row r="586" spans="1:19">
      <c r="A586" s="101" t="s">
        <v>979</v>
      </c>
      <c r="B586" s="101">
        <v>179967.23970000001</v>
      </c>
      <c r="C586" s="101">
        <v>294.71050000000002</v>
      </c>
      <c r="D586" s="101">
        <v>711.71619999999996</v>
      </c>
      <c r="E586" s="101">
        <v>0</v>
      </c>
      <c r="F586" s="101">
        <v>2.8E-3</v>
      </c>
      <c r="G586" s="101">
        <v>739942.18110000005</v>
      </c>
      <c r="H586" s="101">
        <v>75171.257700000002</v>
      </c>
      <c r="I586"/>
      <c r="J586"/>
      <c r="K586"/>
      <c r="L586"/>
      <c r="M586"/>
      <c r="N586"/>
      <c r="O586"/>
      <c r="P586"/>
      <c r="Q586"/>
      <c r="R586"/>
      <c r="S586"/>
    </row>
    <row r="587" spans="1:19">
      <c r="A587" s="101" t="s">
        <v>980</v>
      </c>
      <c r="B587" s="101">
        <v>199743.76130000001</v>
      </c>
      <c r="C587" s="101">
        <v>328.3295</v>
      </c>
      <c r="D587" s="101">
        <v>796.60249999999996</v>
      </c>
      <c r="E587" s="101">
        <v>0</v>
      </c>
      <c r="F587" s="101">
        <v>3.2000000000000002E-3</v>
      </c>
      <c r="G587" s="101">
        <v>828203.96360000002</v>
      </c>
      <c r="H587" s="101">
        <v>83552.782800000001</v>
      </c>
      <c r="I587"/>
      <c r="J587"/>
      <c r="K587"/>
      <c r="L587"/>
      <c r="M587"/>
      <c r="N587"/>
      <c r="O587"/>
      <c r="P587"/>
      <c r="Q587"/>
      <c r="R587"/>
      <c r="S587"/>
    </row>
    <row r="588" spans="1:19">
      <c r="A588" s="101" t="s">
        <v>981</v>
      </c>
      <c r="B588" s="101">
        <v>186062.20329999999</v>
      </c>
      <c r="C588" s="101">
        <v>305.56470000000002</v>
      </c>
      <c r="D588" s="101">
        <v>740.54629999999997</v>
      </c>
      <c r="E588" s="101">
        <v>0</v>
      </c>
      <c r="F588" s="101">
        <v>2.8999999999999998E-3</v>
      </c>
      <c r="G588" s="101">
        <v>769921.97950000002</v>
      </c>
      <c r="H588" s="101">
        <v>77802.741299999994</v>
      </c>
      <c r="I588"/>
      <c r="J588"/>
      <c r="K588"/>
      <c r="L588"/>
      <c r="M588"/>
      <c r="N588"/>
      <c r="O588"/>
      <c r="P588"/>
      <c r="Q588"/>
      <c r="R588"/>
      <c r="S588"/>
    </row>
    <row r="589" spans="1:19">
      <c r="A589" s="101" t="s">
        <v>246</v>
      </c>
      <c r="B589" s="101">
        <v>180757.44880000001</v>
      </c>
      <c r="C589" s="101">
        <v>295.8263</v>
      </c>
      <c r="D589" s="101">
        <v>713.87670000000003</v>
      </c>
      <c r="E589" s="101">
        <v>0</v>
      </c>
      <c r="F589" s="101">
        <v>2.8E-3</v>
      </c>
      <c r="G589" s="101">
        <v>742187.05160000001</v>
      </c>
      <c r="H589" s="101">
        <v>75483.843200000003</v>
      </c>
      <c r="I589"/>
      <c r="J589"/>
      <c r="K589"/>
      <c r="L589"/>
      <c r="M589"/>
      <c r="N589"/>
      <c r="O589"/>
      <c r="P589"/>
      <c r="Q589"/>
      <c r="R589"/>
      <c r="S589"/>
    </row>
    <row r="590" spans="1:19">
      <c r="A590" s="101" t="s">
        <v>982</v>
      </c>
      <c r="B590" s="101">
        <v>172347.2622</v>
      </c>
      <c r="C590" s="101">
        <v>282.58139999999997</v>
      </c>
      <c r="D590" s="101">
        <v>683.47149999999999</v>
      </c>
      <c r="E590" s="101">
        <v>0</v>
      </c>
      <c r="F590" s="101">
        <v>2.7000000000000001E-3</v>
      </c>
      <c r="G590" s="101">
        <v>710579.83189999999</v>
      </c>
      <c r="H590" s="101">
        <v>72022.689199999993</v>
      </c>
      <c r="I590"/>
      <c r="J590"/>
      <c r="K590"/>
      <c r="L590"/>
      <c r="M590"/>
      <c r="N590"/>
      <c r="O590"/>
      <c r="P590"/>
      <c r="Q590"/>
      <c r="R590"/>
      <c r="S590"/>
    </row>
    <row r="591" spans="1:19">
      <c r="A591" s="101" t="s">
        <v>983</v>
      </c>
      <c r="B591" s="101">
        <v>186955.75229999999</v>
      </c>
      <c r="C591" s="101">
        <v>308.51560000000001</v>
      </c>
      <c r="D591" s="101">
        <v>752.13220000000001</v>
      </c>
      <c r="E591" s="101">
        <v>0</v>
      </c>
      <c r="F591" s="101">
        <v>3.0000000000000001E-3</v>
      </c>
      <c r="G591" s="101">
        <v>781978.28009999997</v>
      </c>
      <c r="H591" s="101">
        <v>78321.899300000005</v>
      </c>
      <c r="I591"/>
      <c r="J591"/>
      <c r="K591"/>
      <c r="L591"/>
      <c r="M591"/>
      <c r="N591"/>
      <c r="O591"/>
      <c r="P591"/>
      <c r="Q591"/>
      <c r="R591"/>
      <c r="S591"/>
    </row>
    <row r="592" spans="1:19">
      <c r="A592" s="101" t="s">
        <v>984</v>
      </c>
      <c r="B592" s="101">
        <v>185267.04749999999</v>
      </c>
      <c r="C592" s="101">
        <v>305.41120000000001</v>
      </c>
      <c r="D592" s="101">
        <v>743.61860000000001</v>
      </c>
      <c r="E592" s="101">
        <v>0</v>
      </c>
      <c r="F592" s="101">
        <v>2.8999999999999998E-3</v>
      </c>
      <c r="G592" s="101">
        <v>773124.549</v>
      </c>
      <c r="H592" s="101">
        <v>77583.276800000007</v>
      </c>
      <c r="I592"/>
      <c r="J592"/>
      <c r="K592"/>
      <c r="L592"/>
      <c r="M592"/>
      <c r="N592"/>
      <c r="O592"/>
      <c r="P592"/>
      <c r="Q592"/>
      <c r="R592"/>
      <c r="S592"/>
    </row>
    <row r="593" spans="1:19">
      <c r="A593" s="101" t="s">
        <v>985</v>
      </c>
      <c r="B593" s="101">
        <v>178501.21030000001</v>
      </c>
      <c r="C593" s="101">
        <v>293.31110000000001</v>
      </c>
      <c r="D593" s="101">
        <v>711.3383</v>
      </c>
      <c r="E593" s="101">
        <v>0</v>
      </c>
      <c r="F593" s="101">
        <v>2.8E-3</v>
      </c>
      <c r="G593" s="101">
        <v>739556.65209999995</v>
      </c>
      <c r="H593" s="101">
        <v>74657.127800000002</v>
      </c>
      <c r="I593"/>
      <c r="J593"/>
      <c r="K593"/>
      <c r="L593"/>
      <c r="M593"/>
      <c r="N593"/>
      <c r="O593"/>
      <c r="P593"/>
      <c r="Q593"/>
      <c r="R593"/>
      <c r="S593"/>
    </row>
    <row r="594" spans="1:19">
      <c r="A594" s="101" t="s">
        <v>986</v>
      </c>
      <c r="B594" s="101">
        <v>190611.89069999999</v>
      </c>
      <c r="C594" s="101">
        <v>313.0487</v>
      </c>
      <c r="D594" s="101">
        <v>758.72040000000004</v>
      </c>
      <c r="E594" s="101">
        <v>0</v>
      </c>
      <c r="F594" s="101">
        <v>3.0000000000000001E-3</v>
      </c>
      <c r="G594" s="101">
        <v>788817.1825</v>
      </c>
      <c r="H594" s="101">
        <v>79706.409100000004</v>
      </c>
      <c r="I594"/>
      <c r="J594"/>
      <c r="K594"/>
      <c r="L594"/>
      <c r="M594"/>
      <c r="N594"/>
      <c r="O594"/>
      <c r="P594"/>
      <c r="Q594"/>
      <c r="R594"/>
      <c r="S594"/>
    </row>
    <row r="595" spans="1:19">
      <c r="A595" s="101" t="s">
        <v>987</v>
      </c>
      <c r="B595" s="101">
        <v>187701.67869999999</v>
      </c>
      <c r="C595" s="101">
        <v>307.74900000000002</v>
      </c>
      <c r="D595" s="101">
        <v>744.3211</v>
      </c>
      <c r="E595" s="101">
        <v>0</v>
      </c>
      <c r="F595" s="101">
        <v>3.0000000000000001E-3</v>
      </c>
      <c r="G595" s="101">
        <v>773842.82120000001</v>
      </c>
      <c r="H595" s="101">
        <v>78438.449200000003</v>
      </c>
      <c r="I595"/>
      <c r="J595"/>
      <c r="K595"/>
      <c r="L595"/>
      <c r="M595"/>
      <c r="N595"/>
      <c r="O595"/>
      <c r="P595"/>
      <c r="Q595"/>
      <c r="R595"/>
      <c r="S595"/>
    </row>
    <row r="596" spans="1:19">
      <c r="A596" s="101" t="s">
        <v>988</v>
      </c>
      <c r="B596" s="101">
        <v>205967.4878</v>
      </c>
      <c r="C596" s="101">
        <v>336.9</v>
      </c>
      <c r="D596" s="101">
        <v>812.43939999999998</v>
      </c>
      <c r="E596" s="101">
        <v>0</v>
      </c>
      <c r="F596" s="101">
        <v>3.2000000000000002E-3</v>
      </c>
      <c r="G596" s="101">
        <v>844657.09699999995</v>
      </c>
      <c r="H596" s="101">
        <v>85993.351200000005</v>
      </c>
      <c r="I596"/>
      <c r="J596"/>
      <c r="K596"/>
      <c r="L596"/>
      <c r="M596"/>
      <c r="N596"/>
      <c r="O596"/>
      <c r="P596"/>
      <c r="Q596"/>
      <c r="R596"/>
      <c r="S596"/>
    </row>
    <row r="597" spans="1:19">
      <c r="A597" s="101"/>
      <c r="B597" s="101"/>
      <c r="C597" s="101"/>
      <c r="D597" s="101"/>
      <c r="E597" s="101"/>
      <c r="F597" s="101"/>
      <c r="G597" s="101"/>
      <c r="H597" s="101"/>
      <c r="I597"/>
      <c r="J597"/>
      <c r="K597"/>
      <c r="L597"/>
      <c r="M597"/>
      <c r="N597"/>
      <c r="O597"/>
      <c r="P597"/>
      <c r="Q597"/>
      <c r="R597"/>
      <c r="S597"/>
    </row>
    <row r="598" spans="1:19">
      <c r="A598" s="101" t="s">
        <v>989</v>
      </c>
      <c r="B598" s="102">
        <v>2257400</v>
      </c>
      <c r="C598" s="101">
        <v>3704.7887000000001</v>
      </c>
      <c r="D598" s="101">
        <v>8971.2700999999997</v>
      </c>
      <c r="E598" s="101">
        <v>0</v>
      </c>
      <c r="F598" s="101">
        <v>3.56E-2</v>
      </c>
      <c r="G598" s="102">
        <v>9327120</v>
      </c>
      <c r="H598" s="101">
        <v>943699.65819999995</v>
      </c>
      <c r="I598"/>
      <c r="J598"/>
      <c r="K598"/>
      <c r="L598"/>
      <c r="M598"/>
      <c r="N598"/>
      <c r="O598"/>
      <c r="P598"/>
      <c r="Q598"/>
      <c r="R598"/>
      <c r="S598"/>
    </row>
    <row r="599" spans="1:19">
      <c r="A599" s="101" t="s">
        <v>990</v>
      </c>
      <c r="B599" s="101">
        <v>172347.2622</v>
      </c>
      <c r="C599" s="101">
        <v>282.58139999999997</v>
      </c>
      <c r="D599" s="101">
        <v>683.47149999999999</v>
      </c>
      <c r="E599" s="101">
        <v>0</v>
      </c>
      <c r="F599" s="101">
        <v>2.7000000000000001E-3</v>
      </c>
      <c r="G599" s="101">
        <v>710579.83189999999</v>
      </c>
      <c r="H599" s="101">
        <v>72022.689199999993</v>
      </c>
      <c r="I599"/>
      <c r="J599"/>
      <c r="K599"/>
      <c r="L599"/>
      <c r="M599"/>
      <c r="N599"/>
      <c r="O599"/>
      <c r="P599"/>
      <c r="Q599"/>
      <c r="R599"/>
      <c r="S599"/>
    </row>
    <row r="600" spans="1:19">
      <c r="A600" s="101" t="s">
        <v>991</v>
      </c>
      <c r="B600" s="101">
        <v>205967.4878</v>
      </c>
      <c r="C600" s="101">
        <v>336.9</v>
      </c>
      <c r="D600" s="101">
        <v>812.43939999999998</v>
      </c>
      <c r="E600" s="101">
        <v>0</v>
      </c>
      <c r="F600" s="101">
        <v>3.2000000000000002E-3</v>
      </c>
      <c r="G600" s="101">
        <v>844657.09699999995</v>
      </c>
      <c r="H600" s="101">
        <v>85993.351200000005</v>
      </c>
      <c r="I600"/>
      <c r="J600"/>
      <c r="K600"/>
      <c r="L600"/>
      <c r="M600"/>
      <c r="N600"/>
      <c r="O600"/>
      <c r="P600"/>
      <c r="Q600"/>
      <c r="R600"/>
      <c r="S600"/>
    </row>
    <row r="601" spans="1:19">
      <c r="A601"/>
      <c r="B601"/>
      <c r="C601"/>
      <c r="D601"/>
      <c r="E601"/>
      <c r="F601"/>
      <c r="G601"/>
      <c r="H601"/>
      <c r="I601"/>
      <c r="J601"/>
      <c r="K601"/>
      <c r="L601"/>
      <c r="M601"/>
      <c r="N601"/>
      <c r="O601"/>
      <c r="P601"/>
      <c r="Q601"/>
      <c r="R601"/>
      <c r="S601"/>
    </row>
    <row r="602" spans="1:19">
      <c r="A602" s="92"/>
      <c r="B602" s="101" t="s">
        <v>992</v>
      </c>
      <c r="C602" s="101" t="s">
        <v>993</v>
      </c>
      <c r="D602" s="101" t="s">
        <v>994</v>
      </c>
      <c r="E602" s="101" t="s">
        <v>995</v>
      </c>
      <c r="F602" s="101" t="s">
        <v>996</v>
      </c>
      <c r="G602" s="101" t="s">
        <v>997</v>
      </c>
      <c r="H602" s="101" t="s">
        <v>998</v>
      </c>
      <c r="I602" s="101" t="s">
        <v>999</v>
      </c>
      <c r="J602" s="101" t="s">
        <v>1000</v>
      </c>
      <c r="K602" s="101" t="s">
        <v>1001</v>
      </c>
      <c r="L602" s="101" t="s">
        <v>1002</v>
      </c>
      <c r="M602" s="101" t="s">
        <v>1003</v>
      </c>
      <c r="N602" s="101" t="s">
        <v>1004</v>
      </c>
      <c r="O602" s="101" t="s">
        <v>1005</v>
      </c>
      <c r="P602" s="101" t="s">
        <v>1006</v>
      </c>
      <c r="Q602" s="101" t="s">
        <v>1007</v>
      </c>
      <c r="R602" s="101" t="s">
        <v>1008</v>
      </c>
      <c r="S602" s="101" t="s">
        <v>1009</v>
      </c>
    </row>
    <row r="603" spans="1:19">
      <c r="A603" s="101" t="s">
        <v>978</v>
      </c>
      <c r="B603" s="102">
        <v>661451000000</v>
      </c>
      <c r="C603" s="101">
        <v>382183.30900000001</v>
      </c>
      <c r="D603" s="101" t="s">
        <v>1184</v>
      </c>
      <c r="E603" s="101">
        <v>58033.2</v>
      </c>
      <c r="F603" s="101">
        <v>120867.849</v>
      </c>
      <c r="G603" s="101">
        <v>36843.027999999998</v>
      </c>
      <c r="H603" s="101">
        <v>6014.9369999999999</v>
      </c>
      <c r="I603" s="101">
        <v>59452.527000000002</v>
      </c>
      <c r="J603" s="101">
        <v>0</v>
      </c>
      <c r="K603" s="101">
        <v>971.76800000000003</v>
      </c>
      <c r="L603" s="101">
        <v>0</v>
      </c>
      <c r="M603" s="101">
        <v>0</v>
      </c>
      <c r="N603" s="101">
        <v>0</v>
      </c>
      <c r="O603" s="101">
        <v>0</v>
      </c>
      <c r="P603" s="101">
        <v>0</v>
      </c>
      <c r="Q603" s="101">
        <v>0</v>
      </c>
      <c r="R603" s="101">
        <v>0</v>
      </c>
      <c r="S603" s="101">
        <v>0</v>
      </c>
    </row>
    <row r="604" spans="1:19">
      <c r="A604" s="101" t="s">
        <v>979</v>
      </c>
      <c r="B604" s="102">
        <v>586635000000</v>
      </c>
      <c r="C604" s="101">
        <v>367159.57</v>
      </c>
      <c r="D604" s="101" t="s">
        <v>1185</v>
      </c>
      <c r="E604" s="101">
        <v>58033.2</v>
      </c>
      <c r="F604" s="101">
        <v>120867.849</v>
      </c>
      <c r="G604" s="101">
        <v>38035.673000000003</v>
      </c>
      <c r="H604" s="101">
        <v>4628.3310000000001</v>
      </c>
      <c r="I604" s="101">
        <v>44622.748</v>
      </c>
      <c r="J604" s="101">
        <v>0</v>
      </c>
      <c r="K604" s="101">
        <v>971.76800000000003</v>
      </c>
      <c r="L604" s="101">
        <v>0</v>
      </c>
      <c r="M604" s="101">
        <v>0</v>
      </c>
      <c r="N604" s="101">
        <v>0</v>
      </c>
      <c r="O604" s="101">
        <v>0</v>
      </c>
      <c r="P604" s="101">
        <v>0</v>
      </c>
      <c r="Q604" s="101">
        <v>0</v>
      </c>
      <c r="R604" s="101">
        <v>0</v>
      </c>
      <c r="S604" s="101">
        <v>0</v>
      </c>
    </row>
    <row r="605" spans="1:19">
      <c r="A605" s="101" t="s">
        <v>980</v>
      </c>
      <c r="B605" s="102">
        <v>656610000000</v>
      </c>
      <c r="C605" s="101">
        <v>402421.49900000001</v>
      </c>
      <c r="D605" s="101" t="s">
        <v>1130</v>
      </c>
      <c r="E605" s="101">
        <v>58033.2</v>
      </c>
      <c r="F605" s="101">
        <v>120867.849</v>
      </c>
      <c r="G605" s="101">
        <v>39170.735999999997</v>
      </c>
      <c r="H605" s="101">
        <v>1237.239</v>
      </c>
      <c r="I605" s="101">
        <v>89997.866999999998</v>
      </c>
      <c r="J605" s="101">
        <v>0</v>
      </c>
      <c r="K605" s="101">
        <v>971.76800000000003</v>
      </c>
      <c r="L605" s="101">
        <v>0</v>
      </c>
      <c r="M605" s="101">
        <v>0</v>
      </c>
      <c r="N605" s="101">
        <v>0</v>
      </c>
      <c r="O605" s="101">
        <v>0</v>
      </c>
      <c r="P605" s="101">
        <v>0</v>
      </c>
      <c r="Q605" s="101">
        <v>0</v>
      </c>
      <c r="R605" s="101">
        <v>0</v>
      </c>
      <c r="S605" s="101">
        <v>0</v>
      </c>
    </row>
    <row r="606" spans="1:19">
      <c r="A606" s="101" t="s">
        <v>981</v>
      </c>
      <c r="B606" s="102">
        <v>610403000000</v>
      </c>
      <c r="C606" s="101">
        <v>383271.15399999998</v>
      </c>
      <c r="D606" s="101" t="s">
        <v>1186</v>
      </c>
      <c r="E606" s="101">
        <v>58033.2</v>
      </c>
      <c r="F606" s="101">
        <v>120867.849</v>
      </c>
      <c r="G606" s="101">
        <v>37679.453000000001</v>
      </c>
      <c r="H606" s="101">
        <v>3191.1480000000001</v>
      </c>
      <c r="I606" s="101">
        <v>62527.735000000001</v>
      </c>
      <c r="J606" s="101">
        <v>0</v>
      </c>
      <c r="K606" s="101">
        <v>971.76800000000003</v>
      </c>
      <c r="L606" s="101">
        <v>0</v>
      </c>
      <c r="M606" s="101">
        <v>0</v>
      </c>
      <c r="N606" s="101">
        <v>0</v>
      </c>
      <c r="O606" s="101">
        <v>0</v>
      </c>
      <c r="P606" s="101">
        <v>0</v>
      </c>
      <c r="Q606" s="101">
        <v>0</v>
      </c>
      <c r="R606" s="101">
        <v>0</v>
      </c>
      <c r="S606" s="101">
        <v>0</v>
      </c>
    </row>
    <row r="607" spans="1:19">
      <c r="A607" s="101" t="s">
        <v>246</v>
      </c>
      <c r="B607" s="102">
        <v>588415000000</v>
      </c>
      <c r="C607" s="101">
        <v>393943.23100000003</v>
      </c>
      <c r="D607" s="101" t="s">
        <v>1187</v>
      </c>
      <c r="E607" s="101">
        <v>58033.2</v>
      </c>
      <c r="F607" s="101">
        <v>120867.849</v>
      </c>
      <c r="G607" s="101">
        <v>39250.644999999997</v>
      </c>
      <c r="H607" s="101">
        <v>728.78899999999999</v>
      </c>
      <c r="I607" s="101">
        <v>106686.33100000001</v>
      </c>
      <c r="J607" s="101">
        <v>0</v>
      </c>
      <c r="K607" s="101">
        <v>971.76800000000003</v>
      </c>
      <c r="L607" s="101">
        <v>0</v>
      </c>
      <c r="M607" s="101">
        <v>0</v>
      </c>
      <c r="N607" s="101">
        <v>0</v>
      </c>
      <c r="O607" s="101">
        <v>0</v>
      </c>
      <c r="P607" s="101">
        <v>0</v>
      </c>
      <c r="Q607" s="101">
        <v>0</v>
      </c>
      <c r="R607" s="101">
        <v>0</v>
      </c>
      <c r="S607" s="101">
        <v>0</v>
      </c>
    </row>
    <row r="608" spans="1:19">
      <c r="A608" s="101" t="s">
        <v>982</v>
      </c>
      <c r="B608" s="102">
        <v>563356000000</v>
      </c>
      <c r="C608" s="101">
        <v>414841.65</v>
      </c>
      <c r="D608" s="101" t="s">
        <v>1070</v>
      </c>
      <c r="E608" s="101">
        <v>58033.2</v>
      </c>
      <c r="F608" s="101">
        <v>120867.849</v>
      </c>
      <c r="G608" s="101">
        <v>41649.934999999998</v>
      </c>
      <c r="H608" s="101">
        <v>166.37</v>
      </c>
      <c r="I608" s="101">
        <v>109398.149</v>
      </c>
      <c r="J608" s="101">
        <v>0</v>
      </c>
      <c r="K608" s="101">
        <v>971.76800000000003</v>
      </c>
      <c r="L608" s="101">
        <v>0</v>
      </c>
      <c r="M608" s="101">
        <v>0</v>
      </c>
      <c r="N608" s="101">
        <v>0</v>
      </c>
      <c r="O608" s="101">
        <v>0</v>
      </c>
      <c r="P608" s="101">
        <v>0</v>
      </c>
      <c r="Q608" s="101">
        <v>0</v>
      </c>
      <c r="R608" s="101">
        <v>0</v>
      </c>
      <c r="S608" s="101">
        <v>0</v>
      </c>
    </row>
    <row r="609" spans="1:19">
      <c r="A609" s="101" t="s">
        <v>983</v>
      </c>
      <c r="B609" s="102">
        <v>619962000000</v>
      </c>
      <c r="C609" s="101">
        <v>408733.348</v>
      </c>
      <c r="D609" s="101" t="s">
        <v>1107</v>
      </c>
      <c r="E609" s="101">
        <v>58033.2</v>
      </c>
      <c r="F609" s="101">
        <v>120867.849</v>
      </c>
      <c r="G609" s="101">
        <v>41288.572999999997</v>
      </c>
      <c r="H609" s="101">
        <v>117.023</v>
      </c>
      <c r="I609" s="101">
        <v>149138.408</v>
      </c>
      <c r="J609" s="101">
        <v>0</v>
      </c>
      <c r="K609" s="101">
        <v>971.76800000000003</v>
      </c>
      <c r="L609" s="101">
        <v>0</v>
      </c>
      <c r="M609" s="101">
        <v>0</v>
      </c>
      <c r="N609" s="101">
        <v>0</v>
      </c>
      <c r="O609" s="101">
        <v>0</v>
      </c>
      <c r="P609" s="101">
        <v>0</v>
      </c>
      <c r="Q609" s="101">
        <v>0</v>
      </c>
      <c r="R609" s="101">
        <v>0</v>
      </c>
      <c r="S609" s="101">
        <v>0</v>
      </c>
    </row>
    <row r="610" spans="1:19">
      <c r="A610" s="101" t="s">
        <v>984</v>
      </c>
      <c r="B610" s="102">
        <v>612942000000</v>
      </c>
      <c r="C610" s="101">
        <v>406837.47</v>
      </c>
      <c r="D610" s="101" t="s">
        <v>1071</v>
      </c>
      <c r="E610" s="101">
        <v>58033.2</v>
      </c>
      <c r="F610" s="101">
        <v>120867.849</v>
      </c>
      <c r="G610" s="101">
        <v>43528.057999999997</v>
      </c>
      <c r="H610" s="101">
        <v>55.433999999999997</v>
      </c>
      <c r="I610" s="101">
        <v>150252.277</v>
      </c>
      <c r="J610" s="101">
        <v>0</v>
      </c>
      <c r="K610" s="101">
        <v>971.76800000000003</v>
      </c>
      <c r="L610" s="101">
        <v>0</v>
      </c>
      <c r="M610" s="101">
        <v>0</v>
      </c>
      <c r="N610" s="101">
        <v>0</v>
      </c>
      <c r="O610" s="101">
        <v>0</v>
      </c>
      <c r="P610" s="101">
        <v>0</v>
      </c>
      <c r="Q610" s="101">
        <v>0</v>
      </c>
      <c r="R610" s="101">
        <v>0</v>
      </c>
      <c r="S610" s="101">
        <v>0</v>
      </c>
    </row>
    <row r="611" spans="1:19">
      <c r="A611" s="101" t="s">
        <v>985</v>
      </c>
      <c r="B611" s="102">
        <v>586329000000</v>
      </c>
      <c r="C611" s="101">
        <v>421556.64299999998</v>
      </c>
      <c r="D611" s="101" t="s">
        <v>1069</v>
      </c>
      <c r="E611" s="101">
        <v>58033.2</v>
      </c>
      <c r="F611" s="101">
        <v>120867.849</v>
      </c>
      <c r="G611" s="101">
        <v>40253.646999999997</v>
      </c>
      <c r="H611" s="101">
        <v>490.30099999999999</v>
      </c>
      <c r="I611" s="101">
        <v>124298.344</v>
      </c>
      <c r="J611" s="101">
        <v>0</v>
      </c>
      <c r="K611" s="101">
        <v>971.76800000000003</v>
      </c>
      <c r="L611" s="101">
        <v>0</v>
      </c>
      <c r="M611" s="101">
        <v>0</v>
      </c>
      <c r="N611" s="101">
        <v>0</v>
      </c>
      <c r="O611" s="101">
        <v>0</v>
      </c>
      <c r="P611" s="101">
        <v>0</v>
      </c>
      <c r="Q611" s="101">
        <v>0</v>
      </c>
      <c r="R611" s="101">
        <v>0</v>
      </c>
      <c r="S611" s="101">
        <v>0</v>
      </c>
    </row>
    <row r="612" spans="1:19">
      <c r="A612" s="101" t="s">
        <v>986</v>
      </c>
      <c r="B612" s="102">
        <v>625384000000</v>
      </c>
      <c r="C612" s="101">
        <v>398549.16700000002</v>
      </c>
      <c r="D612" s="101" t="s">
        <v>1188</v>
      </c>
      <c r="E612" s="101">
        <v>58033.2</v>
      </c>
      <c r="F612" s="101">
        <v>120867.849</v>
      </c>
      <c r="G612" s="101">
        <v>41792.974999999999</v>
      </c>
      <c r="H612" s="101">
        <v>423.33300000000003</v>
      </c>
      <c r="I612" s="101">
        <v>119386.428</v>
      </c>
      <c r="J612" s="101">
        <v>0</v>
      </c>
      <c r="K612" s="101">
        <v>971.76800000000003</v>
      </c>
      <c r="L612" s="101">
        <v>0</v>
      </c>
      <c r="M612" s="101">
        <v>0</v>
      </c>
      <c r="N612" s="101">
        <v>0</v>
      </c>
      <c r="O612" s="101">
        <v>0</v>
      </c>
      <c r="P612" s="101">
        <v>0</v>
      </c>
      <c r="Q612" s="101">
        <v>0</v>
      </c>
      <c r="R612" s="101">
        <v>0</v>
      </c>
      <c r="S612" s="101">
        <v>0</v>
      </c>
    </row>
    <row r="613" spans="1:19">
      <c r="A613" s="101" t="s">
        <v>987</v>
      </c>
      <c r="B613" s="102">
        <v>613512000000</v>
      </c>
      <c r="C613" s="101">
        <v>383197.13199999998</v>
      </c>
      <c r="D613" s="101" t="s">
        <v>1108</v>
      </c>
      <c r="E613" s="101">
        <v>58033.2</v>
      </c>
      <c r="F613" s="101">
        <v>120867.849</v>
      </c>
      <c r="G613" s="101">
        <v>37098.368999999999</v>
      </c>
      <c r="H613" s="101">
        <v>7858.6369999999997</v>
      </c>
      <c r="I613" s="101">
        <v>58367.309000000001</v>
      </c>
      <c r="J613" s="101">
        <v>0</v>
      </c>
      <c r="K613" s="101">
        <v>971.76800000000003</v>
      </c>
      <c r="L613" s="101">
        <v>0</v>
      </c>
      <c r="M613" s="101">
        <v>0</v>
      </c>
      <c r="N613" s="101">
        <v>0</v>
      </c>
      <c r="O613" s="101">
        <v>0</v>
      </c>
      <c r="P613" s="101">
        <v>0</v>
      </c>
      <c r="Q613" s="101">
        <v>0</v>
      </c>
      <c r="R613" s="101">
        <v>0</v>
      </c>
      <c r="S613" s="101">
        <v>0</v>
      </c>
    </row>
    <row r="614" spans="1:19">
      <c r="A614" s="101" t="s">
        <v>988</v>
      </c>
      <c r="B614" s="102">
        <v>669654000000</v>
      </c>
      <c r="C614" s="101">
        <v>382176.10399999999</v>
      </c>
      <c r="D614" s="101" t="s">
        <v>1129</v>
      </c>
      <c r="E614" s="101">
        <v>58033.2</v>
      </c>
      <c r="F614" s="101">
        <v>96785.430999999997</v>
      </c>
      <c r="G614" s="101">
        <v>36356.089999999997</v>
      </c>
      <c r="H614" s="101">
        <v>90897.414999999994</v>
      </c>
      <c r="I614" s="101">
        <v>0</v>
      </c>
      <c r="J614" s="101">
        <v>2025</v>
      </c>
      <c r="K614" s="101">
        <v>971.76800000000003</v>
      </c>
      <c r="L614" s="101">
        <v>0</v>
      </c>
      <c r="M614" s="101">
        <v>0</v>
      </c>
      <c r="N614" s="101">
        <v>0</v>
      </c>
      <c r="O614" s="101">
        <v>0</v>
      </c>
      <c r="P614" s="101">
        <v>0</v>
      </c>
      <c r="Q614" s="101">
        <v>0</v>
      </c>
      <c r="R614" s="101">
        <v>0</v>
      </c>
      <c r="S614" s="101">
        <v>0</v>
      </c>
    </row>
    <row r="615" spans="1:19">
      <c r="A615" s="101"/>
      <c r="B615" s="101"/>
      <c r="C615" s="101"/>
      <c r="D615" s="101"/>
      <c r="E615" s="101"/>
      <c r="F615" s="101"/>
      <c r="G615" s="101"/>
      <c r="H615" s="101"/>
      <c r="I615" s="101"/>
      <c r="J615" s="101"/>
      <c r="K615" s="101"/>
      <c r="L615" s="101"/>
      <c r="M615" s="101"/>
      <c r="N615" s="101"/>
      <c r="O615" s="101"/>
      <c r="P615" s="101"/>
      <c r="Q615" s="101"/>
      <c r="R615" s="101"/>
      <c r="S615" s="101"/>
    </row>
    <row r="616" spans="1:19">
      <c r="A616" s="101" t="s">
        <v>989</v>
      </c>
      <c r="B616" s="102">
        <v>7394650000000</v>
      </c>
      <c r="C616" s="101"/>
      <c r="D616" s="101"/>
      <c r="E616" s="101"/>
      <c r="F616" s="101"/>
      <c r="G616" s="101"/>
      <c r="H616" s="101"/>
      <c r="I616" s="101"/>
      <c r="J616" s="101"/>
      <c r="K616" s="101"/>
      <c r="L616" s="101">
        <v>0</v>
      </c>
      <c r="M616" s="101">
        <v>0</v>
      </c>
      <c r="N616" s="101">
        <v>0</v>
      </c>
      <c r="O616" s="101">
        <v>0</v>
      </c>
      <c r="P616" s="101">
        <v>0</v>
      </c>
      <c r="Q616" s="101">
        <v>0</v>
      </c>
      <c r="R616" s="101">
        <v>0</v>
      </c>
      <c r="S616" s="101">
        <v>0</v>
      </c>
    </row>
    <row r="617" spans="1:19">
      <c r="A617" s="101" t="s">
        <v>990</v>
      </c>
      <c r="B617" s="102">
        <v>563356000000</v>
      </c>
      <c r="C617" s="101">
        <v>367159.57</v>
      </c>
      <c r="D617" s="101"/>
      <c r="E617" s="101">
        <v>58033.2</v>
      </c>
      <c r="F617" s="101">
        <v>96785.430999999997</v>
      </c>
      <c r="G617" s="101">
        <v>36356.089999999997</v>
      </c>
      <c r="H617" s="101">
        <v>55.433999999999997</v>
      </c>
      <c r="I617" s="101">
        <v>0</v>
      </c>
      <c r="J617" s="101">
        <v>0</v>
      </c>
      <c r="K617" s="101">
        <v>971.76800000000003</v>
      </c>
      <c r="L617" s="101">
        <v>0</v>
      </c>
      <c r="M617" s="101">
        <v>0</v>
      </c>
      <c r="N617" s="101">
        <v>0</v>
      </c>
      <c r="O617" s="101">
        <v>0</v>
      </c>
      <c r="P617" s="101">
        <v>0</v>
      </c>
      <c r="Q617" s="101">
        <v>0</v>
      </c>
      <c r="R617" s="101">
        <v>0</v>
      </c>
      <c r="S617" s="101">
        <v>0</v>
      </c>
    </row>
    <row r="618" spans="1:19">
      <c r="A618" s="101" t="s">
        <v>991</v>
      </c>
      <c r="B618" s="102">
        <v>669654000000</v>
      </c>
      <c r="C618" s="101">
        <v>421556.64299999998</v>
      </c>
      <c r="D618" s="101"/>
      <c r="E618" s="101">
        <v>58033.2</v>
      </c>
      <c r="F618" s="101">
        <v>120867.849</v>
      </c>
      <c r="G618" s="101">
        <v>43528.057999999997</v>
      </c>
      <c r="H618" s="101">
        <v>90897.414999999994</v>
      </c>
      <c r="I618" s="101">
        <v>150252.277</v>
      </c>
      <c r="J618" s="101">
        <v>2025</v>
      </c>
      <c r="K618" s="101">
        <v>971.76800000000003</v>
      </c>
      <c r="L618" s="101">
        <v>0</v>
      </c>
      <c r="M618" s="101">
        <v>0</v>
      </c>
      <c r="N618" s="101">
        <v>0</v>
      </c>
      <c r="O618" s="101">
        <v>0</v>
      </c>
      <c r="P618" s="101">
        <v>0</v>
      </c>
      <c r="Q618" s="101">
        <v>0</v>
      </c>
      <c r="R618" s="101">
        <v>0</v>
      </c>
      <c r="S618" s="101">
        <v>0</v>
      </c>
    </row>
    <row r="619" spans="1:19">
      <c r="A619"/>
      <c r="B619"/>
      <c r="C619"/>
      <c r="D619"/>
      <c r="E619"/>
      <c r="F619"/>
      <c r="G619"/>
      <c r="H619"/>
      <c r="I619"/>
      <c r="J619"/>
      <c r="K619"/>
      <c r="L619"/>
      <c r="M619"/>
      <c r="N619"/>
      <c r="O619"/>
      <c r="P619"/>
      <c r="Q619"/>
      <c r="R619"/>
      <c r="S619"/>
    </row>
    <row r="620" spans="1:19">
      <c r="A620" s="92"/>
      <c r="B620" s="101" t="s">
        <v>1018</v>
      </c>
      <c r="C620" s="101" t="s">
        <v>279</v>
      </c>
      <c r="D620" s="101" t="s">
        <v>1019</v>
      </c>
      <c r="E620" s="101" t="s">
        <v>150</v>
      </c>
      <c r="F620"/>
      <c r="G620"/>
      <c r="H620"/>
      <c r="I620"/>
      <c r="J620"/>
      <c r="K620"/>
      <c r="L620"/>
      <c r="M620"/>
      <c r="N620"/>
      <c r="O620"/>
      <c r="P620"/>
      <c r="Q620"/>
      <c r="R620"/>
      <c r="S620"/>
    </row>
    <row r="621" spans="1:19">
      <c r="A621" s="101" t="s">
        <v>1020</v>
      </c>
      <c r="B621" s="101">
        <v>76044.81</v>
      </c>
      <c r="C621" s="101">
        <v>42031.18</v>
      </c>
      <c r="D621" s="101">
        <v>0</v>
      </c>
      <c r="E621" s="101">
        <v>118075.99</v>
      </c>
      <c r="F621"/>
      <c r="G621"/>
      <c r="H621"/>
      <c r="I621"/>
      <c r="J621"/>
      <c r="K621"/>
      <c r="L621"/>
      <c r="M621"/>
      <c r="N621"/>
      <c r="O621"/>
      <c r="P621"/>
      <c r="Q621"/>
      <c r="R621"/>
      <c r="S621"/>
    </row>
    <row r="622" spans="1:19">
      <c r="A622" s="101" t="s">
        <v>1021</v>
      </c>
      <c r="B622" s="101">
        <v>19.989999999999998</v>
      </c>
      <c r="C622" s="101">
        <v>11.05</v>
      </c>
      <c r="D622" s="101">
        <v>0</v>
      </c>
      <c r="E622" s="101">
        <v>31.04</v>
      </c>
      <c r="F622"/>
      <c r="G622"/>
      <c r="H622"/>
      <c r="I622"/>
      <c r="J622"/>
      <c r="K622"/>
      <c r="L622"/>
      <c r="M622"/>
      <c r="N622"/>
      <c r="O622"/>
      <c r="P622"/>
      <c r="Q622"/>
      <c r="R622"/>
      <c r="S622"/>
    </row>
    <row r="623" spans="1:19">
      <c r="A623" s="101" t="s">
        <v>1022</v>
      </c>
      <c r="B623" s="101">
        <v>19.989999999999998</v>
      </c>
      <c r="C623" s="101">
        <v>11.05</v>
      </c>
      <c r="D623" s="101">
        <v>0</v>
      </c>
      <c r="E623" s="101">
        <v>31.04</v>
      </c>
      <c r="F623"/>
      <c r="G623"/>
      <c r="H623"/>
      <c r="I623"/>
      <c r="J623"/>
      <c r="K623"/>
      <c r="L623"/>
      <c r="M623"/>
      <c r="N623"/>
      <c r="O623"/>
      <c r="P623"/>
      <c r="Q623"/>
      <c r="R623"/>
      <c r="S623"/>
    </row>
    <row r="624" spans="1:19">
      <c r="A624" s="91"/>
      <c r="B624" s="91"/>
      <c r="C624" s="91"/>
      <c r="D624" s="91"/>
      <c r="E624" s="91"/>
    </row>
    <row r="625" spans="1:9">
      <c r="A625" s="83"/>
      <c r="B625" s="83"/>
      <c r="C625" s="83"/>
      <c r="D625" s="83"/>
      <c r="E625" s="83"/>
      <c r="F625" s="83"/>
      <c r="G625" s="83"/>
      <c r="H625" s="83"/>
      <c r="I625" s="83"/>
    </row>
    <row r="626" spans="1:9">
      <c r="A626" s="83"/>
      <c r="B626" s="83"/>
      <c r="C626" s="83"/>
      <c r="D626" s="83"/>
      <c r="E626" s="83"/>
      <c r="F626" s="83"/>
      <c r="G626" s="83"/>
      <c r="H626" s="83"/>
      <c r="I626" s="83"/>
    </row>
    <row r="627" spans="1:9">
      <c r="A627" s="83"/>
      <c r="B627" s="83"/>
      <c r="C627" s="83"/>
      <c r="D627" s="83"/>
      <c r="E627" s="83"/>
      <c r="F627" s="83"/>
      <c r="G627" s="83"/>
      <c r="H627" s="83"/>
      <c r="I627" s="83"/>
    </row>
    <row r="628" spans="1:9">
      <c r="A628" s="83"/>
      <c r="B628" s="83"/>
      <c r="C628" s="83"/>
      <c r="D628" s="83"/>
      <c r="E628" s="83"/>
      <c r="F628" s="83"/>
      <c r="G628" s="83"/>
      <c r="H628" s="83"/>
      <c r="I628" s="83"/>
    </row>
    <row r="629" spans="1:9">
      <c r="A629" s="83"/>
      <c r="B629" s="83"/>
      <c r="C629" s="83"/>
      <c r="D629" s="83"/>
      <c r="E629" s="83"/>
      <c r="F629" s="83"/>
      <c r="G629" s="83"/>
      <c r="H629" s="83"/>
      <c r="I629" s="83"/>
    </row>
    <row r="630" spans="1:9">
      <c r="A630" s="83"/>
      <c r="B630" s="83"/>
      <c r="C630" s="83"/>
      <c r="D630" s="83"/>
      <c r="E630" s="83"/>
      <c r="F630" s="83"/>
      <c r="G630" s="83"/>
      <c r="H630" s="83"/>
      <c r="I630" s="83"/>
    </row>
    <row r="631" spans="1:9">
      <c r="A631" s="83"/>
      <c r="B631" s="83"/>
      <c r="C631" s="83"/>
      <c r="D631" s="83"/>
      <c r="E631" s="83"/>
      <c r="F631" s="83"/>
      <c r="G631" s="83"/>
      <c r="H631" s="83"/>
      <c r="I631" s="83"/>
    </row>
    <row r="632" spans="1:9">
      <c r="A632" s="83"/>
      <c r="B632" s="83"/>
      <c r="C632" s="83"/>
      <c r="D632" s="83"/>
      <c r="E632" s="83"/>
      <c r="F632" s="83"/>
      <c r="G632" s="83"/>
      <c r="H632" s="83"/>
      <c r="I632" s="83"/>
    </row>
    <row r="633" spans="1:9">
      <c r="A633" s="83"/>
      <c r="B633" s="83"/>
      <c r="C633" s="83"/>
      <c r="D633" s="83"/>
      <c r="E633" s="83"/>
      <c r="F633" s="83"/>
      <c r="G633" s="83"/>
      <c r="H633" s="83"/>
      <c r="I633" s="83"/>
    </row>
    <row r="634" spans="1:9">
      <c r="A634" s="83"/>
      <c r="B634" s="83"/>
      <c r="C634" s="83"/>
      <c r="D634" s="83"/>
      <c r="E634" s="83"/>
      <c r="F634" s="83"/>
      <c r="G634" s="83"/>
      <c r="H634" s="83"/>
      <c r="I634" s="83"/>
    </row>
    <row r="635" spans="1:9">
      <c r="A635" s="83"/>
      <c r="B635" s="83"/>
      <c r="C635" s="83"/>
      <c r="D635" s="83"/>
      <c r="E635" s="83"/>
      <c r="F635" s="83"/>
      <c r="G635" s="83"/>
      <c r="H635" s="83"/>
      <c r="I635" s="83"/>
    </row>
    <row r="636" spans="1:9">
      <c r="A636" s="83"/>
      <c r="B636" s="83"/>
      <c r="C636" s="83"/>
      <c r="D636" s="83"/>
      <c r="E636" s="83"/>
      <c r="F636" s="83"/>
      <c r="G636" s="83"/>
      <c r="H636" s="83"/>
      <c r="I636" s="83"/>
    </row>
    <row r="637" spans="1:9">
      <c r="A637" s="83"/>
      <c r="B637" s="83"/>
      <c r="C637" s="83"/>
      <c r="D637" s="83"/>
      <c r="E637" s="83"/>
      <c r="F637" s="83"/>
      <c r="G637" s="83"/>
      <c r="H637" s="83"/>
      <c r="I637" s="83"/>
    </row>
    <row r="638" spans="1:9">
      <c r="A638" s="83"/>
      <c r="B638" s="83"/>
      <c r="C638" s="83"/>
      <c r="D638" s="83"/>
      <c r="E638" s="83"/>
      <c r="F638" s="83"/>
      <c r="G638" s="83"/>
      <c r="H638" s="83"/>
      <c r="I638" s="83"/>
    </row>
    <row r="639" spans="1:9">
      <c r="A639" s="83"/>
      <c r="B639" s="83"/>
      <c r="C639" s="83"/>
      <c r="D639" s="83"/>
      <c r="E639" s="83"/>
      <c r="F639" s="83"/>
      <c r="G639" s="83"/>
      <c r="H639" s="83"/>
      <c r="I639" s="83"/>
    </row>
    <row r="640" spans="1:9">
      <c r="A640" s="83"/>
      <c r="B640" s="83"/>
      <c r="C640" s="83"/>
      <c r="D640" s="83"/>
      <c r="E640" s="83"/>
      <c r="F640" s="83"/>
      <c r="G640" s="83"/>
      <c r="H640" s="83"/>
      <c r="I640" s="83"/>
    </row>
    <row r="641" spans="1:9">
      <c r="A641" s="83"/>
      <c r="B641" s="83"/>
      <c r="C641" s="83"/>
      <c r="D641" s="83"/>
      <c r="E641" s="83"/>
      <c r="F641" s="83"/>
      <c r="G641" s="83"/>
      <c r="H641" s="83"/>
      <c r="I641" s="83"/>
    </row>
    <row r="642" spans="1:9">
      <c r="A642" s="83"/>
      <c r="B642" s="83"/>
      <c r="C642" s="83"/>
      <c r="D642" s="83"/>
      <c r="E642" s="83"/>
      <c r="F642" s="83"/>
      <c r="G642" s="83"/>
      <c r="H642" s="83"/>
      <c r="I642" s="83"/>
    </row>
    <row r="643" spans="1:9">
      <c r="A643" s="83"/>
      <c r="B643" s="83"/>
      <c r="C643" s="83"/>
      <c r="D643" s="83"/>
      <c r="E643" s="83"/>
      <c r="F643" s="83"/>
      <c r="G643" s="83"/>
      <c r="H643" s="83"/>
      <c r="I643" s="83"/>
    </row>
    <row r="644" spans="1:9">
      <c r="A644" s="83"/>
      <c r="B644" s="83"/>
      <c r="C644" s="83"/>
      <c r="D644" s="83"/>
      <c r="E644" s="83"/>
      <c r="F644" s="83"/>
      <c r="G644" s="83"/>
      <c r="H644" s="83"/>
      <c r="I644" s="83"/>
    </row>
    <row r="645" spans="1:9">
      <c r="A645" s="83"/>
      <c r="B645" s="83"/>
      <c r="C645" s="83"/>
      <c r="D645" s="83"/>
      <c r="E645" s="83"/>
      <c r="F645" s="83"/>
      <c r="G645" s="83"/>
      <c r="H645" s="83"/>
      <c r="I645" s="83"/>
    </row>
    <row r="646" spans="1:9">
      <c r="A646" s="83"/>
      <c r="B646" s="83"/>
      <c r="C646" s="83"/>
      <c r="D646" s="83"/>
      <c r="E646" s="83"/>
      <c r="F646" s="83"/>
      <c r="G646" s="83"/>
      <c r="H646" s="83"/>
      <c r="I646" s="83"/>
    </row>
    <row r="647" spans="1:9">
      <c r="A647" s="83"/>
      <c r="B647" s="83"/>
      <c r="C647" s="83"/>
      <c r="D647" s="83"/>
      <c r="E647" s="83"/>
      <c r="F647" s="83"/>
      <c r="G647" s="83"/>
      <c r="H647" s="83"/>
      <c r="I647" s="83"/>
    </row>
    <row r="648" spans="1:9">
      <c r="A648" s="83"/>
      <c r="B648" s="83"/>
      <c r="C648" s="83"/>
      <c r="D648" s="83"/>
      <c r="E648" s="83"/>
      <c r="F648" s="83"/>
      <c r="G648" s="83"/>
      <c r="H648" s="83"/>
      <c r="I648" s="83"/>
    </row>
    <row r="649" spans="1:9">
      <c r="A649" s="83"/>
      <c r="B649" s="83"/>
      <c r="C649" s="83"/>
      <c r="D649" s="83"/>
      <c r="E649" s="83"/>
      <c r="F649" s="83"/>
      <c r="G649" s="83"/>
      <c r="H649" s="83"/>
      <c r="I649" s="83"/>
    </row>
    <row r="650" spans="1:9">
      <c r="A650" s="83"/>
      <c r="B650" s="83"/>
      <c r="C650" s="83"/>
      <c r="D650" s="83"/>
      <c r="E650" s="83"/>
      <c r="F650" s="83"/>
      <c r="G650" s="83"/>
      <c r="H650" s="83"/>
      <c r="I650" s="83"/>
    </row>
    <row r="651" spans="1:9">
      <c r="A651" s="83"/>
      <c r="B651" s="83"/>
      <c r="C651" s="83"/>
      <c r="D651" s="83"/>
      <c r="E651" s="83"/>
      <c r="F651" s="83"/>
      <c r="G651" s="83"/>
      <c r="H651" s="83"/>
      <c r="I651" s="83"/>
    </row>
    <row r="652" spans="1:9">
      <c r="A652" s="83"/>
      <c r="B652" s="83"/>
      <c r="C652" s="83"/>
      <c r="D652" s="83"/>
      <c r="E652" s="83"/>
      <c r="F652" s="83"/>
      <c r="G652" s="83"/>
      <c r="H652" s="83"/>
      <c r="I652" s="83"/>
    </row>
    <row r="653" spans="1:9">
      <c r="A653" s="83"/>
      <c r="B653" s="83"/>
      <c r="C653" s="83"/>
      <c r="D653" s="83"/>
      <c r="E653" s="83"/>
      <c r="F653" s="83"/>
      <c r="G653" s="83"/>
      <c r="H653" s="83"/>
      <c r="I653" s="83"/>
    </row>
    <row r="654" spans="1:9">
      <c r="A654" s="83"/>
      <c r="B654" s="83"/>
      <c r="C654" s="83"/>
      <c r="D654" s="83"/>
      <c r="E654" s="83"/>
      <c r="F654" s="83"/>
      <c r="G654" s="83"/>
      <c r="H654" s="83"/>
      <c r="I654" s="83"/>
    </row>
    <row r="655" spans="1:9">
      <c r="A655" s="83"/>
      <c r="B655" s="83"/>
      <c r="C655" s="83"/>
      <c r="D655" s="83"/>
      <c r="E655" s="83"/>
      <c r="F655" s="83"/>
      <c r="G655" s="83"/>
      <c r="H655" s="83"/>
      <c r="I655" s="83"/>
    </row>
    <row r="656" spans="1:9">
      <c r="A656" s="83"/>
      <c r="B656" s="83"/>
      <c r="C656" s="83"/>
      <c r="D656" s="83"/>
      <c r="E656" s="83"/>
      <c r="F656" s="83"/>
      <c r="G656" s="83"/>
      <c r="H656" s="83"/>
      <c r="I656" s="83"/>
    </row>
    <row r="657" spans="1:9">
      <c r="A657" s="83"/>
      <c r="B657" s="83"/>
      <c r="C657" s="83"/>
      <c r="D657" s="83"/>
      <c r="E657" s="83"/>
      <c r="F657" s="83"/>
      <c r="G657" s="83"/>
      <c r="H657" s="83"/>
      <c r="I657" s="83"/>
    </row>
    <row r="658" spans="1:9">
      <c r="A658" s="83"/>
      <c r="B658" s="83"/>
      <c r="C658" s="83"/>
      <c r="D658" s="83"/>
      <c r="E658" s="83"/>
      <c r="F658" s="83"/>
      <c r="G658" s="83"/>
      <c r="H658" s="83"/>
      <c r="I658" s="83"/>
    </row>
    <row r="659" spans="1:9">
      <c r="A659" s="83"/>
      <c r="B659" s="83"/>
      <c r="C659" s="83"/>
      <c r="D659" s="83"/>
      <c r="E659" s="83"/>
      <c r="F659" s="83"/>
      <c r="G659" s="83"/>
      <c r="H659" s="83"/>
      <c r="I659" s="83"/>
    </row>
    <row r="660" spans="1:9">
      <c r="A660" s="83"/>
      <c r="B660" s="83"/>
      <c r="C660" s="83"/>
      <c r="D660" s="83"/>
      <c r="E660" s="83"/>
      <c r="F660" s="83"/>
      <c r="G660" s="83"/>
      <c r="H660" s="83"/>
      <c r="I660" s="83"/>
    </row>
    <row r="661" spans="1:9">
      <c r="A661" s="83"/>
      <c r="B661" s="83"/>
      <c r="C661" s="83"/>
      <c r="D661" s="83"/>
      <c r="E661" s="83"/>
      <c r="F661" s="83"/>
      <c r="G661" s="83"/>
      <c r="H661" s="83"/>
      <c r="I661" s="83"/>
    </row>
    <row r="662" spans="1:9">
      <c r="A662" s="83"/>
      <c r="B662" s="83"/>
      <c r="C662" s="83"/>
      <c r="D662" s="83"/>
      <c r="E662" s="83"/>
      <c r="F662" s="83"/>
      <c r="G662" s="83"/>
      <c r="H662" s="83"/>
      <c r="I662" s="83"/>
    </row>
    <row r="663" spans="1:9">
      <c r="A663" s="83"/>
      <c r="B663" s="83"/>
      <c r="C663" s="83"/>
      <c r="D663" s="83"/>
      <c r="E663" s="83"/>
      <c r="F663" s="83"/>
      <c r="G663" s="83"/>
      <c r="H663" s="83"/>
      <c r="I663" s="83"/>
    </row>
    <row r="664" spans="1:9">
      <c r="A664" s="83"/>
      <c r="B664" s="83"/>
      <c r="C664" s="83"/>
      <c r="D664" s="83"/>
      <c r="E664" s="83"/>
      <c r="F664" s="83"/>
      <c r="G664" s="83"/>
      <c r="H664" s="83"/>
      <c r="I664" s="83"/>
    </row>
    <row r="665" spans="1:9">
      <c r="A665" s="83"/>
      <c r="B665" s="83"/>
      <c r="C665" s="83"/>
      <c r="D665" s="83"/>
      <c r="E665" s="83"/>
      <c r="F665" s="83"/>
      <c r="G665" s="83"/>
      <c r="H665" s="83"/>
      <c r="I665" s="83"/>
    </row>
    <row r="666" spans="1:9">
      <c r="A666" s="83"/>
      <c r="B666" s="83"/>
      <c r="C666" s="83"/>
      <c r="D666" s="83"/>
      <c r="E666" s="83"/>
      <c r="F666" s="83"/>
      <c r="G666" s="83"/>
      <c r="H666" s="83"/>
      <c r="I666" s="83"/>
    </row>
    <row r="667" spans="1:9">
      <c r="A667" s="83"/>
      <c r="B667" s="83"/>
      <c r="C667" s="83"/>
      <c r="D667" s="83"/>
      <c r="E667" s="83"/>
      <c r="F667" s="83"/>
      <c r="G667" s="83"/>
      <c r="H667" s="83"/>
      <c r="I667" s="83"/>
    </row>
    <row r="668" spans="1:9">
      <c r="A668" s="83"/>
      <c r="B668" s="83"/>
      <c r="C668" s="83"/>
      <c r="D668" s="83"/>
      <c r="E668" s="83"/>
      <c r="F668" s="83"/>
      <c r="G668" s="83"/>
      <c r="H668" s="83"/>
      <c r="I668" s="83"/>
    </row>
    <row r="669" spans="1:9">
      <c r="A669" s="83"/>
      <c r="B669" s="83"/>
      <c r="C669" s="83"/>
      <c r="D669" s="83"/>
      <c r="E669" s="83"/>
      <c r="F669" s="83"/>
      <c r="G669" s="83"/>
      <c r="H669" s="83"/>
      <c r="I669" s="83"/>
    </row>
    <row r="670" spans="1:9">
      <c r="A670" s="83"/>
      <c r="B670" s="83"/>
      <c r="C670" s="83"/>
      <c r="D670" s="83"/>
      <c r="E670" s="83"/>
      <c r="F670" s="83"/>
      <c r="G670" s="83"/>
      <c r="H670" s="83"/>
      <c r="I670" s="83"/>
    </row>
    <row r="671" spans="1:9">
      <c r="A671" s="83"/>
      <c r="B671" s="83"/>
      <c r="C671" s="83"/>
      <c r="D671" s="83"/>
      <c r="E671" s="83"/>
      <c r="F671" s="83"/>
      <c r="G671" s="83"/>
      <c r="H671" s="83"/>
      <c r="I671" s="83"/>
    </row>
    <row r="672" spans="1:9">
      <c r="A672" s="83"/>
      <c r="B672" s="83"/>
      <c r="C672" s="83"/>
      <c r="D672" s="83"/>
      <c r="E672" s="83"/>
      <c r="F672" s="83"/>
      <c r="G672" s="83"/>
      <c r="H672" s="83"/>
      <c r="I672" s="83"/>
    </row>
    <row r="673" spans="1:9">
      <c r="A673" s="83"/>
      <c r="B673" s="83"/>
      <c r="C673" s="83"/>
      <c r="D673" s="83"/>
      <c r="E673" s="83"/>
      <c r="F673" s="83"/>
      <c r="G673" s="83"/>
      <c r="H673" s="83"/>
      <c r="I673" s="83"/>
    </row>
    <row r="674" spans="1:9">
      <c r="A674" s="83"/>
      <c r="B674" s="83"/>
      <c r="C674" s="83"/>
      <c r="D674" s="83"/>
      <c r="E674" s="83"/>
      <c r="F674" s="83"/>
      <c r="G674" s="83"/>
      <c r="H674" s="83"/>
      <c r="I674" s="83"/>
    </row>
    <row r="675" spans="1:9">
      <c r="A675" s="83"/>
      <c r="B675" s="83"/>
      <c r="C675" s="83"/>
      <c r="D675" s="83"/>
      <c r="E675" s="83"/>
      <c r="F675" s="83"/>
      <c r="G675" s="83"/>
      <c r="H675" s="83"/>
      <c r="I675" s="83"/>
    </row>
    <row r="676" spans="1:9">
      <c r="A676" s="83"/>
      <c r="B676" s="83"/>
      <c r="C676" s="83"/>
      <c r="D676" s="83"/>
      <c r="E676" s="83"/>
      <c r="F676" s="83"/>
      <c r="G676" s="83"/>
      <c r="H676" s="83"/>
      <c r="I676" s="83"/>
    </row>
    <row r="677" spans="1:9">
      <c r="A677" s="83"/>
      <c r="B677" s="83"/>
      <c r="C677" s="83"/>
      <c r="D677" s="83"/>
      <c r="E677" s="83"/>
      <c r="F677" s="83"/>
      <c r="G677" s="83"/>
      <c r="H677" s="83"/>
      <c r="I677" s="83"/>
    </row>
    <row r="678" spans="1:9">
      <c r="A678" s="83"/>
      <c r="B678" s="83"/>
      <c r="C678" s="83"/>
      <c r="D678" s="83"/>
      <c r="E678" s="83"/>
      <c r="F678" s="83"/>
      <c r="G678" s="83"/>
      <c r="H678" s="83"/>
      <c r="I678" s="83"/>
    </row>
    <row r="679" spans="1:9">
      <c r="A679" s="83"/>
      <c r="B679" s="83"/>
      <c r="C679" s="83"/>
      <c r="D679" s="83"/>
      <c r="E679" s="83"/>
      <c r="F679" s="83"/>
      <c r="G679" s="83"/>
      <c r="H679" s="83"/>
      <c r="I679" s="83"/>
    </row>
    <row r="680" spans="1:9">
      <c r="A680" s="83"/>
      <c r="B680" s="83"/>
      <c r="C680" s="83"/>
      <c r="D680" s="83"/>
      <c r="E680" s="83"/>
      <c r="F680" s="83"/>
      <c r="G680" s="83"/>
      <c r="H680" s="83"/>
      <c r="I680" s="83"/>
    </row>
    <row r="681" spans="1:9">
      <c r="A681" s="83"/>
      <c r="B681" s="83"/>
      <c r="C681" s="83"/>
      <c r="D681" s="83"/>
      <c r="E681" s="83"/>
      <c r="F681" s="83"/>
      <c r="G681" s="83"/>
      <c r="H681" s="83"/>
      <c r="I681" s="83"/>
    </row>
    <row r="682" spans="1:9">
      <c r="A682" s="83"/>
      <c r="B682" s="83"/>
      <c r="C682" s="83"/>
      <c r="D682" s="83"/>
      <c r="E682" s="83"/>
      <c r="F682" s="83"/>
      <c r="G682" s="83"/>
      <c r="H682" s="83"/>
      <c r="I682" s="83"/>
    </row>
    <row r="683" spans="1:9">
      <c r="A683" s="83"/>
      <c r="B683" s="83"/>
      <c r="C683" s="83"/>
      <c r="D683" s="83"/>
      <c r="E683" s="83"/>
      <c r="F683" s="83"/>
      <c r="G683" s="83"/>
      <c r="H683" s="83"/>
      <c r="I683" s="83"/>
    </row>
    <row r="684" spans="1:9">
      <c r="A684" s="83"/>
      <c r="B684" s="83"/>
      <c r="C684" s="83"/>
      <c r="D684" s="83"/>
      <c r="E684" s="83"/>
      <c r="F684" s="83"/>
      <c r="G684" s="83"/>
      <c r="H684" s="83"/>
      <c r="I684" s="83"/>
    </row>
    <row r="685" spans="1:9">
      <c r="A685" s="83"/>
      <c r="B685" s="83"/>
      <c r="C685" s="83"/>
      <c r="D685" s="83"/>
      <c r="E685" s="83"/>
      <c r="F685" s="83"/>
      <c r="G685" s="83"/>
      <c r="H685" s="83"/>
      <c r="I685" s="83"/>
    </row>
    <row r="686" spans="1:9">
      <c r="A686" s="83"/>
      <c r="B686" s="83"/>
      <c r="C686" s="83"/>
      <c r="D686" s="83"/>
      <c r="E686" s="83"/>
      <c r="F686" s="83"/>
      <c r="G686" s="83"/>
      <c r="H686" s="83"/>
      <c r="I686" s="83"/>
    </row>
    <row r="687" spans="1:9">
      <c r="A687" s="83"/>
      <c r="B687" s="83"/>
      <c r="C687" s="83"/>
      <c r="D687" s="83"/>
      <c r="E687" s="83"/>
      <c r="F687" s="83"/>
      <c r="G687" s="83"/>
      <c r="H687" s="83"/>
      <c r="I687" s="83"/>
    </row>
    <row r="688" spans="1:9">
      <c r="A688" s="83"/>
      <c r="B688" s="83"/>
      <c r="C688" s="83"/>
      <c r="D688" s="83"/>
      <c r="E688" s="83"/>
      <c r="F688" s="83"/>
      <c r="G688" s="83"/>
      <c r="H688" s="83"/>
      <c r="I688" s="83"/>
    </row>
    <row r="689" spans="1:9">
      <c r="A689" s="83"/>
      <c r="B689" s="83"/>
      <c r="C689" s="83"/>
      <c r="D689" s="83"/>
      <c r="E689" s="83"/>
      <c r="F689" s="83"/>
      <c r="G689" s="83"/>
      <c r="H689" s="83"/>
      <c r="I689" s="83"/>
    </row>
    <row r="690" spans="1:9">
      <c r="A690" s="83"/>
      <c r="B690" s="83"/>
      <c r="C690" s="83"/>
      <c r="D690" s="83"/>
      <c r="E690" s="83"/>
      <c r="F690" s="83"/>
      <c r="G690" s="83"/>
      <c r="H690" s="83"/>
      <c r="I690" s="83"/>
    </row>
    <row r="691" spans="1:9">
      <c r="A691" s="83"/>
      <c r="B691" s="83"/>
      <c r="C691" s="83"/>
      <c r="D691" s="83"/>
      <c r="E691" s="83"/>
      <c r="F691" s="83"/>
      <c r="G691" s="83"/>
      <c r="H691" s="83"/>
      <c r="I691" s="83"/>
    </row>
    <row r="692" spans="1:9">
      <c r="A692" s="83"/>
      <c r="B692" s="83"/>
      <c r="C692" s="83"/>
      <c r="D692" s="83"/>
      <c r="E692" s="83"/>
      <c r="F692" s="83"/>
      <c r="G692" s="83"/>
      <c r="H692" s="83"/>
      <c r="I692" s="83"/>
    </row>
    <row r="693" spans="1:9">
      <c r="A693" s="83"/>
      <c r="B693" s="83"/>
      <c r="C693" s="83"/>
      <c r="D693" s="83"/>
      <c r="E693" s="83"/>
      <c r="F693" s="83"/>
      <c r="G693" s="83"/>
      <c r="H693" s="83"/>
      <c r="I693" s="83"/>
    </row>
    <row r="694" spans="1:9">
      <c r="A694" s="83"/>
      <c r="B694" s="83"/>
      <c r="C694" s="83"/>
      <c r="D694" s="83"/>
      <c r="E694" s="83"/>
      <c r="F694" s="83"/>
      <c r="G694" s="83"/>
      <c r="H694" s="83"/>
      <c r="I694" s="83"/>
    </row>
    <row r="695" spans="1:9">
      <c r="A695" s="83"/>
      <c r="B695" s="83"/>
      <c r="C695" s="83"/>
      <c r="D695" s="83"/>
      <c r="E695" s="83"/>
      <c r="F695" s="83"/>
      <c r="G695" s="83"/>
      <c r="H695" s="83"/>
      <c r="I695" s="83"/>
    </row>
    <row r="696" spans="1:9">
      <c r="A696" s="83"/>
      <c r="B696" s="83"/>
      <c r="C696" s="83"/>
      <c r="D696" s="83"/>
      <c r="E696" s="83"/>
      <c r="F696" s="83"/>
      <c r="G696" s="83"/>
      <c r="H696" s="83"/>
      <c r="I696" s="83"/>
    </row>
    <row r="697" spans="1:9">
      <c r="A697" s="83"/>
      <c r="B697" s="83"/>
      <c r="C697" s="83"/>
      <c r="D697" s="83"/>
      <c r="E697" s="83"/>
      <c r="F697" s="83"/>
      <c r="G697" s="83"/>
      <c r="H697" s="83"/>
      <c r="I697" s="83"/>
    </row>
    <row r="698" spans="1:9">
      <c r="A698" s="83"/>
      <c r="B698" s="83"/>
      <c r="C698" s="83"/>
      <c r="D698" s="83"/>
      <c r="E698" s="83"/>
      <c r="F698" s="83"/>
      <c r="G698" s="83"/>
      <c r="H698" s="83"/>
      <c r="I698" s="83"/>
    </row>
    <row r="699" spans="1:9">
      <c r="A699" s="83"/>
      <c r="B699" s="83"/>
      <c r="C699" s="83"/>
      <c r="D699" s="83"/>
      <c r="E699" s="83"/>
      <c r="F699" s="83"/>
      <c r="G699" s="83"/>
      <c r="H699" s="83"/>
      <c r="I699" s="83"/>
    </row>
    <row r="700" spans="1:9">
      <c r="A700" s="83"/>
      <c r="B700" s="83"/>
      <c r="C700" s="83"/>
      <c r="D700" s="83"/>
      <c r="E700" s="83"/>
      <c r="F700" s="83"/>
      <c r="G700" s="83"/>
      <c r="H700" s="83"/>
      <c r="I700" s="83"/>
    </row>
    <row r="701" spans="1:9">
      <c r="A701" s="83"/>
      <c r="B701" s="83"/>
      <c r="C701" s="83"/>
      <c r="D701" s="83"/>
      <c r="E701" s="83"/>
      <c r="F701" s="83"/>
      <c r="G701" s="83"/>
      <c r="H701" s="83"/>
      <c r="I701" s="83"/>
    </row>
    <row r="702" spans="1:9">
      <c r="A702" s="83"/>
      <c r="B702" s="83"/>
      <c r="C702" s="83"/>
      <c r="D702" s="83"/>
      <c r="E702" s="83"/>
      <c r="F702" s="83"/>
      <c r="G702" s="83"/>
      <c r="H702" s="83"/>
      <c r="I702" s="83"/>
    </row>
    <row r="703" spans="1:9">
      <c r="A703" s="84"/>
      <c r="B703" s="83"/>
      <c r="C703" s="83"/>
      <c r="D703" s="83"/>
      <c r="E703" s="83"/>
      <c r="F703" s="83"/>
      <c r="G703" s="83"/>
      <c r="H703" s="83"/>
      <c r="I703" s="83"/>
    </row>
    <row r="704" spans="1:9">
      <c r="A704" s="83"/>
      <c r="B704" s="83"/>
      <c r="C704" s="83"/>
      <c r="D704" s="83"/>
      <c r="E704" s="83"/>
      <c r="F704" s="83"/>
      <c r="G704" s="83"/>
      <c r="H704" s="83"/>
      <c r="I704" s="83"/>
    </row>
    <row r="705" spans="1:9">
      <c r="A705" s="83"/>
      <c r="B705" s="83"/>
      <c r="C705" s="83"/>
      <c r="D705" s="83"/>
      <c r="E705" s="83"/>
      <c r="F705" s="83"/>
      <c r="G705" s="83"/>
      <c r="H705" s="83"/>
      <c r="I705" s="83"/>
    </row>
    <row r="706" spans="1:9">
      <c r="A706" s="83"/>
      <c r="B706" s="83"/>
      <c r="C706" s="83"/>
      <c r="D706" s="83"/>
      <c r="E706" s="83"/>
      <c r="F706" s="83"/>
      <c r="G706" s="83"/>
      <c r="H706" s="83"/>
      <c r="I706" s="83"/>
    </row>
    <row r="707" spans="1:9">
      <c r="A707" s="83"/>
      <c r="B707" s="83"/>
      <c r="C707" s="83"/>
      <c r="D707" s="83"/>
      <c r="E707" s="83"/>
      <c r="F707" s="83"/>
      <c r="G707" s="83"/>
      <c r="H707" s="83"/>
      <c r="I707" s="83"/>
    </row>
    <row r="708" spans="1:9">
      <c r="A708" s="83"/>
      <c r="B708" s="83"/>
      <c r="C708" s="83"/>
      <c r="D708" s="83"/>
      <c r="E708" s="83"/>
      <c r="F708" s="83"/>
      <c r="G708" s="83"/>
      <c r="H708" s="83"/>
      <c r="I708" s="83"/>
    </row>
    <row r="709" spans="1:9">
      <c r="A709" s="83"/>
      <c r="B709" s="83"/>
      <c r="C709" s="83"/>
      <c r="D709" s="83"/>
      <c r="E709" s="83"/>
      <c r="F709" s="83"/>
      <c r="G709" s="83"/>
      <c r="H709" s="83"/>
      <c r="I709" s="83"/>
    </row>
    <row r="710" spans="1:9">
      <c r="A710" s="83"/>
      <c r="B710" s="83"/>
      <c r="C710" s="83"/>
      <c r="D710" s="83"/>
      <c r="E710" s="83"/>
      <c r="F710" s="83"/>
      <c r="G710" s="83"/>
      <c r="H710" s="83"/>
      <c r="I710" s="83"/>
    </row>
    <row r="711" spans="1:9">
      <c r="A711" s="83"/>
      <c r="B711" s="83"/>
      <c r="C711" s="83"/>
      <c r="D711" s="83"/>
      <c r="E711" s="83"/>
      <c r="F711" s="83"/>
      <c r="G711" s="83"/>
      <c r="H711" s="83"/>
      <c r="I711" s="83"/>
    </row>
    <row r="712" spans="1:9">
      <c r="A712" s="83"/>
      <c r="B712" s="83"/>
      <c r="C712" s="83"/>
      <c r="D712" s="83"/>
      <c r="E712" s="83"/>
      <c r="F712" s="83"/>
      <c r="G712" s="83"/>
      <c r="H712" s="83"/>
      <c r="I712" s="83"/>
    </row>
    <row r="713" spans="1:9">
      <c r="A713" s="83"/>
      <c r="B713" s="83"/>
      <c r="C713" s="83"/>
      <c r="D713" s="83"/>
      <c r="E713" s="83"/>
      <c r="F713" s="83"/>
      <c r="G713" s="83"/>
      <c r="H713" s="83"/>
      <c r="I713" s="83"/>
    </row>
    <row r="714" spans="1:9">
      <c r="A714" s="83"/>
      <c r="B714" s="83"/>
      <c r="C714" s="83"/>
      <c r="D714" s="83"/>
      <c r="E714" s="83"/>
      <c r="F714" s="83"/>
      <c r="G714" s="83"/>
      <c r="H714" s="83"/>
      <c r="I714" s="83"/>
    </row>
    <row r="715" spans="1:9">
      <c r="A715" s="83"/>
      <c r="B715" s="83"/>
      <c r="C715" s="83"/>
      <c r="D715" s="83"/>
      <c r="E715" s="83"/>
      <c r="F715" s="83"/>
      <c r="G715" s="83"/>
      <c r="H715" s="83"/>
      <c r="I715" s="83"/>
    </row>
    <row r="716" spans="1:9">
      <c r="A716" s="83"/>
      <c r="B716" s="83"/>
      <c r="C716" s="83"/>
      <c r="D716" s="83"/>
      <c r="E716" s="83"/>
      <c r="F716" s="83"/>
      <c r="G716" s="83"/>
      <c r="H716" s="83"/>
      <c r="I716" s="83"/>
    </row>
    <row r="717" spans="1:9">
      <c r="A717" s="83"/>
      <c r="B717" s="83"/>
      <c r="C717" s="83"/>
      <c r="D717" s="83"/>
      <c r="E717" s="83"/>
      <c r="F717" s="83"/>
      <c r="G717" s="83"/>
      <c r="H717" s="83"/>
      <c r="I717" s="83"/>
    </row>
    <row r="718" spans="1:9">
      <c r="A718" s="83"/>
      <c r="B718" s="83"/>
      <c r="C718" s="83"/>
      <c r="D718" s="83"/>
      <c r="E718" s="83"/>
      <c r="F718" s="83"/>
      <c r="G718" s="83"/>
      <c r="H718" s="83"/>
      <c r="I718" s="83"/>
    </row>
    <row r="719" spans="1:9">
      <c r="A719" s="83"/>
      <c r="B719" s="83"/>
      <c r="C719" s="83"/>
      <c r="D719" s="83"/>
      <c r="E719" s="83"/>
      <c r="F719" s="83"/>
      <c r="G719" s="83"/>
      <c r="H719" s="83"/>
      <c r="I719" s="83"/>
    </row>
    <row r="720" spans="1:9">
      <c r="A720" s="83"/>
      <c r="B720" s="83"/>
      <c r="C720" s="83"/>
      <c r="D720" s="83"/>
      <c r="E720" s="83"/>
      <c r="F720" s="83"/>
      <c r="G720" s="83"/>
      <c r="H720" s="83"/>
      <c r="I720" s="83"/>
    </row>
    <row r="721" spans="1:9">
      <c r="A721" s="83"/>
      <c r="B721" s="83"/>
      <c r="C721" s="83"/>
      <c r="D721" s="83"/>
      <c r="E721" s="83"/>
      <c r="F721" s="83"/>
      <c r="G721" s="83"/>
      <c r="H721" s="83"/>
      <c r="I721" s="83"/>
    </row>
    <row r="722" spans="1:9">
      <c r="A722" s="83"/>
      <c r="B722" s="83"/>
      <c r="C722" s="83"/>
      <c r="D722" s="83"/>
      <c r="E722" s="83"/>
      <c r="F722" s="83"/>
      <c r="G722" s="83"/>
      <c r="H722" s="83"/>
      <c r="I722" s="83"/>
    </row>
    <row r="723" spans="1:9">
      <c r="A723" s="83"/>
      <c r="B723" s="83"/>
      <c r="C723" s="83"/>
      <c r="D723" s="83"/>
      <c r="E723" s="83"/>
      <c r="F723" s="83"/>
      <c r="G723" s="83"/>
      <c r="H723" s="83"/>
      <c r="I723" s="83"/>
    </row>
    <row r="724" spans="1:9">
      <c r="A724" s="83"/>
      <c r="B724" s="83"/>
      <c r="C724" s="83"/>
      <c r="D724" s="83"/>
      <c r="E724" s="83"/>
      <c r="F724" s="83"/>
      <c r="G724" s="83"/>
      <c r="H724" s="83"/>
      <c r="I724" s="83"/>
    </row>
    <row r="725" spans="1:9">
      <c r="A725" s="83"/>
      <c r="B725" s="83"/>
      <c r="C725" s="83"/>
      <c r="D725" s="83"/>
      <c r="E725" s="83"/>
      <c r="F725" s="83"/>
      <c r="G725" s="83"/>
      <c r="H725" s="83"/>
      <c r="I725" s="83"/>
    </row>
    <row r="726" spans="1:9">
      <c r="A726" s="83"/>
      <c r="B726" s="83"/>
      <c r="C726" s="83"/>
      <c r="D726" s="83"/>
      <c r="E726" s="83"/>
      <c r="F726" s="83"/>
      <c r="G726" s="83"/>
      <c r="H726" s="83"/>
      <c r="I726" s="83"/>
    </row>
    <row r="727" spans="1:9">
      <c r="A727" s="83"/>
      <c r="B727" s="83"/>
      <c r="C727" s="83"/>
      <c r="D727" s="83"/>
      <c r="E727" s="83"/>
      <c r="F727" s="83"/>
      <c r="G727" s="83"/>
      <c r="H727" s="83"/>
      <c r="I727" s="83"/>
    </row>
    <row r="728" spans="1:9">
      <c r="A728" s="83"/>
      <c r="B728" s="83"/>
      <c r="C728" s="83"/>
      <c r="D728" s="83"/>
      <c r="E728" s="83"/>
      <c r="F728" s="83"/>
      <c r="G728" s="83"/>
      <c r="H728" s="83"/>
      <c r="I728" s="83"/>
    </row>
    <row r="729" spans="1:9">
      <c r="A729" s="83"/>
      <c r="B729" s="83"/>
      <c r="C729" s="83"/>
      <c r="D729" s="83"/>
      <c r="E729" s="83"/>
      <c r="F729" s="83"/>
      <c r="G729" s="83"/>
      <c r="H729" s="83"/>
      <c r="I729" s="83"/>
    </row>
    <row r="730" spans="1:9">
      <c r="A730" s="83"/>
      <c r="B730" s="83"/>
      <c r="C730" s="83"/>
      <c r="D730" s="83"/>
      <c r="E730" s="83"/>
      <c r="F730" s="83"/>
      <c r="G730" s="83"/>
      <c r="H730" s="83"/>
      <c r="I730" s="83"/>
    </row>
    <row r="731" spans="1:9">
      <c r="A731" s="83"/>
      <c r="B731" s="83"/>
      <c r="C731" s="83"/>
      <c r="D731" s="83"/>
      <c r="E731" s="83"/>
      <c r="F731" s="83"/>
      <c r="G731" s="83"/>
      <c r="H731" s="83"/>
      <c r="I731" s="83"/>
    </row>
    <row r="732" spans="1:9">
      <c r="A732" s="84"/>
      <c r="B732" s="83"/>
      <c r="C732" s="83"/>
      <c r="D732" s="83"/>
      <c r="E732" s="83"/>
      <c r="F732" s="83"/>
      <c r="G732" s="83"/>
      <c r="H732" s="83"/>
      <c r="I732" s="83"/>
    </row>
    <row r="733" spans="1:9">
      <c r="A733" s="83"/>
      <c r="B733" s="83"/>
      <c r="C733" s="83"/>
      <c r="D733" s="83"/>
      <c r="E733" s="83"/>
      <c r="F733" s="83"/>
      <c r="G733" s="83"/>
      <c r="H733" s="83"/>
      <c r="I733" s="83"/>
    </row>
    <row r="734" spans="1:9">
      <c r="A734" s="83"/>
      <c r="B734" s="83"/>
      <c r="C734" s="83"/>
      <c r="D734" s="83"/>
      <c r="E734" s="83"/>
      <c r="F734" s="83"/>
      <c r="G734" s="83"/>
      <c r="H734" s="83"/>
      <c r="I734" s="83"/>
    </row>
    <row r="735" spans="1:9">
      <c r="A735" s="83"/>
      <c r="B735" s="83"/>
      <c r="C735" s="83"/>
      <c r="D735" s="83"/>
      <c r="E735" s="83"/>
      <c r="F735" s="83"/>
      <c r="G735" s="83"/>
      <c r="H735" s="83"/>
      <c r="I735" s="83"/>
    </row>
    <row r="736" spans="1:9">
      <c r="A736" s="83"/>
      <c r="B736" s="83"/>
      <c r="C736" s="83"/>
      <c r="D736" s="83"/>
      <c r="E736" s="83"/>
      <c r="F736" s="83"/>
      <c r="G736" s="83"/>
      <c r="H736" s="83"/>
      <c r="I736" s="83"/>
    </row>
    <row r="737" spans="1:9">
      <c r="A737" s="83"/>
      <c r="B737" s="83"/>
      <c r="C737" s="83"/>
      <c r="D737" s="83"/>
      <c r="E737" s="83"/>
      <c r="F737" s="83"/>
      <c r="G737" s="83"/>
      <c r="H737" s="83"/>
      <c r="I737" s="83"/>
    </row>
    <row r="738" spans="1:9">
      <c r="A738" s="83"/>
      <c r="B738" s="83"/>
      <c r="C738" s="83"/>
      <c r="D738" s="83"/>
      <c r="E738" s="83"/>
      <c r="F738" s="83"/>
      <c r="G738" s="83"/>
      <c r="H738" s="83"/>
      <c r="I738" s="83"/>
    </row>
    <row r="739" spans="1:9">
      <c r="A739" s="83"/>
      <c r="B739" s="83"/>
      <c r="C739" s="83"/>
      <c r="D739" s="83"/>
      <c r="E739" s="83"/>
      <c r="F739" s="83"/>
      <c r="G739" s="83"/>
      <c r="H739" s="83"/>
      <c r="I739" s="83"/>
    </row>
    <row r="740" spans="1:9">
      <c r="A740" s="83"/>
      <c r="B740" s="83"/>
      <c r="C740" s="83"/>
      <c r="D740" s="83"/>
      <c r="E740" s="83"/>
      <c r="F740" s="83"/>
      <c r="G740" s="83"/>
      <c r="H740" s="83"/>
      <c r="I740" s="83"/>
    </row>
    <row r="741" spans="1:9">
      <c r="A741" s="83"/>
      <c r="B741" s="83"/>
      <c r="C741" s="83"/>
      <c r="D741" s="83"/>
      <c r="E741" s="83"/>
      <c r="F741" s="83"/>
      <c r="G741" s="83"/>
      <c r="H741" s="83"/>
      <c r="I741" s="83"/>
    </row>
    <row r="742" spans="1:9">
      <c r="A742" s="83"/>
      <c r="B742" s="83"/>
      <c r="C742" s="83"/>
      <c r="D742" s="83"/>
      <c r="E742" s="83"/>
      <c r="F742" s="83"/>
      <c r="G742" s="83"/>
      <c r="H742" s="83"/>
      <c r="I742" s="83"/>
    </row>
    <row r="743" spans="1:9">
      <c r="A743" s="83"/>
      <c r="B743" s="83"/>
      <c r="C743" s="83"/>
      <c r="D743" s="83"/>
      <c r="E743" s="83"/>
      <c r="F743" s="83"/>
      <c r="G743" s="83"/>
      <c r="H743" s="83"/>
      <c r="I743" s="83"/>
    </row>
    <row r="744" spans="1:9">
      <c r="A744" s="83"/>
      <c r="B744" s="83"/>
      <c r="C744" s="83"/>
      <c r="D744" s="83"/>
      <c r="E744" s="83"/>
      <c r="F744" s="83"/>
      <c r="G744" s="83"/>
      <c r="H744" s="83"/>
      <c r="I744" s="83"/>
    </row>
    <row r="745" spans="1:9">
      <c r="A745" s="83"/>
      <c r="B745" s="83"/>
      <c r="C745" s="83"/>
      <c r="D745" s="83"/>
      <c r="E745" s="83"/>
      <c r="F745" s="83"/>
      <c r="G745" s="83"/>
      <c r="H745" s="83"/>
      <c r="I745" s="83"/>
    </row>
    <row r="746" spans="1:9">
      <c r="A746" s="83"/>
      <c r="B746" s="83"/>
      <c r="C746" s="83"/>
      <c r="D746" s="83"/>
      <c r="E746" s="83"/>
      <c r="F746" s="83"/>
      <c r="G746" s="83"/>
      <c r="H746" s="83"/>
      <c r="I746" s="83"/>
    </row>
    <row r="747" spans="1:9">
      <c r="A747" s="83"/>
      <c r="B747" s="83"/>
      <c r="C747" s="83"/>
      <c r="D747" s="83"/>
      <c r="E747" s="83"/>
      <c r="F747" s="83"/>
      <c r="G747" s="83"/>
      <c r="H747" s="83"/>
      <c r="I747" s="83"/>
    </row>
    <row r="748" spans="1:9">
      <c r="A748" s="83"/>
      <c r="B748" s="83"/>
      <c r="C748" s="83"/>
      <c r="D748" s="83"/>
      <c r="E748" s="83"/>
      <c r="F748" s="83"/>
      <c r="G748" s="83"/>
      <c r="H748" s="83"/>
      <c r="I748" s="83"/>
    </row>
    <row r="749" spans="1:9">
      <c r="A749" s="83"/>
      <c r="B749" s="83"/>
      <c r="C749" s="83"/>
      <c r="D749" s="83"/>
      <c r="E749" s="83"/>
      <c r="F749" s="83"/>
      <c r="G749" s="83"/>
      <c r="H749" s="83"/>
      <c r="I749" s="83"/>
    </row>
    <row r="750" spans="1:9">
      <c r="A750" s="83"/>
      <c r="B750" s="83"/>
      <c r="C750" s="83"/>
      <c r="D750" s="83"/>
      <c r="E750" s="83"/>
      <c r="F750" s="83"/>
      <c r="G750" s="83"/>
      <c r="H750" s="83"/>
      <c r="I750" s="83"/>
    </row>
    <row r="751" spans="1:9">
      <c r="A751" s="83"/>
      <c r="B751" s="83"/>
      <c r="C751" s="83"/>
      <c r="D751" s="83"/>
      <c r="E751" s="83"/>
      <c r="F751" s="83"/>
      <c r="G751" s="83"/>
      <c r="H751" s="83"/>
      <c r="I751" s="83"/>
    </row>
    <row r="752" spans="1:9">
      <c r="A752" s="83"/>
      <c r="B752" s="83"/>
      <c r="C752" s="83"/>
      <c r="D752" s="83"/>
      <c r="E752" s="83"/>
      <c r="F752" s="83"/>
      <c r="G752" s="83"/>
      <c r="H752" s="83"/>
      <c r="I752" s="83"/>
    </row>
    <row r="753" spans="1:9">
      <c r="A753" s="83"/>
      <c r="B753" s="83"/>
      <c r="C753" s="83"/>
      <c r="D753" s="83"/>
      <c r="E753" s="83"/>
      <c r="F753" s="83"/>
      <c r="G753" s="83"/>
      <c r="H753" s="83"/>
      <c r="I753" s="83"/>
    </row>
    <row r="754" spans="1:9">
      <c r="A754" s="83"/>
      <c r="B754" s="83"/>
      <c r="C754" s="83"/>
      <c r="D754" s="83"/>
      <c r="E754" s="83"/>
      <c r="F754" s="83"/>
      <c r="G754" s="83"/>
      <c r="H754" s="83"/>
      <c r="I754" s="83"/>
    </row>
    <row r="755" spans="1:9">
      <c r="A755" s="83"/>
      <c r="B755" s="83"/>
      <c r="C755" s="83"/>
      <c r="D755" s="83"/>
      <c r="E755" s="83"/>
      <c r="F755" s="83"/>
      <c r="G755" s="83"/>
      <c r="H755" s="83"/>
      <c r="I755" s="83"/>
    </row>
    <row r="756" spans="1:9">
      <c r="A756" s="83"/>
      <c r="B756" s="83"/>
      <c r="C756" s="83"/>
      <c r="D756" s="83"/>
      <c r="E756" s="83"/>
      <c r="F756" s="83"/>
      <c r="G756" s="83"/>
      <c r="H756" s="83"/>
      <c r="I756" s="83"/>
    </row>
    <row r="757" spans="1:9">
      <c r="A757" s="83"/>
      <c r="B757" s="83"/>
      <c r="C757" s="83"/>
      <c r="D757" s="83"/>
      <c r="E757" s="83"/>
      <c r="F757" s="83"/>
      <c r="G757" s="83"/>
      <c r="H757" s="83"/>
      <c r="I757" s="83"/>
    </row>
    <row r="758" spans="1:9">
      <c r="A758" s="83"/>
      <c r="B758" s="83"/>
      <c r="C758" s="83"/>
      <c r="D758" s="83"/>
      <c r="E758" s="83"/>
      <c r="F758" s="83"/>
      <c r="G758" s="83"/>
      <c r="H758" s="83"/>
      <c r="I758" s="83"/>
    </row>
    <row r="759" spans="1:9">
      <c r="A759" s="83"/>
      <c r="B759" s="83"/>
      <c r="C759" s="83"/>
      <c r="D759" s="83"/>
      <c r="E759" s="83"/>
      <c r="F759" s="83"/>
      <c r="G759" s="83"/>
      <c r="H759" s="83"/>
      <c r="I759" s="83"/>
    </row>
    <row r="760" spans="1:9">
      <c r="A760" s="83"/>
      <c r="B760" s="83"/>
      <c r="C760" s="83"/>
      <c r="D760" s="83"/>
      <c r="E760" s="83"/>
      <c r="F760" s="83"/>
      <c r="G760" s="83"/>
      <c r="H760" s="83"/>
      <c r="I760" s="83"/>
    </row>
    <row r="761" spans="1:9">
      <c r="A761" s="83"/>
      <c r="B761" s="83"/>
      <c r="C761" s="83"/>
      <c r="D761" s="83"/>
      <c r="E761" s="83"/>
      <c r="F761" s="83"/>
      <c r="G761" s="83"/>
      <c r="H761" s="83"/>
      <c r="I761" s="83"/>
    </row>
    <row r="762" spans="1:9">
      <c r="A762" s="83"/>
      <c r="B762" s="83"/>
      <c r="C762" s="83"/>
      <c r="D762" s="83"/>
      <c r="E762" s="83"/>
      <c r="F762" s="83"/>
      <c r="G762" s="83"/>
      <c r="H762" s="83"/>
      <c r="I762" s="83"/>
    </row>
    <row r="763" spans="1:9">
      <c r="A763" s="83"/>
      <c r="B763" s="83"/>
      <c r="C763" s="83"/>
      <c r="D763" s="83"/>
      <c r="E763" s="83"/>
      <c r="F763" s="83"/>
      <c r="G763" s="83"/>
      <c r="H763" s="83"/>
      <c r="I763" s="83"/>
    </row>
    <row r="764" spans="1:9">
      <c r="A764" s="83"/>
      <c r="B764" s="83"/>
      <c r="C764" s="83"/>
      <c r="D764" s="83"/>
      <c r="E764" s="83"/>
      <c r="F764" s="83"/>
      <c r="G764" s="83"/>
      <c r="H764" s="83"/>
      <c r="I764" s="83"/>
    </row>
    <row r="765" spans="1:9">
      <c r="A765" s="83"/>
      <c r="B765" s="83"/>
      <c r="C765" s="83"/>
      <c r="D765" s="83"/>
      <c r="E765" s="83"/>
      <c r="F765" s="83"/>
      <c r="G765" s="83"/>
      <c r="H765" s="83"/>
      <c r="I765" s="83"/>
    </row>
    <row r="766" spans="1:9">
      <c r="A766" s="83"/>
      <c r="B766" s="83"/>
      <c r="C766" s="83"/>
      <c r="D766" s="83"/>
      <c r="E766" s="83"/>
      <c r="F766" s="83"/>
      <c r="G766" s="83"/>
      <c r="H766" s="83"/>
      <c r="I766" s="83"/>
    </row>
    <row r="767" spans="1:9">
      <c r="A767" s="83"/>
      <c r="B767" s="83"/>
      <c r="C767" s="83"/>
      <c r="D767" s="83"/>
      <c r="E767" s="83"/>
      <c r="F767" s="83"/>
      <c r="G767" s="83"/>
      <c r="H767" s="83"/>
      <c r="I767" s="83"/>
    </row>
    <row r="768" spans="1:9">
      <c r="A768" s="83"/>
      <c r="B768" s="83"/>
      <c r="C768" s="83"/>
      <c r="D768" s="83"/>
      <c r="E768" s="83"/>
      <c r="F768" s="83"/>
      <c r="G768" s="83"/>
      <c r="H768" s="83"/>
      <c r="I768" s="83"/>
    </row>
    <row r="769" spans="1:9">
      <c r="A769" s="83"/>
      <c r="B769" s="83"/>
      <c r="C769" s="83"/>
      <c r="D769" s="83"/>
      <c r="E769" s="83"/>
      <c r="F769" s="83"/>
      <c r="G769" s="83"/>
      <c r="H769" s="83"/>
      <c r="I769" s="83"/>
    </row>
    <row r="770" spans="1:9">
      <c r="A770" s="83"/>
      <c r="B770" s="83"/>
      <c r="C770" s="83"/>
      <c r="D770" s="83"/>
      <c r="E770" s="83"/>
      <c r="F770" s="83"/>
      <c r="G770" s="83"/>
      <c r="H770" s="83"/>
      <c r="I770" s="83"/>
    </row>
    <row r="771" spans="1:9">
      <c r="A771" s="83"/>
      <c r="B771" s="83"/>
      <c r="C771" s="83"/>
      <c r="D771" s="83"/>
      <c r="E771" s="83"/>
      <c r="F771" s="83"/>
      <c r="G771" s="83"/>
      <c r="H771" s="83"/>
      <c r="I771" s="83"/>
    </row>
    <row r="772" spans="1:9">
      <c r="A772" s="83"/>
      <c r="B772" s="83"/>
      <c r="C772" s="83"/>
      <c r="D772" s="83"/>
      <c r="E772" s="83"/>
      <c r="F772" s="83"/>
      <c r="G772" s="83"/>
      <c r="H772" s="83"/>
      <c r="I772" s="83"/>
    </row>
    <row r="773" spans="1:9">
      <c r="A773" s="83"/>
      <c r="B773" s="83"/>
      <c r="C773" s="83"/>
      <c r="D773" s="83"/>
      <c r="E773" s="83"/>
      <c r="F773" s="83"/>
      <c r="G773" s="83"/>
      <c r="H773" s="83"/>
      <c r="I773" s="83"/>
    </row>
    <row r="774" spans="1:9">
      <c r="A774" s="83"/>
      <c r="B774" s="83"/>
      <c r="C774" s="83"/>
      <c r="D774" s="83"/>
      <c r="E774" s="83"/>
      <c r="F774" s="83"/>
      <c r="G774" s="83"/>
      <c r="H774" s="83"/>
      <c r="I774" s="83"/>
    </row>
    <row r="775" spans="1:9">
      <c r="A775" s="83"/>
      <c r="B775" s="83"/>
      <c r="C775" s="83"/>
      <c r="D775" s="83"/>
      <c r="E775" s="83"/>
      <c r="F775" s="83"/>
      <c r="G775" s="83"/>
      <c r="H775" s="83"/>
      <c r="I775" s="83"/>
    </row>
    <row r="776" spans="1:9">
      <c r="A776" s="83"/>
      <c r="B776" s="83"/>
      <c r="C776" s="83"/>
      <c r="D776" s="83"/>
      <c r="E776" s="83"/>
      <c r="F776" s="83"/>
      <c r="G776" s="83"/>
      <c r="H776" s="83"/>
      <c r="I776" s="83"/>
    </row>
    <row r="777" spans="1:9">
      <c r="A777" s="83"/>
      <c r="B777" s="83"/>
      <c r="C777" s="83"/>
      <c r="D777" s="83"/>
      <c r="E777" s="83"/>
      <c r="F777" s="83"/>
      <c r="G777" s="83"/>
      <c r="H777" s="83"/>
      <c r="I777" s="83"/>
    </row>
    <row r="778" spans="1:9">
      <c r="A778" s="83"/>
      <c r="B778" s="83"/>
      <c r="C778" s="83"/>
      <c r="D778" s="83"/>
      <c r="E778" s="83"/>
      <c r="F778" s="83"/>
      <c r="G778" s="83"/>
      <c r="H778" s="83"/>
      <c r="I778" s="83"/>
    </row>
    <row r="779" spans="1:9">
      <c r="A779" s="83"/>
      <c r="B779" s="83"/>
      <c r="C779" s="83"/>
      <c r="D779" s="83"/>
      <c r="E779" s="83"/>
      <c r="F779" s="83"/>
      <c r="G779" s="83"/>
      <c r="H779" s="83"/>
      <c r="I779" s="83"/>
    </row>
    <row r="780" spans="1:9">
      <c r="A780" s="83"/>
      <c r="B780" s="83"/>
      <c r="C780" s="83"/>
      <c r="D780" s="83"/>
      <c r="E780" s="83"/>
      <c r="F780" s="83"/>
      <c r="G780" s="83"/>
      <c r="H780" s="83"/>
      <c r="I780" s="83"/>
    </row>
    <row r="781" spans="1:9">
      <c r="A781" s="84"/>
      <c r="B781" s="83"/>
      <c r="C781" s="83"/>
      <c r="D781" s="83"/>
      <c r="E781" s="83"/>
      <c r="F781" s="83"/>
      <c r="G781" s="83"/>
      <c r="H781" s="83"/>
      <c r="I781" s="83"/>
    </row>
    <row r="782" spans="1:9">
      <c r="A782" s="83"/>
      <c r="B782" s="83"/>
      <c r="C782" s="83"/>
      <c r="D782" s="83"/>
      <c r="E782" s="83"/>
      <c r="F782" s="83"/>
      <c r="G782" s="83"/>
      <c r="H782" s="83"/>
      <c r="I782" s="83"/>
    </row>
    <row r="783" spans="1:9">
      <c r="A783" s="83"/>
      <c r="B783" s="83"/>
      <c r="C783" s="83"/>
      <c r="D783" s="83"/>
      <c r="E783" s="83"/>
      <c r="F783" s="83"/>
      <c r="G783" s="83"/>
      <c r="H783" s="83"/>
      <c r="I783" s="83"/>
    </row>
    <row r="784" spans="1:9">
      <c r="A784" s="83"/>
      <c r="B784" s="83"/>
      <c r="C784" s="83"/>
      <c r="D784" s="83"/>
      <c r="E784" s="83"/>
      <c r="F784" s="83"/>
      <c r="G784" s="83"/>
      <c r="H784" s="83"/>
      <c r="I784" s="83"/>
    </row>
    <row r="785" spans="1:11">
      <c r="A785" s="83"/>
      <c r="B785" s="83"/>
      <c r="C785" s="83"/>
      <c r="D785" s="83"/>
      <c r="E785" s="83"/>
      <c r="F785" s="83"/>
      <c r="G785" s="83"/>
      <c r="H785" s="83"/>
      <c r="I785" s="83"/>
    </row>
    <row r="786" spans="1:11">
      <c r="A786" s="83"/>
      <c r="B786" s="83"/>
      <c r="C786" s="83"/>
      <c r="D786" s="83"/>
      <c r="E786" s="83"/>
      <c r="F786" s="83"/>
      <c r="G786" s="83"/>
      <c r="H786" s="83"/>
      <c r="I786" s="83"/>
    </row>
    <row r="787" spans="1:11">
      <c r="A787" s="83"/>
      <c r="B787" s="83"/>
      <c r="C787" s="83"/>
      <c r="D787" s="83"/>
      <c r="E787" s="83"/>
      <c r="F787" s="83"/>
      <c r="G787" s="83"/>
      <c r="H787" s="83"/>
      <c r="I787" s="83"/>
    </row>
    <row r="788" spans="1:11">
      <c r="A788" s="83"/>
      <c r="B788" s="83"/>
      <c r="C788" s="83"/>
      <c r="D788" s="83"/>
      <c r="E788" s="83"/>
      <c r="F788" s="83"/>
      <c r="G788" s="83"/>
      <c r="H788" s="83"/>
      <c r="I788" s="83"/>
    </row>
    <row r="789" spans="1:11">
      <c r="A789" s="83"/>
      <c r="B789" s="83"/>
      <c r="C789" s="83"/>
      <c r="D789" s="83"/>
      <c r="E789" s="83"/>
      <c r="F789" s="83"/>
      <c r="G789" s="83"/>
      <c r="H789" s="83"/>
      <c r="I789" s="83"/>
    </row>
    <row r="790" spans="1:11">
      <c r="A790" s="83"/>
      <c r="B790" s="83"/>
      <c r="C790" s="83"/>
      <c r="D790" s="83"/>
      <c r="E790" s="83"/>
      <c r="F790" s="83"/>
      <c r="G790" s="83"/>
      <c r="H790" s="83"/>
      <c r="I790" s="83"/>
    </row>
    <row r="791" spans="1:11">
      <c r="A791" s="83"/>
      <c r="B791" s="83"/>
      <c r="C791" s="83"/>
      <c r="D791" s="83"/>
      <c r="E791" s="83"/>
      <c r="F791" s="83"/>
      <c r="G791" s="83"/>
      <c r="H791" s="83"/>
      <c r="I791" s="83"/>
    </row>
    <row r="792" spans="1:11">
      <c r="A792" s="83"/>
      <c r="B792" s="83"/>
      <c r="C792" s="83"/>
      <c r="D792" s="83"/>
      <c r="E792" s="83"/>
      <c r="F792" s="83"/>
      <c r="G792" s="83"/>
      <c r="H792" s="83"/>
      <c r="I792" s="83"/>
    </row>
    <row r="793" spans="1:11">
      <c r="A793" s="83"/>
      <c r="B793" s="83"/>
      <c r="C793" s="83"/>
      <c r="D793" s="83"/>
      <c r="E793" s="83"/>
      <c r="F793" s="83"/>
      <c r="G793" s="83"/>
      <c r="H793" s="83"/>
      <c r="I793" s="83"/>
    </row>
    <row r="794" spans="1:11">
      <c r="A794" s="83"/>
      <c r="B794" s="83"/>
      <c r="C794" s="83"/>
      <c r="D794" s="83"/>
      <c r="E794" s="83"/>
      <c r="F794" s="83"/>
      <c r="G794" s="83"/>
      <c r="H794" s="83"/>
      <c r="I794" s="83"/>
    </row>
    <row r="795" spans="1:11">
      <c r="A795" s="83"/>
      <c r="B795" s="83"/>
      <c r="C795" s="83"/>
      <c r="D795" s="83"/>
      <c r="E795" s="83"/>
      <c r="F795" s="83"/>
      <c r="G795" s="83"/>
      <c r="H795" s="83"/>
      <c r="I795" s="83"/>
    </row>
    <row r="796" spans="1:11">
      <c r="A796" s="83"/>
      <c r="B796" s="83"/>
      <c r="C796" s="83"/>
      <c r="D796" s="83"/>
      <c r="E796" s="83"/>
      <c r="F796" s="83"/>
      <c r="G796" s="83"/>
      <c r="H796" s="83"/>
      <c r="I796" s="83"/>
    </row>
    <row r="797" spans="1:11">
      <c r="A797" s="83"/>
      <c r="B797" s="83"/>
      <c r="C797" s="83"/>
      <c r="D797" s="83"/>
      <c r="E797" s="83"/>
      <c r="F797" s="83"/>
      <c r="G797" s="83"/>
      <c r="H797" s="83"/>
      <c r="I797" s="83"/>
    </row>
    <row r="799" spans="1:11">
      <c r="B799" s="83"/>
      <c r="C799" s="83"/>
      <c r="D799" s="83"/>
      <c r="E799" s="83"/>
      <c r="F799" s="83"/>
      <c r="G799" s="83"/>
      <c r="H799" s="83"/>
      <c r="I799" s="83"/>
      <c r="J799" s="83"/>
      <c r="K799" s="83"/>
    </row>
    <row r="800" spans="1:11">
      <c r="A800" s="83"/>
      <c r="B800" s="83"/>
      <c r="C800" s="83"/>
      <c r="D800" s="83"/>
      <c r="E800" s="83"/>
      <c r="F800" s="83"/>
      <c r="G800" s="83"/>
      <c r="H800" s="83"/>
      <c r="I800" s="84"/>
      <c r="J800" s="83"/>
      <c r="K800" s="83"/>
    </row>
    <row r="801" spans="1:11">
      <c r="A801" s="83"/>
      <c r="B801" s="83"/>
      <c r="C801" s="83"/>
      <c r="D801" s="83"/>
      <c r="E801" s="83"/>
      <c r="F801" s="83"/>
      <c r="G801" s="83"/>
      <c r="H801" s="83"/>
      <c r="I801" s="83"/>
      <c r="J801" s="83"/>
      <c r="K801" s="83"/>
    </row>
    <row r="802" spans="1:11">
      <c r="A802" s="83"/>
      <c r="B802" s="83"/>
      <c r="C802" s="83"/>
      <c r="D802" s="83"/>
      <c r="E802" s="83"/>
      <c r="F802" s="83"/>
      <c r="G802" s="83"/>
      <c r="H802" s="83"/>
      <c r="I802" s="83"/>
      <c r="J802" s="83"/>
      <c r="K802" s="83"/>
    </row>
    <row r="803" spans="1:11">
      <c r="A803" s="83"/>
      <c r="B803" s="83"/>
      <c r="C803" s="83"/>
      <c r="D803" s="83"/>
      <c r="E803" s="83"/>
      <c r="F803" s="83"/>
      <c r="G803" s="83"/>
      <c r="H803" s="83"/>
      <c r="I803" s="83"/>
      <c r="J803" s="83"/>
      <c r="K803" s="83"/>
    </row>
    <row r="804" spans="1:11">
      <c r="A804" s="83"/>
      <c r="B804" s="83"/>
      <c r="C804" s="83"/>
      <c r="D804" s="83"/>
      <c r="E804" s="83"/>
      <c r="F804" s="83"/>
      <c r="G804" s="83"/>
      <c r="H804" s="83"/>
      <c r="I804" s="83"/>
      <c r="J804" s="83"/>
      <c r="K804" s="83"/>
    </row>
    <row r="805" spans="1:11">
      <c r="A805" s="83"/>
      <c r="B805" s="83"/>
      <c r="C805" s="83"/>
      <c r="D805" s="83"/>
      <c r="E805" s="83"/>
      <c r="F805" s="83"/>
      <c r="G805" s="83"/>
      <c r="H805" s="83"/>
      <c r="I805" s="83"/>
      <c r="J805" s="83"/>
      <c r="K805" s="83"/>
    </row>
    <row r="806" spans="1:11">
      <c r="A806" s="83"/>
      <c r="B806" s="83"/>
      <c r="C806" s="83"/>
      <c r="D806" s="83"/>
      <c r="E806" s="83"/>
      <c r="F806" s="83"/>
      <c r="G806" s="83"/>
      <c r="H806" s="83"/>
      <c r="I806" s="83"/>
      <c r="J806" s="83"/>
      <c r="K806" s="83"/>
    </row>
    <row r="807" spans="1:11">
      <c r="A807" s="83"/>
      <c r="B807" s="83"/>
      <c r="C807" s="83"/>
      <c r="D807" s="83"/>
      <c r="E807" s="83"/>
      <c r="F807" s="83"/>
      <c r="G807" s="83"/>
      <c r="H807" s="83"/>
      <c r="I807" s="83"/>
      <c r="J807" s="83"/>
      <c r="K807" s="83"/>
    </row>
    <row r="808" spans="1:11">
      <c r="A808" s="83"/>
      <c r="B808" s="83"/>
      <c r="C808" s="83"/>
      <c r="D808" s="83"/>
      <c r="E808" s="83"/>
      <c r="F808" s="83"/>
      <c r="G808" s="83"/>
      <c r="H808" s="83"/>
      <c r="I808" s="83"/>
      <c r="J808" s="83"/>
      <c r="K808" s="83"/>
    </row>
    <row r="809" spans="1:11">
      <c r="A809" s="83"/>
      <c r="B809" s="83"/>
      <c r="C809" s="83"/>
      <c r="D809" s="83"/>
      <c r="E809" s="83"/>
      <c r="F809" s="83"/>
      <c r="G809" s="83"/>
      <c r="H809" s="83"/>
      <c r="I809" s="83"/>
      <c r="J809" s="83"/>
      <c r="K809" s="83"/>
    </row>
    <row r="810" spans="1:11">
      <c r="A810" s="83"/>
      <c r="B810" s="83"/>
      <c r="C810" s="83"/>
      <c r="D810" s="83"/>
      <c r="E810" s="83"/>
      <c r="F810" s="83"/>
      <c r="G810" s="83"/>
      <c r="H810" s="83"/>
      <c r="I810" s="83"/>
      <c r="J810" s="83"/>
      <c r="K810" s="83"/>
    </row>
    <row r="811" spans="1:11">
      <c r="A811" s="83"/>
      <c r="B811" s="83"/>
      <c r="C811" s="83"/>
      <c r="D811" s="83"/>
      <c r="E811" s="83"/>
      <c r="F811" s="83"/>
      <c r="G811" s="83"/>
      <c r="H811" s="83"/>
      <c r="I811" s="83"/>
      <c r="J811" s="83"/>
      <c r="K811" s="83"/>
    </row>
    <row r="812" spans="1:11">
      <c r="A812" s="83"/>
      <c r="B812" s="83"/>
      <c r="C812" s="83"/>
      <c r="D812" s="83"/>
      <c r="E812" s="83"/>
      <c r="F812" s="83"/>
      <c r="G812" s="83"/>
      <c r="H812" s="83"/>
      <c r="I812" s="83"/>
      <c r="J812" s="83"/>
      <c r="K812" s="83"/>
    </row>
    <row r="813" spans="1:11">
      <c r="A813" s="83"/>
      <c r="B813" s="83"/>
      <c r="C813" s="83"/>
      <c r="D813" s="83"/>
      <c r="E813" s="83"/>
      <c r="F813" s="83"/>
      <c r="G813" s="83"/>
      <c r="H813" s="83"/>
      <c r="I813" s="83"/>
      <c r="J813" s="83"/>
      <c r="K813" s="83"/>
    </row>
    <row r="814" spans="1:11">
      <c r="A814" s="83"/>
      <c r="B814" s="83"/>
      <c r="C814" s="83"/>
      <c r="D814" s="83"/>
      <c r="E814" s="83"/>
      <c r="F814" s="83"/>
      <c r="G814" s="83"/>
      <c r="H814" s="83"/>
      <c r="I814" s="83"/>
      <c r="J814" s="83"/>
      <c r="K814" s="83"/>
    </row>
    <row r="815" spans="1:11">
      <c r="A815" s="83"/>
      <c r="B815" s="83"/>
      <c r="C815" s="83"/>
      <c r="D815" s="83"/>
      <c r="E815" s="83"/>
      <c r="F815" s="83"/>
      <c r="G815" s="83"/>
      <c r="H815" s="83"/>
      <c r="I815" s="83"/>
      <c r="J815" s="83"/>
      <c r="K815" s="83"/>
    </row>
    <row r="816" spans="1:11">
      <c r="A816" s="83"/>
      <c r="B816" s="83"/>
      <c r="C816" s="83"/>
      <c r="D816" s="83"/>
      <c r="E816" s="83"/>
      <c r="F816" s="83"/>
      <c r="G816" s="83"/>
      <c r="H816" s="83"/>
      <c r="I816" s="83"/>
      <c r="J816" s="83"/>
      <c r="K816" s="83"/>
    </row>
    <row r="817" spans="1:11">
      <c r="A817" s="83"/>
      <c r="B817" s="83"/>
      <c r="C817" s="83"/>
      <c r="D817" s="83"/>
      <c r="E817" s="83"/>
      <c r="F817" s="83"/>
      <c r="G817" s="83"/>
      <c r="H817" s="83"/>
      <c r="I817" s="83"/>
      <c r="J817" s="83"/>
      <c r="K817" s="83"/>
    </row>
    <row r="818" spans="1:11">
      <c r="A818" s="83"/>
      <c r="B818" s="83"/>
      <c r="C818" s="83"/>
      <c r="D818" s="83"/>
      <c r="E818" s="83"/>
      <c r="F818" s="83"/>
      <c r="G818" s="83"/>
      <c r="H818" s="83"/>
      <c r="I818" s="83"/>
      <c r="J818" s="83"/>
      <c r="K818" s="83"/>
    </row>
    <row r="819" spans="1:11">
      <c r="A819" s="83"/>
      <c r="B819" s="83"/>
      <c r="C819" s="83"/>
      <c r="D819" s="83"/>
      <c r="E819" s="83"/>
      <c r="F819" s="83"/>
      <c r="G819" s="83"/>
      <c r="H819" s="83"/>
      <c r="I819" s="83"/>
      <c r="J819" s="83"/>
      <c r="K819" s="83"/>
    </row>
    <row r="820" spans="1:11">
      <c r="A820" s="83"/>
      <c r="B820" s="83"/>
      <c r="C820" s="83"/>
      <c r="D820" s="83"/>
      <c r="E820" s="83"/>
      <c r="F820" s="83"/>
      <c r="G820" s="83"/>
      <c r="H820" s="83"/>
      <c r="I820" s="83"/>
      <c r="J820" s="83"/>
      <c r="K820" s="83"/>
    </row>
    <row r="821" spans="1:11">
      <c r="A821" s="83"/>
      <c r="B821" s="83"/>
      <c r="C821" s="83"/>
      <c r="D821" s="83"/>
      <c r="E821" s="83"/>
      <c r="F821" s="83"/>
      <c r="G821" s="83"/>
      <c r="H821" s="83"/>
      <c r="I821" s="83"/>
      <c r="J821" s="83"/>
      <c r="K821" s="83"/>
    </row>
    <row r="822" spans="1:11">
      <c r="A822" s="83"/>
      <c r="B822" s="83"/>
      <c r="C822" s="83"/>
      <c r="D822" s="83"/>
      <c r="E822" s="83"/>
      <c r="F822" s="83"/>
      <c r="G822" s="83"/>
      <c r="H822" s="83"/>
      <c r="I822" s="83"/>
      <c r="J822" s="83"/>
      <c r="K822" s="83"/>
    </row>
    <row r="823" spans="1:11">
      <c r="A823" s="83"/>
      <c r="B823" s="83"/>
      <c r="C823" s="83"/>
      <c r="D823" s="83"/>
      <c r="E823" s="83"/>
      <c r="F823" s="83"/>
      <c r="G823" s="83"/>
      <c r="H823" s="83"/>
      <c r="I823" s="83"/>
      <c r="J823" s="83"/>
      <c r="K823" s="83"/>
    </row>
    <row r="824" spans="1:11">
      <c r="A824" s="83"/>
      <c r="B824" s="83"/>
      <c r="C824" s="83"/>
      <c r="D824" s="83"/>
      <c r="E824" s="83"/>
      <c r="F824" s="83"/>
      <c r="G824" s="83"/>
      <c r="H824" s="83"/>
      <c r="I824" s="83"/>
      <c r="J824" s="83"/>
      <c r="K824" s="83"/>
    </row>
    <row r="825" spans="1:11">
      <c r="A825" s="83"/>
      <c r="B825" s="83"/>
      <c r="C825" s="83"/>
      <c r="D825" s="83"/>
      <c r="E825" s="83"/>
      <c r="F825" s="83"/>
      <c r="G825" s="83"/>
      <c r="H825" s="83"/>
      <c r="I825" s="83"/>
      <c r="J825" s="83"/>
      <c r="K825" s="83"/>
    </row>
    <row r="826" spans="1:11">
      <c r="A826" s="83"/>
      <c r="B826" s="83"/>
      <c r="C826" s="83"/>
      <c r="D826" s="83"/>
      <c r="E826" s="83"/>
      <c r="F826" s="83"/>
      <c r="G826" s="83"/>
      <c r="H826" s="83"/>
      <c r="I826" s="83"/>
      <c r="J826" s="83"/>
      <c r="K826" s="83"/>
    </row>
    <row r="827" spans="1:11">
      <c r="A827" s="83"/>
      <c r="B827" s="83"/>
      <c r="C827" s="83"/>
      <c r="D827" s="83"/>
      <c r="E827" s="83"/>
      <c r="F827" s="83"/>
      <c r="G827" s="83"/>
      <c r="H827" s="83"/>
      <c r="I827" s="83"/>
      <c r="J827" s="83"/>
      <c r="K827" s="83"/>
    </row>
    <row r="828" spans="1:11">
      <c r="A828" s="83"/>
      <c r="B828" s="83"/>
      <c r="C828" s="83"/>
      <c r="D828" s="83"/>
      <c r="E828" s="83"/>
      <c r="F828" s="83"/>
      <c r="G828" s="83"/>
      <c r="H828" s="83"/>
      <c r="I828" s="84"/>
      <c r="J828" s="83"/>
      <c r="K828" s="83"/>
    </row>
    <row r="829" spans="1:11">
      <c r="A829" s="83"/>
      <c r="B829" s="83"/>
      <c r="C829" s="83"/>
      <c r="D829" s="83"/>
      <c r="E829" s="83"/>
      <c r="F829" s="83"/>
      <c r="G829" s="83"/>
      <c r="H829" s="83"/>
      <c r="I829" s="83"/>
      <c r="J829" s="83"/>
      <c r="K829" s="83"/>
    </row>
    <row r="830" spans="1:11">
      <c r="A830" s="83"/>
      <c r="B830" s="83"/>
      <c r="C830" s="83"/>
      <c r="D830" s="83"/>
      <c r="E830" s="83"/>
      <c r="F830" s="83"/>
      <c r="G830" s="83"/>
      <c r="H830" s="83"/>
      <c r="I830" s="83"/>
      <c r="J830" s="83"/>
      <c r="K830" s="83"/>
    </row>
    <row r="831" spans="1:11">
      <c r="A831" s="83"/>
      <c r="B831" s="83"/>
      <c r="C831" s="83"/>
      <c r="D831" s="83"/>
      <c r="E831" s="83"/>
      <c r="F831" s="83"/>
      <c r="G831" s="83"/>
      <c r="H831" s="83"/>
      <c r="I831" s="83"/>
      <c r="J831" s="83"/>
      <c r="K831" s="83"/>
    </row>
    <row r="832" spans="1:11">
      <c r="A832" s="83"/>
      <c r="B832" s="83"/>
      <c r="C832" s="83"/>
      <c r="D832" s="83"/>
      <c r="E832" s="83"/>
      <c r="F832" s="83"/>
      <c r="G832" s="83"/>
      <c r="H832" s="83"/>
      <c r="I832" s="83"/>
      <c r="J832" s="83"/>
      <c r="K832" s="83"/>
    </row>
    <row r="833" spans="1:11">
      <c r="A833" s="83"/>
      <c r="B833" s="83"/>
      <c r="C833" s="83"/>
      <c r="D833" s="83"/>
      <c r="E833" s="83"/>
      <c r="F833" s="83"/>
      <c r="G833" s="83"/>
      <c r="H833" s="83"/>
      <c r="I833" s="83"/>
      <c r="J833" s="83"/>
      <c r="K833" s="83"/>
    </row>
    <row r="834" spans="1:11">
      <c r="A834" s="83"/>
      <c r="B834" s="83"/>
      <c r="C834" s="83"/>
      <c r="D834" s="83"/>
      <c r="E834" s="83"/>
      <c r="F834" s="83"/>
      <c r="G834" s="83"/>
      <c r="H834" s="83"/>
      <c r="I834" s="83"/>
      <c r="J834" s="83"/>
      <c r="K834" s="83"/>
    </row>
    <row r="835" spans="1:11">
      <c r="A835" s="83"/>
      <c r="B835" s="83"/>
      <c r="C835" s="83"/>
      <c r="D835" s="83"/>
      <c r="E835" s="83"/>
      <c r="F835" s="83"/>
      <c r="G835" s="83"/>
      <c r="H835" s="83"/>
      <c r="I835" s="83"/>
      <c r="J835" s="83"/>
      <c r="K835" s="83"/>
    </row>
    <row r="836" spans="1:11">
      <c r="A836" s="83"/>
      <c r="B836" s="83"/>
      <c r="C836" s="83"/>
      <c r="D836" s="83"/>
      <c r="E836" s="83"/>
      <c r="F836" s="83"/>
      <c r="G836" s="83"/>
      <c r="H836" s="83"/>
      <c r="I836" s="83"/>
      <c r="J836" s="83"/>
      <c r="K836" s="83"/>
    </row>
    <row r="837" spans="1:11">
      <c r="A837" s="83"/>
      <c r="B837" s="83"/>
      <c r="C837" s="83"/>
      <c r="D837" s="83"/>
      <c r="E837" s="83"/>
      <c r="F837" s="83"/>
      <c r="G837" s="83"/>
      <c r="H837" s="83"/>
      <c r="I837" s="83"/>
      <c r="J837" s="83"/>
      <c r="K837" s="83"/>
    </row>
    <row r="838" spans="1:11">
      <c r="A838" s="83"/>
      <c r="B838" s="83"/>
      <c r="C838" s="83"/>
      <c r="D838" s="83"/>
      <c r="E838" s="83"/>
      <c r="F838" s="83"/>
      <c r="G838" s="83"/>
      <c r="H838" s="83"/>
      <c r="I838" s="83"/>
      <c r="J838" s="83"/>
      <c r="K838" s="83"/>
    </row>
    <row r="839" spans="1:11">
      <c r="A839" s="83"/>
      <c r="B839" s="83"/>
      <c r="C839" s="83"/>
      <c r="D839" s="83"/>
      <c r="E839" s="83"/>
      <c r="F839" s="83"/>
      <c r="G839" s="83"/>
      <c r="H839" s="83"/>
      <c r="I839" s="83"/>
      <c r="J839" s="83"/>
      <c r="K839" s="83"/>
    </row>
    <row r="840" spans="1:11">
      <c r="A840" s="83"/>
      <c r="B840" s="83"/>
      <c r="C840" s="83"/>
      <c r="D840" s="83"/>
      <c r="E840" s="83"/>
      <c r="F840" s="83"/>
      <c r="G840" s="83"/>
      <c r="H840" s="83"/>
      <c r="I840" s="83"/>
      <c r="J840" s="83"/>
      <c r="K840" s="83"/>
    </row>
    <row r="841" spans="1:11">
      <c r="A841" s="83"/>
      <c r="B841" s="83"/>
      <c r="C841" s="83"/>
      <c r="D841" s="83"/>
      <c r="E841" s="83"/>
      <c r="F841" s="83"/>
      <c r="G841" s="83"/>
      <c r="H841" s="83"/>
      <c r="I841" s="83"/>
      <c r="J841" s="83"/>
      <c r="K841" s="83"/>
    </row>
    <row r="842" spans="1:11">
      <c r="A842" s="83"/>
      <c r="B842" s="83"/>
      <c r="C842" s="83"/>
      <c r="D842" s="83"/>
      <c r="E842" s="83"/>
      <c r="F842" s="83"/>
      <c r="G842" s="83"/>
      <c r="H842" s="83"/>
      <c r="I842" s="83"/>
      <c r="J842" s="83"/>
      <c r="K842" s="83"/>
    </row>
    <row r="843" spans="1:11">
      <c r="A843" s="83"/>
      <c r="B843" s="83"/>
      <c r="C843" s="83"/>
      <c r="D843" s="83"/>
      <c r="E843" s="83"/>
      <c r="F843" s="83"/>
      <c r="G843" s="83"/>
      <c r="H843" s="83"/>
      <c r="I843" s="83"/>
      <c r="J843" s="83"/>
      <c r="K843" s="83"/>
    </row>
    <row r="844" spans="1:11">
      <c r="A844" s="83"/>
      <c r="B844" s="83"/>
      <c r="C844" s="83"/>
      <c r="D844" s="83"/>
      <c r="E844" s="83"/>
      <c r="F844" s="83"/>
      <c r="G844" s="83"/>
      <c r="H844" s="83"/>
      <c r="I844" s="83"/>
      <c r="J844" s="83"/>
      <c r="K844" s="83"/>
    </row>
    <row r="845" spans="1:11">
      <c r="A845" s="83"/>
      <c r="B845" s="83"/>
      <c r="C845" s="83"/>
      <c r="D845" s="83"/>
      <c r="E845" s="83"/>
      <c r="F845" s="83"/>
      <c r="G845" s="83"/>
      <c r="H845" s="83"/>
      <c r="I845" s="83"/>
      <c r="J845" s="83"/>
      <c r="K845" s="83"/>
    </row>
    <row r="846" spans="1:11">
      <c r="A846" s="83"/>
      <c r="B846" s="83"/>
      <c r="C846" s="83"/>
      <c r="D846" s="83"/>
      <c r="E846" s="83"/>
      <c r="F846" s="83"/>
      <c r="G846" s="83"/>
      <c r="H846" s="83"/>
      <c r="I846" s="83"/>
      <c r="J846" s="83"/>
      <c r="K846" s="83"/>
    </row>
    <row r="847" spans="1:11">
      <c r="A847" s="83"/>
      <c r="B847" s="83"/>
      <c r="C847" s="83"/>
      <c r="D847" s="83"/>
      <c r="E847" s="83"/>
      <c r="F847" s="83"/>
      <c r="G847" s="83"/>
      <c r="H847" s="83"/>
      <c r="I847" s="83"/>
      <c r="J847" s="83"/>
      <c r="K847" s="83"/>
    </row>
    <row r="848" spans="1:11">
      <c r="A848" s="83"/>
      <c r="B848" s="83"/>
      <c r="C848" s="83"/>
      <c r="D848" s="83"/>
      <c r="E848" s="83"/>
      <c r="F848" s="83"/>
      <c r="G848" s="83"/>
      <c r="H848" s="83"/>
      <c r="I848" s="83"/>
      <c r="J848" s="83"/>
      <c r="K848" s="83"/>
    </row>
    <row r="849" spans="1:11">
      <c r="A849" s="83"/>
      <c r="B849" s="83"/>
      <c r="C849" s="83"/>
      <c r="D849" s="83"/>
      <c r="E849" s="83"/>
      <c r="F849" s="83"/>
      <c r="G849" s="83"/>
      <c r="H849" s="83"/>
      <c r="I849" s="83"/>
      <c r="J849" s="83"/>
      <c r="K849" s="83"/>
    </row>
    <row r="850" spans="1:11">
      <c r="A850" s="83"/>
      <c r="B850" s="83"/>
      <c r="C850" s="83"/>
      <c r="D850" s="83"/>
      <c r="E850" s="83"/>
      <c r="F850" s="83"/>
      <c r="G850" s="83"/>
      <c r="H850" s="83"/>
      <c r="I850" s="83"/>
      <c r="J850" s="83"/>
      <c r="K850" s="83"/>
    </row>
    <row r="851" spans="1:11">
      <c r="A851" s="83"/>
      <c r="B851" s="83"/>
      <c r="C851" s="83"/>
      <c r="D851" s="83"/>
      <c r="E851" s="83"/>
      <c r="F851" s="83"/>
      <c r="G851" s="83"/>
      <c r="H851" s="83"/>
      <c r="I851" s="83"/>
      <c r="J851" s="83"/>
      <c r="K851" s="83"/>
    </row>
    <row r="852" spans="1:11">
      <c r="A852" s="83"/>
      <c r="B852" s="83"/>
      <c r="C852" s="83"/>
      <c r="D852" s="83"/>
      <c r="E852" s="83"/>
      <c r="F852" s="83"/>
      <c r="G852" s="83"/>
      <c r="H852" s="83"/>
      <c r="I852" s="83"/>
      <c r="J852" s="83"/>
      <c r="K852" s="83"/>
    </row>
    <row r="853" spans="1:11">
      <c r="A853" s="83"/>
      <c r="B853" s="83"/>
      <c r="C853" s="83"/>
      <c r="D853" s="83"/>
      <c r="E853" s="83"/>
      <c r="F853" s="83"/>
      <c r="G853" s="83"/>
      <c r="H853" s="83"/>
      <c r="I853" s="83"/>
      <c r="J853" s="83"/>
      <c r="K853" s="83"/>
    </row>
    <row r="854" spans="1:11">
      <c r="A854" s="83"/>
      <c r="B854" s="83"/>
      <c r="C854" s="83"/>
      <c r="D854" s="83"/>
      <c r="E854" s="83"/>
      <c r="F854" s="83"/>
      <c r="G854" s="83"/>
      <c r="H854" s="83"/>
      <c r="I854" s="83"/>
      <c r="J854" s="83"/>
      <c r="K854" s="83"/>
    </row>
    <row r="855" spans="1:11">
      <c r="A855" s="83"/>
      <c r="B855" s="83"/>
      <c r="C855" s="83"/>
      <c r="D855" s="83"/>
      <c r="E855" s="83"/>
      <c r="F855" s="83"/>
      <c r="G855" s="83"/>
      <c r="H855" s="83"/>
      <c r="I855" s="83"/>
      <c r="J855" s="83"/>
      <c r="K855" s="83"/>
    </row>
    <row r="856" spans="1:11">
      <c r="A856" s="83"/>
      <c r="B856" s="83"/>
      <c r="C856" s="83"/>
      <c r="D856" s="83"/>
      <c r="E856" s="83"/>
      <c r="F856" s="83"/>
      <c r="G856" s="83"/>
      <c r="H856" s="83"/>
      <c r="I856" s="83"/>
      <c r="J856" s="83"/>
      <c r="K856" s="83"/>
    </row>
    <row r="857" spans="1:11">
      <c r="A857" s="83"/>
      <c r="B857" s="83"/>
      <c r="C857" s="83"/>
      <c r="D857" s="83"/>
      <c r="E857" s="83"/>
      <c r="F857" s="83"/>
      <c r="G857" s="83"/>
      <c r="H857" s="83"/>
      <c r="I857" s="83"/>
      <c r="J857" s="83"/>
      <c r="K857" s="83"/>
    </row>
    <row r="858" spans="1:11">
      <c r="A858" s="83"/>
      <c r="B858" s="83"/>
      <c r="C858" s="83"/>
      <c r="D858" s="83"/>
      <c r="E858" s="83"/>
      <c r="F858" s="83"/>
      <c r="G858" s="83"/>
      <c r="H858" s="83"/>
      <c r="I858" s="83"/>
      <c r="J858" s="83"/>
      <c r="K858" s="83"/>
    </row>
    <row r="859" spans="1:11">
      <c r="A859" s="83"/>
      <c r="B859" s="83"/>
      <c r="C859" s="83"/>
      <c r="D859" s="83"/>
      <c r="E859" s="83"/>
      <c r="F859" s="83"/>
      <c r="G859" s="83"/>
      <c r="H859" s="83"/>
      <c r="I859" s="83"/>
      <c r="J859" s="83"/>
      <c r="K859" s="83"/>
    </row>
    <row r="860" spans="1:11">
      <c r="A860" s="83"/>
      <c r="B860" s="83"/>
      <c r="C860" s="83"/>
      <c r="D860" s="83"/>
      <c r="E860" s="83"/>
      <c r="F860" s="83"/>
      <c r="G860" s="83"/>
      <c r="H860" s="83"/>
      <c r="I860" s="83"/>
      <c r="J860" s="83"/>
      <c r="K860" s="83"/>
    </row>
    <row r="861" spans="1:11">
      <c r="A861" s="83"/>
      <c r="B861" s="83"/>
      <c r="C861" s="83"/>
      <c r="D861" s="83"/>
      <c r="E861" s="83"/>
      <c r="F861" s="83"/>
      <c r="G861" s="83"/>
      <c r="H861" s="83"/>
      <c r="I861" s="83"/>
      <c r="J861" s="83"/>
      <c r="K861" s="83"/>
    </row>
    <row r="862" spans="1:11">
      <c r="A862" s="83"/>
      <c r="B862" s="83"/>
      <c r="C862" s="83"/>
      <c r="D862" s="83"/>
      <c r="E862" s="83"/>
      <c r="F862" s="83"/>
      <c r="G862" s="83"/>
      <c r="H862" s="83"/>
      <c r="I862" s="83"/>
      <c r="J862" s="83"/>
      <c r="K862" s="83"/>
    </row>
    <row r="863" spans="1:11">
      <c r="A863" s="83"/>
      <c r="B863" s="83"/>
      <c r="C863" s="83"/>
      <c r="D863" s="83"/>
      <c r="E863" s="83"/>
      <c r="F863" s="83"/>
      <c r="G863" s="83"/>
      <c r="H863" s="83"/>
      <c r="I863" s="83"/>
      <c r="J863" s="83"/>
      <c r="K863" s="83"/>
    </row>
    <row r="864" spans="1:11">
      <c r="A864" s="83"/>
      <c r="B864" s="83"/>
      <c r="C864" s="83"/>
      <c r="D864" s="83"/>
      <c r="E864" s="83"/>
      <c r="F864" s="83"/>
      <c r="G864" s="83"/>
      <c r="H864" s="83"/>
      <c r="I864" s="83"/>
      <c r="J864" s="83"/>
      <c r="K864" s="83"/>
    </row>
    <row r="865" spans="1:11">
      <c r="A865" s="83"/>
      <c r="B865" s="83"/>
      <c r="C865" s="83"/>
      <c r="D865" s="83"/>
      <c r="E865" s="83"/>
      <c r="F865" s="83"/>
      <c r="G865" s="83"/>
      <c r="H865" s="83"/>
      <c r="I865" s="83"/>
      <c r="J865" s="83"/>
      <c r="K865" s="83"/>
    </row>
    <row r="866" spans="1:11">
      <c r="A866" s="83"/>
      <c r="B866" s="83"/>
      <c r="C866" s="83"/>
      <c r="D866" s="83"/>
      <c r="E866" s="83"/>
      <c r="F866" s="83"/>
      <c r="G866" s="83"/>
      <c r="H866" s="83"/>
      <c r="I866" s="83"/>
      <c r="J866" s="83"/>
      <c r="K866" s="83"/>
    </row>
    <row r="867" spans="1:11">
      <c r="A867" s="83"/>
      <c r="B867" s="83"/>
      <c r="C867" s="83"/>
      <c r="D867" s="83"/>
      <c r="E867" s="83"/>
      <c r="F867" s="83"/>
      <c r="G867" s="83"/>
      <c r="H867" s="83"/>
      <c r="I867" s="83"/>
      <c r="J867" s="83"/>
      <c r="K867" s="83"/>
    </row>
    <row r="868" spans="1:11">
      <c r="A868" s="83"/>
      <c r="B868" s="83"/>
      <c r="C868" s="83"/>
      <c r="D868" s="83"/>
      <c r="E868" s="83"/>
      <c r="F868" s="83"/>
      <c r="G868" s="83"/>
      <c r="H868" s="83"/>
      <c r="I868" s="83"/>
      <c r="J868" s="83"/>
      <c r="K868" s="83"/>
    </row>
    <row r="869" spans="1:11">
      <c r="A869" s="83"/>
      <c r="B869" s="83"/>
      <c r="C869" s="83"/>
      <c r="D869" s="83"/>
      <c r="E869" s="83"/>
      <c r="F869" s="83"/>
      <c r="G869" s="83"/>
      <c r="H869" s="83"/>
      <c r="I869" s="83"/>
      <c r="J869" s="83"/>
      <c r="K869" s="83"/>
    </row>
    <row r="870" spans="1:11">
      <c r="A870" s="83"/>
      <c r="B870" s="83"/>
      <c r="C870" s="83"/>
      <c r="D870" s="83"/>
      <c r="E870" s="83"/>
      <c r="F870" s="83"/>
      <c r="G870" s="83"/>
      <c r="H870" s="83"/>
      <c r="I870" s="83"/>
      <c r="J870" s="83"/>
      <c r="K870" s="83"/>
    </row>
    <row r="871" spans="1:11">
      <c r="A871" s="83"/>
      <c r="B871" s="83"/>
      <c r="C871" s="83"/>
      <c r="D871" s="83"/>
      <c r="E871" s="83"/>
      <c r="F871" s="83"/>
      <c r="G871" s="83"/>
      <c r="H871" s="83"/>
      <c r="I871" s="83"/>
      <c r="J871" s="83"/>
      <c r="K871" s="83"/>
    </row>
    <row r="872" spans="1:11">
      <c r="A872" s="83"/>
      <c r="B872" s="83"/>
      <c r="C872" s="83"/>
      <c r="D872" s="83"/>
      <c r="E872" s="83"/>
      <c r="F872" s="83"/>
      <c r="G872" s="83"/>
      <c r="H872" s="83"/>
      <c r="I872" s="83"/>
      <c r="J872" s="83"/>
      <c r="K872" s="83"/>
    </row>
    <row r="873" spans="1:11">
      <c r="A873" s="83"/>
      <c r="B873" s="83"/>
      <c r="C873" s="83"/>
      <c r="D873" s="83"/>
      <c r="E873" s="83"/>
      <c r="F873" s="83"/>
      <c r="G873" s="83"/>
      <c r="H873" s="83"/>
      <c r="I873" s="83"/>
      <c r="J873" s="83"/>
      <c r="K873" s="83"/>
    </row>
    <row r="874" spans="1:11">
      <c r="A874" s="83"/>
      <c r="B874" s="83"/>
      <c r="C874" s="83"/>
      <c r="D874" s="83"/>
      <c r="E874" s="83"/>
      <c r="F874" s="83"/>
      <c r="G874" s="83"/>
      <c r="H874" s="83"/>
      <c r="I874" s="83"/>
      <c r="J874" s="83"/>
      <c r="K874" s="83"/>
    </row>
    <row r="875" spans="1:11">
      <c r="A875" s="83"/>
      <c r="B875" s="83"/>
      <c r="C875" s="83"/>
      <c r="D875" s="83"/>
      <c r="E875" s="83"/>
      <c r="F875" s="83"/>
      <c r="G875" s="83"/>
      <c r="H875" s="83"/>
      <c r="I875" s="83"/>
      <c r="J875" s="83"/>
      <c r="K875" s="83"/>
    </row>
    <row r="876" spans="1:11">
      <c r="A876" s="83"/>
      <c r="B876" s="83"/>
      <c r="C876" s="83"/>
      <c r="D876" s="83"/>
      <c r="E876" s="83"/>
      <c r="F876" s="83"/>
      <c r="G876" s="83"/>
      <c r="H876" s="83"/>
      <c r="I876" s="83"/>
      <c r="J876" s="83"/>
      <c r="K876" s="83"/>
    </row>
    <row r="877" spans="1:11">
      <c r="A877" s="83"/>
      <c r="B877" s="83"/>
      <c r="C877" s="83"/>
      <c r="D877" s="83"/>
      <c r="E877" s="83"/>
      <c r="F877" s="83"/>
      <c r="G877" s="83"/>
      <c r="H877" s="83"/>
      <c r="I877" s="83"/>
      <c r="J877" s="83"/>
      <c r="K877" s="83"/>
    </row>
    <row r="878" spans="1:11">
      <c r="A878" s="83"/>
      <c r="B878" s="83"/>
      <c r="C878" s="83"/>
      <c r="D878" s="83"/>
      <c r="E878" s="83"/>
      <c r="F878" s="83"/>
      <c r="G878" s="83"/>
      <c r="H878" s="83"/>
      <c r="I878" s="83"/>
      <c r="J878" s="83"/>
      <c r="K878" s="83"/>
    </row>
    <row r="879" spans="1:11">
      <c r="A879" s="83"/>
      <c r="B879" s="83"/>
      <c r="C879" s="83"/>
      <c r="D879" s="83"/>
      <c r="E879" s="83"/>
      <c r="F879" s="83"/>
      <c r="G879" s="83"/>
      <c r="H879" s="83"/>
      <c r="I879" s="83"/>
      <c r="J879" s="83"/>
      <c r="K879" s="83"/>
    </row>
    <row r="880" spans="1:11">
      <c r="A880" s="83"/>
      <c r="B880" s="83"/>
      <c r="C880" s="83"/>
      <c r="D880" s="83"/>
      <c r="E880" s="83"/>
      <c r="F880" s="83"/>
      <c r="G880" s="83"/>
      <c r="H880" s="83"/>
      <c r="I880" s="83"/>
      <c r="J880" s="83"/>
      <c r="K880" s="83"/>
    </row>
    <row r="881" spans="1:11">
      <c r="A881" s="83"/>
      <c r="B881" s="83"/>
      <c r="C881" s="83"/>
      <c r="D881" s="83"/>
      <c r="E881" s="83"/>
      <c r="F881" s="83"/>
      <c r="G881" s="83"/>
      <c r="H881" s="83"/>
      <c r="I881" s="83"/>
      <c r="J881" s="83"/>
      <c r="K881" s="83"/>
    </row>
    <row r="882" spans="1:11">
      <c r="A882" s="83"/>
      <c r="B882" s="83"/>
      <c r="C882" s="83"/>
      <c r="D882" s="83"/>
      <c r="E882" s="83"/>
      <c r="F882" s="83"/>
      <c r="G882" s="83"/>
      <c r="H882" s="83"/>
      <c r="I882" s="83"/>
      <c r="J882" s="83"/>
      <c r="K882" s="83"/>
    </row>
    <row r="883" spans="1:11">
      <c r="A883" s="83"/>
      <c r="B883" s="83"/>
      <c r="C883" s="83"/>
      <c r="D883" s="83"/>
      <c r="E883" s="83"/>
      <c r="F883" s="83"/>
      <c r="G883" s="83"/>
      <c r="H883" s="83"/>
      <c r="I883" s="83"/>
      <c r="J883" s="83"/>
      <c r="K883" s="83"/>
    </row>
    <row r="884" spans="1:11">
      <c r="A884" s="83"/>
      <c r="B884" s="83"/>
      <c r="C884" s="83"/>
      <c r="D884" s="83"/>
      <c r="E884" s="83"/>
      <c r="F884" s="83"/>
      <c r="G884" s="83"/>
      <c r="H884" s="83"/>
      <c r="I884" s="83"/>
      <c r="J884" s="83"/>
      <c r="K884" s="83"/>
    </row>
    <row r="885" spans="1:11">
      <c r="A885" s="83"/>
      <c r="B885" s="83"/>
      <c r="C885" s="83"/>
      <c r="D885" s="83"/>
      <c r="E885" s="83"/>
      <c r="F885" s="83"/>
      <c r="G885" s="83"/>
      <c r="H885" s="83"/>
      <c r="I885" s="83"/>
      <c r="J885" s="83"/>
      <c r="K885" s="83"/>
    </row>
    <row r="886" spans="1:11">
      <c r="A886" s="83"/>
      <c r="B886" s="83"/>
      <c r="C886" s="83"/>
      <c r="D886" s="83"/>
      <c r="E886" s="83"/>
      <c r="F886" s="83"/>
      <c r="G886" s="83"/>
      <c r="H886" s="83"/>
      <c r="I886" s="83"/>
      <c r="J886" s="83"/>
      <c r="K886" s="83"/>
    </row>
    <row r="887" spans="1:11">
      <c r="A887" s="83"/>
      <c r="B887" s="83"/>
      <c r="C887" s="83"/>
      <c r="D887" s="83"/>
      <c r="E887" s="83"/>
      <c r="F887" s="83"/>
      <c r="G887" s="83"/>
      <c r="H887" s="83"/>
      <c r="I887" s="83"/>
      <c r="J887" s="83"/>
      <c r="K887" s="83"/>
    </row>
    <row r="888" spans="1:11">
      <c r="A888" s="83"/>
      <c r="B888" s="83"/>
      <c r="C888" s="83"/>
      <c r="D888" s="83"/>
      <c r="E888" s="83"/>
      <c r="F888" s="83"/>
      <c r="G888" s="83"/>
      <c r="H888" s="83"/>
      <c r="I888" s="83"/>
      <c r="J888" s="83"/>
      <c r="K888" s="83"/>
    </row>
    <row r="889" spans="1:11">
      <c r="A889" s="83"/>
      <c r="B889" s="83"/>
      <c r="C889" s="83"/>
      <c r="D889" s="83"/>
      <c r="E889" s="83"/>
      <c r="F889" s="83"/>
      <c r="G889" s="83"/>
      <c r="H889" s="83"/>
      <c r="I889" s="84"/>
      <c r="J889" s="83"/>
      <c r="K889" s="83"/>
    </row>
    <row r="890" spans="1:11">
      <c r="A890" s="83"/>
      <c r="B890" s="83"/>
      <c r="C890" s="83"/>
      <c r="D890" s="83"/>
      <c r="E890" s="83"/>
      <c r="F890" s="83"/>
      <c r="G890" s="83"/>
      <c r="H890" s="83"/>
      <c r="I890" s="84"/>
      <c r="J890" s="83"/>
      <c r="K890" s="83"/>
    </row>
    <row r="891" spans="1:11">
      <c r="A891" s="83"/>
      <c r="B891" s="83"/>
      <c r="C891" s="83"/>
      <c r="D891" s="83"/>
      <c r="E891" s="83"/>
      <c r="F891" s="83"/>
      <c r="G891" s="83"/>
      <c r="H891" s="83"/>
      <c r="I891" s="83"/>
      <c r="J891" s="83"/>
      <c r="K891" s="83"/>
    </row>
    <row r="892" spans="1:11">
      <c r="A892" s="83"/>
      <c r="B892" s="83"/>
      <c r="C892" s="83"/>
      <c r="D892" s="83"/>
      <c r="E892" s="83"/>
      <c r="F892" s="83"/>
      <c r="G892" s="83"/>
      <c r="H892" s="83"/>
      <c r="I892" s="83"/>
      <c r="J892" s="83"/>
      <c r="K892" s="83"/>
    </row>
    <row r="893" spans="1:11">
      <c r="A893" s="83"/>
      <c r="B893" s="83"/>
      <c r="C893" s="83"/>
      <c r="D893" s="83"/>
      <c r="E893" s="83"/>
      <c r="F893" s="83"/>
      <c r="G893" s="83"/>
      <c r="H893" s="83"/>
      <c r="I893" s="83"/>
      <c r="J893" s="83"/>
      <c r="K893" s="83"/>
    </row>
    <row r="894" spans="1:11">
      <c r="A894" s="83"/>
      <c r="B894" s="83"/>
      <c r="C894" s="83"/>
      <c r="D894" s="83"/>
      <c r="E894" s="83"/>
      <c r="F894" s="83"/>
      <c r="G894" s="83"/>
      <c r="H894" s="83"/>
      <c r="I894" s="83"/>
      <c r="J894" s="83"/>
      <c r="K894" s="83"/>
    </row>
    <row r="895" spans="1:11">
      <c r="A895" s="83"/>
      <c r="B895" s="83"/>
      <c r="C895" s="83"/>
      <c r="D895" s="83"/>
      <c r="E895" s="83"/>
      <c r="F895" s="83"/>
      <c r="G895" s="83"/>
      <c r="H895" s="83"/>
      <c r="I895" s="83"/>
      <c r="J895" s="83"/>
      <c r="K895" s="83"/>
    </row>
    <row r="896" spans="1:11">
      <c r="A896" s="83"/>
      <c r="B896" s="83"/>
      <c r="C896" s="83"/>
      <c r="D896" s="83"/>
      <c r="E896" s="83"/>
      <c r="F896" s="83"/>
      <c r="G896" s="83"/>
      <c r="H896" s="83"/>
      <c r="I896" s="83"/>
      <c r="J896" s="83"/>
      <c r="K896" s="83"/>
    </row>
    <row r="898" spans="1:7">
      <c r="B898" s="83"/>
      <c r="C898" s="83"/>
      <c r="D898" s="83"/>
    </row>
    <row r="899" spans="1:7">
      <c r="A899" s="83"/>
      <c r="B899" s="83"/>
      <c r="C899" s="83"/>
      <c r="D899" s="83"/>
    </row>
    <row r="901" spans="1:7">
      <c r="B901" s="83"/>
      <c r="C901" s="83"/>
      <c r="D901" s="83"/>
      <c r="E901" s="83"/>
      <c r="F901" s="83"/>
      <c r="G901" s="83"/>
    </row>
    <row r="902" spans="1:7">
      <c r="A902" s="83"/>
      <c r="B902" s="83"/>
      <c r="C902" s="83"/>
      <c r="D902" s="83"/>
      <c r="E902" s="83"/>
      <c r="F902" s="83"/>
      <c r="G902" s="83"/>
    </row>
    <row r="903" spans="1:7">
      <c r="A903" s="83"/>
      <c r="B903" s="83"/>
      <c r="C903" s="83"/>
      <c r="D903" s="83"/>
      <c r="E903" s="83"/>
      <c r="F903" s="83"/>
      <c r="G903" s="83"/>
    </row>
    <row r="905" spans="1:7">
      <c r="B905" s="83"/>
      <c r="C905" s="83"/>
      <c r="D905" s="83"/>
    </row>
    <row r="906" spans="1:7">
      <c r="A906" s="83"/>
      <c r="B906" s="83"/>
      <c r="C906" s="83"/>
      <c r="D906" s="83"/>
    </row>
    <row r="907" spans="1:7">
      <c r="A907" s="83"/>
      <c r="B907" s="83"/>
      <c r="C907" s="83"/>
      <c r="D907" s="83"/>
    </row>
    <row r="908" spans="1:7">
      <c r="A908" s="83"/>
      <c r="B908" s="83"/>
      <c r="C908" s="83"/>
      <c r="D908" s="83"/>
    </row>
    <row r="909" spans="1:7">
      <c r="A909" s="83"/>
      <c r="B909" s="83"/>
      <c r="C909" s="83"/>
      <c r="D909" s="83"/>
    </row>
    <row r="910" spans="1:7">
      <c r="A910" s="83"/>
      <c r="B910" s="83"/>
      <c r="C910" s="83"/>
      <c r="D910" s="83"/>
    </row>
    <row r="911" spans="1:7">
      <c r="A911" s="83"/>
      <c r="B911" s="83"/>
      <c r="C911" s="83"/>
      <c r="D911" s="83"/>
    </row>
    <row r="912" spans="1:7">
      <c r="A912" s="83"/>
      <c r="B912" s="83"/>
      <c r="C912" s="83"/>
      <c r="D912" s="83"/>
    </row>
    <row r="913" spans="1:4">
      <c r="A913" s="83"/>
      <c r="B913" s="83"/>
      <c r="C913" s="83"/>
      <c r="D913" s="83"/>
    </row>
    <row r="914" spans="1:4">
      <c r="A914" s="83"/>
      <c r="B914" s="83"/>
      <c r="C914" s="83"/>
      <c r="D914" s="83"/>
    </row>
    <row r="915" spans="1:4">
      <c r="A915" s="83"/>
      <c r="B915" s="83"/>
      <c r="C915" s="83"/>
      <c r="D915" s="83"/>
    </row>
    <row r="916" spans="1:4">
      <c r="A916" s="83"/>
      <c r="B916" s="83"/>
      <c r="C916" s="83"/>
      <c r="D916" s="83"/>
    </row>
    <row r="917" spans="1:4">
      <c r="A917" s="83"/>
      <c r="B917" s="83"/>
      <c r="C917" s="83"/>
      <c r="D917" s="83"/>
    </row>
    <row r="918" spans="1:4">
      <c r="A918" s="83"/>
      <c r="B918" s="83"/>
      <c r="C918" s="83"/>
      <c r="D918" s="83"/>
    </row>
    <row r="919" spans="1:4">
      <c r="A919" s="83"/>
      <c r="B919" s="83"/>
      <c r="C919" s="83"/>
      <c r="D919" s="83"/>
    </row>
    <row r="920" spans="1:4">
      <c r="A920" s="83"/>
      <c r="B920" s="83"/>
      <c r="C920" s="83"/>
      <c r="D920" s="83"/>
    </row>
    <row r="921" spans="1:4">
      <c r="A921" s="83"/>
      <c r="B921" s="83"/>
      <c r="C921" s="83"/>
      <c r="D921" s="83"/>
    </row>
    <row r="922" spans="1:4">
      <c r="A922" s="83"/>
      <c r="B922" s="83"/>
      <c r="C922" s="83"/>
      <c r="D922" s="83"/>
    </row>
    <row r="923" spans="1:4">
      <c r="A923" s="83"/>
      <c r="B923" s="83"/>
      <c r="C923" s="83"/>
      <c r="D923" s="83"/>
    </row>
    <row r="924" spans="1:4">
      <c r="A924" s="83"/>
      <c r="B924" s="83"/>
      <c r="C924" s="83"/>
      <c r="D924" s="83"/>
    </row>
    <row r="925" spans="1:4">
      <c r="A925" s="83"/>
      <c r="B925" s="83"/>
      <c r="C925" s="83"/>
      <c r="D925" s="83"/>
    </row>
    <row r="926" spans="1:4">
      <c r="A926" s="83"/>
      <c r="B926" s="83"/>
      <c r="C926" s="83"/>
      <c r="D926" s="83"/>
    </row>
    <row r="927" spans="1:4">
      <c r="A927" s="83"/>
      <c r="B927" s="83"/>
      <c r="C927" s="83"/>
      <c r="D927" s="83"/>
    </row>
    <row r="928" spans="1:4">
      <c r="A928" s="83"/>
      <c r="B928" s="83"/>
      <c r="C928" s="83"/>
      <c r="D928" s="83"/>
    </row>
    <row r="929" spans="1:4">
      <c r="A929" s="83"/>
      <c r="B929" s="83"/>
      <c r="C929" s="83"/>
      <c r="D929" s="83"/>
    </row>
    <row r="930" spans="1:4">
      <c r="A930" s="83"/>
      <c r="B930" s="83"/>
      <c r="C930" s="83"/>
      <c r="D930" s="83"/>
    </row>
    <row r="931" spans="1:4">
      <c r="A931" s="83"/>
      <c r="B931" s="83"/>
      <c r="C931" s="83"/>
      <c r="D931" s="83"/>
    </row>
    <row r="932" spans="1:4">
      <c r="A932" s="83"/>
      <c r="B932" s="83"/>
      <c r="C932" s="83"/>
      <c r="D932" s="83"/>
    </row>
    <row r="933" spans="1:4">
      <c r="A933" s="83"/>
      <c r="B933" s="83"/>
      <c r="C933" s="83"/>
      <c r="D933" s="83"/>
    </row>
    <row r="934" spans="1:4">
      <c r="A934" s="83"/>
      <c r="B934" s="83"/>
      <c r="C934" s="83"/>
      <c r="D934" s="83"/>
    </row>
    <row r="935" spans="1:4">
      <c r="A935" s="83"/>
      <c r="B935" s="83"/>
      <c r="C935" s="83"/>
      <c r="D935" s="83"/>
    </row>
    <row r="936" spans="1:4">
      <c r="A936" s="83"/>
      <c r="B936" s="83"/>
      <c r="C936" s="83"/>
      <c r="D936" s="83"/>
    </row>
    <row r="937" spans="1:4">
      <c r="A937" s="83"/>
      <c r="B937" s="83"/>
      <c r="C937" s="83"/>
      <c r="D937" s="83"/>
    </row>
    <row r="938" spans="1:4">
      <c r="A938" s="83"/>
      <c r="B938" s="83"/>
      <c r="C938" s="83"/>
      <c r="D938" s="83"/>
    </row>
    <row r="939" spans="1:4">
      <c r="A939" s="83"/>
      <c r="B939" s="83"/>
      <c r="C939" s="83"/>
      <c r="D939" s="83"/>
    </row>
    <row r="940" spans="1:4">
      <c r="A940" s="83"/>
      <c r="B940" s="83"/>
      <c r="C940" s="83"/>
      <c r="D940" s="83"/>
    </row>
    <row r="941" spans="1:4">
      <c r="A941" s="83"/>
      <c r="B941" s="83"/>
      <c r="C941" s="83"/>
      <c r="D941" s="83"/>
    </row>
    <row r="942" spans="1:4">
      <c r="A942" s="83"/>
      <c r="B942" s="83"/>
      <c r="C942" s="83"/>
      <c r="D942" s="83"/>
    </row>
    <row r="943" spans="1:4">
      <c r="A943" s="83"/>
      <c r="B943" s="83"/>
      <c r="C943" s="83"/>
      <c r="D943" s="83"/>
    </row>
    <row r="944" spans="1:4">
      <c r="A944" s="83"/>
      <c r="B944" s="83"/>
      <c r="C944" s="83"/>
      <c r="D944" s="83"/>
    </row>
    <row r="945" spans="1:4">
      <c r="A945" s="83"/>
      <c r="B945" s="83"/>
      <c r="C945" s="83"/>
      <c r="D945" s="83"/>
    </row>
    <row r="946" spans="1:4">
      <c r="A946" s="83"/>
      <c r="B946" s="83"/>
      <c r="C946" s="83"/>
      <c r="D946" s="83"/>
    </row>
    <row r="947" spans="1:4">
      <c r="A947" s="83"/>
      <c r="B947" s="83"/>
      <c r="C947" s="83"/>
      <c r="D947" s="83"/>
    </row>
    <row r="948" spans="1:4">
      <c r="A948" s="83"/>
      <c r="B948" s="83"/>
      <c r="C948" s="83"/>
      <c r="D948" s="83"/>
    </row>
    <row r="949" spans="1:4">
      <c r="A949" s="83"/>
      <c r="B949" s="83"/>
      <c r="C949" s="83"/>
      <c r="D949" s="83"/>
    </row>
    <row r="950" spans="1:4">
      <c r="A950" s="83"/>
      <c r="B950" s="83"/>
      <c r="C950" s="83"/>
      <c r="D950" s="83"/>
    </row>
    <row r="951" spans="1:4">
      <c r="A951" s="83"/>
      <c r="B951" s="83"/>
      <c r="C951" s="83"/>
      <c r="D951" s="83"/>
    </row>
    <row r="952" spans="1:4">
      <c r="A952" s="83"/>
      <c r="B952" s="83"/>
      <c r="C952" s="83"/>
      <c r="D952" s="83"/>
    </row>
    <row r="953" spans="1:4">
      <c r="A953" s="83"/>
      <c r="B953" s="83"/>
      <c r="C953" s="83"/>
      <c r="D953" s="83"/>
    </row>
    <row r="954" spans="1:4">
      <c r="A954" s="83"/>
      <c r="B954" s="83"/>
      <c r="C954" s="83"/>
      <c r="D954" s="83"/>
    </row>
    <row r="955" spans="1:4">
      <c r="A955" s="83"/>
      <c r="B955" s="83"/>
      <c r="C955" s="83"/>
      <c r="D955" s="83"/>
    </row>
    <row r="956" spans="1:4">
      <c r="A956" s="83"/>
      <c r="B956" s="83"/>
      <c r="C956" s="83"/>
      <c r="D956" s="83"/>
    </row>
    <row r="957" spans="1:4">
      <c r="A957" s="83"/>
      <c r="B957" s="83"/>
      <c r="C957" s="83"/>
      <c r="D957" s="83"/>
    </row>
    <row r="958" spans="1:4">
      <c r="A958" s="83"/>
      <c r="B958" s="83"/>
      <c r="C958" s="83"/>
      <c r="D958" s="83"/>
    </row>
    <row r="959" spans="1:4">
      <c r="A959" s="83"/>
      <c r="B959" s="83"/>
      <c r="C959" s="83"/>
      <c r="D959" s="83"/>
    </row>
    <row r="960" spans="1:4">
      <c r="A960" s="83"/>
      <c r="B960" s="83"/>
      <c r="C960" s="83"/>
      <c r="D960" s="83"/>
    </row>
    <row r="961" spans="1:4">
      <c r="A961" s="83"/>
      <c r="B961" s="83"/>
      <c r="C961" s="83"/>
      <c r="D961" s="83"/>
    </row>
    <row r="962" spans="1:4">
      <c r="A962" s="83"/>
      <c r="B962" s="83"/>
      <c r="C962" s="83"/>
      <c r="D962" s="83"/>
    </row>
    <row r="963" spans="1:4">
      <c r="A963" s="83"/>
      <c r="B963" s="83"/>
      <c r="C963" s="83"/>
      <c r="D963" s="83"/>
    </row>
    <row r="964" spans="1:4">
      <c r="A964" s="83"/>
      <c r="B964" s="83"/>
      <c r="C964" s="83"/>
      <c r="D964" s="83"/>
    </row>
    <row r="965" spans="1:4">
      <c r="A965" s="83"/>
      <c r="B965" s="83"/>
      <c r="C965" s="83"/>
      <c r="D965" s="83"/>
    </row>
    <row r="966" spans="1:4">
      <c r="A966" s="83"/>
      <c r="B966" s="83"/>
      <c r="C966" s="83"/>
      <c r="D966" s="83"/>
    </row>
    <row r="967" spans="1:4">
      <c r="A967" s="83"/>
      <c r="B967" s="83"/>
      <c r="C967" s="83"/>
      <c r="D967" s="83"/>
    </row>
    <row r="968" spans="1:4">
      <c r="A968" s="83"/>
      <c r="B968" s="83"/>
      <c r="C968" s="83"/>
      <c r="D968" s="83"/>
    </row>
    <row r="969" spans="1:4">
      <c r="A969" s="83"/>
      <c r="B969" s="83"/>
      <c r="C969" s="83"/>
      <c r="D969" s="83"/>
    </row>
    <row r="970" spans="1:4">
      <c r="A970" s="83"/>
      <c r="B970" s="83"/>
      <c r="C970" s="83"/>
      <c r="D970" s="83"/>
    </row>
    <row r="971" spans="1:4">
      <c r="A971" s="83"/>
      <c r="B971" s="83"/>
      <c r="C971" s="83"/>
      <c r="D971" s="83"/>
    </row>
    <row r="972" spans="1:4">
      <c r="A972" s="83"/>
      <c r="B972" s="83"/>
      <c r="C972" s="83"/>
      <c r="D972" s="83"/>
    </row>
    <row r="973" spans="1:4">
      <c r="A973" s="83"/>
      <c r="B973" s="83"/>
      <c r="C973" s="83"/>
      <c r="D973" s="83"/>
    </row>
    <row r="974" spans="1:4">
      <c r="A974" s="83"/>
      <c r="B974" s="83"/>
      <c r="C974" s="83"/>
      <c r="D974" s="83"/>
    </row>
    <row r="975" spans="1:4">
      <c r="A975" s="83"/>
      <c r="B975" s="83"/>
      <c r="C975" s="83"/>
      <c r="D975" s="83"/>
    </row>
    <row r="976" spans="1:4">
      <c r="A976" s="83"/>
      <c r="B976" s="83"/>
      <c r="C976" s="83"/>
      <c r="D976" s="83"/>
    </row>
    <row r="977" spans="1:4">
      <c r="A977" s="83"/>
      <c r="B977" s="83"/>
      <c r="C977" s="83"/>
      <c r="D977" s="83"/>
    </row>
    <row r="978" spans="1:4">
      <c r="A978" s="83"/>
      <c r="B978" s="83"/>
      <c r="C978" s="83"/>
      <c r="D978" s="83"/>
    </row>
    <row r="979" spans="1:4">
      <c r="A979" s="83"/>
      <c r="B979" s="83"/>
      <c r="C979" s="83"/>
      <c r="D979" s="83"/>
    </row>
    <row r="980" spans="1:4">
      <c r="A980" s="83"/>
      <c r="B980" s="83"/>
      <c r="C980" s="83"/>
      <c r="D980" s="83"/>
    </row>
    <row r="981" spans="1:4">
      <c r="A981" s="83"/>
      <c r="B981" s="83"/>
      <c r="C981" s="83"/>
      <c r="D981" s="83"/>
    </row>
    <row r="982" spans="1:4">
      <c r="A982" s="83"/>
      <c r="B982" s="83"/>
      <c r="C982" s="83"/>
      <c r="D982" s="83"/>
    </row>
    <row r="983" spans="1:4">
      <c r="A983" s="83"/>
      <c r="B983" s="83"/>
      <c r="C983" s="83"/>
      <c r="D983" s="83"/>
    </row>
    <row r="984" spans="1:4">
      <c r="A984" s="83"/>
      <c r="B984" s="83"/>
      <c r="C984" s="83"/>
      <c r="D984" s="83"/>
    </row>
    <row r="985" spans="1:4">
      <c r="A985" s="83"/>
      <c r="B985" s="83"/>
      <c r="C985" s="83"/>
      <c r="D985" s="83"/>
    </row>
    <row r="986" spans="1:4">
      <c r="A986" s="83"/>
      <c r="B986" s="83"/>
      <c r="C986" s="83"/>
      <c r="D986" s="83"/>
    </row>
    <row r="987" spans="1:4">
      <c r="A987" s="83"/>
      <c r="B987" s="83"/>
      <c r="C987" s="83"/>
      <c r="D987" s="83"/>
    </row>
    <row r="988" spans="1:4">
      <c r="A988" s="83"/>
      <c r="B988" s="83"/>
      <c r="C988" s="83"/>
      <c r="D988" s="83"/>
    </row>
    <row r="989" spans="1:4">
      <c r="A989" s="83"/>
      <c r="B989" s="83"/>
      <c r="C989" s="83"/>
      <c r="D989" s="83"/>
    </row>
    <row r="990" spans="1:4">
      <c r="A990" s="83"/>
      <c r="B990" s="83"/>
      <c r="C990" s="83"/>
      <c r="D990" s="83"/>
    </row>
    <row r="991" spans="1:4">
      <c r="A991" s="83"/>
      <c r="B991" s="83"/>
      <c r="C991" s="83"/>
      <c r="D991" s="83"/>
    </row>
    <row r="992" spans="1:4">
      <c r="A992" s="83"/>
      <c r="B992" s="83"/>
      <c r="C992" s="83"/>
      <c r="D992" s="83"/>
    </row>
    <row r="993" spans="1:4">
      <c r="A993" s="83"/>
      <c r="B993" s="83"/>
      <c r="C993" s="83"/>
      <c r="D993" s="83"/>
    </row>
    <row r="994" spans="1:4">
      <c r="A994" s="83"/>
      <c r="B994" s="83"/>
      <c r="C994" s="83"/>
      <c r="D994" s="83"/>
    </row>
    <row r="995" spans="1:4">
      <c r="A995" s="83"/>
      <c r="B995" s="83"/>
      <c r="C995" s="83"/>
      <c r="D995" s="83"/>
    </row>
    <row r="996" spans="1:4">
      <c r="A996" s="83"/>
      <c r="B996" s="83"/>
      <c r="C996" s="83"/>
      <c r="D996" s="83"/>
    </row>
    <row r="997" spans="1:4">
      <c r="A997" s="83"/>
      <c r="B997" s="83"/>
      <c r="C997" s="83"/>
      <c r="D997" s="83"/>
    </row>
    <row r="998" spans="1:4">
      <c r="A998" s="83"/>
      <c r="B998" s="83"/>
      <c r="C998" s="83"/>
      <c r="D998" s="83"/>
    </row>
    <row r="999" spans="1:4">
      <c r="A999" s="83"/>
      <c r="B999" s="83"/>
      <c r="C999" s="83"/>
      <c r="D999" s="83"/>
    </row>
    <row r="1000" spans="1:4">
      <c r="A1000" s="83"/>
      <c r="B1000" s="83"/>
      <c r="C1000" s="83"/>
      <c r="D1000" s="83"/>
    </row>
    <row r="1001" spans="1:4">
      <c r="A1001" s="83"/>
      <c r="B1001" s="83"/>
      <c r="C1001" s="83"/>
      <c r="D1001" s="83"/>
    </row>
    <row r="1002" spans="1:4">
      <c r="A1002" s="83"/>
      <c r="B1002" s="83"/>
      <c r="C1002" s="83"/>
      <c r="D1002" s="83"/>
    </row>
    <row r="1003" spans="1:4">
      <c r="A1003" s="83"/>
      <c r="B1003" s="83"/>
      <c r="C1003" s="83"/>
      <c r="D1003" s="83"/>
    </row>
    <row r="1004" spans="1:4">
      <c r="A1004" s="83"/>
      <c r="B1004" s="83"/>
      <c r="C1004" s="83"/>
      <c r="D1004" s="83"/>
    </row>
    <row r="1005" spans="1:4">
      <c r="A1005" s="83"/>
      <c r="B1005" s="83"/>
      <c r="C1005" s="83"/>
      <c r="D1005" s="83"/>
    </row>
    <row r="1006" spans="1:4">
      <c r="A1006" s="83"/>
      <c r="B1006" s="83"/>
      <c r="C1006" s="83"/>
      <c r="D1006" s="83"/>
    </row>
    <row r="1007" spans="1:4">
      <c r="A1007" s="83"/>
      <c r="B1007" s="83"/>
      <c r="C1007" s="83"/>
      <c r="D1007" s="83"/>
    </row>
    <row r="1008" spans="1:4">
      <c r="A1008" s="83"/>
      <c r="B1008" s="83"/>
      <c r="C1008" s="83"/>
      <c r="D1008" s="83"/>
    </row>
    <row r="1009" spans="1:4">
      <c r="A1009" s="83"/>
      <c r="B1009" s="83"/>
      <c r="C1009" s="83"/>
      <c r="D1009" s="83"/>
    </row>
    <row r="1010" spans="1:4">
      <c r="A1010" s="83"/>
      <c r="B1010" s="83"/>
      <c r="C1010" s="83"/>
      <c r="D1010" s="83"/>
    </row>
    <row r="1011" spans="1:4">
      <c r="A1011" s="83"/>
      <c r="B1011" s="83"/>
      <c r="C1011" s="83"/>
      <c r="D1011" s="83"/>
    </row>
    <row r="1012" spans="1:4">
      <c r="A1012" s="83"/>
      <c r="B1012" s="83"/>
      <c r="C1012" s="83"/>
      <c r="D1012" s="83"/>
    </row>
    <row r="1013" spans="1:4">
      <c r="A1013" s="83"/>
      <c r="B1013" s="83"/>
      <c r="C1013" s="83"/>
      <c r="D1013" s="83"/>
    </row>
    <row r="1014" spans="1:4">
      <c r="A1014" s="83"/>
      <c r="B1014" s="83"/>
      <c r="C1014" s="83"/>
      <c r="D1014" s="83"/>
    </row>
    <row r="1015" spans="1:4">
      <c r="A1015" s="83"/>
      <c r="B1015" s="83"/>
      <c r="C1015" s="83"/>
      <c r="D1015" s="83"/>
    </row>
    <row r="1016" spans="1:4">
      <c r="A1016" s="83"/>
      <c r="B1016" s="83"/>
      <c r="C1016" s="83"/>
      <c r="D1016" s="83"/>
    </row>
    <row r="1017" spans="1:4">
      <c r="A1017" s="83"/>
      <c r="B1017" s="83"/>
      <c r="C1017" s="83"/>
      <c r="D1017" s="83"/>
    </row>
    <row r="1018" spans="1:4">
      <c r="A1018" s="83"/>
      <c r="B1018" s="83"/>
      <c r="C1018" s="83"/>
      <c r="D1018" s="83"/>
    </row>
    <row r="1019" spans="1:4">
      <c r="A1019" s="83"/>
      <c r="B1019" s="83"/>
      <c r="C1019" s="83"/>
      <c r="D1019" s="83"/>
    </row>
    <row r="1020" spans="1:4">
      <c r="A1020" s="83"/>
      <c r="B1020" s="83"/>
      <c r="C1020" s="83"/>
      <c r="D1020" s="83"/>
    </row>
    <row r="1021" spans="1:4">
      <c r="A1021" s="83"/>
      <c r="B1021" s="83"/>
      <c r="C1021" s="83"/>
      <c r="D1021" s="83"/>
    </row>
    <row r="1022" spans="1:4">
      <c r="A1022" s="83"/>
      <c r="B1022" s="83"/>
      <c r="C1022" s="83"/>
      <c r="D1022" s="83"/>
    </row>
    <row r="1023" spans="1:4">
      <c r="A1023" s="83"/>
      <c r="B1023" s="83"/>
      <c r="C1023" s="83"/>
      <c r="D1023" s="83"/>
    </row>
    <row r="1024" spans="1:4">
      <c r="A1024" s="83"/>
      <c r="B1024" s="83"/>
      <c r="C1024" s="83"/>
      <c r="D1024" s="83"/>
    </row>
    <row r="1025" spans="1:8">
      <c r="A1025" s="83"/>
      <c r="B1025" s="83"/>
      <c r="C1025" s="83"/>
      <c r="D1025" s="83"/>
    </row>
    <row r="1027" spans="1:8">
      <c r="B1027" s="83"/>
      <c r="C1027" s="83"/>
      <c r="D1027" s="83"/>
      <c r="E1027" s="83"/>
      <c r="F1027" s="83"/>
      <c r="G1027" s="83"/>
      <c r="H1027" s="83"/>
    </row>
    <row r="1028" spans="1:8">
      <c r="A1028" s="83"/>
      <c r="B1028" s="83"/>
      <c r="C1028" s="83"/>
      <c r="D1028" s="83"/>
      <c r="E1028" s="83"/>
      <c r="F1028" s="83"/>
      <c r="G1028" s="83"/>
      <c r="H1028" s="83"/>
    </row>
    <row r="1029" spans="1:8">
      <c r="A1029" s="83"/>
      <c r="B1029" s="83"/>
      <c r="C1029" s="83"/>
      <c r="D1029" s="83"/>
      <c r="E1029" s="83"/>
      <c r="F1029" s="83"/>
      <c r="G1029" s="83"/>
      <c r="H1029" s="83"/>
    </row>
    <row r="1030" spans="1:8">
      <c r="A1030" s="83"/>
      <c r="B1030" s="83"/>
      <c r="C1030" s="83"/>
      <c r="D1030" s="83"/>
      <c r="E1030" s="83"/>
      <c r="F1030" s="83"/>
      <c r="G1030" s="83"/>
      <c r="H1030" s="83"/>
    </row>
    <row r="1031" spans="1:8">
      <c r="A1031" s="83"/>
      <c r="B1031" s="83"/>
      <c r="C1031" s="83"/>
      <c r="D1031" s="83"/>
      <c r="E1031" s="83"/>
      <c r="F1031" s="83"/>
      <c r="G1031" s="83"/>
      <c r="H1031" s="83"/>
    </row>
    <row r="1032" spans="1:8">
      <c r="A1032" s="83"/>
      <c r="B1032" s="83"/>
      <c r="C1032" s="83"/>
      <c r="D1032" s="83"/>
      <c r="E1032" s="83"/>
      <c r="F1032" s="83"/>
      <c r="G1032" s="83"/>
      <c r="H1032" s="83"/>
    </row>
    <row r="1033" spans="1:8">
      <c r="A1033" s="83"/>
      <c r="B1033" s="83"/>
      <c r="C1033" s="83"/>
      <c r="D1033" s="83"/>
      <c r="E1033" s="83"/>
      <c r="F1033" s="83"/>
      <c r="G1033" s="83"/>
      <c r="H1033" s="83"/>
    </row>
    <row r="1034" spans="1:8">
      <c r="A1034" s="83"/>
      <c r="B1034" s="83"/>
      <c r="C1034" s="83"/>
      <c r="D1034" s="83"/>
      <c r="E1034" s="83"/>
      <c r="F1034" s="83"/>
      <c r="G1034" s="83"/>
      <c r="H1034" s="83"/>
    </row>
    <row r="1035" spans="1:8">
      <c r="A1035" s="83"/>
      <c r="B1035" s="83"/>
      <c r="C1035" s="83"/>
      <c r="D1035" s="83"/>
      <c r="E1035" s="83"/>
      <c r="F1035" s="83"/>
      <c r="G1035" s="83"/>
      <c r="H1035" s="83"/>
    </row>
    <row r="1036" spans="1:8">
      <c r="A1036" s="83"/>
      <c r="B1036" s="83"/>
      <c r="C1036" s="83"/>
      <c r="D1036" s="83"/>
      <c r="E1036" s="83"/>
      <c r="F1036" s="83"/>
      <c r="G1036" s="83"/>
      <c r="H1036" s="83"/>
    </row>
    <row r="1037" spans="1:8">
      <c r="A1037" s="83"/>
      <c r="B1037" s="83"/>
      <c r="C1037" s="83"/>
      <c r="D1037" s="83"/>
      <c r="E1037" s="83"/>
      <c r="F1037" s="83"/>
      <c r="G1037" s="83"/>
      <c r="H1037" s="83"/>
    </row>
    <row r="1038" spans="1:8">
      <c r="A1038" s="83"/>
      <c r="B1038" s="83"/>
      <c r="C1038" s="83"/>
      <c r="D1038" s="83"/>
      <c r="E1038" s="83"/>
      <c r="F1038" s="83"/>
      <c r="G1038" s="83"/>
      <c r="H1038" s="83"/>
    </row>
    <row r="1039" spans="1:8">
      <c r="A1039" s="83"/>
      <c r="B1039" s="83"/>
      <c r="C1039" s="83"/>
      <c r="D1039" s="83"/>
      <c r="E1039" s="83"/>
      <c r="F1039" s="83"/>
      <c r="G1039" s="83"/>
      <c r="H1039" s="83"/>
    </row>
    <row r="1040" spans="1:8">
      <c r="A1040" s="83"/>
      <c r="B1040" s="83"/>
      <c r="C1040" s="83"/>
      <c r="D1040" s="83"/>
      <c r="E1040" s="83"/>
      <c r="F1040" s="83"/>
      <c r="G1040" s="83"/>
      <c r="H1040" s="83"/>
    </row>
    <row r="1041" spans="1:8">
      <c r="A1041" s="83"/>
      <c r="B1041" s="83"/>
      <c r="C1041" s="83"/>
      <c r="D1041" s="83"/>
      <c r="E1041" s="83"/>
      <c r="F1041" s="83"/>
      <c r="G1041" s="83"/>
      <c r="H1041" s="83"/>
    </row>
    <row r="1042" spans="1:8">
      <c r="A1042" s="83"/>
      <c r="B1042" s="83"/>
      <c r="C1042" s="83"/>
      <c r="D1042" s="83"/>
      <c r="E1042" s="83"/>
      <c r="F1042" s="83"/>
      <c r="G1042" s="83"/>
      <c r="H1042" s="83"/>
    </row>
    <row r="1043" spans="1:8">
      <c r="A1043" s="83"/>
      <c r="B1043" s="83"/>
      <c r="C1043" s="83"/>
      <c r="D1043" s="83"/>
      <c r="E1043" s="83"/>
      <c r="F1043" s="83"/>
      <c r="G1043" s="83"/>
      <c r="H1043" s="83"/>
    </row>
    <row r="1044" spans="1:8">
      <c r="A1044" s="83"/>
      <c r="B1044" s="83"/>
      <c r="C1044" s="83"/>
      <c r="D1044" s="83"/>
      <c r="E1044" s="83"/>
      <c r="F1044" s="83"/>
      <c r="G1044" s="83"/>
      <c r="H1044" s="83"/>
    </row>
    <row r="1045" spans="1:8">
      <c r="A1045" s="83"/>
      <c r="B1045" s="83"/>
      <c r="C1045" s="83"/>
      <c r="D1045" s="83"/>
      <c r="E1045" s="83"/>
      <c r="F1045" s="83"/>
      <c r="G1045" s="83"/>
      <c r="H1045" s="83"/>
    </row>
    <row r="1046" spans="1:8">
      <c r="A1046" s="83"/>
      <c r="B1046" s="83"/>
      <c r="C1046" s="83"/>
      <c r="D1046" s="83"/>
      <c r="E1046" s="83"/>
      <c r="F1046" s="83"/>
      <c r="G1046" s="83"/>
      <c r="H1046" s="83"/>
    </row>
    <row r="1048" spans="1:8">
      <c r="B1048" s="83"/>
      <c r="C1048" s="83"/>
      <c r="D1048" s="83"/>
      <c r="E1048" s="83"/>
      <c r="F1048" s="83"/>
    </row>
    <row r="1049" spans="1:8">
      <c r="A1049" s="83"/>
      <c r="B1049" s="83"/>
      <c r="C1049" s="83"/>
      <c r="D1049" s="83"/>
      <c r="E1049" s="83"/>
      <c r="F1049" s="83"/>
    </row>
    <row r="1050" spans="1:8">
      <c r="A1050" s="83"/>
      <c r="B1050" s="83"/>
      <c r="C1050" s="83"/>
      <c r="D1050" s="83"/>
      <c r="E1050" s="83"/>
      <c r="F1050" s="83"/>
    </row>
    <row r="1052" spans="1:8">
      <c r="B1052" s="83"/>
      <c r="C1052" s="83"/>
      <c r="D1052" s="83"/>
      <c r="E1052" s="83"/>
      <c r="F1052" s="83"/>
      <c r="G1052" s="83"/>
    </row>
    <row r="1053" spans="1:8">
      <c r="A1053" s="83"/>
      <c r="B1053" s="83"/>
      <c r="C1053" s="83"/>
      <c r="D1053" s="83"/>
      <c r="E1053" s="83"/>
      <c r="F1053" s="83"/>
      <c r="G1053" s="83"/>
    </row>
    <row r="1055" spans="1:8">
      <c r="B1055" s="83"/>
      <c r="C1055" s="83"/>
      <c r="D1055" s="83"/>
      <c r="E1055" s="83"/>
      <c r="F1055" s="83"/>
      <c r="G1055" s="83"/>
    </row>
    <row r="1056" spans="1:8">
      <c r="A1056" s="83"/>
      <c r="B1056" s="83"/>
      <c r="C1056" s="83"/>
      <c r="D1056" s="83"/>
      <c r="E1056" s="83"/>
      <c r="F1056" s="83"/>
      <c r="G1056" s="83"/>
    </row>
    <row r="1057" spans="1:7">
      <c r="A1057" s="83"/>
      <c r="B1057" s="83"/>
      <c r="C1057" s="83"/>
      <c r="D1057" s="83"/>
      <c r="E1057" s="83"/>
      <c r="F1057" s="83"/>
      <c r="G1057" s="83"/>
    </row>
    <row r="1058" spans="1:7">
      <c r="A1058" s="83"/>
      <c r="B1058" s="83"/>
      <c r="C1058" s="83"/>
      <c r="D1058" s="83"/>
      <c r="E1058" s="83"/>
      <c r="F1058" s="83"/>
      <c r="G1058" s="83"/>
    </row>
    <row r="1059" spans="1:7">
      <c r="A1059" s="83"/>
      <c r="B1059" s="83"/>
      <c r="C1059" s="83"/>
      <c r="D1059" s="83"/>
      <c r="E1059" s="83"/>
      <c r="F1059" s="83"/>
      <c r="G1059" s="83"/>
    </row>
    <row r="1060" spans="1:7">
      <c r="A1060" s="83"/>
      <c r="B1060" s="83"/>
      <c r="C1060" s="83"/>
      <c r="D1060" s="83"/>
      <c r="E1060" s="83"/>
      <c r="F1060" s="83"/>
      <c r="G1060" s="83"/>
    </row>
    <row r="1061" spans="1:7">
      <c r="A1061" s="83"/>
      <c r="B1061" s="83"/>
      <c r="C1061" s="83"/>
      <c r="D1061" s="83"/>
      <c r="E1061" s="83"/>
      <c r="F1061" s="83"/>
      <c r="G1061" s="83"/>
    </row>
    <row r="1062" spans="1:7">
      <c r="A1062" s="83"/>
      <c r="B1062" s="83"/>
      <c r="C1062" s="83"/>
      <c r="D1062" s="83"/>
      <c r="E1062" s="83"/>
      <c r="F1062" s="83"/>
      <c r="G1062" s="83"/>
    </row>
    <row r="1063" spans="1:7">
      <c r="A1063" s="83"/>
      <c r="B1063" s="83"/>
      <c r="C1063" s="83"/>
      <c r="D1063" s="83"/>
      <c r="E1063" s="83"/>
      <c r="F1063" s="83"/>
      <c r="G1063" s="83"/>
    </row>
    <row r="1064" spans="1:7">
      <c r="A1064" s="83"/>
      <c r="B1064" s="83"/>
      <c r="C1064" s="83"/>
      <c r="D1064" s="83"/>
      <c r="E1064" s="83"/>
      <c r="F1064" s="83"/>
      <c r="G1064" s="83"/>
    </row>
    <row r="1065" spans="1:7">
      <c r="A1065" s="83"/>
      <c r="B1065" s="83"/>
      <c r="C1065" s="83"/>
      <c r="D1065" s="83"/>
      <c r="E1065" s="83"/>
      <c r="F1065" s="83"/>
      <c r="G1065" s="83"/>
    </row>
    <row r="1066" spans="1:7">
      <c r="A1066" s="83"/>
      <c r="B1066" s="83"/>
      <c r="C1066" s="83"/>
      <c r="D1066" s="83"/>
      <c r="E1066" s="83"/>
      <c r="F1066" s="83"/>
      <c r="G1066" s="83"/>
    </row>
    <row r="1067" spans="1:7">
      <c r="A1067" s="83"/>
      <c r="B1067" s="83"/>
      <c r="C1067" s="83"/>
      <c r="D1067" s="83"/>
      <c r="E1067" s="83"/>
      <c r="F1067" s="83"/>
      <c r="G1067" s="83"/>
    </row>
    <row r="1068" spans="1:7">
      <c r="A1068" s="83"/>
      <c r="B1068" s="83"/>
      <c r="C1068" s="83"/>
      <c r="D1068" s="83"/>
      <c r="E1068" s="83"/>
      <c r="F1068" s="83"/>
      <c r="G1068" s="83"/>
    </row>
    <row r="1069" spans="1:7">
      <c r="A1069" s="83"/>
      <c r="B1069" s="83"/>
      <c r="C1069" s="83"/>
      <c r="D1069" s="83"/>
      <c r="E1069" s="83"/>
      <c r="F1069" s="83"/>
      <c r="G1069" s="83"/>
    </row>
    <row r="1070" spans="1:7">
      <c r="A1070" s="83"/>
      <c r="B1070" s="83"/>
      <c r="C1070" s="83"/>
      <c r="D1070" s="83"/>
      <c r="E1070" s="83"/>
      <c r="F1070" s="83"/>
      <c r="G1070" s="83"/>
    </row>
    <row r="1071" spans="1:7">
      <c r="A1071" s="83"/>
      <c r="B1071" s="83"/>
      <c r="C1071" s="83"/>
      <c r="D1071" s="83"/>
      <c r="E1071" s="83"/>
      <c r="F1071" s="83"/>
      <c r="G1071" s="83"/>
    </row>
    <row r="1073" spans="1:7">
      <c r="B1073" s="83"/>
      <c r="C1073" s="83"/>
      <c r="D1073" s="83"/>
      <c r="E1073" s="83"/>
      <c r="F1073" s="83"/>
      <c r="G1073" s="83"/>
    </row>
    <row r="1074" spans="1:7">
      <c r="A1074" s="83"/>
      <c r="B1074" s="83"/>
      <c r="C1074" s="83"/>
      <c r="D1074" s="83"/>
      <c r="E1074" s="83"/>
      <c r="F1074" s="83"/>
      <c r="G1074" s="83"/>
    </row>
    <row r="1075" spans="1:7">
      <c r="A1075" s="83"/>
      <c r="B1075" s="83"/>
      <c r="C1075" s="83"/>
      <c r="D1075" s="83"/>
      <c r="E1075" s="83"/>
      <c r="F1075" s="83"/>
      <c r="G1075" s="83"/>
    </row>
    <row r="1076" spans="1:7">
      <c r="A1076" s="83"/>
      <c r="B1076" s="83"/>
      <c r="C1076" s="83"/>
      <c r="D1076" s="83"/>
      <c r="E1076" s="83"/>
      <c r="F1076" s="83"/>
      <c r="G1076" s="83"/>
    </row>
    <row r="1077" spans="1:7">
      <c r="A1077" s="83"/>
      <c r="B1077" s="83"/>
      <c r="C1077" s="83"/>
      <c r="D1077" s="83"/>
      <c r="E1077" s="83"/>
      <c r="F1077" s="83"/>
      <c r="G1077" s="83"/>
    </row>
    <row r="1078" spans="1:7">
      <c r="A1078" s="83"/>
      <c r="B1078" s="83"/>
      <c r="C1078" s="83"/>
      <c r="D1078" s="83"/>
      <c r="E1078" s="83"/>
      <c r="F1078" s="83"/>
      <c r="G1078" s="83"/>
    </row>
    <row r="1079" spans="1:7">
      <c r="A1079" s="83"/>
      <c r="B1079" s="83"/>
      <c r="C1079" s="83"/>
      <c r="D1079" s="83"/>
      <c r="E1079" s="83"/>
      <c r="F1079" s="83"/>
      <c r="G1079" s="83"/>
    </row>
    <row r="1080" spans="1:7">
      <c r="A1080" s="83"/>
      <c r="B1080" s="83"/>
      <c r="C1080" s="83"/>
      <c r="D1080" s="83"/>
      <c r="E1080" s="83"/>
      <c r="F1080" s="83"/>
      <c r="G1080" s="83"/>
    </row>
    <row r="1081" spans="1:7">
      <c r="A1081" s="83"/>
      <c r="B1081" s="83"/>
      <c r="C1081" s="83"/>
      <c r="D1081" s="83"/>
      <c r="E1081" s="83"/>
      <c r="F1081" s="83"/>
      <c r="G1081" s="83"/>
    </row>
    <row r="1082" spans="1:7">
      <c r="A1082" s="83"/>
      <c r="B1082" s="83"/>
      <c r="C1082" s="83"/>
      <c r="D1082" s="83"/>
      <c r="E1082" s="83"/>
      <c r="F1082" s="83"/>
      <c r="G1082" s="83"/>
    </row>
    <row r="1083" spans="1:7">
      <c r="A1083" s="83"/>
      <c r="B1083" s="83"/>
      <c r="C1083" s="83"/>
      <c r="D1083" s="83"/>
      <c r="E1083" s="83"/>
      <c r="F1083" s="83"/>
      <c r="G1083" s="83"/>
    </row>
    <row r="1084" spans="1:7">
      <c r="A1084" s="83"/>
      <c r="B1084" s="83"/>
      <c r="C1084" s="83"/>
      <c r="D1084" s="83"/>
      <c r="E1084" s="83"/>
      <c r="F1084" s="83"/>
      <c r="G1084" s="83"/>
    </row>
    <row r="1085" spans="1:7">
      <c r="A1085" s="83"/>
      <c r="B1085" s="83"/>
      <c r="C1085" s="83"/>
      <c r="D1085" s="83"/>
      <c r="E1085" s="83"/>
      <c r="F1085" s="83"/>
      <c r="G1085" s="83"/>
    </row>
    <row r="1086" spans="1:7">
      <c r="A1086" s="83"/>
      <c r="B1086" s="83"/>
      <c r="C1086" s="83"/>
      <c r="D1086" s="83"/>
      <c r="E1086" s="83"/>
      <c r="F1086" s="83"/>
      <c r="G1086" s="83"/>
    </row>
    <row r="1087" spans="1:7">
      <c r="A1087" s="83"/>
      <c r="B1087" s="83"/>
      <c r="C1087" s="83"/>
      <c r="D1087" s="83"/>
      <c r="E1087" s="83"/>
      <c r="F1087" s="83"/>
      <c r="G1087" s="83"/>
    </row>
    <row r="1088" spans="1:7">
      <c r="A1088" s="83"/>
      <c r="B1088" s="83"/>
      <c r="C1088" s="83"/>
      <c r="D1088" s="83"/>
      <c r="E1088" s="83"/>
      <c r="F1088" s="83"/>
      <c r="G1088" s="83"/>
    </row>
    <row r="1089" spans="1:7">
      <c r="A1089" s="83"/>
      <c r="B1089" s="83"/>
      <c r="C1089" s="83"/>
      <c r="D1089" s="83"/>
      <c r="E1089" s="83"/>
      <c r="F1089" s="83"/>
      <c r="G1089" s="83"/>
    </row>
    <row r="1091" spans="1:7">
      <c r="B1091" s="83"/>
      <c r="C1091" s="83"/>
      <c r="D1091" s="83"/>
      <c r="E1091" s="83"/>
      <c r="F1091" s="83"/>
      <c r="G1091" s="83"/>
    </row>
    <row r="1092" spans="1:7">
      <c r="A1092" s="83"/>
      <c r="B1092" s="83"/>
      <c r="C1092" s="83"/>
      <c r="D1092" s="83"/>
      <c r="E1092" s="83"/>
      <c r="F1092" s="83"/>
      <c r="G1092" s="83"/>
    </row>
    <row r="1093" spans="1:7">
      <c r="A1093" s="83"/>
      <c r="B1093" s="83"/>
      <c r="C1093" s="83"/>
      <c r="D1093" s="83"/>
      <c r="E1093" s="83"/>
      <c r="F1093" s="83"/>
      <c r="G1093" s="83"/>
    </row>
    <row r="1094" spans="1:7">
      <c r="A1094" s="83"/>
      <c r="B1094" s="83"/>
      <c r="C1094" s="83"/>
      <c r="D1094" s="83"/>
      <c r="E1094" s="83"/>
      <c r="F1094" s="83"/>
      <c r="G1094" s="83"/>
    </row>
    <row r="1095" spans="1:7">
      <c r="A1095" s="83"/>
      <c r="B1095" s="83"/>
      <c r="C1095" s="83"/>
      <c r="D1095" s="83"/>
      <c r="E1095" s="83"/>
      <c r="F1095" s="83"/>
      <c r="G1095" s="83"/>
    </row>
    <row r="1096" spans="1:7">
      <c r="A1096" s="83"/>
      <c r="B1096" s="83"/>
      <c r="C1096" s="83"/>
      <c r="D1096" s="83"/>
      <c r="E1096" s="83"/>
      <c r="F1096" s="83"/>
      <c r="G1096" s="83"/>
    </row>
    <row r="1097" spans="1:7">
      <c r="A1097" s="83"/>
      <c r="B1097" s="83"/>
      <c r="C1097" s="83"/>
      <c r="D1097" s="83"/>
      <c r="E1097" s="83"/>
      <c r="F1097" s="83"/>
      <c r="G1097" s="83"/>
    </row>
    <row r="1098" spans="1:7">
      <c r="A1098" s="83"/>
      <c r="B1098" s="83"/>
      <c r="C1098" s="83"/>
      <c r="D1098" s="83"/>
      <c r="E1098" s="83"/>
      <c r="F1098" s="83"/>
      <c r="G1098" s="83"/>
    </row>
    <row r="1099" spans="1:7">
      <c r="A1099" s="83"/>
      <c r="B1099" s="83"/>
      <c r="C1099" s="83"/>
      <c r="D1099" s="83"/>
      <c r="E1099" s="83"/>
      <c r="F1099" s="83"/>
      <c r="G1099" s="83"/>
    </row>
    <row r="1100" spans="1:7">
      <c r="A1100" s="83"/>
      <c r="B1100" s="83"/>
      <c r="C1100" s="83"/>
      <c r="D1100" s="83"/>
      <c r="E1100" s="83"/>
      <c r="F1100" s="83"/>
      <c r="G1100" s="83"/>
    </row>
    <row r="1101" spans="1:7">
      <c r="A1101" s="83"/>
      <c r="B1101" s="83"/>
      <c r="C1101" s="83"/>
      <c r="D1101" s="83"/>
      <c r="E1101" s="83"/>
      <c r="F1101" s="83"/>
      <c r="G1101" s="83"/>
    </row>
    <row r="1102" spans="1:7">
      <c r="A1102" s="83"/>
      <c r="B1102" s="83"/>
      <c r="C1102" s="83"/>
      <c r="D1102" s="83"/>
      <c r="E1102" s="83"/>
      <c r="F1102" s="83"/>
      <c r="G1102" s="83"/>
    </row>
    <row r="1103" spans="1:7">
      <c r="A1103" s="83"/>
      <c r="B1103" s="83"/>
      <c r="C1103" s="83"/>
      <c r="D1103" s="83"/>
      <c r="E1103" s="83"/>
      <c r="F1103" s="83"/>
      <c r="G1103" s="83"/>
    </row>
    <row r="1104" spans="1:7">
      <c r="A1104" s="83"/>
      <c r="B1104" s="83"/>
      <c r="C1104" s="83"/>
      <c r="D1104" s="83"/>
      <c r="E1104" s="83"/>
      <c r="F1104" s="83"/>
      <c r="G1104" s="83"/>
    </row>
    <row r="1105" spans="1:10">
      <c r="A1105" s="83"/>
      <c r="B1105" s="83"/>
      <c r="C1105" s="83"/>
      <c r="D1105" s="83"/>
      <c r="E1105" s="83"/>
      <c r="F1105" s="83"/>
      <c r="G1105" s="83"/>
    </row>
    <row r="1106" spans="1:10">
      <c r="A1106" s="83"/>
      <c r="B1106" s="83"/>
      <c r="C1106" s="83"/>
      <c r="D1106" s="83"/>
      <c r="E1106" s="83"/>
      <c r="F1106" s="83"/>
      <c r="G1106" s="83"/>
    </row>
    <row r="1107" spans="1:10">
      <c r="A1107" s="83"/>
      <c r="B1107" s="83"/>
      <c r="C1107" s="83"/>
      <c r="D1107" s="83"/>
      <c r="E1107" s="83"/>
      <c r="F1107" s="83"/>
      <c r="G1107" s="83"/>
    </row>
    <row r="1108" spans="1:10">
      <c r="A1108" s="83"/>
      <c r="B1108" s="83"/>
      <c r="C1108" s="83"/>
      <c r="D1108" s="83"/>
      <c r="E1108" s="83"/>
      <c r="F1108" s="83"/>
      <c r="G1108" s="83"/>
      <c r="H1108" s="83"/>
      <c r="I1108" s="83"/>
      <c r="J1108" s="83"/>
    </row>
    <row r="1109" spans="1:10">
      <c r="A1109" s="83"/>
      <c r="B1109" s="83"/>
      <c r="C1109" s="83"/>
      <c r="D1109" s="83"/>
      <c r="E1109" s="83"/>
      <c r="F1109" s="83"/>
      <c r="G1109" s="83"/>
      <c r="H1109" s="83"/>
      <c r="I1109" s="83"/>
      <c r="J1109" s="83"/>
    </row>
    <row r="1110" spans="1:10">
      <c r="A1110" s="83"/>
      <c r="B1110" s="83"/>
      <c r="C1110" s="83"/>
      <c r="D1110" s="83"/>
      <c r="E1110" s="83"/>
      <c r="F1110" s="83"/>
      <c r="G1110" s="83"/>
      <c r="H1110" s="83"/>
      <c r="I1110" s="83"/>
      <c r="J1110" s="83"/>
    </row>
    <row r="1111" spans="1:10">
      <c r="A1111" s="83"/>
      <c r="B1111" s="83"/>
      <c r="C1111" s="83"/>
      <c r="D1111" s="83"/>
      <c r="E1111" s="83"/>
      <c r="F1111" s="83"/>
      <c r="G1111" s="83"/>
      <c r="H1111" s="83"/>
      <c r="I1111" s="83"/>
      <c r="J1111" s="83"/>
    </row>
    <row r="1112" spans="1:10">
      <c r="A1112" s="83"/>
      <c r="B1112" s="83"/>
      <c r="C1112" s="83"/>
      <c r="D1112" s="83"/>
      <c r="E1112" s="83"/>
      <c r="F1112" s="83"/>
      <c r="G1112" s="83"/>
      <c r="H1112" s="83"/>
      <c r="I1112" s="83"/>
      <c r="J1112" s="83"/>
    </row>
    <row r="1113" spans="1:10">
      <c r="A1113" s="83"/>
      <c r="B1113" s="83"/>
      <c r="C1113" s="83"/>
      <c r="D1113" s="83"/>
      <c r="E1113" s="83"/>
      <c r="F1113" s="83"/>
      <c r="G1113" s="83"/>
      <c r="H1113" s="83"/>
      <c r="I1113" s="83"/>
      <c r="J1113" s="83"/>
    </row>
    <row r="1114" spans="1:10">
      <c r="A1114" s="83"/>
      <c r="B1114" s="83"/>
      <c r="C1114" s="83"/>
      <c r="D1114" s="83"/>
      <c r="E1114" s="83"/>
      <c r="F1114" s="83"/>
      <c r="G1114" s="83"/>
      <c r="H1114" s="83"/>
      <c r="I1114" s="83"/>
      <c r="J1114" s="83"/>
    </row>
    <row r="1115" spans="1:10">
      <c r="A1115" s="83"/>
      <c r="B1115" s="83"/>
      <c r="C1115" s="83"/>
      <c r="D1115" s="83"/>
      <c r="E1115" s="83"/>
      <c r="F1115" s="83"/>
      <c r="G1115" s="83"/>
      <c r="H1115" s="83"/>
      <c r="I1115" s="83"/>
      <c r="J1115" s="83"/>
    </row>
    <row r="1116" spans="1:10">
      <c r="A1116" s="83"/>
      <c r="B1116" s="83"/>
      <c r="C1116" s="83"/>
      <c r="D1116" s="83"/>
      <c r="E1116" s="83"/>
      <c r="F1116" s="83"/>
      <c r="G1116" s="83"/>
      <c r="H1116" s="83"/>
      <c r="I1116" s="83"/>
      <c r="J1116" s="83"/>
    </row>
    <row r="1117" spans="1:10">
      <c r="A1117" s="83"/>
      <c r="B1117" s="83"/>
      <c r="C1117" s="83"/>
      <c r="D1117" s="83"/>
      <c r="E1117" s="83"/>
      <c r="F1117" s="83"/>
      <c r="G1117" s="83"/>
      <c r="H1117" s="83"/>
      <c r="I1117" s="83"/>
      <c r="J1117" s="83"/>
    </row>
    <row r="1118" spans="1:10">
      <c r="A1118" s="83"/>
      <c r="B1118" s="83"/>
      <c r="C1118" s="83"/>
      <c r="D1118" s="83"/>
      <c r="E1118" s="83"/>
      <c r="F1118" s="83"/>
      <c r="G1118" s="83"/>
      <c r="H1118" s="83"/>
      <c r="I1118" s="83"/>
      <c r="J1118" s="83"/>
    </row>
    <row r="1119" spans="1:10">
      <c r="A1119" s="83"/>
      <c r="B1119" s="83"/>
      <c r="C1119" s="83"/>
      <c r="D1119" s="83"/>
      <c r="E1119" s="83"/>
      <c r="F1119" s="83"/>
      <c r="G1119" s="83"/>
      <c r="H1119" s="83"/>
      <c r="I1119" s="83"/>
      <c r="J1119" s="83"/>
    </row>
    <row r="1120" spans="1:10">
      <c r="A1120" s="83"/>
      <c r="B1120" s="83"/>
      <c r="C1120" s="83"/>
      <c r="D1120" s="83"/>
      <c r="E1120" s="83"/>
      <c r="F1120" s="83"/>
      <c r="G1120" s="83"/>
      <c r="H1120" s="83"/>
      <c r="I1120" s="83"/>
      <c r="J1120" s="83"/>
    </row>
    <row r="1121" spans="1:10">
      <c r="A1121" s="83"/>
      <c r="B1121" s="83"/>
      <c r="C1121" s="83"/>
      <c r="D1121" s="83"/>
      <c r="E1121" s="83"/>
      <c r="F1121" s="83"/>
      <c r="G1121" s="83"/>
      <c r="H1121" s="83"/>
      <c r="I1121" s="83"/>
      <c r="J1121" s="83"/>
    </row>
    <row r="1122" spans="1:10">
      <c r="A1122" s="83"/>
      <c r="B1122" s="83"/>
      <c r="C1122" s="83"/>
      <c r="D1122" s="83"/>
      <c r="E1122" s="83"/>
      <c r="F1122" s="83"/>
      <c r="G1122" s="83"/>
      <c r="H1122" s="83"/>
      <c r="I1122" s="83"/>
      <c r="J1122" s="83"/>
    </row>
    <row r="1123" spans="1:10">
      <c r="A1123" s="83"/>
      <c r="B1123" s="83"/>
      <c r="C1123" s="83"/>
      <c r="D1123" s="83"/>
      <c r="E1123" s="83"/>
      <c r="F1123" s="83"/>
      <c r="G1123" s="83"/>
      <c r="H1123" s="83"/>
      <c r="I1123" s="83"/>
      <c r="J1123" s="83"/>
    </row>
    <row r="1124" spans="1:10">
      <c r="A1124" s="83"/>
      <c r="B1124" s="83"/>
      <c r="C1124" s="83"/>
      <c r="D1124" s="83"/>
      <c r="E1124" s="83"/>
      <c r="F1124" s="83"/>
      <c r="G1124" s="83"/>
      <c r="H1124" s="83"/>
      <c r="I1124" s="83"/>
      <c r="J1124" s="83"/>
    </row>
    <row r="1125" spans="1:10">
      <c r="A1125" s="83"/>
      <c r="B1125" s="83"/>
      <c r="C1125" s="83"/>
      <c r="D1125" s="83"/>
      <c r="E1125" s="83"/>
      <c r="F1125" s="83"/>
      <c r="G1125" s="83"/>
      <c r="H1125" s="83"/>
      <c r="I1125" s="83"/>
      <c r="J1125" s="83"/>
    </row>
    <row r="1126" spans="1:10">
      <c r="A1126" s="83"/>
      <c r="B1126" s="83"/>
      <c r="C1126" s="83"/>
      <c r="D1126" s="83"/>
      <c r="E1126" s="83"/>
      <c r="F1126" s="83"/>
      <c r="G1126" s="83"/>
      <c r="H1126" s="83"/>
      <c r="I1126" s="83"/>
      <c r="J1126" s="83"/>
    </row>
    <row r="1127" spans="1:10">
      <c r="A1127" s="83"/>
      <c r="B1127" s="83"/>
      <c r="C1127" s="83"/>
      <c r="D1127" s="83"/>
      <c r="E1127" s="83"/>
      <c r="F1127" s="83"/>
      <c r="G1127" s="83"/>
      <c r="H1127" s="83"/>
      <c r="I1127" s="83"/>
      <c r="J1127" s="83"/>
    </row>
    <row r="1128" spans="1:10">
      <c r="A1128" s="83"/>
      <c r="B1128" s="83"/>
      <c r="C1128" s="83"/>
      <c r="D1128" s="83"/>
      <c r="E1128" s="83"/>
      <c r="F1128" s="83"/>
      <c r="G1128" s="83"/>
      <c r="H1128" s="83"/>
      <c r="I1128" s="83"/>
      <c r="J1128" s="83"/>
    </row>
    <row r="1129" spans="1:10">
      <c r="A1129" s="83"/>
      <c r="B1129" s="83"/>
      <c r="C1129" s="83"/>
      <c r="D1129" s="83"/>
      <c r="E1129" s="83"/>
      <c r="F1129" s="83"/>
      <c r="G1129" s="83"/>
      <c r="H1129" s="83"/>
      <c r="I1129" s="83"/>
      <c r="J1129" s="83"/>
    </row>
    <row r="1130" spans="1:10">
      <c r="A1130" s="83"/>
      <c r="B1130" s="83"/>
      <c r="C1130" s="83"/>
      <c r="D1130" s="83"/>
      <c r="E1130" s="83"/>
      <c r="F1130" s="83"/>
      <c r="G1130" s="83"/>
      <c r="H1130" s="83"/>
      <c r="I1130" s="83"/>
      <c r="J1130" s="83"/>
    </row>
    <row r="1131" spans="1:10">
      <c r="A1131" s="83"/>
      <c r="B1131" s="83"/>
      <c r="C1131" s="83"/>
      <c r="D1131" s="83"/>
      <c r="E1131" s="83"/>
      <c r="F1131" s="83"/>
      <c r="G1131" s="83"/>
      <c r="H1131" s="83"/>
      <c r="I1131" s="83"/>
      <c r="J1131" s="83"/>
    </row>
    <row r="1132" spans="1:10">
      <c r="A1132" s="83"/>
      <c r="B1132" s="83"/>
      <c r="C1132" s="83"/>
      <c r="D1132" s="83"/>
      <c r="E1132" s="83"/>
      <c r="F1132" s="83"/>
      <c r="G1132" s="83"/>
      <c r="H1132" s="83"/>
      <c r="I1132" s="83"/>
      <c r="J1132" s="83"/>
    </row>
    <row r="1134" spans="1:10">
      <c r="B1134" s="83"/>
      <c r="C1134" s="83"/>
      <c r="D1134" s="83"/>
      <c r="E1134" s="83"/>
      <c r="F1134" s="83"/>
      <c r="G1134" s="83"/>
      <c r="H1134" s="83"/>
      <c r="I1134" s="83"/>
    </row>
    <row r="1135" spans="1:10">
      <c r="A1135" s="84"/>
      <c r="B1135" s="83"/>
      <c r="C1135" s="83"/>
      <c r="D1135" s="83"/>
      <c r="E1135" s="83"/>
      <c r="F1135" s="83"/>
      <c r="G1135" s="83"/>
      <c r="H1135" s="83"/>
      <c r="I1135" s="83"/>
    </row>
    <row r="1136" spans="1:10">
      <c r="A1136" s="83"/>
      <c r="B1136" s="83"/>
      <c r="C1136" s="83"/>
      <c r="D1136" s="83"/>
      <c r="E1136" s="83"/>
      <c r="F1136" s="83"/>
      <c r="G1136" s="83"/>
      <c r="H1136" s="83"/>
      <c r="I1136" s="83"/>
    </row>
    <row r="1137" spans="1:9">
      <c r="A1137" s="83"/>
      <c r="B1137" s="83"/>
      <c r="C1137" s="83"/>
      <c r="D1137" s="83"/>
      <c r="E1137" s="83"/>
      <c r="F1137" s="83"/>
      <c r="G1137" s="83"/>
      <c r="H1137" s="83"/>
      <c r="I1137" s="83"/>
    </row>
    <row r="1138" spans="1:9">
      <c r="A1138" s="83"/>
      <c r="B1138" s="83"/>
      <c r="C1138" s="83"/>
      <c r="D1138" s="83"/>
      <c r="E1138" s="83"/>
      <c r="F1138" s="83"/>
      <c r="G1138" s="83"/>
      <c r="H1138" s="83"/>
      <c r="I1138" s="83"/>
    </row>
    <row r="1139" spans="1:9">
      <c r="A1139" s="83"/>
      <c r="B1139" s="83"/>
      <c r="C1139" s="83"/>
      <c r="D1139" s="83"/>
      <c r="E1139" s="83"/>
      <c r="F1139" s="83"/>
      <c r="G1139" s="83"/>
      <c r="H1139" s="83"/>
      <c r="I1139" s="83"/>
    </row>
    <row r="1140" spans="1:9">
      <c r="A1140" s="83"/>
      <c r="B1140" s="83"/>
      <c r="C1140" s="83"/>
      <c r="D1140" s="83"/>
      <c r="E1140" s="83"/>
      <c r="F1140" s="83"/>
      <c r="G1140" s="83"/>
      <c r="H1140" s="83"/>
      <c r="I1140" s="83"/>
    </row>
    <row r="1141" spans="1:9">
      <c r="A1141" s="83"/>
      <c r="B1141" s="83"/>
      <c r="C1141" s="83"/>
      <c r="D1141" s="83"/>
      <c r="E1141" s="83"/>
      <c r="F1141" s="83"/>
      <c r="G1141" s="83"/>
      <c r="H1141" s="83"/>
      <c r="I1141" s="83"/>
    </row>
    <row r="1142" spans="1:9">
      <c r="A1142" s="83"/>
      <c r="B1142" s="83"/>
      <c r="C1142" s="83"/>
      <c r="D1142" s="83"/>
      <c r="E1142" s="83"/>
      <c r="F1142" s="83"/>
      <c r="G1142" s="83"/>
      <c r="H1142" s="83"/>
      <c r="I1142" s="83"/>
    </row>
    <row r="1143" spans="1:9">
      <c r="A1143" s="83"/>
      <c r="B1143" s="83"/>
      <c r="C1143" s="83"/>
      <c r="D1143" s="83"/>
      <c r="E1143" s="83"/>
      <c r="F1143" s="83"/>
      <c r="G1143" s="83"/>
      <c r="H1143" s="83"/>
      <c r="I1143" s="83"/>
    </row>
    <row r="1144" spans="1:9">
      <c r="A1144" s="83"/>
      <c r="B1144" s="83"/>
      <c r="C1144" s="83"/>
      <c r="D1144" s="83"/>
      <c r="E1144" s="83"/>
      <c r="F1144" s="83"/>
      <c r="G1144" s="83"/>
      <c r="H1144" s="83"/>
      <c r="I1144" s="83"/>
    </row>
    <row r="1145" spans="1:9">
      <c r="A1145" s="83"/>
      <c r="B1145" s="83"/>
      <c r="C1145" s="83"/>
      <c r="D1145" s="83"/>
      <c r="E1145" s="83"/>
      <c r="F1145" s="83"/>
      <c r="G1145" s="83"/>
      <c r="H1145" s="83"/>
      <c r="I1145" s="83"/>
    </row>
    <row r="1146" spans="1:9">
      <c r="A1146" s="83"/>
      <c r="B1146" s="83"/>
      <c r="C1146" s="83"/>
      <c r="D1146" s="83"/>
      <c r="E1146" s="83"/>
      <c r="F1146" s="83"/>
      <c r="G1146" s="83"/>
      <c r="H1146" s="83"/>
      <c r="I1146" s="83"/>
    </row>
    <row r="1147" spans="1:9">
      <c r="A1147" s="83"/>
      <c r="B1147" s="83"/>
      <c r="C1147" s="83"/>
      <c r="D1147" s="83"/>
      <c r="E1147" s="83"/>
      <c r="F1147" s="83"/>
      <c r="G1147" s="83"/>
      <c r="H1147" s="83"/>
      <c r="I1147" s="83"/>
    </row>
    <row r="1148" spans="1:9">
      <c r="A1148" s="83"/>
      <c r="B1148" s="83"/>
      <c r="C1148" s="83"/>
      <c r="D1148" s="83"/>
      <c r="E1148" s="83"/>
      <c r="F1148" s="83"/>
      <c r="G1148" s="83"/>
      <c r="H1148" s="83"/>
      <c r="I1148" s="83"/>
    </row>
    <row r="1149" spans="1:9">
      <c r="A1149" s="83"/>
      <c r="B1149" s="83"/>
      <c r="C1149" s="83"/>
      <c r="D1149" s="83"/>
      <c r="E1149" s="83"/>
      <c r="F1149" s="83"/>
      <c r="G1149" s="83"/>
      <c r="H1149" s="83"/>
      <c r="I1149" s="83"/>
    </row>
    <row r="1150" spans="1:9">
      <c r="A1150" s="83"/>
      <c r="B1150" s="83"/>
      <c r="C1150" s="83"/>
      <c r="D1150" s="83"/>
      <c r="E1150" s="83"/>
      <c r="F1150" s="83"/>
      <c r="G1150" s="83"/>
      <c r="H1150" s="83"/>
      <c r="I1150" s="83"/>
    </row>
    <row r="1151" spans="1:9">
      <c r="A1151" s="83"/>
      <c r="B1151" s="83"/>
      <c r="C1151" s="83"/>
      <c r="D1151" s="83"/>
      <c r="E1151" s="83"/>
      <c r="F1151" s="83"/>
      <c r="G1151" s="83"/>
      <c r="H1151" s="83"/>
      <c r="I1151" s="83"/>
    </row>
    <row r="1152" spans="1:9">
      <c r="A1152" s="83"/>
      <c r="B1152" s="83"/>
      <c r="C1152" s="83"/>
      <c r="D1152" s="83"/>
      <c r="E1152" s="83"/>
      <c r="F1152" s="83"/>
      <c r="G1152" s="83"/>
      <c r="H1152" s="83"/>
      <c r="I1152" s="83"/>
    </row>
    <row r="1153" spans="1:9">
      <c r="A1153" s="83"/>
      <c r="B1153" s="83"/>
      <c r="C1153" s="83"/>
      <c r="D1153" s="83"/>
      <c r="E1153" s="83"/>
      <c r="F1153" s="83"/>
      <c r="G1153" s="83"/>
      <c r="H1153" s="83"/>
      <c r="I1153" s="83"/>
    </row>
    <row r="1154" spans="1:9">
      <c r="A1154" s="83"/>
      <c r="B1154" s="83"/>
      <c r="C1154" s="83"/>
      <c r="D1154" s="83"/>
      <c r="E1154" s="83"/>
      <c r="F1154" s="83"/>
      <c r="G1154" s="83"/>
      <c r="H1154" s="83"/>
      <c r="I1154" s="83"/>
    </row>
    <row r="1155" spans="1:9">
      <c r="A1155" s="83"/>
      <c r="B1155" s="83"/>
      <c r="C1155" s="83"/>
      <c r="D1155" s="83"/>
      <c r="E1155" s="83"/>
      <c r="F1155" s="83"/>
      <c r="G1155" s="83"/>
      <c r="H1155" s="83"/>
      <c r="I1155" s="83"/>
    </row>
    <row r="1156" spans="1:9">
      <c r="A1156" s="83"/>
      <c r="B1156" s="83"/>
      <c r="C1156" s="83"/>
      <c r="D1156" s="83"/>
      <c r="E1156" s="83"/>
      <c r="F1156" s="83"/>
      <c r="G1156" s="83"/>
      <c r="H1156" s="83"/>
      <c r="I1156" s="83"/>
    </row>
    <row r="1157" spans="1:9">
      <c r="A1157" s="83"/>
      <c r="B1157" s="83"/>
      <c r="C1157" s="83"/>
      <c r="D1157" s="83"/>
      <c r="E1157" s="83"/>
      <c r="F1157" s="83"/>
      <c r="G1157" s="83"/>
      <c r="H1157" s="83"/>
      <c r="I1157" s="83"/>
    </row>
    <row r="1158" spans="1:9">
      <c r="A1158" s="83"/>
      <c r="B1158" s="83"/>
      <c r="C1158" s="83"/>
      <c r="D1158" s="83"/>
      <c r="E1158" s="83"/>
      <c r="F1158" s="83"/>
      <c r="G1158" s="83"/>
      <c r="H1158" s="83"/>
      <c r="I1158" s="83"/>
    </row>
    <row r="1159" spans="1:9">
      <c r="A1159" s="83"/>
      <c r="B1159" s="83"/>
      <c r="C1159" s="83"/>
      <c r="D1159" s="83"/>
      <c r="E1159" s="83"/>
      <c r="F1159" s="83"/>
      <c r="G1159" s="83"/>
      <c r="H1159" s="83"/>
      <c r="I1159" s="83"/>
    </row>
    <row r="1160" spans="1:9">
      <c r="A1160" s="83"/>
      <c r="B1160" s="83"/>
      <c r="C1160" s="83"/>
      <c r="D1160" s="83"/>
      <c r="E1160" s="83"/>
      <c r="F1160" s="83"/>
      <c r="G1160" s="83"/>
      <c r="H1160" s="83"/>
      <c r="I1160" s="83"/>
    </row>
    <row r="1161" spans="1:9">
      <c r="A1161" s="83"/>
      <c r="B1161" s="83"/>
      <c r="C1161" s="83"/>
      <c r="D1161" s="83"/>
      <c r="E1161" s="83"/>
      <c r="F1161" s="83"/>
      <c r="G1161" s="83"/>
      <c r="H1161" s="83"/>
      <c r="I1161" s="83"/>
    </row>
    <row r="1162" spans="1:9">
      <c r="A1162" s="83"/>
      <c r="B1162" s="83"/>
      <c r="C1162" s="83"/>
      <c r="D1162" s="83"/>
      <c r="E1162" s="83"/>
      <c r="F1162" s="83"/>
      <c r="G1162" s="83"/>
      <c r="H1162" s="83"/>
      <c r="I1162" s="83"/>
    </row>
    <row r="1163" spans="1:9">
      <c r="A1163" s="83"/>
      <c r="B1163" s="83"/>
      <c r="C1163" s="83"/>
      <c r="D1163" s="83"/>
      <c r="E1163" s="83"/>
      <c r="F1163" s="83"/>
      <c r="G1163" s="83"/>
      <c r="H1163" s="83"/>
      <c r="I1163" s="83"/>
    </row>
    <row r="1164" spans="1:9">
      <c r="A1164" s="83"/>
      <c r="B1164" s="83"/>
      <c r="C1164" s="83"/>
      <c r="D1164" s="83"/>
      <c r="E1164" s="83"/>
      <c r="F1164" s="83"/>
      <c r="G1164" s="83"/>
      <c r="H1164" s="83"/>
      <c r="I1164" s="83"/>
    </row>
    <row r="1165" spans="1:9">
      <c r="A1165" s="83"/>
      <c r="B1165" s="83"/>
      <c r="C1165" s="83"/>
      <c r="D1165" s="83"/>
      <c r="E1165" s="83"/>
      <c r="F1165" s="83"/>
      <c r="G1165" s="83"/>
      <c r="H1165" s="83"/>
      <c r="I1165" s="83"/>
    </row>
    <row r="1166" spans="1:9">
      <c r="A1166" s="83"/>
      <c r="B1166" s="83"/>
      <c r="C1166" s="83"/>
      <c r="D1166" s="83"/>
      <c r="E1166" s="83"/>
      <c r="F1166" s="83"/>
      <c r="G1166" s="83"/>
      <c r="H1166" s="83"/>
      <c r="I1166" s="83"/>
    </row>
    <row r="1167" spans="1:9">
      <c r="A1167" s="83"/>
      <c r="B1167" s="83"/>
      <c r="C1167" s="83"/>
      <c r="D1167" s="83"/>
      <c r="E1167" s="83"/>
      <c r="F1167" s="83"/>
      <c r="G1167" s="83"/>
      <c r="H1167" s="83"/>
      <c r="I1167" s="83"/>
    </row>
    <row r="1168" spans="1:9">
      <c r="A1168" s="83"/>
      <c r="B1168" s="83"/>
      <c r="C1168" s="83"/>
      <c r="D1168" s="83"/>
      <c r="E1168" s="83"/>
      <c r="F1168" s="83"/>
      <c r="G1168" s="83"/>
      <c r="H1168" s="83"/>
      <c r="I1168" s="83"/>
    </row>
    <row r="1169" spans="1:9">
      <c r="A1169" s="83"/>
      <c r="B1169" s="83"/>
      <c r="C1169" s="83"/>
      <c r="D1169" s="83"/>
      <c r="E1169" s="83"/>
      <c r="F1169" s="83"/>
      <c r="G1169" s="83"/>
      <c r="H1169" s="83"/>
      <c r="I1169" s="83"/>
    </row>
    <row r="1170" spans="1:9">
      <c r="A1170" s="83"/>
      <c r="B1170" s="83"/>
      <c r="C1170" s="83"/>
      <c r="D1170" s="83"/>
      <c r="E1170" s="83"/>
      <c r="F1170" s="83"/>
      <c r="G1170" s="83"/>
      <c r="H1170" s="83"/>
      <c r="I1170" s="83"/>
    </row>
    <row r="1171" spans="1:9">
      <c r="A1171" s="83"/>
      <c r="B1171" s="83"/>
      <c r="C1171" s="83"/>
      <c r="D1171" s="83"/>
      <c r="E1171" s="83"/>
      <c r="F1171" s="83"/>
      <c r="G1171" s="83"/>
      <c r="H1171" s="83"/>
      <c r="I1171" s="83"/>
    </row>
    <row r="1172" spans="1:9">
      <c r="A1172" s="83"/>
      <c r="B1172" s="83"/>
      <c r="C1172" s="83"/>
      <c r="D1172" s="83"/>
      <c r="E1172" s="83"/>
      <c r="F1172" s="83"/>
      <c r="G1172" s="83"/>
      <c r="H1172" s="83"/>
      <c r="I1172" s="83"/>
    </row>
    <row r="1173" spans="1:9">
      <c r="A1173" s="83"/>
      <c r="B1173" s="83"/>
      <c r="C1173" s="83"/>
      <c r="D1173" s="83"/>
      <c r="E1173" s="83"/>
      <c r="F1173" s="83"/>
      <c r="G1173" s="83"/>
      <c r="H1173" s="83"/>
      <c r="I1173" s="83"/>
    </row>
    <row r="1174" spans="1:9">
      <c r="A1174" s="83"/>
      <c r="B1174" s="83"/>
      <c r="C1174" s="83"/>
      <c r="D1174" s="83"/>
      <c r="E1174" s="83"/>
      <c r="F1174" s="83"/>
      <c r="G1174" s="83"/>
      <c r="H1174" s="83"/>
      <c r="I1174" s="83"/>
    </row>
    <row r="1175" spans="1:9">
      <c r="A1175" s="83"/>
      <c r="B1175" s="83"/>
      <c r="C1175" s="83"/>
      <c r="D1175" s="83"/>
      <c r="E1175" s="83"/>
      <c r="F1175" s="83"/>
      <c r="G1175" s="83"/>
      <c r="H1175" s="83"/>
      <c r="I1175" s="83"/>
    </row>
    <row r="1176" spans="1:9">
      <c r="A1176" s="83"/>
      <c r="B1176" s="83"/>
      <c r="C1176" s="83"/>
      <c r="D1176" s="83"/>
      <c r="E1176" s="83"/>
      <c r="F1176" s="83"/>
      <c r="G1176" s="83"/>
      <c r="H1176" s="83"/>
      <c r="I1176" s="83"/>
    </row>
    <row r="1177" spans="1:9">
      <c r="A1177" s="83"/>
      <c r="B1177" s="83"/>
      <c r="C1177" s="83"/>
      <c r="D1177" s="83"/>
      <c r="E1177" s="83"/>
      <c r="F1177" s="83"/>
      <c r="G1177" s="83"/>
      <c r="H1177" s="83"/>
      <c r="I1177" s="83"/>
    </row>
    <row r="1178" spans="1:9">
      <c r="A1178" s="83"/>
      <c r="B1178" s="83"/>
      <c r="C1178" s="83"/>
      <c r="D1178" s="83"/>
      <c r="E1178" s="83"/>
      <c r="F1178" s="83"/>
      <c r="G1178" s="83"/>
      <c r="H1178" s="83"/>
      <c r="I1178" s="83"/>
    </row>
    <row r="1179" spans="1:9">
      <c r="A1179" s="83"/>
      <c r="B1179" s="83"/>
      <c r="C1179" s="83"/>
      <c r="D1179" s="83"/>
      <c r="E1179" s="83"/>
      <c r="F1179" s="83"/>
      <c r="G1179" s="83"/>
      <c r="H1179" s="83"/>
      <c r="I1179" s="83"/>
    </row>
    <row r="1180" spans="1:9">
      <c r="A1180" s="83"/>
      <c r="B1180" s="83"/>
      <c r="C1180" s="83"/>
      <c r="D1180" s="83"/>
      <c r="E1180" s="83"/>
      <c r="F1180" s="83"/>
      <c r="G1180" s="83"/>
      <c r="H1180" s="83"/>
      <c r="I1180" s="83"/>
    </row>
    <row r="1181" spans="1:9">
      <c r="A1181" s="83"/>
      <c r="B1181" s="83"/>
      <c r="C1181" s="83"/>
      <c r="D1181" s="83"/>
      <c r="E1181" s="83"/>
      <c r="F1181" s="83"/>
      <c r="G1181" s="83"/>
      <c r="H1181" s="83"/>
      <c r="I1181" s="83"/>
    </row>
    <row r="1182" spans="1:9">
      <c r="A1182" s="83"/>
      <c r="B1182" s="83"/>
      <c r="C1182" s="83"/>
      <c r="D1182" s="83"/>
      <c r="E1182" s="83"/>
      <c r="F1182" s="83"/>
      <c r="G1182" s="83"/>
      <c r="H1182" s="83"/>
      <c r="I1182" s="83"/>
    </row>
    <row r="1183" spans="1:9">
      <c r="A1183" s="83"/>
      <c r="B1183" s="83"/>
      <c r="C1183" s="83"/>
      <c r="D1183" s="83"/>
      <c r="E1183" s="83"/>
      <c r="F1183" s="83"/>
      <c r="G1183" s="83"/>
      <c r="H1183" s="83"/>
      <c r="I1183" s="83"/>
    </row>
    <row r="1184" spans="1:9">
      <c r="A1184" s="83"/>
      <c r="B1184" s="83"/>
      <c r="C1184" s="83"/>
      <c r="D1184" s="83"/>
      <c r="E1184" s="83"/>
      <c r="F1184" s="83"/>
      <c r="G1184" s="83"/>
      <c r="H1184" s="83"/>
      <c r="I1184" s="83"/>
    </row>
    <row r="1185" spans="1:9">
      <c r="A1185" s="83"/>
      <c r="B1185" s="83"/>
      <c r="C1185" s="83"/>
      <c r="D1185" s="83"/>
      <c r="E1185" s="83"/>
      <c r="F1185" s="83"/>
      <c r="G1185" s="83"/>
      <c r="H1185" s="83"/>
      <c r="I1185" s="83"/>
    </row>
    <row r="1186" spans="1:9">
      <c r="A1186" s="83"/>
      <c r="B1186" s="83"/>
      <c r="C1186" s="83"/>
      <c r="D1186" s="83"/>
      <c r="E1186" s="83"/>
      <c r="F1186" s="83"/>
      <c r="G1186" s="83"/>
      <c r="H1186" s="83"/>
      <c r="I1186" s="83"/>
    </row>
    <row r="1187" spans="1:9">
      <c r="A1187" s="83"/>
      <c r="B1187" s="83"/>
      <c r="C1187" s="83"/>
      <c r="D1187" s="83"/>
      <c r="E1187" s="83"/>
      <c r="F1187" s="83"/>
      <c r="G1187" s="83"/>
      <c r="H1187" s="83"/>
      <c r="I1187" s="83"/>
    </row>
    <row r="1188" spans="1:9">
      <c r="A1188" s="83"/>
      <c r="B1188" s="83"/>
      <c r="C1188" s="83"/>
      <c r="D1188" s="83"/>
      <c r="E1188" s="83"/>
      <c r="F1188" s="83"/>
      <c r="G1188" s="83"/>
      <c r="H1188" s="83"/>
      <c r="I1188" s="83"/>
    </row>
    <row r="1189" spans="1:9">
      <c r="A1189" s="83"/>
      <c r="B1189" s="83"/>
      <c r="C1189" s="83"/>
      <c r="D1189" s="83"/>
      <c r="E1189" s="83"/>
      <c r="F1189" s="83"/>
      <c r="G1189" s="83"/>
      <c r="H1189" s="83"/>
      <c r="I1189" s="83"/>
    </row>
    <row r="1190" spans="1:9">
      <c r="A1190" s="83"/>
      <c r="B1190" s="83"/>
      <c r="C1190" s="83"/>
      <c r="D1190" s="83"/>
      <c r="E1190" s="83"/>
      <c r="F1190" s="83"/>
      <c r="G1190" s="83"/>
      <c r="H1190" s="83"/>
      <c r="I1190" s="83"/>
    </row>
    <row r="1191" spans="1:9">
      <c r="A1191" s="83"/>
      <c r="B1191" s="83"/>
      <c r="C1191" s="83"/>
      <c r="D1191" s="83"/>
      <c r="E1191" s="83"/>
      <c r="F1191" s="83"/>
      <c r="G1191" s="83"/>
      <c r="H1191" s="83"/>
      <c r="I1191" s="83"/>
    </row>
    <row r="1192" spans="1:9">
      <c r="A1192" s="83"/>
      <c r="B1192" s="83"/>
      <c r="C1192" s="83"/>
      <c r="D1192" s="83"/>
      <c r="E1192" s="83"/>
      <c r="F1192" s="83"/>
      <c r="G1192" s="83"/>
      <c r="H1192" s="83"/>
      <c r="I1192" s="83"/>
    </row>
    <row r="1193" spans="1:9">
      <c r="A1193" s="83"/>
      <c r="B1193" s="83"/>
      <c r="C1193" s="83"/>
      <c r="D1193" s="83"/>
      <c r="E1193" s="83"/>
      <c r="F1193" s="83"/>
      <c r="G1193" s="83"/>
      <c r="H1193" s="83"/>
      <c r="I1193" s="83"/>
    </row>
    <row r="1194" spans="1:9">
      <c r="A1194" s="83"/>
      <c r="B1194" s="83"/>
      <c r="C1194" s="83"/>
      <c r="D1194" s="83"/>
      <c r="E1194" s="83"/>
      <c r="F1194" s="83"/>
      <c r="G1194" s="83"/>
      <c r="H1194" s="83"/>
      <c r="I1194" s="83"/>
    </row>
    <row r="1195" spans="1:9">
      <c r="A1195" s="83"/>
      <c r="B1195" s="83"/>
      <c r="C1195" s="83"/>
      <c r="D1195" s="83"/>
      <c r="E1195" s="83"/>
      <c r="F1195" s="83"/>
      <c r="G1195" s="83"/>
      <c r="H1195" s="83"/>
      <c r="I1195" s="83"/>
    </row>
    <row r="1196" spans="1:9">
      <c r="A1196" s="83"/>
      <c r="B1196" s="83"/>
      <c r="C1196" s="83"/>
      <c r="D1196" s="83"/>
      <c r="E1196" s="83"/>
      <c r="F1196" s="83"/>
      <c r="G1196" s="83"/>
      <c r="H1196" s="83"/>
      <c r="I1196" s="83"/>
    </row>
    <row r="1197" spans="1:9">
      <c r="A1197" s="83"/>
      <c r="B1197" s="83"/>
      <c r="C1197" s="83"/>
      <c r="D1197" s="83"/>
      <c r="E1197" s="83"/>
      <c r="F1197" s="83"/>
      <c r="G1197" s="83"/>
      <c r="H1197" s="83"/>
      <c r="I1197" s="83"/>
    </row>
    <row r="1198" spans="1:9">
      <c r="A1198" s="83"/>
      <c r="B1198" s="83"/>
      <c r="C1198" s="83"/>
      <c r="D1198" s="83"/>
      <c r="E1198" s="83"/>
      <c r="F1198" s="83"/>
      <c r="G1198" s="83"/>
      <c r="H1198" s="83"/>
      <c r="I1198" s="83"/>
    </row>
    <row r="1199" spans="1:9">
      <c r="A1199" s="83"/>
      <c r="B1199" s="83"/>
      <c r="C1199" s="83"/>
      <c r="D1199" s="83"/>
      <c r="E1199" s="83"/>
      <c r="F1199" s="83"/>
      <c r="G1199" s="83"/>
      <c r="H1199" s="83"/>
      <c r="I1199" s="83"/>
    </row>
    <row r="1200" spans="1:9">
      <c r="A1200" s="83"/>
      <c r="B1200" s="83"/>
      <c r="C1200" s="83"/>
      <c r="D1200" s="83"/>
      <c r="E1200" s="83"/>
      <c r="F1200" s="83"/>
      <c r="G1200" s="83"/>
      <c r="H1200" s="83"/>
      <c r="I1200" s="83"/>
    </row>
    <row r="1201" spans="1:9">
      <c r="A1201" s="83"/>
      <c r="B1201" s="83"/>
      <c r="C1201" s="83"/>
      <c r="D1201" s="83"/>
      <c r="E1201" s="83"/>
      <c r="F1201" s="83"/>
      <c r="G1201" s="83"/>
      <c r="H1201" s="83"/>
      <c r="I1201" s="83"/>
    </row>
    <row r="1202" spans="1:9">
      <c r="A1202" s="83"/>
      <c r="B1202" s="83"/>
      <c r="C1202" s="83"/>
      <c r="D1202" s="83"/>
      <c r="E1202" s="83"/>
      <c r="F1202" s="83"/>
      <c r="G1202" s="83"/>
      <c r="H1202" s="83"/>
      <c r="I1202" s="83"/>
    </row>
    <row r="1203" spans="1:9">
      <c r="A1203" s="83"/>
      <c r="B1203" s="83"/>
      <c r="C1203" s="83"/>
      <c r="D1203" s="83"/>
      <c r="E1203" s="83"/>
      <c r="F1203" s="83"/>
      <c r="G1203" s="83"/>
      <c r="H1203" s="83"/>
      <c r="I1203" s="83"/>
    </row>
    <row r="1204" spans="1:9">
      <c r="A1204" s="83"/>
      <c r="B1204" s="83"/>
      <c r="C1204" s="83"/>
      <c r="D1204" s="83"/>
      <c r="E1204" s="83"/>
      <c r="F1204" s="83"/>
      <c r="G1204" s="83"/>
      <c r="H1204" s="83"/>
      <c r="I1204" s="83"/>
    </row>
    <row r="1205" spans="1:9">
      <c r="A1205" s="83"/>
      <c r="B1205" s="83"/>
      <c r="C1205" s="83"/>
      <c r="D1205" s="83"/>
      <c r="E1205" s="83"/>
      <c r="F1205" s="83"/>
      <c r="G1205" s="83"/>
      <c r="H1205" s="83"/>
      <c r="I1205" s="83"/>
    </row>
    <row r="1206" spans="1:9">
      <c r="A1206" s="83"/>
      <c r="B1206" s="83"/>
      <c r="C1206" s="83"/>
      <c r="D1206" s="83"/>
      <c r="E1206" s="83"/>
      <c r="F1206" s="83"/>
      <c r="G1206" s="83"/>
      <c r="H1206" s="83"/>
      <c r="I1206" s="83"/>
    </row>
    <row r="1207" spans="1:9">
      <c r="A1207" s="83"/>
      <c r="B1207" s="83"/>
      <c r="C1207" s="83"/>
      <c r="D1207" s="83"/>
      <c r="E1207" s="83"/>
      <c r="F1207" s="83"/>
      <c r="G1207" s="83"/>
      <c r="H1207" s="83"/>
      <c r="I1207" s="83"/>
    </row>
    <row r="1208" spans="1:9">
      <c r="A1208" s="83"/>
      <c r="B1208" s="83"/>
      <c r="C1208" s="83"/>
      <c r="D1208" s="83"/>
      <c r="E1208" s="83"/>
      <c r="F1208" s="83"/>
      <c r="G1208" s="83"/>
      <c r="H1208" s="83"/>
      <c r="I1208" s="83"/>
    </row>
    <row r="1209" spans="1:9">
      <c r="A1209" s="83"/>
      <c r="B1209" s="83"/>
      <c r="C1209" s="83"/>
      <c r="D1209" s="83"/>
      <c r="E1209" s="83"/>
      <c r="F1209" s="83"/>
      <c r="G1209" s="83"/>
      <c r="H1209" s="83"/>
      <c r="I1209" s="83"/>
    </row>
    <row r="1210" spans="1:9">
      <c r="A1210" s="83"/>
      <c r="B1210" s="83"/>
      <c r="C1210" s="83"/>
      <c r="D1210" s="83"/>
      <c r="E1210" s="83"/>
      <c r="F1210" s="83"/>
      <c r="G1210" s="83"/>
      <c r="H1210" s="83"/>
      <c r="I1210" s="83"/>
    </row>
    <row r="1211" spans="1:9">
      <c r="A1211" s="83"/>
      <c r="B1211" s="83"/>
      <c r="C1211" s="83"/>
      <c r="D1211" s="83"/>
      <c r="E1211" s="83"/>
      <c r="F1211" s="83"/>
      <c r="G1211" s="83"/>
      <c r="H1211" s="83"/>
      <c r="I1211" s="83"/>
    </row>
    <row r="1212" spans="1:9">
      <c r="A1212" s="83"/>
      <c r="B1212" s="83"/>
      <c r="C1212" s="83"/>
      <c r="D1212" s="83"/>
      <c r="E1212" s="83"/>
      <c r="F1212" s="83"/>
      <c r="G1212" s="83"/>
      <c r="H1212" s="83"/>
      <c r="I1212" s="83"/>
    </row>
    <row r="1213" spans="1:9">
      <c r="A1213" s="83"/>
      <c r="B1213" s="83"/>
      <c r="C1213" s="83"/>
      <c r="D1213" s="83"/>
      <c r="E1213" s="83"/>
      <c r="F1213" s="83"/>
      <c r="G1213" s="83"/>
      <c r="H1213" s="83"/>
      <c r="I1213" s="83"/>
    </row>
    <row r="1214" spans="1:9">
      <c r="A1214" s="84"/>
      <c r="B1214" s="83"/>
      <c r="C1214" s="83"/>
      <c r="D1214" s="83"/>
      <c r="E1214" s="83"/>
      <c r="F1214" s="83"/>
      <c r="G1214" s="83"/>
      <c r="H1214" s="83"/>
      <c r="I1214" s="83"/>
    </row>
    <row r="1215" spans="1:9">
      <c r="A1215" s="83"/>
      <c r="B1215" s="83"/>
      <c r="C1215" s="83"/>
      <c r="D1215" s="83"/>
      <c r="E1215" s="83"/>
      <c r="F1215" s="83"/>
      <c r="G1215" s="83"/>
      <c r="H1215" s="83"/>
      <c r="I1215" s="83"/>
    </row>
    <row r="1216" spans="1:9">
      <c r="A1216" s="83"/>
      <c r="B1216" s="83"/>
      <c r="C1216" s="83"/>
      <c r="D1216" s="83"/>
      <c r="E1216" s="83"/>
      <c r="F1216" s="83"/>
      <c r="G1216" s="83"/>
      <c r="H1216" s="83"/>
      <c r="I1216" s="83"/>
    </row>
    <row r="1217" spans="1:9">
      <c r="A1217" s="83"/>
      <c r="B1217" s="83"/>
      <c r="C1217" s="83"/>
      <c r="D1217" s="83"/>
      <c r="E1217" s="83"/>
      <c r="F1217" s="83"/>
      <c r="G1217" s="83"/>
      <c r="H1217" s="83"/>
      <c r="I1217" s="83"/>
    </row>
    <row r="1218" spans="1:9">
      <c r="A1218" s="83"/>
      <c r="B1218" s="83"/>
      <c r="C1218" s="83"/>
      <c r="D1218" s="83"/>
      <c r="E1218" s="83"/>
      <c r="F1218" s="83"/>
      <c r="G1218" s="83"/>
      <c r="H1218" s="83"/>
      <c r="I1218" s="83"/>
    </row>
    <row r="1219" spans="1:9">
      <c r="A1219" s="83"/>
      <c r="B1219" s="83"/>
      <c r="C1219" s="83"/>
      <c r="D1219" s="83"/>
      <c r="E1219" s="83"/>
      <c r="F1219" s="83"/>
      <c r="G1219" s="83"/>
      <c r="H1219" s="83"/>
      <c r="I1219" s="83"/>
    </row>
    <row r="1220" spans="1:9">
      <c r="A1220" s="83"/>
      <c r="B1220" s="83"/>
      <c r="C1220" s="83"/>
      <c r="D1220" s="83"/>
      <c r="E1220" s="83"/>
      <c r="F1220" s="83"/>
      <c r="G1220" s="83"/>
      <c r="H1220" s="83"/>
      <c r="I1220" s="83"/>
    </row>
    <row r="1221" spans="1:9">
      <c r="A1221" s="83"/>
      <c r="B1221" s="83"/>
      <c r="C1221" s="83"/>
      <c r="D1221" s="83"/>
      <c r="E1221" s="83"/>
      <c r="F1221" s="83"/>
      <c r="G1221" s="83"/>
      <c r="H1221" s="83"/>
      <c r="I1221" s="83"/>
    </row>
    <row r="1222" spans="1:9">
      <c r="A1222" s="83"/>
      <c r="B1222" s="83"/>
      <c r="C1222" s="83"/>
      <c r="D1222" s="83"/>
      <c r="E1222" s="83"/>
      <c r="F1222" s="83"/>
      <c r="G1222" s="83"/>
      <c r="H1222" s="83"/>
      <c r="I1222" s="83"/>
    </row>
    <row r="1223" spans="1:9">
      <c r="A1223" s="83"/>
      <c r="B1223" s="83"/>
      <c r="C1223" s="83"/>
      <c r="D1223" s="83"/>
      <c r="E1223" s="83"/>
      <c r="F1223" s="83"/>
      <c r="G1223" s="83"/>
      <c r="H1223" s="83"/>
      <c r="I1223" s="83"/>
    </row>
    <row r="1224" spans="1:9">
      <c r="A1224" s="83"/>
      <c r="B1224" s="83"/>
      <c r="C1224" s="83"/>
      <c r="D1224" s="83"/>
      <c r="E1224" s="83"/>
      <c r="F1224" s="83"/>
      <c r="G1224" s="83"/>
      <c r="H1224" s="83"/>
      <c r="I1224" s="83"/>
    </row>
    <row r="1225" spans="1:9">
      <c r="A1225" s="83"/>
      <c r="B1225" s="83"/>
      <c r="C1225" s="83"/>
      <c r="D1225" s="83"/>
      <c r="E1225" s="83"/>
      <c r="F1225" s="83"/>
      <c r="G1225" s="83"/>
      <c r="H1225" s="83"/>
      <c r="I1225" s="83"/>
    </row>
    <row r="1226" spans="1:9">
      <c r="A1226" s="83"/>
      <c r="B1226" s="83"/>
      <c r="C1226" s="83"/>
      <c r="D1226" s="83"/>
      <c r="E1226" s="83"/>
      <c r="F1226" s="83"/>
      <c r="G1226" s="83"/>
      <c r="H1226" s="83"/>
      <c r="I1226" s="83"/>
    </row>
    <row r="1227" spans="1:9">
      <c r="A1227" s="83"/>
      <c r="B1227" s="83"/>
      <c r="C1227" s="83"/>
      <c r="D1227" s="83"/>
      <c r="E1227" s="83"/>
      <c r="F1227" s="83"/>
      <c r="G1227" s="83"/>
      <c r="H1227" s="83"/>
      <c r="I1227" s="83"/>
    </row>
    <row r="1228" spans="1:9">
      <c r="A1228" s="83"/>
      <c r="B1228" s="83"/>
      <c r="C1228" s="83"/>
      <c r="D1228" s="83"/>
      <c r="E1228" s="83"/>
      <c r="F1228" s="83"/>
      <c r="G1228" s="83"/>
      <c r="H1228" s="83"/>
      <c r="I1228" s="83"/>
    </row>
    <row r="1229" spans="1:9">
      <c r="A1229" s="83"/>
      <c r="B1229" s="83"/>
      <c r="C1229" s="83"/>
      <c r="D1229" s="83"/>
      <c r="E1229" s="83"/>
      <c r="F1229" s="83"/>
      <c r="G1229" s="83"/>
      <c r="H1229" s="83"/>
      <c r="I1229" s="83"/>
    </row>
    <row r="1230" spans="1:9">
      <c r="A1230" s="83"/>
      <c r="B1230" s="83"/>
      <c r="C1230" s="83"/>
      <c r="D1230" s="83"/>
      <c r="E1230" s="83"/>
      <c r="F1230" s="83"/>
      <c r="G1230" s="83"/>
      <c r="H1230" s="83"/>
      <c r="I1230" s="83"/>
    </row>
    <row r="1231" spans="1:9">
      <c r="A1231" s="83"/>
      <c r="B1231" s="83"/>
      <c r="C1231" s="83"/>
      <c r="D1231" s="83"/>
      <c r="E1231" s="83"/>
      <c r="F1231" s="83"/>
      <c r="G1231" s="83"/>
      <c r="H1231" s="83"/>
      <c r="I1231" s="83"/>
    </row>
    <row r="1232" spans="1:9">
      <c r="A1232" s="83"/>
      <c r="B1232" s="83"/>
      <c r="C1232" s="83"/>
      <c r="D1232" s="83"/>
      <c r="E1232" s="83"/>
      <c r="F1232" s="83"/>
      <c r="G1232" s="83"/>
      <c r="H1232" s="83"/>
      <c r="I1232" s="83"/>
    </row>
    <row r="1233" spans="1:9">
      <c r="A1233" s="83"/>
      <c r="B1233" s="83"/>
      <c r="C1233" s="83"/>
      <c r="D1233" s="83"/>
      <c r="E1233" s="83"/>
      <c r="F1233" s="83"/>
      <c r="G1233" s="83"/>
      <c r="H1233" s="83"/>
      <c r="I1233" s="83"/>
    </row>
    <row r="1234" spans="1:9">
      <c r="A1234" s="83"/>
      <c r="B1234" s="83"/>
      <c r="C1234" s="83"/>
      <c r="D1234" s="83"/>
      <c r="E1234" s="83"/>
      <c r="F1234" s="83"/>
      <c r="G1234" s="83"/>
      <c r="H1234" s="83"/>
      <c r="I1234" s="83"/>
    </row>
    <row r="1235" spans="1:9">
      <c r="A1235" s="83"/>
      <c r="B1235" s="83"/>
      <c r="C1235" s="83"/>
      <c r="D1235" s="83"/>
      <c r="E1235" s="83"/>
      <c r="F1235" s="83"/>
      <c r="G1235" s="83"/>
      <c r="H1235" s="83"/>
      <c r="I1235" s="83"/>
    </row>
    <row r="1236" spans="1:9">
      <c r="A1236" s="83"/>
      <c r="B1236" s="83"/>
      <c r="C1236" s="83"/>
      <c r="D1236" s="83"/>
      <c r="E1236" s="83"/>
      <c r="F1236" s="83"/>
      <c r="G1236" s="83"/>
      <c r="H1236" s="83"/>
      <c r="I1236" s="83"/>
    </row>
    <row r="1237" spans="1:9">
      <c r="A1237" s="83"/>
      <c r="B1237" s="83"/>
      <c r="C1237" s="83"/>
      <c r="D1237" s="83"/>
      <c r="E1237" s="83"/>
      <c r="F1237" s="83"/>
      <c r="G1237" s="83"/>
      <c r="H1237" s="83"/>
      <c r="I1237" s="83"/>
    </row>
    <row r="1238" spans="1:9">
      <c r="A1238" s="83"/>
      <c r="B1238" s="83"/>
      <c r="C1238" s="83"/>
      <c r="D1238" s="83"/>
      <c r="E1238" s="83"/>
      <c r="F1238" s="83"/>
      <c r="G1238" s="83"/>
      <c r="H1238" s="83"/>
      <c r="I1238" s="83"/>
    </row>
    <row r="1239" spans="1:9">
      <c r="A1239" s="83"/>
      <c r="B1239" s="83"/>
      <c r="C1239" s="83"/>
      <c r="D1239" s="83"/>
      <c r="E1239" s="83"/>
      <c r="F1239" s="83"/>
      <c r="G1239" s="83"/>
      <c r="H1239" s="83"/>
      <c r="I1239" s="83"/>
    </row>
    <row r="1240" spans="1:9">
      <c r="A1240" s="83"/>
      <c r="B1240" s="83"/>
      <c r="C1240" s="83"/>
      <c r="D1240" s="83"/>
      <c r="E1240" s="83"/>
      <c r="F1240" s="83"/>
      <c r="G1240" s="83"/>
      <c r="H1240" s="83"/>
      <c r="I1240" s="83"/>
    </row>
    <row r="1241" spans="1:9">
      <c r="A1241" s="83"/>
      <c r="B1241" s="83"/>
      <c r="C1241" s="83"/>
      <c r="D1241" s="83"/>
      <c r="E1241" s="83"/>
      <c r="F1241" s="83"/>
      <c r="G1241" s="83"/>
      <c r="H1241" s="83"/>
      <c r="I1241" s="83"/>
    </row>
    <row r="1242" spans="1:9">
      <c r="A1242" s="83"/>
      <c r="B1242" s="83"/>
      <c r="C1242" s="83"/>
      <c r="D1242" s="83"/>
      <c r="E1242" s="83"/>
      <c r="F1242" s="83"/>
      <c r="G1242" s="83"/>
      <c r="H1242" s="83"/>
      <c r="I1242" s="83"/>
    </row>
    <row r="1243" spans="1:9">
      <c r="A1243" s="84"/>
      <c r="B1243" s="83"/>
      <c r="C1243" s="83"/>
      <c r="D1243" s="83"/>
      <c r="E1243" s="83"/>
      <c r="F1243" s="83"/>
      <c r="G1243" s="83"/>
      <c r="H1243" s="83"/>
      <c r="I1243" s="83"/>
    </row>
    <row r="1244" spans="1:9">
      <c r="A1244" s="83"/>
      <c r="B1244" s="83"/>
      <c r="C1244" s="83"/>
      <c r="D1244" s="83"/>
      <c r="E1244" s="83"/>
      <c r="F1244" s="83"/>
      <c r="G1244" s="83"/>
      <c r="H1244" s="83"/>
      <c r="I1244" s="83"/>
    </row>
    <row r="1245" spans="1:9">
      <c r="A1245" s="83"/>
      <c r="B1245" s="83"/>
      <c r="C1245" s="83"/>
      <c r="D1245" s="83"/>
      <c r="E1245" s="83"/>
      <c r="F1245" s="83"/>
      <c r="G1245" s="83"/>
      <c r="H1245" s="83"/>
      <c r="I1245" s="83"/>
    </row>
    <row r="1246" spans="1:9">
      <c r="A1246" s="83"/>
      <c r="B1246" s="83"/>
      <c r="C1246" s="83"/>
      <c r="D1246" s="83"/>
      <c r="E1246" s="83"/>
      <c r="F1246" s="83"/>
      <c r="G1246" s="83"/>
      <c r="H1246" s="83"/>
      <c r="I1246" s="83"/>
    </row>
    <row r="1247" spans="1:9">
      <c r="A1247" s="83"/>
      <c r="B1247" s="83"/>
      <c r="C1247" s="83"/>
      <c r="D1247" s="83"/>
      <c r="E1247" s="83"/>
      <c r="F1247" s="83"/>
      <c r="G1247" s="83"/>
      <c r="H1247" s="83"/>
      <c r="I1247" s="83"/>
    </row>
    <row r="1248" spans="1:9">
      <c r="A1248" s="83"/>
      <c r="B1248" s="83"/>
      <c r="C1248" s="83"/>
      <c r="D1248" s="83"/>
      <c r="E1248" s="83"/>
      <c r="F1248" s="83"/>
      <c r="G1248" s="83"/>
      <c r="H1248" s="83"/>
      <c r="I1248" s="83"/>
    </row>
    <row r="1249" spans="1:9">
      <c r="A1249" s="83"/>
      <c r="B1249" s="83"/>
      <c r="C1249" s="83"/>
      <c r="D1249" s="83"/>
      <c r="E1249" s="83"/>
      <c r="F1249" s="83"/>
      <c r="G1249" s="83"/>
      <c r="H1249" s="83"/>
      <c r="I1249" s="83"/>
    </row>
    <row r="1250" spans="1:9">
      <c r="A1250" s="83"/>
      <c r="B1250" s="83"/>
      <c r="C1250" s="83"/>
      <c r="D1250" s="83"/>
      <c r="E1250" s="83"/>
      <c r="F1250" s="83"/>
      <c r="G1250" s="83"/>
      <c r="H1250" s="83"/>
      <c r="I1250" s="83"/>
    </row>
    <row r="1251" spans="1:9">
      <c r="A1251" s="83"/>
      <c r="B1251" s="83"/>
      <c r="C1251" s="83"/>
      <c r="D1251" s="83"/>
      <c r="E1251" s="83"/>
      <c r="F1251" s="83"/>
      <c r="G1251" s="83"/>
      <c r="H1251" s="83"/>
      <c r="I1251" s="83"/>
    </row>
    <row r="1252" spans="1:9">
      <c r="A1252" s="83"/>
      <c r="B1252" s="83"/>
      <c r="C1252" s="83"/>
      <c r="D1252" s="83"/>
      <c r="E1252" s="83"/>
      <c r="F1252" s="83"/>
      <c r="G1252" s="83"/>
      <c r="H1252" s="83"/>
      <c r="I1252" s="83"/>
    </row>
    <row r="1253" spans="1:9">
      <c r="A1253" s="83"/>
      <c r="B1253" s="83"/>
      <c r="C1253" s="83"/>
      <c r="D1253" s="83"/>
      <c r="E1253" s="83"/>
      <c r="F1253" s="83"/>
      <c r="G1253" s="83"/>
      <c r="H1253" s="83"/>
      <c r="I1253" s="83"/>
    </row>
    <row r="1254" spans="1:9">
      <c r="A1254" s="83"/>
      <c r="B1254" s="83"/>
      <c r="C1254" s="83"/>
      <c r="D1254" s="83"/>
      <c r="E1254" s="83"/>
      <c r="F1254" s="83"/>
      <c r="G1254" s="83"/>
      <c r="H1254" s="83"/>
      <c r="I1254" s="83"/>
    </row>
    <row r="1255" spans="1:9">
      <c r="A1255" s="83"/>
      <c r="B1255" s="83"/>
      <c r="C1255" s="83"/>
      <c r="D1255" s="83"/>
      <c r="E1255" s="83"/>
      <c r="F1255" s="83"/>
      <c r="G1255" s="83"/>
      <c r="H1255" s="83"/>
      <c r="I1255" s="83"/>
    </row>
    <row r="1256" spans="1:9">
      <c r="A1256" s="83"/>
      <c r="B1256" s="83"/>
      <c r="C1256" s="83"/>
      <c r="D1256" s="83"/>
      <c r="E1256" s="83"/>
      <c r="F1256" s="83"/>
      <c r="G1256" s="83"/>
      <c r="H1256" s="83"/>
      <c r="I1256" s="83"/>
    </row>
    <row r="1257" spans="1:9">
      <c r="A1257" s="83"/>
      <c r="B1257" s="83"/>
      <c r="C1257" s="83"/>
      <c r="D1257" s="83"/>
      <c r="E1257" s="83"/>
      <c r="F1257" s="83"/>
      <c r="G1257" s="83"/>
      <c r="H1257" s="83"/>
      <c r="I1257" s="83"/>
    </row>
    <row r="1258" spans="1:9">
      <c r="A1258" s="83"/>
      <c r="B1258" s="83"/>
      <c r="C1258" s="83"/>
      <c r="D1258" s="83"/>
      <c r="E1258" s="83"/>
      <c r="F1258" s="83"/>
      <c r="G1258" s="83"/>
      <c r="H1258" s="83"/>
      <c r="I1258" s="83"/>
    </row>
    <row r="1259" spans="1:9">
      <c r="A1259" s="83"/>
      <c r="B1259" s="83"/>
      <c r="C1259" s="83"/>
      <c r="D1259" s="83"/>
      <c r="E1259" s="83"/>
      <c r="F1259" s="83"/>
      <c r="G1259" s="83"/>
      <c r="H1259" s="83"/>
      <c r="I1259" s="83"/>
    </row>
    <row r="1260" spans="1:9">
      <c r="A1260" s="83"/>
      <c r="B1260" s="83"/>
      <c r="C1260" s="83"/>
      <c r="D1260" s="83"/>
      <c r="E1260" s="83"/>
      <c r="F1260" s="83"/>
      <c r="G1260" s="83"/>
      <c r="H1260" s="83"/>
      <c r="I1260" s="83"/>
    </row>
    <row r="1261" spans="1:9">
      <c r="A1261" s="83"/>
      <c r="B1261" s="83"/>
      <c r="C1261" s="83"/>
      <c r="D1261" s="83"/>
      <c r="E1261" s="83"/>
      <c r="F1261" s="83"/>
      <c r="G1261" s="83"/>
      <c r="H1261" s="83"/>
      <c r="I1261" s="83"/>
    </row>
    <row r="1262" spans="1:9">
      <c r="A1262" s="83"/>
      <c r="B1262" s="83"/>
      <c r="C1262" s="83"/>
      <c r="D1262" s="83"/>
      <c r="E1262" s="83"/>
      <c r="F1262" s="83"/>
      <c r="G1262" s="83"/>
      <c r="H1262" s="83"/>
      <c r="I1262" s="83"/>
    </row>
    <row r="1263" spans="1:9">
      <c r="A1263" s="83"/>
      <c r="B1263" s="83"/>
      <c r="C1263" s="83"/>
      <c r="D1263" s="83"/>
      <c r="E1263" s="83"/>
      <c r="F1263" s="83"/>
      <c r="G1263" s="83"/>
      <c r="H1263" s="83"/>
      <c r="I1263" s="83"/>
    </row>
    <row r="1264" spans="1:9">
      <c r="A1264" s="83"/>
      <c r="B1264" s="83"/>
      <c r="C1264" s="83"/>
      <c r="D1264" s="83"/>
      <c r="E1264" s="83"/>
      <c r="F1264" s="83"/>
      <c r="G1264" s="83"/>
      <c r="H1264" s="83"/>
      <c r="I1264" s="83"/>
    </row>
    <row r="1265" spans="1:9">
      <c r="A1265" s="83"/>
      <c r="B1265" s="83"/>
      <c r="C1265" s="83"/>
      <c r="D1265" s="83"/>
      <c r="E1265" s="83"/>
      <c r="F1265" s="83"/>
      <c r="G1265" s="83"/>
      <c r="H1265" s="83"/>
      <c r="I1265" s="83"/>
    </row>
    <row r="1266" spans="1:9">
      <c r="A1266" s="83"/>
      <c r="B1266" s="83"/>
      <c r="C1266" s="83"/>
      <c r="D1266" s="83"/>
      <c r="E1266" s="83"/>
      <c r="F1266" s="83"/>
      <c r="G1266" s="83"/>
      <c r="H1266" s="83"/>
      <c r="I1266" s="83"/>
    </row>
    <row r="1267" spans="1:9">
      <c r="A1267" s="83"/>
      <c r="B1267" s="83"/>
      <c r="C1267" s="83"/>
      <c r="D1267" s="83"/>
      <c r="E1267" s="83"/>
      <c r="F1267" s="83"/>
      <c r="G1267" s="83"/>
      <c r="H1267" s="83"/>
      <c r="I1267" s="83"/>
    </row>
    <row r="1268" spans="1:9">
      <c r="A1268" s="83"/>
      <c r="B1268" s="83"/>
      <c r="C1268" s="83"/>
      <c r="D1268" s="83"/>
      <c r="E1268" s="83"/>
      <c r="F1268" s="83"/>
      <c r="G1268" s="83"/>
      <c r="H1268" s="83"/>
      <c r="I1268" s="83"/>
    </row>
    <row r="1269" spans="1:9">
      <c r="A1269" s="83"/>
      <c r="B1269" s="83"/>
      <c r="C1269" s="83"/>
      <c r="D1269" s="83"/>
      <c r="E1269" s="83"/>
      <c r="F1269" s="83"/>
      <c r="G1269" s="83"/>
      <c r="H1269" s="83"/>
      <c r="I1269" s="83"/>
    </row>
    <row r="1270" spans="1:9">
      <c r="A1270" s="83"/>
      <c r="B1270" s="83"/>
      <c r="C1270" s="83"/>
      <c r="D1270" s="83"/>
      <c r="E1270" s="83"/>
      <c r="F1270" s="83"/>
      <c r="G1270" s="83"/>
      <c r="H1270" s="83"/>
      <c r="I1270" s="83"/>
    </row>
    <row r="1271" spans="1:9">
      <c r="A1271" s="83"/>
      <c r="B1271" s="83"/>
      <c r="C1271" s="83"/>
      <c r="D1271" s="83"/>
      <c r="E1271" s="83"/>
      <c r="F1271" s="83"/>
      <c r="G1271" s="83"/>
      <c r="H1271" s="83"/>
      <c r="I1271" s="83"/>
    </row>
    <row r="1272" spans="1:9">
      <c r="A1272" s="83"/>
      <c r="B1272" s="83"/>
      <c r="C1272" s="83"/>
      <c r="D1272" s="83"/>
      <c r="E1272" s="83"/>
      <c r="F1272" s="83"/>
      <c r="G1272" s="83"/>
      <c r="H1272" s="83"/>
      <c r="I1272" s="83"/>
    </row>
    <row r="1273" spans="1:9">
      <c r="A1273" s="83"/>
      <c r="B1273" s="83"/>
      <c r="C1273" s="83"/>
      <c r="D1273" s="83"/>
      <c r="E1273" s="83"/>
      <c r="F1273" s="83"/>
      <c r="G1273" s="83"/>
      <c r="H1273" s="83"/>
      <c r="I1273" s="83"/>
    </row>
    <row r="1274" spans="1:9">
      <c r="A1274" s="83"/>
      <c r="B1274" s="83"/>
      <c r="C1274" s="83"/>
      <c r="D1274" s="83"/>
      <c r="E1274" s="83"/>
      <c r="F1274" s="83"/>
      <c r="G1274" s="83"/>
      <c r="H1274" s="83"/>
      <c r="I1274" s="83"/>
    </row>
    <row r="1275" spans="1:9">
      <c r="A1275" s="83"/>
      <c r="B1275" s="83"/>
      <c r="C1275" s="83"/>
      <c r="D1275" s="83"/>
      <c r="E1275" s="83"/>
      <c r="F1275" s="83"/>
      <c r="G1275" s="83"/>
      <c r="H1275" s="83"/>
      <c r="I1275" s="83"/>
    </row>
    <row r="1276" spans="1:9">
      <c r="A1276" s="83"/>
      <c r="B1276" s="83"/>
      <c r="C1276" s="83"/>
      <c r="D1276" s="83"/>
      <c r="E1276" s="83"/>
      <c r="F1276" s="83"/>
      <c r="G1276" s="83"/>
      <c r="H1276" s="83"/>
      <c r="I1276" s="83"/>
    </row>
    <row r="1277" spans="1:9">
      <c r="A1277" s="83"/>
      <c r="B1277" s="83"/>
      <c r="C1277" s="83"/>
      <c r="D1277" s="83"/>
      <c r="E1277" s="83"/>
      <c r="F1277" s="83"/>
      <c r="G1277" s="83"/>
      <c r="H1277" s="83"/>
      <c r="I1277" s="83"/>
    </row>
    <row r="1278" spans="1:9">
      <c r="A1278" s="83"/>
      <c r="B1278" s="83"/>
      <c r="C1278" s="83"/>
      <c r="D1278" s="83"/>
      <c r="E1278" s="83"/>
      <c r="F1278" s="83"/>
      <c r="G1278" s="83"/>
      <c r="H1278" s="83"/>
      <c r="I1278" s="83"/>
    </row>
    <row r="1279" spans="1:9">
      <c r="A1279" s="83"/>
      <c r="B1279" s="83"/>
      <c r="C1279" s="83"/>
      <c r="D1279" s="83"/>
      <c r="E1279" s="83"/>
      <c r="F1279" s="83"/>
      <c r="G1279" s="83"/>
      <c r="H1279" s="83"/>
      <c r="I1279" s="83"/>
    </row>
    <row r="1280" spans="1:9">
      <c r="A1280" s="83"/>
      <c r="B1280" s="83"/>
      <c r="C1280" s="83"/>
      <c r="D1280" s="83"/>
      <c r="E1280" s="83"/>
      <c r="F1280" s="83"/>
      <c r="G1280" s="83"/>
      <c r="H1280" s="83"/>
      <c r="I1280" s="83"/>
    </row>
    <row r="1281" spans="1:9">
      <c r="A1281" s="83"/>
      <c r="B1281" s="83"/>
      <c r="C1281" s="83"/>
      <c r="D1281" s="83"/>
      <c r="E1281" s="83"/>
      <c r="F1281" s="83"/>
      <c r="G1281" s="83"/>
      <c r="H1281" s="83"/>
      <c r="I1281" s="83"/>
    </row>
    <row r="1282" spans="1:9">
      <c r="A1282" s="83"/>
      <c r="B1282" s="83"/>
      <c r="C1282" s="83"/>
      <c r="D1282" s="83"/>
      <c r="E1282" s="83"/>
      <c r="F1282" s="83"/>
      <c r="G1282" s="83"/>
      <c r="H1282" s="83"/>
      <c r="I1282" s="83"/>
    </row>
    <row r="1283" spans="1:9">
      <c r="A1283" s="83"/>
      <c r="B1283" s="83"/>
      <c r="C1283" s="83"/>
      <c r="D1283" s="83"/>
      <c r="E1283" s="83"/>
      <c r="F1283" s="83"/>
      <c r="G1283" s="83"/>
      <c r="H1283" s="83"/>
      <c r="I1283" s="83"/>
    </row>
    <row r="1284" spans="1:9">
      <c r="A1284" s="83"/>
      <c r="B1284" s="83"/>
      <c r="C1284" s="83"/>
      <c r="D1284" s="83"/>
      <c r="E1284" s="83"/>
      <c r="F1284" s="83"/>
      <c r="G1284" s="83"/>
      <c r="H1284" s="83"/>
      <c r="I1284" s="83"/>
    </row>
    <row r="1285" spans="1:9">
      <c r="A1285" s="83"/>
      <c r="B1285" s="83"/>
      <c r="C1285" s="83"/>
      <c r="D1285" s="83"/>
      <c r="E1285" s="83"/>
      <c r="F1285" s="83"/>
      <c r="G1285" s="83"/>
      <c r="H1285" s="83"/>
      <c r="I1285" s="83"/>
    </row>
    <row r="1286" spans="1:9">
      <c r="A1286" s="83"/>
      <c r="B1286" s="83"/>
      <c r="C1286" s="83"/>
      <c r="D1286" s="83"/>
      <c r="E1286" s="83"/>
      <c r="F1286" s="83"/>
      <c r="G1286" s="83"/>
      <c r="H1286" s="83"/>
      <c r="I1286" s="83"/>
    </row>
    <row r="1287" spans="1:9">
      <c r="A1287" s="83"/>
      <c r="B1287" s="83"/>
      <c r="C1287" s="83"/>
      <c r="D1287" s="83"/>
      <c r="E1287" s="83"/>
      <c r="F1287" s="83"/>
      <c r="G1287" s="83"/>
      <c r="H1287" s="83"/>
      <c r="I1287" s="83"/>
    </row>
    <row r="1288" spans="1:9">
      <c r="A1288" s="83"/>
      <c r="B1288" s="83"/>
      <c r="C1288" s="83"/>
      <c r="D1288" s="83"/>
      <c r="E1288" s="83"/>
      <c r="F1288" s="83"/>
      <c r="G1288" s="83"/>
      <c r="H1288" s="83"/>
      <c r="I1288" s="83"/>
    </row>
    <row r="1289" spans="1:9">
      <c r="A1289" s="83"/>
      <c r="B1289" s="83"/>
      <c r="C1289" s="83"/>
      <c r="D1289" s="83"/>
      <c r="E1289" s="83"/>
      <c r="F1289" s="83"/>
      <c r="G1289" s="83"/>
      <c r="H1289" s="83"/>
      <c r="I1289" s="83"/>
    </row>
    <row r="1290" spans="1:9">
      <c r="A1290" s="83"/>
      <c r="B1290" s="83"/>
      <c r="C1290" s="83"/>
      <c r="D1290" s="83"/>
      <c r="E1290" s="83"/>
      <c r="F1290" s="83"/>
      <c r="G1290" s="83"/>
      <c r="H1290" s="83"/>
      <c r="I1290" s="83"/>
    </row>
    <row r="1291" spans="1:9">
      <c r="A1291" s="83"/>
      <c r="B1291" s="83"/>
      <c r="C1291" s="83"/>
      <c r="D1291" s="83"/>
      <c r="E1291" s="83"/>
      <c r="F1291" s="83"/>
      <c r="G1291" s="83"/>
      <c r="H1291" s="83"/>
      <c r="I1291" s="83"/>
    </row>
    <row r="1292" spans="1:9">
      <c r="A1292" s="84"/>
      <c r="B1292" s="83"/>
      <c r="C1292" s="83"/>
      <c r="D1292" s="83"/>
      <c r="E1292" s="83"/>
      <c r="F1292" s="83"/>
      <c r="G1292" s="83"/>
      <c r="H1292" s="83"/>
      <c r="I1292" s="83"/>
    </row>
    <row r="1293" spans="1:9">
      <c r="A1293" s="83"/>
      <c r="B1293" s="83"/>
      <c r="C1293" s="83"/>
      <c r="D1293" s="83"/>
      <c r="E1293" s="83"/>
      <c r="F1293" s="83"/>
      <c r="G1293" s="83"/>
      <c r="H1293" s="83"/>
      <c r="I1293" s="83"/>
    </row>
    <row r="1294" spans="1:9">
      <c r="A1294" s="83"/>
      <c r="B1294" s="83"/>
      <c r="C1294" s="83"/>
      <c r="D1294" s="83"/>
      <c r="E1294" s="83"/>
      <c r="F1294" s="83"/>
      <c r="G1294" s="83"/>
      <c r="H1294" s="83"/>
      <c r="I1294" s="83"/>
    </row>
    <row r="1295" spans="1:9">
      <c r="A1295" s="83"/>
      <c r="B1295" s="83"/>
      <c r="C1295" s="83"/>
      <c r="D1295" s="83"/>
      <c r="E1295" s="83"/>
      <c r="F1295" s="83"/>
      <c r="G1295" s="83"/>
      <c r="H1295" s="83"/>
      <c r="I1295" s="83"/>
    </row>
    <row r="1296" spans="1:9">
      <c r="A1296" s="83"/>
      <c r="B1296" s="83"/>
      <c r="C1296" s="83"/>
      <c r="D1296" s="83"/>
      <c r="E1296" s="83"/>
      <c r="F1296" s="83"/>
      <c r="G1296" s="83"/>
      <c r="H1296" s="83"/>
      <c r="I1296" s="83"/>
    </row>
    <row r="1297" spans="1:11">
      <c r="A1297" s="83"/>
      <c r="B1297" s="83"/>
      <c r="C1297" s="83"/>
      <c r="D1297" s="83"/>
      <c r="E1297" s="83"/>
      <c r="F1297" s="83"/>
      <c r="G1297" s="83"/>
      <c r="H1297" s="83"/>
      <c r="I1297" s="83"/>
    </row>
    <row r="1298" spans="1:11">
      <c r="A1298" s="83"/>
      <c r="B1298" s="83"/>
      <c r="C1298" s="83"/>
      <c r="D1298" s="83"/>
      <c r="E1298" s="83"/>
      <c r="F1298" s="83"/>
      <c r="G1298" s="83"/>
      <c r="H1298" s="83"/>
      <c r="I1298" s="83"/>
    </row>
    <row r="1299" spans="1:11">
      <c r="A1299" s="83"/>
      <c r="B1299" s="83"/>
      <c r="C1299" s="83"/>
      <c r="D1299" s="83"/>
      <c r="E1299" s="83"/>
      <c r="F1299" s="83"/>
      <c r="G1299" s="83"/>
      <c r="H1299" s="83"/>
      <c r="I1299" s="83"/>
    </row>
    <row r="1300" spans="1:11">
      <c r="A1300" s="83"/>
      <c r="B1300" s="83"/>
      <c r="C1300" s="83"/>
      <c r="D1300" s="83"/>
      <c r="E1300" s="83"/>
      <c r="F1300" s="83"/>
      <c r="G1300" s="83"/>
      <c r="H1300" s="83"/>
      <c r="I1300" s="83"/>
    </row>
    <row r="1301" spans="1:11">
      <c r="A1301" s="83"/>
      <c r="B1301" s="83"/>
      <c r="C1301" s="83"/>
      <c r="D1301" s="83"/>
      <c r="E1301" s="83"/>
      <c r="F1301" s="83"/>
      <c r="G1301" s="83"/>
      <c r="H1301" s="83"/>
      <c r="I1301" s="83"/>
    </row>
    <row r="1302" spans="1:11">
      <c r="A1302" s="83"/>
      <c r="B1302" s="83"/>
      <c r="C1302" s="83"/>
      <c r="D1302" s="83"/>
      <c r="E1302" s="83"/>
      <c r="F1302" s="83"/>
      <c r="G1302" s="83"/>
      <c r="H1302" s="83"/>
      <c r="I1302" s="83"/>
    </row>
    <row r="1303" spans="1:11">
      <c r="A1303" s="83"/>
      <c r="B1303" s="83"/>
      <c r="C1303" s="83"/>
      <c r="D1303" s="83"/>
      <c r="E1303" s="83"/>
      <c r="F1303" s="83"/>
      <c r="G1303" s="83"/>
      <c r="H1303" s="83"/>
      <c r="I1303" s="83"/>
    </row>
    <row r="1304" spans="1:11">
      <c r="A1304" s="83"/>
      <c r="B1304" s="83"/>
      <c r="C1304" s="83"/>
      <c r="D1304" s="83"/>
      <c r="E1304" s="83"/>
      <c r="F1304" s="83"/>
      <c r="G1304" s="83"/>
      <c r="H1304" s="83"/>
      <c r="I1304" s="83"/>
    </row>
    <row r="1305" spans="1:11">
      <c r="A1305" s="83"/>
      <c r="B1305" s="83"/>
      <c r="C1305" s="83"/>
      <c r="D1305" s="83"/>
      <c r="E1305" s="83"/>
      <c r="F1305" s="83"/>
      <c r="G1305" s="83"/>
      <c r="H1305" s="83"/>
      <c r="I1305" s="83"/>
    </row>
    <row r="1306" spans="1:11">
      <c r="A1306" s="83"/>
      <c r="B1306" s="83"/>
      <c r="C1306" s="83"/>
      <c r="D1306" s="83"/>
      <c r="E1306" s="83"/>
      <c r="F1306" s="83"/>
      <c r="G1306" s="83"/>
      <c r="H1306" s="83"/>
      <c r="I1306" s="83"/>
    </row>
    <row r="1307" spans="1:11">
      <c r="A1307" s="83"/>
      <c r="B1307" s="83"/>
      <c r="C1307" s="83"/>
      <c r="D1307" s="83"/>
      <c r="E1307" s="83"/>
      <c r="F1307" s="83"/>
      <c r="G1307" s="83"/>
      <c r="H1307" s="83"/>
      <c r="I1307" s="83"/>
    </row>
    <row r="1308" spans="1:11">
      <c r="A1308" s="83"/>
      <c r="B1308" s="83"/>
      <c r="C1308" s="83"/>
      <c r="D1308" s="83"/>
      <c r="E1308" s="83"/>
      <c r="F1308" s="83"/>
      <c r="G1308" s="83"/>
      <c r="H1308" s="83"/>
      <c r="I1308" s="83"/>
    </row>
    <row r="1310" spans="1:11">
      <c r="B1310" s="83"/>
      <c r="C1310" s="83"/>
      <c r="D1310" s="83"/>
      <c r="E1310" s="83"/>
      <c r="F1310" s="83"/>
      <c r="G1310" s="83"/>
      <c r="H1310" s="83"/>
      <c r="I1310" s="83"/>
      <c r="J1310" s="83"/>
      <c r="K1310" s="83"/>
    </row>
    <row r="1311" spans="1:11">
      <c r="A1311" s="83"/>
      <c r="B1311" s="83"/>
      <c r="C1311" s="83"/>
      <c r="D1311" s="83"/>
      <c r="E1311" s="83"/>
      <c r="F1311" s="83"/>
      <c r="G1311" s="83"/>
      <c r="H1311" s="83"/>
      <c r="I1311" s="84"/>
      <c r="J1311" s="83"/>
      <c r="K1311" s="83"/>
    </row>
    <row r="1312" spans="1:11">
      <c r="A1312" s="83"/>
      <c r="B1312" s="83"/>
      <c r="C1312" s="83"/>
      <c r="D1312" s="83"/>
      <c r="E1312" s="83"/>
      <c r="F1312" s="83"/>
      <c r="G1312" s="83"/>
      <c r="H1312" s="83"/>
      <c r="I1312" s="83"/>
      <c r="J1312" s="83"/>
      <c r="K1312" s="83"/>
    </row>
    <row r="1313" spans="1:11">
      <c r="A1313" s="83"/>
      <c r="B1313" s="83"/>
      <c r="C1313" s="83"/>
      <c r="D1313" s="83"/>
      <c r="E1313" s="83"/>
      <c r="F1313" s="83"/>
      <c r="G1313" s="83"/>
      <c r="H1313" s="83"/>
      <c r="I1313" s="83"/>
      <c r="J1313" s="83"/>
      <c r="K1313" s="83"/>
    </row>
    <row r="1314" spans="1:11">
      <c r="A1314" s="83"/>
      <c r="B1314" s="83"/>
      <c r="C1314" s="83"/>
      <c r="D1314" s="83"/>
      <c r="E1314" s="83"/>
      <c r="F1314" s="83"/>
      <c r="G1314" s="83"/>
      <c r="H1314" s="83"/>
      <c r="I1314" s="83"/>
      <c r="J1314" s="83"/>
      <c r="K1314" s="83"/>
    </row>
    <row r="1315" spans="1:11">
      <c r="A1315" s="83"/>
      <c r="B1315" s="83"/>
      <c r="C1315" s="83"/>
      <c r="D1315" s="83"/>
      <c r="E1315" s="83"/>
      <c r="F1315" s="83"/>
      <c r="G1315" s="83"/>
      <c r="H1315" s="83"/>
      <c r="I1315" s="83"/>
      <c r="J1315" s="83"/>
      <c r="K1315" s="83"/>
    </row>
    <row r="1316" spans="1:11">
      <c r="A1316" s="83"/>
      <c r="B1316" s="83"/>
      <c r="C1316" s="83"/>
      <c r="D1316" s="83"/>
      <c r="E1316" s="83"/>
      <c r="F1316" s="83"/>
      <c r="G1316" s="83"/>
      <c r="H1316" s="83"/>
      <c r="I1316" s="83"/>
      <c r="J1316" s="83"/>
      <c r="K1316" s="83"/>
    </row>
    <row r="1317" spans="1:11">
      <c r="A1317" s="83"/>
      <c r="B1317" s="83"/>
      <c r="C1317" s="83"/>
      <c r="D1317" s="83"/>
      <c r="E1317" s="83"/>
      <c r="F1317" s="83"/>
      <c r="G1317" s="83"/>
      <c r="H1317" s="83"/>
      <c r="I1317" s="83"/>
      <c r="J1317" s="83"/>
      <c r="K1317" s="83"/>
    </row>
    <row r="1318" spans="1:11">
      <c r="A1318" s="83"/>
      <c r="B1318" s="83"/>
      <c r="C1318" s="83"/>
      <c r="D1318" s="83"/>
      <c r="E1318" s="83"/>
      <c r="F1318" s="83"/>
      <c r="G1318" s="83"/>
      <c r="H1318" s="83"/>
      <c r="I1318" s="83"/>
      <c r="J1318" s="83"/>
      <c r="K1318" s="83"/>
    </row>
    <row r="1319" spans="1:11">
      <c r="A1319" s="83"/>
      <c r="B1319" s="83"/>
      <c r="C1319" s="83"/>
      <c r="D1319" s="83"/>
      <c r="E1319" s="83"/>
      <c r="F1319" s="83"/>
      <c r="G1319" s="83"/>
      <c r="H1319" s="83"/>
      <c r="I1319" s="83"/>
      <c r="J1319" s="83"/>
      <c r="K1319" s="83"/>
    </row>
    <row r="1320" spans="1:11">
      <c r="A1320" s="83"/>
      <c r="B1320" s="83"/>
      <c r="C1320" s="83"/>
      <c r="D1320" s="83"/>
      <c r="E1320" s="83"/>
      <c r="F1320" s="83"/>
      <c r="G1320" s="83"/>
      <c r="H1320" s="83"/>
      <c r="I1320" s="83"/>
      <c r="J1320" s="83"/>
      <c r="K1320" s="83"/>
    </row>
    <row r="1321" spans="1:11">
      <c r="A1321" s="83"/>
      <c r="B1321" s="83"/>
      <c r="C1321" s="83"/>
      <c r="D1321" s="83"/>
      <c r="E1321" s="83"/>
      <c r="F1321" s="83"/>
      <c r="G1321" s="83"/>
      <c r="H1321" s="83"/>
      <c r="I1321" s="83"/>
      <c r="J1321" s="83"/>
      <c r="K1321" s="83"/>
    </row>
    <row r="1322" spans="1:11">
      <c r="A1322" s="83"/>
      <c r="B1322" s="83"/>
      <c r="C1322" s="83"/>
      <c r="D1322" s="83"/>
      <c r="E1322" s="83"/>
      <c r="F1322" s="83"/>
      <c r="G1322" s="83"/>
      <c r="H1322" s="83"/>
      <c r="I1322" s="83"/>
      <c r="J1322" s="83"/>
      <c r="K1322" s="83"/>
    </row>
    <row r="1323" spans="1:11">
      <c r="A1323" s="83"/>
      <c r="B1323" s="83"/>
      <c r="C1323" s="83"/>
      <c r="D1323" s="83"/>
      <c r="E1323" s="83"/>
      <c r="F1323" s="83"/>
      <c r="G1323" s="83"/>
      <c r="H1323" s="83"/>
      <c r="I1323" s="83"/>
      <c r="J1323" s="83"/>
      <c r="K1323" s="83"/>
    </row>
    <row r="1324" spans="1:11">
      <c r="A1324" s="83"/>
      <c r="B1324" s="83"/>
      <c r="C1324" s="83"/>
      <c r="D1324" s="83"/>
      <c r="E1324" s="83"/>
      <c r="F1324" s="83"/>
      <c r="G1324" s="83"/>
      <c r="H1324" s="83"/>
      <c r="I1324" s="83"/>
      <c r="J1324" s="83"/>
      <c r="K1324" s="83"/>
    </row>
    <row r="1325" spans="1:11">
      <c r="A1325" s="83"/>
      <c r="B1325" s="83"/>
      <c r="C1325" s="83"/>
      <c r="D1325" s="83"/>
      <c r="E1325" s="83"/>
      <c r="F1325" s="83"/>
      <c r="G1325" s="83"/>
      <c r="H1325" s="83"/>
      <c r="I1325" s="83"/>
      <c r="J1325" s="83"/>
      <c r="K1325" s="83"/>
    </row>
    <row r="1326" spans="1:11">
      <c r="A1326" s="83"/>
      <c r="B1326" s="83"/>
      <c r="C1326" s="83"/>
      <c r="D1326" s="83"/>
      <c r="E1326" s="83"/>
      <c r="F1326" s="83"/>
      <c r="G1326" s="83"/>
      <c r="H1326" s="83"/>
      <c r="I1326" s="83"/>
      <c r="J1326" s="83"/>
      <c r="K1326" s="83"/>
    </row>
    <row r="1327" spans="1:11">
      <c r="A1327" s="83"/>
      <c r="B1327" s="83"/>
      <c r="C1327" s="83"/>
      <c r="D1327" s="83"/>
      <c r="E1327" s="83"/>
      <c r="F1327" s="83"/>
      <c r="G1327" s="83"/>
      <c r="H1327" s="83"/>
      <c r="I1327" s="83"/>
      <c r="J1327" s="83"/>
      <c r="K1327" s="83"/>
    </row>
    <row r="1328" spans="1:11">
      <c r="A1328" s="83"/>
      <c r="B1328" s="83"/>
      <c r="C1328" s="83"/>
      <c r="D1328" s="83"/>
      <c r="E1328" s="83"/>
      <c r="F1328" s="83"/>
      <c r="G1328" s="83"/>
      <c r="H1328" s="83"/>
      <c r="I1328" s="83"/>
      <c r="J1328" s="83"/>
      <c r="K1328" s="83"/>
    </row>
    <row r="1329" spans="1:11">
      <c r="A1329" s="83"/>
      <c r="B1329" s="83"/>
      <c r="C1329" s="83"/>
      <c r="D1329" s="83"/>
      <c r="E1329" s="83"/>
      <c r="F1329" s="83"/>
      <c r="G1329" s="83"/>
      <c r="H1329" s="83"/>
      <c r="I1329" s="83"/>
      <c r="J1329" s="83"/>
      <c r="K1329" s="83"/>
    </row>
    <row r="1330" spans="1:11">
      <c r="A1330" s="83"/>
      <c r="B1330" s="83"/>
      <c r="C1330" s="83"/>
      <c r="D1330" s="83"/>
      <c r="E1330" s="83"/>
      <c r="F1330" s="83"/>
      <c r="G1330" s="83"/>
      <c r="H1330" s="83"/>
      <c r="I1330" s="83"/>
      <c r="J1330" s="83"/>
      <c r="K1330" s="83"/>
    </row>
    <row r="1331" spans="1:11">
      <c r="A1331" s="83"/>
      <c r="B1331" s="83"/>
      <c r="C1331" s="83"/>
      <c r="D1331" s="83"/>
      <c r="E1331" s="83"/>
      <c r="F1331" s="83"/>
      <c r="G1331" s="83"/>
      <c r="H1331" s="83"/>
      <c r="I1331" s="83"/>
      <c r="J1331" s="83"/>
      <c r="K1331" s="83"/>
    </row>
    <row r="1332" spans="1:11">
      <c r="A1332" s="83"/>
      <c r="B1332" s="83"/>
      <c r="C1332" s="83"/>
      <c r="D1332" s="83"/>
      <c r="E1332" s="83"/>
      <c r="F1332" s="83"/>
      <c r="G1332" s="83"/>
      <c r="H1332" s="83"/>
      <c r="I1332" s="83"/>
      <c r="J1332" s="83"/>
      <c r="K1332" s="83"/>
    </row>
    <row r="1333" spans="1:11">
      <c r="A1333" s="83"/>
      <c r="B1333" s="83"/>
      <c r="C1333" s="83"/>
      <c r="D1333" s="83"/>
      <c r="E1333" s="83"/>
      <c r="F1333" s="83"/>
      <c r="G1333" s="83"/>
      <c r="H1333" s="83"/>
      <c r="I1333" s="83"/>
      <c r="J1333" s="83"/>
      <c r="K1333" s="83"/>
    </row>
    <row r="1334" spans="1:11">
      <c r="A1334" s="83"/>
      <c r="B1334" s="83"/>
      <c r="C1334" s="83"/>
      <c r="D1334" s="83"/>
      <c r="E1334" s="83"/>
      <c r="F1334" s="83"/>
      <c r="G1334" s="83"/>
      <c r="H1334" s="83"/>
      <c r="I1334" s="83"/>
      <c r="J1334" s="83"/>
      <c r="K1334" s="83"/>
    </row>
    <row r="1335" spans="1:11">
      <c r="A1335" s="83"/>
      <c r="B1335" s="83"/>
      <c r="C1335" s="83"/>
      <c r="D1335" s="83"/>
      <c r="E1335" s="83"/>
      <c r="F1335" s="83"/>
      <c r="G1335" s="83"/>
      <c r="H1335" s="83"/>
      <c r="I1335" s="83"/>
      <c r="J1335" s="83"/>
      <c r="K1335" s="83"/>
    </row>
    <row r="1336" spans="1:11">
      <c r="A1336" s="83"/>
      <c r="B1336" s="83"/>
      <c r="C1336" s="83"/>
      <c r="D1336" s="83"/>
      <c r="E1336" s="83"/>
      <c r="F1336" s="83"/>
      <c r="G1336" s="83"/>
      <c r="H1336" s="83"/>
      <c r="I1336" s="83"/>
      <c r="J1336" s="83"/>
      <c r="K1336" s="83"/>
    </row>
    <row r="1337" spans="1:11">
      <c r="A1337" s="83"/>
      <c r="B1337" s="83"/>
      <c r="C1337" s="83"/>
      <c r="D1337" s="83"/>
      <c r="E1337" s="83"/>
      <c r="F1337" s="83"/>
      <c r="G1337" s="83"/>
      <c r="H1337" s="83"/>
      <c r="I1337" s="83"/>
      <c r="J1337" s="83"/>
      <c r="K1337" s="83"/>
    </row>
    <row r="1338" spans="1:11">
      <c r="A1338" s="83"/>
      <c r="B1338" s="83"/>
      <c r="C1338" s="83"/>
      <c r="D1338" s="83"/>
      <c r="E1338" s="83"/>
      <c r="F1338" s="83"/>
      <c r="G1338" s="83"/>
      <c r="H1338" s="83"/>
      <c r="I1338" s="83"/>
      <c r="J1338" s="83"/>
      <c r="K1338" s="83"/>
    </row>
    <row r="1339" spans="1:11">
      <c r="A1339" s="83"/>
      <c r="B1339" s="83"/>
      <c r="C1339" s="83"/>
      <c r="D1339" s="83"/>
      <c r="E1339" s="83"/>
      <c r="F1339" s="83"/>
      <c r="G1339" s="83"/>
      <c r="H1339" s="83"/>
      <c r="I1339" s="84"/>
      <c r="J1339" s="83"/>
      <c r="K1339" s="83"/>
    </row>
    <row r="1340" spans="1:11">
      <c r="A1340" s="83"/>
      <c r="B1340" s="83"/>
      <c r="C1340" s="83"/>
      <c r="D1340" s="83"/>
      <c r="E1340" s="83"/>
      <c r="F1340" s="83"/>
      <c r="G1340" s="83"/>
      <c r="H1340" s="83"/>
      <c r="I1340" s="83"/>
      <c r="J1340" s="83"/>
      <c r="K1340" s="83"/>
    </row>
    <row r="1341" spans="1:11">
      <c r="A1341" s="83"/>
      <c r="B1341" s="83"/>
      <c r="C1341" s="83"/>
      <c r="D1341" s="83"/>
      <c r="E1341" s="83"/>
      <c r="F1341" s="83"/>
      <c r="G1341" s="83"/>
      <c r="H1341" s="83"/>
      <c r="I1341" s="83"/>
      <c r="J1341" s="83"/>
      <c r="K1341" s="83"/>
    </row>
    <row r="1342" spans="1:11">
      <c r="A1342" s="83"/>
      <c r="B1342" s="83"/>
      <c r="C1342" s="83"/>
      <c r="D1342" s="83"/>
      <c r="E1342" s="83"/>
      <c r="F1342" s="83"/>
      <c r="G1342" s="83"/>
      <c r="H1342" s="83"/>
      <c r="I1342" s="83"/>
      <c r="J1342" s="83"/>
      <c r="K1342" s="83"/>
    </row>
    <row r="1343" spans="1:11">
      <c r="A1343" s="83"/>
      <c r="B1343" s="83"/>
      <c r="C1343" s="83"/>
      <c r="D1343" s="83"/>
      <c r="E1343" s="83"/>
      <c r="F1343" s="83"/>
      <c r="G1343" s="83"/>
      <c r="H1343" s="83"/>
      <c r="I1343" s="83"/>
      <c r="J1343" s="83"/>
      <c r="K1343" s="83"/>
    </row>
    <row r="1344" spans="1:11">
      <c r="A1344" s="83"/>
      <c r="B1344" s="83"/>
      <c r="C1344" s="83"/>
      <c r="D1344" s="83"/>
      <c r="E1344" s="83"/>
      <c r="F1344" s="83"/>
      <c r="G1344" s="83"/>
      <c r="H1344" s="83"/>
      <c r="I1344" s="83"/>
      <c r="J1344" s="83"/>
      <c r="K1344" s="83"/>
    </row>
    <row r="1345" spans="1:11">
      <c r="A1345" s="83"/>
      <c r="B1345" s="83"/>
      <c r="C1345" s="83"/>
      <c r="D1345" s="83"/>
      <c r="E1345" s="83"/>
      <c r="F1345" s="83"/>
      <c r="G1345" s="83"/>
      <c r="H1345" s="83"/>
      <c r="I1345" s="83"/>
      <c r="J1345" s="83"/>
      <c r="K1345" s="83"/>
    </row>
    <row r="1346" spans="1:11">
      <c r="A1346" s="83"/>
      <c r="B1346" s="83"/>
      <c r="C1346" s="83"/>
      <c r="D1346" s="83"/>
      <c r="E1346" s="83"/>
      <c r="F1346" s="83"/>
      <c r="G1346" s="83"/>
      <c r="H1346" s="83"/>
      <c r="I1346" s="83"/>
      <c r="J1346" s="83"/>
      <c r="K1346" s="83"/>
    </row>
    <row r="1347" spans="1:11">
      <c r="A1347" s="83"/>
      <c r="B1347" s="83"/>
      <c r="C1347" s="83"/>
      <c r="D1347" s="83"/>
      <c r="E1347" s="83"/>
      <c r="F1347" s="83"/>
      <c r="G1347" s="83"/>
      <c r="H1347" s="83"/>
      <c r="I1347" s="83"/>
      <c r="J1347" s="83"/>
      <c r="K1347" s="83"/>
    </row>
    <row r="1348" spans="1:11">
      <c r="A1348" s="83"/>
      <c r="B1348" s="83"/>
      <c r="C1348" s="83"/>
      <c r="D1348" s="83"/>
      <c r="E1348" s="83"/>
      <c r="F1348" s="83"/>
      <c r="G1348" s="83"/>
      <c r="H1348" s="83"/>
      <c r="I1348" s="83"/>
      <c r="J1348" s="83"/>
      <c r="K1348" s="83"/>
    </row>
    <row r="1349" spans="1:11">
      <c r="A1349" s="83"/>
      <c r="B1349" s="83"/>
      <c r="C1349" s="83"/>
      <c r="D1349" s="83"/>
      <c r="E1349" s="83"/>
      <c r="F1349" s="83"/>
      <c r="G1349" s="83"/>
      <c r="H1349" s="83"/>
      <c r="I1349" s="83"/>
      <c r="J1349" s="83"/>
      <c r="K1349" s="83"/>
    </row>
    <row r="1350" spans="1:11">
      <c r="A1350" s="83"/>
      <c r="B1350" s="83"/>
      <c r="C1350" s="83"/>
      <c r="D1350" s="83"/>
      <c r="E1350" s="83"/>
      <c r="F1350" s="83"/>
      <c r="G1350" s="83"/>
      <c r="H1350" s="83"/>
      <c r="I1350" s="83"/>
      <c r="J1350" s="83"/>
      <c r="K1350" s="83"/>
    </row>
    <row r="1351" spans="1:11">
      <c r="A1351" s="83"/>
      <c r="B1351" s="83"/>
      <c r="C1351" s="83"/>
      <c r="D1351" s="83"/>
      <c r="E1351" s="83"/>
      <c r="F1351" s="83"/>
      <c r="G1351" s="83"/>
      <c r="H1351" s="83"/>
      <c r="I1351" s="83"/>
      <c r="J1351" s="83"/>
      <c r="K1351" s="83"/>
    </row>
    <row r="1352" spans="1:11">
      <c r="A1352" s="83"/>
      <c r="B1352" s="83"/>
      <c r="C1352" s="83"/>
      <c r="D1352" s="83"/>
      <c r="E1352" s="83"/>
      <c r="F1352" s="83"/>
      <c r="G1352" s="83"/>
      <c r="H1352" s="83"/>
      <c r="I1352" s="83"/>
      <c r="J1352" s="83"/>
      <c r="K1352" s="83"/>
    </row>
    <row r="1353" spans="1:11">
      <c r="A1353" s="83"/>
      <c r="B1353" s="83"/>
      <c r="C1353" s="83"/>
      <c r="D1353" s="83"/>
      <c r="E1353" s="83"/>
      <c r="F1353" s="83"/>
      <c r="G1353" s="83"/>
      <c r="H1353" s="83"/>
      <c r="I1353" s="83"/>
      <c r="J1353" s="83"/>
      <c r="K1353" s="83"/>
    </row>
    <row r="1354" spans="1:11">
      <c r="A1354" s="83"/>
      <c r="B1354" s="83"/>
      <c r="C1354" s="83"/>
      <c r="D1354" s="83"/>
      <c r="E1354" s="83"/>
      <c r="F1354" s="83"/>
      <c r="G1354" s="83"/>
      <c r="H1354" s="83"/>
      <c r="I1354" s="83"/>
      <c r="J1354" s="83"/>
      <c r="K1354" s="83"/>
    </row>
    <row r="1355" spans="1:11">
      <c r="A1355" s="83"/>
      <c r="B1355" s="83"/>
      <c r="C1355" s="83"/>
      <c r="D1355" s="83"/>
      <c r="E1355" s="83"/>
      <c r="F1355" s="83"/>
      <c r="G1355" s="83"/>
      <c r="H1355" s="83"/>
      <c r="I1355" s="83"/>
      <c r="J1355" s="83"/>
      <c r="K1355" s="83"/>
    </row>
    <row r="1356" spans="1:11">
      <c r="A1356" s="83"/>
      <c r="B1356" s="83"/>
      <c r="C1356" s="83"/>
      <c r="D1356" s="83"/>
      <c r="E1356" s="83"/>
      <c r="F1356" s="83"/>
      <c r="G1356" s="83"/>
      <c r="H1356" s="83"/>
      <c r="I1356" s="83"/>
      <c r="J1356" s="83"/>
      <c r="K1356" s="83"/>
    </row>
    <row r="1357" spans="1:11">
      <c r="A1357" s="83"/>
      <c r="B1357" s="83"/>
      <c r="C1357" s="83"/>
      <c r="D1357" s="83"/>
      <c r="E1357" s="83"/>
      <c r="F1357" s="83"/>
      <c r="G1357" s="83"/>
      <c r="H1357" s="83"/>
      <c r="I1357" s="83"/>
      <c r="J1357" s="83"/>
      <c r="K1357" s="83"/>
    </row>
    <row r="1358" spans="1:11">
      <c r="A1358" s="83"/>
      <c r="B1358" s="83"/>
      <c r="C1358" s="83"/>
      <c r="D1358" s="83"/>
      <c r="E1358" s="83"/>
      <c r="F1358" s="83"/>
      <c r="G1358" s="83"/>
      <c r="H1358" s="83"/>
      <c r="I1358" s="83"/>
      <c r="J1358" s="83"/>
      <c r="K1358" s="83"/>
    </row>
    <row r="1359" spans="1:11">
      <c r="A1359" s="83"/>
      <c r="B1359" s="83"/>
      <c r="C1359" s="83"/>
      <c r="D1359" s="83"/>
      <c r="E1359" s="83"/>
      <c r="F1359" s="83"/>
      <c r="G1359" s="83"/>
      <c r="H1359" s="83"/>
      <c r="I1359" s="83"/>
      <c r="J1359" s="83"/>
      <c r="K1359" s="83"/>
    </row>
    <row r="1360" spans="1:11">
      <c r="A1360" s="83"/>
      <c r="B1360" s="83"/>
      <c r="C1360" s="83"/>
      <c r="D1360" s="83"/>
      <c r="E1360" s="83"/>
      <c r="F1360" s="83"/>
      <c r="G1360" s="83"/>
      <c r="H1360" s="83"/>
      <c r="I1360" s="83"/>
      <c r="J1360" s="83"/>
      <c r="K1360" s="83"/>
    </row>
    <row r="1361" spans="1:11">
      <c r="A1361" s="83"/>
      <c r="B1361" s="83"/>
      <c r="C1361" s="83"/>
      <c r="D1361" s="83"/>
      <c r="E1361" s="83"/>
      <c r="F1361" s="83"/>
      <c r="G1361" s="83"/>
      <c r="H1361" s="83"/>
      <c r="I1361" s="83"/>
      <c r="J1361" s="83"/>
      <c r="K1361" s="83"/>
    </row>
    <row r="1362" spans="1:11">
      <c r="A1362" s="83"/>
      <c r="B1362" s="83"/>
      <c r="C1362" s="83"/>
      <c r="D1362" s="83"/>
      <c r="E1362" s="83"/>
      <c r="F1362" s="83"/>
      <c r="G1362" s="83"/>
      <c r="H1362" s="83"/>
      <c r="I1362" s="83"/>
      <c r="J1362" s="83"/>
      <c r="K1362" s="83"/>
    </row>
    <row r="1363" spans="1:11">
      <c r="A1363" s="83"/>
      <c r="B1363" s="83"/>
      <c r="C1363" s="83"/>
      <c r="D1363" s="83"/>
      <c r="E1363" s="83"/>
      <c r="F1363" s="83"/>
      <c r="G1363" s="83"/>
      <c r="H1363" s="83"/>
      <c r="I1363" s="83"/>
      <c r="J1363" s="83"/>
      <c r="K1363" s="83"/>
    </row>
    <row r="1364" spans="1:11">
      <c r="A1364" s="83"/>
      <c r="B1364" s="83"/>
      <c r="C1364" s="83"/>
      <c r="D1364" s="83"/>
      <c r="E1364" s="83"/>
      <c r="F1364" s="83"/>
      <c r="G1364" s="83"/>
      <c r="H1364" s="83"/>
      <c r="I1364" s="83"/>
      <c r="J1364" s="83"/>
      <c r="K1364" s="83"/>
    </row>
    <row r="1365" spans="1:11">
      <c r="A1365" s="83"/>
      <c r="B1365" s="83"/>
      <c r="C1365" s="83"/>
      <c r="D1365" s="83"/>
      <c r="E1365" s="83"/>
      <c r="F1365" s="83"/>
      <c r="G1365" s="83"/>
      <c r="H1365" s="83"/>
      <c r="I1365" s="83"/>
      <c r="J1365" s="83"/>
      <c r="K1365" s="83"/>
    </row>
    <row r="1366" spans="1:11">
      <c r="A1366" s="83"/>
      <c r="B1366" s="83"/>
      <c r="C1366" s="83"/>
      <c r="D1366" s="83"/>
      <c r="E1366" s="83"/>
      <c r="F1366" s="83"/>
      <c r="G1366" s="83"/>
      <c r="H1366" s="83"/>
      <c r="I1366" s="83"/>
      <c r="J1366" s="83"/>
      <c r="K1366" s="83"/>
    </row>
    <row r="1367" spans="1:11">
      <c r="A1367" s="83"/>
      <c r="B1367" s="83"/>
      <c r="C1367" s="83"/>
      <c r="D1367" s="83"/>
      <c r="E1367" s="83"/>
      <c r="F1367" s="83"/>
      <c r="G1367" s="83"/>
      <c r="H1367" s="83"/>
      <c r="I1367" s="83"/>
      <c r="J1367" s="83"/>
      <c r="K1367" s="83"/>
    </row>
    <row r="1368" spans="1:11">
      <c r="A1368" s="83"/>
      <c r="B1368" s="83"/>
      <c r="C1368" s="83"/>
      <c r="D1368" s="83"/>
      <c r="E1368" s="83"/>
      <c r="F1368" s="83"/>
      <c r="G1368" s="83"/>
      <c r="H1368" s="83"/>
      <c r="I1368" s="83"/>
      <c r="J1368" s="83"/>
      <c r="K1368" s="83"/>
    </row>
    <row r="1369" spans="1:11">
      <c r="A1369" s="83"/>
      <c r="B1369" s="83"/>
      <c r="C1369" s="83"/>
      <c r="D1369" s="83"/>
      <c r="E1369" s="83"/>
      <c r="F1369" s="83"/>
      <c r="G1369" s="83"/>
      <c r="H1369" s="83"/>
      <c r="I1369" s="83"/>
      <c r="J1369" s="83"/>
      <c r="K1369" s="83"/>
    </row>
    <row r="1370" spans="1:11">
      <c r="A1370" s="83"/>
      <c r="B1370" s="83"/>
      <c r="C1370" s="83"/>
      <c r="D1370" s="83"/>
      <c r="E1370" s="83"/>
      <c r="F1370" s="83"/>
      <c r="G1370" s="83"/>
      <c r="H1370" s="83"/>
      <c r="I1370" s="83"/>
      <c r="J1370" s="83"/>
      <c r="K1370" s="83"/>
    </row>
    <row r="1371" spans="1:11">
      <c r="A1371" s="83"/>
      <c r="B1371" s="83"/>
      <c r="C1371" s="83"/>
      <c r="D1371" s="83"/>
      <c r="E1371" s="83"/>
      <c r="F1371" s="83"/>
      <c r="G1371" s="83"/>
      <c r="H1371" s="83"/>
      <c r="I1371" s="83"/>
      <c r="J1371" s="83"/>
      <c r="K1371" s="83"/>
    </row>
    <row r="1372" spans="1:11">
      <c r="A1372" s="83"/>
      <c r="B1372" s="83"/>
      <c r="C1372" s="83"/>
      <c r="D1372" s="83"/>
      <c r="E1372" s="83"/>
      <c r="F1372" s="83"/>
      <c r="G1372" s="83"/>
      <c r="H1372" s="83"/>
      <c r="I1372" s="83"/>
      <c r="J1372" s="83"/>
      <c r="K1372" s="83"/>
    </row>
    <row r="1373" spans="1:11">
      <c r="A1373" s="83"/>
      <c r="B1373" s="83"/>
      <c r="C1373" s="83"/>
      <c r="D1373" s="83"/>
      <c r="E1373" s="83"/>
      <c r="F1373" s="83"/>
      <c r="G1373" s="83"/>
      <c r="H1373" s="83"/>
      <c r="I1373" s="83"/>
      <c r="J1373" s="83"/>
      <c r="K1373" s="83"/>
    </row>
    <row r="1374" spans="1:11">
      <c r="A1374" s="83"/>
      <c r="B1374" s="83"/>
      <c r="C1374" s="83"/>
      <c r="D1374" s="83"/>
      <c r="E1374" s="83"/>
      <c r="F1374" s="83"/>
      <c r="G1374" s="83"/>
      <c r="H1374" s="83"/>
      <c r="I1374" s="83"/>
      <c r="J1374" s="83"/>
      <c r="K1374" s="83"/>
    </row>
    <row r="1375" spans="1:11">
      <c r="A1375" s="83"/>
      <c r="B1375" s="83"/>
      <c r="C1375" s="83"/>
      <c r="D1375" s="83"/>
      <c r="E1375" s="83"/>
      <c r="F1375" s="83"/>
      <c r="G1375" s="83"/>
      <c r="H1375" s="83"/>
      <c r="I1375" s="83"/>
      <c r="J1375" s="83"/>
      <c r="K1375" s="83"/>
    </row>
    <row r="1376" spans="1:11">
      <c r="A1376" s="83"/>
      <c r="B1376" s="83"/>
      <c r="C1376" s="83"/>
      <c r="D1376" s="83"/>
      <c r="E1376" s="83"/>
      <c r="F1376" s="83"/>
      <c r="G1376" s="83"/>
      <c r="H1376" s="83"/>
      <c r="I1376" s="83"/>
      <c r="J1376" s="83"/>
      <c r="K1376" s="83"/>
    </row>
    <row r="1377" spans="1:11">
      <c r="A1377" s="83"/>
      <c r="B1377" s="83"/>
      <c r="C1377" s="83"/>
      <c r="D1377" s="83"/>
      <c r="E1377" s="83"/>
      <c r="F1377" s="83"/>
      <c r="G1377" s="83"/>
      <c r="H1377" s="83"/>
      <c r="I1377" s="83"/>
      <c r="J1377" s="83"/>
      <c r="K1377" s="83"/>
    </row>
    <row r="1378" spans="1:11">
      <c r="A1378" s="83"/>
      <c r="B1378" s="83"/>
      <c r="C1378" s="83"/>
      <c r="D1378" s="83"/>
      <c r="E1378" s="83"/>
      <c r="F1378" s="83"/>
      <c r="G1378" s="83"/>
      <c r="H1378" s="83"/>
      <c r="I1378" s="83"/>
      <c r="J1378" s="83"/>
      <c r="K1378" s="83"/>
    </row>
    <row r="1379" spans="1:11">
      <c r="A1379" s="83"/>
      <c r="B1379" s="83"/>
      <c r="C1379" s="83"/>
      <c r="D1379" s="83"/>
      <c r="E1379" s="83"/>
      <c r="F1379" s="83"/>
      <c r="G1379" s="83"/>
      <c r="H1379" s="83"/>
      <c r="I1379" s="83"/>
      <c r="J1379" s="83"/>
      <c r="K1379" s="83"/>
    </row>
    <row r="1380" spans="1:11">
      <c r="A1380" s="83"/>
      <c r="B1380" s="83"/>
      <c r="C1380" s="83"/>
      <c r="D1380" s="83"/>
      <c r="E1380" s="83"/>
      <c r="F1380" s="83"/>
      <c r="G1380" s="83"/>
      <c r="H1380" s="83"/>
      <c r="I1380" s="83"/>
      <c r="J1380" s="83"/>
      <c r="K1380" s="83"/>
    </row>
    <row r="1381" spans="1:11">
      <c r="A1381" s="83"/>
      <c r="B1381" s="83"/>
      <c r="C1381" s="83"/>
      <c r="D1381" s="83"/>
      <c r="E1381" s="83"/>
      <c r="F1381" s="83"/>
      <c r="G1381" s="83"/>
      <c r="H1381" s="83"/>
      <c r="I1381" s="83"/>
      <c r="J1381" s="83"/>
      <c r="K1381" s="83"/>
    </row>
    <row r="1382" spans="1:11">
      <c r="A1382" s="83"/>
      <c r="B1382" s="83"/>
      <c r="C1382" s="83"/>
      <c r="D1382" s="83"/>
      <c r="E1382" s="83"/>
      <c r="F1382" s="83"/>
      <c r="G1382" s="83"/>
      <c r="H1382" s="83"/>
      <c r="I1382" s="83"/>
      <c r="J1382" s="83"/>
      <c r="K1382" s="83"/>
    </row>
    <row r="1383" spans="1:11">
      <c r="A1383" s="83"/>
      <c r="B1383" s="83"/>
      <c r="C1383" s="83"/>
      <c r="D1383" s="83"/>
      <c r="E1383" s="83"/>
      <c r="F1383" s="83"/>
      <c r="G1383" s="83"/>
      <c r="H1383" s="83"/>
      <c r="I1383" s="83"/>
      <c r="J1383" s="83"/>
      <c r="K1383" s="83"/>
    </row>
    <row r="1384" spans="1:11">
      <c r="A1384" s="83"/>
      <c r="B1384" s="83"/>
      <c r="C1384" s="83"/>
      <c r="D1384" s="83"/>
      <c r="E1384" s="83"/>
      <c r="F1384" s="83"/>
      <c r="G1384" s="83"/>
      <c r="H1384" s="83"/>
      <c r="I1384" s="83"/>
      <c r="J1384" s="83"/>
      <c r="K1384" s="83"/>
    </row>
    <row r="1385" spans="1:11">
      <c r="A1385" s="83"/>
      <c r="B1385" s="83"/>
      <c r="C1385" s="83"/>
      <c r="D1385" s="83"/>
      <c r="E1385" s="83"/>
      <c r="F1385" s="83"/>
      <c r="G1385" s="83"/>
      <c r="H1385" s="83"/>
      <c r="I1385" s="83"/>
      <c r="J1385" s="83"/>
      <c r="K1385" s="83"/>
    </row>
    <row r="1386" spans="1:11">
      <c r="A1386" s="83"/>
      <c r="B1386" s="83"/>
      <c r="C1386" s="83"/>
      <c r="D1386" s="83"/>
      <c r="E1386" s="83"/>
      <c r="F1386" s="83"/>
      <c r="G1386" s="83"/>
      <c r="H1386" s="83"/>
      <c r="I1386" s="83"/>
      <c r="J1386" s="83"/>
      <c r="K1386" s="83"/>
    </row>
    <row r="1387" spans="1:11">
      <c r="A1387" s="83"/>
      <c r="B1387" s="83"/>
      <c r="C1387" s="83"/>
      <c r="D1387" s="83"/>
      <c r="E1387" s="83"/>
      <c r="F1387" s="83"/>
      <c r="G1387" s="83"/>
      <c r="H1387" s="83"/>
      <c r="I1387" s="83"/>
      <c r="J1387" s="83"/>
      <c r="K1387" s="83"/>
    </row>
    <row r="1388" spans="1:11">
      <c r="A1388" s="83"/>
      <c r="B1388" s="83"/>
      <c r="C1388" s="83"/>
      <c r="D1388" s="83"/>
      <c r="E1388" s="83"/>
      <c r="F1388" s="83"/>
      <c r="G1388" s="83"/>
      <c r="H1388" s="83"/>
      <c r="I1388" s="83"/>
      <c r="J1388" s="83"/>
      <c r="K1388" s="83"/>
    </row>
    <row r="1389" spans="1:11">
      <c r="A1389" s="83"/>
      <c r="B1389" s="83"/>
      <c r="C1389" s="83"/>
      <c r="D1389" s="83"/>
      <c r="E1389" s="83"/>
      <c r="F1389" s="83"/>
      <c r="G1389" s="83"/>
      <c r="H1389" s="83"/>
      <c r="I1389" s="83"/>
      <c r="J1389" s="83"/>
      <c r="K1389" s="83"/>
    </row>
    <row r="1390" spans="1:11">
      <c r="A1390" s="83"/>
      <c r="B1390" s="83"/>
      <c r="C1390" s="83"/>
      <c r="D1390" s="83"/>
      <c r="E1390" s="83"/>
      <c r="F1390" s="83"/>
      <c r="G1390" s="83"/>
      <c r="H1390" s="83"/>
      <c r="I1390" s="83"/>
      <c r="J1390" s="83"/>
      <c r="K1390" s="83"/>
    </row>
    <row r="1391" spans="1:11">
      <c r="A1391" s="83"/>
      <c r="B1391" s="83"/>
      <c r="C1391" s="83"/>
      <c r="D1391" s="83"/>
      <c r="E1391" s="83"/>
      <c r="F1391" s="83"/>
      <c r="G1391" s="83"/>
      <c r="H1391" s="83"/>
      <c r="I1391" s="83"/>
      <c r="J1391" s="83"/>
      <c r="K1391" s="83"/>
    </row>
    <row r="1392" spans="1:11">
      <c r="A1392" s="83"/>
      <c r="B1392" s="83"/>
      <c r="C1392" s="83"/>
      <c r="D1392" s="83"/>
      <c r="E1392" s="83"/>
      <c r="F1392" s="83"/>
      <c r="G1392" s="83"/>
      <c r="H1392" s="83"/>
      <c r="I1392" s="83"/>
      <c r="J1392" s="83"/>
      <c r="K1392" s="83"/>
    </row>
    <row r="1393" spans="1:11">
      <c r="A1393" s="83"/>
      <c r="B1393" s="83"/>
      <c r="C1393" s="83"/>
      <c r="D1393" s="83"/>
      <c r="E1393" s="83"/>
      <c r="F1393" s="83"/>
      <c r="G1393" s="83"/>
      <c r="H1393" s="83"/>
      <c r="I1393" s="83"/>
      <c r="J1393" s="83"/>
      <c r="K1393" s="83"/>
    </row>
    <row r="1394" spans="1:11">
      <c r="A1394" s="83"/>
      <c r="B1394" s="83"/>
      <c r="C1394" s="83"/>
      <c r="D1394" s="83"/>
      <c r="E1394" s="83"/>
      <c r="F1394" s="83"/>
      <c r="G1394" s="83"/>
      <c r="H1394" s="83"/>
      <c r="I1394" s="83"/>
      <c r="J1394" s="83"/>
      <c r="K1394" s="83"/>
    </row>
    <row r="1395" spans="1:11">
      <c r="A1395" s="83"/>
      <c r="B1395" s="83"/>
      <c r="C1395" s="83"/>
      <c r="D1395" s="83"/>
      <c r="E1395" s="83"/>
      <c r="F1395" s="83"/>
      <c r="G1395" s="83"/>
      <c r="H1395" s="83"/>
      <c r="I1395" s="83"/>
      <c r="J1395" s="83"/>
      <c r="K1395" s="83"/>
    </row>
    <row r="1396" spans="1:11">
      <c r="A1396" s="83"/>
      <c r="B1396" s="83"/>
      <c r="C1396" s="83"/>
      <c r="D1396" s="83"/>
      <c r="E1396" s="83"/>
      <c r="F1396" s="83"/>
      <c r="G1396" s="83"/>
      <c r="H1396" s="83"/>
      <c r="I1396" s="83"/>
      <c r="J1396" s="83"/>
      <c r="K1396" s="83"/>
    </row>
    <row r="1397" spans="1:11">
      <c r="A1397" s="83"/>
      <c r="B1397" s="83"/>
      <c r="C1397" s="83"/>
      <c r="D1397" s="83"/>
      <c r="E1397" s="83"/>
      <c r="F1397" s="83"/>
      <c r="G1397" s="83"/>
      <c r="H1397" s="83"/>
      <c r="I1397" s="83"/>
      <c r="J1397" s="83"/>
      <c r="K1397" s="83"/>
    </row>
    <row r="1398" spans="1:11">
      <c r="A1398" s="83"/>
      <c r="B1398" s="83"/>
      <c r="C1398" s="83"/>
      <c r="D1398" s="83"/>
      <c r="E1398" s="83"/>
      <c r="F1398" s="83"/>
      <c r="G1398" s="83"/>
      <c r="H1398" s="83"/>
      <c r="I1398" s="83"/>
      <c r="J1398" s="83"/>
      <c r="K1398" s="83"/>
    </row>
    <row r="1399" spans="1:11">
      <c r="A1399" s="83"/>
      <c r="B1399" s="83"/>
      <c r="C1399" s="83"/>
      <c r="D1399" s="83"/>
      <c r="E1399" s="83"/>
      <c r="F1399" s="83"/>
      <c r="G1399" s="83"/>
      <c r="H1399" s="83"/>
      <c r="I1399" s="83"/>
      <c r="J1399" s="83"/>
      <c r="K1399" s="83"/>
    </row>
    <row r="1400" spans="1:11">
      <c r="A1400" s="83"/>
      <c r="B1400" s="83"/>
      <c r="C1400" s="83"/>
      <c r="D1400" s="83"/>
      <c r="E1400" s="83"/>
      <c r="F1400" s="83"/>
      <c r="G1400" s="83"/>
      <c r="H1400" s="83"/>
      <c r="I1400" s="84"/>
      <c r="J1400" s="83"/>
      <c r="K1400" s="83"/>
    </row>
    <row r="1401" spans="1:11">
      <c r="A1401" s="83"/>
      <c r="B1401" s="83"/>
      <c r="C1401" s="83"/>
      <c r="D1401" s="83"/>
      <c r="E1401" s="83"/>
      <c r="F1401" s="83"/>
      <c r="G1401" s="83"/>
      <c r="H1401" s="83"/>
      <c r="I1401" s="84"/>
      <c r="J1401" s="83"/>
      <c r="K1401" s="83"/>
    </row>
    <row r="1402" spans="1:11">
      <c r="A1402" s="83"/>
      <c r="B1402" s="83"/>
      <c r="C1402" s="83"/>
      <c r="D1402" s="83"/>
      <c r="E1402" s="83"/>
      <c r="F1402" s="83"/>
      <c r="G1402" s="83"/>
      <c r="H1402" s="83"/>
      <c r="I1402" s="83"/>
      <c r="J1402" s="83"/>
      <c r="K1402" s="83"/>
    </row>
    <row r="1403" spans="1:11">
      <c r="A1403" s="83"/>
      <c r="B1403" s="83"/>
      <c r="C1403" s="83"/>
      <c r="D1403" s="83"/>
      <c r="E1403" s="83"/>
      <c r="F1403" s="83"/>
      <c r="G1403" s="83"/>
      <c r="H1403" s="83"/>
      <c r="I1403" s="83"/>
      <c r="J1403" s="83"/>
      <c r="K1403" s="83"/>
    </row>
    <row r="1404" spans="1:11">
      <c r="A1404" s="83"/>
      <c r="B1404" s="83"/>
      <c r="C1404" s="83"/>
      <c r="D1404" s="83"/>
      <c r="E1404" s="83"/>
      <c r="F1404" s="83"/>
      <c r="G1404" s="83"/>
      <c r="H1404" s="83"/>
      <c r="I1404" s="83"/>
      <c r="J1404" s="83"/>
      <c r="K1404" s="83"/>
    </row>
    <row r="1405" spans="1:11">
      <c r="A1405" s="83"/>
      <c r="B1405" s="83"/>
      <c r="C1405" s="83"/>
      <c r="D1405" s="83"/>
      <c r="E1405" s="83"/>
      <c r="F1405" s="83"/>
      <c r="G1405" s="83"/>
      <c r="H1405" s="83"/>
      <c r="I1405" s="83"/>
      <c r="J1405" s="83"/>
      <c r="K1405" s="83"/>
    </row>
    <row r="1406" spans="1:11">
      <c r="A1406" s="83"/>
      <c r="B1406" s="83"/>
      <c r="C1406" s="83"/>
      <c r="D1406" s="83"/>
      <c r="E1406" s="83"/>
      <c r="F1406" s="83"/>
      <c r="G1406" s="83"/>
      <c r="H1406" s="83"/>
      <c r="I1406" s="83"/>
      <c r="J1406" s="83"/>
      <c r="K1406" s="83"/>
    </row>
    <row r="1407" spans="1:11">
      <c r="A1407" s="83"/>
      <c r="B1407" s="83"/>
      <c r="C1407" s="83"/>
      <c r="D1407" s="83"/>
      <c r="E1407" s="83"/>
      <c r="F1407" s="83"/>
      <c r="G1407" s="83"/>
      <c r="H1407" s="83"/>
      <c r="I1407" s="83"/>
      <c r="J1407" s="83"/>
      <c r="K1407" s="83"/>
    </row>
    <row r="1409" spans="1:7">
      <c r="B1409" s="83"/>
      <c r="C1409" s="83"/>
      <c r="D1409" s="83"/>
    </row>
    <row r="1410" spans="1:7">
      <c r="A1410" s="83"/>
      <c r="B1410" s="83"/>
      <c r="C1410" s="83"/>
      <c r="D1410" s="83"/>
    </row>
    <row r="1412" spans="1:7">
      <c r="B1412" s="83"/>
      <c r="C1412" s="83"/>
      <c r="D1412" s="83"/>
      <c r="E1412" s="83"/>
      <c r="F1412" s="83"/>
      <c r="G1412" s="83"/>
    </row>
    <row r="1413" spans="1:7">
      <c r="A1413" s="83"/>
      <c r="B1413" s="83"/>
      <c r="C1413" s="83"/>
      <c r="D1413" s="83"/>
      <c r="E1413" s="83"/>
      <c r="F1413" s="83"/>
      <c r="G1413" s="83"/>
    </row>
    <row r="1414" spans="1:7">
      <c r="A1414" s="83"/>
      <c r="B1414" s="83"/>
      <c r="C1414" s="83"/>
      <c r="D1414" s="83"/>
      <c r="E1414" s="83"/>
      <c r="F1414" s="83"/>
      <c r="G1414" s="83"/>
    </row>
    <row r="1416" spans="1:7">
      <c r="B1416" s="83"/>
      <c r="C1416" s="83"/>
      <c r="D1416" s="83"/>
    </row>
    <row r="1417" spans="1:7">
      <c r="A1417" s="83"/>
      <c r="B1417" s="83"/>
      <c r="C1417" s="83"/>
      <c r="D1417" s="83"/>
    </row>
    <row r="1418" spans="1:7">
      <c r="A1418" s="83"/>
      <c r="B1418" s="83"/>
      <c r="C1418" s="83"/>
      <c r="D1418" s="83"/>
    </row>
    <row r="1419" spans="1:7">
      <c r="A1419" s="83"/>
      <c r="B1419" s="83"/>
      <c r="C1419" s="83"/>
      <c r="D1419" s="83"/>
    </row>
    <row r="1420" spans="1:7">
      <c r="A1420" s="83"/>
      <c r="B1420" s="83"/>
      <c r="C1420" s="83"/>
      <c r="D1420" s="83"/>
    </row>
    <row r="1421" spans="1:7">
      <c r="A1421" s="83"/>
      <c r="B1421" s="83"/>
      <c r="C1421" s="83"/>
      <c r="D1421" s="83"/>
    </row>
    <row r="1422" spans="1:7">
      <c r="A1422" s="83"/>
      <c r="B1422" s="83"/>
      <c r="C1422" s="83"/>
      <c r="D1422" s="83"/>
    </row>
    <row r="1423" spans="1:7">
      <c r="A1423" s="83"/>
      <c r="B1423" s="83"/>
      <c r="C1423" s="83"/>
      <c r="D1423" s="83"/>
    </row>
    <row r="1424" spans="1:7">
      <c r="A1424" s="83"/>
      <c r="B1424" s="83"/>
      <c r="C1424" s="83"/>
      <c r="D1424" s="83"/>
    </row>
    <row r="1425" spans="1:4">
      <c r="A1425" s="83"/>
      <c r="B1425" s="83"/>
      <c r="C1425" s="83"/>
      <c r="D1425" s="83"/>
    </row>
    <row r="1426" spans="1:4">
      <c r="A1426" s="83"/>
      <c r="B1426" s="83"/>
      <c r="C1426" s="83"/>
      <c r="D1426" s="83"/>
    </row>
    <row r="1427" spans="1:4">
      <c r="A1427" s="83"/>
      <c r="B1427" s="83"/>
      <c r="C1427" s="83"/>
      <c r="D1427" s="83"/>
    </row>
    <row r="1428" spans="1:4">
      <c r="A1428" s="83"/>
      <c r="B1428" s="83"/>
      <c r="C1428" s="83"/>
      <c r="D1428" s="83"/>
    </row>
    <row r="1429" spans="1:4">
      <c r="A1429" s="83"/>
      <c r="B1429" s="83"/>
      <c r="C1429" s="83"/>
      <c r="D1429" s="83"/>
    </row>
    <row r="1430" spans="1:4">
      <c r="A1430" s="83"/>
      <c r="B1430" s="83"/>
      <c r="C1430" s="83"/>
      <c r="D1430" s="83"/>
    </row>
    <row r="1431" spans="1:4">
      <c r="A1431" s="83"/>
      <c r="B1431" s="83"/>
      <c r="C1431" s="83"/>
      <c r="D1431" s="83"/>
    </row>
    <row r="1432" spans="1:4">
      <c r="A1432" s="83"/>
      <c r="B1432" s="83"/>
      <c r="C1432" s="83"/>
      <c r="D1432" s="83"/>
    </row>
    <row r="1433" spans="1:4">
      <c r="A1433" s="83"/>
      <c r="B1433" s="83"/>
      <c r="C1433" s="83"/>
      <c r="D1433" s="83"/>
    </row>
    <row r="1434" spans="1:4">
      <c r="A1434" s="83"/>
      <c r="B1434" s="83"/>
      <c r="C1434" s="83"/>
      <c r="D1434" s="83"/>
    </row>
    <row r="1435" spans="1:4">
      <c r="A1435" s="83"/>
      <c r="B1435" s="83"/>
      <c r="C1435" s="83"/>
      <c r="D1435" s="83"/>
    </row>
    <row r="1436" spans="1:4">
      <c r="A1436" s="83"/>
      <c r="B1436" s="83"/>
      <c r="C1436" s="83"/>
      <c r="D1436" s="83"/>
    </row>
    <row r="1437" spans="1:4">
      <c r="A1437" s="83"/>
      <c r="B1437" s="83"/>
      <c r="C1437" s="83"/>
      <c r="D1437" s="83"/>
    </row>
    <row r="1438" spans="1:4">
      <c r="A1438" s="83"/>
      <c r="B1438" s="83"/>
      <c r="C1438" s="83"/>
      <c r="D1438" s="83"/>
    </row>
    <row r="1439" spans="1:4">
      <c r="A1439" s="83"/>
      <c r="B1439" s="83"/>
      <c r="C1439" s="83"/>
      <c r="D1439" s="83"/>
    </row>
    <row r="1440" spans="1:4">
      <c r="A1440" s="83"/>
      <c r="B1440" s="83"/>
      <c r="C1440" s="83"/>
      <c r="D1440" s="83"/>
    </row>
    <row r="1441" spans="1:4">
      <c r="A1441" s="83"/>
      <c r="B1441" s="83"/>
      <c r="C1441" s="83"/>
      <c r="D1441" s="83"/>
    </row>
    <row r="1442" spans="1:4">
      <c r="A1442" s="83"/>
      <c r="B1442" s="83"/>
      <c r="C1442" s="83"/>
      <c r="D1442" s="83"/>
    </row>
    <row r="1443" spans="1:4">
      <c r="A1443" s="83"/>
      <c r="B1443" s="83"/>
      <c r="C1443" s="83"/>
      <c r="D1443" s="83"/>
    </row>
    <row r="1444" spans="1:4">
      <c r="A1444" s="83"/>
      <c r="B1444" s="83"/>
      <c r="C1444" s="83"/>
      <c r="D1444" s="83"/>
    </row>
    <row r="1445" spans="1:4">
      <c r="A1445" s="83"/>
      <c r="B1445" s="83"/>
      <c r="C1445" s="83"/>
      <c r="D1445" s="83"/>
    </row>
    <row r="1446" spans="1:4">
      <c r="A1446" s="83"/>
      <c r="B1446" s="83"/>
      <c r="C1446" s="83"/>
      <c r="D1446" s="83"/>
    </row>
    <row r="1447" spans="1:4">
      <c r="A1447" s="83"/>
      <c r="B1447" s="83"/>
      <c r="C1447" s="83"/>
      <c r="D1447" s="83"/>
    </row>
    <row r="1448" spans="1:4">
      <c r="A1448" s="83"/>
      <c r="B1448" s="83"/>
      <c r="C1448" s="83"/>
      <c r="D1448" s="83"/>
    </row>
    <row r="1449" spans="1:4">
      <c r="A1449" s="83"/>
      <c r="B1449" s="83"/>
      <c r="C1449" s="83"/>
      <c r="D1449" s="83"/>
    </row>
    <row r="1450" spans="1:4">
      <c r="A1450" s="83"/>
      <c r="B1450" s="83"/>
      <c r="C1450" s="83"/>
      <c r="D1450" s="83"/>
    </row>
    <row r="1451" spans="1:4">
      <c r="A1451" s="83"/>
      <c r="B1451" s="83"/>
      <c r="C1451" s="83"/>
      <c r="D1451" s="83"/>
    </row>
    <row r="1452" spans="1:4">
      <c r="A1452" s="83"/>
      <c r="B1452" s="83"/>
      <c r="C1452" s="83"/>
      <c r="D1452" s="83"/>
    </row>
    <row r="1453" spans="1:4">
      <c r="A1453" s="83"/>
      <c r="B1453" s="83"/>
      <c r="C1453" s="83"/>
      <c r="D1453" s="83"/>
    </row>
    <row r="1454" spans="1:4">
      <c r="A1454" s="83"/>
      <c r="B1454" s="83"/>
      <c r="C1454" s="83"/>
      <c r="D1454" s="83"/>
    </row>
    <row r="1455" spans="1:4">
      <c r="A1455" s="83"/>
      <c r="B1455" s="83"/>
      <c r="C1455" s="83"/>
      <c r="D1455" s="83"/>
    </row>
    <row r="1456" spans="1:4">
      <c r="A1456" s="83"/>
      <c r="B1456" s="83"/>
      <c r="C1456" s="83"/>
      <c r="D1456" s="83"/>
    </row>
    <row r="1457" spans="1:4">
      <c r="A1457" s="83"/>
      <c r="B1457" s="83"/>
      <c r="C1457" s="83"/>
      <c r="D1457" s="83"/>
    </row>
    <row r="1458" spans="1:4">
      <c r="A1458" s="83"/>
      <c r="B1458" s="83"/>
      <c r="C1458" s="83"/>
      <c r="D1458" s="83"/>
    </row>
    <row r="1459" spans="1:4">
      <c r="A1459" s="83"/>
      <c r="B1459" s="83"/>
      <c r="C1459" s="83"/>
      <c r="D1459" s="83"/>
    </row>
    <row r="1460" spans="1:4">
      <c r="A1460" s="83"/>
      <c r="B1460" s="83"/>
      <c r="C1460" s="83"/>
      <c r="D1460" s="83"/>
    </row>
    <row r="1461" spans="1:4">
      <c r="A1461" s="83"/>
      <c r="B1461" s="83"/>
      <c r="C1461" s="83"/>
      <c r="D1461" s="83"/>
    </row>
    <row r="1462" spans="1:4">
      <c r="A1462" s="83"/>
      <c r="B1462" s="83"/>
      <c r="C1462" s="83"/>
      <c r="D1462" s="83"/>
    </row>
    <row r="1463" spans="1:4">
      <c r="A1463" s="83"/>
      <c r="B1463" s="83"/>
      <c r="C1463" s="83"/>
      <c r="D1463" s="83"/>
    </row>
    <row r="1464" spans="1:4">
      <c r="A1464" s="83"/>
      <c r="B1464" s="83"/>
      <c r="C1464" s="83"/>
      <c r="D1464" s="83"/>
    </row>
    <row r="1465" spans="1:4">
      <c r="A1465" s="83"/>
      <c r="B1465" s="83"/>
      <c r="C1465" s="83"/>
      <c r="D1465" s="83"/>
    </row>
    <row r="1466" spans="1:4">
      <c r="A1466" s="83"/>
      <c r="B1466" s="83"/>
      <c r="C1466" s="83"/>
      <c r="D1466" s="83"/>
    </row>
    <row r="1467" spans="1:4">
      <c r="A1467" s="83"/>
      <c r="B1467" s="83"/>
      <c r="C1467" s="83"/>
      <c r="D1467" s="83"/>
    </row>
    <row r="1468" spans="1:4">
      <c r="A1468" s="83"/>
      <c r="B1468" s="83"/>
      <c r="C1468" s="83"/>
      <c r="D1468" s="83"/>
    </row>
    <row r="1469" spans="1:4">
      <c r="A1469" s="83"/>
      <c r="B1469" s="83"/>
      <c r="C1469" s="83"/>
      <c r="D1469" s="83"/>
    </row>
    <row r="1470" spans="1:4">
      <c r="A1470" s="83"/>
      <c r="B1470" s="83"/>
      <c r="C1470" s="83"/>
      <c r="D1470" s="83"/>
    </row>
    <row r="1471" spans="1:4">
      <c r="A1471" s="83"/>
      <c r="B1471" s="83"/>
      <c r="C1471" s="83"/>
      <c r="D1471" s="83"/>
    </row>
    <row r="1472" spans="1:4">
      <c r="A1472" s="83"/>
      <c r="B1472" s="83"/>
      <c r="C1472" s="83"/>
      <c r="D1472" s="83"/>
    </row>
    <row r="1473" spans="1:4">
      <c r="A1473" s="83"/>
      <c r="B1473" s="83"/>
      <c r="C1473" s="83"/>
      <c r="D1473" s="83"/>
    </row>
    <row r="1474" spans="1:4">
      <c r="A1474" s="83"/>
      <c r="B1474" s="83"/>
      <c r="C1474" s="83"/>
      <c r="D1474" s="83"/>
    </row>
    <row r="1475" spans="1:4">
      <c r="A1475" s="83"/>
      <c r="B1475" s="83"/>
      <c r="C1475" s="83"/>
      <c r="D1475" s="83"/>
    </row>
    <row r="1476" spans="1:4">
      <c r="A1476" s="83"/>
      <c r="B1476" s="83"/>
      <c r="C1476" s="83"/>
      <c r="D1476" s="83"/>
    </row>
    <row r="1477" spans="1:4">
      <c r="A1477" s="83"/>
      <c r="B1477" s="83"/>
      <c r="C1477" s="83"/>
      <c r="D1477" s="83"/>
    </row>
    <row r="1478" spans="1:4">
      <c r="A1478" s="83"/>
      <c r="B1478" s="83"/>
      <c r="C1478" s="83"/>
      <c r="D1478" s="83"/>
    </row>
    <row r="1479" spans="1:4">
      <c r="A1479" s="83"/>
      <c r="B1479" s="83"/>
      <c r="C1479" s="83"/>
      <c r="D1479" s="83"/>
    </row>
    <row r="1480" spans="1:4">
      <c r="A1480" s="83"/>
      <c r="B1480" s="83"/>
      <c r="C1480" s="83"/>
      <c r="D1480" s="83"/>
    </row>
    <row r="1481" spans="1:4">
      <c r="A1481" s="83"/>
      <c r="B1481" s="83"/>
      <c r="C1481" s="83"/>
      <c r="D1481" s="83"/>
    </row>
    <row r="1482" spans="1:4">
      <c r="A1482" s="83"/>
      <c r="B1482" s="83"/>
      <c r="C1482" s="83"/>
      <c r="D1482" s="83"/>
    </row>
    <row r="1483" spans="1:4">
      <c r="A1483" s="83"/>
      <c r="B1483" s="83"/>
      <c r="C1483" s="83"/>
      <c r="D1483" s="83"/>
    </row>
    <row r="1484" spans="1:4">
      <c r="A1484" s="83"/>
      <c r="B1484" s="83"/>
      <c r="C1484" s="83"/>
      <c r="D1484" s="83"/>
    </row>
    <row r="1485" spans="1:4">
      <c r="A1485" s="83"/>
      <c r="B1485" s="83"/>
      <c r="C1485" s="83"/>
      <c r="D1485" s="83"/>
    </row>
    <row r="1486" spans="1:4">
      <c r="A1486" s="83"/>
      <c r="B1486" s="83"/>
      <c r="C1486" s="83"/>
      <c r="D1486" s="83"/>
    </row>
    <row r="1487" spans="1:4">
      <c r="A1487" s="83"/>
      <c r="B1487" s="83"/>
      <c r="C1487" s="83"/>
      <c r="D1487" s="83"/>
    </row>
    <row r="1488" spans="1:4">
      <c r="A1488" s="83"/>
      <c r="B1488" s="83"/>
      <c r="C1488" s="83"/>
      <c r="D1488" s="83"/>
    </row>
    <row r="1489" spans="1:4">
      <c r="A1489" s="83"/>
      <c r="B1489" s="83"/>
      <c r="C1489" s="83"/>
      <c r="D1489" s="83"/>
    </row>
    <row r="1490" spans="1:4">
      <c r="A1490" s="83"/>
      <c r="B1490" s="83"/>
      <c r="C1490" s="83"/>
      <c r="D1490" s="83"/>
    </row>
    <row r="1491" spans="1:4">
      <c r="A1491" s="83"/>
      <c r="B1491" s="83"/>
      <c r="C1491" s="83"/>
      <c r="D1491" s="83"/>
    </row>
    <row r="1492" spans="1:4">
      <c r="A1492" s="83"/>
      <c r="B1492" s="83"/>
      <c r="C1492" s="83"/>
      <c r="D1492" s="83"/>
    </row>
    <row r="1493" spans="1:4">
      <c r="A1493" s="83"/>
      <c r="B1493" s="83"/>
      <c r="C1493" s="83"/>
      <c r="D1493" s="83"/>
    </row>
    <row r="1494" spans="1:4">
      <c r="A1494" s="83"/>
      <c r="B1494" s="83"/>
      <c r="C1494" s="83"/>
      <c r="D1494" s="83"/>
    </row>
    <row r="1495" spans="1:4">
      <c r="A1495" s="83"/>
      <c r="B1495" s="83"/>
      <c r="C1495" s="83"/>
      <c r="D1495" s="83"/>
    </row>
    <row r="1496" spans="1:4">
      <c r="A1496" s="83"/>
      <c r="B1496" s="83"/>
      <c r="C1496" s="83"/>
      <c r="D1496" s="83"/>
    </row>
    <row r="1497" spans="1:4">
      <c r="A1497" s="83"/>
      <c r="B1497" s="83"/>
      <c r="C1497" s="83"/>
      <c r="D1497" s="83"/>
    </row>
    <row r="1498" spans="1:4">
      <c r="A1498" s="83"/>
      <c r="B1498" s="83"/>
      <c r="C1498" s="83"/>
      <c r="D1498" s="83"/>
    </row>
    <row r="1499" spans="1:4">
      <c r="A1499" s="83"/>
      <c r="B1499" s="83"/>
      <c r="C1499" s="83"/>
      <c r="D1499" s="83"/>
    </row>
    <row r="1500" spans="1:4">
      <c r="A1500" s="83"/>
      <c r="B1500" s="83"/>
      <c r="C1500" s="83"/>
      <c r="D1500" s="83"/>
    </row>
    <row r="1501" spans="1:4">
      <c r="A1501" s="83"/>
      <c r="B1501" s="83"/>
      <c r="C1501" s="83"/>
      <c r="D1501" s="83"/>
    </row>
    <row r="1502" spans="1:4">
      <c r="A1502" s="83"/>
      <c r="B1502" s="83"/>
      <c r="C1502" s="83"/>
      <c r="D1502" s="83"/>
    </row>
    <row r="1503" spans="1:4">
      <c r="A1503" s="83"/>
      <c r="B1503" s="83"/>
      <c r="C1503" s="83"/>
      <c r="D1503" s="83"/>
    </row>
    <row r="1504" spans="1:4">
      <c r="A1504" s="83"/>
      <c r="B1504" s="83"/>
      <c r="C1504" s="83"/>
      <c r="D1504" s="83"/>
    </row>
    <row r="1505" spans="1:4">
      <c r="A1505" s="83"/>
      <c r="B1505" s="83"/>
      <c r="C1505" s="83"/>
      <c r="D1505" s="83"/>
    </row>
    <row r="1506" spans="1:4">
      <c r="A1506" s="83"/>
      <c r="B1506" s="83"/>
      <c r="C1506" s="83"/>
      <c r="D1506" s="83"/>
    </row>
    <row r="1507" spans="1:4">
      <c r="A1507" s="83"/>
      <c r="B1507" s="83"/>
      <c r="C1507" s="83"/>
      <c r="D1507" s="83"/>
    </row>
    <row r="1508" spans="1:4">
      <c r="A1508" s="83"/>
      <c r="B1508" s="83"/>
      <c r="C1508" s="83"/>
      <c r="D1508" s="83"/>
    </row>
    <row r="1509" spans="1:4">
      <c r="A1509" s="83"/>
      <c r="B1509" s="83"/>
      <c r="C1509" s="83"/>
      <c r="D1509" s="83"/>
    </row>
    <row r="1510" spans="1:4">
      <c r="A1510" s="83"/>
      <c r="B1510" s="83"/>
      <c r="C1510" s="83"/>
      <c r="D1510" s="83"/>
    </row>
    <row r="1511" spans="1:4">
      <c r="A1511" s="83"/>
      <c r="B1511" s="83"/>
      <c r="C1511" s="83"/>
      <c r="D1511" s="83"/>
    </row>
    <row r="1512" spans="1:4">
      <c r="A1512" s="83"/>
      <c r="B1512" s="83"/>
      <c r="C1512" s="83"/>
      <c r="D1512" s="83"/>
    </row>
    <row r="1513" spans="1:4">
      <c r="A1513" s="83"/>
      <c r="B1513" s="83"/>
      <c r="C1513" s="83"/>
      <c r="D1513" s="83"/>
    </row>
    <row r="1514" spans="1:4">
      <c r="A1514" s="83"/>
      <c r="B1514" s="83"/>
      <c r="C1514" s="83"/>
      <c r="D1514" s="83"/>
    </row>
    <row r="1515" spans="1:4">
      <c r="A1515" s="83"/>
      <c r="B1515" s="83"/>
      <c r="C1515" s="83"/>
      <c r="D1515" s="83"/>
    </row>
    <row r="1516" spans="1:4">
      <c r="A1516" s="83"/>
      <c r="B1516" s="83"/>
      <c r="C1516" s="83"/>
      <c r="D1516" s="83"/>
    </row>
    <row r="1517" spans="1:4">
      <c r="A1517" s="83"/>
      <c r="B1517" s="83"/>
      <c r="C1517" s="83"/>
      <c r="D1517" s="83"/>
    </row>
    <row r="1518" spans="1:4">
      <c r="A1518" s="83"/>
      <c r="B1518" s="83"/>
      <c r="C1518" s="83"/>
      <c r="D1518" s="83"/>
    </row>
    <row r="1519" spans="1:4">
      <c r="A1519" s="83"/>
      <c r="B1519" s="83"/>
      <c r="C1519" s="83"/>
      <c r="D1519" s="83"/>
    </row>
    <row r="1520" spans="1:4">
      <c r="A1520" s="83"/>
      <c r="B1520" s="83"/>
      <c r="C1520" s="83"/>
      <c r="D1520" s="83"/>
    </row>
    <row r="1521" spans="1:4">
      <c r="A1521" s="83"/>
      <c r="B1521" s="83"/>
      <c r="C1521" s="83"/>
      <c r="D1521" s="83"/>
    </row>
    <row r="1522" spans="1:4">
      <c r="A1522" s="83"/>
      <c r="B1522" s="83"/>
      <c r="C1522" s="83"/>
      <c r="D1522" s="83"/>
    </row>
    <row r="1523" spans="1:4">
      <c r="A1523" s="83"/>
      <c r="B1523" s="83"/>
      <c r="C1523" s="83"/>
      <c r="D1523" s="83"/>
    </row>
    <row r="1524" spans="1:4">
      <c r="A1524" s="83"/>
      <c r="B1524" s="83"/>
      <c r="C1524" s="83"/>
      <c r="D1524" s="83"/>
    </row>
    <row r="1525" spans="1:4">
      <c r="A1525" s="83"/>
      <c r="B1525" s="83"/>
      <c r="C1525" s="83"/>
      <c r="D1525" s="83"/>
    </row>
    <row r="1526" spans="1:4">
      <c r="A1526" s="83"/>
      <c r="B1526" s="83"/>
      <c r="C1526" s="83"/>
      <c r="D1526" s="83"/>
    </row>
    <row r="1527" spans="1:4">
      <c r="A1527" s="83"/>
      <c r="B1527" s="83"/>
      <c r="C1527" s="83"/>
      <c r="D1527" s="83"/>
    </row>
    <row r="1528" spans="1:4">
      <c r="A1528" s="83"/>
      <c r="B1528" s="83"/>
      <c r="C1528" s="83"/>
      <c r="D1528" s="83"/>
    </row>
    <row r="1529" spans="1:4">
      <c r="A1529" s="83"/>
      <c r="B1529" s="83"/>
      <c r="C1529" s="83"/>
      <c r="D1529" s="83"/>
    </row>
    <row r="1530" spans="1:4">
      <c r="A1530" s="83"/>
      <c r="B1530" s="83"/>
      <c r="C1530" s="83"/>
      <c r="D1530" s="83"/>
    </row>
    <row r="1531" spans="1:4">
      <c r="A1531" s="83"/>
      <c r="B1531" s="83"/>
      <c r="C1531" s="83"/>
      <c r="D1531" s="83"/>
    </row>
    <row r="1532" spans="1:4">
      <c r="A1532" s="83"/>
      <c r="B1532" s="83"/>
      <c r="C1532" s="83"/>
      <c r="D1532" s="83"/>
    </row>
    <row r="1533" spans="1:4">
      <c r="A1533" s="83"/>
      <c r="B1533" s="83"/>
      <c r="C1533" s="83"/>
      <c r="D1533" s="83"/>
    </row>
    <row r="1534" spans="1:4">
      <c r="A1534" s="83"/>
      <c r="B1534" s="83"/>
      <c r="C1534" s="83"/>
      <c r="D1534" s="83"/>
    </row>
    <row r="1535" spans="1:4">
      <c r="A1535" s="83"/>
      <c r="B1535" s="83"/>
      <c r="C1535" s="83"/>
      <c r="D1535" s="83"/>
    </row>
    <row r="1536" spans="1:4">
      <c r="A1536" s="83"/>
      <c r="B1536" s="83"/>
      <c r="C1536" s="83"/>
      <c r="D1536" s="83"/>
    </row>
    <row r="1538" spans="1:8">
      <c r="B1538" s="83"/>
      <c r="C1538" s="83"/>
      <c r="D1538" s="83"/>
      <c r="E1538" s="83"/>
      <c r="F1538" s="83"/>
      <c r="G1538" s="83"/>
      <c r="H1538" s="83"/>
    </row>
    <row r="1539" spans="1:8">
      <c r="A1539" s="83"/>
      <c r="B1539" s="83"/>
      <c r="C1539" s="83"/>
      <c r="D1539" s="83"/>
      <c r="E1539" s="83"/>
      <c r="F1539" s="83"/>
      <c r="G1539" s="83"/>
      <c r="H1539" s="83"/>
    </row>
    <row r="1540" spans="1:8">
      <c r="A1540" s="83"/>
      <c r="B1540" s="83"/>
      <c r="C1540" s="83"/>
      <c r="D1540" s="83"/>
      <c r="E1540" s="83"/>
      <c r="F1540" s="83"/>
      <c r="G1540" s="83"/>
      <c r="H1540" s="83"/>
    </row>
    <row r="1541" spans="1:8">
      <c r="A1541" s="83"/>
      <c r="B1541" s="83"/>
      <c r="C1541" s="83"/>
      <c r="D1541" s="83"/>
      <c r="E1541" s="83"/>
      <c r="F1541" s="83"/>
      <c r="G1541" s="83"/>
      <c r="H1541" s="83"/>
    </row>
    <row r="1542" spans="1:8">
      <c r="A1542" s="83"/>
      <c r="B1542" s="83"/>
      <c r="C1542" s="83"/>
      <c r="D1542" s="83"/>
      <c r="E1542" s="83"/>
      <c r="F1542" s="83"/>
      <c r="G1542" s="83"/>
      <c r="H1542" s="83"/>
    </row>
    <row r="1543" spans="1:8">
      <c r="A1543" s="83"/>
      <c r="B1543" s="83"/>
      <c r="C1543" s="83"/>
      <c r="D1543" s="83"/>
      <c r="E1543" s="83"/>
      <c r="F1543" s="83"/>
      <c r="G1543" s="83"/>
      <c r="H1543" s="83"/>
    </row>
    <row r="1544" spans="1:8">
      <c r="A1544" s="83"/>
      <c r="B1544" s="83"/>
      <c r="C1544" s="83"/>
      <c r="D1544" s="83"/>
      <c r="E1544" s="83"/>
      <c r="F1544" s="83"/>
      <c r="G1544" s="83"/>
      <c r="H1544" s="83"/>
    </row>
    <row r="1545" spans="1:8">
      <c r="A1545" s="83"/>
      <c r="B1545" s="83"/>
      <c r="C1545" s="83"/>
      <c r="D1545" s="83"/>
      <c r="E1545" s="83"/>
      <c r="F1545" s="83"/>
      <c r="G1545" s="83"/>
      <c r="H1545" s="83"/>
    </row>
    <row r="1546" spans="1:8">
      <c r="A1546" s="83"/>
      <c r="B1546" s="83"/>
      <c r="C1546" s="83"/>
      <c r="D1546" s="83"/>
      <c r="E1546" s="83"/>
      <c r="F1546" s="83"/>
      <c r="G1546" s="83"/>
      <c r="H1546" s="83"/>
    </row>
    <row r="1547" spans="1:8">
      <c r="A1547" s="83"/>
      <c r="B1547" s="83"/>
      <c r="C1547" s="83"/>
      <c r="D1547" s="83"/>
      <c r="E1547" s="83"/>
      <c r="F1547" s="83"/>
      <c r="G1547" s="83"/>
      <c r="H1547" s="83"/>
    </row>
    <row r="1548" spans="1:8">
      <c r="A1548" s="83"/>
      <c r="B1548" s="83"/>
      <c r="C1548" s="83"/>
      <c r="D1548" s="83"/>
      <c r="E1548" s="83"/>
      <c r="F1548" s="83"/>
      <c r="G1548" s="83"/>
      <c r="H1548" s="83"/>
    </row>
    <row r="1549" spans="1:8">
      <c r="A1549" s="83"/>
      <c r="B1549" s="83"/>
      <c r="C1549" s="83"/>
      <c r="D1549" s="83"/>
      <c r="E1549" s="83"/>
      <c r="F1549" s="83"/>
      <c r="G1549" s="83"/>
      <c r="H1549" s="83"/>
    </row>
    <row r="1550" spans="1:8">
      <c r="A1550" s="83"/>
      <c r="B1550" s="83"/>
      <c r="C1550" s="83"/>
      <c r="D1550" s="83"/>
      <c r="E1550" s="83"/>
      <c r="F1550" s="83"/>
      <c r="G1550" s="83"/>
      <c r="H1550" s="83"/>
    </row>
    <row r="1551" spans="1:8">
      <c r="A1551" s="83"/>
      <c r="B1551" s="83"/>
      <c r="C1551" s="83"/>
      <c r="D1551" s="83"/>
      <c r="E1551" s="83"/>
      <c r="F1551" s="83"/>
      <c r="G1551" s="83"/>
      <c r="H1551" s="83"/>
    </row>
    <row r="1552" spans="1:8">
      <c r="A1552" s="83"/>
      <c r="B1552" s="83"/>
      <c r="C1552" s="83"/>
      <c r="D1552" s="83"/>
      <c r="E1552" s="83"/>
      <c r="F1552" s="83"/>
      <c r="G1552" s="83"/>
      <c r="H1552" s="83"/>
    </row>
    <row r="1553" spans="1:8">
      <c r="A1553" s="83"/>
      <c r="B1553" s="83"/>
      <c r="C1553" s="83"/>
      <c r="D1553" s="83"/>
      <c r="E1553" s="83"/>
      <c r="F1553" s="83"/>
      <c r="G1553" s="83"/>
      <c r="H1553" s="83"/>
    </row>
    <row r="1554" spans="1:8">
      <c r="A1554" s="83"/>
      <c r="B1554" s="83"/>
      <c r="C1554" s="83"/>
      <c r="D1554" s="83"/>
      <c r="E1554" s="83"/>
      <c r="F1554" s="83"/>
      <c r="G1554" s="83"/>
      <c r="H1554" s="83"/>
    </row>
    <row r="1555" spans="1:8">
      <c r="A1555" s="83"/>
      <c r="B1555" s="83"/>
      <c r="C1555" s="83"/>
      <c r="D1555" s="83"/>
      <c r="E1555" s="83"/>
      <c r="F1555" s="83"/>
      <c r="G1555" s="83"/>
      <c r="H1555" s="83"/>
    </row>
    <row r="1556" spans="1:8">
      <c r="A1556" s="83"/>
      <c r="B1556" s="83"/>
      <c r="C1556" s="83"/>
      <c r="D1556" s="83"/>
      <c r="E1556" s="83"/>
      <c r="F1556" s="83"/>
      <c r="G1556" s="83"/>
      <c r="H1556" s="83"/>
    </row>
    <row r="1557" spans="1:8">
      <c r="A1557" s="83"/>
      <c r="B1557" s="83"/>
      <c r="C1557" s="83"/>
      <c r="D1557" s="83"/>
      <c r="E1557" s="83"/>
      <c r="F1557" s="83"/>
      <c r="G1557" s="83"/>
      <c r="H1557" s="83"/>
    </row>
    <row r="1559" spans="1:8">
      <c r="B1559" s="83"/>
      <c r="C1559" s="83"/>
      <c r="D1559" s="83"/>
      <c r="E1559" s="83"/>
      <c r="F1559" s="83"/>
    </row>
    <row r="1560" spans="1:8">
      <c r="A1560" s="83"/>
      <c r="B1560" s="83"/>
      <c r="C1560" s="83"/>
      <c r="D1560" s="83"/>
      <c r="E1560" s="83"/>
      <c r="F1560" s="83"/>
    </row>
    <row r="1561" spans="1:8">
      <c r="A1561" s="83"/>
      <c r="B1561" s="83"/>
      <c r="C1561" s="83"/>
      <c r="D1561" s="83"/>
      <c r="E1561" s="83"/>
      <c r="F1561" s="83"/>
    </row>
    <row r="1563" spans="1:8">
      <c r="B1563" s="83"/>
      <c r="C1563" s="83"/>
      <c r="D1563" s="83"/>
      <c r="E1563" s="83"/>
      <c r="F1563" s="83"/>
      <c r="G1563" s="83"/>
    </row>
    <row r="1564" spans="1:8">
      <c r="A1564" s="83"/>
      <c r="B1564" s="83"/>
      <c r="C1564" s="83"/>
      <c r="D1564" s="83"/>
      <c r="E1564" s="83"/>
      <c r="F1564" s="83"/>
      <c r="G1564" s="83"/>
    </row>
    <row r="1566" spans="1:8">
      <c r="B1566" s="83"/>
      <c r="C1566" s="83"/>
      <c r="D1566" s="83"/>
      <c r="E1566" s="83"/>
      <c r="F1566" s="83"/>
      <c r="G1566" s="83"/>
    </row>
    <row r="1567" spans="1:8">
      <c r="A1567" s="83"/>
      <c r="B1567" s="83"/>
      <c r="C1567" s="83"/>
      <c r="D1567" s="83"/>
      <c r="E1567" s="83"/>
      <c r="F1567" s="83"/>
      <c r="G1567" s="83"/>
    </row>
    <row r="1568" spans="1:8">
      <c r="A1568" s="83"/>
      <c r="B1568" s="83"/>
      <c r="C1568" s="83"/>
      <c r="D1568" s="83"/>
      <c r="E1568" s="83"/>
      <c r="F1568" s="83"/>
      <c r="G1568" s="83"/>
    </row>
    <row r="1569" spans="1:7">
      <c r="A1569" s="83"/>
      <c r="B1569" s="83"/>
      <c r="C1569" s="83"/>
      <c r="D1569" s="83"/>
      <c r="E1569" s="83"/>
      <c r="F1569" s="83"/>
      <c r="G1569" s="83"/>
    </row>
    <row r="1570" spans="1:7">
      <c r="A1570" s="83"/>
      <c r="B1570" s="83"/>
      <c r="C1570" s="83"/>
      <c r="D1570" s="83"/>
      <c r="E1570" s="83"/>
      <c r="F1570" s="83"/>
      <c r="G1570" s="83"/>
    </row>
    <row r="1571" spans="1:7">
      <c r="A1571" s="83"/>
      <c r="B1571" s="83"/>
      <c r="C1571" s="83"/>
      <c r="D1571" s="83"/>
      <c r="E1571" s="83"/>
      <c r="F1571" s="83"/>
      <c r="G1571" s="83"/>
    </row>
    <row r="1572" spans="1:7">
      <c r="A1572" s="83"/>
      <c r="B1572" s="83"/>
      <c r="C1572" s="83"/>
      <c r="D1572" s="83"/>
      <c r="E1572" s="83"/>
      <c r="F1572" s="83"/>
      <c r="G1572" s="83"/>
    </row>
    <row r="1573" spans="1:7">
      <c r="A1573" s="83"/>
      <c r="B1573" s="83"/>
      <c r="C1573" s="83"/>
      <c r="D1573" s="83"/>
      <c r="E1573" s="83"/>
      <c r="F1573" s="83"/>
      <c r="G1573" s="83"/>
    </row>
    <row r="1574" spans="1:7">
      <c r="A1574" s="83"/>
      <c r="B1574" s="83"/>
      <c r="C1574" s="83"/>
      <c r="D1574" s="83"/>
      <c r="E1574" s="83"/>
      <c r="F1574" s="83"/>
      <c r="G1574" s="83"/>
    </row>
    <row r="1575" spans="1:7">
      <c r="A1575" s="83"/>
      <c r="B1575" s="83"/>
      <c r="C1575" s="83"/>
      <c r="D1575" s="83"/>
      <c r="E1575" s="83"/>
      <c r="F1575" s="83"/>
      <c r="G1575" s="83"/>
    </row>
    <row r="1576" spans="1:7">
      <c r="A1576" s="83"/>
      <c r="B1576" s="83"/>
      <c r="C1576" s="83"/>
      <c r="D1576" s="83"/>
      <c r="E1576" s="83"/>
      <c r="F1576" s="83"/>
      <c r="G1576" s="83"/>
    </row>
    <row r="1577" spans="1:7">
      <c r="A1577" s="83"/>
      <c r="B1577" s="83"/>
      <c r="C1577" s="83"/>
      <c r="D1577" s="83"/>
      <c r="E1577" s="83"/>
      <c r="F1577" s="83"/>
      <c r="G1577" s="83"/>
    </row>
    <row r="1578" spans="1:7">
      <c r="A1578" s="83"/>
      <c r="B1578" s="83"/>
      <c r="C1578" s="83"/>
      <c r="D1578" s="83"/>
      <c r="E1578" s="83"/>
      <c r="F1578" s="83"/>
      <c r="G1578" s="83"/>
    </row>
    <row r="1579" spans="1:7">
      <c r="A1579" s="83"/>
      <c r="B1579" s="83"/>
      <c r="C1579" s="83"/>
      <c r="D1579" s="83"/>
      <c r="E1579" s="83"/>
      <c r="F1579" s="83"/>
      <c r="G1579" s="83"/>
    </row>
    <row r="1580" spans="1:7">
      <c r="A1580" s="83"/>
      <c r="B1580" s="83"/>
      <c r="C1580" s="83"/>
      <c r="D1580" s="83"/>
      <c r="E1580" s="83"/>
      <c r="F1580" s="83"/>
      <c r="G1580" s="83"/>
    </row>
    <row r="1581" spans="1:7">
      <c r="A1581" s="83"/>
      <c r="B1581" s="83"/>
      <c r="C1581" s="83"/>
      <c r="D1581" s="83"/>
      <c r="E1581" s="83"/>
      <c r="F1581" s="83"/>
      <c r="G1581" s="83"/>
    </row>
    <row r="1582" spans="1:7">
      <c r="A1582" s="83"/>
      <c r="B1582" s="83"/>
      <c r="C1582" s="83"/>
      <c r="D1582" s="83"/>
      <c r="E1582" s="83"/>
      <c r="F1582" s="83"/>
      <c r="G1582" s="83"/>
    </row>
    <row r="1584" spans="1:7">
      <c r="B1584" s="83"/>
      <c r="C1584" s="83"/>
      <c r="D1584" s="83"/>
      <c r="E1584" s="83"/>
      <c r="F1584" s="83"/>
      <c r="G1584" s="83"/>
    </row>
    <row r="1585" spans="1:7">
      <c r="A1585" s="83"/>
      <c r="B1585" s="83"/>
      <c r="C1585" s="83"/>
      <c r="D1585" s="83"/>
      <c r="E1585" s="83"/>
      <c r="F1585" s="83"/>
      <c r="G1585" s="83"/>
    </row>
    <row r="1586" spans="1:7">
      <c r="A1586" s="83"/>
      <c r="B1586" s="83"/>
      <c r="C1586" s="83"/>
      <c r="D1586" s="83"/>
      <c r="E1586" s="83"/>
      <c r="F1586" s="83"/>
      <c r="G1586" s="83"/>
    </row>
    <row r="1587" spans="1:7">
      <c r="A1587" s="83"/>
      <c r="B1587" s="83"/>
      <c r="C1587" s="83"/>
      <c r="D1587" s="83"/>
      <c r="E1587" s="83"/>
      <c r="F1587" s="83"/>
      <c r="G1587" s="83"/>
    </row>
    <row r="1588" spans="1:7">
      <c r="A1588" s="83"/>
      <c r="B1588" s="83"/>
      <c r="C1588" s="83"/>
      <c r="D1588" s="83"/>
      <c r="E1588" s="83"/>
      <c r="F1588" s="83"/>
      <c r="G1588" s="83"/>
    </row>
    <row r="1589" spans="1:7">
      <c r="A1589" s="83"/>
      <c r="B1589" s="83"/>
      <c r="C1589" s="83"/>
      <c r="D1589" s="83"/>
      <c r="E1589" s="83"/>
      <c r="F1589" s="83"/>
      <c r="G1589" s="83"/>
    </row>
    <row r="1590" spans="1:7">
      <c r="A1590" s="83"/>
      <c r="B1590" s="83"/>
      <c r="C1590" s="83"/>
      <c r="D1590" s="83"/>
      <c r="E1590" s="83"/>
      <c r="F1590" s="83"/>
      <c r="G1590" s="83"/>
    </row>
    <row r="1591" spans="1:7">
      <c r="A1591" s="83"/>
      <c r="B1591" s="83"/>
      <c r="C1591" s="83"/>
      <c r="D1591" s="83"/>
      <c r="E1591" s="83"/>
      <c r="F1591" s="83"/>
      <c r="G1591" s="83"/>
    </row>
    <row r="1592" spans="1:7">
      <c r="A1592" s="83"/>
      <c r="B1592" s="83"/>
      <c r="C1592" s="83"/>
      <c r="D1592" s="83"/>
      <c r="E1592" s="83"/>
      <c r="F1592" s="83"/>
      <c r="G1592" s="83"/>
    </row>
    <row r="1593" spans="1:7">
      <c r="A1593" s="83"/>
      <c r="B1593" s="83"/>
      <c r="C1593" s="83"/>
      <c r="D1593" s="83"/>
      <c r="E1593" s="83"/>
      <c r="F1593" s="83"/>
      <c r="G1593" s="83"/>
    </row>
    <row r="1594" spans="1:7">
      <c r="A1594" s="83"/>
      <c r="B1594" s="83"/>
      <c r="C1594" s="83"/>
      <c r="D1594" s="83"/>
      <c r="E1594" s="83"/>
      <c r="F1594" s="83"/>
      <c r="G1594" s="83"/>
    </row>
    <row r="1595" spans="1:7">
      <c r="A1595" s="83"/>
      <c r="B1595" s="83"/>
      <c r="C1595" s="83"/>
      <c r="D1595" s="83"/>
      <c r="E1595" s="83"/>
      <c r="F1595" s="83"/>
      <c r="G1595" s="83"/>
    </row>
    <row r="1596" spans="1:7">
      <c r="A1596" s="83"/>
      <c r="B1596" s="83"/>
      <c r="C1596" s="83"/>
      <c r="D1596" s="83"/>
      <c r="E1596" s="83"/>
      <c r="F1596" s="83"/>
      <c r="G1596" s="83"/>
    </row>
    <row r="1597" spans="1:7">
      <c r="A1597" s="83"/>
      <c r="B1597" s="83"/>
      <c r="C1597" s="83"/>
      <c r="D1597" s="83"/>
      <c r="E1597" s="83"/>
      <c r="F1597" s="83"/>
      <c r="G1597" s="83"/>
    </row>
    <row r="1598" spans="1:7">
      <c r="A1598" s="83"/>
      <c r="B1598" s="83"/>
      <c r="C1598" s="83"/>
      <c r="D1598" s="83"/>
      <c r="E1598" s="83"/>
      <c r="F1598" s="83"/>
      <c r="G1598" s="83"/>
    </row>
    <row r="1599" spans="1:7">
      <c r="A1599" s="83"/>
      <c r="B1599" s="83"/>
      <c r="C1599" s="83"/>
      <c r="D1599" s="83"/>
      <c r="E1599" s="83"/>
      <c r="F1599" s="83"/>
      <c r="G1599" s="83"/>
    </row>
    <row r="1600" spans="1:7">
      <c r="A1600" s="83"/>
      <c r="B1600" s="83"/>
      <c r="C1600" s="83"/>
      <c r="D1600" s="83"/>
      <c r="E1600" s="83"/>
      <c r="F1600" s="83"/>
      <c r="G1600" s="83"/>
    </row>
    <row r="1602" spans="1:7">
      <c r="B1602" s="83"/>
      <c r="C1602" s="83"/>
      <c r="D1602" s="83"/>
      <c r="E1602" s="83"/>
      <c r="F1602" s="83"/>
      <c r="G1602" s="83"/>
    </row>
    <row r="1603" spans="1:7">
      <c r="A1603" s="83"/>
      <c r="B1603" s="83"/>
      <c r="C1603" s="83"/>
      <c r="D1603" s="83"/>
      <c r="E1603" s="83"/>
      <c r="F1603" s="83"/>
      <c r="G1603" s="83"/>
    </row>
    <row r="1604" spans="1:7">
      <c r="A1604" s="83"/>
      <c r="B1604" s="83"/>
      <c r="C1604" s="83"/>
      <c r="D1604" s="83"/>
      <c r="E1604" s="83"/>
      <c r="F1604" s="83"/>
      <c r="G1604" s="83"/>
    </row>
    <row r="1605" spans="1:7">
      <c r="A1605" s="83"/>
      <c r="B1605" s="83"/>
      <c r="C1605" s="83"/>
      <c r="D1605" s="83"/>
      <c r="E1605" s="83"/>
      <c r="F1605" s="83"/>
      <c r="G1605" s="83"/>
    </row>
    <row r="1606" spans="1:7">
      <c r="A1606" s="83"/>
      <c r="B1606" s="83"/>
      <c r="C1606" s="83"/>
      <c r="D1606" s="83"/>
      <c r="E1606" s="83"/>
      <c r="F1606" s="83"/>
      <c r="G1606" s="83"/>
    </row>
    <row r="1607" spans="1:7">
      <c r="A1607" s="83"/>
      <c r="B1607" s="83"/>
      <c r="C1607" s="83"/>
      <c r="D1607" s="83"/>
      <c r="E1607" s="83"/>
      <c r="F1607" s="83"/>
      <c r="G1607" s="83"/>
    </row>
    <row r="1608" spans="1:7">
      <c r="A1608" s="83"/>
      <c r="B1608" s="83"/>
      <c r="C1608" s="83"/>
      <c r="D1608" s="83"/>
      <c r="E1608" s="83"/>
      <c r="F1608" s="83"/>
      <c r="G1608" s="83"/>
    </row>
    <row r="1609" spans="1:7">
      <c r="A1609" s="83"/>
      <c r="B1609" s="83"/>
      <c r="C1609" s="83"/>
      <c r="D1609" s="83"/>
      <c r="E1609" s="83"/>
      <c r="F1609" s="83"/>
      <c r="G1609" s="83"/>
    </row>
    <row r="1610" spans="1:7">
      <c r="A1610" s="83"/>
      <c r="B1610" s="83"/>
      <c r="C1610" s="83"/>
      <c r="D1610" s="83"/>
      <c r="E1610" s="83"/>
      <c r="F1610" s="83"/>
      <c r="G1610" s="83"/>
    </row>
    <row r="1611" spans="1:7">
      <c r="A1611" s="83"/>
      <c r="B1611" s="83"/>
      <c r="C1611" s="83"/>
      <c r="D1611" s="83"/>
      <c r="E1611" s="83"/>
      <c r="F1611" s="83"/>
      <c r="G1611" s="83"/>
    </row>
    <row r="1612" spans="1:7">
      <c r="A1612" s="83"/>
      <c r="B1612" s="83"/>
      <c r="C1612" s="83"/>
      <c r="D1612" s="83"/>
      <c r="E1612" s="83"/>
      <c r="F1612" s="83"/>
      <c r="G1612" s="83"/>
    </row>
    <row r="1613" spans="1:7">
      <c r="A1613" s="83"/>
      <c r="B1613" s="83"/>
      <c r="C1613" s="83"/>
      <c r="D1613" s="83"/>
      <c r="E1613" s="83"/>
      <c r="F1613" s="83"/>
      <c r="G1613" s="83"/>
    </row>
    <row r="1614" spans="1:7">
      <c r="A1614" s="83"/>
      <c r="B1614" s="83"/>
      <c r="C1614" s="83"/>
      <c r="D1614" s="83"/>
      <c r="E1614" s="83"/>
      <c r="F1614" s="83"/>
      <c r="G1614" s="83"/>
    </row>
    <row r="1615" spans="1:7">
      <c r="A1615" s="83"/>
      <c r="B1615" s="83"/>
      <c r="C1615" s="83"/>
      <c r="D1615" s="83"/>
      <c r="E1615" s="83"/>
      <c r="F1615" s="83"/>
      <c r="G1615" s="83"/>
    </row>
    <row r="1616" spans="1:7">
      <c r="A1616" s="83"/>
      <c r="B1616" s="83"/>
      <c r="C1616" s="83"/>
      <c r="D1616" s="83"/>
      <c r="E1616" s="83"/>
      <c r="F1616" s="83"/>
      <c r="G1616" s="83"/>
    </row>
    <row r="1617" spans="1:10">
      <c r="A1617" s="83"/>
      <c r="B1617" s="83"/>
      <c r="C1617" s="83"/>
      <c r="D1617" s="83"/>
      <c r="E1617" s="83"/>
      <c r="F1617" s="83"/>
      <c r="G1617" s="83"/>
    </row>
    <row r="1618" spans="1:10">
      <c r="A1618" s="83"/>
      <c r="B1618" s="83"/>
      <c r="C1618" s="83"/>
      <c r="D1618" s="83"/>
      <c r="E1618" s="83"/>
      <c r="F1618" s="83"/>
      <c r="G1618" s="83"/>
    </row>
    <row r="1619" spans="1:10">
      <c r="A1619" s="83"/>
      <c r="B1619" s="83"/>
      <c r="C1619" s="83"/>
      <c r="D1619" s="83"/>
      <c r="E1619" s="83"/>
      <c r="F1619" s="83"/>
      <c r="G1619" s="83"/>
      <c r="H1619" s="83"/>
      <c r="I1619" s="83"/>
      <c r="J1619" s="83"/>
    </row>
    <row r="1620" spans="1:10">
      <c r="A1620" s="83"/>
      <c r="B1620" s="83"/>
      <c r="C1620" s="83"/>
      <c r="D1620" s="83"/>
      <c r="E1620" s="83"/>
      <c r="F1620" s="83"/>
      <c r="G1620" s="83"/>
      <c r="H1620" s="83"/>
      <c r="I1620" s="83"/>
      <c r="J1620" s="83"/>
    </row>
    <row r="1621" spans="1:10">
      <c r="A1621" s="83"/>
      <c r="B1621" s="83"/>
      <c r="C1621" s="83"/>
      <c r="D1621" s="83"/>
      <c r="E1621" s="83"/>
      <c r="F1621" s="83"/>
      <c r="G1621" s="83"/>
      <c r="H1621" s="83"/>
      <c r="I1621" s="83"/>
      <c r="J1621" s="83"/>
    </row>
    <row r="1622" spans="1:10">
      <c r="A1622" s="83"/>
      <c r="B1622" s="83"/>
      <c r="C1622" s="83"/>
      <c r="D1622" s="83"/>
      <c r="E1622" s="83"/>
      <c r="F1622" s="83"/>
      <c r="G1622" s="83"/>
      <c r="H1622" s="83"/>
      <c r="I1622" s="83"/>
      <c r="J1622" s="83"/>
    </row>
    <row r="1623" spans="1:10">
      <c r="A1623" s="83"/>
      <c r="B1623" s="83"/>
      <c r="C1623" s="83"/>
      <c r="D1623" s="83"/>
      <c r="E1623" s="83"/>
      <c r="F1623" s="83"/>
      <c r="G1623" s="83"/>
      <c r="H1623" s="83"/>
      <c r="I1623" s="83"/>
      <c r="J1623" s="83"/>
    </row>
    <row r="1624" spans="1:10">
      <c r="A1624" s="83"/>
      <c r="B1624" s="83"/>
      <c r="C1624" s="83"/>
      <c r="D1624" s="83"/>
      <c r="E1624" s="83"/>
      <c r="F1624" s="83"/>
      <c r="G1624" s="83"/>
      <c r="H1624" s="83"/>
      <c r="I1624" s="83"/>
      <c r="J1624" s="83"/>
    </row>
    <row r="1625" spans="1:10">
      <c r="A1625" s="83"/>
      <c r="B1625" s="83"/>
      <c r="C1625" s="83"/>
      <c r="D1625" s="83"/>
      <c r="E1625" s="83"/>
      <c r="F1625" s="83"/>
      <c r="G1625" s="83"/>
      <c r="H1625" s="83"/>
      <c r="I1625" s="83"/>
      <c r="J1625" s="83"/>
    </row>
    <row r="1626" spans="1:10">
      <c r="A1626" s="83"/>
      <c r="B1626" s="83"/>
      <c r="C1626" s="83"/>
      <c r="D1626" s="83"/>
      <c r="E1626" s="83"/>
      <c r="F1626" s="83"/>
      <c r="G1626" s="83"/>
      <c r="H1626" s="83"/>
      <c r="I1626" s="83"/>
      <c r="J1626" s="83"/>
    </row>
    <row r="1627" spans="1:10">
      <c r="A1627" s="83"/>
      <c r="B1627" s="83"/>
      <c r="C1627" s="83"/>
      <c r="D1627" s="83"/>
      <c r="E1627" s="83"/>
      <c r="F1627" s="83"/>
      <c r="G1627" s="83"/>
      <c r="H1627" s="83"/>
      <c r="I1627" s="83"/>
      <c r="J1627" s="83"/>
    </row>
    <row r="1628" spans="1:10">
      <c r="A1628" s="83"/>
      <c r="B1628" s="83"/>
      <c r="C1628" s="83"/>
      <c r="D1628" s="83"/>
      <c r="E1628" s="83"/>
      <c r="F1628" s="83"/>
      <c r="G1628" s="83"/>
      <c r="H1628" s="83"/>
      <c r="I1628" s="83"/>
      <c r="J1628" s="83"/>
    </row>
    <row r="1629" spans="1:10">
      <c r="A1629" s="83"/>
      <c r="B1629" s="83"/>
      <c r="C1629" s="83"/>
      <c r="D1629" s="83"/>
      <c r="E1629" s="83"/>
      <c r="F1629" s="83"/>
      <c r="G1629" s="83"/>
      <c r="H1629" s="83"/>
      <c r="I1629" s="83"/>
      <c r="J1629" s="83"/>
    </row>
    <row r="1630" spans="1:10">
      <c r="A1630" s="83"/>
      <c r="B1630" s="83"/>
      <c r="C1630" s="83"/>
      <c r="D1630" s="83"/>
      <c r="E1630" s="83"/>
      <c r="F1630" s="83"/>
      <c r="G1630" s="83"/>
      <c r="H1630" s="83"/>
      <c r="I1630" s="83"/>
      <c r="J1630" s="83"/>
    </row>
    <row r="1631" spans="1:10">
      <c r="A1631" s="83"/>
      <c r="B1631" s="83"/>
      <c r="C1631" s="83"/>
      <c r="D1631" s="83"/>
      <c r="E1631" s="83"/>
      <c r="F1631" s="83"/>
      <c r="G1631" s="83"/>
      <c r="H1631" s="83"/>
      <c r="I1631" s="83"/>
      <c r="J1631" s="83"/>
    </row>
    <row r="1632" spans="1:10">
      <c r="A1632" s="83"/>
      <c r="B1632" s="83"/>
      <c r="C1632" s="83"/>
      <c r="D1632" s="83"/>
      <c r="E1632" s="83"/>
      <c r="F1632" s="83"/>
      <c r="G1632" s="83"/>
      <c r="H1632" s="83"/>
      <c r="I1632" s="83"/>
      <c r="J1632" s="83"/>
    </row>
    <row r="1633" spans="1:10">
      <c r="A1633" s="83"/>
      <c r="B1633" s="83"/>
      <c r="C1633" s="83"/>
      <c r="D1633" s="83"/>
      <c r="E1633" s="83"/>
      <c r="F1633" s="83"/>
      <c r="G1633" s="83"/>
      <c r="H1633" s="83"/>
      <c r="I1633" s="83"/>
      <c r="J1633" s="83"/>
    </row>
    <row r="1634" spans="1:10">
      <c r="A1634" s="83"/>
      <c r="B1634" s="83"/>
      <c r="C1634" s="83"/>
      <c r="D1634" s="83"/>
      <c r="E1634" s="83"/>
      <c r="F1634" s="83"/>
      <c r="G1634" s="83"/>
      <c r="H1634" s="83"/>
      <c r="I1634" s="83"/>
      <c r="J1634" s="83"/>
    </row>
    <row r="1635" spans="1:10">
      <c r="A1635" s="83"/>
      <c r="B1635" s="83"/>
      <c r="C1635" s="83"/>
      <c r="D1635" s="83"/>
      <c r="E1635" s="83"/>
      <c r="F1635" s="83"/>
      <c r="G1635" s="83"/>
      <c r="H1635" s="83"/>
      <c r="I1635" s="83"/>
      <c r="J1635" s="83"/>
    </row>
    <row r="1636" spans="1:10">
      <c r="A1636" s="83"/>
      <c r="B1636" s="83"/>
      <c r="C1636" s="83"/>
      <c r="D1636" s="83"/>
      <c r="E1636" s="83"/>
      <c r="F1636" s="83"/>
      <c r="G1636" s="83"/>
      <c r="H1636" s="83"/>
      <c r="I1636" s="83"/>
      <c r="J1636" s="83"/>
    </row>
    <row r="1637" spans="1:10">
      <c r="A1637" s="83"/>
      <c r="B1637" s="83"/>
      <c r="C1637" s="83"/>
      <c r="D1637" s="83"/>
      <c r="E1637" s="83"/>
      <c r="F1637" s="83"/>
      <c r="G1637" s="83"/>
      <c r="H1637" s="83"/>
      <c r="I1637" s="83"/>
      <c r="J1637" s="83"/>
    </row>
    <row r="1638" spans="1:10">
      <c r="A1638" s="83"/>
      <c r="B1638" s="83"/>
      <c r="C1638" s="83"/>
      <c r="D1638" s="83"/>
      <c r="E1638" s="83"/>
      <c r="F1638" s="83"/>
      <c r="G1638" s="83"/>
      <c r="H1638" s="83"/>
      <c r="I1638" s="83"/>
      <c r="J1638" s="83"/>
    </row>
    <row r="1639" spans="1:10">
      <c r="A1639" s="83"/>
      <c r="B1639" s="83"/>
      <c r="C1639" s="83"/>
      <c r="D1639" s="83"/>
      <c r="E1639" s="83"/>
      <c r="F1639" s="83"/>
      <c r="G1639" s="83"/>
      <c r="H1639" s="83"/>
      <c r="I1639" s="83"/>
      <c r="J1639" s="83"/>
    </row>
    <row r="1640" spans="1:10">
      <c r="A1640" s="83"/>
      <c r="B1640" s="83"/>
      <c r="C1640" s="83"/>
      <c r="D1640" s="83"/>
      <c r="E1640" s="83"/>
      <c r="F1640" s="83"/>
      <c r="G1640" s="83"/>
      <c r="H1640" s="83"/>
      <c r="I1640" s="83"/>
      <c r="J1640" s="83"/>
    </row>
    <row r="1641" spans="1:10">
      <c r="A1641" s="83"/>
      <c r="B1641" s="83"/>
      <c r="C1641" s="83"/>
      <c r="D1641" s="83"/>
      <c r="E1641" s="83"/>
      <c r="F1641" s="83"/>
      <c r="G1641" s="83"/>
      <c r="H1641" s="83"/>
      <c r="I1641" s="83"/>
      <c r="J1641" s="83"/>
    </row>
    <row r="1642" spans="1:10">
      <c r="A1642" s="83"/>
      <c r="B1642" s="83"/>
      <c r="C1642" s="83"/>
      <c r="D1642" s="83"/>
      <c r="E1642" s="83"/>
      <c r="F1642" s="83"/>
      <c r="G1642" s="83"/>
      <c r="H1642" s="83"/>
      <c r="I1642" s="83"/>
      <c r="J1642" s="83"/>
    </row>
    <row r="1643" spans="1:10">
      <c r="A1643" s="83"/>
      <c r="B1643" s="83"/>
      <c r="C1643" s="83"/>
      <c r="D1643" s="83"/>
      <c r="E1643" s="83"/>
      <c r="F1643" s="83"/>
      <c r="G1643" s="83"/>
      <c r="H1643" s="83"/>
      <c r="I1643" s="83"/>
      <c r="J1643" s="83"/>
    </row>
    <row r="1645" spans="1:10">
      <c r="B1645" s="83"/>
      <c r="C1645" s="83"/>
      <c r="D1645" s="83"/>
      <c r="E1645" s="83"/>
      <c r="F1645" s="83"/>
      <c r="G1645" s="83"/>
      <c r="H1645" s="83"/>
      <c r="I1645" s="83"/>
    </row>
    <row r="1646" spans="1:10">
      <c r="A1646" s="84"/>
      <c r="B1646" s="83"/>
      <c r="C1646" s="83"/>
      <c r="D1646" s="83"/>
      <c r="E1646" s="83"/>
      <c r="F1646" s="83"/>
      <c r="G1646" s="83"/>
      <c r="H1646" s="83"/>
      <c r="I1646" s="83"/>
    </row>
    <row r="1647" spans="1:10">
      <c r="A1647" s="83"/>
      <c r="B1647" s="83"/>
      <c r="C1647" s="83"/>
      <c r="D1647" s="83"/>
      <c r="E1647" s="83"/>
      <c r="F1647" s="83"/>
      <c r="G1647" s="83"/>
      <c r="H1647" s="83"/>
      <c r="I1647" s="83"/>
    </row>
    <row r="1648" spans="1:10">
      <c r="A1648" s="83"/>
      <c r="B1648" s="83"/>
      <c r="C1648" s="83"/>
      <c r="D1648" s="83"/>
      <c r="E1648" s="83"/>
      <c r="F1648" s="83"/>
      <c r="G1648" s="83"/>
      <c r="H1648" s="83"/>
      <c r="I1648" s="83"/>
    </row>
    <row r="1649" spans="1:9">
      <c r="A1649" s="83"/>
      <c r="B1649" s="83"/>
      <c r="C1649" s="83"/>
      <c r="D1649" s="83"/>
      <c r="E1649" s="83"/>
      <c r="F1649" s="83"/>
      <c r="G1649" s="83"/>
      <c r="H1649" s="83"/>
      <c r="I1649" s="83"/>
    </row>
    <row r="1650" spans="1:9">
      <c r="A1650" s="83"/>
      <c r="B1650" s="83"/>
      <c r="C1650" s="83"/>
      <c r="D1650" s="83"/>
      <c r="E1650" s="83"/>
      <c r="F1650" s="83"/>
      <c r="G1650" s="83"/>
      <c r="H1650" s="83"/>
      <c r="I1650" s="83"/>
    </row>
    <row r="1651" spans="1:9">
      <c r="A1651" s="83"/>
      <c r="B1651" s="83"/>
      <c r="C1651" s="83"/>
      <c r="D1651" s="83"/>
      <c r="E1651" s="83"/>
      <c r="F1651" s="83"/>
      <c r="G1651" s="83"/>
      <c r="H1651" s="83"/>
      <c r="I1651" s="83"/>
    </row>
    <row r="1652" spans="1:9">
      <c r="A1652" s="83"/>
      <c r="B1652" s="83"/>
      <c r="C1652" s="83"/>
      <c r="D1652" s="83"/>
      <c r="E1652" s="83"/>
      <c r="F1652" s="83"/>
      <c r="G1652" s="83"/>
      <c r="H1652" s="83"/>
      <c r="I1652" s="83"/>
    </row>
    <row r="1653" spans="1:9">
      <c r="A1653" s="83"/>
      <c r="B1653" s="83"/>
      <c r="C1653" s="83"/>
      <c r="D1653" s="83"/>
      <c r="E1653" s="83"/>
      <c r="F1653" s="83"/>
      <c r="G1653" s="83"/>
      <c r="H1653" s="83"/>
      <c r="I1653" s="83"/>
    </row>
    <row r="1654" spans="1:9">
      <c r="A1654" s="83"/>
      <c r="B1654" s="83"/>
      <c r="C1654" s="83"/>
      <c r="D1654" s="83"/>
      <c r="E1654" s="83"/>
      <c r="F1654" s="83"/>
      <c r="G1654" s="83"/>
      <c r="H1654" s="83"/>
      <c r="I1654" s="83"/>
    </row>
    <row r="1655" spans="1:9">
      <c r="A1655" s="83"/>
      <c r="B1655" s="83"/>
      <c r="C1655" s="83"/>
      <c r="D1655" s="83"/>
      <c r="E1655" s="83"/>
      <c r="F1655" s="83"/>
      <c r="G1655" s="83"/>
      <c r="H1655" s="83"/>
      <c r="I1655" s="83"/>
    </row>
    <row r="1656" spans="1:9">
      <c r="A1656" s="83"/>
      <c r="B1656" s="83"/>
      <c r="C1656" s="83"/>
      <c r="D1656" s="83"/>
      <c r="E1656" s="83"/>
      <c r="F1656" s="83"/>
      <c r="G1656" s="83"/>
      <c r="H1656" s="83"/>
      <c r="I1656" s="83"/>
    </row>
    <row r="1657" spans="1:9">
      <c r="A1657" s="83"/>
      <c r="B1657" s="83"/>
      <c r="C1657" s="83"/>
      <c r="D1657" s="83"/>
      <c r="E1657" s="83"/>
      <c r="F1657" s="83"/>
      <c r="G1657" s="83"/>
      <c r="H1657" s="83"/>
      <c r="I1657" s="83"/>
    </row>
    <row r="1658" spans="1:9">
      <c r="A1658" s="83"/>
      <c r="B1658" s="83"/>
      <c r="C1658" s="83"/>
      <c r="D1658" s="83"/>
      <c r="E1658" s="83"/>
      <c r="F1658" s="83"/>
      <c r="G1658" s="83"/>
      <c r="H1658" s="83"/>
      <c r="I1658" s="83"/>
    </row>
    <row r="1659" spans="1:9">
      <c r="A1659" s="83"/>
      <c r="B1659" s="83"/>
      <c r="C1659" s="83"/>
      <c r="D1659" s="83"/>
      <c r="E1659" s="83"/>
      <c r="F1659" s="83"/>
      <c r="G1659" s="83"/>
      <c r="H1659" s="83"/>
      <c r="I1659" s="83"/>
    </row>
    <row r="1660" spans="1:9">
      <c r="A1660" s="83"/>
      <c r="B1660" s="83"/>
      <c r="C1660" s="83"/>
      <c r="D1660" s="83"/>
      <c r="E1660" s="83"/>
      <c r="F1660" s="83"/>
      <c r="G1660" s="83"/>
      <c r="H1660" s="83"/>
      <c r="I1660" s="83"/>
    </row>
    <row r="1661" spans="1:9">
      <c r="A1661" s="83"/>
      <c r="B1661" s="83"/>
      <c r="C1661" s="83"/>
      <c r="D1661" s="83"/>
      <c r="E1661" s="83"/>
      <c r="F1661" s="83"/>
      <c r="G1661" s="83"/>
      <c r="H1661" s="83"/>
      <c r="I1661" s="83"/>
    </row>
    <row r="1662" spans="1:9">
      <c r="A1662" s="83"/>
      <c r="B1662" s="83"/>
      <c r="C1662" s="83"/>
      <c r="D1662" s="83"/>
      <c r="E1662" s="83"/>
      <c r="F1662" s="83"/>
      <c r="G1662" s="83"/>
      <c r="H1662" s="83"/>
      <c r="I1662" s="83"/>
    </row>
    <row r="1663" spans="1:9">
      <c r="A1663" s="83"/>
      <c r="B1663" s="83"/>
      <c r="C1663" s="83"/>
      <c r="D1663" s="83"/>
      <c r="E1663" s="83"/>
      <c r="F1663" s="83"/>
      <c r="G1663" s="83"/>
      <c r="H1663" s="83"/>
      <c r="I1663" s="83"/>
    </row>
    <row r="1664" spans="1:9">
      <c r="A1664" s="83"/>
      <c r="B1664" s="83"/>
      <c r="C1664" s="83"/>
      <c r="D1664" s="83"/>
      <c r="E1664" s="83"/>
      <c r="F1664" s="83"/>
      <c r="G1664" s="83"/>
      <c r="H1664" s="83"/>
      <c r="I1664" s="83"/>
    </row>
    <row r="1665" spans="1:9">
      <c r="A1665" s="83"/>
      <c r="B1665" s="83"/>
      <c r="C1665" s="83"/>
      <c r="D1665" s="83"/>
      <c r="E1665" s="83"/>
      <c r="F1665" s="83"/>
      <c r="G1665" s="83"/>
      <c r="H1665" s="83"/>
      <c r="I1665" s="83"/>
    </row>
    <row r="1666" spans="1:9">
      <c r="A1666" s="83"/>
      <c r="B1666" s="83"/>
      <c r="C1666" s="83"/>
      <c r="D1666" s="83"/>
      <c r="E1666" s="83"/>
      <c r="F1666" s="83"/>
      <c r="G1666" s="83"/>
      <c r="H1666" s="83"/>
      <c r="I1666" s="83"/>
    </row>
    <row r="1667" spans="1:9">
      <c r="A1667" s="83"/>
      <c r="B1667" s="83"/>
      <c r="C1667" s="83"/>
      <c r="D1667" s="83"/>
      <c r="E1667" s="83"/>
      <c r="F1667" s="83"/>
      <c r="G1667" s="83"/>
      <c r="H1667" s="83"/>
      <c r="I1667" s="83"/>
    </row>
    <row r="1668" spans="1:9">
      <c r="A1668" s="83"/>
      <c r="B1668" s="83"/>
      <c r="C1668" s="83"/>
      <c r="D1668" s="83"/>
      <c r="E1668" s="83"/>
      <c r="F1668" s="83"/>
      <c r="G1668" s="83"/>
      <c r="H1668" s="83"/>
      <c r="I1668" s="83"/>
    </row>
    <row r="1669" spans="1:9">
      <c r="A1669" s="83"/>
      <c r="B1669" s="83"/>
      <c r="C1669" s="83"/>
      <c r="D1669" s="83"/>
      <c r="E1669" s="83"/>
      <c r="F1669" s="83"/>
      <c r="G1669" s="83"/>
      <c r="H1669" s="83"/>
      <c r="I1669" s="83"/>
    </row>
    <row r="1670" spans="1:9">
      <c r="A1670" s="83"/>
      <c r="B1670" s="83"/>
      <c r="C1670" s="83"/>
      <c r="D1670" s="83"/>
      <c r="E1670" s="83"/>
      <c r="F1670" s="83"/>
      <c r="G1670" s="83"/>
      <c r="H1670" s="83"/>
      <c r="I1670" s="83"/>
    </row>
    <row r="1671" spans="1:9">
      <c r="A1671" s="83"/>
      <c r="B1671" s="83"/>
      <c r="C1671" s="83"/>
      <c r="D1671" s="83"/>
      <c r="E1671" s="83"/>
      <c r="F1671" s="83"/>
      <c r="G1671" s="83"/>
      <c r="H1671" s="83"/>
      <c r="I1671" s="83"/>
    </row>
    <row r="1672" spans="1:9">
      <c r="A1672" s="83"/>
      <c r="B1672" s="83"/>
      <c r="C1672" s="83"/>
      <c r="D1672" s="83"/>
      <c r="E1672" s="83"/>
      <c r="F1672" s="83"/>
      <c r="G1672" s="83"/>
      <c r="H1672" s="83"/>
      <c r="I1672" s="83"/>
    </row>
    <row r="1673" spans="1:9">
      <c r="A1673" s="83"/>
      <c r="B1673" s="83"/>
      <c r="C1673" s="83"/>
      <c r="D1673" s="83"/>
      <c r="E1673" s="83"/>
      <c r="F1673" s="83"/>
      <c r="G1673" s="83"/>
      <c r="H1673" s="83"/>
      <c r="I1673" s="83"/>
    </row>
    <row r="1674" spans="1:9">
      <c r="A1674" s="83"/>
      <c r="B1674" s="83"/>
      <c r="C1674" s="83"/>
      <c r="D1674" s="83"/>
      <c r="E1674" s="83"/>
      <c r="F1674" s="83"/>
      <c r="G1674" s="83"/>
      <c r="H1674" s="83"/>
      <c r="I1674" s="83"/>
    </row>
    <row r="1675" spans="1:9">
      <c r="A1675" s="83"/>
      <c r="B1675" s="83"/>
      <c r="C1675" s="83"/>
      <c r="D1675" s="83"/>
      <c r="E1675" s="83"/>
      <c r="F1675" s="83"/>
      <c r="G1675" s="83"/>
      <c r="H1675" s="83"/>
      <c r="I1675" s="83"/>
    </row>
    <row r="1676" spans="1:9">
      <c r="A1676" s="83"/>
      <c r="B1676" s="83"/>
      <c r="C1676" s="83"/>
      <c r="D1676" s="83"/>
      <c r="E1676" s="83"/>
      <c r="F1676" s="83"/>
      <c r="G1676" s="83"/>
      <c r="H1676" s="83"/>
      <c r="I1676" s="83"/>
    </row>
    <row r="1677" spans="1:9">
      <c r="A1677" s="83"/>
      <c r="B1677" s="83"/>
      <c r="C1677" s="83"/>
      <c r="D1677" s="83"/>
      <c r="E1677" s="83"/>
      <c r="F1677" s="83"/>
      <c r="G1677" s="83"/>
      <c r="H1677" s="83"/>
      <c r="I1677" s="83"/>
    </row>
    <row r="1678" spans="1:9">
      <c r="A1678" s="83"/>
      <c r="B1678" s="83"/>
      <c r="C1678" s="83"/>
      <c r="D1678" s="83"/>
      <c r="E1678" s="83"/>
      <c r="F1678" s="83"/>
      <c r="G1678" s="83"/>
      <c r="H1678" s="83"/>
      <c r="I1678" s="83"/>
    </row>
    <row r="1679" spans="1:9">
      <c r="A1679" s="83"/>
      <c r="B1679" s="83"/>
      <c r="C1679" s="83"/>
      <c r="D1679" s="83"/>
      <c r="E1679" s="83"/>
      <c r="F1679" s="83"/>
      <c r="G1679" s="83"/>
      <c r="H1679" s="83"/>
      <c r="I1679" s="83"/>
    </row>
    <row r="1680" spans="1:9">
      <c r="A1680" s="83"/>
      <c r="B1680" s="83"/>
      <c r="C1680" s="83"/>
      <c r="D1680" s="83"/>
      <c r="E1680" s="83"/>
      <c r="F1680" s="83"/>
      <c r="G1680" s="83"/>
      <c r="H1680" s="83"/>
      <c r="I1680" s="83"/>
    </row>
    <row r="1681" spans="1:9">
      <c r="A1681" s="83"/>
      <c r="B1681" s="83"/>
      <c r="C1681" s="83"/>
      <c r="D1681" s="83"/>
      <c r="E1681" s="83"/>
      <c r="F1681" s="83"/>
      <c r="G1681" s="83"/>
      <c r="H1681" s="83"/>
      <c r="I1681" s="83"/>
    </row>
    <row r="1682" spans="1:9">
      <c r="A1682" s="83"/>
      <c r="B1682" s="83"/>
      <c r="C1682" s="83"/>
      <c r="D1682" s="83"/>
      <c r="E1682" s="83"/>
      <c r="F1682" s="83"/>
      <c r="G1682" s="83"/>
      <c r="H1682" s="83"/>
      <c r="I1682" s="83"/>
    </row>
    <row r="1683" spans="1:9">
      <c r="A1683" s="83"/>
      <c r="B1683" s="83"/>
      <c r="C1683" s="83"/>
      <c r="D1683" s="83"/>
      <c r="E1683" s="83"/>
      <c r="F1683" s="83"/>
      <c r="G1683" s="83"/>
      <c r="H1683" s="83"/>
      <c r="I1683" s="83"/>
    </row>
    <row r="1684" spans="1:9">
      <c r="A1684" s="83"/>
      <c r="B1684" s="83"/>
      <c r="C1684" s="83"/>
      <c r="D1684" s="83"/>
      <c r="E1684" s="83"/>
      <c r="F1684" s="83"/>
      <c r="G1684" s="83"/>
      <c r="H1684" s="83"/>
      <c r="I1684" s="83"/>
    </row>
    <row r="1685" spans="1:9">
      <c r="A1685" s="83"/>
      <c r="B1685" s="83"/>
      <c r="C1685" s="83"/>
      <c r="D1685" s="83"/>
      <c r="E1685" s="83"/>
      <c r="F1685" s="83"/>
      <c r="G1685" s="83"/>
      <c r="H1685" s="83"/>
      <c r="I1685" s="83"/>
    </row>
    <row r="1686" spans="1:9">
      <c r="A1686" s="83"/>
      <c r="B1686" s="83"/>
      <c r="C1686" s="83"/>
      <c r="D1686" s="83"/>
      <c r="E1686" s="83"/>
      <c r="F1686" s="83"/>
      <c r="G1686" s="83"/>
      <c r="H1686" s="83"/>
      <c r="I1686" s="83"/>
    </row>
    <row r="1687" spans="1:9">
      <c r="A1687" s="83"/>
      <c r="B1687" s="83"/>
      <c r="C1687" s="83"/>
      <c r="D1687" s="83"/>
      <c r="E1687" s="83"/>
      <c r="F1687" s="83"/>
      <c r="G1687" s="83"/>
      <c r="H1687" s="83"/>
      <c r="I1687" s="83"/>
    </row>
    <row r="1688" spans="1:9">
      <c r="A1688" s="83"/>
      <c r="B1688" s="83"/>
      <c r="C1688" s="83"/>
      <c r="D1688" s="83"/>
      <c r="E1688" s="83"/>
      <c r="F1688" s="83"/>
      <c r="G1688" s="83"/>
      <c r="H1688" s="83"/>
      <c r="I1688" s="83"/>
    </row>
    <row r="1689" spans="1:9">
      <c r="A1689" s="83"/>
      <c r="B1689" s="83"/>
      <c r="C1689" s="83"/>
      <c r="D1689" s="83"/>
      <c r="E1689" s="83"/>
      <c r="F1689" s="83"/>
      <c r="G1689" s="83"/>
      <c r="H1689" s="83"/>
      <c r="I1689" s="83"/>
    </row>
    <row r="1690" spans="1:9">
      <c r="A1690" s="83"/>
      <c r="B1690" s="83"/>
      <c r="C1690" s="83"/>
      <c r="D1690" s="83"/>
      <c r="E1690" s="83"/>
      <c r="F1690" s="83"/>
      <c r="G1690" s="83"/>
      <c r="H1690" s="83"/>
      <c r="I1690" s="83"/>
    </row>
    <row r="1691" spans="1:9">
      <c r="A1691" s="83"/>
      <c r="B1691" s="83"/>
      <c r="C1691" s="83"/>
      <c r="D1691" s="83"/>
      <c r="E1691" s="83"/>
      <c r="F1691" s="83"/>
      <c r="G1691" s="83"/>
      <c r="H1691" s="83"/>
      <c r="I1691" s="83"/>
    </row>
    <row r="1692" spans="1:9">
      <c r="A1692" s="83"/>
      <c r="B1692" s="83"/>
      <c r="C1692" s="83"/>
      <c r="D1692" s="83"/>
      <c r="E1692" s="83"/>
      <c r="F1692" s="83"/>
      <c r="G1692" s="83"/>
      <c r="H1692" s="83"/>
      <c r="I1692" s="83"/>
    </row>
    <row r="1693" spans="1:9">
      <c r="A1693" s="83"/>
      <c r="B1693" s="83"/>
      <c r="C1693" s="83"/>
      <c r="D1693" s="83"/>
      <c r="E1693" s="83"/>
      <c r="F1693" s="83"/>
      <c r="G1693" s="83"/>
      <c r="H1693" s="83"/>
      <c r="I1693" s="83"/>
    </row>
    <row r="1694" spans="1:9">
      <c r="A1694" s="83"/>
      <c r="B1694" s="83"/>
      <c r="C1694" s="83"/>
      <c r="D1694" s="83"/>
      <c r="E1694" s="83"/>
      <c r="F1694" s="83"/>
      <c r="G1694" s="83"/>
      <c r="H1694" s="83"/>
      <c r="I1694" s="83"/>
    </row>
    <row r="1695" spans="1:9">
      <c r="A1695" s="83"/>
      <c r="B1695" s="83"/>
      <c r="C1695" s="83"/>
      <c r="D1695" s="83"/>
      <c r="E1695" s="83"/>
      <c r="F1695" s="83"/>
      <c r="G1695" s="83"/>
      <c r="H1695" s="83"/>
      <c r="I1695" s="83"/>
    </row>
    <row r="1696" spans="1:9">
      <c r="A1696" s="83"/>
      <c r="B1696" s="83"/>
      <c r="C1696" s="83"/>
      <c r="D1696" s="83"/>
      <c r="E1696" s="83"/>
      <c r="F1696" s="83"/>
      <c r="G1696" s="83"/>
      <c r="H1696" s="83"/>
      <c r="I1696" s="83"/>
    </row>
    <row r="1697" spans="1:9">
      <c r="A1697" s="83"/>
      <c r="B1697" s="83"/>
      <c r="C1697" s="83"/>
      <c r="D1697" s="83"/>
      <c r="E1697" s="83"/>
      <c r="F1697" s="83"/>
      <c r="G1697" s="83"/>
      <c r="H1697" s="83"/>
      <c r="I1697" s="83"/>
    </row>
    <row r="1698" spans="1:9">
      <c r="A1698" s="83"/>
      <c r="B1698" s="83"/>
      <c r="C1698" s="83"/>
      <c r="D1698" s="83"/>
      <c r="E1698" s="83"/>
      <c r="F1698" s="83"/>
      <c r="G1698" s="83"/>
      <c r="H1698" s="83"/>
      <c r="I1698" s="83"/>
    </row>
    <row r="1699" spans="1:9">
      <c r="A1699" s="83"/>
      <c r="B1699" s="83"/>
      <c r="C1699" s="83"/>
      <c r="D1699" s="83"/>
      <c r="E1699" s="83"/>
      <c r="F1699" s="83"/>
      <c r="G1699" s="83"/>
      <c r="H1699" s="83"/>
      <c r="I1699" s="83"/>
    </row>
    <row r="1700" spans="1:9">
      <c r="A1700" s="83"/>
      <c r="B1700" s="83"/>
      <c r="C1700" s="83"/>
      <c r="D1700" s="83"/>
      <c r="E1700" s="83"/>
      <c r="F1700" s="83"/>
      <c r="G1700" s="83"/>
      <c r="H1700" s="83"/>
      <c r="I1700" s="83"/>
    </row>
    <row r="1701" spans="1:9">
      <c r="A1701" s="83"/>
      <c r="B1701" s="83"/>
      <c r="C1701" s="83"/>
      <c r="D1701" s="83"/>
      <c r="E1701" s="83"/>
      <c r="F1701" s="83"/>
      <c r="G1701" s="83"/>
      <c r="H1701" s="83"/>
      <c r="I1701" s="83"/>
    </row>
    <row r="1702" spans="1:9">
      <c r="A1702" s="83"/>
      <c r="B1702" s="83"/>
      <c r="C1702" s="83"/>
      <c r="D1702" s="83"/>
      <c r="E1702" s="83"/>
      <c r="F1702" s="83"/>
      <c r="G1702" s="83"/>
      <c r="H1702" s="83"/>
      <c r="I1702" s="83"/>
    </row>
    <row r="1703" spans="1:9">
      <c r="A1703" s="83"/>
      <c r="B1703" s="83"/>
      <c r="C1703" s="83"/>
      <c r="D1703" s="83"/>
      <c r="E1703" s="83"/>
      <c r="F1703" s="83"/>
      <c r="G1703" s="83"/>
      <c r="H1703" s="83"/>
      <c r="I1703" s="83"/>
    </row>
    <row r="1704" spans="1:9">
      <c r="A1704" s="83"/>
      <c r="B1704" s="83"/>
      <c r="C1704" s="83"/>
      <c r="D1704" s="83"/>
      <c r="E1704" s="83"/>
      <c r="F1704" s="83"/>
      <c r="G1704" s="83"/>
      <c r="H1704" s="83"/>
      <c r="I1704" s="83"/>
    </row>
    <row r="1705" spans="1:9">
      <c r="A1705" s="83"/>
      <c r="B1705" s="83"/>
      <c r="C1705" s="83"/>
      <c r="D1705" s="83"/>
      <c r="E1705" s="83"/>
      <c r="F1705" s="83"/>
      <c r="G1705" s="83"/>
      <c r="H1705" s="83"/>
      <c r="I1705" s="83"/>
    </row>
    <row r="1706" spans="1:9">
      <c r="A1706" s="83"/>
      <c r="B1706" s="83"/>
      <c r="C1706" s="83"/>
      <c r="D1706" s="83"/>
      <c r="E1706" s="83"/>
      <c r="F1706" s="83"/>
      <c r="G1706" s="83"/>
      <c r="H1706" s="83"/>
      <c r="I1706" s="83"/>
    </row>
    <row r="1707" spans="1:9">
      <c r="A1707" s="83"/>
      <c r="B1707" s="83"/>
      <c r="C1707" s="83"/>
      <c r="D1707" s="83"/>
      <c r="E1707" s="83"/>
      <c r="F1707" s="83"/>
      <c r="G1707" s="83"/>
      <c r="H1707" s="83"/>
      <c r="I1707" s="83"/>
    </row>
    <row r="1708" spans="1:9">
      <c r="A1708" s="83"/>
      <c r="B1708" s="83"/>
      <c r="C1708" s="83"/>
      <c r="D1708" s="83"/>
      <c r="E1708" s="83"/>
      <c r="F1708" s="83"/>
      <c r="G1708" s="83"/>
      <c r="H1708" s="83"/>
      <c r="I1708" s="83"/>
    </row>
    <row r="1709" spans="1:9">
      <c r="A1709" s="83"/>
      <c r="B1709" s="83"/>
      <c r="C1709" s="83"/>
      <c r="D1709" s="83"/>
      <c r="E1709" s="83"/>
      <c r="F1709" s="83"/>
      <c r="G1709" s="83"/>
      <c r="H1709" s="83"/>
      <c r="I1709" s="83"/>
    </row>
    <row r="1710" spans="1:9">
      <c r="A1710" s="83"/>
      <c r="B1710" s="83"/>
      <c r="C1710" s="83"/>
      <c r="D1710" s="83"/>
      <c r="E1710" s="83"/>
      <c r="F1710" s="83"/>
      <c r="G1710" s="83"/>
      <c r="H1710" s="83"/>
      <c r="I1710" s="83"/>
    </row>
    <row r="1711" spans="1:9">
      <c r="A1711" s="83"/>
      <c r="B1711" s="83"/>
      <c r="C1711" s="83"/>
      <c r="D1711" s="83"/>
      <c r="E1711" s="83"/>
      <c r="F1711" s="83"/>
      <c r="G1711" s="83"/>
      <c r="H1711" s="83"/>
      <c r="I1711" s="83"/>
    </row>
    <row r="1712" spans="1:9">
      <c r="A1712" s="83"/>
      <c r="B1712" s="83"/>
      <c r="C1712" s="83"/>
      <c r="D1712" s="83"/>
      <c r="E1712" s="83"/>
      <c r="F1712" s="83"/>
      <c r="G1712" s="83"/>
      <c r="H1712" s="83"/>
      <c r="I1712" s="83"/>
    </row>
    <row r="1713" spans="1:9">
      <c r="A1713" s="83"/>
      <c r="B1713" s="83"/>
      <c r="C1713" s="83"/>
      <c r="D1713" s="83"/>
      <c r="E1713" s="83"/>
      <c r="F1713" s="83"/>
      <c r="G1713" s="83"/>
      <c r="H1713" s="83"/>
      <c r="I1713" s="83"/>
    </row>
    <row r="1714" spans="1:9">
      <c r="A1714" s="83"/>
      <c r="B1714" s="83"/>
      <c r="C1714" s="83"/>
      <c r="D1714" s="83"/>
      <c r="E1714" s="83"/>
      <c r="F1714" s="83"/>
      <c r="G1714" s="83"/>
      <c r="H1714" s="83"/>
      <c r="I1714" s="83"/>
    </row>
    <row r="1715" spans="1:9">
      <c r="A1715" s="83"/>
      <c r="B1715" s="83"/>
      <c r="C1715" s="83"/>
      <c r="D1715" s="83"/>
      <c r="E1715" s="83"/>
      <c r="F1715" s="83"/>
      <c r="G1715" s="83"/>
      <c r="H1715" s="83"/>
      <c r="I1715" s="83"/>
    </row>
    <row r="1716" spans="1:9">
      <c r="A1716" s="83"/>
      <c r="B1716" s="83"/>
      <c r="C1716" s="83"/>
      <c r="D1716" s="83"/>
      <c r="E1716" s="83"/>
      <c r="F1716" s="83"/>
      <c r="G1716" s="83"/>
      <c r="H1716" s="83"/>
      <c r="I1716" s="83"/>
    </row>
    <row r="1717" spans="1:9">
      <c r="A1717" s="83"/>
      <c r="B1717" s="83"/>
      <c r="C1717" s="83"/>
      <c r="D1717" s="83"/>
      <c r="E1717" s="83"/>
      <c r="F1717" s="83"/>
      <c r="G1717" s="83"/>
      <c r="H1717" s="83"/>
      <c r="I1717" s="83"/>
    </row>
    <row r="1718" spans="1:9">
      <c r="A1718" s="83"/>
      <c r="B1718" s="83"/>
      <c r="C1718" s="83"/>
      <c r="D1718" s="83"/>
      <c r="E1718" s="83"/>
      <c r="F1718" s="83"/>
      <c r="G1718" s="83"/>
      <c r="H1718" s="83"/>
      <c r="I1718" s="83"/>
    </row>
    <row r="1719" spans="1:9">
      <c r="A1719" s="83"/>
      <c r="B1719" s="83"/>
      <c r="C1719" s="83"/>
      <c r="D1719" s="83"/>
      <c r="E1719" s="83"/>
      <c r="F1719" s="83"/>
      <c r="G1719" s="83"/>
      <c r="H1719" s="83"/>
      <c r="I1719" s="83"/>
    </row>
    <row r="1720" spans="1:9">
      <c r="A1720" s="83"/>
      <c r="B1720" s="83"/>
      <c r="C1720" s="83"/>
      <c r="D1720" s="83"/>
      <c r="E1720" s="83"/>
      <c r="F1720" s="83"/>
      <c r="G1720" s="83"/>
      <c r="H1720" s="83"/>
      <c r="I1720" s="83"/>
    </row>
    <row r="1721" spans="1:9">
      <c r="A1721" s="83"/>
      <c r="B1721" s="83"/>
      <c r="C1721" s="83"/>
      <c r="D1721" s="83"/>
      <c r="E1721" s="83"/>
      <c r="F1721" s="83"/>
      <c r="G1721" s="83"/>
      <c r="H1721" s="83"/>
      <c r="I1721" s="83"/>
    </row>
    <row r="1722" spans="1:9">
      <c r="A1722" s="83"/>
      <c r="B1722" s="83"/>
      <c r="C1722" s="83"/>
      <c r="D1722" s="83"/>
      <c r="E1722" s="83"/>
      <c r="F1722" s="83"/>
      <c r="G1722" s="83"/>
      <c r="H1722" s="83"/>
      <c r="I1722" s="83"/>
    </row>
    <row r="1723" spans="1:9">
      <c r="A1723" s="83"/>
      <c r="B1723" s="83"/>
      <c r="C1723" s="83"/>
      <c r="D1723" s="83"/>
      <c r="E1723" s="83"/>
      <c r="F1723" s="83"/>
      <c r="G1723" s="83"/>
      <c r="H1723" s="83"/>
      <c r="I1723" s="83"/>
    </row>
    <row r="1724" spans="1:9">
      <c r="A1724" s="83"/>
      <c r="B1724" s="83"/>
      <c r="C1724" s="83"/>
      <c r="D1724" s="83"/>
      <c r="E1724" s="83"/>
      <c r="F1724" s="83"/>
      <c r="G1724" s="83"/>
      <c r="H1724" s="83"/>
      <c r="I1724" s="83"/>
    </row>
    <row r="1725" spans="1:9">
      <c r="A1725" s="84"/>
      <c r="B1725" s="83"/>
      <c r="C1725" s="83"/>
      <c r="D1725" s="83"/>
      <c r="E1725" s="83"/>
      <c r="F1725" s="83"/>
      <c r="G1725" s="83"/>
      <c r="H1725" s="83"/>
      <c r="I1725" s="83"/>
    </row>
    <row r="1726" spans="1:9">
      <c r="A1726" s="83"/>
      <c r="B1726" s="83"/>
      <c r="C1726" s="83"/>
      <c r="D1726" s="83"/>
      <c r="E1726" s="83"/>
      <c r="F1726" s="83"/>
      <c r="G1726" s="83"/>
      <c r="H1726" s="83"/>
      <c r="I1726" s="83"/>
    </row>
    <row r="1727" spans="1:9">
      <c r="A1727" s="83"/>
      <c r="B1727" s="83"/>
      <c r="C1727" s="83"/>
      <c r="D1727" s="83"/>
      <c r="E1727" s="83"/>
      <c r="F1727" s="83"/>
      <c r="G1727" s="83"/>
      <c r="H1727" s="83"/>
      <c r="I1727" s="83"/>
    </row>
    <row r="1728" spans="1:9">
      <c r="A1728" s="83"/>
      <c r="B1728" s="83"/>
      <c r="C1728" s="83"/>
      <c r="D1728" s="83"/>
      <c r="E1728" s="83"/>
      <c r="F1728" s="83"/>
      <c r="G1728" s="83"/>
      <c r="H1728" s="83"/>
      <c r="I1728" s="83"/>
    </row>
    <row r="1729" spans="1:9">
      <c r="A1729" s="83"/>
      <c r="B1729" s="83"/>
      <c r="C1729" s="83"/>
      <c r="D1729" s="83"/>
      <c r="E1729" s="83"/>
      <c r="F1729" s="83"/>
      <c r="G1729" s="83"/>
      <c r="H1729" s="83"/>
      <c r="I1729" s="83"/>
    </row>
    <row r="1730" spans="1:9">
      <c r="A1730" s="83"/>
      <c r="B1730" s="83"/>
      <c r="C1730" s="83"/>
      <c r="D1730" s="83"/>
      <c r="E1730" s="83"/>
      <c r="F1730" s="83"/>
      <c r="G1730" s="83"/>
      <c r="H1730" s="83"/>
      <c r="I1730" s="83"/>
    </row>
    <row r="1731" spans="1:9">
      <c r="A1731" s="83"/>
      <c r="B1731" s="83"/>
      <c r="C1731" s="83"/>
      <c r="D1731" s="83"/>
      <c r="E1731" s="83"/>
      <c r="F1731" s="83"/>
      <c r="G1731" s="83"/>
      <c r="H1731" s="83"/>
      <c r="I1731" s="83"/>
    </row>
    <row r="1732" spans="1:9">
      <c r="A1732" s="83"/>
      <c r="B1732" s="83"/>
      <c r="C1732" s="83"/>
      <c r="D1732" s="83"/>
      <c r="E1732" s="83"/>
      <c r="F1732" s="83"/>
      <c r="G1732" s="83"/>
      <c r="H1732" s="83"/>
      <c r="I1732" s="83"/>
    </row>
    <row r="1733" spans="1:9">
      <c r="A1733" s="83"/>
      <c r="B1733" s="83"/>
      <c r="C1733" s="83"/>
      <c r="D1733" s="83"/>
      <c r="E1733" s="83"/>
      <c r="F1733" s="83"/>
      <c r="G1733" s="83"/>
      <c r="H1733" s="83"/>
      <c r="I1733" s="83"/>
    </row>
    <row r="1734" spans="1:9">
      <c r="A1734" s="83"/>
      <c r="B1734" s="83"/>
      <c r="C1734" s="83"/>
      <c r="D1734" s="83"/>
      <c r="E1734" s="83"/>
      <c r="F1734" s="83"/>
      <c r="G1734" s="83"/>
      <c r="H1734" s="83"/>
      <c r="I1734" s="83"/>
    </row>
    <row r="1735" spans="1:9">
      <c r="A1735" s="83"/>
      <c r="B1735" s="83"/>
      <c r="C1735" s="83"/>
      <c r="D1735" s="83"/>
      <c r="E1735" s="83"/>
      <c r="F1735" s="83"/>
      <c r="G1735" s="83"/>
      <c r="H1735" s="83"/>
      <c r="I1735" s="83"/>
    </row>
    <row r="1736" spans="1:9">
      <c r="A1736" s="83"/>
      <c r="B1736" s="83"/>
      <c r="C1736" s="83"/>
      <c r="D1736" s="83"/>
      <c r="E1736" s="83"/>
      <c r="F1736" s="83"/>
      <c r="G1736" s="83"/>
      <c r="H1736" s="83"/>
      <c r="I1736" s="83"/>
    </row>
    <row r="1737" spans="1:9">
      <c r="A1737" s="83"/>
      <c r="B1737" s="83"/>
      <c r="C1737" s="83"/>
      <c r="D1737" s="83"/>
      <c r="E1737" s="83"/>
      <c r="F1737" s="83"/>
      <c r="G1737" s="83"/>
      <c r="H1737" s="83"/>
      <c r="I1737" s="83"/>
    </row>
    <row r="1738" spans="1:9">
      <c r="A1738" s="83"/>
      <c r="B1738" s="83"/>
      <c r="C1738" s="83"/>
      <c r="D1738" s="83"/>
      <c r="E1738" s="83"/>
      <c r="F1738" s="83"/>
      <c r="G1738" s="83"/>
      <c r="H1738" s="83"/>
      <c r="I1738" s="83"/>
    </row>
    <row r="1739" spans="1:9">
      <c r="A1739" s="83"/>
      <c r="B1739" s="83"/>
      <c r="C1739" s="83"/>
      <c r="D1739" s="83"/>
      <c r="E1739" s="83"/>
      <c r="F1739" s="83"/>
      <c r="G1739" s="83"/>
      <c r="H1739" s="83"/>
      <c r="I1739" s="83"/>
    </row>
    <row r="1740" spans="1:9">
      <c r="A1740" s="83"/>
      <c r="B1740" s="83"/>
      <c r="C1740" s="83"/>
      <c r="D1740" s="83"/>
      <c r="E1740" s="83"/>
      <c r="F1740" s="83"/>
      <c r="G1740" s="83"/>
      <c r="H1740" s="83"/>
      <c r="I1740" s="83"/>
    </row>
    <row r="1741" spans="1:9">
      <c r="A1741" s="83"/>
      <c r="B1741" s="83"/>
      <c r="C1741" s="83"/>
      <c r="D1741" s="83"/>
      <c r="E1741" s="83"/>
      <c r="F1741" s="83"/>
      <c r="G1741" s="83"/>
      <c r="H1741" s="83"/>
      <c r="I1741" s="83"/>
    </row>
    <row r="1742" spans="1:9">
      <c r="A1742" s="83"/>
      <c r="B1742" s="83"/>
      <c r="C1742" s="83"/>
      <c r="D1742" s="83"/>
      <c r="E1742" s="83"/>
      <c r="F1742" s="83"/>
      <c r="G1742" s="83"/>
      <c r="H1742" s="83"/>
      <c r="I1742" s="83"/>
    </row>
    <row r="1743" spans="1:9">
      <c r="A1743" s="83"/>
      <c r="B1743" s="83"/>
      <c r="C1743" s="83"/>
      <c r="D1743" s="83"/>
      <c r="E1743" s="83"/>
      <c r="F1743" s="83"/>
      <c r="G1743" s="83"/>
      <c r="H1743" s="83"/>
      <c r="I1743" s="83"/>
    </row>
    <row r="1744" spans="1:9">
      <c r="A1744" s="83"/>
      <c r="B1744" s="83"/>
      <c r="C1744" s="83"/>
      <c r="D1744" s="83"/>
      <c r="E1744" s="83"/>
      <c r="F1744" s="83"/>
      <c r="G1744" s="83"/>
      <c r="H1744" s="83"/>
      <c r="I1744" s="83"/>
    </row>
    <row r="1745" spans="1:9">
      <c r="A1745" s="83"/>
      <c r="B1745" s="83"/>
      <c r="C1745" s="83"/>
      <c r="D1745" s="83"/>
      <c r="E1745" s="83"/>
      <c r="F1745" s="83"/>
      <c r="G1745" s="83"/>
      <c r="H1745" s="83"/>
      <c r="I1745" s="83"/>
    </row>
    <row r="1746" spans="1:9">
      <c r="A1746" s="83"/>
      <c r="B1746" s="83"/>
      <c r="C1746" s="83"/>
      <c r="D1746" s="83"/>
      <c r="E1746" s="83"/>
      <c r="F1746" s="83"/>
      <c r="G1746" s="83"/>
      <c r="H1746" s="83"/>
      <c r="I1746" s="83"/>
    </row>
    <row r="1747" spans="1:9">
      <c r="A1747" s="83"/>
      <c r="B1747" s="83"/>
      <c r="C1747" s="83"/>
      <c r="D1747" s="83"/>
      <c r="E1747" s="83"/>
      <c r="F1747" s="83"/>
      <c r="G1747" s="83"/>
      <c r="H1747" s="83"/>
      <c r="I1747" s="83"/>
    </row>
    <row r="1748" spans="1:9">
      <c r="A1748" s="83"/>
      <c r="B1748" s="83"/>
      <c r="C1748" s="83"/>
      <c r="D1748" s="83"/>
      <c r="E1748" s="83"/>
      <c r="F1748" s="83"/>
      <c r="G1748" s="83"/>
      <c r="H1748" s="83"/>
      <c r="I1748" s="83"/>
    </row>
    <row r="1749" spans="1:9">
      <c r="A1749" s="83"/>
      <c r="B1749" s="83"/>
      <c r="C1749" s="83"/>
      <c r="D1749" s="83"/>
      <c r="E1749" s="83"/>
      <c r="F1749" s="83"/>
      <c r="G1749" s="83"/>
      <c r="H1749" s="83"/>
      <c r="I1749" s="83"/>
    </row>
    <row r="1750" spans="1:9">
      <c r="A1750" s="83"/>
      <c r="B1750" s="83"/>
      <c r="C1750" s="83"/>
      <c r="D1750" s="83"/>
      <c r="E1750" s="83"/>
      <c r="F1750" s="83"/>
      <c r="G1750" s="83"/>
      <c r="H1750" s="83"/>
      <c r="I1750" s="83"/>
    </row>
    <row r="1751" spans="1:9">
      <c r="A1751" s="83"/>
      <c r="B1751" s="83"/>
      <c r="C1751" s="83"/>
      <c r="D1751" s="83"/>
      <c r="E1751" s="83"/>
      <c r="F1751" s="83"/>
      <c r="G1751" s="83"/>
      <c r="H1751" s="83"/>
      <c r="I1751" s="83"/>
    </row>
    <row r="1752" spans="1:9">
      <c r="A1752" s="83"/>
      <c r="B1752" s="83"/>
      <c r="C1752" s="83"/>
      <c r="D1752" s="83"/>
      <c r="E1752" s="83"/>
      <c r="F1752" s="83"/>
      <c r="G1752" s="83"/>
      <c r="H1752" s="83"/>
      <c r="I1752" s="83"/>
    </row>
    <row r="1753" spans="1:9">
      <c r="A1753" s="83"/>
      <c r="B1753" s="83"/>
      <c r="C1753" s="83"/>
      <c r="D1753" s="83"/>
      <c r="E1753" s="83"/>
      <c r="F1753" s="83"/>
      <c r="G1753" s="83"/>
      <c r="H1753" s="83"/>
      <c r="I1753" s="83"/>
    </row>
    <row r="1754" spans="1:9">
      <c r="A1754" s="84"/>
      <c r="B1754" s="83"/>
      <c r="C1754" s="83"/>
      <c r="D1754" s="83"/>
      <c r="E1754" s="83"/>
      <c r="F1754" s="83"/>
      <c r="G1754" s="83"/>
      <c r="H1754" s="83"/>
      <c r="I1754" s="83"/>
    </row>
    <row r="1755" spans="1:9">
      <c r="A1755" s="83"/>
      <c r="B1755" s="83"/>
      <c r="C1755" s="83"/>
      <c r="D1755" s="83"/>
      <c r="E1755" s="83"/>
      <c r="F1755" s="83"/>
      <c r="G1755" s="83"/>
      <c r="H1755" s="83"/>
      <c r="I1755" s="83"/>
    </row>
    <row r="1756" spans="1:9">
      <c r="A1756" s="83"/>
      <c r="B1756" s="83"/>
      <c r="C1756" s="83"/>
      <c r="D1756" s="83"/>
      <c r="E1756" s="83"/>
      <c r="F1756" s="83"/>
      <c r="G1756" s="83"/>
      <c r="H1756" s="83"/>
      <c r="I1756" s="83"/>
    </row>
    <row r="1757" spans="1:9">
      <c r="A1757" s="83"/>
      <c r="B1757" s="83"/>
      <c r="C1757" s="83"/>
      <c r="D1757" s="83"/>
      <c r="E1757" s="83"/>
      <c r="F1757" s="83"/>
      <c r="G1757" s="83"/>
      <c r="H1757" s="83"/>
      <c r="I1757" s="83"/>
    </row>
    <row r="1758" spans="1:9">
      <c r="A1758" s="83"/>
      <c r="B1758" s="83"/>
      <c r="C1758" s="83"/>
      <c r="D1758" s="83"/>
      <c r="E1758" s="83"/>
      <c r="F1758" s="83"/>
      <c r="G1758" s="83"/>
      <c r="H1758" s="83"/>
      <c r="I1758" s="83"/>
    </row>
    <row r="1759" spans="1:9">
      <c r="A1759" s="83"/>
      <c r="B1759" s="83"/>
      <c r="C1759" s="83"/>
      <c r="D1759" s="83"/>
      <c r="E1759" s="83"/>
      <c r="F1759" s="83"/>
      <c r="G1759" s="83"/>
      <c r="H1759" s="83"/>
      <c r="I1759" s="83"/>
    </row>
    <row r="1760" spans="1:9">
      <c r="A1760" s="83"/>
      <c r="B1760" s="83"/>
      <c r="C1760" s="83"/>
      <c r="D1760" s="83"/>
      <c r="E1760" s="83"/>
      <c r="F1760" s="83"/>
      <c r="G1760" s="83"/>
      <c r="H1760" s="83"/>
      <c r="I1760" s="83"/>
    </row>
    <row r="1761" spans="1:9">
      <c r="A1761" s="83"/>
      <c r="B1761" s="83"/>
      <c r="C1761" s="83"/>
      <c r="D1761" s="83"/>
      <c r="E1761" s="83"/>
      <c r="F1761" s="83"/>
      <c r="G1761" s="83"/>
      <c r="H1761" s="83"/>
      <c r="I1761" s="83"/>
    </row>
    <row r="1762" spans="1:9">
      <c r="A1762" s="83"/>
      <c r="B1762" s="83"/>
      <c r="C1762" s="83"/>
      <c r="D1762" s="83"/>
      <c r="E1762" s="83"/>
      <c r="F1762" s="83"/>
      <c r="G1762" s="83"/>
      <c r="H1762" s="83"/>
      <c r="I1762" s="83"/>
    </row>
    <row r="1763" spans="1:9">
      <c r="A1763" s="83"/>
      <c r="B1763" s="83"/>
      <c r="C1763" s="83"/>
      <c r="D1763" s="83"/>
      <c r="E1763" s="83"/>
      <c r="F1763" s="83"/>
      <c r="G1763" s="83"/>
      <c r="H1763" s="83"/>
      <c r="I1763" s="83"/>
    </row>
    <row r="1764" spans="1:9">
      <c r="A1764" s="83"/>
      <c r="B1764" s="83"/>
      <c r="C1764" s="83"/>
      <c r="D1764" s="83"/>
      <c r="E1764" s="83"/>
      <c r="F1764" s="83"/>
      <c r="G1764" s="83"/>
      <c r="H1764" s="83"/>
      <c r="I1764" s="83"/>
    </row>
    <row r="1765" spans="1:9">
      <c r="A1765" s="83"/>
      <c r="B1765" s="83"/>
      <c r="C1765" s="83"/>
      <c r="D1765" s="83"/>
      <c r="E1765" s="83"/>
      <c r="F1765" s="83"/>
      <c r="G1765" s="83"/>
      <c r="H1765" s="83"/>
      <c r="I1765" s="83"/>
    </row>
    <row r="1766" spans="1:9">
      <c r="A1766" s="83"/>
      <c r="B1766" s="83"/>
      <c r="C1766" s="83"/>
      <c r="D1766" s="83"/>
      <c r="E1766" s="83"/>
      <c r="F1766" s="83"/>
      <c r="G1766" s="83"/>
      <c r="H1766" s="83"/>
      <c r="I1766" s="83"/>
    </row>
    <row r="1767" spans="1:9">
      <c r="A1767" s="83"/>
      <c r="B1767" s="83"/>
      <c r="C1767" s="83"/>
      <c r="D1767" s="83"/>
      <c r="E1767" s="83"/>
      <c r="F1767" s="83"/>
      <c r="G1767" s="83"/>
      <c r="H1767" s="83"/>
      <c r="I1767" s="83"/>
    </row>
    <row r="1768" spans="1:9">
      <c r="A1768" s="83"/>
      <c r="B1768" s="83"/>
      <c r="C1768" s="83"/>
      <c r="D1768" s="83"/>
      <c r="E1768" s="83"/>
      <c r="F1768" s="83"/>
      <c r="G1768" s="83"/>
      <c r="H1768" s="83"/>
      <c r="I1768" s="83"/>
    </row>
    <row r="1769" spans="1:9">
      <c r="A1769" s="83"/>
      <c r="B1769" s="83"/>
      <c r="C1769" s="83"/>
      <c r="D1769" s="83"/>
      <c r="E1769" s="83"/>
      <c r="F1769" s="83"/>
      <c r="G1769" s="83"/>
      <c r="H1769" s="83"/>
      <c r="I1769" s="83"/>
    </row>
    <row r="1770" spans="1:9">
      <c r="A1770" s="83"/>
      <c r="B1770" s="83"/>
      <c r="C1770" s="83"/>
      <c r="D1770" s="83"/>
      <c r="E1770" s="83"/>
      <c r="F1770" s="83"/>
      <c r="G1770" s="83"/>
      <c r="H1770" s="83"/>
      <c r="I1770" s="83"/>
    </row>
    <row r="1771" spans="1:9">
      <c r="A1771" s="83"/>
      <c r="B1771" s="83"/>
      <c r="C1771" s="83"/>
      <c r="D1771" s="83"/>
      <c r="E1771" s="83"/>
      <c r="F1771" s="83"/>
      <c r="G1771" s="83"/>
      <c r="H1771" s="83"/>
      <c r="I1771" s="83"/>
    </row>
    <row r="1772" spans="1:9">
      <c r="A1772" s="83"/>
      <c r="B1772" s="83"/>
      <c r="C1772" s="83"/>
      <c r="D1772" s="83"/>
      <c r="E1772" s="83"/>
      <c r="F1772" s="83"/>
      <c r="G1772" s="83"/>
      <c r="H1772" s="83"/>
      <c r="I1772" s="83"/>
    </row>
    <row r="1773" spans="1:9">
      <c r="A1773" s="83"/>
      <c r="B1773" s="83"/>
      <c r="C1773" s="83"/>
      <c r="D1773" s="83"/>
      <c r="E1773" s="83"/>
      <c r="F1773" s="83"/>
      <c r="G1773" s="83"/>
      <c r="H1773" s="83"/>
      <c r="I1773" s="83"/>
    </row>
    <row r="1774" spans="1:9">
      <c r="A1774" s="83"/>
      <c r="B1774" s="83"/>
      <c r="C1774" s="83"/>
      <c r="D1774" s="83"/>
      <c r="E1774" s="83"/>
      <c r="F1774" s="83"/>
      <c r="G1774" s="83"/>
      <c r="H1774" s="83"/>
      <c r="I1774" s="83"/>
    </row>
    <row r="1775" spans="1:9">
      <c r="A1775" s="83"/>
      <c r="B1775" s="83"/>
      <c r="C1775" s="83"/>
      <c r="D1775" s="83"/>
      <c r="E1775" s="83"/>
      <c r="F1775" s="83"/>
      <c r="G1775" s="83"/>
      <c r="H1775" s="83"/>
      <c r="I1775" s="83"/>
    </row>
    <row r="1776" spans="1:9">
      <c r="A1776" s="83"/>
      <c r="B1776" s="83"/>
      <c r="C1776" s="83"/>
      <c r="D1776" s="83"/>
      <c r="E1776" s="83"/>
      <c r="F1776" s="83"/>
      <c r="G1776" s="83"/>
      <c r="H1776" s="83"/>
      <c r="I1776" s="83"/>
    </row>
    <row r="1777" spans="1:9">
      <c r="A1777" s="83"/>
      <c r="B1777" s="83"/>
      <c r="C1777" s="83"/>
      <c r="D1777" s="83"/>
      <c r="E1777" s="83"/>
      <c r="F1777" s="83"/>
      <c r="G1777" s="83"/>
      <c r="H1777" s="83"/>
      <c r="I1777" s="83"/>
    </row>
    <row r="1778" spans="1:9">
      <c r="A1778" s="83"/>
      <c r="B1778" s="83"/>
      <c r="C1778" s="83"/>
      <c r="D1778" s="83"/>
      <c r="E1778" s="83"/>
      <c r="F1778" s="83"/>
      <c r="G1778" s="83"/>
      <c r="H1778" s="83"/>
      <c r="I1778" s="83"/>
    </row>
    <row r="1779" spans="1:9">
      <c r="A1779" s="83"/>
      <c r="B1779" s="83"/>
      <c r="C1779" s="83"/>
      <c r="D1779" s="83"/>
      <c r="E1779" s="83"/>
      <c r="F1779" s="83"/>
      <c r="G1779" s="83"/>
      <c r="H1779" s="83"/>
      <c r="I1779" s="83"/>
    </row>
    <row r="1780" spans="1:9">
      <c r="A1780" s="83"/>
      <c r="B1780" s="83"/>
      <c r="C1780" s="83"/>
      <c r="D1780" s="83"/>
      <c r="E1780" s="83"/>
      <c r="F1780" s="83"/>
      <c r="G1780" s="83"/>
      <c r="H1780" s="83"/>
      <c r="I1780" s="83"/>
    </row>
    <row r="1781" spans="1:9">
      <c r="A1781" s="83"/>
      <c r="B1781" s="83"/>
      <c r="C1781" s="83"/>
      <c r="D1781" s="83"/>
      <c r="E1781" s="83"/>
      <c r="F1781" s="83"/>
      <c r="G1781" s="83"/>
      <c r="H1781" s="83"/>
      <c r="I1781" s="83"/>
    </row>
    <row r="1782" spans="1:9">
      <c r="A1782" s="83"/>
      <c r="B1782" s="83"/>
      <c r="C1782" s="83"/>
      <c r="D1782" s="83"/>
      <c r="E1782" s="83"/>
      <c r="F1782" s="83"/>
      <c r="G1782" s="83"/>
      <c r="H1782" s="83"/>
      <c r="I1782" s="83"/>
    </row>
    <row r="1783" spans="1:9">
      <c r="A1783" s="83"/>
      <c r="B1783" s="83"/>
      <c r="C1783" s="83"/>
      <c r="D1783" s="83"/>
      <c r="E1783" s="83"/>
      <c r="F1783" s="83"/>
      <c r="G1783" s="83"/>
      <c r="H1783" s="83"/>
      <c r="I1783" s="83"/>
    </row>
    <row r="1784" spans="1:9">
      <c r="A1784" s="83"/>
      <c r="B1784" s="83"/>
      <c r="C1784" s="83"/>
      <c r="D1784" s="83"/>
      <c r="E1784" s="83"/>
      <c r="F1784" s="83"/>
      <c r="G1784" s="83"/>
      <c r="H1784" s="83"/>
      <c r="I1784" s="83"/>
    </row>
    <row r="1785" spans="1:9">
      <c r="A1785" s="83"/>
      <c r="B1785" s="83"/>
      <c r="C1785" s="83"/>
      <c r="D1785" s="83"/>
      <c r="E1785" s="83"/>
      <c r="F1785" s="83"/>
      <c r="G1785" s="83"/>
      <c r="H1785" s="83"/>
      <c r="I1785" s="83"/>
    </row>
    <row r="1786" spans="1:9">
      <c r="A1786" s="83"/>
      <c r="B1786" s="83"/>
      <c r="C1786" s="83"/>
      <c r="D1786" s="83"/>
      <c r="E1786" s="83"/>
      <c r="F1786" s="83"/>
      <c r="G1786" s="83"/>
      <c r="H1786" s="83"/>
      <c r="I1786" s="83"/>
    </row>
    <row r="1787" spans="1:9">
      <c r="A1787" s="83"/>
      <c r="B1787" s="83"/>
      <c r="C1787" s="83"/>
      <c r="D1787" s="83"/>
      <c r="E1787" s="83"/>
      <c r="F1787" s="83"/>
      <c r="G1787" s="83"/>
      <c r="H1787" s="83"/>
      <c r="I1787" s="83"/>
    </row>
    <row r="1788" spans="1:9">
      <c r="A1788" s="83"/>
      <c r="B1788" s="83"/>
      <c r="C1788" s="83"/>
      <c r="D1788" s="83"/>
      <c r="E1788" s="83"/>
      <c r="F1788" s="83"/>
      <c r="G1788" s="83"/>
      <c r="H1788" s="83"/>
      <c r="I1788" s="83"/>
    </row>
    <row r="1789" spans="1:9">
      <c r="A1789" s="83"/>
      <c r="B1789" s="83"/>
      <c r="C1789" s="83"/>
      <c r="D1789" s="83"/>
      <c r="E1789" s="83"/>
      <c r="F1789" s="83"/>
      <c r="G1789" s="83"/>
      <c r="H1789" s="83"/>
      <c r="I1789" s="83"/>
    </row>
    <row r="1790" spans="1:9">
      <c r="A1790" s="83"/>
      <c r="B1790" s="83"/>
      <c r="C1790" s="83"/>
      <c r="D1790" s="83"/>
      <c r="E1790" s="83"/>
      <c r="F1790" s="83"/>
      <c r="G1790" s="83"/>
      <c r="H1790" s="83"/>
      <c r="I1790" s="83"/>
    </row>
    <row r="1791" spans="1:9">
      <c r="A1791" s="83"/>
      <c r="B1791" s="83"/>
      <c r="C1791" s="83"/>
      <c r="D1791" s="83"/>
      <c r="E1791" s="83"/>
      <c r="F1791" s="83"/>
      <c r="G1791" s="83"/>
      <c r="H1791" s="83"/>
      <c r="I1791" s="83"/>
    </row>
    <row r="1792" spans="1:9">
      <c r="A1792" s="83"/>
      <c r="B1792" s="83"/>
      <c r="C1792" s="83"/>
      <c r="D1792" s="83"/>
      <c r="E1792" s="83"/>
      <c r="F1792" s="83"/>
      <c r="G1792" s="83"/>
      <c r="H1792" s="83"/>
      <c r="I1792" s="83"/>
    </row>
    <row r="1793" spans="1:9">
      <c r="A1793" s="83"/>
      <c r="B1793" s="83"/>
      <c r="C1793" s="83"/>
      <c r="D1793" s="83"/>
      <c r="E1793" s="83"/>
      <c r="F1793" s="83"/>
      <c r="G1793" s="83"/>
      <c r="H1793" s="83"/>
      <c r="I1793" s="83"/>
    </row>
    <row r="1794" spans="1:9">
      <c r="A1794" s="83"/>
      <c r="B1794" s="83"/>
      <c r="C1794" s="83"/>
      <c r="D1794" s="83"/>
      <c r="E1794" s="83"/>
      <c r="F1794" s="83"/>
      <c r="G1794" s="83"/>
      <c r="H1794" s="83"/>
      <c r="I1794" s="83"/>
    </row>
    <row r="1795" spans="1:9">
      <c r="A1795" s="83"/>
      <c r="B1795" s="83"/>
      <c r="C1795" s="83"/>
      <c r="D1795" s="83"/>
      <c r="E1795" s="83"/>
      <c r="F1795" s="83"/>
      <c r="G1795" s="83"/>
      <c r="H1795" s="83"/>
      <c r="I1795" s="83"/>
    </row>
    <row r="1796" spans="1:9">
      <c r="A1796" s="83"/>
      <c r="B1796" s="83"/>
      <c r="C1796" s="83"/>
      <c r="D1796" s="83"/>
      <c r="E1796" s="83"/>
      <c r="F1796" s="83"/>
      <c r="G1796" s="83"/>
      <c r="H1796" s="83"/>
      <c r="I1796" s="83"/>
    </row>
    <row r="1797" spans="1:9">
      <c r="A1797" s="83"/>
      <c r="B1797" s="83"/>
      <c r="C1797" s="83"/>
      <c r="D1797" s="83"/>
      <c r="E1797" s="83"/>
      <c r="F1797" s="83"/>
      <c r="G1797" s="83"/>
      <c r="H1797" s="83"/>
      <c r="I1797" s="83"/>
    </row>
    <row r="1798" spans="1:9">
      <c r="A1798" s="83"/>
      <c r="B1798" s="83"/>
      <c r="C1798" s="83"/>
      <c r="D1798" s="83"/>
      <c r="E1798" s="83"/>
      <c r="F1798" s="83"/>
      <c r="G1798" s="83"/>
      <c r="H1798" s="83"/>
      <c r="I1798" s="83"/>
    </row>
    <row r="1799" spans="1:9">
      <c r="A1799" s="83"/>
      <c r="B1799" s="83"/>
      <c r="C1799" s="83"/>
      <c r="D1799" s="83"/>
      <c r="E1799" s="83"/>
      <c r="F1799" s="83"/>
      <c r="G1799" s="83"/>
      <c r="H1799" s="83"/>
      <c r="I1799" s="83"/>
    </row>
    <row r="1800" spans="1:9">
      <c r="A1800" s="83"/>
      <c r="B1800" s="83"/>
      <c r="C1800" s="83"/>
      <c r="D1800" s="83"/>
      <c r="E1800" s="83"/>
      <c r="F1800" s="83"/>
      <c r="G1800" s="83"/>
      <c r="H1800" s="83"/>
      <c r="I1800" s="83"/>
    </row>
    <row r="1801" spans="1:9">
      <c r="A1801" s="83"/>
      <c r="B1801" s="83"/>
      <c r="C1801" s="83"/>
      <c r="D1801" s="83"/>
      <c r="E1801" s="83"/>
      <c r="F1801" s="83"/>
      <c r="G1801" s="83"/>
      <c r="H1801" s="83"/>
      <c r="I1801" s="83"/>
    </row>
    <row r="1802" spans="1:9">
      <c r="A1802" s="83"/>
      <c r="B1802" s="83"/>
      <c r="C1802" s="83"/>
      <c r="D1802" s="83"/>
      <c r="E1802" s="83"/>
      <c r="F1802" s="83"/>
      <c r="G1802" s="83"/>
      <c r="H1802" s="83"/>
      <c r="I1802" s="83"/>
    </row>
    <row r="1803" spans="1:9">
      <c r="A1803" s="84"/>
      <c r="B1803" s="83"/>
      <c r="C1803" s="83"/>
      <c r="D1803" s="83"/>
      <c r="E1803" s="83"/>
      <c r="F1803" s="83"/>
      <c r="G1803" s="83"/>
      <c r="H1803" s="83"/>
      <c r="I1803" s="83"/>
    </row>
    <row r="1804" spans="1:9">
      <c r="A1804" s="83"/>
      <c r="B1804" s="83"/>
      <c r="C1804" s="83"/>
      <c r="D1804" s="83"/>
      <c r="E1804" s="83"/>
      <c r="F1804" s="83"/>
      <c r="G1804" s="83"/>
      <c r="H1804" s="83"/>
      <c r="I1804" s="83"/>
    </row>
    <row r="1805" spans="1:9">
      <c r="A1805" s="83"/>
      <c r="B1805" s="83"/>
      <c r="C1805" s="83"/>
      <c r="D1805" s="83"/>
      <c r="E1805" s="83"/>
      <c r="F1805" s="83"/>
      <c r="G1805" s="83"/>
      <c r="H1805" s="83"/>
      <c r="I1805" s="83"/>
    </row>
    <row r="1806" spans="1:9">
      <c r="A1806" s="83"/>
      <c r="B1806" s="83"/>
      <c r="C1806" s="83"/>
      <c r="D1806" s="83"/>
      <c r="E1806" s="83"/>
      <c r="F1806" s="83"/>
      <c r="G1806" s="83"/>
      <c r="H1806" s="83"/>
      <c r="I1806" s="83"/>
    </row>
    <row r="1807" spans="1:9">
      <c r="A1807" s="83"/>
      <c r="B1807" s="83"/>
      <c r="C1807" s="83"/>
      <c r="D1807" s="83"/>
      <c r="E1807" s="83"/>
      <c r="F1807" s="83"/>
      <c r="G1807" s="83"/>
      <c r="H1807" s="83"/>
      <c r="I1807" s="83"/>
    </row>
    <row r="1808" spans="1:9">
      <c r="A1808" s="83"/>
      <c r="B1808" s="83"/>
      <c r="C1808" s="83"/>
      <c r="D1808" s="83"/>
      <c r="E1808" s="83"/>
      <c r="F1808" s="83"/>
      <c r="G1808" s="83"/>
      <c r="H1808" s="83"/>
      <c r="I1808" s="83"/>
    </row>
    <row r="1809" spans="1:11">
      <c r="A1809" s="83"/>
      <c r="B1809" s="83"/>
      <c r="C1809" s="83"/>
      <c r="D1809" s="83"/>
      <c r="E1809" s="83"/>
      <c r="F1809" s="83"/>
      <c r="G1809" s="83"/>
      <c r="H1809" s="83"/>
      <c r="I1809" s="83"/>
    </row>
    <row r="1810" spans="1:11">
      <c r="A1810" s="83"/>
      <c r="B1810" s="83"/>
      <c r="C1810" s="83"/>
      <c r="D1810" s="83"/>
      <c r="E1810" s="83"/>
      <c r="F1810" s="83"/>
      <c r="G1810" s="83"/>
      <c r="H1810" s="83"/>
      <c r="I1810" s="83"/>
    </row>
    <row r="1811" spans="1:11">
      <c r="A1811" s="83"/>
      <c r="B1811" s="83"/>
      <c r="C1811" s="83"/>
      <c r="D1811" s="83"/>
      <c r="E1811" s="83"/>
      <c r="F1811" s="83"/>
      <c r="G1811" s="83"/>
      <c r="H1811" s="83"/>
      <c r="I1811" s="83"/>
    </row>
    <row r="1812" spans="1:11">
      <c r="A1812" s="83"/>
      <c r="B1812" s="83"/>
      <c r="C1812" s="83"/>
      <c r="D1812" s="83"/>
      <c r="E1812" s="83"/>
      <c r="F1812" s="83"/>
      <c r="G1812" s="83"/>
      <c r="H1812" s="83"/>
      <c r="I1812" s="83"/>
    </row>
    <row r="1813" spans="1:11">
      <c r="A1813" s="83"/>
      <c r="B1813" s="83"/>
      <c r="C1813" s="83"/>
      <c r="D1813" s="83"/>
      <c r="E1813" s="83"/>
      <c r="F1813" s="83"/>
      <c r="G1813" s="83"/>
      <c r="H1813" s="83"/>
      <c r="I1813" s="83"/>
    </row>
    <row r="1814" spans="1:11">
      <c r="A1814" s="83"/>
      <c r="B1814" s="83"/>
      <c r="C1814" s="83"/>
      <c r="D1814" s="83"/>
      <c r="E1814" s="83"/>
      <c r="F1814" s="83"/>
      <c r="G1814" s="83"/>
      <c r="H1814" s="83"/>
      <c r="I1814" s="83"/>
    </row>
    <row r="1815" spans="1:11">
      <c r="A1815" s="83"/>
      <c r="B1815" s="83"/>
      <c r="C1815" s="83"/>
      <c r="D1815" s="83"/>
      <c r="E1815" s="83"/>
      <c r="F1815" s="83"/>
      <c r="G1815" s="83"/>
      <c r="H1815" s="83"/>
      <c r="I1815" s="83"/>
    </row>
    <row r="1816" spans="1:11">
      <c r="A1816" s="83"/>
      <c r="B1816" s="83"/>
      <c r="C1816" s="83"/>
      <c r="D1816" s="83"/>
      <c r="E1816" s="83"/>
      <c r="F1816" s="83"/>
      <c r="G1816" s="83"/>
      <c r="H1816" s="83"/>
      <c r="I1816" s="83"/>
    </row>
    <row r="1817" spans="1:11">
      <c r="A1817" s="83"/>
      <c r="B1817" s="83"/>
      <c r="C1817" s="83"/>
      <c r="D1817" s="83"/>
      <c r="E1817" s="83"/>
      <c r="F1817" s="83"/>
      <c r="G1817" s="83"/>
      <c r="H1817" s="83"/>
      <c r="I1817" s="83"/>
    </row>
    <row r="1818" spans="1:11">
      <c r="A1818" s="83"/>
      <c r="B1818" s="83"/>
      <c r="C1818" s="83"/>
      <c r="D1818" s="83"/>
      <c r="E1818" s="83"/>
      <c r="F1818" s="83"/>
      <c r="G1818" s="83"/>
      <c r="H1818" s="83"/>
      <c r="I1818" s="83"/>
    </row>
    <row r="1819" spans="1:11">
      <c r="A1819" s="83"/>
      <c r="B1819" s="83"/>
      <c r="C1819" s="83"/>
      <c r="D1819" s="83"/>
      <c r="E1819" s="83"/>
      <c r="F1819" s="83"/>
      <c r="G1819" s="83"/>
      <c r="H1819" s="83"/>
      <c r="I1819" s="83"/>
    </row>
    <row r="1821" spans="1:11">
      <c r="B1821" s="83"/>
      <c r="C1821" s="83"/>
      <c r="D1821" s="83"/>
      <c r="E1821" s="83"/>
      <c r="F1821" s="83"/>
      <c r="G1821" s="83"/>
      <c r="H1821" s="83"/>
      <c r="I1821" s="83"/>
      <c r="J1821" s="83"/>
      <c r="K1821" s="83"/>
    </row>
    <row r="1822" spans="1:11">
      <c r="A1822" s="83"/>
      <c r="B1822" s="83"/>
      <c r="C1822" s="83"/>
      <c r="D1822" s="83"/>
      <c r="E1822" s="83"/>
      <c r="F1822" s="83"/>
      <c r="G1822" s="83"/>
      <c r="H1822" s="83"/>
      <c r="I1822" s="84"/>
      <c r="J1822" s="83"/>
      <c r="K1822" s="83"/>
    </row>
    <row r="1823" spans="1:11">
      <c r="A1823" s="83"/>
      <c r="B1823" s="83"/>
      <c r="C1823" s="83"/>
      <c r="D1823" s="83"/>
      <c r="E1823" s="83"/>
      <c r="F1823" s="83"/>
      <c r="G1823" s="83"/>
      <c r="H1823" s="83"/>
      <c r="I1823" s="83"/>
      <c r="J1823" s="83"/>
      <c r="K1823" s="83"/>
    </row>
    <row r="1824" spans="1:11">
      <c r="A1824" s="83"/>
      <c r="B1824" s="83"/>
      <c r="C1824" s="83"/>
      <c r="D1824" s="83"/>
      <c r="E1824" s="83"/>
      <c r="F1824" s="83"/>
      <c r="G1824" s="83"/>
      <c r="H1824" s="83"/>
      <c r="I1824" s="83"/>
      <c r="J1824" s="83"/>
      <c r="K1824" s="83"/>
    </row>
    <row r="1825" spans="1:11">
      <c r="A1825" s="83"/>
      <c r="B1825" s="83"/>
      <c r="C1825" s="83"/>
      <c r="D1825" s="83"/>
      <c r="E1825" s="83"/>
      <c r="F1825" s="83"/>
      <c r="G1825" s="83"/>
      <c r="H1825" s="83"/>
      <c r="I1825" s="83"/>
      <c r="J1825" s="83"/>
      <c r="K1825" s="83"/>
    </row>
    <row r="1826" spans="1:11">
      <c r="A1826" s="83"/>
      <c r="B1826" s="83"/>
      <c r="C1826" s="83"/>
      <c r="D1826" s="83"/>
      <c r="E1826" s="83"/>
      <c r="F1826" s="83"/>
      <c r="G1826" s="83"/>
      <c r="H1826" s="83"/>
      <c r="I1826" s="83"/>
      <c r="J1826" s="83"/>
      <c r="K1826" s="83"/>
    </row>
    <row r="1827" spans="1:11">
      <c r="A1827" s="83"/>
      <c r="B1827" s="83"/>
      <c r="C1827" s="83"/>
      <c r="D1827" s="83"/>
      <c r="E1827" s="83"/>
      <c r="F1827" s="83"/>
      <c r="G1827" s="83"/>
      <c r="H1827" s="83"/>
      <c r="I1827" s="83"/>
      <c r="J1827" s="83"/>
      <c r="K1827" s="83"/>
    </row>
    <row r="1828" spans="1:11">
      <c r="A1828" s="83"/>
      <c r="B1828" s="83"/>
      <c r="C1828" s="83"/>
      <c r="D1828" s="83"/>
      <c r="E1828" s="83"/>
      <c r="F1828" s="83"/>
      <c r="G1828" s="83"/>
      <c r="H1828" s="83"/>
      <c r="I1828" s="83"/>
      <c r="J1828" s="83"/>
      <c r="K1828" s="83"/>
    </row>
    <row r="1829" spans="1:11">
      <c r="A1829" s="83"/>
      <c r="B1829" s="83"/>
      <c r="C1829" s="83"/>
      <c r="D1829" s="83"/>
      <c r="E1829" s="83"/>
      <c r="F1829" s="83"/>
      <c r="G1829" s="83"/>
      <c r="H1829" s="83"/>
      <c r="I1829" s="83"/>
      <c r="J1829" s="83"/>
      <c r="K1829" s="83"/>
    </row>
    <row r="1830" spans="1:11">
      <c r="A1830" s="83"/>
      <c r="B1830" s="83"/>
      <c r="C1830" s="83"/>
      <c r="D1830" s="83"/>
      <c r="E1830" s="83"/>
      <c r="F1830" s="83"/>
      <c r="G1830" s="83"/>
      <c r="H1830" s="83"/>
      <c r="I1830" s="83"/>
      <c r="J1830" s="83"/>
      <c r="K1830" s="83"/>
    </row>
    <row r="1831" spans="1:11">
      <c r="A1831" s="83"/>
      <c r="B1831" s="83"/>
      <c r="C1831" s="83"/>
      <c r="D1831" s="83"/>
      <c r="E1831" s="83"/>
      <c r="F1831" s="83"/>
      <c r="G1831" s="83"/>
      <c r="H1831" s="83"/>
      <c r="I1831" s="83"/>
      <c r="J1831" s="83"/>
      <c r="K1831" s="83"/>
    </row>
    <row r="1832" spans="1:11">
      <c r="A1832" s="83"/>
      <c r="B1832" s="83"/>
      <c r="C1832" s="83"/>
      <c r="D1832" s="83"/>
      <c r="E1832" s="83"/>
      <c r="F1832" s="83"/>
      <c r="G1832" s="83"/>
      <c r="H1832" s="83"/>
      <c r="I1832" s="83"/>
      <c r="J1832" s="83"/>
      <c r="K1832" s="83"/>
    </row>
    <row r="1833" spans="1:11">
      <c r="A1833" s="83"/>
      <c r="B1833" s="83"/>
      <c r="C1833" s="83"/>
      <c r="D1833" s="83"/>
      <c r="E1833" s="83"/>
      <c r="F1833" s="83"/>
      <c r="G1833" s="83"/>
      <c r="H1833" s="83"/>
      <c r="I1833" s="83"/>
      <c r="J1833" s="83"/>
      <c r="K1833" s="83"/>
    </row>
    <row r="1834" spans="1:11">
      <c r="A1834" s="83"/>
      <c r="B1834" s="83"/>
      <c r="C1834" s="83"/>
      <c r="D1834" s="83"/>
      <c r="E1834" s="83"/>
      <c r="F1834" s="83"/>
      <c r="G1834" s="83"/>
      <c r="H1834" s="83"/>
      <c r="I1834" s="83"/>
      <c r="J1834" s="83"/>
      <c r="K1834" s="83"/>
    </row>
    <row r="1835" spans="1:11">
      <c r="A1835" s="83"/>
      <c r="B1835" s="83"/>
      <c r="C1835" s="83"/>
      <c r="D1835" s="83"/>
      <c r="E1835" s="83"/>
      <c r="F1835" s="83"/>
      <c r="G1835" s="83"/>
      <c r="H1835" s="83"/>
      <c r="I1835" s="83"/>
      <c r="J1835" s="83"/>
      <c r="K1835" s="83"/>
    </row>
    <row r="1836" spans="1:11">
      <c r="A1836" s="83"/>
      <c r="B1836" s="83"/>
      <c r="C1836" s="83"/>
      <c r="D1836" s="83"/>
      <c r="E1836" s="83"/>
      <c r="F1836" s="83"/>
      <c r="G1836" s="83"/>
      <c r="H1836" s="83"/>
      <c r="I1836" s="83"/>
      <c r="J1836" s="83"/>
      <c r="K1836" s="83"/>
    </row>
    <row r="1837" spans="1:11">
      <c r="A1837" s="83"/>
      <c r="B1837" s="83"/>
      <c r="C1837" s="83"/>
      <c r="D1837" s="83"/>
      <c r="E1837" s="83"/>
      <c r="F1837" s="83"/>
      <c r="G1837" s="83"/>
      <c r="H1837" s="83"/>
      <c r="I1837" s="83"/>
      <c r="J1837" s="83"/>
      <c r="K1837" s="83"/>
    </row>
    <row r="1838" spans="1:11">
      <c r="A1838" s="83"/>
      <c r="B1838" s="83"/>
      <c r="C1838" s="83"/>
      <c r="D1838" s="83"/>
      <c r="E1838" s="83"/>
      <c r="F1838" s="83"/>
      <c r="G1838" s="83"/>
      <c r="H1838" s="83"/>
      <c r="I1838" s="83"/>
      <c r="J1838" s="83"/>
      <c r="K1838" s="83"/>
    </row>
    <row r="1839" spans="1:11">
      <c r="A1839" s="83"/>
      <c r="B1839" s="83"/>
      <c r="C1839" s="83"/>
      <c r="D1839" s="83"/>
      <c r="E1839" s="83"/>
      <c r="F1839" s="83"/>
      <c r="G1839" s="83"/>
      <c r="H1839" s="83"/>
      <c r="I1839" s="83"/>
      <c r="J1839" s="83"/>
      <c r="K1839" s="83"/>
    </row>
    <row r="1840" spans="1:11">
      <c r="A1840" s="83"/>
      <c r="B1840" s="83"/>
      <c r="C1840" s="83"/>
      <c r="D1840" s="83"/>
      <c r="E1840" s="83"/>
      <c r="F1840" s="83"/>
      <c r="G1840" s="83"/>
      <c r="H1840" s="83"/>
      <c r="I1840" s="83"/>
      <c r="J1840" s="83"/>
      <c r="K1840" s="83"/>
    </row>
    <row r="1841" spans="1:11">
      <c r="A1841" s="83"/>
      <c r="B1841" s="83"/>
      <c r="C1841" s="83"/>
      <c r="D1841" s="83"/>
      <c r="E1841" s="83"/>
      <c r="F1841" s="83"/>
      <c r="G1841" s="83"/>
      <c r="H1841" s="83"/>
      <c r="I1841" s="83"/>
      <c r="J1841" s="83"/>
      <c r="K1841" s="83"/>
    </row>
    <row r="1842" spans="1:11">
      <c r="A1842" s="83"/>
      <c r="B1842" s="83"/>
      <c r="C1842" s="83"/>
      <c r="D1842" s="83"/>
      <c r="E1842" s="83"/>
      <c r="F1842" s="83"/>
      <c r="G1842" s="83"/>
      <c r="H1842" s="83"/>
      <c r="I1842" s="83"/>
      <c r="J1842" s="83"/>
      <c r="K1842" s="83"/>
    </row>
    <row r="1843" spans="1:11">
      <c r="A1843" s="83"/>
      <c r="B1843" s="83"/>
      <c r="C1843" s="83"/>
      <c r="D1843" s="83"/>
      <c r="E1843" s="83"/>
      <c r="F1843" s="83"/>
      <c r="G1843" s="83"/>
      <c r="H1843" s="83"/>
      <c r="I1843" s="83"/>
      <c r="J1843" s="83"/>
      <c r="K1843" s="83"/>
    </row>
    <row r="1844" spans="1:11">
      <c r="A1844" s="83"/>
      <c r="B1844" s="83"/>
      <c r="C1844" s="83"/>
      <c r="D1844" s="83"/>
      <c r="E1844" s="83"/>
      <c r="F1844" s="83"/>
      <c r="G1844" s="83"/>
      <c r="H1844" s="83"/>
      <c r="I1844" s="83"/>
      <c r="J1844" s="83"/>
      <c r="K1844" s="83"/>
    </row>
    <row r="1845" spans="1:11">
      <c r="A1845" s="83"/>
      <c r="B1845" s="83"/>
      <c r="C1845" s="83"/>
      <c r="D1845" s="83"/>
      <c r="E1845" s="83"/>
      <c r="F1845" s="83"/>
      <c r="G1845" s="83"/>
      <c r="H1845" s="83"/>
      <c r="I1845" s="83"/>
      <c r="J1845" s="83"/>
      <c r="K1845" s="83"/>
    </row>
    <row r="1846" spans="1:11">
      <c r="A1846" s="83"/>
      <c r="B1846" s="83"/>
      <c r="C1846" s="83"/>
      <c r="D1846" s="83"/>
      <c r="E1846" s="83"/>
      <c r="F1846" s="83"/>
      <c r="G1846" s="83"/>
      <c r="H1846" s="83"/>
      <c r="I1846" s="83"/>
      <c r="J1846" s="83"/>
      <c r="K1846" s="83"/>
    </row>
    <row r="1847" spans="1:11">
      <c r="A1847" s="83"/>
      <c r="B1847" s="83"/>
      <c r="C1847" s="83"/>
      <c r="D1847" s="83"/>
      <c r="E1847" s="83"/>
      <c r="F1847" s="83"/>
      <c r="G1847" s="83"/>
      <c r="H1847" s="83"/>
      <c r="I1847" s="83"/>
      <c r="J1847" s="83"/>
      <c r="K1847" s="83"/>
    </row>
    <row r="1848" spans="1:11">
      <c r="A1848" s="83"/>
      <c r="B1848" s="83"/>
      <c r="C1848" s="83"/>
      <c r="D1848" s="83"/>
      <c r="E1848" s="83"/>
      <c r="F1848" s="83"/>
      <c r="G1848" s="83"/>
      <c r="H1848" s="83"/>
      <c r="I1848" s="83"/>
      <c r="J1848" s="83"/>
      <c r="K1848" s="83"/>
    </row>
    <row r="1849" spans="1:11">
      <c r="A1849" s="83"/>
      <c r="B1849" s="83"/>
      <c r="C1849" s="83"/>
      <c r="D1849" s="83"/>
      <c r="E1849" s="83"/>
      <c r="F1849" s="83"/>
      <c r="G1849" s="83"/>
      <c r="H1849" s="83"/>
      <c r="I1849" s="83"/>
      <c r="J1849" s="83"/>
      <c r="K1849" s="83"/>
    </row>
    <row r="1850" spans="1:11">
      <c r="A1850" s="83"/>
      <c r="B1850" s="83"/>
      <c r="C1850" s="83"/>
      <c r="D1850" s="83"/>
      <c r="E1850" s="83"/>
      <c r="F1850" s="83"/>
      <c r="G1850" s="83"/>
      <c r="H1850" s="83"/>
      <c r="I1850" s="84"/>
      <c r="J1850" s="83"/>
      <c r="K1850" s="83"/>
    </row>
    <row r="1851" spans="1:11">
      <c r="A1851" s="83"/>
      <c r="B1851" s="83"/>
      <c r="C1851" s="83"/>
      <c r="D1851" s="83"/>
      <c r="E1851" s="83"/>
      <c r="F1851" s="83"/>
      <c r="G1851" s="83"/>
      <c r="H1851" s="83"/>
      <c r="I1851" s="83"/>
      <c r="J1851" s="83"/>
      <c r="K1851" s="83"/>
    </row>
    <row r="1852" spans="1:11">
      <c r="A1852" s="83"/>
      <c r="B1852" s="83"/>
      <c r="C1852" s="83"/>
      <c r="D1852" s="83"/>
      <c r="E1852" s="83"/>
      <c r="F1852" s="83"/>
      <c r="G1852" s="83"/>
      <c r="H1852" s="83"/>
      <c r="I1852" s="83"/>
      <c r="J1852" s="83"/>
      <c r="K1852" s="83"/>
    </row>
    <row r="1853" spans="1:11">
      <c r="A1853" s="83"/>
      <c r="B1853" s="83"/>
      <c r="C1853" s="83"/>
      <c r="D1853" s="83"/>
      <c r="E1853" s="83"/>
      <c r="F1853" s="83"/>
      <c r="G1853" s="83"/>
      <c r="H1853" s="83"/>
      <c r="I1853" s="83"/>
      <c r="J1853" s="83"/>
      <c r="K1853" s="83"/>
    </row>
    <row r="1854" spans="1:11">
      <c r="A1854" s="83"/>
      <c r="B1854" s="83"/>
      <c r="C1854" s="83"/>
      <c r="D1854" s="83"/>
      <c r="E1854" s="83"/>
      <c r="F1854" s="83"/>
      <c r="G1854" s="83"/>
      <c r="H1854" s="83"/>
      <c r="I1854" s="83"/>
      <c r="J1854" s="83"/>
      <c r="K1854" s="83"/>
    </row>
    <row r="1855" spans="1:11">
      <c r="A1855" s="83"/>
      <c r="B1855" s="83"/>
      <c r="C1855" s="83"/>
      <c r="D1855" s="83"/>
      <c r="E1855" s="83"/>
      <c r="F1855" s="83"/>
      <c r="G1855" s="83"/>
      <c r="H1855" s="83"/>
      <c r="I1855" s="83"/>
      <c r="J1855" s="83"/>
      <c r="K1855" s="83"/>
    </row>
    <row r="1856" spans="1:11">
      <c r="A1856" s="83"/>
      <c r="B1856" s="83"/>
      <c r="C1856" s="83"/>
      <c r="D1856" s="83"/>
      <c r="E1856" s="83"/>
      <c r="F1856" s="83"/>
      <c r="G1856" s="83"/>
      <c r="H1856" s="83"/>
      <c r="I1856" s="83"/>
      <c r="J1856" s="83"/>
      <c r="K1856" s="83"/>
    </row>
    <row r="1857" spans="1:11">
      <c r="A1857" s="83"/>
      <c r="B1857" s="83"/>
      <c r="C1857" s="83"/>
      <c r="D1857" s="83"/>
      <c r="E1857" s="83"/>
      <c r="F1857" s="83"/>
      <c r="G1857" s="83"/>
      <c r="H1857" s="83"/>
      <c r="I1857" s="83"/>
      <c r="J1857" s="83"/>
      <c r="K1857" s="83"/>
    </row>
    <row r="1858" spans="1:11">
      <c r="A1858" s="83"/>
      <c r="B1858" s="83"/>
      <c r="C1858" s="83"/>
      <c r="D1858" s="83"/>
      <c r="E1858" s="83"/>
      <c r="F1858" s="83"/>
      <c r="G1858" s="83"/>
      <c r="H1858" s="83"/>
      <c r="I1858" s="83"/>
      <c r="J1858" s="83"/>
      <c r="K1858" s="83"/>
    </row>
    <row r="1859" spans="1:11">
      <c r="A1859" s="83"/>
      <c r="B1859" s="83"/>
      <c r="C1859" s="83"/>
      <c r="D1859" s="83"/>
      <c r="E1859" s="83"/>
      <c r="F1859" s="83"/>
      <c r="G1859" s="83"/>
      <c r="H1859" s="83"/>
      <c r="I1859" s="83"/>
      <c r="J1859" s="83"/>
      <c r="K1859" s="83"/>
    </row>
    <row r="1860" spans="1:11">
      <c r="A1860" s="83"/>
      <c r="B1860" s="83"/>
      <c r="C1860" s="83"/>
      <c r="D1860" s="83"/>
      <c r="E1860" s="83"/>
      <c r="F1860" s="83"/>
      <c r="G1860" s="83"/>
      <c r="H1860" s="83"/>
      <c r="I1860" s="83"/>
      <c r="J1860" s="83"/>
      <c r="K1860" s="83"/>
    </row>
    <row r="1861" spans="1:11">
      <c r="A1861" s="83"/>
      <c r="B1861" s="83"/>
      <c r="C1861" s="83"/>
      <c r="D1861" s="83"/>
      <c r="E1861" s="83"/>
      <c r="F1861" s="83"/>
      <c r="G1861" s="83"/>
      <c r="H1861" s="83"/>
      <c r="I1861" s="83"/>
      <c r="J1861" s="83"/>
      <c r="K1861" s="83"/>
    </row>
    <row r="1862" spans="1:11">
      <c r="A1862" s="83"/>
      <c r="B1862" s="83"/>
      <c r="C1862" s="83"/>
      <c r="D1862" s="83"/>
      <c r="E1862" s="83"/>
      <c r="F1862" s="83"/>
      <c r="G1862" s="83"/>
      <c r="H1862" s="83"/>
      <c r="I1862" s="83"/>
      <c r="J1862" s="83"/>
      <c r="K1862" s="83"/>
    </row>
    <row r="1863" spans="1:11">
      <c r="A1863" s="83"/>
      <c r="B1863" s="83"/>
      <c r="C1863" s="83"/>
      <c r="D1863" s="83"/>
      <c r="E1863" s="83"/>
      <c r="F1863" s="83"/>
      <c r="G1863" s="83"/>
      <c r="H1863" s="83"/>
      <c r="I1863" s="83"/>
      <c r="J1863" s="83"/>
      <c r="K1863" s="83"/>
    </row>
    <row r="1864" spans="1:11">
      <c r="A1864" s="83"/>
      <c r="B1864" s="83"/>
      <c r="C1864" s="83"/>
      <c r="D1864" s="83"/>
      <c r="E1864" s="83"/>
      <c r="F1864" s="83"/>
      <c r="G1864" s="83"/>
      <c r="H1864" s="83"/>
      <c r="I1864" s="83"/>
      <c r="J1864" s="83"/>
      <c r="K1864" s="83"/>
    </row>
    <row r="1865" spans="1:11">
      <c r="A1865" s="83"/>
      <c r="B1865" s="83"/>
      <c r="C1865" s="83"/>
      <c r="D1865" s="83"/>
      <c r="E1865" s="83"/>
      <c r="F1865" s="83"/>
      <c r="G1865" s="83"/>
      <c r="H1865" s="83"/>
      <c r="I1865" s="83"/>
      <c r="J1865" s="83"/>
      <c r="K1865" s="83"/>
    </row>
    <row r="1866" spans="1:11">
      <c r="A1866" s="83"/>
      <c r="B1866" s="83"/>
      <c r="C1866" s="83"/>
      <c r="D1866" s="83"/>
      <c r="E1866" s="83"/>
      <c r="F1866" s="83"/>
      <c r="G1866" s="83"/>
      <c r="H1866" s="83"/>
      <c r="I1866" s="83"/>
      <c r="J1866" s="83"/>
      <c r="K1866" s="83"/>
    </row>
    <row r="1867" spans="1:11">
      <c r="A1867" s="83"/>
      <c r="B1867" s="83"/>
      <c r="C1867" s="83"/>
      <c r="D1867" s="83"/>
      <c r="E1867" s="83"/>
      <c r="F1867" s="83"/>
      <c r="G1867" s="83"/>
      <c r="H1867" s="83"/>
      <c r="I1867" s="83"/>
      <c r="J1867" s="83"/>
      <c r="K1867" s="83"/>
    </row>
    <row r="1868" spans="1:11">
      <c r="A1868" s="83"/>
      <c r="B1868" s="83"/>
      <c r="C1868" s="83"/>
      <c r="D1868" s="83"/>
      <c r="E1868" s="83"/>
      <c r="F1868" s="83"/>
      <c r="G1868" s="83"/>
      <c r="H1868" s="83"/>
      <c r="I1868" s="83"/>
      <c r="J1868" s="83"/>
      <c r="K1868" s="83"/>
    </row>
    <row r="1869" spans="1:11">
      <c r="A1869" s="83"/>
      <c r="B1869" s="83"/>
      <c r="C1869" s="83"/>
      <c r="D1869" s="83"/>
      <c r="E1869" s="83"/>
      <c r="F1869" s="83"/>
      <c r="G1869" s="83"/>
      <c r="H1869" s="83"/>
      <c r="I1869" s="83"/>
      <c r="J1869" s="83"/>
      <c r="K1869" s="83"/>
    </row>
    <row r="1870" spans="1:11">
      <c r="A1870" s="83"/>
      <c r="B1870" s="83"/>
      <c r="C1870" s="83"/>
      <c r="D1870" s="83"/>
      <c r="E1870" s="83"/>
      <c r="F1870" s="83"/>
      <c r="G1870" s="83"/>
      <c r="H1870" s="83"/>
      <c r="I1870" s="83"/>
      <c r="J1870" s="83"/>
      <c r="K1870" s="83"/>
    </row>
    <row r="1871" spans="1:11">
      <c r="A1871" s="83"/>
      <c r="B1871" s="83"/>
      <c r="C1871" s="83"/>
      <c r="D1871" s="83"/>
      <c r="E1871" s="83"/>
      <c r="F1871" s="83"/>
      <c r="G1871" s="83"/>
      <c r="H1871" s="83"/>
      <c r="I1871" s="83"/>
      <c r="J1871" s="83"/>
      <c r="K1871" s="83"/>
    </row>
    <row r="1872" spans="1:11">
      <c r="A1872" s="83"/>
      <c r="B1872" s="83"/>
      <c r="C1872" s="83"/>
      <c r="D1872" s="83"/>
      <c r="E1872" s="83"/>
      <c r="F1872" s="83"/>
      <c r="G1872" s="83"/>
      <c r="H1872" s="83"/>
      <c r="I1872" s="83"/>
      <c r="J1872" s="83"/>
      <c r="K1872" s="83"/>
    </row>
    <row r="1873" spans="1:11">
      <c r="A1873" s="83"/>
      <c r="B1873" s="83"/>
      <c r="C1873" s="83"/>
      <c r="D1873" s="83"/>
      <c r="E1873" s="83"/>
      <c r="F1873" s="83"/>
      <c r="G1873" s="83"/>
      <c r="H1873" s="83"/>
      <c r="I1873" s="83"/>
      <c r="J1873" s="83"/>
      <c r="K1873" s="83"/>
    </row>
    <row r="1874" spans="1:11">
      <c r="A1874" s="83"/>
      <c r="B1874" s="83"/>
      <c r="C1874" s="83"/>
      <c r="D1874" s="83"/>
      <c r="E1874" s="83"/>
      <c r="F1874" s="83"/>
      <c r="G1874" s="83"/>
      <c r="H1874" s="83"/>
      <c r="I1874" s="83"/>
      <c r="J1874" s="83"/>
      <c r="K1874" s="83"/>
    </row>
    <row r="1875" spans="1:11">
      <c r="A1875" s="83"/>
      <c r="B1875" s="83"/>
      <c r="C1875" s="83"/>
      <c r="D1875" s="83"/>
      <c r="E1875" s="83"/>
      <c r="F1875" s="83"/>
      <c r="G1875" s="83"/>
      <c r="H1875" s="83"/>
      <c r="I1875" s="83"/>
      <c r="J1875" s="83"/>
      <c r="K1875" s="83"/>
    </row>
    <row r="1876" spans="1:11">
      <c r="A1876" s="83"/>
      <c r="B1876" s="83"/>
      <c r="C1876" s="83"/>
      <c r="D1876" s="83"/>
      <c r="E1876" s="83"/>
      <c r="F1876" s="83"/>
      <c r="G1876" s="83"/>
      <c r="H1876" s="83"/>
      <c r="I1876" s="83"/>
      <c r="J1876" s="83"/>
      <c r="K1876" s="83"/>
    </row>
    <row r="1877" spans="1:11">
      <c r="A1877" s="83"/>
      <c r="B1877" s="83"/>
      <c r="C1877" s="83"/>
      <c r="D1877" s="83"/>
      <c r="E1877" s="83"/>
      <c r="F1877" s="83"/>
      <c r="G1877" s="83"/>
      <c r="H1877" s="83"/>
      <c r="I1877" s="83"/>
      <c r="J1877" s="83"/>
      <c r="K1877" s="83"/>
    </row>
    <row r="1878" spans="1:11">
      <c r="A1878" s="83"/>
      <c r="B1878" s="83"/>
      <c r="C1878" s="83"/>
      <c r="D1878" s="83"/>
      <c r="E1878" s="83"/>
      <c r="F1878" s="83"/>
      <c r="G1878" s="83"/>
      <c r="H1878" s="83"/>
      <c r="I1878" s="83"/>
      <c r="J1878" s="83"/>
      <c r="K1878" s="83"/>
    </row>
    <row r="1879" spans="1:11">
      <c r="A1879" s="83"/>
      <c r="B1879" s="83"/>
      <c r="C1879" s="83"/>
      <c r="D1879" s="83"/>
      <c r="E1879" s="83"/>
      <c r="F1879" s="83"/>
      <c r="G1879" s="83"/>
      <c r="H1879" s="83"/>
      <c r="I1879" s="83"/>
      <c r="J1879" s="83"/>
      <c r="K1879" s="83"/>
    </row>
    <row r="1880" spans="1:11">
      <c r="A1880" s="83"/>
      <c r="B1880" s="83"/>
      <c r="C1880" s="83"/>
      <c r="D1880" s="83"/>
      <c r="E1880" s="83"/>
      <c r="F1880" s="83"/>
      <c r="G1880" s="83"/>
      <c r="H1880" s="83"/>
      <c r="I1880" s="83"/>
      <c r="J1880" s="83"/>
      <c r="K1880" s="83"/>
    </row>
    <row r="1881" spans="1:11">
      <c r="A1881" s="83"/>
      <c r="B1881" s="83"/>
      <c r="C1881" s="83"/>
      <c r="D1881" s="83"/>
      <c r="E1881" s="83"/>
      <c r="F1881" s="83"/>
      <c r="G1881" s="83"/>
      <c r="H1881" s="83"/>
      <c r="I1881" s="83"/>
      <c r="J1881" s="83"/>
      <c r="K1881" s="83"/>
    </row>
    <row r="1882" spans="1:11">
      <c r="A1882" s="83"/>
      <c r="B1882" s="83"/>
      <c r="C1882" s="83"/>
      <c r="D1882" s="83"/>
      <c r="E1882" s="83"/>
      <c r="F1882" s="83"/>
      <c r="G1882" s="83"/>
      <c r="H1882" s="83"/>
      <c r="I1882" s="83"/>
      <c r="J1882" s="83"/>
      <c r="K1882" s="83"/>
    </row>
    <row r="1883" spans="1:11">
      <c r="A1883" s="83"/>
      <c r="B1883" s="83"/>
      <c r="C1883" s="83"/>
      <c r="D1883" s="83"/>
      <c r="E1883" s="83"/>
      <c r="F1883" s="83"/>
      <c r="G1883" s="83"/>
      <c r="H1883" s="83"/>
      <c r="I1883" s="83"/>
      <c r="J1883" s="83"/>
      <c r="K1883" s="83"/>
    </row>
    <row r="1884" spans="1:11">
      <c r="A1884" s="83"/>
      <c r="B1884" s="83"/>
      <c r="C1884" s="83"/>
      <c r="D1884" s="83"/>
      <c r="E1884" s="83"/>
      <c r="F1884" s="83"/>
      <c r="G1884" s="83"/>
      <c r="H1884" s="83"/>
      <c r="I1884" s="83"/>
      <c r="J1884" s="83"/>
      <c r="K1884" s="83"/>
    </row>
    <row r="1885" spans="1:11">
      <c r="A1885" s="83"/>
      <c r="B1885" s="83"/>
      <c r="C1885" s="83"/>
      <c r="D1885" s="83"/>
      <c r="E1885" s="83"/>
      <c r="F1885" s="83"/>
      <c r="G1885" s="83"/>
      <c r="H1885" s="83"/>
      <c r="I1885" s="83"/>
      <c r="J1885" s="83"/>
      <c r="K1885" s="83"/>
    </row>
    <row r="1886" spans="1:11">
      <c r="A1886" s="83"/>
      <c r="B1886" s="83"/>
      <c r="C1886" s="83"/>
      <c r="D1886" s="83"/>
      <c r="E1886" s="83"/>
      <c r="F1886" s="83"/>
      <c r="G1886" s="83"/>
      <c r="H1886" s="83"/>
      <c r="I1886" s="83"/>
      <c r="J1886" s="83"/>
      <c r="K1886" s="83"/>
    </row>
    <row r="1887" spans="1:11">
      <c r="A1887" s="83"/>
      <c r="B1887" s="83"/>
      <c r="C1887" s="83"/>
      <c r="D1887" s="83"/>
      <c r="E1887" s="83"/>
      <c r="F1887" s="83"/>
      <c r="G1887" s="83"/>
      <c r="H1887" s="83"/>
      <c r="I1887" s="83"/>
      <c r="J1887" s="83"/>
      <c r="K1887" s="83"/>
    </row>
    <row r="1888" spans="1:11">
      <c r="A1888" s="83"/>
      <c r="B1888" s="83"/>
      <c r="C1888" s="83"/>
      <c r="D1888" s="83"/>
      <c r="E1888" s="83"/>
      <c r="F1888" s="83"/>
      <c r="G1888" s="83"/>
      <c r="H1888" s="83"/>
      <c r="I1888" s="83"/>
      <c r="J1888" s="83"/>
      <c r="K1888" s="83"/>
    </row>
    <row r="1889" spans="1:11">
      <c r="A1889" s="83"/>
      <c r="B1889" s="83"/>
      <c r="C1889" s="83"/>
      <c r="D1889" s="83"/>
      <c r="E1889" s="83"/>
      <c r="F1889" s="83"/>
      <c r="G1889" s="83"/>
      <c r="H1889" s="83"/>
      <c r="I1889" s="83"/>
      <c r="J1889" s="83"/>
      <c r="K1889" s="83"/>
    </row>
    <row r="1890" spans="1:11">
      <c r="A1890" s="83"/>
      <c r="B1890" s="83"/>
      <c r="C1890" s="83"/>
      <c r="D1890" s="83"/>
      <c r="E1890" s="83"/>
      <c r="F1890" s="83"/>
      <c r="G1890" s="83"/>
      <c r="H1890" s="83"/>
      <c r="I1890" s="83"/>
      <c r="J1890" s="83"/>
      <c r="K1890" s="83"/>
    </row>
    <row r="1891" spans="1:11">
      <c r="A1891" s="83"/>
      <c r="B1891" s="83"/>
      <c r="C1891" s="83"/>
      <c r="D1891" s="83"/>
      <c r="E1891" s="83"/>
      <c r="F1891" s="83"/>
      <c r="G1891" s="83"/>
      <c r="H1891" s="83"/>
      <c r="I1891" s="83"/>
      <c r="J1891" s="83"/>
      <c r="K1891" s="83"/>
    </row>
    <row r="1892" spans="1:11">
      <c r="A1892" s="83"/>
      <c r="B1892" s="83"/>
      <c r="C1892" s="83"/>
      <c r="D1892" s="83"/>
      <c r="E1892" s="83"/>
      <c r="F1892" s="83"/>
      <c r="G1892" s="83"/>
      <c r="H1892" s="83"/>
      <c r="I1892" s="83"/>
      <c r="J1892" s="83"/>
      <c r="K1892" s="83"/>
    </row>
    <row r="1893" spans="1:11">
      <c r="A1893" s="83"/>
      <c r="B1893" s="83"/>
      <c r="C1893" s="83"/>
      <c r="D1893" s="83"/>
      <c r="E1893" s="83"/>
      <c r="F1893" s="83"/>
      <c r="G1893" s="83"/>
      <c r="H1893" s="83"/>
      <c r="I1893" s="83"/>
      <c r="J1893" s="83"/>
      <c r="K1893" s="83"/>
    </row>
    <row r="1894" spans="1:11">
      <c r="A1894" s="83"/>
      <c r="B1894" s="83"/>
      <c r="C1894" s="83"/>
      <c r="D1894" s="83"/>
      <c r="E1894" s="83"/>
      <c r="F1894" s="83"/>
      <c r="G1894" s="83"/>
      <c r="H1894" s="83"/>
      <c r="I1894" s="83"/>
      <c r="J1894" s="83"/>
      <c r="K1894" s="83"/>
    </row>
    <row r="1895" spans="1:11">
      <c r="A1895" s="83"/>
      <c r="B1895" s="83"/>
      <c r="C1895" s="83"/>
      <c r="D1895" s="83"/>
      <c r="E1895" s="83"/>
      <c r="F1895" s="83"/>
      <c r="G1895" s="83"/>
      <c r="H1895" s="83"/>
      <c r="I1895" s="83"/>
      <c r="J1895" s="83"/>
      <c r="K1895" s="83"/>
    </row>
    <row r="1896" spans="1:11">
      <c r="A1896" s="83"/>
      <c r="B1896" s="83"/>
      <c r="C1896" s="83"/>
      <c r="D1896" s="83"/>
      <c r="E1896" s="83"/>
      <c r="F1896" s="83"/>
      <c r="G1896" s="83"/>
      <c r="H1896" s="83"/>
      <c r="I1896" s="83"/>
      <c r="J1896" s="83"/>
      <c r="K1896" s="83"/>
    </row>
    <row r="1897" spans="1:11">
      <c r="A1897" s="83"/>
      <c r="B1897" s="83"/>
      <c r="C1897" s="83"/>
      <c r="D1897" s="83"/>
      <c r="E1897" s="83"/>
      <c r="F1897" s="83"/>
      <c r="G1897" s="83"/>
      <c r="H1897" s="83"/>
      <c r="I1897" s="83"/>
      <c r="J1897" s="83"/>
      <c r="K1897" s="83"/>
    </row>
    <row r="1898" spans="1:11">
      <c r="A1898" s="83"/>
      <c r="B1898" s="83"/>
      <c r="C1898" s="83"/>
      <c r="D1898" s="83"/>
      <c r="E1898" s="83"/>
      <c r="F1898" s="83"/>
      <c r="G1898" s="83"/>
      <c r="H1898" s="83"/>
      <c r="I1898" s="83"/>
      <c r="J1898" s="83"/>
      <c r="K1898" s="83"/>
    </row>
    <row r="1899" spans="1:11">
      <c r="A1899" s="83"/>
      <c r="B1899" s="83"/>
      <c r="C1899" s="83"/>
      <c r="D1899" s="83"/>
      <c r="E1899" s="83"/>
      <c r="F1899" s="83"/>
      <c r="G1899" s="83"/>
      <c r="H1899" s="83"/>
      <c r="I1899" s="83"/>
      <c r="J1899" s="83"/>
      <c r="K1899" s="83"/>
    </row>
    <row r="1900" spans="1:11">
      <c r="A1900" s="83"/>
      <c r="B1900" s="83"/>
      <c r="C1900" s="83"/>
      <c r="D1900" s="83"/>
      <c r="E1900" s="83"/>
      <c r="F1900" s="83"/>
      <c r="G1900" s="83"/>
      <c r="H1900" s="83"/>
      <c r="I1900" s="83"/>
      <c r="J1900" s="83"/>
      <c r="K1900" s="83"/>
    </row>
    <row r="1901" spans="1:11">
      <c r="A1901" s="83"/>
      <c r="B1901" s="83"/>
      <c r="C1901" s="83"/>
      <c r="D1901" s="83"/>
      <c r="E1901" s="83"/>
      <c r="F1901" s="83"/>
      <c r="G1901" s="83"/>
      <c r="H1901" s="83"/>
      <c r="I1901" s="83"/>
      <c r="J1901" s="83"/>
      <c r="K1901" s="83"/>
    </row>
    <row r="1902" spans="1:11">
      <c r="A1902" s="83"/>
      <c r="B1902" s="83"/>
      <c r="C1902" s="83"/>
      <c r="D1902" s="83"/>
      <c r="E1902" s="83"/>
      <c r="F1902" s="83"/>
      <c r="G1902" s="83"/>
      <c r="H1902" s="83"/>
      <c r="I1902" s="83"/>
      <c r="J1902" s="83"/>
      <c r="K1902" s="83"/>
    </row>
    <row r="1903" spans="1:11">
      <c r="A1903" s="83"/>
      <c r="B1903" s="83"/>
      <c r="C1903" s="83"/>
      <c r="D1903" s="83"/>
      <c r="E1903" s="83"/>
      <c r="F1903" s="83"/>
      <c r="G1903" s="83"/>
      <c r="H1903" s="83"/>
      <c r="I1903" s="83"/>
      <c r="J1903" s="83"/>
      <c r="K1903" s="83"/>
    </row>
    <row r="1904" spans="1:11">
      <c r="A1904" s="83"/>
      <c r="B1904" s="83"/>
      <c r="C1904" s="83"/>
      <c r="D1904" s="83"/>
      <c r="E1904" s="83"/>
      <c r="F1904" s="83"/>
      <c r="G1904" s="83"/>
      <c r="H1904" s="83"/>
      <c r="I1904" s="83"/>
      <c r="J1904" s="83"/>
      <c r="K1904" s="83"/>
    </row>
    <row r="1905" spans="1:11">
      <c r="A1905" s="83"/>
      <c r="B1905" s="83"/>
      <c r="C1905" s="83"/>
      <c r="D1905" s="83"/>
      <c r="E1905" s="83"/>
      <c r="F1905" s="83"/>
      <c r="G1905" s="83"/>
      <c r="H1905" s="83"/>
      <c r="I1905" s="83"/>
      <c r="J1905" s="83"/>
      <c r="K1905" s="83"/>
    </row>
    <row r="1906" spans="1:11">
      <c r="A1906" s="83"/>
      <c r="B1906" s="83"/>
      <c r="C1906" s="83"/>
      <c r="D1906" s="83"/>
      <c r="E1906" s="83"/>
      <c r="F1906" s="83"/>
      <c r="G1906" s="83"/>
      <c r="H1906" s="83"/>
      <c r="I1906" s="83"/>
      <c r="J1906" s="83"/>
      <c r="K1906" s="83"/>
    </row>
    <row r="1907" spans="1:11">
      <c r="A1907" s="83"/>
      <c r="B1907" s="83"/>
      <c r="C1907" s="83"/>
      <c r="D1907" s="83"/>
      <c r="E1907" s="83"/>
      <c r="F1907" s="83"/>
      <c r="G1907" s="83"/>
      <c r="H1907" s="83"/>
      <c r="I1907" s="83"/>
      <c r="J1907" s="83"/>
      <c r="K1907" s="83"/>
    </row>
    <row r="1908" spans="1:11">
      <c r="A1908" s="83"/>
      <c r="B1908" s="83"/>
      <c r="C1908" s="83"/>
      <c r="D1908" s="83"/>
      <c r="E1908" s="83"/>
      <c r="F1908" s="83"/>
      <c r="G1908" s="83"/>
      <c r="H1908" s="83"/>
      <c r="I1908" s="83"/>
      <c r="J1908" s="83"/>
      <c r="K1908" s="83"/>
    </row>
    <row r="1909" spans="1:11">
      <c r="A1909" s="83"/>
      <c r="B1909" s="83"/>
      <c r="C1909" s="83"/>
      <c r="D1909" s="83"/>
      <c r="E1909" s="83"/>
      <c r="F1909" s="83"/>
      <c r="G1909" s="83"/>
      <c r="H1909" s="83"/>
      <c r="I1909" s="83"/>
      <c r="J1909" s="83"/>
      <c r="K1909" s="83"/>
    </row>
    <row r="1910" spans="1:11">
      <c r="A1910" s="83"/>
      <c r="B1910" s="83"/>
      <c r="C1910" s="83"/>
      <c r="D1910" s="83"/>
      <c r="E1910" s="83"/>
      <c r="F1910" s="83"/>
      <c r="G1910" s="83"/>
      <c r="H1910" s="83"/>
      <c r="I1910" s="83"/>
      <c r="J1910" s="83"/>
      <c r="K1910" s="83"/>
    </row>
    <row r="1911" spans="1:11">
      <c r="A1911" s="83"/>
      <c r="B1911" s="83"/>
      <c r="C1911" s="83"/>
      <c r="D1911" s="83"/>
      <c r="E1911" s="83"/>
      <c r="F1911" s="83"/>
      <c r="G1911" s="83"/>
      <c r="H1911" s="83"/>
      <c r="I1911" s="84"/>
      <c r="J1911" s="83"/>
      <c r="K1911" s="83"/>
    </row>
    <row r="1912" spans="1:11">
      <c r="A1912" s="83"/>
      <c r="B1912" s="83"/>
      <c r="C1912" s="83"/>
      <c r="D1912" s="83"/>
      <c r="E1912" s="83"/>
      <c r="F1912" s="83"/>
      <c r="G1912" s="83"/>
      <c r="H1912" s="83"/>
      <c r="I1912" s="84"/>
      <c r="J1912" s="83"/>
      <c r="K1912" s="83"/>
    </row>
    <row r="1913" spans="1:11">
      <c r="A1913" s="83"/>
      <c r="B1913" s="83"/>
      <c r="C1913" s="83"/>
      <c r="D1913" s="83"/>
      <c r="E1913" s="83"/>
      <c r="F1913" s="83"/>
      <c r="G1913" s="83"/>
      <c r="H1913" s="83"/>
      <c r="I1913" s="83"/>
      <c r="J1913" s="83"/>
      <c r="K1913" s="83"/>
    </row>
    <row r="1914" spans="1:11">
      <c r="A1914" s="83"/>
      <c r="B1914" s="83"/>
      <c r="C1914" s="83"/>
      <c r="D1914" s="83"/>
      <c r="E1914" s="83"/>
      <c r="F1914" s="83"/>
      <c r="G1914" s="83"/>
      <c r="H1914" s="83"/>
      <c r="I1914" s="83"/>
      <c r="J1914" s="83"/>
      <c r="K1914" s="83"/>
    </row>
    <row r="1915" spans="1:11">
      <c r="A1915" s="83"/>
      <c r="B1915" s="83"/>
      <c r="C1915" s="83"/>
      <c r="D1915" s="83"/>
      <c r="E1915" s="83"/>
      <c r="F1915" s="83"/>
      <c r="G1915" s="83"/>
      <c r="H1915" s="83"/>
      <c r="I1915" s="83"/>
      <c r="J1915" s="83"/>
      <c r="K1915" s="83"/>
    </row>
    <row r="1916" spans="1:11">
      <c r="A1916" s="83"/>
      <c r="B1916" s="83"/>
      <c r="C1916" s="83"/>
      <c r="D1916" s="83"/>
      <c r="E1916" s="83"/>
      <c r="F1916" s="83"/>
      <c r="G1916" s="83"/>
      <c r="H1916" s="83"/>
      <c r="I1916" s="83"/>
      <c r="J1916" s="83"/>
      <c r="K1916" s="83"/>
    </row>
    <row r="1917" spans="1:11">
      <c r="A1917" s="83"/>
      <c r="B1917" s="83"/>
      <c r="C1917" s="83"/>
      <c r="D1917" s="83"/>
      <c r="E1917" s="83"/>
      <c r="F1917" s="83"/>
      <c r="G1917" s="83"/>
      <c r="H1917" s="83"/>
      <c r="I1917" s="83"/>
      <c r="J1917" s="83"/>
      <c r="K1917" s="83"/>
    </row>
    <row r="1918" spans="1:11">
      <c r="A1918" s="83"/>
      <c r="B1918" s="83"/>
      <c r="C1918" s="83"/>
      <c r="D1918" s="83"/>
      <c r="E1918" s="83"/>
      <c r="F1918" s="83"/>
      <c r="G1918" s="83"/>
      <c r="H1918" s="83"/>
      <c r="I1918" s="83"/>
      <c r="J1918" s="83"/>
      <c r="K1918" s="83"/>
    </row>
    <row r="1920" spans="1:11">
      <c r="B1920" s="83"/>
      <c r="C1920" s="83"/>
      <c r="D1920" s="83"/>
    </row>
    <row r="1921" spans="1:7">
      <c r="A1921" s="83"/>
      <c r="B1921" s="83"/>
      <c r="C1921" s="83"/>
      <c r="D1921" s="83"/>
    </row>
    <row r="1923" spans="1:7">
      <c r="B1923" s="83"/>
      <c r="C1923" s="83"/>
      <c r="D1923" s="83"/>
      <c r="E1923" s="83"/>
      <c r="F1923" s="83"/>
      <c r="G1923" s="83"/>
    </row>
    <row r="1924" spans="1:7">
      <c r="A1924" s="83"/>
      <c r="B1924" s="83"/>
      <c r="C1924" s="83"/>
      <c r="D1924" s="83"/>
      <c r="E1924" s="83"/>
      <c r="F1924" s="83"/>
      <c r="G1924" s="83"/>
    </row>
    <row r="1925" spans="1:7">
      <c r="A1925" s="83"/>
      <c r="B1925" s="83"/>
      <c r="C1925" s="83"/>
      <c r="D1925" s="83"/>
      <c r="E1925" s="83"/>
      <c r="F1925" s="83"/>
      <c r="G1925" s="83"/>
    </row>
    <row r="1927" spans="1:7">
      <c r="B1927" s="83"/>
      <c r="C1927" s="83"/>
      <c r="D1927" s="83"/>
    </row>
    <row r="1928" spans="1:7">
      <c r="A1928" s="83"/>
      <c r="B1928" s="83"/>
      <c r="C1928" s="83"/>
      <c r="D1928" s="83"/>
    </row>
    <row r="1929" spans="1:7">
      <c r="A1929" s="83"/>
      <c r="B1929" s="83"/>
      <c r="C1929" s="83"/>
      <c r="D1929" s="83"/>
    </row>
    <row r="1930" spans="1:7">
      <c r="A1930" s="83"/>
      <c r="B1930" s="83"/>
      <c r="C1930" s="83"/>
      <c r="D1930" s="83"/>
    </row>
    <row r="1931" spans="1:7">
      <c r="A1931" s="83"/>
      <c r="B1931" s="83"/>
      <c r="C1931" s="83"/>
      <c r="D1931" s="83"/>
    </row>
    <row r="1932" spans="1:7">
      <c r="A1932" s="83"/>
      <c r="B1932" s="83"/>
      <c r="C1932" s="83"/>
      <c r="D1932" s="83"/>
    </row>
    <row r="1933" spans="1:7">
      <c r="A1933" s="83"/>
      <c r="B1933" s="83"/>
      <c r="C1933" s="83"/>
      <c r="D1933" s="83"/>
    </row>
    <row r="1934" spans="1:7">
      <c r="A1934" s="83"/>
      <c r="B1934" s="83"/>
      <c r="C1934" s="83"/>
      <c r="D1934" s="83"/>
    </row>
    <row r="1935" spans="1:7">
      <c r="A1935" s="83"/>
      <c r="B1935" s="83"/>
      <c r="C1935" s="83"/>
      <c r="D1935" s="83"/>
    </row>
    <row r="1936" spans="1:7">
      <c r="A1936" s="83"/>
      <c r="B1936" s="83"/>
      <c r="C1936" s="83"/>
      <c r="D1936" s="83"/>
    </row>
    <row r="1937" spans="1:4">
      <c r="A1937" s="83"/>
      <c r="B1937" s="83"/>
      <c r="C1937" s="83"/>
      <c r="D1937" s="83"/>
    </row>
    <row r="1938" spans="1:4">
      <c r="A1938" s="83"/>
      <c r="B1938" s="83"/>
      <c r="C1938" s="83"/>
      <c r="D1938" s="83"/>
    </row>
    <row r="1939" spans="1:4">
      <c r="A1939" s="83"/>
      <c r="B1939" s="83"/>
      <c r="C1939" s="83"/>
      <c r="D1939" s="83"/>
    </row>
    <row r="1940" spans="1:4">
      <c r="A1940" s="83"/>
      <c r="B1940" s="83"/>
      <c r="C1940" s="83"/>
      <c r="D1940" s="83"/>
    </row>
    <row r="1941" spans="1:4">
      <c r="A1941" s="83"/>
      <c r="B1941" s="83"/>
      <c r="C1941" s="83"/>
      <c r="D1941" s="83"/>
    </row>
    <row r="1942" spans="1:4">
      <c r="A1942" s="83"/>
      <c r="B1942" s="83"/>
      <c r="C1942" s="83"/>
      <c r="D1942" s="83"/>
    </row>
    <row r="1943" spans="1:4">
      <c r="A1943" s="83"/>
      <c r="B1943" s="83"/>
      <c r="C1943" s="83"/>
      <c r="D1943" s="83"/>
    </row>
    <row r="1944" spans="1:4">
      <c r="A1944" s="83"/>
      <c r="B1944" s="83"/>
      <c r="C1944" s="83"/>
      <c r="D1944" s="83"/>
    </row>
    <row r="1945" spans="1:4">
      <c r="A1945" s="83"/>
      <c r="B1945" s="83"/>
      <c r="C1945" s="83"/>
      <c r="D1945" s="83"/>
    </row>
    <row r="1946" spans="1:4">
      <c r="A1946" s="83"/>
      <c r="B1946" s="83"/>
      <c r="C1946" s="83"/>
      <c r="D1946" s="83"/>
    </row>
    <row r="1947" spans="1:4">
      <c r="A1947" s="83"/>
      <c r="B1947" s="83"/>
      <c r="C1947" s="83"/>
      <c r="D1947" s="83"/>
    </row>
    <row r="1948" spans="1:4">
      <c r="A1948" s="83"/>
      <c r="B1948" s="83"/>
      <c r="C1948" s="83"/>
      <c r="D1948" s="83"/>
    </row>
    <row r="1949" spans="1:4">
      <c r="A1949" s="83"/>
      <c r="B1949" s="83"/>
      <c r="C1949" s="83"/>
      <c r="D1949" s="83"/>
    </row>
    <row r="1950" spans="1:4">
      <c r="A1950" s="83"/>
      <c r="B1950" s="83"/>
      <c r="C1950" s="83"/>
      <c r="D1950" s="83"/>
    </row>
    <row r="1951" spans="1:4">
      <c r="A1951" s="83"/>
      <c r="B1951" s="83"/>
      <c r="C1951" s="83"/>
      <c r="D1951" s="83"/>
    </row>
    <row r="1952" spans="1:4">
      <c r="A1952" s="83"/>
      <c r="B1952" s="83"/>
      <c r="C1952" s="83"/>
      <c r="D1952" s="83"/>
    </row>
    <row r="1953" spans="1:4">
      <c r="A1953" s="83"/>
      <c r="B1953" s="83"/>
      <c r="C1953" s="83"/>
      <c r="D1953" s="83"/>
    </row>
    <row r="1954" spans="1:4">
      <c r="A1954" s="83"/>
      <c r="B1954" s="83"/>
      <c r="C1954" s="83"/>
      <c r="D1954" s="83"/>
    </row>
    <row r="1955" spans="1:4">
      <c r="A1955" s="83"/>
      <c r="B1955" s="83"/>
      <c r="C1955" s="83"/>
      <c r="D1955" s="83"/>
    </row>
    <row r="1956" spans="1:4">
      <c r="A1956" s="83"/>
      <c r="B1956" s="83"/>
      <c r="C1956" s="83"/>
      <c r="D1956" s="83"/>
    </row>
    <row r="1957" spans="1:4">
      <c r="A1957" s="83"/>
      <c r="B1957" s="83"/>
      <c r="C1957" s="83"/>
      <c r="D1957" s="83"/>
    </row>
    <row r="1958" spans="1:4">
      <c r="A1958" s="83"/>
      <c r="B1958" s="83"/>
      <c r="C1958" s="83"/>
      <c r="D1958" s="83"/>
    </row>
    <row r="1959" spans="1:4">
      <c r="A1959" s="83"/>
      <c r="B1959" s="83"/>
      <c r="C1959" s="83"/>
      <c r="D1959" s="83"/>
    </row>
    <row r="1960" spans="1:4">
      <c r="A1960" s="83"/>
      <c r="B1960" s="83"/>
      <c r="C1960" s="83"/>
      <c r="D1960" s="83"/>
    </row>
    <row r="1961" spans="1:4">
      <c r="A1961" s="83"/>
      <c r="B1961" s="83"/>
      <c r="C1961" s="83"/>
      <c r="D1961" s="83"/>
    </row>
    <row r="1962" spans="1:4">
      <c r="A1962" s="83"/>
      <c r="B1962" s="83"/>
      <c r="C1962" s="83"/>
      <c r="D1962" s="83"/>
    </row>
    <row r="1963" spans="1:4">
      <c r="A1963" s="83"/>
      <c r="B1963" s="83"/>
      <c r="C1963" s="83"/>
      <c r="D1963" s="83"/>
    </row>
    <row r="1964" spans="1:4">
      <c r="A1964" s="83"/>
      <c r="B1964" s="83"/>
      <c r="C1964" s="83"/>
      <c r="D1964" s="83"/>
    </row>
    <row r="1965" spans="1:4">
      <c r="A1965" s="83"/>
      <c r="B1965" s="83"/>
      <c r="C1965" s="83"/>
      <c r="D1965" s="83"/>
    </row>
    <row r="1966" spans="1:4">
      <c r="A1966" s="83"/>
      <c r="B1966" s="83"/>
      <c r="C1966" s="83"/>
      <c r="D1966" s="83"/>
    </row>
    <row r="1967" spans="1:4">
      <c r="A1967" s="83"/>
      <c r="B1967" s="83"/>
      <c r="C1967" s="83"/>
      <c r="D1967" s="83"/>
    </row>
    <row r="1968" spans="1:4">
      <c r="A1968" s="83"/>
      <c r="B1968" s="83"/>
      <c r="C1968" s="83"/>
      <c r="D1968" s="83"/>
    </row>
    <row r="1969" spans="1:4">
      <c r="A1969" s="83"/>
      <c r="B1969" s="83"/>
      <c r="C1969" s="83"/>
      <c r="D1969" s="83"/>
    </row>
    <row r="1970" spans="1:4">
      <c r="A1970" s="83"/>
      <c r="B1970" s="83"/>
      <c r="C1970" s="83"/>
      <c r="D1970" s="83"/>
    </row>
    <row r="1971" spans="1:4">
      <c r="A1971" s="83"/>
      <c r="B1971" s="83"/>
      <c r="C1971" s="83"/>
      <c r="D1971" s="83"/>
    </row>
    <row r="1972" spans="1:4">
      <c r="A1972" s="83"/>
      <c r="B1972" s="83"/>
      <c r="C1972" s="83"/>
      <c r="D1972" s="83"/>
    </row>
    <row r="1973" spans="1:4">
      <c r="A1973" s="83"/>
      <c r="B1973" s="83"/>
      <c r="C1973" s="83"/>
      <c r="D1973" s="83"/>
    </row>
    <row r="1974" spans="1:4">
      <c r="A1974" s="83"/>
      <c r="B1974" s="83"/>
      <c r="C1974" s="83"/>
      <c r="D1974" s="83"/>
    </row>
    <row r="1975" spans="1:4">
      <c r="A1975" s="83"/>
      <c r="B1975" s="83"/>
      <c r="C1975" s="83"/>
      <c r="D1975" s="83"/>
    </row>
    <row r="1976" spans="1:4">
      <c r="A1976" s="83"/>
      <c r="B1976" s="83"/>
      <c r="C1976" s="83"/>
      <c r="D1976" s="83"/>
    </row>
    <row r="1977" spans="1:4">
      <c r="A1977" s="83"/>
      <c r="B1977" s="83"/>
      <c r="C1977" s="83"/>
      <c r="D1977" s="83"/>
    </row>
    <row r="1978" spans="1:4">
      <c r="A1978" s="83"/>
      <c r="B1978" s="83"/>
      <c r="C1978" s="83"/>
      <c r="D1978" s="83"/>
    </row>
    <row r="1979" spans="1:4">
      <c r="A1979" s="83"/>
      <c r="B1979" s="83"/>
      <c r="C1979" s="83"/>
      <c r="D1979" s="83"/>
    </row>
    <row r="1980" spans="1:4">
      <c r="A1980" s="83"/>
      <c r="B1980" s="83"/>
      <c r="C1980" s="83"/>
      <c r="D1980" s="83"/>
    </row>
    <row r="1981" spans="1:4">
      <c r="A1981" s="83"/>
      <c r="B1981" s="83"/>
      <c r="C1981" s="83"/>
      <c r="D1981" s="83"/>
    </row>
    <row r="1982" spans="1:4">
      <c r="A1982" s="83"/>
      <c r="B1982" s="83"/>
      <c r="C1982" s="83"/>
      <c r="D1982" s="83"/>
    </row>
    <row r="1983" spans="1:4">
      <c r="A1983" s="83"/>
      <c r="B1983" s="83"/>
      <c r="C1983" s="83"/>
      <c r="D1983" s="83"/>
    </row>
    <row r="1984" spans="1:4">
      <c r="A1984" s="83"/>
      <c r="B1984" s="83"/>
      <c r="C1984" s="83"/>
      <c r="D1984" s="83"/>
    </row>
    <row r="1985" spans="1:4">
      <c r="A1985" s="83"/>
      <c r="B1985" s="83"/>
      <c r="C1985" s="83"/>
      <c r="D1985" s="83"/>
    </row>
    <row r="1986" spans="1:4">
      <c r="A1986" s="83"/>
      <c r="B1986" s="83"/>
      <c r="C1986" s="83"/>
      <c r="D1986" s="83"/>
    </row>
    <row r="1987" spans="1:4">
      <c r="A1987" s="83"/>
      <c r="B1987" s="83"/>
      <c r="C1987" s="83"/>
      <c r="D1987" s="83"/>
    </row>
    <row r="1988" spans="1:4">
      <c r="A1988" s="83"/>
      <c r="B1988" s="83"/>
      <c r="C1988" s="83"/>
      <c r="D1988" s="83"/>
    </row>
    <row r="1989" spans="1:4">
      <c r="A1989" s="83"/>
      <c r="B1989" s="83"/>
      <c r="C1989" s="83"/>
      <c r="D1989" s="83"/>
    </row>
    <row r="1990" spans="1:4">
      <c r="A1990" s="83"/>
      <c r="B1990" s="83"/>
      <c r="C1990" s="83"/>
      <c r="D1990" s="83"/>
    </row>
    <row r="1991" spans="1:4">
      <c r="A1991" s="83"/>
      <c r="B1991" s="83"/>
      <c r="C1991" s="83"/>
      <c r="D1991" s="83"/>
    </row>
    <row r="1992" spans="1:4">
      <c r="A1992" s="83"/>
      <c r="B1992" s="83"/>
      <c r="C1992" s="83"/>
      <c r="D1992" s="83"/>
    </row>
    <row r="1993" spans="1:4">
      <c r="A1993" s="83"/>
      <c r="B1993" s="83"/>
      <c r="C1993" s="83"/>
      <c r="D1993" s="83"/>
    </row>
    <row r="1994" spans="1:4">
      <c r="A1994" s="83"/>
      <c r="B1994" s="83"/>
      <c r="C1994" s="83"/>
      <c r="D1994" s="83"/>
    </row>
    <row r="1995" spans="1:4">
      <c r="A1995" s="83"/>
      <c r="B1995" s="83"/>
      <c r="C1995" s="83"/>
      <c r="D1995" s="83"/>
    </row>
    <row r="1996" spans="1:4">
      <c r="A1996" s="83"/>
      <c r="B1996" s="83"/>
      <c r="C1996" s="83"/>
      <c r="D1996" s="83"/>
    </row>
    <row r="1997" spans="1:4">
      <c r="A1997" s="83"/>
      <c r="B1997" s="83"/>
      <c r="C1997" s="83"/>
      <c r="D1997" s="83"/>
    </row>
    <row r="1998" spans="1:4">
      <c r="A1998" s="83"/>
      <c r="B1998" s="83"/>
      <c r="C1998" s="83"/>
      <c r="D1998" s="83"/>
    </row>
    <row r="1999" spans="1:4">
      <c r="A1999" s="83"/>
      <c r="B1999" s="83"/>
      <c r="C1999" s="83"/>
      <c r="D1999" s="83"/>
    </row>
    <row r="2000" spans="1:4">
      <c r="A2000" s="83"/>
      <c r="B2000" s="83"/>
      <c r="C2000" s="83"/>
      <c r="D2000" s="83"/>
    </row>
    <row r="2001" spans="1:4">
      <c r="A2001" s="83"/>
      <c r="B2001" s="83"/>
      <c r="C2001" s="83"/>
      <c r="D2001" s="83"/>
    </row>
    <row r="2002" spans="1:4">
      <c r="A2002" s="83"/>
      <c r="B2002" s="83"/>
      <c r="C2002" s="83"/>
      <c r="D2002" s="83"/>
    </row>
    <row r="2003" spans="1:4">
      <c r="A2003" s="83"/>
      <c r="B2003" s="83"/>
      <c r="C2003" s="83"/>
      <c r="D2003" s="83"/>
    </row>
    <row r="2004" spans="1:4">
      <c r="A2004" s="83"/>
      <c r="B2004" s="83"/>
      <c r="C2004" s="83"/>
      <c r="D2004" s="83"/>
    </row>
    <row r="2005" spans="1:4">
      <c r="A2005" s="83"/>
      <c r="B2005" s="83"/>
      <c r="C2005" s="83"/>
      <c r="D2005" s="83"/>
    </row>
    <row r="2006" spans="1:4">
      <c r="A2006" s="83"/>
      <c r="B2006" s="83"/>
      <c r="C2006" s="83"/>
      <c r="D2006" s="83"/>
    </row>
    <row r="2007" spans="1:4">
      <c r="A2007" s="83"/>
      <c r="B2007" s="83"/>
      <c r="C2007" s="83"/>
      <c r="D2007" s="83"/>
    </row>
    <row r="2008" spans="1:4">
      <c r="A2008" s="83"/>
      <c r="B2008" s="83"/>
      <c r="C2008" s="83"/>
      <c r="D2008" s="83"/>
    </row>
    <row r="2009" spans="1:4">
      <c r="A2009" s="83"/>
      <c r="B2009" s="83"/>
      <c r="C2009" s="83"/>
      <c r="D2009" s="83"/>
    </row>
    <row r="2010" spans="1:4">
      <c r="A2010" s="83"/>
      <c r="B2010" s="83"/>
      <c r="C2010" s="83"/>
      <c r="D2010" s="83"/>
    </row>
    <row r="2011" spans="1:4">
      <c r="A2011" s="83"/>
      <c r="B2011" s="83"/>
      <c r="C2011" s="83"/>
      <c r="D2011" s="83"/>
    </row>
    <row r="2012" spans="1:4">
      <c r="A2012" s="83"/>
      <c r="B2012" s="83"/>
      <c r="C2012" s="83"/>
      <c r="D2012" s="83"/>
    </row>
    <row r="2013" spans="1:4">
      <c r="A2013" s="83"/>
      <c r="B2013" s="83"/>
      <c r="C2013" s="83"/>
      <c r="D2013" s="83"/>
    </row>
    <row r="2014" spans="1:4">
      <c r="A2014" s="83"/>
      <c r="B2014" s="83"/>
      <c r="C2014" s="83"/>
      <c r="D2014" s="83"/>
    </row>
    <row r="2015" spans="1:4">
      <c r="A2015" s="83"/>
      <c r="B2015" s="83"/>
      <c r="C2015" s="83"/>
      <c r="D2015" s="83"/>
    </row>
    <row r="2016" spans="1:4">
      <c r="A2016" s="83"/>
      <c r="B2016" s="83"/>
      <c r="C2016" s="83"/>
      <c r="D2016" s="83"/>
    </row>
    <row r="2017" spans="1:4">
      <c r="A2017" s="83"/>
      <c r="B2017" s="83"/>
      <c r="C2017" s="83"/>
      <c r="D2017" s="83"/>
    </row>
    <row r="2018" spans="1:4">
      <c r="A2018" s="83"/>
      <c r="B2018" s="83"/>
      <c r="C2018" s="83"/>
      <c r="D2018" s="83"/>
    </row>
    <row r="2019" spans="1:4">
      <c r="A2019" s="83"/>
      <c r="B2019" s="83"/>
      <c r="C2019" s="83"/>
      <c r="D2019" s="83"/>
    </row>
    <row r="2020" spans="1:4">
      <c r="A2020" s="83"/>
      <c r="B2020" s="83"/>
      <c r="C2020" s="83"/>
      <c r="D2020" s="83"/>
    </row>
    <row r="2021" spans="1:4">
      <c r="A2021" s="83"/>
      <c r="B2021" s="83"/>
      <c r="C2021" s="83"/>
      <c r="D2021" s="83"/>
    </row>
    <row r="2022" spans="1:4">
      <c r="A2022" s="83"/>
      <c r="B2022" s="83"/>
      <c r="C2022" s="83"/>
      <c r="D2022" s="83"/>
    </row>
    <row r="2023" spans="1:4">
      <c r="A2023" s="83"/>
      <c r="B2023" s="83"/>
      <c r="C2023" s="83"/>
      <c r="D2023" s="83"/>
    </row>
    <row r="2024" spans="1:4">
      <c r="A2024" s="83"/>
      <c r="B2024" s="83"/>
      <c r="C2024" s="83"/>
      <c r="D2024" s="83"/>
    </row>
    <row r="2025" spans="1:4">
      <c r="A2025" s="83"/>
      <c r="B2025" s="83"/>
      <c r="C2025" s="83"/>
      <c r="D2025" s="83"/>
    </row>
    <row r="2026" spans="1:4">
      <c r="A2026" s="83"/>
      <c r="B2026" s="83"/>
      <c r="C2026" s="83"/>
      <c r="D2026" s="83"/>
    </row>
    <row r="2027" spans="1:4">
      <c r="A2027" s="83"/>
      <c r="B2027" s="83"/>
      <c r="C2027" s="83"/>
      <c r="D2027" s="83"/>
    </row>
    <row r="2028" spans="1:4">
      <c r="A2028" s="83"/>
      <c r="B2028" s="83"/>
      <c r="C2028" s="83"/>
      <c r="D2028" s="83"/>
    </row>
    <row r="2029" spans="1:4">
      <c r="A2029" s="83"/>
      <c r="B2029" s="83"/>
      <c r="C2029" s="83"/>
      <c r="D2029" s="83"/>
    </row>
    <row r="2030" spans="1:4">
      <c r="A2030" s="83"/>
      <c r="B2030" s="83"/>
      <c r="C2030" s="83"/>
      <c r="D2030" s="83"/>
    </row>
    <row r="2031" spans="1:4">
      <c r="A2031" s="83"/>
      <c r="B2031" s="83"/>
      <c r="C2031" s="83"/>
      <c r="D2031" s="83"/>
    </row>
    <row r="2032" spans="1:4">
      <c r="A2032" s="83"/>
      <c r="B2032" s="83"/>
      <c r="C2032" s="83"/>
      <c r="D2032" s="83"/>
    </row>
    <row r="2033" spans="1:4">
      <c r="A2033" s="83"/>
      <c r="B2033" s="83"/>
      <c r="C2033" s="83"/>
      <c r="D2033" s="83"/>
    </row>
    <row r="2034" spans="1:4">
      <c r="A2034" s="83"/>
      <c r="B2034" s="83"/>
      <c r="C2034" s="83"/>
      <c r="D2034" s="83"/>
    </row>
    <row r="2035" spans="1:4">
      <c r="A2035" s="83"/>
      <c r="B2035" s="83"/>
      <c r="C2035" s="83"/>
      <c r="D2035" s="83"/>
    </row>
    <row r="2036" spans="1:4">
      <c r="A2036" s="83"/>
      <c r="B2036" s="83"/>
      <c r="C2036" s="83"/>
      <c r="D2036" s="83"/>
    </row>
    <row r="2037" spans="1:4">
      <c r="A2037" s="83"/>
      <c r="B2037" s="83"/>
      <c r="C2037" s="83"/>
      <c r="D2037" s="83"/>
    </row>
    <row r="2038" spans="1:4">
      <c r="A2038" s="83"/>
      <c r="B2038" s="83"/>
      <c r="C2038" s="83"/>
      <c r="D2038" s="83"/>
    </row>
    <row r="2039" spans="1:4">
      <c r="A2039" s="83"/>
      <c r="B2039" s="83"/>
      <c r="C2039" s="83"/>
      <c r="D2039" s="83"/>
    </row>
    <row r="2040" spans="1:4">
      <c r="A2040" s="83"/>
      <c r="B2040" s="83"/>
      <c r="C2040" s="83"/>
      <c r="D2040" s="83"/>
    </row>
    <row r="2041" spans="1:4">
      <c r="A2041" s="83"/>
      <c r="B2041" s="83"/>
      <c r="C2041" s="83"/>
      <c r="D2041" s="83"/>
    </row>
    <row r="2042" spans="1:4">
      <c r="A2042" s="83"/>
      <c r="B2042" s="83"/>
      <c r="C2042" s="83"/>
      <c r="D2042" s="83"/>
    </row>
    <row r="2043" spans="1:4">
      <c r="A2043" s="83"/>
      <c r="B2043" s="83"/>
      <c r="C2043" s="83"/>
      <c r="D2043" s="83"/>
    </row>
    <row r="2044" spans="1:4">
      <c r="A2044" s="83"/>
      <c r="B2044" s="83"/>
      <c r="C2044" s="83"/>
      <c r="D2044" s="83"/>
    </row>
    <row r="2045" spans="1:4">
      <c r="A2045" s="83"/>
      <c r="B2045" s="83"/>
      <c r="C2045" s="83"/>
      <c r="D2045" s="83"/>
    </row>
    <row r="2046" spans="1:4">
      <c r="A2046" s="83"/>
      <c r="B2046" s="83"/>
      <c r="C2046" s="83"/>
      <c r="D2046" s="83"/>
    </row>
    <row r="2047" spans="1:4">
      <c r="A2047" s="83"/>
      <c r="B2047" s="83"/>
      <c r="C2047" s="83"/>
      <c r="D2047" s="83"/>
    </row>
    <row r="2049" spans="1:8">
      <c r="B2049" s="83"/>
      <c r="C2049" s="83"/>
      <c r="D2049" s="83"/>
      <c r="E2049" s="83"/>
      <c r="F2049" s="83"/>
      <c r="G2049" s="83"/>
      <c r="H2049" s="83"/>
    </row>
    <row r="2050" spans="1:8">
      <c r="A2050" s="83"/>
      <c r="B2050" s="83"/>
      <c r="C2050" s="83"/>
      <c r="D2050" s="83"/>
      <c r="E2050" s="83"/>
      <c r="F2050" s="83"/>
      <c r="G2050" s="83"/>
      <c r="H2050" s="83"/>
    </row>
    <row r="2051" spans="1:8">
      <c r="A2051" s="83"/>
      <c r="B2051" s="83"/>
      <c r="C2051" s="83"/>
      <c r="D2051" s="83"/>
      <c r="E2051" s="83"/>
      <c r="F2051" s="83"/>
      <c r="G2051" s="83"/>
      <c r="H2051" s="83"/>
    </row>
    <row r="2052" spans="1:8">
      <c r="A2052" s="83"/>
      <c r="B2052" s="83"/>
      <c r="C2052" s="83"/>
      <c r="D2052" s="83"/>
      <c r="E2052" s="83"/>
      <c r="F2052" s="83"/>
      <c r="G2052" s="83"/>
      <c r="H2052" s="83"/>
    </row>
    <row r="2053" spans="1:8">
      <c r="A2053" s="83"/>
      <c r="B2053" s="83"/>
      <c r="C2053" s="83"/>
      <c r="D2053" s="83"/>
      <c r="E2053" s="83"/>
      <c r="F2053" s="83"/>
      <c r="G2053" s="83"/>
      <c r="H2053" s="83"/>
    </row>
    <row r="2054" spans="1:8">
      <c r="A2054" s="83"/>
      <c r="B2054" s="83"/>
      <c r="C2054" s="83"/>
      <c r="D2054" s="83"/>
      <c r="E2054" s="83"/>
      <c r="F2054" s="83"/>
      <c r="G2054" s="83"/>
      <c r="H2054" s="83"/>
    </row>
    <row r="2055" spans="1:8">
      <c r="A2055" s="83"/>
      <c r="B2055" s="83"/>
      <c r="C2055" s="83"/>
      <c r="D2055" s="83"/>
      <c r="E2055" s="83"/>
      <c r="F2055" s="83"/>
      <c r="G2055" s="83"/>
      <c r="H2055" s="83"/>
    </row>
    <row r="2056" spans="1:8">
      <c r="A2056" s="83"/>
      <c r="B2056" s="83"/>
      <c r="C2056" s="83"/>
      <c r="D2056" s="83"/>
      <c r="E2056" s="83"/>
      <c r="F2056" s="83"/>
      <c r="G2056" s="83"/>
      <c r="H2056" s="83"/>
    </row>
    <row r="2057" spans="1:8">
      <c r="A2057" s="83"/>
      <c r="B2057" s="83"/>
      <c r="C2057" s="83"/>
      <c r="D2057" s="83"/>
      <c r="E2057" s="83"/>
      <c r="F2057" s="83"/>
      <c r="G2057" s="83"/>
      <c r="H2057" s="83"/>
    </row>
    <row r="2058" spans="1:8">
      <c r="A2058" s="83"/>
      <c r="B2058" s="83"/>
      <c r="C2058" s="83"/>
      <c r="D2058" s="83"/>
      <c r="E2058" s="83"/>
      <c r="F2058" s="83"/>
      <c r="G2058" s="83"/>
      <c r="H2058" s="83"/>
    </row>
    <row r="2059" spans="1:8">
      <c r="A2059" s="83"/>
      <c r="B2059" s="83"/>
      <c r="C2059" s="83"/>
      <c r="D2059" s="83"/>
      <c r="E2059" s="83"/>
      <c r="F2059" s="83"/>
      <c r="G2059" s="83"/>
      <c r="H2059" s="83"/>
    </row>
    <row r="2060" spans="1:8">
      <c r="A2060" s="83"/>
      <c r="B2060" s="83"/>
      <c r="C2060" s="83"/>
      <c r="D2060" s="83"/>
      <c r="E2060" s="83"/>
      <c r="F2060" s="83"/>
      <c r="G2060" s="83"/>
      <c r="H2060" s="83"/>
    </row>
    <row r="2061" spans="1:8">
      <c r="A2061" s="83"/>
      <c r="B2061" s="83"/>
      <c r="C2061" s="83"/>
      <c r="D2061" s="83"/>
      <c r="E2061" s="83"/>
      <c r="F2061" s="83"/>
      <c r="G2061" s="83"/>
      <c r="H2061" s="83"/>
    </row>
    <row r="2062" spans="1:8">
      <c r="A2062" s="83"/>
      <c r="B2062" s="83"/>
      <c r="C2062" s="83"/>
      <c r="D2062" s="83"/>
      <c r="E2062" s="83"/>
      <c r="F2062" s="83"/>
      <c r="G2062" s="83"/>
      <c r="H2062" s="83"/>
    </row>
    <row r="2063" spans="1:8">
      <c r="A2063" s="83"/>
      <c r="B2063" s="83"/>
      <c r="C2063" s="83"/>
      <c r="D2063" s="83"/>
      <c r="E2063" s="83"/>
      <c r="F2063" s="83"/>
      <c r="G2063" s="83"/>
      <c r="H2063" s="83"/>
    </row>
    <row r="2064" spans="1:8">
      <c r="A2064" s="83"/>
      <c r="B2064" s="83"/>
      <c r="C2064" s="83"/>
      <c r="D2064" s="83"/>
      <c r="E2064" s="83"/>
      <c r="F2064" s="83"/>
      <c r="G2064" s="83"/>
      <c r="H2064" s="83"/>
    </row>
    <row r="2065" spans="1:8">
      <c r="A2065" s="83"/>
      <c r="B2065" s="83"/>
      <c r="C2065" s="83"/>
      <c r="D2065" s="83"/>
      <c r="E2065" s="83"/>
      <c r="F2065" s="83"/>
      <c r="G2065" s="83"/>
      <c r="H2065" s="83"/>
    </row>
    <row r="2066" spans="1:8">
      <c r="A2066" s="83"/>
      <c r="B2066" s="83"/>
      <c r="C2066" s="83"/>
      <c r="D2066" s="83"/>
      <c r="E2066" s="83"/>
      <c r="F2066" s="83"/>
      <c r="G2066" s="83"/>
      <c r="H2066" s="83"/>
    </row>
    <row r="2067" spans="1:8">
      <c r="A2067" s="83"/>
      <c r="B2067" s="83"/>
      <c r="C2067" s="83"/>
      <c r="D2067" s="83"/>
      <c r="E2067" s="83"/>
      <c r="F2067" s="83"/>
      <c r="G2067" s="83"/>
      <c r="H2067" s="83"/>
    </row>
    <row r="2068" spans="1:8">
      <c r="A2068" s="83"/>
      <c r="B2068" s="83"/>
      <c r="C2068" s="83"/>
      <c r="D2068" s="83"/>
      <c r="E2068" s="83"/>
      <c r="F2068" s="83"/>
      <c r="G2068" s="83"/>
      <c r="H2068" s="83"/>
    </row>
    <row r="2070" spans="1:8">
      <c r="B2070" s="83"/>
      <c r="C2070" s="83"/>
      <c r="D2070" s="83"/>
      <c r="E2070" s="83"/>
      <c r="F2070" s="83"/>
    </row>
    <row r="2071" spans="1:8">
      <c r="A2071" s="83"/>
      <c r="B2071" s="83"/>
      <c r="C2071" s="83"/>
      <c r="D2071" s="83"/>
      <c r="E2071" s="83"/>
      <c r="F2071" s="83"/>
    </row>
    <row r="2072" spans="1:8">
      <c r="A2072" s="83"/>
      <c r="B2072" s="83"/>
      <c r="C2072" s="83"/>
      <c r="D2072" s="83"/>
      <c r="E2072" s="83"/>
      <c r="F2072" s="83"/>
    </row>
    <row r="2074" spans="1:8">
      <c r="B2074" s="83"/>
      <c r="C2074" s="83"/>
      <c r="D2074" s="83"/>
      <c r="E2074" s="83"/>
      <c r="F2074" s="83"/>
      <c r="G2074" s="83"/>
    </row>
    <row r="2075" spans="1:8">
      <c r="A2075" s="83"/>
      <c r="B2075" s="83"/>
      <c r="C2075" s="83"/>
      <c r="D2075" s="83"/>
      <c r="E2075" s="83"/>
      <c r="F2075" s="83"/>
      <c r="G2075" s="83"/>
    </row>
    <row r="2077" spans="1:8">
      <c r="B2077" s="83"/>
      <c r="C2077" s="83"/>
      <c r="D2077" s="83"/>
      <c r="E2077" s="83"/>
      <c r="F2077" s="83"/>
      <c r="G2077" s="83"/>
    </row>
    <row r="2078" spans="1:8">
      <c r="A2078" s="83"/>
      <c r="B2078" s="83"/>
      <c r="C2078" s="83"/>
      <c r="D2078" s="83"/>
      <c r="E2078" s="83"/>
      <c r="F2078" s="83"/>
      <c r="G2078" s="83"/>
    </row>
    <row r="2079" spans="1:8">
      <c r="A2079" s="83"/>
      <c r="B2079" s="83"/>
      <c r="C2079" s="83"/>
      <c r="D2079" s="83"/>
      <c r="E2079" s="83"/>
      <c r="F2079" s="83"/>
      <c r="G2079" s="83"/>
    </row>
    <row r="2080" spans="1:8">
      <c r="A2080" s="83"/>
      <c r="B2080" s="83"/>
      <c r="C2080" s="83"/>
      <c r="D2080" s="83"/>
      <c r="E2080" s="83"/>
      <c r="F2080" s="83"/>
      <c r="G2080" s="83"/>
    </row>
    <row r="2081" spans="1:7">
      <c r="A2081" s="83"/>
      <c r="B2081" s="83"/>
      <c r="C2081" s="83"/>
      <c r="D2081" s="83"/>
      <c r="E2081" s="83"/>
      <c r="F2081" s="83"/>
      <c r="G2081" s="83"/>
    </row>
    <row r="2082" spans="1:7">
      <c r="A2082" s="83"/>
      <c r="B2082" s="83"/>
      <c r="C2082" s="83"/>
      <c r="D2082" s="83"/>
      <c r="E2082" s="83"/>
      <c r="F2082" s="83"/>
      <c r="G2082" s="83"/>
    </row>
    <row r="2083" spans="1:7">
      <c r="A2083" s="83"/>
      <c r="B2083" s="83"/>
      <c r="C2083" s="83"/>
      <c r="D2083" s="83"/>
      <c r="E2083" s="83"/>
      <c r="F2083" s="83"/>
      <c r="G2083" s="83"/>
    </row>
    <row r="2084" spans="1:7">
      <c r="A2084" s="83"/>
      <c r="B2084" s="83"/>
      <c r="C2084" s="83"/>
      <c r="D2084" s="83"/>
      <c r="E2084" s="83"/>
      <c r="F2084" s="83"/>
      <c r="G2084" s="83"/>
    </row>
    <row r="2085" spans="1:7">
      <c r="A2085" s="83"/>
      <c r="B2085" s="83"/>
      <c r="C2085" s="83"/>
      <c r="D2085" s="83"/>
      <c r="E2085" s="83"/>
      <c r="F2085" s="83"/>
      <c r="G2085" s="83"/>
    </row>
    <row r="2086" spans="1:7">
      <c r="A2086" s="83"/>
      <c r="B2086" s="83"/>
      <c r="C2086" s="83"/>
      <c r="D2086" s="83"/>
      <c r="E2086" s="83"/>
      <c r="F2086" s="83"/>
      <c r="G2086" s="83"/>
    </row>
    <row r="2087" spans="1:7">
      <c r="A2087" s="83"/>
      <c r="B2087" s="83"/>
      <c r="C2087" s="83"/>
      <c r="D2087" s="83"/>
      <c r="E2087" s="83"/>
      <c r="F2087" s="83"/>
      <c r="G2087" s="83"/>
    </row>
    <row r="2088" spans="1:7">
      <c r="A2088" s="83"/>
      <c r="B2088" s="83"/>
      <c r="C2088" s="83"/>
      <c r="D2088" s="83"/>
      <c r="E2088" s="83"/>
      <c r="F2088" s="83"/>
      <c r="G2088" s="83"/>
    </row>
    <row r="2089" spans="1:7">
      <c r="A2089" s="83"/>
      <c r="B2089" s="83"/>
      <c r="C2089" s="83"/>
      <c r="D2089" s="83"/>
      <c r="E2089" s="83"/>
      <c r="F2089" s="83"/>
      <c r="G2089" s="83"/>
    </row>
    <row r="2090" spans="1:7">
      <c r="A2090" s="83"/>
      <c r="B2090" s="83"/>
      <c r="C2090" s="83"/>
      <c r="D2090" s="83"/>
      <c r="E2090" s="83"/>
      <c r="F2090" s="83"/>
      <c r="G2090" s="83"/>
    </row>
    <row r="2091" spans="1:7">
      <c r="A2091" s="83"/>
      <c r="B2091" s="83"/>
      <c r="C2091" s="83"/>
      <c r="D2091" s="83"/>
      <c r="E2091" s="83"/>
      <c r="F2091" s="83"/>
      <c r="G2091" s="83"/>
    </row>
    <row r="2092" spans="1:7">
      <c r="A2092" s="83"/>
      <c r="B2092" s="83"/>
      <c r="C2092" s="83"/>
      <c r="D2092" s="83"/>
      <c r="E2092" s="83"/>
      <c r="F2092" s="83"/>
      <c r="G2092" s="83"/>
    </row>
    <row r="2093" spans="1:7">
      <c r="A2093" s="83"/>
      <c r="B2093" s="83"/>
      <c r="C2093" s="83"/>
      <c r="D2093" s="83"/>
      <c r="E2093" s="83"/>
      <c r="F2093" s="83"/>
      <c r="G2093" s="83"/>
    </row>
    <row r="2095" spans="1:7">
      <c r="B2095" s="83"/>
      <c r="C2095" s="83"/>
      <c r="D2095" s="83"/>
      <c r="E2095" s="83"/>
      <c r="F2095" s="83"/>
      <c r="G2095" s="83"/>
    </row>
    <row r="2096" spans="1:7">
      <c r="A2096" s="83"/>
      <c r="B2096" s="83"/>
      <c r="C2096" s="83"/>
      <c r="D2096" s="83"/>
      <c r="E2096" s="83"/>
      <c r="F2096" s="83"/>
      <c r="G2096" s="83"/>
    </row>
    <row r="2097" spans="1:7">
      <c r="A2097" s="83"/>
      <c r="B2097" s="83"/>
      <c r="C2097" s="83"/>
      <c r="D2097" s="83"/>
      <c r="E2097" s="83"/>
      <c r="F2097" s="83"/>
      <c r="G2097" s="83"/>
    </row>
    <row r="2098" spans="1:7">
      <c r="A2098" s="83"/>
      <c r="B2098" s="83"/>
      <c r="C2098" s="83"/>
      <c r="D2098" s="83"/>
      <c r="E2098" s="83"/>
      <c r="F2098" s="83"/>
      <c r="G2098" s="83"/>
    </row>
    <row r="2099" spans="1:7">
      <c r="A2099" s="83"/>
      <c r="B2099" s="83"/>
      <c r="C2099" s="83"/>
      <c r="D2099" s="83"/>
      <c r="E2099" s="83"/>
      <c r="F2099" s="83"/>
      <c r="G2099" s="83"/>
    </row>
    <row r="2100" spans="1:7">
      <c r="A2100" s="83"/>
      <c r="B2100" s="83"/>
      <c r="C2100" s="83"/>
      <c r="D2100" s="83"/>
      <c r="E2100" s="83"/>
      <c r="F2100" s="83"/>
      <c r="G2100" s="83"/>
    </row>
    <row r="2101" spans="1:7">
      <c r="A2101" s="83"/>
      <c r="B2101" s="83"/>
      <c r="C2101" s="83"/>
      <c r="D2101" s="83"/>
      <c r="E2101" s="83"/>
      <c r="F2101" s="83"/>
      <c r="G2101" s="83"/>
    </row>
    <row r="2102" spans="1:7">
      <c r="A2102" s="83"/>
      <c r="B2102" s="83"/>
      <c r="C2102" s="83"/>
      <c r="D2102" s="83"/>
      <c r="E2102" s="83"/>
      <c r="F2102" s="83"/>
      <c r="G2102" s="83"/>
    </row>
    <row r="2103" spans="1:7">
      <c r="A2103" s="83"/>
      <c r="B2103" s="83"/>
      <c r="C2103" s="83"/>
      <c r="D2103" s="83"/>
      <c r="E2103" s="83"/>
      <c r="F2103" s="83"/>
      <c r="G2103" s="83"/>
    </row>
    <row r="2104" spans="1:7">
      <c r="A2104" s="83"/>
      <c r="B2104" s="83"/>
      <c r="C2104" s="83"/>
      <c r="D2104" s="83"/>
      <c r="E2104" s="83"/>
      <c r="F2104" s="83"/>
      <c r="G2104" s="83"/>
    </row>
    <row r="2105" spans="1:7">
      <c r="A2105" s="83"/>
      <c r="B2105" s="83"/>
      <c r="C2105" s="83"/>
      <c r="D2105" s="83"/>
      <c r="E2105" s="83"/>
      <c r="F2105" s="83"/>
      <c r="G2105" s="83"/>
    </row>
    <row r="2106" spans="1:7">
      <c r="A2106" s="83"/>
      <c r="B2106" s="83"/>
      <c r="C2106" s="83"/>
      <c r="D2106" s="83"/>
      <c r="E2106" s="83"/>
      <c r="F2106" s="83"/>
      <c r="G2106" s="83"/>
    </row>
    <row r="2107" spans="1:7">
      <c r="A2107" s="83"/>
      <c r="B2107" s="83"/>
      <c r="C2107" s="83"/>
      <c r="D2107" s="83"/>
      <c r="E2107" s="83"/>
      <c r="F2107" s="83"/>
      <c r="G2107" s="83"/>
    </row>
    <row r="2108" spans="1:7">
      <c r="A2108" s="83"/>
      <c r="B2108" s="83"/>
      <c r="C2108" s="83"/>
      <c r="D2108" s="83"/>
      <c r="E2108" s="83"/>
      <c r="F2108" s="83"/>
      <c r="G2108" s="83"/>
    </row>
    <row r="2109" spans="1:7">
      <c r="A2109" s="83"/>
      <c r="B2109" s="83"/>
      <c r="C2109" s="83"/>
      <c r="D2109" s="83"/>
      <c r="E2109" s="83"/>
      <c r="F2109" s="83"/>
      <c r="G2109" s="83"/>
    </row>
    <row r="2110" spans="1:7">
      <c r="A2110" s="83"/>
      <c r="B2110" s="83"/>
      <c r="C2110" s="83"/>
      <c r="D2110" s="83"/>
      <c r="E2110" s="83"/>
      <c r="F2110" s="83"/>
      <c r="G2110" s="83"/>
    </row>
    <row r="2111" spans="1:7">
      <c r="A2111" s="83"/>
      <c r="B2111" s="83"/>
      <c r="C2111" s="83"/>
      <c r="D2111" s="83"/>
      <c r="E2111" s="83"/>
      <c r="F2111" s="83"/>
      <c r="G2111" s="83"/>
    </row>
    <row r="2113" spans="1:7">
      <c r="B2113" s="83"/>
      <c r="C2113" s="83"/>
      <c r="D2113" s="83"/>
      <c r="E2113" s="83"/>
      <c r="F2113" s="83"/>
      <c r="G2113" s="83"/>
    </row>
    <row r="2114" spans="1:7">
      <c r="A2114" s="83"/>
      <c r="B2114" s="83"/>
      <c r="C2114" s="83"/>
      <c r="D2114" s="83"/>
      <c r="E2114" s="83"/>
      <c r="F2114" s="83"/>
      <c r="G2114" s="83"/>
    </row>
    <row r="2115" spans="1:7">
      <c r="A2115" s="83"/>
      <c r="B2115" s="83"/>
      <c r="C2115" s="83"/>
      <c r="D2115" s="83"/>
      <c r="E2115" s="83"/>
      <c r="F2115" s="83"/>
      <c r="G2115" s="83"/>
    </row>
    <row r="2116" spans="1:7">
      <c r="A2116" s="83"/>
      <c r="B2116" s="83"/>
      <c r="C2116" s="83"/>
      <c r="D2116" s="83"/>
      <c r="E2116" s="83"/>
      <c r="F2116" s="83"/>
      <c r="G2116" s="83"/>
    </row>
    <row r="2117" spans="1:7">
      <c r="A2117" s="83"/>
      <c r="B2117" s="83"/>
      <c r="C2117" s="83"/>
      <c r="D2117" s="83"/>
      <c r="E2117" s="83"/>
      <c r="F2117" s="83"/>
      <c r="G2117" s="83"/>
    </row>
    <row r="2118" spans="1:7">
      <c r="A2118" s="83"/>
      <c r="B2118" s="83"/>
      <c r="C2118" s="83"/>
      <c r="D2118" s="83"/>
      <c r="E2118" s="83"/>
      <c r="F2118" s="83"/>
      <c r="G2118" s="83"/>
    </row>
    <row r="2119" spans="1:7">
      <c r="A2119" s="83"/>
      <c r="B2119" s="83"/>
      <c r="C2119" s="83"/>
      <c r="D2119" s="83"/>
      <c r="E2119" s="83"/>
      <c r="F2119" s="83"/>
      <c r="G2119" s="83"/>
    </row>
    <row r="2120" spans="1:7">
      <c r="A2120" s="83"/>
      <c r="B2120" s="83"/>
      <c r="C2120" s="83"/>
      <c r="D2120" s="83"/>
      <c r="E2120" s="83"/>
      <c r="F2120" s="83"/>
      <c r="G2120" s="83"/>
    </row>
    <row r="2121" spans="1:7">
      <c r="A2121" s="83"/>
      <c r="B2121" s="83"/>
      <c r="C2121" s="83"/>
      <c r="D2121" s="83"/>
      <c r="E2121" s="83"/>
      <c r="F2121" s="83"/>
      <c r="G2121" s="83"/>
    </row>
    <row r="2122" spans="1:7">
      <c r="A2122" s="83"/>
      <c r="B2122" s="83"/>
      <c r="C2122" s="83"/>
      <c r="D2122" s="83"/>
      <c r="E2122" s="83"/>
      <c r="F2122" s="83"/>
      <c r="G2122" s="83"/>
    </row>
    <row r="2123" spans="1:7">
      <c r="A2123" s="83"/>
      <c r="B2123" s="83"/>
      <c r="C2123" s="83"/>
      <c r="D2123" s="83"/>
      <c r="E2123" s="83"/>
      <c r="F2123" s="83"/>
      <c r="G2123" s="83"/>
    </row>
    <row r="2124" spans="1:7">
      <c r="A2124" s="83"/>
      <c r="B2124" s="83"/>
      <c r="C2124" s="83"/>
      <c r="D2124" s="83"/>
      <c r="E2124" s="83"/>
      <c r="F2124" s="83"/>
      <c r="G2124" s="83"/>
    </row>
    <row r="2125" spans="1:7">
      <c r="A2125" s="83"/>
      <c r="B2125" s="83"/>
      <c r="C2125" s="83"/>
      <c r="D2125" s="83"/>
      <c r="E2125" s="83"/>
      <c r="F2125" s="83"/>
      <c r="G2125" s="83"/>
    </row>
    <row r="2126" spans="1:7">
      <c r="A2126" s="83"/>
      <c r="B2126" s="83"/>
      <c r="C2126" s="83"/>
      <c r="D2126" s="83"/>
      <c r="E2126" s="83"/>
      <c r="F2126" s="83"/>
      <c r="G2126" s="83"/>
    </row>
    <row r="2127" spans="1:7">
      <c r="A2127" s="83"/>
      <c r="B2127" s="83"/>
      <c r="C2127" s="83"/>
      <c r="D2127" s="83"/>
      <c r="E2127" s="83"/>
      <c r="F2127" s="83"/>
      <c r="G2127" s="83"/>
    </row>
    <row r="2128" spans="1:7">
      <c r="A2128" s="83"/>
      <c r="B2128" s="83"/>
      <c r="C2128" s="83"/>
      <c r="D2128" s="83"/>
      <c r="E2128" s="83"/>
      <c r="F2128" s="83"/>
      <c r="G2128" s="83"/>
    </row>
    <row r="2129" spans="1:10">
      <c r="A2129" s="83"/>
      <c r="B2129" s="83"/>
      <c r="C2129" s="83"/>
      <c r="D2129" s="83"/>
      <c r="E2129" s="83"/>
      <c r="F2129" s="83"/>
      <c r="G2129" s="83"/>
    </row>
    <row r="2130" spans="1:10">
      <c r="A2130" s="83"/>
      <c r="B2130" s="83"/>
      <c r="C2130" s="83"/>
      <c r="D2130" s="83"/>
      <c r="E2130" s="83"/>
      <c r="F2130" s="83"/>
      <c r="G2130" s="83"/>
      <c r="H2130" s="83"/>
      <c r="I2130" s="83"/>
      <c r="J2130" s="83"/>
    </row>
    <row r="2131" spans="1:10">
      <c r="A2131" s="83"/>
      <c r="B2131" s="83"/>
      <c r="C2131" s="83"/>
      <c r="D2131" s="83"/>
      <c r="E2131" s="83"/>
      <c r="F2131" s="83"/>
      <c r="G2131" s="83"/>
      <c r="H2131" s="83"/>
      <c r="I2131" s="83"/>
      <c r="J2131" s="83"/>
    </row>
    <row r="2132" spans="1:10">
      <c r="A2132" s="83"/>
      <c r="B2132" s="83"/>
      <c r="C2132" s="83"/>
      <c r="D2132" s="83"/>
      <c r="E2132" s="83"/>
      <c r="F2132" s="83"/>
      <c r="G2132" s="83"/>
      <c r="H2132" s="83"/>
      <c r="I2132" s="83"/>
      <c r="J2132" s="83"/>
    </row>
    <row r="2133" spans="1:10">
      <c r="A2133" s="83"/>
      <c r="B2133" s="83"/>
      <c r="C2133" s="83"/>
      <c r="D2133" s="83"/>
      <c r="E2133" s="83"/>
      <c r="F2133" s="83"/>
      <c r="G2133" s="83"/>
      <c r="H2133" s="83"/>
      <c r="I2133" s="83"/>
      <c r="J2133" s="83"/>
    </row>
    <row r="2134" spans="1:10">
      <c r="A2134" s="83"/>
      <c r="B2134" s="83"/>
      <c r="C2134" s="83"/>
      <c r="D2134" s="83"/>
      <c r="E2134" s="83"/>
      <c r="F2134" s="83"/>
      <c r="G2134" s="83"/>
      <c r="H2134" s="83"/>
      <c r="I2134" s="83"/>
      <c r="J2134" s="83"/>
    </row>
    <row r="2135" spans="1:10">
      <c r="A2135" s="83"/>
      <c r="B2135" s="83"/>
      <c r="C2135" s="83"/>
      <c r="D2135" s="83"/>
      <c r="E2135" s="83"/>
      <c r="F2135" s="83"/>
      <c r="G2135" s="83"/>
      <c r="H2135" s="83"/>
      <c r="I2135" s="83"/>
      <c r="J2135" s="83"/>
    </row>
    <row r="2136" spans="1:10">
      <c r="A2136" s="83"/>
      <c r="B2136" s="83"/>
      <c r="C2136" s="83"/>
      <c r="D2136" s="83"/>
      <c r="E2136" s="83"/>
      <c r="F2136" s="83"/>
      <c r="G2136" s="83"/>
      <c r="H2136" s="83"/>
      <c r="I2136" s="83"/>
      <c r="J2136" s="83"/>
    </row>
    <row r="2137" spans="1:10">
      <c r="A2137" s="83"/>
      <c r="B2137" s="83"/>
      <c r="C2137" s="83"/>
      <c r="D2137" s="83"/>
      <c r="E2137" s="83"/>
      <c r="F2137" s="83"/>
      <c r="G2137" s="83"/>
      <c r="H2137" s="83"/>
      <c r="I2137" s="83"/>
      <c r="J2137" s="83"/>
    </row>
    <row r="2138" spans="1:10">
      <c r="A2138" s="83"/>
      <c r="B2138" s="83"/>
      <c r="C2138" s="83"/>
      <c r="D2138" s="83"/>
      <c r="E2138" s="83"/>
      <c r="F2138" s="83"/>
      <c r="G2138" s="83"/>
      <c r="H2138" s="83"/>
      <c r="I2138" s="83"/>
      <c r="J2138" s="83"/>
    </row>
    <row r="2139" spans="1:10">
      <c r="A2139" s="83"/>
      <c r="B2139" s="83"/>
      <c r="C2139" s="83"/>
      <c r="D2139" s="83"/>
      <c r="E2139" s="83"/>
      <c r="F2139" s="83"/>
      <c r="G2139" s="83"/>
      <c r="H2139" s="83"/>
      <c r="I2139" s="83"/>
      <c r="J2139" s="83"/>
    </row>
    <row r="2140" spans="1:10">
      <c r="A2140" s="83"/>
      <c r="B2140" s="83"/>
      <c r="C2140" s="83"/>
      <c r="D2140" s="83"/>
      <c r="E2140" s="83"/>
      <c r="F2140" s="83"/>
      <c r="G2140" s="83"/>
      <c r="H2140" s="83"/>
      <c r="I2140" s="83"/>
      <c r="J2140" s="83"/>
    </row>
    <row r="2141" spans="1:10">
      <c r="A2141" s="83"/>
      <c r="B2141" s="83"/>
      <c r="C2141" s="83"/>
      <c r="D2141" s="83"/>
      <c r="E2141" s="83"/>
      <c r="F2141" s="83"/>
      <c r="G2141" s="83"/>
      <c r="H2141" s="83"/>
      <c r="I2141" s="83"/>
      <c r="J2141" s="83"/>
    </row>
    <row r="2142" spans="1:10">
      <c r="A2142" s="83"/>
      <c r="B2142" s="83"/>
      <c r="C2142" s="83"/>
      <c r="D2142" s="83"/>
      <c r="E2142" s="83"/>
      <c r="F2142" s="83"/>
      <c r="G2142" s="83"/>
      <c r="H2142" s="83"/>
      <c r="I2142" s="83"/>
      <c r="J2142" s="83"/>
    </row>
    <row r="2143" spans="1:10">
      <c r="A2143" s="83"/>
      <c r="B2143" s="83"/>
      <c r="C2143" s="83"/>
      <c r="D2143" s="83"/>
      <c r="E2143" s="83"/>
      <c r="F2143" s="83"/>
      <c r="G2143" s="83"/>
      <c r="H2143" s="83"/>
      <c r="I2143" s="83"/>
      <c r="J2143" s="83"/>
    </row>
    <row r="2144" spans="1:10">
      <c r="A2144" s="83"/>
      <c r="B2144" s="83"/>
      <c r="C2144" s="83"/>
      <c r="D2144" s="83"/>
      <c r="E2144" s="83"/>
      <c r="F2144" s="83"/>
      <c r="G2144" s="83"/>
      <c r="H2144" s="83"/>
      <c r="I2144" s="83"/>
      <c r="J2144" s="83"/>
    </row>
    <row r="2145" spans="1:10">
      <c r="A2145" s="83"/>
      <c r="B2145" s="83"/>
      <c r="C2145" s="83"/>
      <c r="D2145" s="83"/>
      <c r="E2145" s="83"/>
      <c r="F2145" s="83"/>
      <c r="G2145" s="83"/>
      <c r="H2145" s="83"/>
      <c r="I2145" s="83"/>
      <c r="J2145" s="83"/>
    </row>
    <row r="2146" spans="1:10">
      <c r="A2146" s="83"/>
      <c r="B2146" s="83"/>
      <c r="C2146" s="83"/>
      <c r="D2146" s="83"/>
      <c r="E2146" s="83"/>
      <c r="F2146" s="83"/>
      <c r="G2146" s="83"/>
      <c r="H2146" s="83"/>
      <c r="I2146" s="83"/>
      <c r="J2146" s="83"/>
    </row>
    <row r="2147" spans="1:10">
      <c r="A2147" s="83"/>
      <c r="B2147" s="83"/>
      <c r="C2147" s="83"/>
      <c r="D2147" s="83"/>
      <c r="E2147" s="83"/>
      <c r="F2147" s="83"/>
      <c r="G2147" s="83"/>
      <c r="H2147" s="83"/>
      <c r="I2147" s="83"/>
      <c r="J2147" s="83"/>
    </row>
    <row r="2148" spans="1:10">
      <c r="A2148" s="83"/>
      <c r="B2148" s="83"/>
      <c r="C2148" s="83"/>
      <c r="D2148" s="83"/>
      <c r="E2148" s="83"/>
      <c r="F2148" s="83"/>
      <c r="G2148" s="83"/>
      <c r="H2148" s="83"/>
      <c r="I2148" s="83"/>
      <c r="J2148" s="83"/>
    </row>
    <row r="2149" spans="1:10">
      <c r="A2149" s="83"/>
      <c r="B2149" s="83"/>
      <c r="C2149" s="83"/>
      <c r="D2149" s="83"/>
      <c r="E2149" s="83"/>
      <c r="F2149" s="83"/>
      <c r="G2149" s="83"/>
      <c r="H2149" s="83"/>
      <c r="I2149" s="83"/>
      <c r="J2149" s="83"/>
    </row>
    <row r="2150" spans="1:10">
      <c r="A2150" s="83"/>
      <c r="B2150" s="83"/>
      <c r="C2150" s="83"/>
      <c r="D2150" s="83"/>
      <c r="E2150" s="83"/>
      <c r="F2150" s="83"/>
      <c r="G2150" s="83"/>
      <c r="H2150" s="83"/>
      <c r="I2150" s="83"/>
      <c r="J2150" s="83"/>
    </row>
    <row r="2151" spans="1:10">
      <c r="A2151" s="83"/>
      <c r="B2151" s="83"/>
      <c r="C2151" s="83"/>
      <c r="D2151" s="83"/>
      <c r="E2151" s="83"/>
      <c r="F2151" s="83"/>
      <c r="G2151" s="83"/>
      <c r="H2151" s="83"/>
      <c r="I2151" s="83"/>
      <c r="J2151" s="83"/>
    </row>
    <row r="2152" spans="1:10">
      <c r="A2152" s="83"/>
      <c r="B2152" s="83"/>
      <c r="C2152" s="83"/>
      <c r="D2152" s="83"/>
      <c r="E2152" s="83"/>
      <c r="F2152" s="83"/>
      <c r="G2152" s="83"/>
      <c r="H2152" s="83"/>
      <c r="I2152" s="83"/>
      <c r="J2152" s="83"/>
    </row>
    <row r="2153" spans="1:10">
      <c r="A2153" s="83"/>
      <c r="B2153" s="83"/>
      <c r="C2153" s="83"/>
      <c r="D2153" s="83"/>
      <c r="E2153" s="83"/>
      <c r="F2153" s="83"/>
      <c r="G2153" s="83"/>
      <c r="H2153" s="83"/>
      <c r="I2153" s="83"/>
      <c r="J2153" s="83"/>
    </row>
    <row r="2154" spans="1:10">
      <c r="A2154" s="83"/>
      <c r="B2154" s="83"/>
      <c r="C2154" s="83"/>
      <c r="D2154" s="83"/>
      <c r="E2154" s="83"/>
      <c r="F2154" s="83"/>
      <c r="G2154" s="83"/>
      <c r="H2154" s="83"/>
      <c r="I2154" s="83"/>
      <c r="J2154" s="83"/>
    </row>
    <row r="2156" spans="1:10">
      <c r="B2156" s="83"/>
      <c r="C2156" s="83"/>
      <c r="D2156" s="83"/>
      <c r="E2156" s="83"/>
      <c r="F2156" s="83"/>
      <c r="G2156" s="83"/>
      <c r="H2156" s="83"/>
      <c r="I2156" s="83"/>
    </row>
    <row r="2157" spans="1:10">
      <c r="A2157" s="84"/>
      <c r="B2157" s="83"/>
      <c r="C2157" s="83"/>
      <c r="D2157" s="83"/>
      <c r="E2157" s="83"/>
      <c r="F2157" s="83"/>
      <c r="G2157" s="83"/>
      <c r="H2157" s="83"/>
      <c r="I2157" s="83"/>
    </row>
    <row r="2158" spans="1:10">
      <c r="A2158" s="83"/>
      <c r="B2158" s="83"/>
      <c r="C2158" s="83"/>
      <c r="D2158" s="83"/>
      <c r="E2158" s="83"/>
      <c r="F2158" s="83"/>
      <c r="G2158" s="83"/>
      <c r="H2158" s="83"/>
      <c r="I2158" s="83"/>
    </row>
    <row r="2159" spans="1:10">
      <c r="A2159" s="83"/>
      <c r="B2159" s="83"/>
      <c r="C2159" s="83"/>
      <c r="D2159" s="83"/>
      <c r="E2159" s="83"/>
      <c r="F2159" s="83"/>
      <c r="G2159" s="83"/>
      <c r="H2159" s="83"/>
      <c r="I2159" s="83"/>
    </row>
    <row r="2160" spans="1:10">
      <c r="A2160" s="83"/>
      <c r="B2160" s="83"/>
      <c r="C2160" s="83"/>
      <c r="D2160" s="83"/>
      <c r="E2160" s="83"/>
      <c r="F2160" s="83"/>
      <c r="G2160" s="83"/>
      <c r="H2160" s="83"/>
      <c r="I2160" s="83"/>
    </row>
    <row r="2161" spans="1:9">
      <c r="A2161" s="83"/>
      <c r="B2161" s="83"/>
      <c r="C2161" s="83"/>
      <c r="D2161" s="83"/>
      <c r="E2161" s="83"/>
      <c r="F2161" s="83"/>
      <c r="G2161" s="83"/>
      <c r="H2161" s="83"/>
      <c r="I2161" s="83"/>
    </row>
    <row r="2162" spans="1:9">
      <c r="A2162" s="83"/>
      <c r="B2162" s="83"/>
      <c r="C2162" s="83"/>
      <c r="D2162" s="83"/>
      <c r="E2162" s="83"/>
      <c r="F2162" s="83"/>
      <c r="G2162" s="83"/>
      <c r="H2162" s="83"/>
      <c r="I2162" s="83"/>
    </row>
    <row r="2163" spans="1:9">
      <c r="A2163" s="83"/>
      <c r="B2163" s="83"/>
      <c r="C2163" s="83"/>
      <c r="D2163" s="83"/>
      <c r="E2163" s="83"/>
      <c r="F2163" s="83"/>
      <c r="G2163" s="83"/>
      <c r="H2163" s="83"/>
      <c r="I2163" s="83"/>
    </row>
    <row r="2164" spans="1:9">
      <c r="A2164" s="83"/>
      <c r="B2164" s="83"/>
      <c r="C2164" s="83"/>
      <c r="D2164" s="83"/>
      <c r="E2164" s="83"/>
      <c r="F2164" s="83"/>
      <c r="G2164" s="83"/>
      <c r="H2164" s="83"/>
      <c r="I2164" s="83"/>
    </row>
    <row r="2165" spans="1:9">
      <c r="A2165" s="83"/>
      <c r="B2165" s="83"/>
      <c r="C2165" s="83"/>
      <c r="D2165" s="83"/>
      <c r="E2165" s="83"/>
      <c r="F2165" s="83"/>
      <c r="G2165" s="83"/>
      <c r="H2165" s="83"/>
      <c r="I2165" s="83"/>
    </row>
    <row r="2166" spans="1:9">
      <c r="A2166" s="83"/>
      <c r="B2166" s="83"/>
      <c r="C2166" s="83"/>
      <c r="D2166" s="83"/>
      <c r="E2166" s="83"/>
      <c r="F2166" s="83"/>
      <c r="G2166" s="83"/>
      <c r="H2166" s="83"/>
      <c r="I2166" s="83"/>
    </row>
    <row r="2167" spans="1:9">
      <c r="A2167" s="83"/>
      <c r="B2167" s="83"/>
      <c r="C2167" s="83"/>
      <c r="D2167" s="83"/>
      <c r="E2167" s="83"/>
      <c r="F2167" s="83"/>
      <c r="G2167" s="83"/>
      <c r="H2167" s="83"/>
      <c r="I2167" s="83"/>
    </row>
    <row r="2168" spans="1:9">
      <c r="A2168" s="83"/>
      <c r="B2168" s="83"/>
      <c r="C2168" s="83"/>
      <c r="D2168" s="83"/>
      <c r="E2168" s="83"/>
      <c r="F2168" s="83"/>
      <c r="G2168" s="83"/>
      <c r="H2168" s="83"/>
      <c r="I2168" s="83"/>
    </row>
    <row r="2169" spans="1:9">
      <c r="A2169" s="83"/>
      <c r="B2169" s="83"/>
      <c r="C2169" s="83"/>
      <c r="D2169" s="83"/>
      <c r="E2169" s="83"/>
      <c r="F2169" s="83"/>
      <c r="G2169" s="83"/>
      <c r="H2169" s="83"/>
      <c r="I2169" s="83"/>
    </row>
    <row r="2170" spans="1:9">
      <c r="A2170" s="83"/>
      <c r="B2170" s="83"/>
      <c r="C2170" s="83"/>
      <c r="D2170" s="83"/>
      <c r="E2170" s="83"/>
      <c r="F2170" s="83"/>
      <c r="G2170" s="83"/>
      <c r="H2170" s="83"/>
      <c r="I2170" s="83"/>
    </row>
    <row r="2171" spans="1:9">
      <c r="A2171" s="83"/>
      <c r="B2171" s="83"/>
      <c r="C2171" s="83"/>
      <c r="D2171" s="83"/>
      <c r="E2171" s="83"/>
      <c r="F2171" s="83"/>
      <c r="G2171" s="83"/>
      <c r="H2171" s="83"/>
      <c r="I2171" s="83"/>
    </row>
    <row r="2172" spans="1:9">
      <c r="A2172" s="83"/>
      <c r="B2172" s="83"/>
      <c r="C2172" s="83"/>
      <c r="D2172" s="83"/>
      <c r="E2172" s="83"/>
      <c r="F2172" s="83"/>
      <c r="G2172" s="83"/>
      <c r="H2172" s="83"/>
      <c r="I2172" s="83"/>
    </row>
    <row r="2173" spans="1:9">
      <c r="A2173" s="83"/>
      <c r="B2173" s="83"/>
      <c r="C2173" s="83"/>
      <c r="D2173" s="83"/>
      <c r="E2173" s="83"/>
      <c r="F2173" s="83"/>
      <c r="G2173" s="83"/>
      <c r="H2173" s="83"/>
      <c r="I2173" s="83"/>
    </row>
    <row r="2174" spans="1:9">
      <c r="A2174" s="83"/>
      <c r="B2174" s="83"/>
      <c r="C2174" s="83"/>
      <c r="D2174" s="83"/>
      <c r="E2174" s="83"/>
      <c r="F2174" s="83"/>
      <c r="G2174" s="83"/>
      <c r="H2174" s="83"/>
      <c r="I2174" s="83"/>
    </row>
    <row r="2175" spans="1:9">
      <c r="A2175" s="83"/>
      <c r="B2175" s="83"/>
      <c r="C2175" s="83"/>
      <c r="D2175" s="83"/>
      <c r="E2175" s="83"/>
      <c r="F2175" s="83"/>
      <c r="G2175" s="83"/>
      <c r="H2175" s="83"/>
      <c r="I2175" s="83"/>
    </row>
    <row r="2176" spans="1:9">
      <c r="A2176" s="83"/>
      <c r="B2176" s="83"/>
      <c r="C2176" s="83"/>
      <c r="D2176" s="83"/>
      <c r="E2176" s="83"/>
      <c r="F2176" s="83"/>
      <c r="G2176" s="83"/>
      <c r="H2176" s="83"/>
      <c r="I2176" s="83"/>
    </row>
    <row r="2177" spans="1:9">
      <c r="A2177" s="83"/>
      <c r="B2177" s="83"/>
      <c r="C2177" s="83"/>
      <c r="D2177" s="83"/>
      <c r="E2177" s="83"/>
      <c r="F2177" s="83"/>
      <c r="G2177" s="83"/>
      <c r="H2177" s="83"/>
      <c r="I2177" s="83"/>
    </row>
    <row r="2178" spans="1:9">
      <c r="A2178" s="83"/>
      <c r="B2178" s="83"/>
      <c r="C2178" s="83"/>
      <c r="D2178" s="83"/>
      <c r="E2178" s="83"/>
      <c r="F2178" s="83"/>
      <c r="G2178" s="83"/>
      <c r="H2178" s="83"/>
      <c r="I2178" s="83"/>
    </row>
    <row r="2179" spans="1:9">
      <c r="A2179" s="83"/>
      <c r="B2179" s="83"/>
      <c r="C2179" s="83"/>
      <c r="D2179" s="83"/>
      <c r="E2179" s="83"/>
      <c r="F2179" s="83"/>
      <c r="G2179" s="83"/>
      <c r="H2179" s="83"/>
      <c r="I2179" s="83"/>
    </row>
    <row r="2180" spans="1:9">
      <c r="A2180" s="83"/>
      <c r="B2180" s="83"/>
      <c r="C2180" s="83"/>
      <c r="D2180" s="83"/>
      <c r="E2180" s="83"/>
      <c r="F2180" s="83"/>
      <c r="G2180" s="83"/>
      <c r="H2180" s="83"/>
      <c r="I2180" s="83"/>
    </row>
    <row r="2181" spans="1:9">
      <c r="A2181" s="83"/>
      <c r="B2181" s="83"/>
      <c r="C2181" s="83"/>
      <c r="D2181" s="83"/>
      <c r="E2181" s="83"/>
      <c r="F2181" s="83"/>
      <c r="G2181" s="83"/>
      <c r="H2181" s="83"/>
      <c r="I2181" s="83"/>
    </row>
    <row r="2182" spans="1:9">
      <c r="A2182" s="83"/>
      <c r="B2182" s="83"/>
      <c r="C2182" s="83"/>
      <c r="D2182" s="83"/>
      <c r="E2182" s="83"/>
      <c r="F2182" s="83"/>
      <c r="G2182" s="83"/>
      <c r="H2182" s="83"/>
      <c r="I2182" s="83"/>
    </row>
    <row r="2183" spans="1:9">
      <c r="A2183" s="83"/>
      <c r="B2183" s="83"/>
      <c r="C2183" s="83"/>
      <c r="D2183" s="83"/>
      <c r="E2183" s="83"/>
      <c r="F2183" s="83"/>
      <c r="G2183" s="83"/>
      <c r="H2183" s="83"/>
      <c r="I2183" s="83"/>
    </row>
    <row r="2184" spans="1:9">
      <c r="A2184" s="83"/>
      <c r="B2184" s="83"/>
      <c r="C2184" s="83"/>
      <c r="D2184" s="83"/>
      <c r="E2184" s="83"/>
      <c r="F2184" s="83"/>
      <c r="G2184" s="83"/>
      <c r="H2184" s="83"/>
      <c r="I2184" s="83"/>
    </row>
    <row r="2185" spans="1:9">
      <c r="A2185" s="83"/>
      <c r="B2185" s="83"/>
      <c r="C2185" s="83"/>
      <c r="D2185" s="83"/>
      <c r="E2185" s="83"/>
      <c r="F2185" s="83"/>
      <c r="G2185" s="83"/>
      <c r="H2185" s="83"/>
      <c r="I2185" s="83"/>
    </row>
    <row r="2186" spans="1:9">
      <c r="A2186" s="83"/>
      <c r="B2186" s="83"/>
      <c r="C2186" s="83"/>
      <c r="D2186" s="83"/>
      <c r="E2186" s="83"/>
      <c r="F2186" s="83"/>
      <c r="G2186" s="83"/>
      <c r="H2186" s="83"/>
      <c r="I2186" s="83"/>
    </row>
    <row r="2187" spans="1:9">
      <c r="A2187" s="83"/>
      <c r="B2187" s="83"/>
      <c r="C2187" s="83"/>
      <c r="D2187" s="83"/>
      <c r="E2187" s="83"/>
      <c r="F2187" s="83"/>
      <c r="G2187" s="83"/>
      <c r="H2187" s="83"/>
      <c r="I2187" s="83"/>
    </row>
    <row r="2188" spans="1:9">
      <c r="A2188" s="83"/>
      <c r="B2188" s="83"/>
      <c r="C2188" s="83"/>
      <c r="D2188" s="83"/>
      <c r="E2188" s="83"/>
      <c r="F2188" s="83"/>
      <c r="G2188" s="83"/>
      <c r="H2188" s="83"/>
      <c r="I2188" s="83"/>
    </row>
    <row r="2189" spans="1:9">
      <c r="A2189" s="83"/>
      <c r="B2189" s="83"/>
      <c r="C2189" s="83"/>
      <c r="D2189" s="83"/>
      <c r="E2189" s="83"/>
      <c r="F2189" s="83"/>
      <c r="G2189" s="83"/>
      <c r="H2189" s="83"/>
      <c r="I2189" s="83"/>
    </row>
    <row r="2190" spans="1:9">
      <c r="A2190" s="83"/>
      <c r="B2190" s="83"/>
      <c r="C2190" s="83"/>
      <c r="D2190" s="83"/>
      <c r="E2190" s="83"/>
      <c r="F2190" s="83"/>
      <c r="G2190" s="83"/>
      <c r="H2190" s="83"/>
      <c r="I2190" s="83"/>
    </row>
    <row r="2191" spans="1:9">
      <c r="A2191" s="83"/>
      <c r="B2191" s="83"/>
      <c r="C2191" s="83"/>
      <c r="D2191" s="83"/>
      <c r="E2191" s="83"/>
      <c r="F2191" s="83"/>
      <c r="G2191" s="83"/>
      <c r="H2191" s="83"/>
      <c r="I2191" s="83"/>
    </row>
    <row r="2192" spans="1:9">
      <c r="A2192" s="83"/>
      <c r="B2192" s="83"/>
      <c r="C2192" s="83"/>
      <c r="D2192" s="83"/>
      <c r="E2192" s="83"/>
      <c r="F2192" s="83"/>
      <c r="G2192" s="83"/>
      <c r="H2192" s="83"/>
      <c r="I2192" s="83"/>
    </row>
    <row r="2193" spans="1:9">
      <c r="A2193" s="83"/>
      <c r="B2193" s="83"/>
      <c r="C2193" s="83"/>
      <c r="D2193" s="83"/>
      <c r="E2193" s="83"/>
      <c r="F2193" s="83"/>
      <c r="G2193" s="83"/>
      <c r="H2193" s="83"/>
      <c r="I2193" s="83"/>
    </row>
    <row r="2194" spans="1:9">
      <c r="A2194" s="83"/>
      <c r="B2194" s="83"/>
      <c r="C2194" s="83"/>
      <c r="D2194" s="83"/>
      <c r="E2194" s="83"/>
      <c r="F2194" s="83"/>
      <c r="G2194" s="83"/>
      <c r="H2194" s="83"/>
      <c r="I2194" s="83"/>
    </row>
    <row r="2195" spans="1:9">
      <c r="A2195" s="83"/>
      <c r="B2195" s="83"/>
      <c r="C2195" s="83"/>
      <c r="D2195" s="83"/>
      <c r="E2195" s="83"/>
      <c r="F2195" s="83"/>
      <c r="G2195" s="83"/>
      <c r="H2195" s="83"/>
      <c r="I2195" s="83"/>
    </row>
    <row r="2196" spans="1:9">
      <c r="A2196" s="83"/>
      <c r="B2196" s="83"/>
      <c r="C2196" s="83"/>
      <c r="D2196" s="83"/>
      <c r="E2196" s="83"/>
      <c r="F2196" s="83"/>
      <c r="G2196" s="83"/>
      <c r="H2196" s="83"/>
      <c r="I2196" s="83"/>
    </row>
    <row r="2197" spans="1:9">
      <c r="A2197" s="83"/>
      <c r="B2197" s="83"/>
      <c r="C2197" s="83"/>
      <c r="D2197" s="83"/>
      <c r="E2197" s="83"/>
      <c r="F2197" s="83"/>
      <c r="G2197" s="83"/>
      <c r="H2197" s="83"/>
      <c r="I2197" s="83"/>
    </row>
    <row r="2198" spans="1:9">
      <c r="A2198" s="83"/>
      <c r="B2198" s="83"/>
      <c r="C2198" s="83"/>
      <c r="D2198" s="83"/>
      <c r="E2198" s="83"/>
      <c r="F2198" s="83"/>
      <c r="G2198" s="83"/>
      <c r="H2198" s="83"/>
      <c r="I2198" s="83"/>
    </row>
    <row r="2199" spans="1:9">
      <c r="A2199" s="83"/>
      <c r="B2199" s="83"/>
      <c r="C2199" s="83"/>
      <c r="D2199" s="83"/>
      <c r="E2199" s="83"/>
      <c r="F2199" s="83"/>
      <c r="G2199" s="83"/>
      <c r="H2199" s="83"/>
      <c r="I2199" s="83"/>
    </row>
    <row r="2200" spans="1:9">
      <c r="A2200" s="83"/>
      <c r="B2200" s="83"/>
      <c r="C2200" s="83"/>
      <c r="D2200" s="83"/>
      <c r="E2200" s="83"/>
      <c r="F2200" s="83"/>
      <c r="G2200" s="83"/>
      <c r="H2200" s="83"/>
      <c r="I2200" s="83"/>
    </row>
    <row r="2201" spans="1:9">
      <c r="A2201" s="83"/>
      <c r="B2201" s="83"/>
      <c r="C2201" s="83"/>
      <c r="D2201" s="83"/>
      <c r="E2201" s="83"/>
      <c r="F2201" s="83"/>
      <c r="G2201" s="83"/>
      <c r="H2201" s="83"/>
      <c r="I2201" s="83"/>
    </row>
    <row r="2202" spans="1:9">
      <c r="A2202" s="83"/>
      <c r="B2202" s="83"/>
      <c r="C2202" s="83"/>
      <c r="D2202" s="83"/>
      <c r="E2202" s="83"/>
      <c r="F2202" s="83"/>
      <c r="G2202" s="83"/>
      <c r="H2202" s="83"/>
      <c r="I2202" s="83"/>
    </row>
    <row r="2203" spans="1:9">
      <c r="A2203" s="83"/>
      <c r="B2203" s="83"/>
      <c r="C2203" s="83"/>
      <c r="D2203" s="83"/>
      <c r="E2203" s="83"/>
      <c r="F2203" s="83"/>
      <c r="G2203" s="83"/>
      <c r="H2203" s="83"/>
      <c r="I2203" s="83"/>
    </row>
    <row r="2204" spans="1:9">
      <c r="A2204" s="83"/>
      <c r="B2204" s="83"/>
      <c r="C2204" s="83"/>
      <c r="D2204" s="83"/>
      <c r="E2204" s="83"/>
      <c r="F2204" s="83"/>
      <c r="G2204" s="83"/>
      <c r="H2204" s="83"/>
      <c r="I2204" s="83"/>
    </row>
    <row r="2205" spans="1:9">
      <c r="A2205" s="83"/>
      <c r="B2205" s="83"/>
      <c r="C2205" s="83"/>
      <c r="D2205" s="83"/>
      <c r="E2205" s="83"/>
      <c r="F2205" s="83"/>
      <c r="G2205" s="83"/>
      <c r="H2205" s="83"/>
      <c r="I2205" s="83"/>
    </row>
    <row r="2206" spans="1:9">
      <c r="A2206" s="83"/>
      <c r="B2206" s="83"/>
      <c r="C2206" s="83"/>
      <c r="D2206" s="83"/>
      <c r="E2206" s="83"/>
      <c r="F2206" s="83"/>
      <c r="G2206" s="83"/>
      <c r="H2206" s="83"/>
      <c r="I2206" s="83"/>
    </row>
    <row r="2207" spans="1:9">
      <c r="A2207" s="83"/>
      <c r="B2207" s="83"/>
      <c r="C2207" s="83"/>
      <c r="D2207" s="83"/>
      <c r="E2207" s="83"/>
      <c r="F2207" s="83"/>
      <c r="G2207" s="83"/>
      <c r="H2207" s="83"/>
      <c r="I2207" s="83"/>
    </row>
    <row r="2208" spans="1:9">
      <c r="A2208" s="83"/>
      <c r="B2208" s="83"/>
      <c r="C2208" s="83"/>
      <c r="D2208" s="83"/>
      <c r="E2208" s="83"/>
      <c r="F2208" s="83"/>
      <c r="G2208" s="83"/>
      <c r="H2208" s="83"/>
      <c r="I2208" s="83"/>
    </row>
    <row r="2209" spans="1:9">
      <c r="A2209" s="83"/>
      <c r="B2209" s="83"/>
      <c r="C2209" s="83"/>
      <c r="D2209" s="83"/>
      <c r="E2209" s="83"/>
      <c r="F2209" s="83"/>
      <c r="G2209" s="83"/>
      <c r="H2209" s="83"/>
      <c r="I2209" s="83"/>
    </row>
    <row r="2210" spans="1:9">
      <c r="A2210" s="83"/>
      <c r="B2210" s="83"/>
      <c r="C2210" s="83"/>
      <c r="D2210" s="83"/>
      <c r="E2210" s="83"/>
      <c r="F2210" s="83"/>
      <c r="G2210" s="83"/>
      <c r="H2210" s="83"/>
      <c r="I2210" s="83"/>
    </row>
    <row r="2211" spans="1:9">
      <c r="A2211" s="83"/>
      <c r="B2211" s="83"/>
      <c r="C2211" s="83"/>
      <c r="D2211" s="83"/>
      <c r="E2211" s="83"/>
      <c r="F2211" s="83"/>
      <c r="G2211" s="83"/>
      <c r="H2211" s="83"/>
      <c r="I2211" s="83"/>
    </row>
    <row r="2212" spans="1:9">
      <c r="A2212" s="83"/>
      <c r="B2212" s="83"/>
      <c r="C2212" s="83"/>
      <c r="D2212" s="83"/>
      <c r="E2212" s="83"/>
      <c r="F2212" s="83"/>
      <c r="G2212" s="83"/>
      <c r="H2212" s="83"/>
      <c r="I2212" s="83"/>
    </row>
    <row r="2213" spans="1:9">
      <c r="A2213" s="83"/>
      <c r="B2213" s="83"/>
      <c r="C2213" s="83"/>
      <c r="D2213" s="83"/>
      <c r="E2213" s="83"/>
      <c r="F2213" s="83"/>
      <c r="G2213" s="83"/>
      <c r="H2213" s="83"/>
      <c r="I2213" s="83"/>
    </row>
    <row r="2214" spans="1:9">
      <c r="A2214" s="83"/>
      <c r="B2214" s="83"/>
      <c r="C2214" s="83"/>
      <c r="D2214" s="83"/>
      <c r="E2214" s="83"/>
      <c r="F2214" s="83"/>
      <c r="G2214" s="83"/>
      <c r="H2214" s="83"/>
      <c r="I2214" s="83"/>
    </row>
    <row r="2215" spans="1:9">
      <c r="A2215" s="83"/>
      <c r="B2215" s="83"/>
      <c r="C2215" s="83"/>
      <c r="D2215" s="83"/>
      <c r="E2215" s="83"/>
      <c r="F2215" s="83"/>
      <c r="G2215" s="83"/>
      <c r="H2215" s="83"/>
      <c r="I2215" s="83"/>
    </row>
    <row r="2216" spans="1:9">
      <c r="A2216" s="83"/>
      <c r="B2216" s="83"/>
      <c r="C2216" s="83"/>
      <c r="D2216" s="83"/>
      <c r="E2216" s="83"/>
      <c r="F2216" s="83"/>
      <c r="G2216" s="83"/>
      <c r="H2216" s="83"/>
      <c r="I2216" s="83"/>
    </row>
    <row r="2217" spans="1:9">
      <c r="A2217" s="83"/>
      <c r="B2217" s="83"/>
      <c r="C2217" s="83"/>
      <c r="D2217" s="83"/>
      <c r="E2217" s="83"/>
      <c r="F2217" s="83"/>
      <c r="G2217" s="83"/>
      <c r="H2217" s="83"/>
      <c r="I2217" s="83"/>
    </row>
    <row r="2218" spans="1:9">
      <c r="A2218" s="83"/>
      <c r="B2218" s="83"/>
      <c r="C2218" s="83"/>
      <c r="D2218" s="83"/>
      <c r="E2218" s="83"/>
      <c r="F2218" s="83"/>
      <c r="G2218" s="83"/>
      <c r="H2218" s="83"/>
      <c r="I2218" s="83"/>
    </row>
    <row r="2219" spans="1:9">
      <c r="A2219" s="83"/>
      <c r="B2219" s="83"/>
      <c r="C2219" s="83"/>
      <c r="D2219" s="83"/>
      <c r="E2219" s="83"/>
      <c r="F2219" s="83"/>
      <c r="G2219" s="83"/>
      <c r="H2219" s="83"/>
      <c r="I2219" s="83"/>
    </row>
    <row r="2220" spans="1:9">
      <c r="A2220" s="83"/>
      <c r="B2220" s="83"/>
      <c r="C2220" s="83"/>
      <c r="D2220" s="83"/>
      <c r="E2220" s="83"/>
      <c r="F2220" s="83"/>
      <c r="G2220" s="83"/>
      <c r="H2220" s="83"/>
      <c r="I2220" s="83"/>
    </row>
    <row r="2221" spans="1:9">
      <c r="A2221" s="83"/>
      <c r="B2221" s="83"/>
      <c r="C2221" s="83"/>
      <c r="D2221" s="83"/>
      <c r="E2221" s="83"/>
      <c r="F2221" s="83"/>
      <c r="G2221" s="83"/>
      <c r="H2221" s="83"/>
      <c r="I2221" s="83"/>
    </row>
    <row r="2222" spans="1:9">
      <c r="A2222" s="83"/>
      <c r="B2222" s="83"/>
      <c r="C2222" s="83"/>
      <c r="D2222" s="83"/>
      <c r="E2222" s="83"/>
      <c r="F2222" s="83"/>
      <c r="G2222" s="83"/>
      <c r="H2222" s="83"/>
      <c r="I2222" s="83"/>
    </row>
    <row r="2223" spans="1:9">
      <c r="A2223" s="83"/>
      <c r="B2223" s="83"/>
      <c r="C2223" s="83"/>
      <c r="D2223" s="83"/>
      <c r="E2223" s="83"/>
      <c r="F2223" s="83"/>
      <c r="G2223" s="83"/>
      <c r="H2223" s="83"/>
      <c r="I2223" s="83"/>
    </row>
    <row r="2224" spans="1:9">
      <c r="A2224" s="83"/>
      <c r="B2224" s="83"/>
      <c r="C2224" s="83"/>
      <c r="D2224" s="83"/>
      <c r="E2224" s="83"/>
      <c r="F2224" s="83"/>
      <c r="G2224" s="83"/>
      <c r="H2224" s="83"/>
      <c r="I2224" s="83"/>
    </row>
    <row r="2225" spans="1:9">
      <c r="A2225" s="83"/>
      <c r="B2225" s="83"/>
      <c r="C2225" s="83"/>
      <c r="D2225" s="83"/>
      <c r="E2225" s="83"/>
      <c r="F2225" s="83"/>
      <c r="G2225" s="83"/>
      <c r="H2225" s="83"/>
      <c r="I2225" s="83"/>
    </row>
    <row r="2226" spans="1:9">
      <c r="A2226" s="83"/>
      <c r="B2226" s="83"/>
      <c r="C2226" s="83"/>
      <c r="D2226" s="83"/>
      <c r="E2226" s="83"/>
      <c r="F2226" s="83"/>
      <c r="G2226" s="83"/>
      <c r="H2226" s="83"/>
      <c r="I2226" s="83"/>
    </row>
    <row r="2227" spans="1:9">
      <c r="A2227" s="83"/>
      <c r="B2227" s="83"/>
      <c r="C2227" s="83"/>
      <c r="D2227" s="83"/>
      <c r="E2227" s="83"/>
      <c r="F2227" s="83"/>
      <c r="G2227" s="83"/>
      <c r="H2227" s="83"/>
      <c r="I2227" s="83"/>
    </row>
    <row r="2228" spans="1:9">
      <c r="A2228" s="83"/>
      <c r="B2228" s="83"/>
      <c r="C2228" s="83"/>
      <c r="D2228" s="83"/>
      <c r="E2228" s="83"/>
      <c r="F2228" s="83"/>
      <c r="G2228" s="83"/>
      <c r="H2228" s="83"/>
      <c r="I2228" s="83"/>
    </row>
    <row r="2229" spans="1:9">
      <c r="A2229" s="83"/>
      <c r="B2229" s="83"/>
      <c r="C2229" s="83"/>
      <c r="D2229" s="83"/>
      <c r="E2229" s="83"/>
      <c r="F2229" s="83"/>
      <c r="G2229" s="83"/>
      <c r="H2229" s="83"/>
      <c r="I2229" s="83"/>
    </row>
    <row r="2230" spans="1:9">
      <c r="A2230" s="83"/>
      <c r="B2230" s="83"/>
      <c r="C2230" s="83"/>
      <c r="D2230" s="83"/>
      <c r="E2230" s="83"/>
      <c r="F2230" s="83"/>
      <c r="G2230" s="83"/>
      <c r="H2230" s="83"/>
      <c r="I2230" s="83"/>
    </row>
    <row r="2231" spans="1:9">
      <c r="A2231" s="83"/>
      <c r="B2231" s="83"/>
      <c r="C2231" s="83"/>
      <c r="D2231" s="83"/>
      <c r="E2231" s="83"/>
      <c r="F2231" s="83"/>
      <c r="G2231" s="83"/>
      <c r="H2231" s="83"/>
      <c r="I2231" s="83"/>
    </row>
    <row r="2232" spans="1:9">
      <c r="A2232" s="83"/>
      <c r="B2232" s="83"/>
      <c r="C2232" s="83"/>
      <c r="D2232" s="83"/>
      <c r="E2232" s="83"/>
      <c r="F2232" s="83"/>
      <c r="G2232" s="83"/>
      <c r="H2232" s="83"/>
      <c r="I2232" s="83"/>
    </row>
    <row r="2233" spans="1:9">
      <c r="A2233" s="83"/>
      <c r="B2233" s="83"/>
      <c r="C2233" s="83"/>
      <c r="D2233" s="83"/>
      <c r="E2233" s="83"/>
      <c r="F2233" s="83"/>
      <c r="G2233" s="83"/>
      <c r="H2233" s="83"/>
      <c r="I2233" s="83"/>
    </row>
    <row r="2234" spans="1:9">
      <c r="A2234" s="83"/>
      <c r="B2234" s="83"/>
      <c r="C2234" s="83"/>
      <c r="D2234" s="83"/>
      <c r="E2234" s="83"/>
      <c r="F2234" s="83"/>
      <c r="G2234" s="83"/>
      <c r="H2234" s="83"/>
      <c r="I2234" s="83"/>
    </row>
    <row r="2235" spans="1:9">
      <c r="A2235" s="83"/>
      <c r="B2235" s="83"/>
      <c r="C2235" s="83"/>
      <c r="D2235" s="83"/>
      <c r="E2235" s="83"/>
      <c r="F2235" s="83"/>
      <c r="G2235" s="83"/>
      <c r="H2235" s="83"/>
      <c r="I2235" s="83"/>
    </row>
    <row r="2236" spans="1:9">
      <c r="A2236" s="84"/>
      <c r="B2236" s="83"/>
      <c r="C2236" s="83"/>
      <c r="D2236" s="83"/>
      <c r="E2236" s="83"/>
      <c r="F2236" s="83"/>
      <c r="G2236" s="83"/>
      <c r="H2236" s="83"/>
      <c r="I2236" s="83"/>
    </row>
    <row r="2237" spans="1:9">
      <c r="A2237" s="83"/>
      <c r="B2237" s="83"/>
      <c r="C2237" s="83"/>
      <c r="D2237" s="83"/>
      <c r="E2237" s="83"/>
      <c r="F2237" s="83"/>
      <c r="G2237" s="83"/>
      <c r="H2237" s="83"/>
      <c r="I2237" s="83"/>
    </row>
    <row r="2238" spans="1:9">
      <c r="A2238" s="83"/>
      <c r="B2238" s="83"/>
      <c r="C2238" s="83"/>
      <c r="D2238" s="83"/>
      <c r="E2238" s="83"/>
      <c r="F2238" s="83"/>
      <c r="G2238" s="83"/>
      <c r="H2238" s="83"/>
      <c r="I2238" s="83"/>
    </row>
    <row r="2239" spans="1:9">
      <c r="A2239" s="83"/>
      <c r="B2239" s="83"/>
      <c r="C2239" s="83"/>
      <c r="D2239" s="83"/>
      <c r="E2239" s="83"/>
      <c r="F2239" s="83"/>
      <c r="G2239" s="83"/>
      <c r="H2239" s="83"/>
      <c r="I2239" s="83"/>
    </row>
    <row r="2240" spans="1:9">
      <c r="A2240" s="83"/>
      <c r="B2240" s="83"/>
      <c r="C2240" s="83"/>
      <c r="D2240" s="83"/>
      <c r="E2240" s="83"/>
      <c r="F2240" s="83"/>
      <c r="G2240" s="83"/>
      <c r="H2240" s="83"/>
      <c r="I2240" s="83"/>
    </row>
    <row r="2241" spans="1:9">
      <c r="A2241" s="83"/>
      <c r="B2241" s="83"/>
      <c r="C2241" s="83"/>
      <c r="D2241" s="83"/>
      <c r="E2241" s="83"/>
      <c r="F2241" s="83"/>
      <c r="G2241" s="83"/>
      <c r="H2241" s="83"/>
      <c r="I2241" s="83"/>
    </row>
    <row r="2242" spans="1:9">
      <c r="A2242" s="83"/>
      <c r="B2242" s="83"/>
      <c r="C2242" s="83"/>
      <c r="D2242" s="83"/>
      <c r="E2242" s="83"/>
      <c r="F2242" s="83"/>
      <c r="G2242" s="83"/>
      <c r="H2242" s="83"/>
      <c r="I2242" s="83"/>
    </row>
    <row r="2243" spans="1:9">
      <c r="A2243" s="83"/>
      <c r="B2243" s="83"/>
      <c r="C2243" s="83"/>
      <c r="D2243" s="83"/>
      <c r="E2243" s="83"/>
      <c r="F2243" s="83"/>
      <c r="G2243" s="83"/>
      <c r="H2243" s="83"/>
      <c r="I2243" s="83"/>
    </row>
    <row r="2244" spans="1:9">
      <c r="A2244" s="83"/>
      <c r="B2244" s="83"/>
      <c r="C2244" s="83"/>
      <c r="D2244" s="83"/>
      <c r="E2244" s="83"/>
      <c r="F2244" s="83"/>
      <c r="G2244" s="83"/>
      <c r="H2244" s="83"/>
      <c r="I2244" s="83"/>
    </row>
    <row r="2245" spans="1:9">
      <c r="A2245" s="83"/>
      <c r="B2245" s="83"/>
      <c r="C2245" s="83"/>
      <c r="D2245" s="83"/>
      <c r="E2245" s="83"/>
      <c r="F2245" s="83"/>
      <c r="G2245" s="83"/>
      <c r="H2245" s="83"/>
      <c r="I2245" s="83"/>
    </row>
    <row r="2246" spans="1:9">
      <c r="A2246" s="83"/>
      <c r="B2246" s="83"/>
      <c r="C2246" s="83"/>
      <c r="D2246" s="83"/>
      <c r="E2246" s="83"/>
      <c r="F2246" s="83"/>
      <c r="G2246" s="83"/>
      <c r="H2246" s="83"/>
      <c r="I2246" s="83"/>
    </row>
    <row r="2247" spans="1:9">
      <c r="A2247" s="83"/>
      <c r="B2247" s="83"/>
      <c r="C2247" s="83"/>
      <c r="D2247" s="83"/>
      <c r="E2247" s="83"/>
      <c r="F2247" s="83"/>
      <c r="G2247" s="83"/>
      <c r="H2247" s="83"/>
      <c r="I2247" s="83"/>
    </row>
    <row r="2248" spans="1:9">
      <c r="A2248" s="83"/>
      <c r="B2248" s="83"/>
      <c r="C2248" s="83"/>
      <c r="D2248" s="83"/>
      <c r="E2248" s="83"/>
      <c r="F2248" s="83"/>
      <c r="G2248" s="83"/>
      <c r="H2248" s="83"/>
      <c r="I2248" s="83"/>
    </row>
    <row r="2249" spans="1:9">
      <c r="A2249" s="83"/>
      <c r="B2249" s="83"/>
      <c r="C2249" s="83"/>
      <c r="D2249" s="83"/>
      <c r="E2249" s="83"/>
      <c r="F2249" s="83"/>
      <c r="G2249" s="83"/>
      <c r="H2249" s="83"/>
      <c r="I2249" s="83"/>
    </row>
    <row r="2250" spans="1:9">
      <c r="A2250" s="83"/>
      <c r="B2250" s="83"/>
      <c r="C2250" s="83"/>
      <c r="D2250" s="83"/>
      <c r="E2250" s="83"/>
      <c r="F2250" s="83"/>
      <c r="G2250" s="83"/>
      <c r="H2250" s="83"/>
      <c r="I2250" s="83"/>
    </row>
    <row r="2251" spans="1:9">
      <c r="A2251" s="83"/>
      <c r="B2251" s="83"/>
      <c r="C2251" s="83"/>
      <c r="D2251" s="83"/>
      <c r="E2251" s="83"/>
      <c r="F2251" s="83"/>
      <c r="G2251" s="83"/>
      <c r="H2251" s="83"/>
      <c r="I2251" s="83"/>
    </row>
    <row r="2252" spans="1:9">
      <c r="A2252" s="83"/>
      <c r="B2252" s="83"/>
      <c r="C2252" s="83"/>
      <c r="D2252" s="83"/>
      <c r="E2252" s="83"/>
      <c r="F2252" s="83"/>
      <c r="G2252" s="83"/>
      <c r="H2252" s="83"/>
      <c r="I2252" s="83"/>
    </row>
    <row r="2253" spans="1:9">
      <c r="A2253" s="83"/>
      <c r="B2253" s="83"/>
      <c r="C2253" s="83"/>
      <c r="D2253" s="83"/>
      <c r="E2253" s="83"/>
      <c r="F2253" s="83"/>
      <c r="G2253" s="83"/>
      <c r="H2253" s="83"/>
      <c r="I2253" s="83"/>
    </row>
    <row r="2254" spans="1:9">
      <c r="A2254" s="83"/>
      <c r="B2254" s="83"/>
      <c r="C2254" s="83"/>
      <c r="D2254" s="83"/>
      <c r="E2254" s="83"/>
      <c r="F2254" s="83"/>
      <c r="G2254" s="83"/>
      <c r="H2254" s="83"/>
      <c r="I2254" s="83"/>
    </row>
    <row r="2255" spans="1:9">
      <c r="A2255" s="83"/>
      <c r="B2255" s="83"/>
      <c r="C2255" s="83"/>
      <c r="D2255" s="83"/>
      <c r="E2255" s="83"/>
      <c r="F2255" s="83"/>
      <c r="G2255" s="83"/>
      <c r="H2255" s="83"/>
      <c r="I2255" s="83"/>
    </row>
    <row r="2256" spans="1:9">
      <c r="A2256" s="83"/>
      <c r="B2256" s="83"/>
      <c r="C2256" s="83"/>
      <c r="D2256" s="83"/>
      <c r="E2256" s="83"/>
      <c r="F2256" s="83"/>
      <c r="G2256" s="83"/>
      <c r="H2256" s="83"/>
      <c r="I2256" s="83"/>
    </row>
    <row r="2257" spans="1:9">
      <c r="A2257" s="83"/>
      <c r="B2257" s="83"/>
      <c r="C2257" s="83"/>
      <c r="D2257" s="83"/>
      <c r="E2257" s="83"/>
      <c r="F2257" s="83"/>
      <c r="G2257" s="83"/>
      <c r="H2257" s="83"/>
      <c r="I2257" s="83"/>
    </row>
    <row r="2258" spans="1:9">
      <c r="A2258" s="83"/>
      <c r="B2258" s="83"/>
      <c r="C2258" s="83"/>
      <c r="D2258" s="83"/>
      <c r="E2258" s="83"/>
      <c r="F2258" s="83"/>
      <c r="G2258" s="83"/>
      <c r="H2258" s="83"/>
      <c r="I2258" s="83"/>
    </row>
    <row r="2259" spans="1:9">
      <c r="A2259" s="83"/>
      <c r="B2259" s="83"/>
      <c r="C2259" s="83"/>
      <c r="D2259" s="83"/>
      <c r="E2259" s="83"/>
      <c r="F2259" s="83"/>
      <c r="G2259" s="83"/>
      <c r="H2259" s="83"/>
      <c r="I2259" s="83"/>
    </row>
    <row r="2260" spans="1:9">
      <c r="A2260" s="83"/>
      <c r="B2260" s="83"/>
      <c r="C2260" s="83"/>
      <c r="D2260" s="83"/>
      <c r="E2260" s="83"/>
      <c r="F2260" s="83"/>
      <c r="G2260" s="83"/>
      <c r="H2260" s="83"/>
      <c r="I2260" s="83"/>
    </row>
    <row r="2261" spans="1:9">
      <c r="A2261" s="83"/>
      <c r="B2261" s="83"/>
      <c r="C2261" s="83"/>
      <c r="D2261" s="83"/>
      <c r="E2261" s="83"/>
      <c r="F2261" s="83"/>
      <c r="G2261" s="83"/>
      <c r="H2261" s="83"/>
      <c r="I2261" s="83"/>
    </row>
    <row r="2262" spans="1:9">
      <c r="A2262" s="83"/>
      <c r="B2262" s="83"/>
      <c r="C2262" s="83"/>
      <c r="D2262" s="83"/>
      <c r="E2262" s="83"/>
      <c r="F2262" s="83"/>
      <c r="G2262" s="83"/>
      <c r="H2262" s="83"/>
      <c r="I2262" s="83"/>
    </row>
    <row r="2263" spans="1:9">
      <c r="A2263" s="83"/>
      <c r="B2263" s="83"/>
      <c r="C2263" s="83"/>
      <c r="D2263" s="83"/>
      <c r="E2263" s="83"/>
      <c r="F2263" s="83"/>
      <c r="G2263" s="83"/>
      <c r="H2263" s="83"/>
      <c r="I2263" s="83"/>
    </row>
    <row r="2264" spans="1:9">
      <c r="A2264" s="83"/>
      <c r="B2264" s="83"/>
      <c r="C2264" s="83"/>
      <c r="D2264" s="83"/>
      <c r="E2264" s="83"/>
      <c r="F2264" s="83"/>
      <c r="G2264" s="83"/>
      <c r="H2264" s="83"/>
      <c r="I2264" s="83"/>
    </row>
    <row r="2265" spans="1:9">
      <c r="A2265" s="84"/>
      <c r="B2265" s="83"/>
      <c r="C2265" s="83"/>
      <c r="D2265" s="83"/>
      <c r="E2265" s="83"/>
      <c r="F2265" s="83"/>
      <c r="G2265" s="83"/>
      <c r="H2265" s="83"/>
      <c r="I2265" s="83"/>
    </row>
    <row r="2266" spans="1:9">
      <c r="A2266" s="83"/>
      <c r="B2266" s="83"/>
      <c r="C2266" s="83"/>
      <c r="D2266" s="83"/>
      <c r="E2266" s="83"/>
      <c r="F2266" s="83"/>
      <c r="G2266" s="83"/>
      <c r="H2266" s="83"/>
      <c r="I2266" s="83"/>
    </row>
    <row r="2267" spans="1:9">
      <c r="A2267" s="83"/>
      <c r="B2267" s="83"/>
      <c r="C2267" s="83"/>
      <c r="D2267" s="83"/>
      <c r="E2267" s="83"/>
      <c r="F2267" s="83"/>
      <c r="G2267" s="83"/>
      <c r="H2267" s="83"/>
      <c r="I2267" s="83"/>
    </row>
    <row r="2268" spans="1:9">
      <c r="A2268" s="83"/>
      <c r="B2268" s="83"/>
      <c r="C2268" s="83"/>
      <c r="D2268" s="83"/>
      <c r="E2268" s="83"/>
      <c r="F2268" s="83"/>
      <c r="G2268" s="83"/>
      <c r="H2268" s="83"/>
      <c r="I2268" s="83"/>
    </row>
    <row r="2269" spans="1:9">
      <c r="A2269" s="83"/>
      <c r="B2269" s="83"/>
      <c r="C2269" s="83"/>
      <c r="D2269" s="83"/>
      <c r="E2269" s="83"/>
      <c r="F2269" s="83"/>
      <c r="G2269" s="83"/>
      <c r="H2269" s="83"/>
      <c r="I2269" s="83"/>
    </row>
    <row r="2270" spans="1:9">
      <c r="A2270" s="83"/>
      <c r="B2270" s="83"/>
      <c r="C2270" s="83"/>
      <c r="D2270" s="83"/>
      <c r="E2270" s="83"/>
      <c r="F2270" s="83"/>
      <c r="G2270" s="83"/>
      <c r="H2270" s="83"/>
      <c r="I2270" s="83"/>
    </row>
    <row r="2271" spans="1:9">
      <c r="A2271" s="83"/>
      <c r="B2271" s="83"/>
      <c r="C2271" s="83"/>
      <c r="D2271" s="83"/>
      <c r="E2271" s="83"/>
      <c r="F2271" s="83"/>
      <c r="G2271" s="83"/>
      <c r="H2271" s="83"/>
      <c r="I2271" s="83"/>
    </row>
    <row r="2272" spans="1:9">
      <c r="A2272" s="83"/>
      <c r="B2272" s="83"/>
      <c r="C2272" s="83"/>
      <c r="D2272" s="83"/>
      <c r="E2272" s="83"/>
      <c r="F2272" s="83"/>
      <c r="G2272" s="83"/>
      <c r="H2272" s="83"/>
      <c r="I2272" s="83"/>
    </row>
    <row r="2273" spans="1:9">
      <c r="A2273" s="83"/>
      <c r="B2273" s="83"/>
      <c r="C2273" s="83"/>
      <c r="D2273" s="83"/>
      <c r="E2273" s="83"/>
      <c r="F2273" s="83"/>
      <c r="G2273" s="83"/>
      <c r="H2273" s="83"/>
      <c r="I2273" s="83"/>
    </row>
    <row r="2274" spans="1:9">
      <c r="A2274" s="83"/>
      <c r="B2274" s="83"/>
      <c r="C2274" s="83"/>
      <c r="D2274" s="83"/>
      <c r="E2274" s="83"/>
      <c r="F2274" s="83"/>
      <c r="G2274" s="83"/>
      <c r="H2274" s="83"/>
      <c r="I2274" s="83"/>
    </row>
    <row r="2275" spans="1:9">
      <c r="A2275" s="83"/>
      <c r="B2275" s="83"/>
      <c r="C2275" s="83"/>
      <c r="D2275" s="83"/>
      <c r="E2275" s="83"/>
      <c r="F2275" s="83"/>
      <c r="G2275" s="83"/>
      <c r="H2275" s="83"/>
      <c r="I2275" s="83"/>
    </row>
    <row r="2276" spans="1:9">
      <c r="A2276" s="83"/>
      <c r="B2276" s="83"/>
      <c r="C2276" s="83"/>
      <c r="D2276" s="83"/>
      <c r="E2276" s="83"/>
      <c r="F2276" s="83"/>
      <c r="G2276" s="83"/>
      <c r="H2276" s="83"/>
      <c r="I2276" s="83"/>
    </row>
    <row r="2277" spans="1:9">
      <c r="A2277" s="83"/>
      <c r="B2277" s="83"/>
      <c r="C2277" s="83"/>
      <c r="D2277" s="83"/>
      <c r="E2277" s="83"/>
      <c r="F2277" s="83"/>
      <c r="G2277" s="83"/>
      <c r="H2277" s="83"/>
      <c r="I2277" s="83"/>
    </row>
    <row r="2278" spans="1:9">
      <c r="A2278" s="83"/>
      <c r="B2278" s="83"/>
      <c r="C2278" s="83"/>
      <c r="D2278" s="83"/>
      <c r="E2278" s="83"/>
      <c r="F2278" s="83"/>
      <c r="G2278" s="83"/>
      <c r="H2278" s="83"/>
      <c r="I2278" s="83"/>
    </row>
    <row r="2279" spans="1:9">
      <c r="A2279" s="83"/>
      <c r="B2279" s="83"/>
      <c r="C2279" s="83"/>
      <c r="D2279" s="83"/>
      <c r="E2279" s="83"/>
      <c r="F2279" s="83"/>
      <c r="G2279" s="83"/>
      <c r="H2279" s="83"/>
      <c r="I2279" s="83"/>
    </row>
    <row r="2280" spans="1:9">
      <c r="A2280" s="83"/>
      <c r="B2280" s="83"/>
      <c r="C2280" s="83"/>
      <c r="D2280" s="83"/>
      <c r="E2280" s="83"/>
      <c r="F2280" s="83"/>
      <c r="G2280" s="83"/>
      <c r="H2280" s="83"/>
      <c r="I2280" s="83"/>
    </row>
    <row r="2281" spans="1:9">
      <c r="A2281" s="83"/>
      <c r="B2281" s="83"/>
      <c r="C2281" s="83"/>
      <c r="D2281" s="83"/>
      <c r="E2281" s="83"/>
      <c r="F2281" s="83"/>
      <c r="G2281" s="83"/>
      <c r="H2281" s="83"/>
      <c r="I2281" s="83"/>
    </row>
    <row r="2282" spans="1:9">
      <c r="A2282" s="83"/>
      <c r="B2282" s="83"/>
      <c r="C2282" s="83"/>
      <c r="D2282" s="83"/>
      <c r="E2282" s="83"/>
      <c r="F2282" s="83"/>
      <c r="G2282" s="83"/>
      <c r="H2282" s="83"/>
      <c r="I2282" s="83"/>
    </row>
    <row r="2283" spans="1:9">
      <c r="A2283" s="83"/>
      <c r="B2283" s="83"/>
      <c r="C2283" s="83"/>
      <c r="D2283" s="83"/>
      <c r="E2283" s="83"/>
      <c r="F2283" s="83"/>
      <c r="G2283" s="83"/>
      <c r="H2283" s="83"/>
      <c r="I2283" s="83"/>
    </row>
    <row r="2284" spans="1:9">
      <c r="A2284" s="83"/>
      <c r="B2284" s="83"/>
      <c r="C2284" s="83"/>
      <c r="D2284" s="83"/>
      <c r="E2284" s="83"/>
      <c r="F2284" s="83"/>
      <c r="G2284" s="83"/>
      <c r="H2284" s="83"/>
      <c r="I2284" s="83"/>
    </row>
    <row r="2285" spans="1:9">
      <c r="A2285" s="83"/>
      <c r="B2285" s="83"/>
      <c r="C2285" s="83"/>
      <c r="D2285" s="83"/>
      <c r="E2285" s="83"/>
      <c r="F2285" s="83"/>
      <c r="G2285" s="83"/>
      <c r="H2285" s="83"/>
      <c r="I2285" s="83"/>
    </row>
    <row r="2286" spans="1:9">
      <c r="A2286" s="83"/>
      <c r="B2286" s="83"/>
      <c r="C2286" s="83"/>
      <c r="D2286" s="83"/>
      <c r="E2286" s="83"/>
      <c r="F2286" s="83"/>
      <c r="G2286" s="83"/>
      <c r="H2286" s="83"/>
      <c r="I2286" s="83"/>
    </row>
    <row r="2287" spans="1:9">
      <c r="A2287" s="83"/>
      <c r="B2287" s="83"/>
      <c r="C2287" s="83"/>
      <c r="D2287" s="83"/>
      <c r="E2287" s="83"/>
      <c r="F2287" s="83"/>
      <c r="G2287" s="83"/>
      <c r="H2287" s="83"/>
      <c r="I2287" s="83"/>
    </row>
    <row r="2288" spans="1:9">
      <c r="A2288" s="83"/>
      <c r="B2288" s="83"/>
      <c r="C2288" s="83"/>
      <c r="D2288" s="83"/>
      <c r="E2288" s="83"/>
      <c r="F2288" s="83"/>
      <c r="G2288" s="83"/>
      <c r="H2288" s="83"/>
      <c r="I2288" s="83"/>
    </row>
    <row r="2289" spans="1:9">
      <c r="A2289" s="83"/>
      <c r="B2289" s="83"/>
      <c r="C2289" s="83"/>
      <c r="D2289" s="83"/>
      <c r="E2289" s="83"/>
      <c r="F2289" s="83"/>
      <c r="G2289" s="83"/>
      <c r="H2289" s="83"/>
      <c r="I2289" s="83"/>
    </row>
    <row r="2290" spans="1:9">
      <c r="A2290" s="83"/>
      <c r="B2290" s="83"/>
      <c r="C2290" s="83"/>
      <c r="D2290" s="83"/>
      <c r="E2290" s="83"/>
      <c r="F2290" s="83"/>
      <c r="G2290" s="83"/>
      <c r="H2290" s="83"/>
      <c r="I2290" s="83"/>
    </row>
    <row r="2291" spans="1:9">
      <c r="A2291" s="83"/>
      <c r="B2291" s="83"/>
      <c r="C2291" s="83"/>
      <c r="D2291" s="83"/>
      <c r="E2291" s="83"/>
      <c r="F2291" s="83"/>
      <c r="G2291" s="83"/>
      <c r="H2291" s="83"/>
      <c r="I2291" s="83"/>
    </row>
    <row r="2292" spans="1:9">
      <c r="A2292" s="83"/>
      <c r="B2292" s="83"/>
      <c r="C2292" s="83"/>
      <c r="D2292" s="83"/>
      <c r="E2292" s="83"/>
      <c r="F2292" s="83"/>
      <c r="G2292" s="83"/>
      <c r="H2292" s="83"/>
      <c r="I2292" s="83"/>
    </row>
    <row r="2293" spans="1:9">
      <c r="A2293" s="83"/>
      <c r="B2293" s="83"/>
      <c r="C2293" s="83"/>
      <c r="D2293" s="83"/>
      <c r="E2293" s="83"/>
      <c r="F2293" s="83"/>
      <c r="G2293" s="83"/>
      <c r="H2293" s="83"/>
      <c r="I2293" s="83"/>
    </row>
    <row r="2294" spans="1:9">
      <c r="A2294" s="83"/>
      <c r="B2294" s="83"/>
      <c r="C2294" s="83"/>
      <c r="D2294" s="83"/>
      <c r="E2294" s="83"/>
      <c r="F2294" s="83"/>
      <c r="G2294" s="83"/>
      <c r="H2294" s="83"/>
      <c r="I2294" s="83"/>
    </row>
    <row r="2295" spans="1:9">
      <c r="A2295" s="83"/>
      <c r="B2295" s="83"/>
      <c r="C2295" s="83"/>
      <c r="D2295" s="83"/>
      <c r="E2295" s="83"/>
      <c r="F2295" s="83"/>
      <c r="G2295" s="83"/>
      <c r="H2295" s="83"/>
      <c r="I2295" s="83"/>
    </row>
    <row r="2296" spans="1:9">
      <c r="A2296" s="83"/>
      <c r="B2296" s="83"/>
      <c r="C2296" s="83"/>
      <c r="D2296" s="83"/>
      <c r="E2296" s="83"/>
      <c r="F2296" s="83"/>
      <c r="G2296" s="83"/>
      <c r="H2296" s="83"/>
      <c r="I2296" s="83"/>
    </row>
    <row r="2297" spans="1:9">
      <c r="A2297" s="83"/>
      <c r="B2297" s="83"/>
      <c r="C2297" s="83"/>
      <c r="D2297" s="83"/>
      <c r="E2297" s="83"/>
      <c r="F2297" s="83"/>
      <c r="G2297" s="83"/>
      <c r="H2297" s="83"/>
      <c r="I2297" s="83"/>
    </row>
    <row r="2298" spans="1:9">
      <c r="A2298" s="83"/>
      <c r="B2298" s="83"/>
      <c r="C2298" s="83"/>
      <c r="D2298" s="83"/>
      <c r="E2298" s="83"/>
      <c r="F2298" s="83"/>
      <c r="G2298" s="83"/>
      <c r="H2298" s="83"/>
      <c r="I2298" s="83"/>
    </row>
    <row r="2299" spans="1:9">
      <c r="A2299" s="83"/>
      <c r="B2299" s="83"/>
      <c r="C2299" s="83"/>
      <c r="D2299" s="83"/>
      <c r="E2299" s="83"/>
      <c r="F2299" s="83"/>
      <c r="G2299" s="83"/>
      <c r="H2299" s="83"/>
      <c r="I2299" s="83"/>
    </row>
    <row r="2300" spans="1:9">
      <c r="A2300" s="83"/>
      <c r="B2300" s="83"/>
      <c r="C2300" s="83"/>
      <c r="D2300" s="83"/>
      <c r="E2300" s="83"/>
      <c r="F2300" s="83"/>
      <c r="G2300" s="83"/>
      <c r="H2300" s="83"/>
      <c r="I2300" s="83"/>
    </row>
    <row r="2301" spans="1:9">
      <c r="A2301" s="83"/>
      <c r="B2301" s="83"/>
      <c r="C2301" s="83"/>
      <c r="D2301" s="83"/>
      <c r="E2301" s="83"/>
      <c r="F2301" s="83"/>
      <c r="G2301" s="83"/>
      <c r="H2301" s="83"/>
      <c r="I2301" s="83"/>
    </row>
    <row r="2302" spans="1:9">
      <c r="A2302" s="83"/>
      <c r="B2302" s="83"/>
      <c r="C2302" s="83"/>
      <c r="D2302" s="83"/>
      <c r="E2302" s="83"/>
      <c r="F2302" s="83"/>
      <c r="G2302" s="83"/>
      <c r="H2302" s="83"/>
      <c r="I2302" s="83"/>
    </row>
    <row r="2303" spans="1:9">
      <c r="A2303" s="83"/>
      <c r="B2303" s="83"/>
      <c r="C2303" s="83"/>
      <c r="D2303" s="83"/>
      <c r="E2303" s="83"/>
      <c r="F2303" s="83"/>
      <c r="G2303" s="83"/>
      <c r="H2303" s="83"/>
      <c r="I2303" s="83"/>
    </row>
    <row r="2304" spans="1:9">
      <c r="A2304" s="83"/>
      <c r="B2304" s="83"/>
      <c r="C2304" s="83"/>
      <c r="D2304" s="83"/>
      <c r="E2304" s="83"/>
      <c r="F2304" s="83"/>
      <c r="G2304" s="83"/>
      <c r="H2304" s="83"/>
      <c r="I2304" s="83"/>
    </row>
    <row r="2305" spans="1:9">
      <c r="A2305" s="83"/>
      <c r="B2305" s="83"/>
      <c r="C2305" s="83"/>
      <c r="D2305" s="83"/>
      <c r="E2305" s="83"/>
      <c r="F2305" s="83"/>
      <c r="G2305" s="83"/>
      <c r="H2305" s="83"/>
      <c r="I2305" s="83"/>
    </row>
    <row r="2306" spans="1:9">
      <c r="A2306" s="83"/>
      <c r="B2306" s="83"/>
      <c r="C2306" s="83"/>
      <c r="D2306" s="83"/>
      <c r="E2306" s="83"/>
      <c r="F2306" s="83"/>
      <c r="G2306" s="83"/>
      <c r="H2306" s="83"/>
      <c r="I2306" s="83"/>
    </row>
    <row r="2307" spans="1:9">
      <c r="A2307" s="83"/>
      <c r="B2307" s="83"/>
      <c r="C2307" s="83"/>
      <c r="D2307" s="83"/>
      <c r="E2307" s="83"/>
      <c r="F2307" s="83"/>
      <c r="G2307" s="83"/>
      <c r="H2307" s="83"/>
      <c r="I2307" s="83"/>
    </row>
    <row r="2308" spans="1:9">
      <c r="A2308" s="83"/>
      <c r="B2308" s="83"/>
      <c r="C2308" s="83"/>
      <c r="D2308" s="83"/>
      <c r="E2308" s="83"/>
      <c r="F2308" s="83"/>
      <c r="G2308" s="83"/>
      <c r="H2308" s="83"/>
      <c r="I2308" s="83"/>
    </row>
    <row r="2309" spans="1:9">
      <c r="A2309" s="83"/>
      <c r="B2309" s="83"/>
      <c r="C2309" s="83"/>
      <c r="D2309" s="83"/>
      <c r="E2309" s="83"/>
      <c r="F2309" s="83"/>
      <c r="G2309" s="83"/>
      <c r="H2309" s="83"/>
      <c r="I2309" s="83"/>
    </row>
    <row r="2310" spans="1:9">
      <c r="A2310" s="83"/>
      <c r="B2310" s="83"/>
      <c r="C2310" s="83"/>
      <c r="D2310" s="83"/>
      <c r="E2310" s="83"/>
      <c r="F2310" s="83"/>
      <c r="G2310" s="83"/>
      <c r="H2310" s="83"/>
      <c r="I2310" s="83"/>
    </row>
    <row r="2311" spans="1:9">
      <c r="A2311" s="83"/>
      <c r="B2311" s="83"/>
      <c r="C2311" s="83"/>
      <c r="D2311" s="83"/>
      <c r="E2311" s="83"/>
      <c r="F2311" s="83"/>
      <c r="G2311" s="83"/>
      <c r="H2311" s="83"/>
      <c r="I2311" s="83"/>
    </row>
    <row r="2312" spans="1:9">
      <c r="A2312" s="83"/>
      <c r="B2312" s="83"/>
      <c r="C2312" s="83"/>
      <c r="D2312" s="83"/>
      <c r="E2312" s="83"/>
      <c r="F2312" s="83"/>
      <c r="G2312" s="83"/>
      <c r="H2312" s="83"/>
      <c r="I2312" s="83"/>
    </row>
    <row r="2313" spans="1:9">
      <c r="A2313" s="83"/>
      <c r="B2313" s="83"/>
      <c r="C2313" s="83"/>
      <c r="D2313" s="83"/>
      <c r="E2313" s="83"/>
      <c r="F2313" s="83"/>
      <c r="G2313" s="83"/>
      <c r="H2313" s="83"/>
      <c r="I2313" s="83"/>
    </row>
    <row r="2314" spans="1:9">
      <c r="A2314" s="84"/>
      <c r="B2314" s="83"/>
      <c r="C2314" s="83"/>
      <c r="D2314" s="83"/>
      <c r="E2314" s="83"/>
      <c r="F2314" s="83"/>
      <c r="G2314" s="83"/>
      <c r="H2314" s="83"/>
      <c r="I2314" s="83"/>
    </row>
    <row r="2315" spans="1:9">
      <c r="A2315" s="83"/>
      <c r="B2315" s="83"/>
      <c r="C2315" s="83"/>
      <c r="D2315" s="83"/>
      <c r="E2315" s="83"/>
      <c r="F2315" s="83"/>
      <c r="G2315" s="83"/>
      <c r="H2315" s="83"/>
      <c r="I2315" s="83"/>
    </row>
    <row r="2316" spans="1:9">
      <c r="A2316" s="83"/>
      <c r="B2316" s="83"/>
      <c r="C2316" s="83"/>
      <c r="D2316" s="83"/>
      <c r="E2316" s="83"/>
      <c r="F2316" s="83"/>
      <c r="G2316" s="83"/>
      <c r="H2316" s="83"/>
      <c r="I2316" s="83"/>
    </row>
    <row r="2317" spans="1:9">
      <c r="A2317" s="83"/>
      <c r="B2317" s="83"/>
      <c r="C2317" s="83"/>
      <c r="D2317" s="83"/>
      <c r="E2317" s="83"/>
      <c r="F2317" s="83"/>
      <c r="G2317" s="83"/>
      <c r="H2317" s="83"/>
      <c r="I2317" s="83"/>
    </row>
    <row r="2318" spans="1:9">
      <c r="A2318" s="83"/>
      <c r="B2318" s="83"/>
      <c r="C2318" s="83"/>
      <c r="D2318" s="83"/>
      <c r="E2318" s="83"/>
      <c r="F2318" s="83"/>
      <c r="G2318" s="83"/>
      <c r="H2318" s="83"/>
      <c r="I2318" s="83"/>
    </row>
    <row r="2319" spans="1:9">
      <c r="A2319" s="83"/>
      <c r="B2319" s="83"/>
      <c r="C2319" s="83"/>
      <c r="D2319" s="83"/>
      <c r="E2319" s="83"/>
      <c r="F2319" s="83"/>
      <c r="G2319" s="83"/>
      <c r="H2319" s="83"/>
      <c r="I2319" s="83"/>
    </row>
    <row r="2320" spans="1:9">
      <c r="A2320" s="83"/>
      <c r="B2320" s="83"/>
      <c r="C2320" s="83"/>
      <c r="D2320" s="83"/>
      <c r="E2320" s="83"/>
      <c r="F2320" s="83"/>
      <c r="G2320" s="83"/>
      <c r="H2320" s="83"/>
      <c r="I2320" s="83"/>
    </row>
    <row r="2321" spans="1:11">
      <c r="A2321" s="83"/>
      <c r="B2321" s="83"/>
      <c r="C2321" s="83"/>
      <c r="D2321" s="83"/>
      <c r="E2321" s="83"/>
      <c r="F2321" s="83"/>
      <c r="G2321" s="83"/>
      <c r="H2321" s="83"/>
      <c r="I2321" s="83"/>
    </row>
    <row r="2322" spans="1:11">
      <c r="A2322" s="83"/>
      <c r="B2322" s="83"/>
      <c r="C2322" s="83"/>
      <c r="D2322" s="83"/>
      <c r="E2322" s="83"/>
      <c r="F2322" s="83"/>
      <c r="G2322" s="83"/>
      <c r="H2322" s="83"/>
      <c r="I2322" s="83"/>
    </row>
    <row r="2323" spans="1:11">
      <c r="A2323" s="83"/>
      <c r="B2323" s="83"/>
      <c r="C2323" s="83"/>
      <c r="D2323" s="83"/>
      <c r="E2323" s="83"/>
      <c r="F2323" s="83"/>
      <c r="G2323" s="83"/>
      <c r="H2323" s="83"/>
      <c r="I2323" s="83"/>
    </row>
    <row r="2324" spans="1:11">
      <c r="A2324" s="83"/>
      <c r="B2324" s="83"/>
      <c r="C2324" s="83"/>
      <c r="D2324" s="83"/>
      <c r="E2324" s="83"/>
      <c r="F2324" s="83"/>
      <c r="G2324" s="83"/>
      <c r="H2324" s="83"/>
      <c r="I2324" s="83"/>
    </row>
    <row r="2325" spans="1:11">
      <c r="A2325" s="83"/>
      <c r="B2325" s="83"/>
      <c r="C2325" s="83"/>
      <c r="D2325" s="83"/>
      <c r="E2325" s="83"/>
      <c r="F2325" s="83"/>
      <c r="G2325" s="83"/>
      <c r="H2325" s="83"/>
      <c r="I2325" s="83"/>
    </row>
    <row r="2326" spans="1:11">
      <c r="A2326" s="83"/>
      <c r="B2326" s="83"/>
      <c r="C2326" s="83"/>
      <c r="D2326" s="83"/>
      <c r="E2326" s="83"/>
      <c r="F2326" s="83"/>
      <c r="G2326" s="83"/>
      <c r="H2326" s="83"/>
      <c r="I2326" s="83"/>
    </row>
    <row r="2327" spans="1:11">
      <c r="A2327" s="83"/>
      <c r="B2327" s="83"/>
      <c r="C2327" s="83"/>
      <c r="D2327" s="83"/>
      <c r="E2327" s="83"/>
      <c r="F2327" s="83"/>
      <c r="G2327" s="83"/>
      <c r="H2327" s="83"/>
      <c r="I2327" s="83"/>
    </row>
    <row r="2328" spans="1:11">
      <c r="A2328" s="83"/>
      <c r="B2328" s="83"/>
      <c r="C2328" s="83"/>
      <c r="D2328" s="83"/>
      <c r="E2328" s="83"/>
      <c r="F2328" s="83"/>
      <c r="G2328" s="83"/>
      <c r="H2328" s="83"/>
      <c r="I2328" s="83"/>
    </row>
    <row r="2329" spans="1:11">
      <c r="A2329" s="83"/>
      <c r="B2329" s="83"/>
      <c r="C2329" s="83"/>
      <c r="D2329" s="83"/>
      <c r="E2329" s="83"/>
      <c r="F2329" s="83"/>
      <c r="G2329" s="83"/>
      <c r="H2329" s="83"/>
      <c r="I2329" s="83"/>
    </row>
    <row r="2330" spans="1:11">
      <c r="A2330" s="83"/>
      <c r="B2330" s="83"/>
      <c r="C2330" s="83"/>
      <c r="D2330" s="83"/>
      <c r="E2330" s="83"/>
      <c r="F2330" s="83"/>
      <c r="G2330" s="83"/>
      <c r="H2330" s="83"/>
      <c r="I2330" s="83"/>
    </row>
    <row r="2332" spans="1:11">
      <c r="B2332" s="83"/>
      <c r="C2332" s="83"/>
      <c r="D2332" s="83"/>
      <c r="E2332" s="83"/>
      <c r="F2332" s="83"/>
      <c r="G2332" s="83"/>
      <c r="H2332" s="83"/>
      <c r="I2332" s="83"/>
      <c r="J2332" s="83"/>
      <c r="K2332" s="83"/>
    </row>
    <row r="2333" spans="1:11">
      <c r="A2333" s="83"/>
      <c r="B2333" s="83"/>
      <c r="C2333" s="83"/>
      <c r="D2333" s="83"/>
      <c r="E2333" s="83"/>
      <c r="F2333" s="83"/>
      <c r="G2333" s="83"/>
      <c r="H2333" s="83"/>
      <c r="I2333" s="84"/>
      <c r="J2333" s="83"/>
      <c r="K2333" s="83"/>
    </row>
    <row r="2334" spans="1:11">
      <c r="A2334" s="83"/>
      <c r="B2334" s="83"/>
      <c r="C2334" s="83"/>
      <c r="D2334" s="83"/>
      <c r="E2334" s="83"/>
      <c r="F2334" s="83"/>
      <c r="G2334" s="83"/>
      <c r="H2334" s="83"/>
      <c r="I2334" s="83"/>
      <c r="J2334" s="83"/>
      <c r="K2334" s="83"/>
    </row>
    <row r="2335" spans="1:11">
      <c r="A2335" s="83"/>
      <c r="B2335" s="83"/>
      <c r="C2335" s="83"/>
      <c r="D2335" s="83"/>
      <c r="E2335" s="83"/>
      <c r="F2335" s="83"/>
      <c r="G2335" s="83"/>
      <c r="H2335" s="83"/>
      <c r="I2335" s="83"/>
      <c r="J2335" s="83"/>
      <c r="K2335" s="83"/>
    </row>
    <row r="2336" spans="1:11">
      <c r="A2336" s="83"/>
      <c r="B2336" s="83"/>
      <c r="C2336" s="83"/>
      <c r="D2336" s="83"/>
      <c r="E2336" s="83"/>
      <c r="F2336" s="83"/>
      <c r="G2336" s="83"/>
      <c r="H2336" s="83"/>
      <c r="I2336" s="83"/>
      <c r="J2336" s="83"/>
      <c r="K2336" s="83"/>
    </row>
    <row r="2337" spans="1:11">
      <c r="A2337" s="83"/>
      <c r="B2337" s="83"/>
      <c r="C2337" s="83"/>
      <c r="D2337" s="83"/>
      <c r="E2337" s="83"/>
      <c r="F2337" s="83"/>
      <c r="G2337" s="83"/>
      <c r="H2337" s="83"/>
      <c r="I2337" s="83"/>
      <c r="J2337" s="83"/>
      <c r="K2337" s="83"/>
    </row>
    <row r="2338" spans="1:11">
      <c r="A2338" s="83"/>
      <c r="B2338" s="83"/>
      <c r="C2338" s="83"/>
      <c r="D2338" s="83"/>
      <c r="E2338" s="83"/>
      <c r="F2338" s="83"/>
      <c r="G2338" s="83"/>
      <c r="H2338" s="83"/>
      <c r="I2338" s="83"/>
      <c r="J2338" s="83"/>
      <c r="K2338" s="83"/>
    </row>
    <row r="2339" spans="1:11">
      <c r="A2339" s="83"/>
      <c r="B2339" s="83"/>
      <c r="C2339" s="83"/>
      <c r="D2339" s="83"/>
      <c r="E2339" s="83"/>
      <c r="F2339" s="83"/>
      <c r="G2339" s="83"/>
      <c r="H2339" s="83"/>
      <c r="I2339" s="83"/>
      <c r="J2339" s="83"/>
      <c r="K2339" s="83"/>
    </row>
    <row r="2340" spans="1:11">
      <c r="A2340" s="83"/>
      <c r="B2340" s="83"/>
      <c r="C2340" s="83"/>
      <c r="D2340" s="83"/>
      <c r="E2340" s="83"/>
      <c r="F2340" s="83"/>
      <c r="G2340" s="83"/>
      <c r="H2340" s="83"/>
      <c r="I2340" s="83"/>
      <c r="J2340" s="83"/>
      <c r="K2340" s="83"/>
    </row>
    <row r="2341" spans="1:11">
      <c r="A2341" s="83"/>
      <c r="B2341" s="83"/>
      <c r="C2341" s="83"/>
      <c r="D2341" s="83"/>
      <c r="E2341" s="83"/>
      <c r="F2341" s="83"/>
      <c r="G2341" s="83"/>
      <c r="H2341" s="83"/>
      <c r="I2341" s="83"/>
      <c r="J2341" s="83"/>
      <c r="K2341" s="83"/>
    </row>
    <row r="2342" spans="1:11">
      <c r="A2342" s="83"/>
      <c r="B2342" s="83"/>
      <c r="C2342" s="83"/>
      <c r="D2342" s="83"/>
      <c r="E2342" s="83"/>
      <c r="F2342" s="83"/>
      <c r="G2342" s="83"/>
      <c r="H2342" s="83"/>
      <c r="I2342" s="83"/>
      <c r="J2342" s="83"/>
      <c r="K2342" s="83"/>
    </row>
    <row r="2343" spans="1:11">
      <c r="A2343" s="83"/>
      <c r="B2343" s="83"/>
      <c r="C2343" s="83"/>
      <c r="D2343" s="83"/>
      <c r="E2343" s="83"/>
      <c r="F2343" s="83"/>
      <c r="G2343" s="83"/>
      <c r="H2343" s="83"/>
      <c r="I2343" s="83"/>
      <c r="J2343" s="83"/>
      <c r="K2343" s="83"/>
    </row>
    <row r="2344" spans="1:11">
      <c r="A2344" s="83"/>
      <c r="B2344" s="83"/>
      <c r="C2344" s="83"/>
      <c r="D2344" s="83"/>
      <c r="E2344" s="83"/>
      <c r="F2344" s="83"/>
      <c r="G2344" s="83"/>
      <c r="H2344" s="83"/>
      <c r="I2344" s="83"/>
      <c r="J2344" s="83"/>
      <c r="K2344" s="83"/>
    </row>
    <row r="2345" spans="1:11">
      <c r="A2345" s="83"/>
      <c r="B2345" s="83"/>
      <c r="C2345" s="83"/>
      <c r="D2345" s="83"/>
      <c r="E2345" s="83"/>
      <c r="F2345" s="83"/>
      <c r="G2345" s="83"/>
      <c r="H2345" s="83"/>
      <c r="I2345" s="83"/>
      <c r="J2345" s="83"/>
      <c r="K2345" s="83"/>
    </row>
    <row r="2346" spans="1:11">
      <c r="A2346" s="83"/>
      <c r="B2346" s="83"/>
      <c r="C2346" s="83"/>
      <c r="D2346" s="83"/>
      <c r="E2346" s="83"/>
      <c r="F2346" s="83"/>
      <c r="G2346" s="83"/>
      <c r="H2346" s="83"/>
      <c r="I2346" s="83"/>
      <c r="J2346" s="83"/>
      <c r="K2346" s="83"/>
    </row>
    <row r="2347" spans="1:11">
      <c r="A2347" s="83"/>
      <c r="B2347" s="83"/>
      <c r="C2347" s="83"/>
      <c r="D2347" s="83"/>
      <c r="E2347" s="83"/>
      <c r="F2347" s="83"/>
      <c r="G2347" s="83"/>
      <c r="H2347" s="83"/>
      <c r="I2347" s="83"/>
      <c r="J2347" s="83"/>
      <c r="K2347" s="83"/>
    </row>
    <row r="2348" spans="1:11">
      <c r="A2348" s="83"/>
      <c r="B2348" s="83"/>
      <c r="C2348" s="83"/>
      <c r="D2348" s="83"/>
      <c r="E2348" s="83"/>
      <c r="F2348" s="83"/>
      <c r="G2348" s="83"/>
      <c r="H2348" s="83"/>
      <c r="I2348" s="83"/>
      <c r="J2348" s="83"/>
      <c r="K2348" s="83"/>
    </row>
    <row r="2349" spans="1:11">
      <c r="A2349" s="83"/>
      <c r="B2349" s="83"/>
      <c r="C2349" s="83"/>
      <c r="D2349" s="83"/>
      <c r="E2349" s="83"/>
      <c r="F2349" s="83"/>
      <c r="G2349" s="83"/>
      <c r="H2349" s="83"/>
      <c r="I2349" s="83"/>
      <c r="J2349" s="83"/>
      <c r="K2349" s="83"/>
    </row>
    <row r="2350" spans="1:11">
      <c r="A2350" s="83"/>
      <c r="B2350" s="83"/>
      <c r="C2350" s="83"/>
      <c r="D2350" s="83"/>
      <c r="E2350" s="83"/>
      <c r="F2350" s="83"/>
      <c r="G2350" s="83"/>
      <c r="H2350" s="83"/>
      <c r="I2350" s="83"/>
      <c r="J2350" s="83"/>
      <c r="K2350" s="83"/>
    </row>
    <row r="2351" spans="1:11">
      <c r="A2351" s="83"/>
      <c r="B2351" s="83"/>
      <c r="C2351" s="83"/>
      <c r="D2351" s="83"/>
      <c r="E2351" s="83"/>
      <c r="F2351" s="83"/>
      <c r="G2351" s="83"/>
      <c r="H2351" s="83"/>
      <c r="I2351" s="83"/>
      <c r="J2351" s="83"/>
      <c r="K2351" s="83"/>
    </row>
    <row r="2352" spans="1:11">
      <c r="A2352" s="83"/>
      <c r="B2352" s="83"/>
      <c r="C2352" s="83"/>
      <c r="D2352" s="83"/>
      <c r="E2352" s="83"/>
      <c r="F2352" s="83"/>
      <c r="G2352" s="83"/>
      <c r="H2352" s="83"/>
      <c r="I2352" s="83"/>
      <c r="J2352" s="83"/>
      <c r="K2352" s="83"/>
    </row>
    <row r="2353" spans="1:11">
      <c r="A2353" s="83"/>
      <c r="B2353" s="83"/>
      <c r="C2353" s="83"/>
      <c r="D2353" s="83"/>
      <c r="E2353" s="83"/>
      <c r="F2353" s="83"/>
      <c r="G2353" s="83"/>
      <c r="H2353" s="83"/>
      <c r="I2353" s="83"/>
      <c r="J2353" s="83"/>
      <c r="K2353" s="83"/>
    </row>
    <row r="2354" spans="1:11">
      <c r="A2354" s="83"/>
      <c r="B2354" s="83"/>
      <c r="C2354" s="83"/>
      <c r="D2354" s="83"/>
      <c r="E2354" s="83"/>
      <c r="F2354" s="83"/>
      <c r="G2354" s="83"/>
      <c r="H2354" s="83"/>
      <c r="I2354" s="83"/>
      <c r="J2354" s="83"/>
      <c r="K2354" s="83"/>
    </row>
    <row r="2355" spans="1:11">
      <c r="A2355" s="83"/>
      <c r="B2355" s="83"/>
      <c r="C2355" s="83"/>
      <c r="D2355" s="83"/>
      <c r="E2355" s="83"/>
      <c r="F2355" s="83"/>
      <c r="G2355" s="83"/>
      <c r="H2355" s="83"/>
      <c r="I2355" s="83"/>
      <c r="J2355" s="83"/>
      <c r="K2355" s="83"/>
    </row>
    <row r="2356" spans="1:11">
      <c r="A2356" s="83"/>
      <c r="B2356" s="83"/>
      <c r="C2356" s="83"/>
      <c r="D2356" s="83"/>
      <c r="E2356" s="83"/>
      <c r="F2356" s="83"/>
      <c r="G2356" s="83"/>
      <c r="H2356" s="83"/>
      <c r="I2356" s="83"/>
      <c r="J2356" s="83"/>
      <c r="K2356" s="83"/>
    </row>
    <row r="2357" spans="1:11">
      <c r="A2357" s="83"/>
      <c r="B2357" s="83"/>
      <c r="C2357" s="83"/>
      <c r="D2357" s="83"/>
      <c r="E2357" s="83"/>
      <c r="F2357" s="83"/>
      <c r="G2357" s="83"/>
      <c r="H2357" s="83"/>
      <c r="I2357" s="83"/>
      <c r="J2357" s="83"/>
      <c r="K2357" s="83"/>
    </row>
    <row r="2358" spans="1:11">
      <c r="A2358" s="83"/>
      <c r="B2358" s="83"/>
      <c r="C2358" s="83"/>
      <c r="D2358" s="83"/>
      <c r="E2358" s="83"/>
      <c r="F2358" s="83"/>
      <c r="G2358" s="83"/>
      <c r="H2358" s="83"/>
      <c r="I2358" s="83"/>
      <c r="J2358" s="83"/>
      <c r="K2358" s="83"/>
    </row>
    <row r="2359" spans="1:11">
      <c r="A2359" s="83"/>
      <c r="B2359" s="83"/>
      <c r="C2359" s="83"/>
      <c r="D2359" s="83"/>
      <c r="E2359" s="83"/>
      <c r="F2359" s="83"/>
      <c r="G2359" s="83"/>
      <c r="H2359" s="83"/>
      <c r="I2359" s="83"/>
      <c r="J2359" s="83"/>
      <c r="K2359" s="83"/>
    </row>
    <row r="2360" spans="1:11">
      <c r="A2360" s="83"/>
      <c r="B2360" s="83"/>
      <c r="C2360" s="83"/>
      <c r="D2360" s="83"/>
      <c r="E2360" s="83"/>
      <c r="F2360" s="83"/>
      <c r="G2360" s="83"/>
      <c r="H2360" s="83"/>
      <c r="I2360" s="83"/>
      <c r="J2360" s="83"/>
      <c r="K2360" s="83"/>
    </row>
    <row r="2361" spans="1:11">
      <c r="A2361" s="83"/>
      <c r="B2361" s="83"/>
      <c r="C2361" s="83"/>
      <c r="D2361" s="83"/>
      <c r="E2361" s="83"/>
      <c r="F2361" s="83"/>
      <c r="G2361" s="83"/>
      <c r="H2361" s="83"/>
      <c r="I2361" s="84"/>
      <c r="J2361" s="83"/>
      <c r="K2361" s="83"/>
    </row>
    <row r="2362" spans="1:11">
      <c r="A2362" s="83"/>
      <c r="B2362" s="83"/>
      <c r="C2362" s="83"/>
      <c r="D2362" s="83"/>
      <c r="E2362" s="83"/>
      <c r="F2362" s="83"/>
      <c r="G2362" s="83"/>
      <c r="H2362" s="83"/>
      <c r="I2362" s="83"/>
      <c r="J2362" s="83"/>
      <c r="K2362" s="83"/>
    </row>
    <row r="2363" spans="1:11">
      <c r="A2363" s="83"/>
      <c r="B2363" s="83"/>
      <c r="C2363" s="83"/>
      <c r="D2363" s="83"/>
      <c r="E2363" s="83"/>
      <c r="F2363" s="83"/>
      <c r="G2363" s="83"/>
      <c r="H2363" s="83"/>
      <c r="I2363" s="83"/>
      <c r="J2363" s="83"/>
      <c r="K2363" s="83"/>
    </row>
    <row r="2364" spans="1:11">
      <c r="A2364" s="83"/>
      <c r="B2364" s="83"/>
      <c r="C2364" s="83"/>
      <c r="D2364" s="83"/>
      <c r="E2364" s="83"/>
      <c r="F2364" s="83"/>
      <c r="G2364" s="83"/>
      <c r="H2364" s="83"/>
      <c r="I2364" s="83"/>
      <c r="J2364" s="83"/>
      <c r="K2364" s="83"/>
    </row>
    <row r="2365" spans="1:11">
      <c r="A2365" s="83"/>
      <c r="B2365" s="83"/>
      <c r="C2365" s="83"/>
      <c r="D2365" s="83"/>
      <c r="E2365" s="83"/>
      <c r="F2365" s="83"/>
      <c r="G2365" s="83"/>
      <c r="H2365" s="83"/>
      <c r="I2365" s="83"/>
      <c r="J2365" s="83"/>
      <c r="K2365" s="83"/>
    </row>
    <row r="2366" spans="1:11">
      <c r="A2366" s="83"/>
      <c r="B2366" s="83"/>
      <c r="C2366" s="83"/>
      <c r="D2366" s="83"/>
      <c r="E2366" s="83"/>
      <c r="F2366" s="83"/>
      <c r="G2366" s="83"/>
      <c r="H2366" s="83"/>
      <c r="I2366" s="83"/>
      <c r="J2366" s="83"/>
      <c r="K2366" s="83"/>
    </row>
    <row r="2367" spans="1:11">
      <c r="A2367" s="83"/>
      <c r="B2367" s="83"/>
      <c r="C2367" s="83"/>
      <c r="D2367" s="83"/>
      <c r="E2367" s="83"/>
      <c r="F2367" s="83"/>
      <c r="G2367" s="83"/>
      <c r="H2367" s="83"/>
      <c r="I2367" s="83"/>
      <c r="J2367" s="83"/>
      <c r="K2367" s="83"/>
    </row>
    <row r="2368" spans="1:11">
      <c r="A2368" s="83"/>
      <c r="B2368" s="83"/>
      <c r="C2368" s="83"/>
      <c r="D2368" s="83"/>
      <c r="E2368" s="83"/>
      <c r="F2368" s="83"/>
      <c r="G2368" s="83"/>
      <c r="H2368" s="83"/>
      <c r="I2368" s="83"/>
      <c r="J2368" s="83"/>
      <c r="K2368" s="83"/>
    </row>
    <row r="2369" spans="1:11">
      <c r="A2369" s="83"/>
      <c r="B2369" s="83"/>
      <c r="C2369" s="83"/>
      <c r="D2369" s="83"/>
      <c r="E2369" s="83"/>
      <c r="F2369" s="83"/>
      <c r="G2369" s="83"/>
      <c r="H2369" s="83"/>
      <c r="I2369" s="83"/>
      <c r="J2369" s="83"/>
      <c r="K2369" s="83"/>
    </row>
    <row r="2370" spans="1:11">
      <c r="A2370" s="83"/>
      <c r="B2370" s="83"/>
      <c r="C2370" s="83"/>
      <c r="D2370" s="83"/>
      <c r="E2370" s="83"/>
      <c r="F2370" s="83"/>
      <c r="G2370" s="83"/>
      <c r="H2370" s="83"/>
      <c r="I2370" s="83"/>
      <c r="J2370" s="83"/>
      <c r="K2370" s="83"/>
    </row>
    <row r="2371" spans="1:11">
      <c r="A2371" s="83"/>
      <c r="B2371" s="83"/>
      <c r="C2371" s="83"/>
      <c r="D2371" s="83"/>
      <c r="E2371" s="83"/>
      <c r="F2371" s="83"/>
      <c r="G2371" s="83"/>
      <c r="H2371" s="83"/>
      <c r="I2371" s="83"/>
      <c r="J2371" s="83"/>
      <c r="K2371" s="83"/>
    </row>
    <row r="2372" spans="1:11">
      <c r="A2372" s="83"/>
      <c r="B2372" s="83"/>
      <c r="C2372" s="83"/>
      <c r="D2372" s="83"/>
      <c r="E2372" s="83"/>
      <c r="F2372" s="83"/>
      <c r="G2372" s="83"/>
      <c r="H2372" s="83"/>
      <c r="I2372" s="83"/>
      <c r="J2372" s="83"/>
      <c r="K2372" s="83"/>
    </row>
    <row r="2373" spans="1:11">
      <c r="A2373" s="83"/>
      <c r="B2373" s="83"/>
      <c r="C2373" s="83"/>
      <c r="D2373" s="83"/>
      <c r="E2373" s="83"/>
      <c r="F2373" s="83"/>
      <c r="G2373" s="83"/>
      <c r="H2373" s="83"/>
      <c r="I2373" s="83"/>
      <c r="J2373" s="83"/>
      <c r="K2373" s="83"/>
    </row>
    <row r="2374" spans="1:11">
      <c r="A2374" s="83"/>
      <c r="B2374" s="83"/>
      <c r="C2374" s="83"/>
      <c r="D2374" s="83"/>
      <c r="E2374" s="83"/>
      <c r="F2374" s="83"/>
      <c r="G2374" s="83"/>
      <c r="H2374" s="83"/>
      <c r="I2374" s="83"/>
      <c r="J2374" s="83"/>
      <c r="K2374" s="83"/>
    </row>
    <row r="2375" spans="1:11">
      <c r="A2375" s="83"/>
      <c r="B2375" s="83"/>
      <c r="C2375" s="83"/>
      <c r="D2375" s="83"/>
      <c r="E2375" s="83"/>
      <c r="F2375" s="83"/>
      <c r="G2375" s="83"/>
      <c r="H2375" s="83"/>
      <c r="I2375" s="83"/>
      <c r="J2375" s="83"/>
      <c r="K2375" s="83"/>
    </row>
    <row r="2376" spans="1:11">
      <c r="A2376" s="83"/>
      <c r="B2376" s="83"/>
      <c r="C2376" s="83"/>
      <c r="D2376" s="83"/>
      <c r="E2376" s="83"/>
      <c r="F2376" s="83"/>
      <c r="G2376" s="83"/>
      <c r="H2376" s="83"/>
      <c r="I2376" s="83"/>
      <c r="J2376" s="83"/>
      <c r="K2376" s="83"/>
    </row>
    <row r="2377" spans="1:11">
      <c r="A2377" s="83"/>
      <c r="B2377" s="83"/>
      <c r="C2377" s="83"/>
      <c r="D2377" s="83"/>
      <c r="E2377" s="83"/>
      <c r="F2377" s="83"/>
      <c r="G2377" s="83"/>
      <c r="H2377" s="83"/>
      <c r="I2377" s="83"/>
      <c r="J2377" s="83"/>
      <c r="K2377" s="83"/>
    </row>
    <row r="2378" spans="1:11">
      <c r="A2378" s="83"/>
      <c r="B2378" s="83"/>
      <c r="C2378" s="83"/>
      <c r="D2378" s="83"/>
      <c r="E2378" s="83"/>
      <c r="F2378" s="83"/>
      <c r="G2378" s="83"/>
      <c r="H2378" s="83"/>
      <c r="I2378" s="83"/>
      <c r="J2378" s="83"/>
      <c r="K2378" s="83"/>
    </row>
    <row r="2379" spans="1:11">
      <c r="A2379" s="83"/>
      <c r="B2379" s="83"/>
      <c r="C2379" s="83"/>
      <c r="D2379" s="83"/>
      <c r="E2379" s="83"/>
      <c r="F2379" s="83"/>
      <c r="G2379" s="83"/>
      <c r="H2379" s="83"/>
      <c r="I2379" s="83"/>
      <c r="J2379" s="83"/>
      <c r="K2379" s="83"/>
    </row>
    <row r="2380" spans="1:11">
      <c r="A2380" s="83"/>
      <c r="B2380" s="83"/>
      <c r="C2380" s="83"/>
      <c r="D2380" s="83"/>
      <c r="E2380" s="83"/>
      <c r="F2380" s="83"/>
      <c r="G2380" s="83"/>
      <c r="H2380" s="83"/>
      <c r="I2380" s="83"/>
      <c r="J2380" s="83"/>
      <c r="K2380" s="83"/>
    </row>
    <row r="2381" spans="1:11">
      <c r="A2381" s="83"/>
      <c r="B2381" s="83"/>
      <c r="C2381" s="83"/>
      <c r="D2381" s="83"/>
      <c r="E2381" s="83"/>
      <c r="F2381" s="83"/>
      <c r="G2381" s="83"/>
      <c r="H2381" s="83"/>
      <c r="I2381" s="83"/>
      <c r="J2381" s="83"/>
      <c r="K2381" s="83"/>
    </row>
    <row r="2382" spans="1:11">
      <c r="A2382" s="83"/>
      <c r="B2382" s="83"/>
      <c r="C2382" s="83"/>
      <c r="D2382" s="83"/>
      <c r="E2382" s="83"/>
      <c r="F2382" s="83"/>
      <c r="G2382" s="83"/>
      <c r="H2382" s="83"/>
      <c r="I2382" s="83"/>
      <c r="J2382" s="83"/>
      <c r="K2382" s="83"/>
    </row>
    <row r="2383" spans="1:11">
      <c r="A2383" s="83"/>
      <c r="B2383" s="83"/>
      <c r="C2383" s="83"/>
      <c r="D2383" s="83"/>
      <c r="E2383" s="83"/>
      <c r="F2383" s="83"/>
      <c r="G2383" s="83"/>
      <c r="H2383" s="83"/>
      <c r="I2383" s="83"/>
      <c r="J2383" s="83"/>
      <c r="K2383" s="83"/>
    </row>
    <row r="2384" spans="1:11">
      <c r="A2384" s="83"/>
      <c r="B2384" s="83"/>
      <c r="C2384" s="83"/>
      <c r="D2384" s="83"/>
      <c r="E2384" s="83"/>
      <c r="F2384" s="83"/>
      <c r="G2384" s="83"/>
      <c r="H2384" s="83"/>
      <c r="I2384" s="83"/>
      <c r="J2384" s="83"/>
      <c r="K2384" s="83"/>
    </row>
    <row r="2385" spans="1:11">
      <c r="A2385" s="83"/>
      <c r="B2385" s="83"/>
      <c r="C2385" s="83"/>
      <c r="D2385" s="83"/>
      <c r="E2385" s="83"/>
      <c r="F2385" s="83"/>
      <c r="G2385" s="83"/>
      <c r="H2385" s="83"/>
      <c r="I2385" s="83"/>
      <c r="J2385" s="83"/>
      <c r="K2385" s="83"/>
    </row>
    <row r="2386" spans="1:11">
      <c r="A2386" s="83"/>
      <c r="B2386" s="83"/>
      <c r="C2386" s="83"/>
      <c r="D2386" s="83"/>
      <c r="E2386" s="83"/>
      <c r="F2386" s="83"/>
      <c r="G2386" s="83"/>
      <c r="H2386" s="83"/>
      <c r="I2386" s="83"/>
      <c r="J2386" s="83"/>
      <c r="K2386" s="83"/>
    </row>
    <row r="2387" spans="1:11">
      <c r="A2387" s="83"/>
      <c r="B2387" s="83"/>
      <c r="C2387" s="83"/>
      <c r="D2387" s="83"/>
      <c r="E2387" s="83"/>
      <c r="F2387" s="83"/>
      <c r="G2387" s="83"/>
      <c r="H2387" s="83"/>
      <c r="I2387" s="83"/>
      <c r="J2387" s="83"/>
      <c r="K2387" s="83"/>
    </row>
    <row r="2388" spans="1:11">
      <c r="A2388" s="83"/>
      <c r="B2388" s="83"/>
      <c r="C2388" s="83"/>
      <c r="D2388" s="83"/>
      <c r="E2388" s="83"/>
      <c r="F2388" s="83"/>
      <c r="G2388" s="83"/>
      <c r="H2388" s="83"/>
      <c r="I2388" s="83"/>
      <c r="J2388" s="83"/>
      <c r="K2388" s="83"/>
    </row>
    <row r="2389" spans="1:11">
      <c r="A2389" s="83"/>
      <c r="B2389" s="83"/>
      <c r="C2389" s="83"/>
      <c r="D2389" s="83"/>
      <c r="E2389" s="83"/>
      <c r="F2389" s="83"/>
      <c r="G2389" s="83"/>
      <c r="H2389" s="83"/>
      <c r="I2389" s="83"/>
      <c r="J2389" s="83"/>
      <c r="K2389" s="83"/>
    </row>
    <row r="2390" spans="1:11">
      <c r="A2390" s="83"/>
      <c r="B2390" s="83"/>
      <c r="C2390" s="83"/>
      <c r="D2390" s="83"/>
      <c r="E2390" s="83"/>
      <c r="F2390" s="83"/>
      <c r="G2390" s="83"/>
      <c r="H2390" s="83"/>
      <c r="I2390" s="83"/>
      <c r="J2390" s="83"/>
      <c r="K2390" s="83"/>
    </row>
    <row r="2391" spans="1:11">
      <c r="A2391" s="83"/>
      <c r="B2391" s="83"/>
      <c r="C2391" s="83"/>
      <c r="D2391" s="83"/>
      <c r="E2391" s="83"/>
      <c r="F2391" s="83"/>
      <c r="G2391" s="83"/>
      <c r="H2391" s="83"/>
      <c r="I2391" s="83"/>
      <c r="J2391" s="83"/>
      <c r="K2391" s="83"/>
    </row>
    <row r="2392" spans="1:11">
      <c r="A2392" s="83"/>
      <c r="B2392" s="83"/>
      <c r="C2392" s="83"/>
      <c r="D2392" s="83"/>
      <c r="E2392" s="83"/>
      <c r="F2392" s="83"/>
      <c r="G2392" s="83"/>
      <c r="H2392" s="83"/>
      <c r="I2392" s="83"/>
      <c r="J2392" s="83"/>
      <c r="K2392" s="83"/>
    </row>
    <row r="2393" spans="1:11">
      <c r="A2393" s="83"/>
      <c r="B2393" s="83"/>
      <c r="C2393" s="83"/>
      <c r="D2393" s="83"/>
      <c r="E2393" s="83"/>
      <c r="F2393" s="83"/>
      <c r="G2393" s="83"/>
      <c r="H2393" s="83"/>
      <c r="I2393" s="83"/>
      <c r="J2393" s="83"/>
      <c r="K2393" s="83"/>
    </row>
    <row r="2394" spans="1:11">
      <c r="A2394" s="83"/>
      <c r="B2394" s="83"/>
      <c r="C2394" s="83"/>
      <c r="D2394" s="83"/>
      <c r="E2394" s="83"/>
      <c r="F2394" s="83"/>
      <c r="G2394" s="83"/>
      <c r="H2394" s="83"/>
      <c r="I2394" s="83"/>
      <c r="J2394" s="83"/>
      <c r="K2394" s="83"/>
    </row>
    <row r="2395" spans="1:11">
      <c r="A2395" s="83"/>
      <c r="B2395" s="83"/>
      <c r="C2395" s="83"/>
      <c r="D2395" s="83"/>
      <c r="E2395" s="83"/>
      <c r="F2395" s="83"/>
      <c r="G2395" s="83"/>
      <c r="H2395" s="83"/>
      <c r="I2395" s="83"/>
      <c r="J2395" s="83"/>
      <c r="K2395" s="83"/>
    </row>
    <row r="2396" spans="1:11">
      <c r="A2396" s="83"/>
      <c r="B2396" s="83"/>
      <c r="C2396" s="83"/>
      <c r="D2396" s="83"/>
      <c r="E2396" s="83"/>
      <c r="F2396" s="83"/>
      <c r="G2396" s="83"/>
      <c r="H2396" s="83"/>
      <c r="I2396" s="83"/>
      <c r="J2396" s="83"/>
      <c r="K2396" s="83"/>
    </row>
    <row r="2397" spans="1:11">
      <c r="A2397" s="83"/>
      <c r="B2397" s="83"/>
      <c r="C2397" s="83"/>
      <c r="D2397" s="83"/>
      <c r="E2397" s="83"/>
      <c r="F2397" s="83"/>
      <c r="G2397" s="83"/>
      <c r="H2397" s="83"/>
      <c r="I2397" s="83"/>
      <c r="J2397" s="83"/>
      <c r="K2397" s="83"/>
    </row>
    <row r="2398" spans="1:11">
      <c r="A2398" s="83"/>
      <c r="B2398" s="83"/>
      <c r="C2398" s="83"/>
      <c r="D2398" s="83"/>
      <c r="E2398" s="83"/>
      <c r="F2398" s="83"/>
      <c r="G2398" s="83"/>
      <c r="H2398" s="83"/>
      <c r="I2398" s="83"/>
      <c r="J2398" s="83"/>
      <c r="K2398" s="83"/>
    </row>
    <row r="2399" spans="1:11">
      <c r="A2399" s="83"/>
      <c r="B2399" s="83"/>
      <c r="C2399" s="83"/>
      <c r="D2399" s="83"/>
      <c r="E2399" s="83"/>
      <c r="F2399" s="83"/>
      <c r="G2399" s="83"/>
      <c r="H2399" s="83"/>
      <c r="I2399" s="83"/>
      <c r="J2399" s="83"/>
      <c r="K2399" s="83"/>
    </row>
    <row r="2400" spans="1:11">
      <c r="A2400" s="83"/>
      <c r="B2400" s="83"/>
      <c r="C2400" s="83"/>
      <c r="D2400" s="83"/>
      <c r="E2400" s="83"/>
      <c r="F2400" s="83"/>
      <c r="G2400" s="83"/>
      <c r="H2400" s="83"/>
      <c r="I2400" s="83"/>
      <c r="J2400" s="83"/>
      <c r="K2400" s="83"/>
    </row>
    <row r="2401" spans="1:11">
      <c r="A2401" s="83"/>
      <c r="B2401" s="83"/>
      <c r="C2401" s="83"/>
      <c r="D2401" s="83"/>
      <c r="E2401" s="83"/>
      <c r="F2401" s="83"/>
      <c r="G2401" s="83"/>
      <c r="H2401" s="83"/>
      <c r="I2401" s="83"/>
      <c r="J2401" s="83"/>
      <c r="K2401" s="83"/>
    </row>
    <row r="2402" spans="1:11">
      <c r="A2402" s="83"/>
      <c r="B2402" s="83"/>
      <c r="C2402" s="83"/>
      <c r="D2402" s="83"/>
      <c r="E2402" s="83"/>
      <c r="F2402" s="83"/>
      <c r="G2402" s="83"/>
      <c r="H2402" s="83"/>
      <c r="I2402" s="83"/>
      <c r="J2402" s="83"/>
      <c r="K2402" s="83"/>
    </row>
    <row r="2403" spans="1:11">
      <c r="A2403" s="83"/>
      <c r="B2403" s="83"/>
      <c r="C2403" s="83"/>
      <c r="D2403" s="83"/>
      <c r="E2403" s="83"/>
      <c r="F2403" s="83"/>
      <c r="G2403" s="83"/>
      <c r="H2403" s="83"/>
      <c r="I2403" s="83"/>
      <c r="J2403" s="83"/>
      <c r="K2403" s="83"/>
    </row>
    <row r="2404" spans="1:11">
      <c r="A2404" s="83"/>
      <c r="B2404" s="83"/>
      <c r="C2404" s="83"/>
      <c r="D2404" s="83"/>
      <c r="E2404" s="83"/>
      <c r="F2404" s="83"/>
      <c r="G2404" s="83"/>
      <c r="H2404" s="83"/>
      <c r="I2404" s="83"/>
      <c r="J2404" s="83"/>
      <c r="K2404" s="83"/>
    </row>
    <row r="2405" spans="1:11">
      <c r="A2405" s="83"/>
      <c r="B2405" s="83"/>
      <c r="C2405" s="83"/>
      <c r="D2405" s="83"/>
      <c r="E2405" s="83"/>
      <c r="F2405" s="83"/>
      <c r="G2405" s="83"/>
      <c r="H2405" s="83"/>
      <c r="I2405" s="83"/>
      <c r="J2405" s="83"/>
      <c r="K2405" s="83"/>
    </row>
    <row r="2406" spans="1:11">
      <c r="A2406" s="83"/>
      <c r="B2406" s="83"/>
      <c r="C2406" s="83"/>
      <c r="D2406" s="83"/>
      <c r="E2406" s="83"/>
      <c r="F2406" s="83"/>
      <c r="G2406" s="83"/>
      <c r="H2406" s="83"/>
      <c r="I2406" s="83"/>
      <c r="J2406" s="83"/>
      <c r="K2406" s="83"/>
    </row>
    <row r="2407" spans="1:11">
      <c r="A2407" s="83"/>
      <c r="B2407" s="83"/>
      <c r="C2407" s="83"/>
      <c r="D2407" s="83"/>
      <c r="E2407" s="83"/>
      <c r="F2407" s="83"/>
      <c r="G2407" s="83"/>
      <c r="H2407" s="83"/>
      <c r="I2407" s="83"/>
      <c r="J2407" s="83"/>
      <c r="K2407" s="83"/>
    </row>
    <row r="2408" spans="1:11">
      <c r="A2408" s="83"/>
      <c r="B2408" s="83"/>
      <c r="C2408" s="83"/>
      <c r="D2408" s="83"/>
      <c r="E2408" s="83"/>
      <c r="F2408" s="83"/>
      <c r="G2408" s="83"/>
      <c r="H2408" s="83"/>
      <c r="I2408" s="83"/>
      <c r="J2408" s="83"/>
      <c r="K2408" s="83"/>
    </row>
    <row r="2409" spans="1:11">
      <c r="A2409" s="83"/>
      <c r="B2409" s="83"/>
      <c r="C2409" s="83"/>
      <c r="D2409" s="83"/>
      <c r="E2409" s="83"/>
      <c r="F2409" s="83"/>
      <c r="G2409" s="83"/>
      <c r="H2409" s="83"/>
      <c r="I2409" s="83"/>
      <c r="J2409" s="83"/>
      <c r="K2409" s="83"/>
    </row>
    <row r="2410" spans="1:11">
      <c r="A2410" s="83"/>
      <c r="B2410" s="83"/>
      <c r="C2410" s="83"/>
      <c r="D2410" s="83"/>
      <c r="E2410" s="83"/>
      <c r="F2410" s="83"/>
      <c r="G2410" s="83"/>
      <c r="H2410" s="83"/>
      <c r="I2410" s="83"/>
      <c r="J2410" s="83"/>
      <c r="K2410" s="83"/>
    </row>
    <row r="2411" spans="1:11">
      <c r="A2411" s="83"/>
      <c r="B2411" s="83"/>
      <c r="C2411" s="83"/>
      <c r="D2411" s="83"/>
      <c r="E2411" s="83"/>
      <c r="F2411" s="83"/>
      <c r="G2411" s="83"/>
      <c r="H2411" s="83"/>
      <c r="I2411" s="83"/>
      <c r="J2411" s="83"/>
      <c r="K2411" s="83"/>
    </row>
    <row r="2412" spans="1:11">
      <c r="A2412" s="83"/>
      <c r="B2412" s="83"/>
      <c r="C2412" s="83"/>
      <c r="D2412" s="83"/>
      <c r="E2412" s="83"/>
      <c r="F2412" s="83"/>
      <c r="G2412" s="83"/>
      <c r="H2412" s="83"/>
      <c r="I2412" s="83"/>
      <c r="J2412" s="83"/>
      <c r="K2412" s="83"/>
    </row>
    <row r="2413" spans="1:11">
      <c r="A2413" s="83"/>
      <c r="B2413" s="83"/>
      <c r="C2413" s="83"/>
      <c r="D2413" s="83"/>
      <c r="E2413" s="83"/>
      <c r="F2413" s="83"/>
      <c r="G2413" s="83"/>
      <c r="H2413" s="83"/>
      <c r="I2413" s="83"/>
      <c r="J2413" s="83"/>
      <c r="K2413" s="83"/>
    </row>
    <row r="2414" spans="1:11">
      <c r="A2414" s="83"/>
      <c r="B2414" s="83"/>
      <c r="C2414" s="83"/>
      <c r="D2414" s="83"/>
      <c r="E2414" s="83"/>
      <c r="F2414" s="83"/>
      <c r="G2414" s="83"/>
      <c r="H2414" s="83"/>
      <c r="I2414" s="83"/>
      <c r="J2414" s="83"/>
      <c r="K2414" s="83"/>
    </row>
    <row r="2415" spans="1:11">
      <c r="A2415" s="83"/>
      <c r="B2415" s="83"/>
      <c r="C2415" s="83"/>
      <c r="D2415" s="83"/>
      <c r="E2415" s="83"/>
      <c r="F2415" s="83"/>
      <c r="G2415" s="83"/>
      <c r="H2415" s="83"/>
      <c r="I2415" s="83"/>
      <c r="J2415" s="83"/>
      <c r="K2415" s="83"/>
    </row>
    <row r="2416" spans="1:11">
      <c r="A2416" s="83"/>
      <c r="B2416" s="83"/>
      <c r="C2416" s="83"/>
      <c r="D2416" s="83"/>
      <c r="E2416" s="83"/>
      <c r="F2416" s="83"/>
      <c r="G2416" s="83"/>
      <c r="H2416" s="83"/>
      <c r="I2416" s="83"/>
      <c r="J2416" s="83"/>
      <c r="K2416" s="83"/>
    </row>
    <row r="2417" spans="1:11">
      <c r="A2417" s="83"/>
      <c r="B2417" s="83"/>
      <c r="C2417" s="83"/>
      <c r="D2417" s="83"/>
      <c r="E2417" s="83"/>
      <c r="F2417" s="83"/>
      <c r="G2417" s="83"/>
      <c r="H2417" s="83"/>
      <c r="I2417" s="83"/>
      <c r="J2417" s="83"/>
      <c r="K2417" s="83"/>
    </row>
    <row r="2418" spans="1:11">
      <c r="A2418" s="83"/>
      <c r="B2418" s="83"/>
      <c r="C2418" s="83"/>
      <c r="D2418" s="83"/>
      <c r="E2418" s="83"/>
      <c r="F2418" s="83"/>
      <c r="G2418" s="83"/>
      <c r="H2418" s="83"/>
      <c r="I2418" s="83"/>
      <c r="J2418" s="83"/>
      <c r="K2418" s="83"/>
    </row>
    <row r="2419" spans="1:11">
      <c r="A2419" s="83"/>
      <c r="B2419" s="83"/>
      <c r="C2419" s="83"/>
      <c r="D2419" s="83"/>
      <c r="E2419" s="83"/>
      <c r="F2419" s="83"/>
      <c r="G2419" s="83"/>
      <c r="H2419" s="83"/>
      <c r="I2419" s="83"/>
      <c r="J2419" s="83"/>
      <c r="K2419" s="83"/>
    </row>
    <row r="2420" spans="1:11">
      <c r="A2420" s="83"/>
      <c r="B2420" s="83"/>
      <c r="C2420" s="83"/>
      <c r="D2420" s="83"/>
      <c r="E2420" s="83"/>
      <c r="F2420" s="83"/>
      <c r="G2420" s="83"/>
      <c r="H2420" s="83"/>
      <c r="I2420" s="83"/>
      <c r="J2420" s="83"/>
      <c r="K2420" s="83"/>
    </row>
    <row r="2421" spans="1:11">
      <c r="A2421" s="83"/>
      <c r="B2421" s="83"/>
      <c r="C2421" s="83"/>
      <c r="D2421" s="83"/>
      <c r="E2421" s="83"/>
      <c r="F2421" s="83"/>
      <c r="G2421" s="83"/>
      <c r="H2421" s="83"/>
      <c r="I2421" s="83"/>
      <c r="J2421" s="83"/>
      <c r="K2421" s="83"/>
    </row>
    <row r="2422" spans="1:11">
      <c r="A2422" s="83"/>
      <c r="B2422" s="83"/>
      <c r="C2422" s="83"/>
      <c r="D2422" s="83"/>
      <c r="E2422" s="83"/>
      <c r="F2422" s="83"/>
      <c r="G2422" s="83"/>
      <c r="H2422" s="83"/>
      <c r="I2422" s="84"/>
      <c r="J2422" s="83"/>
      <c r="K2422" s="83"/>
    </row>
    <row r="2423" spans="1:11">
      <c r="A2423" s="83"/>
      <c r="B2423" s="83"/>
      <c r="C2423" s="83"/>
      <c r="D2423" s="83"/>
      <c r="E2423" s="83"/>
      <c r="F2423" s="83"/>
      <c r="G2423" s="83"/>
      <c r="H2423" s="83"/>
      <c r="I2423" s="84"/>
      <c r="J2423" s="83"/>
      <c r="K2423" s="83"/>
    </row>
    <row r="2424" spans="1:11">
      <c r="A2424" s="83"/>
      <c r="B2424" s="83"/>
      <c r="C2424" s="83"/>
      <c r="D2424" s="83"/>
      <c r="E2424" s="83"/>
      <c r="F2424" s="83"/>
      <c r="G2424" s="83"/>
      <c r="H2424" s="83"/>
      <c r="I2424" s="83"/>
      <c r="J2424" s="83"/>
      <c r="K2424" s="83"/>
    </row>
    <row r="2425" spans="1:11">
      <c r="A2425" s="83"/>
      <c r="B2425" s="83"/>
      <c r="C2425" s="83"/>
      <c r="D2425" s="83"/>
      <c r="E2425" s="83"/>
      <c r="F2425" s="83"/>
      <c r="G2425" s="83"/>
      <c r="H2425" s="83"/>
      <c r="I2425" s="83"/>
      <c r="J2425" s="83"/>
      <c r="K2425" s="83"/>
    </row>
    <row r="2426" spans="1:11">
      <c r="A2426" s="83"/>
      <c r="B2426" s="83"/>
      <c r="C2426" s="83"/>
      <c r="D2426" s="83"/>
      <c r="E2426" s="83"/>
      <c r="F2426" s="83"/>
      <c r="G2426" s="83"/>
      <c r="H2426" s="83"/>
      <c r="I2426" s="83"/>
      <c r="J2426" s="83"/>
      <c r="K2426" s="83"/>
    </row>
    <row r="2427" spans="1:11">
      <c r="A2427" s="83"/>
      <c r="B2427" s="83"/>
      <c r="C2427" s="83"/>
      <c r="D2427" s="83"/>
      <c r="E2427" s="83"/>
      <c r="F2427" s="83"/>
      <c r="G2427" s="83"/>
      <c r="H2427" s="83"/>
      <c r="I2427" s="83"/>
      <c r="J2427" s="83"/>
      <c r="K2427" s="83"/>
    </row>
    <row r="2428" spans="1:11">
      <c r="A2428" s="83"/>
      <c r="B2428" s="83"/>
      <c r="C2428" s="83"/>
      <c r="D2428" s="83"/>
      <c r="E2428" s="83"/>
      <c r="F2428" s="83"/>
      <c r="G2428" s="83"/>
      <c r="H2428" s="83"/>
      <c r="I2428" s="83"/>
      <c r="J2428" s="83"/>
      <c r="K2428" s="83"/>
    </row>
    <row r="2429" spans="1:11">
      <c r="A2429" s="83"/>
      <c r="B2429" s="83"/>
      <c r="C2429" s="83"/>
      <c r="D2429" s="83"/>
      <c r="E2429" s="83"/>
      <c r="F2429" s="83"/>
      <c r="G2429" s="83"/>
      <c r="H2429" s="83"/>
      <c r="I2429" s="83"/>
      <c r="J2429" s="83"/>
      <c r="K2429" s="83"/>
    </row>
    <row r="2431" spans="1:11">
      <c r="B2431" s="83"/>
      <c r="C2431" s="83"/>
      <c r="D2431" s="83"/>
    </row>
    <row r="2432" spans="1:11">
      <c r="A2432" s="83"/>
      <c r="B2432" s="83"/>
      <c r="C2432" s="83"/>
      <c r="D2432" s="83"/>
    </row>
    <row r="2434" spans="1:7">
      <c r="B2434" s="83"/>
      <c r="C2434" s="83"/>
      <c r="D2434" s="83"/>
      <c r="E2434" s="83"/>
      <c r="F2434" s="83"/>
      <c r="G2434" s="83"/>
    </row>
    <row r="2435" spans="1:7">
      <c r="A2435" s="83"/>
      <c r="B2435" s="83"/>
      <c r="C2435" s="83"/>
      <c r="D2435" s="83"/>
      <c r="E2435" s="83"/>
      <c r="F2435" s="83"/>
      <c r="G2435" s="83"/>
    </row>
    <row r="2436" spans="1:7">
      <c r="A2436" s="83"/>
      <c r="B2436" s="83"/>
      <c r="C2436" s="83"/>
      <c r="D2436" s="83"/>
      <c r="E2436" s="83"/>
      <c r="F2436" s="83"/>
      <c r="G2436" s="83"/>
    </row>
    <row r="2438" spans="1:7">
      <c r="B2438" s="83"/>
      <c r="C2438" s="83"/>
      <c r="D2438" s="83"/>
    </row>
    <row r="2439" spans="1:7">
      <c r="A2439" s="83"/>
      <c r="B2439" s="83"/>
      <c r="C2439" s="83"/>
      <c r="D2439" s="83"/>
    </row>
    <row r="2440" spans="1:7">
      <c r="A2440" s="83"/>
      <c r="B2440" s="83"/>
      <c r="C2440" s="83"/>
      <c r="D2440" s="83"/>
    </row>
    <row r="2441" spans="1:7">
      <c r="A2441" s="83"/>
      <c r="B2441" s="83"/>
      <c r="C2441" s="83"/>
      <c r="D2441" s="83"/>
    </row>
    <row r="2442" spans="1:7">
      <c r="A2442" s="83"/>
      <c r="B2442" s="83"/>
      <c r="C2442" s="83"/>
      <c r="D2442" s="83"/>
    </row>
    <row r="2443" spans="1:7">
      <c r="A2443" s="83"/>
      <c r="B2443" s="83"/>
      <c r="C2443" s="83"/>
      <c r="D2443" s="83"/>
    </row>
    <row r="2444" spans="1:7">
      <c r="A2444" s="83"/>
      <c r="B2444" s="83"/>
      <c r="C2444" s="83"/>
      <c r="D2444" s="83"/>
    </row>
    <row r="2445" spans="1:7">
      <c r="A2445" s="83"/>
      <c r="B2445" s="83"/>
      <c r="C2445" s="83"/>
      <c r="D2445" s="83"/>
    </row>
    <row r="2446" spans="1:7">
      <c r="A2446" s="83"/>
      <c r="B2446" s="83"/>
      <c r="C2446" s="83"/>
      <c r="D2446" s="83"/>
    </row>
    <row r="2447" spans="1:7">
      <c r="A2447" s="83"/>
      <c r="B2447" s="83"/>
      <c r="C2447" s="83"/>
      <c r="D2447" s="83"/>
    </row>
    <row r="2448" spans="1:7">
      <c r="A2448" s="83"/>
      <c r="B2448" s="83"/>
      <c r="C2448" s="83"/>
      <c r="D2448" s="83"/>
    </row>
    <row r="2449" spans="1:4">
      <c r="A2449" s="83"/>
      <c r="B2449" s="83"/>
      <c r="C2449" s="83"/>
      <c r="D2449" s="83"/>
    </row>
    <row r="2450" spans="1:4">
      <c r="A2450" s="83"/>
      <c r="B2450" s="83"/>
      <c r="C2450" s="83"/>
      <c r="D2450" s="83"/>
    </row>
    <row r="2451" spans="1:4">
      <c r="A2451" s="83"/>
      <c r="B2451" s="83"/>
      <c r="C2451" s="83"/>
      <c r="D2451" s="83"/>
    </row>
    <row r="2452" spans="1:4">
      <c r="A2452" s="83"/>
      <c r="B2452" s="83"/>
      <c r="C2452" s="83"/>
      <c r="D2452" s="83"/>
    </row>
    <row r="2453" spans="1:4">
      <c r="A2453" s="83"/>
      <c r="B2453" s="83"/>
      <c r="C2453" s="83"/>
      <c r="D2453" s="83"/>
    </row>
    <row r="2454" spans="1:4">
      <c r="A2454" s="83"/>
      <c r="B2454" s="83"/>
      <c r="C2454" s="83"/>
      <c r="D2454" s="83"/>
    </row>
    <row r="2455" spans="1:4">
      <c r="A2455" s="83"/>
      <c r="B2455" s="83"/>
      <c r="C2455" s="83"/>
      <c r="D2455" s="83"/>
    </row>
    <row r="2456" spans="1:4">
      <c r="A2456" s="83"/>
      <c r="B2456" s="83"/>
      <c r="C2456" s="83"/>
      <c r="D2456" s="83"/>
    </row>
    <row r="2457" spans="1:4">
      <c r="A2457" s="83"/>
      <c r="B2457" s="83"/>
      <c r="C2457" s="83"/>
      <c r="D2457" s="83"/>
    </row>
    <row r="2458" spans="1:4">
      <c r="A2458" s="83"/>
      <c r="B2458" s="83"/>
      <c r="C2458" s="83"/>
      <c r="D2458" s="83"/>
    </row>
    <row r="2459" spans="1:4">
      <c r="A2459" s="83"/>
      <c r="B2459" s="83"/>
      <c r="C2459" s="83"/>
      <c r="D2459" s="83"/>
    </row>
    <row r="2460" spans="1:4">
      <c r="A2460" s="83"/>
      <c r="B2460" s="83"/>
      <c r="C2460" s="83"/>
      <c r="D2460" s="83"/>
    </row>
    <row r="2461" spans="1:4">
      <c r="A2461" s="83"/>
      <c r="B2461" s="83"/>
      <c r="C2461" s="83"/>
      <c r="D2461" s="83"/>
    </row>
    <row r="2462" spans="1:4">
      <c r="A2462" s="83"/>
      <c r="B2462" s="83"/>
      <c r="C2462" s="83"/>
      <c r="D2462" s="83"/>
    </row>
    <row r="2463" spans="1:4">
      <c r="A2463" s="83"/>
      <c r="B2463" s="83"/>
      <c r="C2463" s="83"/>
      <c r="D2463" s="83"/>
    </row>
    <row r="2464" spans="1:4">
      <c r="A2464" s="83"/>
      <c r="B2464" s="83"/>
      <c r="C2464" s="83"/>
      <c r="D2464" s="83"/>
    </row>
    <row r="2465" spans="1:4">
      <c r="A2465" s="83"/>
      <c r="B2465" s="83"/>
      <c r="C2465" s="83"/>
      <c r="D2465" s="83"/>
    </row>
    <row r="2466" spans="1:4">
      <c r="A2466" s="83"/>
      <c r="B2466" s="83"/>
      <c r="C2466" s="83"/>
      <c r="D2466" s="83"/>
    </row>
    <row r="2467" spans="1:4">
      <c r="A2467" s="83"/>
      <c r="B2467" s="83"/>
      <c r="C2467" s="83"/>
      <c r="D2467" s="83"/>
    </row>
    <row r="2468" spans="1:4">
      <c r="A2468" s="83"/>
      <c r="B2468" s="83"/>
      <c r="C2468" s="83"/>
      <c r="D2468" s="83"/>
    </row>
    <row r="2469" spans="1:4">
      <c r="A2469" s="83"/>
      <c r="B2469" s="83"/>
      <c r="C2469" s="83"/>
      <c r="D2469" s="83"/>
    </row>
    <row r="2470" spans="1:4">
      <c r="A2470" s="83"/>
      <c r="B2470" s="83"/>
      <c r="C2470" s="83"/>
      <c r="D2470" s="83"/>
    </row>
    <row r="2471" spans="1:4">
      <c r="A2471" s="83"/>
      <c r="B2471" s="83"/>
      <c r="C2471" s="83"/>
      <c r="D2471" s="83"/>
    </row>
    <row r="2472" spans="1:4">
      <c r="A2472" s="83"/>
      <c r="B2472" s="83"/>
      <c r="C2472" s="83"/>
      <c r="D2472" s="83"/>
    </row>
    <row r="2473" spans="1:4">
      <c r="A2473" s="83"/>
      <c r="B2473" s="83"/>
      <c r="C2473" s="83"/>
      <c r="D2473" s="83"/>
    </row>
    <row r="2474" spans="1:4">
      <c r="A2474" s="83"/>
      <c r="B2474" s="83"/>
      <c r="C2474" s="83"/>
      <c r="D2474" s="83"/>
    </row>
    <row r="2475" spans="1:4">
      <c r="A2475" s="83"/>
      <c r="B2475" s="83"/>
      <c r="C2475" s="83"/>
      <c r="D2475" s="83"/>
    </row>
    <row r="2476" spans="1:4">
      <c r="A2476" s="83"/>
      <c r="B2476" s="83"/>
      <c r="C2476" s="83"/>
      <c r="D2476" s="83"/>
    </row>
    <row r="2477" spans="1:4">
      <c r="A2477" s="83"/>
      <c r="B2477" s="83"/>
      <c r="C2477" s="83"/>
      <c r="D2477" s="83"/>
    </row>
    <row r="2478" spans="1:4">
      <c r="A2478" s="83"/>
      <c r="B2478" s="83"/>
      <c r="C2478" s="83"/>
      <c r="D2478" s="83"/>
    </row>
    <row r="2479" spans="1:4">
      <c r="A2479" s="83"/>
      <c r="B2479" s="83"/>
      <c r="C2479" s="83"/>
      <c r="D2479" s="83"/>
    </row>
    <row r="2480" spans="1:4">
      <c r="A2480" s="83"/>
      <c r="B2480" s="83"/>
      <c r="C2480" s="83"/>
      <c r="D2480" s="83"/>
    </row>
    <row r="2481" spans="1:4">
      <c r="A2481" s="83"/>
      <c r="B2481" s="83"/>
      <c r="C2481" s="83"/>
      <c r="D2481" s="83"/>
    </row>
    <row r="2482" spans="1:4">
      <c r="A2482" s="83"/>
      <c r="B2482" s="83"/>
      <c r="C2482" s="83"/>
      <c r="D2482" s="83"/>
    </row>
    <row r="2483" spans="1:4">
      <c r="A2483" s="83"/>
      <c r="B2483" s="83"/>
      <c r="C2483" s="83"/>
      <c r="D2483" s="83"/>
    </row>
    <row r="2484" spans="1:4">
      <c r="A2484" s="83"/>
      <c r="B2484" s="83"/>
      <c r="C2484" s="83"/>
      <c r="D2484" s="83"/>
    </row>
    <row r="2485" spans="1:4">
      <c r="A2485" s="83"/>
      <c r="B2485" s="83"/>
      <c r="C2485" s="83"/>
      <c r="D2485" s="83"/>
    </row>
    <row r="2486" spans="1:4">
      <c r="A2486" s="83"/>
      <c r="B2486" s="83"/>
      <c r="C2486" s="83"/>
      <c r="D2486" s="83"/>
    </row>
    <row r="2487" spans="1:4">
      <c r="A2487" s="83"/>
      <c r="B2487" s="83"/>
      <c r="C2487" s="83"/>
      <c r="D2487" s="83"/>
    </row>
    <row r="2488" spans="1:4">
      <c r="A2488" s="83"/>
      <c r="B2488" s="83"/>
      <c r="C2488" s="83"/>
      <c r="D2488" s="83"/>
    </row>
    <row r="2489" spans="1:4">
      <c r="A2489" s="83"/>
      <c r="B2489" s="83"/>
      <c r="C2489" s="83"/>
      <c r="D2489" s="83"/>
    </row>
    <row r="2490" spans="1:4">
      <c r="A2490" s="83"/>
      <c r="B2490" s="83"/>
      <c r="C2490" s="83"/>
      <c r="D2490" s="83"/>
    </row>
    <row r="2491" spans="1:4">
      <c r="A2491" s="83"/>
      <c r="B2491" s="83"/>
      <c r="C2491" s="83"/>
      <c r="D2491" s="83"/>
    </row>
    <row r="2492" spans="1:4">
      <c r="A2492" s="83"/>
      <c r="B2492" s="83"/>
      <c r="C2492" s="83"/>
      <c r="D2492" s="83"/>
    </row>
    <row r="2493" spans="1:4">
      <c r="A2493" s="83"/>
      <c r="B2493" s="83"/>
      <c r="C2493" s="83"/>
      <c r="D2493" s="83"/>
    </row>
    <row r="2494" spans="1:4">
      <c r="A2494" s="83"/>
      <c r="B2494" s="83"/>
      <c r="C2494" s="83"/>
      <c r="D2494" s="83"/>
    </row>
    <row r="2495" spans="1:4">
      <c r="A2495" s="83"/>
      <c r="B2495" s="83"/>
      <c r="C2495" s="83"/>
      <c r="D2495" s="83"/>
    </row>
    <row r="2496" spans="1:4">
      <c r="A2496" s="83"/>
      <c r="B2496" s="83"/>
      <c r="C2496" s="83"/>
      <c r="D2496" s="83"/>
    </row>
    <row r="2497" spans="1:4">
      <c r="A2497" s="83"/>
      <c r="B2497" s="83"/>
      <c r="C2497" s="83"/>
      <c r="D2497" s="83"/>
    </row>
    <row r="2498" spans="1:4">
      <c r="A2498" s="83"/>
      <c r="B2498" s="83"/>
      <c r="C2498" s="83"/>
      <c r="D2498" s="83"/>
    </row>
    <row r="2499" spans="1:4">
      <c r="A2499" s="83"/>
      <c r="B2499" s="83"/>
      <c r="C2499" s="83"/>
      <c r="D2499" s="83"/>
    </row>
    <row r="2500" spans="1:4">
      <c r="A2500" s="83"/>
      <c r="B2500" s="83"/>
      <c r="C2500" s="83"/>
      <c r="D2500" s="83"/>
    </row>
    <row r="2501" spans="1:4">
      <c r="A2501" s="83"/>
      <c r="B2501" s="83"/>
      <c r="C2501" s="83"/>
      <c r="D2501" s="83"/>
    </row>
    <row r="2502" spans="1:4">
      <c r="A2502" s="83"/>
      <c r="B2502" s="83"/>
      <c r="C2502" s="83"/>
      <c r="D2502" s="83"/>
    </row>
    <row r="2503" spans="1:4">
      <c r="A2503" s="83"/>
      <c r="B2503" s="83"/>
      <c r="C2503" s="83"/>
      <c r="D2503" s="83"/>
    </row>
    <row r="2504" spans="1:4">
      <c r="A2504" s="83"/>
      <c r="B2504" s="83"/>
      <c r="C2504" s="83"/>
      <c r="D2504" s="83"/>
    </row>
    <row r="2505" spans="1:4">
      <c r="A2505" s="83"/>
      <c r="B2505" s="83"/>
      <c r="C2505" s="83"/>
      <c r="D2505" s="83"/>
    </row>
    <row r="2506" spans="1:4">
      <c r="A2506" s="83"/>
      <c r="B2506" s="83"/>
      <c r="C2506" s="83"/>
      <c r="D2506" s="83"/>
    </row>
    <row r="2507" spans="1:4">
      <c r="A2507" s="83"/>
      <c r="B2507" s="83"/>
      <c r="C2507" s="83"/>
      <c r="D2507" s="83"/>
    </row>
    <row r="2508" spans="1:4">
      <c r="A2508" s="83"/>
      <c r="B2508" s="83"/>
      <c r="C2508" s="83"/>
      <c r="D2508" s="83"/>
    </row>
    <row r="2509" spans="1:4">
      <c r="A2509" s="83"/>
      <c r="B2509" s="83"/>
      <c r="C2509" s="83"/>
      <c r="D2509" s="83"/>
    </row>
    <row r="2510" spans="1:4">
      <c r="A2510" s="83"/>
      <c r="B2510" s="83"/>
      <c r="C2510" s="83"/>
      <c r="D2510" s="83"/>
    </row>
    <row r="2511" spans="1:4">
      <c r="A2511" s="83"/>
      <c r="B2511" s="83"/>
      <c r="C2511" s="83"/>
      <c r="D2511" s="83"/>
    </row>
    <row r="2512" spans="1:4">
      <c r="A2512" s="83"/>
      <c r="B2512" s="83"/>
      <c r="C2512" s="83"/>
      <c r="D2512" s="83"/>
    </row>
    <row r="2513" spans="1:4">
      <c r="A2513" s="83"/>
      <c r="B2513" s="83"/>
      <c r="C2513" s="83"/>
      <c r="D2513" s="83"/>
    </row>
    <row r="2514" spans="1:4">
      <c r="A2514" s="83"/>
      <c r="B2514" s="83"/>
      <c r="C2514" s="83"/>
      <c r="D2514" s="83"/>
    </row>
    <row r="2515" spans="1:4">
      <c r="A2515" s="83"/>
      <c r="B2515" s="83"/>
      <c r="C2515" s="83"/>
      <c r="D2515" s="83"/>
    </row>
    <row r="2516" spans="1:4">
      <c r="A2516" s="83"/>
      <c r="B2516" s="83"/>
      <c r="C2516" s="83"/>
      <c r="D2516" s="83"/>
    </row>
    <row r="2517" spans="1:4">
      <c r="A2517" s="83"/>
      <c r="B2517" s="83"/>
      <c r="C2517" s="83"/>
      <c r="D2517" s="83"/>
    </row>
    <row r="2518" spans="1:4">
      <c r="A2518" s="83"/>
      <c r="B2518" s="83"/>
      <c r="C2518" s="83"/>
      <c r="D2518" s="83"/>
    </row>
    <row r="2519" spans="1:4">
      <c r="A2519" s="83"/>
      <c r="B2519" s="83"/>
      <c r="C2519" s="83"/>
      <c r="D2519" s="83"/>
    </row>
    <row r="2520" spans="1:4">
      <c r="A2520" s="83"/>
      <c r="B2520" s="83"/>
      <c r="C2520" s="83"/>
      <c r="D2520" s="83"/>
    </row>
    <row r="2521" spans="1:4">
      <c r="A2521" s="83"/>
      <c r="B2521" s="83"/>
      <c r="C2521" s="83"/>
      <c r="D2521" s="83"/>
    </row>
    <row r="2522" spans="1:4">
      <c r="A2522" s="83"/>
      <c r="B2522" s="83"/>
      <c r="C2522" s="83"/>
      <c r="D2522" s="83"/>
    </row>
    <row r="2523" spans="1:4">
      <c r="A2523" s="83"/>
      <c r="B2523" s="83"/>
      <c r="C2523" s="83"/>
      <c r="D2523" s="83"/>
    </row>
    <row r="2524" spans="1:4">
      <c r="A2524" s="83"/>
      <c r="B2524" s="83"/>
      <c r="C2524" s="83"/>
      <c r="D2524" s="83"/>
    </row>
    <row r="2525" spans="1:4">
      <c r="A2525" s="83"/>
      <c r="B2525" s="83"/>
      <c r="C2525" s="83"/>
      <c r="D2525" s="83"/>
    </row>
    <row r="2526" spans="1:4">
      <c r="A2526" s="83"/>
      <c r="B2526" s="83"/>
      <c r="C2526" s="83"/>
      <c r="D2526" s="83"/>
    </row>
    <row r="2527" spans="1:4">
      <c r="A2527" s="83"/>
      <c r="B2527" s="83"/>
      <c r="C2527" s="83"/>
      <c r="D2527" s="83"/>
    </row>
    <row r="2528" spans="1:4">
      <c r="A2528" s="83"/>
      <c r="B2528" s="83"/>
      <c r="C2528" s="83"/>
      <c r="D2528" s="83"/>
    </row>
    <row r="2529" spans="1:4">
      <c r="A2529" s="83"/>
      <c r="B2529" s="83"/>
      <c r="C2529" s="83"/>
      <c r="D2529" s="83"/>
    </row>
    <row r="2530" spans="1:4">
      <c r="A2530" s="83"/>
      <c r="B2530" s="83"/>
      <c r="C2530" s="83"/>
      <c r="D2530" s="83"/>
    </row>
    <row r="2531" spans="1:4">
      <c r="A2531" s="83"/>
      <c r="B2531" s="83"/>
      <c r="C2531" s="83"/>
      <c r="D2531" s="83"/>
    </row>
    <row r="2532" spans="1:4">
      <c r="A2532" s="83"/>
      <c r="B2532" s="83"/>
      <c r="C2532" s="83"/>
      <c r="D2532" s="83"/>
    </row>
    <row r="2533" spans="1:4">
      <c r="A2533" s="83"/>
      <c r="B2533" s="83"/>
      <c r="C2533" s="83"/>
      <c r="D2533" s="83"/>
    </row>
    <row r="2534" spans="1:4">
      <c r="A2534" s="83"/>
      <c r="B2534" s="83"/>
      <c r="C2534" s="83"/>
      <c r="D2534" s="83"/>
    </row>
    <row r="2535" spans="1:4">
      <c r="A2535" s="83"/>
      <c r="B2535" s="83"/>
      <c r="C2535" s="83"/>
      <c r="D2535" s="83"/>
    </row>
    <row r="2536" spans="1:4">
      <c r="A2536" s="83"/>
      <c r="B2536" s="83"/>
      <c r="C2536" s="83"/>
      <c r="D2536" s="83"/>
    </row>
    <row r="2537" spans="1:4">
      <c r="A2537" s="83"/>
      <c r="B2537" s="83"/>
      <c r="C2537" s="83"/>
      <c r="D2537" s="83"/>
    </row>
    <row r="2538" spans="1:4">
      <c r="A2538" s="83"/>
      <c r="B2538" s="83"/>
      <c r="C2538" s="83"/>
      <c r="D2538" s="83"/>
    </row>
    <row r="2539" spans="1:4">
      <c r="A2539" s="83"/>
      <c r="B2539" s="83"/>
      <c r="C2539" s="83"/>
      <c r="D2539" s="83"/>
    </row>
    <row r="2540" spans="1:4">
      <c r="A2540" s="83"/>
      <c r="B2540" s="83"/>
      <c r="C2540" s="83"/>
      <c r="D2540" s="83"/>
    </row>
    <row r="2541" spans="1:4">
      <c r="A2541" s="83"/>
      <c r="B2541" s="83"/>
      <c r="C2541" s="83"/>
      <c r="D2541" s="83"/>
    </row>
    <row r="2542" spans="1:4">
      <c r="A2542" s="83"/>
      <c r="B2542" s="83"/>
      <c r="C2542" s="83"/>
      <c r="D2542" s="83"/>
    </row>
    <row r="2543" spans="1:4">
      <c r="A2543" s="83"/>
      <c r="B2543" s="83"/>
      <c r="C2543" s="83"/>
      <c r="D2543" s="83"/>
    </row>
    <row r="2544" spans="1:4">
      <c r="A2544" s="83"/>
      <c r="B2544" s="83"/>
      <c r="C2544" s="83"/>
      <c r="D2544" s="83"/>
    </row>
    <row r="2545" spans="1:8">
      <c r="A2545" s="83"/>
      <c r="B2545" s="83"/>
      <c r="C2545" s="83"/>
      <c r="D2545" s="83"/>
    </row>
    <row r="2546" spans="1:8">
      <c r="A2546" s="83"/>
      <c r="B2546" s="83"/>
      <c r="C2546" s="83"/>
      <c r="D2546" s="83"/>
    </row>
    <row r="2547" spans="1:8">
      <c r="A2547" s="83"/>
      <c r="B2547" s="83"/>
      <c r="C2547" s="83"/>
      <c r="D2547" s="83"/>
    </row>
    <row r="2548" spans="1:8">
      <c r="A2548" s="83"/>
      <c r="B2548" s="83"/>
      <c r="C2548" s="83"/>
      <c r="D2548" s="83"/>
    </row>
    <row r="2549" spans="1:8">
      <c r="A2549" s="83"/>
      <c r="B2549" s="83"/>
      <c r="C2549" s="83"/>
      <c r="D2549" s="83"/>
    </row>
    <row r="2550" spans="1:8">
      <c r="A2550" s="83"/>
      <c r="B2550" s="83"/>
      <c r="C2550" s="83"/>
      <c r="D2550" s="83"/>
    </row>
    <row r="2551" spans="1:8">
      <c r="A2551" s="83"/>
      <c r="B2551" s="83"/>
      <c r="C2551" s="83"/>
      <c r="D2551" s="83"/>
    </row>
    <row r="2552" spans="1:8">
      <c r="A2552" s="83"/>
      <c r="B2552" s="83"/>
      <c r="C2552" s="83"/>
      <c r="D2552" s="83"/>
    </row>
    <row r="2553" spans="1:8">
      <c r="A2553" s="83"/>
      <c r="B2553" s="83"/>
      <c r="C2553" s="83"/>
      <c r="D2553" s="83"/>
    </row>
    <row r="2554" spans="1:8">
      <c r="A2554" s="83"/>
      <c r="B2554" s="83"/>
      <c r="C2554" s="83"/>
      <c r="D2554" s="83"/>
    </row>
    <row r="2555" spans="1:8">
      <c r="A2555" s="83"/>
      <c r="B2555" s="83"/>
      <c r="C2555" s="83"/>
      <c r="D2555" s="83"/>
    </row>
    <row r="2556" spans="1:8">
      <c r="A2556" s="83"/>
      <c r="B2556" s="83"/>
      <c r="C2556" s="83"/>
      <c r="D2556" s="83"/>
    </row>
    <row r="2557" spans="1:8">
      <c r="A2557" s="83"/>
      <c r="B2557" s="83"/>
      <c r="C2557" s="83"/>
      <c r="D2557" s="83"/>
    </row>
    <row r="2558" spans="1:8">
      <c r="A2558" s="83"/>
      <c r="B2558" s="83"/>
      <c r="C2558" s="83"/>
      <c r="D2558" s="83"/>
    </row>
    <row r="2560" spans="1:8">
      <c r="B2560" s="83"/>
      <c r="C2560" s="83"/>
      <c r="D2560" s="83"/>
      <c r="E2560" s="83"/>
      <c r="F2560" s="83"/>
      <c r="G2560" s="83"/>
      <c r="H2560" s="83"/>
    </row>
    <row r="2561" spans="1:8">
      <c r="A2561" s="83"/>
      <c r="B2561" s="83"/>
      <c r="C2561" s="83"/>
      <c r="D2561" s="83"/>
      <c r="E2561" s="83"/>
      <c r="F2561" s="83"/>
      <c r="G2561" s="83"/>
      <c r="H2561" s="83"/>
    </row>
    <row r="2562" spans="1:8">
      <c r="A2562" s="83"/>
      <c r="B2562" s="83"/>
      <c r="C2562" s="83"/>
      <c r="D2562" s="83"/>
      <c r="E2562" s="83"/>
      <c r="F2562" s="83"/>
      <c r="G2562" s="83"/>
      <c r="H2562" s="83"/>
    </row>
    <row r="2563" spans="1:8">
      <c r="A2563" s="83"/>
      <c r="B2563" s="83"/>
      <c r="C2563" s="83"/>
      <c r="D2563" s="83"/>
      <c r="E2563" s="83"/>
      <c r="F2563" s="83"/>
      <c r="G2563" s="83"/>
      <c r="H2563" s="83"/>
    </row>
    <row r="2564" spans="1:8">
      <c r="A2564" s="83"/>
      <c r="B2564" s="83"/>
      <c r="C2564" s="83"/>
      <c r="D2564" s="83"/>
      <c r="E2564" s="83"/>
      <c r="F2564" s="83"/>
      <c r="G2564" s="83"/>
      <c r="H2564" s="83"/>
    </row>
    <row r="2565" spans="1:8">
      <c r="A2565" s="83"/>
      <c r="B2565" s="83"/>
      <c r="C2565" s="83"/>
      <c r="D2565" s="83"/>
      <c r="E2565" s="83"/>
      <c r="F2565" s="83"/>
      <c r="G2565" s="83"/>
      <c r="H2565" s="83"/>
    </row>
    <row r="2566" spans="1:8">
      <c r="A2566" s="83"/>
      <c r="B2566" s="83"/>
      <c r="C2566" s="83"/>
      <c r="D2566" s="83"/>
      <c r="E2566" s="83"/>
      <c r="F2566" s="83"/>
      <c r="G2566" s="83"/>
      <c r="H2566" s="83"/>
    </row>
    <row r="2567" spans="1:8">
      <c r="A2567" s="83"/>
      <c r="B2567" s="83"/>
      <c r="C2567" s="83"/>
      <c r="D2567" s="83"/>
      <c r="E2567" s="83"/>
      <c r="F2567" s="83"/>
      <c r="G2567" s="83"/>
      <c r="H2567" s="83"/>
    </row>
    <row r="2568" spans="1:8">
      <c r="A2568" s="83"/>
      <c r="B2568" s="83"/>
      <c r="C2568" s="83"/>
      <c r="D2568" s="83"/>
      <c r="E2568" s="83"/>
      <c r="F2568" s="83"/>
      <c r="G2568" s="83"/>
      <c r="H2568" s="83"/>
    </row>
    <row r="2569" spans="1:8">
      <c r="A2569" s="83"/>
      <c r="B2569" s="83"/>
      <c r="C2569" s="83"/>
      <c r="D2569" s="83"/>
      <c r="E2569" s="83"/>
      <c r="F2569" s="83"/>
      <c r="G2569" s="83"/>
      <c r="H2569" s="83"/>
    </row>
    <row r="2570" spans="1:8">
      <c r="A2570" s="83"/>
      <c r="B2570" s="83"/>
      <c r="C2570" s="83"/>
      <c r="D2570" s="83"/>
      <c r="E2570" s="83"/>
      <c r="F2570" s="83"/>
      <c r="G2570" s="83"/>
      <c r="H2570" s="83"/>
    </row>
    <row r="2571" spans="1:8">
      <c r="A2571" s="83"/>
      <c r="B2571" s="83"/>
      <c r="C2571" s="83"/>
      <c r="D2571" s="83"/>
      <c r="E2571" s="83"/>
      <c r="F2571" s="83"/>
      <c r="G2571" s="83"/>
      <c r="H2571" s="83"/>
    </row>
    <row r="2572" spans="1:8">
      <c r="A2572" s="83"/>
      <c r="B2572" s="83"/>
      <c r="C2572" s="83"/>
      <c r="D2572" s="83"/>
      <c r="E2572" s="83"/>
      <c r="F2572" s="83"/>
      <c r="G2572" s="83"/>
      <c r="H2572" s="83"/>
    </row>
    <row r="2573" spans="1:8">
      <c r="A2573" s="83"/>
      <c r="B2573" s="83"/>
      <c r="C2573" s="83"/>
      <c r="D2573" s="83"/>
      <c r="E2573" s="83"/>
      <c r="F2573" s="83"/>
      <c r="G2573" s="83"/>
      <c r="H2573" s="83"/>
    </row>
    <row r="2574" spans="1:8">
      <c r="A2574" s="83"/>
      <c r="B2574" s="83"/>
      <c r="C2574" s="83"/>
      <c r="D2574" s="83"/>
      <c r="E2574" s="83"/>
      <c r="F2574" s="83"/>
      <c r="G2574" s="83"/>
      <c r="H2574" s="83"/>
    </row>
    <row r="2575" spans="1:8">
      <c r="A2575" s="83"/>
      <c r="B2575" s="83"/>
      <c r="C2575" s="83"/>
      <c r="D2575" s="83"/>
      <c r="E2575" s="83"/>
      <c r="F2575" s="83"/>
      <c r="G2575" s="83"/>
      <c r="H2575" s="83"/>
    </row>
    <row r="2576" spans="1:8">
      <c r="A2576" s="83"/>
      <c r="B2576" s="83"/>
      <c r="C2576" s="83"/>
      <c r="D2576" s="83"/>
      <c r="E2576" s="83"/>
      <c r="F2576" s="83"/>
      <c r="G2576" s="83"/>
      <c r="H2576" s="83"/>
    </row>
    <row r="2577" spans="1:8">
      <c r="A2577" s="83"/>
      <c r="B2577" s="83"/>
      <c r="C2577" s="83"/>
      <c r="D2577" s="83"/>
      <c r="E2577" s="83"/>
      <c r="F2577" s="83"/>
      <c r="G2577" s="83"/>
      <c r="H2577" s="83"/>
    </row>
    <row r="2578" spans="1:8">
      <c r="A2578" s="83"/>
      <c r="B2578" s="83"/>
      <c r="C2578" s="83"/>
      <c r="D2578" s="83"/>
      <c r="E2578" s="83"/>
      <c r="F2578" s="83"/>
      <c r="G2578" s="83"/>
      <c r="H2578" s="83"/>
    </row>
    <row r="2579" spans="1:8">
      <c r="A2579" s="83"/>
      <c r="B2579" s="83"/>
      <c r="C2579" s="83"/>
      <c r="D2579" s="83"/>
      <c r="E2579" s="83"/>
      <c r="F2579" s="83"/>
      <c r="G2579" s="83"/>
      <c r="H2579" s="83"/>
    </row>
    <row r="2581" spans="1:8">
      <c r="B2581" s="83"/>
      <c r="C2581" s="83"/>
      <c r="D2581" s="83"/>
      <c r="E2581" s="83"/>
      <c r="F2581" s="83"/>
    </row>
    <row r="2582" spans="1:8">
      <c r="A2582" s="83"/>
      <c r="B2582" s="83"/>
      <c r="C2582" s="83"/>
      <c r="D2582" s="83"/>
      <c r="E2582" s="83"/>
      <c r="F2582" s="83"/>
    </row>
    <row r="2583" spans="1:8">
      <c r="A2583" s="83"/>
      <c r="B2583" s="83"/>
      <c r="C2583" s="83"/>
      <c r="D2583" s="83"/>
      <c r="E2583" s="83"/>
      <c r="F2583" s="83"/>
    </row>
    <row r="2585" spans="1:8">
      <c r="B2585" s="83"/>
      <c r="C2585" s="83"/>
      <c r="D2585" s="83"/>
      <c r="E2585" s="83"/>
      <c r="F2585" s="83"/>
      <c r="G2585" s="83"/>
    </row>
    <row r="2586" spans="1:8">
      <c r="A2586" s="83"/>
      <c r="B2586" s="83"/>
      <c r="C2586" s="83"/>
      <c r="D2586" s="83"/>
      <c r="E2586" s="83"/>
      <c r="F2586" s="83"/>
      <c r="G2586" s="83"/>
    </row>
    <row r="2588" spans="1:8">
      <c r="B2588" s="83"/>
      <c r="C2588" s="83"/>
      <c r="D2588" s="83"/>
      <c r="E2588" s="83"/>
      <c r="F2588" s="83"/>
      <c r="G2588" s="83"/>
    </row>
    <row r="2589" spans="1:8">
      <c r="A2589" s="83"/>
      <c r="B2589" s="83"/>
      <c r="C2589" s="83"/>
      <c r="D2589" s="83"/>
      <c r="E2589" s="83"/>
      <c r="F2589" s="83"/>
      <c r="G2589" s="83"/>
    </row>
    <row r="2590" spans="1:8">
      <c r="A2590" s="83"/>
      <c r="B2590" s="83"/>
      <c r="C2590" s="83"/>
      <c r="D2590" s="83"/>
      <c r="E2590" s="83"/>
      <c r="F2590" s="83"/>
      <c r="G2590" s="83"/>
    </row>
    <row r="2591" spans="1:8">
      <c r="A2591" s="83"/>
      <c r="B2591" s="83"/>
      <c r="C2591" s="83"/>
      <c r="D2591" s="83"/>
      <c r="E2591" s="83"/>
      <c r="F2591" s="83"/>
      <c r="G2591" s="83"/>
    </row>
    <row r="2592" spans="1:8">
      <c r="A2592" s="83"/>
      <c r="B2592" s="83"/>
      <c r="C2592" s="83"/>
      <c r="D2592" s="83"/>
      <c r="E2592" s="83"/>
      <c r="F2592" s="83"/>
      <c r="G2592" s="83"/>
    </row>
    <row r="2593" spans="1:7">
      <c r="A2593" s="83"/>
      <c r="B2593" s="83"/>
      <c r="C2593" s="83"/>
      <c r="D2593" s="83"/>
      <c r="E2593" s="83"/>
      <c r="F2593" s="83"/>
      <c r="G2593" s="83"/>
    </row>
    <row r="2594" spans="1:7">
      <c r="A2594" s="83"/>
      <c r="B2594" s="83"/>
      <c r="C2594" s="83"/>
      <c r="D2594" s="83"/>
      <c r="E2594" s="83"/>
      <c r="F2594" s="83"/>
      <c r="G2594" s="83"/>
    </row>
    <row r="2595" spans="1:7">
      <c r="A2595" s="83"/>
      <c r="B2595" s="83"/>
      <c r="C2595" s="83"/>
      <c r="D2595" s="83"/>
      <c r="E2595" s="83"/>
      <c r="F2595" s="83"/>
      <c r="G2595" s="83"/>
    </row>
    <row r="2596" spans="1:7">
      <c r="A2596" s="83"/>
      <c r="B2596" s="83"/>
      <c r="C2596" s="83"/>
      <c r="D2596" s="83"/>
      <c r="E2596" s="83"/>
      <c r="F2596" s="83"/>
      <c r="G2596" s="83"/>
    </row>
    <row r="2597" spans="1:7">
      <c r="A2597" s="83"/>
      <c r="B2597" s="83"/>
      <c r="C2597" s="83"/>
      <c r="D2597" s="83"/>
      <c r="E2597" s="83"/>
      <c r="F2597" s="83"/>
      <c r="G2597" s="83"/>
    </row>
    <row r="2598" spans="1:7">
      <c r="A2598" s="83"/>
      <c r="B2598" s="83"/>
      <c r="C2598" s="83"/>
      <c r="D2598" s="83"/>
      <c r="E2598" s="83"/>
      <c r="F2598" s="83"/>
      <c r="G2598" s="83"/>
    </row>
    <row r="2599" spans="1:7">
      <c r="A2599" s="83"/>
      <c r="B2599" s="83"/>
      <c r="C2599" s="83"/>
      <c r="D2599" s="83"/>
      <c r="E2599" s="83"/>
      <c r="F2599" s="83"/>
      <c r="G2599" s="83"/>
    </row>
    <row r="2600" spans="1:7">
      <c r="A2600" s="83"/>
      <c r="B2600" s="83"/>
      <c r="C2600" s="83"/>
      <c r="D2600" s="83"/>
      <c r="E2600" s="83"/>
      <c r="F2600" s="83"/>
      <c r="G2600" s="83"/>
    </row>
    <row r="2601" spans="1:7">
      <c r="A2601" s="83"/>
      <c r="B2601" s="83"/>
      <c r="C2601" s="83"/>
      <c r="D2601" s="83"/>
      <c r="E2601" s="83"/>
      <c r="F2601" s="83"/>
      <c r="G2601" s="83"/>
    </row>
    <row r="2602" spans="1:7">
      <c r="A2602" s="83"/>
      <c r="B2602" s="83"/>
      <c r="C2602" s="83"/>
      <c r="D2602" s="83"/>
      <c r="E2602" s="83"/>
      <c r="F2602" s="83"/>
      <c r="G2602" s="83"/>
    </row>
    <row r="2603" spans="1:7">
      <c r="A2603" s="83"/>
      <c r="B2603" s="83"/>
      <c r="C2603" s="83"/>
      <c r="D2603" s="83"/>
      <c r="E2603" s="83"/>
      <c r="F2603" s="83"/>
      <c r="G2603" s="83"/>
    </row>
    <row r="2604" spans="1:7">
      <c r="A2604" s="83"/>
      <c r="B2604" s="83"/>
      <c r="C2604" s="83"/>
      <c r="D2604" s="83"/>
      <c r="E2604" s="83"/>
      <c r="F2604" s="83"/>
      <c r="G2604" s="83"/>
    </row>
    <row r="2606" spans="1:7">
      <c r="B2606" s="83"/>
      <c r="C2606" s="83"/>
      <c r="D2606" s="83"/>
      <c r="E2606" s="83"/>
      <c r="F2606" s="83"/>
      <c r="G2606" s="83"/>
    </row>
    <row r="2607" spans="1:7">
      <c r="A2607" s="83"/>
      <c r="B2607" s="83"/>
      <c r="C2607" s="83"/>
      <c r="D2607" s="83"/>
      <c r="E2607" s="83"/>
      <c r="F2607" s="83"/>
      <c r="G2607" s="83"/>
    </row>
    <row r="2608" spans="1:7">
      <c r="A2608" s="83"/>
      <c r="B2608" s="83"/>
      <c r="C2608" s="83"/>
      <c r="D2608" s="83"/>
      <c r="E2608" s="83"/>
      <c r="F2608" s="83"/>
      <c r="G2608" s="83"/>
    </row>
    <row r="2609" spans="1:7">
      <c r="A2609" s="83"/>
      <c r="B2609" s="83"/>
      <c r="C2609" s="83"/>
      <c r="D2609" s="83"/>
      <c r="E2609" s="83"/>
      <c r="F2609" s="83"/>
      <c r="G2609" s="83"/>
    </row>
    <row r="2610" spans="1:7">
      <c r="A2610" s="83"/>
      <c r="B2610" s="83"/>
      <c r="C2610" s="83"/>
      <c r="D2610" s="83"/>
      <c r="E2610" s="83"/>
      <c r="F2610" s="83"/>
      <c r="G2610" s="83"/>
    </row>
    <row r="2611" spans="1:7">
      <c r="A2611" s="83"/>
      <c r="B2611" s="83"/>
      <c r="C2611" s="83"/>
      <c r="D2611" s="83"/>
      <c r="E2611" s="83"/>
      <c r="F2611" s="83"/>
      <c r="G2611" s="83"/>
    </row>
    <row r="2612" spans="1:7">
      <c r="A2612" s="83"/>
      <c r="B2612" s="83"/>
      <c r="C2612" s="83"/>
      <c r="D2612" s="83"/>
      <c r="E2612" s="83"/>
      <c r="F2612" s="83"/>
      <c r="G2612" s="83"/>
    </row>
    <row r="2613" spans="1:7">
      <c r="A2613" s="83"/>
      <c r="B2613" s="83"/>
      <c r="C2613" s="83"/>
      <c r="D2613" s="83"/>
      <c r="E2613" s="83"/>
      <c r="F2613" s="83"/>
      <c r="G2613" s="83"/>
    </row>
    <row r="2614" spans="1:7">
      <c r="A2614" s="83"/>
      <c r="B2614" s="83"/>
      <c r="C2614" s="83"/>
      <c r="D2614" s="83"/>
      <c r="E2614" s="83"/>
      <c r="F2614" s="83"/>
      <c r="G2614" s="83"/>
    </row>
    <row r="2615" spans="1:7">
      <c r="A2615" s="83"/>
      <c r="B2615" s="83"/>
      <c r="C2615" s="83"/>
      <c r="D2615" s="83"/>
      <c r="E2615" s="83"/>
      <c r="F2615" s="83"/>
      <c r="G2615" s="83"/>
    </row>
    <row r="2616" spans="1:7">
      <c r="A2616" s="83"/>
      <c r="B2616" s="83"/>
      <c r="C2616" s="83"/>
      <c r="D2616" s="83"/>
      <c r="E2616" s="83"/>
      <c r="F2616" s="83"/>
      <c r="G2616" s="83"/>
    </row>
    <row r="2617" spans="1:7">
      <c r="A2617" s="83"/>
      <c r="B2617" s="83"/>
      <c r="C2617" s="83"/>
      <c r="D2617" s="83"/>
      <c r="E2617" s="83"/>
      <c r="F2617" s="83"/>
      <c r="G2617" s="83"/>
    </row>
    <row r="2618" spans="1:7">
      <c r="A2618" s="83"/>
      <c r="B2618" s="83"/>
      <c r="C2618" s="83"/>
      <c r="D2618" s="83"/>
      <c r="E2618" s="83"/>
      <c r="F2618" s="83"/>
      <c r="G2618" s="83"/>
    </row>
    <row r="2619" spans="1:7">
      <c r="A2619" s="83"/>
      <c r="B2619" s="83"/>
      <c r="C2619" s="83"/>
      <c r="D2619" s="83"/>
      <c r="E2619" s="83"/>
      <c r="F2619" s="83"/>
      <c r="G2619" s="83"/>
    </row>
    <row r="2620" spans="1:7">
      <c r="A2620" s="83"/>
      <c r="B2620" s="83"/>
      <c r="C2620" s="83"/>
      <c r="D2620" s="83"/>
      <c r="E2620" s="83"/>
      <c r="F2620" s="83"/>
      <c r="G2620" s="83"/>
    </row>
    <row r="2621" spans="1:7">
      <c r="A2621" s="83"/>
      <c r="B2621" s="83"/>
      <c r="C2621" s="83"/>
      <c r="D2621" s="83"/>
      <c r="E2621" s="83"/>
      <c r="F2621" s="83"/>
      <c r="G2621" s="83"/>
    </row>
    <row r="2622" spans="1:7">
      <c r="A2622" s="83"/>
      <c r="B2622" s="83"/>
      <c r="C2622" s="83"/>
      <c r="D2622" s="83"/>
      <c r="E2622" s="83"/>
      <c r="F2622" s="83"/>
      <c r="G2622" s="83"/>
    </row>
    <row r="2624" spans="1:7">
      <c r="B2624" s="83"/>
      <c r="C2624" s="83"/>
      <c r="D2624" s="83"/>
      <c r="E2624" s="83"/>
      <c r="F2624" s="83"/>
      <c r="G2624" s="83"/>
    </row>
    <row r="2625" spans="1:7">
      <c r="A2625" s="83"/>
      <c r="B2625" s="83"/>
      <c r="C2625" s="83"/>
      <c r="D2625" s="83"/>
      <c r="E2625" s="83"/>
      <c r="F2625" s="83"/>
      <c r="G2625" s="83"/>
    </row>
    <row r="2626" spans="1:7">
      <c r="A2626" s="83"/>
      <c r="B2626" s="83"/>
      <c r="C2626" s="83"/>
      <c r="D2626" s="83"/>
      <c r="E2626" s="83"/>
      <c r="F2626" s="83"/>
      <c r="G2626" s="83"/>
    </row>
    <row r="2627" spans="1:7">
      <c r="A2627" s="83"/>
      <c r="B2627" s="83"/>
      <c r="C2627" s="83"/>
      <c r="D2627" s="83"/>
      <c r="E2627" s="83"/>
      <c r="F2627" s="83"/>
      <c r="G2627" s="83"/>
    </row>
    <row r="2628" spans="1:7">
      <c r="A2628" s="83"/>
      <c r="B2628" s="83"/>
      <c r="C2628" s="83"/>
      <c r="D2628" s="83"/>
      <c r="E2628" s="83"/>
      <c r="F2628" s="83"/>
      <c r="G2628" s="83"/>
    </row>
    <row r="2629" spans="1:7">
      <c r="A2629" s="83"/>
      <c r="B2629" s="83"/>
      <c r="C2629" s="83"/>
      <c r="D2629" s="83"/>
      <c r="E2629" s="83"/>
      <c r="F2629" s="83"/>
      <c r="G2629" s="83"/>
    </row>
    <row r="2630" spans="1:7">
      <c r="A2630" s="83"/>
      <c r="B2630" s="83"/>
      <c r="C2630" s="83"/>
      <c r="D2630" s="83"/>
      <c r="E2630" s="83"/>
      <c r="F2630" s="83"/>
      <c r="G2630" s="83"/>
    </row>
    <row r="2631" spans="1:7">
      <c r="A2631" s="83"/>
      <c r="B2631" s="83"/>
      <c r="C2631" s="83"/>
      <c r="D2631" s="83"/>
      <c r="E2631" s="83"/>
      <c r="F2631" s="83"/>
      <c r="G2631" s="83"/>
    </row>
    <row r="2632" spans="1:7">
      <c r="A2632" s="83"/>
      <c r="B2632" s="83"/>
      <c r="C2632" s="83"/>
      <c r="D2632" s="83"/>
      <c r="E2632" s="83"/>
      <c r="F2632" s="83"/>
      <c r="G2632" s="83"/>
    </row>
    <row r="2633" spans="1:7">
      <c r="A2633" s="83"/>
      <c r="B2633" s="83"/>
      <c r="C2633" s="83"/>
      <c r="D2633" s="83"/>
      <c r="E2633" s="83"/>
      <c r="F2633" s="83"/>
      <c r="G2633" s="83"/>
    </row>
    <row r="2634" spans="1:7">
      <c r="A2634" s="83"/>
      <c r="B2634" s="83"/>
      <c r="C2634" s="83"/>
      <c r="D2634" s="83"/>
      <c r="E2634" s="83"/>
      <c r="F2634" s="83"/>
      <c r="G2634" s="83"/>
    </row>
    <row r="2635" spans="1:7">
      <c r="A2635" s="83"/>
      <c r="B2635" s="83"/>
      <c r="C2635" s="83"/>
      <c r="D2635" s="83"/>
      <c r="E2635" s="83"/>
      <c r="F2635" s="83"/>
      <c r="G2635" s="83"/>
    </row>
    <row r="2636" spans="1:7">
      <c r="A2636" s="83"/>
      <c r="B2636" s="83"/>
      <c r="C2636" s="83"/>
      <c r="D2636" s="83"/>
      <c r="E2636" s="83"/>
      <c r="F2636" s="83"/>
      <c r="G2636" s="83"/>
    </row>
    <row r="2637" spans="1:7">
      <c r="A2637" s="83"/>
      <c r="B2637" s="83"/>
      <c r="C2637" s="83"/>
      <c r="D2637" s="83"/>
      <c r="E2637" s="83"/>
      <c r="F2637" s="83"/>
      <c r="G2637" s="83"/>
    </row>
    <row r="2638" spans="1:7">
      <c r="A2638" s="83"/>
      <c r="B2638" s="83"/>
      <c r="C2638" s="83"/>
      <c r="D2638" s="83"/>
      <c r="E2638" s="83"/>
      <c r="F2638" s="83"/>
      <c r="G2638" s="83"/>
    </row>
    <row r="2639" spans="1:7">
      <c r="A2639" s="83"/>
      <c r="B2639" s="83"/>
      <c r="C2639" s="83"/>
      <c r="D2639" s="83"/>
      <c r="E2639" s="83"/>
      <c r="F2639" s="83"/>
      <c r="G2639" s="83"/>
    </row>
    <row r="2640" spans="1:7">
      <c r="A2640" s="83"/>
      <c r="B2640" s="83"/>
      <c r="C2640" s="83"/>
      <c r="D2640" s="83"/>
      <c r="E2640" s="83"/>
      <c r="F2640" s="83"/>
      <c r="G2640" s="83"/>
    </row>
    <row r="2641" spans="1:10">
      <c r="A2641" s="83"/>
      <c r="B2641" s="83"/>
      <c r="C2641" s="83"/>
      <c r="D2641" s="83"/>
      <c r="E2641" s="83"/>
      <c r="F2641" s="83"/>
      <c r="G2641" s="83"/>
      <c r="H2641" s="83"/>
      <c r="I2641" s="83"/>
      <c r="J2641" s="83"/>
    </row>
    <row r="2642" spans="1:10">
      <c r="A2642" s="83"/>
      <c r="B2642" s="83"/>
      <c r="C2642" s="83"/>
      <c r="D2642" s="83"/>
      <c r="E2642" s="83"/>
      <c r="F2642" s="83"/>
      <c r="G2642" s="83"/>
      <c r="H2642" s="83"/>
      <c r="I2642" s="83"/>
      <c r="J2642" s="83"/>
    </row>
    <row r="2643" spans="1:10">
      <c r="A2643" s="83"/>
      <c r="B2643" s="83"/>
      <c r="C2643" s="83"/>
      <c r="D2643" s="83"/>
      <c r="E2643" s="83"/>
      <c r="F2643" s="83"/>
      <c r="G2643" s="83"/>
      <c r="H2643" s="83"/>
      <c r="I2643" s="83"/>
      <c r="J2643" s="83"/>
    </row>
    <row r="2644" spans="1:10">
      <c r="A2644" s="83"/>
      <c r="B2644" s="83"/>
      <c r="C2644" s="83"/>
      <c r="D2644" s="83"/>
      <c r="E2644" s="83"/>
      <c r="F2644" s="83"/>
      <c r="G2644" s="83"/>
      <c r="H2644" s="83"/>
      <c r="I2644" s="83"/>
      <c r="J2644" s="83"/>
    </row>
    <row r="2645" spans="1:10">
      <c r="A2645" s="83"/>
      <c r="B2645" s="83"/>
      <c r="C2645" s="83"/>
      <c r="D2645" s="83"/>
      <c r="E2645" s="83"/>
      <c r="F2645" s="83"/>
      <c r="G2645" s="83"/>
      <c r="H2645" s="83"/>
      <c r="I2645" s="83"/>
      <c r="J2645" s="83"/>
    </row>
    <row r="2646" spans="1:10">
      <c r="A2646" s="83"/>
      <c r="B2646" s="83"/>
      <c r="C2646" s="83"/>
      <c r="D2646" s="83"/>
      <c r="E2646" s="83"/>
      <c r="F2646" s="83"/>
      <c r="G2646" s="83"/>
      <c r="H2646" s="83"/>
      <c r="I2646" s="83"/>
      <c r="J2646" s="83"/>
    </row>
    <row r="2647" spans="1:10">
      <c r="A2647" s="83"/>
      <c r="B2647" s="83"/>
      <c r="C2647" s="83"/>
      <c r="D2647" s="83"/>
      <c r="E2647" s="83"/>
      <c r="F2647" s="83"/>
      <c r="G2647" s="83"/>
      <c r="H2647" s="83"/>
      <c r="I2647" s="83"/>
      <c r="J2647" s="83"/>
    </row>
    <row r="2648" spans="1:10">
      <c r="A2648" s="83"/>
      <c r="B2648" s="83"/>
      <c r="C2648" s="83"/>
      <c r="D2648" s="83"/>
      <c r="E2648" s="83"/>
      <c r="F2648" s="83"/>
      <c r="G2648" s="83"/>
      <c r="H2648" s="83"/>
      <c r="I2648" s="83"/>
      <c r="J2648" s="83"/>
    </row>
    <row r="2649" spans="1:10">
      <c r="A2649" s="83"/>
      <c r="B2649" s="83"/>
      <c r="C2649" s="83"/>
      <c r="D2649" s="83"/>
      <c r="E2649" s="83"/>
      <c r="F2649" s="83"/>
      <c r="G2649" s="83"/>
      <c r="H2649" s="83"/>
      <c r="I2649" s="83"/>
      <c r="J2649" s="83"/>
    </row>
    <row r="2650" spans="1:10">
      <c r="A2650" s="83"/>
      <c r="B2650" s="83"/>
      <c r="C2650" s="83"/>
      <c r="D2650" s="83"/>
      <c r="E2650" s="83"/>
      <c r="F2650" s="83"/>
      <c r="G2650" s="83"/>
      <c r="H2650" s="83"/>
      <c r="I2650" s="83"/>
      <c r="J2650" s="83"/>
    </row>
    <row r="2651" spans="1:10">
      <c r="A2651" s="83"/>
      <c r="B2651" s="83"/>
      <c r="C2651" s="83"/>
      <c r="D2651" s="83"/>
      <c r="E2651" s="83"/>
      <c r="F2651" s="83"/>
      <c r="G2651" s="83"/>
      <c r="H2651" s="83"/>
      <c r="I2651" s="83"/>
      <c r="J2651" s="83"/>
    </row>
    <row r="2652" spans="1:10">
      <c r="A2652" s="83"/>
      <c r="B2652" s="83"/>
      <c r="C2652" s="83"/>
      <c r="D2652" s="83"/>
      <c r="E2652" s="83"/>
      <c r="F2652" s="83"/>
      <c r="G2652" s="83"/>
      <c r="H2652" s="83"/>
      <c r="I2652" s="83"/>
      <c r="J2652" s="83"/>
    </row>
    <row r="2653" spans="1:10">
      <c r="A2653" s="83"/>
      <c r="B2653" s="83"/>
      <c r="C2653" s="83"/>
      <c r="D2653" s="83"/>
      <c r="E2653" s="83"/>
      <c r="F2653" s="83"/>
      <c r="G2653" s="83"/>
      <c r="H2653" s="83"/>
      <c r="I2653" s="83"/>
      <c r="J2653" s="83"/>
    </row>
    <row r="2654" spans="1:10">
      <c r="A2654" s="83"/>
      <c r="B2654" s="83"/>
      <c r="C2654" s="83"/>
      <c r="D2654" s="83"/>
      <c r="E2654" s="83"/>
      <c r="F2654" s="83"/>
      <c r="G2654" s="83"/>
      <c r="H2654" s="83"/>
      <c r="I2654" s="83"/>
      <c r="J2654" s="83"/>
    </row>
    <row r="2655" spans="1:10">
      <c r="A2655" s="83"/>
      <c r="B2655" s="83"/>
      <c r="C2655" s="83"/>
      <c r="D2655" s="83"/>
      <c r="E2655" s="83"/>
      <c r="F2655" s="83"/>
      <c r="G2655" s="83"/>
      <c r="H2655" s="83"/>
      <c r="I2655" s="83"/>
      <c r="J2655" s="83"/>
    </row>
    <row r="2656" spans="1:10">
      <c r="A2656" s="83"/>
      <c r="B2656" s="83"/>
      <c r="C2656" s="83"/>
      <c r="D2656" s="83"/>
      <c r="E2656" s="83"/>
      <c r="F2656" s="83"/>
      <c r="G2656" s="83"/>
      <c r="H2656" s="83"/>
      <c r="I2656" s="83"/>
      <c r="J2656" s="83"/>
    </row>
    <row r="2657" spans="1:10">
      <c r="A2657" s="83"/>
      <c r="B2657" s="83"/>
      <c r="C2657" s="83"/>
      <c r="D2657" s="83"/>
      <c r="E2657" s="83"/>
      <c r="F2657" s="83"/>
      <c r="G2657" s="83"/>
      <c r="H2657" s="83"/>
      <c r="I2657" s="83"/>
      <c r="J2657" s="83"/>
    </row>
    <row r="2658" spans="1:10">
      <c r="A2658" s="83"/>
      <c r="B2658" s="83"/>
      <c r="C2658" s="83"/>
      <c r="D2658" s="83"/>
      <c r="E2658" s="83"/>
      <c r="F2658" s="83"/>
      <c r="G2658" s="83"/>
      <c r="H2658" s="83"/>
      <c r="I2658" s="83"/>
      <c r="J2658" s="83"/>
    </row>
    <row r="2659" spans="1:10">
      <c r="A2659" s="83"/>
      <c r="B2659" s="83"/>
      <c r="C2659" s="83"/>
      <c r="D2659" s="83"/>
      <c r="E2659" s="83"/>
      <c r="F2659" s="83"/>
      <c r="G2659" s="83"/>
      <c r="H2659" s="83"/>
      <c r="I2659" s="83"/>
      <c r="J2659" s="83"/>
    </row>
    <row r="2660" spans="1:10">
      <c r="A2660" s="83"/>
      <c r="B2660" s="83"/>
      <c r="C2660" s="83"/>
      <c r="D2660" s="83"/>
      <c r="E2660" s="83"/>
      <c r="F2660" s="83"/>
      <c r="G2660" s="83"/>
      <c r="H2660" s="83"/>
      <c r="I2660" s="83"/>
      <c r="J2660" s="83"/>
    </row>
    <row r="2661" spans="1:10">
      <c r="A2661" s="83"/>
      <c r="B2661" s="83"/>
      <c r="C2661" s="83"/>
      <c r="D2661" s="83"/>
      <c r="E2661" s="83"/>
      <c r="F2661" s="83"/>
      <c r="G2661" s="83"/>
      <c r="H2661" s="83"/>
      <c r="I2661" s="83"/>
      <c r="J2661" s="83"/>
    </row>
    <row r="2662" spans="1:10">
      <c r="A2662" s="83"/>
      <c r="B2662" s="83"/>
      <c r="C2662" s="83"/>
      <c r="D2662" s="83"/>
      <c r="E2662" s="83"/>
      <c r="F2662" s="83"/>
      <c r="G2662" s="83"/>
      <c r="H2662" s="83"/>
      <c r="I2662" s="83"/>
      <c r="J2662" s="83"/>
    </row>
    <row r="2663" spans="1:10">
      <c r="A2663" s="83"/>
      <c r="B2663" s="83"/>
      <c r="C2663" s="83"/>
      <c r="D2663" s="83"/>
      <c r="E2663" s="83"/>
      <c r="F2663" s="83"/>
      <c r="G2663" s="83"/>
      <c r="H2663" s="83"/>
      <c r="I2663" s="83"/>
      <c r="J2663" s="83"/>
    </row>
    <row r="2664" spans="1:10">
      <c r="A2664" s="83"/>
      <c r="B2664" s="83"/>
      <c r="C2664" s="83"/>
      <c r="D2664" s="83"/>
      <c r="E2664" s="83"/>
      <c r="F2664" s="83"/>
      <c r="G2664" s="83"/>
      <c r="H2664" s="83"/>
      <c r="I2664" s="83"/>
      <c r="J2664" s="83"/>
    </row>
    <row r="2665" spans="1:10">
      <c r="A2665" s="83"/>
      <c r="B2665" s="83"/>
      <c r="C2665" s="83"/>
      <c r="D2665" s="83"/>
      <c r="E2665" s="83"/>
      <c r="F2665" s="83"/>
      <c r="G2665" s="83"/>
      <c r="H2665" s="83"/>
      <c r="I2665" s="83"/>
      <c r="J2665" s="83"/>
    </row>
    <row r="2667" spans="1:10">
      <c r="B2667" s="83"/>
      <c r="C2667" s="83"/>
      <c r="D2667" s="83"/>
      <c r="E2667" s="83"/>
      <c r="F2667" s="83"/>
      <c r="G2667" s="83"/>
      <c r="H2667" s="83"/>
      <c r="I2667" s="83"/>
    </row>
    <row r="2668" spans="1:10">
      <c r="A2668" s="84"/>
      <c r="B2668" s="83"/>
      <c r="C2668" s="83"/>
      <c r="D2668" s="83"/>
      <c r="E2668" s="83"/>
      <c r="F2668" s="83"/>
      <c r="G2668" s="83"/>
      <c r="H2668" s="83"/>
      <c r="I2668" s="83"/>
    </row>
    <row r="2669" spans="1:10">
      <c r="A2669" s="83"/>
      <c r="B2669" s="83"/>
      <c r="C2669" s="83"/>
      <c r="D2669" s="83"/>
      <c r="E2669" s="83"/>
      <c r="F2669" s="83"/>
      <c r="G2669" s="83"/>
      <c r="H2669" s="83"/>
      <c r="I2669" s="83"/>
    </row>
    <row r="2670" spans="1:10">
      <c r="A2670" s="83"/>
      <c r="B2670" s="83"/>
      <c r="C2670" s="83"/>
      <c r="D2670" s="83"/>
      <c r="E2670" s="83"/>
      <c r="F2670" s="83"/>
      <c r="G2670" s="83"/>
      <c r="H2670" s="83"/>
      <c r="I2670" s="83"/>
    </row>
    <row r="2671" spans="1:10">
      <c r="A2671" s="83"/>
      <c r="B2671" s="83"/>
      <c r="C2671" s="83"/>
      <c r="D2671" s="83"/>
      <c r="E2671" s="83"/>
      <c r="F2671" s="83"/>
      <c r="G2671" s="83"/>
      <c r="H2671" s="83"/>
      <c r="I2671" s="83"/>
    </row>
    <row r="2672" spans="1:10">
      <c r="A2672" s="83"/>
      <c r="B2672" s="83"/>
      <c r="C2672" s="83"/>
      <c r="D2672" s="83"/>
      <c r="E2672" s="83"/>
      <c r="F2672" s="83"/>
      <c r="G2672" s="83"/>
      <c r="H2672" s="83"/>
      <c r="I2672" s="83"/>
    </row>
    <row r="2673" spans="1:9">
      <c r="A2673" s="83"/>
      <c r="B2673" s="83"/>
      <c r="C2673" s="83"/>
      <c r="D2673" s="83"/>
      <c r="E2673" s="83"/>
      <c r="F2673" s="83"/>
      <c r="G2673" s="83"/>
      <c r="H2673" s="83"/>
      <c r="I2673" s="83"/>
    </row>
    <row r="2674" spans="1:9">
      <c r="A2674" s="83"/>
      <c r="B2674" s="83"/>
      <c r="C2674" s="83"/>
      <c r="D2674" s="83"/>
      <c r="E2674" s="83"/>
      <c r="F2674" s="83"/>
      <c r="G2674" s="83"/>
      <c r="H2674" s="83"/>
      <c r="I2674" s="83"/>
    </row>
    <row r="2675" spans="1:9">
      <c r="A2675" s="83"/>
      <c r="B2675" s="83"/>
      <c r="C2675" s="83"/>
      <c r="D2675" s="83"/>
      <c r="E2675" s="83"/>
      <c r="F2675" s="83"/>
      <c r="G2675" s="83"/>
      <c r="H2675" s="83"/>
      <c r="I2675" s="83"/>
    </row>
    <row r="2676" spans="1:9">
      <c r="A2676" s="83"/>
      <c r="B2676" s="83"/>
      <c r="C2676" s="83"/>
      <c r="D2676" s="83"/>
      <c r="E2676" s="83"/>
      <c r="F2676" s="83"/>
      <c r="G2676" s="83"/>
      <c r="H2676" s="83"/>
      <c r="I2676" s="83"/>
    </row>
    <row r="2677" spans="1:9">
      <c r="A2677" s="83"/>
      <c r="B2677" s="83"/>
      <c r="C2677" s="83"/>
      <c r="D2677" s="83"/>
      <c r="E2677" s="83"/>
      <c r="F2677" s="83"/>
      <c r="G2677" s="83"/>
      <c r="H2677" s="83"/>
      <c r="I2677" s="83"/>
    </row>
    <row r="2678" spans="1:9">
      <c r="A2678" s="83"/>
      <c r="B2678" s="83"/>
      <c r="C2678" s="83"/>
      <c r="D2678" s="83"/>
      <c r="E2678" s="83"/>
      <c r="F2678" s="83"/>
      <c r="G2678" s="83"/>
      <c r="H2678" s="83"/>
      <c r="I2678" s="83"/>
    </row>
    <row r="2679" spans="1:9">
      <c r="A2679" s="83"/>
      <c r="B2679" s="83"/>
      <c r="C2679" s="83"/>
      <c r="D2679" s="83"/>
      <c r="E2679" s="83"/>
      <c r="F2679" s="83"/>
      <c r="G2679" s="83"/>
      <c r="H2679" s="83"/>
      <c r="I2679" s="83"/>
    </row>
    <row r="2680" spans="1:9">
      <c r="A2680" s="83"/>
      <c r="B2680" s="83"/>
      <c r="C2680" s="83"/>
      <c r="D2680" s="83"/>
      <c r="E2680" s="83"/>
      <c r="F2680" s="83"/>
      <c r="G2680" s="83"/>
      <c r="H2680" s="83"/>
      <c r="I2680" s="83"/>
    </row>
    <row r="2681" spans="1:9">
      <c r="A2681" s="83"/>
      <c r="B2681" s="83"/>
      <c r="C2681" s="83"/>
      <c r="D2681" s="83"/>
      <c r="E2681" s="83"/>
      <c r="F2681" s="83"/>
      <c r="G2681" s="83"/>
      <c r="H2681" s="83"/>
      <c r="I2681" s="83"/>
    </row>
    <row r="2682" spans="1:9">
      <c r="A2682" s="83"/>
      <c r="B2682" s="83"/>
      <c r="C2682" s="83"/>
      <c r="D2682" s="83"/>
      <c r="E2682" s="83"/>
      <c r="F2682" s="83"/>
      <c r="G2682" s="83"/>
      <c r="H2682" s="83"/>
      <c r="I2682" s="83"/>
    </row>
    <row r="2683" spans="1:9">
      <c r="A2683" s="83"/>
      <c r="B2683" s="83"/>
      <c r="C2683" s="83"/>
      <c r="D2683" s="83"/>
      <c r="E2683" s="83"/>
      <c r="F2683" s="83"/>
      <c r="G2683" s="83"/>
      <c r="H2683" s="83"/>
      <c r="I2683" s="83"/>
    </row>
    <row r="2684" spans="1:9">
      <c r="A2684" s="83"/>
      <c r="B2684" s="83"/>
      <c r="C2684" s="83"/>
      <c r="D2684" s="83"/>
      <c r="E2684" s="83"/>
      <c r="F2684" s="83"/>
      <c r="G2684" s="83"/>
      <c r="H2684" s="83"/>
      <c r="I2684" s="83"/>
    </row>
    <row r="2685" spans="1:9">
      <c r="A2685" s="83"/>
      <c r="B2685" s="83"/>
      <c r="C2685" s="83"/>
      <c r="D2685" s="83"/>
      <c r="E2685" s="83"/>
      <c r="F2685" s="83"/>
      <c r="G2685" s="83"/>
      <c r="H2685" s="83"/>
      <c r="I2685" s="83"/>
    </row>
    <row r="2686" spans="1:9">
      <c r="A2686" s="83"/>
      <c r="B2686" s="83"/>
      <c r="C2686" s="83"/>
      <c r="D2686" s="83"/>
      <c r="E2686" s="83"/>
      <c r="F2686" s="83"/>
      <c r="G2686" s="83"/>
      <c r="H2686" s="83"/>
      <c r="I2686" s="83"/>
    </row>
    <row r="2687" spans="1:9">
      <c r="A2687" s="83"/>
      <c r="B2687" s="83"/>
      <c r="C2687" s="83"/>
      <c r="D2687" s="83"/>
      <c r="E2687" s="83"/>
      <c r="F2687" s="83"/>
      <c r="G2687" s="83"/>
      <c r="H2687" s="83"/>
      <c r="I2687" s="83"/>
    </row>
    <row r="2688" spans="1:9">
      <c r="A2688" s="83"/>
      <c r="B2688" s="83"/>
      <c r="C2688" s="83"/>
      <c r="D2688" s="83"/>
      <c r="E2688" s="83"/>
      <c r="F2688" s="83"/>
      <c r="G2688" s="83"/>
      <c r="H2688" s="83"/>
      <c r="I2688" s="83"/>
    </row>
    <row r="2689" spans="1:9">
      <c r="A2689" s="83"/>
      <c r="B2689" s="83"/>
      <c r="C2689" s="83"/>
      <c r="D2689" s="83"/>
      <c r="E2689" s="83"/>
      <c r="F2689" s="83"/>
      <c r="G2689" s="83"/>
      <c r="H2689" s="83"/>
      <c r="I2689" s="83"/>
    </row>
    <row r="2690" spans="1:9">
      <c r="A2690" s="83"/>
      <c r="B2690" s="83"/>
      <c r="C2690" s="83"/>
      <c r="D2690" s="83"/>
      <c r="E2690" s="83"/>
      <c r="F2690" s="83"/>
      <c r="G2690" s="83"/>
      <c r="H2690" s="83"/>
      <c r="I2690" s="83"/>
    </row>
    <row r="2691" spans="1:9">
      <c r="A2691" s="83"/>
      <c r="B2691" s="83"/>
      <c r="C2691" s="83"/>
      <c r="D2691" s="83"/>
      <c r="E2691" s="83"/>
      <c r="F2691" s="83"/>
      <c r="G2691" s="83"/>
      <c r="H2691" s="83"/>
      <c r="I2691" s="83"/>
    </row>
    <row r="2692" spans="1:9">
      <c r="A2692" s="83"/>
      <c r="B2692" s="83"/>
      <c r="C2692" s="83"/>
      <c r="D2692" s="83"/>
      <c r="E2692" s="83"/>
      <c r="F2692" s="83"/>
      <c r="G2692" s="83"/>
      <c r="H2692" s="83"/>
      <c r="I2692" s="83"/>
    </row>
    <row r="2693" spans="1:9">
      <c r="A2693" s="83"/>
      <c r="B2693" s="83"/>
      <c r="C2693" s="83"/>
      <c r="D2693" s="83"/>
      <c r="E2693" s="83"/>
      <c r="F2693" s="83"/>
      <c r="G2693" s="83"/>
      <c r="H2693" s="83"/>
      <c r="I2693" s="83"/>
    </row>
    <row r="2694" spans="1:9">
      <c r="A2694" s="83"/>
      <c r="B2694" s="83"/>
      <c r="C2694" s="83"/>
      <c r="D2694" s="83"/>
      <c r="E2694" s="83"/>
      <c r="F2694" s="83"/>
      <c r="G2694" s="83"/>
      <c r="H2694" s="83"/>
      <c r="I2694" s="83"/>
    </row>
    <row r="2695" spans="1:9">
      <c r="A2695" s="83"/>
      <c r="B2695" s="83"/>
      <c r="C2695" s="83"/>
      <c r="D2695" s="83"/>
      <c r="E2695" s="83"/>
      <c r="F2695" s="83"/>
      <c r="G2695" s="83"/>
      <c r="H2695" s="83"/>
      <c r="I2695" s="83"/>
    </row>
    <row r="2696" spans="1:9">
      <c r="A2696" s="83"/>
      <c r="B2696" s="83"/>
      <c r="C2696" s="83"/>
      <c r="D2696" s="83"/>
      <c r="E2696" s="83"/>
      <c r="F2696" s="83"/>
      <c r="G2696" s="83"/>
      <c r="H2696" s="83"/>
      <c r="I2696" s="83"/>
    </row>
    <row r="2697" spans="1:9">
      <c r="A2697" s="83"/>
      <c r="B2697" s="83"/>
      <c r="C2697" s="83"/>
      <c r="D2697" s="83"/>
      <c r="E2697" s="83"/>
      <c r="F2697" s="83"/>
      <c r="G2697" s="83"/>
      <c r="H2697" s="83"/>
      <c r="I2697" s="83"/>
    </row>
    <row r="2698" spans="1:9">
      <c r="A2698" s="83"/>
      <c r="B2698" s="83"/>
      <c r="C2698" s="83"/>
      <c r="D2698" s="83"/>
      <c r="E2698" s="83"/>
      <c r="F2698" s="83"/>
      <c r="G2698" s="83"/>
      <c r="H2698" s="83"/>
      <c r="I2698" s="83"/>
    </row>
    <row r="2699" spans="1:9">
      <c r="A2699" s="83"/>
      <c r="B2699" s="83"/>
      <c r="C2699" s="83"/>
      <c r="D2699" s="83"/>
      <c r="E2699" s="83"/>
      <c r="F2699" s="83"/>
      <c r="G2699" s="83"/>
      <c r="H2699" s="83"/>
      <c r="I2699" s="83"/>
    </row>
    <row r="2700" spans="1:9">
      <c r="A2700" s="83"/>
      <c r="B2700" s="83"/>
      <c r="C2700" s="83"/>
      <c r="D2700" s="83"/>
      <c r="E2700" s="83"/>
      <c r="F2700" s="83"/>
      <c r="G2700" s="83"/>
      <c r="H2700" s="83"/>
      <c r="I2700" s="83"/>
    </row>
    <row r="2701" spans="1:9">
      <c r="A2701" s="83"/>
      <c r="B2701" s="83"/>
      <c r="C2701" s="83"/>
      <c r="D2701" s="83"/>
      <c r="E2701" s="83"/>
      <c r="F2701" s="83"/>
      <c r="G2701" s="83"/>
      <c r="H2701" s="83"/>
      <c r="I2701" s="83"/>
    </row>
    <row r="2702" spans="1:9">
      <c r="A2702" s="83"/>
      <c r="B2702" s="83"/>
      <c r="C2702" s="83"/>
      <c r="D2702" s="83"/>
      <c r="E2702" s="83"/>
      <c r="F2702" s="83"/>
      <c r="G2702" s="83"/>
      <c r="H2702" s="83"/>
      <c r="I2702" s="83"/>
    </row>
    <row r="2703" spans="1:9">
      <c r="A2703" s="83"/>
      <c r="B2703" s="83"/>
      <c r="C2703" s="83"/>
      <c r="D2703" s="83"/>
      <c r="E2703" s="83"/>
      <c r="F2703" s="83"/>
      <c r="G2703" s="83"/>
      <c r="H2703" s="83"/>
      <c r="I2703" s="83"/>
    </row>
    <row r="2704" spans="1:9">
      <c r="A2704" s="83"/>
      <c r="B2704" s="83"/>
      <c r="C2704" s="83"/>
      <c r="D2704" s="83"/>
      <c r="E2704" s="83"/>
      <c r="F2704" s="83"/>
      <c r="G2704" s="83"/>
      <c r="H2704" s="83"/>
      <c r="I2704" s="83"/>
    </row>
    <row r="2705" spans="1:9">
      <c r="A2705" s="83"/>
      <c r="B2705" s="83"/>
      <c r="C2705" s="83"/>
      <c r="D2705" s="83"/>
      <c r="E2705" s="83"/>
      <c r="F2705" s="83"/>
      <c r="G2705" s="83"/>
      <c r="H2705" s="83"/>
      <c r="I2705" s="83"/>
    </row>
    <row r="2706" spans="1:9">
      <c r="A2706" s="83"/>
      <c r="B2706" s="83"/>
      <c r="C2706" s="83"/>
      <c r="D2706" s="83"/>
      <c r="E2706" s="83"/>
      <c r="F2706" s="83"/>
      <c r="G2706" s="83"/>
      <c r="H2706" s="83"/>
      <c r="I2706" s="83"/>
    </row>
    <row r="2707" spans="1:9">
      <c r="A2707" s="83"/>
      <c r="B2707" s="83"/>
      <c r="C2707" s="83"/>
      <c r="D2707" s="83"/>
      <c r="E2707" s="83"/>
      <c r="F2707" s="83"/>
      <c r="G2707" s="83"/>
      <c r="H2707" s="83"/>
      <c r="I2707" s="83"/>
    </row>
    <row r="2708" spans="1:9">
      <c r="A2708" s="83"/>
      <c r="B2708" s="83"/>
      <c r="C2708" s="83"/>
      <c r="D2708" s="83"/>
      <c r="E2708" s="83"/>
      <c r="F2708" s="83"/>
      <c r="G2708" s="83"/>
      <c r="H2708" s="83"/>
      <c r="I2708" s="83"/>
    </row>
    <row r="2709" spans="1:9">
      <c r="A2709" s="83"/>
      <c r="B2709" s="83"/>
      <c r="C2709" s="83"/>
      <c r="D2709" s="83"/>
      <c r="E2709" s="83"/>
      <c r="F2709" s="83"/>
      <c r="G2709" s="83"/>
      <c r="H2709" s="83"/>
      <c r="I2709" s="83"/>
    </row>
    <row r="2710" spans="1:9">
      <c r="A2710" s="83"/>
      <c r="B2710" s="83"/>
      <c r="C2710" s="83"/>
      <c r="D2710" s="83"/>
      <c r="E2710" s="83"/>
      <c r="F2710" s="83"/>
      <c r="G2710" s="83"/>
      <c r="H2710" s="83"/>
      <c r="I2710" s="83"/>
    </row>
    <row r="2711" spans="1:9">
      <c r="A2711" s="83"/>
      <c r="B2711" s="83"/>
      <c r="C2711" s="83"/>
      <c r="D2711" s="83"/>
      <c r="E2711" s="83"/>
      <c r="F2711" s="83"/>
      <c r="G2711" s="83"/>
      <c r="H2711" s="83"/>
      <c r="I2711" s="83"/>
    </row>
    <row r="2712" spans="1:9">
      <c r="A2712" s="83"/>
      <c r="B2712" s="83"/>
      <c r="C2712" s="83"/>
      <c r="D2712" s="83"/>
      <c r="E2712" s="83"/>
      <c r="F2712" s="83"/>
      <c r="G2712" s="83"/>
      <c r="H2712" s="83"/>
      <c r="I2712" s="83"/>
    </row>
    <row r="2713" spans="1:9">
      <c r="A2713" s="83"/>
      <c r="B2713" s="83"/>
      <c r="C2713" s="83"/>
      <c r="D2713" s="83"/>
      <c r="E2713" s="83"/>
      <c r="F2713" s="83"/>
      <c r="G2713" s="83"/>
      <c r="H2713" s="83"/>
      <c r="I2713" s="83"/>
    </row>
    <row r="2714" spans="1:9">
      <c r="A2714" s="83"/>
      <c r="B2714" s="83"/>
      <c r="C2714" s="83"/>
      <c r="D2714" s="83"/>
      <c r="E2714" s="83"/>
      <c r="F2714" s="83"/>
      <c r="G2714" s="83"/>
      <c r="H2714" s="83"/>
      <c r="I2714" s="83"/>
    </row>
    <row r="2715" spans="1:9">
      <c r="A2715" s="83"/>
      <c r="B2715" s="83"/>
      <c r="C2715" s="83"/>
      <c r="D2715" s="83"/>
      <c r="E2715" s="83"/>
      <c r="F2715" s="83"/>
      <c r="G2715" s="83"/>
      <c r="H2715" s="83"/>
      <c r="I2715" s="83"/>
    </row>
    <row r="2716" spans="1:9">
      <c r="A2716" s="83"/>
      <c r="B2716" s="83"/>
      <c r="C2716" s="83"/>
      <c r="D2716" s="83"/>
      <c r="E2716" s="83"/>
      <c r="F2716" s="83"/>
      <c r="G2716" s="83"/>
      <c r="H2716" s="83"/>
      <c r="I2716" s="83"/>
    </row>
    <row r="2717" spans="1:9">
      <c r="A2717" s="83"/>
      <c r="B2717" s="83"/>
      <c r="C2717" s="83"/>
      <c r="D2717" s="83"/>
      <c r="E2717" s="83"/>
      <c r="F2717" s="83"/>
      <c r="G2717" s="83"/>
      <c r="H2717" s="83"/>
      <c r="I2717" s="83"/>
    </row>
    <row r="2718" spans="1:9">
      <c r="A2718" s="83"/>
      <c r="B2718" s="83"/>
      <c r="C2718" s="83"/>
      <c r="D2718" s="83"/>
      <c r="E2718" s="83"/>
      <c r="F2718" s="83"/>
      <c r="G2718" s="83"/>
      <c r="H2718" s="83"/>
      <c r="I2718" s="83"/>
    </row>
    <row r="2719" spans="1:9">
      <c r="A2719" s="83"/>
      <c r="B2719" s="83"/>
      <c r="C2719" s="83"/>
      <c r="D2719" s="83"/>
      <c r="E2719" s="83"/>
      <c r="F2719" s="83"/>
      <c r="G2719" s="83"/>
      <c r="H2719" s="83"/>
      <c r="I2719" s="83"/>
    </row>
    <row r="2720" spans="1:9">
      <c r="A2720" s="83"/>
      <c r="B2720" s="83"/>
      <c r="C2720" s="83"/>
      <c r="D2720" s="83"/>
      <c r="E2720" s="83"/>
      <c r="F2720" s="83"/>
      <c r="G2720" s="83"/>
      <c r="H2720" s="83"/>
      <c r="I2720" s="83"/>
    </row>
    <row r="2721" spans="1:9">
      <c r="A2721" s="83"/>
      <c r="B2721" s="83"/>
      <c r="C2721" s="83"/>
      <c r="D2721" s="83"/>
      <c r="E2721" s="83"/>
      <c r="F2721" s="83"/>
      <c r="G2721" s="83"/>
      <c r="H2721" s="83"/>
      <c r="I2721" s="83"/>
    </row>
    <row r="2722" spans="1:9">
      <c r="A2722" s="83"/>
      <c r="B2722" s="83"/>
      <c r="C2722" s="83"/>
      <c r="D2722" s="83"/>
      <c r="E2722" s="83"/>
      <c r="F2722" s="83"/>
      <c r="G2722" s="83"/>
      <c r="H2722" s="83"/>
      <c r="I2722" s="83"/>
    </row>
    <row r="2723" spans="1:9">
      <c r="A2723" s="83"/>
      <c r="B2723" s="83"/>
      <c r="C2723" s="83"/>
      <c r="D2723" s="83"/>
      <c r="E2723" s="83"/>
      <c r="F2723" s="83"/>
      <c r="G2723" s="83"/>
      <c r="H2723" s="83"/>
      <c r="I2723" s="83"/>
    </row>
    <row r="2724" spans="1:9">
      <c r="A2724" s="83"/>
      <c r="B2724" s="83"/>
      <c r="C2724" s="83"/>
      <c r="D2724" s="83"/>
      <c r="E2724" s="83"/>
      <c r="F2724" s="83"/>
      <c r="G2724" s="83"/>
      <c r="H2724" s="83"/>
      <c r="I2724" s="83"/>
    </row>
    <row r="2725" spans="1:9">
      <c r="A2725" s="83"/>
      <c r="B2725" s="83"/>
      <c r="C2725" s="83"/>
      <c r="D2725" s="83"/>
      <c r="E2725" s="83"/>
      <c r="F2725" s="83"/>
      <c r="G2725" s="83"/>
      <c r="H2725" s="83"/>
      <c r="I2725" s="83"/>
    </row>
    <row r="2726" spans="1:9">
      <c r="A2726" s="83"/>
      <c r="B2726" s="83"/>
      <c r="C2726" s="83"/>
      <c r="D2726" s="83"/>
      <c r="E2726" s="83"/>
      <c r="F2726" s="83"/>
      <c r="G2726" s="83"/>
      <c r="H2726" s="83"/>
      <c r="I2726" s="83"/>
    </row>
    <row r="2727" spans="1:9">
      <c r="A2727" s="83"/>
      <c r="B2727" s="83"/>
      <c r="C2727" s="83"/>
      <c r="D2727" s="83"/>
      <c r="E2727" s="83"/>
      <c r="F2727" s="83"/>
      <c r="G2727" s="83"/>
      <c r="H2727" s="83"/>
      <c r="I2727" s="83"/>
    </row>
    <row r="2728" spans="1:9">
      <c r="A2728" s="83"/>
      <c r="B2728" s="83"/>
      <c r="C2728" s="83"/>
      <c r="D2728" s="83"/>
      <c r="E2728" s="83"/>
      <c r="F2728" s="83"/>
      <c r="G2728" s="83"/>
      <c r="H2728" s="83"/>
      <c r="I2728" s="83"/>
    </row>
    <row r="2729" spans="1:9">
      <c r="A2729" s="83"/>
      <c r="B2729" s="83"/>
      <c r="C2729" s="83"/>
      <c r="D2729" s="83"/>
      <c r="E2729" s="83"/>
      <c r="F2729" s="83"/>
      <c r="G2729" s="83"/>
      <c r="H2729" s="83"/>
      <c r="I2729" s="83"/>
    </row>
    <row r="2730" spans="1:9">
      <c r="A2730" s="83"/>
      <c r="B2730" s="83"/>
      <c r="C2730" s="83"/>
      <c r="D2730" s="83"/>
      <c r="E2730" s="83"/>
      <c r="F2730" s="83"/>
      <c r="G2730" s="83"/>
      <c r="H2730" s="83"/>
      <c r="I2730" s="83"/>
    </row>
    <row r="2731" spans="1:9">
      <c r="A2731" s="83"/>
      <c r="B2731" s="83"/>
      <c r="C2731" s="83"/>
      <c r="D2731" s="83"/>
      <c r="E2731" s="83"/>
      <c r="F2731" s="83"/>
      <c r="G2731" s="83"/>
      <c r="H2731" s="83"/>
      <c r="I2731" s="83"/>
    </row>
    <row r="2732" spans="1:9">
      <c r="A2732" s="83"/>
      <c r="B2732" s="83"/>
      <c r="C2732" s="83"/>
      <c r="D2732" s="83"/>
      <c r="E2732" s="83"/>
      <c r="F2732" s="83"/>
      <c r="G2732" s="83"/>
      <c r="H2732" s="83"/>
      <c r="I2732" s="83"/>
    </row>
    <row r="2733" spans="1:9">
      <c r="A2733" s="83"/>
      <c r="B2733" s="83"/>
      <c r="C2733" s="83"/>
      <c r="D2733" s="83"/>
      <c r="E2733" s="83"/>
      <c r="F2733" s="83"/>
      <c r="G2733" s="83"/>
      <c r="H2733" s="83"/>
      <c r="I2733" s="83"/>
    </row>
    <row r="2734" spans="1:9">
      <c r="A2734" s="83"/>
      <c r="B2734" s="83"/>
      <c r="C2734" s="83"/>
      <c r="D2734" s="83"/>
      <c r="E2734" s="83"/>
      <c r="F2734" s="83"/>
      <c r="G2734" s="83"/>
      <c r="H2734" s="83"/>
      <c r="I2734" s="83"/>
    </row>
    <row r="2735" spans="1:9">
      <c r="A2735" s="83"/>
      <c r="B2735" s="83"/>
      <c r="C2735" s="83"/>
      <c r="D2735" s="83"/>
      <c r="E2735" s="83"/>
      <c r="F2735" s="83"/>
      <c r="G2735" s="83"/>
      <c r="H2735" s="83"/>
      <c r="I2735" s="83"/>
    </row>
    <row r="2736" spans="1:9">
      <c r="A2736" s="83"/>
      <c r="B2736" s="83"/>
      <c r="C2736" s="83"/>
      <c r="D2736" s="83"/>
      <c r="E2736" s="83"/>
      <c r="F2736" s="83"/>
      <c r="G2736" s="83"/>
      <c r="H2736" s="83"/>
      <c r="I2736" s="83"/>
    </row>
    <row r="2737" spans="1:9">
      <c r="A2737" s="83"/>
      <c r="B2737" s="83"/>
      <c r="C2737" s="83"/>
      <c r="D2737" s="83"/>
      <c r="E2737" s="83"/>
      <c r="F2737" s="83"/>
      <c r="G2737" s="83"/>
      <c r="H2737" s="83"/>
      <c r="I2737" s="83"/>
    </row>
    <row r="2738" spans="1:9">
      <c r="A2738" s="83"/>
      <c r="B2738" s="83"/>
      <c r="C2738" s="83"/>
      <c r="D2738" s="83"/>
      <c r="E2738" s="83"/>
      <c r="F2738" s="83"/>
      <c r="G2738" s="83"/>
      <c r="H2738" s="83"/>
      <c r="I2738" s="83"/>
    </row>
    <row r="2739" spans="1:9">
      <c r="A2739" s="83"/>
      <c r="B2739" s="83"/>
      <c r="C2739" s="83"/>
      <c r="D2739" s="83"/>
      <c r="E2739" s="83"/>
      <c r="F2739" s="83"/>
      <c r="G2739" s="83"/>
      <c r="H2739" s="83"/>
      <c r="I2739" s="83"/>
    </row>
    <row r="2740" spans="1:9">
      <c r="A2740" s="83"/>
      <c r="B2740" s="83"/>
      <c r="C2740" s="83"/>
      <c r="D2740" s="83"/>
      <c r="E2740" s="83"/>
      <c r="F2740" s="83"/>
      <c r="G2740" s="83"/>
      <c r="H2740" s="83"/>
      <c r="I2740" s="83"/>
    </row>
    <row r="2741" spans="1:9">
      <c r="A2741" s="83"/>
      <c r="B2741" s="83"/>
      <c r="C2741" s="83"/>
      <c r="D2741" s="83"/>
      <c r="E2741" s="83"/>
      <c r="F2741" s="83"/>
      <c r="G2741" s="83"/>
      <c r="H2741" s="83"/>
      <c r="I2741" s="83"/>
    </row>
    <row r="2742" spans="1:9">
      <c r="A2742" s="83"/>
      <c r="B2742" s="83"/>
      <c r="C2742" s="83"/>
      <c r="D2742" s="83"/>
      <c r="E2742" s="83"/>
      <c r="F2742" s="83"/>
      <c r="G2742" s="83"/>
      <c r="H2742" s="83"/>
      <c r="I2742" s="83"/>
    </row>
    <row r="2743" spans="1:9">
      <c r="A2743" s="83"/>
      <c r="B2743" s="83"/>
      <c r="C2743" s="83"/>
      <c r="D2743" s="83"/>
      <c r="E2743" s="83"/>
      <c r="F2743" s="83"/>
      <c r="G2743" s="83"/>
      <c r="H2743" s="83"/>
      <c r="I2743" s="83"/>
    </row>
    <row r="2744" spans="1:9">
      <c r="A2744" s="83"/>
      <c r="B2744" s="83"/>
      <c r="C2744" s="83"/>
      <c r="D2744" s="83"/>
      <c r="E2744" s="83"/>
      <c r="F2744" s="83"/>
      <c r="G2744" s="83"/>
      <c r="H2744" s="83"/>
      <c r="I2744" s="83"/>
    </row>
    <row r="2745" spans="1:9">
      <c r="A2745" s="83"/>
      <c r="B2745" s="83"/>
      <c r="C2745" s="83"/>
      <c r="D2745" s="83"/>
      <c r="E2745" s="83"/>
      <c r="F2745" s="83"/>
      <c r="G2745" s="83"/>
      <c r="H2745" s="83"/>
      <c r="I2745" s="83"/>
    </row>
    <row r="2746" spans="1:9">
      <c r="A2746" s="83"/>
      <c r="B2746" s="83"/>
      <c r="C2746" s="83"/>
      <c r="D2746" s="83"/>
      <c r="E2746" s="83"/>
      <c r="F2746" s="83"/>
      <c r="G2746" s="83"/>
      <c r="H2746" s="83"/>
      <c r="I2746" s="83"/>
    </row>
    <row r="2747" spans="1:9">
      <c r="A2747" s="84"/>
      <c r="B2747" s="83"/>
      <c r="C2747" s="83"/>
      <c r="D2747" s="83"/>
      <c r="E2747" s="83"/>
      <c r="F2747" s="83"/>
      <c r="G2747" s="83"/>
      <c r="H2747" s="83"/>
      <c r="I2747" s="83"/>
    </row>
    <row r="2748" spans="1:9">
      <c r="A2748" s="83"/>
      <c r="B2748" s="83"/>
      <c r="C2748" s="83"/>
      <c r="D2748" s="83"/>
      <c r="E2748" s="83"/>
      <c r="F2748" s="83"/>
      <c r="G2748" s="83"/>
      <c r="H2748" s="83"/>
      <c r="I2748" s="83"/>
    </row>
    <row r="2749" spans="1:9">
      <c r="A2749" s="83"/>
      <c r="B2749" s="83"/>
      <c r="C2749" s="83"/>
      <c r="D2749" s="83"/>
      <c r="E2749" s="83"/>
      <c r="F2749" s="83"/>
      <c r="G2749" s="83"/>
      <c r="H2749" s="83"/>
      <c r="I2749" s="83"/>
    </row>
    <row r="2750" spans="1:9">
      <c r="A2750" s="83"/>
      <c r="B2750" s="83"/>
      <c r="C2750" s="83"/>
      <c r="D2750" s="83"/>
      <c r="E2750" s="83"/>
      <c r="F2750" s="83"/>
      <c r="G2750" s="83"/>
      <c r="H2750" s="83"/>
      <c r="I2750" s="83"/>
    </row>
    <row r="2751" spans="1:9">
      <c r="A2751" s="83"/>
      <c r="B2751" s="83"/>
      <c r="C2751" s="83"/>
      <c r="D2751" s="83"/>
      <c r="E2751" s="83"/>
      <c r="F2751" s="83"/>
      <c r="G2751" s="83"/>
      <c r="H2751" s="83"/>
      <c r="I2751" s="83"/>
    </row>
    <row r="2752" spans="1:9">
      <c r="A2752" s="83"/>
      <c r="B2752" s="83"/>
      <c r="C2752" s="83"/>
      <c r="D2752" s="83"/>
      <c r="E2752" s="83"/>
      <c r="F2752" s="83"/>
      <c r="G2752" s="83"/>
      <c r="H2752" s="83"/>
      <c r="I2752" s="83"/>
    </row>
    <row r="2753" spans="1:9">
      <c r="A2753" s="83"/>
      <c r="B2753" s="83"/>
      <c r="C2753" s="83"/>
      <c r="D2753" s="83"/>
      <c r="E2753" s="83"/>
      <c r="F2753" s="83"/>
      <c r="G2753" s="83"/>
      <c r="H2753" s="83"/>
      <c r="I2753" s="83"/>
    </row>
    <row r="2754" spans="1:9">
      <c r="A2754" s="83"/>
      <c r="B2754" s="83"/>
      <c r="C2754" s="83"/>
      <c r="D2754" s="83"/>
      <c r="E2754" s="83"/>
      <c r="F2754" s="83"/>
      <c r="G2754" s="83"/>
      <c r="H2754" s="83"/>
      <c r="I2754" s="83"/>
    </row>
    <row r="2755" spans="1:9">
      <c r="A2755" s="83"/>
      <c r="B2755" s="83"/>
      <c r="C2755" s="83"/>
      <c r="D2755" s="83"/>
      <c r="E2755" s="83"/>
      <c r="F2755" s="83"/>
      <c r="G2755" s="83"/>
      <c r="H2755" s="83"/>
      <c r="I2755" s="83"/>
    </row>
    <row r="2756" spans="1:9">
      <c r="A2756" s="83"/>
      <c r="B2756" s="83"/>
      <c r="C2756" s="83"/>
      <c r="D2756" s="83"/>
      <c r="E2756" s="83"/>
      <c r="F2756" s="83"/>
      <c r="G2756" s="83"/>
      <c r="H2756" s="83"/>
      <c r="I2756" s="83"/>
    </row>
    <row r="2757" spans="1:9">
      <c r="A2757" s="83"/>
      <c r="B2757" s="83"/>
      <c r="C2757" s="83"/>
      <c r="D2757" s="83"/>
      <c r="E2757" s="83"/>
      <c r="F2757" s="83"/>
      <c r="G2757" s="83"/>
      <c r="H2757" s="83"/>
      <c r="I2757" s="83"/>
    </row>
    <row r="2758" spans="1:9">
      <c r="A2758" s="83"/>
      <c r="B2758" s="83"/>
      <c r="C2758" s="83"/>
      <c r="D2758" s="83"/>
      <c r="E2758" s="83"/>
      <c r="F2758" s="83"/>
      <c r="G2758" s="83"/>
      <c r="H2758" s="83"/>
      <c r="I2758" s="83"/>
    </row>
    <row r="2759" spans="1:9">
      <c r="A2759" s="83"/>
      <c r="B2759" s="83"/>
      <c r="C2759" s="83"/>
      <c r="D2759" s="83"/>
      <c r="E2759" s="83"/>
      <c r="F2759" s="83"/>
      <c r="G2759" s="83"/>
      <c r="H2759" s="83"/>
      <c r="I2759" s="83"/>
    </row>
    <row r="2760" spans="1:9">
      <c r="A2760" s="83"/>
      <c r="B2760" s="83"/>
      <c r="C2760" s="83"/>
      <c r="D2760" s="83"/>
      <c r="E2760" s="83"/>
      <c r="F2760" s="83"/>
      <c r="G2760" s="83"/>
      <c r="H2760" s="83"/>
      <c r="I2760" s="83"/>
    </row>
    <row r="2761" spans="1:9">
      <c r="A2761" s="83"/>
      <c r="B2761" s="83"/>
      <c r="C2761" s="83"/>
      <c r="D2761" s="83"/>
      <c r="E2761" s="83"/>
      <c r="F2761" s="83"/>
      <c r="G2761" s="83"/>
      <c r="H2761" s="83"/>
      <c r="I2761" s="83"/>
    </row>
    <row r="2762" spans="1:9">
      <c r="A2762" s="83"/>
      <c r="B2762" s="83"/>
      <c r="C2762" s="83"/>
      <c r="D2762" s="83"/>
      <c r="E2762" s="83"/>
      <c r="F2762" s="83"/>
      <c r="G2762" s="83"/>
      <c r="H2762" s="83"/>
      <c r="I2762" s="83"/>
    </row>
    <row r="2763" spans="1:9">
      <c r="A2763" s="83"/>
      <c r="B2763" s="83"/>
      <c r="C2763" s="83"/>
      <c r="D2763" s="83"/>
      <c r="E2763" s="83"/>
      <c r="F2763" s="83"/>
      <c r="G2763" s="83"/>
      <c r="H2763" s="83"/>
      <c r="I2763" s="83"/>
    </row>
    <row r="2764" spans="1:9">
      <c r="A2764" s="83"/>
      <c r="B2764" s="83"/>
      <c r="C2764" s="83"/>
      <c r="D2764" s="83"/>
      <c r="E2764" s="83"/>
      <c r="F2764" s="83"/>
      <c r="G2764" s="83"/>
      <c r="H2764" s="83"/>
      <c r="I2764" s="83"/>
    </row>
    <row r="2765" spans="1:9">
      <c r="A2765" s="83"/>
      <c r="B2765" s="83"/>
      <c r="C2765" s="83"/>
      <c r="D2765" s="83"/>
      <c r="E2765" s="83"/>
      <c r="F2765" s="83"/>
      <c r="G2765" s="83"/>
      <c r="H2765" s="83"/>
      <c r="I2765" s="83"/>
    </row>
    <row r="2766" spans="1:9">
      <c r="A2766" s="83"/>
      <c r="B2766" s="83"/>
      <c r="C2766" s="83"/>
      <c r="D2766" s="83"/>
      <c r="E2766" s="83"/>
      <c r="F2766" s="83"/>
      <c r="G2766" s="83"/>
      <c r="H2766" s="83"/>
      <c r="I2766" s="83"/>
    </row>
    <row r="2767" spans="1:9">
      <c r="A2767" s="83"/>
      <c r="B2767" s="83"/>
      <c r="C2767" s="83"/>
      <c r="D2767" s="83"/>
      <c r="E2767" s="83"/>
      <c r="F2767" s="83"/>
      <c r="G2767" s="83"/>
      <c r="H2767" s="83"/>
      <c r="I2767" s="83"/>
    </row>
    <row r="2768" spans="1:9">
      <c r="A2768" s="83"/>
      <c r="B2768" s="83"/>
      <c r="C2768" s="83"/>
      <c r="D2768" s="83"/>
      <c r="E2768" s="83"/>
      <c r="F2768" s="83"/>
      <c r="G2768" s="83"/>
      <c r="H2768" s="83"/>
      <c r="I2768" s="83"/>
    </row>
    <row r="2769" spans="1:9">
      <c r="A2769" s="83"/>
      <c r="B2769" s="83"/>
      <c r="C2769" s="83"/>
      <c r="D2769" s="83"/>
      <c r="E2769" s="83"/>
      <c r="F2769" s="83"/>
      <c r="G2769" s="83"/>
      <c r="H2769" s="83"/>
      <c r="I2769" s="83"/>
    </row>
    <row r="2770" spans="1:9">
      <c r="A2770" s="83"/>
      <c r="B2770" s="83"/>
      <c r="C2770" s="83"/>
      <c r="D2770" s="83"/>
      <c r="E2770" s="83"/>
      <c r="F2770" s="83"/>
      <c r="G2770" s="83"/>
      <c r="H2770" s="83"/>
      <c r="I2770" s="83"/>
    </row>
    <row r="2771" spans="1:9">
      <c r="A2771" s="83"/>
      <c r="B2771" s="83"/>
      <c r="C2771" s="83"/>
      <c r="D2771" s="83"/>
      <c r="E2771" s="83"/>
      <c r="F2771" s="83"/>
      <c r="G2771" s="83"/>
      <c r="H2771" s="83"/>
      <c r="I2771" s="83"/>
    </row>
    <row r="2772" spans="1:9">
      <c r="A2772" s="83"/>
      <c r="B2772" s="83"/>
      <c r="C2772" s="83"/>
      <c r="D2772" s="83"/>
      <c r="E2772" s="83"/>
      <c r="F2772" s="83"/>
      <c r="G2772" s="83"/>
      <c r="H2772" s="83"/>
      <c r="I2772" s="83"/>
    </row>
    <row r="2773" spans="1:9">
      <c r="A2773" s="83"/>
      <c r="B2773" s="83"/>
      <c r="C2773" s="83"/>
      <c r="D2773" s="83"/>
      <c r="E2773" s="83"/>
      <c r="F2773" s="83"/>
      <c r="G2773" s="83"/>
      <c r="H2773" s="83"/>
      <c r="I2773" s="83"/>
    </row>
    <row r="2774" spans="1:9">
      <c r="A2774" s="83"/>
      <c r="B2774" s="83"/>
      <c r="C2774" s="83"/>
      <c r="D2774" s="83"/>
      <c r="E2774" s="83"/>
      <c r="F2774" s="83"/>
      <c r="G2774" s="83"/>
      <c r="H2774" s="83"/>
      <c r="I2774" s="83"/>
    </row>
    <row r="2775" spans="1:9">
      <c r="A2775" s="83"/>
      <c r="B2775" s="83"/>
      <c r="C2775" s="83"/>
      <c r="D2775" s="83"/>
      <c r="E2775" s="83"/>
      <c r="F2775" s="83"/>
      <c r="G2775" s="83"/>
      <c r="H2775" s="83"/>
      <c r="I2775" s="83"/>
    </row>
    <row r="2776" spans="1:9">
      <c r="A2776" s="84"/>
      <c r="B2776" s="83"/>
      <c r="C2776" s="83"/>
      <c r="D2776" s="83"/>
      <c r="E2776" s="83"/>
      <c r="F2776" s="83"/>
      <c r="G2776" s="83"/>
      <c r="H2776" s="83"/>
      <c r="I2776" s="83"/>
    </row>
    <row r="2777" spans="1:9">
      <c r="A2777" s="83"/>
      <c r="B2777" s="83"/>
      <c r="C2777" s="83"/>
      <c r="D2777" s="83"/>
      <c r="E2777" s="83"/>
      <c r="F2777" s="83"/>
      <c r="G2777" s="83"/>
      <c r="H2777" s="83"/>
      <c r="I2777" s="83"/>
    </row>
    <row r="2778" spans="1:9">
      <c r="A2778" s="83"/>
      <c r="B2778" s="83"/>
      <c r="C2778" s="83"/>
      <c r="D2778" s="83"/>
      <c r="E2778" s="83"/>
      <c r="F2778" s="83"/>
      <c r="G2778" s="83"/>
      <c r="H2778" s="83"/>
      <c r="I2778" s="83"/>
    </row>
    <row r="2779" spans="1:9">
      <c r="A2779" s="83"/>
      <c r="B2779" s="83"/>
      <c r="C2779" s="83"/>
      <c r="D2779" s="83"/>
      <c r="E2779" s="83"/>
      <c r="F2779" s="83"/>
      <c r="G2779" s="83"/>
      <c r="H2779" s="83"/>
      <c r="I2779" s="83"/>
    </row>
    <row r="2780" spans="1:9">
      <c r="A2780" s="83"/>
      <c r="B2780" s="83"/>
      <c r="C2780" s="83"/>
      <c r="D2780" s="83"/>
      <c r="E2780" s="83"/>
      <c r="F2780" s="83"/>
      <c r="G2780" s="83"/>
      <c r="H2780" s="83"/>
      <c r="I2780" s="83"/>
    </row>
    <row r="2781" spans="1:9">
      <c r="A2781" s="83"/>
      <c r="B2781" s="83"/>
      <c r="C2781" s="83"/>
      <c r="D2781" s="83"/>
      <c r="E2781" s="83"/>
      <c r="F2781" s="83"/>
      <c r="G2781" s="83"/>
      <c r="H2781" s="83"/>
      <c r="I2781" s="83"/>
    </row>
    <row r="2782" spans="1:9">
      <c r="A2782" s="83"/>
      <c r="B2782" s="83"/>
      <c r="C2782" s="83"/>
      <c r="D2782" s="83"/>
      <c r="E2782" s="83"/>
      <c r="F2782" s="83"/>
      <c r="G2782" s="83"/>
      <c r="H2782" s="83"/>
      <c r="I2782" s="83"/>
    </row>
    <row r="2783" spans="1:9">
      <c r="A2783" s="83"/>
      <c r="B2783" s="83"/>
      <c r="C2783" s="83"/>
      <c r="D2783" s="83"/>
      <c r="E2783" s="83"/>
      <c r="F2783" s="83"/>
      <c r="G2783" s="83"/>
      <c r="H2783" s="83"/>
      <c r="I2783" s="83"/>
    </row>
    <row r="2784" spans="1:9">
      <c r="A2784" s="83"/>
      <c r="B2784" s="83"/>
      <c r="C2784" s="83"/>
      <c r="D2784" s="83"/>
      <c r="E2784" s="83"/>
      <c r="F2784" s="83"/>
      <c r="G2784" s="83"/>
      <c r="H2784" s="83"/>
      <c r="I2784" s="83"/>
    </row>
    <row r="2785" spans="1:9">
      <c r="A2785" s="83"/>
      <c r="B2785" s="83"/>
      <c r="C2785" s="83"/>
      <c r="D2785" s="83"/>
      <c r="E2785" s="83"/>
      <c r="F2785" s="83"/>
      <c r="G2785" s="83"/>
      <c r="H2785" s="83"/>
      <c r="I2785" s="83"/>
    </row>
    <row r="2786" spans="1:9">
      <c r="A2786" s="83"/>
      <c r="B2786" s="83"/>
      <c r="C2786" s="83"/>
      <c r="D2786" s="83"/>
      <c r="E2786" s="83"/>
      <c r="F2786" s="83"/>
      <c r="G2786" s="83"/>
      <c r="H2786" s="83"/>
      <c r="I2786" s="83"/>
    </row>
    <row r="2787" spans="1:9">
      <c r="A2787" s="83"/>
      <c r="B2787" s="83"/>
      <c r="C2787" s="83"/>
      <c r="D2787" s="83"/>
      <c r="E2787" s="83"/>
      <c r="F2787" s="83"/>
      <c r="G2787" s="83"/>
      <c r="H2787" s="83"/>
      <c r="I2787" s="83"/>
    </row>
    <row r="2788" spans="1:9">
      <c r="A2788" s="83"/>
      <c r="B2788" s="83"/>
      <c r="C2788" s="83"/>
      <c r="D2788" s="83"/>
      <c r="E2788" s="83"/>
      <c r="F2788" s="83"/>
      <c r="G2788" s="83"/>
      <c r="H2788" s="83"/>
      <c r="I2788" s="83"/>
    </row>
    <row r="2789" spans="1:9">
      <c r="A2789" s="83"/>
      <c r="B2789" s="83"/>
      <c r="C2789" s="83"/>
      <c r="D2789" s="83"/>
      <c r="E2789" s="83"/>
      <c r="F2789" s="83"/>
      <c r="G2789" s="83"/>
      <c r="H2789" s="83"/>
      <c r="I2789" s="83"/>
    </row>
    <row r="2790" spans="1:9">
      <c r="A2790" s="83"/>
      <c r="B2790" s="83"/>
      <c r="C2790" s="83"/>
      <c r="D2790" s="83"/>
      <c r="E2790" s="83"/>
      <c r="F2790" s="83"/>
      <c r="G2790" s="83"/>
      <c r="H2790" s="83"/>
      <c r="I2790" s="83"/>
    </row>
    <row r="2791" spans="1:9">
      <c r="A2791" s="83"/>
      <c r="B2791" s="83"/>
      <c r="C2791" s="83"/>
      <c r="D2791" s="83"/>
      <c r="E2791" s="83"/>
      <c r="F2791" s="83"/>
      <c r="G2791" s="83"/>
      <c r="H2791" s="83"/>
      <c r="I2791" s="83"/>
    </row>
    <row r="2792" spans="1:9">
      <c r="A2792" s="83"/>
      <c r="B2792" s="83"/>
      <c r="C2792" s="83"/>
      <c r="D2792" s="83"/>
      <c r="E2792" s="83"/>
      <c r="F2792" s="83"/>
      <c r="G2792" s="83"/>
      <c r="H2792" s="83"/>
      <c r="I2792" s="83"/>
    </row>
    <row r="2793" spans="1:9">
      <c r="A2793" s="83"/>
      <c r="B2793" s="83"/>
      <c r="C2793" s="83"/>
      <c r="D2793" s="83"/>
      <c r="E2793" s="83"/>
      <c r="F2793" s="83"/>
      <c r="G2793" s="83"/>
      <c r="H2793" s="83"/>
      <c r="I2793" s="83"/>
    </row>
    <row r="2794" spans="1:9">
      <c r="A2794" s="83"/>
      <c r="B2794" s="83"/>
      <c r="C2794" s="83"/>
      <c r="D2794" s="83"/>
      <c r="E2794" s="83"/>
      <c r="F2794" s="83"/>
      <c r="G2794" s="83"/>
      <c r="H2794" s="83"/>
      <c r="I2794" s="83"/>
    </row>
    <row r="2795" spans="1:9">
      <c r="A2795" s="83"/>
      <c r="B2795" s="83"/>
      <c r="C2795" s="83"/>
      <c r="D2795" s="83"/>
      <c r="E2795" s="83"/>
      <c r="F2795" s="83"/>
      <c r="G2795" s="83"/>
      <c r="H2795" s="83"/>
      <c r="I2795" s="83"/>
    </row>
    <row r="2796" spans="1:9">
      <c r="A2796" s="83"/>
      <c r="B2796" s="83"/>
      <c r="C2796" s="83"/>
      <c r="D2796" s="83"/>
      <c r="E2796" s="83"/>
      <c r="F2796" s="83"/>
      <c r="G2796" s="83"/>
      <c r="H2796" s="83"/>
      <c r="I2796" s="83"/>
    </row>
    <row r="2797" spans="1:9">
      <c r="A2797" s="83"/>
      <c r="B2797" s="83"/>
      <c r="C2797" s="83"/>
      <c r="D2797" s="83"/>
      <c r="E2797" s="83"/>
      <c r="F2797" s="83"/>
      <c r="G2797" s="83"/>
      <c r="H2797" s="83"/>
      <c r="I2797" s="83"/>
    </row>
    <row r="2798" spans="1:9">
      <c r="A2798" s="83"/>
      <c r="B2798" s="83"/>
      <c r="C2798" s="83"/>
      <c r="D2798" s="83"/>
      <c r="E2798" s="83"/>
      <c r="F2798" s="83"/>
      <c r="G2798" s="83"/>
      <c r="H2798" s="83"/>
      <c r="I2798" s="83"/>
    </row>
    <row r="2799" spans="1:9">
      <c r="A2799" s="83"/>
      <c r="B2799" s="83"/>
      <c r="C2799" s="83"/>
      <c r="D2799" s="83"/>
      <c r="E2799" s="83"/>
      <c r="F2799" s="83"/>
      <c r="G2799" s="83"/>
      <c r="H2799" s="83"/>
      <c r="I2799" s="83"/>
    </row>
    <row r="2800" spans="1:9">
      <c r="A2800" s="83"/>
      <c r="B2800" s="83"/>
      <c r="C2800" s="83"/>
      <c r="D2800" s="83"/>
      <c r="E2800" s="83"/>
      <c r="F2800" s="83"/>
      <c r="G2800" s="83"/>
      <c r="H2800" s="83"/>
      <c r="I2800" s="83"/>
    </row>
    <row r="2801" spans="1:9">
      <c r="A2801" s="83"/>
      <c r="B2801" s="83"/>
      <c r="C2801" s="83"/>
      <c r="D2801" s="83"/>
      <c r="E2801" s="83"/>
      <c r="F2801" s="83"/>
      <c r="G2801" s="83"/>
      <c r="H2801" s="83"/>
      <c r="I2801" s="83"/>
    </row>
    <row r="2802" spans="1:9">
      <c r="A2802" s="83"/>
      <c r="B2802" s="83"/>
      <c r="C2802" s="83"/>
      <c r="D2802" s="83"/>
      <c r="E2802" s="83"/>
      <c r="F2802" s="83"/>
      <c r="G2802" s="83"/>
      <c r="H2802" s="83"/>
      <c r="I2802" s="83"/>
    </row>
    <row r="2803" spans="1:9">
      <c r="A2803" s="83"/>
      <c r="B2803" s="83"/>
      <c r="C2803" s="83"/>
      <c r="D2803" s="83"/>
      <c r="E2803" s="83"/>
      <c r="F2803" s="83"/>
      <c r="G2803" s="83"/>
      <c r="H2803" s="83"/>
      <c r="I2803" s="83"/>
    </row>
    <row r="2804" spans="1:9">
      <c r="A2804" s="83"/>
      <c r="B2804" s="83"/>
      <c r="C2804" s="83"/>
      <c r="D2804" s="83"/>
      <c r="E2804" s="83"/>
      <c r="F2804" s="83"/>
      <c r="G2804" s="83"/>
      <c r="H2804" s="83"/>
      <c r="I2804" s="83"/>
    </row>
    <row r="2805" spans="1:9">
      <c r="A2805" s="83"/>
      <c r="B2805" s="83"/>
      <c r="C2805" s="83"/>
      <c r="D2805" s="83"/>
      <c r="E2805" s="83"/>
      <c r="F2805" s="83"/>
      <c r="G2805" s="83"/>
      <c r="H2805" s="83"/>
      <c r="I2805" s="83"/>
    </row>
    <row r="2806" spans="1:9">
      <c r="A2806" s="83"/>
      <c r="B2806" s="83"/>
      <c r="C2806" s="83"/>
      <c r="D2806" s="83"/>
      <c r="E2806" s="83"/>
      <c r="F2806" s="83"/>
      <c r="G2806" s="83"/>
      <c r="H2806" s="83"/>
      <c r="I2806" s="83"/>
    </row>
    <row r="2807" spans="1:9">
      <c r="A2807" s="83"/>
      <c r="B2807" s="83"/>
      <c r="C2807" s="83"/>
      <c r="D2807" s="83"/>
      <c r="E2807" s="83"/>
      <c r="F2807" s="83"/>
      <c r="G2807" s="83"/>
      <c r="H2807" s="83"/>
      <c r="I2807" s="83"/>
    </row>
    <row r="2808" spans="1:9">
      <c r="A2808" s="83"/>
      <c r="B2808" s="83"/>
      <c r="C2808" s="83"/>
      <c r="D2808" s="83"/>
      <c r="E2808" s="83"/>
      <c r="F2808" s="83"/>
      <c r="G2808" s="83"/>
      <c r="H2808" s="83"/>
      <c r="I2808" s="83"/>
    </row>
    <row r="2809" spans="1:9">
      <c r="A2809" s="83"/>
      <c r="B2809" s="83"/>
      <c r="C2809" s="83"/>
      <c r="D2809" s="83"/>
      <c r="E2809" s="83"/>
      <c r="F2809" s="83"/>
      <c r="G2809" s="83"/>
      <c r="H2809" s="83"/>
      <c r="I2809" s="83"/>
    </row>
    <row r="2810" spans="1:9">
      <c r="A2810" s="83"/>
      <c r="B2810" s="83"/>
      <c r="C2810" s="83"/>
      <c r="D2810" s="83"/>
      <c r="E2810" s="83"/>
      <c r="F2810" s="83"/>
      <c r="G2810" s="83"/>
      <c r="H2810" s="83"/>
      <c r="I2810" s="83"/>
    </row>
    <row r="2811" spans="1:9">
      <c r="A2811" s="83"/>
      <c r="B2811" s="83"/>
      <c r="C2811" s="83"/>
      <c r="D2811" s="83"/>
      <c r="E2811" s="83"/>
      <c r="F2811" s="83"/>
      <c r="G2811" s="83"/>
      <c r="H2811" s="83"/>
      <c r="I2811" s="83"/>
    </row>
    <row r="2812" spans="1:9">
      <c r="A2812" s="83"/>
      <c r="B2812" s="83"/>
      <c r="C2812" s="83"/>
      <c r="D2812" s="83"/>
      <c r="E2812" s="83"/>
      <c r="F2812" s="83"/>
      <c r="G2812" s="83"/>
      <c r="H2812" s="83"/>
      <c r="I2812" s="83"/>
    </row>
    <row r="2813" spans="1:9">
      <c r="A2813" s="83"/>
      <c r="B2813" s="83"/>
      <c r="C2813" s="83"/>
      <c r="D2813" s="83"/>
      <c r="E2813" s="83"/>
      <c r="F2813" s="83"/>
      <c r="G2813" s="83"/>
      <c r="H2813" s="83"/>
      <c r="I2813" s="83"/>
    </row>
    <row r="2814" spans="1:9">
      <c r="A2814" s="83"/>
      <c r="B2814" s="83"/>
      <c r="C2814" s="83"/>
      <c r="D2814" s="83"/>
      <c r="E2814" s="83"/>
      <c r="F2814" s="83"/>
      <c r="G2814" s="83"/>
      <c r="H2814" s="83"/>
      <c r="I2814" s="83"/>
    </row>
    <row r="2815" spans="1:9">
      <c r="A2815" s="83"/>
      <c r="B2815" s="83"/>
      <c r="C2815" s="83"/>
      <c r="D2815" s="83"/>
      <c r="E2815" s="83"/>
      <c r="F2815" s="83"/>
      <c r="G2815" s="83"/>
      <c r="H2815" s="83"/>
      <c r="I2815" s="83"/>
    </row>
    <row r="2816" spans="1:9">
      <c r="A2816" s="83"/>
      <c r="B2816" s="83"/>
      <c r="C2816" s="83"/>
      <c r="D2816" s="83"/>
      <c r="E2816" s="83"/>
      <c r="F2816" s="83"/>
      <c r="G2816" s="83"/>
      <c r="H2816" s="83"/>
      <c r="I2816" s="83"/>
    </row>
    <row r="2817" spans="1:9">
      <c r="A2817" s="83"/>
      <c r="B2817" s="83"/>
      <c r="C2817" s="83"/>
      <c r="D2817" s="83"/>
      <c r="E2817" s="83"/>
      <c r="F2817" s="83"/>
      <c r="G2817" s="83"/>
      <c r="H2817" s="83"/>
      <c r="I2817" s="83"/>
    </row>
    <row r="2818" spans="1:9">
      <c r="A2818" s="83"/>
      <c r="B2818" s="83"/>
      <c r="C2818" s="83"/>
      <c r="D2818" s="83"/>
      <c r="E2818" s="83"/>
      <c r="F2818" s="83"/>
      <c r="G2818" s="83"/>
      <c r="H2818" s="83"/>
      <c r="I2818" s="83"/>
    </row>
    <row r="2819" spans="1:9">
      <c r="A2819" s="83"/>
      <c r="B2819" s="83"/>
      <c r="C2819" s="83"/>
      <c r="D2819" s="83"/>
      <c r="E2819" s="83"/>
      <c r="F2819" s="83"/>
      <c r="G2819" s="83"/>
      <c r="H2819" s="83"/>
      <c r="I2819" s="83"/>
    </row>
    <row r="2820" spans="1:9">
      <c r="A2820" s="83"/>
      <c r="B2820" s="83"/>
      <c r="C2820" s="83"/>
      <c r="D2820" s="83"/>
      <c r="E2820" s="83"/>
      <c r="F2820" s="83"/>
      <c r="G2820" s="83"/>
      <c r="H2820" s="83"/>
      <c r="I2820" s="83"/>
    </row>
    <row r="2821" spans="1:9">
      <c r="A2821" s="83"/>
      <c r="B2821" s="83"/>
      <c r="C2821" s="83"/>
      <c r="D2821" s="83"/>
      <c r="E2821" s="83"/>
      <c r="F2821" s="83"/>
      <c r="G2821" s="83"/>
      <c r="H2821" s="83"/>
      <c r="I2821" s="83"/>
    </row>
    <row r="2822" spans="1:9">
      <c r="A2822" s="83"/>
      <c r="B2822" s="83"/>
      <c r="C2822" s="83"/>
      <c r="D2822" s="83"/>
      <c r="E2822" s="83"/>
      <c r="F2822" s="83"/>
      <c r="G2822" s="83"/>
      <c r="H2822" s="83"/>
      <c r="I2822" s="83"/>
    </row>
    <row r="2823" spans="1:9">
      <c r="A2823" s="83"/>
      <c r="B2823" s="83"/>
      <c r="C2823" s="83"/>
      <c r="D2823" s="83"/>
      <c r="E2823" s="83"/>
      <c r="F2823" s="83"/>
      <c r="G2823" s="83"/>
      <c r="H2823" s="83"/>
      <c r="I2823" s="83"/>
    </row>
    <row r="2824" spans="1:9">
      <c r="A2824" s="83"/>
      <c r="B2824" s="83"/>
      <c r="C2824" s="83"/>
      <c r="D2824" s="83"/>
      <c r="E2824" s="83"/>
      <c r="F2824" s="83"/>
      <c r="G2824" s="83"/>
      <c r="H2824" s="83"/>
      <c r="I2824" s="83"/>
    </row>
    <row r="2825" spans="1:9">
      <c r="A2825" s="84"/>
      <c r="B2825" s="83"/>
      <c r="C2825" s="83"/>
      <c r="D2825" s="83"/>
      <c r="E2825" s="83"/>
      <c r="F2825" s="83"/>
      <c r="G2825" s="83"/>
      <c r="H2825" s="83"/>
      <c r="I2825" s="83"/>
    </row>
    <row r="2826" spans="1:9">
      <c r="A2826" s="83"/>
      <c r="B2826" s="83"/>
      <c r="C2826" s="83"/>
      <c r="D2826" s="83"/>
      <c r="E2826" s="83"/>
      <c r="F2826" s="83"/>
      <c r="G2826" s="83"/>
      <c r="H2826" s="83"/>
      <c r="I2826" s="83"/>
    </row>
    <row r="2827" spans="1:9">
      <c r="A2827" s="83"/>
      <c r="B2827" s="83"/>
      <c r="C2827" s="83"/>
      <c r="D2827" s="83"/>
      <c r="E2827" s="83"/>
      <c r="F2827" s="83"/>
      <c r="G2827" s="83"/>
      <c r="H2827" s="83"/>
      <c r="I2827" s="83"/>
    </row>
    <row r="2828" spans="1:9">
      <c r="A2828" s="83"/>
      <c r="B2828" s="83"/>
      <c r="C2828" s="83"/>
      <c r="D2828" s="83"/>
      <c r="E2828" s="83"/>
      <c r="F2828" s="83"/>
      <c r="G2828" s="83"/>
      <c r="H2828" s="83"/>
      <c r="I2828" s="83"/>
    </row>
    <row r="2829" spans="1:9">
      <c r="A2829" s="83"/>
      <c r="B2829" s="83"/>
      <c r="C2829" s="83"/>
      <c r="D2829" s="83"/>
      <c r="E2829" s="83"/>
      <c r="F2829" s="83"/>
      <c r="G2829" s="83"/>
      <c r="H2829" s="83"/>
      <c r="I2829" s="83"/>
    </row>
    <row r="2830" spans="1:9">
      <c r="A2830" s="83"/>
      <c r="B2830" s="83"/>
      <c r="C2830" s="83"/>
      <c r="D2830" s="83"/>
      <c r="E2830" s="83"/>
      <c r="F2830" s="83"/>
      <c r="G2830" s="83"/>
      <c r="H2830" s="83"/>
      <c r="I2830" s="83"/>
    </row>
    <row r="2831" spans="1:9">
      <c r="A2831" s="83"/>
      <c r="B2831" s="83"/>
      <c r="C2831" s="83"/>
      <c r="D2831" s="83"/>
      <c r="E2831" s="83"/>
      <c r="F2831" s="83"/>
      <c r="G2831" s="83"/>
      <c r="H2831" s="83"/>
      <c r="I2831" s="83"/>
    </row>
    <row r="2832" spans="1:9">
      <c r="A2832" s="83"/>
      <c r="B2832" s="83"/>
      <c r="C2832" s="83"/>
      <c r="D2832" s="83"/>
      <c r="E2832" s="83"/>
      <c r="F2832" s="83"/>
      <c r="G2832" s="83"/>
      <c r="H2832" s="83"/>
      <c r="I2832" s="83"/>
    </row>
    <row r="2833" spans="1:11">
      <c r="A2833" s="83"/>
      <c r="B2833" s="83"/>
      <c r="C2833" s="83"/>
      <c r="D2833" s="83"/>
      <c r="E2833" s="83"/>
      <c r="F2833" s="83"/>
      <c r="G2833" s="83"/>
      <c r="H2833" s="83"/>
      <c r="I2833" s="83"/>
    </row>
    <row r="2834" spans="1:11">
      <c r="A2834" s="83"/>
      <c r="B2834" s="83"/>
      <c r="C2834" s="83"/>
      <c r="D2834" s="83"/>
      <c r="E2834" s="83"/>
      <c r="F2834" s="83"/>
      <c r="G2834" s="83"/>
      <c r="H2834" s="83"/>
      <c r="I2834" s="83"/>
    </row>
    <row r="2835" spans="1:11">
      <c r="A2835" s="83"/>
      <c r="B2835" s="83"/>
      <c r="C2835" s="83"/>
      <c r="D2835" s="83"/>
      <c r="E2835" s="83"/>
      <c r="F2835" s="83"/>
      <c r="G2835" s="83"/>
      <c r="H2835" s="83"/>
      <c r="I2835" s="83"/>
    </row>
    <row r="2836" spans="1:11">
      <c r="A2836" s="83"/>
      <c r="B2836" s="83"/>
      <c r="C2836" s="83"/>
      <c r="D2836" s="83"/>
      <c r="E2836" s="83"/>
      <c r="F2836" s="83"/>
      <c r="G2836" s="83"/>
      <c r="H2836" s="83"/>
      <c r="I2836" s="83"/>
    </row>
    <row r="2837" spans="1:11">
      <c r="A2837" s="83"/>
      <c r="B2837" s="83"/>
      <c r="C2837" s="83"/>
      <c r="D2837" s="83"/>
      <c r="E2837" s="83"/>
      <c r="F2837" s="83"/>
      <c r="G2837" s="83"/>
      <c r="H2837" s="83"/>
      <c r="I2837" s="83"/>
    </row>
    <row r="2838" spans="1:11">
      <c r="A2838" s="83"/>
      <c r="B2838" s="83"/>
      <c r="C2838" s="83"/>
      <c r="D2838" s="83"/>
      <c r="E2838" s="83"/>
      <c r="F2838" s="83"/>
      <c r="G2838" s="83"/>
      <c r="H2838" s="83"/>
      <c r="I2838" s="83"/>
    </row>
    <row r="2839" spans="1:11">
      <c r="A2839" s="83"/>
      <c r="B2839" s="83"/>
      <c r="C2839" s="83"/>
      <c r="D2839" s="83"/>
      <c r="E2839" s="83"/>
      <c r="F2839" s="83"/>
      <c r="G2839" s="83"/>
      <c r="H2839" s="83"/>
      <c r="I2839" s="83"/>
    </row>
    <row r="2840" spans="1:11">
      <c r="A2840" s="83"/>
      <c r="B2840" s="83"/>
      <c r="C2840" s="83"/>
      <c r="D2840" s="83"/>
      <c r="E2840" s="83"/>
      <c r="F2840" s="83"/>
      <c r="G2840" s="83"/>
      <c r="H2840" s="83"/>
      <c r="I2840" s="83"/>
    </row>
    <row r="2841" spans="1:11">
      <c r="A2841" s="83"/>
      <c r="B2841" s="83"/>
      <c r="C2841" s="83"/>
      <c r="D2841" s="83"/>
      <c r="E2841" s="83"/>
      <c r="F2841" s="83"/>
      <c r="G2841" s="83"/>
      <c r="H2841" s="83"/>
      <c r="I2841" s="83"/>
    </row>
    <row r="2843" spans="1:11">
      <c r="B2843" s="83"/>
      <c r="C2843" s="83"/>
      <c r="D2843" s="83"/>
      <c r="E2843" s="83"/>
      <c r="F2843" s="83"/>
      <c r="G2843" s="83"/>
      <c r="H2843" s="83"/>
      <c r="I2843" s="83"/>
      <c r="J2843" s="83"/>
      <c r="K2843" s="83"/>
    </row>
    <row r="2844" spans="1:11">
      <c r="A2844" s="83"/>
      <c r="B2844" s="83"/>
      <c r="C2844" s="83"/>
      <c r="D2844" s="83"/>
      <c r="E2844" s="83"/>
      <c r="F2844" s="83"/>
      <c r="G2844" s="83"/>
      <c r="H2844" s="83"/>
      <c r="I2844" s="84"/>
      <c r="J2844" s="83"/>
      <c r="K2844" s="83"/>
    </row>
    <row r="2845" spans="1:11">
      <c r="A2845" s="83"/>
      <c r="B2845" s="83"/>
      <c r="C2845" s="83"/>
      <c r="D2845" s="83"/>
      <c r="E2845" s="83"/>
      <c r="F2845" s="83"/>
      <c r="G2845" s="83"/>
      <c r="H2845" s="83"/>
      <c r="I2845" s="83"/>
      <c r="J2845" s="83"/>
      <c r="K2845" s="83"/>
    </row>
    <row r="2846" spans="1:11">
      <c r="A2846" s="83"/>
      <c r="B2846" s="83"/>
      <c r="C2846" s="83"/>
      <c r="D2846" s="83"/>
      <c r="E2846" s="83"/>
      <c r="F2846" s="83"/>
      <c r="G2846" s="83"/>
      <c r="H2846" s="83"/>
      <c r="I2846" s="83"/>
      <c r="J2846" s="83"/>
      <c r="K2846" s="83"/>
    </row>
    <row r="2847" spans="1:11">
      <c r="A2847" s="83"/>
      <c r="B2847" s="83"/>
      <c r="C2847" s="83"/>
      <c r="D2847" s="83"/>
      <c r="E2847" s="83"/>
      <c r="F2847" s="83"/>
      <c r="G2847" s="83"/>
      <c r="H2847" s="83"/>
      <c r="I2847" s="83"/>
      <c r="J2847" s="83"/>
      <c r="K2847" s="83"/>
    </row>
    <row r="2848" spans="1:11">
      <c r="A2848" s="83"/>
      <c r="B2848" s="83"/>
      <c r="C2848" s="83"/>
      <c r="D2848" s="83"/>
      <c r="E2848" s="83"/>
      <c r="F2848" s="83"/>
      <c r="G2848" s="83"/>
      <c r="H2848" s="83"/>
      <c r="I2848" s="83"/>
      <c r="J2848" s="83"/>
      <c r="K2848" s="83"/>
    </row>
    <row r="2849" spans="1:11">
      <c r="A2849" s="83"/>
      <c r="B2849" s="83"/>
      <c r="C2849" s="83"/>
      <c r="D2849" s="83"/>
      <c r="E2849" s="83"/>
      <c r="F2849" s="83"/>
      <c r="G2849" s="83"/>
      <c r="H2849" s="83"/>
      <c r="I2849" s="83"/>
      <c r="J2849" s="83"/>
      <c r="K2849" s="83"/>
    </row>
    <row r="2850" spans="1:11">
      <c r="A2850" s="83"/>
      <c r="B2850" s="83"/>
      <c r="C2850" s="83"/>
      <c r="D2850" s="83"/>
      <c r="E2850" s="83"/>
      <c r="F2850" s="83"/>
      <c r="G2850" s="83"/>
      <c r="H2850" s="83"/>
      <c r="I2850" s="83"/>
      <c r="J2850" s="83"/>
      <c r="K2850" s="83"/>
    </row>
    <row r="2851" spans="1:11">
      <c r="A2851" s="83"/>
      <c r="B2851" s="83"/>
      <c r="C2851" s="83"/>
      <c r="D2851" s="83"/>
      <c r="E2851" s="83"/>
      <c r="F2851" s="83"/>
      <c r="G2851" s="83"/>
      <c r="H2851" s="83"/>
      <c r="I2851" s="83"/>
      <c r="J2851" s="83"/>
      <c r="K2851" s="83"/>
    </row>
    <row r="2852" spans="1:11">
      <c r="A2852" s="83"/>
      <c r="B2852" s="83"/>
      <c r="C2852" s="83"/>
      <c r="D2852" s="83"/>
      <c r="E2852" s="83"/>
      <c r="F2852" s="83"/>
      <c r="G2852" s="83"/>
      <c r="H2852" s="83"/>
      <c r="I2852" s="83"/>
      <c r="J2852" s="83"/>
      <c r="K2852" s="83"/>
    </row>
    <row r="2853" spans="1:11">
      <c r="A2853" s="83"/>
      <c r="B2853" s="83"/>
      <c r="C2853" s="83"/>
      <c r="D2853" s="83"/>
      <c r="E2853" s="83"/>
      <c r="F2853" s="83"/>
      <c r="G2853" s="83"/>
      <c r="H2853" s="83"/>
      <c r="I2853" s="83"/>
      <c r="J2853" s="83"/>
      <c r="K2853" s="83"/>
    </row>
    <row r="2854" spans="1:11">
      <c r="A2854" s="83"/>
      <c r="B2854" s="83"/>
      <c r="C2854" s="83"/>
      <c r="D2854" s="83"/>
      <c r="E2854" s="83"/>
      <c r="F2854" s="83"/>
      <c r="G2854" s="83"/>
      <c r="H2854" s="83"/>
      <c r="I2854" s="83"/>
      <c r="J2854" s="83"/>
      <c r="K2854" s="83"/>
    </row>
    <row r="2855" spans="1:11">
      <c r="A2855" s="83"/>
      <c r="B2855" s="83"/>
      <c r="C2855" s="83"/>
      <c r="D2855" s="83"/>
      <c r="E2855" s="83"/>
      <c r="F2855" s="83"/>
      <c r="G2855" s="83"/>
      <c r="H2855" s="83"/>
      <c r="I2855" s="83"/>
      <c r="J2855" s="83"/>
      <c r="K2855" s="83"/>
    </row>
    <row r="2856" spans="1:11">
      <c r="A2856" s="83"/>
      <c r="B2856" s="83"/>
      <c r="C2856" s="83"/>
      <c r="D2856" s="83"/>
      <c r="E2856" s="83"/>
      <c r="F2856" s="83"/>
      <c r="G2856" s="83"/>
      <c r="H2856" s="83"/>
      <c r="I2856" s="83"/>
      <c r="J2856" s="83"/>
      <c r="K2856" s="83"/>
    </row>
    <row r="2857" spans="1:11">
      <c r="A2857" s="83"/>
      <c r="B2857" s="83"/>
      <c r="C2857" s="83"/>
      <c r="D2857" s="83"/>
      <c r="E2857" s="83"/>
      <c r="F2857" s="83"/>
      <c r="G2857" s="83"/>
      <c r="H2857" s="83"/>
      <c r="I2857" s="83"/>
      <c r="J2857" s="83"/>
      <c r="K2857" s="83"/>
    </row>
    <row r="2858" spans="1:11">
      <c r="A2858" s="83"/>
      <c r="B2858" s="83"/>
      <c r="C2858" s="83"/>
      <c r="D2858" s="83"/>
      <c r="E2858" s="83"/>
      <c r="F2858" s="83"/>
      <c r="G2858" s="83"/>
      <c r="H2858" s="83"/>
      <c r="I2858" s="83"/>
      <c r="J2858" s="83"/>
      <c r="K2858" s="83"/>
    </row>
    <row r="2859" spans="1:11">
      <c r="A2859" s="83"/>
      <c r="B2859" s="83"/>
      <c r="C2859" s="83"/>
      <c r="D2859" s="83"/>
      <c r="E2859" s="83"/>
      <c r="F2859" s="83"/>
      <c r="G2859" s="83"/>
      <c r="H2859" s="83"/>
      <c r="I2859" s="83"/>
      <c r="J2859" s="83"/>
      <c r="K2859" s="83"/>
    </row>
    <row r="2860" spans="1:11">
      <c r="A2860" s="83"/>
      <c r="B2860" s="83"/>
      <c r="C2860" s="83"/>
      <c r="D2860" s="83"/>
      <c r="E2860" s="83"/>
      <c r="F2860" s="83"/>
      <c r="G2860" s="83"/>
      <c r="H2860" s="83"/>
      <c r="I2860" s="83"/>
      <c r="J2860" s="83"/>
      <c r="K2860" s="83"/>
    </row>
    <row r="2861" spans="1:11">
      <c r="A2861" s="83"/>
      <c r="B2861" s="83"/>
      <c r="C2861" s="83"/>
      <c r="D2861" s="83"/>
      <c r="E2861" s="83"/>
      <c r="F2861" s="83"/>
      <c r="G2861" s="83"/>
      <c r="H2861" s="83"/>
      <c r="I2861" s="83"/>
      <c r="J2861" s="83"/>
      <c r="K2861" s="83"/>
    </row>
    <row r="2862" spans="1:11">
      <c r="A2862" s="83"/>
      <c r="B2862" s="83"/>
      <c r="C2862" s="83"/>
      <c r="D2862" s="83"/>
      <c r="E2862" s="83"/>
      <c r="F2862" s="83"/>
      <c r="G2862" s="83"/>
      <c r="H2862" s="83"/>
      <c r="I2862" s="83"/>
      <c r="J2862" s="83"/>
      <c r="K2862" s="83"/>
    </row>
    <row r="2863" spans="1:11">
      <c r="A2863" s="83"/>
      <c r="B2863" s="83"/>
      <c r="C2863" s="83"/>
      <c r="D2863" s="83"/>
      <c r="E2863" s="83"/>
      <c r="F2863" s="83"/>
      <c r="G2863" s="83"/>
      <c r="H2863" s="83"/>
      <c r="I2863" s="83"/>
      <c r="J2863" s="83"/>
      <c r="K2863" s="83"/>
    </row>
    <row r="2864" spans="1:11">
      <c r="A2864" s="83"/>
      <c r="B2864" s="83"/>
      <c r="C2864" s="83"/>
      <c r="D2864" s="83"/>
      <c r="E2864" s="83"/>
      <c r="F2864" s="83"/>
      <c r="G2864" s="83"/>
      <c r="H2864" s="83"/>
      <c r="I2864" s="83"/>
      <c r="J2864" s="83"/>
      <c r="K2864" s="83"/>
    </row>
    <row r="2865" spans="1:11">
      <c r="A2865" s="83"/>
      <c r="B2865" s="83"/>
      <c r="C2865" s="83"/>
      <c r="D2865" s="83"/>
      <c r="E2865" s="83"/>
      <c r="F2865" s="83"/>
      <c r="G2865" s="83"/>
      <c r="H2865" s="83"/>
      <c r="I2865" s="83"/>
      <c r="J2865" s="83"/>
      <c r="K2865" s="83"/>
    </row>
    <row r="2866" spans="1:11">
      <c r="A2866" s="83"/>
      <c r="B2866" s="83"/>
      <c r="C2866" s="83"/>
      <c r="D2866" s="83"/>
      <c r="E2866" s="83"/>
      <c r="F2866" s="83"/>
      <c r="G2866" s="83"/>
      <c r="H2866" s="83"/>
      <c r="I2866" s="83"/>
      <c r="J2866" s="83"/>
      <c r="K2866" s="83"/>
    </row>
    <row r="2867" spans="1:11">
      <c r="A2867" s="83"/>
      <c r="B2867" s="83"/>
      <c r="C2867" s="83"/>
      <c r="D2867" s="83"/>
      <c r="E2867" s="83"/>
      <c r="F2867" s="83"/>
      <c r="G2867" s="83"/>
      <c r="H2867" s="83"/>
      <c r="I2867" s="83"/>
      <c r="J2867" s="83"/>
      <c r="K2867" s="83"/>
    </row>
    <row r="2868" spans="1:11">
      <c r="A2868" s="83"/>
      <c r="B2868" s="83"/>
      <c r="C2868" s="83"/>
      <c r="D2868" s="83"/>
      <c r="E2868" s="83"/>
      <c r="F2868" s="83"/>
      <c r="G2868" s="83"/>
      <c r="H2868" s="83"/>
      <c r="I2868" s="83"/>
      <c r="J2868" s="83"/>
      <c r="K2868" s="83"/>
    </row>
    <row r="2869" spans="1:11">
      <c r="A2869" s="83"/>
      <c r="B2869" s="83"/>
      <c r="C2869" s="83"/>
      <c r="D2869" s="83"/>
      <c r="E2869" s="83"/>
      <c r="F2869" s="83"/>
      <c r="G2869" s="83"/>
      <c r="H2869" s="83"/>
      <c r="I2869" s="83"/>
      <c r="J2869" s="83"/>
      <c r="K2869" s="83"/>
    </row>
    <row r="2870" spans="1:11">
      <c r="A2870" s="83"/>
      <c r="B2870" s="83"/>
      <c r="C2870" s="83"/>
      <c r="D2870" s="83"/>
      <c r="E2870" s="83"/>
      <c r="F2870" s="83"/>
      <c r="G2870" s="83"/>
      <c r="H2870" s="83"/>
      <c r="I2870" s="83"/>
      <c r="J2870" s="83"/>
      <c r="K2870" s="83"/>
    </row>
    <row r="2871" spans="1:11">
      <c r="A2871" s="83"/>
      <c r="B2871" s="83"/>
      <c r="C2871" s="83"/>
      <c r="D2871" s="83"/>
      <c r="E2871" s="83"/>
      <c r="F2871" s="83"/>
      <c r="G2871" s="83"/>
      <c r="H2871" s="83"/>
      <c r="I2871" s="83"/>
      <c r="J2871" s="83"/>
      <c r="K2871" s="83"/>
    </row>
    <row r="2872" spans="1:11">
      <c r="A2872" s="83"/>
      <c r="B2872" s="83"/>
      <c r="C2872" s="83"/>
      <c r="D2872" s="83"/>
      <c r="E2872" s="83"/>
      <c r="F2872" s="83"/>
      <c r="G2872" s="83"/>
      <c r="H2872" s="83"/>
      <c r="I2872" s="84"/>
      <c r="J2872" s="83"/>
      <c r="K2872" s="83"/>
    </row>
    <row r="2873" spans="1:11">
      <c r="A2873" s="83"/>
      <c r="B2873" s="83"/>
      <c r="C2873" s="83"/>
      <c r="D2873" s="83"/>
      <c r="E2873" s="83"/>
      <c r="F2873" s="83"/>
      <c r="G2873" s="83"/>
      <c r="H2873" s="83"/>
      <c r="I2873" s="83"/>
      <c r="J2873" s="83"/>
      <c r="K2873" s="83"/>
    </row>
    <row r="2874" spans="1:11">
      <c r="A2874" s="83"/>
      <c r="B2874" s="83"/>
      <c r="C2874" s="83"/>
      <c r="D2874" s="83"/>
      <c r="E2874" s="83"/>
      <c r="F2874" s="83"/>
      <c r="G2874" s="83"/>
      <c r="H2874" s="83"/>
      <c r="I2874" s="83"/>
      <c r="J2874" s="83"/>
      <c r="K2874" s="83"/>
    </row>
    <row r="2875" spans="1:11">
      <c r="A2875" s="83"/>
      <c r="B2875" s="83"/>
      <c r="C2875" s="83"/>
      <c r="D2875" s="83"/>
      <c r="E2875" s="83"/>
      <c r="F2875" s="83"/>
      <c r="G2875" s="83"/>
      <c r="H2875" s="83"/>
      <c r="I2875" s="83"/>
      <c r="J2875" s="83"/>
      <c r="K2875" s="83"/>
    </row>
    <row r="2876" spans="1:11">
      <c r="A2876" s="83"/>
      <c r="B2876" s="83"/>
      <c r="C2876" s="83"/>
      <c r="D2876" s="83"/>
      <c r="E2876" s="83"/>
      <c r="F2876" s="83"/>
      <c r="G2876" s="83"/>
      <c r="H2876" s="83"/>
      <c r="I2876" s="83"/>
      <c r="J2876" s="83"/>
      <c r="K2876" s="83"/>
    </row>
    <row r="2877" spans="1:11">
      <c r="A2877" s="83"/>
      <c r="B2877" s="83"/>
      <c r="C2877" s="83"/>
      <c r="D2877" s="83"/>
      <c r="E2877" s="83"/>
      <c r="F2877" s="83"/>
      <c r="G2877" s="83"/>
      <c r="H2877" s="83"/>
      <c r="I2877" s="83"/>
      <c r="J2877" s="83"/>
      <c r="K2877" s="83"/>
    </row>
    <row r="2878" spans="1:11">
      <c r="A2878" s="83"/>
      <c r="B2878" s="83"/>
      <c r="C2878" s="83"/>
      <c r="D2878" s="83"/>
      <c r="E2878" s="83"/>
      <c r="F2878" s="83"/>
      <c r="G2878" s="83"/>
      <c r="H2878" s="83"/>
      <c r="I2878" s="83"/>
      <c r="J2878" s="83"/>
      <c r="K2878" s="83"/>
    </row>
    <row r="2879" spans="1:11">
      <c r="A2879" s="83"/>
      <c r="B2879" s="83"/>
      <c r="C2879" s="83"/>
      <c r="D2879" s="83"/>
      <c r="E2879" s="83"/>
      <c r="F2879" s="83"/>
      <c r="G2879" s="83"/>
      <c r="H2879" s="83"/>
      <c r="I2879" s="83"/>
      <c r="J2879" s="83"/>
      <c r="K2879" s="83"/>
    </row>
    <row r="2880" spans="1:11">
      <c r="A2880" s="83"/>
      <c r="B2880" s="83"/>
      <c r="C2880" s="83"/>
      <c r="D2880" s="83"/>
      <c r="E2880" s="83"/>
      <c r="F2880" s="83"/>
      <c r="G2880" s="83"/>
      <c r="H2880" s="83"/>
      <c r="I2880" s="83"/>
      <c r="J2880" s="83"/>
      <c r="K2880" s="83"/>
    </row>
    <row r="2881" spans="1:11">
      <c r="A2881" s="83"/>
      <c r="B2881" s="83"/>
      <c r="C2881" s="83"/>
      <c r="D2881" s="83"/>
      <c r="E2881" s="83"/>
      <c r="F2881" s="83"/>
      <c r="G2881" s="83"/>
      <c r="H2881" s="83"/>
      <c r="I2881" s="83"/>
      <c r="J2881" s="83"/>
      <c r="K2881" s="83"/>
    </row>
    <row r="2882" spans="1:11">
      <c r="A2882" s="83"/>
      <c r="B2882" s="83"/>
      <c r="C2882" s="83"/>
      <c r="D2882" s="83"/>
      <c r="E2882" s="83"/>
      <c r="F2882" s="83"/>
      <c r="G2882" s="83"/>
      <c r="H2882" s="83"/>
      <c r="I2882" s="83"/>
      <c r="J2882" s="83"/>
      <c r="K2882" s="83"/>
    </row>
    <row r="2883" spans="1:11">
      <c r="A2883" s="83"/>
      <c r="B2883" s="83"/>
      <c r="C2883" s="83"/>
      <c r="D2883" s="83"/>
      <c r="E2883" s="83"/>
      <c r="F2883" s="83"/>
      <c r="G2883" s="83"/>
      <c r="H2883" s="83"/>
      <c r="I2883" s="83"/>
      <c r="J2883" s="83"/>
      <c r="K2883" s="83"/>
    </row>
    <row r="2884" spans="1:11">
      <c r="A2884" s="83"/>
      <c r="B2884" s="83"/>
      <c r="C2884" s="83"/>
      <c r="D2884" s="83"/>
      <c r="E2884" s="83"/>
      <c r="F2884" s="83"/>
      <c r="G2884" s="83"/>
      <c r="H2884" s="83"/>
      <c r="I2884" s="83"/>
      <c r="J2884" s="83"/>
      <c r="K2884" s="83"/>
    </row>
    <row r="2885" spans="1:11">
      <c r="A2885" s="83"/>
      <c r="B2885" s="83"/>
      <c r="C2885" s="83"/>
      <c r="D2885" s="83"/>
      <c r="E2885" s="83"/>
      <c r="F2885" s="83"/>
      <c r="G2885" s="83"/>
      <c r="H2885" s="83"/>
      <c r="I2885" s="83"/>
      <c r="J2885" s="83"/>
      <c r="K2885" s="83"/>
    </row>
    <row r="2886" spans="1:11">
      <c r="A2886" s="83"/>
      <c r="B2886" s="83"/>
      <c r="C2886" s="83"/>
      <c r="D2886" s="83"/>
      <c r="E2886" s="83"/>
      <c r="F2886" s="83"/>
      <c r="G2886" s="83"/>
      <c r="H2886" s="83"/>
      <c r="I2886" s="83"/>
      <c r="J2886" s="83"/>
      <c r="K2886" s="83"/>
    </row>
    <row r="2887" spans="1:11">
      <c r="A2887" s="83"/>
      <c r="B2887" s="83"/>
      <c r="C2887" s="83"/>
      <c r="D2887" s="83"/>
      <c r="E2887" s="83"/>
      <c r="F2887" s="83"/>
      <c r="G2887" s="83"/>
      <c r="H2887" s="83"/>
      <c r="I2887" s="83"/>
      <c r="J2887" s="83"/>
      <c r="K2887" s="83"/>
    </row>
    <row r="2888" spans="1:11">
      <c r="A2888" s="83"/>
      <c r="B2888" s="83"/>
      <c r="C2888" s="83"/>
      <c r="D2888" s="83"/>
      <c r="E2888" s="83"/>
      <c r="F2888" s="83"/>
      <c r="G2888" s="83"/>
      <c r="H2888" s="83"/>
      <c r="I2888" s="83"/>
      <c r="J2888" s="83"/>
      <c r="K2888" s="83"/>
    </row>
    <row r="2889" spans="1:11">
      <c r="A2889" s="83"/>
      <c r="B2889" s="83"/>
      <c r="C2889" s="83"/>
      <c r="D2889" s="83"/>
      <c r="E2889" s="83"/>
      <c r="F2889" s="83"/>
      <c r="G2889" s="83"/>
      <c r="H2889" s="83"/>
      <c r="I2889" s="83"/>
      <c r="J2889" s="83"/>
      <c r="K2889" s="83"/>
    </row>
    <row r="2890" spans="1:11">
      <c r="A2890" s="83"/>
      <c r="B2890" s="83"/>
      <c r="C2890" s="83"/>
      <c r="D2890" s="83"/>
      <c r="E2890" s="83"/>
      <c r="F2890" s="83"/>
      <c r="G2890" s="83"/>
      <c r="H2890" s="83"/>
      <c r="I2890" s="83"/>
      <c r="J2890" s="83"/>
      <c r="K2890" s="83"/>
    </row>
    <row r="2891" spans="1:11">
      <c r="A2891" s="83"/>
      <c r="B2891" s="83"/>
      <c r="C2891" s="83"/>
      <c r="D2891" s="83"/>
      <c r="E2891" s="83"/>
      <c r="F2891" s="83"/>
      <c r="G2891" s="83"/>
      <c r="H2891" s="83"/>
      <c r="I2891" s="83"/>
      <c r="J2891" s="83"/>
      <c r="K2891" s="83"/>
    </row>
    <row r="2892" spans="1:11">
      <c r="A2892" s="83"/>
      <c r="B2892" s="83"/>
      <c r="C2892" s="83"/>
      <c r="D2892" s="83"/>
      <c r="E2892" s="83"/>
      <c r="F2892" s="83"/>
      <c r="G2892" s="83"/>
      <c r="H2892" s="83"/>
      <c r="I2892" s="83"/>
      <c r="J2892" s="83"/>
      <c r="K2892" s="83"/>
    </row>
    <row r="2893" spans="1:11">
      <c r="A2893" s="83"/>
      <c r="B2893" s="83"/>
      <c r="C2893" s="83"/>
      <c r="D2893" s="83"/>
      <c r="E2893" s="83"/>
      <c r="F2893" s="83"/>
      <c r="G2893" s="83"/>
      <c r="H2893" s="83"/>
      <c r="I2893" s="83"/>
      <c r="J2893" s="83"/>
      <c r="K2893" s="83"/>
    </row>
    <row r="2894" spans="1:11">
      <c r="A2894" s="83"/>
      <c r="B2894" s="83"/>
      <c r="C2894" s="83"/>
      <c r="D2894" s="83"/>
      <c r="E2894" s="83"/>
      <c r="F2894" s="83"/>
      <c r="G2894" s="83"/>
      <c r="H2894" s="83"/>
      <c r="I2894" s="83"/>
      <c r="J2894" s="83"/>
      <c r="K2894" s="83"/>
    </row>
    <row r="2895" spans="1:11">
      <c r="A2895" s="83"/>
      <c r="B2895" s="83"/>
      <c r="C2895" s="83"/>
      <c r="D2895" s="83"/>
      <c r="E2895" s="83"/>
      <c r="F2895" s="83"/>
      <c r="G2895" s="83"/>
      <c r="H2895" s="83"/>
      <c r="I2895" s="83"/>
      <c r="J2895" s="83"/>
      <c r="K2895" s="83"/>
    </row>
    <row r="2896" spans="1:11">
      <c r="A2896" s="83"/>
      <c r="B2896" s="83"/>
      <c r="C2896" s="83"/>
      <c r="D2896" s="83"/>
      <c r="E2896" s="83"/>
      <c r="F2896" s="83"/>
      <c r="G2896" s="83"/>
      <c r="H2896" s="83"/>
      <c r="I2896" s="83"/>
      <c r="J2896" s="83"/>
      <c r="K2896" s="83"/>
    </row>
    <row r="2897" spans="1:11">
      <c r="A2897" s="83"/>
      <c r="B2897" s="83"/>
      <c r="C2897" s="83"/>
      <c r="D2897" s="83"/>
      <c r="E2897" s="83"/>
      <c r="F2897" s="83"/>
      <c r="G2897" s="83"/>
      <c r="H2897" s="83"/>
      <c r="I2897" s="83"/>
      <c r="J2897" s="83"/>
      <c r="K2897" s="83"/>
    </row>
    <row r="2898" spans="1:11">
      <c r="A2898" s="83"/>
      <c r="B2898" s="83"/>
      <c r="C2898" s="83"/>
      <c r="D2898" s="83"/>
      <c r="E2898" s="83"/>
      <c r="F2898" s="83"/>
      <c r="G2898" s="83"/>
      <c r="H2898" s="83"/>
      <c r="I2898" s="83"/>
      <c r="J2898" s="83"/>
      <c r="K2898" s="83"/>
    </row>
    <row r="2899" spans="1:11">
      <c r="A2899" s="83"/>
      <c r="B2899" s="83"/>
      <c r="C2899" s="83"/>
      <c r="D2899" s="83"/>
      <c r="E2899" s="83"/>
      <c r="F2899" s="83"/>
      <c r="G2899" s="83"/>
      <c r="H2899" s="83"/>
      <c r="I2899" s="83"/>
      <c r="J2899" s="83"/>
      <c r="K2899" s="83"/>
    </row>
    <row r="2900" spans="1:11">
      <c r="A2900" s="83"/>
      <c r="B2900" s="83"/>
      <c r="C2900" s="83"/>
      <c r="D2900" s="83"/>
      <c r="E2900" s="83"/>
      <c r="F2900" s="83"/>
      <c r="G2900" s="83"/>
      <c r="H2900" s="83"/>
      <c r="I2900" s="83"/>
      <c r="J2900" s="83"/>
      <c r="K2900" s="83"/>
    </row>
    <row r="2901" spans="1:11">
      <c r="A2901" s="83"/>
      <c r="B2901" s="83"/>
      <c r="C2901" s="83"/>
      <c r="D2901" s="83"/>
      <c r="E2901" s="83"/>
      <c r="F2901" s="83"/>
      <c r="G2901" s="83"/>
      <c r="H2901" s="83"/>
      <c r="I2901" s="83"/>
      <c r="J2901" s="83"/>
      <c r="K2901" s="83"/>
    </row>
    <row r="2902" spans="1:11">
      <c r="A2902" s="83"/>
      <c r="B2902" s="83"/>
      <c r="C2902" s="83"/>
      <c r="D2902" s="83"/>
      <c r="E2902" s="83"/>
      <c r="F2902" s="83"/>
      <c r="G2902" s="83"/>
      <c r="H2902" s="83"/>
      <c r="I2902" s="83"/>
      <c r="J2902" s="83"/>
      <c r="K2902" s="83"/>
    </row>
    <row r="2903" spans="1:11">
      <c r="A2903" s="83"/>
      <c r="B2903" s="83"/>
      <c r="C2903" s="83"/>
      <c r="D2903" s="83"/>
      <c r="E2903" s="83"/>
      <c r="F2903" s="83"/>
      <c r="G2903" s="83"/>
      <c r="H2903" s="83"/>
      <c r="I2903" s="83"/>
      <c r="J2903" s="83"/>
      <c r="K2903" s="83"/>
    </row>
    <row r="2904" spans="1:11">
      <c r="A2904" s="83"/>
      <c r="B2904" s="83"/>
      <c r="C2904" s="83"/>
      <c r="D2904" s="83"/>
      <c r="E2904" s="83"/>
      <c r="F2904" s="83"/>
      <c r="G2904" s="83"/>
      <c r="H2904" s="83"/>
      <c r="I2904" s="83"/>
      <c r="J2904" s="83"/>
      <c r="K2904" s="83"/>
    </row>
    <row r="2905" spans="1:11">
      <c r="A2905" s="83"/>
      <c r="B2905" s="83"/>
      <c r="C2905" s="83"/>
      <c r="D2905" s="83"/>
      <c r="E2905" s="83"/>
      <c r="F2905" s="83"/>
      <c r="G2905" s="83"/>
      <c r="H2905" s="83"/>
      <c r="I2905" s="83"/>
      <c r="J2905" s="83"/>
      <c r="K2905" s="83"/>
    </row>
    <row r="2906" spans="1:11">
      <c r="A2906" s="83"/>
      <c r="B2906" s="83"/>
      <c r="C2906" s="83"/>
      <c r="D2906" s="83"/>
      <c r="E2906" s="83"/>
      <c r="F2906" s="83"/>
      <c r="G2906" s="83"/>
      <c r="H2906" s="83"/>
      <c r="I2906" s="83"/>
      <c r="J2906" s="83"/>
      <c r="K2906" s="83"/>
    </row>
    <row r="2907" spans="1:11">
      <c r="A2907" s="83"/>
      <c r="B2907" s="83"/>
      <c r="C2907" s="83"/>
      <c r="D2907" s="83"/>
      <c r="E2907" s="83"/>
      <c r="F2907" s="83"/>
      <c r="G2907" s="83"/>
      <c r="H2907" s="83"/>
      <c r="I2907" s="83"/>
      <c r="J2907" s="83"/>
      <c r="K2907" s="83"/>
    </row>
    <row r="2908" spans="1:11">
      <c r="A2908" s="83"/>
      <c r="B2908" s="83"/>
      <c r="C2908" s="83"/>
      <c r="D2908" s="83"/>
      <c r="E2908" s="83"/>
      <c r="F2908" s="83"/>
      <c r="G2908" s="83"/>
      <c r="H2908" s="83"/>
      <c r="I2908" s="83"/>
      <c r="J2908" s="83"/>
      <c r="K2908" s="83"/>
    </row>
    <row r="2909" spans="1:11">
      <c r="A2909" s="83"/>
      <c r="B2909" s="83"/>
      <c r="C2909" s="83"/>
      <c r="D2909" s="83"/>
      <c r="E2909" s="83"/>
      <c r="F2909" s="83"/>
      <c r="G2909" s="83"/>
      <c r="H2909" s="83"/>
      <c r="I2909" s="83"/>
      <c r="J2909" s="83"/>
      <c r="K2909" s="83"/>
    </row>
    <row r="2910" spans="1:11">
      <c r="A2910" s="83"/>
      <c r="B2910" s="83"/>
      <c r="C2910" s="83"/>
      <c r="D2910" s="83"/>
      <c r="E2910" s="83"/>
      <c r="F2910" s="83"/>
      <c r="G2910" s="83"/>
      <c r="H2910" s="83"/>
      <c r="I2910" s="83"/>
      <c r="J2910" s="83"/>
      <c r="K2910" s="83"/>
    </row>
    <row r="2911" spans="1:11">
      <c r="A2911" s="83"/>
      <c r="B2911" s="83"/>
      <c r="C2911" s="83"/>
      <c r="D2911" s="83"/>
      <c r="E2911" s="83"/>
      <c r="F2911" s="83"/>
      <c r="G2911" s="83"/>
      <c r="H2911" s="83"/>
      <c r="I2911" s="83"/>
      <c r="J2911" s="83"/>
      <c r="K2911" s="83"/>
    </row>
    <row r="2912" spans="1:11">
      <c r="A2912" s="83"/>
      <c r="B2912" s="83"/>
      <c r="C2912" s="83"/>
      <c r="D2912" s="83"/>
      <c r="E2912" s="83"/>
      <c r="F2912" s="83"/>
      <c r="G2912" s="83"/>
      <c r="H2912" s="83"/>
      <c r="I2912" s="83"/>
      <c r="J2912" s="83"/>
      <c r="K2912" s="83"/>
    </row>
    <row r="2913" spans="1:11">
      <c r="A2913" s="83"/>
      <c r="B2913" s="83"/>
      <c r="C2913" s="83"/>
      <c r="D2913" s="83"/>
      <c r="E2913" s="83"/>
      <c r="F2913" s="83"/>
      <c r="G2913" s="83"/>
      <c r="H2913" s="83"/>
      <c r="I2913" s="83"/>
      <c r="J2913" s="83"/>
      <c r="K2913" s="83"/>
    </row>
    <row r="2914" spans="1:11">
      <c r="A2914" s="83"/>
      <c r="B2914" s="83"/>
      <c r="C2914" s="83"/>
      <c r="D2914" s="83"/>
      <c r="E2914" s="83"/>
      <c r="F2914" s="83"/>
      <c r="G2914" s="83"/>
      <c r="H2914" s="83"/>
      <c r="I2914" s="83"/>
      <c r="J2914" s="83"/>
      <c r="K2914" s="83"/>
    </row>
    <row r="2915" spans="1:11">
      <c r="A2915" s="83"/>
      <c r="B2915" s="83"/>
      <c r="C2915" s="83"/>
      <c r="D2915" s="83"/>
      <c r="E2915" s="83"/>
      <c r="F2915" s="83"/>
      <c r="G2915" s="83"/>
      <c r="H2915" s="83"/>
      <c r="I2915" s="83"/>
      <c r="J2915" s="83"/>
      <c r="K2915" s="83"/>
    </row>
    <row r="2916" spans="1:11">
      <c r="A2916" s="83"/>
      <c r="B2916" s="83"/>
      <c r="C2916" s="83"/>
      <c r="D2916" s="83"/>
      <c r="E2916" s="83"/>
      <c r="F2916" s="83"/>
      <c r="G2916" s="83"/>
      <c r="H2916" s="83"/>
      <c r="I2916" s="83"/>
      <c r="J2916" s="83"/>
      <c r="K2916" s="83"/>
    </row>
    <row r="2917" spans="1:11">
      <c r="A2917" s="83"/>
      <c r="B2917" s="83"/>
      <c r="C2917" s="83"/>
      <c r="D2917" s="83"/>
      <c r="E2917" s="83"/>
      <c r="F2917" s="83"/>
      <c r="G2917" s="83"/>
      <c r="H2917" s="83"/>
      <c r="I2917" s="83"/>
      <c r="J2917" s="83"/>
      <c r="K2917" s="83"/>
    </row>
    <row r="2918" spans="1:11">
      <c r="A2918" s="83"/>
      <c r="B2918" s="83"/>
      <c r="C2918" s="83"/>
      <c r="D2918" s="83"/>
      <c r="E2918" s="83"/>
      <c r="F2918" s="83"/>
      <c r="G2918" s="83"/>
      <c r="H2918" s="83"/>
      <c r="I2918" s="83"/>
      <c r="J2918" s="83"/>
      <c r="K2918" s="83"/>
    </row>
    <row r="2919" spans="1:11">
      <c r="A2919" s="83"/>
      <c r="B2919" s="83"/>
      <c r="C2919" s="83"/>
      <c r="D2919" s="83"/>
      <c r="E2919" s="83"/>
      <c r="F2919" s="83"/>
      <c r="G2919" s="83"/>
      <c r="H2919" s="83"/>
      <c r="I2919" s="83"/>
      <c r="J2919" s="83"/>
      <c r="K2919" s="83"/>
    </row>
    <row r="2920" spans="1:11">
      <c r="A2920" s="83"/>
      <c r="B2920" s="83"/>
      <c r="C2920" s="83"/>
      <c r="D2920" s="83"/>
      <c r="E2920" s="83"/>
      <c r="F2920" s="83"/>
      <c r="G2920" s="83"/>
      <c r="H2920" s="83"/>
      <c r="I2920" s="83"/>
      <c r="J2920" s="83"/>
      <c r="K2920" s="83"/>
    </row>
    <row r="2921" spans="1:11">
      <c r="A2921" s="83"/>
      <c r="B2921" s="83"/>
      <c r="C2921" s="83"/>
      <c r="D2921" s="83"/>
      <c r="E2921" s="83"/>
      <c r="F2921" s="83"/>
      <c r="G2921" s="83"/>
      <c r="H2921" s="83"/>
      <c r="I2921" s="83"/>
      <c r="J2921" s="83"/>
      <c r="K2921" s="83"/>
    </row>
    <row r="2922" spans="1:11">
      <c r="A2922" s="83"/>
      <c r="B2922" s="83"/>
      <c r="C2922" s="83"/>
      <c r="D2922" s="83"/>
      <c r="E2922" s="83"/>
      <c r="F2922" s="83"/>
      <c r="G2922" s="83"/>
      <c r="H2922" s="83"/>
      <c r="I2922" s="83"/>
      <c r="J2922" s="83"/>
      <c r="K2922" s="83"/>
    </row>
    <row r="2923" spans="1:11">
      <c r="A2923" s="83"/>
      <c r="B2923" s="83"/>
      <c r="C2923" s="83"/>
      <c r="D2923" s="83"/>
      <c r="E2923" s="83"/>
      <c r="F2923" s="83"/>
      <c r="G2923" s="83"/>
      <c r="H2923" s="83"/>
      <c r="I2923" s="83"/>
      <c r="J2923" s="83"/>
      <c r="K2923" s="83"/>
    </row>
    <row r="2924" spans="1:11">
      <c r="A2924" s="83"/>
      <c r="B2924" s="83"/>
      <c r="C2924" s="83"/>
      <c r="D2924" s="83"/>
      <c r="E2924" s="83"/>
      <c r="F2924" s="83"/>
      <c r="G2924" s="83"/>
      <c r="H2924" s="83"/>
      <c r="I2924" s="83"/>
      <c r="J2924" s="83"/>
      <c r="K2924" s="83"/>
    </row>
    <row r="2925" spans="1:11">
      <c r="A2925" s="83"/>
      <c r="B2925" s="83"/>
      <c r="C2925" s="83"/>
      <c r="D2925" s="83"/>
      <c r="E2925" s="83"/>
      <c r="F2925" s="83"/>
      <c r="G2925" s="83"/>
      <c r="H2925" s="83"/>
      <c r="I2925" s="83"/>
      <c r="J2925" s="83"/>
      <c r="K2925" s="83"/>
    </row>
    <row r="2926" spans="1:11">
      <c r="A2926" s="83"/>
      <c r="B2926" s="83"/>
      <c r="C2926" s="83"/>
      <c r="D2926" s="83"/>
      <c r="E2926" s="83"/>
      <c r="F2926" s="83"/>
      <c r="G2926" s="83"/>
      <c r="H2926" s="83"/>
      <c r="I2926" s="83"/>
      <c r="J2926" s="83"/>
      <c r="K2926" s="83"/>
    </row>
    <row r="2927" spans="1:11">
      <c r="A2927" s="83"/>
      <c r="B2927" s="83"/>
      <c r="C2927" s="83"/>
      <c r="D2927" s="83"/>
      <c r="E2927" s="83"/>
      <c r="F2927" s="83"/>
      <c r="G2927" s="83"/>
      <c r="H2927" s="83"/>
      <c r="I2927" s="83"/>
      <c r="J2927" s="83"/>
      <c r="K2927" s="83"/>
    </row>
    <row r="2928" spans="1:11">
      <c r="A2928" s="83"/>
      <c r="B2928" s="83"/>
      <c r="C2928" s="83"/>
      <c r="D2928" s="83"/>
      <c r="E2928" s="83"/>
      <c r="F2928" s="83"/>
      <c r="G2928" s="83"/>
      <c r="H2928" s="83"/>
      <c r="I2928" s="83"/>
      <c r="J2928" s="83"/>
      <c r="K2928" s="83"/>
    </row>
    <row r="2929" spans="1:11">
      <c r="A2929" s="83"/>
      <c r="B2929" s="83"/>
      <c r="C2929" s="83"/>
      <c r="D2929" s="83"/>
      <c r="E2929" s="83"/>
      <c r="F2929" s="83"/>
      <c r="G2929" s="83"/>
      <c r="H2929" s="83"/>
      <c r="I2929" s="83"/>
      <c r="J2929" s="83"/>
      <c r="K2929" s="83"/>
    </row>
    <row r="2930" spans="1:11">
      <c r="A2930" s="83"/>
      <c r="B2930" s="83"/>
      <c r="C2930" s="83"/>
      <c r="D2930" s="83"/>
      <c r="E2930" s="83"/>
      <c r="F2930" s="83"/>
      <c r="G2930" s="83"/>
      <c r="H2930" s="83"/>
      <c r="I2930" s="83"/>
      <c r="J2930" s="83"/>
      <c r="K2930" s="83"/>
    </row>
    <row r="2931" spans="1:11">
      <c r="A2931" s="83"/>
      <c r="B2931" s="83"/>
      <c r="C2931" s="83"/>
      <c r="D2931" s="83"/>
      <c r="E2931" s="83"/>
      <c r="F2931" s="83"/>
      <c r="G2931" s="83"/>
      <c r="H2931" s="83"/>
      <c r="I2931" s="83"/>
      <c r="J2931" s="83"/>
      <c r="K2931" s="83"/>
    </row>
    <row r="2932" spans="1:11">
      <c r="A2932" s="83"/>
      <c r="B2932" s="83"/>
      <c r="C2932" s="83"/>
      <c r="D2932" s="83"/>
      <c r="E2932" s="83"/>
      <c r="F2932" s="83"/>
      <c r="G2932" s="83"/>
      <c r="H2932" s="83"/>
      <c r="I2932" s="83"/>
      <c r="J2932" s="83"/>
      <c r="K2932" s="83"/>
    </row>
    <row r="2933" spans="1:11">
      <c r="A2933" s="83"/>
      <c r="B2933" s="83"/>
      <c r="C2933" s="83"/>
      <c r="D2933" s="83"/>
      <c r="E2933" s="83"/>
      <c r="F2933" s="83"/>
      <c r="G2933" s="83"/>
      <c r="H2933" s="83"/>
      <c r="I2933" s="84"/>
      <c r="J2933" s="83"/>
      <c r="K2933" s="83"/>
    </row>
    <row r="2934" spans="1:11">
      <c r="A2934" s="83"/>
      <c r="B2934" s="83"/>
      <c r="C2934" s="83"/>
      <c r="D2934" s="83"/>
      <c r="E2934" s="83"/>
      <c r="F2934" s="83"/>
      <c r="G2934" s="83"/>
      <c r="H2934" s="83"/>
      <c r="I2934" s="84"/>
      <c r="J2934" s="83"/>
      <c r="K2934" s="83"/>
    </row>
    <row r="2935" spans="1:11">
      <c r="A2935" s="83"/>
      <c r="B2935" s="83"/>
      <c r="C2935" s="83"/>
      <c r="D2935" s="83"/>
      <c r="E2935" s="83"/>
      <c r="F2935" s="83"/>
      <c r="G2935" s="83"/>
      <c r="H2935" s="83"/>
      <c r="I2935" s="83"/>
      <c r="J2935" s="83"/>
      <c r="K2935" s="83"/>
    </row>
    <row r="2936" spans="1:11">
      <c r="A2936" s="83"/>
      <c r="B2936" s="83"/>
      <c r="C2936" s="83"/>
      <c r="D2936" s="83"/>
      <c r="E2936" s="83"/>
      <c r="F2936" s="83"/>
      <c r="G2936" s="83"/>
      <c r="H2936" s="83"/>
      <c r="I2936" s="83"/>
      <c r="J2936" s="83"/>
      <c r="K2936" s="83"/>
    </row>
    <row r="2937" spans="1:11">
      <c r="A2937" s="83"/>
      <c r="B2937" s="83"/>
      <c r="C2937" s="83"/>
      <c r="D2937" s="83"/>
      <c r="E2937" s="83"/>
      <c r="F2937" s="83"/>
      <c r="G2937" s="83"/>
      <c r="H2937" s="83"/>
      <c r="I2937" s="83"/>
      <c r="J2937" s="83"/>
      <c r="K2937" s="83"/>
    </row>
    <row r="2938" spans="1:11">
      <c r="A2938" s="83"/>
      <c r="B2938" s="83"/>
      <c r="C2938" s="83"/>
      <c r="D2938" s="83"/>
      <c r="E2938" s="83"/>
      <c r="F2938" s="83"/>
      <c r="G2938" s="83"/>
      <c r="H2938" s="83"/>
      <c r="I2938" s="83"/>
      <c r="J2938" s="83"/>
      <c r="K2938" s="83"/>
    </row>
    <row r="2939" spans="1:11">
      <c r="A2939" s="83"/>
      <c r="B2939" s="83"/>
      <c r="C2939" s="83"/>
      <c r="D2939" s="83"/>
      <c r="E2939" s="83"/>
      <c r="F2939" s="83"/>
      <c r="G2939" s="83"/>
      <c r="H2939" s="83"/>
      <c r="I2939" s="83"/>
      <c r="J2939" s="83"/>
      <c r="K2939" s="83"/>
    </row>
    <row r="2940" spans="1:11">
      <c r="A2940" s="83"/>
      <c r="B2940" s="83"/>
      <c r="C2940" s="83"/>
      <c r="D2940" s="83"/>
      <c r="E2940" s="83"/>
      <c r="F2940" s="83"/>
      <c r="G2940" s="83"/>
      <c r="H2940" s="83"/>
      <c r="I2940" s="83"/>
      <c r="J2940" s="83"/>
      <c r="K2940" s="83"/>
    </row>
    <row r="2942" spans="1:11">
      <c r="B2942" s="83"/>
      <c r="C2942" s="83"/>
      <c r="D2942" s="83"/>
    </row>
    <row r="2943" spans="1:11">
      <c r="A2943" s="83"/>
      <c r="B2943" s="83"/>
      <c r="C2943" s="83"/>
      <c r="D2943" s="83"/>
    </row>
    <row r="2945" spans="1:7">
      <c r="B2945" s="83"/>
      <c r="C2945" s="83"/>
      <c r="D2945" s="83"/>
      <c r="E2945" s="83"/>
      <c r="F2945" s="83"/>
      <c r="G2945" s="83"/>
    </row>
    <row r="2946" spans="1:7">
      <c r="A2946" s="83"/>
      <c r="B2946" s="83"/>
      <c r="C2946" s="83"/>
      <c r="D2946" s="83"/>
      <c r="E2946" s="83"/>
      <c r="F2946" s="83"/>
      <c r="G2946" s="83"/>
    </row>
    <row r="2947" spans="1:7">
      <c r="A2947" s="83"/>
      <c r="B2947" s="83"/>
      <c r="C2947" s="83"/>
      <c r="D2947" s="83"/>
      <c r="E2947" s="83"/>
      <c r="F2947" s="83"/>
      <c r="G2947" s="83"/>
    </row>
    <row r="2949" spans="1:7">
      <c r="B2949" s="83"/>
      <c r="C2949" s="83"/>
      <c r="D2949" s="83"/>
    </row>
    <row r="2950" spans="1:7">
      <c r="A2950" s="83"/>
      <c r="B2950" s="83"/>
      <c r="C2950" s="83"/>
      <c r="D2950" s="83"/>
    </row>
    <row r="2951" spans="1:7">
      <c r="A2951" s="83"/>
      <c r="B2951" s="83"/>
      <c r="C2951" s="83"/>
      <c r="D2951" s="83"/>
    </row>
    <row r="2952" spans="1:7">
      <c r="A2952" s="83"/>
      <c r="B2952" s="83"/>
      <c r="C2952" s="83"/>
      <c r="D2952" s="83"/>
    </row>
    <row r="2953" spans="1:7">
      <c r="A2953" s="83"/>
      <c r="B2953" s="83"/>
      <c r="C2953" s="83"/>
      <c r="D2953" s="83"/>
    </row>
    <row r="2954" spans="1:7">
      <c r="A2954" s="83"/>
      <c r="B2954" s="83"/>
      <c r="C2954" s="83"/>
      <c r="D2954" s="83"/>
    </row>
    <row r="2955" spans="1:7">
      <c r="A2955" s="83"/>
      <c r="B2955" s="83"/>
      <c r="C2955" s="83"/>
      <c r="D2955" s="83"/>
    </row>
    <row r="2956" spans="1:7">
      <c r="A2956" s="83"/>
      <c r="B2956" s="83"/>
      <c r="C2956" s="83"/>
      <c r="D2956" s="83"/>
    </row>
    <row r="2957" spans="1:7">
      <c r="A2957" s="83"/>
      <c r="B2957" s="83"/>
      <c r="C2957" s="83"/>
      <c r="D2957" s="83"/>
    </row>
    <row r="2958" spans="1:7">
      <c r="A2958" s="83"/>
      <c r="B2958" s="83"/>
      <c r="C2958" s="83"/>
      <c r="D2958" s="83"/>
    </row>
    <row r="2959" spans="1:7">
      <c r="A2959" s="83"/>
      <c r="B2959" s="83"/>
      <c r="C2959" s="83"/>
      <c r="D2959" s="83"/>
    </row>
    <row r="2960" spans="1:7">
      <c r="A2960" s="83"/>
      <c r="B2960" s="83"/>
      <c r="C2960" s="83"/>
      <c r="D2960" s="83"/>
    </row>
    <row r="2961" spans="1:4">
      <c r="A2961" s="83"/>
      <c r="B2961" s="83"/>
      <c r="C2961" s="83"/>
      <c r="D2961" s="83"/>
    </row>
    <row r="2962" spans="1:4">
      <c r="A2962" s="83"/>
      <c r="B2962" s="83"/>
      <c r="C2962" s="83"/>
      <c r="D2962" s="83"/>
    </row>
    <row r="2963" spans="1:4">
      <c r="A2963" s="83"/>
      <c r="B2963" s="83"/>
      <c r="C2963" s="83"/>
      <c r="D2963" s="83"/>
    </row>
    <row r="2964" spans="1:4">
      <c r="A2964" s="83"/>
      <c r="B2964" s="83"/>
      <c r="C2964" s="83"/>
      <c r="D2964" s="83"/>
    </row>
    <row r="2965" spans="1:4">
      <c r="A2965" s="83"/>
      <c r="B2965" s="83"/>
      <c r="C2965" s="83"/>
      <c r="D2965" s="83"/>
    </row>
    <row r="2966" spans="1:4">
      <c r="A2966" s="83"/>
      <c r="B2966" s="83"/>
      <c r="C2966" s="83"/>
      <c r="D2966" s="83"/>
    </row>
    <row r="2967" spans="1:4">
      <c r="A2967" s="83"/>
      <c r="B2967" s="83"/>
      <c r="C2967" s="83"/>
      <c r="D2967" s="83"/>
    </row>
    <row r="2968" spans="1:4">
      <c r="A2968" s="83"/>
      <c r="B2968" s="83"/>
      <c r="C2968" s="83"/>
      <c r="D2968" s="83"/>
    </row>
    <row r="2969" spans="1:4">
      <c r="A2969" s="83"/>
      <c r="B2969" s="83"/>
      <c r="C2969" s="83"/>
      <c r="D2969" s="83"/>
    </row>
    <row r="2970" spans="1:4">
      <c r="A2970" s="83"/>
      <c r="B2970" s="83"/>
      <c r="C2970" s="83"/>
      <c r="D2970" s="83"/>
    </row>
    <row r="2971" spans="1:4">
      <c r="A2971" s="83"/>
      <c r="B2971" s="83"/>
      <c r="C2971" s="83"/>
      <c r="D2971" s="83"/>
    </row>
    <row r="2972" spans="1:4">
      <c r="A2972" s="83"/>
      <c r="B2972" s="83"/>
      <c r="C2972" s="83"/>
      <c r="D2972" s="83"/>
    </row>
    <row r="2973" spans="1:4">
      <c r="A2973" s="83"/>
      <c r="B2973" s="83"/>
      <c r="C2973" s="83"/>
      <c r="D2973" s="83"/>
    </row>
    <row r="2974" spans="1:4">
      <c r="A2974" s="83"/>
      <c r="B2974" s="83"/>
      <c r="C2974" s="83"/>
      <c r="D2974" s="83"/>
    </row>
    <row r="2975" spans="1:4">
      <c r="A2975" s="83"/>
      <c r="B2975" s="83"/>
      <c r="C2975" s="83"/>
      <c r="D2975" s="83"/>
    </row>
    <row r="2976" spans="1:4">
      <c r="A2976" s="83"/>
      <c r="B2976" s="83"/>
      <c r="C2976" s="83"/>
      <c r="D2976" s="83"/>
    </row>
    <row r="2977" spans="1:4">
      <c r="A2977" s="83"/>
      <c r="B2977" s="83"/>
      <c r="C2977" s="83"/>
      <c r="D2977" s="83"/>
    </row>
    <row r="2978" spans="1:4">
      <c r="A2978" s="83"/>
      <c r="B2978" s="83"/>
      <c r="C2978" s="83"/>
      <c r="D2978" s="83"/>
    </row>
    <row r="2979" spans="1:4">
      <c r="A2979" s="83"/>
      <c r="B2979" s="83"/>
      <c r="C2979" s="83"/>
      <c r="D2979" s="83"/>
    </row>
    <row r="2980" spans="1:4">
      <c r="A2980" s="83"/>
      <c r="B2980" s="83"/>
      <c r="C2980" s="83"/>
      <c r="D2980" s="83"/>
    </row>
    <row r="2981" spans="1:4">
      <c r="A2981" s="83"/>
      <c r="B2981" s="83"/>
      <c r="C2981" s="83"/>
      <c r="D2981" s="83"/>
    </row>
    <row r="2982" spans="1:4">
      <c r="A2982" s="83"/>
      <c r="B2982" s="83"/>
      <c r="C2982" s="83"/>
      <c r="D2982" s="83"/>
    </row>
    <row r="2983" spans="1:4">
      <c r="A2983" s="83"/>
      <c r="B2983" s="83"/>
      <c r="C2983" s="83"/>
      <c r="D2983" s="83"/>
    </row>
    <row r="2984" spans="1:4">
      <c r="A2984" s="83"/>
      <c r="B2984" s="83"/>
      <c r="C2984" s="83"/>
      <c r="D2984" s="83"/>
    </row>
    <row r="2985" spans="1:4">
      <c r="A2985" s="83"/>
      <c r="B2985" s="83"/>
      <c r="C2985" s="83"/>
      <c r="D2985" s="83"/>
    </row>
    <row r="2986" spans="1:4">
      <c r="A2986" s="83"/>
      <c r="B2986" s="83"/>
      <c r="C2986" s="83"/>
      <c r="D2986" s="83"/>
    </row>
    <row r="2987" spans="1:4">
      <c r="A2987" s="83"/>
      <c r="B2987" s="83"/>
      <c r="C2987" s="83"/>
      <c r="D2987" s="83"/>
    </row>
    <row r="2988" spans="1:4">
      <c r="A2988" s="83"/>
      <c r="B2988" s="83"/>
      <c r="C2988" s="83"/>
      <c r="D2988" s="83"/>
    </row>
    <row r="2989" spans="1:4">
      <c r="A2989" s="83"/>
      <c r="B2989" s="83"/>
      <c r="C2989" s="83"/>
      <c r="D2989" s="83"/>
    </row>
    <row r="2990" spans="1:4">
      <c r="A2990" s="83"/>
      <c r="B2990" s="83"/>
      <c r="C2990" s="83"/>
      <c r="D2990" s="83"/>
    </row>
    <row r="2991" spans="1:4">
      <c r="A2991" s="83"/>
      <c r="B2991" s="83"/>
      <c r="C2991" s="83"/>
      <c r="D2991" s="83"/>
    </row>
    <row r="2992" spans="1:4">
      <c r="A2992" s="83"/>
      <c r="B2992" s="83"/>
      <c r="C2992" s="83"/>
      <c r="D2992" s="83"/>
    </row>
    <row r="2993" spans="1:4">
      <c r="A2993" s="83"/>
      <c r="B2993" s="83"/>
      <c r="C2993" s="83"/>
      <c r="D2993" s="83"/>
    </row>
    <row r="2994" spans="1:4">
      <c r="A2994" s="83"/>
      <c r="B2994" s="83"/>
      <c r="C2994" s="83"/>
      <c r="D2994" s="83"/>
    </row>
    <row r="2995" spans="1:4">
      <c r="A2995" s="83"/>
      <c r="B2995" s="83"/>
      <c r="C2995" s="83"/>
      <c r="D2995" s="83"/>
    </row>
    <row r="2996" spans="1:4">
      <c r="A2996" s="83"/>
      <c r="B2996" s="83"/>
      <c r="C2996" s="83"/>
      <c r="D2996" s="83"/>
    </row>
    <row r="2997" spans="1:4">
      <c r="A2997" s="83"/>
      <c r="B2997" s="83"/>
      <c r="C2997" s="83"/>
      <c r="D2997" s="83"/>
    </row>
    <row r="2998" spans="1:4">
      <c r="A2998" s="83"/>
      <c r="B2998" s="83"/>
      <c r="C2998" s="83"/>
      <c r="D2998" s="83"/>
    </row>
    <row r="2999" spans="1:4">
      <c r="A2999" s="83"/>
      <c r="B2999" s="83"/>
      <c r="C2999" s="83"/>
      <c r="D2999" s="83"/>
    </row>
    <row r="3000" spans="1:4">
      <c r="A3000" s="83"/>
      <c r="B3000" s="83"/>
      <c r="C3000" s="83"/>
      <c r="D3000" s="83"/>
    </row>
    <row r="3001" spans="1:4">
      <c r="A3001" s="83"/>
      <c r="B3001" s="83"/>
      <c r="C3001" s="83"/>
      <c r="D3001" s="83"/>
    </row>
    <row r="3002" spans="1:4">
      <c r="A3002" s="83"/>
      <c r="B3002" s="83"/>
      <c r="C3002" s="83"/>
      <c r="D3002" s="83"/>
    </row>
    <row r="3003" spans="1:4">
      <c r="A3003" s="83"/>
      <c r="B3003" s="83"/>
      <c r="C3003" s="83"/>
      <c r="D3003" s="83"/>
    </row>
    <row r="3004" spans="1:4">
      <c r="A3004" s="83"/>
      <c r="B3004" s="83"/>
      <c r="C3004" s="83"/>
      <c r="D3004" s="83"/>
    </row>
    <row r="3005" spans="1:4">
      <c r="A3005" s="83"/>
      <c r="B3005" s="83"/>
      <c r="C3005" s="83"/>
      <c r="D3005" s="83"/>
    </row>
    <row r="3006" spans="1:4">
      <c r="A3006" s="83"/>
      <c r="B3006" s="83"/>
      <c r="C3006" s="83"/>
      <c r="D3006" s="83"/>
    </row>
    <row r="3007" spans="1:4">
      <c r="A3007" s="83"/>
      <c r="B3007" s="83"/>
      <c r="C3007" s="83"/>
      <c r="D3007" s="83"/>
    </row>
    <row r="3008" spans="1:4">
      <c r="A3008" s="83"/>
      <c r="B3008" s="83"/>
      <c r="C3008" s="83"/>
      <c r="D3008" s="83"/>
    </row>
    <row r="3009" spans="1:4">
      <c r="A3009" s="83"/>
      <c r="B3009" s="83"/>
      <c r="C3009" s="83"/>
      <c r="D3009" s="83"/>
    </row>
    <row r="3010" spans="1:4">
      <c r="A3010" s="83"/>
      <c r="B3010" s="83"/>
      <c r="C3010" s="83"/>
      <c r="D3010" s="83"/>
    </row>
    <row r="3011" spans="1:4">
      <c r="A3011" s="83"/>
      <c r="B3011" s="83"/>
      <c r="C3011" s="83"/>
      <c r="D3011" s="83"/>
    </row>
    <row r="3012" spans="1:4">
      <c r="A3012" s="83"/>
      <c r="B3012" s="83"/>
      <c r="C3012" s="83"/>
      <c r="D3012" s="83"/>
    </row>
    <row r="3013" spans="1:4">
      <c r="A3013" s="83"/>
      <c r="B3013" s="83"/>
      <c r="C3013" s="83"/>
      <c r="D3013" s="83"/>
    </row>
    <row r="3014" spans="1:4">
      <c r="A3014" s="83"/>
      <c r="B3014" s="83"/>
      <c r="C3014" s="83"/>
      <c r="D3014" s="83"/>
    </row>
    <row r="3015" spans="1:4">
      <c r="A3015" s="83"/>
      <c r="B3015" s="83"/>
      <c r="C3015" s="83"/>
      <c r="D3015" s="83"/>
    </row>
    <row r="3016" spans="1:4">
      <c r="A3016" s="83"/>
      <c r="B3016" s="83"/>
      <c r="C3016" s="83"/>
      <c r="D3016" s="83"/>
    </row>
    <row r="3017" spans="1:4">
      <c r="A3017" s="83"/>
      <c r="B3017" s="83"/>
      <c r="C3017" s="83"/>
      <c r="D3017" s="83"/>
    </row>
    <row r="3018" spans="1:4">
      <c r="A3018" s="83"/>
      <c r="B3018" s="83"/>
      <c r="C3018" s="83"/>
      <c r="D3018" s="83"/>
    </row>
    <row r="3019" spans="1:4">
      <c r="A3019" s="83"/>
      <c r="B3019" s="83"/>
      <c r="C3019" s="83"/>
      <c r="D3019" s="83"/>
    </row>
    <row r="3020" spans="1:4">
      <c r="A3020" s="83"/>
      <c r="B3020" s="83"/>
      <c r="C3020" s="83"/>
      <c r="D3020" s="83"/>
    </row>
    <row r="3021" spans="1:4">
      <c r="A3021" s="83"/>
      <c r="B3021" s="83"/>
      <c r="C3021" s="83"/>
      <c r="D3021" s="83"/>
    </row>
    <row r="3022" spans="1:4">
      <c r="A3022" s="83"/>
      <c r="B3022" s="83"/>
      <c r="C3022" s="83"/>
      <c r="D3022" s="83"/>
    </row>
    <row r="3023" spans="1:4">
      <c r="A3023" s="83"/>
      <c r="B3023" s="83"/>
      <c r="C3023" s="83"/>
      <c r="D3023" s="83"/>
    </row>
    <row r="3024" spans="1:4">
      <c r="A3024" s="83"/>
      <c r="B3024" s="83"/>
      <c r="C3024" s="83"/>
      <c r="D3024" s="83"/>
    </row>
    <row r="3025" spans="1:4">
      <c r="A3025" s="83"/>
      <c r="B3025" s="83"/>
      <c r="C3025" s="83"/>
      <c r="D3025" s="83"/>
    </row>
    <row r="3026" spans="1:4">
      <c r="A3026" s="83"/>
      <c r="B3026" s="83"/>
      <c r="C3026" s="83"/>
      <c r="D3026" s="83"/>
    </row>
    <row r="3027" spans="1:4">
      <c r="A3027" s="83"/>
      <c r="B3027" s="83"/>
      <c r="C3027" s="83"/>
      <c r="D3027" s="83"/>
    </row>
    <row r="3028" spans="1:4">
      <c r="A3028" s="83"/>
      <c r="B3028" s="83"/>
      <c r="C3028" s="83"/>
      <c r="D3028" s="83"/>
    </row>
    <row r="3029" spans="1:4">
      <c r="A3029" s="83"/>
      <c r="B3029" s="83"/>
      <c r="C3029" s="83"/>
      <c r="D3029" s="83"/>
    </row>
    <row r="3030" spans="1:4">
      <c r="A3030" s="83"/>
      <c r="B3030" s="83"/>
      <c r="C3030" s="83"/>
      <c r="D3030" s="83"/>
    </row>
    <row r="3031" spans="1:4">
      <c r="A3031" s="83"/>
      <c r="B3031" s="83"/>
      <c r="C3031" s="83"/>
      <c r="D3031" s="83"/>
    </row>
    <row r="3032" spans="1:4">
      <c r="A3032" s="83"/>
      <c r="B3032" s="83"/>
      <c r="C3032" s="83"/>
      <c r="D3032" s="83"/>
    </row>
    <row r="3033" spans="1:4">
      <c r="A3033" s="83"/>
      <c r="B3033" s="83"/>
      <c r="C3033" s="83"/>
      <c r="D3033" s="83"/>
    </row>
    <row r="3034" spans="1:4">
      <c r="A3034" s="83"/>
      <c r="B3034" s="83"/>
      <c r="C3034" s="83"/>
      <c r="D3034" s="83"/>
    </row>
    <row r="3035" spans="1:4">
      <c r="A3035" s="83"/>
      <c r="B3035" s="83"/>
      <c r="C3035" s="83"/>
      <c r="D3035" s="83"/>
    </row>
    <row r="3036" spans="1:4">
      <c r="A3036" s="83"/>
      <c r="B3036" s="83"/>
      <c r="C3036" s="83"/>
      <c r="D3036" s="83"/>
    </row>
    <row r="3037" spans="1:4">
      <c r="A3037" s="83"/>
      <c r="B3037" s="83"/>
      <c r="C3037" s="83"/>
      <c r="D3037" s="83"/>
    </row>
    <row r="3038" spans="1:4">
      <c r="A3038" s="83"/>
      <c r="B3038" s="83"/>
      <c r="C3038" s="83"/>
      <c r="D3038" s="83"/>
    </row>
    <row r="3039" spans="1:4">
      <c r="A3039" s="83"/>
      <c r="B3039" s="83"/>
      <c r="C3039" s="83"/>
      <c r="D3039" s="83"/>
    </row>
    <row r="3040" spans="1:4">
      <c r="A3040" s="83"/>
      <c r="B3040" s="83"/>
      <c r="C3040" s="83"/>
      <c r="D3040" s="83"/>
    </row>
    <row r="3041" spans="1:4">
      <c r="A3041" s="83"/>
      <c r="B3041" s="83"/>
      <c r="C3041" s="83"/>
      <c r="D3041" s="83"/>
    </row>
    <row r="3042" spans="1:4">
      <c r="A3042" s="83"/>
      <c r="B3042" s="83"/>
      <c r="C3042" s="83"/>
      <c r="D3042" s="83"/>
    </row>
    <row r="3043" spans="1:4">
      <c r="A3043" s="83"/>
      <c r="B3043" s="83"/>
      <c r="C3043" s="83"/>
      <c r="D3043" s="83"/>
    </row>
    <row r="3044" spans="1:4">
      <c r="A3044" s="83"/>
      <c r="B3044" s="83"/>
      <c r="C3044" s="83"/>
      <c r="D3044" s="83"/>
    </row>
    <row r="3045" spans="1:4">
      <c r="A3045" s="83"/>
      <c r="B3045" s="83"/>
      <c r="C3045" s="83"/>
      <c r="D3045" s="83"/>
    </row>
    <row r="3046" spans="1:4">
      <c r="A3046" s="83"/>
      <c r="B3046" s="83"/>
      <c r="C3046" s="83"/>
      <c r="D3046" s="83"/>
    </row>
    <row r="3047" spans="1:4">
      <c r="A3047" s="83"/>
      <c r="B3047" s="83"/>
      <c r="C3047" s="83"/>
      <c r="D3047" s="83"/>
    </row>
    <row r="3048" spans="1:4">
      <c r="A3048" s="83"/>
      <c r="B3048" s="83"/>
      <c r="C3048" s="83"/>
      <c r="D3048" s="83"/>
    </row>
    <row r="3049" spans="1:4">
      <c r="A3049" s="83"/>
      <c r="B3049" s="83"/>
      <c r="C3049" s="83"/>
      <c r="D3049" s="83"/>
    </row>
    <row r="3050" spans="1:4">
      <c r="A3050" s="83"/>
      <c r="B3050" s="83"/>
      <c r="C3050" s="83"/>
      <c r="D3050" s="83"/>
    </row>
    <row r="3051" spans="1:4">
      <c r="A3051" s="83"/>
      <c r="B3051" s="83"/>
      <c r="C3051" s="83"/>
      <c r="D3051" s="83"/>
    </row>
    <row r="3052" spans="1:4">
      <c r="A3052" s="83"/>
      <c r="B3052" s="83"/>
      <c r="C3052" s="83"/>
      <c r="D3052" s="83"/>
    </row>
    <row r="3053" spans="1:4">
      <c r="A3053" s="83"/>
      <c r="B3053" s="83"/>
      <c r="C3053" s="83"/>
      <c r="D3053" s="83"/>
    </row>
    <row r="3054" spans="1:4">
      <c r="A3054" s="83"/>
      <c r="B3054" s="83"/>
      <c r="C3054" s="83"/>
      <c r="D3054" s="83"/>
    </row>
    <row r="3055" spans="1:4">
      <c r="A3055" s="83"/>
      <c r="B3055" s="83"/>
      <c r="C3055" s="83"/>
      <c r="D3055" s="83"/>
    </row>
    <row r="3056" spans="1:4">
      <c r="A3056" s="83"/>
      <c r="B3056" s="83"/>
      <c r="C3056" s="83"/>
      <c r="D3056" s="83"/>
    </row>
    <row r="3057" spans="1:8">
      <c r="A3057" s="83"/>
      <c r="B3057" s="83"/>
      <c r="C3057" s="83"/>
      <c r="D3057" s="83"/>
    </row>
    <row r="3058" spans="1:8">
      <c r="A3058" s="83"/>
      <c r="B3058" s="83"/>
      <c r="C3058" s="83"/>
      <c r="D3058" s="83"/>
    </row>
    <row r="3059" spans="1:8">
      <c r="A3059" s="83"/>
      <c r="B3059" s="83"/>
      <c r="C3059" s="83"/>
      <c r="D3059" s="83"/>
    </row>
    <row r="3060" spans="1:8">
      <c r="A3060" s="83"/>
      <c r="B3060" s="83"/>
      <c r="C3060" s="83"/>
      <c r="D3060" s="83"/>
    </row>
    <row r="3061" spans="1:8">
      <c r="A3061" s="83"/>
      <c r="B3061" s="83"/>
      <c r="C3061" s="83"/>
      <c r="D3061" s="83"/>
    </row>
    <row r="3062" spans="1:8">
      <c r="A3062" s="83"/>
      <c r="B3062" s="83"/>
      <c r="C3062" s="83"/>
      <c r="D3062" s="83"/>
    </row>
    <row r="3063" spans="1:8">
      <c r="A3063" s="83"/>
      <c r="B3063" s="83"/>
      <c r="C3063" s="83"/>
      <c r="D3063" s="83"/>
    </row>
    <row r="3064" spans="1:8">
      <c r="A3064" s="83"/>
      <c r="B3064" s="83"/>
      <c r="C3064" s="83"/>
      <c r="D3064" s="83"/>
    </row>
    <row r="3065" spans="1:8">
      <c r="A3065" s="83"/>
      <c r="B3065" s="83"/>
      <c r="C3065" s="83"/>
      <c r="D3065" s="83"/>
    </row>
    <row r="3066" spans="1:8">
      <c r="A3066" s="83"/>
      <c r="B3066" s="83"/>
      <c r="C3066" s="83"/>
      <c r="D3066" s="83"/>
    </row>
    <row r="3067" spans="1:8">
      <c r="A3067" s="83"/>
      <c r="B3067" s="83"/>
      <c r="C3067" s="83"/>
      <c r="D3067" s="83"/>
    </row>
    <row r="3068" spans="1:8">
      <c r="A3068" s="83"/>
      <c r="B3068" s="83"/>
      <c r="C3068" s="83"/>
      <c r="D3068" s="83"/>
    </row>
    <row r="3069" spans="1:8">
      <c r="A3069" s="83"/>
      <c r="B3069" s="83"/>
      <c r="C3069" s="83"/>
      <c r="D3069" s="83"/>
    </row>
    <row r="3071" spans="1:8">
      <c r="B3071" s="83"/>
      <c r="C3071" s="83"/>
      <c r="D3071" s="83"/>
      <c r="E3071" s="83"/>
      <c r="F3071" s="83"/>
      <c r="G3071" s="83"/>
      <c r="H3071" s="83"/>
    </row>
    <row r="3072" spans="1:8">
      <c r="A3072" s="83"/>
      <c r="B3072" s="83"/>
      <c r="C3072" s="83"/>
      <c r="D3072" s="83"/>
      <c r="E3072" s="83"/>
      <c r="F3072" s="83"/>
      <c r="G3072" s="83"/>
      <c r="H3072" s="83"/>
    </row>
    <row r="3073" spans="1:8">
      <c r="A3073" s="83"/>
      <c r="B3073" s="83"/>
      <c r="C3073" s="83"/>
      <c r="D3073" s="83"/>
      <c r="E3073" s="83"/>
      <c r="F3073" s="83"/>
      <c r="G3073" s="83"/>
      <c r="H3073" s="83"/>
    </row>
    <row r="3074" spans="1:8">
      <c r="A3074" s="83"/>
      <c r="B3074" s="83"/>
      <c r="C3074" s="83"/>
      <c r="D3074" s="83"/>
      <c r="E3074" s="83"/>
      <c r="F3074" s="83"/>
      <c r="G3074" s="83"/>
      <c r="H3074" s="83"/>
    </row>
    <row r="3075" spans="1:8">
      <c r="A3075" s="83"/>
      <c r="B3075" s="83"/>
      <c r="C3075" s="83"/>
      <c r="D3075" s="83"/>
      <c r="E3075" s="83"/>
      <c r="F3075" s="83"/>
      <c r="G3075" s="83"/>
      <c r="H3075" s="83"/>
    </row>
    <row r="3076" spans="1:8">
      <c r="A3076" s="83"/>
      <c r="B3076" s="83"/>
      <c r="C3076" s="83"/>
      <c r="D3076" s="83"/>
      <c r="E3076" s="83"/>
      <c r="F3076" s="83"/>
      <c r="G3076" s="83"/>
      <c r="H3076" s="83"/>
    </row>
    <row r="3077" spans="1:8">
      <c r="A3077" s="83"/>
      <c r="B3077" s="83"/>
      <c r="C3077" s="83"/>
      <c r="D3077" s="83"/>
      <c r="E3077" s="83"/>
      <c r="F3077" s="83"/>
      <c r="G3077" s="83"/>
      <c r="H3077" s="83"/>
    </row>
    <row r="3078" spans="1:8">
      <c r="A3078" s="83"/>
      <c r="B3078" s="83"/>
      <c r="C3078" s="83"/>
      <c r="D3078" s="83"/>
      <c r="E3078" s="83"/>
      <c r="F3078" s="83"/>
      <c r="G3078" s="83"/>
      <c r="H3078" s="83"/>
    </row>
    <row r="3079" spans="1:8">
      <c r="A3079" s="83"/>
      <c r="B3079" s="83"/>
      <c r="C3079" s="83"/>
      <c r="D3079" s="83"/>
      <c r="E3079" s="83"/>
      <c r="F3079" s="83"/>
      <c r="G3079" s="83"/>
      <c r="H3079" s="83"/>
    </row>
    <row r="3080" spans="1:8">
      <c r="A3080" s="83"/>
      <c r="B3080" s="83"/>
      <c r="C3080" s="83"/>
      <c r="D3080" s="83"/>
      <c r="E3080" s="83"/>
      <c r="F3080" s="83"/>
      <c r="G3080" s="83"/>
      <c r="H3080" s="83"/>
    </row>
    <row r="3081" spans="1:8">
      <c r="A3081" s="83"/>
      <c r="B3081" s="83"/>
      <c r="C3081" s="83"/>
      <c r="D3081" s="83"/>
      <c r="E3081" s="83"/>
      <c r="F3081" s="83"/>
      <c r="G3081" s="83"/>
      <c r="H3081" s="83"/>
    </row>
    <row r="3082" spans="1:8">
      <c r="A3082" s="83"/>
      <c r="B3082" s="83"/>
      <c r="C3082" s="83"/>
      <c r="D3082" s="83"/>
      <c r="E3082" s="83"/>
      <c r="F3082" s="83"/>
      <c r="G3082" s="83"/>
      <c r="H3082" s="83"/>
    </row>
    <row r="3083" spans="1:8">
      <c r="A3083" s="83"/>
      <c r="B3083" s="83"/>
      <c r="C3083" s="83"/>
      <c r="D3083" s="83"/>
      <c r="E3083" s="83"/>
      <c r="F3083" s="83"/>
      <c r="G3083" s="83"/>
      <c r="H3083" s="83"/>
    </row>
    <row r="3084" spans="1:8">
      <c r="A3084" s="83"/>
      <c r="B3084" s="83"/>
      <c r="C3084" s="83"/>
      <c r="D3084" s="83"/>
      <c r="E3084" s="83"/>
      <c r="F3084" s="83"/>
      <c r="G3084" s="83"/>
      <c r="H3084" s="83"/>
    </row>
    <row r="3085" spans="1:8">
      <c r="A3085" s="83"/>
      <c r="B3085" s="83"/>
      <c r="C3085" s="83"/>
      <c r="D3085" s="83"/>
      <c r="E3085" s="83"/>
      <c r="F3085" s="83"/>
      <c r="G3085" s="83"/>
      <c r="H3085" s="83"/>
    </row>
    <row r="3086" spans="1:8">
      <c r="A3086" s="83"/>
      <c r="B3086" s="83"/>
      <c r="C3086" s="83"/>
      <c r="D3086" s="83"/>
      <c r="E3086" s="83"/>
      <c r="F3086" s="83"/>
      <c r="G3086" s="83"/>
      <c r="H3086" s="83"/>
    </row>
    <row r="3087" spans="1:8">
      <c r="A3087" s="83"/>
      <c r="B3087" s="83"/>
      <c r="C3087" s="83"/>
      <c r="D3087" s="83"/>
      <c r="E3087" s="83"/>
      <c r="F3087" s="83"/>
      <c r="G3087" s="83"/>
      <c r="H3087" s="83"/>
    </row>
    <row r="3088" spans="1:8">
      <c r="A3088" s="83"/>
      <c r="B3088" s="83"/>
      <c r="C3088" s="83"/>
      <c r="D3088" s="83"/>
      <c r="E3088" s="83"/>
      <c r="F3088" s="83"/>
      <c r="G3088" s="83"/>
      <c r="H3088" s="83"/>
    </row>
    <row r="3089" spans="1:8">
      <c r="A3089" s="83"/>
      <c r="B3089" s="83"/>
      <c r="C3089" s="83"/>
      <c r="D3089" s="83"/>
      <c r="E3089" s="83"/>
      <c r="F3089" s="83"/>
      <c r="G3089" s="83"/>
      <c r="H3089" s="83"/>
    </row>
    <row r="3090" spans="1:8">
      <c r="A3090" s="83"/>
      <c r="B3090" s="83"/>
      <c r="C3090" s="83"/>
      <c r="D3090" s="83"/>
      <c r="E3090" s="83"/>
      <c r="F3090" s="83"/>
      <c r="G3090" s="83"/>
      <c r="H3090" s="83"/>
    </row>
    <row r="3092" spans="1:8">
      <c r="B3092" s="83"/>
      <c r="C3092" s="83"/>
      <c r="D3092" s="83"/>
      <c r="E3092" s="83"/>
      <c r="F3092" s="83"/>
    </row>
    <row r="3093" spans="1:8">
      <c r="A3093" s="83"/>
      <c r="B3093" s="83"/>
      <c r="C3093" s="83"/>
      <c r="D3093" s="83"/>
      <c r="E3093" s="83"/>
      <c r="F3093" s="83"/>
    </row>
    <row r="3094" spans="1:8">
      <c r="A3094" s="83"/>
      <c r="B3094" s="83"/>
      <c r="C3094" s="83"/>
      <c r="D3094" s="83"/>
      <c r="E3094" s="83"/>
      <c r="F3094" s="83"/>
    </row>
    <row r="3096" spans="1:8">
      <c r="B3096" s="83"/>
      <c r="C3096" s="83"/>
      <c r="D3096" s="83"/>
      <c r="E3096" s="83"/>
      <c r="F3096" s="83"/>
      <c r="G3096" s="83"/>
    </row>
    <row r="3097" spans="1:8">
      <c r="A3097" s="83"/>
      <c r="B3097" s="83"/>
      <c r="C3097" s="83"/>
      <c r="D3097" s="83"/>
      <c r="E3097" s="83"/>
      <c r="F3097" s="83"/>
      <c r="G3097" s="83"/>
    </row>
    <row r="3099" spans="1:8">
      <c r="B3099" s="83"/>
      <c r="C3099" s="83"/>
      <c r="D3099" s="83"/>
      <c r="E3099" s="83"/>
      <c r="F3099" s="83"/>
      <c r="G3099" s="83"/>
    </row>
    <row r="3100" spans="1:8">
      <c r="A3100" s="83"/>
      <c r="B3100" s="83"/>
      <c r="C3100" s="83"/>
      <c r="D3100" s="83"/>
      <c r="E3100" s="83"/>
      <c r="F3100" s="83"/>
      <c r="G3100" s="83"/>
    </row>
    <row r="3101" spans="1:8">
      <c r="A3101" s="83"/>
      <c r="B3101" s="83"/>
      <c r="C3101" s="83"/>
      <c r="D3101" s="83"/>
      <c r="E3101" s="83"/>
      <c r="F3101" s="83"/>
      <c r="G3101" s="83"/>
    </row>
    <row r="3102" spans="1:8">
      <c r="A3102" s="83"/>
      <c r="B3102" s="83"/>
      <c r="C3102" s="83"/>
      <c r="D3102" s="83"/>
      <c r="E3102" s="83"/>
      <c r="F3102" s="83"/>
      <c r="G3102" s="83"/>
    </row>
    <row r="3103" spans="1:8">
      <c r="A3103" s="83"/>
      <c r="B3103" s="83"/>
      <c r="C3103" s="83"/>
      <c r="D3103" s="83"/>
      <c r="E3103" s="83"/>
      <c r="F3103" s="83"/>
      <c r="G3103" s="83"/>
    </row>
    <row r="3104" spans="1:8">
      <c r="A3104" s="83"/>
      <c r="B3104" s="83"/>
      <c r="C3104" s="83"/>
      <c r="D3104" s="83"/>
      <c r="E3104" s="83"/>
      <c r="F3104" s="83"/>
      <c r="G3104" s="83"/>
    </row>
    <row r="3105" spans="1:7">
      <c r="A3105" s="83"/>
      <c r="B3105" s="83"/>
      <c r="C3105" s="83"/>
      <c r="D3105" s="83"/>
      <c r="E3105" s="83"/>
      <c r="F3105" s="83"/>
      <c r="G3105" s="83"/>
    </row>
    <row r="3106" spans="1:7">
      <c r="A3106" s="83"/>
      <c r="B3106" s="83"/>
      <c r="C3106" s="83"/>
      <c r="D3106" s="83"/>
      <c r="E3106" s="83"/>
      <c r="F3106" s="83"/>
      <c r="G3106" s="83"/>
    </row>
    <row r="3107" spans="1:7">
      <c r="A3107" s="83"/>
      <c r="B3107" s="83"/>
      <c r="C3107" s="83"/>
      <c r="D3107" s="83"/>
      <c r="E3107" s="83"/>
      <c r="F3107" s="83"/>
      <c r="G3107" s="83"/>
    </row>
    <row r="3108" spans="1:7">
      <c r="A3108" s="83"/>
      <c r="B3108" s="83"/>
      <c r="C3108" s="83"/>
      <c r="D3108" s="83"/>
      <c r="E3108" s="83"/>
      <c r="F3108" s="83"/>
      <c r="G3108" s="83"/>
    </row>
    <row r="3109" spans="1:7">
      <c r="A3109" s="83"/>
      <c r="B3109" s="83"/>
      <c r="C3109" s="83"/>
      <c r="D3109" s="83"/>
      <c r="E3109" s="83"/>
      <c r="F3109" s="83"/>
      <c r="G3109" s="83"/>
    </row>
    <row r="3110" spans="1:7">
      <c r="A3110" s="83"/>
      <c r="B3110" s="83"/>
      <c r="C3110" s="83"/>
      <c r="D3110" s="83"/>
      <c r="E3110" s="83"/>
      <c r="F3110" s="83"/>
      <c r="G3110" s="83"/>
    </row>
    <row r="3111" spans="1:7">
      <c r="A3111" s="83"/>
      <c r="B3111" s="83"/>
      <c r="C3111" s="83"/>
      <c r="D3111" s="83"/>
      <c r="E3111" s="83"/>
      <c r="F3111" s="83"/>
      <c r="G3111" s="83"/>
    </row>
    <row r="3112" spans="1:7">
      <c r="A3112" s="83"/>
      <c r="B3112" s="83"/>
      <c r="C3112" s="83"/>
      <c r="D3112" s="83"/>
      <c r="E3112" s="83"/>
      <c r="F3112" s="83"/>
      <c r="G3112" s="83"/>
    </row>
    <row r="3113" spans="1:7">
      <c r="A3113" s="83"/>
      <c r="B3113" s="83"/>
      <c r="C3113" s="83"/>
      <c r="D3113" s="83"/>
      <c r="E3113" s="83"/>
      <c r="F3113" s="83"/>
      <c r="G3113" s="83"/>
    </row>
    <row r="3114" spans="1:7">
      <c r="A3114" s="83"/>
      <c r="B3114" s="83"/>
      <c r="C3114" s="83"/>
      <c r="D3114" s="83"/>
      <c r="E3114" s="83"/>
      <c r="F3114" s="83"/>
      <c r="G3114" s="83"/>
    </row>
    <row r="3115" spans="1:7">
      <c r="A3115" s="83"/>
      <c r="B3115" s="83"/>
      <c r="C3115" s="83"/>
      <c r="D3115" s="83"/>
      <c r="E3115" s="83"/>
      <c r="F3115" s="83"/>
      <c r="G3115" s="83"/>
    </row>
    <row r="3117" spans="1:7">
      <c r="B3117" s="83"/>
      <c r="C3117" s="83"/>
      <c r="D3117" s="83"/>
      <c r="E3117" s="83"/>
      <c r="F3117" s="83"/>
      <c r="G3117" s="83"/>
    </row>
    <row r="3118" spans="1:7">
      <c r="A3118" s="83"/>
      <c r="B3118" s="83"/>
      <c r="C3118" s="83"/>
      <c r="D3118" s="83"/>
      <c r="E3118" s="83"/>
      <c r="F3118" s="83"/>
      <c r="G3118" s="83"/>
    </row>
    <row r="3119" spans="1:7">
      <c r="A3119" s="83"/>
      <c r="B3119" s="83"/>
      <c r="C3119" s="83"/>
      <c r="D3119" s="83"/>
      <c r="E3119" s="83"/>
      <c r="F3119" s="83"/>
      <c r="G3119" s="83"/>
    </row>
    <row r="3120" spans="1:7">
      <c r="A3120" s="83"/>
      <c r="B3120" s="83"/>
      <c r="C3120" s="83"/>
      <c r="D3120" s="83"/>
      <c r="E3120" s="83"/>
      <c r="F3120" s="83"/>
      <c r="G3120" s="83"/>
    </row>
    <row r="3121" spans="1:7">
      <c r="A3121" s="83"/>
      <c r="B3121" s="83"/>
      <c r="C3121" s="83"/>
      <c r="D3121" s="83"/>
      <c r="E3121" s="83"/>
      <c r="F3121" s="83"/>
      <c r="G3121" s="83"/>
    </row>
    <row r="3122" spans="1:7">
      <c r="A3122" s="83"/>
      <c r="B3122" s="83"/>
      <c r="C3122" s="83"/>
      <c r="D3122" s="83"/>
      <c r="E3122" s="83"/>
      <c r="F3122" s="83"/>
      <c r="G3122" s="83"/>
    </row>
    <row r="3123" spans="1:7">
      <c r="A3123" s="83"/>
      <c r="B3123" s="83"/>
      <c r="C3123" s="83"/>
      <c r="D3123" s="83"/>
      <c r="E3123" s="83"/>
      <c r="F3123" s="83"/>
      <c r="G3123" s="83"/>
    </row>
    <row r="3124" spans="1:7">
      <c r="A3124" s="83"/>
      <c r="B3124" s="83"/>
      <c r="C3124" s="83"/>
      <c r="D3124" s="83"/>
      <c r="E3124" s="83"/>
      <c r="F3124" s="83"/>
      <c r="G3124" s="83"/>
    </row>
    <row r="3125" spans="1:7">
      <c r="A3125" s="83"/>
      <c r="B3125" s="83"/>
      <c r="C3125" s="83"/>
      <c r="D3125" s="83"/>
      <c r="E3125" s="83"/>
      <c r="F3125" s="83"/>
      <c r="G3125" s="83"/>
    </row>
    <row r="3126" spans="1:7">
      <c r="A3126" s="83"/>
      <c r="B3126" s="83"/>
      <c r="C3126" s="83"/>
      <c r="D3126" s="83"/>
      <c r="E3126" s="83"/>
      <c r="F3126" s="83"/>
      <c r="G3126" s="83"/>
    </row>
    <row r="3127" spans="1:7">
      <c r="A3127" s="83"/>
      <c r="B3127" s="83"/>
      <c r="C3127" s="83"/>
      <c r="D3127" s="83"/>
      <c r="E3127" s="83"/>
      <c r="F3127" s="83"/>
      <c r="G3127" s="83"/>
    </row>
    <row r="3128" spans="1:7">
      <c r="A3128" s="83"/>
      <c r="B3128" s="83"/>
      <c r="C3128" s="83"/>
      <c r="D3128" s="83"/>
      <c r="E3128" s="83"/>
      <c r="F3128" s="83"/>
      <c r="G3128" s="83"/>
    </row>
    <row r="3129" spans="1:7">
      <c r="A3129" s="83"/>
      <c r="B3129" s="83"/>
      <c r="C3129" s="83"/>
      <c r="D3129" s="83"/>
      <c r="E3129" s="83"/>
      <c r="F3129" s="83"/>
      <c r="G3129" s="83"/>
    </row>
    <row r="3130" spans="1:7">
      <c r="A3130" s="83"/>
      <c r="B3130" s="83"/>
      <c r="C3130" s="83"/>
      <c r="D3130" s="83"/>
      <c r="E3130" s="83"/>
      <c r="F3130" s="83"/>
      <c r="G3130" s="83"/>
    </row>
    <row r="3131" spans="1:7">
      <c r="A3131" s="83"/>
      <c r="B3131" s="83"/>
      <c r="C3131" s="83"/>
      <c r="D3131" s="83"/>
      <c r="E3131" s="83"/>
      <c r="F3131" s="83"/>
      <c r="G3131" s="83"/>
    </row>
    <row r="3132" spans="1:7">
      <c r="A3132" s="83"/>
      <c r="B3132" s="83"/>
      <c r="C3132" s="83"/>
      <c r="D3132" s="83"/>
      <c r="E3132" s="83"/>
      <c r="F3132" s="83"/>
      <c r="G3132" s="83"/>
    </row>
    <row r="3133" spans="1:7">
      <c r="A3133" s="83"/>
      <c r="B3133" s="83"/>
      <c r="C3133" s="83"/>
      <c r="D3133" s="83"/>
      <c r="E3133" s="83"/>
      <c r="F3133" s="83"/>
      <c r="G3133" s="83"/>
    </row>
    <row r="3135" spans="1:7">
      <c r="B3135" s="83"/>
      <c r="C3135" s="83"/>
      <c r="D3135" s="83"/>
      <c r="E3135" s="83"/>
      <c r="F3135" s="83"/>
      <c r="G3135" s="83"/>
    </row>
    <row r="3136" spans="1:7">
      <c r="A3136" s="83"/>
      <c r="B3136" s="83"/>
      <c r="C3136" s="83"/>
      <c r="D3136" s="83"/>
      <c r="E3136" s="83"/>
      <c r="F3136" s="83"/>
      <c r="G3136" s="83"/>
    </row>
    <row r="3137" spans="1:10">
      <c r="A3137" s="83"/>
      <c r="B3137" s="83"/>
      <c r="C3137" s="83"/>
      <c r="D3137" s="83"/>
      <c r="E3137" s="83"/>
      <c r="F3137" s="83"/>
      <c r="G3137" s="83"/>
    </row>
    <row r="3138" spans="1:10">
      <c r="A3138" s="83"/>
      <c r="B3138" s="83"/>
      <c r="C3138" s="83"/>
      <c r="D3138" s="83"/>
      <c r="E3138" s="83"/>
      <c r="F3138" s="83"/>
      <c r="G3138" s="83"/>
    </row>
    <row r="3139" spans="1:10">
      <c r="A3139" s="83"/>
      <c r="B3139" s="83"/>
      <c r="C3139" s="83"/>
      <c r="D3139" s="83"/>
      <c r="E3139" s="83"/>
      <c r="F3139" s="83"/>
      <c r="G3139" s="83"/>
    </row>
    <row r="3140" spans="1:10">
      <c r="A3140" s="83"/>
      <c r="B3140" s="83"/>
      <c r="C3140" s="83"/>
      <c r="D3140" s="83"/>
      <c r="E3140" s="83"/>
      <c r="F3140" s="83"/>
      <c r="G3140" s="83"/>
    </row>
    <row r="3141" spans="1:10">
      <c r="A3141" s="83"/>
      <c r="B3141" s="83"/>
      <c r="C3141" s="83"/>
      <c r="D3141" s="83"/>
      <c r="E3141" s="83"/>
      <c r="F3141" s="83"/>
      <c r="G3141" s="83"/>
    </row>
    <row r="3142" spans="1:10">
      <c r="A3142" s="83"/>
      <c r="B3142" s="83"/>
      <c r="C3142" s="83"/>
      <c r="D3142" s="83"/>
      <c r="E3142" s="83"/>
      <c r="F3142" s="83"/>
      <c r="G3142" s="83"/>
    </row>
    <row r="3143" spans="1:10">
      <c r="A3143" s="83"/>
      <c r="B3143" s="83"/>
      <c r="C3143" s="83"/>
      <c r="D3143" s="83"/>
      <c r="E3143" s="83"/>
      <c r="F3143" s="83"/>
      <c r="G3143" s="83"/>
    </row>
    <row r="3144" spans="1:10">
      <c r="A3144" s="83"/>
      <c r="B3144" s="83"/>
      <c r="C3144" s="83"/>
      <c r="D3144" s="83"/>
      <c r="E3144" s="83"/>
      <c r="F3144" s="83"/>
      <c r="G3144" s="83"/>
    </row>
    <row r="3145" spans="1:10">
      <c r="A3145" s="83"/>
      <c r="B3145" s="83"/>
      <c r="C3145" s="83"/>
      <c r="D3145" s="83"/>
      <c r="E3145" s="83"/>
      <c r="F3145" s="83"/>
      <c r="G3145" s="83"/>
    </row>
    <row r="3146" spans="1:10">
      <c r="A3146" s="83"/>
      <c r="B3146" s="83"/>
      <c r="C3146" s="83"/>
      <c r="D3146" s="83"/>
      <c r="E3146" s="83"/>
      <c r="F3146" s="83"/>
      <c r="G3146" s="83"/>
    </row>
    <row r="3147" spans="1:10">
      <c r="A3147" s="83"/>
      <c r="B3147" s="83"/>
      <c r="C3147" s="83"/>
      <c r="D3147" s="83"/>
      <c r="E3147" s="83"/>
      <c r="F3147" s="83"/>
      <c r="G3147" s="83"/>
    </row>
    <row r="3148" spans="1:10">
      <c r="A3148" s="83"/>
      <c r="B3148" s="83"/>
      <c r="C3148" s="83"/>
      <c r="D3148" s="83"/>
      <c r="E3148" s="83"/>
      <c r="F3148" s="83"/>
      <c r="G3148" s="83"/>
    </row>
    <row r="3149" spans="1:10">
      <c r="A3149" s="83"/>
      <c r="B3149" s="83"/>
      <c r="C3149" s="83"/>
      <c r="D3149" s="83"/>
      <c r="E3149" s="83"/>
      <c r="F3149" s="83"/>
      <c r="G3149" s="83"/>
    </row>
    <row r="3150" spans="1:10">
      <c r="A3150" s="83"/>
      <c r="B3150" s="83"/>
      <c r="C3150" s="83"/>
      <c r="D3150" s="83"/>
      <c r="E3150" s="83"/>
      <c r="F3150" s="83"/>
      <c r="G3150" s="83"/>
    </row>
    <row r="3151" spans="1:10">
      <c r="A3151" s="83"/>
      <c r="B3151" s="83"/>
      <c r="C3151" s="83"/>
      <c r="D3151" s="83"/>
      <c r="E3151" s="83"/>
      <c r="F3151" s="83"/>
      <c r="G3151" s="83"/>
    </row>
    <row r="3152" spans="1:10">
      <c r="A3152" s="83"/>
      <c r="B3152" s="83"/>
      <c r="C3152" s="83"/>
      <c r="D3152" s="83"/>
      <c r="E3152" s="83"/>
      <c r="F3152" s="83"/>
      <c r="G3152" s="83"/>
      <c r="H3152" s="83"/>
      <c r="I3152" s="83"/>
      <c r="J3152" s="83"/>
    </row>
    <row r="3153" spans="1:10">
      <c r="A3153" s="83"/>
      <c r="B3153" s="83"/>
      <c r="C3153" s="83"/>
      <c r="D3153" s="83"/>
      <c r="E3153" s="83"/>
      <c r="F3153" s="83"/>
      <c r="G3153" s="83"/>
      <c r="H3153" s="83"/>
      <c r="I3153" s="83"/>
      <c r="J3153" s="83"/>
    </row>
    <row r="3154" spans="1:10">
      <c r="A3154" s="83"/>
      <c r="B3154" s="83"/>
      <c r="C3154" s="83"/>
      <c r="D3154" s="83"/>
      <c r="E3154" s="83"/>
      <c r="F3154" s="83"/>
      <c r="G3154" s="83"/>
      <c r="H3154" s="83"/>
      <c r="I3154" s="83"/>
      <c r="J3154" s="83"/>
    </row>
    <row r="3155" spans="1:10">
      <c r="A3155" s="83"/>
      <c r="B3155" s="83"/>
      <c r="C3155" s="83"/>
      <c r="D3155" s="83"/>
      <c r="E3155" s="83"/>
      <c r="F3155" s="83"/>
      <c r="G3155" s="83"/>
      <c r="H3155" s="83"/>
      <c r="I3155" s="83"/>
      <c r="J3155" s="83"/>
    </row>
    <row r="3156" spans="1:10">
      <c r="A3156" s="83"/>
      <c r="B3156" s="83"/>
      <c r="C3156" s="83"/>
      <c r="D3156" s="83"/>
      <c r="E3156" s="83"/>
      <c r="F3156" s="83"/>
      <c r="G3156" s="83"/>
      <c r="H3156" s="83"/>
      <c r="I3156" s="83"/>
      <c r="J3156" s="83"/>
    </row>
    <row r="3157" spans="1:10">
      <c r="A3157" s="83"/>
      <c r="B3157" s="83"/>
      <c r="C3157" s="83"/>
      <c r="D3157" s="83"/>
      <c r="E3157" s="83"/>
      <c r="F3157" s="83"/>
      <c r="G3157" s="83"/>
      <c r="H3157" s="83"/>
      <c r="I3157" s="83"/>
      <c r="J3157" s="83"/>
    </row>
    <row r="3158" spans="1:10">
      <c r="A3158" s="83"/>
      <c r="B3158" s="83"/>
      <c r="C3158" s="83"/>
      <c r="D3158" s="83"/>
      <c r="E3158" s="83"/>
      <c r="F3158" s="83"/>
      <c r="G3158" s="83"/>
      <c r="H3158" s="83"/>
      <c r="I3158" s="83"/>
      <c r="J3158" s="83"/>
    </row>
    <row r="3159" spans="1:10">
      <c r="A3159" s="83"/>
      <c r="B3159" s="83"/>
      <c r="C3159" s="83"/>
      <c r="D3159" s="83"/>
      <c r="E3159" s="83"/>
      <c r="F3159" s="83"/>
      <c r="G3159" s="83"/>
      <c r="H3159" s="83"/>
      <c r="I3159" s="83"/>
      <c r="J3159" s="83"/>
    </row>
    <row r="3160" spans="1:10">
      <c r="A3160" s="83"/>
      <c r="B3160" s="83"/>
      <c r="C3160" s="83"/>
      <c r="D3160" s="83"/>
      <c r="E3160" s="83"/>
      <c r="F3160" s="83"/>
      <c r="G3160" s="83"/>
      <c r="H3160" s="83"/>
      <c r="I3160" s="83"/>
      <c r="J3160" s="83"/>
    </row>
    <row r="3161" spans="1:10">
      <c r="A3161" s="83"/>
      <c r="B3161" s="83"/>
      <c r="C3161" s="83"/>
      <c r="D3161" s="83"/>
      <c r="E3161" s="83"/>
      <c r="F3161" s="83"/>
      <c r="G3161" s="83"/>
      <c r="H3161" s="83"/>
      <c r="I3161" s="83"/>
      <c r="J3161" s="83"/>
    </row>
    <row r="3162" spans="1:10">
      <c r="A3162" s="83"/>
      <c r="B3162" s="83"/>
      <c r="C3162" s="83"/>
      <c r="D3162" s="83"/>
      <c r="E3162" s="83"/>
      <c r="F3162" s="83"/>
      <c r="G3162" s="83"/>
      <c r="H3162" s="83"/>
      <c r="I3162" s="83"/>
      <c r="J3162" s="83"/>
    </row>
    <row r="3163" spans="1:10">
      <c r="A3163" s="83"/>
      <c r="B3163" s="83"/>
      <c r="C3163" s="83"/>
      <c r="D3163" s="83"/>
      <c r="E3163" s="83"/>
      <c r="F3163" s="83"/>
      <c r="G3163" s="83"/>
      <c r="H3163" s="83"/>
      <c r="I3163" s="83"/>
      <c r="J3163" s="83"/>
    </row>
    <row r="3164" spans="1:10">
      <c r="A3164" s="83"/>
      <c r="B3164" s="83"/>
      <c r="C3164" s="83"/>
      <c r="D3164" s="83"/>
      <c r="E3164" s="83"/>
      <c r="F3164" s="83"/>
      <c r="G3164" s="83"/>
      <c r="H3164" s="83"/>
      <c r="I3164" s="83"/>
      <c r="J3164" s="83"/>
    </row>
    <row r="3165" spans="1:10">
      <c r="A3165" s="83"/>
      <c r="B3165" s="83"/>
      <c r="C3165" s="83"/>
      <c r="D3165" s="83"/>
      <c r="E3165" s="83"/>
      <c r="F3165" s="83"/>
      <c r="G3165" s="83"/>
      <c r="H3165" s="83"/>
      <c r="I3165" s="83"/>
      <c r="J3165" s="83"/>
    </row>
    <row r="3166" spans="1:10">
      <c r="A3166" s="83"/>
      <c r="B3166" s="83"/>
      <c r="C3166" s="83"/>
      <c r="D3166" s="83"/>
      <c r="E3166" s="83"/>
      <c r="F3166" s="83"/>
      <c r="G3166" s="83"/>
      <c r="H3166" s="83"/>
      <c r="I3166" s="83"/>
      <c r="J3166" s="83"/>
    </row>
    <row r="3167" spans="1:10">
      <c r="A3167" s="83"/>
      <c r="B3167" s="83"/>
      <c r="C3167" s="83"/>
      <c r="D3167" s="83"/>
      <c r="E3167" s="83"/>
      <c r="F3167" s="83"/>
      <c r="G3167" s="83"/>
      <c r="H3167" s="83"/>
      <c r="I3167" s="83"/>
      <c r="J3167" s="83"/>
    </row>
    <row r="3168" spans="1:10">
      <c r="A3168" s="83"/>
      <c r="B3168" s="83"/>
      <c r="C3168" s="83"/>
      <c r="D3168" s="83"/>
      <c r="E3168" s="83"/>
      <c r="F3168" s="83"/>
      <c r="G3168" s="83"/>
      <c r="H3168" s="83"/>
      <c r="I3168" s="83"/>
      <c r="J3168" s="83"/>
    </row>
    <row r="3169" spans="1:10">
      <c r="A3169" s="83"/>
      <c r="B3169" s="83"/>
      <c r="C3169" s="83"/>
      <c r="D3169" s="83"/>
      <c r="E3169" s="83"/>
      <c r="F3169" s="83"/>
      <c r="G3169" s="83"/>
      <c r="H3169" s="83"/>
      <c r="I3169" s="83"/>
      <c r="J3169" s="83"/>
    </row>
    <row r="3170" spans="1:10">
      <c r="A3170" s="83"/>
      <c r="B3170" s="83"/>
      <c r="C3170" s="83"/>
      <c r="D3170" s="83"/>
      <c r="E3170" s="83"/>
      <c r="F3170" s="83"/>
      <c r="G3170" s="83"/>
      <c r="H3170" s="83"/>
      <c r="I3170" s="83"/>
      <c r="J3170" s="83"/>
    </row>
    <row r="3171" spans="1:10">
      <c r="A3171" s="83"/>
      <c r="B3171" s="83"/>
      <c r="C3171" s="83"/>
      <c r="D3171" s="83"/>
      <c r="E3171" s="83"/>
      <c r="F3171" s="83"/>
      <c r="G3171" s="83"/>
      <c r="H3171" s="83"/>
      <c r="I3171" s="83"/>
      <c r="J3171" s="83"/>
    </row>
    <row r="3172" spans="1:10">
      <c r="A3172" s="83"/>
      <c r="B3172" s="83"/>
      <c r="C3172" s="83"/>
      <c r="D3172" s="83"/>
      <c r="E3172" s="83"/>
      <c r="F3172" s="83"/>
      <c r="G3172" s="83"/>
      <c r="H3172" s="83"/>
      <c r="I3172" s="83"/>
      <c r="J3172" s="83"/>
    </row>
    <row r="3173" spans="1:10">
      <c r="A3173" s="83"/>
      <c r="B3173" s="83"/>
      <c r="C3173" s="83"/>
      <c r="D3173" s="83"/>
      <c r="E3173" s="83"/>
      <c r="F3173" s="83"/>
      <c r="G3173" s="83"/>
      <c r="H3173" s="83"/>
      <c r="I3173" s="83"/>
      <c r="J3173" s="83"/>
    </row>
    <row r="3174" spans="1:10">
      <c r="A3174" s="83"/>
      <c r="B3174" s="83"/>
      <c r="C3174" s="83"/>
      <c r="D3174" s="83"/>
      <c r="E3174" s="83"/>
      <c r="F3174" s="83"/>
      <c r="G3174" s="83"/>
      <c r="H3174" s="83"/>
      <c r="I3174" s="83"/>
      <c r="J3174" s="83"/>
    </row>
    <row r="3175" spans="1:10">
      <c r="A3175" s="83"/>
      <c r="B3175" s="83"/>
      <c r="C3175" s="83"/>
      <c r="D3175" s="83"/>
      <c r="E3175" s="83"/>
      <c r="F3175" s="83"/>
      <c r="G3175" s="83"/>
      <c r="H3175" s="83"/>
      <c r="I3175" s="83"/>
      <c r="J3175" s="83"/>
    </row>
    <row r="3176" spans="1:10">
      <c r="A3176" s="83"/>
      <c r="B3176" s="83"/>
      <c r="C3176" s="83"/>
      <c r="D3176" s="83"/>
      <c r="E3176" s="83"/>
      <c r="F3176" s="83"/>
      <c r="G3176" s="83"/>
      <c r="H3176" s="83"/>
      <c r="I3176" s="83"/>
      <c r="J3176" s="83"/>
    </row>
    <row r="3178" spans="1:10">
      <c r="B3178" s="83"/>
      <c r="C3178" s="83"/>
      <c r="D3178" s="83"/>
      <c r="E3178" s="83"/>
      <c r="F3178" s="83"/>
      <c r="G3178" s="83"/>
      <c r="H3178" s="83"/>
      <c r="I3178" s="83"/>
    </row>
    <row r="3179" spans="1:10">
      <c r="A3179" s="84"/>
      <c r="B3179" s="83"/>
      <c r="C3179" s="83"/>
      <c r="D3179" s="83"/>
      <c r="E3179" s="83"/>
      <c r="F3179" s="83"/>
      <c r="G3179" s="83"/>
      <c r="H3179" s="83"/>
      <c r="I3179" s="83"/>
    </row>
    <row r="3180" spans="1:10">
      <c r="A3180" s="83"/>
      <c r="B3180" s="83"/>
      <c r="C3180" s="83"/>
      <c r="D3180" s="83"/>
      <c r="E3180" s="83"/>
      <c r="F3180" s="83"/>
      <c r="G3180" s="83"/>
      <c r="H3180" s="83"/>
      <c r="I3180" s="83"/>
    </row>
    <row r="3181" spans="1:10">
      <c r="A3181" s="83"/>
      <c r="B3181" s="83"/>
      <c r="C3181" s="83"/>
      <c r="D3181" s="83"/>
      <c r="E3181" s="83"/>
      <c r="F3181" s="83"/>
      <c r="G3181" s="83"/>
      <c r="H3181" s="83"/>
      <c r="I3181" s="83"/>
    </row>
    <row r="3182" spans="1:10">
      <c r="A3182" s="83"/>
      <c r="B3182" s="83"/>
      <c r="C3182" s="83"/>
      <c r="D3182" s="83"/>
      <c r="E3182" s="83"/>
      <c r="F3182" s="83"/>
      <c r="G3182" s="83"/>
      <c r="H3182" s="83"/>
      <c r="I3182" s="83"/>
    </row>
    <row r="3183" spans="1:10">
      <c r="A3183" s="83"/>
      <c r="B3183" s="83"/>
      <c r="C3183" s="83"/>
      <c r="D3183" s="83"/>
      <c r="E3183" s="83"/>
      <c r="F3183" s="83"/>
      <c r="G3183" s="83"/>
      <c r="H3183" s="83"/>
      <c r="I3183" s="83"/>
    </row>
    <row r="3184" spans="1:10">
      <c r="A3184" s="83"/>
      <c r="B3184" s="83"/>
      <c r="C3184" s="83"/>
      <c r="D3184" s="83"/>
      <c r="E3184" s="83"/>
      <c r="F3184" s="83"/>
      <c r="G3184" s="83"/>
      <c r="H3184" s="83"/>
      <c r="I3184" s="83"/>
    </row>
    <row r="3185" spans="1:9">
      <c r="A3185" s="83"/>
      <c r="B3185" s="83"/>
      <c r="C3185" s="83"/>
      <c r="D3185" s="83"/>
      <c r="E3185" s="83"/>
      <c r="F3185" s="83"/>
      <c r="G3185" s="83"/>
      <c r="H3185" s="83"/>
      <c r="I3185" s="83"/>
    </row>
    <row r="3186" spans="1:9">
      <c r="A3186" s="83"/>
      <c r="B3186" s="83"/>
      <c r="C3186" s="83"/>
      <c r="D3186" s="83"/>
      <c r="E3186" s="83"/>
      <c r="F3186" s="83"/>
      <c r="G3186" s="83"/>
      <c r="H3186" s="83"/>
      <c r="I3186" s="83"/>
    </row>
    <row r="3187" spans="1:9">
      <c r="A3187" s="83"/>
      <c r="B3187" s="83"/>
      <c r="C3187" s="83"/>
      <c r="D3187" s="83"/>
      <c r="E3187" s="83"/>
      <c r="F3187" s="83"/>
      <c r="G3187" s="83"/>
      <c r="H3187" s="83"/>
      <c r="I3187" s="83"/>
    </row>
    <row r="3188" spans="1:9">
      <c r="A3188" s="83"/>
      <c r="B3188" s="83"/>
      <c r="C3188" s="83"/>
      <c r="D3188" s="83"/>
      <c r="E3188" s="83"/>
      <c r="F3188" s="83"/>
      <c r="G3188" s="83"/>
      <c r="H3188" s="83"/>
      <c r="I3188" s="83"/>
    </row>
    <row r="3189" spans="1:9">
      <c r="A3189" s="83"/>
      <c r="B3189" s="83"/>
      <c r="C3189" s="83"/>
      <c r="D3189" s="83"/>
      <c r="E3189" s="83"/>
      <c r="F3189" s="83"/>
      <c r="G3189" s="83"/>
      <c r="H3189" s="83"/>
      <c r="I3189" s="83"/>
    </row>
    <row r="3190" spans="1:9">
      <c r="A3190" s="83"/>
      <c r="B3190" s="83"/>
      <c r="C3190" s="83"/>
      <c r="D3190" s="83"/>
      <c r="E3190" s="83"/>
      <c r="F3190" s="83"/>
      <c r="G3190" s="83"/>
      <c r="H3190" s="83"/>
      <c r="I3190" s="83"/>
    </row>
    <row r="3191" spans="1:9">
      <c r="A3191" s="83"/>
      <c r="B3191" s="83"/>
      <c r="C3191" s="83"/>
      <c r="D3191" s="83"/>
      <c r="E3191" s="83"/>
      <c r="F3191" s="83"/>
      <c r="G3191" s="83"/>
      <c r="H3191" s="83"/>
      <c r="I3191" s="83"/>
    </row>
    <row r="3192" spans="1:9">
      <c r="A3192" s="83"/>
      <c r="B3192" s="83"/>
      <c r="C3192" s="83"/>
      <c r="D3192" s="83"/>
      <c r="E3192" s="83"/>
      <c r="F3192" s="83"/>
      <c r="G3192" s="83"/>
      <c r="H3192" s="83"/>
      <c r="I3192" s="83"/>
    </row>
    <row r="3193" spans="1:9">
      <c r="A3193" s="83"/>
      <c r="B3193" s="83"/>
      <c r="C3193" s="83"/>
      <c r="D3193" s="83"/>
      <c r="E3193" s="83"/>
      <c r="F3193" s="83"/>
      <c r="G3193" s="83"/>
      <c r="H3193" s="83"/>
      <c r="I3193" s="83"/>
    </row>
    <row r="3194" spans="1:9">
      <c r="A3194" s="83"/>
      <c r="B3194" s="83"/>
      <c r="C3194" s="83"/>
      <c r="D3194" s="83"/>
      <c r="E3194" s="83"/>
      <c r="F3194" s="83"/>
      <c r="G3194" s="83"/>
      <c r="H3194" s="83"/>
      <c r="I3194" s="83"/>
    </row>
    <row r="3195" spans="1:9">
      <c r="A3195" s="83"/>
      <c r="B3195" s="83"/>
      <c r="C3195" s="83"/>
      <c r="D3195" s="83"/>
      <c r="E3195" s="83"/>
      <c r="F3195" s="83"/>
      <c r="G3195" s="83"/>
      <c r="H3195" s="83"/>
      <c r="I3195" s="83"/>
    </row>
    <row r="3196" spans="1:9">
      <c r="A3196" s="83"/>
      <c r="B3196" s="83"/>
      <c r="C3196" s="83"/>
      <c r="D3196" s="83"/>
      <c r="E3196" s="83"/>
      <c r="F3196" s="83"/>
      <c r="G3196" s="83"/>
      <c r="H3196" s="83"/>
      <c r="I3196" s="83"/>
    </row>
    <row r="3197" spans="1:9">
      <c r="A3197" s="83"/>
      <c r="B3197" s="83"/>
      <c r="C3197" s="83"/>
      <c r="D3197" s="83"/>
      <c r="E3197" s="83"/>
      <c r="F3197" s="83"/>
      <c r="G3197" s="83"/>
      <c r="H3197" s="83"/>
      <c r="I3197" s="83"/>
    </row>
    <row r="3198" spans="1:9">
      <c r="A3198" s="83"/>
      <c r="B3198" s="83"/>
      <c r="C3198" s="83"/>
      <c r="D3198" s="83"/>
      <c r="E3198" s="83"/>
      <c r="F3198" s="83"/>
      <c r="G3198" s="83"/>
      <c r="H3198" s="83"/>
      <c r="I3198" s="83"/>
    </row>
    <row r="3199" spans="1:9">
      <c r="A3199" s="83"/>
      <c r="B3199" s="83"/>
      <c r="C3199" s="83"/>
      <c r="D3199" s="83"/>
      <c r="E3199" s="83"/>
      <c r="F3199" s="83"/>
      <c r="G3199" s="83"/>
      <c r="H3199" s="83"/>
      <c r="I3199" s="83"/>
    </row>
    <row r="3200" spans="1:9">
      <c r="A3200" s="83"/>
      <c r="B3200" s="83"/>
      <c r="C3200" s="83"/>
      <c r="D3200" s="83"/>
      <c r="E3200" s="83"/>
      <c r="F3200" s="83"/>
      <c r="G3200" s="83"/>
      <c r="H3200" s="83"/>
      <c r="I3200" s="83"/>
    </row>
    <row r="3201" spans="1:9">
      <c r="A3201" s="83"/>
      <c r="B3201" s="83"/>
      <c r="C3201" s="83"/>
      <c r="D3201" s="83"/>
      <c r="E3201" s="83"/>
      <c r="F3201" s="83"/>
      <c r="G3201" s="83"/>
      <c r="H3201" s="83"/>
      <c r="I3201" s="83"/>
    </row>
    <row r="3202" spans="1:9">
      <c r="A3202" s="83"/>
      <c r="B3202" s="83"/>
      <c r="C3202" s="83"/>
      <c r="D3202" s="83"/>
      <c r="E3202" s="83"/>
      <c r="F3202" s="83"/>
      <c r="G3202" s="83"/>
      <c r="H3202" s="83"/>
      <c r="I3202" s="83"/>
    </row>
    <row r="3203" spans="1:9">
      <c r="A3203" s="83"/>
      <c r="B3203" s="83"/>
      <c r="C3203" s="83"/>
      <c r="D3203" s="83"/>
      <c r="E3203" s="83"/>
      <c r="F3203" s="83"/>
      <c r="G3203" s="83"/>
      <c r="H3203" s="83"/>
      <c r="I3203" s="83"/>
    </row>
    <row r="3204" spans="1:9">
      <c r="A3204" s="83"/>
      <c r="B3204" s="83"/>
      <c r="C3204" s="83"/>
      <c r="D3204" s="83"/>
      <c r="E3204" s="83"/>
      <c r="F3204" s="83"/>
      <c r="G3204" s="83"/>
      <c r="H3204" s="83"/>
      <c r="I3204" s="83"/>
    </row>
    <row r="3205" spans="1:9">
      <c r="A3205" s="83"/>
      <c r="B3205" s="83"/>
      <c r="C3205" s="83"/>
      <c r="D3205" s="83"/>
      <c r="E3205" s="83"/>
      <c r="F3205" s="83"/>
      <c r="G3205" s="83"/>
      <c r="H3205" s="83"/>
      <c r="I3205" s="83"/>
    </row>
    <row r="3206" spans="1:9">
      <c r="A3206" s="83"/>
      <c r="B3206" s="83"/>
      <c r="C3206" s="83"/>
      <c r="D3206" s="83"/>
      <c r="E3206" s="83"/>
      <c r="F3206" s="83"/>
      <c r="G3206" s="83"/>
      <c r="H3206" s="83"/>
      <c r="I3206" s="83"/>
    </row>
    <row r="3207" spans="1:9">
      <c r="A3207" s="83"/>
      <c r="B3207" s="83"/>
      <c r="C3207" s="83"/>
      <c r="D3207" s="83"/>
      <c r="E3207" s="83"/>
      <c r="F3207" s="83"/>
      <c r="G3207" s="83"/>
      <c r="H3207" s="83"/>
      <c r="I3207" s="83"/>
    </row>
    <row r="3208" spans="1:9">
      <c r="A3208" s="83"/>
      <c r="B3208" s="83"/>
      <c r="C3208" s="83"/>
      <c r="D3208" s="83"/>
      <c r="E3208" s="83"/>
      <c r="F3208" s="83"/>
      <c r="G3208" s="83"/>
      <c r="H3208" s="83"/>
      <c r="I3208" s="83"/>
    </row>
    <row r="3209" spans="1:9">
      <c r="A3209" s="83"/>
      <c r="B3209" s="83"/>
      <c r="C3209" s="83"/>
      <c r="D3209" s="83"/>
      <c r="E3209" s="83"/>
      <c r="F3209" s="83"/>
      <c r="G3209" s="83"/>
      <c r="H3209" s="83"/>
      <c r="I3209" s="83"/>
    </row>
    <row r="3210" spans="1:9">
      <c r="A3210" s="83"/>
      <c r="B3210" s="83"/>
      <c r="C3210" s="83"/>
      <c r="D3210" s="83"/>
      <c r="E3210" s="83"/>
      <c r="F3210" s="83"/>
      <c r="G3210" s="83"/>
      <c r="H3210" s="83"/>
      <c r="I3210" s="83"/>
    </row>
    <row r="3211" spans="1:9">
      <c r="A3211" s="83"/>
      <c r="B3211" s="83"/>
      <c r="C3211" s="83"/>
      <c r="D3211" s="83"/>
      <c r="E3211" s="83"/>
      <c r="F3211" s="83"/>
      <c r="G3211" s="83"/>
      <c r="H3211" s="83"/>
      <c r="I3211" s="83"/>
    </row>
    <row r="3212" spans="1:9">
      <c r="A3212" s="83"/>
      <c r="B3212" s="83"/>
      <c r="C3212" s="83"/>
      <c r="D3212" s="83"/>
      <c r="E3212" s="83"/>
      <c r="F3212" s="83"/>
      <c r="G3212" s="83"/>
      <c r="H3212" s="83"/>
      <c r="I3212" s="83"/>
    </row>
    <row r="3213" spans="1:9">
      <c r="A3213" s="83"/>
      <c r="B3213" s="83"/>
      <c r="C3213" s="83"/>
      <c r="D3213" s="83"/>
      <c r="E3213" s="83"/>
      <c r="F3213" s="83"/>
      <c r="G3213" s="83"/>
      <c r="H3213" s="83"/>
      <c r="I3213" s="83"/>
    </row>
    <row r="3214" spans="1:9">
      <c r="A3214" s="83"/>
      <c r="B3214" s="83"/>
      <c r="C3214" s="83"/>
      <c r="D3214" s="83"/>
      <c r="E3214" s="83"/>
      <c r="F3214" s="83"/>
      <c r="G3214" s="83"/>
      <c r="H3214" s="83"/>
      <c r="I3214" s="83"/>
    </row>
    <row r="3215" spans="1:9">
      <c r="A3215" s="83"/>
      <c r="B3215" s="83"/>
      <c r="C3215" s="83"/>
      <c r="D3215" s="83"/>
      <c r="E3215" s="83"/>
      <c r="F3215" s="83"/>
      <c r="G3215" s="83"/>
      <c r="H3215" s="83"/>
      <c r="I3215" s="83"/>
    </row>
    <row r="3216" spans="1:9">
      <c r="A3216" s="83"/>
      <c r="B3216" s="83"/>
      <c r="C3216" s="83"/>
      <c r="D3216" s="83"/>
      <c r="E3216" s="83"/>
      <c r="F3216" s="83"/>
      <c r="G3216" s="83"/>
      <c r="H3216" s="83"/>
      <c r="I3216" s="83"/>
    </row>
    <row r="3217" spans="1:9">
      <c r="A3217" s="83"/>
      <c r="B3217" s="83"/>
      <c r="C3217" s="83"/>
      <c r="D3217" s="83"/>
      <c r="E3217" s="83"/>
      <c r="F3217" s="83"/>
      <c r="G3217" s="83"/>
      <c r="H3217" s="83"/>
      <c r="I3217" s="83"/>
    </row>
    <row r="3218" spans="1:9">
      <c r="A3218" s="83"/>
      <c r="B3218" s="83"/>
      <c r="C3218" s="83"/>
      <c r="D3218" s="83"/>
      <c r="E3218" s="83"/>
      <c r="F3218" s="83"/>
      <c r="G3218" s="83"/>
      <c r="H3218" s="83"/>
      <c r="I3218" s="83"/>
    </row>
    <row r="3219" spans="1:9">
      <c r="A3219" s="83"/>
      <c r="B3219" s="83"/>
      <c r="C3219" s="83"/>
      <c r="D3219" s="83"/>
      <c r="E3219" s="83"/>
      <c r="F3219" s="83"/>
      <c r="G3219" s="83"/>
      <c r="H3219" s="83"/>
      <c r="I3219" s="83"/>
    </row>
    <row r="3220" spans="1:9">
      <c r="A3220" s="83"/>
      <c r="B3220" s="83"/>
      <c r="C3220" s="83"/>
      <c r="D3220" s="83"/>
      <c r="E3220" s="83"/>
      <c r="F3220" s="83"/>
      <c r="G3220" s="83"/>
      <c r="H3220" s="83"/>
      <c r="I3220" s="83"/>
    </row>
    <row r="3221" spans="1:9">
      <c r="A3221" s="83"/>
      <c r="B3221" s="83"/>
      <c r="C3221" s="83"/>
      <c r="D3221" s="83"/>
      <c r="E3221" s="83"/>
      <c r="F3221" s="83"/>
      <c r="G3221" s="83"/>
      <c r="H3221" s="83"/>
      <c r="I3221" s="83"/>
    </row>
    <row r="3222" spans="1:9">
      <c r="A3222" s="83"/>
      <c r="B3222" s="83"/>
      <c r="C3222" s="83"/>
      <c r="D3222" s="83"/>
      <c r="E3222" s="83"/>
      <c r="F3222" s="83"/>
      <c r="G3222" s="83"/>
      <c r="H3222" s="83"/>
      <c r="I3222" s="83"/>
    </row>
    <row r="3223" spans="1:9">
      <c r="A3223" s="83"/>
      <c r="B3223" s="83"/>
      <c r="C3223" s="83"/>
      <c r="D3223" s="83"/>
      <c r="E3223" s="83"/>
      <c r="F3223" s="83"/>
      <c r="G3223" s="83"/>
      <c r="H3223" s="83"/>
      <c r="I3223" s="83"/>
    </row>
    <row r="3224" spans="1:9">
      <c r="A3224" s="83"/>
      <c r="B3224" s="83"/>
      <c r="C3224" s="83"/>
      <c r="D3224" s="83"/>
      <c r="E3224" s="83"/>
      <c r="F3224" s="83"/>
      <c r="G3224" s="83"/>
      <c r="H3224" s="83"/>
      <c r="I3224" s="83"/>
    </row>
    <row r="3225" spans="1:9">
      <c r="A3225" s="83"/>
      <c r="B3225" s="83"/>
      <c r="C3225" s="83"/>
      <c r="D3225" s="83"/>
      <c r="E3225" s="83"/>
      <c r="F3225" s="83"/>
      <c r="G3225" s="83"/>
      <c r="H3225" s="83"/>
      <c r="I3225" s="83"/>
    </row>
    <row r="3226" spans="1:9">
      <c r="A3226" s="83"/>
      <c r="B3226" s="83"/>
      <c r="C3226" s="83"/>
      <c r="D3226" s="83"/>
      <c r="E3226" s="83"/>
      <c r="F3226" s="83"/>
      <c r="G3226" s="83"/>
      <c r="H3226" s="83"/>
      <c r="I3226" s="83"/>
    </row>
    <row r="3227" spans="1:9">
      <c r="A3227" s="83"/>
      <c r="B3227" s="83"/>
      <c r="C3227" s="83"/>
      <c r="D3227" s="83"/>
      <c r="E3227" s="83"/>
      <c r="F3227" s="83"/>
      <c r="G3227" s="83"/>
      <c r="H3227" s="83"/>
      <c r="I3227" s="83"/>
    </row>
    <row r="3228" spans="1:9">
      <c r="A3228" s="83"/>
      <c r="B3228" s="83"/>
      <c r="C3228" s="83"/>
      <c r="D3228" s="83"/>
      <c r="E3228" s="83"/>
      <c r="F3228" s="83"/>
      <c r="G3228" s="83"/>
      <c r="H3228" s="83"/>
      <c r="I3228" s="83"/>
    </row>
    <row r="3229" spans="1:9">
      <c r="A3229" s="83"/>
      <c r="B3229" s="83"/>
      <c r="C3229" s="83"/>
      <c r="D3229" s="83"/>
      <c r="E3229" s="83"/>
      <c r="F3229" s="83"/>
      <c r="G3229" s="83"/>
      <c r="H3229" s="83"/>
      <c r="I3229" s="83"/>
    </row>
    <row r="3230" spans="1:9">
      <c r="A3230" s="83"/>
      <c r="B3230" s="83"/>
      <c r="C3230" s="83"/>
      <c r="D3230" s="83"/>
      <c r="E3230" s="83"/>
      <c r="F3230" s="83"/>
      <c r="G3230" s="83"/>
      <c r="H3230" s="83"/>
      <c r="I3230" s="83"/>
    </row>
    <row r="3231" spans="1:9">
      <c r="A3231" s="83"/>
      <c r="B3231" s="83"/>
      <c r="C3231" s="83"/>
      <c r="D3231" s="83"/>
      <c r="E3231" s="83"/>
      <c r="F3231" s="83"/>
      <c r="G3231" s="83"/>
      <c r="H3231" s="83"/>
      <c r="I3231" s="83"/>
    </row>
    <row r="3232" spans="1:9">
      <c r="A3232" s="83"/>
      <c r="B3232" s="83"/>
      <c r="C3232" s="83"/>
      <c r="D3232" s="83"/>
      <c r="E3232" s="83"/>
      <c r="F3232" s="83"/>
      <c r="G3232" s="83"/>
      <c r="H3232" s="83"/>
      <c r="I3232" s="83"/>
    </row>
    <row r="3233" spans="1:9">
      <c r="A3233" s="83"/>
      <c r="B3233" s="83"/>
      <c r="C3233" s="83"/>
      <c r="D3233" s="83"/>
      <c r="E3233" s="83"/>
      <c r="F3233" s="83"/>
      <c r="G3233" s="83"/>
      <c r="H3233" s="83"/>
      <c r="I3233" s="83"/>
    </row>
    <row r="3234" spans="1:9">
      <c r="A3234" s="83"/>
      <c r="B3234" s="83"/>
      <c r="C3234" s="83"/>
      <c r="D3234" s="83"/>
      <c r="E3234" s="83"/>
      <c r="F3234" s="83"/>
      <c r="G3234" s="83"/>
      <c r="H3234" s="83"/>
      <c r="I3234" s="83"/>
    </row>
    <row r="3235" spans="1:9">
      <c r="A3235" s="83"/>
      <c r="B3235" s="83"/>
      <c r="C3235" s="83"/>
      <c r="D3235" s="83"/>
      <c r="E3235" s="83"/>
      <c r="F3235" s="83"/>
      <c r="G3235" s="83"/>
      <c r="H3235" s="83"/>
      <c r="I3235" s="83"/>
    </row>
    <row r="3236" spans="1:9">
      <c r="A3236" s="83"/>
      <c r="B3236" s="83"/>
      <c r="C3236" s="83"/>
      <c r="D3236" s="83"/>
      <c r="E3236" s="83"/>
      <c r="F3236" s="83"/>
      <c r="G3236" s="83"/>
      <c r="H3236" s="83"/>
      <c r="I3236" s="83"/>
    </row>
    <row r="3237" spans="1:9">
      <c r="A3237" s="83"/>
      <c r="B3237" s="83"/>
      <c r="C3237" s="83"/>
      <c r="D3237" s="83"/>
      <c r="E3237" s="83"/>
      <c r="F3237" s="83"/>
      <c r="G3237" s="83"/>
      <c r="H3237" s="83"/>
      <c r="I3237" s="83"/>
    </row>
    <row r="3238" spans="1:9">
      <c r="A3238" s="83"/>
      <c r="B3238" s="83"/>
      <c r="C3238" s="83"/>
      <c r="D3238" s="83"/>
      <c r="E3238" s="83"/>
      <c r="F3238" s="83"/>
      <c r="G3238" s="83"/>
      <c r="H3238" s="83"/>
      <c r="I3238" s="83"/>
    </row>
    <row r="3239" spans="1:9">
      <c r="A3239" s="83"/>
      <c r="B3239" s="83"/>
      <c r="C3239" s="83"/>
      <c r="D3239" s="83"/>
      <c r="E3239" s="83"/>
      <c r="F3239" s="83"/>
      <c r="G3239" s="83"/>
      <c r="H3239" s="83"/>
      <c r="I3239" s="83"/>
    </row>
    <row r="3240" spans="1:9">
      <c r="A3240" s="83"/>
      <c r="B3240" s="83"/>
      <c r="C3240" s="83"/>
      <c r="D3240" s="83"/>
      <c r="E3240" s="83"/>
      <c r="F3240" s="83"/>
      <c r="G3240" s="83"/>
      <c r="H3240" s="83"/>
      <c r="I3240" s="83"/>
    </row>
    <row r="3241" spans="1:9">
      <c r="A3241" s="83"/>
      <c r="B3241" s="83"/>
      <c r="C3241" s="83"/>
      <c r="D3241" s="83"/>
      <c r="E3241" s="83"/>
      <c r="F3241" s="83"/>
      <c r="G3241" s="83"/>
      <c r="H3241" s="83"/>
      <c r="I3241" s="83"/>
    </row>
    <row r="3242" spans="1:9">
      <c r="A3242" s="83"/>
      <c r="B3242" s="83"/>
      <c r="C3242" s="83"/>
      <c r="D3242" s="83"/>
      <c r="E3242" s="83"/>
      <c r="F3242" s="83"/>
      <c r="G3242" s="83"/>
      <c r="H3242" s="83"/>
      <c r="I3242" s="83"/>
    </row>
    <row r="3243" spans="1:9">
      <c r="A3243" s="83"/>
      <c r="B3243" s="83"/>
      <c r="C3243" s="83"/>
      <c r="D3243" s="83"/>
      <c r="E3243" s="83"/>
      <c r="F3243" s="83"/>
      <c r="G3243" s="83"/>
      <c r="H3243" s="83"/>
      <c r="I3243" s="83"/>
    </row>
    <row r="3244" spans="1:9">
      <c r="A3244" s="83"/>
      <c r="B3244" s="83"/>
      <c r="C3244" s="83"/>
      <c r="D3244" s="83"/>
      <c r="E3244" s="83"/>
      <c r="F3244" s="83"/>
      <c r="G3244" s="83"/>
      <c r="H3244" s="83"/>
      <c r="I3244" s="83"/>
    </row>
    <row r="3245" spans="1:9">
      <c r="A3245" s="83"/>
      <c r="B3245" s="83"/>
      <c r="C3245" s="83"/>
      <c r="D3245" s="83"/>
      <c r="E3245" s="83"/>
      <c r="F3245" s="83"/>
      <c r="G3245" s="83"/>
      <c r="H3245" s="83"/>
      <c r="I3245" s="83"/>
    </row>
    <row r="3246" spans="1:9">
      <c r="A3246" s="83"/>
      <c r="B3246" s="83"/>
      <c r="C3246" s="83"/>
      <c r="D3246" s="83"/>
      <c r="E3246" s="83"/>
      <c r="F3246" s="83"/>
      <c r="G3246" s="83"/>
      <c r="H3246" s="83"/>
      <c r="I3246" s="83"/>
    </row>
    <row r="3247" spans="1:9">
      <c r="A3247" s="83"/>
      <c r="B3247" s="83"/>
      <c r="C3247" s="83"/>
      <c r="D3247" s="83"/>
      <c r="E3247" s="83"/>
      <c r="F3247" s="83"/>
      <c r="G3247" s="83"/>
      <c r="H3247" s="83"/>
      <c r="I3247" s="83"/>
    </row>
    <row r="3248" spans="1:9">
      <c r="A3248" s="83"/>
      <c r="B3248" s="83"/>
      <c r="C3248" s="83"/>
      <c r="D3248" s="83"/>
      <c r="E3248" s="83"/>
      <c r="F3248" s="83"/>
      <c r="G3248" s="83"/>
      <c r="H3248" s="83"/>
      <c r="I3248" s="83"/>
    </row>
    <row r="3249" spans="1:9">
      <c r="A3249" s="83"/>
      <c r="B3249" s="83"/>
      <c r="C3249" s="83"/>
      <c r="D3249" s="83"/>
      <c r="E3249" s="83"/>
      <c r="F3249" s="83"/>
      <c r="G3249" s="83"/>
      <c r="H3249" s="83"/>
      <c r="I3249" s="83"/>
    </row>
    <row r="3250" spans="1:9">
      <c r="A3250" s="83"/>
      <c r="B3250" s="83"/>
      <c r="C3250" s="83"/>
      <c r="D3250" s="83"/>
      <c r="E3250" s="83"/>
      <c r="F3250" s="83"/>
      <c r="G3250" s="83"/>
      <c r="H3250" s="83"/>
      <c r="I3250" s="83"/>
    </row>
    <row r="3251" spans="1:9">
      <c r="A3251" s="83"/>
      <c r="B3251" s="83"/>
      <c r="C3251" s="83"/>
      <c r="D3251" s="83"/>
      <c r="E3251" s="83"/>
      <c r="F3251" s="83"/>
      <c r="G3251" s="83"/>
      <c r="H3251" s="83"/>
      <c r="I3251" s="83"/>
    </row>
    <row r="3252" spans="1:9">
      <c r="A3252" s="83"/>
      <c r="B3252" s="83"/>
      <c r="C3252" s="83"/>
      <c r="D3252" s="83"/>
      <c r="E3252" s="83"/>
      <c r="F3252" s="83"/>
      <c r="G3252" s="83"/>
      <c r="H3252" s="83"/>
      <c r="I3252" s="83"/>
    </row>
    <row r="3253" spans="1:9">
      <c r="A3253" s="83"/>
      <c r="B3253" s="83"/>
      <c r="C3253" s="83"/>
      <c r="D3253" s="83"/>
      <c r="E3253" s="83"/>
      <c r="F3253" s="83"/>
      <c r="G3253" s="83"/>
      <c r="H3253" s="83"/>
      <c r="I3253" s="83"/>
    </row>
    <row r="3254" spans="1:9">
      <c r="A3254" s="83"/>
      <c r="B3254" s="83"/>
      <c r="C3254" s="83"/>
      <c r="D3254" s="83"/>
      <c r="E3254" s="83"/>
      <c r="F3254" s="83"/>
      <c r="G3254" s="83"/>
      <c r="H3254" s="83"/>
      <c r="I3254" s="83"/>
    </row>
    <row r="3255" spans="1:9">
      <c r="A3255" s="83"/>
      <c r="B3255" s="83"/>
      <c r="C3255" s="83"/>
      <c r="D3255" s="83"/>
      <c r="E3255" s="83"/>
      <c r="F3255" s="83"/>
      <c r="G3255" s="83"/>
      <c r="H3255" s="83"/>
      <c r="I3255" s="83"/>
    </row>
    <row r="3256" spans="1:9">
      <c r="A3256" s="83"/>
      <c r="B3256" s="83"/>
      <c r="C3256" s="83"/>
      <c r="D3256" s="83"/>
      <c r="E3256" s="83"/>
      <c r="F3256" s="83"/>
      <c r="G3256" s="83"/>
      <c r="H3256" s="83"/>
      <c r="I3256" s="83"/>
    </row>
    <row r="3257" spans="1:9">
      <c r="A3257" s="83"/>
      <c r="B3257" s="83"/>
      <c r="C3257" s="83"/>
      <c r="D3257" s="83"/>
      <c r="E3257" s="83"/>
      <c r="F3257" s="83"/>
      <c r="G3257" s="83"/>
      <c r="H3257" s="83"/>
      <c r="I3257" s="83"/>
    </row>
    <row r="3258" spans="1:9">
      <c r="A3258" s="84"/>
      <c r="B3258" s="83"/>
      <c r="C3258" s="83"/>
      <c r="D3258" s="83"/>
      <c r="E3258" s="83"/>
      <c r="F3258" s="83"/>
      <c r="G3258" s="83"/>
      <c r="H3258" s="83"/>
      <c r="I3258" s="83"/>
    </row>
    <row r="3259" spans="1:9">
      <c r="A3259" s="83"/>
      <c r="B3259" s="83"/>
      <c r="C3259" s="83"/>
      <c r="D3259" s="83"/>
      <c r="E3259" s="83"/>
      <c r="F3259" s="83"/>
      <c r="G3259" s="83"/>
      <c r="H3259" s="83"/>
      <c r="I3259" s="83"/>
    </row>
    <row r="3260" spans="1:9">
      <c r="A3260" s="83"/>
      <c r="B3260" s="83"/>
      <c r="C3260" s="83"/>
      <c r="D3260" s="83"/>
      <c r="E3260" s="83"/>
      <c r="F3260" s="83"/>
      <c r="G3260" s="83"/>
      <c r="H3260" s="83"/>
      <c r="I3260" s="83"/>
    </row>
    <row r="3261" spans="1:9">
      <c r="A3261" s="83"/>
      <c r="B3261" s="83"/>
      <c r="C3261" s="83"/>
      <c r="D3261" s="83"/>
      <c r="E3261" s="83"/>
      <c r="F3261" s="83"/>
      <c r="G3261" s="83"/>
      <c r="H3261" s="83"/>
      <c r="I3261" s="83"/>
    </row>
    <row r="3262" spans="1:9">
      <c r="A3262" s="83"/>
      <c r="B3262" s="83"/>
      <c r="C3262" s="83"/>
      <c r="D3262" s="83"/>
      <c r="E3262" s="83"/>
      <c r="F3262" s="83"/>
      <c r="G3262" s="83"/>
      <c r="H3262" s="83"/>
      <c r="I3262" s="83"/>
    </row>
    <row r="3263" spans="1:9">
      <c r="A3263" s="83"/>
      <c r="B3263" s="83"/>
      <c r="C3263" s="83"/>
      <c r="D3263" s="83"/>
      <c r="E3263" s="83"/>
      <c r="F3263" s="83"/>
      <c r="G3263" s="83"/>
      <c r="H3263" s="83"/>
      <c r="I3263" s="83"/>
    </row>
    <row r="3264" spans="1:9">
      <c r="A3264" s="83"/>
      <c r="B3264" s="83"/>
      <c r="C3264" s="83"/>
      <c r="D3264" s="83"/>
      <c r="E3264" s="83"/>
      <c r="F3264" s="83"/>
      <c r="G3264" s="83"/>
      <c r="H3264" s="83"/>
      <c r="I3264" s="83"/>
    </row>
    <row r="3265" spans="1:9">
      <c r="A3265" s="83"/>
      <c r="B3265" s="83"/>
      <c r="C3265" s="83"/>
      <c r="D3265" s="83"/>
      <c r="E3265" s="83"/>
      <c r="F3265" s="83"/>
      <c r="G3265" s="83"/>
      <c r="H3265" s="83"/>
      <c r="I3265" s="83"/>
    </row>
    <row r="3266" spans="1:9">
      <c r="A3266" s="83"/>
      <c r="B3266" s="83"/>
      <c r="C3266" s="83"/>
      <c r="D3266" s="83"/>
      <c r="E3266" s="83"/>
      <c r="F3266" s="83"/>
      <c r="G3266" s="83"/>
      <c r="H3266" s="83"/>
      <c r="I3266" s="83"/>
    </row>
    <row r="3267" spans="1:9">
      <c r="A3267" s="83"/>
      <c r="B3267" s="83"/>
      <c r="C3267" s="83"/>
      <c r="D3267" s="83"/>
      <c r="E3267" s="83"/>
      <c r="F3267" s="83"/>
      <c r="G3267" s="83"/>
      <c r="H3267" s="83"/>
      <c r="I3267" s="83"/>
    </row>
    <row r="3268" spans="1:9">
      <c r="A3268" s="83"/>
      <c r="B3268" s="83"/>
      <c r="C3268" s="83"/>
      <c r="D3268" s="83"/>
      <c r="E3268" s="83"/>
      <c r="F3268" s="83"/>
      <c r="G3268" s="83"/>
      <c r="H3268" s="83"/>
      <c r="I3268" s="83"/>
    </row>
    <row r="3269" spans="1:9">
      <c r="A3269" s="83"/>
      <c r="B3269" s="83"/>
      <c r="C3269" s="83"/>
      <c r="D3269" s="83"/>
      <c r="E3269" s="83"/>
      <c r="F3269" s="83"/>
      <c r="G3269" s="83"/>
      <c r="H3269" s="83"/>
      <c r="I3269" s="83"/>
    </row>
    <row r="3270" spans="1:9">
      <c r="A3270" s="83"/>
      <c r="B3270" s="83"/>
      <c r="C3270" s="83"/>
      <c r="D3270" s="83"/>
      <c r="E3270" s="83"/>
      <c r="F3270" s="83"/>
      <c r="G3270" s="83"/>
      <c r="H3270" s="83"/>
      <c r="I3270" s="83"/>
    </row>
    <row r="3271" spans="1:9">
      <c r="A3271" s="83"/>
      <c r="B3271" s="83"/>
      <c r="C3271" s="83"/>
      <c r="D3271" s="83"/>
      <c r="E3271" s="83"/>
      <c r="F3271" s="83"/>
      <c r="G3271" s="83"/>
      <c r="H3271" s="83"/>
      <c r="I3271" s="83"/>
    </row>
    <row r="3272" spans="1:9">
      <c r="A3272" s="83"/>
      <c r="B3272" s="83"/>
      <c r="C3272" s="83"/>
      <c r="D3272" s="83"/>
      <c r="E3272" s="83"/>
      <c r="F3272" s="83"/>
      <c r="G3272" s="83"/>
      <c r="H3272" s="83"/>
      <c r="I3272" s="83"/>
    </row>
    <row r="3273" spans="1:9">
      <c r="A3273" s="83"/>
      <c r="B3273" s="83"/>
      <c r="C3273" s="83"/>
      <c r="D3273" s="83"/>
      <c r="E3273" s="83"/>
      <c r="F3273" s="83"/>
      <c r="G3273" s="83"/>
      <c r="H3273" s="83"/>
      <c r="I3273" s="83"/>
    </row>
    <row r="3274" spans="1:9">
      <c r="A3274" s="83"/>
      <c r="B3274" s="83"/>
      <c r="C3274" s="83"/>
      <c r="D3274" s="83"/>
      <c r="E3274" s="83"/>
      <c r="F3274" s="83"/>
      <c r="G3274" s="83"/>
      <c r="H3274" s="83"/>
      <c r="I3274" s="83"/>
    </row>
    <row r="3275" spans="1:9">
      <c r="A3275" s="83"/>
      <c r="B3275" s="83"/>
      <c r="C3275" s="83"/>
      <c r="D3275" s="83"/>
      <c r="E3275" s="83"/>
      <c r="F3275" s="83"/>
      <c r="G3275" s="83"/>
      <c r="H3275" s="83"/>
      <c r="I3275" s="83"/>
    </row>
    <row r="3276" spans="1:9">
      <c r="A3276" s="83"/>
      <c r="B3276" s="83"/>
      <c r="C3276" s="83"/>
      <c r="D3276" s="83"/>
      <c r="E3276" s="83"/>
      <c r="F3276" s="83"/>
      <c r="G3276" s="83"/>
      <c r="H3276" s="83"/>
      <c r="I3276" s="83"/>
    </row>
    <row r="3277" spans="1:9">
      <c r="A3277" s="83"/>
      <c r="B3277" s="83"/>
      <c r="C3277" s="83"/>
      <c r="D3277" s="83"/>
      <c r="E3277" s="83"/>
      <c r="F3277" s="83"/>
      <c r="G3277" s="83"/>
      <c r="H3277" s="83"/>
      <c r="I3277" s="83"/>
    </row>
    <row r="3278" spans="1:9">
      <c r="A3278" s="83"/>
      <c r="B3278" s="83"/>
      <c r="C3278" s="83"/>
      <c r="D3278" s="83"/>
      <c r="E3278" s="83"/>
      <c r="F3278" s="83"/>
      <c r="G3278" s="83"/>
      <c r="H3278" s="83"/>
      <c r="I3278" s="83"/>
    </row>
    <row r="3279" spans="1:9">
      <c r="A3279" s="83"/>
      <c r="B3279" s="83"/>
      <c r="C3279" s="83"/>
      <c r="D3279" s="83"/>
      <c r="E3279" s="83"/>
      <c r="F3279" s="83"/>
      <c r="G3279" s="83"/>
      <c r="H3279" s="83"/>
      <c r="I3279" s="83"/>
    </row>
    <row r="3280" spans="1:9">
      <c r="A3280" s="83"/>
      <c r="B3280" s="83"/>
      <c r="C3280" s="83"/>
      <c r="D3280" s="83"/>
      <c r="E3280" s="83"/>
      <c r="F3280" s="83"/>
      <c r="G3280" s="83"/>
      <c r="H3280" s="83"/>
      <c r="I3280" s="83"/>
    </row>
    <row r="3281" spans="1:9">
      <c r="A3281" s="83"/>
      <c r="B3281" s="83"/>
      <c r="C3281" s="83"/>
      <c r="D3281" s="83"/>
      <c r="E3281" s="83"/>
      <c r="F3281" s="83"/>
      <c r="G3281" s="83"/>
      <c r="H3281" s="83"/>
      <c r="I3281" s="83"/>
    </row>
    <row r="3282" spans="1:9">
      <c r="A3282" s="83"/>
      <c r="B3282" s="83"/>
      <c r="C3282" s="83"/>
      <c r="D3282" s="83"/>
      <c r="E3282" s="83"/>
      <c r="F3282" s="83"/>
      <c r="G3282" s="83"/>
      <c r="H3282" s="83"/>
      <c r="I3282" s="83"/>
    </row>
    <row r="3283" spans="1:9">
      <c r="A3283" s="83"/>
      <c r="B3283" s="83"/>
      <c r="C3283" s="83"/>
      <c r="D3283" s="83"/>
      <c r="E3283" s="83"/>
      <c r="F3283" s="83"/>
      <c r="G3283" s="83"/>
      <c r="H3283" s="83"/>
      <c r="I3283" s="83"/>
    </row>
    <row r="3284" spans="1:9">
      <c r="A3284" s="83"/>
      <c r="B3284" s="83"/>
      <c r="C3284" s="83"/>
      <c r="D3284" s="83"/>
      <c r="E3284" s="83"/>
      <c r="F3284" s="83"/>
      <c r="G3284" s="83"/>
      <c r="H3284" s="83"/>
      <c r="I3284" s="83"/>
    </row>
    <row r="3285" spans="1:9">
      <c r="A3285" s="83"/>
      <c r="B3285" s="83"/>
      <c r="C3285" s="83"/>
      <c r="D3285" s="83"/>
      <c r="E3285" s="83"/>
      <c r="F3285" s="83"/>
      <c r="G3285" s="83"/>
      <c r="H3285" s="83"/>
      <c r="I3285" s="83"/>
    </row>
    <row r="3286" spans="1:9">
      <c r="A3286" s="83"/>
      <c r="B3286" s="83"/>
      <c r="C3286" s="83"/>
      <c r="D3286" s="83"/>
      <c r="E3286" s="83"/>
      <c r="F3286" s="83"/>
      <c r="G3286" s="83"/>
      <c r="H3286" s="83"/>
      <c r="I3286" s="83"/>
    </row>
    <row r="3287" spans="1:9">
      <c r="A3287" s="84"/>
      <c r="B3287" s="83"/>
      <c r="C3287" s="83"/>
      <c r="D3287" s="83"/>
      <c r="E3287" s="83"/>
      <c r="F3287" s="83"/>
      <c r="G3287" s="83"/>
      <c r="H3287" s="83"/>
      <c r="I3287" s="83"/>
    </row>
    <row r="3288" spans="1:9">
      <c r="A3288" s="83"/>
      <c r="B3288" s="83"/>
      <c r="C3288" s="83"/>
      <c r="D3288" s="83"/>
      <c r="E3288" s="83"/>
      <c r="F3288" s="83"/>
      <c r="G3288" s="83"/>
      <c r="H3288" s="83"/>
      <c r="I3288" s="83"/>
    </row>
    <row r="3289" spans="1:9">
      <c r="A3289" s="83"/>
      <c r="B3289" s="83"/>
      <c r="C3289" s="83"/>
      <c r="D3289" s="83"/>
      <c r="E3289" s="83"/>
      <c r="F3289" s="83"/>
      <c r="G3289" s="83"/>
      <c r="H3289" s="83"/>
      <c r="I3289" s="83"/>
    </row>
    <row r="3290" spans="1:9">
      <c r="A3290" s="83"/>
      <c r="B3290" s="83"/>
      <c r="C3290" s="83"/>
      <c r="D3290" s="83"/>
      <c r="E3290" s="83"/>
      <c r="F3290" s="83"/>
      <c r="G3290" s="83"/>
      <c r="H3290" s="83"/>
      <c r="I3290" s="83"/>
    </row>
    <row r="3291" spans="1:9">
      <c r="A3291" s="83"/>
      <c r="B3291" s="83"/>
      <c r="C3291" s="83"/>
      <c r="D3291" s="83"/>
      <c r="E3291" s="83"/>
      <c r="F3291" s="83"/>
      <c r="G3291" s="83"/>
      <c r="H3291" s="83"/>
      <c r="I3291" s="83"/>
    </row>
    <row r="3292" spans="1:9">
      <c r="A3292" s="83"/>
      <c r="B3292" s="83"/>
      <c r="C3292" s="83"/>
      <c r="D3292" s="83"/>
      <c r="E3292" s="83"/>
      <c r="F3292" s="83"/>
      <c r="G3292" s="83"/>
      <c r="H3292" s="83"/>
      <c r="I3292" s="83"/>
    </row>
    <row r="3293" spans="1:9">
      <c r="A3293" s="83"/>
      <c r="B3293" s="83"/>
      <c r="C3293" s="83"/>
      <c r="D3293" s="83"/>
      <c r="E3293" s="83"/>
      <c r="F3293" s="83"/>
      <c r="G3293" s="83"/>
      <c r="H3293" s="83"/>
      <c r="I3293" s="83"/>
    </row>
    <row r="3294" spans="1:9">
      <c r="A3294" s="83"/>
      <c r="B3294" s="83"/>
      <c r="C3294" s="83"/>
      <c r="D3294" s="83"/>
      <c r="E3294" s="83"/>
      <c r="F3294" s="83"/>
      <c r="G3294" s="83"/>
      <c r="H3294" s="83"/>
      <c r="I3294" s="83"/>
    </row>
    <row r="3295" spans="1:9">
      <c r="A3295" s="83"/>
      <c r="B3295" s="83"/>
      <c r="C3295" s="83"/>
      <c r="D3295" s="83"/>
      <c r="E3295" s="83"/>
      <c r="F3295" s="83"/>
      <c r="G3295" s="83"/>
      <c r="H3295" s="83"/>
      <c r="I3295" s="83"/>
    </row>
    <row r="3296" spans="1:9">
      <c r="A3296" s="83"/>
      <c r="B3296" s="83"/>
      <c r="C3296" s="83"/>
      <c r="D3296" s="83"/>
      <c r="E3296" s="83"/>
      <c r="F3296" s="83"/>
      <c r="G3296" s="83"/>
      <c r="H3296" s="83"/>
      <c r="I3296" s="83"/>
    </row>
    <row r="3297" spans="1:9">
      <c r="A3297" s="83"/>
      <c r="B3297" s="83"/>
      <c r="C3297" s="83"/>
      <c r="D3297" s="83"/>
      <c r="E3297" s="83"/>
      <c r="F3297" s="83"/>
      <c r="G3297" s="83"/>
      <c r="H3297" s="83"/>
      <c r="I3297" s="83"/>
    </row>
    <row r="3298" spans="1:9">
      <c r="A3298" s="83"/>
      <c r="B3298" s="83"/>
      <c r="C3298" s="83"/>
      <c r="D3298" s="83"/>
      <c r="E3298" s="83"/>
      <c r="F3298" s="83"/>
      <c r="G3298" s="83"/>
      <c r="H3298" s="83"/>
      <c r="I3298" s="83"/>
    </row>
    <row r="3299" spans="1:9">
      <c r="A3299" s="83"/>
      <c r="B3299" s="83"/>
      <c r="C3299" s="83"/>
      <c r="D3299" s="83"/>
      <c r="E3299" s="83"/>
      <c r="F3299" s="83"/>
      <c r="G3299" s="83"/>
      <c r="H3299" s="83"/>
      <c r="I3299" s="83"/>
    </row>
    <row r="3300" spans="1:9">
      <c r="A3300" s="83"/>
      <c r="B3300" s="83"/>
      <c r="C3300" s="83"/>
      <c r="D3300" s="83"/>
      <c r="E3300" s="83"/>
      <c r="F3300" s="83"/>
      <c r="G3300" s="83"/>
      <c r="H3300" s="83"/>
      <c r="I3300" s="83"/>
    </row>
    <row r="3301" spans="1:9">
      <c r="A3301" s="83"/>
      <c r="B3301" s="83"/>
      <c r="C3301" s="83"/>
      <c r="D3301" s="83"/>
      <c r="E3301" s="83"/>
      <c r="F3301" s="83"/>
      <c r="G3301" s="83"/>
      <c r="H3301" s="83"/>
      <c r="I3301" s="83"/>
    </row>
    <row r="3302" spans="1:9">
      <c r="A3302" s="83"/>
      <c r="B3302" s="83"/>
      <c r="C3302" s="83"/>
      <c r="D3302" s="83"/>
      <c r="E3302" s="83"/>
      <c r="F3302" s="83"/>
      <c r="G3302" s="83"/>
      <c r="H3302" s="83"/>
      <c r="I3302" s="83"/>
    </row>
    <row r="3303" spans="1:9">
      <c r="A3303" s="83"/>
      <c r="B3303" s="83"/>
      <c r="C3303" s="83"/>
      <c r="D3303" s="83"/>
      <c r="E3303" s="83"/>
      <c r="F3303" s="83"/>
      <c r="G3303" s="83"/>
      <c r="H3303" s="83"/>
      <c r="I3303" s="83"/>
    </row>
    <row r="3304" spans="1:9">
      <c r="A3304" s="83"/>
      <c r="B3304" s="83"/>
      <c r="C3304" s="83"/>
      <c r="D3304" s="83"/>
      <c r="E3304" s="83"/>
      <c r="F3304" s="83"/>
      <c r="G3304" s="83"/>
      <c r="H3304" s="83"/>
      <c r="I3304" s="83"/>
    </row>
    <row r="3305" spans="1:9">
      <c r="A3305" s="83"/>
      <c r="B3305" s="83"/>
      <c r="C3305" s="83"/>
      <c r="D3305" s="83"/>
      <c r="E3305" s="83"/>
      <c r="F3305" s="83"/>
      <c r="G3305" s="83"/>
      <c r="H3305" s="83"/>
      <c r="I3305" s="83"/>
    </row>
    <row r="3306" spans="1:9">
      <c r="A3306" s="83"/>
      <c r="B3306" s="83"/>
      <c r="C3306" s="83"/>
      <c r="D3306" s="83"/>
      <c r="E3306" s="83"/>
      <c r="F3306" s="83"/>
      <c r="G3306" s="83"/>
      <c r="H3306" s="83"/>
      <c r="I3306" s="83"/>
    </row>
    <row r="3307" spans="1:9">
      <c r="A3307" s="83"/>
      <c r="B3307" s="83"/>
      <c r="C3307" s="83"/>
      <c r="D3307" s="83"/>
      <c r="E3307" s="83"/>
      <c r="F3307" s="83"/>
      <c r="G3307" s="83"/>
      <c r="H3307" s="83"/>
      <c r="I3307" s="83"/>
    </row>
    <row r="3308" spans="1:9">
      <c r="A3308" s="83"/>
      <c r="B3308" s="83"/>
      <c r="C3308" s="83"/>
      <c r="D3308" s="83"/>
      <c r="E3308" s="83"/>
      <c r="F3308" s="83"/>
      <c r="G3308" s="83"/>
      <c r="H3308" s="83"/>
      <c r="I3308" s="83"/>
    </row>
    <row r="3309" spans="1:9">
      <c r="A3309" s="83"/>
      <c r="B3309" s="83"/>
      <c r="C3309" s="83"/>
      <c r="D3309" s="83"/>
      <c r="E3309" s="83"/>
      <c r="F3309" s="83"/>
      <c r="G3309" s="83"/>
      <c r="H3309" s="83"/>
      <c r="I3309" s="83"/>
    </row>
    <row r="3310" spans="1:9">
      <c r="A3310" s="83"/>
      <c r="B3310" s="83"/>
      <c r="C3310" s="83"/>
      <c r="D3310" s="83"/>
      <c r="E3310" s="83"/>
      <c r="F3310" s="83"/>
      <c r="G3310" s="83"/>
      <c r="H3310" s="83"/>
      <c r="I3310" s="83"/>
    </row>
    <row r="3311" spans="1:9">
      <c r="A3311" s="83"/>
      <c r="B3311" s="83"/>
      <c r="C3311" s="83"/>
      <c r="D3311" s="83"/>
      <c r="E3311" s="83"/>
      <c r="F3311" s="83"/>
      <c r="G3311" s="83"/>
      <c r="H3311" s="83"/>
      <c r="I3311" s="83"/>
    </row>
    <row r="3312" spans="1:9">
      <c r="A3312" s="83"/>
      <c r="B3312" s="83"/>
      <c r="C3312" s="83"/>
      <c r="D3312" s="83"/>
      <c r="E3312" s="83"/>
      <c r="F3312" s="83"/>
      <c r="G3312" s="83"/>
      <c r="H3312" s="83"/>
      <c r="I3312" s="83"/>
    </row>
    <row r="3313" spans="1:9">
      <c r="A3313" s="83"/>
      <c r="B3313" s="83"/>
      <c r="C3313" s="83"/>
      <c r="D3313" s="83"/>
      <c r="E3313" s="83"/>
      <c r="F3313" s="83"/>
      <c r="G3313" s="83"/>
      <c r="H3313" s="83"/>
      <c r="I3313" s="83"/>
    </row>
    <row r="3314" spans="1:9">
      <c r="A3314" s="83"/>
      <c r="B3314" s="83"/>
      <c r="C3314" s="83"/>
      <c r="D3314" s="83"/>
      <c r="E3314" s="83"/>
      <c r="F3314" s="83"/>
      <c r="G3314" s="83"/>
      <c r="H3314" s="83"/>
      <c r="I3314" s="83"/>
    </row>
    <row r="3315" spans="1:9">
      <c r="A3315" s="83"/>
      <c r="B3315" s="83"/>
      <c r="C3315" s="83"/>
      <c r="D3315" s="83"/>
      <c r="E3315" s="83"/>
      <c r="F3315" s="83"/>
      <c r="G3315" s="83"/>
      <c r="H3315" s="83"/>
      <c r="I3315" s="83"/>
    </row>
    <row r="3316" spans="1:9">
      <c r="A3316" s="83"/>
      <c r="B3316" s="83"/>
      <c r="C3316" s="83"/>
      <c r="D3316" s="83"/>
      <c r="E3316" s="83"/>
      <c r="F3316" s="83"/>
      <c r="G3316" s="83"/>
      <c r="H3316" s="83"/>
      <c r="I3316" s="83"/>
    </row>
    <row r="3317" spans="1:9">
      <c r="A3317" s="83"/>
      <c r="B3317" s="83"/>
      <c r="C3317" s="83"/>
      <c r="D3317" s="83"/>
      <c r="E3317" s="83"/>
      <c r="F3317" s="83"/>
      <c r="G3317" s="83"/>
      <c r="H3317" s="83"/>
      <c r="I3317" s="83"/>
    </row>
    <row r="3318" spans="1:9">
      <c r="A3318" s="83"/>
      <c r="B3318" s="83"/>
      <c r="C3318" s="83"/>
      <c r="D3318" s="83"/>
      <c r="E3318" s="83"/>
      <c r="F3318" s="83"/>
      <c r="G3318" s="83"/>
      <c r="H3318" s="83"/>
      <c r="I3318" s="83"/>
    </row>
    <row r="3319" spans="1:9">
      <c r="A3319" s="83"/>
      <c r="B3319" s="83"/>
      <c r="C3319" s="83"/>
      <c r="D3319" s="83"/>
      <c r="E3319" s="83"/>
      <c r="F3319" s="83"/>
      <c r="G3319" s="83"/>
      <c r="H3319" s="83"/>
      <c r="I3319" s="83"/>
    </row>
    <row r="3320" spans="1:9">
      <c r="A3320" s="83"/>
      <c r="B3320" s="83"/>
      <c r="C3320" s="83"/>
      <c r="D3320" s="83"/>
      <c r="E3320" s="83"/>
      <c r="F3320" s="83"/>
      <c r="G3320" s="83"/>
      <c r="H3320" s="83"/>
      <c r="I3320" s="83"/>
    </row>
    <row r="3321" spans="1:9">
      <c r="A3321" s="83"/>
      <c r="B3321" s="83"/>
      <c r="C3321" s="83"/>
      <c r="D3321" s="83"/>
      <c r="E3321" s="83"/>
      <c r="F3321" s="83"/>
      <c r="G3321" s="83"/>
      <c r="H3321" s="83"/>
      <c r="I3321" s="83"/>
    </row>
    <row r="3322" spans="1:9">
      <c r="A3322" s="83"/>
      <c r="B3322" s="83"/>
      <c r="C3322" s="83"/>
      <c r="D3322" s="83"/>
      <c r="E3322" s="83"/>
      <c r="F3322" s="83"/>
      <c r="G3322" s="83"/>
      <c r="H3322" s="83"/>
      <c r="I3322" s="83"/>
    </row>
    <row r="3323" spans="1:9">
      <c r="A3323" s="83"/>
      <c r="B3323" s="83"/>
      <c r="C3323" s="83"/>
      <c r="D3323" s="83"/>
      <c r="E3323" s="83"/>
      <c r="F3323" s="83"/>
      <c r="G3323" s="83"/>
      <c r="H3323" s="83"/>
      <c r="I3323" s="83"/>
    </row>
    <row r="3324" spans="1:9">
      <c r="A3324" s="83"/>
      <c r="B3324" s="83"/>
      <c r="C3324" s="83"/>
      <c r="D3324" s="83"/>
      <c r="E3324" s="83"/>
      <c r="F3324" s="83"/>
      <c r="G3324" s="83"/>
      <c r="H3324" s="83"/>
      <c r="I3324" s="83"/>
    </row>
    <row r="3325" spans="1:9">
      <c r="A3325" s="83"/>
      <c r="B3325" s="83"/>
      <c r="C3325" s="83"/>
      <c r="D3325" s="83"/>
      <c r="E3325" s="83"/>
      <c r="F3325" s="83"/>
      <c r="G3325" s="83"/>
      <c r="H3325" s="83"/>
      <c r="I3325" s="83"/>
    </row>
    <row r="3326" spans="1:9">
      <c r="A3326" s="83"/>
      <c r="B3326" s="83"/>
      <c r="C3326" s="83"/>
      <c r="D3326" s="83"/>
      <c r="E3326" s="83"/>
      <c r="F3326" s="83"/>
      <c r="G3326" s="83"/>
      <c r="H3326" s="83"/>
      <c r="I3326" s="83"/>
    </row>
    <row r="3327" spans="1:9">
      <c r="A3327" s="83"/>
      <c r="B3327" s="83"/>
      <c r="C3327" s="83"/>
      <c r="D3327" s="83"/>
      <c r="E3327" s="83"/>
      <c r="F3327" s="83"/>
      <c r="G3327" s="83"/>
      <c r="H3327" s="83"/>
      <c r="I3327" s="83"/>
    </row>
    <row r="3328" spans="1:9">
      <c r="A3328" s="83"/>
      <c r="B3328" s="83"/>
      <c r="C3328" s="83"/>
      <c r="D3328" s="83"/>
      <c r="E3328" s="83"/>
      <c r="F3328" s="83"/>
      <c r="G3328" s="83"/>
      <c r="H3328" s="83"/>
      <c r="I3328" s="83"/>
    </row>
    <row r="3329" spans="1:9">
      <c r="A3329" s="83"/>
      <c r="B3329" s="83"/>
      <c r="C3329" s="83"/>
      <c r="D3329" s="83"/>
      <c r="E3329" s="83"/>
      <c r="F3329" s="83"/>
      <c r="G3329" s="83"/>
      <c r="H3329" s="83"/>
      <c r="I3329" s="83"/>
    </row>
    <row r="3330" spans="1:9">
      <c r="A3330" s="83"/>
      <c r="B3330" s="83"/>
      <c r="C3330" s="83"/>
      <c r="D3330" s="83"/>
      <c r="E3330" s="83"/>
      <c r="F3330" s="83"/>
      <c r="G3330" s="83"/>
      <c r="H3330" s="83"/>
      <c r="I3330" s="83"/>
    </row>
    <row r="3331" spans="1:9">
      <c r="A3331" s="83"/>
      <c r="B3331" s="83"/>
      <c r="C3331" s="83"/>
      <c r="D3331" s="83"/>
      <c r="E3331" s="83"/>
      <c r="F3331" s="83"/>
      <c r="G3331" s="83"/>
      <c r="H3331" s="83"/>
      <c r="I3331" s="83"/>
    </row>
    <row r="3332" spans="1:9">
      <c r="A3332" s="83"/>
      <c r="B3332" s="83"/>
      <c r="C3332" s="83"/>
      <c r="D3332" s="83"/>
      <c r="E3332" s="83"/>
      <c r="F3332" s="83"/>
      <c r="G3332" s="83"/>
      <c r="H3332" s="83"/>
      <c r="I3332" s="83"/>
    </row>
    <row r="3333" spans="1:9">
      <c r="A3333" s="83"/>
      <c r="B3333" s="83"/>
      <c r="C3333" s="83"/>
      <c r="D3333" s="83"/>
      <c r="E3333" s="83"/>
      <c r="F3333" s="83"/>
      <c r="G3333" s="83"/>
      <c r="H3333" s="83"/>
      <c r="I3333" s="83"/>
    </row>
    <row r="3334" spans="1:9">
      <c r="A3334" s="83"/>
      <c r="B3334" s="83"/>
      <c r="C3334" s="83"/>
      <c r="D3334" s="83"/>
      <c r="E3334" s="83"/>
      <c r="F3334" s="83"/>
      <c r="G3334" s="83"/>
      <c r="H3334" s="83"/>
      <c r="I3334" s="83"/>
    </row>
    <row r="3335" spans="1:9">
      <c r="A3335" s="83"/>
      <c r="B3335" s="83"/>
      <c r="C3335" s="83"/>
      <c r="D3335" s="83"/>
      <c r="E3335" s="83"/>
      <c r="F3335" s="83"/>
      <c r="G3335" s="83"/>
      <c r="H3335" s="83"/>
      <c r="I3335" s="83"/>
    </row>
    <row r="3336" spans="1:9">
      <c r="A3336" s="84"/>
      <c r="B3336" s="83"/>
      <c r="C3336" s="83"/>
      <c r="D3336" s="83"/>
      <c r="E3336" s="83"/>
      <c r="F3336" s="83"/>
      <c r="G3336" s="83"/>
      <c r="H3336" s="83"/>
      <c r="I3336" s="83"/>
    </row>
    <row r="3337" spans="1:9">
      <c r="A3337" s="83"/>
      <c r="B3337" s="83"/>
      <c r="C3337" s="83"/>
      <c r="D3337" s="83"/>
      <c r="E3337" s="83"/>
      <c r="F3337" s="83"/>
      <c r="G3337" s="83"/>
      <c r="H3337" s="83"/>
      <c r="I3337" s="83"/>
    </row>
    <row r="3338" spans="1:9">
      <c r="A3338" s="83"/>
      <c r="B3338" s="83"/>
      <c r="C3338" s="83"/>
      <c r="D3338" s="83"/>
      <c r="E3338" s="83"/>
      <c r="F3338" s="83"/>
      <c r="G3338" s="83"/>
      <c r="H3338" s="83"/>
      <c r="I3338" s="83"/>
    </row>
    <row r="3339" spans="1:9">
      <c r="A3339" s="83"/>
      <c r="B3339" s="83"/>
      <c r="C3339" s="83"/>
      <c r="D3339" s="83"/>
      <c r="E3339" s="83"/>
      <c r="F3339" s="83"/>
      <c r="G3339" s="83"/>
      <c r="H3339" s="83"/>
      <c r="I3339" s="83"/>
    </row>
    <row r="3340" spans="1:9">
      <c r="A3340" s="83"/>
      <c r="B3340" s="83"/>
      <c r="C3340" s="83"/>
      <c r="D3340" s="83"/>
      <c r="E3340" s="83"/>
      <c r="F3340" s="83"/>
      <c r="G3340" s="83"/>
      <c r="H3340" s="83"/>
      <c r="I3340" s="83"/>
    </row>
    <row r="3341" spans="1:9">
      <c r="A3341" s="83"/>
      <c r="B3341" s="83"/>
      <c r="C3341" s="83"/>
      <c r="D3341" s="83"/>
      <c r="E3341" s="83"/>
      <c r="F3341" s="83"/>
      <c r="G3341" s="83"/>
      <c r="H3341" s="83"/>
      <c r="I3341" s="83"/>
    </row>
    <row r="3342" spans="1:9">
      <c r="A3342" s="83"/>
      <c r="B3342" s="83"/>
      <c r="C3342" s="83"/>
      <c r="D3342" s="83"/>
      <c r="E3342" s="83"/>
      <c r="F3342" s="83"/>
      <c r="G3342" s="83"/>
      <c r="H3342" s="83"/>
      <c r="I3342" s="83"/>
    </row>
    <row r="3343" spans="1:9">
      <c r="A3343" s="83"/>
      <c r="B3343" s="83"/>
      <c r="C3343" s="83"/>
      <c r="D3343" s="83"/>
      <c r="E3343" s="83"/>
      <c r="F3343" s="83"/>
      <c r="G3343" s="83"/>
      <c r="H3343" s="83"/>
      <c r="I3343" s="83"/>
    </row>
    <row r="3344" spans="1:9">
      <c r="A3344" s="83"/>
      <c r="B3344" s="83"/>
      <c r="C3344" s="83"/>
      <c r="D3344" s="83"/>
      <c r="E3344" s="83"/>
      <c r="F3344" s="83"/>
      <c r="G3344" s="83"/>
      <c r="H3344" s="83"/>
      <c r="I3344" s="83"/>
    </row>
    <row r="3345" spans="1:11">
      <c r="A3345" s="83"/>
      <c r="B3345" s="83"/>
      <c r="C3345" s="83"/>
      <c r="D3345" s="83"/>
      <c r="E3345" s="83"/>
      <c r="F3345" s="83"/>
      <c r="G3345" s="83"/>
      <c r="H3345" s="83"/>
      <c r="I3345" s="83"/>
    </row>
    <row r="3346" spans="1:11">
      <c r="A3346" s="83"/>
      <c r="B3346" s="83"/>
      <c r="C3346" s="83"/>
      <c r="D3346" s="83"/>
      <c r="E3346" s="83"/>
      <c r="F3346" s="83"/>
      <c r="G3346" s="83"/>
      <c r="H3346" s="83"/>
      <c r="I3346" s="83"/>
    </row>
    <row r="3347" spans="1:11">
      <c r="A3347" s="83"/>
      <c r="B3347" s="83"/>
      <c r="C3347" s="83"/>
      <c r="D3347" s="83"/>
      <c r="E3347" s="83"/>
      <c r="F3347" s="83"/>
      <c r="G3347" s="83"/>
      <c r="H3347" s="83"/>
      <c r="I3347" s="83"/>
    </row>
    <row r="3348" spans="1:11">
      <c r="A3348" s="83"/>
      <c r="B3348" s="83"/>
      <c r="C3348" s="83"/>
      <c r="D3348" s="83"/>
      <c r="E3348" s="83"/>
      <c r="F3348" s="83"/>
      <c r="G3348" s="83"/>
      <c r="H3348" s="83"/>
      <c r="I3348" s="83"/>
    </row>
    <row r="3349" spans="1:11">
      <c r="A3349" s="83"/>
      <c r="B3349" s="83"/>
      <c r="C3349" s="83"/>
      <c r="D3349" s="83"/>
      <c r="E3349" s="83"/>
      <c r="F3349" s="83"/>
      <c r="G3349" s="83"/>
      <c r="H3349" s="83"/>
      <c r="I3349" s="83"/>
    </row>
    <row r="3350" spans="1:11">
      <c r="A3350" s="83"/>
      <c r="B3350" s="83"/>
      <c r="C3350" s="83"/>
      <c r="D3350" s="83"/>
      <c r="E3350" s="83"/>
      <c r="F3350" s="83"/>
      <c r="G3350" s="83"/>
      <c r="H3350" s="83"/>
      <c r="I3350" s="83"/>
    </row>
    <row r="3351" spans="1:11">
      <c r="A3351" s="83"/>
      <c r="B3351" s="83"/>
      <c r="C3351" s="83"/>
      <c r="D3351" s="83"/>
      <c r="E3351" s="83"/>
      <c r="F3351" s="83"/>
      <c r="G3351" s="83"/>
      <c r="H3351" s="83"/>
      <c r="I3351" s="83"/>
    </row>
    <row r="3352" spans="1:11">
      <c r="A3352" s="83"/>
      <c r="B3352" s="83"/>
      <c r="C3352" s="83"/>
      <c r="D3352" s="83"/>
      <c r="E3352" s="83"/>
      <c r="F3352" s="83"/>
      <c r="G3352" s="83"/>
      <c r="H3352" s="83"/>
      <c r="I3352" s="83"/>
    </row>
    <row r="3354" spans="1:11">
      <c r="B3354" s="83"/>
      <c r="C3354" s="83"/>
      <c r="D3354" s="83"/>
      <c r="E3354" s="83"/>
      <c r="F3354" s="83"/>
      <c r="G3354" s="83"/>
      <c r="H3354" s="83"/>
      <c r="I3354" s="83"/>
      <c r="J3354" s="83"/>
      <c r="K3354" s="83"/>
    </row>
    <row r="3355" spans="1:11">
      <c r="A3355" s="83"/>
      <c r="B3355" s="83"/>
      <c r="C3355" s="83"/>
      <c r="D3355" s="83"/>
      <c r="E3355" s="83"/>
      <c r="F3355" s="83"/>
      <c r="G3355" s="83"/>
      <c r="H3355" s="83"/>
      <c r="I3355" s="84"/>
      <c r="J3355" s="83"/>
      <c r="K3355" s="83"/>
    </row>
    <row r="3356" spans="1:11">
      <c r="A3356" s="83"/>
      <c r="B3356" s="83"/>
      <c r="C3356" s="83"/>
      <c r="D3356" s="83"/>
      <c r="E3356" s="83"/>
      <c r="F3356" s="83"/>
      <c r="G3356" s="83"/>
      <c r="H3356" s="83"/>
      <c r="I3356" s="83"/>
      <c r="J3356" s="83"/>
      <c r="K3356" s="83"/>
    </row>
    <row r="3357" spans="1:11">
      <c r="A3357" s="83"/>
      <c r="B3357" s="83"/>
      <c r="C3357" s="83"/>
      <c r="D3357" s="83"/>
      <c r="E3357" s="83"/>
      <c r="F3357" s="83"/>
      <c r="G3357" s="83"/>
      <c r="H3357" s="83"/>
      <c r="I3357" s="83"/>
      <c r="J3357" s="83"/>
      <c r="K3357" s="83"/>
    </row>
    <row r="3358" spans="1:11">
      <c r="A3358" s="83"/>
      <c r="B3358" s="83"/>
      <c r="C3358" s="83"/>
      <c r="D3358" s="83"/>
      <c r="E3358" s="83"/>
      <c r="F3358" s="83"/>
      <c r="G3358" s="83"/>
      <c r="H3358" s="83"/>
      <c r="I3358" s="83"/>
      <c r="J3358" s="83"/>
      <c r="K3358" s="83"/>
    </row>
    <row r="3359" spans="1:11">
      <c r="A3359" s="83"/>
      <c r="B3359" s="83"/>
      <c r="C3359" s="83"/>
      <c r="D3359" s="83"/>
      <c r="E3359" s="83"/>
      <c r="F3359" s="83"/>
      <c r="G3359" s="83"/>
      <c r="H3359" s="83"/>
      <c r="I3359" s="83"/>
      <c r="J3359" s="83"/>
      <c r="K3359" s="83"/>
    </row>
    <row r="3360" spans="1:11">
      <c r="A3360" s="83"/>
      <c r="B3360" s="83"/>
      <c r="C3360" s="83"/>
      <c r="D3360" s="83"/>
      <c r="E3360" s="83"/>
      <c r="F3360" s="83"/>
      <c r="G3360" s="83"/>
      <c r="H3360" s="83"/>
      <c r="I3360" s="83"/>
      <c r="J3360" s="83"/>
      <c r="K3360" s="83"/>
    </row>
    <row r="3361" spans="1:11">
      <c r="A3361" s="83"/>
      <c r="B3361" s="83"/>
      <c r="C3361" s="83"/>
      <c r="D3361" s="83"/>
      <c r="E3361" s="83"/>
      <c r="F3361" s="83"/>
      <c r="G3361" s="83"/>
      <c r="H3361" s="83"/>
      <c r="I3361" s="83"/>
      <c r="J3361" s="83"/>
      <c r="K3361" s="83"/>
    </row>
    <row r="3362" spans="1:11">
      <c r="A3362" s="83"/>
      <c r="B3362" s="83"/>
      <c r="C3362" s="83"/>
      <c r="D3362" s="83"/>
      <c r="E3362" s="83"/>
      <c r="F3362" s="83"/>
      <c r="G3362" s="83"/>
      <c r="H3362" s="83"/>
      <c r="I3362" s="83"/>
      <c r="J3362" s="83"/>
      <c r="K3362" s="83"/>
    </row>
    <row r="3363" spans="1:11">
      <c r="A3363" s="83"/>
      <c r="B3363" s="83"/>
      <c r="C3363" s="83"/>
      <c r="D3363" s="83"/>
      <c r="E3363" s="83"/>
      <c r="F3363" s="83"/>
      <c r="G3363" s="83"/>
      <c r="H3363" s="83"/>
      <c r="I3363" s="83"/>
      <c r="J3363" s="83"/>
      <c r="K3363" s="83"/>
    </row>
    <row r="3364" spans="1:11">
      <c r="A3364" s="83"/>
      <c r="B3364" s="83"/>
      <c r="C3364" s="83"/>
      <c r="D3364" s="83"/>
      <c r="E3364" s="83"/>
      <c r="F3364" s="83"/>
      <c r="G3364" s="83"/>
      <c r="H3364" s="83"/>
      <c r="I3364" s="83"/>
      <c r="J3364" s="83"/>
      <c r="K3364" s="83"/>
    </row>
    <row r="3365" spans="1:11">
      <c r="A3365" s="83"/>
      <c r="B3365" s="83"/>
      <c r="C3365" s="83"/>
      <c r="D3365" s="83"/>
      <c r="E3365" s="83"/>
      <c r="F3365" s="83"/>
      <c r="G3365" s="83"/>
      <c r="H3365" s="83"/>
      <c r="I3365" s="83"/>
      <c r="J3365" s="83"/>
      <c r="K3365" s="83"/>
    </row>
    <row r="3366" spans="1:11">
      <c r="A3366" s="83"/>
      <c r="B3366" s="83"/>
      <c r="C3366" s="83"/>
      <c r="D3366" s="83"/>
      <c r="E3366" s="83"/>
      <c r="F3366" s="83"/>
      <c r="G3366" s="83"/>
      <c r="H3366" s="83"/>
      <c r="I3366" s="83"/>
      <c r="J3366" s="83"/>
      <c r="K3366" s="83"/>
    </row>
    <row r="3367" spans="1:11">
      <c r="A3367" s="83"/>
      <c r="B3367" s="83"/>
      <c r="C3367" s="83"/>
      <c r="D3367" s="83"/>
      <c r="E3367" s="83"/>
      <c r="F3367" s="83"/>
      <c r="G3367" s="83"/>
      <c r="H3367" s="83"/>
      <c r="I3367" s="83"/>
      <c r="J3367" s="83"/>
      <c r="K3367" s="83"/>
    </row>
    <row r="3368" spans="1:11">
      <c r="A3368" s="83"/>
      <c r="B3368" s="83"/>
      <c r="C3368" s="83"/>
      <c r="D3368" s="83"/>
      <c r="E3368" s="83"/>
      <c r="F3368" s="83"/>
      <c r="G3368" s="83"/>
      <c r="H3368" s="83"/>
      <c r="I3368" s="83"/>
      <c r="J3368" s="83"/>
      <c r="K3368" s="83"/>
    </row>
    <row r="3369" spans="1:11">
      <c r="A3369" s="83"/>
      <c r="B3369" s="83"/>
      <c r="C3369" s="83"/>
      <c r="D3369" s="83"/>
      <c r="E3369" s="83"/>
      <c r="F3369" s="83"/>
      <c r="G3369" s="83"/>
      <c r="H3369" s="83"/>
      <c r="I3369" s="83"/>
      <c r="J3369" s="83"/>
      <c r="K3369" s="83"/>
    </row>
    <row r="3370" spans="1:11">
      <c r="A3370" s="83"/>
      <c r="B3370" s="83"/>
      <c r="C3370" s="83"/>
      <c r="D3370" s="83"/>
      <c r="E3370" s="83"/>
      <c r="F3370" s="83"/>
      <c r="G3370" s="83"/>
      <c r="H3370" s="83"/>
      <c r="I3370" s="83"/>
      <c r="J3370" s="83"/>
      <c r="K3370" s="83"/>
    </row>
    <row r="3371" spans="1:11">
      <c r="A3371" s="83"/>
      <c r="B3371" s="83"/>
      <c r="C3371" s="83"/>
      <c r="D3371" s="83"/>
      <c r="E3371" s="83"/>
      <c r="F3371" s="83"/>
      <c r="G3371" s="83"/>
      <c r="H3371" s="83"/>
      <c r="I3371" s="83"/>
      <c r="J3371" s="83"/>
      <c r="K3371" s="83"/>
    </row>
    <row r="3372" spans="1:11">
      <c r="A3372" s="83"/>
      <c r="B3372" s="83"/>
      <c r="C3372" s="83"/>
      <c r="D3372" s="83"/>
      <c r="E3372" s="83"/>
      <c r="F3372" s="83"/>
      <c r="G3372" s="83"/>
      <c r="H3372" s="83"/>
      <c r="I3372" s="83"/>
      <c r="J3372" s="83"/>
      <c r="K3372" s="83"/>
    </row>
    <row r="3373" spans="1:11">
      <c r="A3373" s="83"/>
      <c r="B3373" s="83"/>
      <c r="C3373" s="83"/>
      <c r="D3373" s="83"/>
      <c r="E3373" s="83"/>
      <c r="F3373" s="83"/>
      <c r="G3373" s="83"/>
      <c r="H3373" s="83"/>
      <c r="I3373" s="83"/>
      <c r="J3373" s="83"/>
      <c r="K3373" s="83"/>
    </row>
    <row r="3374" spans="1:11">
      <c r="A3374" s="83"/>
      <c r="B3374" s="83"/>
      <c r="C3374" s="83"/>
      <c r="D3374" s="83"/>
      <c r="E3374" s="83"/>
      <c r="F3374" s="83"/>
      <c r="G3374" s="83"/>
      <c r="H3374" s="83"/>
      <c r="I3374" s="83"/>
      <c r="J3374" s="83"/>
      <c r="K3374" s="83"/>
    </row>
    <row r="3375" spans="1:11">
      <c r="A3375" s="83"/>
      <c r="B3375" s="83"/>
      <c r="C3375" s="83"/>
      <c r="D3375" s="83"/>
      <c r="E3375" s="83"/>
      <c r="F3375" s="83"/>
      <c r="G3375" s="83"/>
      <c r="H3375" s="83"/>
      <c r="I3375" s="83"/>
      <c r="J3375" s="83"/>
      <c r="K3375" s="83"/>
    </row>
    <row r="3376" spans="1:11">
      <c r="A3376" s="83"/>
      <c r="B3376" s="83"/>
      <c r="C3376" s="83"/>
      <c r="D3376" s="83"/>
      <c r="E3376" s="83"/>
      <c r="F3376" s="83"/>
      <c r="G3376" s="83"/>
      <c r="H3376" s="83"/>
      <c r="I3376" s="83"/>
      <c r="J3376" s="83"/>
      <c r="K3376" s="83"/>
    </row>
    <row r="3377" spans="1:11">
      <c r="A3377" s="83"/>
      <c r="B3377" s="83"/>
      <c r="C3377" s="83"/>
      <c r="D3377" s="83"/>
      <c r="E3377" s="83"/>
      <c r="F3377" s="83"/>
      <c r="G3377" s="83"/>
      <c r="H3377" s="83"/>
      <c r="I3377" s="83"/>
      <c r="J3377" s="83"/>
      <c r="K3377" s="83"/>
    </row>
    <row r="3378" spans="1:11">
      <c r="A3378" s="83"/>
      <c r="B3378" s="83"/>
      <c r="C3378" s="83"/>
      <c r="D3378" s="83"/>
      <c r="E3378" s="83"/>
      <c r="F3378" s="83"/>
      <c r="G3378" s="83"/>
      <c r="H3378" s="83"/>
      <c r="I3378" s="83"/>
      <c r="J3378" s="83"/>
      <c r="K3378" s="83"/>
    </row>
    <row r="3379" spans="1:11">
      <c r="A3379" s="83"/>
      <c r="B3379" s="83"/>
      <c r="C3379" s="83"/>
      <c r="D3379" s="83"/>
      <c r="E3379" s="83"/>
      <c r="F3379" s="83"/>
      <c r="G3379" s="83"/>
      <c r="H3379" s="83"/>
      <c r="I3379" s="83"/>
      <c r="J3379" s="83"/>
      <c r="K3379" s="83"/>
    </row>
    <row r="3380" spans="1:11">
      <c r="A3380" s="83"/>
      <c r="B3380" s="83"/>
      <c r="C3380" s="83"/>
      <c r="D3380" s="83"/>
      <c r="E3380" s="83"/>
      <c r="F3380" s="83"/>
      <c r="G3380" s="83"/>
      <c r="H3380" s="83"/>
      <c r="I3380" s="83"/>
      <c r="J3380" s="83"/>
      <c r="K3380" s="83"/>
    </row>
    <row r="3381" spans="1:11">
      <c r="A3381" s="83"/>
      <c r="B3381" s="83"/>
      <c r="C3381" s="83"/>
      <c r="D3381" s="83"/>
      <c r="E3381" s="83"/>
      <c r="F3381" s="83"/>
      <c r="G3381" s="83"/>
      <c r="H3381" s="83"/>
      <c r="I3381" s="83"/>
      <c r="J3381" s="83"/>
      <c r="K3381" s="83"/>
    </row>
    <row r="3382" spans="1:11">
      <c r="A3382" s="83"/>
      <c r="B3382" s="83"/>
      <c r="C3382" s="83"/>
      <c r="D3382" s="83"/>
      <c r="E3382" s="83"/>
      <c r="F3382" s="83"/>
      <c r="G3382" s="83"/>
      <c r="H3382" s="83"/>
      <c r="I3382" s="83"/>
      <c r="J3382" s="83"/>
      <c r="K3382" s="83"/>
    </row>
    <row r="3383" spans="1:11">
      <c r="A3383" s="83"/>
      <c r="B3383" s="83"/>
      <c r="C3383" s="83"/>
      <c r="D3383" s="83"/>
      <c r="E3383" s="83"/>
      <c r="F3383" s="83"/>
      <c r="G3383" s="83"/>
      <c r="H3383" s="83"/>
      <c r="I3383" s="84"/>
      <c r="J3383" s="83"/>
      <c r="K3383" s="83"/>
    </row>
    <row r="3384" spans="1:11">
      <c r="A3384" s="83"/>
      <c r="B3384" s="83"/>
      <c r="C3384" s="83"/>
      <c r="D3384" s="83"/>
      <c r="E3384" s="83"/>
      <c r="F3384" s="83"/>
      <c r="G3384" s="83"/>
      <c r="H3384" s="83"/>
      <c r="I3384" s="83"/>
      <c r="J3384" s="83"/>
      <c r="K3384" s="83"/>
    </row>
    <row r="3385" spans="1:11">
      <c r="A3385" s="83"/>
      <c r="B3385" s="83"/>
      <c r="C3385" s="83"/>
      <c r="D3385" s="83"/>
      <c r="E3385" s="83"/>
      <c r="F3385" s="83"/>
      <c r="G3385" s="83"/>
      <c r="H3385" s="83"/>
      <c r="I3385" s="83"/>
      <c r="J3385" s="83"/>
      <c r="K3385" s="83"/>
    </row>
    <row r="3386" spans="1:11">
      <c r="A3386" s="83"/>
      <c r="B3386" s="83"/>
      <c r="C3386" s="83"/>
      <c r="D3386" s="83"/>
      <c r="E3386" s="83"/>
      <c r="F3386" s="83"/>
      <c r="G3386" s="83"/>
      <c r="H3386" s="83"/>
      <c r="I3386" s="83"/>
      <c r="J3386" s="83"/>
      <c r="K3386" s="83"/>
    </row>
    <row r="3387" spans="1:11">
      <c r="A3387" s="83"/>
      <c r="B3387" s="83"/>
      <c r="C3387" s="83"/>
      <c r="D3387" s="83"/>
      <c r="E3387" s="83"/>
      <c r="F3387" s="83"/>
      <c r="G3387" s="83"/>
      <c r="H3387" s="83"/>
      <c r="I3387" s="83"/>
      <c r="J3387" s="83"/>
      <c r="K3387" s="83"/>
    </row>
    <row r="3388" spans="1:11">
      <c r="A3388" s="83"/>
      <c r="B3388" s="83"/>
      <c r="C3388" s="83"/>
      <c r="D3388" s="83"/>
      <c r="E3388" s="83"/>
      <c r="F3388" s="83"/>
      <c r="G3388" s="83"/>
      <c r="H3388" s="83"/>
      <c r="I3388" s="83"/>
      <c r="J3388" s="83"/>
      <c r="K3388" s="83"/>
    </row>
    <row r="3389" spans="1:11">
      <c r="A3389" s="83"/>
      <c r="B3389" s="83"/>
      <c r="C3389" s="83"/>
      <c r="D3389" s="83"/>
      <c r="E3389" s="83"/>
      <c r="F3389" s="83"/>
      <c r="G3389" s="83"/>
      <c r="H3389" s="83"/>
      <c r="I3389" s="83"/>
      <c r="J3389" s="83"/>
      <c r="K3389" s="83"/>
    </row>
    <row r="3390" spans="1:11">
      <c r="A3390" s="83"/>
      <c r="B3390" s="83"/>
      <c r="C3390" s="83"/>
      <c r="D3390" s="83"/>
      <c r="E3390" s="83"/>
      <c r="F3390" s="83"/>
      <c r="G3390" s="83"/>
      <c r="H3390" s="83"/>
      <c r="I3390" s="83"/>
      <c r="J3390" s="83"/>
      <c r="K3390" s="83"/>
    </row>
    <row r="3391" spans="1:11">
      <c r="A3391" s="83"/>
      <c r="B3391" s="83"/>
      <c r="C3391" s="83"/>
      <c r="D3391" s="83"/>
      <c r="E3391" s="83"/>
      <c r="F3391" s="83"/>
      <c r="G3391" s="83"/>
      <c r="H3391" s="83"/>
      <c r="I3391" s="83"/>
      <c r="J3391" s="83"/>
      <c r="K3391" s="83"/>
    </row>
    <row r="3392" spans="1:11">
      <c r="A3392" s="83"/>
      <c r="B3392" s="83"/>
      <c r="C3392" s="83"/>
      <c r="D3392" s="83"/>
      <c r="E3392" s="83"/>
      <c r="F3392" s="83"/>
      <c r="G3392" s="83"/>
      <c r="H3392" s="83"/>
      <c r="I3392" s="83"/>
      <c r="J3392" s="83"/>
      <c r="K3392" s="83"/>
    </row>
    <row r="3393" spans="1:11">
      <c r="A3393" s="83"/>
      <c r="B3393" s="83"/>
      <c r="C3393" s="83"/>
      <c r="D3393" s="83"/>
      <c r="E3393" s="83"/>
      <c r="F3393" s="83"/>
      <c r="G3393" s="83"/>
      <c r="H3393" s="83"/>
      <c r="I3393" s="83"/>
      <c r="J3393" s="83"/>
      <c r="K3393" s="83"/>
    </row>
    <row r="3394" spans="1:11">
      <c r="A3394" s="83"/>
      <c r="B3394" s="83"/>
      <c r="C3394" s="83"/>
      <c r="D3394" s="83"/>
      <c r="E3394" s="83"/>
      <c r="F3394" s="83"/>
      <c r="G3394" s="83"/>
      <c r="H3394" s="83"/>
      <c r="I3394" s="83"/>
      <c r="J3394" s="83"/>
      <c r="K3394" s="83"/>
    </row>
    <row r="3395" spans="1:11">
      <c r="A3395" s="83"/>
      <c r="B3395" s="83"/>
      <c r="C3395" s="83"/>
      <c r="D3395" s="83"/>
      <c r="E3395" s="83"/>
      <c r="F3395" s="83"/>
      <c r="G3395" s="83"/>
      <c r="H3395" s="83"/>
      <c r="I3395" s="83"/>
      <c r="J3395" s="83"/>
      <c r="K3395" s="83"/>
    </row>
    <row r="3396" spans="1:11">
      <c r="A3396" s="83"/>
      <c r="B3396" s="83"/>
      <c r="C3396" s="83"/>
      <c r="D3396" s="83"/>
      <c r="E3396" s="83"/>
      <c r="F3396" s="83"/>
      <c r="G3396" s="83"/>
      <c r="H3396" s="83"/>
      <c r="I3396" s="83"/>
      <c r="J3396" s="83"/>
      <c r="K3396" s="83"/>
    </row>
    <row r="3397" spans="1:11">
      <c r="A3397" s="83"/>
      <c r="B3397" s="83"/>
      <c r="C3397" s="83"/>
      <c r="D3397" s="83"/>
      <c r="E3397" s="83"/>
      <c r="F3397" s="83"/>
      <c r="G3397" s="83"/>
      <c r="H3397" s="83"/>
      <c r="I3397" s="83"/>
      <c r="J3397" s="83"/>
      <c r="K3397" s="83"/>
    </row>
    <row r="3398" spans="1:11">
      <c r="A3398" s="83"/>
      <c r="B3398" s="83"/>
      <c r="C3398" s="83"/>
      <c r="D3398" s="83"/>
      <c r="E3398" s="83"/>
      <c r="F3398" s="83"/>
      <c r="G3398" s="83"/>
      <c r="H3398" s="83"/>
      <c r="I3398" s="83"/>
      <c r="J3398" s="83"/>
      <c r="K3398" s="83"/>
    </row>
    <row r="3399" spans="1:11">
      <c r="A3399" s="83"/>
      <c r="B3399" s="83"/>
      <c r="C3399" s="83"/>
      <c r="D3399" s="83"/>
      <c r="E3399" s="83"/>
      <c r="F3399" s="83"/>
      <c r="G3399" s="83"/>
      <c r="H3399" s="83"/>
      <c r="I3399" s="83"/>
      <c r="J3399" s="83"/>
      <c r="K3399" s="83"/>
    </row>
    <row r="3400" spans="1:11">
      <c r="A3400" s="83"/>
      <c r="B3400" s="83"/>
      <c r="C3400" s="83"/>
      <c r="D3400" s="83"/>
      <c r="E3400" s="83"/>
      <c r="F3400" s="83"/>
      <c r="G3400" s="83"/>
      <c r="H3400" s="83"/>
      <c r="I3400" s="83"/>
      <c r="J3400" s="83"/>
      <c r="K3400" s="83"/>
    </row>
    <row r="3401" spans="1:11">
      <c r="A3401" s="83"/>
      <c r="B3401" s="83"/>
      <c r="C3401" s="83"/>
      <c r="D3401" s="83"/>
      <c r="E3401" s="83"/>
      <c r="F3401" s="83"/>
      <c r="G3401" s="83"/>
      <c r="H3401" s="83"/>
      <c r="I3401" s="83"/>
      <c r="J3401" s="83"/>
      <c r="K3401" s="83"/>
    </row>
    <row r="3402" spans="1:11">
      <c r="A3402" s="83"/>
      <c r="B3402" s="83"/>
      <c r="C3402" s="83"/>
      <c r="D3402" s="83"/>
      <c r="E3402" s="83"/>
      <c r="F3402" s="83"/>
      <c r="G3402" s="83"/>
      <c r="H3402" s="83"/>
      <c r="I3402" s="83"/>
      <c r="J3402" s="83"/>
      <c r="K3402" s="83"/>
    </row>
    <row r="3403" spans="1:11">
      <c r="A3403" s="83"/>
      <c r="B3403" s="83"/>
      <c r="C3403" s="83"/>
      <c r="D3403" s="83"/>
      <c r="E3403" s="83"/>
      <c r="F3403" s="83"/>
      <c r="G3403" s="83"/>
      <c r="H3403" s="83"/>
      <c r="I3403" s="83"/>
      <c r="J3403" s="83"/>
      <c r="K3403" s="83"/>
    </row>
    <row r="3404" spans="1:11">
      <c r="A3404" s="83"/>
      <c r="B3404" s="83"/>
      <c r="C3404" s="83"/>
      <c r="D3404" s="83"/>
      <c r="E3404" s="83"/>
      <c r="F3404" s="83"/>
      <c r="G3404" s="83"/>
      <c r="H3404" s="83"/>
      <c r="I3404" s="83"/>
      <c r="J3404" s="83"/>
      <c r="K3404" s="83"/>
    </row>
    <row r="3405" spans="1:11">
      <c r="A3405" s="83"/>
      <c r="B3405" s="83"/>
      <c r="C3405" s="83"/>
      <c r="D3405" s="83"/>
      <c r="E3405" s="83"/>
      <c r="F3405" s="83"/>
      <c r="G3405" s="83"/>
      <c r="H3405" s="83"/>
      <c r="I3405" s="83"/>
      <c r="J3405" s="83"/>
      <c r="K3405" s="83"/>
    </row>
    <row r="3406" spans="1:11">
      <c r="A3406" s="83"/>
      <c r="B3406" s="83"/>
      <c r="C3406" s="83"/>
      <c r="D3406" s="83"/>
      <c r="E3406" s="83"/>
      <c r="F3406" s="83"/>
      <c r="G3406" s="83"/>
      <c r="H3406" s="83"/>
      <c r="I3406" s="83"/>
      <c r="J3406" s="83"/>
      <c r="K3406" s="83"/>
    </row>
    <row r="3407" spans="1:11">
      <c r="A3407" s="83"/>
      <c r="B3407" s="83"/>
      <c r="C3407" s="83"/>
      <c r="D3407" s="83"/>
      <c r="E3407" s="83"/>
      <c r="F3407" s="83"/>
      <c r="G3407" s="83"/>
      <c r="H3407" s="83"/>
      <c r="I3407" s="83"/>
      <c r="J3407" s="83"/>
      <c r="K3407" s="83"/>
    </row>
    <row r="3408" spans="1:11">
      <c r="A3408" s="83"/>
      <c r="B3408" s="83"/>
      <c r="C3408" s="83"/>
      <c r="D3408" s="83"/>
      <c r="E3408" s="83"/>
      <c r="F3408" s="83"/>
      <c r="G3408" s="83"/>
      <c r="H3408" s="83"/>
      <c r="I3408" s="83"/>
      <c r="J3408" s="83"/>
      <c r="K3408" s="83"/>
    </row>
    <row r="3409" spans="1:11">
      <c r="A3409" s="83"/>
      <c r="B3409" s="83"/>
      <c r="C3409" s="83"/>
      <c r="D3409" s="83"/>
      <c r="E3409" s="83"/>
      <c r="F3409" s="83"/>
      <c r="G3409" s="83"/>
      <c r="H3409" s="83"/>
      <c r="I3409" s="83"/>
      <c r="J3409" s="83"/>
      <c r="K3409" s="83"/>
    </row>
    <row r="3410" spans="1:11">
      <c r="A3410" s="83"/>
      <c r="B3410" s="83"/>
      <c r="C3410" s="83"/>
      <c r="D3410" s="83"/>
      <c r="E3410" s="83"/>
      <c r="F3410" s="83"/>
      <c r="G3410" s="83"/>
      <c r="H3410" s="83"/>
      <c r="I3410" s="83"/>
      <c r="J3410" s="83"/>
      <c r="K3410" s="83"/>
    </row>
    <row r="3411" spans="1:11">
      <c r="A3411" s="83"/>
      <c r="B3411" s="83"/>
      <c r="C3411" s="83"/>
      <c r="D3411" s="83"/>
      <c r="E3411" s="83"/>
      <c r="F3411" s="83"/>
      <c r="G3411" s="83"/>
      <c r="H3411" s="83"/>
      <c r="I3411" s="83"/>
      <c r="J3411" s="83"/>
      <c r="K3411" s="83"/>
    </row>
    <row r="3412" spans="1:11">
      <c r="A3412" s="83"/>
      <c r="B3412" s="83"/>
      <c r="C3412" s="83"/>
      <c r="D3412" s="83"/>
      <c r="E3412" s="83"/>
      <c r="F3412" s="83"/>
      <c r="G3412" s="83"/>
      <c r="H3412" s="83"/>
      <c r="I3412" s="83"/>
      <c r="J3412" s="83"/>
      <c r="K3412" s="83"/>
    </row>
    <row r="3413" spans="1:11">
      <c r="A3413" s="83"/>
      <c r="B3413" s="83"/>
      <c r="C3413" s="83"/>
      <c r="D3413" s="83"/>
      <c r="E3413" s="83"/>
      <c r="F3413" s="83"/>
      <c r="G3413" s="83"/>
      <c r="H3413" s="83"/>
      <c r="I3413" s="83"/>
      <c r="J3413" s="83"/>
      <c r="K3413" s="83"/>
    </row>
    <row r="3414" spans="1:11">
      <c r="A3414" s="83"/>
      <c r="B3414" s="83"/>
      <c r="C3414" s="83"/>
      <c r="D3414" s="83"/>
      <c r="E3414" s="83"/>
      <c r="F3414" s="83"/>
      <c r="G3414" s="83"/>
      <c r="H3414" s="83"/>
      <c r="I3414" s="83"/>
      <c r="J3414" s="83"/>
      <c r="K3414" s="83"/>
    </row>
    <row r="3415" spans="1:11">
      <c r="A3415" s="83"/>
      <c r="B3415" s="83"/>
      <c r="C3415" s="83"/>
      <c r="D3415" s="83"/>
      <c r="E3415" s="83"/>
      <c r="F3415" s="83"/>
      <c r="G3415" s="83"/>
      <c r="H3415" s="83"/>
      <c r="I3415" s="83"/>
      <c r="J3415" s="83"/>
      <c r="K3415" s="83"/>
    </row>
    <row r="3416" spans="1:11">
      <c r="A3416" s="83"/>
      <c r="B3416" s="83"/>
      <c r="C3416" s="83"/>
      <c r="D3416" s="83"/>
      <c r="E3416" s="83"/>
      <c r="F3416" s="83"/>
      <c r="G3416" s="83"/>
      <c r="H3416" s="83"/>
      <c r="I3416" s="83"/>
      <c r="J3416" s="83"/>
      <c r="K3416" s="83"/>
    </row>
    <row r="3417" spans="1:11">
      <c r="A3417" s="83"/>
      <c r="B3417" s="83"/>
      <c r="C3417" s="83"/>
      <c r="D3417" s="83"/>
      <c r="E3417" s="83"/>
      <c r="F3417" s="83"/>
      <c r="G3417" s="83"/>
      <c r="H3417" s="83"/>
      <c r="I3417" s="83"/>
      <c r="J3417" s="83"/>
      <c r="K3417" s="83"/>
    </row>
    <row r="3418" spans="1:11">
      <c r="A3418" s="83"/>
      <c r="B3418" s="83"/>
      <c r="C3418" s="83"/>
      <c r="D3418" s="83"/>
      <c r="E3418" s="83"/>
      <c r="F3418" s="83"/>
      <c r="G3418" s="83"/>
      <c r="H3418" s="83"/>
      <c r="I3418" s="83"/>
      <c r="J3418" s="83"/>
      <c r="K3418" s="83"/>
    </row>
    <row r="3419" spans="1:11">
      <c r="A3419" s="83"/>
      <c r="B3419" s="83"/>
      <c r="C3419" s="83"/>
      <c r="D3419" s="83"/>
      <c r="E3419" s="83"/>
      <c r="F3419" s="83"/>
      <c r="G3419" s="83"/>
      <c r="H3419" s="83"/>
      <c r="I3419" s="83"/>
      <c r="J3419" s="83"/>
      <c r="K3419" s="83"/>
    </row>
    <row r="3420" spans="1:11">
      <c r="A3420" s="83"/>
      <c r="B3420" s="83"/>
      <c r="C3420" s="83"/>
      <c r="D3420" s="83"/>
      <c r="E3420" s="83"/>
      <c r="F3420" s="83"/>
      <c r="G3420" s="83"/>
      <c r="H3420" s="83"/>
      <c r="I3420" s="83"/>
      <c r="J3420" s="83"/>
      <c r="K3420" s="83"/>
    </row>
    <row r="3421" spans="1:11">
      <c r="A3421" s="83"/>
      <c r="B3421" s="83"/>
      <c r="C3421" s="83"/>
      <c r="D3421" s="83"/>
      <c r="E3421" s="83"/>
      <c r="F3421" s="83"/>
      <c r="G3421" s="83"/>
      <c r="H3421" s="83"/>
      <c r="I3421" s="83"/>
      <c r="J3421" s="83"/>
      <c r="K3421" s="83"/>
    </row>
    <row r="3422" spans="1:11">
      <c r="A3422" s="83"/>
      <c r="B3422" s="83"/>
      <c r="C3422" s="83"/>
      <c r="D3422" s="83"/>
      <c r="E3422" s="83"/>
      <c r="F3422" s="83"/>
      <c r="G3422" s="83"/>
      <c r="H3422" s="83"/>
      <c r="I3422" s="83"/>
      <c r="J3422" s="83"/>
      <c r="K3422" s="83"/>
    </row>
    <row r="3423" spans="1:11">
      <c r="A3423" s="83"/>
      <c r="B3423" s="83"/>
      <c r="C3423" s="83"/>
      <c r="D3423" s="83"/>
      <c r="E3423" s="83"/>
      <c r="F3423" s="83"/>
      <c r="G3423" s="83"/>
      <c r="H3423" s="83"/>
      <c r="I3423" s="83"/>
      <c r="J3423" s="83"/>
      <c r="K3423" s="83"/>
    </row>
    <row r="3424" spans="1:11">
      <c r="A3424" s="83"/>
      <c r="B3424" s="83"/>
      <c r="C3424" s="83"/>
      <c r="D3424" s="83"/>
      <c r="E3424" s="83"/>
      <c r="F3424" s="83"/>
      <c r="G3424" s="83"/>
      <c r="H3424" s="83"/>
      <c r="I3424" s="83"/>
      <c r="J3424" s="83"/>
      <c r="K3424" s="83"/>
    </row>
    <row r="3425" spans="1:11">
      <c r="A3425" s="83"/>
      <c r="B3425" s="83"/>
      <c r="C3425" s="83"/>
      <c r="D3425" s="83"/>
      <c r="E3425" s="83"/>
      <c r="F3425" s="83"/>
      <c r="G3425" s="83"/>
      <c r="H3425" s="83"/>
      <c r="I3425" s="83"/>
      <c r="J3425" s="83"/>
      <c r="K3425" s="83"/>
    </row>
    <row r="3426" spans="1:11">
      <c r="A3426" s="83"/>
      <c r="B3426" s="83"/>
      <c r="C3426" s="83"/>
      <c r="D3426" s="83"/>
      <c r="E3426" s="83"/>
      <c r="F3426" s="83"/>
      <c r="G3426" s="83"/>
      <c r="H3426" s="83"/>
      <c r="I3426" s="83"/>
      <c r="J3426" s="83"/>
      <c r="K3426" s="83"/>
    </row>
    <row r="3427" spans="1:11">
      <c r="A3427" s="83"/>
      <c r="B3427" s="83"/>
      <c r="C3427" s="83"/>
      <c r="D3427" s="83"/>
      <c r="E3427" s="83"/>
      <c r="F3427" s="83"/>
      <c r="G3427" s="83"/>
      <c r="H3427" s="83"/>
      <c r="I3427" s="83"/>
      <c r="J3427" s="83"/>
      <c r="K3427" s="83"/>
    </row>
    <row r="3428" spans="1:11">
      <c r="A3428" s="83"/>
      <c r="B3428" s="83"/>
      <c r="C3428" s="83"/>
      <c r="D3428" s="83"/>
      <c r="E3428" s="83"/>
      <c r="F3428" s="83"/>
      <c r="G3428" s="83"/>
      <c r="H3428" s="83"/>
      <c r="I3428" s="83"/>
      <c r="J3428" s="83"/>
      <c r="K3428" s="83"/>
    </row>
    <row r="3429" spans="1:11">
      <c r="A3429" s="83"/>
      <c r="B3429" s="83"/>
      <c r="C3429" s="83"/>
      <c r="D3429" s="83"/>
      <c r="E3429" s="83"/>
      <c r="F3429" s="83"/>
      <c r="G3429" s="83"/>
      <c r="H3429" s="83"/>
      <c r="I3429" s="83"/>
      <c r="J3429" s="83"/>
      <c r="K3429" s="83"/>
    </row>
    <row r="3430" spans="1:11">
      <c r="A3430" s="83"/>
      <c r="B3430" s="83"/>
      <c r="C3430" s="83"/>
      <c r="D3430" s="83"/>
      <c r="E3430" s="83"/>
      <c r="F3430" s="83"/>
      <c r="G3430" s="83"/>
      <c r="H3430" s="83"/>
      <c r="I3430" s="83"/>
      <c r="J3430" s="83"/>
      <c r="K3430" s="83"/>
    </row>
    <row r="3431" spans="1:11">
      <c r="A3431" s="83"/>
      <c r="B3431" s="83"/>
      <c r="C3431" s="83"/>
      <c r="D3431" s="83"/>
      <c r="E3431" s="83"/>
      <c r="F3431" s="83"/>
      <c r="G3431" s="83"/>
      <c r="H3431" s="83"/>
      <c r="I3431" s="83"/>
      <c r="J3431" s="83"/>
      <c r="K3431" s="83"/>
    </row>
    <row r="3432" spans="1:11">
      <c r="A3432" s="83"/>
      <c r="B3432" s="83"/>
      <c r="C3432" s="83"/>
      <c r="D3432" s="83"/>
      <c r="E3432" s="83"/>
      <c r="F3432" s="83"/>
      <c r="G3432" s="83"/>
      <c r="H3432" s="83"/>
      <c r="I3432" s="83"/>
      <c r="J3432" s="83"/>
      <c r="K3432" s="83"/>
    </row>
    <row r="3433" spans="1:11">
      <c r="A3433" s="83"/>
      <c r="B3433" s="83"/>
      <c r="C3433" s="83"/>
      <c r="D3433" s="83"/>
      <c r="E3433" s="83"/>
      <c r="F3433" s="83"/>
      <c r="G3433" s="83"/>
      <c r="H3433" s="83"/>
      <c r="I3433" s="83"/>
      <c r="J3433" s="83"/>
      <c r="K3433" s="83"/>
    </row>
    <row r="3434" spans="1:11">
      <c r="A3434" s="83"/>
      <c r="B3434" s="83"/>
      <c r="C3434" s="83"/>
      <c r="D3434" s="83"/>
      <c r="E3434" s="83"/>
      <c r="F3434" s="83"/>
      <c r="G3434" s="83"/>
      <c r="H3434" s="83"/>
      <c r="I3434" s="83"/>
      <c r="J3434" s="83"/>
      <c r="K3434" s="83"/>
    </row>
    <row r="3435" spans="1:11">
      <c r="A3435" s="83"/>
      <c r="B3435" s="83"/>
      <c r="C3435" s="83"/>
      <c r="D3435" s="83"/>
      <c r="E3435" s="83"/>
      <c r="F3435" s="83"/>
      <c r="G3435" s="83"/>
      <c r="H3435" s="83"/>
      <c r="I3435" s="83"/>
      <c r="J3435" s="83"/>
      <c r="K3435" s="83"/>
    </row>
    <row r="3436" spans="1:11">
      <c r="A3436" s="83"/>
      <c r="B3436" s="83"/>
      <c r="C3436" s="83"/>
      <c r="D3436" s="83"/>
      <c r="E3436" s="83"/>
      <c r="F3436" s="83"/>
      <c r="G3436" s="83"/>
      <c r="H3436" s="83"/>
      <c r="I3436" s="83"/>
      <c r="J3436" s="83"/>
      <c r="K3436" s="83"/>
    </row>
    <row r="3437" spans="1:11">
      <c r="A3437" s="83"/>
      <c r="B3437" s="83"/>
      <c r="C3437" s="83"/>
      <c r="D3437" s="83"/>
      <c r="E3437" s="83"/>
      <c r="F3437" s="83"/>
      <c r="G3437" s="83"/>
      <c r="H3437" s="83"/>
      <c r="I3437" s="83"/>
      <c r="J3437" s="83"/>
      <c r="K3437" s="83"/>
    </row>
    <row r="3438" spans="1:11">
      <c r="A3438" s="83"/>
      <c r="B3438" s="83"/>
      <c r="C3438" s="83"/>
      <c r="D3438" s="83"/>
      <c r="E3438" s="83"/>
      <c r="F3438" s="83"/>
      <c r="G3438" s="83"/>
      <c r="H3438" s="83"/>
      <c r="I3438" s="83"/>
      <c r="J3438" s="83"/>
      <c r="K3438" s="83"/>
    </row>
    <row r="3439" spans="1:11">
      <c r="A3439" s="83"/>
      <c r="B3439" s="83"/>
      <c r="C3439" s="83"/>
      <c r="D3439" s="83"/>
      <c r="E3439" s="83"/>
      <c r="F3439" s="83"/>
      <c r="G3439" s="83"/>
      <c r="H3439" s="83"/>
      <c r="I3439" s="83"/>
      <c r="J3439" s="83"/>
      <c r="K3439" s="83"/>
    </row>
    <row r="3440" spans="1:11">
      <c r="A3440" s="83"/>
      <c r="B3440" s="83"/>
      <c r="C3440" s="83"/>
      <c r="D3440" s="83"/>
      <c r="E3440" s="83"/>
      <c r="F3440" s="83"/>
      <c r="G3440" s="83"/>
      <c r="H3440" s="83"/>
      <c r="I3440" s="83"/>
      <c r="J3440" s="83"/>
      <c r="K3440" s="83"/>
    </row>
    <row r="3441" spans="1:11">
      <c r="A3441" s="83"/>
      <c r="B3441" s="83"/>
      <c r="C3441" s="83"/>
      <c r="D3441" s="83"/>
      <c r="E3441" s="83"/>
      <c r="F3441" s="83"/>
      <c r="G3441" s="83"/>
      <c r="H3441" s="83"/>
      <c r="I3441" s="83"/>
      <c r="J3441" s="83"/>
      <c r="K3441" s="83"/>
    </row>
    <row r="3442" spans="1:11">
      <c r="A3442" s="83"/>
      <c r="B3442" s="83"/>
      <c r="C3442" s="83"/>
      <c r="D3442" s="83"/>
      <c r="E3442" s="83"/>
      <c r="F3442" s="83"/>
      <c r="G3442" s="83"/>
      <c r="H3442" s="83"/>
      <c r="I3442" s="83"/>
      <c r="J3442" s="83"/>
      <c r="K3442" s="83"/>
    </row>
    <row r="3443" spans="1:11">
      <c r="A3443" s="83"/>
      <c r="B3443" s="83"/>
      <c r="C3443" s="83"/>
      <c r="D3443" s="83"/>
      <c r="E3443" s="83"/>
      <c r="F3443" s="83"/>
      <c r="G3443" s="83"/>
      <c r="H3443" s="83"/>
      <c r="I3443" s="83"/>
      <c r="J3443" s="83"/>
      <c r="K3443" s="83"/>
    </row>
    <row r="3444" spans="1:11">
      <c r="A3444" s="83"/>
      <c r="B3444" s="83"/>
      <c r="C3444" s="83"/>
      <c r="D3444" s="83"/>
      <c r="E3444" s="83"/>
      <c r="F3444" s="83"/>
      <c r="G3444" s="83"/>
      <c r="H3444" s="83"/>
      <c r="I3444" s="84"/>
      <c r="J3444" s="83"/>
      <c r="K3444" s="83"/>
    </row>
    <row r="3445" spans="1:11">
      <c r="A3445" s="83"/>
      <c r="B3445" s="83"/>
      <c r="C3445" s="83"/>
      <c r="D3445" s="83"/>
      <c r="E3445" s="83"/>
      <c r="F3445" s="83"/>
      <c r="G3445" s="83"/>
      <c r="H3445" s="83"/>
      <c r="I3445" s="84"/>
      <c r="J3445" s="83"/>
      <c r="K3445" s="83"/>
    </row>
    <row r="3446" spans="1:11">
      <c r="A3446" s="83"/>
      <c r="B3446" s="83"/>
      <c r="C3446" s="83"/>
      <c r="D3446" s="83"/>
      <c r="E3446" s="83"/>
      <c r="F3446" s="83"/>
      <c r="G3446" s="83"/>
      <c r="H3446" s="83"/>
      <c r="I3446" s="83"/>
      <c r="J3446" s="83"/>
      <c r="K3446" s="83"/>
    </row>
    <row r="3447" spans="1:11">
      <c r="A3447" s="83"/>
      <c r="B3447" s="83"/>
      <c r="C3447" s="83"/>
      <c r="D3447" s="83"/>
      <c r="E3447" s="83"/>
      <c r="F3447" s="83"/>
      <c r="G3447" s="83"/>
      <c r="H3447" s="83"/>
      <c r="I3447" s="83"/>
      <c r="J3447" s="83"/>
      <c r="K3447" s="83"/>
    </row>
    <row r="3448" spans="1:11">
      <c r="A3448" s="83"/>
      <c r="B3448" s="83"/>
      <c r="C3448" s="83"/>
      <c r="D3448" s="83"/>
      <c r="E3448" s="83"/>
      <c r="F3448" s="83"/>
      <c r="G3448" s="83"/>
      <c r="H3448" s="83"/>
      <c r="I3448" s="83"/>
      <c r="J3448" s="83"/>
      <c r="K3448" s="83"/>
    </row>
    <row r="3449" spans="1:11">
      <c r="A3449" s="83"/>
      <c r="B3449" s="83"/>
      <c r="C3449" s="83"/>
      <c r="D3449" s="83"/>
      <c r="E3449" s="83"/>
      <c r="F3449" s="83"/>
      <c r="G3449" s="83"/>
      <c r="H3449" s="83"/>
      <c r="I3449" s="83"/>
      <c r="J3449" s="83"/>
      <c r="K3449" s="83"/>
    </row>
    <row r="3450" spans="1:11">
      <c r="A3450" s="83"/>
      <c r="B3450" s="83"/>
      <c r="C3450" s="83"/>
      <c r="D3450" s="83"/>
      <c r="E3450" s="83"/>
      <c r="F3450" s="83"/>
      <c r="G3450" s="83"/>
      <c r="H3450" s="83"/>
      <c r="I3450" s="83"/>
      <c r="J3450" s="83"/>
      <c r="K3450" s="83"/>
    </row>
    <row r="3451" spans="1:11">
      <c r="A3451" s="83"/>
      <c r="B3451" s="83"/>
      <c r="C3451" s="83"/>
      <c r="D3451" s="83"/>
      <c r="E3451" s="83"/>
      <c r="F3451" s="83"/>
      <c r="G3451" s="83"/>
      <c r="H3451" s="83"/>
      <c r="I3451" s="83"/>
      <c r="J3451" s="83"/>
      <c r="K3451" s="83"/>
    </row>
    <row r="3453" spans="1:11">
      <c r="B3453" s="83"/>
      <c r="C3453" s="83"/>
      <c r="D3453" s="83"/>
    </row>
    <row r="3454" spans="1:11">
      <c r="A3454" s="83"/>
      <c r="B3454" s="83"/>
      <c r="C3454" s="83"/>
      <c r="D3454" s="83"/>
    </row>
    <row r="3456" spans="1:11">
      <c r="B3456" s="83"/>
      <c r="C3456" s="83"/>
      <c r="D3456" s="83"/>
      <c r="E3456" s="83"/>
      <c r="F3456" s="83"/>
      <c r="G3456" s="83"/>
    </row>
    <row r="3457" spans="1:7">
      <c r="A3457" s="83"/>
      <c r="B3457" s="83"/>
      <c r="C3457" s="83"/>
      <c r="D3457" s="83"/>
      <c r="E3457" s="83"/>
      <c r="F3457" s="83"/>
      <c r="G3457" s="83"/>
    </row>
    <row r="3458" spans="1:7">
      <c r="A3458" s="83"/>
      <c r="B3458" s="83"/>
      <c r="C3458" s="83"/>
      <c r="D3458" s="83"/>
      <c r="E3458" s="83"/>
      <c r="F3458" s="83"/>
      <c r="G3458" s="83"/>
    </row>
    <row r="3460" spans="1:7">
      <c r="B3460" s="83"/>
      <c r="C3460" s="83"/>
      <c r="D3460" s="83"/>
    </row>
    <row r="3461" spans="1:7">
      <c r="A3461" s="83"/>
      <c r="B3461" s="83"/>
      <c r="C3461" s="83"/>
      <c r="D3461" s="83"/>
    </row>
    <row r="3462" spans="1:7">
      <c r="A3462" s="83"/>
      <c r="B3462" s="83"/>
      <c r="C3462" s="83"/>
      <c r="D3462" s="83"/>
    </row>
    <row r="3463" spans="1:7">
      <c r="A3463" s="83"/>
      <c r="B3463" s="83"/>
      <c r="C3463" s="83"/>
      <c r="D3463" s="83"/>
    </row>
    <row r="3464" spans="1:7">
      <c r="A3464" s="83"/>
      <c r="B3464" s="83"/>
      <c r="C3464" s="83"/>
      <c r="D3464" s="83"/>
    </row>
    <row r="3465" spans="1:7">
      <c r="A3465" s="83"/>
      <c r="B3465" s="83"/>
      <c r="C3465" s="83"/>
      <c r="D3465" s="83"/>
    </row>
    <row r="3466" spans="1:7">
      <c r="A3466" s="83"/>
      <c r="B3466" s="83"/>
      <c r="C3466" s="83"/>
      <c r="D3466" s="83"/>
    </row>
    <row r="3467" spans="1:7">
      <c r="A3467" s="83"/>
      <c r="B3467" s="83"/>
      <c r="C3467" s="83"/>
      <c r="D3467" s="83"/>
    </row>
    <row r="3468" spans="1:7">
      <c r="A3468" s="83"/>
      <c r="B3468" s="83"/>
      <c r="C3468" s="83"/>
      <c r="D3468" s="83"/>
    </row>
    <row r="3469" spans="1:7">
      <c r="A3469" s="83"/>
      <c r="B3469" s="83"/>
      <c r="C3469" s="83"/>
      <c r="D3469" s="83"/>
    </row>
    <row r="3470" spans="1:7">
      <c r="A3470" s="83"/>
      <c r="B3470" s="83"/>
      <c r="C3470" s="83"/>
      <c r="D3470" s="83"/>
    </row>
    <row r="3471" spans="1:7">
      <c r="A3471" s="83"/>
      <c r="B3471" s="83"/>
      <c r="C3471" s="83"/>
      <c r="D3471" s="83"/>
    </row>
    <row r="3472" spans="1:7">
      <c r="A3472" s="83"/>
      <c r="B3472" s="83"/>
      <c r="C3472" s="83"/>
      <c r="D3472" s="83"/>
    </row>
    <row r="3473" spans="1:4">
      <c r="A3473" s="83"/>
      <c r="B3473" s="83"/>
      <c r="C3473" s="83"/>
      <c r="D3473" s="83"/>
    </row>
    <row r="3474" spans="1:4">
      <c r="A3474" s="83"/>
      <c r="B3474" s="83"/>
      <c r="C3474" s="83"/>
      <c r="D3474" s="83"/>
    </row>
    <row r="3475" spans="1:4">
      <c r="A3475" s="83"/>
      <c r="B3475" s="83"/>
      <c r="C3475" s="83"/>
      <c r="D3475" s="83"/>
    </row>
    <row r="3476" spans="1:4">
      <c r="A3476" s="83"/>
      <c r="B3476" s="83"/>
      <c r="C3476" s="83"/>
      <c r="D3476" s="83"/>
    </row>
    <row r="3477" spans="1:4">
      <c r="A3477" s="83"/>
      <c r="B3477" s="83"/>
      <c r="C3477" s="83"/>
      <c r="D3477" s="83"/>
    </row>
    <row r="3478" spans="1:4">
      <c r="A3478" s="83"/>
      <c r="B3478" s="83"/>
      <c r="C3478" s="83"/>
      <c r="D3478" s="83"/>
    </row>
    <row r="3479" spans="1:4">
      <c r="A3479" s="83"/>
      <c r="B3479" s="83"/>
      <c r="C3479" s="83"/>
      <c r="D3479" s="83"/>
    </row>
    <row r="3480" spans="1:4">
      <c r="A3480" s="83"/>
      <c r="B3480" s="83"/>
      <c r="C3480" s="83"/>
      <c r="D3480" s="83"/>
    </row>
    <row r="3481" spans="1:4">
      <c r="A3481" s="83"/>
      <c r="B3481" s="83"/>
      <c r="C3481" s="83"/>
      <c r="D3481" s="83"/>
    </row>
    <row r="3482" spans="1:4">
      <c r="A3482" s="83"/>
      <c r="B3482" s="83"/>
      <c r="C3482" s="83"/>
      <c r="D3482" s="83"/>
    </row>
    <row r="3483" spans="1:4">
      <c r="A3483" s="83"/>
      <c r="B3483" s="83"/>
      <c r="C3483" s="83"/>
      <c r="D3483" s="83"/>
    </row>
    <row r="3484" spans="1:4">
      <c r="A3484" s="83"/>
      <c r="B3484" s="83"/>
      <c r="C3484" s="83"/>
      <c r="D3484" s="83"/>
    </row>
    <row r="3485" spans="1:4">
      <c r="A3485" s="83"/>
      <c r="B3485" s="83"/>
      <c r="C3485" s="83"/>
      <c r="D3485" s="83"/>
    </row>
    <row r="3486" spans="1:4">
      <c r="A3486" s="83"/>
      <c r="B3486" s="83"/>
      <c r="C3486" s="83"/>
      <c r="D3486" s="83"/>
    </row>
    <row r="3487" spans="1:4">
      <c r="A3487" s="83"/>
      <c r="B3487" s="83"/>
      <c r="C3487" s="83"/>
      <c r="D3487" s="83"/>
    </row>
    <row r="3488" spans="1:4">
      <c r="A3488" s="83"/>
      <c r="B3488" s="83"/>
      <c r="C3488" s="83"/>
      <c r="D3488" s="83"/>
    </row>
    <row r="3489" spans="1:4">
      <c r="A3489" s="83"/>
      <c r="B3489" s="83"/>
      <c r="C3489" s="83"/>
      <c r="D3489" s="83"/>
    </row>
    <row r="3490" spans="1:4">
      <c r="A3490" s="83"/>
      <c r="B3490" s="83"/>
      <c r="C3490" s="83"/>
      <c r="D3490" s="83"/>
    </row>
    <row r="3491" spans="1:4">
      <c r="A3491" s="83"/>
      <c r="B3491" s="83"/>
      <c r="C3491" s="83"/>
      <c r="D3491" s="83"/>
    </row>
    <row r="3492" spans="1:4">
      <c r="A3492" s="83"/>
      <c r="B3492" s="83"/>
      <c r="C3492" s="83"/>
      <c r="D3492" s="83"/>
    </row>
    <row r="3493" spans="1:4">
      <c r="A3493" s="83"/>
      <c r="B3493" s="83"/>
      <c r="C3493" s="83"/>
      <c r="D3493" s="83"/>
    </row>
    <row r="3494" spans="1:4">
      <c r="A3494" s="83"/>
      <c r="B3494" s="83"/>
      <c r="C3494" s="83"/>
      <c r="D3494" s="83"/>
    </row>
    <row r="3495" spans="1:4">
      <c r="A3495" s="83"/>
      <c r="B3495" s="83"/>
      <c r="C3495" s="83"/>
      <c r="D3495" s="83"/>
    </row>
    <row r="3496" spans="1:4">
      <c r="A3496" s="83"/>
      <c r="B3496" s="83"/>
      <c r="C3496" s="83"/>
      <c r="D3496" s="83"/>
    </row>
    <row r="3497" spans="1:4">
      <c r="A3497" s="83"/>
      <c r="B3497" s="83"/>
      <c r="C3497" s="83"/>
      <c r="D3497" s="83"/>
    </row>
    <row r="3498" spans="1:4">
      <c r="A3498" s="83"/>
      <c r="B3498" s="83"/>
      <c r="C3498" s="83"/>
      <c r="D3498" s="83"/>
    </row>
    <row r="3499" spans="1:4">
      <c r="A3499" s="83"/>
      <c r="B3499" s="83"/>
      <c r="C3499" s="83"/>
      <c r="D3499" s="83"/>
    </row>
    <row r="3500" spans="1:4">
      <c r="A3500" s="83"/>
      <c r="B3500" s="83"/>
      <c r="C3500" s="83"/>
      <c r="D3500" s="83"/>
    </row>
    <row r="3501" spans="1:4">
      <c r="A3501" s="83"/>
      <c r="B3501" s="83"/>
      <c r="C3501" s="83"/>
      <c r="D3501" s="83"/>
    </row>
    <row r="3502" spans="1:4">
      <c r="A3502" s="83"/>
      <c r="B3502" s="83"/>
      <c r="C3502" s="83"/>
      <c r="D3502" s="83"/>
    </row>
    <row r="3503" spans="1:4">
      <c r="A3503" s="83"/>
      <c r="B3503" s="83"/>
      <c r="C3503" s="83"/>
      <c r="D3503" s="83"/>
    </row>
    <row r="3504" spans="1:4">
      <c r="A3504" s="83"/>
      <c r="B3504" s="83"/>
      <c r="C3504" s="83"/>
      <c r="D3504" s="83"/>
    </row>
    <row r="3505" spans="1:4">
      <c r="A3505" s="83"/>
      <c r="B3505" s="83"/>
      <c r="C3505" s="83"/>
      <c r="D3505" s="83"/>
    </row>
    <row r="3506" spans="1:4">
      <c r="A3506" s="83"/>
      <c r="B3506" s="83"/>
      <c r="C3506" s="83"/>
      <c r="D3506" s="83"/>
    </row>
    <row r="3507" spans="1:4">
      <c r="A3507" s="83"/>
      <c r="B3507" s="83"/>
      <c r="C3507" s="83"/>
      <c r="D3507" s="83"/>
    </row>
    <row r="3508" spans="1:4">
      <c r="A3508" s="83"/>
      <c r="B3508" s="83"/>
      <c r="C3508" s="83"/>
      <c r="D3508" s="83"/>
    </row>
    <row r="3509" spans="1:4">
      <c r="A3509" s="83"/>
      <c r="B3509" s="83"/>
      <c r="C3509" s="83"/>
      <c r="D3509" s="83"/>
    </row>
    <row r="3510" spans="1:4">
      <c r="A3510" s="83"/>
      <c r="B3510" s="83"/>
      <c r="C3510" s="83"/>
      <c r="D3510" s="83"/>
    </row>
    <row r="3511" spans="1:4">
      <c r="A3511" s="83"/>
      <c r="B3511" s="83"/>
      <c r="C3511" s="83"/>
      <c r="D3511" s="83"/>
    </row>
    <row r="3512" spans="1:4">
      <c r="A3512" s="83"/>
      <c r="B3512" s="83"/>
      <c r="C3512" s="83"/>
      <c r="D3512" s="83"/>
    </row>
    <row r="3513" spans="1:4">
      <c r="A3513" s="83"/>
      <c r="B3513" s="83"/>
      <c r="C3513" s="83"/>
      <c r="D3513" s="83"/>
    </row>
    <row r="3514" spans="1:4">
      <c r="A3514" s="83"/>
      <c r="B3514" s="83"/>
      <c r="C3514" s="83"/>
      <c r="D3514" s="83"/>
    </row>
    <row r="3515" spans="1:4">
      <c r="A3515" s="83"/>
      <c r="B3515" s="83"/>
      <c r="C3515" s="83"/>
      <c r="D3515" s="83"/>
    </row>
    <row r="3516" spans="1:4">
      <c r="A3516" s="83"/>
      <c r="B3516" s="83"/>
      <c r="C3516" s="83"/>
      <c r="D3516" s="83"/>
    </row>
    <row r="3517" spans="1:4">
      <c r="A3517" s="83"/>
      <c r="B3517" s="83"/>
      <c r="C3517" s="83"/>
      <c r="D3517" s="83"/>
    </row>
    <row r="3518" spans="1:4">
      <c r="A3518" s="83"/>
      <c r="B3518" s="83"/>
      <c r="C3518" s="83"/>
      <c r="D3518" s="83"/>
    </row>
    <row r="3519" spans="1:4">
      <c r="A3519" s="83"/>
      <c r="B3519" s="83"/>
      <c r="C3519" s="83"/>
      <c r="D3519" s="83"/>
    </row>
    <row r="3520" spans="1:4">
      <c r="A3520" s="83"/>
      <c r="B3520" s="83"/>
      <c r="C3520" s="83"/>
      <c r="D3520" s="83"/>
    </row>
    <row r="3521" spans="1:4">
      <c r="A3521" s="83"/>
      <c r="B3521" s="83"/>
      <c r="C3521" s="83"/>
      <c r="D3521" s="83"/>
    </row>
    <row r="3522" spans="1:4">
      <c r="A3522" s="83"/>
      <c r="B3522" s="83"/>
      <c r="C3522" s="83"/>
      <c r="D3522" s="83"/>
    </row>
    <row r="3523" spans="1:4">
      <c r="A3523" s="83"/>
      <c r="B3523" s="83"/>
      <c r="C3523" s="83"/>
      <c r="D3523" s="83"/>
    </row>
    <row r="3524" spans="1:4">
      <c r="A3524" s="83"/>
      <c r="B3524" s="83"/>
      <c r="C3524" s="83"/>
      <c r="D3524" s="83"/>
    </row>
    <row r="3525" spans="1:4">
      <c r="A3525" s="83"/>
      <c r="B3525" s="83"/>
      <c r="C3525" s="83"/>
      <c r="D3525" s="83"/>
    </row>
    <row r="3526" spans="1:4">
      <c r="A3526" s="83"/>
      <c r="B3526" s="83"/>
      <c r="C3526" s="83"/>
      <c r="D3526" s="83"/>
    </row>
    <row r="3527" spans="1:4">
      <c r="A3527" s="83"/>
      <c r="B3527" s="83"/>
      <c r="C3527" s="83"/>
      <c r="D3527" s="83"/>
    </row>
    <row r="3528" spans="1:4">
      <c r="A3528" s="83"/>
      <c r="B3528" s="83"/>
      <c r="C3528" s="83"/>
      <c r="D3528" s="83"/>
    </row>
    <row r="3529" spans="1:4">
      <c r="A3529" s="83"/>
      <c r="B3529" s="83"/>
      <c r="C3529" s="83"/>
      <c r="D3529" s="83"/>
    </row>
    <row r="3530" spans="1:4">
      <c r="A3530" s="83"/>
      <c r="B3530" s="83"/>
      <c r="C3530" s="83"/>
      <c r="D3530" s="83"/>
    </row>
    <row r="3531" spans="1:4">
      <c r="A3531" s="83"/>
      <c r="B3531" s="83"/>
      <c r="C3531" s="83"/>
      <c r="D3531" s="83"/>
    </row>
    <row r="3532" spans="1:4">
      <c r="A3532" s="83"/>
      <c r="B3532" s="83"/>
      <c r="C3532" s="83"/>
      <c r="D3532" s="83"/>
    </row>
    <row r="3533" spans="1:4">
      <c r="A3533" s="83"/>
      <c r="B3533" s="83"/>
      <c r="C3533" s="83"/>
      <c r="D3533" s="83"/>
    </row>
    <row r="3534" spans="1:4">
      <c r="A3534" s="83"/>
      <c r="B3534" s="83"/>
      <c r="C3534" s="83"/>
      <c r="D3534" s="83"/>
    </row>
    <row r="3535" spans="1:4">
      <c r="A3535" s="83"/>
      <c r="B3535" s="83"/>
      <c r="C3535" s="83"/>
      <c r="D3535" s="83"/>
    </row>
    <row r="3536" spans="1:4">
      <c r="A3536" s="83"/>
      <c r="B3536" s="83"/>
      <c r="C3536" s="83"/>
      <c r="D3536" s="83"/>
    </row>
    <row r="3537" spans="1:4">
      <c r="A3537" s="83"/>
      <c r="B3537" s="83"/>
      <c r="C3537" s="83"/>
      <c r="D3537" s="83"/>
    </row>
    <row r="3538" spans="1:4">
      <c r="A3538" s="83"/>
      <c r="B3538" s="83"/>
      <c r="C3538" s="83"/>
      <c r="D3538" s="83"/>
    </row>
    <row r="3539" spans="1:4">
      <c r="A3539" s="83"/>
      <c r="B3539" s="83"/>
      <c r="C3539" s="83"/>
      <c r="D3539" s="83"/>
    </row>
    <row r="3540" spans="1:4">
      <c r="A3540" s="83"/>
      <c r="B3540" s="83"/>
      <c r="C3540" s="83"/>
      <c r="D3540" s="83"/>
    </row>
    <row r="3541" spans="1:4">
      <c r="A3541" s="83"/>
      <c r="B3541" s="83"/>
      <c r="C3541" s="83"/>
      <c r="D3541" s="83"/>
    </row>
    <row r="3542" spans="1:4">
      <c r="A3542" s="83"/>
      <c r="B3542" s="83"/>
      <c r="C3542" s="83"/>
      <c r="D3542" s="83"/>
    </row>
    <row r="3543" spans="1:4">
      <c r="A3543" s="83"/>
      <c r="B3543" s="83"/>
      <c r="C3543" s="83"/>
      <c r="D3543" s="83"/>
    </row>
    <row r="3544" spans="1:4">
      <c r="A3544" s="83"/>
      <c r="B3544" s="83"/>
      <c r="C3544" s="83"/>
      <c r="D3544" s="83"/>
    </row>
    <row r="3545" spans="1:4">
      <c r="A3545" s="83"/>
      <c r="B3545" s="83"/>
      <c r="C3545" s="83"/>
      <c r="D3545" s="83"/>
    </row>
    <row r="3546" spans="1:4">
      <c r="A3546" s="83"/>
      <c r="B3546" s="83"/>
      <c r="C3546" s="83"/>
      <c r="D3546" s="83"/>
    </row>
    <row r="3547" spans="1:4">
      <c r="A3547" s="83"/>
      <c r="B3547" s="83"/>
      <c r="C3547" s="83"/>
      <c r="D3547" s="83"/>
    </row>
    <row r="3548" spans="1:4">
      <c r="A3548" s="83"/>
      <c r="B3548" s="83"/>
      <c r="C3548" s="83"/>
      <c r="D3548" s="83"/>
    </row>
    <row r="3549" spans="1:4">
      <c r="A3549" s="83"/>
      <c r="B3549" s="83"/>
      <c r="C3549" s="83"/>
      <c r="D3549" s="83"/>
    </row>
    <row r="3550" spans="1:4">
      <c r="A3550" s="83"/>
      <c r="B3550" s="83"/>
      <c r="C3550" s="83"/>
      <c r="D3550" s="83"/>
    </row>
    <row r="3551" spans="1:4">
      <c r="A3551" s="83"/>
      <c r="B3551" s="83"/>
      <c r="C3551" s="83"/>
      <c r="D3551" s="83"/>
    </row>
    <row r="3552" spans="1:4">
      <c r="A3552" s="83"/>
      <c r="B3552" s="83"/>
      <c r="C3552" s="83"/>
      <c r="D3552" s="83"/>
    </row>
    <row r="3553" spans="1:4">
      <c r="A3553" s="83"/>
      <c r="B3553" s="83"/>
      <c r="C3553" s="83"/>
      <c r="D3553" s="83"/>
    </row>
    <row r="3554" spans="1:4">
      <c r="A3554" s="83"/>
      <c r="B3554" s="83"/>
      <c r="C3554" s="83"/>
      <c r="D3554" s="83"/>
    </row>
    <row r="3555" spans="1:4">
      <c r="A3555" s="83"/>
      <c r="B3555" s="83"/>
      <c r="C3555" s="83"/>
      <c r="D3555" s="83"/>
    </row>
    <row r="3556" spans="1:4">
      <c r="A3556" s="83"/>
      <c r="B3556" s="83"/>
      <c r="C3556" s="83"/>
      <c r="D3556" s="83"/>
    </row>
    <row r="3557" spans="1:4">
      <c r="A3557" s="83"/>
      <c r="B3557" s="83"/>
      <c r="C3557" s="83"/>
      <c r="D3557" s="83"/>
    </row>
    <row r="3558" spans="1:4">
      <c r="A3558" s="83"/>
      <c r="B3558" s="83"/>
      <c r="C3558" s="83"/>
      <c r="D3558" s="83"/>
    </row>
    <row r="3559" spans="1:4">
      <c r="A3559" s="83"/>
      <c r="B3559" s="83"/>
      <c r="C3559" s="83"/>
      <c r="D3559" s="83"/>
    </row>
    <row r="3560" spans="1:4">
      <c r="A3560" s="83"/>
      <c r="B3560" s="83"/>
      <c r="C3560" s="83"/>
      <c r="D3560" s="83"/>
    </row>
    <row r="3561" spans="1:4">
      <c r="A3561" s="83"/>
      <c r="B3561" s="83"/>
      <c r="C3561" s="83"/>
      <c r="D3561" s="83"/>
    </row>
    <row r="3562" spans="1:4">
      <c r="A3562" s="83"/>
      <c r="B3562" s="83"/>
      <c r="C3562" s="83"/>
      <c r="D3562" s="83"/>
    </row>
    <row r="3563" spans="1:4">
      <c r="A3563" s="83"/>
      <c r="B3563" s="83"/>
      <c r="C3563" s="83"/>
      <c r="D3563" s="83"/>
    </row>
    <row r="3564" spans="1:4">
      <c r="A3564" s="83"/>
      <c r="B3564" s="83"/>
      <c r="C3564" s="83"/>
      <c r="D3564" s="83"/>
    </row>
    <row r="3565" spans="1:4">
      <c r="A3565" s="83"/>
      <c r="B3565" s="83"/>
      <c r="C3565" s="83"/>
      <c r="D3565" s="83"/>
    </row>
    <row r="3566" spans="1:4">
      <c r="A3566" s="83"/>
      <c r="B3566" s="83"/>
      <c r="C3566" s="83"/>
      <c r="D3566" s="83"/>
    </row>
    <row r="3567" spans="1:4">
      <c r="A3567" s="83"/>
      <c r="B3567" s="83"/>
      <c r="C3567" s="83"/>
      <c r="D3567" s="83"/>
    </row>
    <row r="3568" spans="1:4">
      <c r="A3568" s="83"/>
      <c r="B3568" s="83"/>
      <c r="C3568" s="83"/>
      <c r="D3568" s="83"/>
    </row>
    <row r="3569" spans="1:8">
      <c r="A3569" s="83"/>
      <c r="B3569" s="83"/>
      <c r="C3569" s="83"/>
      <c r="D3569" s="83"/>
    </row>
    <row r="3570" spans="1:8">
      <c r="A3570" s="83"/>
      <c r="B3570" s="83"/>
      <c r="C3570" s="83"/>
      <c r="D3570" s="83"/>
    </row>
    <row r="3571" spans="1:8">
      <c r="A3571" s="83"/>
      <c r="B3571" s="83"/>
      <c r="C3571" s="83"/>
      <c r="D3571" s="83"/>
    </row>
    <row r="3572" spans="1:8">
      <c r="A3572" s="83"/>
      <c r="B3572" s="83"/>
      <c r="C3572" s="83"/>
      <c r="D3572" s="83"/>
    </row>
    <row r="3573" spans="1:8">
      <c r="A3573" s="83"/>
      <c r="B3573" s="83"/>
      <c r="C3573" s="83"/>
      <c r="D3573" s="83"/>
    </row>
    <row r="3574" spans="1:8">
      <c r="A3574" s="83"/>
      <c r="B3574" s="83"/>
      <c r="C3574" s="83"/>
      <c r="D3574" s="83"/>
    </row>
    <row r="3575" spans="1:8">
      <c r="A3575" s="83"/>
      <c r="B3575" s="83"/>
      <c r="C3575" s="83"/>
      <c r="D3575" s="83"/>
    </row>
    <row r="3576" spans="1:8">
      <c r="A3576" s="83"/>
      <c r="B3576" s="83"/>
      <c r="C3576" s="83"/>
      <c r="D3576" s="83"/>
    </row>
    <row r="3577" spans="1:8">
      <c r="A3577" s="83"/>
      <c r="B3577" s="83"/>
      <c r="C3577" s="83"/>
      <c r="D3577" s="83"/>
    </row>
    <row r="3578" spans="1:8">
      <c r="A3578" s="83"/>
      <c r="B3578" s="83"/>
      <c r="C3578" s="83"/>
      <c r="D3578" s="83"/>
    </row>
    <row r="3579" spans="1:8">
      <c r="A3579" s="83"/>
      <c r="B3579" s="83"/>
      <c r="C3579" s="83"/>
      <c r="D3579" s="83"/>
    </row>
    <row r="3580" spans="1:8">
      <c r="A3580" s="83"/>
      <c r="B3580" s="83"/>
      <c r="C3580" s="83"/>
      <c r="D3580" s="83"/>
    </row>
    <row r="3582" spans="1:8">
      <c r="B3582" s="83"/>
      <c r="C3582" s="83"/>
      <c r="D3582" s="83"/>
      <c r="E3582" s="83"/>
      <c r="F3582" s="83"/>
      <c r="G3582" s="83"/>
      <c r="H3582" s="83"/>
    </row>
    <row r="3583" spans="1:8">
      <c r="A3583" s="83"/>
      <c r="B3583" s="83"/>
      <c r="C3583" s="83"/>
      <c r="D3583" s="83"/>
      <c r="E3583" s="83"/>
      <c r="F3583" s="83"/>
      <c r="G3583" s="83"/>
      <c r="H3583" s="83"/>
    </row>
    <row r="3584" spans="1:8">
      <c r="A3584" s="83"/>
      <c r="B3584" s="83"/>
      <c r="C3584" s="83"/>
      <c r="D3584" s="83"/>
      <c r="E3584" s="83"/>
      <c r="F3584" s="83"/>
      <c r="G3584" s="83"/>
      <c r="H3584" s="83"/>
    </row>
    <row r="3585" spans="1:8">
      <c r="A3585" s="83"/>
      <c r="B3585" s="83"/>
      <c r="C3585" s="83"/>
      <c r="D3585" s="83"/>
      <c r="E3585" s="83"/>
      <c r="F3585" s="83"/>
      <c r="G3585" s="83"/>
      <c r="H3585" s="83"/>
    </row>
    <row r="3586" spans="1:8">
      <c r="A3586" s="83"/>
      <c r="B3586" s="83"/>
      <c r="C3586" s="83"/>
      <c r="D3586" s="83"/>
      <c r="E3586" s="83"/>
      <c r="F3586" s="83"/>
      <c r="G3586" s="83"/>
      <c r="H3586" s="83"/>
    </row>
    <row r="3587" spans="1:8">
      <c r="A3587" s="83"/>
      <c r="B3587" s="83"/>
      <c r="C3587" s="83"/>
      <c r="D3587" s="83"/>
      <c r="E3587" s="83"/>
      <c r="F3587" s="83"/>
      <c r="G3587" s="83"/>
      <c r="H3587" s="83"/>
    </row>
    <row r="3588" spans="1:8">
      <c r="A3588" s="83"/>
      <c r="B3588" s="83"/>
      <c r="C3588" s="83"/>
      <c r="D3588" s="83"/>
      <c r="E3588" s="83"/>
      <c r="F3588" s="83"/>
      <c r="G3588" s="83"/>
      <c r="H3588" s="83"/>
    </row>
    <row r="3589" spans="1:8">
      <c r="A3589" s="83"/>
      <c r="B3589" s="83"/>
      <c r="C3589" s="83"/>
      <c r="D3589" s="83"/>
      <c r="E3589" s="83"/>
      <c r="F3589" s="83"/>
      <c r="G3589" s="83"/>
      <c r="H3589" s="83"/>
    </row>
    <row r="3590" spans="1:8">
      <c r="A3590" s="83"/>
      <c r="B3590" s="83"/>
      <c r="C3590" s="83"/>
      <c r="D3590" s="83"/>
      <c r="E3590" s="83"/>
      <c r="F3590" s="83"/>
      <c r="G3590" s="83"/>
      <c r="H3590" s="83"/>
    </row>
    <row r="3591" spans="1:8">
      <c r="A3591" s="83"/>
      <c r="B3591" s="83"/>
      <c r="C3591" s="83"/>
      <c r="D3591" s="83"/>
      <c r="E3591" s="83"/>
      <c r="F3591" s="83"/>
      <c r="G3591" s="83"/>
      <c r="H3591" s="83"/>
    </row>
    <row r="3592" spans="1:8">
      <c r="A3592" s="83"/>
      <c r="B3592" s="83"/>
      <c r="C3592" s="83"/>
      <c r="D3592" s="83"/>
      <c r="E3592" s="83"/>
      <c r="F3592" s="83"/>
      <c r="G3592" s="83"/>
      <c r="H3592" s="83"/>
    </row>
    <row r="3593" spans="1:8">
      <c r="A3593" s="83"/>
      <c r="B3593" s="83"/>
      <c r="C3593" s="83"/>
      <c r="D3593" s="83"/>
      <c r="E3593" s="83"/>
      <c r="F3593" s="83"/>
      <c r="G3593" s="83"/>
      <c r="H3593" s="83"/>
    </row>
    <row r="3594" spans="1:8">
      <c r="A3594" s="83"/>
      <c r="B3594" s="83"/>
      <c r="C3594" s="83"/>
      <c r="D3594" s="83"/>
      <c r="E3594" s="83"/>
      <c r="F3594" s="83"/>
      <c r="G3594" s="83"/>
      <c r="H3594" s="83"/>
    </row>
    <row r="3595" spans="1:8">
      <c r="A3595" s="83"/>
      <c r="B3595" s="83"/>
      <c r="C3595" s="83"/>
      <c r="D3595" s="83"/>
      <c r="E3595" s="83"/>
      <c r="F3595" s="83"/>
      <c r="G3595" s="83"/>
      <c r="H3595" s="83"/>
    </row>
    <row r="3596" spans="1:8">
      <c r="A3596" s="83"/>
      <c r="B3596" s="83"/>
      <c r="C3596" s="83"/>
      <c r="D3596" s="83"/>
      <c r="E3596" s="83"/>
      <c r="F3596" s="83"/>
      <c r="G3596" s="83"/>
      <c r="H3596" s="83"/>
    </row>
    <row r="3597" spans="1:8">
      <c r="A3597" s="83"/>
      <c r="B3597" s="83"/>
      <c r="C3597" s="83"/>
      <c r="D3597" s="83"/>
      <c r="E3597" s="83"/>
      <c r="F3597" s="83"/>
      <c r="G3597" s="83"/>
      <c r="H3597" s="83"/>
    </row>
    <row r="3598" spans="1:8">
      <c r="A3598" s="83"/>
      <c r="B3598" s="83"/>
      <c r="C3598" s="83"/>
      <c r="D3598" s="83"/>
      <c r="E3598" s="83"/>
      <c r="F3598" s="83"/>
      <c r="G3598" s="83"/>
      <c r="H3598" s="83"/>
    </row>
    <row r="3599" spans="1:8">
      <c r="A3599" s="83"/>
      <c r="B3599" s="83"/>
      <c r="C3599" s="83"/>
      <c r="D3599" s="83"/>
      <c r="E3599" s="83"/>
      <c r="F3599" s="83"/>
      <c r="G3599" s="83"/>
      <c r="H3599" s="83"/>
    </row>
    <row r="3600" spans="1:8">
      <c r="A3600" s="83"/>
      <c r="B3600" s="83"/>
      <c r="C3600" s="83"/>
      <c r="D3600" s="83"/>
      <c r="E3600" s="83"/>
      <c r="F3600" s="83"/>
      <c r="G3600" s="83"/>
      <c r="H3600" s="83"/>
    </row>
    <row r="3601" spans="1:8">
      <c r="A3601" s="83"/>
      <c r="B3601" s="83"/>
      <c r="C3601" s="83"/>
      <c r="D3601" s="83"/>
      <c r="E3601" s="83"/>
      <c r="F3601" s="83"/>
      <c r="G3601" s="83"/>
      <c r="H3601" s="83"/>
    </row>
    <row r="3603" spans="1:8">
      <c r="B3603" s="83"/>
      <c r="C3603" s="83"/>
      <c r="D3603" s="83"/>
      <c r="E3603" s="83"/>
      <c r="F3603" s="83"/>
    </row>
    <row r="3604" spans="1:8">
      <c r="A3604" s="83"/>
      <c r="B3604" s="83"/>
      <c r="C3604" s="83"/>
      <c r="D3604" s="83"/>
      <c r="E3604" s="83"/>
      <c r="F3604" s="83"/>
    </row>
    <row r="3605" spans="1:8">
      <c r="A3605" s="83"/>
      <c r="B3605" s="83"/>
      <c r="C3605" s="83"/>
      <c r="D3605" s="83"/>
      <c r="E3605" s="83"/>
      <c r="F3605" s="83"/>
    </row>
    <row r="3607" spans="1:8">
      <c r="B3607" s="83"/>
      <c r="C3607" s="83"/>
      <c r="D3607" s="83"/>
      <c r="E3607" s="83"/>
      <c r="F3607" s="83"/>
      <c r="G3607" s="83"/>
    </row>
    <row r="3608" spans="1:8">
      <c r="A3608" s="83"/>
      <c r="B3608" s="83"/>
      <c r="C3608" s="83"/>
      <c r="D3608" s="83"/>
      <c r="E3608" s="83"/>
      <c r="F3608" s="83"/>
      <c r="G3608" s="83"/>
    </row>
    <row r="3610" spans="1:8">
      <c r="B3610" s="83"/>
      <c r="C3610" s="83"/>
      <c r="D3610" s="83"/>
      <c r="E3610" s="83"/>
      <c r="F3610" s="83"/>
      <c r="G3610" s="83"/>
      <c r="H3610" s="83"/>
    </row>
    <row r="3611" spans="1:8">
      <c r="A3611" s="83"/>
      <c r="B3611" s="83"/>
      <c r="C3611" s="83"/>
      <c r="D3611" s="83"/>
      <c r="E3611" s="83"/>
      <c r="F3611" s="83"/>
      <c r="G3611" s="83"/>
      <c r="H3611" s="83"/>
    </row>
    <row r="3612" spans="1:8">
      <c r="A3612" s="83"/>
      <c r="B3612" s="83"/>
      <c r="C3612" s="83"/>
      <c r="D3612" s="83"/>
      <c r="E3612" s="83"/>
      <c r="F3612" s="83"/>
      <c r="G3612" s="83"/>
      <c r="H3612" s="83"/>
    </row>
    <row r="3613" spans="1:8">
      <c r="A3613" s="83"/>
      <c r="B3613" s="83"/>
      <c r="C3613" s="83"/>
      <c r="D3613" s="83"/>
      <c r="E3613" s="83"/>
      <c r="F3613" s="83"/>
      <c r="G3613" s="83"/>
      <c r="H3613" s="83"/>
    </row>
    <row r="3614" spans="1:8">
      <c r="A3614" s="83"/>
      <c r="B3614" s="83"/>
      <c r="C3614" s="83"/>
      <c r="D3614" s="83"/>
      <c r="E3614" s="83"/>
      <c r="F3614" s="83"/>
      <c r="G3614" s="83"/>
      <c r="H3614" s="83"/>
    </row>
    <row r="3615" spans="1:8">
      <c r="A3615" s="83"/>
      <c r="B3615" s="83"/>
      <c r="C3615" s="83"/>
      <c r="D3615" s="83"/>
      <c r="E3615" s="83"/>
      <c r="F3615" s="83"/>
      <c r="G3615" s="83"/>
      <c r="H3615" s="83"/>
    </row>
    <row r="3616" spans="1:8">
      <c r="A3616" s="83"/>
      <c r="B3616" s="83"/>
      <c r="C3616" s="83"/>
      <c r="D3616" s="83"/>
      <c r="E3616" s="83"/>
      <c r="F3616" s="83"/>
      <c r="G3616" s="83"/>
      <c r="H3616" s="83"/>
    </row>
    <row r="3617" spans="1:11">
      <c r="A3617" s="83"/>
      <c r="B3617" s="83"/>
      <c r="C3617" s="83"/>
      <c r="D3617" s="83"/>
      <c r="E3617" s="83"/>
      <c r="F3617" s="83"/>
      <c r="G3617" s="83"/>
      <c r="H3617" s="83"/>
    </row>
    <row r="3618" spans="1:11">
      <c r="A3618" s="83"/>
      <c r="B3618" s="83"/>
      <c r="C3618" s="83"/>
      <c r="D3618" s="83"/>
      <c r="E3618" s="83"/>
      <c r="F3618" s="83"/>
      <c r="G3618" s="83"/>
      <c r="H3618" s="83"/>
    </row>
    <row r="3619" spans="1:11">
      <c r="A3619" s="83"/>
      <c r="B3619" s="83"/>
      <c r="C3619" s="83"/>
      <c r="D3619" s="83"/>
      <c r="E3619" s="83"/>
      <c r="F3619" s="83"/>
      <c r="G3619" s="83"/>
      <c r="H3619" s="83"/>
    </row>
    <row r="3620" spans="1:11">
      <c r="A3620" s="83"/>
      <c r="B3620" s="83"/>
      <c r="C3620" s="83"/>
      <c r="D3620" s="83"/>
      <c r="E3620" s="83"/>
      <c r="F3620" s="83"/>
      <c r="G3620" s="83"/>
      <c r="H3620" s="83"/>
    </row>
    <row r="3621" spans="1:11">
      <c r="A3621" s="83"/>
      <c r="B3621" s="83"/>
      <c r="C3621" s="83"/>
      <c r="D3621" s="83"/>
      <c r="E3621" s="83"/>
      <c r="F3621" s="83"/>
      <c r="G3621" s="83"/>
      <c r="H3621" s="83"/>
    </row>
    <row r="3622" spans="1:11">
      <c r="A3622" s="83"/>
      <c r="B3622" s="83"/>
      <c r="C3622" s="83"/>
      <c r="D3622" s="83"/>
      <c r="E3622" s="83"/>
      <c r="F3622" s="83"/>
      <c r="G3622" s="83"/>
      <c r="H3622" s="83"/>
    </row>
    <row r="3623" spans="1:11">
      <c r="A3623" s="83"/>
      <c r="B3623" s="83"/>
      <c r="C3623" s="83"/>
      <c r="D3623" s="83"/>
      <c r="E3623" s="83"/>
      <c r="F3623" s="83"/>
      <c r="G3623" s="83"/>
      <c r="H3623" s="83"/>
    </row>
    <row r="3624" spans="1:11">
      <c r="A3624" s="83"/>
      <c r="B3624" s="84"/>
      <c r="C3624" s="83"/>
      <c r="D3624" s="83"/>
      <c r="E3624" s="83"/>
      <c r="F3624" s="83"/>
      <c r="G3624" s="84"/>
      <c r="H3624" s="83"/>
    </row>
    <row r="3625" spans="1:11">
      <c r="A3625" s="83"/>
      <c r="B3625" s="83"/>
      <c r="C3625" s="83"/>
      <c r="D3625" s="83"/>
      <c r="E3625" s="83"/>
      <c r="F3625" s="83"/>
      <c r="G3625" s="83"/>
      <c r="H3625" s="83"/>
    </row>
    <row r="3626" spans="1:11">
      <c r="A3626" s="83"/>
      <c r="B3626" s="83"/>
      <c r="C3626" s="83"/>
      <c r="D3626" s="83"/>
      <c r="E3626" s="83"/>
      <c r="F3626" s="83"/>
      <c r="G3626" s="83"/>
      <c r="H3626" s="83"/>
    </row>
    <row r="3628" spans="1:11">
      <c r="B3628" s="83"/>
      <c r="C3628" s="83"/>
      <c r="D3628" s="83"/>
      <c r="E3628" s="83"/>
      <c r="F3628" s="83"/>
      <c r="G3628" s="83"/>
      <c r="H3628" s="83"/>
      <c r="I3628" s="83"/>
      <c r="J3628" s="83"/>
      <c r="K3628" s="83"/>
    </row>
    <row r="3629" spans="1:11">
      <c r="A3629" s="83"/>
      <c r="B3629" s="84"/>
      <c r="C3629" s="83"/>
      <c r="D3629" s="83"/>
      <c r="E3629" s="83"/>
      <c r="F3629" s="83"/>
      <c r="G3629" s="83"/>
      <c r="H3629" s="83"/>
      <c r="I3629" s="83"/>
      <c r="J3629" s="83"/>
      <c r="K3629" s="83"/>
    </row>
    <row r="3630" spans="1:11">
      <c r="A3630" s="83"/>
      <c r="B3630" s="84"/>
      <c r="C3630" s="83"/>
      <c r="D3630" s="83"/>
      <c r="E3630" s="83"/>
      <c r="F3630" s="83"/>
      <c r="G3630" s="83"/>
      <c r="H3630" s="83"/>
      <c r="I3630" s="83"/>
      <c r="J3630" s="83"/>
      <c r="K3630" s="83"/>
    </row>
    <row r="3631" spans="1:11">
      <c r="A3631" s="83"/>
      <c r="B3631" s="84"/>
      <c r="C3631" s="83"/>
      <c r="D3631" s="83"/>
      <c r="E3631" s="83"/>
      <c r="F3631" s="83"/>
      <c r="G3631" s="83"/>
      <c r="H3631" s="83"/>
      <c r="I3631" s="83"/>
      <c r="J3631" s="83"/>
      <c r="K3631" s="83"/>
    </row>
    <row r="3632" spans="1:11">
      <c r="A3632" s="83"/>
      <c r="B3632" s="84"/>
      <c r="C3632" s="83"/>
      <c r="D3632" s="83"/>
      <c r="E3632" s="83"/>
      <c r="F3632" s="83"/>
      <c r="G3632" s="83"/>
      <c r="H3632" s="83"/>
      <c r="I3632" s="83"/>
      <c r="J3632" s="83"/>
      <c r="K3632" s="83"/>
    </row>
    <row r="3633" spans="1:11">
      <c r="A3633" s="83"/>
      <c r="B3633" s="84"/>
      <c r="C3633" s="83"/>
      <c r="D3633" s="83"/>
      <c r="E3633" s="83"/>
      <c r="F3633" s="83"/>
      <c r="G3633" s="83"/>
      <c r="H3633" s="83"/>
      <c r="I3633" s="83"/>
      <c r="J3633" s="83"/>
      <c r="K3633" s="83"/>
    </row>
    <row r="3634" spans="1:11">
      <c r="A3634" s="83"/>
      <c r="B3634" s="84"/>
      <c r="C3634" s="83"/>
      <c r="D3634" s="83"/>
      <c r="E3634" s="83"/>
      <c r="F3634" s="83"/>
      <c r="G3634" s="83"/>
      <c r="H3634" s="83"/>
      <c r="I3634" s="83"/>
      <c r="J3634" s="83"/>
      <c r="K3634" s="83"/>
    </row>
    <row r="3635" spans="1:11">
      <c r="A3635" s="83"/>
      <c r="B3635" s="84"/>
      <c r="C3635" s="83"/>
      <c r="D3635" s="83"/>
      <c r="E3635" s="83"/>
      <c r="F3635" s="83"/>
      <c r="G3635" s="83"/>
      <c r="H3635" s="83"/>
      <c r="I3635" s="83"/>
      <c r="J3635" s="83"/>
      <c r="K3635" s="83"/>
    </row>
    <row r="3636" spans="1:11">
      <c r="A3636" s="83"/>
      <c r="B3636" s="84"/>
      <c r="C3636" s="83"/>
      <c r="D3636" s="83"/>
      <c r="E3636" s="83"/>
      <c r="F3636" s="83"/>
      <c r="G3636" s="83"/>
      <c r="H3636" s="83"/>
      <c r="I3636" s="83"/>
      <c r="J3636" s="83"/>
      <c r="K3636" s="83"/>
    </row>
    <row r="3637" spans="1:11">
      <c r="A3637" s="83"/>
      <c r="B3637" s="84"/>
      <c r="C3637" s="83"/>
      <c r="D3637" s="83"/>
      <c r="E3637" s="83"/>
      <c r="F3637" s="83"/>
      <c r="G3637" s="83"/>
      <c r="H3637" s="83"/>
      <c r="I3637" s="83"/>
      <c r="J3637" s="83"/>
      <c r="K3637" s="83"/>
    </row>
    <row r="3638" spans="1:11">
      <c r="A3638" s="83"/>
      <c r="B3638" s="84"/>
      <c r="C3638" s="83"/>
      <c r="D3638" s="83"/>
      <c r="E3638" s="83"/>
      <c r="F3638" s="83"/>
      <c r="G3638" s="83"/>
      <c r="H3638" s="83"/>
      <c r="I3638" s="83"/>
      <c r="J3638" s="83"/>
      <c r="K3638" s="83"/>
    </row>
    <row r="3639" spans="1:11">
      <c r="A3639" s="83"/>
      <c r="B3639" s="84"/>
      <c r="C3639" s="83"/>
      <c r="D3639" s="83"/>
      <c r="E3639" s="83"/>
      <c r="F3639" s="83"/>
      <c r="G3639" s="83"/>
      <c r="H3639" s="83"/>
      <c r="I3639" s="83"/>
      <c r="J3639" s="83"/>
      <c r="K3639" s="83"/>
    </row>
    <row r="3640" spans="1:11">
      <c r="A3640" s="83"/>
      <c r="B3640" s="84"/>
      <c r="C3640" s="83"/>
      <c r="D3640" s="83"/>
      <c r="E3640" s="83"/>
      <c r="F3640" s="83"/>
      <c r="G3640" s="83"/>
      <c r="H3640" s="83"/>
      <c r="I3640" s="83"/>
      <c r="J3640" s="83"/>
      <c r="K3640" s="83"/>
    </row>
    <row r="3641" spans="1:11">
      <c r="A3641" s="83"/>
      <c r="B3641" s="83"/>
      <c r="C3641" s="83"/>
      <c r="D3641" s="83"/>
      <c r="E3641" s="83"/>
      <c r="F3641" s="83"/>
      <c r="G3641" s="83"/>
      <c r="H3641" s="83"/>
      <c r="I3641" s="83"/>
      <c r="J3641" s="83"/>
      <c r="K3641" s="83"/>
    </row>
    <row r="3642" spans="1:11">
      <c r="A3642" s="83"/>
      <c r="B3642" s="84"/>
      <c r="C3642" s="83"/>
      <c r="D3642" s="83"/>
      <c r="E3642" s="83"/>
      <c r="F3642" s="83"/>
      <c r="G3642" s="83"/>
      <c r="H3642" s="83"/>
      <c r="I3642" s="83"/>
      <c r="J3642" s="83"/>
      <c r="K3642" s="83"/>
    </row>
    <row r="3643" spans="1:11">
      <c r="A3643" s="83"/>
      <c r="B3643" s="84"/>
      <c r="C3643" s="83"/>
      <c r="D3643" s="83"/>
      <c r="E3643" s="83"/>
      <c r="F3643" s="83"/>
      <c r="G3643" s="83"/>
      <c r="H3643" s="83"/>
      <c r="I3643" s="83"/>
      <c r="J3643" s="83"/>
      <c r="K3643" s="83"/>
    </row>
    <row r="3644" spans="1:11">
      <c r="A3644" s="83"/>
      <c r="B3644" s="84"/>
      <c r="C3644" s="83"/>
      <c r="D3644" s="83"/>
      <c r="E3644" s="83"/>
      <c r="F3644" s="83"/>
      <c r="G3644" s="83"/>
      <c r="H3644" s="83"/>
      <c r="I3644" s="83"/>
      <c r="J3644" s="83"/>
      <c r="K3644" s="83"/>
    </row>
    <row r="3646" spans="1:11">
      <c r="B3646" s="83"/>
      <c r="C3646" s="83"/>
      <c r="D3646" s="83"/>
      <c r="E3646" s="83"/>
    </row>
    <row r="3647" spans="1:11">
      <c r="A3647" s="83"/>
      <c r="B3647" s="83"/>
      <c r="C3647" s="83"/>
      <c r="D3647" s="83"/>
      <c r="E3647" s="83"/>
    </row>
    <row r="3648" spans="1:11">
      <c r="A3648" s="83"/>
      <c r="B3648" s="83"/>
      <c r="C3648" s="83"/>
      <c r="D3648" s="83"/>
      <c r="E3648" s="83"/>
    </row>
    <row r="3649" spans="1:5">
      <c r="A3649" s="83"/>
      <c r="B3649" s="83"/>
      <c r="C3649" s="83"/>
      <c r="D3649" s="83"/>
      <c r="E3649" s="83"/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>
  <sheetPr codeName="Sheet10"/>
  <dimension ref="A1:S3649"/>
  <sheetViews>
    <sheetView workbookViewId="0"/>
  </sheetViews>
  <sheetFormatPr defaultRowHeight="10.5"/>
  <cols>
    <col min="1" max="1" width="56" style="82" customWidth="1"/>
    <col min="2" max="2" width="32.6640625" style="82" customWidth="1"/>
    <col min="3" max="3" width="33.6640625" style="82" customWidth="1"/>
    <col min="4" max="4" width="38.6640625" style="82" customWidth="1"/>
    <col min="5" max="5" width="45.6640625" style="82" customWidth="1"/>
    <col min="6" max="6" width="50" style="82" customWidth="1"/>
    <col min="7" max="7" width="43.6640625" style="82" customWidth="1"/>
    <col min="8" max="9" width="38.33203125" style="82" customWidth="1"/>
    <col min="10" max="10" width="46.1640625" style="82" customWidth="1"/>
    <col min="11" max="11" width="36.5" style="82" customWidth="1"/>
    <col min="12" max="12" width="45" style="82" customWidth="1"/>
    <col min="13" max="13" width="50.1640625" style="82" customWidth="1"/>
    <col min="14" max="15" width="44.83203125" style="82" customWidth="1"/>
    <col min="16" max="16" width="45.33203125" style="82" customWidth="1"/>
    <col min="17" max="17" width="44.83203125" style="82" customWidth="1"/>
    <col min="18" max="18" width="42.6640625" style="82" customWidth="1"/>
    <col min="19" max="19" width="48.1640625" style="82" customWidth="1"/>
    <col min="20" max="23" width="9.33203125" style="82" customWidth="1"/>
    <col min="24" max="16384" width="9.33203125" style="82"/>
  </cols>
  <sheetData>
    <row r="1" spans="1:19">
      <c r="A1" s="92"/>
      <c r="B1" s="101" t="s">
        <v>365</v>
      </c>
      <c r="C1" s="101" t="s">
        <v>366</v>
      </c>
      <c r="D1" s="101" t="s">
        <v>367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101" t="s">
        <v>368</v>
      </c>
      <c r="B2" s="101">
        <v>13784.37</v>
      </c>
      <c r="C2" s="101">
        <v>3623.64</v>
      </c>
      <c r="D2" s="101">
        <v>3623.64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101" t="s">
        <v>369</v>
      </c>
      <c r="B3" s="101">
        <v>13784.37</v>
      </c>
      <c r="C3" s="101">
        <v>3623.64</v>
      </c>
      <c r="D3" s="101">
        <v>3623.64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101" t="s">
        <v>370</v>
      </c>
      <c r="B4" s="101">
        <v>31598.27</v>
      </c>
      <c r="C4" s="101">
        <v>8306.57</v>
      </c>
      <c r="D4" s="101">
        <v>8306.57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101" t="s">
        <v>371</v>
      </c>
      <c r="B5" s="101">
        <v>31598.27</v>
      </c>
      <c r="C5" s="101">
        <v>8306.57</v>
      </c>
      <c r="D5" s="101">
        <v>8306.57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92"/>
      <c r="B7" s="101" t="s">
        <v>372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101" t="s">
        <v>373</v>
      </c>
      <c r="B8" s="101">
        <v>3804.01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101" t="s">
        <v>374</v>
      </c>
      <c r="B9" s="101">
        <v>3804.01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101" t="s">
        <v>375</v>
      </c>
      <c r="B10" s="101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92"/>
      <c r="B12" s="101" t="s">
        <v>376</v>
      </c>
      <c r="C12" s="101" t="s">
        <v>377</v>
      </c>
      <c r="D12" s="101" t="s">
        <v>378</v>
      </c>
      <c r="E12" s="101" t="s">
        <v>379</v>
      </c>
      <c r="F12" s="101" t="s">
        <v>380</v>
      </c>
      <c r="G12" s="101" t="s">
        <v>381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101" t="s">
        <v>60</v>
      </c>
      <c r="B13" s="101">
        <v>561.41999999999996</v>
      </c>
      <c r="C13" s="101">
        <v>6482.06</v>
      </c>
      <c r="D13" s="101">
        <v>0</v>
      </c>
      <c r="E13" s="101">
        <v>0</v>
      </c>
      <c r="F13" s="101">
        <v>0</v>
      </c>
      <c r="G13" s="101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101" t="s">
        <v>61</v>
      </c>
      <c r="B14" s="101">
        <v>1359.58</v>
      </c>
      <c r="C14" s="101">
        <v>0</v>
      </c>
      <c r="D14" s="101">
        <v>0</v>
      </c>
      <c r="E14" s="101">
        <v>0</v>
      </c>
      <c r="F14" s="101">
        <v>0</v>
      </c>
      <c r="G14" s="101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101" t="s">
        <v>69</v>
      </c>
      <c r="B15" s="101">
        <v>879.76</v>
      </c>
      <c r="C15" s="101">
        <v>0</v>
      </c>
      <c r="D15" s="101">
        <v>0</v>
      </c>
      <c r="E15" s="101">
        <v>0</v>
      </c>
      <c r="F15" s="101">
        <v>0</v>
      </c>
      <c r="G15" s="101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101" t="s">
        <v>70</v>
      </c>
      <c r="B16" s="101">
        <v>31.79</v>
      </c>
      <c r="C16" s="101">
        <v>0</v>
      </c>
      <c r="D16" s="101">
        <v>0</v>
      </c>
      <c r="E16" s="101">
        <v>0</v>
      </c>
      <c r="F16" s="101">
        <v>0</v>
      </c>
      <c r="G16" s="101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101" t="s">
        <v>71</v>
      </c>
      <c r="B17" s="101">
        <v>1985.76</v>
      </c>
      <c r="C17" s="101">
        <v>188.37</v>
      </c>
      <c r="D17" s="101">
        <v>0</v>
      </c>
      <c r="E17" s="101">
        <v>0</v>
      </c>
      <c r="F17" s="101">
        <v>0</v>
      </c>
      <c r="G17" s="101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101" t="s">
        <v>72</v>
      </c>
      <c r="B18" s="101">
        <v>0</v>
      </c>
      <c r="C18" s="101">
        <v>0</v>
      </c>
      <c r="D18" s="101">
        <v>0</v>
      </c>
      <c r="E18" s="101">
        <v>0</v>
      </c>
      <c r="F18" s="101">
        <v>0</v>
      </c>
      <c r="G18" s="101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101" t="s">
        <v>73</v>
      </c>
      <c r="B19" s="101">
        <v>1022.01</v>
      </c>
      <c r="C19" s="101">
        <v>0</v>
      </c>
      <c r="D19" s="101">
        <v>0</v>
      </c>
      <c r="E19" s="101">
        <v>0</v>
      </c>
      <c r="F19" s="101">
        <v>0</v>
      </c>
      <c r="G19" s="101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101" t="s">
        <v>74</v>
      </c>
      <c r="B20" s="101">
        <v>35.07</v>
      </c>
      <c r="C20" s="101">
        <v>0</v>
      </c>
      <c r="D20" s="101">
        <v>0</v>
      </c>
      <c r="E20" s="101">
        <v>0</v>
      </c>
      <c r="F20" s="101">
        <v>0</v>
      </c>
      <c r="G20" s="101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101" t="s">
        <v>75</v>
      </c>
      <c r="B21" s="101">
        <v>0</v>
      </c>
      <c r="C21" s="101">
        <v>0</v>
      </c>
      <c r="D21" s="101">
        <v>0</v>
      </c>
      <c r="E21" s="101">
        <v>0</v>
      </c>
      <c r="F21" s="101">
        <v>0</v>
      </c>
      <c r="G21" s="101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101" t="s">
        <v>76</v>
      </c>
      <c r="B22" s="101">
        <v>1180.3599999999999</v>
      </c>
      <c r="C22" s="101">
        <v>0</v>
      </c>
      <c r="D22" s="101">
        <v>0</v>
      </c>
      <c r="E22" s="101">
        <v>0</v>
      </c>
      <c r="F22" s="101">
        <v>0</v>
      </c>
      <c r="G22" s="101">
        <v>439.1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101" t="s">
        <v>55</v>
      </c>
      <c r="B23" s="101">
        <v>0</v>
      </c>
      <c r="C23" s="101">
        <v>0</v>
      </c>
      <c r="D23" s="101">
        <v>0</v>
      </c>
      <c r="E23" s="101">
        <v>0</v>
      </c>
      <c r="F23" s="101">
        <v>0</v>
      </c>
      <c r="G23" s="101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101" t="s">
        <v>77</v>
      </c>
      <c r="B24" s="101">
        <v>0</v>
      </c>
      <c r="C24" s="101">
        <v>58.18</v>
      </c>
      <c r="D24" s="101">
        <v>0</v>
      </c>
      <c r="E24" s="101">
        <v>0</v>
      </c>
      <c r="F24" s="101">
        <v>0</v>
      </c>
      <c r="G24" s="101">
        <v>240.48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101" t="s">
        <v>78</v>
      </c>
      <c r="B25" s="101">
        <v>0</v>
      </c>
      <c r="C25" s="101">
        <v>0</v>
      </c>
      <c r="D25" s="101">
        <v>0</v>
      </c>
      <c r="E25" s="101">
        <v>0</v>
      </c>
      <c r="F25" s="101">
        <v>0</v>
      </c>
      <c r="G25" s="101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101" t="s">
        <v>79</v>
      </c>
      <c r="B26" s="101">
        <v>0</v>
      </c>
      <c r="C26" s="101">
        <v>0</v>
      </c>
      <c r="D26" s="101">
        <v>0</v>
      </c>
      <c r="E26" s="101">
        <v>0</v>
      </c>
      <c r="F26" s="101">
        <v>0</v>
      </c>
      <c r="G26" s="101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101"/>
      <c r="B27" s="101"/>
      <c r="C27" s="101"/>
      <c r="D27" s="101"/>
      <c r="E27" s="101"/>
      <c r="F27" s="101"/>
      <c r="G27" s="101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101" t="s">
        <v>80</v>
      </c>
      <c r="B28" s="101">
        <v>7055.75</v>
      </c>
      <c r="C28" s="101">
        <v>6728.62</v>
      </c>
      <c r="D28" s="101">
        <v>0</v>
      </c>
      <c r="E28" s="101">
        <v>0</v>
      </c>
      <c r="F28" s="101">
        <v>0</v>
      </c>
      <c r="G28" s="101">
        <v>679.57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92"/>
      <c r="B30" s="101" t="s">
        <v>372</v>
      </c>
      <c r="C30" s="101" t="s">
        <v>213</v>
      </c>
      <c r="D30" s="101" t="s">
        <v>382</v>
      </c>
      <c r="E30" s="101" t="s">
        <v>383</v>
      </c>
      <c r="F30" s="101" t="s">
        <v>384</v>
      </c>
      <c r="G30" s="101" t="s">
        <v>385</v>
      </c>
      <c r="H30" s="101" t="s">
        <v>386</v>
      </c>
      <c r="I30" s="101" t="s">
        <v>387</v>
      </c>
      <c r="J30" s="101" t="s">
        <v>388</v>
      </c>
      <c r="K30"/>
      <c r="L30"/>
      <c r="M30"/>
      <c r="N30"/>
      <c r="O30"/>
      <c r="P30"/>
      <c r="Q30"/>
      <c r="R30"/>
      <c r="S30"/>
    </row>
    <row r="31" spans="1:19">
      <c r="A31" s="101" t="s">
        <v>389</v>
      </c>
      <c r="B31" s="101">
        <v>10.029999999999999</v>
      </c>
      <c r="C31" s="101" t="s">
        <v>390</v>
      </c>
      <c r="D31" s="101">
        <v>30.58</v>
      </c>
      <c r="E31" s="101">
        <v>1</v>
      </c>
      <c r="F31" s="101">
        <v>8.36</v>
      </c>
      <c r="G31" s="101">
        <v>2.23</v>
      </c>
      <c r="H31" s="101">
        <v>22.6</v>
      </c>
      <c r="I31" s="101"/>
      <c r="J31" s="101">
        <v>21.53</v>
      </c>
      <c r="K31"/>
      <c r="L31"/>
      <c r="M31"/>
      <c r="N31"/>
      <c r="O31"/>
      <c r="P31"/>
      <c r="Q31"/>
      <c r="R31"/>
      <c r="S31"/>
    </row>
    <row r="32" spans="1:19">
      <c r="A32" s="101" t="s">
        <v>391</v>
      </c>
      <c r="B32" s="101">
        <v>5.2</v>
      </c>
      <c r="C32" s="101" t="s">
        <v>390</v>
      </c>
      <c r="D32" s="101">
        <v>15.86</v>
      </c>
      <c r="E32" s="101">
        <v>1</v>
      </c>
      <c r="F32" s="101">
        <v>0</v>
      </c>
      <c r="G32" s="101">
        <v>0</v>
      </c>
      <c r="H32" s="101">
        <v>10.8</v>
      </c>
      <c r="I32" s="101"/>
      <c r="J32" s="101">
        <v>1.08</v>
      </c>
      <c r="K32"/>
      <c r="L32"/>
      <c r="M32"/>
      <c r="N32"/>
      <c r="O32"/>
      <c r="P32"/>
      <c r="Q32"/>
      <c r="R32"/>
      <c r="S32"/>
    </row>
    <row r="33" spans="1:19">
      <c r="A33" s="101" t="s">
        <v>392</v>
      </c>
      <c r="B33" s="101">
        <v>39.020000000000003</v>
      </c>
      <c r="C33" s="101" t="s">
        <v>390</v>
      </c>
      <c r="D33" s="101">
        <v>118.93</v>
      </c>
      <c r="E33" s="101">
        <v>1</v>
      </c>
      <c r="F33" s="101">
        <v>18.579999999999998</v>
      </c>
      <c r="G33" s="101">
        <v>8.92</v>
      </c>
      <c r="H33" s="101">
        <v>14</v>
      </c>
      <c r="I33" s="101">
        <v>1</v>
      </c>
      <c r="J33" s="101">
        <v>10.76</v>
      </c>
      <c r="K33"/>
      <c r="L33"/>
      <c r="M33"/>
      <c r="N33"/>
      <c r="O33"/>
      <c r="P33"/>
      <c r="Q33"/>
      <c r="R33"/>
      <c r="S33"/>
    </row>
    <row r="34" spans="1:19">
      <c r="A34" s="101" t="s">
        <v>393</v>
      </c>
      <c r="B34" s="101">
        <v>11.71</v>
      </c>
      <c r="C34" s="101" t="s">
        <v>390</v>
      </c>
      <c r="D34" s="101">
        <v>35.68</v>
      </c>
      <c r="E34" s="101">
        <v>1</v>
      </c>
      <c r="F34" s="101">
        <v>0</v>
      </c>
      <c r="G34" s="101">
        <v>0</v>
      </c>
      <c r="H34" s="101">
        <v>14</v>
      </c>
      <c r="I34" s="101">
        <v>5</v>
      </c>
      <c r="J34" s="101">
        <v>21.53</v>
      </c>
      <c r="K34"/>
      <c r="L34"/>
      <c r="M34"/>
      <c r="N34"/>
      <c r="O34"/>
      <c r="P34"/>
      <c r="Q34"/>
      <c r="R34"/>
      <c r="S34"/>
    </row>
    <row r="35" spans="1:19">
      <c r="A35" s="101" t="s">
        <v>394</v>
      </c>
      <c r="B35" s="101">
        <v>15.33</v>
      </c>
      <c r="C35" s="101" t="s">
        <v>390</v>
      </c>
      <c r="D35" s="101">
        <v>46.72</v>
      </c>
      <c r="E35" s="101">
        <v>1</v>
      </c>
      <c r="F35" s="101">
        <v>0</v>
      </c>
      <c r="G35" s="101">
        <v>0</v>
      </c>
      <c r="H35" s="101">
        <v>14</v>
      </c>
      <c r="I35" s="101">
        <v>5</v>
      </c>
      <c r="J35" s="101">
        <v>21.53</v>
      </c>
      <c r="K35"/>
      <c r="L35"/>
      <c r="M35"/>
      <c r="N35"/>
      <c r="O35"/>
      <c r="P35"/>
      <c r="Q35"/>
      <c r="R35"/>
      <c r="S35"/>
    </row>
    <row r="36" spans="1:19">
      <c r="A36" s="101" t="s">
        <v>395</v>
      </c>
      <c r="B36" s="101">
        <v>11.71</v>
      </c>
      <c r="C36" s="101" t="s">
        <v>390</v>
      </c>
      <c r="D36" s="101">
        <v>35.68</v>
      </c>
      <c r="E36" s="101">
        <v>1</v>
      </c>
      <c r="F36" s="101">
        <v>0</v>
      </c>
      <c r="G36" s="101">
        <v>0</v>
      </c>
      <c r="H36" s="101">
        <v>19.399999999999999</v>
      </c>
      <c r="I36" s="101">
        <v>20</v>
      </c>
      <c r="J36" s="101">
        <v>11.84</v>
      </c>
      <c r="K36"/>
      <c r="L36"/>
      <c r="M36"/>
      <c r="N36"/>
      <c r="O36"/>
      <c r="P36"/>
      <c r="Q36"/>
      <c r="R36"/>
      <c r="S36"/>
    </row>
    <row r="37" spans="1:19">
      <c r="A37" s="101" t="s">
        <v>396</v>
      </c>
      <c r="B37" s="101">
        <v>4.18</v>
      </c>
      <c r="C37" s="101" t="s">
        <v>390</v>
      </c>
      <c r="D37" s="101">
        <v>12.74</v>
      </c>
      <c r="E37" s="101">
        <v>1</v>
      </c>
      <c r="F37" s="101">
        <v>8.36</v>
      </c>
      <c r="G37" s="101">
        <v>2.3199999999999998</v>
      </c>
      <c r="H37" s="101">
        <v>19.399999999999999</v>
      </c>
      <c r="I37" s="101">
        <v>20</v>
      </c>
      <c r="J37" s="101">
        <v>11.84</v>
      </c>
      <c r="K37"/>
      <c r="L37"/>
      <c r="M37"/>
      <c r="N37"/>
      <c r="O37"/>
      <c r="P37"/>
      <c r="Q37"/>
      <c r="R37"/>
      <c r="S37"/>
    </row>
    <row r="38" spans="1:19">
      <c r="A38" s="101" t="s">
        <v>397</v>
      </c>
      <c r="B38" s="101">
        <v>9.1</v>
      </c>
      <c r="C38" s="101" t="s">
        <v>390</v>
      </c>
      <c r="D38" s="101">
        <v>27.75</v>
      </c>
      <c r="E38" s="101">
        <v>1</v>
      </c>
      <c r="F38" s="101">
        <v>6.5</v>
      </c>
      <c r="G38" s="101">
        <v>0</v>
      </c>
      <c r="H38" s="101">
        <v>7.53</v>
      </c>
      <c r="I38" s="101"/>
      <c r="J38" s="101">
        <v>53.82</v>
      </c>
      <c r="K38"/>
      <c r="L38"/>
      <c r="M38"/>
      <c r="N38"/>
      <c r="O38"/>
      <c r="P38"/>
      <c r="Q38"/>
      <c r="R38"/>
      <c r="S38"/>
    </row>
    <row r="39" spans="1:19">
      <c r="A39" s="101" t="s">
        <v>398</v>
      </c>
      <c r="B39" s="101">
        <v>8.4499999999999993</v>
      </c>
      <c r="C39" s="101" t="s">
        <v>390</v>
      </c>
      <c r="D39" s="101">
        <v>25.77</v>
      </c>
      <c r="E39" s="101">
        <v>1</v>
      </c>
      <c r="F39" s="101">
        <v>18.579999999999998</v>
      </c>
      <c r="G39" s="101">
        <v>0</v>
      </c>
      <c r="H39" s="101">
        <v>7.53</v>
      </c>
      <c r="I39" s="101"/>
      <c r="J39" s="101">
        <v>5750.9844999999996</v>
      </c>
      <c r="K39"/>
      <c r="L39"/>
      <c r="M39"/>
      <c r="N39"/>
      <c r="O39"/>
      <c r="P39"/>
      <c r="Q39"/>
      <c r="R39"/>
      <c r="S39"/>
    </row>
    <row r="40" spans="1:19">
      <c r="A40" s="101" t="s">
        <v>399</v>
      </c>
      <c r="B40" s="101">
        <v>5.0199999999999996</v>
      </c>
      <c r="C40" s="101" t="s">
        <v>390</v>
      </c>
      <c r="D40" s="101">
        <v>15.29</v>
      </c>
      <c r="E40" s="101">
        <v>1</v>
      </c>
      <c r="F40" s="101">
        <v>0</v>
      </c>
      <c r="G40" s="101">
        <v>0</v>
      </c>
      <c r="H40" s="101">
        <v>19.399999999999999</v>
      </c>
      <c r="I40" s="101">
        <v>20</v>
      </c>
      <c r="J40" s="101">
        <v>11.84</v>
      </c>
      <c r="K40"/>
      <c r="L40"/>
      <c r="M40"/>
      <c r="N40"/>
      <c r="O40"/>
      <c r="P40"/>
      <c r="Q40"/>
      <c r="R40"/>
      <c r="S40"/>
    </row>
    <row r="41" spans="1:19">
      <c r="A41" s="101" t="s">
        <v>400</v>
      </c>
      <c r="B41" s="101">
        <v>13.01</v>
      </c>
      <c r="C41" s="101" t="s">
        <v>390</v>
      </c>
      <c r="D41" s="101">
        <v>39.64</v>
      </c>
      <c r="E41" s="101">
        <v>1</v>
      </c>
      <c r="F41" s="101">
        <v>0</v>
      </c>
      <c r="G41" s="101">
        <v>0</v>
      </c>
      <c r="H41" s="101">
        <v>8.61</v>
      </c>
      <c r="I41" s="101"/>
      <c r="J41" s="101">
        <v>4.3099999999999996</v>
      </c>
      <c r="K41"/>
      <c r="L41"/>
      <c r="M41"/>
      <c r="N41"/>
      <c r="O41"/>
      <c r="P41"/>
      <c r="Q41"/>
      <c r="R41"/>
      <c r="S41"/>
    </row>
    <row r="42" spans="1:19">
      <c r="A42" s="101" t="s">
        <v>401</v>
      </c>
      <c r="B42" s="101">
        <v>10.41</v>
      </c>
      <c r="C42" s="101" t="s">
        <v>390</v>
      </c>
      <c r="D42" s="101">
        <v>31.71</v>
      </c>
      <c r="E42" s="101">
        <v>1</v>
      </c>
      <c r="F42" s="101">
        <v>0</v>
      </c>
      <c r="G42" s="101">
        <v>0</v>
      </c>
      <c r="H42" s="101">
        <v>19.399999999999999</v>
      </c>
      <c r="I42" s="101">
        <v>20</v>
      </c>
      <c r="J42" s="101">
        <v>11.84</v>
      </c>
      <c r="K42"/>
      <c r="L42"/>
      <c r="M42"/>
      <c r="N42"/>
      <c r="O42"/>
      <c r="P42"/>
      <c r="Q42"/>
      <c r="R42"/>
      <c r="S42"/>
    </row>
    <row r="43" spans="1:19">
      <c r="A43" s="101" t="s">
        <v>402</v>
      </c>
      <c r="B43" s="101">
        <v>57.79</v>
      </c>
      <c r="C43" s="101" t="s">
        <v>390</v>
      </c>
      <c r="D43" s="101">
        <v>176.13</v>
      </c>
      <c r="E43" s="101">
        <v>1</v>
      </c>
      <c r="F43" s="101">
        <v>20.440000000000001</v>
      </c>
      <c r="G43" s="101">
        <v>8.92</v>
      </c>
      <c r="H43" s="101">
        <v>10.8</v>
      </c>
      <c r="I43" s="101">
        <v>3.33</v>
      </c>
      <c r="J43" s="101">
        <v>11.84</v>
      </c>
      <c r="K43"/>
      <c r="L43"/>
      <c r="M43"/>
      <c r="N43"/>
      <c r="O43"/>
      <c r="P43"/>
      <c r="Q43"/>
      <c r="R43"/>
      <c r="S43"/>
    </row>
    <row r="44" spans="1:19">
      <c r="A44" s="101" t="s">
        <v>403</v>
      </c>
      <c r="B44" s="101">
        <v>22.3</v>
      </c>
      <c r="C44" s="101" t="s">
        <v>390</v>
      </c>
      <c r="D44" s="101">
        <v>67.959999999999994</v>
      </c>
      <c r="E44" s="101">
        <v>1</v>
      </c>
      <c r="F44" s="101">
        <v>0</v>
      </c>
      <c r="G44" s="101">
        <v>0</v>
      </c>
      <c r="H44" s="101">
        <v>8.61</v>
      </c>
      <c r="I44" s="101"/>
      <c r="J44" s="101">
        <v>4.3099999999999996</v>
      </c>
      <c r="K44"/>
      <c r="L44"/>
      <c r="M44"/>
      <c r="N44"/>
      <c r="O44"/>
      <c r="P44"/>
      <c r="Q44"/>
      <c r="R44"/>
      <c r="S44"/>
    </row>
    <row r="45" spans="1:19">
      <c r="A45" s="101" t="s">
        <v>404</v>
      </c>
      <c r="B45" s="101">
        <v>5.0199999999999996</v>
      </c>
      <c r="C45" s="101" t="s">
        <v>390</v>
      </c>
      <c r="D45" s="101">
        <v>15.29</v>
      </c>
      <c r="E45" s="101">
        <v>1</v>
      </c>
      <c r="F45" s="101">
        <v>5.57</v>
      </c>
      <c r="G45" s="101">
        <v>0</v>
      </c>
      <c r="H45" s="101">
        <v>8.61</v>
      </c>
      <c r="I45" s="101"/>
      <c r="J45" s="101">
        <v>4.3099999999999996</v>
      </c>
      <c r="K45"/>
      <c r="L45"/>
      <c r="M45"/>
      <c r="N45"/>
      <c r="O45"/>
      <c r="P45"/>
      <c r="Q45"/>
      <c r="R45"/>
      <c r="S45"/>
    </row>
    <row r="46" spans="1:19">
      <c r="A46" s="101" t="s">
        <v>405</v>
      </c>
      <c r="B46" s="101">
        <v>61.32</v>
      </c>
      <c r="C46" s="101" t="s">
        <v>390</v>
      </c>
      <c r="D46" s="101">
        <v>186.89</v>
      </c>
      <c r="E46" s="101">
        <v>1</v>
      </c>
      <c r="F46" s="101">
        <v>20.440000000000001</v>
      </c>
      <c r="G46" s="101">
        <v>5.57</v>
      </c>
      <c r="H46" s="101">
        <v>9.68</v>
      </c>
      <c r="I46" s="101">
        <v>6.67</v>
      </c>
      <c r="J46" s="101">
        <v>32.29</v>
      </c>
      <c r="K46"/>
      <c r="L46"/>
      <c r="M46"/>
      <c r="N46"/>
      <c r="O46"/>
      <c r="P46"/>
      <c r="Q46"/>
      <c r="R46"/>
      <c r="S46"/>
    </row>
    <row r="47" spans="1:19">
      <c r="A47" s="101" t="s">
        <v>406</v>
      </c>
      <c r="B47" s="101">
        <v>46.08</v>
      </c>
      <c r="C47" s="101" t="s">
        <v>390</v>
      </c>
      <c r="D47" s="101">
        <v>140.44999999999999</v>
      </c>
      <c r="E47" s="101">
        <v>1</v>
      </c>
      <c r="F47" s="101">
        <v>0</v>
      </c>
      <c r="G47" s="101">
        <v>0</v>
      </c>
      <c r="H47" s="101">
        <v>8.61</v>
      </c>
      <c r="I47" s="101"/>
      <c r="J47" s="101">
        <v>4.3099999999999996</v>
      </c>
      <c r="K47"/>
      <c r="L47"/>
      <c r="M47"/>
      <c r="N47"/>
      <c r="O47"/>
      <c r="P47"/>
      <c r="Q47"/>
      <c r="R47"/>
      <c r="S47"/>
    </row>
    <row r="48" spans="1:19">
      <c r="A48" s="101" t="s">
        <v>407</v>
      </c>
      <c r="B48" s="101">
        <v>33.450000000000003</v>
      </c>
      <c r="C48" s="101" t="s">
        <v>390</v>
      </c>
      <c r="D48" s="101">
        <v>101.94</v>
      </c>
      <c r="E48" s="101">
        <v>1</v>
      </c>
      <c r="F48" s="101">
        <v>0</v>
      </c>
      <c r="G48" s="101">
        <v>0</v>
      </c>
      <c r="H48" s="101">
        <v>9.68</v>
      </c>
      <c r="I48" s="101">
        <v>6.67</v>
      </c>
      <c r="J48" s="101">
        <v>32.29</v>
      </c>
      <c r="K48"/>
      <c r="L48"/>
      <c r="M48"/>
      <c r="N48"/>
      <c r="O48"/>
      <c r="P48"/>
      <c r="Q48"/>
      <c r="R48"/>
      <c r="S48"/>
    </row>
    <row r="49" spans="1:19">
      <c r="A49" s="101" t="s">
        <v>408</v>
      </c>
      <c r="B49" s="101">
        <v>15.61</v>
      </c>
      <c r="C49" s="101" t="s">
        <v>390</v>
      </c>
      <c r="D49" s="101">
        <v>47.57</v>
      </c>
      <c r="E49" s="101">
        <v>1</v>
      </c>
      <c r="F49" s="101">
        <v>4.6500000000000004</v>
      </c>
      <c r="G49" s="101">
        <v>0</v>
      </c>
      <c r="H49" s="101">
        <v>22.6</v>
      </c>
      <c r="I49" s="101">
        <v>5</v>
      </c>
      <c r="J49" s="101">
        <v>11.84</v>
      </c>
      <c r="K49"/>
      <c r="L49"/>
      <c r="M49"/>
      <c r="N49"/>
      <c r="O49"/>
      <c r="P49"/>
      <c r="Q49"/>
      <c r="R49"/>
      <c r="S49"/>
    </row>
    <row r="50" spans="1:19">
      <c r="A50" s="101" t="s">
        <v>409</v>
      </c>
      <c r="B50" s="101">
        <v>13.66</v>
      </c>
      <c r="C50" s="101" t="s">
        <v>390</v>
      </c>
      <c r="D50" s="101">
        <v>41.63</v>
      </c>
      <c r="E50" s="101">
        <v>1</v>
      </c>
      <c r="F50" s="101">
        <v>0</v>
      </c>
      <c r="G50" s="101">
        <v>0</v>
      </c>
      <c r="H50" s="101">
        <v>8.61</v>
      </c>
      <c r="I50" s="101"/>
      <c r="J50" s="101">
        <v>4.3099999999999996</v>
      </c>
      <c r="K50"/>
      <c r="L50"/>
      <c r="M50"/>
      <c r="N50"/>
      <c r="O50"/>
      <c r="P50"/>
      <c r="Q50"/>
      <c r="R50"/>
      <c r="S50"/>
    </row>
    <row r="51" spans="1:19">
      <c r="A51" s="101" t="s">
        <v>410</v>
      </c>
      <c r="B51" s="101">
        <v>40.880000000000003</v>
      </c>
      <c r="C51" s="101" t="s">
        <v>390</v>
      </c>
      <c r="D51" s="101">
        <v>124.59</v>
      </c>
      <c r="E51" s="101">
        <v>1</v>
      </c>
      <c r="F51" s="101">
        <v>0</v>
      </c>
      <c r="G51" s="101">
        <v>0</v>
      </c>
      <c r="H51" s="101">
        <v>22.6</v>
      </c>
      <c r="I51" s="101">
        <v>5</v>
      </c>
      <c r="J51" s="101">
        <v>573.56230000000005</v>
      </c>
      <c r="K51"/>
      <c r="L51"/>
      <c r="M51"/>
      <c r="N51"/>
      <c r="O51"/>
      <c r="P51"/>
      <c r="Q51"/>
      <c r="R51"/>
      <c r="S51"/>
    </row>
    <row r="52" spans="1:19">
      <c r="A52" s="101" t="s">
        <v>411</v>
      </c>
      <c r="B52" s="101">
        <v>5.0199999999999996</v>
      </c>
      <c r="C52" s="101" t="s">
        <v>390</v>
      </c>
      <c r="D52" s="101">
        <v>15.29</v>
      </c>
      <c r="E52" s="101">
        <v>1</v>
      </c>
      <c r="F52" s="101">
        <v>5.57</v>
      </c>
      <c r="G52" s="101">
        <v>0</v>
      </c>
      <c r="H52" s="101">
        <v>8.61</v>
      </c>
      <c r="I52" s="101"/>
      <c r="J52" s="101">
        <v>4.3099999999999996</v>
      </c>
      <c r="K52"/>
      <c r="L52"/>
      <c r="M52"/>
      <c r="N52"/>
      <c r="O52"/>
      <c r="P52"/>
      <c r="Q52"/>
      <c r="R52"/>
      <c r="S52"/>
    </row>
    <row r="53" spans="1:19">
      <c r="A53" s="101" t="s">
        <v>412</v>
      </c>
      <c r="B53" s="101">
        <v>5.2</v>
      </c>
      <c r="C53" s="101" t="s">
        <v>390</v>
      </c>
      <c r="D53" s="101">
        <v>15.86</v>
      </c>
      <c r="E53" s="101">
        <v>1</v>
      </c>
      <c r="F53" s="101">
        <v>13.94</v>
      </c>
      <c r="G53" s="101">
        <v>0</v>
      </c>
      <c r="H53" s="101">
        <v>10.8</v>
      </c>
      <c r="I53" s="101"/>
      <c r="J53" s="101">
        <v>1.08</v>
      </c>
      <c r="K53"/>
      <c r="L53"/>
      <c r="M53"/>
      <c r="N53"/>
      <c r="O53"/>
      <c r="P53"/>
      <c r="Q53"/>
      <c r="R53"/>
      <c r="S53"/>
    </row>
    <row r="54" spans="1:19">
      <c r="A54" s="101" t="s">
        <v>413</v>
      </c>
      <c r="B54" s="101">
        <v>16.91</v>
      </c>
      <c r="C54" s="101" t="s">
        <v>390</v>
      </c>
      <c r="D54" s="101">
        <v>51.54</v>
      </c>
      <c r="E54" s="101">
        <v>1</v>
      </c>
      <c r="F54" s="101">
        <v>0</v>
      </c>
      <c r="G54" s="101">
        <v>0</v>
      </c>
      <c r="H54" s="101">
        <v>22.6</v>
      </c>
      <c r="I54" s="101">
        <v>5</v>
      </c>
      <c r="J54" s="101">
        <v>21.53</v>
      </c>
      <c r="K54"/>
      <c r="L54"/>
      <c r="M54"/>
      <c r="N54"/>
      <c r="O54"/>
      <c r="P54"/>
      <c r="Q54"/>
      <c r="R54"/>
      <c r="S54"/>
    </row>
    <row r="55" spans="1:19">
      <c r="A55" s="101" t="s">
        <v>414</v>
      </c>
      <c r="B55" s="101">
        <v>46.08</v>
      </c>
      <c r="C55" s="101" t="s">
        <v>390</v>
      </c>
      <c r="D55" s="101">
        <v>140.44999999999999</v>
      </c>
      <c r="E55" s="101">
        <v>1</v>
      </c>
      <c r="F55" s="101">
        <v>0</v>
      </c>
      <c r="G55" s="101">
        <v>0</v>
      </c>
      <c r="H55" s="101">
        <v>8.61</v>
      </c>
      <c r="I55" s="101"/>
      <c r="J55" s="101">
        <v>4.3099999999999996</v>
      </c>
      <c r="K55"/>
      <c r="L55"/>
      <c r="M55"/>
      <c r="N55"/>
      <c r="O55"/>
      <c r="P55"/>
      <c r="Q55"/>
      <c r="R55"/>
      <c r="S55"/>
    </row>
    <row r="56" spans="1:19">
      <c r="A56" s="101" t="s">
        <v>415</v>
      </c>
      <c r="B56" s="101">
        <v>5.0199999999999996</v>
      </c>
      <c r="C56" s="101" t="s">
        <v>390</v>
      </c>
      <c r="D56" s="101">
        <v>15.29</v>
      </c>
      <c r="E56" s="101">
        <v>1</v>
      </c>
      <c r="F56" s="101">
        <v>0</v>
      </c>
      <c r="G56" s="101">
        <v>0</v>
      </c>
      <c r="H56" s="101">
        <v>10.8</v>
      </c>
      <c r="I56" s="101"/>
      <c r="J56" s="101">
        <v>1.08</v>
      </c>
      <c r="K56"/>
      <c r="L56"/>
      <c r="M56"/>
      <c r="N56"/>
      <c r="O56"/>
      <c r="P56"/>
      <c r="Q56"/>
      <c r="R56"/>
      <c r="S56"/>
    </row>
    <row r="57" spans="1:19">
      <c r="A57" s="101" t="s">
        <v>416</v>
      </c>
      <c r="B57" s="101">
        <v>24.25</v>
      </c>
      <c r="C57" s="101" t="s">
        <v>390</v>
      </c>
      <c r="D57" s="101">
        <v>73.91</v>
      </c>
      <c r="E57" s="101">
        <v>1</v>
      </c>
      <c r="F57" s="101">
        <v>0</v>
      </c>
      <c r="G57" s="101">
        <v>0</v>
      </c>
      <c r="H57" s="101">
        <v>22.6</v>
      </c>
      <c r="I57" s="101">
        <v>5</v>
      </c>
      <c r="J57" s="101">
        <v>21.53</v>
      </c>
      <c r="K57"/>
      <c r="L57"/>
      <c r="M57"/>
      <c r="N57"/>
      <c r="O57"/>
      <c r="P57"/>
      <c r="Q57"/>
      <c r="R57"/>
      <c r="S57"/>
    </row>
    <row r="58" spans="1:19">
      <c r="A58" s="101" t="s">
        <v>417</v>
      </c>
      <c r="B58" s="101">
        <v>5.0199999999999996</v>
      </c>
      <c r="C58" s="101" t="s">
        <v>390</v>
      </c>
      <c r="D58" s="101">
        <v>15.29</v>
      </c>
      <c r="E58" s="101">
        <v>1</v>
      </c>
      <c r="F58" s="101">
        <v>0</v>
      </c>
      <c r="G58" s="101">
        <v>0</v>
      </c>
      <c r="H58" s="101">
        <v>8.61</v>
      </c>
      <c r="I58" s="101"/>
      <c r="J58" s="101">
        <v>4.3099999999999996</v>
      </c>
      <c r="K58"/>
      <c r="L58"/>
      <c r="M58"/>
      <c r="N58"/>
      <c r="O58"/>
      <c r="P58"/>
      <c r="Q58"/>
      <c r="R58"/>
      <c r="S58"/>
    </row>
    <row r="59" spans="1:19">
      <c r="A59" s="101" t="s">
        <v>418</v>
      </c>
      <c r="B59" s="101">
        <v>44.87</v>
      </c>
      <c r="C59" s="101" t="s">
        <v>390</v>
      </c>
      <c r="D59" s="101">
        <v>136.77000000000001</v>
      </c>
      <c r="E59" s="101">
        <v>1</v>
      </c>
      <c r="F59" s="101">
        <v>0</v>
      </c>
      <c r="G59" s="101">
        <v>0</v>
      </c>
      <c r="H59" s="101">
        <v>19.399999999999999</v>
      </c>
      <c r="I59" s="101">
        <v>20</v>
      </c>
      <c r="J59" s="101">
        <v>11.84</v>
      </c>
      <c r="K59"/>
      <c r="L59"/>
      <c r="M59"/>
      <c r="N59"/>
      <c r="O59"/>
      <c r="P59"/>
      <c r="Q59"/>
      <c r="R59"/>
      <c r="S59"/>
    </row>
    <row r="60" spans="1:19">
      <c r="A60" s="101" t="s">
        <v>419</v>
      </c>
      <c r="B60" s="101">
        <v>42.74</v>
      </c>
      <c r="C60" s="101" t="s">
        <v>390</v>
      </c>
      <c r="D60" s="101">
        <v>130.26</v>
      </c>
      <c r="E60" s="101">
        <v>1</v>
      </c>
      <c r="F60" s="101">
        <v>39.950000000000003</v>
      </c>
      <c r="G60" s="101">
        <v>8.92</v>
      </c>
      <c r="H60" s="101">
        <v>75.3</v>
      </c>
      <c r="I60" s="101">
        <v>5</v>
      </c>
      <c r="J60" s="101">
        <v>118.36</v>
      </c>
      <c r="K60"/>
      <c r="L60"/>
      <c r="M60"/>
      <c r="N60"/>
      <c r="O60"/>
      <c r="P60"/>
      <c r="Q60"/>
      <c r="R60"/>
      <c r="S60"/>
    </row>
    <row r="61" spans="1:19">
      <c r="A61" s="101" t="s">
        <v>420</v>
      </c>
      <c r="B61" s="101">
        <v>44.59</v>
      </c>
      <c r="C61" s="101" t="s">
        <v>390</v>
      </c>
      <c r="D61" s="101">
        <v>135.91999999999999</v>
      </c>
      <c r="E61" s="101">
        <v>1</v>
      </c>
      <c r="F61" s="101">
        <v>22.3</v>
      </c>
      <c r="G61" s="101">
        <v>6.69</v>
      </c>
      <c r="H61" s="101">
        <v>75.3</v>
      </c>
      <c r="I61" s="101">
        <v>5</v>
      </c>
      <c r="J61" s="101">
        <v>118.36</v>
      </c>
      <c r="K61"/>
      <c r="L61"/>
      <c r="M61"/>
      <c r="N61"/>
      <c r="O61"/>
      <c r="P61"/>
      <c r="Q61"/>
      <c r="R61"/>
      <c r="S61"/>
    </row>
    <row r="62" spans="1:19">
      <c r="A62" s="101" t="s">
        <v>421</v>
      </c>
      <c r="B62" s="101">
        <v>44.22</v>
      </c>
      <c r="C62" s="101" t="s">
        <v>390</v>
      </c>
      <c r="D62" s="101">
        <v>134.79</v>
      </c>
      <c r="E62" s="101">
        <v>1</v>
      </c>
      <c r="F62" s="101">
        <v>0</v>
      </c>
      <c r="G62" s="101">
        <v>0</v>
      </c>
      <c r="H62" s="101">
        <v>75.3</v>
      </c>
      <c r="I62" s="101">
        <v>5</v>
      </c>
      <c r="J62" s="101">
        <v>118.36</v>
      </c>
      <c r="K62"/>
      <c r="L62"/>
      <c r="M62"/>
      <c r="N62"/>
      <c r="O62"/>
      <c r="P62"/>
      <c r="Q62"/>
      <c r="R62"/>
      <c r="S62"/>
    </row>
    <row r="63" spans="1:19">
      <c r="A63" s="101" t="s">
        <v>422</v>
      </c>
      <c r="B63" s="101">
        <v>10.029999999999999</v>
      </c>
      <c r="C63" s="101" t="s">
        <v>390</v>
      </c>
      <c r="D63" s="101">
        <v>30.58</v>
      </c>
      <c r="E63" s="101">
        <v>1</v>
      </c>
      <c r="F63" s="101">
        <v>0</v>
      </c>
      <c r="G63" s="101">
        <v>0</v>
      </c>
      <c r="H63" s="101">
        <v>24.7</v>
      </c>
      <c r="I63" s="101">
        <v>5</v>
      </c>
      <c r="J63" s="101">
        <v>32.29</v>
      </c>
      <c r="K63"/>
      <c r="L63"/>
      <c r="M63"/>
      <c r="N63"/>
      <c r="O63"/>
      <c r="P63"/>
      <c r="Q63"/>
      <c r="R63"/>
      <c r="S63"/>
    </row>
    <row r="64" spans="1:19">
      <c r="A64" s="101" t="s">
        <v>423</v>
      </c>
      <c r="B64" s="101">
        <v>49.05</v>
      </c>
      <c r="C64" s="101" t="s">
        <v>390</v>
      </c>
      <c r="D64" s="101">
        <v>149.51</v>
      </c>
      <c r="E64" s="101">
        <v>1</v>
      </c>
      <c r="F64" s="101">
        <v>0</v>
      </c>
      <c r="G64" s="101">
        <v>0</v>
      </c>
      <c r="H64" s="101">
        <v>8.61</v>
      </c>
      <c r="I64" s="101"/>
      <c r="J64" s="101">
        <v>4.3099999999999996</v>
      </c>
      <c r="K64"/>
      <c r="L64"/>
      <c r="M64"/>
      <c r="N64"/>
      <c r="O64"/>
      <c r="P64"/>
      <c r="Q64"/>
      <c r="R64"/>
      <c r="S64"/>
    </row>
    <row r="65" spans="1:19">
      <c r="A65" s="101" t="s">
        <v>424</v>
      </c>
      <c r="B65" s="101">
        <v>17.559999999999999</v>
      </c>
      <c r="C65" s="101" t="s">
        <v>390</v>
      </c>
      <c r="D65" s="101">
        <v>53.52</v>
      </c>
      <c r="E65" s="101">
        <v>1</v>
      </c>
      <c r="F65" s="101">
        <v>3.72</v>
      </c>
      <c r="G65" s="101">
        <v>0</v>
      </c>
      <c r="H65" s="101">
        <v>15.1</v>
      </c>
      <c r="I65" s="101">
        <v>10</v>
      </c>
      <c r="J65" s="101">
        <v>21.53</v>
      </c>
      <c r="K65"/>
      <c r="L65"/>
      <c r="M65"/>
      <c r="N65"/>
      <c r="O65"/>
      <c r="P65"/>
      <c r="Q65"/>
      <c r="R65"/>
      <c r="S65"/>
    </row>
    <row r="66" spans="1:19">
      <c r="A66" s="101" t="s">
        <v>425</v>
      </c>
      <c r="B66" s="101">
        <v>31.4</v>
      </c>
      <c r="C66" s="101" t="s">
        <v>390</v>
      </c>
      <c r="D66" s="101">
        <v>95.71</v>
      </c>
      <c r="E66" s="101">
        <v>1</v>
      </c>
      <c r="F66" s="101">
        <v>0</v>
      </c>
      <c r="G66" s="101">
        <v>0</v>
      </c>
      <c r="H66" s="101">
        <v>15.1</v>
      </c>
      <c r="I66" s="101">
        <v>10</v>
      </c>
      <c r="J66" s="101">
        <v>21.53</v>
      </c>
      <c r="K66"/>
      <c r="L66"/>
      <c r="M66"/>
      <c r="N66"/>
      <c r="O66"/>
      <c r="P66"/>
      <c r="Q66"/>
      <c r="R66"/>
      <c r="S66"/>
    </row>
    <row r="67" spans="1:19">
      <c r="A67" s="101" t="s">
        <v>426</v>
      </c>
      <c r="B67" s="101">
        <v>5.0199999999999996</v>
      </c>
      <c r="C67" s="101" t="s">
        <v>390</v>
      </c>
      <c r="D67" s="101">
        <v>15.29</v>
      </c>
      <c r="E67" s="101">
        <v>1</v>
      </c>
      <c r="F67" s="101">
        <v>5.57</v>
      </c>
      <c r="G67" s="101">
        <v>0</v>
      </c>
      <c r="H67" s="101">
        <v>8.61</v>
      </c>
      <c r="I67" s="101"/>
      <c r="J67" s="101">
        <v>4.3099999999999996</v>
      </c>
      <c r="K67"/>
      <c r="L67"/>
      <c r="M67"/>
      <c r="N67"/>
      <c r="O67"/>
      <c r="P67"/>
      <c r="Q67"/>
      <c r="R67"/>
      <c r="S67"/>
    </row>
    <row r="68" spans="1:19">
      <c r="A68" s="101" t="s">
        <v>427</v>
      </c>
      <c r="B68" s="101">
        <v>26.48</v>
      </c>
      <c r="C68" s="101" t="s">
        <v>390</v>
      </c>
      <c r="D68" s="101">
        <v>80.7</v>
      </c>
      <c r="E68" s="101">
        <v>1</v>
      </c>
      <c r="F68" s="101">
        <v>17.649999999999999</v>
      </c>
      <c r="G68" s="101">
        <v>5.57</v>
      </c>
      <c r="H68" s="101">
        <v>17.2</v>
      </c>
      <c r="I68" s="101">
        <v>5</v>
      </c>
      <c r="J68" s="101">
        <v>32.29</v>
      </c>
      <c r="K68"/>
      <c r="L68"/>
      <c r="M68"/>
      <c r="N68"/>
      <c r="O68"/>
      <c r="P68"/>
      <c r="Q68"/>
      <c r="R68"/>
      <c r="S68"/>
    </row>
    <row r="69" spans="1:19">
      <c r="A69" s="101" t="s">
        <v>428</v>
      </c>
      <c r="B69" s="101">
        <v>47.29</v>
      </c>
      <c r="C69" s="101" t="s">
        <v>390</v>
      </c>
      <c r="D69" s="101">
        <v>144.13</v>
      </c>
      <c r="E69" s="101">
        <v>1</v>
      </c>
      <c r="F69" s="101">
        <v>12.08</v>
      </c>
      <c r="G69" s="101">
        <v>3.34</v>
      </c>
      <c r="H69" s="101">
        <v>10.8</v>
      </c>
      <c r="I69" s="101">
        <v>3.33</v>
      </c>
      <c r="J69" s="101">
        <v>11.84</v>
      </c>
      <c r="K69"/>
      <c r="L69"/>
      <c r="M69"/>
      <c r="N69"/>
      <c r="O69"/>
      <c r="P69"/>
      <c r="Q69"/>
      <c r="R69"/>
      <c r="S69"/>
    </row>
    <row r="70" spans="1:19">
      <c r="A70" s="101" t="s">
        <v>429</v>
      </c>
      <c r="B70" s="101">
        <v>11.89</v>
      </c>
      <c r="C70" s="101" t="s">
        <v>390</v>
      </c>
      <c r="D70" s="101">
        <v>36.25</v>
      </c>
      <c r="E70" s="101">
        <v>1</v>
      </c>
      <c r="F70" s="101">
        <v>0</v>
      </c>
      <c r="G70" s="101">
        <v>0</v>
      </c>
      <c r="H70" s="101">
        <v>8.61</v>
      </c>
      <c r="I70" s="101"/>
      <c r="J70" s="101">
        <v>4.3099999999999996</v>
      </c>
      <c r="K70"/>
      <c r="L70"/>
      <c r="M70"/>
      <c r="N70"/>
      <c r="O70"/>
      <c r="P70"/>
      <c r="Q70"/>
      <c r="R70"/>
      <c r="S70"/>
    </row>
    <row r="71" spans="1:19">
      <c r="A71" s="101" t="s">
        <v>430</v>
      </c>
      <c r="B71" s="101">
        <v>50.17</v>
      </c>
      <c r="C71" s="101" t="s">
        <v>390</v>
      </c>
      <c r="D71" s="101">
        <v>152.91</v>
      </c>
      <c r="E71" s="101">
        <v>1</v>
      </c>
      <c r="F71" s="101">
        <v>41.81</v>
      </c>
      <c r="G71" s="101">
        <v>8.92</v>
      </c>
      <c r="H71" s="101">
        <v>24.7</v>
      </c>
      <c r="I71" s="101">
        <v>5</v>
      </c>
      <c r="J71" s="101">
        <v>32.29</v>
      </c>
      <c r="K71"/>
      <c r="L71"/>
      <c r="M71"/>
      <c r="N71"/>
      <c r="O71"/>
      <c r="P71"/>
      <c r="Q71"/>
      <c r="R71"/>
      <c r="S71"/>
    </row>
    <row r="72" spans="1:19">
      <c r="A72" s="101" t="s">
        <v>431</v>
      </c>
      <c r="B72" s="101">
        <v>11.06</v>
      </c>
      <c r="C72" s="101" t="s">
        <v>390</v>
      </c>
      <c r="D72" s="101">
        <v>33.700000000000003</v>
      </c>
      <c r="E72" s="101">
        <v>1</v>
      </c>
      <c r="F72" s="101">
        <v>6.5</v>
      </c>
      <c r="G72" s="101">
        <v>0.74</v>
      </c>
      <c r="H72" s="101">
        <v>19.399999999999999</v>
      </c>
      <c r="I72" s="101">
        <v>20</v>
      </c>
      <c r="J72" s="101">
        <v>11.84</v>
      </c>
      <c r="K72"/>
      <c r="L72"/>
      <c r="M72"/>
      <c r="N72"/>
      <c r="O72"/>
      <c r="P72"/>
      <c r="Q72"/>
      <c r="R72"/>
      <c r="S72"/>
    </row>
    <row r="73" spans="1:19">
      <c r="A73" s="101" t="s">
        <v>432</v>
      </c>
      <c r="B73" s="101">
        <v>7.8</v>
      </c>
      <c r="C73" s="101" t="s">
        <v>390</v>
      </c>
      <c r="D73" s="101">
        <v>23.79</v>
      </c>
      <c r="E73" s="101">
        <v>1</v>
      </c>
      <c r="F73" s="101">
        <v>0</v>
      </c>
      <c r="G73" s="101">
        <v>0</v>
      </c>
      <c r="H73" s="101">
        <v>8.61</v>
      </c>
      <c r="I73" s="101"/>
      <c r="J73" s="101">
        <v>4.3099999999999996</v>
      </c>
      <c r="K73"/>
      <c r="L73"/>
      <c r="M73"/>
      <c r="N73"/>
      <c r="O73"/>
      <c r="P73"/>
      <c r="Q73"/>
      <c r="R73"/>
      <c r="S73"/>
    </row>
    <row r="74" spans="1:19">
      <c r="A74" s="101" t="s">
        <v>433</v>
      </c>
      <c r="B74" s="101">
        <v>11.71</v>
      </c>
      <c r="C74" s="101" t="s">
        <v>390</v>
      </c>
      <c r="D74" s="101">
        <v>35.68</v>
      </c>
      <c r="E74" s="101">
        <v>1</v>
      </c>
      <c r="F74" s="101">
        <v>0</v>
      </c>
      <c r="G74" s="101">
        <v>0</v>
      </c>
      <c r="H74" s="101">
        <v>9.68</v>
      </c>
      <c r="I74" s="101">
        <v>5</v>
      </c>
      <c r="J74" s="101">
        <v>21.53</v>
      </c>
      <c r="K74"/>
      <c r="L74"/>
      <c r="M74"/>
      <c r="N74"/>
      <c r="O74"/>
      <c r="P74"/>
      <c r="Q74"/>
      <c r="R74"/>
      <c r="S74"/>
    </row>
    <row r="75" spans="1:19">
      <c r="A75" s="101" t="s">
        <v>434</v>
      </c>
      <c r="B75" s="101">
        <v>5.2</v>
      </c>
      <c r="C75" s="101" t="s">
        <v>390</v>
      </c>
      <c r="D75" s="101">
        <v>15.86</v>
      </c>
      <c r="E75" s="101">
        <v>1</v>
      </c>
      <c r="F75" s="101">
        <v>0</v>
      </c>
      <c r="G75" s="101">
        <v>0</v>
      </c>
      <c r="H75" s="101">
        <v>9.68</v>
      </c>
      <c r="I75" s="101">
        <v>5</v>
      </c>
      <c r="J75" s="101">
        <v>21.53</v>
      </c>
      <c r="K75"/>
      <c r="L75"/>
      <c r="M75"/>
      <c r="N75"/>
      <c r="O75"/>
      <c r="P75"/>
      <c r="Q75"/>
      <c r="R75"/>
      <c r="S75"/>
    </row>
    <row r="76" spans="1:19">
      <c r="A76" s="101" t="s">
        <v>435</v>
      </c>
      <c r="B76" s="101">
        <v>16.72</v>
      </c>
      <c r="C76" s="101" t="s">
        <v>390</v>
      </c>
      <c r="D76" s="101">
        <v>50.97</v>
      </c>
      <c r="E76" s="101">
        <v>1</v>
      </c>
      <c r="F76" s="101">
        <v>0</v>
      </c>
      <c r="G76" s="101">
        <v>0</v>
      </c>
      <c r="H76" s="101">
        <v>9.68</v>
      </c>
      <c r="I76" s="101">
        <v>5</v>
      </c>
      <c r="J76" s="101">
        <v>21.53</v>
      </c>
      <c r="K76"/>
      <c r="L76"/>
      <c r="M76"/>
      <c r="N76"/>
      <c r="O76"/>
      <c r="P76"/>
      <c r="Q76"/>
      <c r="R76"/>
      <c r="S76"/>
    </row>
    <row r="77" spans="1:19">
      <c r="A77" s="101" t="s">
        <v>436</v>
      </c>
      <c r="B77" s="101">
        <v>27.87</v>
      </c>
      <c r="C77" s="101" t="s">
        <v>390</v>
      </c>
      <c r="D77" s="101">
        <v>84.95</v>
      </c>
      <c r="E77" s="101">
        <v>1</v>
      </c>
      <c r="F77" s="101">
        <v>34.369999999999997</v>
      </c>
      <c r="G77" s="101">
        <v>6.69</v>
      </c>
      <c r="H77" s="101">
        <v>24.7</v>
      </c>
      <c r="I77" s="101">
        <v>5</v>
      </c>
      <c r="J77" s="101">
        <v>32.29</v>
      </c>
      <c r="K77"/>
      <c r="L77"/>
      <c r="M77"/>
      <c r="N77"/>
      <c r="O77"/>
      <c r="P77"/>
      <c r="Q77"/>
      <c r="R77"/>
      <c r="S77"/>
    </row>
    <row r="78" spans="1:19">
      <c r="A78" s="101" t="s">
        <v>437</v>
      </c>
      <c r="B78" s="101">
        <v>57.23</v>
      </c>
      <c r="C78" s="101" t="s">
        <v>390</v>
      </c>
      <c r="D78" s="101">
        <v>174.43</v>
      </c>
      <c r="E78" s="101">
        <v>1</v>
      </c>
      <c r="F78" s="101">
        <v>7.43</v>
      </c>
      <c r="G78" s="101">
        <v>2.23</v>
      </c>
      <c r="H78" s="101">
        <v>8.61</v>
      </c>
      <c r="I78" s="101"/>
      <c r="J78" s="101">
        <v>4.3099999999999996</v>
      </c>
      <c r="K78"/>
      <c r="L78"/>
      <c r="M78"/>
      <c r="N78"/>
      <c r="O78"/>
      <c r="P78"/>
      <c r="Q78"/>
      <c r="R78"/>
      <c r="S78"/>
    </row>
    <row r="79" spans="1:19">
      <c r="A79" s="101" t="s">
        <v>438</v>
      </c>
      <c r="B79" s="101">
        <v>36.79</v>
      </c>
      <c r="C79" s="101" t="s">
        <v>390</v>
      </c>
      <c r="D79" s="101">
        <v>112.14</v>
      </c>
      <c r="E79" s="101">
        <v>1</v>
      </c>
      <c r="F79" s="101">
        <v>0</v>
      </c>
      <c r="G79" s="101">
        <v>0</v>
      </c>
      <c r="H79" s="101">
        <v>10.8</v>
      </c>
      <c r="I79" s="101"/>
      <c r="J79" s="101">
        <v>1.08</v>
      </c>
      <c r="K79"/>
      <c r="L79"/>
      <c r="M79"/>
      <c r="N79"/>
      <c r="O79"/>
      <c r="P79"/>
      <c r="Q79"/>
      <c r="R79"/>
      <c r="S79"/>
    </row>
    <row r="80" spans="1:19">
      <c r="A80" s="101" t="s">
        <v>439</v>
      </c>
      <c r="B80" s="101">
        <v>85.47</v>
      </c>
      <c r="C80" s="101" t="s">
        <v>390</v>
      </c>
      <c r="D80" s="101">
        <v>260.51</v>
      </c>
      <c r="E80" s="101">
        <v>1</v>
      </c>
      <c r="F80" s="101">
        <v>58.53</v>
      </c>
      <c r="G80" s="101">
        <v>8.36</v>
      </c>
      <c r="H80" s="101">
        <v>10.8</v>
      </c>
      <c r="I80" s="101"/>
      <c r="J80" s="101">
        <v>1.08</v>
      </c>
      <c r="K80"/>
      <c r="L80"/>
      <c r="M80"/>
      <c r="N80"/>
      <c r="O80"/>
      <c r="P80"/>
      <c r="Q80"/>
      <c r="R80"/>
      <c r="S80"/>
    </row>
    <row r="81" spans="1:19">
      <c r="A81" s="101" t="s">
        <v>440</v>
      </c>
      <c r="B81" s="101">
        <v>18.21</v>
      </c>
      <c r="C81" s="101" t="s">
        <v>390</v>
      </c>
      <c r="D81" s="101">
        <v>55.5</v>
      </c>
      <c r="E81" s="101">
        <v>1</v>
      </c>
      <c r="F81" s="101">
        <v>13.01</v>
      </c>
      <c r="G81" s="101">
        <v>2.97</v>
      </c>
      <c r="H81" s="101">
        <v>8.61</v>
      </c>
      <c r="I81" s="101"/>
      <c r="J81" s="101">
        <v>4.3099999999999996</v>
      </c>
      <c r="K81"/>
      <c r="L81"/>
      <c r="M81"/>
      <c r="N81"/>
      <c r="O81"/>
      <c r="P81"/>
      <c r="Q81"/>
      <c r="R81"/>
      <c r="S81"/>
    </row>
    <row r="82" spans="1:19">
      <c r="A82" s="101" t="s">
        <v>441</v>
      </c>
      <c r="B82" s="101">
        <v>23.78</v>
      </c>
      <c r="C82" s="101" t="s">
        <v>390</v>
      </c>
      <c r="D82" s="101">
        <v>72.489999999999995</v>
      </c>
      <c r="E82" s="101">
        <v>1</v>
      </c>
      <c r="F82" s="101">
        <v>14.86</v>
      </c>
      <c r="G82" s="101">
        <v>0</v>
      </c>
      <c r="H82" s="101">
        <v>8.61</v>
      </c>
      <c r="I82" s="101"/>
      <c r="J82" s="101">
        <v>4.3099999999999996</v>
      </c>
      <c r="K82"/>
      <c r="L82"/>
      <c r="M82"/>
      <c r="N82"/>
      <c r="O82"/>
      <c r="P82"/>
      <c r="Q82"/>
      <c r="R82"/>
      <c r="S82"/>
    </row>
    <row r="83" spans="1:19">
      <c r="A83" s="101" t="s">
        <v>442</v>
      </c>
      <c r="B83" s="101">
        <v>3.9</v>
      </c>
      <c r="C83" s="101" t="s">
        <v>390</v>
      </c>
      <c r="D83" s="101">
        <v>11.89</v>
      </c>
      <c r="E83" s="101">
        <v>1</v>
      </c>
      <c r="F83" s="101">
        <v>0</v>
      </c>
      <c r="G83" s="101">
        <v>0</v>
      </c>
      <c r="H83" s="101">
        <v>10.8</v>
      </c>
      <c r="I83" s="101"/>
      <c r="J83" s="101">
        <v>1.08</v>
      </c>
      <c r="K83"/>
      <c r="L83"/>
      <c r="M83"/>
      <c r="N83"/>
      <c r="O83"/>
      <c r="P83"/>
      <c r="Q83"/>
      <c r="R83"/>
      <c r="S83"/>
    </row>
    <row r="84" spans="1:19">
      <c r="A84" s="101" t="s">
        <v>443</v>
      </c>
      <c r="B84" s="101">
        <v>33.450000000000003</v>
      </c>
      <c r="C84" s="101" t="s">
        <v>390</v>
      </c>
      <c r="D84" s="101">
        <v>101.94</v>
      </c>
      <c r="E84" s="101">
        <v>1</v>
      </c>
      <c r="F84" s="101">
        <v>16.72</v>
      </c>
      <c r="G84" s="101">
        <v>2.23</v>
      </c>
      <c r="H84" s="101">
        <v>10.8</v>
      </c>
      <c r="I84" s="101"/>
      <c r="J84" s="101">
        <v>1.08</v>
      </c>
      <c r="K84"/>
      <c r="L84"/>
      <c r="M84"/>
      <c r="N84"/>
      <c r="O84"/>
      <c r="P84"/>
      <c r="Q84"/>
      <c r="R84"/>
      <c r="S84"/>
    </row>
    <row r="85" spans="1:19">
      <c r="A85" s="101" t="s">
        <v>444</v>
      </c>
      <c r="B85" s="101">
        <v>6.69</v>
      </c>
      <c r="C85" s="101" t="s">
        <v>390</v>
      </c>
      <c r="D85" s="101">
        <v>20.39</v>
      </c>
      <c r="E85" s="101">
        <v>1</v>
      </c>
      <c r="F85" s="101">
        <v>7.43</v>
      </c>
      <c r="G85" s="101">
        <v>0</v>
      </c>
      <c r="H85" s="101">
        <v>8.61</v>
      </c>
      <c r="I85" s="101"/>
      <c r="J85" s="101">
        <v>4.3099999999999996</v>
      </c>
      <c r="K85"/>
      <c r="L85"/>
      <c r="M85"/>
      <c r="N85"/>
      <c r="O85"/>
      <c r="P85"/>
      <c r="Q85"/>
      <c r="R85"/>
      <c r="S85"/>
    </row>
    <row r="86" spans="1:19">
      <c r="A86" s="101" t="s">
        <v>445</v>
      </c>
      <c r="B86" s="101">
        <v>31.22</v>
      </c>
      <c r="C86" s="101" t="s">
        <v>390</v>
      </c>
      <c r="D86" s="101">
        <v>95.14</v>
      </c>
      <c r="E86" s="101">
        <v>1</v>
      </c>
      <c r="F86" s="101">
        <v>37.159999999999997</v>
      </c>
      <c r="G86" s="101">
        <v>8.92</v>
      </c>
      <c r="H86" s="101">
        <v>19.399999999999999</v>
      </c>
      <c r="I86" s="101">
        <v>2</v>
      </c>
      <c r="J86" s="101">
        <v>10.76</v>
      </c>
      <c r="K86"/>
      <c r="L86"/>
      <c r="M86"/>
      <c r="N86"/>
      <c r="O86"/>
      <c r="P86"/>
      <c r="Q86"/>
      <c r="R86"/>
      <c r="S86"/>
    </row>
    <row r="87" spans="1:19">
      <c r="A87" s="101" t="s">
        <v>446</v>
      </c>
      <c r="B87" s="101">
        <v>5.95</v>
      </c>
      <c r="C87" s="101" t="s">
        <v>390</v>
      </c>
      <c r="D87" s="101">
        <v>18.12</v>
      </c>
      <c r="E87" s="101">
        <v>1</v>
      </c>
      <c r="F87" s="101">
        <v>0</v>
      </c>
      <c r="G87" s="101">
        <v>0</v>
      </c>
      <c r="H87" s="101">
        <v>8.61</v>
      </c>
      <c r="I87" s="101"/>
      <c r="J87" s="101">
        <v>4.3099999999999996</v>
      </c>
      <c r="K87"/>
      <c r="L87"/>
      <c r="M87"/>
      <c r="N87"/>
      <c r="O87"/>
      <c r="P87"/>
      <c r="Q87"/>
      <c r="R87"/>
      <c r="S87"/>
    </row>
    <row r="88" spans="1:19">
      <c r="A88" s="101" t="s">
        <v>447</v>
      </c>
      <c r="B88" s="101">
        <v>6.5</v>
      </c>
      <c r="C88" s="101" t="s">
        <v>390</v>
      </c>
      <c r="D88" s="101">
        <v>19.82</v>
      </c>
      <c r="E88" s="101">
        <v>1</v>
      </c>
      <c r="F88" s="101">
        <v>0</v>
      </c>
      <c r="G88" s="101">
        <v>0</v>
      </c>
      <c r="H88" s="101">
        <v>19.399999999999999</v>
      </c>
      <c r="I88" s="101">
        <v>20</v>
      </c>
      <c r="J88" s="101">
        <v>11.84</v>
      </c>
      <c r="K88"/>
      <c r="L88"/>
      <c r="M88"/>
      <c r="N88"/>
      <c r="O88"/>
      <c r="P88"/>
      <c r="Q88"/>
      <c r="R88"/>
      <c r="S88"/>
    </row>
    <row r="89" spans="1:19">
      <c r="A89" s="101" t="s">
        <v>448</v>
      </c>
      <c r="B89" s="101">
        <v>33.450000000000003</v>
      </c>
      <c r="C89" s="101" t="s">
        <v>390</v>
      </c>
      <c r="D89" s="101">
        <v>101.94</v>
      </c>
      <c r="E89" s="101">
        <v>1</v>
      </c>
      <c r="F89" s="101">
        <v>39.020000000000003</v>
      </c>
      <c r="G89" s="101">
        <v>8.92</v>
      </c>
      <c r="H89" s="101">
        <v>17.2</v>
      </c>
      <c r="I89" s="101">
        <v>5</v>
      </c>
      <c r="J89" s="101">
        <v>11.84</v>
      </c>
      <c r="K89"/>
      <c r="L89"/>
      <c r="M89"/>
      <c r="N89"/>
      <c r="O89"/>
      <c r="P89"/>
      <c r="Q89"/>
      <c r="R89"/>
      <c r="S89"/>
    </row>
    <row r="90" spans="1:19">
      <c r="A90" s="101" t="s">
        <v>449</v>
      </c>
      <c r="B90" s="101">
        <v>50.17</v>
      </c>
      <c r="C90" s="101" t="s">
        <v>390</v>
      </c>
      <c r="D90" s="101">
        <v>152.91</v>
      </c>
      <c r="E90" s="101">
        <v>1</v>
      </c>
      <c r="F90" s="101">
        <v>16.72</v>
      </c>
      <c r="G90" s="101">
        <v>3.72</v>
      </c>
      <c r="H90" s="101">
        <v>17.2</v>
      </c>
      <c r="I90" s="101">
        <v>5</v>
      </c>
      <c r="J90" s="101">
        <v>11.84</v>
      </c>
      <c r="K90"/>
      <c r="L90"/>
      <c r="M90"/>
      <c r="N90"/>
      <c r="O90"/>
      <c r="P90"/>
      <c r="Q90"/>
      <c r="R90"/>
      <c r="S90"/>
    </row>
    <row r="91" spans="1:19">
      <c r="A91" s="101" t="s">
        <v>450</v>
      </c>
      <c r="B91" s="101">
        <v>66.89</v>
      </c>
      <c r="C91" s="101" t="s">
        <v>390</v>
      </c>
      <c r="D91" s="101">
        <v>203.88</v>
      </c>
      <c r="E91" s="101">
        <v>1</v>
      </c>
      <c r="F91" s="101">
        <v>22.3</v>
      </c>
      <c r="G91" s="101">
        <v>5.95</v>
      </c>
      <c r="H91" s="101">
        <v>17.2</v>
      </c>
      <c r="I91" s="101">
        <v>5</v>
      </c>
      <c r="J91" s="101">
        <v>11.84</v>
      </c>
      <c r="K91"/>
      <c r="L91"/>
      <c r="M91"/>
      <c r="N91"/>
      <c r="O91"/>
      <c r="P91"/>
      <c r="Q91"/>
      <c r="R91"/>
      <c r="S91"/>
    </row>
    <row r="92" spans="1:19">
      <c r="A92" s="101" t="s">
        <v>451</v>
      </c>
      <c r="B92" s="101">
        <v>7.8</v>
      </c>
      <c r="C92" s="101" t="s">
        <v>390</v>
      </c>
      <c r="D92" s="101">
        <v>23.79</v>
      </c>
      <c r="E92" s="101">
        <v>1</v>
      </c>
      <c r="F92" s="101">
        <v>6.5</v>
      </c>
      <c r="G92" s="101">
        <v>2.23</v>
      </c>
      <c r="H92" s="101">
        <v>17.2</v>
      </c>
      <c r="I92" s="101">
        <v>5</v>
      </c>
      <c r="J92" s="101">
        <v>11.84</v>
      </c>
      <c r="K92"/>
      <c r="L92"/>
      <c r="M92"/>
      <c r="N92"/>
      <c r="O92"/>
      <c r="P92"/>
      <c r="Q92"/>
      <c r="R92"/>
      <c r="S92"/>
    </row>
    <row r="93" spans="1:19">
      <c r="A93" s="101" t="s">
        <v>452</v>
      </c>
      <c r="B93" s="101">
        <v>32.520000000000003</v>
      </c>
      <c r="C93" s="101" t="s">
        <v>390</v>
      </c>
      <c r="D93" s="101">
        <v>99.11</v>
      </c>
      <c r="E93" s="101">
        <v>1</v>
      </c>
      <c r="F93" s="101">
        <v>23.23</v>
      </c>
      <c r="G93" s="101">
        <v>5.95</v>
      </c>
      <c r="H93" s="101">
        <v>17.2</v>
      </c>
      <c r="I93" s="101">
        <v>5</v>
      </c>
      <c r="J93" s="101">
        <v>11.84</v>
      </c>
      <c r="K93"/>
      <c r="L93"/>
      <c r="M93"/>
      <c r="N93"/>
      <c r="O93"/>
      <c r="P93"/>
      <c r="Q93"/>
      <c r="R93"/>
      <c r="S93"/>
    </row>
    <row r="94" spans="1:19">
      <c r="A94" s="101" t="s">
        <v>453</v>
      </c>
      <c r="B94" s="101">
        <v>20.9</v>
      </c>
      <c r="C94" s="101" t="s">
        <v>390</v>
      </c>
      <c r="D94" s="101">
        <v>63.71</v>
      </c>
      <c r="E94" s="101">
        <v>1</v>
      </c>
      <c r="F94" s="101">
        <v>13.94</v>
      </c>
      <c r="G94" s="101">
        <v>4.18</v>
      </c>
      <c r="H94" s="101">
        <v>17.2</v>
      </c>
      <c r="I94" s="101">
        <v>5</v>
      </c>
      <c r="J94" s="101">
        <v>11.84</v>
      </c>
      <c r="K94"/>
      <c r="L94"/>
      <c r="M94"/>
      <c r="N94"/>
      <c r="O94"/>
      <c r="P94"/>
      <c r="Q94"/>
      <c r="R94"/>
      <c r="S94"/>
    </row>
    <row r="95" spans="1:19">
      <c r="A95" s="101" t="s">
        <v>454</v>
      </c>
      <c r="B95" s="101">
        <v>73.58</v>
      </c>
      <c r="C95" s="101" t="s">
        <v>390</v>
      </c>
      <c r="D95" s="101">
        <v>224.27</v>
      </c>
      <c r="E95" s="101">
        <v>1</v>
      </c>
      <c r="F95" s="101">
        <v>22.3</v>
      </c>
      <c r="G95" s="101">
        <v>5.57</v>
      </c>
      <c r="H95" s="101">
        <v>17.2</v>
      </c>
      <c r="I95" s="101">
        <v>5</v>
      </c>
      <c r="J95" s="101">
        <v>11.84</v>
      </c>
      <c r="K95"/>
      <c r="L95"/>
      <c r="M95"/>
      <c r="N95"/>
      <c r="O95"/>
      <c r="P95"/>
      <c r="Q95"/>
      <c r="R95"/>
      <c r="S95"/>
    </row>
    <row r="96" spans="1:19">
      <c r="A96" s="101" t="s">
        <v>455</v>
      </c>
      <c r="B96" s="101">
        <v>25.08</v>
      </c>
      <c r="C96" s="101" t="s">
        <v>390</v>
      </c>
      <c r="D96" s="101">
        <v>76.459999999999994</v>
      </c>
      <c r="E96" s="101">
        <v>1</v>
      </c>
      <c r="F96" s="101">
        <v>16.72</v>
      </c>
      <c r="G96" s="101">
        <v>5.57</v>
      </c>
      <c r="H96" s="101">
        <v>17.2</v>
      </c>
      <c r="I96" s="101">
        <v>5</v>
      </c>
      <c r="J96" s="101">
        <v>11.84</v>
      </c>
      <c r="K96"/>
      <c r="L96"/>
      <c r="M96"/>
      <c r="N96"/>
      <c r="O96"/>
      <c r="P96"/>
      <c r="Q96"/>
      <c r="R96"/>
      <c r="S96"/>
    </row>
    <row r="97" spans="1:19">
      <c r="A97" s="101" t="s">
        <v>456</v>
      </c>
      <c r="B97" s="101">
        <v>36.79</v>
      </c>
      <c r="C97" s="101" t="s">
        <v>390</v>
      </c>
      <c r="D97" s="101">
        <v>112.14</v>
      </c>
      <c r="E97" s="101">
        <v>1</v>
      </c>
      <c r="F97" s="101">
        <v>11.15</v>
      </c>
      <c r="G97" s="101">
        <v>2.79</v>
      </c>
      <c r="H97" s="101">
        <v>17.2</v>
      </c>
      <c r="I97" s="101">
        <v>5</v>
      </c>
      <c r="J97" s="101">
        <v>11.84</v>
      </c>
      <c r="K97"/>
      <c r="L97"/>
      <c r="M97"/>
      <c r="N97"/>
      <c r="O97"/>
      <c r="P97"/>
      <c r="Q97"/>
      <c r="R97"/>
      <c r="S97"/>
    </row>
    <row r="98" spans="1:19">
      <c r="A98" s="101" t="s">
        <v>457</v>
      </c>
      <c r="B98" s="101">
        <v>16.72</v>
      </c>
      <c r="C98" s="101" t="s">
        <v>390</v>
      </c>
      <c r="D98" s="101">
        <v>50.97</v>
      </c>
      <c r="E98" s="101">
        <v>1</v>
      </c>
      <c r="F98" s="101">
        <v>5.57</v>
      </c>
      <c r="G98" s="101">
        <v>0</v>
      </c>
      <c r="H98" s="101">
        <v>8.61</v>
      </c>
      <c r="I98" s="101"/>
      <c r="J98" s="101">
        <v>4.3099999999999996</v>
      </c>
      <c r="K98"/>
      <c r="L98"/>
      <c r="M98"/>
      <c r="N98"/>
      <c r="O98"/>
      <c r="P98"/>
      <c r="Q98"/>
      <c r="R98"/>
      <c r="S98"/>
    </row>
    <row r="99" spans="1:19">
      <c r="A99" s="101" t="s">
        <v>458</v>
      </c>
      <c r="B99" s="101">
        <v>16.72</v>
      </c>
      <c r="C99" s="101" t="s">
        <v>390</v>
      </c>
      <c r="D99" s="101">
        <v>50.97</v>
      </c>
      <c r="E99" s="101">
        <v>1</v>
      </c>
      <c r="F99" s="101">
        <v>5.57</v>
      </c>
      <c r="G99" s="101">
        <v>0</v>
      </c>
      <c r="H99" s="101">
        <v>8.61</v>
      </c>
      <c r="I99" s="101"/>
      <c r="J99" s="101">
        <v>4.3099999999999996</v>
      </c>
      <c r="K99"/>
      <c r="L99"/>
      <c r="M99"/>
      <c r="N99"/>
      <c r="O99"/>
      <c r="P99"/>
      <c r="Q99"/>
      <c r="R99"/>
      <c r="S99"/>
    </row>
    <row r="100" spans="1:19">
      <c r="A100" s="101" t="s">
        <v>459</v>
      </c>
      <c r="B100" s="101">
        <v>16.72</v>
      </c>
      <c r="C100" s="101" t="s">
        <v>390</v>
      </c>
      <c r="D100" s="101">
        <v>50.97</v>
      </c>
      <c r="E100" s="101">
        <v>1</v>
      </c>
      <c r="F100" s="101">
        <v>5.57</v>
      </c>
      <c r="G100" s="101">
        <v>0</v>
      </c>
      <c r="H100" s="101">
        <v>8.61</v>
      </c>
      <c r="I100" s="101"/>
      <c r="J100" s="101">
        <v>4.3099999999999996</v>
      </c>
      <c r="K100"/>
      <c r="L100"/>
      <c r="M100"/>
      <c r="N100"/>
      <c r="O100"/>
      <c r="P100"/>
      <c r="Q100"/>
      <c r="R100"/>
      <c r="S100"/>
    </row>
    <row r="101" spans="1:19">
      <c r="A101" s="101" t="s">
        <v>460</v>
      </c>
      <c r="B101" s="101">
        <v>18.39</v>
      </c>
      <c r="C101" s="101" t="s">
        <v>390</v>
      </c>
      <c r="D101" s="101">
        <v>56.07</v>
      </c>
      <c r="E101" s="101">
        <v>1</v>
      </c>
      <c r="F101" s="101">
        <v>5.57</v>
      </c>
      <c r="G101" s="101">
        <v>0</v>
      </c>
      <c r="H101" s="101">
        <v>8.61</v>
      </c>
      <c r="I101" s="101"/>
      <c r="J101" s="101">
        <v>4.3099999999999996</v>
      </c>
      <c r="K101"/>
      <c r="L101"/>
      <c r="M101"/>
      <c r="N101"/>
      <c r="O101"/>
      <c r="P101"/>
      <c r="Q101"/>
      <c r="R101"/>
      <c r="S101"/>
    </row>
    <row r="102" spans="1:19">
      <c r="A102" s="101" t="s">
        <v>461</v>
      </c>
      <c r="B102" s="101">
        <v>18.39</v>
      </c>
      <c r="C102" s="101" t="s">
        <v>390</v>
      </c>
      <c r="D102" s="101">
        <v>56.07</v>
      </c>
      <c r="E102" s="101">
        <v>1</v>
      </c>
      <c r="F102" s="101">
        <v>5.57</v>
      </c>
      <c r="G102" s="101">
        <v>0</v>
      </c>
      <c r="H102" s="101">
        <v>8.61</v>
      </c>
      <c r="I102" s="101"/>
      <c r="J102" s="101">
        <v>4.3099999999999996</v>
      </c>
      <c r="K102"/>
      <c r="L102"/>
      <c r="M102"/>
      <c r="N102"/>
      <c r="O102"/>
      <c r="P102"/>
      <c r="Q102"/>
      <c r="R102"/>
      <c r="S102"/>
    </row>
    <row r="103" spans="1:19">
      <c r="A103" s="101" t="s">
        <v>462</v>
      </c>
      <c r="B103" s="101">
        <v>18.39</v>
      </c>
      <c r="C103" s="101" t="s">
        <v>390</v>
      </c>
      <c r="D103" s="101">
        <v>56.07</v>
      </c>
      <c r="E103" s="101">
        <v>1</v>
      </c>
      <c r="F103" s="101">
        <v>5.57</v>
      </c>
      <c r="G103" s="101">
        <v>0</v>
      </c>
      <c r="H103" s="101">
        <v>8.61</v>
      </c>
      <c r="I103" s="101"/>
      <c r="J103" s="101">
        <v>4.3099999999999996</v>
      </c>
      <c r="K103"/>
      <c r="L103"/>
      <c r="M103"/>
      <c r="N103"/>
      <c r="O103"/>
      <c r="P103"/>
      <c r="Q103"/>
      <c r="R103"/>
      <c r="S103"/>
    </row>
    <row r="104" spans="1:19">
      <c r="A104" s="101" t="s">
        <v>463</v>
      </c>
      <c r="B104" s="101">
        <v>5.85</v>
      </c>
      <c r="C104" s="101" t="s">
        <v>390</v>
      </c>
      <c r="D104" s="101">
        <v>17.84</v>
      </c>
      <c r="E104" s="101">
        <v>1</v>
      </c>
      <c r="F104" s="101">
        <v>14.86</v>
      </c>
      <c r="G104" s="101">
        <v>0</v>
      </c>
      <c r="H104" s="101">
        <v>10.8</v>
      </c>
      <c r="I104" s="101"/>
      <c r="J104" s="101">
        <v>1.08</v>
      </c>
      <c r="K104"/>
      <c r="L104"/>
      <c r="M104"/>
      <c r="N104"/>
      <c r="O104"/>
      <c r="P104"/>
      <c r="Q104"/>
      <c r="R104"/>
      <c r="S104"/>
    </row>
    <row r="105" spans="1:19">
      <c r="A105" s="101" t="s">
        <v>464</v>
      </c>
      <c r="B105" s="101">
        <v>7.43</v>
      </c>
      <c r="C105" s="101" t="s">
        <v>390</v>
      </c>
      <c r="D105" s="101">
        <v>22.65</v>
      </c>
      <c r="E105" s="101">
        <v>1</v>
      </c>
      <c r="F105" s="101">
        <v>0</v>
      </c>
      <c r="G105" s="101">
        <v>0</v>
      </c>
      <c r="H105" s="101">
        <v>9.68</v>
      </c>
      <c r="I105" s="101">
        <v>6.67</v>
      </c>
      <c r="J105" s="101">
        <v>32.29</v>
      </c>
      <c r="K105"/>
      <c r="L105"/>
      <c r="M105"/>
      <c r="N105"/>
      <c r="O105"/>
      <c r="P105"/>
      <c r="Q105"/>
      <c r="R105"/>
      <c r="S105"/>
    </row>
    <row r="106" spans="1:19">
      <c r="A106" s="101" t="s">
        <v>465</v>
      </c>
      <c r="B106" s="101">
        <v>13.94</v>
      </c>
      <c r="C106" s="101" t="s">
        <v>390</v>
      </c>
      <c r="D106" s="101">
        <v>42.48</v>
      </c>
      <c r="E106" s="101">
        <v>1</v>
      </c>
      <c r="F106" s="101">
        <v>0</v>
      </c>
      <c r="G106" s="101">
        <v>0</v>
      </c>
      <c r="H106" s="101">
        <v>22.6</v>
      </c>
      <c r="I106" s="101">
        <v>5</v>
      </c>
      <c r="J106" s="101">
        <v>21.53</v>
      </c>
      <c r="K106"/>
      <c r="L106"/>
      <c r="M106"/>
      <c r="N106"/>
      <c r="O106"/>
      <c r="P106"/>
      <c r="Q106"/>
      <c r="R106"/>
      <c r="S106"/>
    </row>
    <row r="107" spans="1:19">
      <c r="A107" s="101" t="s">
        <v>466</v>
      </c>
      <c r="B107" s="101">
        <v>16.72</v>
      </c>
      <c r="C107" s="101" t="s">
        <v>390</v>
      </c>
      <c r="D107" s="101">
        <v>50.97</v>
      </c>
      <c r="E107" s="101">
        <v>1</v>
      </c>
      <c r="F107" s="101">
        <v>0</v>
      </c>
      <c r="G107" s="101">
        <v>0</v>
      </c>
      <c r="H107" s="101">
        <v>22.6</v>
      </c>
      <c r="I107" s="101">
        <v>5</v>
      </c>
      <c r="J107" s="101">
        <v>21.53</v>
      </c>
      <c r="K107"/>
      <c r="L107"/>
      <c r="M107"/>
      <c r="N107"/>
      <c r="O107"/>
      <c r="P107"/>
      <c r="Q107"/>
      <c r="R107"/>
      <c r="S107"/>
    </row>
    <row r="108" spans="1:19">
      <c r="A108" s="101" t="s">
        <v>467</v>
      </c>
      <c r="B108" s="101">
        <v>52.03</v>
      </c>
      <c r="C108" s="101" t="s">
        <v>390</v>
      </c>
      <c r="D108" s="101">
        <v>158.57</v>
      </c>
      <c r="E108" s="101">
        <v>1</v>
      </c>
      <c r="F108" s="101">
        <v>37.159999999999997</v>
      </c>
      <c r="G108" s="101">
        <v>8.92</v>
      </c>
      <c r="H108" s="101">
        <v>19.399999999999999</v>
      </c>
      <c r="I108" s="101">
        <v>20</v>
      </c>
      <c r="J108" s="101">
        <v>11.84</v>
      </c>
      <c r="K108"/>
      <c r="L108"/>
      <c r="M108"/>
      <c r="N108"/>
      <c r="O108"/>
      <c r="P108"/>
      <c r="Q108"/>
      <c r="R108"/>
      <c r="S108"/>
    </row>
    <row r="109" spans="1:19">
      <c r="A109" s="101" t="s">
        <v>468</v>
      </c>
      <c r="B109" s="101">
        <v>41.25</v>
      </c>
      <c r="C109" s="101" t="s">
        <v>390</v>
      </c>
      <c r="D109" s="101">
        <v>125.73</v>
      </c>
      <c r="E109" s="101">
        <v>1</v>
      </c>
      <c r="F109" s="101">
        <v>0</v>
      </c>
      <c r="G109" s="101">
        <v>0</v>
      </c>
      <c r="H109" s="101">
        <v>8.61</v>
      </c>
      <c r="I109" s="101"/>
      <c r="J109" s="101">
        <v>4.3099999999999996</v>
      </c>
      <c r="K109"/>
      <c r="L109"/>
      <c r="M109"/>
      <c r="N109"/>
      <c r="O109"/>
      <c r="P109"/>
      <c r="Q109"/>
      <c r="R109"/>
      <c r="S109"/>
    </row>
    <row r="110" spans="1:19">
      <c r="A110" s="101" t="s">
        <v>469</v>
      </c>
      <c r="B110" s="101">
        <v>91.42</v>
      </c>
      <c r="C110" s="101" t="s">
        <v>390</v>
      </c>
      <c r="D110" s="101">
        <v>278.64</v>
      </c>
      <c r="E110" s="101">
        <v>1</v>
      </c>
      <c r="F110" s="101">
        <v>45.52</v>
      </c>
      <c r="G110" s="101">
        <v>16.72</v>
      </c>
      <c r="H110" s="101">
        <v>10.8</v>
      </c>
      <c r="I110" s="101">
        <v>3.33</v>
      </c>
      <c r="J110" s="101">
        <v>11.84</v>
      </c>
      <c r="K110"/>
      <c r="L110"/>
      <c r="M110"/>
      <c r="N110"/>
      <c r="O110"/>
      <c r="P110"/>
      <c r="Q110"/>
      <c r="R110"/>
      <c r="S110"/>
    </row>
    <row r="111" spans="1:19">
      <c r="A111" s="101" t="s">
        <v>470</v>
      </c>
      <c r="B111" s="101">
        <v>52.4</v>
      </c>
      <c r="C111" s="101" t="s">
        <v>390</v>
      </c>
      <c r="D111" s="101">
        <v>159.71</v>
      </c>
      <c r="E111" s="101">
        <v>1</v>
      </c>
      <c r="F111" s="101">
        <v>87.33</v>
      </c>
      <c r="G111" s="101">
        <v>0</v>
      </c>
      <c r="H111" s="101">
        <v>8.61</v>
      </c>
      <c r="I111" s="101"/>
      <c r="J111" s="101">
        <v>4.3099999999999996</v>
      </c>
      <c r="K111"/>
      <c r="L111"/>
      <c r="M111"/>
      <c r="N111"/>
      <c r="O111"/>
      <c r="P111"/>
      <c r="Q111"/>
      <c r="R111"/>
      <c r="S111"/>
    </row>
    <row r="112" spans="1:19">
      <c r="A112" s="101" t="s">
        <v>471</v>
      </c>
      <c r="B112" s="101">
        <v>11.71</v>
      </c>
      <c r="C112" s="101" t="s">
        <v>390</v>
      </c>
      <c r="D112" s="101">
        <v>35.68</v>
      </c>
      <c r="E112" s="101">
        <v>1</v>
      </c>
      <c r="F112" s="101">
        <v>0</v>
      </c>
      <c r="G112" s="101">
        <v>0</v>
      </c>
      <c r="H112" s="101">
        <v>8.61</v>
      </c>
      <c r="I112" s="101"/>
      <c r="J112" s="101">
        <v>4.3099999999999996</v>
      </c>
      <c r="K112"/>
      <c r="L112"/>
      <c r="M112"/>
      <c r="N112"/>
      <c r="O112"/>
      <c r="P112"/>
      <c r="Q112"/>
      <c r="R112"/>
      <c r="S112"/>
    </row>
    <row r="113" spans="1:19">
      <c r="A113" s="101" t="s">
        <v>472</v>
      </c>
      <c r="B113" s="101">
        <v>30.1</v>
      </c>
      <c r="C113" s="101" t="s">
        <v>390</v>
      </c>
      <c r="D113" s="101">
        <v>91.75</v>
      </c>
      <c r="E113" s="101">
        <v>1</v>
      </c>
      <c r="F113" s="101">
        <v>0</v>
      </c>
      <c r="G113" s="101">
        <v>0</v>
      </c>
      <c r="H113" s="101">
        <v>19.399999999999999</v>
      </c>
      <c r="I113" s="101">
        <v>20</v>
      </c>
      <c r="J113" s="101">
        <v>11.84</v>
      </c>
      <c r="K113"/>
      <c r="L113"/>
      <c r="M113"/>
      <c r="N113"/>
      <c r="O113"/>
      <c r="P113"/>
      <c r="Q113"/>
      <c r="R113"/>
      <c r="S113"/>
    </row>
    <row r="114" spans="1:19">
      <c r="A114" s="101" t="s">
        <v>473</v>
      </c>
      <c r="B114" s="101">
        <v>31.77</v>
      </c>
      <c r="C114" s="101" t="s">
        <v>390</v>
      </c>
      <c r="D114" s="101">
        <v>96.84</v>
      </c>
      <c r="E114" s="101">
        <v>1</v>
      </c>
      <c r="F114" s="101">
        <v>0</v>
      </c>
      <c r="G114" s="101">
        <v>0</v>
      </c>
      <c r="H114" s="101">
        <v>19.399999999999999</v>
      </c>
      <c r="I114" s="101">
        <v>20</v>
      </c>
      <c r="J114" s="101">
        <v>11.84</v>
      </c>
      <c r="K114"/>
      <c r="L114"/>
      <c r="M114"/>
      <c r="N114"/>
      <c r="O114"/>
      <c r="P114"/>
      <c r="Q114"/>
      <c r="R114"/>
      <c r="S114"/>
    </row>
    <row r="115" spans="1:19">
      <c r="A115" s="101" t="s">
        <v>474</v>
      </c>
      <c r="B115" s="101">
        <v>5.2</v>
      </c>
      <c r="C115" s="101" t="s">
        <v>390</v>
      </c>
      <c r="D115" s="101">
        <v>15.86</v>
      </c>
      <c r="E115" s="101">
        <v>1</v>
      </c>
      <c r="F115" s="101">
        <v>0</v>
      </c>
      <c r="G115" s="101">
        <v>0</v>
      </c>
      <c r="H115" s="101">
        <v>10.8</v>
      </c>
      <c r="I115" s="101"/>
      <c r="J115" s="101">
        <v>1.08</v>
      </c>
      <c r="K115"/>
      <c r="L115"/>
      <c r="M115"/>
      <c r="N115"/>
      <c r="O115"/>
      <c r="P115"/>
      <c r="Q115"/>
      <c r="R115"/>
      <c r="S115"/>
    </row>
    <row r="116" spans="1:19">
      <c r="A116" s="101" t="s">
        <v>475</v>
      </c>
      <c r="B116" s="101">
        <v>11.15</v>
      </c>
      <c r="C116" s="101" t="s">
        <v>390</v>
      </c>
      <c r="D116" s="101">
        <v>33.979999999999997</v>
      </c>
      <c r="E116" s="101">
        <v>1</v>
      </c>
      <c r="F116" s="101">
        <v>0</v>
      </c>
      <c r="G116" s="101">
        <v>0</v>
      </c>
      <c r="H116" s="101">
        <v>10.8</v>
      </c>
      <c r="I116" s="101"/>
      <c r="J116" s="101">
        <v>1.08</v>
      </c>
      <c r="K116"/>
      <c r="L116"/>
      <c r="M116"/>
      <c r="N116"/>
      <c r="O116"/>
      <c r="P116"/>
      <c r="Q116"/>
      <c r="R116"/>
      <c r="S116"/>
    </row>
    <row r="117" spans="1:19">
      <c r="A117" s="101" t="s">
        <v>476</v>
      </c>
      <c r="B117" s="101">
        <v>13.38</v>
      </c>
      <c r="C117" s="101" t="s">
        <v>390</v>
      </c>
      <c r="D117" s="101">
        <v>40.78</v>
      </c>
      <c r="E117" s="101">
        <v>1</v>
      </c>
      <c r="F117" s="101">
        <v>0</v>
      </c>
      <c r="G117" s="101">
        <v>0</v>
      </c>
      <c r="H117" s="101">
        <v>10.8</v>
      </c>
      <c r="I117" s="101"/>
      <c r="J117" s="101">
        <v>1.08</v>
      </c>
      <c r="K117"/>
      <c r="L117"/>
      <c r="M117"/>
      <c r="N117"/>
      <c r="O117"/>
      <c r="P117"/>
      <c r="Q117"/>
      <c r="R117"/>
      <c r="S117"/>
    </row>
    <row r="118" spans="1:19">
      <c r="A118" s="101" t="s">
        <v>477</v>
      </c>
      <c r="B118" s="101">
        <v>11.71</v>
      </c>
      <c r="C118" s="101" t="s">
        <v>390</v>
      </c>
      <c r="D118" s="101">
        <v>35.68</v>
      </c>
      <c r="E118" s="101">
        <v>1</v>
      </c>
      <c r="F118" s="101">
        <v>8.36</v>
      </c>
      <c r="G118" s="101">
        <v>2.23</v>
      </c>
      <c r="H118" s="101">
        <v>10.8</v>
      </c>
      <c r="I118" s="101"/>
      <c r="J118" s="101">
        <v>1.08</v>
      </c>
      <c r="K118"/>
      <c r="L118"/>
      <c r="M118"/>
      <c r="N118"/>
      <c r="O118"/>
      <c r="P118"/>
      <c r="Q118"/>
      <c r="R118"/>
      <c r="S118"/>
    </row>
    <row r="119" spans="1:19">
      <c r="A119" s="101" t="s">
        <v>478</v>
      </c>
      <c r="B119" s="101">
        <v>157.01</v>
      </c>
      <c r="C119" s="101" t="s">
        <v>390</v>
      </c>
      <c r="D119" s="101">
        <v>478.56</v>
      </c>
      <c r="E119" s="101">
        <v>1</v>
      </c>
      <c r="F119" s="101">
        <v>24.15</v>
      </c>
      <c r="G119" s="101">
        <v>5.57</v>
      </c>
      <c r="H119" s="101">
        <v>19.399999999999999</v>
      </c>
      <c r="I119" s="101">
        <v>20</v>
      </c>
      <c r="J119" s="101">
        <v>11.84</v>
      </c>
      <c r="K119"/>
      <c r="L119"/>
      <c r="M119"/>
      <c r="N119"/>
      <c r="O119"/>
      <c r="P119"/>
      <c r="Q119"/>
      <c r="R119"/>
      <c r="S119"/>
    </row>
    <row r="120" spans="1:19">
      <c r="A120" s="101" t="s">
        <v>479</v>
      </c>
      <c r="B120" s="101">
        <v>77.48</v>
      </c>
      <c r="C120" s="101" t="s">
        <v>390</v>
      </c>
      <c r="D120" s="101">
        <v>236.16</v>
      </c>
      <c r="E120" s="101">
        <v>1</v>
      </c>
      <c r="F120" s="101">
        <v>5.57</v>
      </c>
      <c r="G120" s="101">
        <v>0</v>
      </c>
      <c r="H120" s="101">
        <v>8.61</v>
      </c>
      <c r="I120" s="101"/>
      <c r="J120" s="101">
        <v>4.3099999999999996</v>
      </c>
      <c r="K120"/>
      <c r="L120"/>
      <c r="M120"/>
      <c r="N120"/>
      <c r="O120"/>
      <c r="P120"/>
      <c r="Q120"/>
      <c r="R120"/>
      <c r="S120"/>
    </row>
    <row r="121" spans="1:19">
      <c r="A121" s="101" t="s">
        <v>480</v>
      </c>
      <c r="B121" s="101">
        <v>5.0199999999999996</v>
      </c>
      <c r="C121" s="101" t="s">
        <v>390</v>
      </c>
      <c r="D121" s="101">
        <v>15.29</v>
      </c>
      <c r="E121" s="101">
        <v>1</v>
      </c>
      <c r="F121" s="101">
        <v>5.57</v>
      </c>
      <c r="G121" s="101">
        <v>0</v>
      </c>
      <c r="H121" s="101">
        <v>8.61</v>
      </c>
      <c r="I121" s="101"/>
      <c r="J121" s="101">
        <v>4.3099999999999996</v>
      </c>
      <c r="K121"/>
      <c r="L121"/>
      <c r="M121"/>
      <c r="N121"/>
      <c r="O121"/>
      <c r="P121"/>
      <c r="Q121"/>
      <c r="R121"/>
      <c r="S121"/>
    </row>
    <row r="122" spans="1:19">
      <c r="A122" s="101" t="s">
        <v>481</v>
      </c>
      <c r="B122" s="101">
        <v>83.61</v>
      </c>
      <c r="C122" s="101" t="s">
        <v>390</v>
      </c>
      <c r="D122" s="101">
        <v>254.85</v>
      </c>
      <c r="E122" s="101">
        <v>1</v>
      </c>
      <c r="F122" s="101">
        <v>0</v>
      </c>
      <c r="G122" s="101">
        <v>0</v>
      </c>
      <c r="H122" s="101">
        <v>22.6</v>
      </c>
      <c r="I122" s="101">
        <v>5</v>
      </c>
      <c r="J122" s="101">
        <v>14.0206</v>
      </c>
      <c r="K122"/>
      <c r="L122"/>
      <c r="M122"/>
      <c r="N122"/>
      <c r="O122"/>
      <c r="P122"/>
      <c r="Q122"/>
      <c r="R122"/>
      <c r="S122"/>
    </row>
    <row r="123" spans="1:19">
      <c r="A123" s="101" t="s">
        <v>482</v>
      </c>
      <c r="B123" s="101">
        <v>3.9</v>
      </c>
      <c r="C123" s="101" t="s">
        <v>390</v>
      </c>
      <c r="D123" s="101">
        <v>11.89</v>
      </c>
      <c r="E123" s="101">
        <v>1</v>
      </c>
      <c r="F123" s="101">
        <v>0</v>
      </c>
      <c r="G123" s="101">
        <v>0</v>
      </c>
      <c r="H123" s="101">
        <v>19.399999999999999</v>
      </c>
      <c r="I123" s="101">
        <v>20</v>
      </c>
      <c r="J123" s="101">
        <v>11.84</v>
      </c>
      <c r="K123"/>
      <c r="L123"/>
      <c r="M123"/>
      <c r="N123"/>
      <c r="O123"/>
      <c r="P123"/>
      <c r="Q123"/>
      <c r="R123"/>
      <c r="S123"/>
    </row>
    <row r="124" spans="1:19">
      <c r="A124" s="101" t="s">
        <v>483</v>
      </c>
      <c r="B124" s="101">
        <v>34.369999999999997</v>
      </c>
      <c r="C124" s="101" t="s">
        <v>390</v>
      </c>
      <c r="D124" s="101">
        <v>104.77</v>
      </c>
      <c r="E124" s="101">
        <v>1</v>
      </c>
      <c r="F124" s="101">
        <v>3.72</v>
      </c>
      <c r="G124" s="101">
        <v>0</v>
      </c>
      <c r="H124" s="101">
        <v>8.61</v>
      </c>
      <c r="I124" s="101"/>
      <c r="J124" s="101">
        <v>4.3099999999999996</v>
      </c>
      <c r="K124"/>
      <c r="L124"/>
      <c r="M124"/>
      <c r="N124"/>
      <c r="O124"/>
      <c r="P124"/>
      <c r="Q124"/>
      <c r="R124"/>
      <c r="S124"/>
    </row>
    <row r="125" spans="1:19">
      <c r="A125" s="101" t="s">
        <v>484</v>
      </c>
      <c r="B125" s="101">
        <v>10.029999999999999</v>
      </c>
      <c r="C125" s="101" t="s">
        <v>390</v>
      </c>
      <c r="D125" s="101">
        <v>30.58</v>
      </c>
      <c r="E125" s="101">
        <v>1</v>
      </c>
      <c r="F125" s="101">
        <v>0</v>
      </c>
      <c r="G125" s="101">
        <v>0</v>
      </c>
      <c r="H125" s="101">
        <v>19.399999999999999</v>
      </c>
      <c r="I125" s="101">
        <v>20</v>
      </c>
      <c r="J125" s="101">
        <v>11.84</v>
      </c>
      <c r="K125"/>
      <c r="L125"/>
      <c r="M125"/>
      <c r="N125"/>
      <c r="O125"/>
      <c r="P125"/>
      <c r="Q125"/>
      <c r="R125"/>
      <c r="S125"/>
    </row>
    <row r="126" spans="1:19">
      <c r="A126" s="101" t="s">
        <v>485</v>
      </c>
      <c r="B126" s="101">
        <v>5.85</v>
      </c>
      <c r="C126" s="101" t="s">
        <v>390</v>
      </c>
      <c r="D126" s="101">
        <v>17.84</v>
      </c>
      <c r="E126" s="101">
        <v>1</v>
      </c>
      <c r="F126" s="101">
        <v>14.86</v>
      </c>
      <c r="G126" s="101">
        <v>0</v>
      </c>
      <c r="H126" s="101">
        <v>10.8</v>
      </c>
      <c r="I126" s="101"/>
      <c r="J126" s="101">
        <v>1.08</v>
      </c>
      <c r="K126"/>
      <c r="L126"/>
      <c r="M126"/>
      <c r="N126"/>
      <c r="O126"/>
      <c r="P126"/>
      <c r="Q126"/>
      <c r="R126"/>
      <c r="S126"/>
    </row>
    <row r="127" spans="1:19">
      <c r="A127" s="101" t="s">
        <v>486</v>
      </c>
      <c r="B127" s="101">
        <v>11.15</v>
      </c>
      <c r="C127" s="101" t="s">
        <v>390</v>
      </c>
      <c r="D127" s="101">
        <v>33.979999999999997</v>
      </c>
      <c r="E127" s="101">
        <v>1</v>
      </c>
      <c r="F127" s="101">
        <v>0</v>
      </c>
      <c r="G127" s="101">
        <v>0</v>
      </c>
      <c r="H127" s="101">
        <v>9.68</v>
      </c>
      <c r="I127" s="101">
        <v>6.67</v>
      </c>
      <c r="J127" s="101">
        <v>32.29</v>
      </c>
      <c r="K127"/>
      <c r="L127"/>
      <c r="M127"/>
      <c r="N127"/>
      <c r="O127"/>
      <c r="P127"/>
      <c r="Q127"/>
      <c r="R127"/>
      <c r="S127"/>
    </row>
    <row r="128" spans="1:19">
      <c r="A128" s="101" t="s">
        <v>487</v>
      </c>
      <c r="B128" s="101">
        <v>70.510000000000005</v>
      </c>
      <c r="C128" s="101" t="s">
        <v>390</v>
      </c>
      <c r="D128" s="101">
        <v>214.93</v>
      </c>
      <c r="E128" s="101">
        <v>1</v>
      </c>
      <c r="F128" s="101">
        <v>21.37</v>
      </c>
      <c r="G128" s="101">
        <v>5.57</v>
      </c>
      <c r="H128" s="101">
        <v>9.68</v>
      </c>
      <c r="I128" s="101">
        <v>6.67</v>
      </c>
      <c r="J128" s="101">
        <v>32.29</v>
      </c>
      <c r="K128"/>
      <c r="L128"/>
      <c r="M128"/>
      <c r="N128"/>
      <c r="O128"/>
      <c r="P128"/>
      <c r="Q128"/>
      <c r="R128"/>
      <c r="S128"/>
    </row>
    <row r="129" spans="1:19">
      <c r="A129" s="101" t="s">
        <v>488</v>
      </c>
      <c r="B129" s="101">
        <v>17.84</v>
      </c>
      <c r="C129" s="101" t="s">
        <v>390</v>
      </c>
      <c r="D129" s="101">
        <v>54.37</v>
      </c>
      <c r="E129" s="101">
        <v>1</v>
      </c>
      <c r="F129" s="101">
        <v>11.15</v>
      </c>
      <c r="G129" s="101">
        <v>4.18</v>
      </c>
      <c r="H129" s="101">
        <v>8.61</v>
      </c>
      <c r="I129" s="101"/>
      <c r="J129" s="101">
        <v>4.3099999999999996</v>
      </c>
      <c r="K129"/>
      <c r="L129"/>
      <c r="M129"/>
      <c r="N129"/>
      <c r="O129"/>
      <c r="P129"/>
      <c r="Q129"/>
      <c r="R129"/>
      <c r="S129"/>
    </row>
    <row r="130" spans="1:19">
      <c r="A130" s="101" t="s">
        <v>489</v>
      </c>
      <c r="B130" s="101">
        <v>32.520000000000003</v>
      </c>
      <c r="C130" s="101" t="s">
        <v>390</v>
      </c>
      <c r="D130" s="101">
        <v>99.11</v>
      </c>
      <c r="E130" s="101">
        <v>1</v>
      </c>
      <c r="F130" s="101">
        <v>23.23</v>
      </c>
      <c r="G130" s="101">
        <v>5.95</v>
      </c>
      <c r="H130" s="101">
        <v>7.53</v>
      </c>
      <c r="I130" s="101"/>
      <c r="J130" s="101">
        <v>53.82</v>
      </c>
      <c r="K130"/>
      <c r="L130"/>
      <c r="M130"/>
      <c r="N130"/>
      <c r="O130"/>
      <c r="P130"/>
      <c r="Q130"/>
      <c r="R130"/>
      <c r="S130"/>
    </row>
    <row r="131" spans="1:19">
      <c r="A131" s="101" t="s">
        <v>490</v>
      </c>
      <c r="B131" s="101">
        <v>27.87</v>
      </c>
      <c r="C131" s="101" t="s">
        <v>390</v>
      </c>
      <c r="D131" s="101">
        <v>84.95</v>
      </c>
      <c r="E131" s="101">
        <v>1</v>
      </c>
      <c r="F131" s="101">
        <v>0</v>
      </c>
      <c r="G131" s="101">
        <v>0</v>
      </c>
      <c r="H131" s="101">
        <v>8.61</v>
      </c>
      <c r="I131" s="101"/>
      <c r="J131" s="101">
        <v>4.3099999999999996</v>
      </c>
      <c r="K131"/>
      <c r="L131"/>
      <c r="M131"/>
      <c r="N131"/>
      <c r="O131"/>
      <c r="P131"/>
      <c r="Q131"/>
      <c r="R131"/>
      <c r="S131"/>
    </row>
    <row r="132" spans="1:19">
      <c r="A132" s="101" t="s">
        <v>491</v>
      </c>
      <c r="B132" s="101">
        <v>282.05</v>
      </c>
      <c r="C132" s="101" t="s">
        <v>390</v>
      </c>
      <c r="D132" s="101">
        <v>859.7</v>
      </c>
      <c r="E132" s="101">
        <v>1</v>
      </c>
      <c r="F132" s="101">
        <v>68.75</v>
      </c>
      <c r="G132" s="101">
        <v>19.510000000000002</v>
      </c>
      <c r="H132" s="101">
        <v>19.399999999999999</v>
      </c>
      <c r="I132" s="101">
        <v>20</v>
      </c>
      <c r="J132" s="101">
        <v>11.84</v>
      </c>
      <c r="K132"/>
      <c r="L132"/>
      <c r="M132"/>
      <c r="N132"/>
      <c r="O132"/>
      <c r="P132"/>
      <c r="Q132"/>
      <c r="R132"/>
      <c r="S132"/>
    </row>
    <row r="133" spans="1:19">
      <c r="A133" s="101" t="s">
        <v>492</v>
      </c>
      <c r="B133" s="101">
        <v>77.48</v>
      </c>
      <c r="C133" s="101" t="s">
        <v>390</v>
      </c>
      <c r="D133" s="101">
        <v>236.16</v>
      </c>
      <c r="E133" s="101">
        <v>1</v>
      </c>
      <c r="F133" s="101">
        <v>5.57</v>
      </c>
      <c r="G133" s="101">
        <v>0</v>
      </c>
      <c r="H133" s="101">
        <v>8.61</v>
      </c>
      <c r="I133" s="101"/>
      <c r="J133" s="101">
        <v>4.3099999999999996</v>
      </c>
      <c r="K133"/>
      <c r="L133"/>
      <c r="M133"/>
      <c r="N133"/>
      <c r="O133"/>
      <c r="P133"/>
      <c r="Q133"/>
      <c r="R133"/>
      <c r="S133"/>
    </row>
    <row r="134" spans="1:19">
      <c r="A134" s="101" t="s">
        <v>493</v>
      </c>
      <c r="B134" s="101">
        <v>5.0199999999999996</v>
      </c>
      <c r="C134" s="101" t="s">
        <v>390</v>
      </c>
      <c r="D134" s="101">
        <v>15.29</v>
      </c>
      <c r="E134" s="101">
        <v>1</v>
      </c>
      <c r="F134" s="101">
        <v>5.57</v>
      </c>
      <c r="G134" s="101">
        <v>0</v>
      </c>
      <c r="H134" s="101">
        <v>8.61</v>
      </c>
      <c r="I134" s="101"/>
      <c r="J134" s="101">
        <v>4.3099999999999996</v>
      </c>
      <c r="K134"/>
      <c r="L134"/>
      <c r="M134"/>
      <c r="N134"/>
      <c r="O134"/>
      <c r="P134"/>
      <c r="Q134"/>
      <c r="R134"/>
      <c r="S134"/>
    </row>
    <row r="135" spans="1:19">
      <c r="A135" s="101" t="s">
        <v>494</v>
      </c>
      <c r="B135" s="101">
        <v>120.77</v>
      </c>
      <c r="C135" s="101" t="s">
        <v>390</v>
      </c>
      <c r="D135" s="101">
        <v>368.12</v>
      </c>
      <c r="E135" s="101">
        <v>1</v>
      </c>
      <c r="F135" s="101">
        <v>78.97</v>
      </c>
      <c r="G135" s="101">
        <v>28.99</v>
      </c>
      <c r="H135" s="101">
        <v>17.2</v>
      </c>
      <c r="I135" s="101">
        <v>5</v>
      </c>
      <c r="J135" s="101">
        <v>16.149999999999999</v>
      </c>
      <c r="K135"/>
      <c r="L135"/>
      <c r="M135"/>
      <c r="N135"/>
      <c r="O135"/>
      <c r="P135"/>
      <c r="Q135"/>
      <c r="R135"/>
      <c r="S135"/>
    </row>
    <row r="136" spans="1:19">
      <c r="A136" s="101" t="s">
        <v>495</v>
      </c>
      <c r="B136" s="101">
        <v>55</v>
      </c>
      <c r="C136" s="101" t="s">
        <v>390</v>
      </c>
      <c r="D136" s="101">
        <v>167.64</v>
      </c>
      <c r="E136" s="101">
        <v>1</v>
      </c>
      <c r="F136" s="101">
        <v>0</v>
      </c>
      <c r="G136" s="101">
        <v>0</v>
      </c>
      <c r="H136" s="101">
        <v>17.2</v>
      </c>
      <c r="I136" s="101">
        <v>5</v>
      </c>
      <c r="J136" s="101">
        <v>16.149999999999999</v>
      </c>
      <c r="K136"/>
      <c r="L136"/>
      <c r="M136"/>
      <c r="N136"/>
      <c r="O136"/>
      <c r="P136"/>
      <c r="Q136"/>
      <c r="R136"/>
      <c r="S136"/>
    </row>
    <row r="137" spans="1:19">
      <c r="A137" s="101" t="s">
        <v>496</v>
      </c>
      <c r="B137" s="101">
        <v>7.8</v>
      </c>
      <c r="C137" s="101" t="s">
        <v>390</v>
      </c>
      <c r="D137" s="101">
        <v>23.79</v>
      </c>
      <c r="E137" s="101">
        <v>1</v>
      </c>
      <c r="F137" s="101">
        <v>0</v>
      </c>
      <c r="G137" s="101">
        <v>0</v>
      </c>
      <c r="H137" s="101">
        <v>8.61</v>
      </c>
      <c r="I137" s="101"/>
      <c r="J137" s="101">
        <v>4.3099999999999996</v>
      </c>
      <c r="K137"/>
      <c r="L137"/>
      <c r="M137"/>
      <c r="N137"/>
      <c r="O137"/>
      <c r="P137"/>
      <c r="Q137"/>
      <c r="R137"/>
      <c r="S137"/>
    </row>
    <row r="138" spans="1:19">
      <c r="A138" s="101" t="s">
        <v>497</v>
      </c>
      <c r="B138" s="101">
        <v>10.029999999999999</v>
      </c>
      <c r="C138" s="101" t="s">
        <v>390</v>
      </c>
      <c r="D138" s="101">
        <v>30.58</v>
      </c>
      <c r="E138" s="101">
        <v>1</v>
      </c>
      <c r="F138" s="101">
        <v>0</v>
      </c>
      <c r="G138" s="101">
        <v>0</v>
      </c>
      <c r="H138" s="101">
        <v>10.8</v>
      </c>
      <c r="I138" s="101"/>
      <c r="J138" s="101">
        <v>1.08</v>
      </c>
      <c r="K138"/>
      <c r="L138"/>
      <c r="M138"/>
      <c r="N138"/>
      <c r="O138"/>
      <c r="P138"/>
      <c r="Q138"/>
      <c r="R138"/>
      <c r="S138"/>
    </row>
    <row r="139" spans="1:19">
      <c r="A139" s="101" t="s">
        <v>498</v>
      </c>
      <c r="B139" s="101">
        <v>7.8</v>
      </c>
      <c r="C139" s="101" t="s">
        <v>390</v>
      </c>
      <c r="D139" s="101">
        <v>23.79</v>
      </c>
      <c r="E139" s="101">
        <v>1</v>
      </c>
      <c r="F139" s="101">
        <v>0</v>
      </c>
      <c r="G139" s="101">
        <v>0</v>
      </c>
      <c r="H139" s="101">
        <v>10.8</v>
      </c>
      <c r="I139" s="101"/>
      <c r="J139" s="101">
        <v>1.08</v>
      </c>
      <c r="K139"/>
      <c r="L139"/>
      <c r="M139"/>
      <c r="N139"/>
      <c r="O139"/>
      <c r="P139"/>
      <c r="Q139"/>
      <c r="R139"/>
      <c r="S139"/>
    </row>
    <row r="140" spans="1:19">
      <c r="A140" s="101" t="s">
        <v>499</v>
      </c>
      <c r="B140" s="101">
        <v>44.22</v>
      </c>
      <c r="C140" s="101" t="s">
        <v>390</v>
      </c>
      <c r="D140" s="101">
        <v>134.79</v>
      </c>
      <c r="E140" s="101">
        <v>1</v>
      </c>
      <c r="F140" s="101">
        <v>0</v>
      </c>
      <c r="G140" s="101">
        <v>0</v>
      </c>
      <c r="H140" s="101">
        <v>17.2</v>
      </c>
      <c r="I140" s="101">
        <v>5</v>
      </c>
      <c r="J140" s="101">
        <v>11.84</v>
      </c>
      <c r="K140"/>
      <c r="L140"/>
      <c r="M140"/>
      <c r="N140"/>
      <c r="O140"/>
      <c r="P140"/>
      <c r="Q140"/>
      <c r="R140"/>
      <c r="S140"/>
    </row>
    <row r="141" spans="1:19">
      <c r="A141" s="101" t="s">
        <v>500</v>
      </c>
      <c r="B141" s="101">
        <v>210.7</v>
      </c>
      <c r="C141" s="101" t="s">
        <v>390</v>
      </c>
      <c r="D141" s="101">
        <v>642.23</v>
      </c>
      <c r="E141" s="101">
        <v>1</v>
      </c>
      <c r="F141" s="101">
        <v>66.89</v>
      </c>
      <c r="G141" s="101">
        <v>25.64</v>
      </c>
      <c r="H141" s="101">
        <v>19.399999999999999</v>
      </c>
      <c r="I141" s="101">
        <v>20</v>
      </c>
      <c r="J141" s="101">
        <v>11.84</v>
      </c>
      <c r="K141"/>
      <c r="L141"/>
      <c r="M141"/>
      <c r="N141"/>
      <c r="O141"/>
      <c r="P141"/>
      <c r="Q141"/>
      <c r="R141"/>
      <c r="S141"/>
    </row>
    <row r="142" spans="1:19">
      <c r="A142" s="101" t="s">
        <v>501</v>
      </c>
      <c r="B142" s="101">
        <v>107.02</v>
      </c>
      <c r="C142" s="101" t="s">
        <v>390</v>
      </c>
      <c r="D142" s="101">
        <v>326.20999999999998</v>
      </c>
      <c r="E142" s="101">
        <v>1</v>
      </c>
      <c r="F142" s="101">
        <v>52.03</v>
      </c>
      <c r="G142" s="101">
        <v>13.38</v>
      </c>
      <c r="H142" s="101">
        <v>19.399999999999999</v>
      </c>
      <c r="I142" s="101">
        <v>20</v>
      </c>
      <c r="J142" s="101">
        <v>11.84</v>
      </c>
      <c r="K142"/>
      <c r="L142"/>
      <c r="M142"/>
      <c r="N142"/>
      <c r="O142"/>
      <c r="P142"/>
      <c r="Q142"/>
      <c r="R142"/>
      <c r="S142"/>
    </row>
    <row r="143" spans="1:19">
      <c r="A143" s="101" t="s">
        <v>502</v>
      </c>
      <c r="B143" s="101">
        <v>20.07</v>
      </c>
      <c r="C143" s="101" t="s">
        <v>390</v>
      </c>
      <c r="D143" s="101">
        <v>61.16</v>
      </c>
      <c r="E143" s="101">
        <v>1</v>
      </c>
      <c r="F143" s="101">
        <v>0</v>
      </c>
      <c r="G143" s="101">
        <v>0</v>
      </c>
      <c r="H143" s="101">
        <v>10.8</v>
      </c>
      <c r="I143" s="101"/>
      <c r="J143" s="101">
        <v>1.08</v>
      </c>
      <c r="K143"/>
      <c r="L143"/>
      <c r="M143"/>
      <c r="N143"/>
      <c r="O143"/>
      <c r="P143"/>
      <c r="Q143"/>
      <c r="R143"/>
      <c r="S143"/>
    </row>
    <row r="144" spans="1:19">
      <c r="A144" s="101" t="s">
        <v>503</v>
      </c>
      <c r="B144" s="101">
        <v>53.33</v>
      </c>
      <c r="C144" s="101" t="s">
        <v>390</v>
      </c>
      <c r="D144" s="101">
        <v>162.54</v>
      </c>
      <c r="E144" s="101">
        <v>1</v>
      </c>
      <c r="F144" s="101">
        <v>38.090000000000003</v>
      </c>
      <c r="G144" s="101">
        <v>8.92</v>
      </c>
      <c r="H144" s="101">
        <v>19.399999999999999</v>
      </c>
      <c r="I144" s="101">
        <v>20</v>
      </c>
      <c r="J144" s="101">
        <v>11.84</v>
      </c>
      <c r="K144"/>
      <c r="L144"/>
      <c r="M144"/>
      <c r="N144"/>
      <c r="O144"/>
      <c r="P144"/>
      <c r="Q144"/>
      <c r="R144"/>
      <c r="S144"/>
    </row>
    <row r="145" spans="1:19">
      <c r="A145" s="101" t="s">
        <v>504</v>
      </c>
      <c r="B145" s="101">
        <v>15.61</v>
      </c>
      <c r="C145" s="101" t="s">
        <v>390</v>
      </c>
      <c r="D145" s="101">
        <v>142.72</v>
      </c>
      <c r="E145" s="101">
        <v>1</v>
      </c>
      <c r="F145" s="101">
        <v>97.55</v>
      </c>
      <c r="G145" s="101">
        <v>12.02</v>
      </c>
      <c r="H145" s="101">
        <v>8.61</v>
      </c>
      <c r="I145" s="101"/>
      <c r="J145" s="101">
        <v>4.3099999999999996</v>
      </c>
      <c r="K145"/>
      <c r="L145"/>
      <c r="M145"/>
      <c r="N145"/>
      <c r="O145"/>
      <c r="P145"/>
      <c r="Q145"/>
      <c r="R145"/>
      <c r="S145"/>
    </row>
    <row r="146" spans="1:19">
      <c r="A146" s="101" t="s">
        <v>505</v>
      </c>
      <c r="B146" s="101">
        <v>13.01</v>
      </c>
      <c r="C146" s="101" t="s">
        <v>390</v>
      </c>
      <c r="D146" s="101">
        <v>118.93</v>
      </c>
      <c r="E146" s="101">
        <v>1</v>
      </c>
      <c r="F146" s="101">
        <v>75.25</v>
      </c>
      <c r="G146" s="101">
        <v>0</v>
      </c>
      <c r="H146" s="101">
        <v>8.61</v>
      </c>
      <c r="I146" s="101"/>
      <c r="J146" s="101">
        <v>4.3099999999999996</v>
      </c>
      <c r="K146"/>
      <c r="L146"/>
      <c r="M146"/>
      <c r="N146"/>
      <c r="O146"/>
      <c r="P146"/>
      <c r="Q146"/>
      <c r="R146"/>
      <c r="S146"/>
    </row>
    <row r="147" spans="1:19">
      <c r="A147" s="101" t="s">
        <v>506</v>
      </c>
      <c r="B147" s="101">
        <v>17.84</v>
      </c>
      <c r="C147" s="101" t="s">
        <v>390</v>
      </c>
      <c r="D147" s="101">
        <v>163.1</v>
      </c>
      <c r="E147" s="101">
        <v>1</v>
      </c>
      <c r="F147" s="101">
        <v>111.48</v>
      </c>
      <c r="G147" s="101">
        <v>11.15</v>
      </c>
      <c r="H147" s="101">
        <v>8.61</v>
      </c>
      <c r="I147" s="101"/>
      <c r="J147" s="101">
        <v>4.3099999999999996</v>
      </c>
      <c r="K147"/>
      <c r="L147"/>
      <c r="M147"/>
      <c r="N147"/>
      <c r="O147"/>
      <c r="P147"/>
      <c r="Q147"/>
      <c r="R147"/>
      <c r="S147"/>
    </row>
    <row r="148" spans="1:19">
      <c r="A148" s="101" t="s">
        <v>507</v>
      </c>
      <c r="B148" s="101">
        <v>8.92</v>
      </c>
      <c r="C148" s="101" t="s">
        <v>390</v>
      </c>
      <c r="D148" s="101">
        <v>81.55</v>
      </c>
      <c r="E148" s="101">
        <v>1</v>
      </c>
      <c r="F148" s="101">
        <v>55.74</v>
      </c>
      <c r="G148" s="101">
        <v>1.1100000000000001</v>
      </c>
      <c r="H148" s="101">
        <v>8.61</v>
      </c>
      <c r="I148" s="101"/>
      <c r="J148" s="101">
        <v>4.3099999999999996</v>
      </c>
      <c r="K148"/>
      <c r="L148"/>
      <c r="M148"/>
      <c r="N148"/>
      <c r="O148"/>
      <c r="P148"/>
      <c r="Q148"/>
      <c r="R148"/>
      <c r="S148"/>
    </row>
    <row r="149" spans="1:19">
      <c r="A149" s="101" t="s">
        <v>150</v>
      </c>
      <c r="B149" s="101">
        <v>3804.01</v>
      </c>
      <c r="C149" s="101"/>
      <c r="D149" s="101">
        <v>11932.15</v>
      </c>
      <c r="E149" s="101"/>
      <c r="F149" s="101">
        <v>1634.16</v>
      </c>
      <c r="G149" s="101">
        <v>308.29000000000002</v>
      </c>
      <c r="H149" s="101">
        <v>16.950900000000001</v>
      </c>
      <c r="I149" s="101">
        <v>9.17</v>
      </c>
      <c r="J149" s="101">
        <v>34.636699999999998</v>
      </c>
      <c r="K149"/>
      <c r="L149"/>
      <c r="M149"/>
      <c r="N149"/>
      <c r="O149"/>
      <c r="P149"/>
      <c r="Q149"/>
      <c r="R149"/>
      <c r="S149"/>
    </row>
    <row r="150" spans="1:19">
      <c r="A150" s="101" t="s">
        <v>508</v>
      </c>
      <c r="B150" s="101">
        <v>3804.01</v>
      </c>
      <c r="C150" s="101"/>
      <c r="D150" s="101">
        <v>11932.15</v>
      </c>
      <c r="E150" s="101"/>
      <c r="F150" s="101">
        <v>1634.16</v>
      </c>
      <c r="G150" s="101">
        <v>308.29000000000002</v>
      </c>
      <c r="H150" s="101">
        <v>16.950900000000001</v>
      </c>
      <c r="I150" s="101">
        <v>9.17</v>
      </c>
      <c r="J150" s="101">
        <v>34.636699999999998</v>
      </c>
      <c r="K150"/>
      <c r="L150"/>
      <c r="M150"/>
      <c r="N150"/>
      <c r="O150"/>
      <c r="P150"/>
      <c r="Q150"/>
      <c r="R150"/>
      <c r="S150"/>
    </row>
    <row r="151" spans="1:19">
      <c r="A151" s="101" t="s">
        <v>509</v>
      </c>
      <c r="B151" s="101">
        <v>0</v>
      </c>
      <c r="C151" s="101"/>
      <c r="D151" s="101">
        <v>0</v>
      </c>
      <c r="E151" s="101"/>
      <c r="F151" s="101">
        <v>0</v>
      </c>
      <c r="G151" s="101">
        <v>0</v>
      </c>
      <c r="H151" s="101"/>
      <c r="I151" s="101"/>
      <c r="J151" s="101"/>
      <c r="K151"/>
      <c r="L151"/>
      <c r="M151"/>
      <c r="N151"/>
      <c r="O151"/>
      <c r="P151"/>
      <c r="Q151"/>
      <c r="R151"/>
      <c r="S151"/>
    </row>
    <row r="152" spans="1:19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</row>
    <row r="153" spans="1:19">
      <c r="A153" s="92"/>
      <c r="B153" s="101" t="s">
        <v>42</v>
      </c>
      <c r="C153" s="101" t="s">
        <v>510</v>
      </c>
      <c r="D153" s="101" t="s">
        <v>511</v>
      </c>
      <c r="E153" s="101" t="s">
        <v>512</v>
      </c>
      <c r="F153" s="101" t="s">
        <v>513</v>
      </c>
      <c r="G153" s="101" t="s">
        <v>514</v>
      </c>
      <c r="H153" s="101" t="s">
        <v>515</v>
      </c>
      <c r="I153" s="101" t="s">
        <v>516</v>
      </c>
      <c r="J153"/>
      <c r="K153"/>
      <c r="L153"/>
      <c r="M153"/>
      <c r="N153"/>
      <c r="O153"/>
      <c r="P153"/>
      <c r="Q153"/>
      <c r="R153"/>
      <c r="S153"/>
    </row>
    <row r="154" spans="1:19">
      <c r="A154" s="102">
        <v>4.8099999999999997E+73</v>
      </c>
      <c r="B154" s="101" t="s">
        <v>517</v>
      </c>
      <c r="C154" s="101">
        <v>0.22</v>
      </c>
      <c r="D154" s="101">
        <v>0.36899999999999999</v>
      </c>
      <c r="E154" s="101">
        <v>0.39100000000000001</v>
      </c>
      <c r="F154" s="101">
        <v>8.36</v>
      </c>
      <c r="G154" s="101">
        <v>180</v>
      </c>
      <c r="H154" s="101">
        <v>90</v>
      </c>
      <c r="I154" s="101" t="s">
        <v>518</v>
      </c>
      <c r="J154"/>
      <c r="K154"/>
      <c r="L154"/>
      <c r="M154"/>
      <c r="N154"/>
      <c r="O154"/>
      <c r="P154"/>
      <c r="Q154"/>
      <c r="R154"/>
      <c r="S154"/>
    </row>
    <row r="155" spans="1:19">
      <c r="A155" s="101" t="s">
        <v>519</v>
      </c>
      <c r="B155" s="101" t="s">
        <v>520</v>
      </c>
      <c r="C155" s="101">
        <v>0.3</v>
      </c>
      <c r="D155" s="101">
        <v>1.627</v>
      </c>
      <c r="E155" s="101">
        <v>2.6920000000000002</v>
      </c>
      <c r="F155" s="101">
        <v>10.029999999999999</v>
      </c>
      <c r="G155" s="101">
        <v>0</v>
      </c>
      <c r="H155" s="101">
        <v>180</v>
      </c>
      <c r="I155" s="101"/>
      <c r="J155"/>
      <c r="K155"/>
      <c r="L155"/>
      <c r="M155"/>
      <c r="N155"/>
      <c r="O155"/>
      <c r="P155"/>
      <c r="Q155"/>
      <c r="R155"/>
      <c r="S155"/>
    </row>
    <row r="156" spans="1:19">
      <c r="A156" s="101" t="s">
        <v>521</v>
      </c>
      <c r="B156" s="101" t="s">
        <v>520</v>
      </c>
      <c r="C156" s="101">
        <v>0.3</v>
      </c>
      <c r="D156" s="101">
        <v>1.627</v>
      </c>
      <c r="E156" s="101">
        <v>2.6920000000000002</v>
      </c>
      <c r="F156" s="101">
        <v>5.2</v>
      </c>
      <c r="G156" s="101">
        <v>0</v>
      </c>
      <c r="H156" s="101">
        <v>180</v>
      </c>
      <c r="I156" s="101"/>
      <c r="J156"/>
      <c r="K156"/>
      <c r="L156"/>
      <c r="M156"/>
      <c r="N156"/>
      <c r="O156"/>
      <c r="P156"/>
      <c r="Q156"/>
      <c r="R156"/>
      <c r="S156"/>
    </row>
    <row r="157" spans="1:19">
      <c r="A157" s="101" t="s">
        <v>522</v>
      </c>
      <c r="B157" s="101" t="s">
        <v>517</v>
      </c>
      <c r="C157" s="101">
        <v>0.22</v>
      </c>
      <c r="D157" s="101">
        <v>0.36899999999999999</v>
      </c>
      <c r="E157" s="101">
        <v>0.39100000000000001</v>
      </c>
      <c r="F157" s="101">
        <v>18.579999999999998</v>
      </c>
      <c r="G157" s="101">
        <v>180</v>
      </c>
      <c r="H157" s="101">
        <v>90</v>
      </c>
      <c r="I157" s="101" t="s">
        <v>518</v>
      </c>
      <c r="J157"/>
      <c r="K157"/>
      <c r="L157"/>
      <c r="M157"/>
      <c r="N157"/>
      <c r="O157"/>
      <c r="P157"/>
      <c r="Q157"/>
      <c r="R157"/>
      <c r="S157"/>
    </row>
    <row r="158" spans="1:19">
      <c r="A158" s="101" t="s">
        <v>523</v>
      </c>
      <c r="B158" s="101" t="s">
        <v>520</v>
      </c>
      <c r="C158" s="101">
        <v>0.3</v>
      </c>
      <c r="D158" s="101">
        <v>1.627</v>
      </c>
      <c r="E158" s="101">
        <v>2.6920000000000002</v>
      </c>
      <c r="F158" s="101">
        <v>39.020000000000003</v>
      </c>
      <c r="G158" s="101">
        <v>90</v>
      </c>
      <c r="H158" s="101">
        <v>180</v>
      </c>
      <c r="I158" s="101"/>
      <c r="J158"/>
      <c r="K158"/>
      <c r="L158"/>
      <c r="M158"/>
      <c r="N158"/>
      <c r="O158"/>
      <c r="P158"/>
      <c r="Q158"/>
      <c r="R158"/>
      <c r="S158"/>
    </row>
    <row r="159" spans="1:19">
      <c r="A159" s="101" t="s">
        <v>524</v>
      </c>
      <c r="B159" s="101" t="s">
        <v>520</v>
      </c>
      <c r="C159" s="101">
        <v>0.3</v>
      </c>
      <c r="D159" s="101">
        <v>1.627</v>
      </c>
      <c r="E159" s="101">
        <v>2.6920000000000002</v>
      </c>
      <c r="F159" s="101">
        <v>11.71</v>
      </c>
      <c r="G159" s="101">
        <v>90</v>
      </c>
      <c r="H159" s="101">
        <v>180</v>
      </c>
      <c r="I159" s="101"/>
      <c r="J159"/>
      <c r="K159"/>
      <c r="L159"/>
      <c r="M159"/>
      <c r="N159"/>
      <c r="O159"/>
      <c r="P159"/>
      <c r="Q159"/>
      <c r="R159"/>
      <c r="S159"/>
    </row>
    <row r="160" spans="1:19">
      <c r="A160" s="101" t="s">
        <v>525</v>
      </c>
      <c r="B160" s="101" t="s">
        <v>520</v>
      </c>
      <c r="C160" s="101">
        <v>0.3</v>
      </c>
      <c r="D160" s="101">
        <v>1.627</v>
      </c>
      <c r="E160" s="101">
        <v>2.6920000000000002</v>
      </c>
      <c r="F160" s="101">
        <v>15.33</v>
      </c>
      <c r="G160" s="101">
        <v>180</v>
      </c>
      <c r="H160" s="101">
        <v>180</v>
      </c>
      <c r="I160" s="101"/>
      <c r="J160"/>
      <c r="K160"/>
      <c r="L160"/>
      <c r="M160"/>
      <c r="N160"/>
      <c r="O160"/>
      <c r="P160"/>
      <c r="Q160"/>
      <c r="R160"/>
      <c r="S160"/>
    </row>
    <row r="161" spans="1:19">
      <c r="A161" s="101" t="s">
        <v>526</v>
      </c>
      <c r="B161" s="101" t="s">
        <v>520</v>
      </c>
      <c r="C161" s="101">
        <v>0.3</v>
      </c>
      <c r="D161" s="101">
        <v>1.627</v>
      </c>
      <c r="E161" s="101">
        <v>2.6920000000000002</v>
      </c>
      <c r="F161" s="101">
        <v>11.71</v>
      </c>
      <c r="G161" s="101">
        <v>0</v>
      </c>
      <c r="H161" s="101">
        <v>180</v>
      </c>
      <c r="I161" s="101"/>
      <c r="J161"/>
      <c r="K161"/>
      <c r="L161"/>
      <c r="M161"/>
      <c r="N161"/>
      <c r="O161"/>
      <c r="P161"/>
      <c r="Q161"/>
      <c r="R161"/>
      <c r="S161"/>
    </row>
    <row r="162" spans="1:19">
      <c r="A162" s="101" t="s">
        <v>527</v>
      </c>
      <c r="B162" s="101" t="s">
        <v>517</v>
      </c>
      <c r="C162" s="101">
        <v>0.22</v>
      </c>
      <c r="D162" s="101">
        <v>0.36899999999999999</v>
      </c>
      <c r="E162" s="101">
        <v>0.39100000000000001</v>
      </c>
      <c r="F162" s="101">
        <v>8.36</v>
      </c>
      <c r="G162" s="101">
        <v>0</v>
      </c>
      <c r="H162" s="101">
        <v>90</v>
      </c>
      <c r="I162" s="101" t="s">
        <v>528</v>
      </c>
      <c r="J162"/>
      <c r="K162"/>
      <c r="L162"/>
      <c r="M162"/>
      <c r="N162"/>
      <c r="O162"/>
      <c r="P162"/>
      <c r="Q162"/>
      <c r="R162"/>
      <c r="S162"/>
    </row>
    <row r="163" spans="1:19">
      <c r="A163" s="101" t="s">
        <v>529</v>
      </c>
      <c r="B163" s="101" t="s">
        <v>520</v>
      </c>
      <c r="C163" s="101">
        <v>0.3</v>
      </c>
      <c r="D163" s="101">
        <v>1.627</v>
      </c>
      <c r="E163" s="101">
        <v>2.6920000000000002</v>
      </c>
      <c r="F163" s="101">
        <v>4.18</v>
      </c>
      <c r="G163" s="101">
        <v>0</v>
      </c>
      <c r="H163" s="101">
        <v>180</v>
      </c>
      <c r="I163" s="101"/>
      <c r="J163"/>
      <c r="K163"/>
      <c r="L163"/>
      <c r="M163"/>
      <c r="N163"/>
      <c r="O163"/>
      <c r="P163"/>
      <c r="Q163"/>
      <c r="R163"/>
      <c r="S163"/>
    </row>
    <row r="164" spans="1:19">
      <c r="A164" s="101" t="s">
        <v>530</v>
      </c>
      <c r="B164" s="101" t="s">
        <v>517</v>
      </c>
      <c r="C164" s="101">
        <v>0.22</v>
      </c>
      <c r="D164" s="101">
        <v>0.36899999999999999</v>
      </c>
      <c r="E164" s="101">
        <v>0.39100000000000001</v>
      </c>
      <c r="F164" s="101">
        <v>6.5</v>
      </c>
      <c r="G164" s="101">
        <v>90</v>
      </c>
      <c r="H164" s="101">
        <v>90</v>
      </c>
      <c r="I164" s="101" t="s">
        <v>531</v>
      </c>
      <c r="J164"/>
      <c r="K164"/>
      <c r="L164"/>
      <c r="M164"/>
      <c r="N164"/>
      <c r="O164"/>
      <c r="P164"/>
      <c r="Q164"/>
      <c r="R164"/>
      <c r="S164"/>
    </row>
    <row r="165" spans="1:19">
      <c r="A165" s="101" t="s">
        <v>532</v>
      </c>
      <c r="B165" s="101" t="s">
        <v>520</v>
      </c>
      <c r="C165" s="101">
        <v>0.3</v>
      </c>
      <c r="D165" s="101">
        <v>1.627</v>
      </c>
      <c r="E165" s="101">
        <v>2.6920000000000002</v>
      </c>
      <c r="F165" s="101">
        <v>9.1</v>
      </c>
      <c r="G165" s="101">
        <v>0</v>
      </c>
      <c r="H165" s="101">
        <v>180</v>
      </c>
      <c r="I165" s="101"/>
      <c r="J165"/>
      <c r="K165"/>
      <c r="L165"/>
      <c r="M165"/>
      <c r="N165"/>
      <c r="O165"/>
      <c r="P165"/>
      <c r="Q165"/>
      <c r="R165"/>
      <c r="S165"/>
    </row>
    <row r="166" spans="1:19">
      <c r="A166" s="101" t="s">
        <v>533</v>
      </c>
      <c r="B166" s="101" t="s">
        <v>517</v>
      </c>
      <c r="C166" s="101">
        <v>0.22</v>
      </c>
      <c r="D166" s="101">
        <v>0.36899999999999999</v>
      </c>
      <c r="E166" s="101">
        <v>0.39100000000000001</v>
      </c>
      <c r="F166" s="101">
        <v>12.08</v>
      </c>
      <c r="G166" s="101">
        <v>0</v>
      </c>
      <c r="H166" s="101">
        <v>90</v>
      </c>
      <c r="I166" s="101" t="s">
        <v>528</v>
      </c>
      <c r="J166"/>
      <c r="K166"/>
      <c r="L166"/>
      <c r="M166"/>
      <c r="N166"/>
      <c r="O166"/>
      <c r="P166"/>
      <c r="Q166"/>
      <c r="R166"/>
      <c r="S166"/>
    </row>
    <row r="167" spans="1:19">
      <c r="A167" s="101" t="s">
        <v>534</v>
      </c>
      <c r="B167" s="101" t="s">
        <v>517</v>
      </c>
      <c r="C167" s="101">
        <v>0.22</v>
      </c>
      <c r="D167" s="101">
        <v>0.36899999999999999</v>
      </c>
      <c r="E167" s="101">
        <v>0.39100000000000001</v>
      </c>
      <c r="F167" s="101">
        <v>6.5</v>
      </c>
      <c r="G167" s="101">
        <v>270</v>
      </c>
      <c r="H167" s="101">
        <v>90</v>
      </c>
      <c r="I167" s="101" t="s">
        <v>535</v>
      </c>
      <c r="J167"/>
      <c r="K167"/>
      <c r="L167"/>
      <c r="M167"/>
      <c r="N167"/>
      <c r="O167"/>
      <c r="P167"/>
      <c r="Q167"/>
      <c r="R167"/>
      <c r="S167"/>
    </row>
    <row r="168" spans="1:19">
      <c r="A168" s="101" t="s">
        <v>536</v>
      </c>
      <c r="B168" s="101" t="s">
        <v>520</v>
      </c>
      <c r="C168" s="101">
        <v>0.3</v>
      </c>
      <c r="D168" s="101">
        <v>1.627</v>
      </c>
      <c r="E168" s="101">
        <v>2.6920000000000002</v>
      </c>
      <c r="F168" s="101">
        <v>8.4499999999999993</v>
      </c>
      <c r="G168" s="101">
        <v>180</v>
      </c>
      <c r="H168" s="101">
        <v>180</v>
      </c>
      <c r="I168" s="101"/>
      <c r="J168"/>
      <c r="K168"/>
      <c r="L168"/>
      <c r="M168"/>
      <c r="N168"/>
      <c r="O168"/>
      <c r="P168"/>
      <c r="Q168"/>
      <c r="R168"/>
      <c r="S168"/>
    </row>
    <row r="169" spans="1:19">
      <c r="A169" s="101" t="s">
        <v>537</v>
      </c>
      <c r="B169" s="101" t="s">
        <v>520</v>
      </c>
      <c r="C169" s="101">
        <v>0.3</v>
      </c>
      <c r="D169" s="101">
        <v>1.627</v>
      </c>
      <c r="E169" s="101">
        <v>2.6920000000000002</v>
      </c>
      <c r="F169" s="101">
        <v>5.0199999999999996</v>
      </c>
      <c r="G169" s="101">
        <v>0</v>
      </c>
      <c r="H169" s="101">
        <v>180</v>
      </c>
      <c r="I169" s="101"/>
      <c r="J169"/>
      <c r="K169"/>
      <c r="L169"/>
      <c r="M169"/>
      <c r="N169"/>
      <c r="O169"/>
      <c r="P169"/>
      <c r="Q169"/>
      <c r="R169"/>
      <c r="S169"/>
    </row>
    <row r="170" spans="1:19">
      <c r="A170" s="101" t="s">
        <v>538</v>
      </c>
      <c r="B170" s="101" t="s">
        <v>520</v>
      </c>
      <c r="C170" s="101">
        <v>0.3</v>
      </c>
      <c r="D170" s="101">
        <v>1.627</v>
      </c>
      <c r="E170" s="101">
        <v>2.6920000000000002</v>
      </c>
      <c r="F170" s="101">
        <v>13.01</v>
      </c>
      <c r="G170" s="101">
        <v>180</v>
      </c>
      <c r="H170" s="101">
        <v>180</v>
      </c>
      <c r="I170" s="101"/>
      <c r="J170"/>
      <c r="K170"/>
      <c r="L170"/>
      <c r="M170"/>
      <c r="N170"/>
      <c r="O170"/>
      <c r="P170"/>
      <c r="Q170"/>
      <c r="R170"/>
      <c r="S170"/>
    </row>
    <row r="171" spans="1:19">
      <c r="A171" s="101" t="s">
        <v>539</v>
      </c>
      <c r="B171" s="101" t="s">
        <v>520</v>
      </c>
      <c r="C171" s="101">
        <v>0.3</v>
      </c>
      <c r="D171" s="101">
        <v>1.627</v>
      </c>
      <c r="E171" s="101">
        <v>2.6920000000000002</v>
      </c>
      <c r="F171" s="101">
        <v>10.41</v>
      </c>
      <c r="G171" s="101">
        <v>90</v>
      </c>
      <c r="H171" s="101">
        <v>180</v>
      </c>
      <c r="I171" s="101"/>
      <c r="J171"/>
      <c r="K171"/>
      <c r="L171"/>
      <c r="M171"/>
      <c r="N171"/>
      <c r="O171"/>
      <c r="P171"/>
      <c r="Q171"/>
      <c r="R171"/>
      <c r="S171"/>
    </row>
    <row r="172" spans="1:19">
      <c r="A172" s="101" t="s">
        <v>540</v>
      </c>
      <c r="B172" s="101" t="s">
        <v>517</v>
      </c>
      <c r="C172" s="101">
        <v>0.22</v>
      </c>
      <c r="D172" s="101">
        <v>0.36899999999999999</v>
      </c>
      <c r="E172" s="101">
        <v>0.39100000000000001</v>
      </c>
      <c r="F172" s="101">
        <v>20.440000000000001</v>
      </c>
      <c r="G172" s="101">
        <v>270</v>
      </c>
      <c r="H172" s="101">
        <v>90</v>
      </c>
      <c r="I172" s="101" t="s">
        <v>535</v>
      </c>
      <c r="J172"/>
      <c r="K172"/>
      <c r="L172"/>
      <c r="M172"/>
      <c r="N172"/>
      <c r="O172"/>
      <c r="P172"/>
      <c r="Q172"/>
      <c r="R172"/>
      <c r="S172"/>
    </row>
    <row r="173" spans="1:19">
      <c r="A173" s="101" t="s">
        <v>541</v>
      </c>
      <c r="B173" s="101" t="s">
        <v>520</v>
      </c>
      <c r="C173" s="101">
        <v>0.3</v>
      </c>
      <c r="D173" s="101">
        <v>1.627</v>
      </c>
      <c r="E173" s="101">
        <v>2.6920000000000002</v>
      </c>
      <c r="F173" s="101">
        <v>57.79</v>
      </c>
      <c r="G173" s="101">
        <v>90</v>
      </c>
      <c r="H173" s="101">
        <v>180</v>
      </c>
      <c r="I173" s="101"/>
      <c r="J173"/>
      <c r="K173"/>
      <c r="L173"/>
      <c r="M173"/>
      <c r="N173"/>
      <c r="O173"/>
      <c r="P173"/>
      <c r="Q173"/>
      <c r="R173"/>
      <c r="S173"/>
    </row>
    <row r="174" spans="1:19">
      <c r="A174" s="101" t="s">
        <v>542</v>
      </c>
      <c r="B174" s="101" t="s">
        <v>520</v>
      </c>
      <c r="C174" s="101">
        <v>0.3</v>
      </c>
      <c r="D174" s="101">
        <v>1.627</v>
      </c>
      <c r="E174" s="101">
        <v>2.6920000000000002</v>
      </c>
      <c r="F174" s="101">
        <v>22.3</v>
      </c>
      <c r="G174" s="101">
        <v>0</v>
      </c>
      <c r="H174" s="101">
        <v>180</v>
      </c>
      <c r="I174" s="101"/>
      <c r="J174"/>
      <c r="K174"/>
      <c r="L174"/>
      <c r="M174"/>
      <c r="N174"/>
      <c r="O174"/>
      <c r="P174"/>
      <c r="Q174"/>
      <c r="R174"/>
      <c r="S174"/>
    </row>
    <row r="175" spans="1:19">
      <c r="A175" s="101" t="s">
        <v>543</v>
      </c>
      <c r="B175" s="101" t="s">
        <v>517</v>
      </c>
      <c r="C175" s="101">
        <v>0.22</v>
      </c>
      <c r="D175" s="101">
        <v>0.36899999999999999</v>
      </c>
      <c r="E175" s="101">
        <v>0.39100000000000001</v>
      </c>
      <c r="F175" s="101">
        <v>5.57</v>
      </c>
      <c r="G175" s="101">
        <v>270</v>
      </c>
      <c r="H175" s="101">
        <v>90</v>
      </c>
      <c r="I175" s="101" t="s">
        <v>535</v>
      </c>
      <c r="J175"/>
      <c r="K175"/>
      <c r="L175"/>
      <c r="M175"/>
      <c r="N175"/>
      <c r="O175"/>
      <c r="P175"/>
      <c r="Q175"/>
      <c r="R175"/>
      <c r="S175"/>
    </row>
    <row r="176" spans="1:19">
      <c r="A176" s="101" t="s">
        <v>544</v>
      </c>
      <c r="B176" s="101" t="s">
        <v>520</v>
      </c>
      <c r="C176" s="101">
        <v>0.3</v>
      </c>
      <c r="D176" s="101">
        <v>1.627</v>
      </c>
      <c r="E176" s="101">
        <v>2.6920000000000002</v>
      </c>
      <c r="F176" s="101">
        <v>5.0199999999999996</v>
      </c>
      <c r="G176" s="101">
        <v>0</v>
      </c>
      <c r="H176" s="101">
        <v>180</v>
      </c>
      <c r="I176" s="101"/>
      <c r="J176"/>
      <c r="K176"/>
      <c r="L176"/>
      <c r="M176"/>
      <c r="N176"/>
      <c r="O176"/>
      <c r="P176"/>
      <c r="Q176"/>
      <c r="R176"/>
      <c r="S176"/>
    </row>
    <row r="177" spans="1:19">
      <c r="A177" s="101" t="s">
        <v>545</v>
      </c>
      <c r="B177" s="101" t="s">
        <v>517</v>
      </c>
      <c r="C177" s="101">
        <v>0.22</v>
      </c>
      <c r="D177" s="101">
        <v>0.36899999999999999</v>
      </c>
      <c r="E177" s="101">
        <v>0.39100000000000001</v>
      </c>
      <c r="F177" s="101">
        <v>20.440000000000001</v>
      </c>
      <c r="G177" s="101">
        <v>0</v>
      </c>
      <c r="H177" s="101">
        <v>90</v>
      </c>
      <c r="I177" s="101" t="s">
        <v>528</v>
      </c>
      <c r="J177"/>
      <c r="K177"/>
      <c r="L177"/>
      <c r="M177"/>
      <c r="N177"/>
      <c r="O177"/>
      <c r="P177"/>
      <c r="Q177"/>
      <c r="R177"/>
      <c r="S177"/>
    </row>
    <row r="178" spans="1:19">
      <c r="A178" s="101" t="s">
        <v>546</v>
      </c>
      <c r="B178" s="101" t="s">
        <v>520</v>
      </c>
      <c r="C178" s="101">
        <v>0.3</v>
      </c>
      <c r="D178" s="101">
        <v>1.627</v>
      </c>
      <c r="E178" s="101">
        <v>2.6920000000000002</v>
      </c>
      <c r="F178" s="101">
        <v>61.32</v>
      </c>
      <c r="G178" s="101">
        <v>270</v>
      </c>
      <c r="H178" s="101">
        <v>180</v>
      </c>
      <c r="I178" s="101"/>
      <c r="J178"/>
      <c r="K178"/>
      <c r="L178"/>
      <c r="M178"/>
      <c r="N178"/>
      <c r="O178"/>
      <c r="P178"/>
      <c r="Q178"/>
      <c r="R178"/>
      <c r="S178"/>
    </row>
    <row r="179" spans="1:19">
      <c r="A179" s="101" t="s">
        <v>547</v>
      </c>
      <c r="B179" s="101" t="s">
        <v>520</v>
      </c>
      <c r="C179" s="101">
        <v>0.3</v>
      </c>
      <c r="D179" s="101">
        <v>1.627</v>
      </c>
      <c r="E179" s="101">
        <v>2.6920000000000002</v>
      </c>
      <c r="F179" s="101">
        <v>46.08</v>
      </c>
      <c r="G179" s="101">
        <v>180</v>
      </c>
      <c r="H179" s="101">
        <v>180</v>
      </c>
      <c r="I179" s="101"/>
      <c r="J179"/>
      <c r="K179"/>
      <c r="L179"/>
      <c r="M179"/>
      <c r="N179"/>
      <c r="O179"/>
      <c r="P179"/>
      <c r="Q179"/>
      <c r="R179"/>
      <c r="S179"/>
    </row>
    <row r="180" spans="1:19">
      <c r="A180" s="101" t="s">
        <v>548</v>
      </c>
      <c r="B180" s="101" t="s">
        <v>520</v>
      </c>
      <c r="C180" s="101">
        <v>0.3</v>
      </c>
      <c r="D180" s="101">
        <v>1.627</v>
      </c>
      <c r="E180" s="101">
        <v>2.6920000000000002</v>
      </c>
      <c r="F180" s="101">
        <v>33.450000000000003</v>
      </c>
      <c r="G180" s="101">
        <v>180</v>
      </c>
      <c r="H180" s="101">
        <v>180</v>
      </c>
      <c r="I180" s="101"/>
      <c r="J180"/>
      <c r="K180"/>
      <c r="L180"/>
      <c r="M180"/>
      <c r="N180"/>
      <c r="O180"/>
      <c r="P180"/>
      <c r="Q180"/>
      <c r="R180"/>
      <c r="S180"/>
    </row>
    <row r="181" spans="1:19">
      <c r="A181" s="101" t="s">
        <v>549</v>
      </c>
      <c r="B181" s="101" t="s">
        <v>517</v>
      </c>
      <c r="C181" s="101">
        <v>0.22</v>
      </c>
      <c r="D181" s="101">
        <v>0.36899999999999999</v>
      </c>
      <c r="E181" s="101">
        <v>0.39100000000000001</v>
      </c>
      <c r="F181" s="101">
        <v>4.6500000000000004</v>
      </c>
      <c r="G181" s="101">
        <v>0</v>
      </c>
      <c r="H181" s="101">
        <v>90</v>
      </c>
      <c r="I181" s="101" t="s">
        <v>528</v>
      </c>
      <c r="J181"/>
      <c r="K181"/>
      <c r="L181"/>
      <c r="M181"/>
      <c r="N181"/>
      <c r="O181"/>
      <c r="P181"/>
      <c r="Q181"/>
      <c r="R181"/>
      <c r="S181"/>
    </row>
    <row r="182" spans="1:19">
      <c r="A182" s="101" t="s">
        <v>550</v>
      </c>
      <c r="B182" s="101" t="s">
        <v>520</v>
      </c>
      <c r="C182" s="101">
        <v>0.3</v>
      </c>
      <c r="D182" s="101">
        <v>1.627</v>
      </c>
      <c r="E182" s="101">
        <v>2.6920000000000002</v>
      </c>
      <c r="F182" s="101">
        <v>15.61</v>
      </c>
      <c r="G182" s="101">
        <v>180</v>
      </c>
      <c r="H182" s="101">
        <v>180</v>
      </c>
      <c r="I182" s="101"/>
      <c r="J182"/>
      <c r="K182"/>
      <c r="L182"/>
      <c r="M182"/>
      <c r="N182"/>
      <c r="O182"/>
      <c r="P182"/>
      <c r="Q182"/>
      <c r="R182"/>
      <c r="S182"/>
    </row>
    <row r="183" spans="1:19">
      <c r="A183" s="101" t="s">
        <v>551</v>
      </c>
      <c r="B183" s="101" t="s">
        <v>520</v>
      </c>
      <c r="C183" s="101">
        <v>0.3</v>
      </c>
      <c r="D183" s="101">
        <v>1.627</v>
      </c>
      <c r="E183" s="101">
        <v>2.6920000000000002</v>
      </c>
      <c r="F183" s="101">
        <v>13.66</v>
      </c>
      <c r="G183" s="101">
        <v>180</v>
      </c>
      <c r="H183" s="101">
        <v>180</v>
      </c>
      <c r="I183" s="101"/>
      <c r="J183"/>
      <c r="K183"/>
      <c r="L183"/>
      <c r="M183"/>
      <c r="N183"/>
      <c r="O183"/>
      <c r="P183"/>
      <c r="Q183"/>
      <c r="R183"/>
      <c r="S183"/>
    </row>
    <row r="184" spans="1:19">
      <c r="A184" s="101" t="s">
        <v>552</v>
      </c>
      <c r="B184" s="101" t="s">
        <v>520</v>
      </c>
      <c r="C184" s="101">
        <v>0.3</v>
      </c>
      <c r="D184" s="101">
        <v>1.627</v>
      </c>
      <c r="E184" s="101">
        <v>2.6920000000000002</v>
      </c>
      <c r="F184" s="101">
        <v>40.880000000000003</v>
      </c>
      <c r="G184" s="101">
        <v>90</v>
      </c>
      <c r="H184" s="101">
        <v>180</v>
      </c>
      <c r="I184" s="101"/>
      <c r="J184"/>
      <c r="K184"/>
      <c r="L184"/>
      <c r="M184"/>
      <c r="N184"/>
      <c r="O184"/>
      <c r="P184"/>
      <c r="Q184"/>
      <c r="R184"/>
      <c r="S184"/>
    </row>
    <row r="185" spans="1:19">
      <c r="A185" s="101" t="s">
        <v>553</v>
      </c>
      <c r="B185" s="101" t="s">
        <v>517</v>
      </c>
      <c r="C185" s="101">
        <v>0.22</v>
      </c>
      <c r="D185" s="101">
        <v>0.36899999999999999</v>
      </c>
      <c r="E185" s="101">
        <v>0.39100000000000001</v>
      </c>
      <c r="F185" s="101">
        <v>5.57</v>
      </c>
      <c r="G185" s="101">
        <v>0</v>
      </c>
      <c r="H185" s="101">
        <v>90</v>
      </c>
      <c r="I185" s="101" t="s">
        <v>528</v>
      </c>
      <c r="J185"/>
      <c r="K185"/>
      <c r="L185"/>
      <c r="M185"/>
      <c r="N185"/>
      <c r="O185"/>
      <c r="P185"/>
      <c r="Q185"/>
      <c r="R185"/>
      <c r="S185"/>
    </row>
    <row r="186" spans="1:19">
      <c r="A186" s="101" t="s">
        <v>554</v>
      </c>
      <c r="B186" s="101" t="s">
        <v>520</v>
      </c>
      <c r="C186" s="101">
        <v>0.3</v>
      </c>
      <c r="D186" s="101">
        <v>1.627</v>
      </c>
      <c r="E186" s="101">
        <v>2.6920000000000002</v>
      </c>
      <c r="F186" s="101">
        <v>5.0199999999999996</v>
      </c>
      <c r="G186" s="101">
        <v>90</v>
      </c>
      <c r="H186" s="101">
        <v>180</v>
      </c>
      <c r="I186" s="101"/>
      <c r="J186"/>
      <c r="K186"/>
      <c r="L186"/>
      <c r="M186"/>
      <c r="N186"/>
      <c r="O186"/>
      <c r="P186"/>
      <c r="Q186"/>
      <c r="R186"/>
      <c r="S186"/>
    </row>
    <row r="187" spans="1:19">
      <c r="A187" s="101" t="s">
        <v>555</v>
      </c>
      <c r="B187" s="101" t="s">
        <v>517</v>
      </c>
      <c r="C187" s="101">
        <v>0.22</v>
      </c>
      <c r="D187" s="101">
        <v>0.36899999999999999</v>
      </c>
      <c r="E187" s="101">
        <v>0.39100000000000001</v>
      </c>
      <c r="F187" s="101">
        <v>6.5</v>
      </c>
      <c r="G187" s="101">
        <v>90</v>
      </c>
      <c r="H187" s="101">
        <v>90</v>
      </c>
      <c r="I187" s="101" t="s">
        <v>531</v>
      </c>
      <c r="J187"/>
      <c r="K187"/>
      <c r="L187"/>
      <c r="M187"/>
      <c r="N187"/>
      <c r="O187"/>
      <c r="P187"/>
      <c r="Q187"/>
      <c r="R187"/>
      <c r="S187"/>
    </row>
    <row r="188" spans="1:19">
      <c r="A188" s="101" t="s">
        <v>556</v>
      </c>
      <c r="B188" s="101" t="s">
        <v>517</v>
      </c>
      <c r="C188" s="101">
        <v>0.22</v>
      </c>
      <c r="D188" s="101">
        <v>0.36899999999999999</v>
      </c>
      <c r="E188" s="101">
        <v>0.39100000000000001</v>
      </c>
      <c r="F188" s="101">
        <v>7.43</v>
      </c>
      <c r="G188" s="101">
        <v>0</v>
      </c>
      <c r="H188" s="101">
        <v>90</v>
      </c>
      <c r="I188" s="101" t="s">
        <v>528</v>
      </c>
      <c r="J188"/>
      <c r="K188"/>
      <c r="L188"/>
      <c r="M188"/>
      <c r="N188"/>
      <c r="O188"/>
      <c r="P188"/>
      <c r="Q188"/>
      <c r="R188"/>
      <c r="S188"/>
    </row>
    <row r="189" spans="1:19">
      <c r="A189" s="101" t="s">
        <v>557</v>
      </c>
      <c r="B189" s="101" t="s">
        <v>520</v>
      </c>
      <c r="C189" s="101">
        <v>0.3</v>
      </c>
      <c r="D189" s="101">
        <v>1.627</v>
      </c>
      <c r="E189" s="101">
        <v>2.6920000000000002</v>
      </c>
      <c r="F189" s="101">
        <v>5.2</v>
      </c>
      <c r="G189" s="101">
        <v>180</v>
      </c>
      <c r="H189" s="101">
        <v>180</v>
      </c>
      <c r="I189" s="101"/>
      <c r="J189"/>
      <c r="K189"/>
      <c r="L189"/>
      <c r="M189"/>
      <c r="N189"/>
      <c r="O189"/>
      <c r="P189"/>
      <c r="Q189"/>
      <c r="R189"/>
      <c r="S189"/>
    </row>
    <row r="190" spans="1:19">
      <c r="A190" s="101" t="s">
        <v>558</v>
      </c>
      <c r="B190" s="101" t="s">
        <v>559</v>
      </c>
      <c r="C190" s="101">
        <v>0.3</v>
      </c>
      <c r="D190" s="101">
        <v>0.252</v>
      </c>
      <c r="E190" s="101">
        <v>0.26500000000000001</v>
      </c>
      <c r="F190" s="101">
        <v>5.2</v>
      </c>
      <c r="G190" s="101">
        <v>180</v>
      </c>
      <c r="H190" s="101">
        <v>0</v>
      </c>
      <c r="I190" s="101"/>
      <c r="J190"/>
      <c r="K190"/>
      <c r="L190"/>
      <c r="M190"/>
      <c r="N190"/>
      <c r="O190"/>
      <c r="P190"/>
      <c r="Q190"/>
      <c r="R190"/>
      <c r="S190"/>
    </row>
    <row r="191" spans="1:19">
      <c r="A191" s="101" t="s">
        <v>560</v>
      </c>
      <c r="B191" s="101" t="s">
        <v>520</v>
      </c>
      <c r="C191" s="101">
        <v>0.3</v>
      </c>
      <c r="D191" s="101">
        <v>1.627</v>
      </c>
      <c r="E191" s="101">
        <v>2.6920000000000002</v>
      </c>
      <c r="F191" s="101">
        <v>16.91</v>
      </c>
      <c r="G191" s="101">
        <v>270</v>
      </c>
      <c r="H191" s="101">
        <v>180</v>
      </c>
      <c r="I191" s="101"/>
      <c r="J191"/>
      <c r="K191"/>
      <c r="L191"/>
      <c r="M191"/>
      <c r="N191"/>
      <c r="O191"/>
      <c r="P191"/>
      <c r="Q191"/>
      <c r="R191"/>
      <c r="S191"/>
    </row>
    <row r="192" spans="1:19">
      <c r="A192" s="101" t="s">
        <v>561</v>
      </c>
      <c r="B192" s="101" t="s">
        <v>520</v>
      </c>
      <c r="C192" s="101">
        <v>0.3</v>
      </c>
      <c r="D192" s="101">
        <v>1.627</v>
      </c>
      <c r="E192" s="101">
        <v>2.6920000000000002</v>
      </c>
      <c r="F192" s="101">
        <v>46.08</v>
      </c>
      <c r="G192" s="101">
        <v>270</v>
      </c>
      <c r="H192" s="101">
        <v>180</v>
      </c>
      <c r="I192" s="101"/>
      <c r="J192"/>
      <c r="K192"/>
      <c r="L192"/>
      <c r="M192"/>
      <c r="N192"/>
      <c r="O192"/>
      <c r="P192"/>
      <c r="Q192"/>
      <c r="R192"/>
      <c r="S192"/>
    </row>
    <row r="193" spans="1:19">
      <c r="A193" s="101" t="s">
        <v>562</v>
      </c>
      <c r="B193" s="101" t="s">
        <v>520</v>
      </c>
      <c r="C193" s="101">
        <v>0.3</v>
      </c>
      <c r="D193" s="101">
        <v>1.627</v>
      </c>
      <c r="E193" s="101">
        <v>2.6920000000000002</v>
      </c>
      <c r="F193" s="101">
        <v>5.0199999999999996</v>
      </c>
      <c r="G193" s="101">
        <v>180</v>
      </c>
      <c r="H193" s="101">
        <v>180</v>
      </c>
      <c r="I193" s="101"/>
      <c r="J193"/>
      <c r="K193"/>
      <c r="L193"/>
      <c r="M193"/>
      <c r="N193"/>
      <c r="O193"/>
      <c r="P193"/>
      <c r="Q193"/>
      <c r="R193"/>
      <c r="S193"/>
    </row>
    <row r="194" spans="1:19">
      <c r="A194" s="101" t="s">
        <v>563</v>
      </c>
      <c r="B194" s="101" t="s">
        <v>520</v>
      </c>
      <c r="C194" s="101">
        <v>0.3</v>
      </c>
      <c r="D194" s="101">
        <v>1.627</v>
      </c>
      <c r="E194" s="101">
        <v>2.6920000000000002</v>
      </c>
      <c r="F194" s="101">
        <v>24.25</v>
      </c>
      <c r="G194" s="101">
        <v>180</v>
      </c>
      <c r="H194" s="101">
        <v>180</v>
      </c>
      <c r="I194" s="101"/>
      <c r="J194"/>
      <c r="K194"/>
      <c r="L194"/>
      <c r="M194"/>
      <c r="N194"/>
      <c r="O194"/>
      <c r="P194"/>
      <c r="Q194"/>
      <c r="R194"/>
      <c r="S194"/>
    </row>
    <row r="195" spans="1:19">
      <c r="A195" s="101" t="s">
        <v>564</v>
      </c>
      <c r="B195" s="101" t="s">
        <v>520</v>
      </c>
      <c r="C195" s="101">
        <v>0.3</v>
      </c>
      <c r="D195" s="101">
        <v>1.627</v>
      </c>
      <c r="E195" s="101">
        <v>2.6920000000000002</v>
      </c>
      <c r="F195" s="101">
        <v>5.0199999999999996</v>
      </c>
      <c r="G195" s="101">
        <v>180</v>
      </c>
      <c r="H195" s="101">
        <v>180</v>
      </c>
      <c r="I195" s="101"/>
      <c r="J195"/>
      <c r="K195"/>
      <c r="L195"/>
      <c r="M195"/>
      <c r="N195"/>
      <c r="O195"/>
      <c r="P195"/>
      <c r="Q195"/>
      <c r="R195"/>
      <c r="S195"/>
    </row>
    <row r="196" spans="1:19">
      <c r="A196" s="101" t="s">
        <v>565</v>
      </c>
      <c r="B196" s="101" t="s">
        <v>520</v>
      </c>
      <c r="C196" s="101">
        <v>0.3</v>
      </c>
      <c r="D196" s="101">
        <v>1.627</v>
      </c>
      <c r="E196" s="101">
        <v>2.6920000000000002</v>
      </c>
      <c r="F196" s="101">
        <v>44.87</v>
      </c>
      <c r="G196" s="101">
        <v>0</v>
      </c>
      <c r="H196" s="101">
        <v>180</v>
      </c>
      <c r="I196" s="101"/>
      <c r="J196"/>
      <c r="K196"/>
      <c r="L196"/>
      <c r="M196"/>
      <c r="N196"/>
      <c r="O196"/>
      <c r="P196"/>
      <c r="Q196"/>
      <c r="R196"/>
      <c r="S196"/>
    </row>
    <row r="197" spans="1:19">
      <c r="A197" s="101">
        <v>879583</v>
      </c>
      <c r="B197" s="101" t="s">
        <v>517</v>
      </c>
      <c r="C197" s="101">
        <v>0.22</v>
      </c>
      <c r="D197" s="101">
        <v>0.36899999999999999</v>
      </c>
      <c r="E197" s="101">
        <v>0.39100000000000001</v>
      </c>
      <c r="F197" s="101">
        <v>18.579999999999998</v>
      </c>
      <c r="G197" s="101">
        <v>180</v>
      </c>
      <c r="H197" s="101">
        <v>90</v>
      </c>
      <c r="I197" s="101" t="s">
        <v>518</v>
      </c>
      <c r="J197"/>
      <c r="K197"/>
      <c r="L197"/>
      <c r="M197"/>
      <c r="N197"/>
      <c r="O197"/>
      <c r="P197"/>
      <c r="Q197"/>
      <c r="R197"/>
      <c r="S197"/>
    </row>
    <row r="198" spans="1:19">
      <c r="A198" s="101" t="s">
        <v>566</v>
      </c>
      <c r="B198" s="101" t="s">
        <v>517</v>
      </c>
      <c r="C198" s="101">
        <v>0.22</v>
      </c>
      <c r="D198" s="101">
        <v>0.36899999999999999</v>
      </c>
      <c r="E198" s="101">
        <v>0.39100000000000001</v>
      </c>
      <c r="F198" s="101">
        <v>21.37</v>
      </c>
      <c r="G198" s="101">
        <v>90</v>
      </c>
      <c r="H198" s="101">
        <v>90</v>
      </c>
      <c r="I198" s="101" t="s">
        <v>531</v>
      </c>
      <c r="J198"/>
      <c r="K198"/>
      <c r="L198"/>
      <c r="M198"/>
      <c r="N198"/>
      <c r="O198"/>
      <c r="P198"/>
      <c r="Q198"/>
      <c r="R198"/>
      <c r="S198"/>
    </row>
    <row r="199" spans="1:19">
      <c r="A199" s="101" t="s">
        <v>567</v>
      </c>
      <c r="B199" s="101" t="s">
        <v>520</v>
      </c>
      <c r="C199" s="101">
        <v>0.3</v>
      </c>
      <c r="D199" s="101">
        <v>1.627</v>
      </c>
      <c r="E199" s="101">
        <v>2.6920000000000002</v>
      </c>
      <c r="F199" s="101">
        <v>42.74</v>
      </c>
      <c r="G199" s="101">
        <v>0</v>
      </c>
      <c r="H199" s="101">
        <v>180</v>
      </c>
      <c r="I199" s="101"/>
      <c r="J199"/>
      <c r="K199"/>
      <c r="L199"/>
      <c r="M199"/>
      <c r="N199"/>
      <c r="O199"/>
      <c r="P199"/>
      <c r="Q199"/>
      <c r="R199"/>
      <c r="S199"/>
    </row>
    <row r="200" spans="1:19">
      <c r="A200" s="101" t="s">
        <v>568</v>
      </c>
      <c r="B200" s="101" t="s">
        <v>517</v>
      </c>
      <c r="C200" s="101">
        <v>0.22</v>
      </c>
      <c r="D200" s="101">
        <v>0.36899999999999999</v>
      </c>
      <c r="E200" s="101">
        <v>0.39100000000000001</v>
      </c>
      <c r="F200" s="101">
        <v>22.3</v>
      </c>
      <c r="G200" s="101">
        <v>90</v>
      </c>
      <c r="H200" s="101">
        <v>90</v>
      </c>
      <c r="I200" s="101" t="s">
        <v>531</v>
      </c>
      <c r="J200"/>
      <c r="K200"/>
      <c r="L200"/>
      <c r="M200"/>
      <c r="N200"/>
      <c r="O200"/>
      <c r="P200"/>
      <c r="Q200"/>
      <c r="R200"/>
      <c r="S200"/>
    </row>
    <row r="201" spans="1:19">
      <c r="A201" s="101" t="s">
        <v>569</v>
      </c>
      <c r="B201" s="101" t="s">
        <v>520</v>
      </c>
      <c r="C201" s="101">
        <v>0.3</v>
      </c>
      <c r="D201" s="101">
        <v>1.627</v>
      </c>
      <c r="E201" s="101">
        <v>2.6920000000000002</v>
      </c>
      <c r="F201" s="101">
        <v>44.59</v>
      </c>
      <c r="G201" s="101">
        <v>0</v>
      </c>
      <c r="H201" s="101">
        <v>180</v>
      </c>
      <c r="I201" s="101"/>
      <c r="J201"/>
      <c r="K201"/>
      <c r="L201"/>
      <c r="M201"/>
      <c r="N201"/>
      <c r="O201"/>
      <c r="P201"/>
      <c r="Q201"/>
      <c r="R201"/>
      <c r="S201"/>
    </row>
    <row r="202" spans="1:19">
      <c r="A202" s="101" t="s">
        <v>570</v>
      </c>
      <c r="B202" s="101" t="s">
        <v>520</v>
      </c>
      <c r="C202" s="101">
        <v>0.3</v>
      </c>
      <c r="D202" s="101">
        <v>1.627</v>
      </c>
      <c r="E202" s="101">
        <v>2.6920000000000002</v>
      </c>
      <c r="F202" s="101">
        <v>44.22</v>
      </c>
      <c r="G202" s="101">
        <v>0</v>
      </c>
      <c r="H202" s="101">
        <v>180</v>
      </c>
      <c r="I202" s="101"/>
      <c r="J202"/>
      <c r="K202"/>
      <c r="L202"/>
      <c r="M202"/>
      <c r="N202"/>
      <c r="O202"/>
      <c r="P202"/>
      <c r="Q202"/>
      <c r="R202"/>
      <c r="S202"/>
    </row>
    <row r="203" spans="1:19">
      <c r="A203" s="101" t="s">
        <v>571</v>
      </c>
      <c r="B203" s="101" t="s">
        <v>520</v>
      </c>
      <c r="C203" s="101">
        <v>0.3</v>
      </c>
      <c r="D203" s="101">
        <v>1.627</v>
      </c>
      <c r="E203" s="101">
        <v>2.6920000000000002</v>
      </c>
      <c r="F203" s="101">
        <v>10.029999999999999</v>
      </c>
      <c r="G203" s="101">
        <v>180</v>
      </c>
      <c r="H203" s="101">
        <v>180</v>
      </c>
      <c r="I203" s="101"/>
      <c r="J203"/>
      <c r="K203"/>
      <c r="L203"/>
      <c r="M203"/>
      <c r="N203"/>
      <c r="O203"/>
      <c r="P203"/>
      <c r="Q203"/>
      <c r="R203"/>
      <c r="S203"/>
    </row>
    <row r="204" spans="1:19">
      <c r="A204" s="101" t="s">
        <v>572</v>
      </c>
      <c r="B204" s="101" t="s">
        <v>520</v>
      </c>
      <c r="C204" s="101">
        <v>0.3</v>
      </c>
      <c r="D204" s="101">
        <v>1.627</v>
      </c>
      <c r="E204" s="101">
        <v>2.6920000000000002</v>
      </c>
      <c r="F204" s="101">
        <v>49.05</v>
      </c>
      <c r="G204" s="101">
        <v>180</v>
      </c>
      <c r="H204" s="101">
        <v>180</v>
      </c>
      <c r="I204" s="101"/>
      <c r="J204"/>
      <c r="K204"/>
      <c r="L204"/>
      <c r="M204"/>
      <c r="N204"/>
      <c r="O204"/>
      <c r="P204"/>
      <c r="Q204"/>
      <c r="R204"/>
      <c r="S204"/>
    </row>
    <row r="205" spans="1:19">
      <c r="A205" s="101" t="s">
        <v>573</v>
      </c>
      <c r="B205" s="101" t="s">
        <v>517</v>
      </c>
      <c r="C205" s="101">
        <v>0.22</v>
      </c>
      <c r="D205" s="101">
        <v>0.36899999999999999</v>
      </c>
      <c r="E205" s="101">
        <v>0.39100000000000001</v>
      </c>
      <c r="F205" s="101">
        <v>3.72</v>
      </c>
      <c r="G205" s="101">
        <v>270</v>
      </c>
      <c r="H205" s="101">
        <v>90</v>
      </c>
      <c r="I205" s="101" t="s">
        <v>535</v>
      </c>
      <c r="J205"/>
      <c r="K205"/>
      <c r="L205"/>
      <c r="M205"/>
      <c r="N205"/>
      <c r="O205"/>
      <c r="P205"/>
      <c r="Q205"/>
      <c r="R205"/>
      <c r="S205"/>
    </row>
    <row r="206" spans="1:19">
      <c r="A206" s="101" t="s">
        <v>574</v>
      </c>
      <c r="B206" s="101" t="s">
        <v>520</v>
      </c>
      <c r="C206" s="101">
        <v>0.3</v>
      </c>
      <c r="D206" s="101">
        <v>1.627</v>
      </c>
      <c r="E206" s="101">
        <v>2.6920000000000002</v>
      </c>
      <c r="F206" s="101">
        <v>17.559999999999999</v>
      </c>
      <c r="G206" s="101">
        <v>90</v>
      </c>
      <c r="H206" s="101">
        <v>180</v>
      </c>
      <c r="I206" s="101"/>
      <c r="J206"/>
      <c r="K206"/>
      <c r="L206"/>
      <c r="M206"/>
      <c r="N206"/>
      <c r="O206"/>
      <c r="P206"/>
      <c r="Q206"/>
      <c r="R206"/>
      <c r="S206"/>
    </row>
    <row r="207" spans="1:19">
      <c r="A207" s="101" t="s">
        <v>575</v>
      </c>
      <c r="B207" s="101" t="s">
        <v>520</v>
      </c>
      <c r="C207" s="101">
        <v>0.3</v>
      </c>
      <c r="D207" s="101">
        <v>1.627</v>
      </c>
      <c r="E207" s="101">
        <v>2.6920000000000002</v>
      </c>
      <c r="F207" s="101">
        <v>31.4</v>
      </c>
      <c r="G207" s="101">
        <v>0</v>
      </c>
      <c r="H207" s="101">
        <v>180</v>
      </c>
      <c r="I207" s="101"/>
      <c r="J207"/>
      <c r="K207"/>
      <c r="L207"/>
      <c r="M207"/>
      <c r="N207"/>
      <c r="O207"/>
      <c r="P207"/>
      <c r="Q207"/>
      <c r="R207"/>
      <c r="S207"/>
    </row>
    <row r="208" spans="1:19">
      <c r="A208" s="101" t="s">
        <v>576</v>
      </c>
      <c r="B208" s="101" t="s">
        <v>517</v>
      </c>
      <c r="C208" s="101">
        <v>0.22</v>
      </c>
      <c r="D208" s="101">
        <v>0.36899999999999999</v>
      </c>
      <c r="E208" s="101">
        <v>0.39100000000000001</v>
      </c>
      <c r="F208" s="101">
        <v>5.57</v>
      </c>
      <c r="G208" s="101">
        <v>270</v>
      </c>
      <c r="H208" s="101">
        <v>90</v>
      </c>
      <c r="I208" s="101" t="s">
        <v>535</v>
      </c>
      <c r="J208"/>
      <c r="K208"/>
      <c r="L208"/>
      <c r="M208"/>
      <c r="N208"/>
      <c r="O208"/>
      <c r="P208"/>
      <c r="Q208"/>
      <c r="R208"/>
      <c r="S208"/>
    </row>
    <row r="209" spans="1:19">
      <c r="A209" s="101" t="s">
        <v>577</v>
      </c>
      <c r="B209" s="101" t="s">
        <v>520</v>
      </c>
      <c r="C209" s="101">
        <v>0.3</v>
      </c>
      <c r="D209" s="101">
        <v>1.627</v>
      </c>
      <c r="E209" s="101">
        <v>2.6920000000000002</v>
      </c>
      <c r="F209" s="101">
        <v>5.0199999999999996</v>
      </c>
      <c r="G209" s="101">
        <v>270</v>
      </c>
      <c r="H209" s="101">
        <v>180</v>
      </c>
      <c r="I209" s="101"/>
      <c r="J209"/>
      <c r="K209"/>
      <c r="L209"/>
      <c r="M209"/>
      <c r="N209"/>
      <c r="O209"/>
      <c r="P209"/>
      <c r="Q209"/>
      <c r="R209"/>
      <c r="S209"/>
    </row>
    <row r="210" spans="1:19">
      <c r="A210" s="101" t="s">
        <v>578</v>
      </c>
      <c r="B210" s="101" t="s">
        <v>517</v>
      </c>
      <c r="C210" s="101">
        <v>0.22</v>
      </c>
      <c r="D210" s="101">
        <v>0.36899999999999999</v>
      </c>
      <c r="E210" s="101">
        <v>0.39100000000000001</v>
      </c>
      <c r="F210" s="101">
        <v>17.649999999999999</v>
      </c>
      <c r="G210" s="101">
        <v>0</v>
      </c>
      <c r="H210" s="101">
        <v>90</v>
      </c>
      <c r="I210" s="101" t="s">
        <v>528</v>
      </c>
      <c r="J210"/>
      <c r="K210"/>
      <c r="L210"/>
      <c r="M210"/>
      <c r="N210"/>
      <c r="O210"/>
      <c r="P210"/>
      <c r="Q210"/>
      <c r="R210"/>
      <c r="S210"/>
    </row>
    <row r="211" spans="1:19">
      <c r="A211" s="101" t="s">
        <v>579</v>
      </c>
      <c r="B211" s="101" t="s">
        <v>520</v>
      </c>
      <c r="C211" s="101">
        <v>0.3</v>
      </c>
      <c r="D211" s="101">
        <v>1.627</v>
      </c>
      <c r="E211" s="101">
        <v>2.6920000000000002</v>
      </c>
      <c r="F211" s="101">
        <v>26.48</v>
      </c>
      <c r="G211" s="101">
        <v>270</v>
      </c>
      <c r="H211" s="101">
        <v>180</v>
      </c>
      <c r="I211" s="101"/>
      <c r="J211"/>
      <c r="K211"/>
      <c r="L211"/>
      <c r="M211"/>
      <c r="N211"/>
      <c r="O211"/>
      <c r="P211"/>
      <c r="Q211"/>
      <c r="R211"/>
      <c r="S211"/>
    </row>
    <row r="212" spans="1:19">
      <c r="A212" s="101" t="s">
        <v>580</v>
      </c>
      <c r="B212" s="101" t="s">
        <v>517</v>
      </c>
      <c r="C212" s="101">
        <v>0.22</v>
      </c>
      <c r="D212" s="101">
        <v>0.36899999999999999</v>
      </c>
      <c r="E212" s="101">
        <v>0.39100000000000001</v>
      </c>
      <c r="F212" s="101">
        <v>12.08</v>
      </c>
      <c r="G212" s="101">
        <v>180</v>
      </c>
      <c r="H212" s="101">
        <v>90</v>
      </c>
      <c r="I212" s="101" t="s">
        <v>518</v>
      </c>
      <c r="J212"/>
      <c r="K212"/>
      <c r="L212"/>
      <c r="M212"/>
      <c r="N212"/>
      <c r="O212"/>
      <c r="P212"/>
      <c r="Q212"/>
      <c r="R212"/>
      <c r="S212"/>
    </row>
    <row r="213" spans="1:19">
      <c r="A213" s="101" t="s">
        <v>581</v>
      </c>
      <c r="B213" s="101" t="s">
        <v>520</v>
      </c>
      <c r="C213" s="101">
        <v>0.3</v>
      </c>
      <c r="D213" s="101">
        <v>1.627</v>
      </c>
      <c r="E213" s="101">
        <v>2.6920000000000002</v>
      </c>
      <c r="F213" s="101">
        <v>47.29</v>
      </c>
      <c r="G213" s="101">
        <v>270</v>
      </c>
      <c r="H213" s="101">
        <v>180</v>
      </c>
      <c r="I213" s="101"/>
      <c r="J213"/>
      <c r="K213"/>
      <c r="L213"/>
      <c r="M213"/>
      <c r="N213"/>
      <c r="O213"/>
      <c r="P213"/>
      <c r="Q213"/>
      <c r="R213"/>
      <c r="S213"/>
    </row>
    <row r="214" spans="1:19">
      <c r="A214" s="101" t="s">
        <v>582</v>
      </c>
      <c r="B214" s="101" t="s">
        <v>520</v>
      </c>
      <c r="C214" s="101">
        <v>0.3</v>
      </c>
      <c r="D214" s="101">
        <v>1.627</v>
      </c>
      <c r="E214" s="101">
        <v>2.6920000000000002</v>
      </c>
      <c r="F214" s="101">
        <v>11.89</v>
      </c>
      <c r="G214" s="101">
        <v>0</v>
      </c>
      <c r="H214" s="101">
        <v>180</v>
      </c>
      <c r="I214" s="101"/>
      <c r="J214"/>
      <c r="K214"/>
      <c r="L214"/>
      <c r="M214"/>
      <c r="N214"/>
      <c r="O214"/>
      <c r="P214"/>
      <c r="Q214"/>
      <c r="R214"/>
      <c r="S214"/>
    </row>
    <row r="215" spans="1:19">
      <c r="A215" s="101" t="s">
        <v>583</v>
      </c>
      <c r="B215" s="101" t="s">
        <v>517</v>
      </c>
      <c r="C215" s="101">
        <v>0.22</v>
      </c>
      <c r="D215" s="101">
        <v>0.36899999999999999</v>
      </c>
      <c r="E215" s="101">
        <v>0.39100000000000001</v>
      </c>
      <c r="F215" s="101">
        <v>41.81</v>
      </c>
      <c r="G215" s="101">
        <v>180</v>
      </c>
      <c r="H215" s="101">
        <v>90</v>
      </c>
      <c r="I215" s="101" t="s">
        <v>518</v>
      </c>
      <c r="J215"/>
      <c r="K215"/>
      <c r="L215"/>
      <c r="M215"/>
      <c r="N215"/>
      <c r="O215"/>
      <c r="P215"/>
      <c r="Q215"/>
      <c r="R215"/>
      <c r="S215"/>
    </row>
    <row r="216" spans="1:19">
      <c r="A216" s="101" t="s">
        <v>584</v>
      </c>
      <c r="B216" s="101" t="s">
        <v>520</v>
      </c>
      <c r="C216" s="101">
        <v>0.3</v>
      </c>
      <c r="D216" s="101">
        <v>1.627</v>
      </c>
      <c r="E216" s="101">
        <v>2.6920000000000002</v>
      </c>
      <c r="F216" s="101">
        <v>50.17</v>
      </c>
      <c r="G216" s="101">
        <v>90</v>
      </c>
      <c r="H216" s="101">
        <v>180</v>
      </c>
      <c r="I216" s="101"/>
      <c r="J216"/>
      <c r="K216"/>
      <c r="L216"/>
      <c r="M216"/>
      <c r="N216"/>
      <c r="O216"/>
      <c r="P216"/>
      <c r="Q216"/>
      <c r="R216"/>
      <c r="S216"/>
    </row>
    <row r="217" spans="1:19">
      <c r="A217" s="101" t="s">
        <v>585</v>
      </c>
      <c r="B217" s="101" t="s">
        <v>517</v>
      </c>
      <c r="C217" s="101">
        <v>0.22</v>
      </c>
      <c r="D217" s="101">
        <v>0.36899999999999999</v>
      </c>
      <c r="E217" s="101">
        <v>0.39100000000000001</v>
      </c>
      <c r="F217" s="101">
        <v>6.5</v>
      </c>
      <c r="G217" s="101">
        <v>180</v>
      </c>
      <c r="H217" s="101">
        <v>90</v>
      </c>
      <c r="I217" s="101" t="s">
        <v>518</v>
      </c>
      <c r="J217"/>
      <c r="K217"/>
      <c r="L217"/>
      <c r="M217"/>
      <c r="N217"/>
      <c r="O217"/>
      <c r="P217"/>
      <c r="Q217"/>
      <c r="R217"/>
      <c r="S217"/>
    </row>
    <row r="218" spans="1:19">
      <c r="A218" s="101" t="s">
        <v>586</v>
      </c>
      <c r="B218" s="101" t="s">
        <v>520</v>
      </c>
      <c r="C218" s="101">
        <v>0.3</v>
      </c>
      <c r="D218" s="101">
        <v>1.627</v>
      </c>
      <c r="E218" s="101">
        <v>2.6920000000000002</v>
      </c>
      <c r="F218" s="101">
        <v>11.06</v>
      </c>
      <c r="G218" s="101">
        <v>90</v>
      </c>
      <c r="H218" s="101">
        <v>180</v>
      </c>
      <c r="I218" s="101"/>
      <c r="J218"/>
      <c r="K218"/>
      <c r="L218"/>
      <c r="M218"/>
      <c r="N218"/>
      <c r="O218"/>
      <c r="P218"/>
      <c r="Q218"/>
      <c r="R218"/>
      <c r="S218"/>
    </row>
    <row r="219" spans="1:19">
      <c r="A219" s="101" t="s">
        <v>587</v>
      </c>
      <c r="B219" s="101" t="s">
        <v>520</v>
      </c>
      <c r="C219" s="101">
        <v>0.3</v>
      </c>
      <c r="D219" s="101">
        <v>1.627</v>
      </c>
      <c r="E219" s="101">
        <v>2.6920000000000002</v>
      </c>
      <c r="F219" s="101">
        <v>7.8</v>
      </c>
      <c r="G219" s="101">
        <v>90</v>
      </c>
      <c r="H219" s="101">
        <v>180</v>
      </c>
      <c r="I219" s="101"/>
      <c r="J219"/>
      <c r="K219"/>
      <c r="L219"/>
      <c r="M219"/>
      <c r="N219"/>
      <c r="O219"/>
      <c r="P219"/>
      <c r="Q219"/>
      <c r="R219"/>
      <c r="S219"/>
    </row>
    <row r="220" spans="1:19">
      <c r="A220" s="101" t="s">
        <v>588</v>
      </c>
      <c r="B220" s="101" t="s">
        <v>520</v>
      </c>
      <c r="C220" s="101">
        <v>0.3</v>
      </c>
      <c r="D220" s="101">
        <v>1.627</v>
      </c>
      <c r="E220" s="101">
        <v>2.6920000000000002</v>
      </c>
      <c r="F220" s="101">
        <v>11.71</v>
      </c>
      <c r="G220" s="101">
        <v>90</v>
      </c>
      <c r="H220" s="101">
        <v>180</v>
      </c>
      <c r="I220" s="101"/>
      <c r="J220"/>
      <c r="K220"/>
      <c r="L220"/>
      <c r="M220"/>
      <c r="N220"/>
      <c r="O220"/>
      <c r="P220"/>
      <c r="Q220"/>
      <c r="R220"/>
      <c r="S220"/>
    </row>
    <row r="221" spans="1:19">
      <c r="A221" s="101" t="s">
        <v>589</v>
      </c>
      <c r="B221" s="101" t="s">
        <v>520</v>
      </c>
      <c r="C221" s="101">
        <v>0.3</v>
      </c>
      <c r="D221" s="101">
        <v>1.627</v>
      </c>
      <c r="E221" s="101">
        <v>2.6920000000000002</v>
      </c>
      <c r="F221" s="101">
        <v>5.2</v>
      </c>
      <c r="G221" s="101">
        <v>0</v>
      </c>
      <c r="H221" s="101">
        <v>180</v>
      </c>
      <c r="I221" s="101"/>
      <c r="J221"/>
      <c r="K221"/>
      <c r="L221"/>
      <c r="M221"/>
      <c r="N221"/>
      <c r="O221"/>
      <c r="P221"/>
      <c r="Q221"/>
      <c r="R221"/>
      <c r="S221"/>
    </row>
    <row r="222" spans="1:19">
      <c r="A222" s="101" t="s">
        <v>590</v>
      </c>
      <c r="B222" s="101" t="s">
        <v>520</v>
      </c>
      <c r="C222" s="101">
        <v>0.3</v>
      </c>
      <c r="D222" s="101">
        <v>1.627</v>
      </c>
      <c r="E222" s="101">
        <v>2.6920000000000002</v>
      </c>
      <c r="F222" s="101">
        <v>16.72</v>
      </c>
      <c r="G222" s="101">
        <v>0</v>
      </c>
      <c r="H222" s="101">
        <v>180</v>
      </c>
      <c r="I222" s="101"/>
      <c r="J222"/>
      <c r="K222"/>
      <c r="L222"/>
      <c r="M222"/>
      <c r="N222"/>
      <c r="O222"/>
      <c r="P222"/>
      <c r="Q222"/>
      <c r="R222"/>
      <c r="S222"/>
    </row>
    <row r="223" spans="1:19">
      <c r="A223" s="101">
        <v>997723</v>
      </c>
      <c r="B223" s="101" t="s">
        <v>517</v>
      </c>
      <c r="C223" s="101">
        <v>0.22</v>
      </c>
      <c r="D223" s="101">
        <v>0.36899999999999999</v>
      </c>
      <c r="E223" s="101">
        <v>0.39100000000000001</v>
      </c>
      <c r="F223" s="101">
        <v>23.23</v>
      </c>
      <c r="G223" s="101">
        <v>180</v>
      </c>
      <c r="H223" s="101">
        <v>90</v>
      </c>
      <c r="I223" s="101" t="s">
        <v>518</v>
      </c>
      <c r="J223"/>
      <c r="K223"/>
      <c r="L223"/>
      <c r="M223"/>
      <c r="N223"/>
      <c r="O223"/>
      <c r="P223"/>
      <c r="Q223"/>
      <c r="R223"/>
      <c r="S223"/>
    </row>
    <row r="224" spans="1:19">
      <c r="A224" s="101" t="s">
        <v>591</v>
      </c>
      <c r="B224" s="101" t="s">
        <v>517</v>
      </c>
      <c r="C224" s="101">
        <v>0.22</v>
      </c>
      <c r="D224" s="101">
        <v>0.36899999999999999</v>
      </c>
      <c r="E224" s="101">
        <v>0.39100000000000001</v>
      </c>
      <c r="F224" s="101">
        <v>11.15</v>
      </c>
      <c r="G224" s="101">
        <v>270</v>
      </c>
      <c r="H224" s="101">
        <v>90</v>
      </c>
      <c r="I224" s="101" t="s">
        <v>535</v>
      </c>
      <c r="J224"/>
      <c r="K224"/>
      <c r="L224"/>
      <c r="M224"/>
      <c r="N224"/>
      <c r="O224"/>
      <c r="P224"/>
      <c r="Q224"/>
      <c r="R224"/>
      <c r="S224"/>
    </row>
    <row r="225" spans="1:19">
      <c r="A225" s="101" t="s">
        <v>592</v>
      </c>
      <c r="B225" s="101" t="s">
        <v>520</v>
      </c>
      <c r="C225" s="101">
        <v>0.3</v>
      </c>
      <c r="D225" s="101">
        <v>1.627</v>
      </c>
      <c r="E225" s="101">
        <v>2.6920000000000002</v>
      </c>
      <c r="F225" s="101">
        <v>27.87</v>
      </c>
      <c r="G225" s="101">
        <v>270</v>
      </c>
      <c r="H225" s="101">
        <v>180</v>
      </c>
      <c r="I225" s="101"/>
      <c r="J225"/>
      <c r="K225"/>
      <c r="L225"/>
      <c r="M225"/>
      <c r="N225"/>
      <c r="O225"/>
      <c r="P225"/>
      <c r="Q225"/>
      <c r="R225"/>
      <c r="S225"/>
    </row>
    <row r="226" spans="1:19">
      <c r="A226" s="101" t="s">
        <v>593</v>
      </c>
      <c r="B226" s="101" t="s">
        <v>517</v>
      </c>
      <c r="C226" s="101">
        <v>0.22</v>
      </c>
      <c r="D226" s="101">
        <v>0.36899999999999999</v>
      </c>
      <c r="E226" s="101">
        <v>0.39100000000000001</v>
      </c>
      <c r="F226" s="101">
        <v>7.43</v>
      </c>
      <c r="G226" s="101">
        <v>180</v>
      </c>
      <c r="H226" s="101">
        <v>90</v>
      </c>
      <c r="I226" s="101" t="s">
        <v>518</v>
      </c>
      <c r="J226"/>
      <c r="K226"/>
      <c r="L226"/>
      <c r="M226"/>
      <c r="N226"/>
      <c r="O226"/>
      <c r="P226"/>
      <c r="Q226"/>
      <c r="R226"/>
      <c r="S226"/>
    </row>
    <row r="227" spans="1:19">
      <c r="A227" s="101" t="s">
        <v>594</v>
      </c>
      <c r="B227" s="101" t="s">
        <v>520</v>
      </c>
      <c r="C227" s="101">
        <v>0.3</v>
      </c>
      <c r="D227" s="101">
        <v>1.627</v>
      </c>
      <c r="E227" s="101">
        <v>2.6920000000000002</v>
      </c>
      <c r="F227" s="101">
        <v>57.23</v>
      </c>
      <c r="G227" s="101">
        <v>270</v>
      </c>
      <c r="H227" s="101">
        <v>180</v>
      </c>
      <c r="I227" s="101"/>
      <c r="J227"/>
      <c r="K227"/>
      <c r="L227"/>
      <c r="M227"/>
      <c r="N227"/>
      <c r="O227"/>
      <c r="P227"/>
      <c r="Q227"/>
      <c r="R227"/>
      <c r="S227"/>
    </row>
    <row r="228" spans="1:19">
      <c r="A228" s="101" t="s">
        <v>595</v>
      </c>
      <c r="B228" s="101" t="s">
        <v>520</v>
      </c>
      <c r="C228" s="101">
        <v>0.3</v>
      </c>
      <c r="D228" s="101">
        <v>1.627</v>
      </c>
      <c r="E228" s="101">
        <v>2.6920000000000002</v>
      </c>
      <c r="F228" s="101">
        <v>36.79</v>
      </c>
      <c r="G228" s="101">
        <v>0</v>
      </c>
      <c r="H228" s="101">
        <v>180</v>
      </c>
      <c r="I228" s="101"/>
      <c r="J228"/>
      <c r="K228"/>
      <c r="L228"/>
      <c r="M228"/>
      <c r="N228"/>
      <c r="O228"/>
      <c r="P228"/>
      <c r="Q228"/>
      <c r="R228"/>
      <c r="S228"/>
    </row>
    <row r="229" spans="1:19">
      <c r="A229" s="101" t="s">
        <v>596</v>
      </c>
      <c r="B229" s="101" t="s">
        <v>517</v>
      </c>
      <c r="C229" s="101">
        <v>0.22</v>
      </c>
      <c r="D229" s="101">
        <v>0.36899999999999999</v>
      </c>
      <c r="E229" s="101">
        <v>0.39100000000000001</v>
      </c>
      <c r="F229" s="101">
        <v>37.159999999999997</v>
      </c>
      <c r="G229" s="101">
        <v>0</v>
      </c>
      <c r="H229" s="101">
        <v>90</v>
      </c>
      <c r="I229" s="101" t="s">
        <v>528</v>
      </c>
      <c r="J229"/>
      <c r="K229"/>
      <c r="L229"/>
      <c r="M229"/>
      <c r="N229"/>
      <c r="O229"/>
      <c r="P229"/>
      <c r="Q229"/>
      <c r="R229"/>
      <c r="S229"/>
    </row>
    <row r="230" spans="1:19">
      <c r="A230" s="101" t="s">
        <v>597</v>
      </c>
      <c r="B230" s="101" t="s">
        <v>517</v>
      </c>
      <c r="C230" s="101">
        <v>0.22</v>
      </c>
      <c r="D230" s="101">
        <v>0.36899999999999999</v>
      </c>
      <c r="E230" s="101">
        <v>0.39100000000000001</v>
      </c>
      <c r="F230" s="101">
        <v>21.37</v>
      </c>
      <c r="G230" s="101">
        <v>270</v>
      </c>
      <c r="H230" s="101">
        <v>90</v>
      </c>
      <c r="I230" s="101" t="s">
        <v>535</v>
      </c>
      <c r="J230"/>
      <c r="K230"/>
      <c r="L230"/>
      <c r="M230"/>
      <c r="N230"/>
      <c r="O230"/>
      <c r="P230"/>
      <c r="Q230"/>
      <c r="R230"/>
      <c r="S230"/>
    </row>
    <row r="231" spans="1:19">
      <c r="A231" s="101" t="s">
        <v>598</v>
      </c>
      <c r="B231" s="101" t="s">
        <v>520</v>
      </c>
      <c r="C231" s="101">
        <v>0.3</v>
      </c>
      <c r="D231" s="101">
        <v>1.627</v>
      </c>
      <c r="E231" s="101">
        <v>2.6920000000000002</v>
      </c>
      <c r="F231" s="101">
        <v>85.47</v>
      </c>
      <c r="G231" s="101">
        <v>270</v>
      </c>
      <c r="H231" s="101">
        <v>180</v>
      </c>
      <c r="I231" s="101"/>
      <c r="J231"/>
      <c r="K231"/>
      <c r="L231"/>
      <c r="M231"/>
      <c r="N231"/>
      <c r="O231"/>
      <c r="P231"/>
      <c r="Q231"/>
      <c r="R231"/>
      <c r="S231"/>
    </row>
    <row r="232" spans="1:19">
      <c r="A232" s="101" t="s">
        <v>599</v>
      </c>
      <c r="B232" s="101" t="s">
        <v>559</v>
      </c>
      <c r="C232" s="101">
        <v>0.3</v>
      </c>
      <c r="D232" s="101">
        <v>0.252</v>
      </c>
      <c r="E232" s="101">
        <v>0.26500000000000001</v>
      </c>
      <c r="F232" s="101">
        <v>85.47</v>
      </c>
      <c r="G232" s="101">
        <v>270</v>
      </c>
      <c r="H232" s="101">
        <v>0</v>
      </c>
      <c r="I232" s="101"/>
      <c r="J232"/>
      <c r="K232"/>
      <c r="L232"/>
      <c r="M232"/>
      <c r="N232"/>
      <c r="O232"/>
      <c r="P232"/>
      <c r="Q232"/>
      <c r="R232"/>
      <c r="S232"/>
    </row>
    <row r="233" spans="1:19">
      <c r="A233" s="102" t="s">
        <v>600</v>
      </c>
      <c r="B233" s="101" t="s">
        <v>517</v>
      </c>
      <c r="C233" s="101">
        <v>0.22</v>
      </c>
      <c r="D233" s="101">
        <v>0.36899999999999999</v>
      </c>
      <c r="E233" s="101">
        <v>0.39100000000000001</v>
      </c>
      <c r="F233" s="101">
        <v>13.01</v>
      </c>
      <c r="G233" s="101">
        <v>90</v>
      </c>
      <c r="H233" s="101">
        <v>90</v>
      </c>
      <c r="I233" s="101" t="s">
        <v>531</v>
      </c>
      <c r="J233"/>
      <c r="K233"/>
      <c r="L233"/>
      <c r="M233"/>
      <c r="N233"/>
      <c r="O233"/>
      <c r="P233"/>
      <c r="Q233"/>
      <c r="R233"/>
      <c r="S233"/>
    </row>
    <row r="234" spans="1:19">
      <c r="A234" s="101" t="s">
        <v>601</v>
      </c>
      <c r="B234" s="101" t="s">
        <v>520</v>
      </c>
      <c r="C234" s="101">
        <v>0.3</v>
      </c>
      <c r="D234" s="101">
        <v>1.627</v>
      </c>
      <c r="E234" s="101">
        <v>2.6920000000000002</v>
      </c>
      <c r="F234" s="101">
        <v>18.21</v>
      </c>
      <c r="G234" s="101">
        <v>180</v>
      </c>
      <c r="H234" s="101">
        <v>180</v>
      </c>
      <c r="I234" s="101"/>
      <c r="J234"/>
      <c r="K234"/>
      <c r="L234"/>
      <c r="M234"/>
      <c r="N234"/>
      <c r="O234"/>
      <c r="P234"/>
      <c r="Q234"/>
      <c r="R234"/>
      <c r="S234"/>
    </row>
    <row r="235" spans="1:19">
      <c r="A235" s="101">
        <v>529072</v>
      </c>
      <c r="B235" s="101" t="s">
        <v>517</v>
      </c>
      <c r="C235" s="101">
        <v>0.22</v>
      </c>
      <c r="D235" s="101">
        <v>0.36899999999999999</v>
      </c>
      <c r="E235" s="101">
        <v>0.39100000000000001</v>
      </c>
      <c r="F235" s="101">
        <v>14.86</v>
      </c>
      <c r="G235" s="101">
        <v>90</v>
      </c>
      <c r="H235" s="101">
        <v>90</v>
      </c>
      <c r="I235" s="101" t="s">
        <v>531</v>
      </c>
      <c r="J235"/>
      <c r="K235"/>
      <c r="L235"/>
      <c r="M235"/>
      <c r="N235"/>
      <c r="O235"/>
      <c r="P235"/>
      <c r="Q235"/>
      <c r="R235"/>
      <c r="S235"/>
    </row>
    <row r="236" spans="1:19">
      <c r="A236" s="101" t="s">
        <v>602</v>
      </c>
      <c r="B236" s="101" t="s">
        <v>520</v>
      </c>
      <c r="C236" s="101">
        <v>0.3</v>
      </c>
      <c r="D236" s="101">
        <v>1.627</v>
      </c>
      <c r="E236" s="101">
        <v>2.6920000000000002</v>
      </c>
      <c r="F236" s="101">
        <v>23.78</v>
      </c>
      <c r="G236" s="101">
        <v>90</v>
      </c>
      <c r="H236" s="101">
        <v>180</v>
      </c>
      <c r="I236" s="101"/>
      <c r="J236"/>
      <c r="K236"/>
      <c r="L236"/>
      <c r="M236"/>
      <c r="N236"/>
      <c r="O236"/>
      <c r="P236"/>
      <c r="Q236"/>
      <c r="R236"/>
      <c r="S236"/>
    </row>
    <row r="237" spans="1:19">
      <c r="A237" s="101" t="s">
        <v>603</v>
      </c>
      <c r="B237" s="101" t="s">
        <v>559</v>
      </c>
      <c r="C237" s="101">
        <v>0.3</v>
      </c>
      <c r="D237" s="101">
        <v>0.252</v>
      </c>
      <c r="E237" s="101">
        <v>0.26500000000000001</v>
      </c>
      <c r="F237" s="101">
        <v>11.89</v>
      </c>
      <c r="G237" s="101">
        <v>180</v>
      </c>
      <c r="H237" s="101">
        <v>0</v>
      </c>
      <c r="I237" s="101"/>
      <c r="J237"/>
      <c r="K237"/>
      <c r="L237"/>
      <c r="M237"/>
      <c r="N237"/>
      <c r="O237"/>
      <c r="P237"/>
      <c r="Q237"/>
      <c r="R237"/>
      <c r="S237"/>
    </row>
    <row r="238" spans="1:19">
      <c r="A238" s="101" t="s">
        <v>604</v>
      </c>
      <c r="B238" s="101" t="s">
        <v>520</v>
      </c>
      <c r="C238" s="101">
        <v>0.3</v>
      </c>
      <c r="D238" s="101">
        <v>1.627</v>
      </c>
      <c r="E238" s="101">
        <v>2.6920000000000002</v>
      </c>
      <c r="F238" s="101">
        <v>3.9</v>
      </c>
      <c r="G238" s="101">
        <v>90</v>
      </c>
      <c r="H238" s="101">
        <v>180</v>
      </c>
      <c r="I238" s="101"/>
      <c r="J238"/>
      <c r="K238"/>
      <c r="L238"/>
      <c r="M238"/>
      <c r="N238"/>
      <c r="O238"/>
      <c r="P238"/>
      <c r="Q238"/>
      <c r="R238"/>
      <c r="S238"/>
    </row>
    <row r="239" spans="1:19">
      <c r="A239" s="101" t="s">
        <v>605</v>
      </c>
      <c r="B239" s="101" t="s">
        <v>517</v>
      </c>
      <c r="C239" s="101">
        <v>0.22</v>
      </c>
      <c r="D239" s="101">
        <v>0.36899999999999999</v>
      </c>
      <c r="E239" s="101">
        <v>0.39100000000000001</v>
      </c>
      <c r="F239" s="101">
        <v>16.72</v>
      </c>
      <c r="G239" s="101">
        <v>90</v>
      </c>
      <c r="H239" s="101">
        <v>90</v>
      </c>
      <c r="I239" s="101" t="s">
        <v>531</v>
      </c>
      <c r="J239"/>
      <c r="K239"/>
      <c r="L239"/>
      <c r="M239"/>
      <c r="N239"/>
      <c r="O239"/>
      <c r="P239"/>
      <c r="Q239"/>
      <c r="R239"/>
      <c r="S239"/>
    </row>
    <row r="240" spans="1:19">
      <c r="A240" s="101" t="s">
        <v>606</v>
      </c>
      <c r="B240" s="101" t="s">
        <v>520</v>
      </c>
      <c r="C240" s="101">
        <v>0.3</v>
      </c>
      <c r="D240" s="101">
        <v>1.627</v>
      </c>
      <c r="E240" s="101">
        <v>2.6920000000000002</v>
      </c>
      <c r="F240" s="101">
        <v>33.450000000000003</v>
      </c>
      <c r="G240" s="101">
        <v>180</v>
      </c>
      <c r="H240" s="101">
        <v>180</v>
      </c>
      <c r="I240" s="101"/>
      <c r="J240"/>
      <c r="K240"/>
      <c r="L240"/>
      <c r="M240"/>
      <c r="N240"/>
      <c r="O240"/>
      <c r="P240"/>
      <c r="Q240"/>
      <c r="R240"/>
      <c r="S240"/>
    </row>
    <row r="241" spans="1:19">
      <c r="A241" s="101" t="s">
        <v>607</v>
      </c>
      <c r="B241" s="101" t="s">
        <v>517</v>
      </c>
      <c r="C241" s="101">
        <v>0.22</v>
      </c>
      <c r="D241" s="101">
        <v>0.36899999999999999</v>
      </c>
      <c r="E241" s="101">
        <v>0.39100000000000001</v>
      </c>
      <c r="F241" s="101">
        <v>7.43</v>
      </c>
      <c r="G241" s="101">
        <v>270</v>
      </c>
      <c r="H241" s="101">
        <v>90</v>
      </c>
      <c r="I241" s="101" t="s">
        <v>535</v>
      </c>
      <c r="J241"/>
      <c r="K241"/>
      <c r="L241"/>
      <c r="M241"/>
      <c r="N241"/>
      <c r="O241"/>
      <c r="P241"/>
      <c r="Q241"/>
      <c r="R241"/>
      <c r="S241"/>
    </row>
    <row r="242" spans="1:19">
      <c r="A242" s="101" t="s">
        <v>608</v>
      </c>
      <c r="B242" s="101" t="s">
        <v>520</v>
      </c>
      <c r="C242" s="101">
        <v>0.3</v>
      </c>
      <c r="D242" s="101">
        <v>1.627</v>
      </c>
      <c r="E242" s="101">
        <v>2.6920000000000002</v>
      </c>
      <c r="F242" s="101">
        <v>6.69</v>
      </c>
      <c r="G242" s="101">
        <v>90</v>
      </c>
      <c r="H242" s="101">
        <v>180</v>
      </c>
      <c r="I242" s="101"/>
      <c r="J242"/>
      <c r="K242"/>
      <c r="L242"/>
      <c r="M242"/>
      <c r="N242"/>
      <c r="O242"/>
      <c r="P242"/>
      <c r="Q242"/>
      <c r="R242"/>
      <c r="S242"/>
    </row>
    <row r="243" spans="1:19">
      <c r="A243" s="101" t="s">
        <v>609</v>
      </c>
      <c r="B243" s="101" t="s">
        <v>517</v>
      </c>
      <c r="C243" s="101">
        <v>0.22</v>
      </c>
      <c r="D243" s="101">
        <v>0.36899999999999999</v>
      </c>
      <c r="E243" s="101">
        <v>0.39100000000000001</v>
      </c>
      <c r="F243" s="101">
        <v>11.15</v>
      </c>
      <c r="G243" s="101">
        <v>90</v>
      </c>
      <c r="H243" s="101">
        <v>90</v>
      </c>
      <c r="I243" s="101" t="s">
        <v>531</v>
      </c>
      <c r="J243"/>
      <c r="K243"/>
      <c r="L243"/>
      <c r="M243"/>
      <c r="N243"/>
      <c r="O243"/>
      <c r="P243"/>
      <c r="Q243"/>
      <c r="R243"/>
      <c r="S243"/>
    </row>
    <row r="244" spans="1:19">
      <c r="A244" s="101" t="s">
        <v>610</v>
      </c>
      <c r="B244" s="101" t="s">
        <v>517</v>
      </c>
      <c r="C244" s="101">
        <v>0.22</v>
      </c>
      <c r="D244" s="101">
        <v>0.36899999999999999</v>
      </c>
      <c r="E244" s="101">
        <v>0.39100000000000001</v>
      </c>
      <c r="F244" s="101">
        <v>26.01</v>
      </c>
      <c r="G244" s="101">
        <v>180</v>
      </c>
      <c r="H244" s="101">
        <v>90</v>
      </c>
      <c r="I244" s="101" t="s">
        <v>518</v>
      </c>
      <c r="J244"/>
      <c r="K244"/>
      <c r="L244"/>
      <c r="M244"/>
      <c r="N244"/>
      <c r="O244"/>
      <c r="P244"/>
      <c r="Q244"/>
      <c r="R244"/>
      <c r="S244"/>
    </row>
    <row r="245" spans="1:19">
      <c r="A245" s="101" t="s">
        <v>611</v>
      </c>
      <c r="B245" s="101" t="s">
        <v>517</v>
      </c>
      <c r="C245" s="101">
        <v>0.22</v>
      </c>
      <c r="D245" s="101">
        <v>0.36899999999999999</v>
      </c>
      <c r="E245" s="101">
        <v>0.39100000000000001</v>
      </c>
      <c r="F245" s="101">
        <v>27.87</v>
      </c>
      <c r="G245" s="101">
        <v>270</v>
      </c>
      <c r="H245" s="101">
        <v>90</v>
      </c>
      <c r="I245" s="101" t="s">
        <v>535</v>
      </c>
      <c r="J245"/>
      <c r="K245"/>
      <c r="L245"/>
      <c r="M245"/>
      <c r="N245"/>
      <c r="O245"/>
      <c r="P245"/>
      <c r="Q245"/>
      <c r="R245"/>
      <c r="S245"/>
    </row>
    <row r="246" spans="1:19">
      <c r="A246" s="101" t="s">
        <v>612</v>
      </c>
      <c r="B246" s="101" t="s">
        <v>517</v>
      </c>
      <c r="C246" s="101">
        <v>0.22</v>
      </c>
      <c r="D246" s="101">
        <v>0.36899999999999999</v>
      </c>
      <c r="E246" s="101">
        <v>0.39100000000000001</v>
      </c>
      <c r="F246" s="101">
        <v>11.15</v>
      </c>
      <c r="G246" s="101">
        <v>180</v>
      </c>
      <c r="H246" s="101">
        <v>90</v>
      </c>
      <c r="I246" s="101" t="s">
        <v>518</v>
      </c>
      <c r="J246"/>
      <c r="K246"/>
      <c r="L246"/>
      <c r="M246"/>
      <c r="N246"/>
      <c r="O246"/>
      <c r="P246"/>
      <c r="Q246"/>
      <c r="R246"/>
      <c r="S246"/>
    </row>
    <row r="247" spans="1:19">
      <c r="A247" s="101" t="s">
        <v>613</v>
      </c>
      <c r="B247" s="101" t="s">
        <v>517</v>
      </c>
      <c r="C247" s="101">
        <v>0.22</v>
      </c>
      <c r="D247" s="101">
        <v>0.36899999999999999</v>
      </c>
      <c r="E247" s="101">
        <v>0.39100000000000001</v>
      </c>
      <c r="F247" s="101">
        <v>16.72</v>
      </c>
      <c r="G247" s="101">
        <v>180</v>
      </c>
      <c r="H247" s="101">
        <v>90</v>
      </c>
      <c r="I247" s="101" t="s">
        <v>518</v>
      </c>
      <c r="J247"/>
      <c r="K247"/>
      <c r="L247"/>
      <c r="M247"/>
      <c r="N247"/>
      <c r="O247"/>
      <c r="P247"/>
      <c r="Q247"/>
      <c r="R247"/>
      <c r="S247"/>
    </row>
    <row r="248" spans="1:19">
      <c r="A248" s="101" t="s">
        <v>614</v>
      </c>
      <c r="B248" s="101" t="s">
        <v>517</v>
      </c>
      <c r="C248" s="101">
        <v>0.22</v>
      </c>
      <c r="D248" s="101">
        <v>0.36899999999999999</v>
      </c>
      <c r="E248" s="101">
        <v>0.39100000000000001</v>
      </c>
      <c r="F248" s="101">
        <v>22.3</v>
      </c>
      <c r="G248" s="101">
        <v>180</v>
      </c>
      <c r="H248" s="101">
        <v>90</v>
      </c>
      <c r="I248" s="101" t="s">
        <v>518</v>
      </c>
      <c r="J248"/>
      <c r="K248"/>
      <c r="L248"/>
      <c r="M248"/>
      <c r="N248"/>
      <c r="O248"/>
      <c r="P248"/>
      <c r="Q248"/>
      <c r="R248"/>
      <c r="S248"/>
    </row>
    <row r="249" spans="1:19">
      <c r="A249" s="101" t="s">
        <v>615</v>
      </c>
      <c r="B249" s="101" t="s">
        <v>517</v>
      </c>
      <c r="C249" s="101">
        <v>0.22</v>
      </c>
      <c r="D249" s="101">
        <v>0.36899999999999999</v>
      </c>
      <c r="E249" s="101">
        <v>0.39100000000000001</v>
      </c>
      <c r="F249" s="101">
        <v>6.5</v>
      </c>
      <c r="G249" s="101">
        <v>180</v>
      </c>
      <c r="H249" s="101">
        <v>90</v>
      </c>
      <c r="I249" s="101" t="s">
        <v>518</v>
      </c>
      <c r="J249"/>
      <c r="K249"/>
      <c r="L249"/>
      <c r="M249"/>
      <c r="N249"/>
      <c r="O249"/>
      <c r="P249"/>
      <c r="Q249"/>
      <c r="R249"/>
      <c r="S249"/>
    </row>
    <row r="250" spans="1:19">
      <c r="A250" s="101" t="s">
        <v>616</v>
      </c>
      <c r="B250" s="101" t="s">
        <v>517</v>
      </c>
      <c r="C250" s="101">
        <v>0.22</v>
      </c>
      <c r="D250" s="101">
        <v>0.36899999999999999</v>
      </c>
      <c r="E250" s="101">
        <v>0.39100000000000001</v>
      </c>
      <c r="F250" s="101">
        <v>23.23</v>
      </c>
      <c r="G250" s="101">
        <v>90</v>
      </c>
      <c r="H250" s="101">
        <v>90</v>
      </c>
      <c r="I250" s="101" t="s">
        <v>531</v>
      </c>
      <c r="J250"/>
      <c r="K250"/>
      <c r="L250"/>
      <c r="M250"/>
      <c r="N250"/>
      <c r="O250"/>
      <c r="P250"/>
      <c r="Q250"/>
      <c r="R250"/>
      <c r="S250"/>
    </row>
    <row r="251" spans="1:19">
      <c r="A251" s="101" t="s">
        <v>617</v>
      </c>
      <c r="B251" s="101" t="s">
        <v>517</v>
      </c>
      <c r="C251" s="101">
        <v>0.22</v>
      </c>
      <c r="D251" s="101">
        <v>0.36899999999999999</v>
      </c>
      <c r="E251" s="101">
        <v>0.39100000000000001</v>
      </c>
      <c r="F251" s="101">
        <v>13.94</v>
      </c>
      <c r="G251" s="101">
        <v>0</v>
      </c>
      <c r="H251" s="101">
        <v>90</v>
      </c>
      <c r="I251" s="101" t="s">
        <v>528</v>
      </c>
      <c r="J251"/>
      <c r="K251"/>
      <c r="L251"/>
      <c r="M251"/>
      <c r="N251"/>
      <c r="O251"/>
      <c r="P251"/>
      <c r="Q251"/>
      <c r="R251"/>
      <c r="S251"/>
    </row>
    <row r="252" spans="1:19">
      <c r="A252" s="101" t="s">
        <v>618</v>
      </c>
      <c r="B252" s="101" t="s">
        <v>517</v>
      </c>
      <c r="C252" s="101">
        <v>0.22</v>
      </c>
      <c r="D252" s="101">
        <v>0.36899999999999999</v>
      </c>
      <c r="E252" s="101">
        <v>0.39100000000000001</v>
      </c>
      <c r="F252" s="101">
        <v>22.3</v>
      </c>
      <c r="G252" s="101">
        <v>0</v>
      </c>
      <c r="H252" s="101">
        <v>90</v>
      </c>
      <c r="I252" s="101" t="s">
        <v>528</v>
      </c>
      <c r="J252"/>
      <c r="K252"/>
      <c r="L252"/>
      <c r="M252"/>
      <c r="N252"/>
      <c r="O252"/>
      <c r="P252"/>
      <c r="Q252"/>
      <c r="R252"/>
      <c r="S252"/>
    </row>
    <row r="253" spans="1:19">
      <c r="A253" s="101" t="s">
        <v>619</v>
      </c>
      <c r="B253" s="101" t="s">
        <v>517</v>
      </c>
      <c r="C253" s="101">
        <v>0.22</v>
      </c>
      <c r="D253" s="101">
        <v>0.36899999999999999</v>
      </c>
      <c r="E253" s="101">
        <v>0.39100000000000001</v>
      </c>
      <c r="F253" s="101">
        <v>16.72</v>
      </c>
      <c r="G253" s="101">
        <v>0</v>
      </c>
      <c r="H253" s="101">
        <v>90</v>
      </c>
      <c r="I253" s="101" t="s">
        <v>528</v>
      </c>
      <c r="J253"/>
      <c r="K253"/>
      <c r="L253"/>
      <c r="M253"/>
      <c r="N253"/>
      <c r="O253"/>
      <c r="P253"/>
      <c r="Q253"/>
      <c r="R253"/>
      <c r="S253"/>
    </row>
    <row r="254" spans="1:19">
      <c r="A254" s="101" t="s">
        <v>620</v>
      </c>
      <c r="B254" s="101" t="s">
        <v>517</v>
      </c>
      <c r="C254" s="101">
        <v>0.22</v>
      </c>
      <c r="D254" s="101">
        <v>0.36899999999999999</v>
      </c>
      <c r="E254" s="101">
        <v>0.39100000000000001</v>
      </c>
      <c r="F254" s="101">
        <v>11.15</v>
      </c>
      <c r="G254" s="101">
        <v>0</v>
      </c>
      <c r="H254" s="101">
        <v>90</v>
      </c>
      <c r="I254" s="101" t="s">
        <v>528</v>
      </c>
      <c r="J254"/>
      <c r="K254"/>
      <c r="L254"/>
      <c r="M254"/>
      <c r="N254"/>
      <c r="O254"/>
      <c r="P254"/>
      <c r="Q254"/>
      <c r="R254"/>
      <c r="S254"/>
    </row>
    <row r="255" spans="1:19">
      <c r="A255" s="101" t="s">
        <v>621</v>
      </c>
      <c r="B255" s="101" t="s">
        <v>517</v>
      </c>
      <c r="C255" s="101">
        <v>0.22</v>
      </c>
      <c r="D255" s="101">
        <v>0.36899999999999999</v>
      </c>
      <c r="E255" s="101">
        <v>0.39100000000000001</v>
      </c>
      <c r="F255" s="101">
        <v>5.57</v>
      </c>
      <c r="G255" s="101">
        <v>180</v>
      </c>
      <c r="H255" s="101">
        <v>90</v>
      </c>
      <c r="I255" s="101" t="s">
        <v>518</v>
      </c>
      <c r="J255"/>
      <c r="K255"/>
      <c r="L255"/>
      <c r="M255"/>
      <c r="N255"/>
      <c r="O255"/>
      <c r="P255"/>
      <c r="Q255"/>
      <c r="R255"/>
      <c r="S255"/>
    </row>
    <row r="256" spans="1:19">
      <c r="A256" s="101" t="s">
        <v>622</v>
      </c>
      <c r="B256" s="101" t="s">
        <v>517</v>
      </c>
      <c r="C256" s="101">
        <v>0.22</v>
      </c>
      <c r="D256" s="101">
        <v>0.36899999999999999</v>
      </c>
      <c r="E256" s="101">
        <v>0.39100000000000001</v>
      </c>
      <c r="F256" s="101">
        <v>5.57</v>
      </c>
      <c r="G256" s="101">
        <v>180</v>
      </c>
      <c r="H256" s="101">
        <v>90</v>
      </c>
      <c r="I256" s="101" t="s">
        <v>518</v>
      </c>
      <c r="J256"/>
      <c r="K256"/>
      <c r="L256"/>
      <c r="M256"/>
      <c r="N256"/>
      <c r="O256"/>
      <c r="P256"/>
      <c r="Q256"/>
      <c r="R256"/>
      <c r="S256"/>
    </row>
    <row r="257" spans="1:19">
      <c r="A257" s="101" t="s">
        <v>623</v>
      </c>
      <c r="B257" s="101" t="s">
        <v>517</v>
      </c>
      <c r="C257" s="101">
        <v>0.22</v>
      </c>
      <c r="D257" s="101">
        <v>0.36899999999999999</v>
      </c>
      <c r="E257" s="101">
        <v>0.39100000000000001</v>
      </c>
      <c r="F257" s="101">
        <v>5.57</v>
      </c>
      <c r="G257" s="101">
        <v>180</v>
      </c>
      <c r="H257" s="101">
        <v>90</v>
      </c>
      <c r="I257" s="101" t="s">
        <v>518</v>
      </c>
      <c r="J257"/>
      <c r="K257"/>
      <c r="L257"/>
      <c r="M257"/>
      <c r="N257"/>
      <c r="O257"/>
      <c r="P257"/>
      <c r="Q257"/>
      <c r="R257"/>
      <c r="S257"/>
    </row>
    <row r="258" spans="1:19">
      <c r="A258" s="101" t="s">
        <v>624</v>
      </c>
      <c r="B258" s="101" t="s">
        <v>517</v>
      </c>
      <c r="C258" s="101">
        <v>0.22</v>
      </c>
      <c r="D258" s="101">
        <v>0.36899999999999999</v>
      </c>
      <c r="E258" s="101">
        <v>0.39100000000000001</v>
      </c>
      <c r="F258" s="101">
        <v>5.57</v>
      </c>
      <c r="G258" s="101">
        <v>0</v>
      </c>
      <c r="H258" s="101">
        <v>90</v>
      </c>
      <c r="I258" s="101" t="s">
        <v>528</v>
      </c>
      <c r="J258"/>
      <c r="K258"/>
      <c r="L258"/>
      <c r="M258"/>
      <c r="N258"/>
      <c r="O258"/>
      <c r="P258"/>
      <c r="Q258"/>
      <c r="R258"/>
      <c r="S258"/>
    </row>
    <row r="259" spans="1:19">
      <c r="A259" s="101" t="s">
        <v>625</v>
      </c>
      <c r="B259" s="101" t="s">
        <v>517</v>
      </c>
      <c r="C259" s="101">
        <v>0.22</v>
      </c>
      <c r="D259" s="101">
        <v>0.36899999999999999</v>
      </c>
      <c r="E259" s="101">
        <v>0.39100000000000001</v>
      </c>
      <c r="F259" s="101">
        <v>5.57</v>
      </c>
      <c r="G259" s="101">
        <v>0</v>
      </c>
      <c r="H259" s="101">
        <v>90</v>
      </c>
      <c r="I259" s="101" t="s">
        <v>528</v>
      </c>
      <c r="J259"/>
      <c r="K259"/>
      <c r="L259"/>
      <c r="M259"/>
      <c r="N259"/>
      <c r="O259"/>
      <c r="P259"/>
      <c r="Q259"/>
      <c r="R259"/>
      <c r="S259"/>
    </row>
    <row r="260" spans="1:19">
      <c r="A260" s="101" t="s">
        <v>626</v>
      </c>
      <c r="B260" s="101" t="s">
        <v>517</v>
      </c>
      <c r="C260" s="101">
        <v>0.22</v>
      </c>
      <c r="D260" s="101">
        <v>0.36899999999999999</v>
      </c>
      <c r="E260" s="101">
        <v>0.39100000000000001</v>
      </c>
      <c r="F260" s="101">
        <v>5.57</v>
      </c>
      <c r="G260" s="101">
        <v>0</v>
      </c>
      <c r="H260" s="101">
        <v>90</v>
      </c>
      <c r="I260" s="101" t="s">
        <v>528</v>
      </c>
      <c r="J260"/>
      <c r="K260"/>
      <c r="L260"/>
      <c r="M260"/>
      <c r="N260"/>
      <c r="O260"/>
      <c r="P260"/>
      <c r="Q260"/>
      <c r="R260"/>
      <c r="S260"/>
    </row>
    <row r="261" spans="1:19">
      <c r="A261" s="102" t="s">
        <v>627</v>
      </c>
      <c r="B261" s="101" t="s">
        <v>517</v>
      </c>
      <c r="C261" s="101">
        <v>0.22</v>
      </c>
      <c r="D261" s="101">
        <v>0.36899999999999999</v>
      </c>
      <c r="E261" s="101">
        <v>0.39100000000000001</v>
      </c>
      <c r="F261" s="101">
        <v>8.36</v>
      </c>
      <c r="G261" s="101">
        <v>0</v>
      </c>
      <c r="H261" s="101">
        <v>90</v>
      </c>
      <c r="I261" s="101" t="s">
        <v>528</v>
      </c>
      <c r="J261"/>
      <c r="K261"/>
      <c r="L261"/>
      <c r="M261"/>
      <c r="N261"/>
      <c r="O261"/>
      <c r="P261"/>
      <c r="Q261"/>
      <c r="R261"/>
      <c r="S261"/>
    </row>
    <row r="262" spans="1:19">
      <c r="A262" s="101" t="s">
        <v>628</v>
      </c>
      <c r="B262" s="101" t="s">
        <v>517</v>
      </c>
      <c r="C262" s="101">
        <v>0.22</v>
      </c>
      <c r="D262" s="101">
        <v>0.36899999999999999</v>
      </c>
      <c r="E262" s="101">
        <v>0.39100000000000001</v>
      </c>
      <c r="F262" s="101">
        <v>6.5</v>
      </c>
      <c r="G262" s="101">
        <v>270</v>
      </c>
      <c r="H262" s="101">
        <v>90</v>
      </c>
      <c r="I262" s="101" t="s">
        <v>535</v>
      </c>
      <c r="J262"/>
      <c r="K262"/>
      <c r="L262"/>
      <c r="M262"/>
      <c r="N262"/>
      <c r="O262"/>
      <c r="P262"/>
      <c r="Q262"/>
      <c r="R262"/>
      <c r="S262"/>
    </row>
    <row r="263" spans="1:19">
      <c r="A263" s="101" t="s">
        <v>629</v>
      </c>
      <c r="B263" s="101" t="s">
        <v>517</v>
      </c>
      <c r="C263" s="101">
        <v>0.22</v>
      </c>
      <c r="D263" s="101">
        <v>0.36899999999999999</v>
      </c>
      <c r="E263" s="101">
        <v>0.39100000000000001</v>
      </c>
      <c r="F263" s="101">
        <v>37.159999999999997</v>
      </c>
      <c r="G263" s="101">
        <v>90</v>
      </c>
      <c r="H263" s="101">
        <v>90</v>
      </c>
      <c r="I263" s="101" t="s">
        <v>531</v>
      </c>
      <c r="J263"/>
      <c r="K263"/>
      <c r="L263"/>
      <c r="M263"/>
      <c r="N263"/>
      <c r="O263"/>
      <c r="P263"/>
      <c r="Q263"/>
      <c r="R263"/>
      <c r="S263"/>
    </row>
    <row r="264" spans="1:19">
      <c r="A264" s="101" t="s">
        <v>630</v>
      </c>
      <c r="B264" s="101" t="s">
        <v>517</v>
      </c>
      <c r="C264" s="101">
        <v>0.22</v>
      </c>
      <c r="D264" s="101">
        <v>0.36899999999999999</v>
      </c>
      <c r="E264" s="101">
        <v>0.39100000000000001</v>
      </c>
      <c r="F264" s="101">
        <v>30.66</v>
      </c>
      <c r="G264" s="101">
        <v>180</v>
      </c>
      <c r="H264" s="101">
        <v>90</v>
      </c>
      <c r="I264" s="101" t="s">
        <v>518</v>
      </c>
      <c r="J264"/>
      <c r="K264"/>
      <c r="L264"/>
      <c r="M264"/>
      <c r="N264"/>
      <c r="O264"/>
      <c r="P264"/>
      <c r="Q264"/>
      <c r="R264"/>
      <c r="S264"/>
    </row>
    <row r="265" spans="1:19">
      <c r="A265" s="101" t="s">
        <v>631</v>
      </c>
      <c r="B265" s="101" t="s">
        <v>517</v>
      </c>
      <c r="C265" s="101">
        <v>0.22</v>
      </c>
      <c r="D265" s="101">
        <v>0.36899999999999999</v>
      </c>
      <c r="E265" s="101">
        <v>0.39100000000000001</v>
      </c>
      <c r="F265" s="101">
        <v>14.86</v>
      </c>
      <c r="G265" s="101">
        <v>270</v>
      </c>
      <c r="H265" s="101">
        <v>90</v>
      </c>
      <c r="I265" s="101" t="s">
        <v>535</v>
      </c>
      <c r="J265"/>
      <c r="K265"/>
      <c r="L265"/>
      <c r="M265"/>
      <c r="N265"/>
      <c r="O265"/>
      <c r="P265"/>
      <c r="Q265"/>
      <c r="R265"/>
      <c r="S265"/>
    </row>
    <row r="266" spans="1:19">
      <c r="A266" s="101" t="s">
        <v>632</v>
      </c>
      <c r="B266" s="101" t="s">
        <v>517</v>
      </c>
      <c r="C266" s="101">
        <v>0.22</v>
      </c>
      <c r="D266" s="101">
        <v>0.36899999999999999</v>
      </c>
      <c r="E266" s="101">
        <v>0.39100000000000001</v>
      </c>
      <c r="F266" s="101">
        <v>87.33</v>
      </c>
      <c r="G266" s="101">
        <v>180</v>
      </c>
      <c r="H266" s="101">
        <v>90</v>
      </c>
      <c r="I266" s="101" t="s">
        <v>518</v>
      </c>
      <c r="J266"/>
      <c r="K266"/>
      <c r="L266"/>
      <c r="M266"/>
      <c r="N266"/>
      <c r="O266"/>
      <c r="P266"/>
      <c r="Q266"/>
      <c r="R266"/>
      <c r="S266"/>
    </row>
    <row r="267" spans="1:19">
      <c r="A267" s="101" t="s">
        <v>633</v>
      </c>
      <c r="B267" s="101" t="s">
        <v>517</v>
      </c>
      <c r="C267" s="101">
        <v>0.22</v>
      </c>
      <c r="D267" s="101">
        <v>0.36899999999999999</v>
      </c>
      <c r="E267" s="101">
        <v>0.39100000000000001</v>
      </c>
      <c r="F267" s="101">
        <v>8.36</v>
      </c>
      <c r="G267" s="101">
        <v>90</v>
      </c>
      <c r="H267" s="101">
        <v>90</v>
      </c>
      <c r="I267" s="101" t="s">
        <v>531</v>
      </c>
      <c r="J267"/>
      <c r="K267"/>
      <c r="L267"/>
      <c r="M267"/>
      <c r="N267"/>
      <c r="O267"/>
      <c r="P267"/>
      <c r="Q267"/>
      <c r="R267"/>
      <c r="S267"/>
    </row>
    <row r="268" spans="1:19">
      <c r="A268" s="101" t="s">
        <v>634</v>
      </c>
      <c r="B268" s="101" t="s">
        <v>517</v>
      </c>
      <c r="C268" s="101">
        <v>0.22</v>
      </c>
      <c r="D268" s="101">
        <v>0.36899999999999999</v>
      </c>
      <c r="E268" s="101">
        <v>0.39100000000000001</v>
      </c>
      <c r="F268" s="101">
        <v>20.440000000000001</v>
      </c>
      <c r="G268" s="101">
        <v>0</v>
      </c>
      <c r="H268" s="101">
        <v>90</v>
      </c>
      <c r="I268" s="101" t="s">
        <v>528</v>
      </c>
      <c r="J268"/>
      <c r="K268"/>
      <c r="L268"/>
      <c r="M268"/>
      <c r="N268"/>
      <c r="O268"/>
      <c r="P268"/>
      <c r="Q268"/>
      <c r="R268"/>
      <c r="S268"/>
    </row>
    <row r="269" spans="1:19">
      <c r="A269" s="101" t="s">
        <v>635</v>
      </c>
      <c r="B269" s="101" t="s">
        <v>517</v>
      </c>
      <c r="C269" s="101">
        <v>0.22</v>
      </c>
      <c r="D269" s="101">
        <v>0.36899999999999999</v>
      </c>
      <c r="E269" s="101">
        <v>0.39100000000000001</v>
      </c>
      <c r="F269" s="101">
        <v>3.72</v>
      </c>
      <c r="G269" s="101">
        <v>0</v>
      </c>
      <c r="H269" s="101">
        <v>90</v>
      </c>
      <c r="I269" s="101" t="s">
        <v>528</v>
      </c>
      <c r="J269"/>
      <c r="K269"/>
      <c r="L269"/>
      <c r="M269"/>
      <c r="N269"/>
      <c r="O269"/>
      <c r="P269"/>
      <c r="Q269"/>
      <c r="R269"/>
      <c r="S269"/>
    </row>
    <row r="270" spans="1:19">
      <c r="A270" s="101" t="s">
        <v>636</v>
      </c>
      <c r="B270" s="101" t="s">
        <v>517</v>
      </c>
      <c r="C270" s="101">
        <v>0.22</v>
      </c>
      <c r="D270" s="101">
        <v>0.36899999999999999</v>
      </c>
      <c r="E270" s="101">
        <v>0.39100000000000001</v>
      </c>
      <c r="F270" s="101">
        <v>5.57</v>
      </c>
      <c r="G270" s="101">
        <v>270</v>
      </c>
      <c r="H270" s="101">
        <v>90</v>
      </c>
      <c r="I270" s="101" t="s">
        <v>535</v>
      </c>
      <c r="J270"/>
      <c r="K270"/>
      <c r="L270"/>
      <c r="M270"/>
      <c r="N270"/>
      <c r="O270"/>
      <c r="P270"/>
      <c r="Q270"/>
      <c r="R270"/>
      <c r="S270"/>
    </row>
    <row r="271" spans="1:19">
      <c r="A271" s="101" t="s">
        <v>637</v>
      </c>
      <c r="B271" s="101" t="s">
        <v>517</v>
      </c>
      <c r="C271" s="101">
        <v>0.22</v>
      </c>
      <c r="D271" s="101">
        <v>0.36899999999999999</v>
      </c>
      <c r="E271" s="101">
        <v>0.39100000000000001</v>
      </c>
      <c r="F271" s="101">
        <v>5.57</v>
      </c>
      <c r="G271" s="101">
        <v>270</v>
      </c>
      <c r="H271" s="101">
        <v>90</v>
      </c>
      <c r="I271" s="101" t="s">
        <v>535</v>
      </c>
      <c r="J271"/>
      <c r="K271"/>
      <c r="L271"/>
      <c r="M271"/>
      <c r="N271"/>
      <c r="O271"/>
      <c r="P271"/>
      <c r="Q271"/>
      <c r="R271"/>
      <c r="S271"/>
    </row>
    <row r="272" spans="1:19">
      <c r="A272" s="101" t="s">
        <v>638</v>
      </c>
      <c r="B272" s="101" t="s">
        <v>559</v>
      </c>
      <c r="C272" s="101">
        <v>0.3</v>
      </c>
      <c r="D272" s="101">
        <v>0.252</v>
      </c>
      <c r="E272" s="101">
        <v>0.26500000000000001</v>
      </c>
      <c r="F272" s="101">
        <v>3.9</v>
      </c>
      <c r="G272" s="101">
        <v>270</v>
      </c>
      <c r="H272" s="101">
        <v>0</v>
      </c>
      <c r="I272" s="101"/>
      <c r="J272"/>
      <c r="K272"/>
      <c r="L272"/>
      <c r="M272"/>
      <c r="N272"/>
      <c r="O272"/>
      <c r="P272"/>
      <c r="Q272"/>
      <c r="R272"/>
      <c r="S272"/>
    </row>
    <row r="273" spans="1:19">
      <c r="A273" s="101" t="s">
        <v>639</v>
      </c>
      <c r="B273" s="101" t="s">
        <v>517</v>
      </c>
      <c r="C273" s="101">
        <v>0.22</v>
      </c>
      <c r="D273" s="101">
        <v>0.36899999999999999</v>
      </c>
      <c r="E273" s="101">
        <v>0.39100000000000001</v>
      </c>
      <c r="F273" s="101">
        <v>3.72</v>
      </c>
      <c r="G273" s="101">
        <v>0</v>
      </c>
      <c r="H273" s="101">
        <v>90</v>
      </c>
      <c r="I273" s="101" t="s">
        <v>528</v>
      </c>
      <c r="J273"/>
      <c r="K273"/>
      <c r="L273"/>
      <c r="M273"/>
      <c r="N273"/>
      <c r="O273"/>
      <c r="P273"/>
      <c r="Q273"/>
      <c r="R273"/>
      <c r="S273"/>
    </row>
    <row r="274" spans="1:19">
      <c r="A274" s="101" t="s">
        <v>640</v>
      </c>
      <c r="B274" s="101" t="s">
        <v>559</v>
      </c>
      <c r="C274" s="101">
        <v>0.3</v>
      </c>
      <c r="D274" s="101">
        <v>0.252</v>
      </c>
      <c r="E274" s="101">
        <v>0.26500000000000001</v>
      </c>
      <c r="F274" s="101">
        <v>34.369999999999997</v>
      </c>
      <c r="G274" s="101">
        <v>0</v>
      </c>
      <c r="H274" s="101">
        <v>0</v>
      </c>
      <c r="I274" s="101"/>
      <c r="J274"/>
      <c r="K274"/>
      <c r="L274"/>
      <c r="M274"/>
      <c r="N274"/>
      <c r="O274"/>
      <c r="P274"/>
      <c r="Q274"/>
      <c r="R274"/>
      <c r="S274"/>
    </row>
    <row r="275" spans="1:19">
      <c r="A275" s="101" t="s">
        <v>641</v>
      </c>
      <c r="B275" s="101" t="s">
        <v>559</v>
      </c>
      <c r="C275" s="101">
        <v>0.3</v>
      </c>
      <c r="D275" s="101">
        <v>0.252</v>
      </c>
      <c r="E275" s="101">
        <v>0.26500000000000001</v>
      </c>
      <c r="F275" s="101">
        <v>10.029999999999999</v>
      </c>
      <c r="G275" s="101">
        <v>270</v>
      </c>
      <c r="H275" s="101">
        <v>0</v>
      </c>
      <c r="I275" s="101"/>
      <c r="J275"/>
      <c r="K275"/>
      <c r="L275"/>
      <c r="M275"/>
      <c r="N275"/>
      <c r="O275"/>
      <c r="P275"/>
      <c r="Q275"/>
      <c r="R275"/>
      <c r="S275"/>
    </row>
    <row r="276" spans="1:19">
      <c r="A276" s="101" t="s">
        <v>642</v>
      </c>
      <c r="B276" s="101" t="s">
        <v>517</v>
      </c>
      <c r="C276" s="101">
        <v>0.22</v>
      </c>
      <c r="D276" s="101">
        <v>0.36899999999999999</v>
      </c>
      <c r="E276" s="101">
        <v>0.39100000000000001</v>
      </c>
      <c r="F276" s="101">
        <v>6.5</v>
      </c>
      <c r="G276" s="101">
        <v>270</v>
      </c>
      <c r="H276" s="101">
        <v>90</v>
      </c>
      <c r="I276" s="101" t="s">
        <v>535</v>
      </c>
      <c r="J276"/>
      <c r="K276"/>
      <c r="L276"/>
      <c r="M276"/>
      <c r="N276"/>
      <c r="O276"/>
      <c r="P276"/>
      <c r="Q276"/>
      <c r="R276"/>
      <c r="S276"/>
    </row>
    <row r="277" spans="1:19">
      <c r="A277" s="101" t="s">
        <v>643</v>
      </c>
      <c r="B277" s="101" t="s">
        <v>517</v>
      </c>
      <c r="C277" s="101">
        <v>0.22</v>
      </c>
      <c r="D277" s="101">
        <v>0.36899999999999999</v>
      </c>
      <c r="E277" s="101">
        <v>0.39100000000000001</v>
      </c>
      <c r="F277" s="101">
        <v>8.36</v>
      </c>
      <c r="G277" s="101">
        <v>0</v>
      </c>
      <c r="H277" s="101">
        <v>90</v>
      </c>
      <c r="I277" s="101" t="s">
        <v>528</v>
      </c>
      <c r="J277"/>
      <c r="K277"/>
      <c r="L277"/>
      <c r="M277"/>
      <c r="N277"/>
      <c r="O277"/>
      <c r="P277"/>
      <c r="Q277"/>
      <c r="R277"/>
      <c r="S277"/>
    </row>
    <row r="278" spans="1:19">
      <c r="A278" s="101" t="s">
        <v>644</v>
      </c>
      <c r="B278" s="101" t="s">
        <v>559</v>
      </c>
      <c r="C278" s="101">
        <v>0.3</v>
      </c>
      <c r="D278" s="101">
        <v>0.252</v>
      </c>
      <c r="E278" s="101">
        <v>0.26500000000000001</v>
      </c>
      <c r="F278" s="101">
        <v>5.85</v>
      </c>
      <c r="G278" s="101">
        <v>0</v>
      </c>
      <c r="H278" s="101">
        <v>0</v>
      </c>
      <c r="I278" s="101"/>
      <c r="J278"/>
      <c r="K278"/>
      <c r="L278"/>
      <c r="M278"/>
      <c r="N278"/>
      <c r="O278"/>
      <c r="P278"/>
      <c r="Q278"/>
      <c r="R278"/>
      <c r="S278"/>
    </row>
    <row r="279" spans="1:19">
      <c r="A279" s="101" t="s">
        <v>645</v>
      </c>
      <c r="B279" s="101" t="s">
        <v>559</v>
      </c>
      <c r="C279" s="101">
        <v>0.3</v>
      </c>
      <c r="D279" s="101">
        <v>0.252</v>
      </c>
      <c r="E279" s="101">
        <v>0.26500000000000001</v>
      </c>
      <c r="F279" s="101">
        <v>11.15</v>
      </c>
      <c r="G279" s="101">
        <v>0</v>
      </c>
      <c r="H279" s="101">
        <v>0</v>
      </c>
      <c r="I279" s="101"/>
      <c r="J279"/>
      <c r="K279"/>
      <c r="L279"/>
      <c r="M279"/>
      <c r="N279"/>
      <c r="O279"/>
      <c r="P279"/>
      <c r="Q279"/>
      <c r="R279"/>
      <c r="S279"/>
    </row>
    <row r="280" spans="1:19">
      <c r="A280" s="101" t="s">
        <v>646</v>
      </c>
      <c r="B280" s="101" t="s">
        <v>517</v>
      </c>
      <c r="C280" s="101">
        <v>0.22</v>
      </c>
      <c r="D280" s="101">
        <v>0.36899999999999999</v>
      </c>
      <c r="E280" s="101">
        <v>0.39100000000000001</v>
      </c>
      <c r="F280" s="101">
        <v>21.37</v>
      </c>
      <c r="G280" s="101">
        <v>0</v>
      </c>
      <c r="H280" s="101">
        <v>90</v>
      </c>
      <c r="I280" s="101" t="s">
        <v>528</v>
      </c>
      <c r="J280"/>
      <c r="K280"/>
      <c r="L280"/>
      <c r="M280"/>
      <c r="N280"/>
      <c r="O280"/>
      <c r="P280"/>
      <c r="Q280"/>
      <c r="R280"/>
      <c r="S280"/>
    </row>
    <row r="281" spans="1:19">
      <c r="A281" s="101" t="s">
        <v>647</v>
      </c>
      <c r="B281" s="101" t="s">
        <v>559</v>
      </c>
      <c r="C281" s="101">
        <v>0.3</v>
      </c>
      <c r="D281" s="101">
        <v>0.252</v>
      </c>
      <c r="E281" s="101">
        <v>0.26500000000000001</v>
      </c>
      <c r="F281" s="101">
        <v>70.510000000000005</v>
      </c>
      <c r="G281" s="101">
        <v>270</v>
      </c>
      <c r="H281" s="101">
        <v>0</v>
      </c>
      <c r="I281" s="101"/>
      <c r="J281"/>
      <c r="K281"/>
      <c r="L281"/>
      <c r="M281"/>
      <c r="N281"/>
      <c r="O281"/>
      <c r="P281"/>
      <c r="Q281"/>
      <c r="R281"/>
      <c r="S281"/>
    </row>
    <row r="282" spans="1:19">
      <c r="A282" s="101" t="s">
        <v>648</v>
      </c>
      <c r="B282" s="101" t="s">
        <v>517</v>
      </c>
      <c r="C282" s="101">
        <v>0.22</v>
      </c>
      <c r="D282" s="101">
        <v>0.36899999999999999</v>
      </c>
      <c r="E282" s="101">
        <v>0.39100000000000001</v>
      </c>
      <c r="F282" s="101">
        <v>11.15</v>
      </c>
      <c r="G282" s="101">
        <v>0</v>
      </c>
      <c r="H282" s="101">
        <v>90</v>
      </c>
      <c r="I282" s="101" t="s">
        <v>528</v>
      </c>
      <c r="J282"/>
      <c r="K282"/>
      <c r="L282"/>
      <c r="M282"/>
      <c r="N282"/>
      <c r="O282"/>
      <c r="P282"/>
      <c r="Q282"/>
      <c r="R282"/>
      <c r="S282"/>
    </row>
    <row r="283" spans="1:19">
      <c r="A283" s="101" t="s">
        <v>649</v>
      </c>
      <c r="B283" s="101" t="s">
        <v>559</v>
      </c>
      <c r="C283" s="101">
        <v>0.3</v>
      </c>
      <c r="D283" s="101">
        <v>0.252</v>
      </c>
      <c r="E283" s="101">
        <v>0.26500000000000001</v>
      </c>
      <c r="F283" s="101">
        <v>17.84</v>
      </c>
      <c r="G283" s="101">
        <v>0</v>
      </c>
      <c r="H283" s="101">
        <v>0</v>
      </c>
      <c r="I283" s="101"/>
      <c r="J283"/>
      <c r="K283"/>
      <c r="L283"/>
      <c r="M283"/>
      <c r="N283"/>
      <c r="O283"/>
      <c r="P283"/>
      <c r="Q283"/>
      <c r="R283"/>
      <c r="S283"/>
    </row>
    <row r="284" spans="1:19">
      <c r="A284" s="101" t="s">
        <v>650</v>
      </c>
      <c r="B284" s="101" t="s">
        <v>517</v>
      </c>
      <c r="C284" s="101">
        <v>0.22</v>
      </c>
      <c r="D284" s="101">
        <v>0.36899999999999999</v>
      </c>
      <c r="E284" s="101">
        <v>0.39100000000000001</v>
      </c>
      <c r="F284" s="101">
        <v>23.23</v>
      </c>
      <c r="G284" s="101">
        <v>90</v>
      </c>
      <c r="H284" s="101">
        <v>90</v>
      </c>
      <c r="I284" s="101" t="s">
        <v>531</v>
      </c>
      <c r="J284"/>
      <c r="K284"/>
      <c r="L284"/>
      <c r="M284"/>
      <c r="N284"/>
      <c r="O284"/>
      <c r="P284"/>
      <c r="Q284"/>
      <c r="R284"/>
      <c r="S284"/>
    </row>
    <row r="285" spans="1:19">
      <c r="A285" s="101" t="s">
        <v>651</v>
      </c>
      <c r="B285" s="101" t="s">
        <v>559</v>
      </c>
      <c r="C285" s="101">
        <v>0.3</v>
      </c>
      <c r="D285" s="101">
        <v>0.252</v>
      </c>
      <c r="E285" s="101">
        <v>0.26500000000000001</v>
      </c>
      <c r="F285" s="101">
        <v>32.520000000000003</v>
      </c>
      <c r="G285" s="101">
        <v>0</v>
      </c>
      <c r="H285" s="101">
        <v>0</v>
      </c>
      <c r="I285" s="101"/>
      <c r="J285"/>
      <c r="K285"/>
      <c r="L285"/>
      <c r="M285"/>
      <c r="N285"/>
      <c r="O285"/>
      <c r="P285"/>
      <c r="Q285"/>
      <c r="R285"/>
      <c r="S285"/>
    </row>
    <row r="286" spans="1:19">
      <c r="A286" s="101" t="s">
        <v>652</v>
      </c>
      <c r="B286" s="101" t="s">
        <v>559</v>
      </c>
      <c r="C286" s="101">
        <v>0.3</v>
      </c>
      <c r="D286" s="101">
        <v>0.252</v>
      </c>
      <c r="E286" s="101">
        <v>0.26500000000000001</v>
      </c>
      <c r="F286" s="101">
        <v>27.87</v>
      </c>
      <c r="G286" s="101">
        <v>0</v>
      </c>
      <c r="H286" s="101">
        <v>0</v>
      </c>
      <c r="I286" s="101"/>
      <c r="J286"/>
      <c r="K286"/>
      <c r="L286"/>
      <c r="M286"/>
      <c r="N286"/>
      <c r="O286"/>
      <c r="P286"/>
      <c r="Q286"/>
      <c r="R286"/>
      <c r="S286"/>
    </row>
    <row r="287" spans="1:19">
      <c r="A287" s="101" t="s">
        <v>653</v>
      </c>
      <c r="B287" s="101" t="s">
        <v>517</v>
      </c>
      <c r="C287" s="101">
        <v>0.22</v>
      </c>
      <c r="D287" s="101">
        <v>0.36899999999999999</v>
      </c>
      <c r="E287" s="101">
        <v>0.39100000000000001</v>
      </c>
      <c r="F287" s="101">
        <v>68.75</v>
      </c>
      <c r="G287" s="101">
        <v>0</v>
      </c>
      <c r="H287" s="101">
        <v>90</v>
      </c>
      <c r="I287" s="101" t="s">
        <v>528</v>
      </c>
      <c r="J287"/>
      <c r="K287"/>
      <c r="L287"/>
      <c r="M287"/>
      <c r="N287"/>
      <c r="O287"/>
      <c r="P287"/>
      <c r="Q287"/>
      <c r="R287"/>
      <c r="S287"/>
    </row>
    <row r="288" spans="1:19">
      <c r="A288" s="101" t="s">
        <v>654</v>
      </c>
      <c r="B288" s="101" t="s">
        <v>559</v>
      </c>
      <c r="C288" s="101">
        <v>0.3</v>
      </c>
      <c r="D288" s="101">
        <v>0.252</v>
      </c>
      <c r="E288" s="101">
        <v>0.26500000000000001</v>
      </c>
      <c r="F288" s="101">
        <v>282.05</v>
      </c>
      <c r="G288" s="101">
        <v>180</v>
      </c>
      <c r="H288" s="101">
        <v>0</v>
      </c>
      <c r="I288" s="101"/>
      <c r="J288"/>
      <c r="K288"/>
      <c r="L288"/>
      <c r="M288"/>
      <c r="N288"/>
      <c r="O288"/>
      <c r="P288"/>
      <c r="Q288"/>
      <c r="R288"/>
      <c r="S288"/>
    </row>
    <row r="289" spans="1:19">
      <c r="A289" s="101" t="s">
        <v>655</v>
      </c>
      <c r="B289" s="101" t="s">
        <v>517</v>
      </c>
      <c r="C289" s="101">
        <v>0.22</v>
      </c>
      <c r="D289" s="101">
        <v>0.36899999999999999</v>
      </c>
      <c r="E289" s="101">
        <v>0.39100000000000001</v>
      </c>
      <c r="F289" s="101">
        <v>5.57</v>
      </c>
      <c r="G289" s="101">
        <v>270</v>
      </c>
      <c r="H289" s="101">
        <v>90</v>
      </c>
      <c r="I289" s="101" t="s">
        <v>535</v>
      </c>
      <c r="J289"/>
      <c r="K289"/>
      <c r="L289"/>
      <c r="M289"/>
      <c r="N289"/>
      <c r="O289"/>
      <c r="P289"/>
      <c r="Q289"/>
      <c r="R289"/>
      <c r="S289"/>
    </row>
    <row r="290" spans="1:19">
      <c r="A290" s="101" t="s">
        <v>656</v>
      </c>
      <c r="B290" s="101" t="s">
        <v>559</v>
      </c>
      <c r="C290" s="101">
        <v>0.3</v>
      </c>
      <c r="D290" s="101">
        <v>0.252</v>
      </c>
      <c r="E290" s="101">
        <v>0.26500000000000001</v>
      </c>
      <c r="F290" s="101">
        <v>77.48</v>
      </c>
      <c r="G290" s="101">
        <v>0</v>
      </c>
      <c r="H290" s="101">
        <v>0</v>
      </c>
      <c r="I290" s="101"/>
      <c r="J290"/>
      <c r="K290"/>
      <c r="L290"/>
      <c r="M290"/>
      <c r="N290"/>
      <c r="O290"/>
      <c r="P290"/>
      <c r="Q290"/>
      <c r="R290"/>
      <c r="S290"/>
    </row>
    <row r="291" spans="1:19">
      <c r="A291" s="101" t="s">
        <v>657</v>
      </c>
      <c r="B291" s="101" t="s">
        <v>517</v>
      </c>
      <c r="C291" s="101">
        <v>0.22</v>
      </c>
      <c r="D291" s="101">
        <v>0.36899999999999999</v>
      </c>
      <c r="E291" s="101">
        <v>0.39100000000000001</v>
      </c>
      <c r="F291" s="101">
        <v>5.57</v>
      </c>
      <c r="G291" s="101">
        <v>270</v>
      </c>
      <c r="H291" s="101">
        <v>90</v>
      </c>
      <c r="I291" s="101" t="s">
        <v>535</v>
      </c>
      <c r="J291"/>
      <c r="K291"/>
      <c r="L291"/>
      <c r="M291"/>
      <c r="N291"/>
      <c r="O291"/>
      <c r="P291"/>
      <c r="Q291"/>
      <c r="R291"/>
      <c r="S291"/>
    </row>
    <row r="292" spans="1:19">
      <c r="A292" s="101" t="s">
        <v>658</v>
      </c>
      <c r="B292" s="101" t="s">
        <v>559</v>
      </c>
      <c r="C292" s="101">
        <v>0.3</v>
      </c>
      <c r="D292" s="101">
        <v>0.252</v>
      </c>
      <c r="E292" s="101">
        <v>0.26500000000000001</v>
      </c>
      <c r="F292" s="101">
        <v>5.0199999999999996</v>
      </c>
      <c r="G292" s="101">
        <v>270</v>
      </c>
      <c r="H292" s="101">
        <v>0</v>
      </c>
      <c r="I292" s="101"/>
      <c r="J292"/>
      <c r="K292"/>
      <c r="L292"/>
      <c r="M292"/>
      <c r="N292"/>
      <c r="O292"/>
      <c r="P292"/>
      <c r="Q292"/>
      <c r="R292"/>
      <c r="S292"/>
    </row>
    <row r="293" spans="1:19">
      <c r="A293" s="101" t="s">
        <v>659</v>
      </c>
      <c r="B293" s="101" t="s">
        <v>517</v>
      </c>
      <c r="C293" s="101">
        <v>0.22</v>
      </c>
      <c r="D293" s="101">
        <v>0.36899999999999999</v>
      </c>
      <c r="E293" s="101">
        <v>0.39100000000000001</v>
      </c>
      <c r="F293" s="101">
        <v>60.39</v>
      </c>
      <c r="G293" s="101">
        <v>180</v>
      </c>
      <c r="H293" s="101">
        <v>90</v>
      </c>
      <c r="I293" s="101" t="s">
        <v>518</v>
      </c>
      <c r="J293"/>
      <c r="K293"/>
      <c r="L293"/>
      <c r="M293"/>
      <c r="N293"/>
      <c r="O293"/>
      <c r="P293"/>
      <c r="Q293"/>
      <c r="R293"/>
      <c r="S293"/>
    </row>
    <row r="294" spans="1:19">
      <c r="A294" s="101" t="s">
        <v>660</v>
      </c>
      <c r="B294" s="101" t="s">
        <v>517</v>
      </c>
      <c r="C294" s="101">
        <v>0.22</v>
      </c>
      <c r="D294" s="101">
        <v>0.36899999999999999</v>
      </c>
      <c r="E294" s="101">
        <v>0.39100000000000001</v>
      </c>
      <c r="F294" s="101">
        <v>18.579999999999998</v>
      </c>
      <c r="G294" s="101">
        <v>90</v>
      </c>
      <c r="H294" s="101">
        <v>90</v>
      </c>
      <c r="I294" s="101" t="s">
        <v>531</v>
      </c>
      <c r="J294"/>
      <c r="K294"/>
      <c r="L294"/>
      <c r="M294"/>
      <c r="N294"/>
      <c r="O294"/>
      <c r="P294"/>
      <c r="Q294"/>
      <c r="R294"/>
      <c r="S294"/>
    </row>
    <row r="295" spans="1:19">
      <c r="A295" s="101" t="s">
        <v>661</v>
      </c>
      <c r="B295" s="101" t="s">
        <v>559</v>
      </c>
      <c r="C295" s="101">
        <v>0.3</v>
      </c>
      <c r="D295" s="101">
        <v>0.252</v>
      </c>
      <c r="E295" s="101">
        <v>0.26500000000000001</v>
      </c>
      <c r="F295" s="101">
        <v>120.77</v>
      </c>
      <c r="G295" s="101">
        <v>180</v>
      </c>
      <c r="H295" s="101">
        <v>0</v>
      </c>
      <c r="I295" s="101"/>
      <c r="J295"/>
      <c r="K295"/>
      <c r="L295"/>
      <c r="M295"/>
      <c r="N295"/>
      <c r="O295"/>
      <c r="P295"/>
      <c r="Q295"/>
      <c r="R295"/>
      <c r="S295"/>
    </row>
    <row r="296" spans="1:19">
      <c r="A296" s="101" t="s">
        <v>662</v>
      </c>
      <c r="B296" s="101" t="s">
        <v>559</v>
      </c>
      <c r="C296" s="101">
        <v>0.3</v>
      </c>
      <c r="D296" s="101">
        <v>0.252</v>
      </c>
      <c r="E296" s="101">
        <v>0.26500000000000001</v>
      </c>
      <c r="F296" s="101">
        <v>55</v>
      </c>
      <c r="G296" s="101">
        <v>90</v>
      </c>
      <c r="H296" s="101">
        <v>0</v>
      </c>
      <c r="I296" s="101"/>
      <c r="J296"/>
      <c r="K296"/>
      <c r="L296"/>
      <c r="M296"/>
      <c r="N296"/>
      <c r="O296"/>
      <c r="P296"/>
      <c r="Q296"/>
      <c r="R296"/>
      <c r="S296"/>
    </row>
    <row r="297" spans="1:19">
      <c r="A297" s="101" t="s">
        <v>663</v>
      </c>
      <c r="B297" s="101" t="s">
        <v>559</v>
      </c>
      <c r="C297" s="101">
        <v>0.3</v>
      </c>
      <c r="D297" s="101">
        <v>0.252</v>
      </c>
      <c r="E297" s="101">
        <v>0.26500000000000001</v>
      </c>
      <c r="F297" s="101">
        <v>7.8</v>
      </c>
      <c r="G297" s="101">
        <v>90</v>
      </c>
      <c r="H297" s="101">
        <v>0</v>
      </c>
      <c r="I297" s="101"/>
      <c r="J297"/>
      <c r="K297"/>
      <c r="L297"/>
      <c r="M297"/>
      <c r="N297"/>
      <c r="O297"/>
      <c r="P297"/>
      <c r="Q297"/>
      <c r="R297"/>
      <c r="S297"/>
    </row>
    <row r="298" spans="1:19">
      <c r="A298" s="101" t="s">
        <v>664</v>
      </c>
      <c r="B298" s="101" t="s">
        <v>559</v>
      </c>
      <c r="C298" s="101">
        <v>0.3</v>
      </c>
      <c r="D298" s="101">
        <v>0.252</v>
      </c>
      <c r="E298" s="101">
        <v>0.26500000000000001</v>
      </c>
      <c r="F298" s="101">
        <v>10.029999999999999</v>
      </c>
      <c r="G298" s="101">
        <v>180</v>
      </c>
      <c r="H298" s="101">
        <v>0</v>
      </c>
      <c r="I298" s="101"/>
      <c r="J298"/>
      <c r="K298"/>
      <c r="L298"/>
      <c r="M298"/>
      <c r="N298"/>
      <c r="O298"/>
      <c r="P298"/>
      <c r="Q298"/>
      <c r="R298"/>
      <c r="S298"/>
    </row>
    <row r="299" spans="1:19">
      <c r="A299" s="101" t="s">
        <v>665</v>
      </c>
      <c r="B299" s="101" t="s">
        <v>559</v>
      </c>
      <c r="C299" s="101">
        <v>0.3</v>
      </c>
      <c r="D299" s="101">
        <v>0.252</v>
      </c>
      <c r="E299" s="101">
        <v>0.26500000000000001</v>
      </c>
      <c r="F299" s="101">
        <v>7.8</v>
      </c>
      <c r="G299" s="101">
        <v>180</v>
      </c>
      <c r="H299" s="101">
        <v>0</v>
      </c>
      <c r="I299" s="101"/>
      <c r="J299"/>
      <c r="K299"/>
      <c r="L299"/>
      <c r="M299"/>
      <c r="N299"/>
      <c r="O299"/>
      <c r="P299"/>
      <c r="Q299"/>
      <c r="R299"/>
      <c r="S299"/>
    </row>
    <row r="300" spans="1:19">
      <c r="A300" s="101" t="s">
        <v>666</v>
      </c>
      <c r="B300" s="101" t="s">
        <v>559</v>
      </c>
      <c r="C300" s="101">
        <v>0.3</v>
      </c>
      <c r="D300" s="101">
        <v>0.252</v>
      </c>
      <c r="E300" s="101">
        <v>0.26500000000000001</v>
      </c>
      <c r="F300" s="101">
        <v>44.22</v>
      </c>
      <c r="G300" s="101">
        <v>90</v>
      </c>
      <c r="H300" s="101">
        <v>0</v>
      </c>
      <c r="I300" s="101"/>
      <c r="J300"/>
      <c r="K300"/>
      <c r="L300"/>
      <c r="M300"/>
      <c r="N300"/>
      <c r="O300"/>
      <c r="P300"/>
      <c r="Q300"/>
      <c r="R300"/>
      <c r="S300"/>
    </row>
    <row r="301" spans="1:19">
      <c r="A301" s="101" t="s">
        <v>667</v>
      </c>
      <c r="B301" s="101" t="s">
        <v>517</v>
      </c>
      <c r="C301" s="101">
        <v>0.22</v>
      </c>
      <c r="D301" s="101">
        <v>0.36899999999999999</v>
      </c>
      <c r="E301" s="101">
        <v>0.39100000000000001</v>
      </c>
      <c r="F301" s="101">
        <v>27.87</v>
      </c>
      <c r="G301" s="101">
        <v>270</v>
      </c>
      <c r="H301" s="101">
        <v>90</v>
      </c>
      <c r="I301" s="101" t="s">
        <v>535</v>
      </c>
      <c r="J301"/>
      <c r="K301"/>
      <c r="L301"/>
      <c r="M301"/>
      <c r="N301"/>
      <c r="O301"/>
      <c r="P301"/>
      <c r="Q301"/>
      <c r="R301"/>
      <c r="S301"/>
    </row>
    <row r="302" spans="1:19">
      <c r="A302" s="101" t="s">
        <v>668</v>
      </c>
      <c r="B302" s="101" t="s">
        <v>517</v>
      </c>
      <c r="C302" s="101">
        <v>0.22</v>
      </c>
      <c r="D302" s="101">
        <v>0.36899999999999999</v>
      </c>
      <c r="E302" s="101">
        <v>0.39100000000000001</v>
      </c>
      <c r="F302" s="101">
        <v>39.020000000000003</v>
      </c>
      <c r="G302" s="101">
        <v>180</v>
      </c>
      <c r="H302" s="101">
        <v>90</v>
      </c>
      <c r="I302" s="101" t="s">
        <v>518</v>
      </c>
      <c r="J302"/>
      <c r="K302"/>
      <c r="L302"/>
      <c r="M302"/>
      <c r="N302"/>
      <c r="O302"/>
      <c r="P302"/>
      <c r="Q302"/>
      <c r="R302"/>
      <c r="S302"/>
    </row>
    <row r="303" spans="1:19">
      <c r="A303" s="101" t="s">
        <v>669</v>
      </c>
      <c r="B303" s="101" t="s">
        <v>559</v>
      </c>
      <c r="C303" s="101">
        <v>0.3</v>
      </c>
      <c r="D303" s="101">
        <v>0.252</v>
      </c>
      <c r="E303" s="101">
        <v>0.26500000000000001</v>
      </c>
      <c r="F303" s="101">
        <v>210.7</v>
      </c>
      <c r="G303" s="101">
        <v>0</v>
      </c>
      <c r="H303" s="101">
        <v>0</v>
      </c>
      <c r="I303" s="101"/>
      <c r="J303"/>
      <c r="K303"/>
      <c r="L303"/>
      <c r="M303"/>
      <c r="N303"/>
      <c r="O303"/>
      <c r="P303"/>
      <c r="Q303"/>
      <c r="R303"/>
      <c r="S303"/>
    </row>
    <row r="304" spans="1:19">
      <c r="A304" s="101" t="s">
        <v>670</v>
      </c>
      <c r="B304" s="101" t="s">
        <v>517</v>
      </c>
      <c r="C304" s="101">
        <v>0.22</v>
      </c>
      <c r="D304" s="101">
        <v>0.36899999999999999</v>
      </c>
      <c r="E304" s="101">
        <v>0.39100000000000001</v>
      </c>
      <c r="F304" s="101">
        <v>37.159999999999997</v>
      </c>
      <c r="G304" s="101">
        <v>180</v>
      </c>
      <c r="H304" s="101">
        <v>90</v>
      </c>
      <c r="I304" s="101" t="s">
        <v>518</v>
      </c>
      <c r="J304"/>
      <c r="K304"/>
      <c r="L304"/>
      <c r="M304"/>
      <c r="N304"/>
      <c r="O304"/>
      <c r="P304"/>
      <c r="Q304"/>
      <c r="R304"/>
      <c r="S304"/>
    </row>
    <row r="305" spans="1:19">
      <c r="A305" s="101" t="s">
        <v>671</v>
      </c>
      <c r="B305" s="101" t="s">
        <v>517</v>
      </c>
      <c r="C305" s="101">
        <v>0.22</v>
      </c>
      <c r="D305" s="101">
        <v>0.36899999999999999</v>
      </c>
      <c r="E305" s="101">
        <v>0.39100000000000001</v>
      </c>
      <c r="F305" s="101">
        <v>14.86</v>
      </c>
      <c r="G305" s="101">
        <v>270</v>
      </c>
      <c r="H305" s="101">
        <v>90</v>
      </c>
      <c r="I305" s="101" t="s">
        <v>535</v>
      </c>
      <c r="J305"/>
      <c r="K305"/>
      <c r="L305"/>
      <c r="M305"/>
      <c r="N305"/>
      <c r="O305"/>
      <c r="P305"/>
      <c r="Q305"/>
      <c r="R305"/>
      <c r="S305"/>
    </row>
    <row r="306" spans="1:19">
      <c r="A306" s="101" t="s">
        <v>672</v>
      </c>
      <c r="B306" s="101" t="s">
        <v>559</v>
      </c>
      <c r="C306" s="101">
        <v>0.3</v>
      </c>
      <c r="D306" s="101">
        <v>0.252</v>
      </c>
      <c r="E306" s="101">
        <v>0.26500000000000001</v>
      </c>
      <c r="F306" s="101">
        <v>107.02</v>
      </c>
      <c r="G306" s="101">
        <v>180</v>
      </c>
      <c r="H306" s="101">
        <v>0</v>
      </c>
      <c r="I306" s="101"/>
      <c r="J306"/>
      <c r="K306"/>
      <c r="L306"/>
      <c r="M306"/>
      <c r="N306"/>
      <c r="O306"/>
      <c r="P306"/>
      <c r="Q306"/>
      <c r="R306"/>
      <c r="S306"/>
    </row>
    <row r="307" spans="1:19">
      <c r="A307" s="101" t="s">
        <v>673</v>
      </c>
      <c r="B307" s="101" t="s">
        <v>559</v>
      </c>
      <c r="C307" s="101">
        <v>0.3</v>
      </c>
      <c r="D307" s="101">
        <v>0.252</v>
      </c>
      <c r="E307" s="101">
        <v>0.26500000000000001</v>
      </c>
      <c r="F307" s="101">
        <v>20.07</v>
      </c>
      <c r="G307" s="101">
        <v>0</v>
      </c>
      <c r="H307" s="101">
        <v>0</v>
      </c>
      <c r="I307" s="101"/>
      <c r="J307"/>
      <c r="K307"/>
      <c r="L307"/>
      <c r="M307"/>
      <c r="N307"/>
      <c r="O307"/>
      <c r="P307"/>
      <c r="Q307"/>
      <c r="R307"/>
      <c r="S307"/>
    </row>
    <row r="308" spans="1:19">
      <c r="A308" s="101" t="s">
        <v>674</v>
      </c>
      <c r="B308" s="101" t="s">
        <v>517</v>
      </c>
      <c r="C308" s="101">
        <v>0.22</v>
      </c>
      <c r="D308" s="101">
        <v>0.36899999999999999</v>
      </c>
      <c r="E308" s="101">
        <v>0.39100000000000001</v>
      </c>
      <c r="F308" s="101">
        <v>38.090000000000003</v>
      </c>
      <c r="G308" s="101">
        <v>90</v>
      </c>
      <c r="H308" s="101">
        <v>90</v>
      </c>
      <c r="I308" s="101" t="s">
        <v>531</v>
      </c>
      <c r="J308"/>
      <c r="K308"/>
      <c r="L308"/>
      <c r="M308"/>
      <c r="N308"/>
      <c r="O308"/>
      <c r="P308"/>
      <c r="Q308"/>
      <c r="R308"/>
      <c r="S308"/>
    </row>
    <row r="309" spans="1:19">
      <c r="A309" s="101" t="s">
        <v>675</v>
      </c>
      <c r="B309" s="101" t="s">
        <v>559</v>
      </c>
      <c r="C309" s="101">
        <v>0.3</v>
      </c>
      <c r="D309" s="101">
        <v>0.252</v>
      </c>
      <c r="E309" s="101">
        <v>0.26500000000000001</v>
      </c>
      <c r="F309" s="101">
        <v>53.33</v>
      </c>
      <c r="G309" s="101">
        <v>90</v>
      </c>
      <c r="H309" s="101">
        <v>0</v>
      </c>
      <c r="I309" s="101"/>
      <c r="J309"/>
      <c r="K309"/>
      <c r="L309"/>
      <c r="M309"/>
      <c r="N309"/>
      <c r="O309"/>
      <c r="P309"/>
      <c r="Q309"/>
      <c r="R309"/>
      <c r="S309"/>
    </row>
    <row r="310" spans="1:19">
      <c r="A310" s="102" t="s">
        <v>676</v>
      </c>
      <c r="B310" s="101" t="s">
        <v>517</v>
      </c>
      <c r="C310" s="101">
        <v>0.22</v>
      </c>
      <c r="D310" s="101">
        <v>0.36899999999999999</v>
      </c>
      <c r="E310" s="101">
        <v>0.39100000000000001</v>
      </c>
      <c r="F310" s="101">
        <v>66.89</v>
      </c>
      <c r="G310" s="101">
        <v>0</v>
      </c>
      <c r="H310" s="101">
        <v>90</v>
      </c>
      <c r="I310" s="101" t="s">
        <v>528</v>
      </c>
      <c r="J310"/>
      <c r="K310"/>
      <c r="L310"/>
      <c r="M310"/>
      <c r="N310"/>
      <c r="O310"/>
      <c r="P310"/>
      <c r="Q310"/>
      <c r="R310"/>
      <c r="S310"/>
    </row>
    <row r="311" spans="1:19">
      <c r="A311" s="101" t="s">
        <v>677</v>
      </c>
      <c r="B311" s="101" t="s">
        <v>517</v>
      </c>
      <c r="C311" s="101">
        <v>0.22</v>
      </c>
      <c r="D311" s="101">
        <v>0.36899999999999999</v>
      </c>
      <c r="E311" s="101">
        <v>0.39100000000000001</v>
      </c>
      <c r="F311" s="101">
        <v>19.510000000000002</v>
      </c>
      <c r="G311" s="101">
        <v>90</v>
      </c>
      <c r="H311" s="101">
        <v>90</v>
      </c>
      <c r="I311" s="101" t="s">
        <v>531</v>
      </c>
      <c r="J311"/>
      <c r="K311"/>
      <c r="L311"/>
      <c r="M311"/>
      <c r="N311"/>
      <c r="O311"/>
      <c r="P311"/>
      <c r="Q311"/>
      <c r="R311"/>
      <c r="S311"/>
    </row>
    <row r="312" spans="1:19">
      <c r="A312" s="101" t="s">
        <v>678</v>
      </c>
      <c r="B312" s="101" t="s">
        <v>517</v>
      </c>
      <c r="C312" s="101">
        <v>0.22</v>
      </c>
      <c r="D312" s="101">
        <v>0.36899999999999999</v>
      </c>
      <c r="E312" s="101">
        <v>0.39100000000000001</v>
      </c>
      <c r="F312" s="101">
        <v>11.15</v>
      </c>
      <c r="G312" s="101">
        <v>180</v>
      </c>
      <c r="H312" s="101">
        <v>90</v>
      </c>
      <c r="I312" s="101" t="s">
        <v>518</v>
      </c>
      <c r="J312"/>
      <c r="K312"/>
      <c r="L312"/>
      <c r="M312"/>
      <c r="N312"/>
      <c r="O312"/>
      <c r="P312"/>
      <c r="Q312"/>
      <c r="R312"/>
      <c r="S312"/>
    </row>
    <row r="313" spans="1:19">
      <c r="A313" s="101" t="s">
        <v>679</v>
      </c>
      <c r="B313" s="101" t="s">
        <v>520</v>
      </c>
      <c r="C313" s="101">
        <v>0.3</v>
      </c>
      <c r="D313" s="101">
        <v>1.627</v>
      </c>
      <c r="E313" s="101">
        <v>2.6920000000000002</v>
      </c>
      <c r="F313" s="101">
        <v>15.61</v>
      </c>
      <c r="G313" s="101">
        <v>0</v>
      </c>
      <c r="H313" s="101">
        <v>180</v>
      </c>
      <c r="I313" s="101"/>
      <c r="J313"/>
      <c r="K313"/>
      <c r="L313"/>
      <c r="M313"/>
      <c r="N313"/>
      <c r="O313"/>
      <c r="P313"/>
      <c r="Q313"/>
      <c r="R313"/>
      <c r="S313"/>
    </row>
    <row r="314" spans="1:19">
      <c r="A314" s="101" t="s">
        <v>680</v>
      </c>
      <c r="B314" s="101" t="s">
        <v>559</v>
      </c>
      <c r="C314" s="101">
        <v>0.3</v>
      </c>
      <c r="D314" s="101">
        <v>0.252</v>
      </c>
      <c r="E314" s="101">
        <v>0.26500000000000001</v>
      </c>
      <c r="F314" s="101">
        <v>15.61</v>
      </c>
      <c r="G314" s="101">
        <v>0</v>
      </c>
      <c r="H314" s="101">
        <v>0</v>
      </c>
      <c r="I314" s="101"/>
      <c r="J314"/>
      <c r="K314"/>
      <c r="L314"/>
      <c r="M314"/>
      <c r="N314"/>
      <c r="O314"/>
      <c r="P314"/>
      <c r="Q314"/>
      <c r="R314"/>
      <c r="S314"/>
    </row>
    <row r="315" spans="1:19">
      <c r="A315" s="101" t="s">
        <v>681</v>
      </c>
      <c r="B315" s="101" t="s">
        <v>517</v>
      </c>
      <c r="C315" s="101">
        <v>0.22</v>
      </c>
      <c r="D315" s="101">
        <v>0.36899999999999999</v>
      </c>
      <c r="E315" s="101">
        <v>0.39100000000000001</v>
      </c>
      <c r="F315" s="101">
        <v>19.510000000000002</v>
      </c>
      <c r="G315" s="101">
        <v>180</v>
      </c>
      <c r="H315" s="101">
        <v>90</v>
      </c>
      <c r="I315" s="101" t="s">
        <v>518</v>
      </c>
      <c r="J315"/>
      <c r="K315"/>
      <c r="L315"/>
      <c r="M315"/>
      <c r="N315"/>
      <c r="O315"/>
      <c r="P315"/>
      <c r="Q315"/>
      <c r="R315"/>
      <c r="S315"/>
    </row>
    <row r="316" spans="1:19">
      <c r="A316" s="101" t="s">
        <v>682</v>
      </c>
      <c r="B316" s="101" t="s">
        <v>517</v>
      </c>
      <c r="C316" s="101">
        <v>0.22</v>
      </c>
      <c r="D316" s="101">
        <v>0.36899999999999999</v>
      </c>
      <c r="E316" s="101">
        <v>0.39100000000000001</v>
      </c>
      <c r="F316" s="101">
        <v>55.74</v>
      </c>
      <c r="G316" s="101">
        <v>270</v>
      </c>
      <c r="H316" s="101">
        <v>90</v>
      </c>
      <c r="I316" s="101" t="s">
        <v>535</v>
      </c>
      <c r="J316"/>
      <c r="K316"/>
      <c r="L316"/>
      <c r="M316"/>
      <c r="N316"/>
      <c r="O316"/>
      <c r="P316"/>
      <c r="Q316"/>
      <c r="R316"/>
      <c r="S316"/>
    </row>
    <row r="317" spans="1:19">
      <c r="A317" s="101" t="s">
        <v>683</v>
      </c>
      <c r="B317" s="101" t="s">
        <v>520</v>
      </c>
      <c r="C317" s="101">
        <v>0.3</v>
      </c>
      <c r="D317" s="101">
        <v>1.627</v>
      </c>
      <c r="E317" s="101">
        <v>2.6920000000000002</v>
      </c>
      <c r="F317" s="101">
        <v>13.01</v>
      </c>
      <c r="G317" s="101">
        <v>90</v>
      </c>
      <c r="H317" s="101">
        <v>180</v>
      </c>
      <c r="I317" s="101"/>
      <c r="J317"/>
      <c r="K317"/>
      <c r="L317"/>
      <c r="M317"/>
      <c r="N317"/>
      <c r="O317"/>
      <c r="P317"/>
      <c r="Q317"/>
      <c r="R317"/>
      <c r="S317"/>
    </row>
    <row r="318" spans="1:19">
      <c r="A318" s="101" t="s">
        <v>684</v>
      </c>
      <c r="B318" s="101" t="s">
        <v>559</v>
      </c>
      <c r="C318" s="101">
        <v>0.3</v>
      </c>
      <c r="D318" s="101">
        <v>0.252</v>
      </c>
      <c r="E318" s="101">
        <v>0.26500000000000001</v>
      </c>
      <c r="F318" s="101">
        <v>13.01</v>
      </c>
      <c r="G318" s="101">
        <v>90</v>
      </c>
      <c r="H318" s="101">
        <v>0</v>
      </c>
      <c r="I318" s="101"/>
      <c r="J318"/>
      <c r="K318"/>
      <c r="L318"/>
      <c r="M318"/>
      <c r="N318"/>
      <c r="O318"/>
      <c r="P318"/>
      <c r="Q318"/>
      <c r="R318"/>
      <c r="S318"/>
    </row>
    <row r="319" spans="1:19">
      <c r="A319" s="101" t="s">
        <v>685</v>
      </c>
      <c r="B319" s="101" t="s">
        <v>517</v>
      </c>
      <c r="C319" s="101">
        <v>0.22</v>
      </c>
      <c r="D319" s="101">
        <v>0.36899999999999999</v>
      </c>
      <c r="E319" s="101">
        <v>0.39100000000000001</v>
      </c>
      <c r="F319" s="101">
        <v>66.89</v>
      </c>
      <c r="G319" s="101">
        <v>0</v>
      </c>
      <c r="H319" s="101">
        <v>90</v>
      </c>
      <c r="I319" s="101" t="s">
        <v>528</v>
      </c>
      <c r="J319"/>
      <c r="K319"/>
      <c r="L319"/>
      <c r="M319"/>
      <c r="N319"/>
      <c r="O319"/>
      <c r="P319"/>
      <c r="Q319"/>
      <c r="R319"/>
      <c r="S319"/>
    </row>
    <row r="320" spans="1:19">
      <c r="A320" s="101" t="s">
        <v>686</v>
      </c>
      <c r="B320" s="101" t="s">
        <v>517</v>
      </c>
      <c r="C320" s="101">
        <v>0.22</v>
      </c>
      <c r="D320" s="101">
        <v>0.36899999999999999</v>
      </c>
      <c r="E320" s="101">
        <v>0.39100000000000001</v>
      </c>
      <c r="F320" s="101">
        <v>22.3</v>
      </c>
      <c r="G320" s="101">
        <v>270</v>
      </c>
      <c r="H320" s="101">
        <v>90</v>
      </c>
      <c r="I320" s="101" t="s">
        <v>535</v>
      </c>
      <c r="J320"/>
      <c r="K320"/>
      <c r="L320"/>
      <c r="M320"/>
      <c r="N320"/>
      <c r="O320"/>
      <c r="P320"/>
      <c r="Q320"/>
      <c r="R320"/>
      <c r="S320"/>
    </row>
    <row r="321" spans="1:19">
      <c r="A321" s="101" t="s">
        <v>687</v>
      </c>
      <c r="B321" s="101" t="s">
        <v>517</v>
      </c>
      <c r="C321" s="101">
        <v>0.22</v>
      </c>
      <c r="D321" s="101">
        <v>0.36899999999999999</v>
      </c>
      <c r="E321" s="101">
        <v>0.39100000000000001</v>
      </c>
      <c r="F321" s="101">
        <v>22.3</v>
      </c>
      <c r="G321" s="101">
        <v>90</v>
      </c>
      <c r="H321" s="101">
        <v>90</v>
      </c>
      <c r="I321" s="101" t="s">
        <v>531</v>
      </c>
      <c r="J321"/>
      <c r="K321"/>
      <c r="L321"/>
      <c r="M321"/>
      <c r="N321"/>
      <c r="O321"/>
      <c r="P321"/>
      <c r="Q321"/>
      <c r="R321"/>
      <c r="S321"/>
    </row>
    <row r="322" spans="1:19">
      <c r="A322" s="101" t="s">
        <v>688</v>
      </c>
      <c r="B322" s="101" t="s">
        <v>520</v>
      </c>
      <c r="C322" s="101">
        <v>0.3</v>
      </c>
      <c r="D322" s="101">
        <v>1.627</v>
      </c>
      <c r="E322" s="101">
        <v>2.6920000000000002</v>
      </c>
      <c r="F322" s="101">
        <v>17.84</v>
      </c>
      <c r="G322" s="101">
        <v>270</v>
      </c>
      <c r="H322" s="101">
        <v>180</v>
      </c>
      <c r="I322" s="101"/>
      <c r="J322"/>
      <c r="K322"/>
      <c r="L322"/>
      <c r="M322"/>
      <c r="N322"/>
      <c r="O322"/>
      <c r="P322"/>
      <c r="Q322"/>
      <c r="R322"/>
      <c r="S322"/>
    </row>
    <row r="323" spans="1:19">
      <c r="A323" s="101" t="s">
        <v>689</v>
      </c>
      <c r="B323" s="101" t="s">
        <v>559</v>
      </c>
      <c r="C323" s="101">
        <v>0.3</v>
      </c>
      <c r="D323" s="101">
        <v>0.252</v>
      </c>
      <c r="E323" s="101">
        <v>0.26500000000000001</v>
      </c>
      <c r="F323" s="101">
        <v>17.84</v>
      </c>
      <c r="G323" s="101">
        <v>270</v>
      </c>
      <c r="H323" s="101">
        <v>0</v>
      </c>
      <c r="I323" s="101"/>
      <c r="J323"/>
      <c r="K323"/>
      <c r="L323"/>
      <c r="M323"/>
      <c r="N323"/>
      <c r="O323"/>
      <c r="P323"/>
      <c r="Q323"/>
      <c r="R323"/>
      <c r="S323"/>
    </row>
    <row r="324" spans="1:19">
      <c r="A324" s="101" t="s">
        <v>690</v>
      </c>
      <c r="B324" s="101" t="s">
        <v>517</v>
      </c>
      <c r="C324" s="101">
        <v>0.22</v>
      </c>
      <c r="D324" s="101">
        <v>0.36899999999999999</v>
      </c>
      <c r="E324" s="101">
        <v>0.39100000000000001</v>
      </c>
      <c r="F324" s="101">
        <v>22.3</v>
      </c>
      <c r="G324" s="101">
        <v>270</v>
      </c>
      <c r="H324" s="101">
        <v>90</v>
      </c>
      <c r="I324" s="101" t="s">
        <v>535</v>
      </c>
      <c r="J324"/>
      <c r="K324"/>
      <c r="L324"/>
      <c r="M324"/>
      <c r="N324"/>
      <c r="O324"/>
      <c r="P324"/>
      <c r="Q324"/>
      <c r="R324"/>
      <c r="S324"/>
    </row>
    <row r="325" spans="1:19">
      <c r="A325" s="101" t="s">
        <v>691</v>
      </c>
      <c r="B325" s="101" t="s">
        <v>517</v>
      </c>
      <c r="C325" s="101">
        <v>0.22</v>
      </c>
      <c r="D325" s="101">
        <v>0.36899999999999999</v>
      </c>
      <c r="E325" s="101">
        <v>0.39100000000000001</v>
      </c>
      <c r="F325" s="101">
        <v>33.450000000000003</v>
      </c>
      <c r="G325" s="101">
        <v>180</v>
      </c>
      <c r="H325" s="101">
        <v>90</v>
      </c>
      <c r="I325" s="101" t="s">
        <v>518</v>
      </c>
      <c r="J325"/>
      <c r="K325"/>
      <c r="L325"/>
      <c r="M325"/>
      <c r="N325"/>
      <c r="O325"/>
      <c r="P325"/>
      <c r="Q325"/>
      <c r="R325"/>
      <c r="S325"/>
    </row>
    <row r="326" spans="1:19">
      <c r="A326" s="101" t="s">
        <v>692</v>
      </c>
      <c r="B326" s="101" t="s">
        <v>520</v>
      </c>
      <c r="C326" s="101">
        <v>0.3</v>
      </c>
      <c r="D326" s="101">
        <v>1.627</v>
      </c>
      <c r="E326" s="101">
        <v>2.6920000000000002</v>
      </c>
      <c r="F326" s="101">
        <v>8.92</v>
      </c>
      <c r="G326" s="101">
        <v>270</v>
      </c>
      <c r="H326" s="101">
        <v>180</v>
      </c>
      <c r="I326" s="101"/>
      <c r="J326"/>
      <c r="K326"/>
      <c r="L326"/>
      <c r="M326"/>
      <c r="N326"/>
      <c r="O326"/>
      <c r="P326"/>
      <c r="Q326"/>
      <c r="R326"/>
      <c r="S326"/>
    </row>
    <row r="327" spans="1:19">
      <c r="A327" s="101" t="s">
        <v>693</v>
      </c>
      <c r="B327" s="101" t="s">
        <v>559</v>
      </c>
      <c r="C327" s="101">
        <v>0.3</v>
      </c>
      <c r="D327" s="101">
        <v>0.252</v>
      </c>
      <c r="E327" s="101">
        <v>0.26500000000000001</v>
      </c>
      <c r="F327" s="101">
        <v>8.92</v>
      </c>
      <c r="G327" s="101">
        <v>180</v>
      </c>
      <c r="H327" s="101">
        <v>0</v>
      </c>
      <c r="I327" s="101"/>
      <c r="J327"/>
      <c r="K327"/>
      <c r="L327"/>
      <c r="M327"/>
      <c r="N327"/>
      <c r="O327"/>
      <c r="P327"/>
      <c r="Q327"/>
      <c r="R327"/>
      <c r="S327"/>
    </row>
    <row r="328" spans="1:19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</row>
    <row r="329" spans="1:19">
      <c r="A329" s="92"/>
      <c r="B329" s="101" t="s">
        <v>42</v>
      </c>
      <c r="C329" s="101" t="s">
        <v>694</v>
      </c>
      <c r="D329" s="101" t="s">
        <v>695</v>
      </c>
      <c r="E329" s="101" t="s">
        <v>696</v>
      </c>
      <c r="F329" s="101" t="s">
        <v>36</v>
      </c>
      <c r="G329" s="101" t="s">
        <v>697</v>
      </c>
      <c r="H329" s="101" t="s">
        <v>698</v>
      </c>
      <c r="I329" s="101" t="s">
        <v>699</v>
      </c>
      <c r="J329" s="101" t="s">
        <v>514</v>
      </c>
      <c r="K329" s="101" t="s">
        <v>516</v>
      </c>
      <c r="L329"/>
      <c r="M329"/>
      <c r="N329"/>
      <c r="O329"/>
      <c r="P329"/>
      <c r="Q329"/>
      <c r="R329"/>
      <c r="S329"/>
    </row>
    <row r="330" spans="1:19">
      <c r="A330" s="101" t="s">
        <v>700</v>
      </c>
      <c r="B330" s="101" t="s">
        <v>1204</v>
      </c>
      <c r="C330" s="101">
        <v>2.23</v>
      </c>
      <c r="D330" s="101">
        <v>2.23</v>
      </c>
      <c r="E330" s="101">
        <v>2.956</v>
      </c>
      <c r="F330" s="101">
        <v>0.38500000000000001</v>
      </c>
      <c r="G330" s="101">
        <v>0.30499999999999999</v>
      </c>
      <c r="H330" s="101" t="s">
        <v>701</v>
      </c>
      <c r="I330" s="102">
        <v>4.8099999999999997E+73</v>
      </c>
      <c r="J330" s="101">
        <v>180</v>
      </c>
      <c r="K330" s="101" t="s">
        <v>518</v>
      </c>
      <c r="L330"/>
      <c r="M330"/>
      <c r="N330"/>
      <c r="O330"/>
      <c r="P330"/>
      <c r="Q330"/>
      <c r="R330"/>
      <c r="S330"/>
    </row>
    <row r="331" spans="1:19">
      <c r="A331" s="101" t="s">
        <v>702</v>
      </c>
      <c r="B331" s="101" t="s">
        <v>1204</v>
      </c>
      <c r="C331" s="101">
        <v>8.92</v>
      </c>
      <c r="D331" s="101">
        <v>8.92</v>
      </c>
      <c r="E331" s="101">
        <v>2.956</v>
      </c>
      <c r="F331" s="101">
        <v>0.38500000000000001</v>
      </c>
      <c r="G331" s="101">
        <v>0.30499999999999999</v>
      </c>
      <c r="H331" s="101" t="s">
        <v>701</v>
      </c>
      <c r="I331" s="101" t="s">
        <v>522</v>
      </c>
      <c r="J331" s="101">
        <v>180</v>
      </c>
      <c r="K331" s="101" t="s">
        <v>518</v>
      </c>
      <c r="L331"/>
      <c r="M331"/>
      <c r="N331"/>
      <c r="O331"/>
      <c r="P331"/>
      <c r="Q331"/>
      <c r="R331"/>
      <c r="S331"/>
    </row>
    <row r="332" spans="1:19">
      <c r="A332" s="101" t="s">
        <v>703</v>
      </c>
      <c r="B332" s="101" t="s">
        <v>1204</v>
      </c>
      <c r="C332" s="101">
        <v>2.3199999999999998</v>
      </c>
      <c r="D332" s="101">
        <v>2.3199999999999998</v>
      </c>
      <c r="E332" s="101">
        <v>2.956</v>
      </c>
      <c r="F332" s="101">
        <v>0.38500000000000001</v>
      </c>
      <c r="G332" s="101">
        <v>0.30499999999999999</v>
      </c>
      <c r="H332" s="101" t="s">
        <v>701</v>
      </c>
      <c r="I332" s="101" t="s">
        <v>527</v>
      </c>
      <c r="J332" s="101">
        <v>0</v>
      </c>
      <c r="K332" s="101" t="s">
        <v>528</v>
      </c>
      <c r="L332"/>
      <c r="M332"/>
      <c r="N332"/>
      <c r="O332"/>
      <c r="P332"/>
      <c r="Q332"/>
      <c r="R332"/>
      <c r="S332"/>
    </row>
    <row r="333" spans="1:19">
      <c r="A333" s="101" t="s">
        <v>704</v>
      </c>
      <c r="B333" s="101" t="s">
        <v>1204</v>
      </c>
      <c r="C333" s="101">
        <v>8.92</v>
      </c>
      <c r="D333" s="101">
        <v>8.92</v>
      </c>
      <c r="E333" s="101">
        <v>2.956</v>
      </c>
      <c r="F333" s="101">
        <v>0.38500000000000001</v>
      </c>
      <c r="G333" s="101">
        <v>0.30499999999999999</v>
      </c>
      <c r="H333" s="101" t="s">
        <v>701</v>
      </c>
      <c r="I333" s="101" t="s">
        <v>540</v>
      </c>
      <c r="J333" s="101">
        <v>270</v>
      </c>
      <c r="K333" s="101" t="s">
        <v>535</v>
      </c>
      <c r="L333"/>
      <c r="M333"/>
      <c r="N333"/>
      <c r="O333"/>
      <c r="P333"/>
      <c r="Q333"/>
      <c r="R333"/>
      <c r="S333"/>
    </row>
    <row r="334" spans="1:19">
      <c r="A334" s="101" t="s">
        <v>705</v>
      </c>
      <c r="B334" s="101" t="s">
        <v>1204</v>
      </c>
      <c r="C334" s="101">
        <v>2.79</v>
      </c>
      <c r="D334" s="101">
        <v>2.79</v>
      </c>
      <c r="E334" s="101">
        <v>2.956</v>
      </c>
      <c r="F334" s="101">
        <v>0.38500000000000001</v>
      </c>
      <c r="G334" s="101">
        <v>0.30499999999999999</v>
      </c>
      <c r="H334" s="101" t="s">
        <v>701</v>
      </c>
      <c r="I334" s="101" t="s">
        <v>545</v>
      </c>
      <c r="J334" s="101">
        <v>0</v>
      </c>
      <c r="K334" s="101" t="s">
        <v>528</v>
      </c>
      <c r="L334"/>
      <c r="M334"/>
      <c r="N334"/>
      <c r="O334"/>
      <c r="P334"/>
      <c r="Q334"/>
      <c r="R334"/>
      <c r="S334"/>
    </row>
    <row r="335" spans="1:19">
      <c r="A335" s="101" t="s">
        <v>706</v>
      </c>
      <c r="B335" s="101" t="s">
        <v>1204</v>
      </c>
      <c r="C335" s="101">
        <v>2.79</v>
      </c>
      <c r="D335" s="101">
        <v>2.79</v>
      </c>
      <c r="E335" s="101">
        <v>2.956</v>
      </c>
      <c r="F335" s="101">
        <v>0.38500000000000001</v>
      </c>
      <c r="G335" s="101">
        <v>0.30499999999999999</v>
      </c>
      <c r="H335" s="101" t="s">
        <v>701</v>
      </c>
      <c r="I335" s="101" t="s">
        <v>545</v>
      </c>
      <c r="J335" s="101">
        <v>0</v>
      </c>
      <c r="K335" s="101" t="s">
        <v>528</v>
      </c>
      <c r="L335"/>
      <c r="M335"/>
      <c r="N335"/>
      <c r="O335"/>
      <c r="P335"/>
      <c r="Q335"/>
      <c r="R335"/>
      <c r="S335"/>
    </row>
    <row r="336" spans="1:19">
      <c r="A336" s="101" t="s">
        <v>707</v>
      </c>
      <c r="B336" s="101" t="s">
        <v>1204</v>
      </c>
      <c r="C336" s="101">
        <v>2.23</v>
      </c>
      <c r="D336" s="101">
        <v>2.23</v>
      </c>
      <c r="E336" s="101">
        <v>2.956</v>
      </c>
      <c r="F336" s="101">
        <v>0.38500000000000001</v>
      </c>
      <c r="G336" s="101">
        <v>0.30499999999999999</v>
      </c>
      <c r="H336" s="101" t="s">
        <v>701</v>
      </c>
      <c r="I336" s="101">
        <v>879583</v>
      </c>
      <c r="J336" s="101">
        <v>180</v>
      </c>
      <c r="K336" s="101" t="s">
        <v>518</v>
      </c>
      <c r="L336"/>
      <c r="M336"/>
      <c r="N336"/>
      <c r="O336"/>
      <c r="P336"/>
      <c r="Q336"/>
      <c r="R336"/>
      <c r="S336"/>
    </row>
    <row r="337" spans="1:19">
      <c r="A337" s="101" t="s">
        <v>708</v>
      </c>
      <c r="B337" s="101" t="s">
        <v>1204</v>
      </c>
      <c r="C337" s="101">
        <v>2.23</v>
      </c>
      <c r="D337" s="101">
        <v>2.23</v>
      </c>
      <c r="E337" s="101">
        <v>2.956</v>
      </c>
      <c r="F337" s="101">
        <v>0.38500000000000001</v>
      </c>
      <c r="G337" s="101">
        <v>0.30499999999999999</v>
      </c>
      <c r="H337" s="101" t="s">
        <v>701</v>
      </c>
      <c r="I337" s="101">
        <v>879583</v>
      </c>
      <c r="J337" s="101">
        <v>180</v>
      </c>
      <c r="K337" s="101" t="s">
        <v>518</v>
      </c>
      <c r="L337"/>
      <c r="M337"/>
      <c r="N337"/>
      <c r="O337"/>
      <c r="P337"/>
      <c r="Q337"/>
      <c r="R337"/>
      <c r="S337"/>
    </row>
    <row r="338" spans="1:19">
      <c r="A338" s="101" t="s">
        <v>709</v>
      </c>
      <c r="B338" s="101" t="s">
        <v>1204</v>
      </c>
      <c r="C338" s="101">
        <v>2.23</v>
      </c>
      <c r="D338" s="101">
        <v>2.23</v>
      </c>
      <c r="E338" s="101">
        <v>2.956</v>
      </c>
      <c r="F338" s="101">
        <v>0.38500000000000001</v>
      </c>
      <c r="G338" s="101">
        <v>0.30499999999999999</v>
      </c>
      <c r="H338" s="101" t="s">
        <v>701</v>
      </c>
      <c r="I338" s="101" t="s">
        <v>566</v>
      </c>
      <c r="J338" s="101">
        <v>90</v>
      </c>
      <c r="K338" s="101" t="s">
        <v>531</v>
      </c>
      <c r="L338"/>
      <c r="M338"/>
      <c r="N338"/>
      <c r="O338"/>
      <c r="P338"/>
      <c r="Q338"/>
      <c r="R338"/>
      <c r="S338"/>
    </row>
    <row r="339" spans="1:19">
      <c r="A339" s="101" t="s">
        <v>710</v>
      </c>
      <c r="B339" s="101" t="s">
        <v>1204</v>
      </c>
      <c r="C339" s="101">
        <v>2.23</v>
      </c>
      <c r="D339" s="101">
        <v>2.23</v>
      </c>
      <c r="E339" s="101">
        <v>2.956</v>
      </c>
      <c r="F339" s="101">
        <v>0.38500000000000001</v>
      </c>
      <c r="G339" s="101">
        <v>0.30499999999999999</v>
      </c>
      <c r="H339" s="101" t="s">
        <v>701</v>
      </c>
      <c r="I339" s="101" t="s">
        <v>566</v>
      </c>
      <c r="J339" s="101">
        <v>90</v>
      </c>
      <c r="K339" s="101" t="s">
        <v>531</v>
      </c>
      <c r="L339"/>
      <c r="M339"/>
      <c r="N339"/>
      <c r="O339"/>
      <c r="P339"/>
      <c r="Q339"/>
      <c r="R339"/>
      <c r="S339"/>
    </row>
    <row r="340" spans="1:19">
      <c r="A340" s="101" t="s">
        <v>711</v>
      </c>
      <c r="B340" s="101" t="s">
        <v>1204</v>
      </c>
      <c r="C340" s="101">
        <v>2.23</v>
      </c>
      <c r="D340" s="101">
        <v>2.23</v>
      </c>
      <c r="E340" s="101">
        <v>2.956</v>
      </c>
      <c r="F340" s="101">
        <v>0.38500000000000001</v>
      </c>
      <c r="G340" s="101">
        <v>0.30499999999999999</v>
      </c>
      <c r="H340" s="101" t="s">
        <v>701</v>
      </c>
      <c r="I340" s="101" t="s">
        <v>568</v>
      </c>
      <c r="J340" s="101">
        <v>90</v>
      </c>
      <c r="K340" s="101" t="s">
        <v>531</v>
      </c>
      <c r="L340"/>
      <c r="M340"/>
      <c r="N340"/>
      <c r="O340"/>
      <c r="P340"/>
      <c r="Q340"/>
      <c r="R340"/>
      <c r="S340"/>
    </row>
    <row r="341" spans="1:19">
      <c r="A341" s="101">
        <v>591336</v>
      </c>
      <c r="B341" s="101" t="s">
        <v>1204</v>
      </c>
      <c r="C341" s="101">
        <v>2.23</v>
      </c>
      <c r="D341" s="101">
        <v>2.23</v>
      </c>
      <c r="E341" s="101">
        <v>2.956</v>
      </c>
      <c r="F341" s="101">
        <v>0.38500000000000001</v>
      </c>
      <c r="G341" s="101">
        <v>0.30499999999999999</v>
      </c>
      <c r="H341" s="101" t="s">
        <v>701</v>
      </c>
      <c r="I341" s="101" t="s">
        <v>568</v>
      </c>
      <c r="J341" s="101">
        <v>90</v>
      </c>
      <c r="K341" s="101" t="s">
        <v>531</v>
      </c>
      <c r="L341"/>
      <c r="M341"/>
      <c r="N341"/>
      <c r="O341"/>
      <c r="P341"/>
      <c r="Q341"/>
      <c r="R341"/>
      <c r="S341"/>
    </row>
    <row r="342" spans="1:19">
      <c r="A342" s="101" t="s">
        <v>712</v>
      </c>
      <c r="B342" s="101" t="s">
        <v>1204</v>
      </c>
      <c r="C342" s="101">
        <v>2.23</v>
      </c>
      <c r="D342" s="101">
        <v>2.23</v>
      </c>
      <c r="E342" s="101">
        <v>2.956</v>
      </c>
      <c r="F342" s="101">
        <v>0.38500000000000001</v>
      </c>
      <c r="G342" s="101">
        <v>0.30499999999999999</v>
      </c>
      <c r="H342" s="101" t="s">
        <v>701</v>
      </c>
      <c r="I342" s="101" t="s">
        <v>568</v>
      </c>
      <c r="J342" s="101">
        <v>90</v>
      </c>
      <c r="K342" s="101" t="s">
        <v>531</v>
      </c>
      <c r="L342"/>
      <c r="M342"/>
      <c r="N342"/>
      <c r="O342"/>
      <c r="P342"/>
      <c r="Q342"/>
      <c r="R342"/>
      <c r="S342"/>
    </row>
    <row r="343" spans="1:19">
      <c r="A343" s="101" t="s">
        <v>713</v>
      </c>
      <c r="B343" s="101" t="s">
        <v>1204</v>
      </c>
      <c r="C343" s="101">
        <v>2.79</v>
      </c>
      <c r="D343" s="101">
        <v>2.79</v>
      </c>
      <c r="E343" s="101">
        <v>2.956</v>
      </c>
      <c r="F343" s="101">
        <v>0.38500000000000001</v>
      </c>
      <c r="G343" s="101">
        <v>0.30499999999999999</v>
      </c>
      <c r="H343" s="101" t="s">
        <v>701</v>
      </c>
      <c r="I343" s="101" t="s">
        <v>578</v>
      </c>
      <c r="J343" s="101">
        <v>0</v>
      </c>
      <c r="K343" s="101" t="s">
        <v>528</v>
      </c>
      <c r="L343"/>
      <c r="M343"/>
      <c r="N343"/>
      <c r="O343"/>
      <c r="P343"/>
      <c r="Q343"/>
      <c r="R343"/>
      <c r="S343"/>
    </row>
    <row r="344" spans="1:19">
      <c r="A344" s="101" t="s">
        <v>714</v>
      </c>
      <c r="B344" s="101" t="s">
        <v>1204</v>
      </c>
      <c r="C344" s="101">
        <v>2.79</v>
      </c>
      <c r="D344" s="101">
        <v>2.79</v>
      </c>
      <c r="E344" s="101">
        <v>2.956</v>
      </c>
      <c r="F344" s="101">
        <v>0.38500000000000001</v>
      </c>
      <c r="G344" s="101">
        <v>0.30499999999999999</v>
      </c>
      <c r="H344" s="101" t="s">
        <v>701</v>
      </c>
      <c r="I344" s="101" t="s">
        <v>578</v>
      </c>
      <c r="J344" s="101">
        <v>0</v>
      </c>
      <c r="K344" s="101" t="s">
        <v>528</v>
      </c>
      <c r="L344"/>
      <c r="M344"/>
      <c r="N344"/>
      <c r="O344"/>
      <c r="P344"/>
      <c r="Q344"/>
      <c r="R344"/>
      <c r="S344"/>
    </row>
    <row r="345" spans="1:19">
      <c r="A345" s="101" t="s">
        <v>715</v>
      </c>
      <c r="B345" s="101" t="s">
        <v>1204</v>
      </c>
      <c r="C345" s="101">
        <v>3.34</v>
      </c>
      <c r="D345" s="101">
        <v>3.34</v>
      </c>
      <c r="E345" s="101">
        <v>2.956</v>
      </c>
      <c r="F345" s="101">
        <v>0.38500000000000001</v>
      </c>
      <c r="G345" s="101">
        <v>0.30499999999999999</v>
      </c>
      <c r="H345" s="101" t="s">
        <v>701</v>
      </c>
      <c r="I345" s="101" t="s">
        <v>580</v>
      </c>
      <c r="J345" s="101">
        <v>180</v>
      </c>
      <c r="K345" s="101" t="s">
        <v>518</v>
      </c>
      <c r="L345"/>
      <c r="M345"/>
      <c r="N345"/>
      <c r="O345"/>
      <c r="P345"/>
      <c r="Q345"/>
      <c r="R345"/>
      <c r="S345"/>
    </row>
    <row r="346" spans="1:19">
      <c r="A346" s="101" t="s">
        <v>716</v>
      </c>
      <c r="B346" s="101" t="s">
        <v>1204</v>
      </c>
      <c r="C346" s="101">
        <v>2.23</v>
      </c>
      <c r="D346" s="101">
        <v>2.23</v>
      </c>
      <c r="E346" s="101">
        <v>2.956</v>
      </c>
      <c r="F346" s="101">
        <v>0.38500000000000001</v>
      </c>
      <c r="G346" s="101">
        <v>0.30499999999999999</v>
      </c>
      <c r="H346" s="101" t="s">
        <v>701</v>
      </c>
      <c r="I346" s="101" t="s">
        <v>583</v>
      </c>
      <c r="J346" s="101">
        <v>180</v>
      </c>
      <c r="K346" s="101" t="s">
        <v>518</v>
      </c>
      <c r="L346"/>
      <c r="M346"/>
      <c r="N346"/>
      <c r="O346"/>
      <c r="P346"/>
      <c r="Q346"/>
      <c r="R346"/>
      <c r="S346"/>
    </row>
    <row r="347" spans="1:19">
      <c r="A347" s="101" t="s">
        <v>717</v>
      </c>
      <c r="B347" s="101" t="s">
        <v>1204</v>
      </c>
      <c r="C347" s="101">
        <v>2.23</v>
      </c>
      <c r="D347" s="101">
        <v>2.23</v>
      </c>
      <c r="E347" s="101">
        <v>2.956</v>
      </c>
      <c r="F347" s="101">
        <v>0.38500000000000001</v>
      </c>
      <c r="G347" s="101">
        <v>0.30499999999999999</v>
      </c>
      <c r="H347" s="101" t="s">
        <v>701</v>
      </c>
      <c r="I347" s="101" t="s">
        <v>583</v>
      </c>
      <c r="J347" s="101">
        <v>180</v>
      </c>
      <c r="K347" s="101" t="s">
        <v>518</v>
      </c>
      <c r="L347"/>
      <c r="M347"/>
      <c r="N347"/>
      <c r="O347"/>
      <c r="P347"/>
      <c r="Q347"/>
      <c r="R347"/>
      <c r="S347"/>
    </row>
    <row r="348" spans="1:19">
      <c r="A348" s="101" t="s">
        <v>718</v>
      </c>
      <c r="B348" s="101" t="s">
        <v>1204</v>
      </c>
      <c r="C348" s="101">
        <v>2.23</v>
      </c>
      <c r="D348" s="101">
        <v>2.23</v>
      </c>
      <c r="E348" s="101">
        <v>2.956</v>
      </c>
      <c r="F348" s="101">
        <v>0.38500000000000001</v>
      </c>
      <c r="G348" s="101">
        <v>0.30499999999999999</v>
      </c>
      <c r="H348" s="101" t="s">
        <v>701</v>
      </c>
      <c r="I348" s="101" t="s">
        <v>583</v>
      </c>
      <c r="J348" s="101">
        <v>180</v>
      </c>
      <c r="K348" s="101" t="s">
        <v>518</v>
      </c>
      <c r="L348"/>
      <c r="M348"/>
      <c r="N348"/>
      <c r="O348"/>
      <c r="P348"/>
      <c r="Q348"/>
      <c r="R348"/>
      <c r="S348"/>
    </row>
    <row r="349" spans="1:19">
      <c r="A349" s="101" t="s">
        <v>719</v>
      </c>
      <c r="B349" s="101" t="s">
        <v>1204</v>
      </c>
      <c r="C349" s="101">
        <v>2.23</v>
      </c>
      <c r="D349" s="101">
        <v>2.23</v>
      </c>
      <c r="E349" s="101">
        <v>2.956</v>
      </c>
      <c r="F349" s="101">
        <v>0.38500000000000001</v>
      </c>
      <c r="G349" s="101">
        <v>0.30499999999999999</v>
      </c>
      <c r="H349" s="101" t="s">
        <v>701</v>
      </c>
      <c r="I349" s="101" t="s">
        <v>583</v>
      </c>
      <c r="J349" s="101">
        <v>180</v>
      </c>
      <c r="K349" s="101" t="s">
        <v>518</v>
      </c>
      <c r="L349"/>
      <c r="M349"/>
      <c r="N349"/>
      <c r="O349"/>
      <c r="P349"/>
      <c r="Q349"/>
      <c r="R349"/>
      <c r="S349"/>
    </row>
    <row r="350" spans="1:19">
      <c r="A350" s="101" t="s">
        <v>720</v>
      </c>
      <c r="B350" s="101" t="s">
        <v>1204</v>
      </c>
      <c r="C350" s="101">
        <v>0.74</v>
      </c>
      <c r="D350" s="101">
        <v>0.74</v>
      </c>
      <c r="E350" s="101">
        <v>2.956</v>
      </c>
      <c r="F350" s="101">
        <v>0.38500000000000001</v>
      </c>
      <c r="G350" s="101">
        <v>0.30499999999999999</v>
      </c>
      <c r="H350" s="101" t="s">
        <v>701</v>
      </c>
      <c r="I350" s="101" t="s">
        <v>585</v>
      </c>
      <c r="J350" s="101">
        <v>180</v>
      </c>
      <c r="K350" s="101" t="s">
        <v>518</v>
      </c>
      <c r="L350"/>
      <c r="M350"/>
      <c r="N350"/>
      <c r="O350"/>
      <c r="P350"/>
      <c r="Q350"/>
      <c r="R350"/>
      <c r="S350"/>
    </row>
    <row r="351" spans="1:19">
      <c r="A351" s="101" t="s">
        <v>721</v>
      </c>
      <c r="B351" s="101" t="s">
        <v>1204</v>
      </c>
      <c r="C351" s="101">
        <v>2.23</v>
      </c>
      <c r="D351" s="101">
        <v>2.23</v>
      </c>
      <c r="E351" s="101">
        <v>2.956</v>
      </c>
      <c r="F351" s="101">
        <v>0.38500000000000001</v>
      </c>
      <c r="G351" s="101">
        <v>0.30499999999999999</v>
      </c>
      <c r="H351" s="101" t="s">
        <v>701</v>
      </c>
      <c r="I351" s="101">
        <v>997723</v>
      </c>
      <c r="J351" s="101">
        <v>180</v>
      </c>
      <c r="K351" s="101" t="s">
        <v>518</v>
      </c>
      <c r="L351"/>
      <c r="M351"/>
      <c r="N351"/>
      <c r="O351"/>
      <c r="P351"/>
      <c r="Q351"/>
      <c r="R351"/>
      <c r="S351"/>
    </row>
    <row r="352" spans="1:19">
      <c r="A352" s="101" t="s">
        <v>722</v>
      </c>
      <c r="B352" s="101" t="s">
        <v>1204</v>
      </c>
      <c r="C352" s="101">
        <v>2.23</v>
      </c>
      <c r="D352" s="101">
        <v>2.23</v>
      </c>
      <c r="E352" s="101">
        <v>2.956</v>
      </c>
      <c r="F352" s="101">
        <v>0.38500000000000001</v>
      </c>
      <c r="G352" s="101">
        <v>0.30499999999999999</v>
      </c>
      <c r="H352" s="101" t="s">
        <v>701</v>
      </c>
      <c r="I352" s="101">
        <v>997723</v>
      </c>
      <c r="J352" s="101">
        <v>180</v>
      </c>
      <c r="K352" s="101" t="s">
        <v>518</v>
      </c>
      <c r="L352"/>
      <c r="M352"/>
      <c r="N352"/>
      <c r="O352"/>
      <c r="P352"/>
      <c r="Q352"/>
      <c r="R352"/>
      <c r="S352"/>
    </row>
    <row r="353" spans="1:19">
      <c r="A353" s="101" t="s">
        <v>723</v>
      </c>
      <c r="B353" s="101" t="s">
        <v>1204</v>
      </c>
      <c r="C353" s="101">
        <v>2.23</v>
      </c>
      <c r="D353" s="101">
        <v>2.23</v>
      </c>
      <c r="E353" s="101">
        <v>2.956</v>
      </c>
      <c r="F353" s="101">
        <v>0.38500000000000001</v>
      </c>
      <c r="G353" s="101">
        <v>0.30499999999999999</v>
      </c>
      <c r="H353" s="101" t="s">
        <v>701</v>
      </c>
      <c r="I353" s="101" t="s">
        <v>591</v>
      </c>
      <c r="J353" s="101">
        <v>270</v>
      </c>
      <c r="K353" s="101" t="s">
        <v>535</v>
      </c>
      <c r="L353"/>
      <c r="M353"/>
      <c r="N353"/>
      <c r="O353"/>
      <c r="P353"/>
      <c r="Q353"/>
      <c r="R353"/>
      <c r="S353"/>
    </row>
    <row r="354" spans="1:19">
      <c r="A354" s="101" t="s">
        <v>724</v>
      </c>
      <c r="B354" s="101" t="s">
        <v>1204</v>
      </c>
      <c r="C354" s="101">
        <v>2.23</v>
      </c>
      <c r="D354" s="101">
        <v>2.23</v>
      </c>
      <c r="E354" s="101">
        <v>2.956</v>
      </c>
      <c r="F354" s="101">
        <v>0.38500000000000001</v>
      </c>
      <c r="G354" s="101">
        <v>0.30499999999999999</v>
      </c>
      <c r="H354" s="101" t="s">
        <v>701</v>
      </c>
      <c r="I354" s="101" t="s">
        <v>593</v>
      </c>
      <c r="J354" s="101">
        <v>180</v>
      </c>
      <c r="K354" s="101" t="s">
        <v>518</v>
      </c>
      <c r="L354"/>
      <c r="M354"/>
      <c r="N354"/>
      <c r="O354"/>
      <c r="P354"/>
      <c r="Q354"/>
      <c r="R354"/>
      <c r="S354"/>
    </row>
    <row r="355" spans="1:19">
      <c r="A355" s="101" t="s">
        <v>725</v>
      </c>
      <c r="B355" s="101" t="s">
        <v>1204</v>
      </c>
      <c r="C355" s="101">
        <v>2.79</v>
      </c>
      <c r="D355" s="101">
        <v>2.79</v>
      </c>
      <c r="E355" s="101">
        <v>2.956</v>
      </c>
      <c r="F355" s="101">
        <v>0.38500000000000001</v>
      </c>
      <c r="G355" s="101">
        <v>0.30499999999999999</v>
      </c>
      <c r="H355" s="101" t="s">
        <v>701</v>
      </c>
      <c r="I355" s="101" t="s">
        <v>596</v>
      </c>
      <c r="J355" s="101">
        <v>0</v>
      </c>
      <c r="K355" s="101" t="s">
        <v>528</v>
      </c>
      <c r="L355"/>
      <c r="M355"/>
      <c r="N355"/>
      <c r="O355"/>
      <c r="P355"/>
      <c r="Q355"/>
      <c r="R355"/>
      <c r="S355"/>
    </row>
    <row r="356" spans="1:19">
      <c r="A356" s="101" t="s">
        <v>726</v>
      </c>
      <c r="B356" s="101" t="s">
        <v>1204</v>
      </c>
      <c r="C356" s="101">
        <v>2.79</v>
      </c>
      <c r="D356" s="101">
        <v>2.79</v>
      </c>
      <c r="E356" s="101">
        <v>2.956</v>
      </c>
      <c r="F356" s="101">
        <v>0.38500000000000001</v>
      </c>
      <c r="G356" s="101">
        <v>0.30499999999999999</v>
      </c>
      <c r="H356" s="101" t="s">
        <v>701</v>
      </c>
      <c r="I356" s="101" t="s">
        <v>596</v>
      </c>
      <c r="J356" s="101">
        <v>0</v>
      </c>
      <c r="K356" s="101" t="s">
        <v>528</v>
      </c>
      <c r="L356"/>
      <c r="M356"/>
      <c r="N356"/>
      <c r="O356"/>
      <c r="P356"/>
      <c r="Q356"/>
      <c r="R356"/>
      <c r="S356"/>
    </row>
    <row r="357" spans="1:19">
      <c r="A357" s="101" t="s">
        <v>727</v>
      </c>
      <c r="B357" s="101" t="s">
        <v>1204</v>
      </c>
      <c r="C357" s="101">
        <v>2.79</v>
      </c>
      <c r="D357" s="101">
        <v>2.79</v>
      </c>
      <c r="E357" s="101">
        <v>2.956</v>
      </c>
      <c r="F357" s="101">
        <v>0.38500000000000001</v>
      </c>
      <c r="G357" s="101">
        <v>0.30499999999999999</v>
      </c>
      <c r="H357" s="101" t="s">
        <v>701</v>
      </c>
      <c r="I357" s="101" t="s">
        <v>596</v>
      </c>
      <c r="J357" s="101">
        <v>0</v>
      </c>
      <c r="K357" s="101" t="s">
        <v>528</v>
      </c>
      <c r="L357"/>
      <c r="M357"/>
      <c r="N357"/>
      <c r="O357"/>
      <c r="P357"/>
      <c r="Q357"/>
      <c r="R357"/>
      <c r="S357"/>
    </row>
    <row r="358" spans="1:19">
      <c r="A358" s="101" t="s">
        <v>728</v>
      </c>
      <c r="B358" s="101" t="s">
        <v>1204</v>
      </c>
      <c r="C358" s="101">
        <v>2.97</v>
      </c>
      <c r="D358" s="101">
        <v>2.97</v>
      </c>
      <c r="E358" s="101">
        <v>2.956</v>
      </c>
      <c r="F358" s="101">
        <v>0.38500000000000001</v>
      </c>
      <c r="G358" s="101">
        <v>0.30499999999999999</v>
      </c>
      <c r="H358" s="101" t="s">
        <v>701</v>
      </c>
      <c r="I358" s="102" t="s">
        <v>600</v>
      </c>
      <c r="J358" s="101">
        <v>90</v>
      </c>
      <c r="K358" s="101" t="s">
        <v>531</v>
      </c>
      <c r="L358"/>
      <c r="M358"/>
      <c r="N358"/>
      <c r="O358"/>
      <c r="P358"/>
      <c r="Q358"/>
      <c r="R358"/>
      <c r="S358"/>
    </row>
    <row r="359" spans="1:19">
      <c r="A359" s="101" t="s">
        <v>729</v>
      </c>
      <c r="B359" s="101" t="s">
        <v>1204</v>
      </c>
      <c r="C359" s="101">
        <v>2.23</v>
      </c>
      <c r="D359" s="101">
        <v>2.23</v>
      </c>
      <c r="E359" s="101">
        <v>2.956</v>
      </c>
      <c r="F359" s="101">
        <v>0.38500000000000001</v>
      </c>
      <c r="G359" s="101">
        <v>0.30499999999999999</v>
      </c>
      <c r="H359" s="101" t="s">
        <v>701</v>
      </c>
      <c r="I359" s="101" t="s">
        <v>605</v>
      </c>
      <c r="J359" s="101">
        <v>90</v>
      </c>
      <c r="K359" s="101" t="s">
        <v>531</v>
      </c>
      <c r="L359"/>
      <c r="M359"/>
      <c r="N359"/>
      <c r="O359"/>
      <c r="P359"/>
      <c r="Q359"/>
      <c r="R359"/>
      <c r="S359"/>
    </row>
    <row r="360" spans="1:19">
      <c r="A360" s="101" t="s">
        <v>730</v>
      </c>
      <c r="B360" s="101" t="s">
        <v>1204</v>
      </c>
      <c r="C360" s="101">
        <v>2.23</v>
      </c>
      <c r="D360" s="101">
        <v>2.23</v>
      </c>
      <c r="E360" s="101">
        <v>2.956</v>
      </c>
      <c r="F360" s="101">
        <v>0.38500000000000001</v>
      </c>
      <c r="G360" s="101">
        <v>0.30499999999999999</v>
      </c>
      <c r="H360" s="101" t="s">
        <v>701</v>
      </c>
      <c r="I360" s="101" t="s">
        <v>609</v>
      </c>
      <c r="J360" s="101">
        <v>90</v>
      </c>
      <c r="K360" s="101" t="s">
        <v>531</v>
      </c>
      <c r="L360"/>
      <c r="M360"/>
      <c r="N360"/>
      <c r="O360"/>
      <c r="P360"/>
      <c r="Q360"/>
      <c r="R360"/>
      <c r="S360"/>
    </row>
    <row r="361" spans="1:19">
      <c r="A361" s="101" t="s">
        <v>731</v>
      </c>
      <c r="B361" s="101" t="s">
        <v>1204</v>
      </c>
      <c r="C361" s="101">
        <v>6.69</v>
      </c>
      <c r="D361" s="101">
        <v>6.69</v>
      </c>
      <c r="E361" s="101">
        <v>2.956</v>
      </c>
      <c r="F361" s="101">
        <v>0.38500000000000001</v>
      </c>
      <c r="G361" s="101">
        <v>0.30499999999999999</v>
      </c>
      <c r="H361" s="101" t="s">
        <v>701</v>
      </c>
      <c r="I361" s="101" t="s">
        <v>610</v>
      </c>
      <c r="J361" s="101">
        <v>180</v>
      </c>
      <c r="K361" s="101" t="s">
        <v>518</v>
      </c>
      <c r="L361"/>
      <c r="M361"/>
      <c r="N361"/>
      <c r="O361"/>
      <c r="P361"/>
      <c r="Q361"/>
      <c r="R361"/>
      <c r="S361"/>
    </row>
    <row r="362" spans="1:19">
      <c r="A362" s="101" t="s">
        <v>732</v>
      </c>
      <c r="B362" s="101" t="s">
        <v>1204</v>
      </c>
      <c r="C362" s="101">
        <v>2.23</v>
      </c>
      <c r="D362" s="101">
        <v>2.23</v>
      </c>
      <c r="E362" s="101">
        <v>2.956</v>
      </c>
      <c r="F362" s="101">
        <v>0.38500000000000001</v>
      </c>
      <c r="G362" s="101">
        <v>0.30499999999999999</v>
      </c>
      <c r="H362" s="101" t="s">
        <v>701</v>
      </c>
      <c r="I362" s="101" t="s">
        <v>611</v>
      </c>
      <c r="J362" s="101">
        <v>270</v>
      </c>
      <c r="K362" s="101" t="s">
        <v>535</v>
      </c>
      <c r="L362"/>
      <c r="M362"/>
      <c r="N362"/>
      <c r="O362"/>
      <c r="P362"/>
      <c r="Q362"/>
      <c r="R362"/>
      <c r="S362"/>
    </row>
    <row r="363" spans="1:19">
      <c r="A363" s="101" t="s">
        <v>733</v>
      </c>
      <c r="B363" s="101" t="s">
        <v>1204</v>
      </c>
      <c r="C363" s="101">
        <v>2.23</v>
      </c>
      <c r="D363" s="101">
        <v>2.23</v>
      </c>
      <c r="E363" s="101">
        <v>2.956</v>
      </c>
      <c r="F363" s="101">
        <v>0.38500000000000001</v>
      </c>
      <c r="G363" s="101">
        <v>0.30499999999999999</v>
      </c>
      <c r="H363" s="101" t="s">
        <v>701</v>
      </c>
      <c r="I363" s="101" t="s">
        <v>611</v>
      </c>
      <c r="J363" s="101">
        <v>270</v>
      </c>
      <c r="K363" s="101" t="s">
        <v>535</v>
      </c>
      <c r="L363"/>
      <c r="M363"/>
      <c r="N363"/>
      <c r="O363"/>
      <c r="P363"/>
      <c r="Q363"/>
      <c r="R363"/>
      <c r="S363"/>
    </row>
    <row r="364" spans="1:19">
      <c r="A364" s="101" t="s">
        <v>734</v>
      </c>
      <c r="B364" s="101" t="s">
        <v>1204</v>
      </c>
      <c r="C364" s="101">
        <v>2.23</v>
      </c>
      <c r="D364" s="101">
        <v>2.23</v>
      </c>
      <c r="E364" s="101">
        <v>2.956</v>
      </c>
      <c r="F364" s="101">
        <v>0.38500000000000001</v>
      </c>
      <c r="G364" s="101">
        <v>0.30499999999999999</v>
      </c>
      <c r="H364" s="101" t="s">
        <v>701</v>
      </c>
      <c r="I364" s="101" t="s">
        <v>611</v>
      </c>
      <c r="J364" s="101">
        <v>270</v>
      </c>
      <c r="K364" s="101" t="s">
        <v>535</v>
      </c>
      <c r="L364"/>
      <c r="M364"/>
      <c r="N364"/>
      <c r="O364"/>
      <c r="P364"/>
      <c r="Q364"/>
      <c r="R364"/>
      <c r="S364"/>
    </row>
    <row r="365" spans="1:19">
      <c r="A365" s="101" t="s">
        <v>735</v>
      </c>
      <c r="B365" s="101" t="s">
        <v>1204</v>
      </c>
      <c r="C365" s="101">
        <v>2.23</v>
      </c>
      <c r="D365" s="101">
        <v>2.23</v>
      </c>
      <c r="E365" s="101">
        <v>2.956</v>
      </c>
      <c r="F365" s="101">
        <v>0.38500000000000001</v>
      </c>
      <c r="G365" s="101">
        <v>0.30499999999999999</v>
      </c>
      <c r="H365" s="101" t="s">
        <v>701</v>
      </c>
      <c r="I365" s="101" t="s">
        <v>612</v>
      </c>
      <c r="J365" s="101">
        <v>180</v>
      </c>
      <c r="K365" s="101" t="s">
        <v>518</v>
      </c>
      <c r="L365"/>
      <c r="M365"/>
      <c r="N365"/>
      <c r="O365"/>
      <c r="P365"/>
      <c r="Q365"/>
      <c r="R365"/>
      <c r="S365"/>
    </row>
    <row r="366" spans="1:19">
      <c r="A366" s="101" t="s">
        <v>736</v>
      </c>
      <c r="B366" s="101" t="s">
        <v>1204</v>
      </c>
      <c r="C366" s="101">
        <v>3.72</v>
      </c>
      <c r="D366" s="101">
        <v>3.72</v>
      </c>
      <c r="E366" s="101">
        <v>2.956</v>
      </c>
      <c r="F366" s="101">
        <v>0.38500000000000001</v>
      </c>
      <c r="G366" s="101">
        <v>0.30499999999999999</v>
      </c>
      <c r="H366" s="101" t="s">
        <v>701</v>
      </c>
      <c r="I366" s="101" t="s">
        <v>613</v>
      </c>
      <c r="J366" s="101">
        <v>180</v>
      </c>
      <c r="K366" s="101" t="s">
        <v>518</v>
      </c>
      <c r="L366"/>
      <c r="M366"/>
      <c r="N366"/>
      <c r="O366"/>
      <c r="P366"/>
      <c r="Q366"/>
      <c r="R366"/>
      <c r="S366"/>
    </row>
    <row r="367" spans="1:19">
      <c r="A367" s="101" t="s">
        <v>737</v>
      </c>
      <c r="B367" s="101" t="s">
        <v>1204</v>
      </c>
      <c r="C367" s="101">
        <v>5.95</v>
      </c>
      <c r="D367" s="101">
        <v>5.95</v>
      </c>
      <c r="E367" s="101">
        <v>2.956</v>
      </c>
      <c r="F367" s="101">
        <v>0.38500000000000001</v>
      </c>
      <c r="G367" s="101">
        <v>0.30499999999999999</v>
      </c>
      <c r="H367" s="101" t="s">
        <v>701</v>
      </c>
      <c r="I367" s="101" t="s">
        <v>614</v>
      </c>
      <c r="J367" s="101">
        <v>180</v>
      </c>
      <c r="K367" s="101" t="s">
        <v>518</v>
      </c>
      <c r="L367"/>
      <c r="M367"/>
      <c r="N367"/>
      <c r="O367"/>
      <c r="P367"/>
      <c r="Q367"/>
      <c r="R367"/>
      <c r="S367"/>
    </row>
    <row r="368" spans="1:19">
      <c r="A368" s="101">
        <v>724114</v>
      </c>
      <c r="B368" s="101" t="s">
        <v>1204</v>
      </c>
      <c r="C368" s="101">
        <v>2.23</v>
      </c>
      <c r="D368" s="101">
        <v>2.23</v>
      </c>
      <c r="E368" s="101">
        <v>2.956</v>
      </c>
      <c r="F368" s="101">
        <v>0.38500000000000001</v>
      </c>
      <c r="G368" s="101">
        <v>0.30499999999999999</v>
      </c>
      <c r="H368" s="101" t="s">
        <v>701</v>
      </c>
      <c r="I368" s="101" t="s">
        <v>615</v>
      </c>
      <c r="J368" s="101">
        <v>180</v>
      </c>
      <c r="K368" s="101" t="s">
        <v>518</v>
      </c>
      <c r="L368"/>
      <c r="M368"/>
      <c r="N368"/>
      <c r="O368"/>
      <c r="P368"/>
      <c r="Q368"/>
      <c r="R368"/>
      <c r="S368"/>
    </row>
    <row r="369" spans="1:19">
      <c r="A369" s="101" t="s">
        <v>738</v>
      </c>
      <c r="B369" s="101" t="s">
        <v>1204</v>
      </c>
      <c r="C369" s="101">
        <v>2.97</v>
      </c>
      <c r="D369" s="101">
        <v>2.97</v>
      </c>
      <c r="E369" s="101">
        <v>2.956</v>
      </c>
      <c r="F369" s="101">
        <v>0.38500000000000001</v>
      </c>
      <c r="G369" s="101">
        <v>0.30499999999999999</v>
      </c>
      <c r="H369" s="101" t="s">
        <v>701</v>
      </c>
      <c r="I369" s="101" t="s">
        <v>616</v>
      </c>
      <c r="J369" s="101">
        <v>90</v>
      </c>
      <c r="K369" s="101" t="s">
        <v>531</v>
      </c>
      <c r="L369"/>
      <c r="M369"/>
      <c r="N369"/>
      <c r="O369"/>
      <c r="P369"/>
      <c r="Q369"/>
      <c r="R369"/>
      <c r="S369"/>
    </row>
    <row r="370" spans="1:19">
      <c r="A370" s="101" t="s">
        <v>739</v>
      </c>
      <c r="B370" s="101" t="s">
        <v>1204</v>
      </c>
      <c r="C370" s="101">
        <v>2.97</v>
      </c>
      <c r="D370" s="101">
        <v>2.97</v>
      </c>
      <c r="E370" s="101">
        <v>2.956</v>
      </c>
      <c r="F370" s="101">
        <v>0.38500000000000001</v>
      </c>
      <c r="G370" s="101">
        <v>0.30499999999999999</v>
      </c>
      <c r="H370" s="101" t="s">
        <v>701</v>
      </c>
      <c r="I370" s="101" t="s">
        <v>616</v>
      </c>
      <c r="J370" s="101">
        <v>90</v>
      </c>
      <c r="K370" s="101" t="s">
        <v>531</v>
      </c>
      <c r="L370"/>
      <c r="M370"/>
      <c r="N370"/>
      <c r="O370"/>
      <c r="P370"/>
      <c r="Q370"/>
      <c r="R370"/>
      <c r="S370"/>
    </row>
    <row r="371" spans="1:19">
      <c r="A371" s="101" t="s">
        <v>740</v>
      </c>
      <c r="B371" s="101" t="s">
        <v>1204</v>
      </c>
      <c r="C371" s="101">
        <v>4.18</v>
      </c>
      <c r="D371" s="101">
        <v>4.18</v>
      </c>
      <c r="E371" s="101">
        <v>2.956</v>
      </c>
      <c r="F371" s="101">
        <v>0.38500000000000001</v>
      </c>
      <c r="G371" s="101">
        <v>0.30499999999999999</v>
      </c>
      <c r="H371" s="101" t="s">
        <v>701</v>
      </c>
      <c r="I371" s="101" t="s">
        <v>617</v>
      </c>
      <c r="J371" s="101">
        <v>0</v>
      </c>
      <c r="K371" s="101" t="s">
        <v>528</v>
      </c>
      <c r="L371"/>
      <c r="M371"/>
      <c r="N371"/>
      <c r="O371"/>
      <c r="P371"/>
      <c r="Q371"/>
      <c r="R371"/>
      <c r="S371"/>
    </row>
    <row r="372" spans="1:19">
      <c r="A372" s="101" t="s">
        <v>741</v>
      </c>
      <c r="B372" s="101" t="s">
        <v>1204</v>
      </c>
      <c r="C372" s="101">
        <v>2.79</v>
      </c>
      <c r="D372" s="101">
        <v>2.79</v>
      </c>
      <c r="E372" s="101">
        <v>2.956</v>
      </c>
      <c r="F372" s="101">
        <v>0.38500000000000001</v>
      </c>
      <c r="G372" s="101">
        <v>0.30499999999999999</v>
      </c>
      <c r="H372" s="101" t="s">
        <v>701</v>
      </c>
      <c r="I372" s="101" t="s">
        <v>618</v>
      </c>
      <c r="J372" s="101">
        <v>0</v>
      </c>
      <c r="K372" s="101" t="s">
        <v>528</v>
      </c>
      <c r="L372"/>
      <c r="M372"/>
      <c r="N372"/>
      <c r="O372"/>
      <c r="P372"/>
      <c r="Q372"/>
      <c r="R372"/>
      <c r="S372"/>
    </row>
    <row r="373" spans="1:19">
      <c r="A373" s="101" t="s">
        <v>742</v>
      </c>
      <c r="B373" s="101" t="s">
        <v>1204</v>
      </c>
      <c r="C373" s="101">
        <v>2.79</v>
      </c>
      <c r="D373" s="101">
        <v>2.79</v>
      </c>
      <c r="E373" s="101">
        <v>2.956</v>
      </c>
      <c r="F373" s="101">
        <v>0.38500000000000001</v>
      </c>
      <c r="G373" s="101">
        <v>0.30499999999999999</v>
      </c>
      <c r="H373" s="101" t="s">
        <v>701</v>
      </c>
      <c r="I373" s="101" t="s">
        <v>618</v>
      </c>
      <c r="J373" s="101">
        <v>0</v>
      </c>
      <c r="K373" s="101" t="s">
        <v>528</v>
      </c>
      <c r="L373"/>
      <c r="M373"/>
      <c r="N373"/>
      <c r="O373"/>
      <c r="P373"/>
      <c r="Q373"/>
      <c r="R373"/>
      <c r="S373"/>
    </row>
    <row r="374" spans="1:19">
      <c r="A374" s="101" t="s">
        <v>743</v>
      </c>
      <c r="B374" s="101" t="s">
        <v>1204</v>
      </c>
      <c r="C374" s="101">
        <v>2.79</v>
      </c>
      <c r="D374" s="101">
        <v>2.79</v>
      </c>
      <c r="E374" s="101">
        <v>2.956</v>
      </c>
      <c r="F374" s="101">
        <v>0.38500000000000001</v>
      </c>
      <c r="G374" s="101">
        <v>0.30499999999999999</v>
      </c>
      <c r="H374" s="101" t="s">
        <v>701</v>
      </c>
      <c r="I374" s="101" t="s">
        <v>619</v>
      </c>
      <c r="J374" s="101">
        <v>0</v>
      </c>
      <c r="K374" s="101" t="s">
        <v>528</v>
      </c>
      <c r="L374"/>
      <c r="M374"/>
      <c r="N374"/>
      <c r="O374"/>
      <c r="P374"/>
      <c r="Q374"/>
      <c r="R374"/>
      <c r="S374"/>
    </row>
    <row r="375" spans="1:19">
      <c r="A375" s="101" t="s">
        <v>744</v>
      </c>
      <c r="B375" s="101" t="s">
        <v>1204</v>
      </c>
      <c r="C375" s="101">
        <v>2.79</v>
      </c>
      <c r="D375" s="101">
        <v>2.79</v>
      </c>
      <c r="E375" s="101">
        <v>2.956</v>
      </c>
      <c r="F375" s="101">
        <v>0.38500000000000001</v>
      </c>
      <c r="G375" s="101">
        <v>0.30499999999999999</v>
      </c>
      <c r="H375" s="101" t="s">
        <v>701</v>
      </c>
      <c r="I375" s="101" t="s">
        <v>619</v>
      </c>
      <c r="J375" s="101">
        <v>0</v>
      </c>
      <c r="K375" s="101" t="s">
        <v>528</v>
      </c>
      <c r="L375"/>
      <c r="M375"/>
      <c r="N375"/>
      <c r="O375"/>
      <c r="P375"/>
      <c r="Q375"/>
      <c r="R375"/>
      <c r="S375"/>
    </row>
    <row r="376" spans="1:19">
      <c r="A376" s="101" t="s">
        <v>745</v>
      </c>
      <c r="B376" s="101" t="s">
        <v>1204</v>
      </c>
      <c r="C376" s="101">
        <v>2.79</v>
      </c>
      <c r="D376" s="101">
        <v>2.79</v>
      </c>
      <c r="E376" s="101">
        <v>2.956</v>
      </c>
      <c r="F376" s="101">
        <v>0.38500000000000001</v>
      </c>
      <c r="G376" s="101">
        <v>0.30499999999999999</v>
      </c>
      <c r="H376" s="101" t="s">
        <v>701</v>
      </c>
      <c r="I376" s="101" t="s">
        <v>620</v>
      </c>
      <c r="J376" s="101">
        <v>0</v>
      </c>
      <c r="K376" s="101" t="s">
        <v>528</v>
      </c>
      <c r="L376"/>
      <c r="M376"/>
      <c r="N376"/>
      <c r="O376"/>
      <c r="P376"/>
      <c r="Q376"/>
      <c r="R376"/>
      <c r="S376"/>
    </row>
    <row r="377" spans="1:19">
      <c r="A377" s="101" t="s">
        <v>746</v>
      </c>
      <c r="B377" s="101" t="s">
        <v>1204</v>
      </c>
      <c r="C377" s="101">
        <v>2.23</v>
      </c>
      <c r="D377" s="101">
        <v>2.23</v>
      </c>
      <c r="E377" s="101">
        <v>2.956</v>
      </c>
      <c r="F377" s="101">
        <v>0.38500000000000001</v>
      </c>
      <c r="G377" s="101">
        <v>0.30499999999999999</v>
      </c>
      <c r="H377" s="101" t="s">
        <v>701</v>
      </c>
      <c r="I377" s="101" t="s">
        <v>629</v>
      </c>
      <c r="J377" s="101">
        <v>90</v>
      </c>
      <c r="K377" s="101" t="s">
        <v>531</v>
      </c>
      <c r="L377"/>
      <c r="M377"/>
      <c r="N377"/>
      <c r="O377"/>
      <c r="P377"/>
      <c r="Q377"/>
      <c r="R377"/>
      <c r="S377"/>
    </row>
    <row r="378" spans="1:19">
      <c r="A378" s="101" t="s">
        <v>747</v>
      </c>
      <c r="B378" s="101" t="s">
        <v>1204</v>
      </c>
      <c r="C378" s="101">
        <v>2.23</v>
      </c>
      <c r="D378" s="101">
        <v>2.23</v>
      </c>
      <c r="E378" s="101">
        <v>2.956</v>
      </c>
      <c r="F378" s="101">
        <v>0.38500000000000001</v>
      </c>
      <c r="G378" s="101">
        <v>0.30499999999999999</v>
      </c>
      <c r="H378" s="101" t="s">
        <v>701</v>
      </c>
      <c r="I378" s="101" t="s">
        <v>629</v>
      </c>
      <c r="J378" s="101">
        <v>90</v>
      </c>
      <c r="K378" s="101" t="s">
        <v>531</v>
      </c>
      <c r="L378"/>
      <c r="M378"/>
      <c r="N378"/>
      <c r="O378"/>
      <c r="P378"/>
      <c r="Q378"/>
      <c r="R378"/>
      <c r="S378"/>
    </row>
    <row r="379" spans="1:19">
      <c r="A379" s="101" t="s">
        <v>748</v>
      </c>
      <c r="B379" s="101" t="s">
        <v>1204</v>
      </c>
      <c r="C379" s="101">
        <v>2.23</v>
      </c>
      <c r="D379" s="101">
        <v>2.23</v>
      </c>
      <c r="E379" s="101">
        <v>2.956</v>
      </c>
      <c r="F379" s="101">
        <v>0.38500000000000001</v>
      </c>
      <c r="G379" s="101">
        <v>0.30499999999999999</v>
      </c>
      <c r="H379" s="101" t="s">
        <v>701</v>
      </c>
      <c r="I379" s="101" t="s">
        <v>629</v>
      </c>
      <c r="J379" s="101">
        <v>90</v>
      </c>
      <c r="K379" s="101" t="s">
        <v>531</v>
      </c>
      <c r="L379"/>
      <c r="M379"/>
      <c r="N379"/>
      <c r="O379"/>
      <c r="P379"/>
      <c r="Q379"/>
      <c r="R379"/>
      <c r="S379"/>
    </row>
    <row r="380" spans="1:19">
      <c r="A380" s="101" t="s">
        <v>749</v>
      </c>
      <c r="B380" s="101" t="s">
        <v>1204</v>
      </c>
      <c r="C380" s="101">
        <v>2.23</v>
      </c>
      <c r="D380" s="101">
        <v>2.23</v>
      </c>
      <c r="E380" s="101">
        <v>2.956</v>
      </c>
      <c r="F380" s="101">
        <v>0.38500000000000001</v>
      </c>
      <c r="G380" s="101">
        <v>0.30499999999999999</v>
      </c>
      <c r="H380" s="101" t="s">
        <v>701</v>
      </c>
      <c r="I380" s="101" t="s">
        <v>629</v>
      </c>
      <c r="J380" s="101">
        <v>90</v>
      </c>
      <c r="K380" s="101" t="s">
        <v>531</v>
      </c>
      <c r="L380"/>
      <c r="M380"/>
      <c r="N380"/>
      <c r="O380"/>
      <c r="P380"/>
      <c r="Q380"/>
      <c r="R380"/>
      <c r="S380"/>
    </row>
    <row r="381" spans="1:19">
      <c r="A381" s="101" t="s">
        <v>750</v>
      </c>
      <c r="B381" s="101" t="s">
        <v>1204</v>
      </c>
      <c r="C381" s="101">
        <v>3.34</v>
      </c>
      <c r="D381" s="101">
        <v>3.34</v>
      </c>
      <c r="E381" s="101">
        <v>2.956</v>
      </c>
      <c r="F381" s="101">
        <v>0.38500000000000001</v>
      </c>
      <c r="G381" s="101">
        <v>0.30499999999999999</v>
      </c>
      <c r="H381" s="101" t="s">
        <v>701</v>
      </c>
      <c r="I381" s="101" t="s">
        <v>630</v>
      </c>
      <c r="J381" s="101">
        <v>180</v>
      </c>
      <c r="K381" s="101" t="s">
        <v>518</v>
      </c>
      <c r="L381"/>
      <c r="M381"/>
      <c r="N381"/>
      <c r="O381"/>
      <c r="P381"/>
      <c r="Q381"/>
      <c r="R381"/>
      <c r="S381"/>
    </row>
    <row r="382" spans="1:19">
      <c r="A382" s="101" t="s">
        <v>751</v>
      </c>
      <c r="B382" s="101" t="s">
        <v>1204</v>
      </c>
      <c r="C382" s="101">
        <v>6.69</v>
      </c>
      <c r="D382" s="101">
        <v>6.69</v>
      </c>
      <c r="E382" s="101">
        <v>2.956</v>
      </c>
      <c r="F382" s="101">
        <v>0.38500000000000001</v>
      </c>
      <c r="G382" s="101">
        <v>0.30499999999999999</v>
      </c>
      <c r="H382" s="101" t="s">
        <v>701</v>
      </c>
      <c r="I382" s="101" t="s">
        <v>630</v>
      </c>
      <c r="J382" s="101">
        <v>180</v>
      </c>
      <c r="K382" s="101" t="s">
        <v>518</v>
      </c>
      <c r="L382"/>
      <c r="M382"/>
      <c r="N382"/>
      <c r="O382"/>
      <c r="P382"/>
      <c r="Q382"/>
      <c r="R382"/>
      <c r="S382"/>
    </row>
    <row r="383" spans="1:19">
      <c r="A383" s="101" t="s">
        <v>752</v>
      </c>
      <c r="B383" s="101" t="s">
        <v>1204</v>
      </c>
      <c r="C383" s="101">
        <v>6.69</v>
      </c>
      <c r="D383" s="101">
        <v>6.69</v>
      </c>
      <c r="E383" s="101">
        <v>2.956</v>
      </c>
      <c r="F383" s="101">
        <v>0.38500000000000001</v>
      </c>
      <c r="G383" s="101">
        <v>0.30499999999999999</v>
      </c>
      <c r="H383" s="101" t="s">
        <v>701</v>
      </c>
      <c r="I383" s="101" t="s">
        <v>631</v>
      </c>
      <c r="J383" s="101">
        <v>270</v>
      </c>
      <c r="K383" s="101" t="s">
        <v>535</v>
      </c>
      <c r="L383"/>
      <c r="M383"/>
      <c r="N383"/>
      <c r="O383"/>
      <c r="P383"/>
      <c r="Q383"/>
      <c r="R383"/>
      <c r="S383"/>
    </row>
    <row r="384" spans="1:19">
      <c r="A384" s="101" t="s">
        <v>753</v>
      </c>
      <c r="B384" s="101" t="s">
        <v>1204</v>
      </c>
      <c r="C384" s="101">
        <v>2.23</v>
      </c>
      <c r="D384" s="101">
        <v>2.23</v>
      </c>
      <c r="E384" s="101">
        <v>2.956</v>
      </c>
      <c r="F384" s="101">
        <v>0.38500000000000001</v>
      </c>
      <c r="G384" s="101">
        <v>0.30499999999999999</v>
      </c>
      <c r="H384" s="101" t="s">
        <v>701</v>
      </c>
      <c r="I384" s="101" t="s">
        <v>633</v>
      </c>
      <c r="J384" s="101">
        <v>90</v>
      </c>
      <c r="K384" s="101" t="s">
        <v>531</v>
      </c>
      <c r="L384"/>
      <c r="M384"/>
      <c r="N384"/>
      <c r="O384"/>
      <c r="P384"/>
      <c r="Q384"/>
      <c r="R384"/>
      <c r="S384"/>
    </row>
    <row r="385" spans="1:19">
      <c r="A385" s="101" t="s">
        <v>754</v>
      </c>
      <c r="B385" s="101" t="s">
        <v>1204</v>
      </c>
      <c r="C385" s="101">
        <v>2.79</v>
      </c>
      <c r="D385" s="101">
        <v>2.79</v>
      </c>
      <c r="E385" s="101">
        <v>2.956</v>
      </c>
      <c r="F385" s="101">
        <v>0.38500000000000001</v>
      </c>
      <c r="G385" s="101">
        <v>0.30499999999999999</v>
      </c>
      <c r="H385" s="101" t="s">
        <v>701</v>
      </c>
      <c r="I385" s="101" t="s">
        <v>634</v>
      </c>
      <c r="J385" s="101">
        <v>0</v>
      </c>
      <c r="K385" s="101" t="s">
        <v>528</v>
      </c>
      <c r="L385"/>
      <c r="M385"/>
      <c r="N385"/>
      <c r="O385"/>
      <c r="P385"/>
      <c r="Q385"/>
      <c r="R385"/>
      <c r="S385"/>
    </row>
    <row r="386" spans="1:19">
      <c r="A386" s="101">
        <v>820282</v>
      </c>
      <c r="B386" s="101" t="s">
        <v>1204</v>
      </c>
      <c r="C386" s="101">
        <v>2.79</v>
      </c>
      <c r="D386" s="101">
        <v>2.79</v>
      </c>
      <c r="E386" s="101">
        <v>2.956</v>
      </c>
      <c r="F386" s="101">
        <v>0.38500000000000001</v>
      </c>
      <c r="G386" s="101">
        <v>0.30499999999999999</v>
      </c>
      <c r="H386" s="101" t="s">
        <v>701</v>
      </c>
      <c r="I386" s="101" t="s">
        <v>634</v>
      </c>
      <c r="J386" s="101">
        <v>0</v>
      </c>
      <c r="K386" s="101" t="s">
        <v>528</v>
      </c>
      <c r="L386"/>
      <c r="M386"/>
      <c r="N386"/>
      <c r="O386"/>
      <c r="P386"/>
      <c r="Q386"/>
      <c r="R386"/>
      <c r="S386"/>
    </row>
    <row r="387" spans="1:19">
      <c r="A387" s="101" t="s">
        <v>755</v>
      </c>
      <c r="B387" s="101" t="s">
        <v>1204</v>
      </c>
      <c r="C387" s="101">
        <v>2.79</v>
      </c>
      <c r="D387" s="101">
        <v>2.79</v>
      </c>
      <c r="E387" s="101">
        <v>2.956</v>
      </c>
      <c r="F387" s="101">
        <v>0.38500000000000001</v>
      </c>
      <c r="G387" s="101">
        <v>0.30499999999999999</v>
      </c>
      <c r="H387" s="101" t="s">
        <v>701</v>
      </c>
      <c r="I387" s="101" t="s">
        <v>646</v>
      </c>
      <c r="J387" s="101">
        <v>0</v>
      </c>
      <c r="K387" s="101" t="s">
        <v>528</v>
      </c>
      <c r="L387"/>
      <c r="M387"/>
      <c r="N387"/>
      <c r="O387"/>
      <c r="P387"/>
      <c r="Q387"/>
      <c r="R387"/>
      <c r="S387"/>
    </row>
    <row r="388" spans="1:19">
      <c r="A388" s="101" t="s">
        <v>756</v>
      </c>
      <c r="B388" s="101" t="s">
        <v>1204</v>
      </c>
      <c r="C388" s="101">
        <v>2.79</v>
      </c>
      <c r="D388" s="101">
        <v>2.79</v>
      </c>
      <c r="E388" s="101">
        <v>2.956</v>
      </c>
      <c r="F388" s="101">
        <v>0.38500000000000001</v>
      </c>
      <c r="G388" s="101">
        <v>0.30499999999999999</v>
      </c>
      <c r="H388" s="101" t="s">
        <v>701</v>
      </c>
      <c r="I388" s="101" t="s">
        <v>646</v>
      </c>
      <c r="J388" s="101">
        <v>0</v>
      </c>
      <c r="K388" s="101" t="s">
        <v>528</v>
      </c>
      <c r="L388"/>
      <c r="M388"/>
      <c r="N388"/>
      <c r="O388"/>
      <c r="P388"/>
      <c r="Q388"/>
      <c r="R388"/>
      <c r="S388"/>
    </row>
    <row r="389" spans="1:19">
      <c r="A389" s="101" t="s">
        <v>757</v>
      </c>
      <c r="B389" s="101" t="s">
        <v>1204</v>
      </c>
      <c r="C389" s="101">
        <v>4.18</v>
      </c>
      <c r="D389" s="101">
        <v>4.18</v>
      </c>
      <c r="E389" s="101">
        <v>2.956</v>
      </c>
      <c r="F389" s="101">
        <v>0.38500000000000001</v>
      </c>
      <c r="G389" s="101">
        <v>0.30499999999999999</v>
      </c>
      <c r="H389" s="101" t="s">
        <v>701</v>
      </c>
      <c r="I389" s="101" t="s">
        <v>648</v>
      </c>
      <c r="J389" s="101">
        <v>0</v>
      </c>
      <c r="K389" s="101" t="s">
        <v>528</v>
      </c>
      <c r="L389"/>
      <c r="M389"/>
      <c r="N389"/>
      <c r="O389"/>
      <c r="P389"/>
      <c r="Q389"/>
      <c r="R389"/>
      <c r="S389"/>
    </row>
    <row r="390" spans="1:19">
      <c r="A390" s="101" t="s">
        <v>758</v>
      </c>
      <c r="B390" s="101" t="s">
        <v>1204</v>
      </c>
      <c r="C390" s="101">
        <v>2.97</v>
      </c>
      <c r="D390" s="101">
        <v>2.97</v>
      </c>
      <c r="E390" s="101">
        <v>2.956</v>
      </c>
      <c r="F390" s="101">
        <v>0.38500000000000001</v>
      </c>
      <c r="G390" s="101">
        <v>0.30499999999999999</v>
      </c>
      <c r="H390" s="101" t="s">
        <v>701</v>
      </c>
      <c r="I390" s="101" t="s">
        <v>650</v>
      </c>
      <c r="J390" s="101">
        <v>90</v>
      </c>
      <c r="K390" s="101" t="s">
        <v>531</v>
      </c>
      <c r="L390"/>
      <c r="M390"/>
      <c r="N390"/>
      <c r="O390"/>
      <c r="P390"/>
      <c r="Q390"/>
      <c r="R390"/>
      <c r="S390"/>
    </row>
    <row r="391" spans="1:19">
      <c r="A391" s="101" t="s">
        <v>759</v>
      </c>
      <c r="B391" s="101" t="s">
        <v>1204</v>
      </c>
      <c r="C391" s="101">
        <v>2.97</v>
      </c>
      <c r="D391" s="101">
        <v>2.97</v>
      </c>
      <c r="E391" s="101">
        <v>2.956</v>
      </c>
      <c r="F391" s="101">
        <v>0.38500000000000001</v>
      </c>
      <c r="G391" s="101">
        <v>0.30499999999999999</v>
      </c>
      <c r="H391" s="101" t="s">
        <v>701</v>
      </c>
      <c r="I391" s="101" t="s">
        <v>650</v>
      </c>
      <c r="J391" s="101">
        <v>90</v>
      </c>
      <c r="K391" s="101" t="s">
        <v>531</v>
      </c>
      <c r="L391"/>
      <c r="M391"/>
      <c r="N391"/>
      <c r="O391"/>
      <c r="P391"/>
      <c r="Q391"/>
      <c r="R391"/>
      <c r="S391"/>
    </row>
    <row r="392" spans="1:19">
      <c r="A392" s="101" t="s">
        <v>760</v>
      </c>
      <c r="B392" s="101" t="s">
        <v>1204</v>
      </c>
      <c r="C392" s="101">
        <v>2.79</v>
      </c>
      <c r="D392" s="101">
        <v>2.79</v>
      </c>
      <c r="E392" s="101">
        <v>2.956</v>
      </c>
      <c r="F392" s="101">
        <v>0.38500000000000001</v>
      </c>
      <c r="G392" s="101">
        <v>0.30499999999999999</v>
      </c>
      <c r="H392" s="101" t="s">
        <v>701</v>
      </c>
      <c r="I392" s="101" t="s">
        <v>653</v>
      </c>
      <c r="J392" s="101">
        <v>0</v>
      </c>
      <c r="K392" s="101" t="s">
        <v>528</v>
      </c>
      <c r="L392"/>
      <c r="M392"/>
      <c r="N392"/>
      <c r="O392"/>
      <c r="P392"/>
      <c r="Q392"/>
      <c r="R392"/>
      <c r="S392"/>
    </row>
    <row r="393" spans="1:19">
      <c r="A393" s="101" t="s">
        <v>761</v>
      </c>
      <c r="B393" s="101" t="s">
        <v>1204</v>
      </c>
      <c r="C393" s="101">
        <v>2.79</v>
      </c>
      <c r="D393" s="101">
        <v>2.79</v>
      </c>
      <c r="E393" s="101">
        <v>2.956</v>
      </c>
      <c r="F393" s="101">
        <v>0.38500000000000001</v>
      </c>
      <c r="G393" s="101">
        <v>0.30499999999999999</v>
      </c>
      <c r="H393" s="101" t="s">
        <v>701</v>
      </c>
      <c r="I393" s="101" t="s">
        <v>653</v>
      </c>
      <c r="J393" s="101">
        <v>0</v>
      </c>
      <c r="K393" s="101" t="s">
        <v>528</v>
      </c>
      <c r="L393"/>
      <c r="M393"/>
      <c r="N393"/>
      <c r="O393"/>
      <c r="P393"/>
      <c r="Q393"/>
      <c r="R393"/>
      <c r="S393"/>
    </row>
    <row r="394" spans="1:19">
      <c r="A394" s="101" t="s">
        <v>762</v>
      </c>
      <c r="B394" s="101" t="s">
        <v>1204</v>
      </c>
      <c r="C394" s="101">
        <v>2.79</v>
      </c>
      <c r="D394" s="101">
        <v>2.79</v>
      </c>
      <c r="E394" s="101">
        <v>2.956</v>
      </c>
      <c r="F394" s="101">
        <v>0.38500000000000001</v>
      </c>
      <c r="G394" s="101">
        <v>0.30499999999999999</v>
      </c>
      <c r="H394" s="101" t="s">
        <v>701</v>
      </c>
      <c r="I394" s="101" t="s">
        <v>653</v>
      </c>
      <c r="J394" s="101">
        <v>0</v>
      </c>
      <c r="K394" s="101" t="s">
        <v>528</v>
      </c>
      <c r="L394"/>
      <c r="M394"/>
      <c r="N394"/>
      <c r="O394"/>
      <c r="P394"/>
      <c r="Q394"/>
      <c r="R394"/>
      <c r="S394"/>
    </row>
    <row r="395" spans="1:19">
      <c r="A395" s="101" t="s">
        <v>763</v>
      </c>
      <c r="B395" s="101" t="s">
        <v>1204</v>
      </c>
      <c r="C395" s="101">
        <v>2.79</v>
      </c>
      <c r="D395" s="101">
        <v>2.79</v>
      </c>
      <c r="E395" s="101">
        <v>2.956</v>
      </c>
      <c r="F395" s="101">
        <v>0.38500000000000001</v>
      </c>
      <c r="G395" s="101">
        <v>0.30499999999999999</v>
      </c>
      <c r="H395" s="101" t="s">
        <v>701</v>
      </c>
      <c r="I395" s="101" t="s">
        <v>653</v>
      </c>
      <c r="J395" s="101">
        <v>0</v>
      </c>
      <c r="K395" s="101" t="s">
        <v>528</v>
      </c>
      <c r="L395"/>
      <c r="M395"/>
      <c r="N395"/>
      <c r="O395"/>
      <c r="P395"/>
      <c r="Q395"/>
      <c r="R395"/>
      <c r="S395"/>
    </row>
    <row r="396" spans="1:19">
      <c r="A396" s="101" t="s">
        <v>764</v>
      </c>
      <c r="B396" s="101" t="s">
        <v>1204</v>
      </c>
      <c r="C396" s="101">
        <v>2.79</v>
      </c>
      <c r="D396" s="101">
        <v>2.79</v>
      </c>
      <c r="E396" s="101">
        <v>2.956</v>
      </c>
      <c r="F396" s="101">
        <v>0.38500000000000001</v>
      </c>
      <c r="G396" s="101">
        <v>0.30499999999999999</v>
      </c>
      <c r="H396" s="101" t="s">
        <v>701</v>
      </c>
      <c r="I396" s="101" t="s">
        <v>653</v>
      </c>
      <c r="J396" s="101">
        <v>0</v>
      </c>
      <c r="K396" s="101" t="s">
        <v>528</v>
      </c>
      <c r="L396"/>
      <c r="M396"/>
      <c r="N396"/>
      <c r="O396"/>
      <c r="P396"/>
      <c r="Q396"/>
      <c r="R396"/>
      <c r="S396"/>
    </row>
    <row r="397" spans="1:19">
      <c r="A397" s="101" t="s">
        <v>765</v>
      </c>
      <c r="B397" s="101" t="s">
        <v>1204</v>
      </c>
      <c r="C397" s="101">
        <v>2.79</v>
      </c>
      <c r="D397" s="101">
        <v>2.79</v>
      </c>
      <c r="E397" s="101">
        <v>2.956</v>
      </c>
      <c r="F397" s="101">
        <v>0.38500000000000001</v>
      </c>
      <c r="G397" s="101">
        <v>0.30499999999999999</v>
      </c>
      <c r="H397" s="101" t="s">
        <v>701</v>
      </c>
      <c r="I397" s="101" t="s">
        <v>653</v>
      </c>
      <c r="J397" s="101">
        <v>0</v>
      </c>
      <c r="K397" s="101" t="s">
        <v>528</v>
      </c>
      <c r="L397"/>
      <c r="M397"/>
      <c r="N397"/>
      <c r="O397"/>
      <c r="P397"/>
      <c r="Q397"/>
      <c r="R397"/>
      <c r="S397"/>
    </row>
    <row r="398" spans="1:19">
      <c r="A398" s="101" t="s">
        <v>766</v>
      </c>
      <c r="B398" s="101" t="s">
        <v>1204</v>
      </c>
      <c r="C398" s="101">
        <v>2.79</v>
      </c>
      <c r="D398" s="101">
        <v>2.79</v>
      </c>
      <c r="E398" s="101">
        <v>2.956</v>
      </c>
      <c r="F398" s="101">
        <v>0.38500000000000001</v>
      </c>
      <c r="G398" s="101">
        <v>0.30499999999999999</v>
      </c>
      <c r="H398" s="101" t="s">
        <v>701</v>
      </c>
      <c r="I398" s="101" t="s">
        <v>653</v>
      </c>
      <c r="J398" s="101">
        <v>0</v>
      </c>
      <c r="K398" s="101" t="s">
        <v>528</v>
      </c>
      <c r="L398"/>
      <c r="M398"/>
      <c r="N398"/>
      <c r="O398"/>
      <c r="P398"/>
      <c r="Q398"/>
      <c r="R398"/>
      <c r="S398"/>
    </row>
    <row r="399" spans="1:19">
      <c r="A399" s="101" t="s">
        <v>767</v>
      </c>
      <c r="B399" s="101" t="s">
        <v>1204</v>
      </c>
      <c r="C399" s="101">
        <v>5.57</v>
      </c>
      <c r="D399" s="101">
        <v>5.57</v>
      </c>
      <c r="E399" s="101">
        <v>2.956</v>
      </c>
      <c r="F399" s="101">
        <v>0.38500000000000001</v>
      </c>
      <c r="G399" s="101">
        <v>0.30499999999999999</v>
      </c>
      <c r="H399" s="101" t="s">
        <v>701</v>
      </c>
      <c r="I399" s="101" t="s">
        <v>659</v>
      </c>
      <c r="J399" s="101">
        <v>180</v>
      </c>
      <c r="K399" s="101" t="s">
        <v>518</v>
      </c>
      <c r="L399"/>
      <c r="M399"/>
      <c r="N399"/>
      <c r="O399"/>
      <c r="P399"/>
      <c r="Q399"/>
      <c r="R399"/>
      <c r="S399"/>
    </row>
    <row r="400" spans="1:19">
      <c r="A400" s="101" t="s">
        <v>768</v>
      </c>
      <c r="B400" s="101" t="s">
        <v>1204</v>
      </c>
      <c r="C400" s="101">
        <v>5.57</v>
      </c>
      <c r="D400" s="101">
        <v>5.57</v>
      </c>
      <c r="E400" s="101">
        <v>2.956</v>
      </c>
      <c r="F400" s="101">
        <v>0.38500000000000001</v>
      </c>
      <c r="G400" s="101">
        <v>0.30499999999999999</v>
      </c>
      <c r="H400" s="101" t="s">
        <v>701</v>
      </c>
      <c r="I400" s="101" t="s">
        <v>659</v>
      </c>
      <c r="J400" s="101">
        <v>180</v>
      </c>
      <c r="K400" s="101" t="s">
        <v>518</v>
      </c>
      <c r="L400"/>
      <c r="M400"/>
      <c r="N400"/>
      <c r="O400"/>
      <c r="P400"/>
      <c r="Q400"/>
      <c r="R400"/>
      <c r="S400"/>
    </row>
    <row r="401" spans="1:19">
      <c r="A401" s="101" t="s">
        <v>769</v>
      </c>
      <c r="B401" s="101" t="s">
        <v>1204</v>
      </c>
      <c r="C401" s="101">
        <v>5.57</v>
      </c>
      <c r="D401" s="101">
        <v>5.57</v>
      </c>
      <c r="E401" s="101">
        <v>2.956</v>
      </c>
      <c r="F401" s="101">
        <v>0.38500000000000001</v>
      </c>
      <c r="G401" s="101">
        <v>0.30499999999999999</v>
      </c>
      <c r="H401" s="101" t="s">
        <v>701</v>
      </c>
      <c r="I401" s="101" t="s">
        <v>659</v>
      </c>
      <c r="J401" s="101">
        <v>180</v>
      </c>
      <c r="K401" s="101" t="s">
        <v>518</v>
      </c>
      <c r="L401"/>
      <c r="M401"/>
      <c r="N401"/>
      <c r="O401"/>
      <c r="P401"/>
      <c r="Q401"/>
      <c r="R401"/>
      <c r="S401"/>
    </row>
    <row r="402" spans="1:19">
      <c r="A402" s="101" t="s">
        <v>770</v>
      </c>
      <c r="B402" s="101" t="s">
        <v>1204</v>
      </c>
      <c r="C402" s="101">
        <v>5.57</v>
      </c>
      <c r="D402" s="101">
        <v>5.57</v>
      </c>
      <c r="E402" s="101">
        <v>2.956</v>
      </c>
      <c r="F402" s="101">
        <v>0.38500000000000001</v>
      </c>
      <c r="G402" s="101">
        <v>0.30499999999999999</v>
      </c>
      <c r="H402" s="101" t="s">
        <v>701</v>
      </c>
      <c r="I402" s="101" t="s">
        <v>659</v>
      </c>
      <c r="J402" s="101">
        <v>180</v>
      </c>
      <c r="K402" s="101" t="s">
        <v>518</v>
      </c>
      <c r="L402"/>
      <c r="M402"/>
      <c r="N402"/>
      <c r="O402"/>
      <c r="P402"/>
      <c r="Q402"/>
      <c r="R402"/>
      <c r="S402"/>
    </row>
    <row r="403" spans="1:19">
      <c r="A403" s="101" t="s">
        <v>771</v>
      </c>
      <c r="B403" s="101" t="s">
        <v>1204</v>
      </c>
      <c r="C403" s="101">
        <v>3.34</v>
      </c>
      <c r="D403" s="101">
        <v>3.34</v>
      </c>
      <c r="E403" s="101">
        <v>2.956</v>
      </c>
      <c r="F403" s="101">
        <v>0.38500000000000001</v>
      </c>
      <c r="G403" s="101">
        <v>0.30499999999999999</v>
      </c>
      <c r="H403" s="101" t="s">
        <v>701</v>
      </c>
      <c r="I403" s="101" t="s">
        <v>660</v>
      </c>
      <c r="J403" s="101">
        <v>90</v>
      </c>
      <c r="K403" s="101" t="s">
        <v>531</v>
      </c>
      <c r="L403"/>
      <c r="M403"/>
      <c r="N403"/>
      <c r="O403"/>
      <c r="P403"/>
      <c r="Q403"/>
      <c r="R403"/>
      <c r="S403"/>
    </row>
    <row r="404" spans="1:19">
      <c r="A404" s="101" t="s">
        <v>772</v>
      </c>
      <c r="B404" s="101" t="s">
        <v>1204</v>
      </c>
      <c r="C404" s="101">
        <v>3.34</v>
      </c>
      <c r="D404" s="101">
        <v>3.34</v>
      </c>
      <c r="E404" s="101">
        <v>2.956</v>
      </c>
      <c r="F404" s="101">
        <v>0.38500000000000001</v>
      </c>
      <c r="G404" s="101">
        <v>0.30499999999999999</v>
      </c>
      <c r="H404" s="101" t="s">
        <v>701</v>
      </c>
      <c r="I404" s="101" t="s">
        <v>660</v>
      </c>
      <c r="J404" s="101">
        <v>90</v>
      </c>
      <c r="K404" s="101" t="s">
        <v>531</v>
      </c>
      <c r="L404"/>
      <c r="M404"/>
      <c r="N404"/>
      <c r="O404"/>
      <c r="P404"/>
      <c r="Q404"/>
      <c r="R404"/>
      <c r="S404"/>
    </row>
    <row r="405" spans="1:19">
      <c r="A405" s="101" t="s">
        <v>773</v>
      </c>
      <c r="B405" s="101" t="s">
        <v>1204</v>
      </c>
      <c r="C405" s="101">
        <v>3.34</v>
      </c>
      <c r="D405" s="101">
        <v>3.34</v>
      </c>
      <c r="E405" s="101">
        <v>2.956</v>
      </c>
      <c r="F405" s="101">
        <v>0.38500000000000001</v>
      </c>
      <c r="G405" s="101">
        <v>0.30499999999999999</v>
      </c>
      <c r="H405" s="101" t="s">
        <v>701</v>
      </c>
      <c r="I405" s="101" t="s">
        <v>667</v>
      </c>
      <c r="J405" s="101">
        <v>270</v>
      </c>
      <c r="K405" s="101" t="s">
        <v>535</v>
      </c>
      <c r="L405"/>
      <c r="M405"/>
      <c r="N405"/>
      <c r="O405"/>
      <c r="P405"/>
      <c r="Q405"/>
      <c r="R405"/>
      <c r="S405"/>
    </row>
    <row r="406" spans="1:19">
      <c r="A406" s="101" t="s">
        <v>774</v>
      </c>
      <c r="B406" s="101" t="s">
        <v>1204</v>
      </c>
      <c r="C406" s="101">
        <v>3.34</v>
      </c>
      <c r="D406" s="101">
        <v>3.34</v>
      </c>
      <c r="E406" s="101">
        <v>2.956</v>
      </c>
      <c r="F406" s="101">
        <v>0.38500000000000001</v>
      </c>
      <c r="G406" s="101">
        <v>0.30499999999999999</v>
      </c>
      <c r="H406" s="101" t="s">
        <v>701</v>
      </c>
      <c r="I406" s="101" t="s">
        <v>667</v>
      </c>
      <c r="J406" s="101">
        <v>270</v>
      </c>
      <c r="K406" s="101" t="s">
        <v>535</v>
      </c>
      <c r="L406"/>
      <c r="M406"/>
      <c r="N406"/>
      <c r="O406"/>
      <c r="P406"/>
      <c r="Q406"/>
      <c r="R406"/>
      <c r="S406"/>
    </row>
    <row r="407" spans="1:19">
      <c r="A407" s="101" t="s">
        <v>775</v>
      </c>
      <c r="B407" s="101" t="s">
        <v>1204</v>
      </c>
      <c r="C407" s="101">
        <v>3.34</v>
      </c>
      <c r="D407" s="101">
        <v>3.34</v>
      </c>
      <c r="E407" s="101">
        <v>2.956</v>
      </c>
      <c r="F407" s="101">
        <v>0.38500000000000001</v>
      </c>
      <c r="G407" s="101">
        <v>0.30499999999999999</v>
      </c>
      <c r="H407" s="101" t="s">
        <v>701</v>
      </c>
      <c r="I407" s="101" t="s">
        <v>667</v>
      </c>
      <c r="J407" s="101">
        <v>270</v>
      </c>
      <c r="K407" s="101" t="s">
        <v>535</v>
      </c>
      <c r="L407"/>
      <c r="M407"/>
      <c r="N407"/>
      <c r="O407"/>
      <c r="P407"/>
      <c r="Q407"/>
      <c r="R407"/>
      <c r="S407"/>
    </row>
    <row r="408" spans="1:19">
      <c r="A408" s="101" t="s">
        <v>776</v>
      </c>
      <c r="B408" s="101" t="s">
        <v>1204</v>
      </c>
      <c r="C408" s="101">
        <v>4.46</v>
      </c>
      <c r="D408" s="101">
        <v>4.46</v>
      </c>
      <c r="E408" s="101">
        <v>2.956</v>
      </c>
      <c r="F408" s="101">
        <v>0.38500000000000001</v>
      </c>
      <c r="G408" s="101">
        <v>0.30499999999999999</v>
      </c>
      <c r="H408" s="101" t="s">
        <v>701</v>
      </c>
      <c r="I408" s="101" t="s">
        <v>668</v>
      </c>
      <c r="J408" s="101">
        <v>180</v>
      </c>
      <c r="K408" s="101" t="s">
        <v>518</v>
      </c>
      <c r="L408"/>
      <c r="M408"/>
      <c r="N408"/>
      <c r="O408"/>
      <c r="P408"/>
      <c r="Q408"/>
      <c r="R408"/>
      <c r="S408"/>
    </row>
    <row r="409" spans="1:19">
      <c r="A409" s="101" t="s">
        <v>777</v>
      </c>
      <c r="B409" s="101" t="s">
        <v>1204</v>
      </c>
      <c r="C409" s="101">
        <v>5.57</v>
      </c>
      <c r="D409" s="101">
        <v>5.57</v>
      </c>
      <c r="E409" s="101">
        <v>2.956</v>
      </c>
      <c r="F409" s="101">
        <v>0.38500000000000001</v>
      </c>
      <c r="G409" s="101">
        <v>0.30499999999999999</v>
      </c>
      <c r="H409" s="101" t="s">
        <v>701</v>
      </c>
      <c r="I409" s="101" t="s">
        <v>668</v>
      </c>
      <c r="J409" s="101">
        <v>180</v>
      </c>
      <c r="K409" s="101" t="s">
        <v>518</v>
      </c>
      <c r="L409"/>
      <c r="M409"/>
      <c r="N409"/>
      <c r="O409"/>
      <c r="P409"/>
      <c r="Q409"/>
      <c r="R409"/>
      <c r="S409"/>
    </row>
    <row r="410" spans="1:19">
      <c r="A410" s="101" t="s">
        <v>778</v>
      </c>
      <c r="B410" s="101" t="s">
        <v>1204</v>
      </c>
      <c r="C410" s="101">
        <v>5.57</v>
      </c>
      <c r="D410" s="101">
        <v>5.57</v>
      </c>
      <c r="E410" s="101">
        <v>2.956</v>
      </c>
      <c r="F410" s="101">
        <v>0.38500000000000001</v>
      </c>
      <c r="G410" s="101">
        <v>0.30499999999999999</v>
      </c>
      <c r="H410" s="101" t="s">
        <v>701</v>
      </c>
      <c r="I410" s="101" t="s">
        <v>668</v>
      </c>
      <c r="J410" s="101">
        <v>180</v>
      </c>
      <c r="K410" s="101" t="s">
        <v>518</v>
      </c>
      <c r="L410"/>
      <c r="M410"/>
      <c r="N410"/>
      <c r="O410"/>
      <c r="P410"/>
      <c r="Q410"/>
      <c r="R410"/>
      <c r="S410"/>
    </row>
    <row r="411" spans="1:19">
      <c r="A411" s="101" t="s">
        <v>779</v>
      </c>
      <c r="B411" s="101" t="s">
        <v>1204</v>
      </c>
      <c r="C411" s="101">
        <v>4.46</v>
      </c>
      <c r="D411" s="101">
        <v>4.46</v>
      </c>
      <c r="E411" s="101">
        <v>2.956</v>
      </c>
      <c r="F411" s="101">
        <v>0.38500000000000001</v>
      </c>
      <c r="G411" s="101">
        <v>0.30499999999999999</v>
      </c>
      <c r="H411" s="101" t="s">
        <v>701</v>
      </c>
      <c r="I411" s="101" t="s">
        <v>670</v>
      </c>
      <c r="J411" s="101">
        <v>180</v>
      </c>
      <c r="K411" s="101" t="s">
        <v>518</v>
      </c>
      <c r="L411"/>
      <c r="M411"/>
      <c r="N411"/>
      <c r="O411"/>
      <c r="P411"/>
      <c r="Q411"/>
      <c r="R411"/>
      <c r="S411"/>
    </row>
    <row r="412" spans="1:19">
      <c r="A412" s="101" t="s">
        <v>780</v>
      </c>
      <c r="B412" s="101" t="s">
        <v>1204</v>
      </c>
      <c r="C412" s="101">
        <v>4.46</v>
      </c>
      <c r="D412" s="101">
        <v>4.46</v>
      </c>
      <c r="E412" s="101">
        <v>2.956</v>
      </c>
      <c r="F412" s="101">
        <v>0.38500000000000001</v>
      </c>
      <c r="G412" s="101">
        <v>0.30499999999999999</v>
      </c>
      <c r="H412" s="101" t="s">
        <v>701</v>
      </c>
      <c r="I412" s="101" t="s">
        <v>670</v>
      </c>
      <c r="J412" s="101">
        <v>180</v>
      </c>
      <c r="K412" s="101" t="s">
        <v>518</v>
      </c>
      <c r="L412"/>
      <c r="M412"/>
      <c r="N412"/>
      <c r="O412"/>
      <c r="P412"/>
      <c r="Q412"/>
      <c r="R412"/>
      <c r="S412"/>
    </row>
    <row r="413" spans="1:19">
      <c r="A413" s="101" t="s">
        <v>781</v>
      </c>
      <c r="B413" s="101" t="s">
        <v>1204</v>
      </c>
      <c r="C413" s="101">
        <v>4.46</v>
      </c>
      <c r="D413" s="101">
        <v>4.46</v>
      </c>
      <c r="E413" s="101">
        <v>2.956</v>
      </c>
      <c r="F413" s="101">
        <v>0.38500000000000001</v>
      </c>
      <c r="G413" s="101">
        <v>0.30499999999999999</v>
      </c>
      <c r="H413" s="101" t="s">
        <v>701</v>
      </c>
      <c r="I413" s="101" t="s">
        <v>671</v>
      </c>
      <c r="J413" s="101">
        <v>270</v>
      </c>
      <c r="K413" s="101" t="s">
        <v>535</v>
      </c>
      <c r="L413"/>
      <c r="M413"/>
      <c r="N413"/>
      <c r="O413"/>
      <c r="P413"/>
      <c r="Q413"/>
      <c r="R413"/>
      <c r="S413"/>
    </row>
    <row r="414" spans="1:19">
      <c r="A414" s="101" t="s">
        <v>782</v>
      </c>
      <c r="B414" s="101" t="s">
        <v>1204</v>
      </c>
      <c r="C414" s="101">
        <v>2.23</v>
      </c>
      <c r="D414" s="101">
        <v>2.23</v>
      </c>
      <c r="E414" s="101">
        <v>2.956</v>
      </c>
      <c r="F414" s="101">
        <v>0.38500000000000001</v>
      </c>
      <c r="G414" s="101">
        <v>0.30499999999999999</v>
      </c>
      <c r="H414" s="101" t="s">
        <v>701</v>
      </c>
      <c r="I414" s="101" t="s">
        <v>674</v>
      </c>
      <c r="J414" s="101">
        <v>90</v>
      </c>
      <c r="K414" s="101" t="s">
        <v>531</v>
      </c>
      <c r="L414"/>
      <c r="M414"/>
      <c r="N414"/>
      <c r="O414"/>
      <c r="P414"/>
      <c r="Q414"/>
      <c r="R414"/>
      <c r="S414"/>
    </row>
    <row r="415" spans="1:19">
      <c r="A415" s="101" t="s">
        <v>783</v>
      </c>
      <c r="B415" s="101" t="s">
        <v>1204</v>
      </c>
      <c r="C415" s="101">
        <v>2.23</v>
      </c>
      <c r="D415" s="101">
        <v>2.23</v>
      </c>
      <c r="E415" s="101">
        <v>2.956</v>
      </c>
      <c r="F415" s="101">
        <v>0.38500000000000001</v>
      </c>
      <c r="G415" s="101">
        <v>0.30499999999999999</v>
      </c>
      <c r="H415" s="101" t="s">
        <v>701</v>
      </c>
      <c r="I415" s="101" t="s">
        <v>674</v>
      </c>
      <c r="J415" s="101">
        <v>90</v>
      </c>
      <c r="K415" s="101" t="s">
        <v>531</v>
      </c>
      <c r="L415"/>
      <c r="M415"/>
      <c r="N415"/>
      <c r="O415"/>
      <c r="P415"/>
      <c r="Q415"/>
      <c r="R415"/>
      <c r="S415"/>
    </row>
    <row r="416" spans="1:19">
      <c r="A416" s="101" t="s">
        <v>784</v>
      </c>
      <c r="B416" s="101" t="s">
        <v>1204</v>
      </c>
      <c r="C416" s="101">
        <v>2.23</v>
      </c>
      <c r="D416" s="101">
        <v>2.23</v>
      </c>
      <c r="E416" s="101">
        <v>2.956</v>
      </c>
      <c r="F416" s="101">
        <v>0.38500000000000001</v>
      </c>
      <c r="G416" s="101">
        <v>0.30499999999999999</v>
      </c>
      <c r="H416" s="101" t="s">
        <v>701</v>
      </c>
      <c r="I416" s="101" t="s">
        <v>674</v>
      </c>
      <c r="J416" s="101">
        <v>90</v>
      </c>
      <c r="K416" s="101" t="s">
        <v>531</v>
      </c>
      <c r="L416"/>
      <c r="M416"/>
      <c r="N416"/>
      <c r="O416"/>
      <c r="P416"/>
      <c r="Q416"/>
      <c r="R416"/>
      <c r="S416"/>
    </row>
    <row r="417" spans="1:19">
      <c r="A417" s="101" t="s">
        <v>785</v>
      </c>
      <c r="B417" s="101" t="s">
        <v>1204</v>
      </c>
      <c r="C417" s="101">
        <v>2.23</v>
      </c>
      <c r="D417" s="101">
        <v>2.23</v>
      </c>
      <c r="E417" s="101">
        <v>2.956</v>
      </c>
      <c r="F417" s="101">
        <v>0.38500000000000001</v>
      </c>
      <c r="G417" s="101">
        <v>0.30499999999999999</v>
      </c>
      <c r="H417" s="101" t="s">
        <v>701</v>
      </c>
      <c r="I417" s="101" t="s">
        <v>674</v>
      </c>
      <c r="J417" s="101">
        <v>90</v>
      </c>
      <c r="K417" s="101" t="s">
        <v>531</v>
      </c>
      <c r="L417"/>
      <c r="M417"/>
      <c r="N417"/>
      <c r="O417"/>
      <c r="P417"/>
      <c r="Q417"/>
      <c r="R417"/>
      <c r="S417"/>
    </row>
    <row r="418" spans="1:19">
      <c r="A418" s="101">
        <v>142781</v>
      </c>
      <c r="B418" s="101" t="s">
        <v>1204</v>
      </c>
      <c r="C418" s="101">
        <v>5.57</v>
      </c>
      <c r="D418" s="101">
        <v>5.57</v>
      </c>
      <c r="E418" s="101">
        <v>2.956</v>
      </c>
      <c r="F418" s="101">
        <v>0.38500000000000001</v>
      </c>
      <c r="G418" s="101">
        <v>0.30499999999999999</v>
      </c>
      <c r="H418" s="101" t="s">
        <v>701</v>
      </c>
      <c r="I418" s="102" t="s">
        <v>676</v>
      </c>
      <c r="J418" s="101">
        <v>0</v>
      </c>
      <c r="K418" s="101" t="s">
        <v>528</v>
      </c>
      <c r="L418"/>
      <c r="M418"/>
      <c r="N418"/>
      <c r="O418"/>
      <c r="P418"/>
      <c r="Q418"/>
      <c r="R418"/>
      <c r="S418"/>
    </row>
    <row r="419" spans="1:19">
      <c r="A419" s="101" t="s">
        <v>786</v>
      </c>
      <c r="B419" s="101" t="s">
        <v>1204</v>
      </c>
      <c r="C419" s="101">
        <v>5.71</v>
      </c>
      <c r="D419" s="101">
        <v>5.71</v>
      </c>
      <c r="E419" s="101">
        <v>2.956</v>
      </c>
      <c r="F419" s="101">
        <v>0.38500000000000001</v>
      </c>
      <c r="G419" s="101">
        <v>0.30499999999999999</v>
      </c>
      <c r="H419" s="101" t="s">
        <v>701</v>
      </c>
      <c r="I419" s="102" t="s">
        <v>676</v>
      </c>
      <c r="J419" s="101">
        <v>0</v>
      </c>
      <c r="K419" s="101" t="s">
        <v>528</v>
      </c>
      <c r="L419"/>
      <c r="M419"/>
      <c r="N419"/>
      <c r="O419"/>
      <c r="P419"/>
      <c r="Q419"/>
      <c r="R419"/>
      <c r="S419"/>
    </row>
    <row r="420" spans="1:19">
      <c r="A420" s="101" t="s">
        <v>787</v>
      </c>
      <c r="B420" s="101" t="s">
        <v>1204</v>
      </c>
      <c r="C420" s="101">
        <v>0.74</v>
      </c>
      <c r="D420" s="101">
        <v>0.74</v>
      </c>
      <c r="E420" s="101">
        <v>2.956</v>
      </c>
      <c r="F420" s="101">
        <v>0.38500000000000001</v>
      </c>
      <c r="G420" s="101">
        <v>0.30499999999999999</v>
      </c>
      <c r="H420" s="101" t="s">
        <v>701</v>
      </c>
      <c r="I420" s="101" t="s">
        <v>677</v>
      </c>
      <c r="J420" s="101">
        <v>90</v>
      </c>
      <c r="K420" s="101" t="s">
        <v>531</v>
      </c>
      <c r="L420"/>
      <c r="M420"/>
      <c r="N420"/>
      <c r="O420"/>
      <c r="P420"/>
      <c r="Q420"/>
      <c r="R420"/>
      <c r="S420"/>
    </row>
    <row r="421" spans="1:19">
      <c r="A421" s="101" t="s">
        <v>788</v>
      </c>
      <c r="B421" s="101" t="s">
        <v>1204</v>
      </c>
      <c r="C421" s="101">
        <v>5.57</v>
      </c>
      <c r="D421" s="101">
        <v>5.57</v>
      </c>
      <c r="E421" s="101">
        <v>2.956</v>
      </c>
      <c r="F421" s="101">
        <v>0.38500000000000001</v>
      </c>
      <c r="G421" s="101">
        <v>0.30499999999999999</v>
      </c>
      <c r="H421" s="101" t="s">
        <v>701</v>
      </c>
      <c r="I421" s="101" t="s">
        <v>685</v>
      </c>
      <c r="J421" s="101">
        <v>0</v>
      </c>
      <c r="K421" s="101" t="s">
        <v>528</v>
      </c>
      <c r="L421"/>
      <c r="M421"/>
      <c r="N421"/>
      <c r="O421"/>
      <c r="P421"/>
      <c r="Q421"/>
      <c r="R421"/>
      <c r="S421"/>
    </row>
    <row r="422" spans="1:19">
      <c r="A422" s="101" t="s">
        <v>789</v>
      </c>
      <c r="B422" s="101" t="s">
        <v>1204</v>
      </c>
      <c r="C422" s="101">
        <v>5.57</v>
      </c>
      <c r="D422" s="101">
        <v>5.57</v>
      </c>
      <c r="E422" s="101">
        <v>2.956</v>
      </c>
      <c r="F422" s="101">
        <v>0.38500000000000001</v>
      </c>
      <c r="G422" s="101">
        <v>0.30499999999999999</v>
      </c>
      <c r="H422" s="101" t="s">
        <v>701</v>
      </c>
      <c r="I422" s="101" t="s">
        <v>685</v>
      </c>
      <c r="J422" s="101">
        <v>0</v>
      </c>
      <c r="K422" s="101" t="s">
        <v>528</v>
      </c>
      <c r="L422"/>
      <c r="M422"/>
      <c r="N422"/>
      <c r="O422"/>
      <c r="P422"/>
      <c r="Q422"/>
      <c r="R422"/>
      <c r="S422"/>
    </row>
    <row r="423" spans="1:19">
      <c r="A423" s="101" t="s">
        <v>790</v>
      </c>
      <c r="B423" s="101" t="s">
        <v>1204</v>
      </c>
      <c r="C423" s="101">
        <v>1.1100000000000001</v>
      </c>
      <c r="D423" s="101">
        <v>1.1100000000000001</v>
      </c>
      <c r="E423" s="101">
        <v>2.956</v>
      </c>
      <c r="F423" s="101">
        <v>0.38500000000000001</v>
      </c>
      <c r="G423" s="101">
        <v>0.30499999999999999</v>
      </c>
      <c r="H423" s="101" t="s">
        <v>701</v>
      </c>
      <c r="I423" s="101" t="s">
        <v>691</v>
      </c>
      <c r="J423" s="101">
        <v>180</v>
      </c>
      <c r="K423" s="101" t="s">
        <v>518</v>
      </c>
      <c r="L423"/>
      <c r="M423"/>
      <c r="N423"/>
      <c r="O423"/>
      <c r="P423"/>
      <c r="Q423"/>
      <c r="R423"/>
      <c r="S423"/>
    </row>
    <row r="424" spans="1:19">
      <c r="A424" s="101" t="s">
        <v>791</v>
      </c>
      <c r="B424" s="101"/>
      <c r="C424" s="101"/>
      <c r="D424" s="101">
        <v>308.29000000000002</v>
      </c>
      <c r="E424" s="101">
        <v>2.96</v>
      </c>
      <c r="F424" s="101">
        <v>0.38500000000000001</v>
      </c>
      <c r="G424" s="101">
        <v>0.30499999999999999</v>
      </c>
      <c r="H424" s="101"/>
      <c r="I424" s="101"/>
      <c r="J424" s="101"/>
      <c r="K424" s="101"/>
      <c r="L424"/>
      <c r="M424"/>
      <c r="N424"/>
      <c r="O424"/>
      <c r="P424"/>
      <c r="Q424"/>
      <c r="R424"/>
      <c r="S424"/>
    </row>
    <row r="425" spans="1:19">
      <c r="A425" s="101" t="s">
        <v>792</v>
      </c>
      <c r="B425" s="101"/>
      <c r="C425" s="101"/>
      <c r="D425" s="101">
        <v>97.22</v>
      </c>
      <c r="E425" s="101">
        <v>2.96</v>
      </c>
      <c r="F425" s="101">
        <v>0.38500000000000001</v>
      </c>
      <c r="G425" s="101">
        <v>0.30499999999999999</v>
      </c>
      <c r="H425" s="101"/>
      <c r="I425" s="101"/>
      <c r="J425" s="101"/>
      <c r="K425" s="101"/>
      <c r="L425"/>
      <c r="M425"/>
      <c r="N425"/>
      <c r="O425"/>
      <c r="P425"/>
      <c r="Q425"/>
      <c r="R425"/>
      <c r="S425"/>
    </row>
    <row r="426" spans="1:19">
      <c r="A426" s="101" t="s">
        <v>793</v>
      </c>
      <c r="B426" s="101"/>
      <c r="C426" s="101"/>
      <c r="D426" s="101">
        <v>211.08</v>
      </c>
      <c r="E426" s="101">
        <v>2.96</v>
      </c>
      <c r="F426" s="101">
        <v>0.38500000000000001</v>
      </c>
      <c r="G426" s="101">
        <v>0.30499999999999999</v>
      </c>
      <c r="H426" s="101"/>
      <c r="I426" s="101"/>
      <c r="J426" s="101"/>
      <c r="K426" s="101"/>
      <c r="L426"/>
      <c r="M426"/>
      <c r="N426"/>
      <c r="O426"/>
      <c r="P426"/>
      <c r="Q426"/>
      <c r="R426"/>
      <c r="S426"/>
    </row>
    <row r="427" spans="1:19">
      <c r="A427"/>
      <c r="B427"/>
      <c r="C427"/>
      <c r="D427"/>
      <c r="E427"/>
      <c r="F427"/>
      <c r="G427"/>
      <c r="H427"/>
      <c r="I427"/>
      <c r="J427"/>
      <c r="K427"/>
      <c r="L427"/>
      <c r="M427"/>
      <c r="N427"/>
      <c r="O427"/>
      <c r="P427"/>
      <c r="Q427"/>
      <c r="R427"/>
      <c r="S427"/>
    </row>
    <row r="428" spans="1:19">
      <c r="A428" s="92"/>
      <c r="B428" s="101" t="s">
        <v>104</v>
      </c>
      <c r="C428" s="101" t="s">
        <v>794</v>
      </c>
      <c r="D428" s="101" t="s">
        <v>795</v>
      </c>
      <c r="E428"/>
      <c r="F428"/>
      <c r="G428"/>
      <c r="H428"/>
      <c r="I428"/>
      <c r="J428"/>
      <c r="K428"/>
      <c r="L428"/>
      <c r="M428"/>
      <c r="N428"/>
      <c r="O428"/>
      <c r="P428"/>
      <c r="Q428"/>
      <c r="R428"/>
      <c r="S428"/>
    </row>
    <row r="429" spans="1:19">
      <c r="A429" s="101" t="s">
        <v>796</v>
      </c>
      <c r="B429" s="101" t="s">
        <v>797</v>
      </c>
      <c r="C429" s="101">
        <v>200484.34</v>
      </c>
      <c r="D429" s="101">
        <v>0.7</v>
      </c>
      <c r="E429"/>
      <c r="F429"/>
      <c r="G429"/>
      <c r="H429"/>
      <c r="I429"/>
      <c r="J429"/>
      <c r="K429"/>
      <c r="L429"/>
      <c r="M429"/>
      <c r="N429"/>
      <c r="O429"/>
      <c r="P429"/>
      <c r="Q429"/>
      <c r="R429"/>
      <c r="S429"/>
    </row>
    <row r="430" spans="1:19">
      <c r="A430"/>
      <c r="B430"/>
      <c r="C430"/>
      <c r="D430"/>
      <c r="E430"/>
      <c r="F430"/>
      <c r="G430"/>
      <c r="H430"/>
      <c r="I430"/>
      <c r="J430"/>
      <c r="K430"/>
      <c r="L430"/>
      <c r="M430"/>
      <c r="N430"/>
      <c r="O430"/>
      <c r="P430"/>
      <c r="Q430"/>
      <c r="R430"/>
      <c r="S430"/>
    </row>
    <row r="431" spans="1:19">
      <c r="A431" s="92"/>
      <c r="B431" s="101" t="s">
        <v>104</v>
      </c>
      <c r="C431" s="101" t="s">
        <v>798</v>
      </c>
      <c r="D431" s="101" t="s">
        <v>799</v>
      </c>
      <c r="E431" s="101" t="s">
        <v>800</v>
      </c>
      <c r="F431" s="101" t="s">
        <v>801</v>
      </c>
      <c r="G431" s="101" t="s">
        <v>795</v>
      </c>
      <c r="H431"/>
      <c r="I431"/>
      <c r="J431"/>
      <c r="K431"/>
      <c r="L431"/>
      <c r="M431"/>
      <c r="N431"/>
      <c r="O431"/>
      <c r="P431"/>
      <c r="Q431"/>
      <c r="R431"/>
      <c r="S431"/>
    </row>
    <row r="432" spans="1:19">
      <c r="A432" s="101" t="s">
        <v>802</v>
      </c>
      <c r="B432" s="101" t="s">
        <v>803</v>
      </c>
      <c r="C432" s="101">
        <v>399411.61</v>
      </c>
      <c r="D432" s="101">
        <v>279197.59999999998</v>
      </c>
      <c r="E432" s="101">
        <v>120214.01</v>
      </c>
      <c r="F432" s="101">
        <v>0.7</v>
      </c>
      <c r="G432" s="101">
        <v>2.79</v>
      </c>
      <c r="H432"/>
      <c r="I432"/>
      <c r="J432"/>
      <c r="K432"/>
      <c r="L432"/>
      <c r="M432"/>
      <c r="N432"/>
      <c r="O432"/>
      <c r="P432"/>
      <c r="Q432"/>
      <c r="R432"/>
      <c r="S432"/>
    </row>
    <row r="433" spans="1:19">
      <c r="A433" s="101" t="s">
        <v>804</v>
      </c>
      <c r="B433" s="101" t="s">
        <v>803</v>
      </c>
      <c r="C433" s="101">
        <v>329046.71000000002</v>
      </c>
      <c r="D433" s="101">
        <v>237174.25</v>
      </c>
      <c r="E433" s="101">
        <v>91872.45</v>
      </c>
      <c r="F433" s="101">
        <v>0.72</v>
      </c>
      <c r="G433" s="101">
        <v>2.85</v>
      </c>
      <c r="H433"/>
      <c r="I433"/>
      <c r="J433"/>
      <c r="K433"/>
      <c r="L433"/>
      <c r="M433"/>
      <c r="N433"/>
      <c r="O433"/>
      <c r="P433"/>
      <c r="Q433"/>
      <c r="R433"/>
      <c r="S433"/>
    </row>
    <row r="434" spans="1:19">
      <c r="A434"/>
      <c r="B434"/>
      <c r="C434"/>
      <c r="D434"/>
      <c r="E434"/>
      <c r="F434"/>
      <c r="G434"/>
      <c r="H434"/>
      <c r="I434"/>
      <c r="J434"/>
      <c r="K434"/>
      <c r="L434"/>
      <c r="M434"/>
      <c r="N434"/>
      <c r="O434"/>
      <c r="P434"/>
      <c r="Q434"/>
      <c r="R434"/>
      <c r="S434"/>
    </row>
    <row r="435" spans="1:19">
      <c r="A435" s="92"/>
      <c r="B435" s="101" t="s">
        <v>104</v>
      </c>
      <c r="C435" s="101" t="s">
        <v>798</v>
      </c>
      <c r="D435" s="101" t="s">
        <v>795</v>
      </c>
      <c r="E435"/>
      <c r="F435"/>
      <c r="G435"/>
      <c r="H435"/>
      <c r="I435"/>
      <c r="J435"/>
      <c r="K435"/>
      <c r="L435"/>
      <c r="M435"/>
      <c r="N435"/>
      <c r="O435"/>
      <c r="P435"/>
      <c r="Q435"/>
      <c r="R435"/>
      <c r="S435"/>
    </row>
    <row r="436" spans="1:19">
      <c r="A436" s="101" t="s">
        <v>805</v>
      </c>
      <c r="B436" s="101" t="s">
        <v>806</v>
      </c>
      <c r="C436" s="101">
        <v>2238.12</v>
      </c>
      <c r="D436" s="101" t="s">
        <v>280</v>
      </c>
      <c r="E436"/>
      <c r="F436"/>
      <c r="G436"/>
      <c r="H436"/>
      <c r="I436"/>
      <c r="J436"/>
      <c r="K436"/>
      <c r="L436"/>
      <c r="M436"/>
      <c r="N436"/>
      <c r="O436"/>
      <c r="P436"/>
      <c r="Q436"/>
      <c r="R436"/>
      <c r="S436"/>
    </row>
    <row r="437" spans="1:19">
      <c r="A437" s="101" t="s">
        <v>807</v>
      </c>
      <c r="B437" s="101" t="s">
        <v>806</v>
      </c>
      <c r="C437" s="101">
        <v>162.84</v>
      </c>
      <c r="D437" s="101" t="s">
        <v>280</v>
      </c>
      <c r="E437"/>
      <c r="F437"/>
      <c r="G437"/>
      <c r="H437"/>
      <c r="I437"/>
      <c r="J437"/>
      <c r="K437"/>
      <c r="L437"/>
      <c r="M437"/>
      <c r="N437"/>
      <c r="O437"/>
      <c r="P437"/>
      <c r="Q437"/>
      <c r="R437"/>
      <c r="S437"/>
    </row>
    <row r="438" spans="1:19">
      <c r="A438" s="101" t="s">
        <v>808</v>
      </c>
      <c r="B438" s="101" t="s">
        <v>806</v>
      </c>
      <c r="C438" s="101">
        <v>13009.78</v>
      </c>
      <c r="D438" s="101" t="s">
        <v>280</v>
      </c>
      <c r="E438"/>
      <c r="F438"/>
      <c r="G438"/>
      <c r="H438"/>
      <c r="I438"/>
      <c r="J438"/>
      <c r="K438"/>
      <c r="L438"/>
      <c r="M438"/>
      <c r="N438"/>
      <c r="O438"/>
      <c r="P438"/>
      <c r="Q438"/>
      <c r="R438"/>
      <c r="S438"/>
    </row>
    <row r="439" spans="1:19">
      <c r="A439" s="101" t="s">
        <v>809</v>
      </c>
      <c r="B439" s="101" t="s">
        <v>806</v>
      </c>
      <c r="C439" s="101">
        <v>1742.92</v>
      </c>
      <c r="D439" s="101" t="s">
        <v>280</v>
      </c>
      <c r="E439"/>
      <c r="F439"/>
      <c r="G439"/>
      <c r="H439"/>
      <c r="I439"/>
      <c r="J439"/>
      <c r="K439"/>
      <c r="L439"/>
      <c r="M439"/>
      <c r="N439"/>
      <c r="O439"/>
      <c r="P439"/>
      <c r="Q439"/>
      <c r="R439"/>
      <c r="S439"/>
    </row>
    <row r="440" spans="1:19">
      <c r="A440" s="101" t="s">
        <v>810</v>
      </c>
      <c r="B440" s="101" t="s">
        <v>806</v>
      </c>
      <c r="C440" s="101">
        <v>2253.9</v>
      </c>
      <c r="D440" s="101" t="s">
        <v>280</v>
      </c>
      <c r="E440"/>
      <c r="F440"/>
      <c r="G440"/>
      <c r="H440"/>
      <c r="I440"/>
      <c r="J440"/>
      <c r="K440"/>
      <c r="L440"/>
      <c r="M440"/>
      <c r="N440"/>
      <c r="O440"/>
      <c r="P440"/>
      <c r="Q440"/>
      <c r="R440"/>
      <c r="S440"/>
    </row>
    <row r="441" spans="1:19">
      <c r="A441" s="101" t="s">
        <v>811</v>
      </c>
      <c r="B441" s="101" t="s">
        <v>806</v>
      </c>
      <c r="C441" s="101">
        <v>1185.3699999999999</v>
      </c>
      <c r="D441" s="101" t="s">
        <v>280</v>
      </c>
      <c r="E441"/>
      <c r="F441"/>
      <c r="G441"/>
      <c r="H441"/>
      <c r="I441"/>
      <c r="J441"/>
      <c r="K441"/>
      <c r="L441"/>
      <c r="M441"/>
      <c r="N441"/>
      <c r="O441"/>
      <c r="P441"/>
      <c r="Q441"/>
      <c r="R441"/>
      <c r="S441"/>
    </row>
    <row r="442" spans="1:19">
      <c r="A442" s="101" t="s">
        <v>812</v>
      </c>
      <c r="B442" s="101" t="s">
        <v>806</v>
      </c>
      <c r="C442" s="101">
        <v>2167.1799999999998</v>
      </c>
      <c r="D442" s="101" t="s">
        <v>280</v>
      </c>
      <c r="E442"/>
      <c r="F442"/>
      <c r="G442"/>
      <c r="H442"/>
      <c r="I442"/>
      <c r="J442"/>
      <c r="K442"/>
      <c r="L442"/>
      <c r="M442"/>
      <c r="N442"/>
      <c r="O442"/>
      <c r="P442"/>
      <c r="Q442"/>
      <c r="R442"/>
      <c r="S442"/>
    </row>
    <row r="443" spans="1:19">
      <c r="A443" s="101" t="s">
        <v>813</v>
      </c>
      <c r="B443" s="101" t="s">
        <v>806</v>
      </c>
      <c r="C443" s="101">
        <v>2094.17</v>
      </c>
      <c r="D443" s="101" t="s">
        <v>280</v>
      </c>
      <c r="E443"/>
      <c r="F443"/>
      <c r="G443"/>
      <c r="H443"/>
      <c r="I443"/>
      <c r="J443"/>
      <c r="K443"/>
      <c r="L443"/>
      <c r="M443"/>
      <c r="N443"/>
      <c r="O443"/>
      <c r="P443"/>
      <c r="Q443"/>
      <c r="R443"/>
      <c r="S443"/>
    </row>
    <row r="444" spans="1:19">
      <c r="A444" s="101" t="s">
        <v>814</v>
      </c>
      <c r="B444" s="101" t="s">
        <v>806</v>
      </c>
      <c r="C444" s="101">
        <v>149048.74</v>
      </c>
      <c r="D444" s="101" t="s">
        <v>280</v>
      </c>
      <c r="E444"/>
      <c r="F444"/>
      <c r="G444"/>
      <c r="H444"/>
      <c r="I444"/>
      <c r="J444"/>
      <c r="K444"/>
      <c r="L444"/>
      <c r="M444"/>
      <c r="N444"/>
      <c r="O444"/>
      <c r="P444"/>
      <c r="Q444"/>
      <c r="R444"/>
      <c r="S444"/>
    </row>
    <row r="445" spans="1:19">
      <c r="A445" s="101" t="s">
        <v>815</v>
      </c>
      <c r="B445" s="101" t="s">
        <v>806</v>
      </c>
      <c r="C445" s="101">
        <v>538.63</v>
      </c>
      <c r="D445" s="101" t="s">
        <v>280</v>
      </c>
      <c r="E445"/>
      <c r="F445"/>
      <c r="G445"/>
      <c r="H445"/>
      <c r="I445"/>
      <c r="J445"/>
      <c r="K445"/>
      <c r="L445"/>
      <c r="M445"/>
      <c r="N445"/>
      <c r="O445"/>
      <c r="P445"/>
      <c r="Q445"/>
      <c r="R445"/>
      <c r="S445"/>
    </row>
    <row r="446" spans="1:19">
      <c r="A446" s="101" t="s">
        <v>816</v>
      </c>
      <c r="B446" s="101" t="s">
        <v>806</v>
      </c>
      <c r="C446" s="101">
        <v>488.99</v>
      </c>
      <c r="D446" s="101" t="s">
        <v>280</v>
      </c>
      <c r="E446"/>
      <c r="F446"/>
      <c r="G446"/>
      <c r="H446"/>
      <c r="I446"/>
      <c r="J446"/>
      <c r="K446"/>
      <c r="L446"/>
      <c r="M446"/>
      <c r="N446"/>
      <c r="O446"/>
      <c r="P446"/>
      <c r="Q446"/>
      <c r="R446"/>
      <c r="S446"/>
    </row>
    <row r="447" spans="1:19">
      <c r="A447" s="101" t="s">
        <v>817</v>
      </c>
      <c r="B447" s="101" t="s">
        <v>806</v>
      </c>
      <c r="C447" s="101">
        <v>1060.3699999999999</v>
      </c>
      <c r="D447" s="101" t="s">
        <v>280</v>
      </c>
      <c r="E447"/>
      <c r="F447"/>
      <c r="G447"/>
      <c r="H447"/>
      <c r="I447"/>
      <c r="J447"/>
      <c r="K447"/>
      <c r="L447"/>
      <c r="M447"/>
      <c r="N447"/>
      <c r="O447"/>
      <c r="P447"/>
      <c r="Q447"/>
      <c r="R447"/>
      <c r="S447"/>
    </row>
    <row r="448" spans="1:19">
      <c r="A448" s="101" t="s">
        <v>818</v>
      </c>
      <c r="B448" s="101" t="s">
        <v>806</v>
      </c>
      <c r="C448" s="101">
        <v>13394.68</v>
      </c>
      <c r="D448" s="101" t="s">
        <v>280</v>
      </c>
      <c r="E448"/>
      <c r="F448"/>
      <c r="G448"/>
      <c r="H448"/>
      <c r="I448"/>
      <c r="J448"/>
      <c r="K448"/>
      <c r="L448"/>
      <c r="M448"/>
      <c r="N448"/>
      <c r="O448"/>
      <c r="P448"/>
      <c r="Q448"/>
      <c r="R448"/>
      <c r="S448"/>
    </row>
    <row r="449" spans="1:19">
      <c r="A449" s="101" t="s">
        <v>819</v>
      </c>
      <c r="B449" s="101" t="s">
        <v>806</v>
      </c>
      <c r="C449" s="101">
        <v>766.02</v>
      </c>
      <c r="D449" s="101" t="s">
        <v>280</v>
      </c>
      <c r="E449"/>
      <c r="F449"/>
      <c r="G449"/>
      <c r="H449"/>
      <c r="I449"/>
      <c r="J449"/>
      <c r="K449"/>
      <c r="L449"/>
      <c r="M449"/>
      <c r="N449"/>
      <c r="O449"/>
      <c r="P449"/>
      <c r="Q449"/>
      <c r="R449"/>
      <c r="S449"/>
    </row>
    <row r="450" spans="1:19">
      <c r="A450" s="101" t="s">
        <v>820</v>
      </c>
      <c r="B450" s="101" t="s">
        <v>806</v>
      </c>
      <c r="C450" s="101">
        <v>1323.19</v>
      </c>
      <c r="D450" s="101" t="s">
        <v>280</v>
      </c>
      <c r="E450"/>
      <c r="F450"/>
      <c r="G450"/>
      <c r="H450"/>
      <c r="I450"/>
      <c r="J450"/>
      <c r="K450"/>
      <c r="L450"/>
      <c r="M450"/>
      <c r="N450"/>
      <c r="O450"/>
      <c r="P450"/>
      <c r="Q450"/>
      <c r="R450"/>
      <c r="S450"/>
    </row>
    <row r="451" spans="1:19">
      <c r="A451" s="101" t="s">
        <v>821</v>
      </c>
      <c r="B451" s="101" t="s">
        <v>806</v>
      </c>
      <c r="C451" s="101">
        <v>10597.38</v>
      </c>
      <c r="D451" s="101" t="s">
        <v>280</v>
      </c>
      <c r="E451"/>
      <c r="F451"/>
      <c r="G451"/>
      <c r="H451"/>
      <c r="I451"/>
      <c r="J451"/>
      <c r="K451"/>
      <c r="L451"/>
      <c r="M451"/>
      <c r="N451"/>
      <c r="O451"/>
      <c r="P451"/>
      <c r="Q451"/>
      <c r="R451"/>
      <c r="S451"/>
    </row>
    <row r="452" spans="1:19">
      <c r="A452" s="101" t="s">
        <v>822</v>
      </c>
      <c r="B452" s="101" t="s">
        <v>806</v>
      </c>
      <c r="C452" s="101">
        <v>1595.41</v>
      </c>
      <c r="D452" s="101" t="s">
        <v>280</v>
      </c>
      <c r="E452"/>
      <c r="F452"/>
      <c r="G452"/>
      <c r="H452"/>
      <c r="I452"/>
      <c r="J452"/>
      <c r="K452"/>
      <c r="L452"/>
      <c r="M452"/>
      <c r="N452"/>
      <c r="O452"/>
      <c r="P452"/>
      <c r="Q452"/>
      <c r="R452"/>
      <c r="S452"/>
    </row>
    <row r="453" spans="1:19">
      <c r="A453" s="101" t="s">
        <v>823</v>
      </c>
      <c r="B453" s="101" t="s">
        <v>806</v>
      </c>
      <c r="C453" s="101">
        <v>5195.25</v>
      </c>
      <c r="D453" s="101" t="s">
        <v>280</v>
      </c>
      <c r="E453"/>
      <c r="F453"/>
      <c r="G453"/>
      <c r="H453"/>
      <c r="I453"/>
      <c r="J453"/>
      <c r="K453"/>
      <c r="L453"/>
      <c r="M453"/>
      <c r="N453"/>
      <c r="O453"/>
      <c r="P453"/>
      <c r="Q453"/>
      <c r="R453"/>
      <c r="S453"/>
    </row>
    <row r="454" spans="1:19">
      <c r="A454" s="101" t="s">
        <v>824</v>
      </c>
      <c r="B454" s="101" t="s">
        <v>806</v>
      </c>
      <c r="C454" s="101">
        <v>2262.4499999999998</v>
      </c>
      <c r="D454" s="101" t="s">
        <v>280</v>
      </c>
      <c r="E454"/>
      <c r="F454"/>
      <c r="G454"/>
      <c r="H454"/>
      <c r="I454"/>
      <c r="J454"/>
      <c r="K454"/>
      <c r="L454"/>
      <c r="M454"/>
      <c r="N454"/>
      <c r="O454"/>
      <c r="P454"/>
      <c r="Q454"/>
      <c r="R454"/>
      <c r="S454"/>
    </row>
    <row r="455" spans="1:19">
      <c r="A455" s="101" t="s">
        <v>825</v>
      </c>
      <c r="B455" s="101" t="s">
        <v>806</v>
      </c>
      <c r="C455" s="101">
        <v>495.18</v>
      </c>
      <c r="D455" s="101" t="s">
        <v>280</v>
      </c>
      <c r="E455"/>
      <c r="F455"/>
      <c r="G455"/>
      <c r="H455"/>
      <c r="I455"/>
      <c r="J455"/>
      <c r="K455"/>
      <c r="L455"/>
      <c r="M455"/>
      <c r="N455"/>
      <c r="O455"/>
      <c r="P455"/>
      <c r="Q455"/>
      <c r="R455"/>
      <c r="S455"/>
    </row>
    <row r="456" spans="1:19">
      <c r="A456" s="101" t="s">
        <v>826</v>
      </c>
      <c r="B456" s="101" t="s">
        <v>806</v>
      </c>
      <c r="C456" s="101">
        <v>69977.570000000007</v>
      </c>
      <c r="D456" s="101" t="s">
        <v>280</v>
      </c>
      <c r="E456"/>
      <c r="F456"/>
      <c r="G456"/>
      <c r="H456"/>
      <c r="I456"/>
      <c r="J456"/>
      <c r="K456"/>
      <c r="L456"/>
      <c r="M456"/>
      <c r="N456"/>
      <c r="O456"/>
      <c r="P456"/>
      <c r="Q456"/>
      <c r="R456"/>
      <c r="S456"/>
    </row>
    <row r="457" spans="1:19">
      <c r="A457" s="101" t="s">
        <v>827</v>
      </c>
      <c r="B457" s="101" t="s">
        <v>806</v>
      </c>
      <c r="C457" s="101">
        <v>1277.8699999999999</v>
      </c>
      <c r="D457" s="101" t="s">
        <v>280</v>
      </c>
      <c r="E457"/>
      <c r="F457"/>
      <c r="G457"/>
      <c r="H457"/>
      <c r="I457"/>
      <c r="J457"/>
      <c r="K457"/>
      <c r="L457"/>
      <c r="M457"/>
      <c r="N457"/>
      <c r="O457"/>
      <c r="P457"/>
      <c r="Q457"/>
      <c r="R457"/>
      <c r="S457"/>
    </row>
    <row r="458" spans="1:19">
      <c r="A458" s="101" t="s">
        <v>828</v>
      </c>
      <c r="B458" s="101" t="s">
        <v>806</v>
      </c>
      <c r="C458" s="101">
        <v>2884.57</v>
      </c>
      <c r="D458" s="101" t="s">
        <v>280</v>
      </c>
      <c r="E458"/>
      <c r="F458"/>
      <c r="G458"/>
      <c r="H458"/>
      <c r="I458"/>
      <c r="J458"/>
      <c r="K458"/>
      <c r="L458"/>
      <c r="M458"/>
      <c r="N458"/>
      <c r="O458"/>
      <c r="P458"/>
      <c r="Q458"/>
      <c r="R458"/>
      <c r="S458"/>
    </row>
    <row r="459" spans="1:19">
      <c r="A459" s="101" t="s">
        <v>829</v>
      </c>
      <c r="B459" s="101" t="s">
        <v>806</v>
      </c>
      <c r="C459" s="101">
        <v>2848.9</v>
      </c>
      <c r="D459" s="101" t="s">
        <v>280</v>
      </c>
      <c r="E459"/>
      <c r="F459"/>
      <c r="G459"/>
      <c r="H459"/>
      <c r="I459"/>
      <c r="J459"/>
      <c r="K459"/>
      <c r="L459"/>
      <c r="M459"/>
      <c r="N459"/>
      <c r="O459"/>
      <c r="P459"/>
      <c r="Q459"/>
      <c r="R459"/>
      <c r="S459"/>
    </row>
    <row r="460" spans="1:19">
      <c r="A460" s="101" t="s">
        <v>830</v>
      </c>
      <c r="B460" s="101" t="s">
        <v>806</v>
      </c>
      <c r="C460" s="101">
        <v>1595.41</v>
      </c>
      <c r="D460" s="101" t="s">
        <v>280</v>
      </c>
      <c r="E460"/>
      <c r="F460"/>
      <c r="G460"/>
      <c r="H460"/>
      <c r="I460"/>
      <c r="J460"/>
      <c r="K460"/>
      <c r="L460"/>
      <c r="M460"/>
      <c r="N460"/>
      <c r="O460"/>
      <c r="P460"/>
      <c r="Q460"/>
      <c r="R460"/>
      <c r="S460"/>
    </row>
    <row r="461" spans="1:19">
      <c r="A461" s="101" t="s">
        <v>831</v>
      </c>
      <c r="B461" s="101" t="s">
        <v>806</v>
      </c>
      <c r="C461" s="101">
        <v>158.16999999999999</v>
      </c>
      <c r="D461" s="101" t="s">
        <v>280</v>
      </c>
      <c r="E461"/>
      <c r="F461"/>
      <c r="G461"/>
      <c r="H461"/>
      <c r="I461"/>
      <c r="J461"/>
      <c r="K461"/>
      <c r="L461"/>
      <c r="M461"/>
      <c r="N461"/>
      <c r="O461"/>
      <c r="P461"/>
      <c r="Q461"/>
      <c r="R461"/>
      <c r="S461"/>
    </row>
    <row r="462" spans="1:19">
      <c r="A462" s="101" t="s">
        <v>832</v>
      </c>
      <c r="B462" s="101" t="s">
        <v>806</v>
      </c>
      <c r="C462" s="101">
        <v>4019.26</v>
      </c>
      <c r="D462" s="101" t="s">
        <v>280</v>
      </c>
      <c r="E462"/>
      <c r="F462"/>
      <c r="G462"/>
      <c r="H462"/>
      <c r="I462"/>
      <c r="J462"/>
      <c r="K462"/>
      <c r="L462"/>
      <c r="M462"/>
      <c r="N462"/>
      <c r="O462"/>
      <c r="P462"/>
      <c r="Q462"/>
      <c r="R462"/>
      <c r="S462"/>
    </row>
    <row r="463" spans="1:19">
      <c r="A463" s="101" t="s">
        <v>833</v>
      </c>
      <c r="B463" s="101" t="s">
        <v>806</v>
      </c>
      <c r="C463" s="101">
        <v>1203.1300000000001</v>
      </c>
      <c r="D463" s="101" t="s">
        <v>280</v>
      </c>
      <c r="E463"/>
      <c r="F463"/>
      <c r="G463"/>
      <c r="H463"/>
      <c r="I463"/>
      <c r="J463"/>
      <c r="K463"/>
      <c r="L463"/>
      <c r="M463"/>
      <c r="N463"/>
      <c r="O463"/>
      <c r="P463"/>
      <c r="Q463"/>
      <c r="R463"/>
      <c r="S463"/>
    </row>
    <row r="464" spans="1:19">
      <c r="A464" s="101" t="s">
        <v>834</v>
      </c>
      <c r="B464" s="101" t="s">
        <v>806</v>
      </c>
      <c r="C464" s="101">
        <v>4269.97</v>
      </c>
      <c r="D464" s="101" t="s">
        <v>280</v>
      </c>
      <c r="E464"/>
      <c r="F464"/>
      <c r="G464"/>
      <c r="H464"/>
      <c r="I464"/>
      <c r="J464"/>
      <c r="K464"/>
      <c r="L464"/>
      <c r="M464"/>
      <c r="N464"/>
      <c r="O464"/>
      <c r="P464"/>
      <c r="Q464"/>
      <c r="R464"/>
      <c r="S464"/>
    </row>
    <row r="465" spans="1:19">
      <c r="A465" s="101" t="s">
        <v>835</v>
      </c>
      <c r="B465" s="101" t="s">
        <v>806</v>
      </c>
      <c r="C465" s="101">
        <v>41187.379999999997</v>
      </c>
      <c r="D465" s="101" t="s">
        <v>280</v>
      </c>
      <c r="E465"/>
      <c r="F465"/>
      <c r="G465"/>
      <c r="H465"/>
      <c r="I465"/>
      <c r="J465"/>
      <c r="K465"/>
      <c r="L465"/>
      <c r="M465"/>
      <c r="N465"/>
      <c r="O465"/>
      <c r="P465"/>
      <c r="Q465"/>
      <c r="R465"/>
      <c r="S465"/>
    </row>
    <row r="466" spans="1:19">
      <c r="A466" s="101" t="s">
        <v>836</v>
      </c>
      <c r="B466" s="101" t="s">
        <v>806</v>
      </c>
      <c r="C466" s="101">
        <v>41848.959999999999</v>
      </c>
      <c r="D466" s="101" t="s">
        <v>280</v>
      </c>
      <c r="E466"/>
      <c r="F466"/>
      <c r="G466"/>
      <c r="H466"/>
      <c r="I466"/>
      <c r="J466"/>
      <c r="K466"/>
      <c r="L466"/>
      <c r="M466"/>
      <c r="N466"/>
      <c r="O466"/>
      <c r="P466"/>
      <c r="Q466"/>
      <c r="R466"/>
      <c r="S466"/>
    </row>
    <row r="467" spans="1:19">
      <c r="A467" s="101" t="s">
        <v>837</v>
      </c>
      <c r="B467" s="101" t="s">
        <v>806</v>
      </c>
      <c r="C467" s="101">
        <v>35688.03</v>
      </c>
      <c r="D467" s="101" t="s">
        <v>280</v>
      </c>
      <c r="E467"/>
      <c r="F467"/>
      <c r="G467"/>
      <c r="H467"/>
      <c r="I467"/>
      <c r="J467"/>
      <c r="K467"/>
      <c r="L467"/>
      <c r="M467"/>
      <c r="N467"/>
      <c r="O467"/>
      <c r="P467"/>
      <c r="Q467"/>
      <c r="R467"/>
      <c r="S467"/>
    </row>
    <row r="468" spans="1:19">
      <c r="A468" s="101" t="s">
        <v>838</v>
      </c>
      <c r="B468" s="101" t="s">
        <v>806</v>
      </c>
      <c r="C468" s="101">
        <v>2125.2399999999998</v>
      </c>
      <c r="D468" s="101" t="s">
        <v>280</v>
      </c>
      <c r="E468"/>
      <c r="F468"/>
      <c r="G468"/>
      <c r="H468"/>
      <c r="I468"/>
      <c r="J468"/>
      <c r="K468"/>
      <c r="L468"/>
      <c r="M468"/>
      <c r="N468"/>
      <c r="O468"/>
      <c r="P468"/>
      <c r="Q468"/>
      <c r="R468"/>
      <c r="S468"/>
    </row>
    <row r="469" spans="1:19">
      <c r="A469" s="101" t="s">
        <v>839</v>
      </c>
      <c r="B469" s="101" t="s">
        <v>806</v>
      </c>
      <c r="C469" s="101">
        <v>1695.73</v>
      </c>
      <c r="D469" s="101" t="s">
        <v>280</v>
      </c>
      <c r="E469"/>
      <c r="F469"/>
      <c r="G469"/>
      <c r="H469"/>
      <c r="I469"/>
      <c r="J469"/>
      <c r="K469"/>
      <c r="L469"/>
      <c r="M469"/>
      <c r="N469"/>
      <c r="O469"/>
      <c r="P469"/>
      <c r="Q469"/>
      <c r="R469"/>
      <c r="S469"/>
    </row>
    <row r="470" spans="1:19">
      <c r="A470" s="101" t="s">
        <v>840</v>
      </c>
      <c r="B470" s="101" t="s">
        <v>806</v>
      </c>
      <c r="C470" s="101">
        <v>2526.58</v>
      </c>
      <c r="D470" s="101" t="s">
        <v>280</v>
      </c>
      <c r="E470"/>
      <c r="F470"/>
      <c r="G470"/>
      <c r="H470"/>
      <c r="I470"/>
      <c r="J470"/>
      <c r="K470"/>
      <c r="L470"/>
      <c r="M470"/>
      <c r="N470"/>
      <c r="O470"/>
      <c r="P470"/>
      <c r="Q470"/>
      <c r="R470"/>
      <c r="S470"/>
    </row>
    <row r="471" spans="1:19">
      <c r="A471" s="101" t="s">
        <v>841</v>
      </c>
      <c r="B471" s="101" t="s">
        <v>806</v>
      </c>
      <c r="C471" s="101">
        <v>4518.43</v>
      </c>
      <c r="D471" s="101" t="s">
        <v>280</v>
      </c>
      <c r="E471"/>
      <c r="F471"/>
      <c r="G471"/>
      <c r="H471"/>
      <c r="I471"/>
      <c r="J471"/>
      <c r="K471"/>
      <c r="L471"/>
      <c r="M471"/>
      <c r="N471"/>
      <c r="O471"/>
      <c r="P471"/>
      <c r="Q471"/>
      <c r="R471"/>
      <c r="S471"/>
    </row>
    <row r="472" spans="1:19">
      <c r="A472" s="101" t="s">
        <v>842</v>
      </c>
      <c r="B472" s="101" t="s">
        <v>806</v>
      </c>
      <c r="C472" s="101">
        <v>1274.5999999999999</v>
      </c>
      <c r="D472" s="101" t="s">
        <v>280</v>
      </c>
      <c r="E472"/>
      <c r="F472"/>
      <c r="G472"/>
      <c r="H472"/>
      <c r="I472"/>
      <c r="J472"/>
      <c r="K472"/>
      <c r="L472"/>
      <c r="M472"/>
      <c r="N472"/>
      <c r="O472"/>
      <c r="P472"/>
      <c r="Q472"/>
      <c r="R472"/>
      <c r="S472"/>
    </row>
    <row r="473" spans="1:19">
      <c r="A473" s="101" t="s">
        <v>843</v>
      </c>
      <c r="B473" s="101" t="s">
        <v>806</v>
      </c>
      <c r="C473" s="101">
        <v>9524.83</v>
      </c>
      <c r="D473" s="101" t="s">
        <v>280</v>
      </c>
      <c r="E473"/>
      <c r="F473"/>
      <c r="G473"/>
      <c r="H473"/>
      <c r="I473"/>
      <c r="J473"/>
      <c r="K473"/>
      <c r="L473"/>
      <c r="M473"/>
      <c r="N473"/>
      <c r="O473"/>
      <c r="P473"/>
      <c r="Q473"/>
      <c r="R473"/>
      <c r="S473"/>
    </row>
    <row r="474" spans="1:19">
      <c r="A474" s="101" t="s">
        <v>844</v>
      </c>
      <c r="B474" s="101" t="s">
        <v>806</v>
      </c>
      <c r="C474" s="101">
        <v>7139.21</v>
      </c>
      <c r="D474" s="101" t="s">
        <v>280</v>
      </c>
      <c r="E474"/>
      <c r="F474"/>
      <c r="G474"/>
      <c r="H474"/>
      <c r="I474"/>
      <c r="J474"/>
      <c r="K474"/>
      <c r="L474"/>
      <c r="M474"/>
      <c r="N474"/>
      <c r="O474"/>
      <c r="P474"/>
      <c r="Q474"/>
      <c r="R474"/>
      <c r="S474"/>
    </row>
    <row r="475" spans="1:19">
      <c r="A475" s="101" t="s">
        <v>845</v>
      </c>
      <c r="B475" s="101" t="s">
        <v>806</v>
      </c>
      <c r="C475" s="101">
        <v>430.05</v>
      </c>
      <c r="D475" s="101" t="s">
        <v>280</v>
      </c>
      <c r="E475"/>
      <c r="F475"/>
      <c r="G475"/>
      <c r="H475"/>
      <c r="I475"/>
      <c r="J475"/>
      <c r="K475"/>
      <c r="L475"/>
      <c r="M475"/>
      <c r="N475"/>
      <c r="O475"/>
      <c r="P475"/>
      <c r="Q475"/>
      <c r="R475"/>
      <c r="S475"/>
    </row>
    <row r="476" spans="1:19">
      <c r="A476" s="101" t="s">
        <v>846</v>
      </c>
      <c r="B476" s="101" t="s">
        <v>806</v>
      </c>
      <c r="C476" s="101">
        <v>13512.63</v>
      </c>
      <c r="D476" s="101" t="s">
        <v>280</v>
      </c>
      <c r="E476"/>
      <c r="F476"/>
      <c r="G476"/>
      <c r="H476"/>
      <c r="I476"/>
      <c r="J476"/>
      <c r="K476"/>
      <c r="L476"/>
      <c r="M476"/>
      <c r="N476"/>
      <c r="O476"/>
      <c r="P476"/>
      <c r="Q476"/>
      <c r="R476"/>
      <c r="S476"/>
    </row>
    <row r="477" spans="1:19">
      <c r="A477" s="101" t="s">
        <v>847</v>
      </c>
      <c r="B477" s="101" t="s">
        <v>806</v>
      </c>
      <c r="C477" s="101">
        <v>1709.09</v>
      </c>
      <c r="D477" s="101" t="s">
        <v>280</v>
      </c>
      <c r="E477"/>
      <c r="F477"/>
      <c r="G477"/>
      <c r="H477"/>
      <c r="I477"/>
      <c r="J477"/>
      <c r="K477"/>
      <c r="L477"/>
      <c r="M477"/>
      <c r="N477"/>
      <c r="O477"/>
      <c r="P477"/>
      <c r="Q477"/>
      <c r="R477"/>
      <c r="S477"/>
    </row>
    <row r="478" spans="1:19">
      <c r="A478" s="101" t="s">
        <v>848</v>
      </c>
      <c r="B478" s="101" t="s">
        <v>806</v>
      </c>
      <c r="C478" s="101">
        <v>293.86</v>
      </c>
      <c r="D478" s="101" t="s">
        <v>280</v>
      </c>
      <c r="E478"/>
      <c r="F478"/>
      <c r="G478"/>
      <c r="H478"/>
      <c r="I478"/>
      <c r="J478"/>
      <c r="K478"/>
      <c r="L478"/>
      <c r="M478"/>
      <c r="N478"/>
      <c r="O478"/>
      <c r="P478"/>
      <c r="Q478"/>
      <c r="R478"/>
      <c r="S478"/>
    </row>
    <row r="479" spans="1:19">
      <c r="A479" s="101" t="s">
        <v>849</v>
      </c>
      <c r="B479" s="101" t="s">
        <v>806</v>
      </c>
      <c r="C479" s="101">
        <v>2807.32</v>
      </c>
      <c r="D479" s="101" t="s">
        <v>280</v>
      </c>
      <c r="E479"/>
      <c r="F479"/>
      <c r="G479"/>
      <c r="H479"/>
      <c r="I479"/>
      <c r="J479"/>
      <c r="K479"/>
      <c r="L479"/>
      <c r="M479"/>
      <c r="N479"/>
      <c r="O479"/>
      <c r="P479"/>
      <c r="Q479"/>
      <c r="R479"/>
      <c r="S479"/>
    </row>
    <row r="480" spans="1:19">
      <c r="A480" s="101" t="s">
        <v>850</v>
      </c>
      <c r="B480" s="101" t="s">
        <v>806</v>
      </c>
      <c r="C480" s="101">
        <v>1247.68</v>
      </c>
      <c r="D480" s="101" t="s">
        <v>280</v>
      </c>
      <c r="E480"/>
      <c r="F480"/>
      <c r="G480"/>
      <c r="H480"/>
      <c r="I480"/>
      <c r="J480"/>
      <c r="K480"/>
      <c r="L480"/>
      <c r="M480"/>
      <c r="N480"/>
      <c r="O480"/>
      <c r="P480"/>
      <c r="Q480"/>
      <c r="R480"/>
      <c r="S480"/>
    </row>
    <row r="481" spans="1:19">
      <c r="A481" s="101" t="s">
        <v>851</v>
      </c>
      <c r="B481" s="101" t="s">
        <v>806</v>
      </c>
      <c r="C481" s="101">
        <v>4010.44</v>
      </c>
      <c r="D481" s="101" t="s">
        <v>280</v>
      </c>
      <c r="E481"/>
      <c r="F481"/>
      <c r="G481"/>
      <c r="H481"/>
      <c r="I481"/>
      <c r="J481"/>
      <c r="K481"/>
      <c r="L481"/>
      <c r="M481"/>
      <c r="N481"/>
      <c r="O481"/>
      <c r="P481"/>
      <c r="Q481"/>
      <c r="R481"/>
      <c r="S481"/>
    </row>
    <row r="482" spans="1:19">
      <c r="A482" s="101" t="s">
        <v>852</v>
      </c>
      <c r="B482" s="101" t="s">
        <v>806</v>
      </c>
      <c r="C482" s="101">
        <v>9111.18</v>
      </c>
      <c r="D482" s="101" t="s">
        <v>280</v>
      </c>
      <c r="E482"/>
      <c r="F482"/>
      <c r="G482"/>
      <c r="H482"/>
      <c r="I482"/>
      <c r="J482"/>
      <c r="K482"/>
      <c r="L482"/>
      <c r="M482"/>
      <c r="N482"/>
      <c r="O482"/>
      <c r="P482"/>
      <c r="Q482"/>
      <c r="R482"/>
      <c r="S482"/>
    </row>
    <row r="483" spans="1:19">
      <c r="A483" s="101" t="s">
        <v>853</v>
      </c>
      <c r="B483" s="101" t="s">
        <v>806</v>
      </c>
      <c r="C483" s="101">
        <v>2452.94</v>
      </c>
      <c r="D483" s="101" t="s">
        <v>280</v>
      </c>
      <c r="E483"/>
      <c r="F483"/>
      <c r="G483"/>
      <c r="H483"/>
      <c r="I483"/>
      <c r="J483"/>
      <c r="K483"/>
      <c r="L483"/>
      <c r="M483"/>
      <c r="N483"/>
      <c r="O483"/>
      <c r="P483"/>
      <c r="Q483"/>
      <c r="R483"/>
      <c r="S483"/>
    </row>
    <row r="484" spans="1:19">
      <c r="A484" s="101" t="s">
        <v>854</v>
      </c>
      <c r="B484" s="101" t="s">
        <v>806</v>
      </c>
      <c r="C484" s="101">
        <v>1023.45</v>
      </c>
      <c r="D484" s="101" t="s">
        <v>280</v>
      </c>
      <c r="E484"/>
      <c r="F484"/>
      <c r="G484"/>
      <c r="H484"/>
      <c r="I484"/>
      <c r="J484"/>
      <c r="K484"/>
      <c r="L484"/>
      <c r="M484"/>
      <c r="N484"/>
      <c r="O484"/>
      <c r="P484"/>
      <c r="Q484"/>
      <c r="R484"/>
      <c r="S484"/>
    </row>
    <row r="485" spans="1:19">
      <c r="A485" s="101" t="s">
        <v>855</v>
      </c>
      <c r="B485" s="101" t="s">
        <v>806</v>
      </c>
      <c r="C485" s="101">
        <v>17074.03</v>
      </c>
      <c r="D485" s="101" t="s">
        <v>280</v>
      </c>
      <c r="E485"/>
      <c r="F485"/>
      <c r="G485"/>
      <c r="H485"/>
      <c r="I485"/>
      <c r="J485"/>
      <c r="K485"/>
      <c r="L485"/>
      <c r="M485"/>
      <c r="N485"/>
      <c r="O485"/>
      <c r="P485"/>
      <c r="Q485"/>
      <c r="R485"/>
      <c r="S485"/>
    </row>
    <row r="486" spans="1:19">
      <c r="A486" s="101" t="s">
        <v>856</v>
      </c>
      <c r="B486" s="101" t="s">
        <v>806</v>
      </c>
      <c r="C486" s="101">
        <v>3573.32</v>
      </c>
      <c r="D486" s="101" t="s">
        <v>280</v>
      </c>
      <c r="E486"/>
      <c r="F486"/>
      <c r="G486"/>
      <c r="H486"/>
      <c r="I486"/>
      <c r="J486"/>
      <c r="K486"/>
      <c r="L486"/>
      <c r="M486"/>
      <c r="N486"/>
      <c r="O486"/>
      <c r="P486"/>
      <c r="Q486"/>
      <c r="R486"/>
      <c r="S486"/>
    </row>
    <row r="487" spans="1:19">
      <c r="A487" s="101" t="s">
        <v>857</v>
      </c>
      <c r="B487" s="101" t="s">
        <v>806</v>
      </c>
      <c r="C487" s="101">
        <v>5341.29</v>
      </c>
      <c r="D487" s="101" t="s">
        <v>280</v>
      </c>
      <c r="E487"/>
      <c r="F487"/>
      <c r="G487"/>
      <c r="H487"/>
      <c r="I487"/>
      <c r="J487"/>
      <c r="K487"/>
      <c r="L487"/>
      <c r="M487"/>
      <c r="N487"/>
      <c r="O487"/>
      <c r="P487"/>
      <c r="Q487"/>
      <c r="R487"/>
      <c r="S487"/>
    </row>
    <row r="488" spans="1:19">
      <c r="A488" s="101" t="s">
        <v>858</v>
      </c>
      <c r="B488" s="101" t="s">
        <v>806</v>
      </c>
      <c r="C488" s="101">
        <v>125.73</v>
      </c>
      <c r="D488" s="101" t="s">
        <v>280</v>
      </c>
      <c r="E488"/>
      <c r="F488"/>
      <c r="G488"/>
      <c r="H488"/>
      <c r="I488"/>
      <c r="J488"/>
      <c r="K488"/>
      <c r="L488"/>
      <c r="M488"/>
      <c r="N488"/>
      <c r="O488"/>
      <c r="P488"/>
      <c r="Q488"/>
      <c r="R488"/>
      <c r="S488"/>
    </row>
    <row r="489" spans="1:19">
      <c r="A489" s="101" t="s">
        <v>859</v>
      </c>
      <c r="B489" s="101" t="s">
        <v>806</v>
      </c>
      <c r="C489" s="101">
        <v>5504.1</v>
      </c>
      <c r="D489" s="101" t="s">
        <v>280</v>
      </c>
      <c r="E489"/>
      <c r="F489"/>
      <c r="G489"/>
      <c r="H489"/>
      <c r="I489"/>
      <c r="J489"/>
      <c r="K489"/>
      <c r="L489"/>
      <c r="M489"/>
      <c r="N489"/>
      <c r="O489"/>
      <c r="P489"/>
      <c r="Q489"/>
      <c r="R489"/>
      <c r="S489"/>
    </row>
    <row r="490" spans="1:19">
      <c r="A490" s="101" t="s">
        <v>860</v>
      </c>
      <c r="B490" s="101" t="s">
        <v>806</v>
      </c>
      <c r="C490" s="101">
        <v>2328.87</v>
      </c>
      <c r="D490" s="101" t="s">
        <v>280</v>
      </c>
      <c r="E490"/>
      <c r="F490"/>
      <c r="G490"/>
      <c r="H490"/>
      <c r="I490"/>
      <c r="J490"/>
      <c r="K490"/>
      <c r="L490"/>
      <c r="M490"/>
      <c r="N490"/>
      <c r="O490"/>
      <c r="P490"/>
      <c r="Q490"/>
      <c r="R490"/>
      <c r="S490"/>
    </row>
    <row r="491" spans="1:19">
      <c r="A491" s="101" t="s">
        <v>861</v>
      </c>
      <c r="B491" s="101" t="s">
        <v>862</v>
      </c>
      <c r="C491" s="101">
        <v>3610.18</v>
      </c>
      <c r="D491" s="101">
        <v>1</v>
      </c>
      <c r="E491"/>
      <c r="F491"/>
      <c r="G491"/>
      <c r="H491"/>
      <c r="I491"/>
      <c r="J491"/>
      <c r="K491"/>
      <c r="L491"/>
      <c r="M491"/>
      <c r="N491"/>
      <c r="O491"/>
      <c r="P491"/>
      <c r="Q491"/>
      <c r="R491"/>
      <c r="S491"/>
    </row>
    <row r="492" spans="1:19">
      <c r="A492" s="101" t="s">
        <v>863</v>
      </c>
      <c r="B492" s="101" t="s">
        <v>862</v>
      </c>
      <c r="C492" s="101">
        <v>0</v>
      </c>
      <c r="D492" s="101">
        <v>1</v>
      </c>
      <c r="E492"/>
      <c r="F492"/>
      <c r="G492"/>
      <c r="H492"/>
      <c r="I492"/>
      <c r="J492"/>
      <c r="K492"/>
      <c r="L492"/>
      <c r="M492"/>
      <c r="N492"/>
      <c r="O492"/>
      <c r="P492"/>
      <c r="Q492"/>
      <c r="R492"/>
      <c r="S492"/>
    </row>
    <row r="493" spans="1:19">
      <c r="A493" s="101" t="s">
        <v>864</v>
      </c>
      <c r="B493" s="101" t="s">
        <v>862</v>
      </c>
      <c r="C493" s="101">
        <v>303.06</v>
      </c>
      <c r="D493" s="101">
        <v>1</v>
      </c>
      <c r="E493"/>
      <c r="F493"/>
      <c r="G493"/>
      <c r="H493"/>
      <c r="I493"/>
      <c r="J493"/>
      <c r="K493"/>
      <c r="L493"/>
      <c r="M493"/>
      <c r="N493"/>
      <c r="O493"/>
      <c r="P493"/>
      <c r="Q493"/>
      <c r="R493"/>
      <c r="S493"/>
    </row>
    <row r="494" spans="1:19">
      <c r="A494" s="101" t="s">
        <v>865</v>
      </c>
      <c r="B494" s="101" t="s">
        <v>862</v>
      </c>
      <c r="C494" s="101">
        <v>5605.7</v>
      </c>
      <c r="D494" s="101">
        <v>1</v>
      </c>
      <c r="E494"/>
      <c r="F494"/>
      <c r="G494"/>
      <c r="H494"/>
      <c r="I494"/>
      <c r="J494"/>
      <c r="K494"/>
      <c r="L494"/>
      <c r="M494"/>
      <c r="N494"/>
      <c r="O494"/>
      <c r="P494"/>
      <c r="Q494"/>
      <c r="R494"/>
      <c r="S494"/>
    </row>
    <row r="495" spans="1:19">
      <c r="A495" s="101" t="s">
        <v>866</v>
      </c>
      <c r="B495" s="101" t="s">
        <v>862</v>
      </c>
      <c r="C495" s="101">
        <v>3030.61</v>
      </c>
      <c r="D495" s="101">
        <v>1</v>
      </c>
      <c r="E495"/>
      <c r="F495"/>
      <c r="G495"/>
      <c r="H495"/>
      <c r="I495"/>
      <c r="J495"/>
      <c r="K495"/>
      <c r="L495"/>
      <c r="M495"/>
      <c r="N495"/>
      <c r="O495"/>
      <c r="P495"/>
      <c r="Q495"/>
      <c r="R495"/>
      <c r="S495"/>
    </row>
    <row r="496" spans="1:19">
      <c r="A496" s="101" t="s">
        <v>867</v>
      </c>
      <c r="B496" s="101" t="s">
        <v>862</v>
      </c>
      <c r="C496" s="101">
        <v>4090.16</v>
      </c>
      <c r="D496" s="101">
        <v>1</v>
      </c>
      <c r="E496"/>
      <c r="F496"/>
      <c r="G496"/>
      <c r="H496"/>
      <c r="I496"/>
      <c r="J496"/>
      <c r="K496"/>
      <c r="L496"/>
      <c r="M496"/>
      <c r="N496"/>
      <c r="O496"/>
      <c r="P496"/>
      <c r="Q496"/>
      <c r="R496"/>
      <c r="S496"/>
    </row>
    <row r="497" spans="1:19">
      <c r="A497" s="101" t="s">
        <v>868</v>
      </c>
      <c r="B497" s="101" t="s">
        <v>862</v>
      </c>
      <c r="C497" s="101">
        <v>684.75</v>
      </c>
      <c r="D497" s="101">
        <v>1</v>
      </c>
      <c r="E497"/>
      <c r="F497"/>
      <c r="G497"/>
      <c r="H497"/>
      <c r="I497"/>
      <c r="J497"/>
      <c r="K497"/>
      <c r="L497"/>
      <c r="M497"/>
      <c r="N497"/>
      <c r="O497"/>
      <c r="P497"/>
      <c r="Q497"/>
      <c r="R497"/>
      <c r="S497"/>
    </row>
    <row r="498" spans="1:19">
      <c r="A498" s="101" t="s">
        <v>869</v>
      </c>
      <c r="B498" s="101" t="s">
        <v>862</v>
      </c>
      <c r="C498" s="101">
        <v>2820.27</v>
      </c>
      <c r="D498" s="101">
        <v>1</v>
      </c>
      <c r="E498"/>
      <c r="F498"/>
      <c r="G498"/>
      <c r="H498"/>
      <c r="I498"/>
      <c r="J498"/>
      <c r="K498"/>
      <c r="L498"/>
      <c r="M498"/>
      <c r="N498"/>
      <c r="O498"/>
      <c r="P498"/>
      <c r="Q498"/>
      <c r="R498"/>
      <c r="S498"/>
    </row>
    <row r="499" spans="1:19">
      <c r="A499" s="101" t="s">
        <v>870</v>
      </c>
      <c r="B499" s="101" t="s">
        <v>862</v>
      </c>
      <c r="C499" s="101">
        <v>1988.31</v>
      </c>
      <c r="D499" s="101">
        <v>1</v>
      </c>
      <c r="E499"/>
      <c r="F499"/>
      <c r="G499"/>
      <c r="H499"/>
      <c r="I499"/>
      <c r="J499"/>
      <c r="K499"/>
      <c r="L499"/>
      <c r="M499"/>
      <c r="N499"/>
      <c r="O499"/>
      <c r="P499"/>
      <c r="Q499"/>
      <c r="R499"/>
      <c r="S499"/>
    </row>
    <row r="500" spans="1:19">
      <c r="A500" s="101" t="s">
        <v>871</v>
      </c>
      <c r="B500" s="101" t="s">
        <v>862</v>
      </c>
      <c r="C500" s="101">
        <v>4140.53</v>
      </c>
      <c r="D500" s="101">
        <v>1</v>
      </c>
      <c r="E500"/>
      <c r="F500"/>
      <c r="G500"/>
      <c r="H500"/>
      <c r="I500"/>
      <c r="J500"/>
      <c r="K500"/>
      <c r="L500"/>
      <c r="M500"/>
      <c r="N500"/>
      <c r="O500"/>
      <c r="P500"/>
      <c r="Q500"/>
      <c r="R500"/>
      <c r="S500"/>
    </row>
    <row r="501" spans="1:19">
      <c r="A501" s="101" t="s">
        <v>872</v>
      </c>
      <c r="B501" s="101" t="s">
        <v>862</v>
      </c>
      <c r="C501" s="101">
        <v>2423.2199999999998</v>
      </c>
      <c r="D501" s="101">
        <v>1</v>
      </c>
      <c r="E501"/>
      <c r="F501"/>
      <c r="G501"/>
      <c r="H501"/>
      <c r="I501"/>
      <c r="J501"/>
      <c r="K501"/>
      <c r="L501"/>
      <c r="M501"/>
      <c r="N501"/>
      <c r="O501"/>
      <c r="P501"/>
      <c r="Q501"/>
      <c r="R501"/>
      <c r="S501"/>
    </row>
    <row r="502" spans="1:19">
      <c r="A502" s="101" t="s">
        <v>873</v>
      </c>
      <c r="B502" s="101" t="s">
        <v>862</v>
      </c>
      <c r="C502" s="101">
        <v>2094.87</v>
      </c>
      <c r="D502" s="101">
        <v>1</v>
      </c>
      <c r="E502"/>
      <c r="F502"/>
      <c r="G502"/>
      <c r="H502"/>
      <c r="I502"/>
      <c r="J502"/>
      <c r="K502"/>
      <c r="L502"/>
      <c r="M502"/>
      <c r="N502"/>
      <c r="O502"/>
      <c r="P502"/>
      <c r="Q502"/>
      <c r="R502"/>
      <c r="S502"/>
    </row>
    <row r="503" spans="1:19">
      <c r="A503" s="101" t="s">
        <v>874</v>
      </c>
      <c r="B503" s="101" t="s">
        <v>862</v>
      </c>
      <c r="C503" s="101">
        <v>384.4</v>
      </c>
      <c r="D503" s="101">
        <v>1</v>
      </c>
      <c r="E503"/>
      <c r="F503"/>
      <c r="G503"/>
      <c r="H503"/>
      <c r="I503"/>
      <c r="J503"/>
      <c r="K503"/>
      <c r="L503"/>
      <c r="M503"/>
      <c r="N503"/>
      <c r="O503"/>
      <c r="P503"/>
      <c r="Q503"/>
      <c r="R503"/>
      <c r="S503"/>
    </row>
    <row r="504" spans="1:19">
      <c r="A504" s="101" t="s">
        <v>875</v>
      </c>
      <c r="B504" s="101" t="s">
        <v>862</v>
      </c>
      <c r="C504" s="101">
        <v>384.4</v>
      </c>
      <c r="D504" s="101">
        <v>1</v>
      </c>
      <c r="E504"/>
      <c r="F504"/>
      <c r="G504"/>
      <c r="H504"/>
      <c r="I504"/>
      <c r="J504"/>
      <c r="K504"/>
      <c r="L504"/>
      <c r="M504"/>
      <c r="N504"/>
      <c r="O504"/>
      <c r="P504"/>
      <c r="Q504"/>
      <c r="R504"/>
      <c r="S504"/>
    </row>
    <row r="505" spans="1:19">
      <c r="A505" s="101" t="s">
        <v>876</v>
      </c>
      <c r="B505" s="101" t="s">
        <v>862</v>
      </c>
      <c r="C505" s="101">
        <v>384.4</v>
      </c>
      <c r="D505" s="101">
        <v>1</v>
      </c>
      <c r="E505"/>
      <c r="F505"/>
      <c r="G505"/>
      <c r="H505"/>
      <c r="I505"/>
      <c r="J505"/>
      <c r="K505"/>
      <c r="L505"/>
      <c r="M505"/>
      <c r="N505"/>
      <c r="O505"/>
      <c r="P505"/>
      <c r="Q505"/>
      <c r="R505"/>
      <c r="S505"/>
    </row>
    <row r="506" spans="1:19">
      <c r="A506" s="101" t="s">
        <v>877</v>
      </c>
      <c r="B506" s="101" t="s">
        <v>862</v>
      </c>
      <c r="C506" s="101">
        <v>400.91</v>
      </c>
      <c r="D506" s="101">
        <v>1</v>
      </c>
      <c r="E506"/>
      <c r="F506"/>
      <c r="G506"/>
      <c r="H506"/>
      <c r="I506"/>
      <c r="J506"/>
      <c r="K506"/>
      <c r="L506"/>
      <c r="M506"/>
      <c r="N506"/>
      <c r="O506"/>
      <c r="P506"/>
      <c r="Q506"/>
      <c r="R506"/>
      <c r="S506"/>
    </row>
    <row r="507" spans="1:19">
      <c r="A507" s="101" t="s">
        <v>878</v>
      </c>
      <c r="B507" s="101" t="s">
        <v>862</v>
      </c>
      <c r="C507" s="101">
        <v>400.91</v>
      </c>
      <c r="D507" s="101">
        <v>1</v>
      </c>
      <c r="E507"/>
      <c r="F507"/>
      <c r="G507"/>
      <c r="H507"/>
      <c r="I507"/>
      <c r="J507"/>
      <c r="K507"/>
      <c r="L507"/>
      <c r="M507"/>
      <c r="N507"/>
      <c r="O507"/>
      <c r="P507"/>
      <c r="Q507"/>
      <c r="R507"/>
      <c r="S507"/>
    </row>
    <row r="508" spans="1:19">
      <c r="A508" s="101" t="s">
        <v>879</v>
      </c>
      <c r="B508" s="101" t="s">
        <v>862</v>
      </c>
      <c r="C508" s="101">
        <v>399.67</v>
      </c>
      <c r="D508" s="101">
        <v>1</v>
      </c>
      <c r="E508"/>
      <c r="F508"/>
      <c r="G508"/>
      <c r="H508"/>
      <c r="I508"/>
      <c r="J508"/>
      <c r="K508"/>
      <c r="L508"/>
      <c r="M508"/>
      <c r="N508"/>
      <c r="O508"/>
      <c r="P508"/>
      <c r="Q508"/>
      <c r="R508"/>
      <c r="S508"/>
    </row>
    <row r="509" spans="1:19">
      <c r="A509" s="101" t="s">
        <v>880</v>
      </c>
      <c r="B509" s="101" t="s">
        <v>862</v>
      </c>
      <c r="C509" s="101">
        <v>915.17</v>
      </c>
      <c r="D509" s="101">
        <v>1</v>
      </c>
      <c r="E509"/>
      <c r="F509"/>
      <c r="G509"/>
      <c r="H509"/>
      <c r="I509"/>
      <c r="J509"/>
      <c r="K509"/>
      <c r="L509"/>
      <c r="M509"/>
      <c r="N509"/>
      <c r="O509"/>
      <c r="P509"/>
      <c r="Q509"/>
      <c r="R509"/>
      <c r="S509"/>
    </row>
    <row r="510" spans="1:19">
      <c r="A510" s="101" t="s">
        <v>881</v>
      </c>
      <c r="B510" s="101" t="s">
        <v>862</v>
      </c>
      <c r="C510" s="101">
        <v>489.7</v>
      </c>
      <c r="D510" s="101">
        <v>1</v>
      </c>
      <c r="E510"/>
      <c r="F510"/>
      <c r="G510"/>
      <c r="H510"/>
      <c r="I510"/>
      <c r="J510"/>
      <c r="K510"/>
      <c r="L510"/>
      <c r="M510"/>
      <c r="N510"/>
      <c r="O510"/>
      <c r="P510"/>
      <c r="Q510"/>
      <c r="R510"/>
      <c r="S510"/>
    </row>
    <row r="511" spans="1:19">
      <c r="A511" s="101" t="s">
        <v>882</v>
      </c>
      <c r="B511" s="101" t="s">
        <v>862</v>
      </c>
      <c r="C511" s="101">
        <v>937.53</v>
      </c>
      <c r="D511" s="101">
        <v>1</v>
      </c>
      <c r="E511"/>
      <c r="F511"/>
      <c r="G511"/>
      <c r="H511"/>
      <c r="I511"/>
      <c r="J511"/>
      <c r="K511"/>
      <c r="L511"/>
      <c r="M511"/>
      <c r="N511"/>
      <c r="O511"/>
      <c r="P511"/>
      <c r="Q511"/>
      <c r="R511"/>
      <c r="S511"/>
    </row>
    <row r="512" spans="1:19">
      <c r="A512" s="101" t="s">
        <v>883</v>
      </c>
      <c r="B512" s="101" t="s">
        <v>862</v>
      </c>
      <c r="C512" s="101">
        <v>1120.9000000000001</v>
      </c>
      <c r="D512" s="101">
        <v>1</v>
      </c>
      <c r="E512"/>
      <c r="F512"/>
      <c r="G512"/>
      <c r="H512"/>
      <c r="I512"/>
      <c r="J512"/>
      <c r="K512"/>
      <c r="L512"/>
      <c r="M512"/>
      <c r="N512"/>
      <c r="O512"/>
      <c r="P512"/>
      <c r="Q512"/>
      <c r="R512"/>
      <c r="S512"/>
    </row>
    <row r="513" spans="1:19">
      <c r="A513" s="101" t="s">
        <v>884</v>
      </c>
      <c r="B513" s="101" t="s">
        <v>862</v>
      </c>
      <c r="C513" s="101">
        <v>5664.39</v>
      </c>
      <c r="D513" s="101">
        <v>1</v>
      </c>
      <c r="E513"/>
      <c r="F513"/>
      <c r="G513"/>
      <c r="H513"/>
      <c r="I513"/>
      <c r="J513"/>
      <c r="K513"/>
      <c r="L513"/>
      <c r="M513"/>
      <c r="N513"/>
      <c r="O513"/>
      <c r="P513"/>
      <c r="Q513"/>
      <c r="R513"/>
      <c r="S513"/>
    </row>
    <row r="514" spans="1:19">
      <c r="A514" s="101" t="s">
        <v>885</v>
      </c>
      <c r="B514" s="101" t="s">
        <v>862</v>
      </c>
      <c r="C514" s="101">
        <v>869.95</v>
      </c>
      <c r="D514" s="101">
        <v>1</v>
      </c>
      <c r="E514"/>
      <c r="F514"/>
      <c r="G514"/>
      <c r="H514"/>
      <c r="I514"/>
      <c r="J514"/>
      <c r="K514"/>
      <c r="L514"/>
      <c r="M514"/>
      <c r="N514"/>
      <c r="O514"/>
      <c r="P514"/>
      <c r="Q514"/>
      <c r="R514"/>
      <c r="S514"/>
    </row>
    <row r="515" spans="1:19">
      <c r="A515" s="101" t="s">
        <v>886</v>
      </c>
      <c r="B515" s="101" t="s">
        <v>862</v>
      </c>
      <c r="C515" s="101">
        <v>7243.45</v>
      </c>
      <c r="D515" s="101">
        <v>1</v>
      </c>
      <c r="E515"/>
      <c r="F515"/>
      <c r="G515"/>
      <c r="H515"/>
      <c r="I515"/>
      <c r="J515"/>
      <c r="K515"/>
      <c r="L515"/>
      <c r="M515"/>
      <c r="N515"/>
      <c r="O515"/>
      <c r="P515"/>
      <c r="Q515"/>
      <c r="R515"/>
      <c r="S515"/>
    </row>
    <row r="516" spans="1:19">
      <c r="A516" s="101" t="s">
        <v>887</v>
      </c>
      <c r="B516" s="101" t="s">
        <v>862</v>
      </c>
      <c r="C516" s="101">
        <v>1833.96</v>
      </c>
      <c r="D516" s="101">
        <v>1</v>
      </c>
      <c r="E516"/>
      <c r="F516"/>
      <c r="G516"/>
      <c r="H516"/>
      <c r="I516"/>
      <c r="J516"/>
      <c r="K516"/>
      <c r="L516"/>
      <c r="M516"/>
      <c r="N516"/>
      <c r="O516"/>
      <c r="P516"/>
      <c r="Q516"/>
      <c r="R516"/>
      <c r="S516"/>
    </row>
    <row r="517" spans="1:19">
      <c r="A517" s="101" t="s">
        <v>888</v>
      </c>
      <c r="B517" s="101" t="s">
        <v>862</v>
      </c>
      <c r="C517" s="101">
        <v>0</v>
      </c>
      <c r="D517" s="101">
        <v>1</v>
      </c>
      <c r="E517"/>
      <c r="F517"/>
      <c r="G517"/>
      <c r="H517"/>
      <c r="I517"/>
      <c r="J517"/>
      <c r="K517"/>
      <c r="L517"/>
      <c r="M517"/>
      <c r="N517"/>
      <c r="O517"/>
      <c r="P517"/>
      <c r="Q517"/>
      <c r="R517"/>
      <c r="S517"/>
    </row>
    <row r="518" spans="1:19">
      <c r="A518" s="101" t="s">
        <v>889</v>
      </c>
      <c r="B518" s="101" t="s">
        <v>862</v>
      </c>
      <c r="C518" s="101">
        <v>1258.07</v>
      </c>
      <c r="D518" s="101">
        <v>1</v>
      </c>
      <c r="E518"/>
      <c r="F518"/>
      <c r="G518"/>
      <c r="H518"/>
      <c r="I518"/>
      <c r="J518"/>
      <c r="K518"/>
      <c r="L518"/>
      <c r="M518"/>
      <c r="N518"/>
      <c r="O518"/>
      <c r="P518"/>
      <c r="Q518"/>
      <c r="R518"/>
      <c r="S518"/>
    </row>
    <row r="519" spans="1:19">
      <c r="A519" s="101" t="s">
        <v>890</v>
      </c>
      <c r="B519" s="101" t="s">
        <v>862</v>
      </c>
      <c r="C519" s="101">
        <v>1325.94</v>
      </c>
      <c r="D519" s="101">
        <v>1</v>
      </c>
      <c r="E519"/>
      <c r="F519"/>
      <c r="G519"/>
      <c r="H519"/>
      <c r="I519"/>
      <c r="J519"/>
      <c r="K519"/>
      <c r="L519"/>
      <c r="M519"/>
      <c r="N519"/>
      <c r="O519"/>
      <c r="P519"/>
      <c r="Q519"/>
      <c r="R519"/>
      <c r="S519"/>
    </row>
    <row r="520" spans="1:19">
      <c r="A520" s="101" t="s">
        <v>891</v>
      </c>
      <c r="B520" s="101" t="s">
        <v>862</v>
      </c>
      <c r="C520" s="101">
        <v>91.86</v>
      </c>
      <c r="D520" s="101">
        <v>1</v>
      </c>
      <c r="E520"/>
      <c r="F520"/>
      <c r="G520"/>
      <c r="H520"/>
      <c r="I520"/>
      <c r="J520"/>
      <c r="K520"/>
      <c r="L520"/>
      <c r="M520"/>
      <c r="N520"/>
      <c r="O520"/>
      <c r="P520"/>
      <c r="Q520"/>
      <c r="R520"/>
      <c r="S520"/>
    </row>
    <row r="521" spans="1:19">
      <c r="A521" s="101" t="s">
        <v>892</v>
      </c>
      <c r="B521" s="101" t="s">
        <v>862</v>
      </c>
      <c r="C521" s="101">
        <v>192.12</v>
      </c>
      <c r="D521" s="101">
        <v>1</v>
      </c>
      <c r="E521"/>
      <c r="F521"/>
      <c r="G521"/>
      <c r="H521"/>
      <c r="I521"/>
      <c r="J521"/>
      <c r="K521"/>
      <c r="L521"/>
      <c r="M521"/>
      <c r="N521"/>
      <c r="O521"/>
      <c r="P521"/>
      <c r="Q521"/>
      <c r="R521"/>
      <c r="S521"/>
    </row>
    <row r="522" spans="1:19">
      <c r="A522" s="101" t="s">
        <v>893</v>
      </c>
      <c r="B522" s="101" t="s">
        <v>862</v>
      </c>
      <c r="C522" s="101">
        <v>229.59</v>
      </c>
      <c r="D522" s="101">
        <v>1</v>
      </c>
      <c r="E522"/>
      <c r="F522"/>
      <c r="G522"/>
      <c r="H522"/>
      <c r="I522"/>
      <c r="J522"/>
      <c r="K522"/>
      <c r="L522"/>
      <c r="M522"/>
      <c r="N522"/>
      <c r="O522"/>
      <c r="P522"/>
      <c r="Q522"/>
      <c r="R522"/>
      <c r="S522"/>
    </row>
    <row r="523" spans="1:19">
      <c r="A523" s="101" t="s">
        <v>894</v>
      </c>
      <c r="B523" s="101" t="s">
        <v>862</v>
      </c>
      <c r="C523" s="101">
        <v>776.2</v>
      </c>
      <c r="D523" s="101">
        <v>1</v>
      </c>
      <c r="E523"/>
      <c r="F523"/>
      <c r="G523"/>
      <c r="H523"/>
      <c r="I523"/>
      <c r="J523"/>
      <c r="K523"/>
      <c r="L523"/>
      <c r="M523"/>
      <c r="N523"/>
      <c r="O523"/>
      <c r="P523"/>
      <c r="Q523"/>
      <c r="R523"/>
      <c r="S523"/>
    </row>
    <row r="524" spans="1:19">
      <c r="A524" s="101" t="s">
        <v>895</v>
      </c>
      <c r="B524" s="101" t="s">
        <v>862</v>
      </c>
      <c r="C524" s="101">
        <v>6601.53</v>
      </c>
      <c r="D524" s="101">
        <v>1</v>
      </c>
      <c r="E524"/>
      <c r="F524"/>
      <c r="G524"/>
      <c r="H524"/>
      <c r="I524"/>
      <c r="J524"/>
      <c r="K524"/>
      <c r="L524"/>
      <c r="M524"/>
      <c r="N524"/>
      <c r="O524"/>
      <c r="P524"/>
      <c r="Q524"/>
      <c r="R524"/>
      <c r="S524"/>
    </row>
    <row r="525" spans="1:19">
      <c r="A525" s="101" t="s">
        <v>896</v>
      </c>
      <c r="B525" s="101" t="s">
        <v>862</v>
      </c>
      <c r="C525" s="101">
        <v>1637.55</v>
      </c>
      <c r="D525" s="101">
        <v>1</v>
      </c>
      <c r="E525"/>
      <c r="F525"/>
      <c r="G525"/>
      <c r="H525"/>
      <c r="I525"/>
      <c r="J525"/>
      <c r="K525"/>
      <c r="L525"/>
      <c r="M525"/>
      <c r="N525"/>
      <c r="O525"/>
      <c r="P525"/>
      <c r="Q525"/>
      <c r="R525"/>
      <c r="S525"/>
    </row>
    <row r="526" spans="1:19">
      <c r="A526" s="101" t="s">
        <v>897</v>
      </c>
      <c r="B526" s="101" t="s">
        <v>862</v>
      </c>
      <c r="C526" s="101">
        <v>411.97</v>
      </c>
      <c r="D526" s="101">
        <v>1</v>
      </c>
      <c r="E526"/>
      <c r="F526"/>
      <c r="G526"/>
      <c r="H526"/>
      <c r="I526"/>
      <c r="J526"/>
      <c r="K526"/>
      <c r="L526"/>
      <c r="M526"/>
      <c r="N526"/>
      <c r="O526"/>
      <c r="P526"/>
      <c r="Q526"/>
      <c r="R526"/>
      <c r="S526"/>
    </row>
    <row r="527" spans="1:19">
      <c r="A527" s="101" t="s">
        <v>898</v>
      </c>
      <c r="B527" s="101" t="s">
        <v>862</v>
      </c>
      <c r="C527" s="101">
        <v>4625.8100000000004</v>
      </c>
      <c r="D527" s="101">
        <v>1</v>
      </c>
      <c r="E527"/>
      <c r="F527"/>
      <c r="G527"/>
      <c r="H527"/>
      <c r="I527"/>
      <c r="J527"/>
      <c r="K527"/>
      <c r="L527"/>
      <c r="M527"/>
      <c r="N527"/>
      <c r="O527"/>
      <c r="P527"/>
      <c r="Q527"/>
      <c r="R527"/>
      <c r="S527"/>
    </row>
    <row r="528" spans="1:19">
      <c r="A528" s="101" t="s">
        <v>899</v>
      </c>
      <c r="B528" s="101" t="s">
        <v>862</v>
      </c>
      <c r="C528" s="101">
        <v>224.92</v>
      </c>
      <c r="D528" s="101">
        <v>1</v>
      </c>
      <c r="E528"/>
      <c r="F528"/>
      <c r="G528"/>
      <c r="H528"/>
      <c r="I528"/>
      <c r="J528"/>
      <c r="K528"/>
      <c r="L528"/>
      <c r="M528"/>
      <c r="N528"/>
      <c r="O528"/>
      <c r="P528"/>
      <c r="Q528"/>
      <c r="R528"/>
      <c r="S528"/>
    </row>
    <row r="529" spans="1:19">
      <c r="A529" s="101" t="s">
        <v>900</v>
      </c>
      <c r="B529" s="101" t="s">
        <v>862</v>
      </c>
      <c r="C529" s="101">
        <v>985.5</v>
      </c>
      <c r="D529" s="101">
        <v>1</v>
      </c>
      <c r="E529"/>
      <c r="F529"/>
      <c r="G529"/>
      <c r="H529"/>
      <c r="I529"/>
      <c r="J529"/>
      <c r="K529"/>
      <c r="L529"/>
      <c r="M529"/>
      <c r="N529"/>
      <c r="O529"/>
      <c r="P529"/>
      <c r="Q529"/>
      <c r="R529"/>
      <c r="S529"/>
    </row>
    <row r="530" spans="1:19">
      <c r="A530" s="101" t="s">
        <v>901</v>
      </c>
      <c r="B530" s="101" t="s">
        <v>862</v>
      </c>
      <c r="C530" s="101">
        <v>516.22</v>
      </c>
      <c r="D530" s="101">
        <v>1</v>
      </c>
      <c r="E530"/>
      <c r="F530"/>
      <c r="G530"/>
      <c r="H530"/>
      <c r="I530"/>
      <c r="J530"/>
      <c r="K530"/>
      <c r="L530"/>
      <c r="M530"/>
      <c r="N530"/>
      <c r="O530"/>
      <c r="P530"/>
      <c r="Q530"/>
      <c r="R530"/>
      <c r="S530"/>
    </row>
    <row r="531" spans="1:19">
      <c r="A531" s="101" t="s">
        <v>902</v>
      </c>
      <c r="B531" s="101" t="s">
        <v>862</v>
      </c>
      <c r="C531" s="101">
        <v>959.63</v>
      </c>
      <c r="D531" s="101">
        <v>1</v>
      </c>
      <c r="E531"/>
      <c r="F531"/>
      <c r="G531"/>
      <c r="H531"/>
      <c r="I531"/>
      <c r="J531"/>
      <c r="K531"/>
      <c r="L531"/>
      <c r="M531"/>
      <c r="N531"/>
      <c r="O531"/>
      <c r="P531"/>
      <c r="Q531"/>
      <c r="R531"/>
      <c r="S531"/>
    </row>
    <row r="532" spans="1:19">
      <c r="A532" s="101" t="s">
        <v>903</v>
      </c>
      <c r="B532" s="101" t="s">
        <v>862</v>
      </c>
      <c r="C532" s="101">
        <v>726.8</v>
      </c>
      <c r="D532" s="101">
        <v>1</v>
      </c>
      <c r="E532"/>
      <c r="F532"/>
      <c r="G532"/>
      <c r="H532"/>
      <c r="I532"/>
      <c r="J532"/>
      <c r="K532"/>
      <c r="L532"/>
      <c r="M532"/>
      <c r="N532"/>
      <c r="O532"/>
      <c r="P532"/>
      <c r="Q532"/>
      <c r="R532"/>
      <c r="S532"/>
    </row>
    <row r="533" spans="1:19">
      <c r="A533" s="101" t="s">
        <v>904</v>
      </c>
      <c r="B533" s="101" t="s">
        <v>862</v>
      </c>
      <c r="C533" s="101">
        <v>5003.7700000000004</v>
      </c>
      <c r="D533" s="101">
        <v>1</v>
      </c>
      <c r="E533"/>
      <c r="F533"/>
      <c r="G533"/>
      <c r="H533"/>
      <c r="I533"/>
      <c r="J533"/>
      <c r="K533"/>
      <c r="L533"/>
      <c r="M533"/>
      <c r="N533"/>
      <c r="O533"/>
      <c r="P533"/>
      <c r="Q533"/>
      <c r="R533"/>
      <c r="S533"/>
    </row>
    <row r="534" spans="1:19">
      <c r="A534" s="101" t="s">
        <v>905</v>
      </c>
      <c r="B534" s="101" t="s">
        <v>862</v>
      </c>
      <c r="C534" s="101">
        <v>1295.46</v>
      </c>
      <c r="D534" s="101">
        <v>1</v>
      </c>
      <c r="E534"/>
      <c r="F534"/>
      <c r="G534"/>
      <c r="H534"/>
      <c r="I534"/>
      <c r="J534"/>
      <c r="K534"/>
      <c r="L534"/>
      <c r="M534"/>
      <c r="N534"/>
      <c r="O534"/>
      <c r="P534"/>
      <c r="Q534"/>
      <c r="R534"/>
      <c r="S534"/>
    </row>
    <row r="535" spans="1:19">
      <c r="A535" s="101" t="s">
        <v>906</v>
      </c>
      <c r="B535" s="101" t="s">
        <v>862</v>
      </c>
      <c r="C535" s="101">
        <v>3598.41</v>
      </c>
      <c r="D535" s="101">
        <v>1</v>
      </c>
      <c r="E535"/>
      <c r="F535"/>
      <c r="G535"/>
      <c r="H535"/>
      <c r="I535"/>
      <c r="J535"/>
      <c r="K535"/>
      <c r="L535"/>
      <c r="M535"/>
      <c r="N535"/>
      <c r="O535"/>
      <c r="P535"/>
      <c r="Q535"/>
      <c r="R535"/>
      <c r="S535"/>
    </row>
    <row r="536" spans="1:19">
      <c r="A536" s="101" t="s">
        <v>907</v>
      </c>
      <c r="B536" s="101" t="s">
        <v>862</v>
      </c>
      <c r="C536" s="101">
        <v>975.24</v>
      </c>
      <c r="D536" s="101">
        <v>1</v>
      </c>
      <c r="E536"/>
      <c r="F536"/>
      <c r="G536"/>
      <c r="H536"/>
      <c r="I536"/>
      <c r="J536"/>
      <c r="K536"/>
      <c r="L536"/>
      <c r="M536"/>
      <c r="N536"/>
      <c r="O536"/>
      <c r="P536"/>
      <c r="Q536"/>
      <c r="R536"/>
      <c r="S536"/>
    </row>
    <row r="537" spans="1:19">
      <c r="A537" s="101" t="s">
        <v>908</v>
      </c>
      <c r="B537" s="101" t="s">
        <v>862</v>
      </c>
      <c r="C537" s="101">
        <v>19300.84</v>
      </c>
      <c r="D537" s="101">
        <v>1</v>
      </c>
      <c r="E537"/>
      <c r="F537"/>
      <c r="G537"/>
      <c r="H537"/>
      <c r="I537"/>
      <c r="J537"/>
      <c r="K537"/>
      <c r="L537"/>
      <c r="M537"/>
      <c r="N537"/>
      <c r="O537"/>
      <c r="P537"/>
      <c r="Q537"/>
      <c r="R537"/>
      <c r="S537"/>
    </row>
    <row r="538" spans="1:19">
      <c r="A538" s="101" t="s">
        <v>909</v>
      </c>
      <c r="B538" s="101" t="s">
        <v>862</v>
      </c>
      <c r="C538" s="101">
        <v>2721.16</v>
      </c>
      <c r="D538" s="101">
        <v>1</v>
      </c>
      <c r="E538"/>
      <c r="F538"/>
      <c r="G538"/>
      <c r="H538"/>
      <c r="I538"/>
      <c r="J538"/>
      <c r="K538"/>
      <c r="L538"/>
      <c r="M538"/>
      <c r="N538"/>
      <c r="O538"/>
      <c r="P538"/>
      <c r="Q538"/>
      <c r="R538"/>
      <c r="S538"/>
    </row>
    <row r="539" spans="1:19">
      <c r="A539" s="101" t="s">
        <v>910</v>
      </c>
      <c r="B539" s="101" t="s">
        <v>862</v>
      </c>
      <c r="C539" s="101">
        <v>452.06</v>
      </c>
      <c r="D539" s="101">
        <v>1</v>
      </c>
      <c r="E539"/>
      <c r="F539"/>
      <c r="G539"/>
      <c r="H539"/>
      <c r="I539"/>
      <c r="J539"/>
      <c r="K539"/>
      <c r="L539"/>
      <c r="M539"/>
      <c r="N539"/>
      <c r="O539"/>
      <c r="P539"/>
      <c r="Q539"/>
      <c r="R539"/>
      <c r="S539"/>
    </row>
    <row r="540" spans="1:19">
      <c r="A540" s="101" t="s">
        <v>911</v>
      </c>
      <c r="B540" s="101" t="s">
        <v>862</v>
      </c>
      <c r="C540" s="101">
        <v>10279.5</v>
      </c>
      <c r="D540" s="101">
        <v>1</v>
      </c>
      <c r="E540"/>
      <c r="F540"/>
      <c r="G540"/>
      <c r="H540"/>
      <c r="I540"/>
      <c r="J540"/>
      <c r="K540"/>
      <c r="L540"/>
      <c r="M540"/>
      <c r="N540"/>
      <c r="O540"/>
      <c r="P540"/>
      <c r="Q540"/>
      <c r="R540"/>
      <c r="S540"/>
    </row>
    <row r="541" spans="1:19">
      <c r="A541" s="101" t="s">
        <v>912</v>
      </c>
      <c r="B541" s="101" t="s">
        <v>862</v>
      </c>
      <c r="C541" s="101">
        <v>3189.86</v>
      </c>
      <c r="D541" s="101">
        <v>1</v>
      </c>
      <c r="E541"/>
      <c r="F541"/>
      <c r="G541"/>
      <c r="H541"/>
      <c r="I541"/>
      <c r="J541"/>
      <c r="K541"/>
      <c r="L541"/>
      <c r="M541"/>
      <c r="N541"/>
      <c r="O541"/>
      <c r="P541"/>
      <c r="Q541"/>
      <c r="R541"/>
      <c r="S541"/>
    </row>
    <row r="542" spans="1:19">
      <c r="A542" s="101" t="s">
        <v>913</v>
      </c>
      <c r="B542" s="101" t="s">
        <v>862</v>
      </c>
      <c r="C542" s="101">
        <v>566.77</v>
      </c>
      <c r="D542" s="101">
        <v>1</v>
      </c>
      <c r="E542"/>
      <c r="F542"/>
      <c r="G542"/>
      <c r="H542"/>
      <c r="I542"/>
      <c r="J542"/>
      <c r="K542"/>
      <c r="L542"/>
      <c r="M542"/>
      <c r="N542"/>
      <c r="O542"/>
      <c r="P542"/>
      <c r="Q542"/>
      <c r="R542"/>
      <c r="S542"/>
    </row>
    <row r="543" spans="1:19">
      <c r="A543" s="101" t="s">
        <v>914</v>
      </c>
      <c r="B543" s="101" t="s">
        <v>862</v>
      </c>
      <c r="C543" s="101">
        <v>341.12</v>
      </c>
      <c r="D543" s="101">
        <v>1</v>
      </c>
      <c r="E543"/>
      <c r="F543"/>
      <c r="G543"/>
      <c r="H543"/>
      <c r="I543"/>
      <c r="J543"/>
      <c r="K543"/>
      <c r="L543"/>
      <c r="M543"/>
      <c r="N543"/>
      <c r="O543"/>
      <c r="P543"/>
      <c r="Q543"/>
      <c r="R543"/>
      <c r="S543"/>
    </row>
    <row r="544" spans="1:19">
      <c r="A544" s="101" t="s">
        <v>915</v>
      </c>
      <c r="B544" s="101" t="s">
        <v>862</v>
      </c>
      <c r="C544" s="101">
        <v>267.64</v>
      </c>
      <c r="D544" s="101">
        <v>1</v>
      </c>
      <c r="E544"/>
      <c r="F544"/>
      <c r="G544"/>
      <c r="H544"/>
      <c r="I544"/>
      <c r="J544"/>
      <c r="K544"/>
      <c r="L544"/>
      <c r="M544"/>
      <c r="N544"/>
      <c r="O544"/>
      <c r="P544"/>
      <c r="Q544"/>
      <c r="R544"/>
      <c r="S544"/>
    </row>
    <row r="545" spans="1:19">
      <c r="A545" s="101" t="s">
        <v>916</v>
      </c>
      <c r="B545" s="101" t="s">
        <v>862</v>
      </c>
      <c r="C545" s="101">
        <v>2344.71</v>
      </c>
      <c r="D545" s="101">
        <v>1</v>
      </c>
      <c r="E545"/>
      <c r="F545"/>
      <c r="G545"/>
      <c r="H545"/>
      <c r="I545"/>
      <c r="J545"/>
      <c r="K545"/>
      <c r="L545"/>
      <c r="M545"/>
      <c r="N545"/>
      <c r="O545"/>
      <c r="P545"/>
      <c r="Q545"/>
      <c r="R545"/>
      <c r="S545"/>
    </row>
    <row r="546" spans="1:19">
      <c r="A546" s="101" t="s">
        <v>917</v>
      </c>
      <c r="B546" s="101" t="s">
        <v>862</v>
      </c>
      <c r="C546" s="101">
        <v>13367.24</v>
      </c>
      <c r="D546" s="101">
        <v>1</v>
      </c>
      <c r="E546"/>
      <c r="F546"/>
      <c r="G546"/>
      <c r="H546"/>
      <c r="I546"/>
      <c r="J546"/>
      <c r="K546"/>
      <c r="L546"/>
      <c r="M546"/>
      <c r="N546"/>
      <c r="O546"/>
      <c r="P546"/>
      <c r="Q546"/>
      <c r="R546"/>
      <c r="S546"/>
    </row>
    <row r="547" spans="1:19">
      <c r="A547" s="101" t="s">
        <v>918</v>
      </c>
      <c r="B547" s="101" t="s">
        <v>862</v>
      </c>
      <c r="C547" s="101">
        <v>9855.17</v>
      </c>
      <c r="D547" s="101">
        <v>1</v>
      </c>
      <c r="E547"/>
      <c r="F547"/>
      <c r="G547"/>
      <c r="H547"/>
      <c r="I547"/>
      <c r="J547"/>
      <c r="K547"/>
      <c r="L547"/>
      <c r="M547"/>
      <c r="N547"/>
      <c r="O547"/>
      <c r="P547"/>
      <c r="Q547"/>
      <c r="R547"/>
      <c r="S547"/>
    </row>
    <row r="548" spans="1:19">
      <c r="A548" s="101" t="s">
        <v>919</v>
      </c>
      <c r="B548" s="101" t="s">
        <v>862</v>
      </c>
      <c r="C548" s="101">
        <v>634.57000000000005</v>
      </c>
      <c r="D548" s="101">
        <v>1</v>
      </c>
      <c r="E548"/>
      <c r="F548"/>
      <c r="G548"/>
      <c r="H548"/>
      <c r="I548"/>
      <c r="J548"/>
      <c r="K548"/>
      <c r="L548"/>
      <c r="M548"/>
      <c r="N548"/>
      <c r="O548"/>
      <c r="P548"/>
      <c r="Q548"/>
      <c r="R548"/>
      <c r="S548"/>
    </row>
    <row r="549" spans="1:19">
      <c r="A549" s="101" t="s">
        <v>920</v>
      </c>
      <c r="B549" s="101" t="s">
        <v>862</v>
      </c>
      <c r="C549" s="101">
        <v>5941.66</v>
      </c>
      <c r="D549" s="101">
        <v>1</v>
      </c>
      <c r="E549"/>
      <c r="F549"/>
      <c r="G549"/>
      <c r="H549"/>
      <c r="I549"/>
      <c r="J549"/>
      <c r="K549"/>
      <c r="L549"/>
      <c r="M549"/>
      <c r="N549"/>
      <c r="O549"/>
      <c r="P549"/>
      <c r="Q549"/>
      <c r="R549"/>
      <c r="S549"/>
    </row>
    <row r="550" spans="1:19">
      <c r="A550" s="101" t="s">
        <v>921</v>
      </c>
      <c r="B550" s="101" t="s">
        <v>862</v>
      </c>
      <c r="C550" s="101">
        <v>2158.69</v>
      </c>
      <c r="D550" s="101">
        <v>1</v>
      </c>
      <c r="E550"/>
      <c r="F550"/>
      <c r="G550"/>
      <c r="H550"/>
      <c r="I550"/>
      <c r="J550"/>
      <c r="K550"/>
      <c r="L550"/>
      <c r="M550"/>
      <c r="N550"/>
      <c r="O550"/>
      <c r="P550"/>
      <c r="Q550"/>
      <c r="R550"/>
      <c r="S550"/>
    </row>
    <row r="551" spans="1:19">
      <c r="A551" s="101" t="s">
        <v>922</v>
      </c>
      <c r="B551" s="101" t="s">
        <v>862</v>
      </c>
      <c r="C551" s="101">
        <v>1194.94</v>
      </c>
      <c r="D551" s="101">
        <v>1</v>
      </c>
      <c r="E551"/>
      <c r="F551"/>
      <c r="G551"/>
      <c r="H551"/>
      <c r="I551"/>
      <c r="J551"/>
      <c r="K551"/>
      <c r="L551"/>
      <c r="M551"/>
      <c r="N551"/>
      <c r="O551"/>
      <c r="P551"/>
      <c r="Q551"/>
      <c r="R551"/>
      <c r="S551"/>
    </row>
    <row r="552" spans="1:19">
      <c r="A552" s="101" t="s">
        <v>923</v>
      </c>
      <c r="B552" s="101" t="s">
        <v>862</v>
      </c>
      <c r="C552" s="101">
        <v>2274.7199999999998</v>
      </c>
      <c r="D552" s="101">
        <v>1</v>
      </c>
      <c r="E552"/>
      <c r="F552"/>
      <c r="G552"/>
      <c r="H552"/>
      <c r="I552"/>
      <c r="J552"/>
      <c r="K552"/>
      <c r="L552"/>
      <c r="M552"/>
      <c r="N552"/>
      <c r="O552"/>
      <c r="P552"/>
      <c r="Q552"/>
      <c r="R552"/>
      <c r="S552"/>
    </row>
    <row r="553" spans="1:19">
      <c r="A553" s="101" t="s">
        <v>924</v>
      </c>
      <c r="B553" s="101" t="s">
        <v>862</v>
      </c>
      <c r="C553" s="101">
        <v>957.19</v>
      </c>
      <c r="D553" s="101">
        <v>1</v>
      </c>
      <c r="E553"/>
      <c r="F553"/>
      <c r="G553"/>
      <c r="H553"/>
      <c r="I553"/>
      <c r="J553"/>
      <c r="K553"/>
      <c r="L553"/>
      <c r="M553"/>
      <c r="N553"/>
      <c r="O553"/>
      <c r="P553"/>
      <c r="Q553"/>
      <c r="R553"/>
      <c r="S553"/>
    </row>
    <row r="554" spans="1:19">
      <c r="A554" s="101" t="s">
        <v>925</v>
      </c>
      <c r="B554" s="101" t="s">
        <v>806</v>
      </c>
      <c r="C554" s="101">
        <v>41392.26</v>
      </c>
      <c r="D554" s="101" t="s">
        <v>280</v>
      </c>
      <c r="E554"/>
      <c r="F554"/>
      <c r="G554"/>
      <c r="H554"/>
      <c r="I554"/>
      <c r="J554"/>
      <c r="K554"/>
      <c r="L554"/>
      <c r="M554"/>
      <c r="N554"/>
      <c r="O554"/>
      <c r="P554"/>
      <c r="Q554"/>
      <c r="R554"/>
      <c r="S554"/>
    </row>
    <row r="555" spans="1:19">
      <c r="A555" s="101" t="s">
        <v>926</v>
      </c>
      <c r="B555" s="101" t="s">
        <v>806</v>
      </c>
      <c r="C555" s="101">
        <v>86813.94</v>
      </c>
      <c r="D555" s="101" t="s">
        <v>280</v>
      </c>
      <c r="E555"/>
      <c r="F555"/>
      <c r="G555"/>
      <c r="H555"/>
      <c r="I555"/>
      <c r="J555"/>
      <c r="K555"/>
      <c r="L555"/>
      <c r="M555"/>
      <c r="N555"/>
      <c r="O555"/>
      <c r="P555"/>
      <c r="Q555"/>
      <c r="R555"/>
      <c r="S555"/>
    </row>
    <row r="556" spans="1:19">
      <c r="A556"/>
      <c r="B556"/>
      <c r="C556"/>
      <c r="D556"/>
      <c r="E556"/>
      <c r="F556"/>
      <c r="G556"/>
      <c r="H556"/>
      <c r="I556"/>
      <c r="J556"/>
      <c r="K556"/>
      <c r="L556"/>
      <c r="M556"/>
      <c r="N556"/>
      <c r="O556"/>
      <c r="P556"/>
      <c r="Q556"/>
      <c r="R556"/>
      <c r="S556"/>
    </row>
    <row r="557" spans="1:19">
      <c r="A557" s="92"/>
      <c r="B557" s="101" t="s">
        <v>104</v>
      </c>
      <c r="C557" s="101" t="s">
        <v>927</v>
      </c>
      <c r="D557" s="101" t="s">
        <v>928</v>
      </c>
      <c r="E557" s="101" t="s">
        <v>929</v>
      </c>
      <c r="F557" s="101" t="s">
        <v>930</v>
      </c>
      <c r="G557" s="101" t="s">
        <v>931</v>
      </c>
      <c r="H557" s="101" t="s">
        <v>932</v>
      </c>
      <c r="I557"/>
      <c r="J557"/>
      <c r="K557"/>
      <c r="L557"/>
      <c r="M557"/>
      <c r="N557"/>
      <c r="O557"/>
      <c r="P557"/>
      <c r="Q557"/>
      <c r="R557"/>
      <c r="S557"/>
    </row>
    <row r="558" spans="1:19">
      <c r="A558" s="101" t="s">
        <v>933</v>
      </c>
      <c r="B558" s="101" t="s">
        <v>934</v>
      </c>
      <c r="C558" s="101">
        <v>0.34</v>
      </c>
      <c r="D558" s="101">
        <v>125</v>
      </c>
      <c r="E558" s="101">
        <v>7.0000000000000007E-2</v>
      </c>
      <c r="F558" s="101">
        <v>25.15</v>
      </c>
      <c r="G558" s="101">
        <v>1</v>
      </c>
      <c r="H558" s="101" t="s">
        <v>935</v>
      </c>
      <c r="I558"/>
      <c r="J558"/>
      <c r="K558"/>
      <c r="L558"/>
      <c r="M558"/>
      <c r="N558"/>
      <c r="O558"/>
      <c r="P558"/>
      <c r="Q558"/>
      <c r="R558"/>
      <c r="S558"/>
    </row>
    <row r="559" spans="1:19">
      <c r="A559" s="101" t="s">
        <v>936</v>
      </c>
      <c r="B559" s="101" t="s">
        <v>934</v>
      </c>
      <c r="C559" s="101">
        <v>0.34</v>
      </c>
      <c r="D559" s="101">
        <v>125</v>
      </c>
      <c r="E559" s="101">
        <v>0.04</v>
      </c>
      <c r="F559" s="101">
        <v>15.72</v>
      </c>
      <c r="G559" s="101">
        <v>1</v>
      </c>
      <c r="H559" s="101" t="s">
        <v>935</v>
      </c>
      <c r="I559"/>
      <c r="J559"/>
      <c r="K559"/>
      <c r="L559"/>
      <c r="M559"/>
      <c r="N559"/>
      <c r="O559"/>
      <c r="P559"/>
      <c r="Q559"/>
      <c r="R559"/>
      <c r="S559"/>
    </row>
    <row r="560" spans="1:19">
      <c r="A560" s="101" t="s">
        <v>937</v>
      </c>
      <c r="B560" s="101" t="s">
        <v>934</v>
      </c>
      <c r="C560" s="101">
        <v>0.34</v>
      </c>
      <c r="D560" s="101">
        <v>125</v>
      </c>
      <c r="E560" s="101">
        <v>0.08</v>
      </c>
      <c r="F560" s="101">
        <v>29.33</v>
      </c>
      <c r="G560" s="101">
        <v>1</v>
      </c>
      <c r="H560" s="101" t="s">
        <v>935</v>
      </c>
      <c r="I560"/>
      <c r="J560"/>
      <c r="K560"/>
      <c r="L560"/>
      <c r="M560"/>
      <c r="N560"/>
      <c r="O560"/>
      <c r="P560"/>
      <c r="Q560"/>
      <c r="R560"/>
      <c r="S560"/>
    </row>
    <row r="561" spans="1:19">
      <c r="A561" s="101" t="s">
        <v>938</v>
      </c>
      <c r="B561" s="101" t="s">
        <v>934</v>
      </c>
      <c r="C561" s="101">
        <v>0.34</v>
      </c>
      <c r="D561" s="101">
        <v>125</v>
      </c>
      <c r="E561" s="101">
        <v>0.21</v>
      </c>
      <c r="F561" s="101">
        <v>76.81</v>
      </c>
      <c r="G561" s="101">
        <v>1</v>
      </c>
      <c r="H561" s="101" t="s">
        <v>935</v>
      </c>
      <c r="I561"/>
      <c r="J561"/>
      <c r="K561"/>
      <c r="L561"/>
      <c r="M561"/>
      <c r="N561"/>
      <c r="O561"/>
      <c r="P561"/>
      <c r="Q561"/>
      <c r="R561"/>
      <c r="S561"/>
    </row>
    <row r="562" spans="1:19">
      <c r="A562" s="101" t="s">
        <v>939</v>
      </c>
      <c r="B562" s="101" t="s">
        <v>934</v>
      </c>
      <c r="C562" s="101">
        <v>0.34</v>
      </c>
      <c r="D562" s="101">
        <v>125</v>
      </c>
      <c r="E562" s="101">
        <v>0.04</v>
      </c>
      <c r="F562" s="101">
        <v>15.72</v>
      </c>
      <c r="G562" s="101">
        <v>1</v>
      </c>
      <c r="H562" s="101" t="s">
        <v>935</v>
      </c>
      <c r="I562"/>
      <c r="J562"/>
      <c r="K562"/>
      <c r="L562"/>
      <c r="M562"/>
      <c r="N562"/>
      <c r="O562"/>
      <c r="P562"/>
      <c r="Q562"/>
      <c r="R562"/>
      <c r="S562"/>
    </row>
    <row r="563" spans="1:19">
      <c r="A563" s="101" t="s">
        <v>940</v>
      </c>
      <c r="B563" s="101" t="s">
        <v>934</v>
      </c>
      <c r="C563" s="101">
        <v>0.34</v>
      </c>
      <c r="D563" s="101">
        <v>125</v>
      </c>
      <c r="E563" s="101">
        <v>0.04</v>
      </c>
      <c r="F563" s="101">
        <v>15.72</v>
      </c>
      <c r="G563" s="101">
        <v>1</v>
      </c>
      <c r="H563" s="101" t="s">
        <v>935</v>
      </c>
      <c r="I563"/>
      <c r="J563"/>
      <c r="K563"/>
      <c r="L563"/>
      <c r="M563"/>
      <c r="N563"/>
      <c r="O563"/>
      <c r="P563"/>
      <c r="Q563"/>
      <c r="R563"/>
      <c r="S563"/>
    </row>
    <row r="564" spans="1:19">
      <c r="A564" s="101" t="s">
        <v>941</v>
      </c>
      <c r="B564" s="101" t="s">
        <v>934</v>
      </c>
      <c r="C564" s="101">
        <v>0.34</v>
      </c>
      <c r="D564" s="101">
        <v>125</v>
      </c>
      <c r="E564" s="101">
        <v>0.04</v>
      </c>
      <c r="F564" s="101">
        <v>15.72</v>
      </c>
      <c r="G564" s="101">
        <v>1</v>
      </c>
      <c r="H564" s="101" t="s">
        <v>935</v>
      </c>
      <c r="I564"/>
      <c r="J564"/>
      <c r="K564"/>
      <c r="L564"/>
      <c r="M564"/>
      <c r="N564"/>
      <c r="O564"/>
      <c r="P564"/>
      <c r="Q564"/>
      <c r="R564"/>
      <c r="S564"/>
    </row>
    <row r="565" spans="1:19">
      <c r="A565" s="101" t="s">
        <v>942</v>
      </c>
      <c r="B565" s="101" t="s">
        <v>934</v>
      </c>
      <c r="C565" s="101">
        <v>0.34</v>
      </c>
      <c r="D565" s="101">
        <v>125</v>
      </c>
      <c r="E565" s="101">
        <v>0.1</v>
      </c>
      <c r="F565" s="101">
        <v>36.65</v>
      </c>
      <c r="G565" s="101">
        <v>1</v>
      </c>
      <c r="H565" s="101" t="s">
        <v>935</v>
      </c>
      <c r="I565"/>
      <c r="J565"/>
      <c r="K565"/>
      <c r="L565"/>
      <c r="M565"/>
      <c r="N565"/>
      <c r="O565"/>
      <c r="P565"/>
      <c r="Q565"/>
      <c r="R565"/>
      <c r="S565"/>
    </row>
    <row r="566" spans="1:19">
      <c r="A566" s="101" t="s">
        <v>943</v>
      </c>
      <c r="B566" s="101" t="s">
        <v>934</v>
      </c>
      <c r="C566" s="101">
        <v>0.34</v>
      </c>
      <c r="D566" s="101">
        <v>125</v>
      </c>
      <c r="E566" s="101">
        <v>0.04</v>
      </c>
      <c r="F566" s="101">
        <v>16.27</v>
      </c>
      <c r="G566" s="101">
        <v>1</v>
      </c>
      <c r="H566" s="101" t="s">
        <v>935</v>
      </c>
      <c r="I566"/>
      <c r="J566"/>
      <c r="K566"/>
      <c r="L566"/>
      <c r="M566"/>
      <c r="N566"/>
      <c r="O566"/>
      <c r="P566"/>
      <c r="Q566"/>
      <c r="R566"/>
      <c r="S566"/>
    </row>
    <row r="567" spans="1:19">
      <c r="A567" s="101" t="s">
        <v>944</v>
      </c>
      <c r="B567" s="101" t="s">
        <v>934</v>
      </c>
      <c r="C567" s="101">
        <v>0.34</v>
      </c>
      <c r="D567" s="101">
        <v>125</v>
      </c>
      <c r="E567" s="101">
        <v>0.14000000000000001</v>
      </c>
      <c r="F567" s="101">
        <v>52.37</v>
      </c>
      <c r="G567" s="101">
        <v>1</v>
      </c>
      <c r="H567" s="101" t="s">
        <v>935</v>
      </c>
      <c r="I567"/>
      <c r="J567"/>
      <c r="K567"/>
      <c r="L567"/>
      <c r="M567"/>
      <c r="N567"/>
      <c r="O567"/>
      <c r="P567"/>
      <c r="Q567"/>
      <c r="R567"/>
      <c r="S567"/>
    </row>
    <row r="568" spans="1:19">
      <c r="A568" s="101" t="s">
        <v>945</v>
      </c>
      <c r="B568" s="101" t="s">
        <v>934</v>
      </c>
      <c r="C568" s="101">
        <v>0.34</v>
      </c>
      <c r="D568" s="101">
        <v>125</v>
      </c>
      <c r="E568" s="101">
        <v>0.05</v>
      </c>
      <c r="F568" s="101">
        <v>18.600000000000001</v>
      </c>
      <c r="G568" s="101">
        <v>1</v>
      </c>
      <c r="H568" s="101" t="s">
        <v>935</v>
      </c>
      <c r="I568"/>
      <c r="J568"/>
      <c r="K568"/>
      <c r="L568"/>
      <c r="M568"/>
      <c r="N568"/>
      <c r="O568"/>
      <c r="P568"/>
      <c r="Q568"/>
      <c r="R568"/>
      <c r="S568"/>
    </row>
    <row r="569" spans="1:19">
      <c r="A569" s="101" t="s">
        <v>946</v>
      </c>
      <c r="B569" s="101" t="s">
        <v>934</v>
      </c>
      <c r="C569" s="101">
        <v>0.34</v>
      </c>
      <c r="D569" s="101">
        <v>125</v>
      </c>
      <c r="E569" s="101">
        <v>0.1</v>
      </c>
      <c r="F569" s="101">
        <v>36.65</v>
      </c>
      <c r="G569" s="101">
        <v>1</v>
      </c>
      <c r="H569" s="101" t="s">
        <v>935</v>
      </c>
      <c r="I569"/>
      <c r="J569"/>
      <c r="K569"/>
      <c r="L569"/>
      <c r="M569"/>
      <c r="N569"/>
      <c r="O569"/>
      <c r="P569"/>
      <c r="Q569"/>
      <c r="R569"/>
      <c r="S569"/>
    </row>
    <row r="570" spans="1:19">
      <c r="A570" s="101" t="s">
        <v>947</v>
      </c>
      <c r="B570" s="101" t="s">
        <v>934</v>
      </c>
      <c r="C570" s="101">
        <v>0.34</v>
      </c>
      <c r="D570" s="101">
        <v>125</v>
      </c>
      <c r="E570" s="101">
        <v>0.04</v>
      </c>
      <c r="F570" s="101">
        <v>15.72</v>
      </c>
      <c r="G570" s="101">
        <v>1</v>
      </c>
      <c r="H570" s="101" t="s">
        <v>935</v>
      </c>
      <c r="I570"/>
      <c r="J570"/>
      <c r="K570"/>
      <c r="L570"/>
      <c r="M570"/>
      <c r="N570"/>
      <c r="O570"/>
      <c r="P570"/>
      <c r="Q570"/>
      <c r="R570"/>
      <c r="S570"/>
    </row>
    <row r="571" spans="1:19">
      <c r="A571" s="101" t="s">
        <v>948</v>
      </c>
      <c r="B571" s="101" t="s">
        <v>934</v>
      </c>
      <c r="C571" s="101">
        <v>0.34</v>
      </c>
      <c r="D571" s="101">
        <v>125</v>
      </c>
      <c r="E571" s="101">
        <v>0.15</v>
      </c>
      <c r="F571" s="101">
        <v>55.84</v>
      </c>
      <c r="G571" s="101">
        <v>1</v>
      </c>
      <c r="H571" s="101" t="s">
        <v>935</v>
      </c>
      <c r="I571"/>
      <c r="J571"/>
      <c r="K571"/>
      <c r="L571"/>
      <c r="M571"/>
      <c r="N571"/>
      <c r="O571"/>
      <c r="P571"/>
      <c r="Q571"/>
      <c r="R571"/>
      <c r="S571"/>
    </row>
    <row r="572" spans="1:19">
      <c r="A572" s="101" t="s">
        <v>949</v>
      </c>
      <c r="B572" s="101" t="s">
        <v>934</v>
      </c>
      <c r="C572" s="101">
        <v>0.34</v>
      </c>
      <c r="D572" s="101">
        <v>125</v>
      </c>
      <c r="E572" s="101">
        <v>0.04</v>
      </c>
      <c r="F572" s="101">
        <v>15.72</v>
      </c>
      <c r="G572" s="101">
        <v>1</v>
      </c>
      <c r="H572" s="101" t="s">
        <v>935</v>
      </c>
      <c r="I572"/>
      <c r="J572"/>
      <c r="K572"/>
      <c r="L572"/>
      <c r="M572"/>
      <c r="N572"/>
      <c r="O572"/>
      <c r="P572"/>
      <c r="Q572"/>
      <c r="R572"/>
      <c r="S572"/>
    </row>
    <row r="573" spans="1:19">
      <c r="A573" s="101" t="s">
        <v>950</v>
      </c>
      <c r="B573" s="101" t="s">
        <v>934</v>
      </c>
      <c r="C573" s="101">
        <v>0.34</v>
      </c>
      <c r="D573" s="101">
        <v>125</v>
      </c>
      <c r="E573" s="101">
        <v>7.0000000000000007E-2</v>
      </c>
      <c r="F573" s="101">
        <v>24.45</v>
      </c>
      <c r="G573" s="101">
        <v>1</v>
      </c>
      <c r="H573" s="101" t="s">
        <v>935</v>
      </c>
      <c r="I573"/>
      <c r="J573"/>
      <c r="K573"/>
      <c r="L573"/>
      <c r="M573"/>
      <c r="N573"/>
      <c r="O573"/>
      <c r="P573"/>
      <c r="Q573"/>
      <c r="R573"/>
      <c r="S573"/>
    </row>
    <row r="574" spans="1:19">
      <c r="A574" s="101" t="s">
        <v>951</v>
      </c>
      <c r="B574" s="101" t="s">
        <v>952</v>
      </c>
      <c r="C574" s="101">
        <v>0.6</v>
      </c>
      <c r="D574" s="101">
        <v>1017.59</v>
      </c>
      <c r="E574" s="101">
        <v>17.59</v>
      </c>
      <c r="F574" s="101">
        <v>29609.9</v>
      </c>
      <c r="G574" s="101">
        <v>1</v>
      </c>
      <c r="H574" s="101" t="s">
        <v>953</v>
      </c>
      <c r="I574"/>
      <c r="J574"/>
      <c r="K574"/>
      <c r="L574"/>
      <c r="M574"/>
      <c r="N574"/>
      <c r="O574"/>
      <c r="P574"/>
      <c r="Q574"/>
      <c r="R574"/>
      <c r="S574"/>
    </row>
    <row r="575" spans="1:19">
      <c r="A575" s="101" t="s">
        <v>954</v>
      </c>
      <c r="B575" s="101" t="s">
        <v>952</v>
      </c>
      <c r="C575" s="101">
        <v>0.6</v>
      </c>
      <c r="D575" s="101">
        <v>1017.59</v>
      </c>
      <c r="E575" s="101">
        <v>15.67</v>
      </c>
      <c r="F575" s="101">
        <v>26546.080000000002</v>
      </c>
      <c r="G575" s="101">
        <v>1</v>
      </c>
      <c r="H575" s="101" t="s">
        <v>953</v>
      </c>
      <c r="I575"/>
      <c r="J575"/>
      <c r="K575"/>
      <c r="L575"/>
      <c r="M575"/>
      <c r="N575"/>
      <c r="O575"/>
      <c r="P575"/>
      <c r="Q575"/>
      <c r="R575"/>
      <c r="S575"/>
    </row>
    <row r="576" spans="1:19">
      <c r="A576"/>
      <c r="B576"/>
      <c r="C576"/>
      <c r="D576"/>
      <c r="E576"/>
      <c r="F576"/>
      <c r="G576"/>
      <c r="H576"/>
      <c r="I576"/>
      <c r="J576"/>
      <c r="K576"/>
      <c r="L576"/>
      <c r="M576"/>
      <c r="N576"/>
      <c r="O576"/>
      <c r="P576"/>
      <c r="Q576"/>
      <c r="R576"/>
      <c r="S576"/>
    </row>
    <row r="577" spans="1:19">
      <c r="A577" s="92"/>
      <c r="B577" s="101" t="s">
        <v>104</v>
      </c>
      <c r="C577" s="101" t="s">
        <v>955</v>
      </c>
      <c r="D577" s="101" t="s">
        <v>956</v>
      </c>
      <c r="E577" s="101" t="s">
        <v>957</v>
      </c>
      <c r="F577" s="101" t="s">
        <v>958</v>
      </c>
      <c r="G577"/>
      <c r="H577"/>
      <c r="I577"/>
      <c r="J577"/>
      <c r="K577"/>
      <c r="L577"/>
      <c r="M577"/>
      <c r="N577"/>
      <c r="O577"/>
      <c r="P577"/>
      <c r="Q577"/>
      <c r="R577"/>
      <c r="S577"/>
    </row>
    <row r="578" spans="1:19">
      <c r="A578" s="101" t="s">
        <v>959</v>
      </c>
      <c r="B578" s="101" t="s">
        <v>960</v>
      </c>
      <c r="C578" s="101" t="s">
        <v>961</v>
      </c>
      <c r="D578" s="101">
        <v>179352</v>
      </c>
      <c r="E578" s="101">
        <v>1103.95</v>
      </c>
      <c r="F578" s="101">
        <v>0.9</v>
      </c>
      <c r="G578"/>
      <c r="H578"/>
      <c r="I578"/>
      <c r="J578"/>
      <c r="K578"/>
      <c r="L578"/>
      <c r="M578"/>
      <c r="N578"/>
      <c r="O578"/>
      <c r="P578"/>
      <c r="Q578"/>
      <c r="R578"/>
      <c r="S578"/>
    </row>
    <row r="579" spans="1:19">
      <c r="A579" s="101" t="s">
        <v>962</v>
      </c>
      <c r="B579" s="101" t="s">
        <v>963</v>
      </c>
      <c r="C579" s="101" t="s">
        <v>961</v>
      </c>
      <c r="D579" s="101">
        <v>179352</v>
      </c>
      <c r="E579" s="101">
        <v>8.07</v>
      </c>
      <c r="F579" s="101">
        <v>0.9</v>
      </c>
      <c r="G579"/>
      <c r="H579"/>
      <c r="I579"/>
      <c r="J579"/>
      <c r="K579"/>
      <c r="L579"/>
      <c r="M579"/>
      <c r="N579"/>
      <c r="O579"/>
      <c r="P579"/>
      <c r="Q579"/>
      <c r="R579"/>
      <c r="S579"/>
    </row>
    <row r="580" spans="1:19">
      <c r="A580"/>
      <c r="B580"/>
      <c r="C580"/>
      <c r="D580"/>
      <c r="E580"/>
      <c r="F580"/>
      <c r="G580"/>
      <c r="H580"/>
      <c r="I580"/>
      <c r="J580"/>
      <c r="K580"/>
      <c r="L580"/>
      <c r="M580"/>
      <c r="N580"/>
      <c r="O580"/>
      <c r="P580"/>
      <c r="Q580"/>
      <c r="R580"/>
      <c r="S580"/>
    </row>
    <row r="581" spans="1:19">
      <c r="A581" s="92"/>
      <c r="B581" s="101" t="s">
        <v>104</v>
      </c>
      <c r="C581" s="101" t="s">
        <v>964</v>
      </c>
      <c r="D581" s="101" t="s">
        <v>965</v>
      </c>
      <c r="E581" s="101" t="s">
        <v>966</v>
      </c>
      <c r="F581" s="101" t="s">
        <v>967</v>
      </c>
      <c r="G581" s="101" t="s">
        <v>968</v>
      </c>
      <c r="H581"/>
      <c r="I581"/>
      <c r="J581"/>
      <c r="K581"/>
      <c r="L581"/>
      <c r="M581"/>
      <c r="N581"/>
      <c r="O581"/>
      <c r="P581"/>
      <c r="Q581"/>
      <c r="R581"/>
      <c r="S581"/>
    </row>
    <row r="582" spans="1:19">
      <c r="A582" s="101" t="s">
        <v>969</v>
      </c>
      <c r="B582" s="101" t="s">
        <v>970</v>
      </c>
      <c r="C582" s="101">
        <v>3</v>
      </c>
      <c r="D582" s="101">
        <v>845000</v>
      </c>
      <c r="E582" s="101">
        <v>0.78</v>
      </c>
      <c r="F582" s="101">
        <v>0.22</v>
      </c>
      <c r="G582" s="101">
        <v>0.65</v>
      </c>
      <c r="H582"/>
      <c r="I582"/>
      <c r="J582"/>
      <c r="K582"/>
      <c r="L582"/>
      <c r="M582"/>
      <c r="N582"/>
      <c r="O582"/>
      <c r="P582"/>
      <c r="Q582"/>
      <c r="R582"/>
      <c r="S582"/>
    </row>
    <row r="583" spans="1:19">
      <c r="A583"/>
      <c r="B583"/>
      <c r="C583"/>
      <c r="D583"/>
      <c r="E583"/>
      <c r="F583"/>
      <c r="G583"/>
      <c r="H583"/>
      <c r="I583"/>
      <c r="J583"/>
      <c r="K583"/>
      <c r="L583"/>
      <c r="M583"/>
      <c r="N583"/>
      <c r="O583"/>
      <c r="P583"/>
      <c r="Q583"/>
      <c r="R583"/>
      <c r="S583"/>
    </row>
    <row r="584" spans="1:19">
      <c r="A584" s="92"/>
      <c r="B584" s="101" t="s">
        <v>971</v>
      </c>
      <c r="C584" s="101" t="s">
        <v>972</v>
      </c>
      <c r="D584" s="101" t="s">
        <v>973</v>
      </c>
      <c r="E584" s="101" t="s">
        <v>974</v>
      </c>
      <c r="F584" s="101" t="s">
        <v>975</v>
      </c>
      <c r="G584" s="101" t="s">
        <v>976</v>
      </c>
      <c r="H584" s="101" t="s">
        <v>977</v>
      </c>
      <c r="I584"/>
      <c r="J584"/>
      <c r="K584"/>
      <c r="L584"/>
      <c r="M584"/>
      <c r="N584"/>
      <c r="O584"/>
      <c r="P584"/>
      <c r="Q584"/>
      <c r="R584"/>
      <c r="S584"/>
    </row>
    <row r="585" spans="1:19">
      <c r="A585" s="101" t="s">
        <v>978</v>
      </c>
      <c r="B585" s="101">
        <v>185927.0998</v>
      </c>
      <c r="C585" s="101">
        <v>301.15940000000001</v>
      </c>
      <c r="D585" s="101">
        <v>431.94830000000002</v>
      </c>
      <c r="E585" s="101">
        <v>0</v>
      </c>
      <c r="F585" s="101">
        <v>3.2000000000000002E-3</v>
      </c>
      <c r="G585" s="101">
        <v>283798.6017</v>
      </c>
      <c r="H585" s="101">
        <v>77004.638300000006</v>
      </c>
      <c r="I585"/>
      <c r="J585"/>
      <c r="K585"/>
      <c r="L585"/>
      <c r="M585"/>
      <c r="N585"/>
      <c r="O585"/>
      <c r="P585"/>
      <c r="Q585"/>
      <c r="R585"/>
      <c r="S585"/>
    </row>
    <row r="586" spans="1:19">
      <c r="A586" s="101" t="s">
        <v>979</v>
      </c>
      <c r="B586" s="101">
        <v>159398.82010000001</v>
      </c>
      <c r="C586" s="101">
        <v>261.19349999999997</v>
      </c>
      <c r="D586" s="101">
        <v>380.09829999999999</v>
      </c>
      <c r="E586" s="101">
        <v>0</v>
      </c>
      <c r="F586" s="101">
        <v>2.8E-3</v>
      </c>
      <c r="G586" s="101">
        <v>249746.399</v>
      </c>
      <c r="H586" s="101">
        <v>66304.656900000002</v>
      </c>
      <c r="I586"/>
      <c r="J586"/>
      <c r="K586"/>
      <c r="L586"/>
      <c r="M586"/>
      <c r="N586"/>
      <c r="O586"/>
      <c r="P586"/>
      <c r="Q586"/>
      <c r="R586"/>
      <c r="S586"/>
    </row>
    <row r="587" spans="1:19">
      <c r="A587" s="101" t="s">
        <v>980</v>
      </c>
      <c r="B587" s="101">
        <v>159214.35690000001</v>
      </c>
      <c r="C587" s="101">
        <v>263.10120000000001</v>
      </c>
      <c r="D587" s="101">
        <v>386.8546</v>
      </c>
      <c r="E587" s="101">
        <v>0</v>
      </c>
      <c r="F587" s="101">
        <v>2.8999999999999998E-3</v>
      </c>
      <c r="G587" s="101">
        <v>254195.8921</v>
      </c>
      <c r="H587" s="101">
        <v>66439.173999999999</v>
      </c>
      <c r="I587"/>
      <c r="J587"/>
      <c r="K587"/>
      <c r="L587"/>
      <c r="M587"/>
      <c r="N587"/>
      <c r="O587"/>
      <c r="P587"/>
      <c r="Q587"/>
      <c r="R587"/>
      <c r="S587"/>
    </row>
    <row r="588" spans="1:19">
      <c r="A588" s="101" t="s">
        <v>981</v>
      </c>
      <c r="B588" s="101">
        <v>143808.45699999999</v>
      </c>
      <c r="C588" s="101">
        <v>237.42349999999999</v>
      </c>
      <c r="D588" s="101">
        <v>348.70699999999999</v>
      </c>
      <c r="E588" s="101">
        <v>0</v>
      </c>
      <c r="F588" s="101">
        <v>2.5999999999999999E-3</v>
      </c>
      <c r="G588" s="101">
        <v>229128.71960000001</v>
      </c>
      <c r="H588" s="101">
        <v>59989.403599999998</v>
      </c>
      <c r="I588"/>
      <c r="J588"/>
      <c r="K588"/>
      <c r="L588"/>
      <c r="M588"/>
      <c r="N588"/>
      <c r="O588"/>
      <c r="P588"/>
      <c r="Q588"/>
      <c r="R588"/>
      <c r="S588"/>
    </row>
    <row r="589" spans="1:19">
      <c r="A589" s="101" t="s">
        <v>246</v>
      </c>
      <c r="B589" s="101">
        <v>147968.7899</v>
      </c>
      <c r="C589" s="101">
        <v>245.35749999999999</v>
      </c>
      <c r="D589" s="101">
        <v>362.26420000000002</v>
      </c>
      <c r="E589" s="101">
        <v>0</v>
      </c>
      <c r="F589" s="101">
        <v>2.7000000000000001E-3</v>
      </c>
      <c r="G589" s="101">
        <v>238041.77009999999</v>
      </c>
      <c r="H589" s="101">
        <v>61826.720200000003</v>
      </c>
      <c r="I589"/>
      <c r="J589"/>
      <c r="K589"/>
      <c r="L589"/>
      <c r="M589"/>
      <c r="N589"/>
      <c r="O589"/>
      <c r="P589"/>
      <c r="Q589"/>
      <c r="R589"/>
      <c r="S589"/>
    </row>
    <row r="590" spans="1:19">
      <c r="A590" s="101" t="s">
        <v>982</v>
      </c>
      <c r="B590" s="101">
        <v>157217.5324</v>
      </c>
      <c r="C590" s="101">
        <v>264.49509999999998</v>
      </c>
      <c r="D590" s="101">
        <v>397.286</v>
      </c>
      <c r="E590" s="101">
        <v>0</v>
      </c>
      <c r="F590" s="101">
        <v>2.8999999999999998E-3</v>
      </c>
      <c r="G590" s="101">
        <v>261071.5313</v>
      </c>
      <c r="H590" s="101">
        <v>66054.561499999996</v>
      </c>
      <c r="I590"/>
      <c r="J590"/>
      <c r="K590"/>
      <c r="L590"/>
      <c r="M590"/>
      <c r="N590"/>
      <c r="O590"/>
      <c r="P590"/>
      <c r="Q590"/>
      <c r="R590"/>
      <c r="S590"/>
    </row>
    <row r="591" spans="1:19">
      <c r="A591" s="101" t="s">
        <v>983</v>
      </c>
      <c r="B591" s="101">
        <v>167359.01550000001</v>
      </c>
      <c r="C591" s="101">
        <v>282.85700000000003</v>
      </c>
      <c r="D591" s="101">
        <v>427.14760000000001</v>
      </c>
      <c r="E591" s="101">
        <v>0</v>
      </c>
      <c r="F591" s="101">
        <v>3.2000000000000002E-3</v>
      </c>
      <c r="G591" s="101">
        <v>280700.35600000003</v>
      </c>
      <c r="H591" s="101">
        <v>70439.7785</v>
      </c>
      <c r="I591"/>
      <c r="J591"/>
      <c r="K591"/>
      <c r="L591"/>
      <c r="M591"/>
      <c r="N591"/>
      <c r="O591"/>
      <c r="P591"/>
      <c r="Q591"/>
      <c r="R591"/>
      <c r="S591"/>
    </row>
    <row r="592" spans="1:19">
      <c r="A592" s="101" t="s">
        <v>984</v>
      </c>
      <c r="B592" s="101">
        <v>172161.97010000001</v>
      </c>
      <c r="C592" s="101">
        <v>291.69260000000003</v>
      </c>
      <c r="D592" s="101">
        <v>441.74400000000003</v>
      </c>
      <c r="E592" s="101">
        <v>0</v>
      </c>
      <c r="F592" s="101">
        <v>3.3E-3</v>
      </c>
      <c r="G592" s="101">
        <v>290295.4975</v>
      </c>
      <c r="H592" s="101">
        <v>72529.926000000007</v>
      </c>
      <c r="I592"/>
      <c r="J592"/>
      <c r="K592"/>
      <c r="L592"/>
      <c r="M592"/>
      <c r="N592"/>
      <c r="O592"/>
      <c r="P592"/>
      <c r="Q592"/>
      <c r="R592"/>
      <c r="S592"/>
    </row>
    <row r="593" spans="1:19">
      <c r="A593" s="101" t="s">
        <v>985</v>
      </c>
      <c r="B593" s="101">
        <v>140415.06630000001</v>
      </c>
      <c r="C593" s="101">
        <v>232.22710000000001</v>
      </c>
      <c r="D593" s="101">
        <v>341.80059999999997</v>
      </c>
      <c r="E593" s="101">
        <v>0</v>
      </c>
      <c r="F593" s="101">
        <v>2.5000000000000001E-3</v>
      </c>
      <c r="G593" s="101">
        <v>224592.5251</v>
      </c>
      <c r="H593" s="101">
        <v>58612.663800000002</v>
      </c>
      <c r="I593"/>
      <c r="J593"/>
      <c r="K593"/>
      <c r="L593"/>
      <c r="M593"/>
      <c r="N593"/>
      <c r="O593"/>
      <c r="P593"/>
      <c r="Q593"/>
      <c r="R593"/>
      <c r="S593"/>
    </row>
    <row r="594" spans="1:19">
      <c r="A594" s="101" t="s">
        <v>986</v>
      </c>
      <c r="B594" s="101">
        <v>142372.40539999999</v>
      </c>
      <c r="C594" s="101">
        <v>234.0077</v>
      </c>
      <c r="D594" s="101">
        <v>341.82240000000002</v>
      </c>
      <c r="E594" s="101">
        <v>0</v>
      </c>
      <c r="F594" s="101">
        <v>2.5999999999999999E-3</v>
      </c>
      <c r="G594" s="101">
        <v>224600.2561</v>
      </c>
      <c r="H594" s="101">
        <v>59290.477599999998</v>
      </c>
      <c r="I594"/>
      <c r="J594"/>
      <c r="K594"/>
      <c r="L594"/>
      <c r="M594"/>
      <c r="N594"/>
      <c r="O594"/>
      <c r="P594"/>
      <c r="Q594"/>
      <c r="R594"/>
      <c r="S594"/>
    </row>
    <row r="595" spans="1:19">
      <c r="A595" s="101" t="s">
        <v>987</v>
      </c>
      <c r="B595" s="101">
        <v>146657.5257</v>
      </c>
      <c r="C595" s="101">
        <v>241.14160000000001</v>
      </c>
      <c r="D595" s="101">
        <v>352.40600000000001</v>
      </c>
      <c r="E595" s="101">
        <v>0</v>
      </c>
      <c r="F595" s="101">
        <v>2.5999999999999999E-3</v>
      </c>
      <c r="G595" s="101">
        <v>231554.75580000001</v>
      </c>
      <c r="H595" s="101">
        <v>61083.671000000002</v>
      </c>
      <c r="I595"/>
      <c r="J595"/>
      <c r="K595"/>
      <c r="L595"/>
      <c r="M595"/>
      <c r="N595"/>
      <c r="O595"/>
      <c r="P595"/>
      <c r="Q595"/>
      <c r="R595"/>
      <c r="S595"/>
    </row>
    <row r="596" spans="1:19">
      <c r="A596" s="101" t="s">
        <v>988</v>
      </c>
      <c r="B596" s="101">
        <v>174680.84229999999</v>
      </c>
      <c r="C596" s="101">
        <v>285.90800000000002</v>
      </c>
      <c r="D596" s="101">
        <v>415.4751</v>
      </c>
      <c r="E596" s="101">
        <v>0</v>
      </c>
      <c r="F596" s="101">
        <v>3.0999999999999999E-3</v>
      </c>
      <c r="G596" s="101">
        <v>272989.45079999999</v>
      </c>
      <c r="H596" s="101">
        <v>72630.229900000006</v>
      </c>
      <c r="I596"/>
      <c r="J596"/>
      <c r="K596"/>
      <c r="L596"/>
      <c r="M596"/>
      <c r="N596"/>
      <c r="O596"/>
      <c r="P596"/>
      <c r="Q596"/>
      <c r="R596"/>
      <c r="S596"/>
    </row>
    <row r="597" spans="1:19">
      <c r="A597" s="101"/>
      <c r="B597" s="101"/>
      <c r="C597" s="101"/>
      <c r="D597" s="101"/>
      <c r="E597" s="101"/>
      <c r="F597" s="101"/>
      <c r="G597" s="101"/>
      <c r="H597" s="101"/>
      <c r="I597"/>
      <c r="J597"/>
      <c r="K597"/>
      <c r="L597"/>
      <c r="M597"/>
      <c r="N597"/>
      <c r="O597"/>
      <c r="P597"/>
      <c r="Q597"/>
      <c r="R597"/>
      <c r="S597"/>
    </row>
    <row r="598" spans="1:19">
      <c r="A598" s="101" t="s">
        <v>989</v>
      </c>
      <c r="B598" s="102">
        <v>1897180</v>
      </c>
      <c r="C598" s="101">
        <v>3140.5644000000002</v>
      </c>
      <c r="D598" s="101">
        <v>4627.5541999999996</v>
      </c>
      <c r="E598" s="101">
        <v>0</v>
      </c>
      <c r="F598" s="101">
        <v>3.4500000000000003E-2</v>
      </c>
      <c r="G598" s="102">
        <v>3040720</v>
      </c>
      <c r="H598" s="101">
        <v>792205.90130000003</v>
      </c>
      <c r="I598"/>
      <c r="J598"/>
      <c r="K598"/>
      <c r="L598"/>
      <c r="M598"/>
      <c r="N598"/>
      <c r="O598"/>
      <c r="P598"/>
      <c r="Q598"/>
      <c r="R598"/>
      <c r="S598"/>
    </row>
    <row r="599" spans="1:19">
      <c r="A599" s="101" t="s">
        <v>990</v>
      </c>
      <c r="B599" s="101">
        <v>140415.06630000001</v>
      </c>
      <c r="C599" s="101">
        <v>232.22710000000001</v>
      </c>
      <c r="D599" s="101">
        <v>341.80059999999997</v>
      </c>
      <c r="E599" s="101">
        <v>0</v>
      </c>
      <c r="F599" s="101">
        <v>2.5000000000000001E-3</v>
      </c>
      <c r="G599" s="101">
        <v>224592.5251</v>
      </c>
      <c r="H599" s="101">
        <v>58612.663800000002</v>
      </c>
      <c r="I599"/>
      <c r="J599"/>
      <c r="K599"/>
      <c r="L599"/>
      <c r="M599"/>
      <c r="N599"/>
      <c r="O599"/>
      <c r="P599"/>
      <c r="Q599"/>
      <c r="R599"/>
      <c r="S599"/>
    </row>
    <row r="600" spans="1:19">
      <c r="A600" s="101" t="s">
        <v>991</v>
      </c>
      <c r="B600" s="101">
        <v>185927.0998</v>
      </c>
      <c r="C600" s="101">
        <v>301.15940000000001</v>
      </c>
      <c r="D600" s="101">
        <v>441.74400000000003</v>
      </c>
      <c r="E600" s="101">
        <v>0</v>
      </c>
      <c r="F600" s="101">
        <v>3.3E-3</v>
      </c>
      <c r="G600" s="101">
        <v>290295.4975</v>
      </c>
      <c r="H600" s="101">
        <v>77004.638300000006</v>
      </c>
      <c r="I600"/>
      <c r="J600"/>
      <c r="K600"/>
      <c r="L600"/>
      <c r="M600"/>
      <c r="N600"/>
      <c r="O600"/>
      <c r="P600"/>
      <c r="Q600"/>
      <c r="R600"/>
      <c r="S600"/>
    </row>
    <row r="601" spans="1:19">
      <c r="A601"/>
      <c r="B601"/>
      <c r="C601"/>
      <c r="D601"/>
      <c r="E601"/>
      <c r="F601"/>
      <c r="G601"/>
      <c r="H601"/>
      <c r="I601"/>
      <c r="J601"/>
      <c r="K601"/>
      <c r="L601"/>
      <c r="M601"/>
      <c r="N601"/>
      <c r="O601"/>
      <c r="P601"/>
      <c r="Q601"/>
      <c r="R601"/>
      <c r="S601"/>
    </row>
    <row r="602" spans="1:19">
      <c r="A602" s="92"/>
      <c r="B602" s="101" t="s">
        <v>992</v>
      </c>
      <c r="C602" s="101" t="s">
        <v>993</v>
      </c>
      <c r="D602" s="101" t="s">
        <v>994</v>
      </c>
      <c r="E602" s="101" t="s">
        <v>995</v>
      </c>
      <c r="F602" s="101" t="s">
        <v>996</v>
      </c>
      <c r="G602" s="101" t="s">
        <v>997</v>
      </c>
      <c r="H602" s="101" t="s">
        <v>998</v>
      </c>
      <c r="I602" s="101" t="s">
        <v>999</v>
      </c>
      <c r="J602" s="101" t="s">
        <v>1000</v>
      </c>
      <c r="K602" s="101" t="s">
        <v>1001</v>
      </c>
      <c r="L602" s="101" t="s">
        <v>1002</v>
      </c>
      <c r="M602" s="101" t="s">
        <v>1003</v>
      </c>
      <c r="N602" s="101" t="s">
        <v>1004</v>
      </c>
      <c r="O602" s="101" t="s">
        <v>1005</v>
      </c>
      <c r="P602" s="101" t="s">
        <v>1006</v>
      </c>
      <c r="Q602" s="101" t="s">
        <v>1007</v>
      </c>
      <c r="R602" s="101" t="s">
        <v>1008</v>
      </c>
      <c r="S602" s="101" t="s">
        <v>1009</v>
      </c>
    </row>
    <row r="603" spans="1:19">
      <c r="A603" s="101" t="s">
        <v>978</v>
      </c>
      <c r="B603" s="102">
        <v>658533000000</v>
      </c>
      <c r="C603" s="101">
        <v>390080.3</v>
      </c>
      <c r="D603" s="101" t="s">
        <v>1117</v>
      </c>
      <c r="E603" s="101">
        <v>58033.2</v>
      </c>
      <c r="F603" s="101">
        <v>96785.430999999997</v>
      </c>
      <c r="G603" s="101">
        <v>32567.321</v>
      </c>
      <c r="H603" s="101">
        <v>108174.973</v>
      </c>
      <c r="I603" s="101">
        <v>0</v>
      </c>
      <c r="J603" s="101">
        <v>2025</v>
      </c>
      <c r="K603" s="101">
        <v>1112.021</v>
      </c>
      <c r="L603" s="101">
        <v>0</v>
      </c>
      <c r="M603" s="101">
        <v>0</v>
      </c>
      <c r="N603" s="101">
        <v>0</v>
      </c>
      <c r="O603" s="101">
        <v>0</v>
      </c>
      <c r="P603" s="101">
        <v>0</v>
      </c>
      <c r="Q603" s="101">
        <v>0</v>
      </c>
      <c r="R603" s="101">
        <v>0</v>
      </c>
      <c r="S603" s="101">
        <v>0</v>
      </c>
    </row>
    <row r="604" spans="1:19">
      <c r="A604" s="101" t="s">
        <v>979</v>
      </c>
      <c r="B604" s="102">
        <v>579518000000</v>
      </c>
      <c r="C604" s="101">
        <v>365686.39899999998</v>
      </c>
      <c r="D604" s="101" t="s">
        <v>1131</v>
      </c>
      <c r="E604" s="101">
        <v>58033.2</v>
      </c>
      <c r="F604" s="101">
        <v>108826.64</v>
      </c>
      <c r="G604" s="101">
        <v>32653.756000000001</v>
      </c>
      <c r="H604" s="101">
        <v>75280.058999999994</v>
      </c>
      <c r="I604" s="101">
        <v>0</v>
      </c>
      <c r="J604" s="101">
        <v>0</v>
      </c>
      <c r="K604" s="101">
        <v>1112.021</v>
      </c>
      <c r="L604" s="101">
        <v>0</v>
      </c>
      <c r="M604" s="101">
        <v>0</v>
      </c>
      <c r="N604" s="101">
        <v>0</v>
      </c>
      <c r="O604" s="101">
        <v>0</v>
      </c>
      <c r="P604" s="101">
        <v>0</v>
      </c>
      <c r="Q604" s="101">
        <v>0</v>
      </c>
      <c r="R604" s="101">
        <v>0</v>
      </c>
      <c r="S604" s="101">
        <v>0</v>
      </c>
    </row>
    <row r="605" spans="1:19">
      <c r="A605" s="101" t="s">
        <v>980</v>
      </c>
      <c r="B605" s="102">
        <v>589842000000</v>
      </c>
      <c r="C605" s="101">
        <v>356202.76799999998</v>
      </c>
      <c r="D605" s="101" t="s">
        <v>1132</v>
      </c>
      <c r="E605" s="101">
        <v>58033.2</v>
      </c>
      <c r="F605" s="101">
        <v>96785.430999999997</v>
      </c>
      <c r="G605" s="101">
        <v>32567.441999999999</v>
      </c>
      <c r="H605" s="101">
        <v>85643.513000000006</v>
      </c>
      <c r="I605" s="101">
        <v>0</v>
      </c>
      <c r="J605" s="101">
        <v>0</v>
      </c>
      <c r="K605" s="101">
        <v>1112.021</v>
      </c>
      <c r="L605" s="101">
        <v>0</v>
      </c>
      <c r="M605" s="101">
        <v>0</v>
      </c>
      <c r="N605" s="101">
        <v>0</v>
      </c>
      <c r="O605" s="101">
        <v>0</v>
      </c>
      <c r="P605" s="101">
        <v>0</v>
      </c>
      <c r="Q605" s="101">
        <v>0</v>
      </c>
      <c r="R605" s="101">
        <v>0</v>
      </c>
      <c r="S605" s="101">
        <v>0</v>
      </c>
    </row>
    <row r="606" spans="1:19">
      <c r="A606" s="101" t="s">
        <v>981</v>
      </c>
      <c r="B606" s="102">
        <v>531676000000</v>
      </c>
      <c r="C606" s="101">
        <v>366063.46600000001</v>
      </c>
      <c r="D606" s="101" t="s">
        <v>1189</v>
      </c>
      <c r="E606" s="101">
        <v>58033.2</v>
      </c>
      <c r="F606" s="101">
        <v>120867.849</v>
      </c>
      <c r="G606" s="101">
        <v>33719.817000000003</v>
      </c>
      <c r="H606" s="101">
        <v>3054.0419999999999</v>
      </c>
      <c r="I606" s="101">
        <v>64424.877</v>
      </c>
      <c r="J606" s="101">
        <v>0</v>
      </c>
      <c r="K606" s="101">
        <v>1112.021</v>
      </c>
      <c r="L606" s="101">
        <v>0</v>
      </c>
      <c r="M606" s="101">
        <v>0</v>
      </c>
      <c r="N606" s="101">
        <v>0</v>
      </c>
      <c r="O606" s="101">
        <v>0</v>
      </c>
      <c r="P606" s="101">
        <v>0</v>
      </c>
      <c r="Q606" s="101">
        <v>0</v>
      </c>
      <c r="R606" s="101">
        <v>0</v>
      </c>
      <c r="S606" s="101">
        <v>0</v>
      </c>
    </row>
    <row r="607" spans="1:19">
      <c r="A607" s="101" t="s">
        <v>246</v>
      </c>
      <c r="B607" s="102">
        <v>552358000000</v>
      </c>
      <c r="C607" s="101">
        <v>389398.2</v>
      </c>
      <c r="D607" s="101" t="s">
        <v>1109</v>
      </c>
      <c r="E607" s="101">
        <v>58033.2</v>
      </c>
      <c r="F607" s="101">
        <v>120867.849</v>
      </c>
      <c r="G607" s="101">
        <v>34815.377</v>
      </c>
      <c r="H607" s="101">
        <v>979.79899999999998</v>
      </c>
      <c r="I607" s="101">
        <v>173589.95199999999</v>
      </c>
      <c r="J607" s="101">
        <v>0</v>
      </c>
      <c r="K607" s="101">
        <v>1112.021</v>
      </c>
      <c r="L607" s="101">
        <v>0</v>
      </c>
      <c r="M607" s="101">
        <v>0</v>
      </c>
      <c r="N607" s="101">
        <v>0</v>
      </c>
      <c r="O607" s="101">
        <v>0</v>
      </c>
      <c r="P607" s="101">
        <v>0</v>
      </c>
      <c r="Q607" s="101">
        <v>0</v>
      </c>
      <c r="R607" s="101">
        <v>0</v>
      </c>
      <c r="S607" s="101">
        <v>0</v>
      </c>
    </row>
    <row r="608" spans="1:19">
      <c r="A608" s="101" t="s">
        <v>982</v>
      </c>
      <c r="B608" s="102">
        <v>605797000000</v>
      </c>
      <c r="C608" s="101">
        <v>423104.23</v>
      </c>
      <c r="D608" s="101" t="s">
        <v>1190</v>
      </c>
      <c r="E608" s="101">
        <v>58033.2</v>
      </c>
      <c r="F608" s="101">
        <v>120867.849</v>
      </c>
      <c r="G608" s="101">
        <v>36873.383000000002</v>
      </c>
      <c r="H608" s="101">
        <v>306.45299999999997</v>
      </c>
      <c r="I608" s="101">
        <v>205911.32399999999</v>
      </c>
      <c r="J608" s="101">
        <v>0</v>
      </c>
      <c r="K608" s="101">
        <v>1112.021</v>
      </c>
      <c r="L608" s="101">
        <v>0</v>
      </c>
      <c r="M608" s="101">
        <v>0</v>
      </c>
      <c r="N608" s="101">
        <v>0</v>
      </c>
      <c r="O608" s="101">
        <v>0</v>
      </c>
      <c r="P608" s="101">
        <v>0</v>
      </c>
      <c r="Q608" s="101">
        <v>0</v>
      </c>
      <c r="R608" s="101">
        <v>0</v>
      </c>
      <c r="S608" s="101">
        <v>0</v>
      </c>
    </row>
    <row r="609" spans="1:19">
      <c r="A609" s="101" t="s">
        <v>983</v>
      </c>
      <c r="B609" s="102">
        <v>651344000000</v>
      </c>
      <c r="C609" s="101">
        <v>422259.81199999998</v>
      </c>
      <c r="D609" s="101" t="s">
        <v>1072</v>
      </c>
      <c r="E609" s="101">
        <v>58033.2</v>
      </c>
      <c r="F609" s="101">
        <v>120867.849</v>
      </c>
      <c r="G609" s="101">
        <v>36251.94</v>
      </c>
      <c r="H609" s="101">
        <v>344.52300000000002</v>
      </c>
      <c r="I609" s="101">
        <v>205650.27900000001</v>
      </c>
      <c r="J609" s="101">
        <v>0</v>
      </c>
      <c r="K609" s="101">
        <v>1112.021</v>
      </c>
      <c r="L609" s="101">
        <v>0</v>
      </c>
      <c r="M609" s="101">
        <v>0</v>
      </c>
      <c r="N609" s="101">
        <v>0</v>
      </c>
      <c r="O609" s="101">
        <v>0</v>
      </c>
      <c r="P609" s="101">
        <v>0</v>
      </c>
      <c r="Q609" s="101">
        <v>0</v>
      </c>
      <c r="R609" s="101">
        <v>0</v>
      </c>
      <c r="S609" s="101">
        <v>0</v>
      </c>
    </row>
    <row r="610" spans="1:19">
      <c r="A610" s="101" t="s">
        <v>984</v>
      </c>
      <c r="B610" s="102">
        <v>673609000000</v>
      </c>
      <c r="C610" s="101">
        <v>421995.64199999999</v>
      </c>
      <c r="D610" s="101" t="s">
        <v>1073</v>
      </c>
      <c r="E610" s="101">
        <v>58033.2</v>
      </c>
      <c r="F610" s="101">
        <v>120867.849</v>
      </c>
      <c r="G610" s="101">
        <v>36909.093000000001</v>
      </c>
      <c r="H610" s="101">
        <v>321.815</v>
      </c>
      <c r="I610" s="101">
        <v>204751.66399999999</v>
      </c>
      <c r="J610" s="101">
        <v>0</v>
      </c>
      <c r="K610" s="101">
        <v>1112.021</v>
      </c>
      <c r="L610" s="101">
        <v>0</v>
      </c>
      <c r="M610" s="101">
        <v>0</v>
      </c>
      <c r="N610" s="101">
        <v>0</v>
      </c>
      <c r="O610" s="101">
        <v>0</v>
      </c>
      <c r="P610" s="101">
        <v>0</v>
      </c>
      <c r="Q610" s="101">
        <v>0</v>
      </c>
      <c r="R610" s="101">
        <v>0</v>
      </c>
      <c r="S610" s="101">
        <v>0</v>
      </c>
    </row>
    <row r="611" spans="1:19">
      <c r="A611" s="101" t="s">
        <v>985</v>
      </c>
      <c r="B611" s="102">
        <v>521150000000</v>
      </c>
      <c r="C611" s="101">
        <v>391051.17700000003</v>
      </c>
      <c r="D611" s="101" t="s">
        <v>1074</v>
      </c>
      <c r="E611" s="101">
        <v>58033.2</v>
      </c>
      <c r="F611" s="101">
        <v>120867.849</v>
      </c>
      <c r="G611" s="101">
        <v>36259.605000000003</v>
      </c>
      <c r="H611" s="101">
        <v>664.75400000000002</v>
      </c>
      <c r="I611" s="101">
        <v>174113.74799999999</v>
      </c>
      <c r="J611" s="101">
        <v>0</v>
      </c>
      <c r="K611" s="101">
        <v>1112.021</v>
      </c>
      <c r="L611" s="101">
        <v>0</v>
      </c>
      <c r="M611" s="101">
        <v>0</v>
      </c>
      <c r="N611" s="101">
        <v>0</v>
      </c>
      <c r="O611" s="101">
        <v>0</v>
      </c>
      <c r="P611" s="101">
        <v>0</v>
      </c>
      <c r="Q611" s="101">
        <v>0</v>
      </c>
      <c r="R611" s="101">
        <v>0</v>
      </c>
      <c r="S611" s="101">
        <v>0</v>
      </c>
    </row>
    <row r="612" spans="1:19">
      <c r="A612" s="101" t="s">
        <v>986</v>
      </c>
      <c r="B612" s="102">
        <v>521168000000</v>
      </c>
      <c r="C612" s="101">
        <v>360264.50099999999</v>
      </c>
      <c r="D612" s="101" t="s">
        <v>1191</v>
      </c>
      <c r="E612" s="101">
        <v>58033.2</v>
      </c>
      <c r="F612" s="101">
        <v>120867.849</v>
      </c>
      <c r="G612" s="101">
        <v>33413.589999999997</v>
      </c>
      <c r="H612" s="101">
        <v>7990.223</v>
      </c>
      <c r="I612" s="101">
        <v>45407.777000000002</v>
      </c>
      <c r="J612" s="101">
        <v>0</v>
      </c>
      <c r="K612" s="101">
        <v>1112.021</v>
      </c>
      <c r="L612" s="101">
        <v>0</v>
      </c>
      <c r="M612" s="101">
        <v>0</v>
      </c>
      <c r="N612" s="101">
        <v>0</v>
      </c>
      <c r="O612" s="101">
        <v>0</v>
      </c>
      <c r="P612" s="101">
        <v>0</v>
      </c>
      <c r="Q612" s="101">
        <v>0</v>
      </c>
      <c r="R612" s="101">
        <v>0</v>
      </c>
      <c r="S612" s="101">
        <v>0</v>
      </c>
    </row>
    <row r="613" spans="1:19">
      <c r="A613" s="101" t="s">
        <v>987</v>
      </c>
      <c r="B613" s="102">
        <v>537305000000</v>
      </c>
      <c r="C613" s="101">
        <v>369298.33299999998</v>
      </c>
      <c r="D613" s="101" t="s">
        <v>1075</v>
      </c>
      <c r="E613" s="101">
        <v>58033.2</v>
      </c>
      <c r="F613" s="101">
        <v>120867.849</v>
      </c>
      <c r="G613" s="101">
        <v>33332.237000000001</v>
      </c>
      <c r="H613" s="101">
        <v>6705.8280000000004</v>
      </c>
      <c r="I613" s="101">
        <v>49247.197999999997</v>
      </c>
      <c r="J613" s="101">
        <v>0</v>
      </c>
      <c r="K613" s="101">
        <v>1112.021</v>
      </c>
      <c r="L613" s="101">
        <v>0</v>
      </c>
      <c r="M613" s="101">
        <v>0</v>
      </c>
      <c r="N613" s="101">
        <v>0</v>
      </c>
      <c r="O613" s="101">
        <v>0</v>
      </c>
      <c r="P613" s="101">
        <v>0</v>
      </c>
      <c r="Q613" s="101">
        <v>0</v>
      </c>
      <c r="R613" s="101">
        <v>0</v>
      </c>
      <c r="S613" s="101">
        <v>0</v>
      </c>
    </row>
    <row r="614" spans="1:19">
      <c r="A614" s="101" t="s">
        <v>988</v>
      </c>
      <c r="B614" s="102">
        <v>633451000000</v>
      </c>
      <c r="C614" s="101">
        <v>363312.35600000003</v>
      </c>
      <c r="D614" s="101" t="s">
        <v>1192</v>
      </c>
      <c r="E614" s="101">
        <v>58033.2</v>
      </c>
      <c r="F614" s="101">
        <v>96785.430999999997</v>
      </c>
      <c r="G614" s="101">
        <v>32663.43</v>
      </c>
      <c r="H614" s="101">
        <v>82364.593999999997</v>
      </c>
      <c r="I614" s="101">
        <v>0</v>
      </c>
      <c r="J614" s="101">
        <v>2025</v>
      </c>
      <c r="K614" s="101">
        <v>1112.021</v>
      </c>
      <c r="L614" s="101">
        <v>0</v>
      </c>
      <c r="M614" s="101">
        <v>0</v>
      </c>
      <c r="N614" s="101">
        <v>0</v>
      </c>
      <c r="O614" s="101">
        <v>0</v>
      </c>
      <c r="P614" s="101">
        <v>0</v>
      </c>
      <c r="Q614" s="101">
        <v>0</v>
      </c>
      <c r="R614" s="101">
        <v>0</v>
      </c>
      <c r="S614" s="101">
        <v>0</v>
      </c>
    </row>
    <row r="615" spans="1:19">
      <c r="A615" s="101"/>
      <c r="B615" s="101"/>
      <c r="C615" s="101"/>
      <c r="D615" s="101"/>
      <c r="E615" s="101"/>
      <c r="F615" s="101"/>
      <c r="G615" s="101"/>
      <c r="H615" s="101"/>
      <c r="I615" s="101"/>
      <c r="J615" s="101"/>
      <c r="K615" s="101"/>
      <c r="L615" s="101"/>
      <c r="M615" s="101"/>
      <c r="N615" s="101"/>
      <c r="O615" s="101"/>
      <c r="P615" s="101"/>
      <c r="Q615" s="101"/>
      <c r="R615" s="101"/>
      <c r="S615" s="101"/>
    </row>
    <row r="616" spans="1:19">
      <c r="A616" s="101" t="s">
        <v>989</v>
      </c>
      <c r="B616" s="102">
        <v>7055750000000</v>
      </c>
      <c r="C616" s="101"/>
      <c r="D616" s="101"/>
      <c r="E616" s="101"/>
      <c r="F616" s="101"/>
      <c r="G616" s="101"/>
      <c r="H616" s="101"/>
      <c r="I616" s="101"/>
      <c r="J616" s="101"/>
      <c r="K616" s="101"/>
      <c r="L616" s="101">
        <v>0</v>
      </c>
      <c r="M616" s="101">
        <v>0</v>
      </c>
      <c r="N616" s="101">
        <v>0</v>
      </c>
      <c r="O616" s="101">
        <v>0</v>
      </c>
      <c r="P616" s="101">
        <v>0</v>
      </c>
      <c r="Q616" s="101">
        <v>0</v>
      </c>
      <c r="R616" s="101">
        <v>0</v>
      </c>
      <c r="S616" s="101">
        <v>0</v>
      </c>
    </row>
    <row r="617" spans="1:19">
      <c r="A617" s="101" t="s">
        <v>990</v>
      </c>
      <c r="B617" s="102">
        <v>521150000000</v>
      </c>
      <c r="C617" s="101">
        <v>356202.76799999998</v>
      </c>
      <c r="D617" s="101"/>
      <c r="E617" s="101">
        <v>58033.2</v>
      </c>
      <c r="F617" s="101">
        <v>96785.430999999997</v>
      </c>
      <c r="G617" s="101">
        <v>32567.321</v>
      </c>
      <c r="H617" s="101">
        <v>306.45299999999997</v>
      </c>
      <c r="I617" s="101">
        <v>0</v>
      </c>
      <c r="J617" s="101">
        <v>0</v>
      </c>
      <c r="K617" s="101">
        <v>1112.021</v>
      </c>
      <c r="L617" s="101">
        <v>0</v>
      </c>
      <c r="M617" s="101">
        <v>0</v>
      </c>
      <c r="N617" s="101">
        <v>0</v>
      </c>
      <c r="O617" s="101">
        <v>0</v>
      </c>
      <c r="P617" s="101">
        <v>0</v>
      </c>
      <c r="Q617" s="101">
        <v>0</v>
      </c>
      <c r="R617" s="101">
        <v>0</v>
      </c>
      <c r="S617" s="101">
        <v>0</v>
      </c>
    </row>
    <row r="618" spans="1:19">
      <c r="A618" s="101" t="s">
        <v>991</v>
      </c>
      <c r="B618" s="102">
        <v>673609000000</v>
      </c>
      <c r="C618" s="101">
        <v>423104.23</v>
      </c>
      <c r="D618" s="101"/>
      <c r="E618" s="101">
        <v>58033.2</v>
      </c>
      <c r="F618" s="101">
        <v>120867.849</v>
      </c>
      <c r="G618" s="101">
        <v>36909.093000000001</v>
      </c>
      <c r="H618" s="101">
        <v>108174.973</v>
      </c>
      <c r="I618" s="101">
        <v>205911.32399999999</v>
      </c>
      <c r="J618" s="101">
        <v>2025</v>
      </c>
      <c r="K618" s="101">
        <v>1112.021</v>
      </c>
      <c r="L618" s="101">
        <v>0</v>
      </c>
      <c r="M618" s="101">
        <v>0</v>
      </c>
      <c r="N618" s="101">
        <v>0</v>
      </c>
      <c r="O618" s="101">
        <v>0</v>
      </c>
      <c r="P618" s="101">
        <v>0</v>
      </c>
      <c r="Q618" s="101">
        <v>0</v>
      </c>
      <c r="R618" s="101">
        <v>0</v>
      </c>
      <c r="S618" s="101">
        <v>0</v>
      </c>
    </row>
    <row r="619" spans="1:19">
      <c r="A619"/>
      <c r="B619"/>
      <c r="C619"/>
      <c r="D619"/>
      <c r="E619"/>
      <c r="F619"/>
      <c r="G619"/>
      <c r="H619"/>
      <c r="I619"/>
      <c r="J619"/>
      <c r="K619"/>
      <c r="L619"/>
      <c r="M619"/>
      <c r="N619"/>
      <c r="O619"/>
      <c r="P619"/>
      <c r="Q619"/>
      <c r="R619"/>
      <c r="S619"/>
    </row>
    <row r="620" spans="1:19">
      <c r="A620" s="92"/>
      <c r="B620" s="101" t="s">
        <v>1018</v>
      </c>
      <c r="C620" s="101" t="s">
        <v>279</v>
      </c>
      <c r="D620" s="101" t="s">
        <v>1019</v>
      </c>
      <c r="E620" s="101" t="s">
        <v>150</v>
      </c>
      <c r="F620"/>
      <c r="G620"/>
      <c r="H620"/>
      <c r="I620"/>
      <c r="J620"/>
      <c r="K620"/>
      <c r="L620"/>
      <c r="M620"/>
      <c r="N620"/>
      <c r="O620"/>
      <c r="P620"/>
      <c r="Q620"/>
      <c r="R620"/>
      <c r="S620"/>
    </row>
    <row r="621" spans="1:19">
      <c r="A621" s="101" t="s">
        <v>1020</v>
      </c>
      <c r="B621" s="101">
        <v>104967.16</v>
      </c>
      <c r="C621" s="101">
        <v>53844.58</v>
      </c>
      <c r="D621" s="101">
        <v>0</v>
      </c>
      <c r="E621" s="101">
        <v>158811.74</v>
      </c>
      <c r="F621"/>
      <c r="G621"/>
      <c r="H621"/>
      <c r="I621"/>
      <c r="J621"/>
      <c r="K621"/>
      <c r="L621"/>
      <c r="M621"/>
      <c r="N621"/>
      <c r="O621"/>
      <c r="P621"/>
      <c r="Q621"/>
      <c r="R621"/>
      <c r="S621"/>
    </row>
    <row r="622" spans="1:19">
      <c r="A622" s="101" t="s">
        <v>1021</v>
      </c>
      <c r="B622" s="101">
        <v>27.59</v>
      </c>
      <c r="C622" s="101">
        <v>14.15</v>
      </c>
      <c r="D622" s="101">
        <v>0</v>
      </c>
      <c r="E622" s="101">
        <v>41.75</v>
      </c>
      <c r="F622"/>
      <c r="G622"/>
      <c r="H622"/>
      <c r="I622"/>
      <c r="J622"/>
      <c r="K622"/>
      <c r="L622"/>
      <c r="M622"/>
      <c r="N622"/>
      <c r="O622"/>
      <c r="P622"/>
      <c r="Q622"/>
      <c r="R622"/>
      <c r="S622"/>
    </row>
    <row r="623" spans="1:19">
      <c r="A623" s="101" t="s">
        <v>1022</v>
      </c>
      <c r="B623" s="101">
        <v>27.59</v>
      </c>
      <c r="C623" s="101">
        <v>14.15</v>
      </c>
      <c r="D623" s="101">
        <v>0</v>
      </c>
      <c r="E623" s="101">
        <v>41.75</v>
      </c>
      <c r="F623"/>
      <c r="G623"/>
      <c r="H623"/>
      <c r="I623"/>
      <c r="J623"/>
      <c r="K623"/>
      <c r="L623"/>
      <c r="M623"/>
      <c r="N623"/>
      <c r="O623"/>
      <c r="P623"/>
      <c r="Q623"/>
      <c r="R623"/>
      <c r="S623"/>
    </row>
    <row r="624" spans="1:19">
      <c r="A624" s="91"/>
      <c r="B624" s="91"/>
      <c r="C624" s="91"/>
      <c r="D624" s="91"/>
      <c r="E624" s="91"/>
    </row>
    <row r="625" spans="1:9">
      <c r="A625" s="83"/>
      <c r="B625" s="83"/>
      <c r="C625" s="83"/>
      <c r="D625" s="83"/>
      <c r="E625" s="83"/>
      <c r="F625" s="83"/>
      <c r="G625" s="83"/>
      <c r="H625" s="83"/>
      <c r="I625" s="83"/>
    </row>
    <row r="626" spans="1:9">
      <c r="A626" s="83"/>
      <c r="B626" s="83"/>
      <c r="C626" s="83"/>
      <c r="D626" s="83"/>
      <c r="E626" s="83"/>
      <c r="F626" s="83"/>
      <c r="G626" s="83"/>
      <c r="H626" s="83"/>
      <c r="I626" s="83"/>
    </row>
    <row r="627" spans="1:9">
      <c r="A627" s="83"/>
      <c r="B627" s="83"/>
      <c r="C627" s="83"/>
      <c r="D627" s="83"/>
      <c r="E627" s="83"/>
      <c r="F627" s="83"/>
      <c r="G627" s="83"/>
      <c r="H627" s="83"/>
      <c r="I627" s="83"/>
    </row>
    <row r="628" spans="1:9">
      <c r="A628" s="83"/>
      <c r="B628" s="83"/>
      <c r="C628" s="83"/>
      <c r="D628" s="83"/>
      <c r="E628" s="83"/>
      <c r="F628" s="83"/>
      <c r="G628" s="83"/>
      <c r="H628" s="83"/>
      <c r="I628" s="83"/>
    </row>
    <row r="629" spans="1:9">
      <c r="A629" s="83"/>
      <c r="B629" s="83"/>
      <c r="C629" s="83"/>
      <c r="D629" s="83"/>
      <c r="E629" s="83"/>
      <c r="F629" s="83"/>
      <c r="G629" s="83"/>
      <c r="H629" s="83"/>
      <c r="I629" s="83"/>
    </row>
    <row r="630" spans="1:9">
      <c r="A630" s="83"/>
      <c r="B630" s="83"/>
      <c r="C630" s="83"/>
      <c r="D630" s="83"/>
      <c r="E630" s="83"/>
      <c r="F630" s="83"/>
      <c r="G630" s="83"/>
      <c r="H630" s="83"/>
      <c r="I630" s="83"/>
    </row>
    <row r="631" spans="1:9">
      <c r="A631" s="83"/>
      <c r="B631" s="83"/>
      <c r="C631" s="83"/>
      <c r="D631" s="83"/>
      <c r="E631" s="83"/>
      <c r="F631" s="83"/>
      <c r="G631" s="83"/>
      <c r="H631" s="83"/>
      <c r="I631" s="83"/>
    </row>
    <row r="632" spans="1:9">
      <c r="A632" s="83"/>
      <c r="B632" s="83"/>
      <c r="C632" s="83"/>
      <c r="D632" s="83"/>
      <c r="E632" s="83"/>
      <c r="F632" s="83"/>
      <c r="G632" s="83"/>
      <c r="H632" s="83"/>
      <c r="I632" s="83"/>
    </row>
    <row r="633" spans="1:9">
      <c r="A633" s="83"/>
      <c r="B633" s="83"/>
      <c r="C633" s="83"/>
      <c r="D633" s="83"/>
      <c r="E633" s="83"/>
      <c r="F633" s="83"/>
      <c r="G633" s="83"/>
      <c r="H633" s="83"/>
      <c r="I633" s="83"/>
    </row>
    <row r="634" spans="1:9">
      <c r="A634" s="83"/>
      <c r="B634" s="83"/>
      <c r="C634" s="83"/>
      <c r="D634" s="83"/>
      <c r="E634" s="83"/>
      <c r="F634" s="83"/>
      <c r="G634" s="83"/>
      <c r="H634" s="83"/>
      <c r="I634" s="83"/>
    </row>
    <row r="635" spans="1:9">
      <c r="A635" s="83"/>
      <c r="B635" s="83"/>
      <c r="C635" s="83"/>
      <c r="D635" s="83"/>
      <c r="E635" s="83"/>
      <c r="F635" s="83"/>
      <c r="G635" s="83"/>
      <c r="H635" s="83"/>
      <c r="I635" s="83"/>
    </row>
    <row r="636" spans="1:9">
      <c r="A636" s="83"/>
      <c r="B636" s="83"/>
      <c r="C636" s="83"/>
      <c r="D636" s="83"/>
      <c r="E636" s="83"/>
      <c r="F636" s="83"/>
      <c r="G636" s="83"/>
      <c r="H636" s="83"/>
      <c r="I636" s="83"/>
    </row>
    <row r="637" spans="1:9">
      <c r="A637" s="83"/>
      <c r="B637" s="83"/>
      <c r="C637" s="83"/>
      <c r="D637" s="83"/>
      <c r="E637" s="83"/>
      <c r="F637" s="83"/>
      <c r="G637" s="83"/>
      <c r="H637" s="83"/>
      <c r="I637" s="83"/>
    </row>
    <row r="638" spans="1:9">
      <c r="A638" s="83"/>
      <c r="B638" s="83"/>
      <c r="C638" s="83"/>
      <c r="D638" s="83"/>
      <c r="E638" s="83"/>
      <c r="F638" s="83"/>
      <c r="G638" s="83"/>
      <c r="H638" s="83"/>
      <c r="I638" s="83"/>
    </row>
    <row r="639" spans="1:9">
      <c r="A639" s="83"/>
      <c r="B639" s="83"/>
      <c r="C639" s="83"/>
      <c r="D639" s="83"/>
      <c r="E639" s="83"/>
      <c r="F639" s="83"/>
      <c r="G639" s="83"/>
      <c r="H639" s="83"/>
      <c r="I639" s="83"/>
    </row>
    <row r="640" spans="1:9">
      <c r="A640" s="83"/>
      <c r="B640" s="83"/>
      <c r="C640" s="83"/>
      <c r="D640" s="83"/>
      <c r="E640" s="83"/>
      <c r="F640" s="83"/>
      <c r="G640" s="83"/>
      <c r="H640" s="83"/>
      <c r="I640" s="83"/>
    </row>
    <row r="641" spans="1:9">
      <c r="A641" s="83"/>
      <c r="B641" s="83"/>
      <c r="C641" s="83"/>
      <c r="D641" s="83"/>
      <c r="E641" s="83"/>
      <c r="F641" s="83"/>
      <c r="G641" s="83"/>
      <c r="H641" s="83"/>
      <c r="I641" s="83"/>
    </row>
    <row r="642" spans="1:9">
      <c r="A642" s="83"/>
      <c r="B642" s="83"/>
      <c r="C642" s="83"/>
      <c r="D642" s="83"/>
      <c r="E642" s="83"/>
      <c r="F642" s="83"/>
      <c r="G642" s="83"/>
      <c r="H642" s="83"/>
      <c r="I642" s="83"/>
    </row>
    <row r="643" spans="1:9">
      <c r="A643" s="83"/>
      <c r="B643" s="83"/>
      <c r="C643" s="83"/>
      <c r="D643" s="83"/>
      <c r="E643" s="83"/>
      <c r="F643" s="83"/>
      <c r="G643" s="83"/>
      <c r="H643" s="83"/>
      <c r="I643" s="83"/>
    </row>
    <row r="644" spans="1:9">
      <c r="A644" s="83"/>
      <c r="B644" s="83"/>
      <c r="C644" s="83"/>
      <c r="D644" s="83"/>
      <c r="E644" s="83"/>
      <c r="F644" s="83"/>
      <c r="G644" s="83"/>
      <c r="H644" s="83"/>
      <c r="I644" s="83"/>
    </row>
    <row r="645" spans="1:9">
      <c r="A645" s="83"/>
      <c r="B645" s="83"/>
      <c r="C645" s="83"/>
      <c r="D645" s="83"/>
      <c r="E645" s="83"/>
      <c r="F645" s="83"/>
      <c r="G645" s="83"/>
      <c r="H645" s="83"/>
      <c r="I645" s="83"/>
    </row>
    <row r="646" spans="1:9">
      <c r="A646" s="83"/>
      <c r="B646" s="83"/>
      <c r="C646" s="83"/>
      <c r="D646" s="83"/>
      <c r="E646" s="83"/>
      <c r="F646" s="83"/>
      <c r="G646" s="83"/>
      <c r="H646" s="83"/>
      <c r="I646" s="83"/>
    </row>
    <row r="647" spans="1:9">
      <c r="A647" s="83"/>
      <c r="B647" s="83"/>
      <c r="C647" s="83"/>
      <c r="D647" s="83"/>
      <c r="E647" s="83"/>
      <c r="F647" s="83"/>
      <c r="G647" s="83"/>
      <c r="H647" s="83"/>
      <c r="I647" s="83"/>
    </row>
    <row r="648" spans="1:9">
      <c r="A648" s="83"/>
      <c r="B648" s="83"/>
      <c r="C648" s="83"/>
      <c r="D648" s="83"/>
      <c r="E648" s="83"/>
      <c r="F648" s="83"/>
      <c r="G648" s="83"/>
      <c r="H648" s="83"/>
      <c r="I648" s="83"/>
    </row>
    <row r="649" spans="1:9">
      <c r="A649" s="83"/>
      <c r="B649" s="83"/>
      <c r="C649" s="83"/>
      <c r="D649" s="83"/>
      <c r="E649" s="83"/>
      <c r="F649" s="83"/>
      <c r="G649" s="83"/>
      <c r="H649" s="83"/>
      <c r="I649" s="83"/>
    </row>
    <row r="650" spans="1:9">
      <c r="A650" s="83"/>
      <c r="B650" s="83"/>
      <c r="C650" s="83"/>
      <c r="D650" s="83"/>
      <c r="E650" s="83"/>
      <c r="F650" s="83"/>
      <c r="G650" s="83"/>
      <c r="H650" s="83"/>
      <c r="I650" s="83"/>
    </row>
    <row r="651" spans="1:9">
      <c r="A651" s="83"/>
      <c r="B651" s="83"/>
      <c r="C651" s="83"/>
      <c r="D651" s="83"/>
      <c r="E651" s="83"/>
      <c r="F651" s="83"/>
      <c r="G651" s="83"/>
      <c r="H651" s="83"/>
      <c r="I651" s="83"/>
    </row>
    <row r="652" spans="1:9">
      <c r="A652" s="83"/>
      <c r="B652" s="83"/>
      <c r="C652" s="83"/>
      <c r="D652" s="83"/>
      <c r="E652" s="83"/>
      <c r="F652" s="83"/>
      <c r="G652" s="83"/>
      <c r="H652" s="83"/>
      <c r="I652" s="83"/>
    </row>
    <row r="653" spans="1:9">
      <c r="A653" s="83"/>
      <c r="B653" s="83"/>
      <c r="C653" s="83"/>
      <c r="D653" s="83"/>
      <c r="E653" s="83"/>
      <c r="F653" s="83"/>
      <c r="G653" s="83"/>
      <c r="H653" s="83"/>
      <c r="I653" s="83"/>
    </row>
    <row r="654" spans="1:9">
      <c r="A654" s="83"/>
      <c r="B654" s="83"/>
      <c r="C654" s="83"/>
      <c r="D654" s="83"/>
      <c r="E654" s="83"/>
      <c r="F654" s="83"/>
      <c r="G654" s="83"/>
      <c r="H654" s="83"/>
      <c r="I654" s="83"/>
    </row>
    <row r="655" spans="1:9">
      <c r="A655" s="83"/>
      <c r="B655" s="83"/>
      <c r="C655" s="83"/>
      <c r="D655" s="83"/>
      <c r="E655" s="83"/>
      <c r="F655" s="83"/>
      <c r="G655" s="83"/>
      <c r="H655" s="83"/>
      <c r="I655" s="83"/>
    </row>
    <row r="656" spans="1:9">
      <c r="A656" s="83"/>
      <c r="B656" s="83"/>
      <c r="C656" s="83"/>
      <c r="D656" s="83"/>
      <c r="E656" s="83"/>
      <c r="F656" s="83"/>
      <c r="G656" s="83"/>
      <c r="H656" s="83"/>
      <c r="I656" s="83"/>
    </row>
    <row r="657" spans="1:9">
      <c r="A657" s="83"/>
      <c r="B657" s="83"/>
      <c r="C657" s="83"/>
      <c r="D657" s="83"/>
      <c r="E657" s="83"/>
      <c r="F657" s="83"/>
      <c r="G657" s="83"/>
      <c r="H657" s="83"/>
      <c r="I657" s="83"/>
    </row>
    <row r="658" spans="1:9">
      <c r="A658" s="83"/>
      <c r="B658" s="83"/>
      <c r="C658" s="83"/>
      <c r="D658" s="83"/>
      <c r="E658" s="83"/>
      <c r="F658" s="83"/>
      <c r="G658" s="83"/>
      <c r="H658" s="83"/>
      <c r="I658" s="83"/>
    </row>
    <row r="659" spans="1:9">
      <c r="A659" s="83"/>
      <c r="B659" s="83"/>
      <c r="C659" s="83"/>
      <c r="D659" s="83"/>
      <c r="E659" s="83"/>
      <c r="F659" s="83"/>
      <c r="G659" s="83"/>
      <c r="H659" s="83"/>
      <c r="I659" s="83"/>
    </row>
    <row r="660" spans="1:9">
      <c r="A660" s="83"/>
      <c r="B660" s="83"/>
      <c r="C660" s="83"/>
      <c r="D660" s="83"/>
      <c r="E660" s="83"/>
      <c r="F660" s="83"/>
      <c r="G660" s="83"/>
      <c r="H660" s="83"/>
      <c r="I660" s="83"/>
    </row>
    <row r="661" spans="1:9">
      <c r="A661" s="83"/>
      <c r="B661" s="83"/>
      <c r="C661" s="83"/>
      <c r="D661" s="83"/>
      <c r="E661" s="83"/>
      <c r="F661" s="83"/>
      <c r="G661" s="83"/>
      <c r="H661" s="83"/>
      <c r="I661" s="83"/>
    </row>
    <row r="662" spans="1:9">
      <c r="A662" s="83"/>
      <c r="B662" s="83"/>
      <c r="C662" s="83"/>
      <c r="D662" s="83"/>
      <c r="E662" s="83"/>
      <c r="F662" s="83"/>
      <c r="G662" s="83"/>
      <c r="H662" s="83"/>
      <c r="I662" s="83"/>
    </row>
    <row r="663" spans="1:9">
      <c r="A663" s="83"/>
      <c r="B663" s="83"/>
      <c r="C663" s="83"/>
      <c r="D663" s="83"/>
      <c r="E663" s="83"/>
      <c r="F663" s="83"/>
      <c r="G663" s="83"/>
      <c r="H663" s="83"/>
      <c r="I663" s="83"/>
    </row>
    <row r="664" spans="1:9">
      <c r="A664" s="83"/>
      <c r="B664" s="83"/>
      <c r="C664" s="83"/>
      <c r="D664" s="83"/>
      <c r="E664" s="83"/>
      <c r="F664" s="83"/>
      <c r="G664" s="83"/>
      <c r="H664" s="83"/>
      <c r="I664" s="83"/>
    </row>
    <row r="665" spans="1:9">
      <c r="A665" s="83"/>
      <c r="B665" s="83"/>
      <c r="C665" s="83"/>
      <c r="D665" s="83"/>
      <c r="E665" s="83"/>
      <c r="F665" s="83"/>
      <c r="G665" s="83"/>
      <c r="H665" s="83"/>
      <c r="I665" s="83"/>
    </row>
    <row r="666" spans="1:9">
      <c r="A666" s="83"/>
      <c r="B666" s="83"/>
      <c r="C666" s="83"/>
      <c r="D666" s="83"/>
      <c r="E666" s="83"/>
      <c r="F666" s="83"/>
      <c r="G666" s="83"/>
      <c r="H666" s="83"/>
      <c r="I666" s="83"/>
    </row>
    <row r="667" spans="1:9">
      <c r="A667" s="83"/>
      <c r="B667" s="83"/>
      <c r="C667" s="83"/>
      <c r="D667" s="83"/>
      <c r="E667" s="83"/>
      <c r="F667" s="83"/>
      <c r="G667" s="83"/>
      <c r="H667" s="83"/>
      <c r="I667" s="83"/>
    </row>
    <row r="668" spans="1:9">
      <c r="A668" s="83"/>
      <c r="B668" s="83"/>
      <c r="C668" s="83"/>
      <c r="D668" s="83"/>
      <c r="E668" s="83"/>
      <c r="F668" s="83"/>
      <c r="G668" s="83"/>
      <c r="H668" s="83"/>
      <c r="I668" s="83"/>
    </row>
    <row r="669" spans="1:9">
      <c r="A669" s="83"/>
      <c r="B669" s="83"/>
      <c r="C669" s="83"/>
      <c r="D669" s="83"/>
      <c r="E669" s="83"/>
      <c r="F669" s="83"/>
      <c r="G669" s="83"/>
      <c r="H669" s="83"/>
      <c r="I669" s="83"/>
    </row>
    <row r="670" spans="1:9">
      <c r="A670" s="83"/>
      <c r="B670" s="83"/>
      <c r="C670" s="83"/>
      <c r="D670" s="83"/>
      <c r="E670" s="83"/>
      <c r="F670" s="83"/>
      <c r="G670" s="83"/>
      <c r="H670" s="83"/>
      <c r="I670" s="83"/>
    </row>
    <row r="671" spans="1:9">
      <c r="A671" s="83"/>
      <c r="B671" s="83"/>
      <c r="C671" s="83"/>
      <c r="D671" s="83"/>
      <c r="E671" s="83"/>
      <c r="F671" s="83"/>
      <c r="G671" s="83"/>
      <c r="H671" s="83"/>
      <c r="I671" s="83"/>
    </row>
    <row r="672" spans="1:9">
      <c r="A672" s="83"/>
      <c r="B672" s="83"/>
      <c r="C672" s="83"/>
      <c r="D672" s="83"/>
      <c r="E672" s="83"/>
      <c r="F672" s="83"/>
      <c r="G672" s="83"/>
      <c r="H672" s="83"/>
      <c r="I672" s="83"/>
    </row>
    <row r="673" spans="1:9">
      <c r="A673" s="83"/>
      <c r="B673" s="83"/>
      <c r="C673" s="83"/>
      <c r="D673" s="83"/>
      <c r="E673" s="83"/>
      <c r="F673" s="83"/>
      <c r="G673" s="83"/>
      <c r="H673" s="83"/>
      <c r="I673" s="83"/>
    </row>
    <row r="674" spans="1:9">
      <c r="A674" s="83"/>
      <c r="B674" s="83"/>
      <c r="C674" s="83"/>
      <c r="D674" s="83"/>
      <c r="E674" s="83"/>
      <c r="F674" s="83"/>
      <c r="G674" s="83"/>
      <c r="H674" s="83"/>
      <c r="I674" s="83"/>
    </row>
    <row r="675" spans="1:9">
      <c r="A675" s="83"/>
      <c r="B675" s="83"/>
      <c r="C675" s="83"/>
      <c r="D675" s="83"/>
      <c r="E675" s="83"/>
      <c r="F675" s="83"/>
      <c r="G675" s="83"/>
      <c r="H675" s="83"/>
      <c r="I675" s="83"/>
    </row>
    <row r="676" spans="1:9">
      <c r="A676" s="83"/>
      <c r="B676" s="83"/>
      <c r="C676" s="83"/>
      <c r="D676" s="83"/>
      <c r="E676" s="83"/>
      <c r="F676" s="83"/>
      <c r="G676" s="83"/>
      <c r="H676" s="83"/>
      <c r="I676" s="83"/>
    </row>
    <row r="677" spans="1:9">
      <c r="A677" s="83"/>
      <c r="B677" s="83"/>
      <c r="C677" s="83"/>
      <c r="D677" s="83"/>
      <c r="E677" s="83"/>
      <c r="F677" s="83"/>
      <c r="G677" s="83"/>
      <c r="H677" s="83"/>
      <c r="I677" s="83"/>
    </row>
    <row r="678" spans="1:9">
      <c r="A678" s="83"/>
      <c r="B678" s="83"/>
      <c r="C678" s="83"/>
      <c r="D678" s="83"/>
      <c r="E678" s="83"/>
      <c r="F678" s="83"/>
      <c r="G678" s="83"/>
      <c r="H678" s="83"/>
      <c r="I678" s="83"/>
    </row>
    <row r="679" spans="1:9">
      <c r="A679" s="83"/>
      <c r="B679" s="83"/>
      <c r="C679" s="83"/>
      <c r="D679" s="83"/>
      <c r="E679" s="83"/>
      <c r="F679" s="83"/>
      <c r="G679" s="83"/>
      <c r="H679" s="83"/>
      <c r="I679" s="83"/>
    </row>
    <row r="680" spans="1:9">
      <c r="A680" s="83"/>
      <c r="B680" s="83"/>
      <c r="C680" s="83"/>
      <c r="D680" s="83"/>
      <c r="E680" s="83"/>
      <c r="F680" s="83"/>
      <c r="G680" s="83"/>
      <c r="H680" s="83"/>
      <c r="I680" s="83"/>
    </row>
    <row r="681" spans="1:9">
      <c r="A681" s="83"/>
      <c r="B681" s="83"/>
      <c r="C681" s="83"/>
      <c r="D681" s="83"/>
      <c r="E681" s="83"/>
      <c r="F681" s="83"/>
      <c r="G681" s="83"/>
      <c r="H681" s="83"/>
      <c r="I681" s="83"/>
    </row>
    <row r="682" spans="1:9">
      <c r="A682" s="83"/>
      <c r="B682" s="83"/>
      <c r="C682" s="83"/>
      <c r="D682" s="83"/>
      <c r="E682" s="83"/>
      <c r="F682" s="83"/>
      <c r="G682" s="83"/>
      <c r="H682" s="83"/>
      <c r="I682" s="83"/>
    </row>
    <row r="683" spans="1:9">
      <c r="A683" s="83"/>
      <c r="B683" s="83"/>
      <c r="C683" s="83"/>
      <c r="D683" s="83"/>
      <c r="E683" s="83"/>
      <c r="F683" s="83"/>
      <c r="G683" s="83"/>
      <c r="H683" s="83"/>
      <c r="I683" s="83"/>
    </row>
    <row r="684" spans="1:9">
      <c r="A684" s="83"/>
      <c r="B684" s="83"/>
      <c r="C684" s="83"/>
      <c r="D684" s="83"/>
      <c r="E684" s="83"/>
      <c r="F684" s="83"/>
      <c r="G684" s="83"/>
      <c r="H684" s="83"/>
      <c r="I684" s="83"/>
    </row>
    <row r="685" spans="1:9">
      <c r="A685" s="83"/>
      <c r="B685" s="83"/>
      <c r="C685" s="83"/>
      <c r="D685" s="83"/>
      <c r="E685" s="83"/>
      <c r="F685" s="83"/>
      <c r="G685" s="83"/>
      <c r="H685" s="83"/>
      <c r="I685" s="83"/>
    </row>
    <row r="686" spans="1:9">
      <c r="A686" s="83"/>
      <c r="B686" s="83"/>
      <c r="C686" s="83"/>
      <c r="D686" s="83"/>
      <c r="E686" s="83"/>
      <c r="F686" s="83"/>
      <c r="G686" s="83"/>
      <c r="H686" s="83"/>
      <c r="I686" s="83"/>
    </row>
    <row r="687" spans="1:9">
      <c r="A687" s="83"/>
      <c r="B687" s="83"/>
      <c r="C687" s="83"/>
      <c r="D687" s="83"/>
      <c r="E687" s="83"/>
      <c r="F687" s="83"/>
      <c r="G687" s="83"/>
      <c r="H687" s="83"/>
      <c r="I687" s="83"/>
    </row>
    <row r="688" spans="1:9">
      <c r="A688" s="83"/>
      <c r="B688" s="83"/>
      <c r="C688" s="83"/>
      <c r="D688" s="83"/>
      <c r="E688" s="83"/>
      <c r="F688" s="83"/>
      <c r="G688" s="83"/>
      <c r="H688" s="83"/>
      <c r="I688" s="83"/>
    </row>
    <row r="689" spans="1:9">
      <c r="A689" s="83"/>
      <c r="B689" s="83"/>
      <c r="C689" s="83"/>
      <c r="D689" s="83"/>
      <c r="E689" s="83"/>
      <c r="F689" s="83"/>
      <c r="G689" s="83"/>
      <c r="H689" s="83"/>
      <c r="I689" s="83"/>
    </row>
    <row r="690" spans="1:9">
      <c r="A690" s="83"/>
      <c r="B690" s="83"/>
      <c r="C690" s="83"/>
      <c r="D690" s="83"/>
      <c r="E690" s="83"/>
      <c r="F690" s="83"/>
      <c r="G690" s="83"/>
      <c r="H690" s="83"/>
      <c r="I690" s="83"/>
    </row>
    <row r="691" spans="1:9">
      <c r="A691" s="83"/>
      <c r="B691" s="83"/>
      <c r="C691" s="83"/>
      <c r="D691" s="83"/>
      <c r="E691" s="83"/>
      <c r="F691" s="83"/>
      <c r="G691" s="83"/>
      <c r="H691" s="83"/>
      <c r="I691" s="83"/>
    </row>
    <row r="692" spans="1:9">
      <c r="A692" s="83"/>
      <c r="B692" s="83"/>
      <c r="C692" s="83"/>
      <c r="D692" s="83"/>
      <c r="E692" s="83"/>
      <c r="F692" s="83"/>
      <c r="G692" s="83"/>
      <c r="H692" s="83"/>
      <c r="I692" s="83"/>
    </row>
    <row r="693" spans="1:9">
      <c r="A693" s="83"/>
      <c r="B693" s="83"/>
      <c r="C693" s="83"/>
      <c r="D693" s="83"/>
      <c r="E693" s="83"/>
      <c r="F693" s="83"/>
      <c r="G693" s="83"/>
      <c r="H693" s="83"/>
      <c r="I693" s="83"/>
    </row>
    <row r="694" spans="1:9">
      <c r="A694" s="83"/>
      <c r="B694" s="83"/>
      <c r="C694" s="83"/>
      <c r="D694" s="83"/>
      <c r="E694" s="83"/>
      <c r="F694" s="83"/>
      <c r="G694" s="83"/>
      <c r="H694" s="83"/>
      <c r="I694" s="83"/>
    </row>
    <row r="695" spans="1:9">
      <c r="A695" s="83"/>
      <c r="B695" s="83"/>
      <c r="C695" s="83"/>
      <c r="D695" s="83"/>
      <c r="E695" s="83"/>
      <c r="F695" s="83"/>
      <c r="G695" s="83"/>
      <c r="H695" s="83"/>
      <c r="I695" s="83"/>
    </row>
    <row r="696" spans="1:9">
      <c r="A696" s="83"/>
      <c r="B696" s="83"/>
      <c r="C696" s="83"/>
      <c r="D696" s="83"/>
      <c r="E696" s="83"/>
      <c r="F696" s="83"/>
      <c r="G696" s="83"/>
      <c r="H696" s="83"/>
      <c r="I696" s="83"/>
    </row>
    <row r="697" spans="1:9">
      <c r="A697" s="83"/>
      <c r="B697" s="83"/>
      <c r="C697" s="83"/>
      <c r="D697" s="83"/>
      <c r="E697" s="83"/>
      <c r="F697" s="83"/>
      <c r="G697" s="83"/>
      <c r="H697" s="83"/>
      <c r="I697" s="83"/>
    </row>
    <row r="698" spans="1:9">
      <c r="A698" s="83"/>
      <c r="B698" s="83"/>
      <c r="C698" s="83"/>
      <c r="D698" s="83"/>
      <c r="E698" s="83"/>
      <c r="F698" s="83"/>
      <c r="G698" s="83"/>
      <c r="H698" s="83"/>
      <c r="I698" s="83"/>
    </row>
    <row r="699" spans="1:9">
      <c r="A699" s="83"/>
      <c r="B699" s="83"/>
      <c r="C699" s="83"/>
      <c r="D699" s="83"/>
      <c r="E699" s="83"/>
      <c r="F699" s="83"/>
      <c r="G699" s="83"/>
      <c r="H699" s="83"/>
      <c r="I699" s="83"/>
    </row>
    <row r="700" spans="1:9">
      <c r="A700" s="83"/>
      <c r="B700" s="83"/>
      <c r="C700" s="83"/>
      <c r="D700" s="83"/>
      <c r="E700" s="83"/>
      <c r="F700" s="83"/>
      <c r="G700" s="83"/>
      <c r="H700" s="83"/>
      <c r="I700" s="83"/>
    </row>
    <row r="701" spans="1:9">
      <c r="A701" s="83"/>
      <c r="B701" s="83"/>
      <c r="C701" s="83"/>
      <c r="D701" s="83"/>
      <c r="E701" s="83"/>
      <c r="F701" s="83"/>
      <c r="G701" s="83"/>
      <c r="H701" s="83"/>
      <c r="I701" s="83"/>
    </row>
    <row r="702" spans="1:9">
      <c r="A702" s="83"/>
      <c r="B702" s="83"/>
      <c r="C702" s="83"/>
      <c r="D702" s="83"/>
      <c r="E702" s="83"/>
      <c r="F702" s="83"/>
      <c r="G702" s="83"/>
      <c r="H702" s="83"/>
      <c r="I702" s="83"/>
    </row>
    <row r="703" spans="1:9">
      <c r="A703" s="84"/>
      <c r="B703" s="83"/>
      <c r="C703" s="83"/>
      <c r="D703" s="83"/>
      <c r="E703" s="83"/>
      <c r="F703" s="83"/>
      <c r="G703" s="83"/>
      <c r="H703" s="83"/>
      <c r="I703" s="83"/>
    </row>
    <row r="704" spans="1:9">
      <c r="A704" s="83"/>
      <c r="B704" s="83"/>
      <c r="C704" s="83"/>
      <c r="D704" s="83"/>
      <c r="E704" s="83"/>
      <c r="F704" s="83"/>
      <c r="G704" s="83"/>
      <c r="H704" s="83"/>
      <c r="I704" s="83"/>
    </row>
    <row r="705" spans="1:9">
      <c r="A705" s="83"/>
      <c r="B705" s="83"/>
      <c r="C705" s="83"/>
      <c r="D705" s="83"/>
      <c r="E705" s="83"/>
      <c r="F705" s="83"/>
      <c r="G705" s="83"/>
      <c r="H705" s="83"/>
      <c r="I705" s="83"/>
    </row>
    <row r="706" spans="1:9">
      <c r="A706" s="83"/>
      <c r="B706" s="83"/>
      <c r="C706" s="83"/>
      <c r="D706" s="83"/>
      <c r="E706" s="83"/>
      <c r="F706" s="83"/>
      <c r="G706" s="83"/>
      <c r="H706" s="83"/>
      <c r="I706" s="83"/>
    </row>
    <row r="707" spans="1:9">
      <c r="A707" s="83"/>
      <c r="B707" s="83"/>
      <c r="C707" s="83"/>
      <c r="D707" s="83"/>
      <c r="E707" s="83"/>
      <c r="F707" s="83"/>
      <c r="G707" s="83"/>
      <c r="H707" s="83"/>
      <c r="I707" s="83"/>
    </row>
    <row r="708" spans="1:9">
      <c r="A708" s="83"/>
      <c r="B708" s="83"/>
      <c r="C708" s="83"/>
      <c r="D708" s="83"/>
      <c r="E708" s="83"/>
      <c r="F708" s="83"/>
      <c r="G708" s="83"/>
      <c r="H708" s="83"/>
      <c r="I708" s="83"/>
    </row>
    <row r="709" spans="1:9">
      <c r="A709" s="83"/>
      <c r="B709" s="83"/>
      <c r="C709" s="83"/>
      <c r="D709" s="83"/>
      <c r="E709" s="83"/>
      <c r="F709" s="83"/>
      <c r="G709" s="83"/>
      <c r="H709" s="83"/>
      <c r="I709" s="83"/>
    </row>
    <row r="710" spans="1:9">
      <c r="A710" s="83"/>
      <c r="B710" s="83"/>
      <c r="C710" s="83"/>
      <c r="D710" s="83"/>
      <c r="E710" s="83"/>
      <c r="F710" s="83"/>
      <c r="G710" s="83"/>
      <c r="H710" s="83"/>
      <c r="I710" s="83"/>
    </row>
    <row r="711" spans="1:9">
      <c r="A711" s="83"/>
      <c r="B711" s="83"/>
      <c r="C711" s="83"/>
      <c r="D711" s="83"/>
      <c r="E711" s="83"/>
      <c r="F711" s="83"/>
      <c r="G711" s="83"/>
      <c r="H711" s="83"/>
      <c r="I711" s="83"/>
    </row>
    <row r="712" spans="1:9">
      <c r="A712" s="83"/>
      <c r="B712" s="83"/>
      <c r="C712" s="83"/>
      <c r="D712" s="83"/>
      <c r="E712" s="83"/>
      <c r="F712" s="83"/>
      <c r="G712" s="83"/>
      <c r="H712" s="83"/>
      <c r="I712" s="83"/>
    </row>
    <row r="713" spans="1:9">
      <c r="A713" s="83"/>
      <c r="B713" s="83"/>
      <c r="C713" s="83"/>
      <c r="D713" s="83"/>
      <c r="E713" s="83"/>
      <c r="F713" s="83"/>
      <c r="G713" s="83"/>
      <c r="H713" s="83"/>
      <c r="I713" s="83"/>
    </row>
    <row r="714" spans="1:9">
      <c r="A714" s="83"/>
      <c r="B714" s="83"/>
      <c r="C714" s="83"/>
      <c r="D714" s="83"/>
      <c r="E714" s="83"/>
      <c r="F714" s="83"/>
      <c r="G714" s="83"/>
      <c r="H714" s="83"/>
      <c r="I714" s="83"/>
    </row>
    <row r="715" spans="1:9">
      <c r="A715" s="83"/>
      <c r="B715" s="83"/>
      <c r="C715" s="83"/>
      <c r="D715" s="83"/>
      <c r="E715" s="83"/>
      <c r="F715" s="83"/>
      <c r="G715" s="83"/>
      <c r="H715" s="83"/>
      <c r="I715" s="83"/>
    </row>
    <row r="716" spans="1:9">
      <c r="A716" s="83"/>
      <c r="B716" s="83"/>
      <c r="C716" s="83"/>
      <c r="D716" s="83"/>
      <c r="E716" s="83"/>
      <c r="F716" s="83"/>
      <c r="G716" s="83"/>
      <c r="H716" s="83"/>
      <c r="I716" s="83"/>
    </row>
    <row r="717" spans="1:9">
      <c r="A717" s="83"/>
      <c r="B717" s="83"/>
      <c r="C717" s="83"/>
      <c r="D717" s="83"/>
      <c r="E717" s="83"/>
      <c r="F717" s="83"/>
      <c r="G717" s="83"/>
      <c r="H717" s="83"/>
      <c r="I717" s="83"/>
    </row>
    <row r="718" spans="1:9">
      <c r="A718" s="83"/>
      <c r="B718" s="83"/>
      <c r="C718" s="83"/>
      <c r="D718" s="83"/>
      <c r="E718" s="83"/>
      <c r="F718" s="83"/>
      <c r="G718" s="83"/>
      <c r="H718" s="83"/>
      <c r="I718" s="83"/>
    </row>
    <row r="719" spans="1:9">
      <c r="A719" s="83"/>
      <c r="B719" s="83"/>
      <c r="C719" s="83"/>
      <c r="D719" s="83"/>
      <c r="E719" s="83"/>
      <c r="F719" s="83"/>
      <c r="G719" s="83"/>
      <c r="H719" s="83"/>
      <c r="I719" s="83"/>
    </row>
    <row r="720" spans="1:9">
      <c r="A720" s="83"/>
      <c r="B720" s="83"/>
      <c r="C720" s="83"/>
      <c r="D720" s="83"/>
      <c r="E720" s="83"/>
      <c r="F720" s="83"/>
      <c r="G720" s="83"/>
      <c r="H720" s="83"/>
      <c r="I720" s="83"/>
    </row>
    <row r="721" spans="1:9">
      <c r="A721" s="83"/>
      <c r="B721" s="83"/>
      <c r="C721" s="83"/>
      <c r="D721" s="83"/>
      <c r="E721" s="83"/>
      <c r="F721" s="83"/>
      <c r="G721" s="83"/>
      <c r="H721" s="83"/>
      <c r="I721" s="83"/>
    </row>
    <row r="722" spans="1:9">
      <c r="A722" s="83"/>
      <c r="B722" s="83"/>
      <c r="C722" s="83"/>
      <c r="D722" s="83"/>
      <c r="E722" s="83"/>
      <c r="F722" s="83"/>
      <c r="G722" s="83"/>
      <c r="H722" s="83"/>
      <c r="I722" s="83"/>
    </row>
    <row r="723" spans="1:9">
      <c r="A723" s="83"/>
      <c r="B723" s="83"/>
      <c r="C723" s="83"/>
      <c r="D723" s="83"/>
      <c r="E723" s="83"/>
      <c r="F723" s="83"/>
      <c r="G723" s="83"/>
      <c r="H723" s="83"/>
      <c r="I723" s="83"/>
    </row>
    <row r="724" spans="1:9">
      <c r="A724" s="83"/>
      <c r="B724" s="83"/>
      <c r="C724" s="83"/>
      <c r="D724" s="83"/>
      <c r="E724" s="83"/>
      <c r="F724" s="83"/>
      <c r="G724" s="83"/>
      <c r="H724" s="83"/>
      <c r="I724" s="83"/>
    </row>
    <row r="725" spans="1:9">
      <c r="A725" s="83"/>
      <c r="B725" s="83"/>
      <c r="C725" s="83"/>
      <c r="D725" s="83"/>
      <c r="E725" s="83"/>
      <c r="F725" s="83"/>
      <c r="G725" s="83"/>
      <c r="H725" s="83"/>
      <c r="I725" s="83"/>
    </row>
    <row r="726" spans="1:9">
      <c r="A726" s="83"/>
      <c r="B726" s="83"/>
      <c r="C726" s="83"/>
      <c r="D726" s="83"/>
      <c r="E726" s="83"/>
      <c r="F726" s="83"/>
      <c r="G726" s="83"/>
      <c r="H726" s="83"/>
      <c r="I726" s="83"/>
    </row>
    <row r="727" spans="1:9">
      <c r="A727" s="83"/>
      <c r="B727" s="83"/>
      <c r="C727" s="83"/>
      <c r="D727" s="83"/>
      <c r="E727" s="83"/>
      <c r="F727" s="83"/>
      <c r="G727" s="83"/>
      <c r="H727" s="83"/>
      <c r="I727" s="83"/>
    </row>
    <row r="728" spans="1:9">
      <c r="A728" s="83"/>
      <c r="B728" s="83"/>
      <c r="C728" s="83"/>
      <c r="D728" s="83"/>
      <c r="E728" s="83"/>
      <c r="F728" s="83"/>
      <c r="G728" s="83"/>
      <c r="H728" s="83"/>
      <c r="I728" s="83"/>
    </row>
    <row r="729" spans="1:9">
      <c r="A729" s="83"/>
      <c r="B729" s="83"/>
      <c r="C729" s="83"/>
      <c r="D729" s="83"/>
      <c r="E729" s="83"/>
      <c r="F729" s="83"/>
      <c r="G729" s="83"/>
      <c r="H729" s="83"/>
      <c r="I729" s="83"/>
    </row>
    <row r="730" spans="1:9">
      <c r="A730" s="83"/>
      <c r="B730" s="83"/>
      <c r="C730" s="83"/>
      <c r="D730" s="83"/>
      <c r="E730" s="83"/>
      <c r="F730" s="83"/>
      <c r="G730" s="83"/>
      <c r="H730" s="83"/>
      <c r="I730" s="83"/>
    </row>
    <row r="731" spans="1:9">
      <c r="A731" s="83"/>
      <c r="B731" s="83"/>
      <c r="C731" s="83"/>
      <c r="D731" s="83"/>
      <c r="E731" s="83"/>
      <c r="F731" s="83"/>
      <c r="G731" s="83"/>
      <c r="H731" s="83"/>
      <c r="I731" s="83"/>
    </row>
    <row r="732" spans="1:9">
      <c r="A732" s="84"/>
      <c r="B732" s="83"/>
      <c r="C732" s="83"/>
      <c r="D732" s="83"/>
      <c r="E732" s="83"/>
      <c r="F732" s="83"/>
      <c r="G732" s="83"/>
      <c r="H732" s="83"/>
      <c r="I732" s="83"/>
    </row>
    <row r="733" spans="1:9">
      <c r="A733" s="83"/>
      <c r="B733" s="83"/>
      <c r="C733" s="83"/>
      <c r="D733" s="83"/>
      <c r="E733" s="83"/>
      <c r="F733" s="83"/>
      <c r="G733" s="83"/>
      <c r="H733" s="83"/>
      <c r="I733" s="83"/>
    </row>
    <row r="734" spans="1:9">
      <c r="A734" s="83"/>
      <c r="B734" s="83"/>
      <c r="C734" s="83"/>
      <c r="D734" s="83"/>
      <c r="E734" s="83"/>
      <c r="F734" s="83"/>
      <c r="G734" s="83"/>
      <c r="H734" s="83"/>
      <c r="I734" s="83"/>
    </row>
    <row r="735" spans="1:9">
      <c r="A735" s="83"/>
      <c r="B735" s="83"/>
      <c r="C735" s="83"/>
      <c r="D735" s="83"/>
      <c r="E735" s="83"/>
      <c r="F735" s="83"/>
      <c r="G735" s="83"/>
      <c r="H735" s="83"/>
      <c r="I735" s="83"/>
    </row>
    <row r="736" spans="1:9">
      <c r="A736" s="83"/>
      <c r="B736" s="83"/>
      <c r="C736" s="83"/>
      <c r="D736" s="83"/>
      <c r="E736" s="83"/>
      <c r="F736" s="83"/>
      <c r="G736" s="83"/>
      <c r="H736" s="83"/>
      <c r="I736" s="83"/>
    </row>
    <row r="737" spans="1:9">
      <c r="A737" s="83"/>
      <c r="B737" s="83"/>
      <c r="C737" s="83"/>
      <c r="D737" s="83"/>
      <c r="E737" s="83"/>
      <c r="F737" s="83"/>
      <c r="G737" s="83"/>
      <c r="H737" s="83"/>
      <c r="I737" s="83"/>
    </row>
    <row r="738" spans="1:9">
      <c r="A738" s="83"/>
      <c r="B738" s="83"/>
      <c r="C738" s="83"/>
      <c r="D738" s="83"/>
      <c r="E738" s="83"/>
      <c r="F738" s="83"/>
      <c r="G738" s="83"/>
      <c r="H738" s="83"/>
      <c r="I738" s="83"/>
    </row>
    <row r="739" spans="1:9">
      <c r="A739" s="83"/>
      <c r="B739" s="83"/>
      <c r="C739" s="83"/>
      <c r="D739" s="83"/>
      <c r="E739" s="83"/>
      <c r="F739" s="83"/>
      <c r="G739" s="83"/>
      <c r="H739" s="83"/>
      <c r="I739" s="83"/>
    </row>
    <row r="740" spans="1:9">
      <c r="A740" s="83"/>
      <c r="B740" s="83"/>
      <c r="C740" s="83"/>
      <c r="D740" s="83"/>
      <c r="E740" s="83"/>
      <c r="F740" s="83"/>
      <c r="G740" s="83"/>
      <c r="H740" s="83"/>
      <c r="I740" s="83"/>
    </row>
    <row r="741" spans="1:9">
      <c r="A741" s="83"/>
      <c r="B741" s="83"/>
      <c r="C741" s="83"/>
      <c r="D741" s="83"/>
      <c r="E741" s="83"/>
      <c r="F741" s="83"/>
      <c r="G741" s="83"/>
      <c r="H741" s="83"/>
      <c r="I741" s="83"/>
    </row>
    <row r="742" spans="1:9">
      <c r="A742" s="83"/>
      <c r="B742" s="83"/>
      <c r="C742" s="83"/>
      <c r="D742" s="83"/>
      <c r="E742" s="83"/>
      <c r="F742" s="83"/>
      <c r="G742" s="83"/>
      <c r="H742" s="83"/>
      <c r="I742" s="83"/>
    </row>
    <row r="743" spans="1:9">
      <c r="A743" s="83"/>
      <c r="B743" s="83"/>
      <c r="C743" s="83"/>
      <c r="D743" s="83"/>
      <c r="E743" s="83"/>
      <c r="F743" s="83"/>
      <c r="G743" s="83"/>
      <c r="H743" s="83"/>
      <c r="I743" s="83"/>
    </row>
    <row r="744" spans="1:9">
      <c r="A744" s="83"/>
      <c r="B744" s="83"/>
      <c r="C744" s="83"/>
      <c r="D744" s="83"/>
      <c r="E744" s="83"/>
      <c r="F744" s="83"/>
      <c r="G744" s="83"/>
      <c r="H744" s="83"/>
      <c r="I744" s="83"/>
    </row>
    <row r="745" spans="1:9">
      <c r="A745" s="83"/>
      <c r="B745" s="83"/>
      <c r="C745" s="83"/>
      <c r="D745" s="83"/>
      <c r="E745" s="83"/>
      <c r="F745" s="83"/>
      <c r="G745" s="83"/>
      <c r="H745" s="83"/>
      <c r="I745" s="83"/>
    </row>
    <row r="746" spans="1:9">
      <c r="A746" s="83"/>
      <c r="B746" s="83"/>
      <c r="C746" s="83"/>
      <c r="D746" s="83"/>
      <c r="E746" s="83"/>
      <c r="F746" s="83"/>
      <c r="G746" s="83"/>
      <c r="H746" s="83"/>
      <c r="I746" s="83"/>
    </row>
    <row r="747" spans="1:9">
      <c r="A747" s="83"/>
      <c r="B747" s="83"/>
      <c r="C747" s="83"/>
      <c r="D747" s="83"/>
      <c r="E747" s="83"/>
      <c r="F747" s="83"/>
      <c r="G747" s="83"/>
      <c r="H747" s="83"/>
      <c r="I747" s="83"/>
    </row>
    <row r="748" spans="1:9">
      <c r="A748" s="83"/>
      <c r="B748" s="83"/>
      <c r="C748" s="83"/>
      <c r="D748" s="83"/>
      <c r="E748" s="83"/>
      <c r="F748" s="83"/>
      <c r="G748" s="83"/>
      <c r="H748" s="83"/>
      <c r="I748" s="83"/>
    </row>
    <row r="749" spans="1:9">
      <c r="A749" s="83"/>
      <c r="B749" s="83"/>
      <c r="C749" s="83"/>
      <c r="D749" s="83"/>
      <c r="E749" s="83"/>
      <c r="F749" s="83"/>
      <c r="G749" s="83"/>
      <c r="H749" s="83"/>
      <c r="I749" s="83"/>
    </row>
    <row r="750" spans="1:9">
      <c r="A750" s="83"/>
      <c r="B750" s="83"/>
      <c r="C750" s="83"/>
      <c r="D750" s="83"/>
      <c r="E750" s="83"/>
      <c r="F750" s="83"/>
      <c r="G750" s="83"/>
      <c r="H750" s="83"/>
      <c r="I750" s="83"/>
    </row>
    <row r="751" spans="1:9">
      <c r="A751" s="83"/>
      <c r="B751" s="83"/>
      <c r="C751" s="83"/>
      <c r="D751" s="83"/>
      <c r="E751" s="83"/>
      <c r="F751" s="83"/>
      <c r="G751" s="83"/>
      <c r="H751" s="83"/>
      <c r="I751" s="83"/>
    </row>
    <row r="752" spans="1:9">
      <c r="A752" s="83"/>
      <c r="B752" s="83"/>
      <c r="C752" s="83"/>
      <c r="D752" s="83"/>
      <c r="E752" s="83"/>
      <c r="F752" s="83"/>
      <c r="G752" s="83"/>
      <c r="H752" s="83"/>
      <c r="I752" s="83"/>
    </row>
    <row r="753" spans="1:9">
      <c r="A753" s="83"/>
      <c r="B753" s="83"/>
      <c r="C753" s="83"/>
      <c r="D753" s="83"/>
      <c r="E753" s="83"/>
      <c r="F753" s="83"/>
      <c r="G753" s="83"/>
      <c r="H753" s="83"/>
      <c r="I753" s="83"/>
    </row>
    <row r="754" spans="1:9">
      <c r="A754" s="83"/>
      <c r="B754" s="83"/>
      <c r="C754" s="83"/>
      <c r="D754" s="83"/>
      <c r="E754" s="83"/>
      <c r="F754" s="83"/>
      <c r="G754" s="83"/>
      <c r="H754" s="83"/>
      <c r="I754" s="83"/>
    </row>
    <row r="755" spans="1:9">
      <c r="A755" s="83"/>
      <c r="B755" s="83"/>
      <c r="C755" s="83"/>
      <c r="D755" s="83"/>
      <c r="E755" s="83"/>
      <c r="F755" s="83"/>
      <c r="G755" s="83"/>
      <c r="H755" s="83"/>
      <c r="I755" s="83"/>
    </row>
    <row r="756" spans="1:9">
      <c r="A756" s="83"/>
      <c r="B756" s="83"/>
      <c r="C756" s="83"/>
      <c r="D756" s="83"/>
      <c r="E756" s="83"/>
      <c r="F756" s="83"/>
      <c r="G756" s="83"/>
      <c r="H756" s="83"/>
      <c r="I756" s="83"/>
    </row>
    <row r="757" spans="1:9">
      <c r="A757" s="83"/>
      <c r="B757" s="83"/>
      <c r="C757" s="83"/>
      <c r="D757" s="83"/>
      <c r="E757" s="83"/>
      <c r="F757" s="83"/>
      <c r="G757" s="83"/>
      <c r="H757" s="83"/>
      <c r="I757" s="83"/>
    </row>
    <row r="758" spans="1:9">
      <c r="A758" s="83"/>
      <c r="B758" s="83"/>
      <c r="C758" s="83"/>
      <c r="D758" s="83"/>
      <c r="E758" s="83"/>
      <c r="F758" s="83"/>
      <c r="G758" s="83"/>
      <c r="H758" s="83"/>
      <c r="I758" s="83"/>
    </row>
    <row r="759" spans="1:9">
      <c r="A759" s="83"/>
      <c r="B759" s="83"/>
      <c r="C759" s="83"/>
      <c r="D759" s="83"/>
      <c r="E759" s="83"/>
      <c r="F759" s="83"/>
      <c r="G759" s="83"/>
      <c r="H759" s="83"/>
      <c r="I759" s="83"/>
    </row>
    <row r="760" spans="1:9">
      <c r="A760" s="83"/>
      <c r="B760" s="83"/>
      <c r="C760" s="83"/>
      <c r="D760" s="83"/>
      <c r="E760" s="83"/>
      <c r="F760" s="83"/>
      <c r="G760" s="83"/>
      <c r="H760" s="83"/>
      <c r="I760" s="83"/>
    </row>
    <row r="761" spans="1:9">
      <c r="A761" s="83"/>
      <c r="B761" s="83"/>
      <c r="C761" s="83"/>
      <c r="D761" s="83"/>
      <c r="E761" s="83"/>
      <c r="F761" s="83"/>
      <c r="G761" s="83"/>
      <c r="H761" s="83"/>
      <c r="I761" s="83"/>
    </row>
    <row r="762" spans="1:9">
      <c r="A762" s="83"/>
      <c r="B762" s="83"/>
      <c r="C762" s="83"/>
      <c r="D762" s="83"/>
      <c r="E762" s="83"/>
      <c r="F762" s="83"/>
      <c r="G762" s="83"/>
      <c r="H762" s="83"/>
      <c r="I762" s="83"/>
    </row>
    <row r="763" spans="1:9">
      <c r="A763" s="83"/>
      <c r="B763" s="83"/>
      <c r="C763" s="83"/>
      <c r="D763" s="83"/>
      <c r="E763" s="83"/>
      <c r="F763" s="83"/>
      <c r="G763" s="83"/>
      <c r="H763" s="83"/>
      <c r="I763" s="83"/>
    </row>
    <row r="764" spans="1:9">
      <c r="A764" s="83"/>
      <c r="B764" s="83"/>
      <c r="C764" s="83"/>
      <c r="D764" s="83"/>
      <c r="E764" s="83"/>
      <c r="F764" s="83"/>
      <c r="G764" s="83"/>
      <c r="H764" s="83"/>
      <c r="I764" s="83"/>
    </row>
    <row r="765" spans="1:9">
      <c r="A765" s="83"/>
      <c r="B765" s="83"/>
      <c r="C765" s="83"/>
      <c r="D765" s="83"/>
      <c r="E765" s="83"/>
      <c r="F765" s="83"/>
      <c r="G765" s="83"/>
      <c r="H765" s="83"/>
      <c r="I765" s="83"/>
    </row>
    <row r="766" spans="1:9">
      <c r="A766" s="83"/>
      <c r="B766" s="83"/>
      <c r="C766" s="83"/>
      <c r="D766" s="83"/>
      <c r="E766" s="83"/>
      <c r="F766" s="83"/>
      <c r="G766" s="83"/>
      <c r="H766" s="83"/>
      <c r="I766" s="83"/>
    </row>
    <row r="767" spans="1:9">
      <c r="A767" s="83"/>
      <c r="B767" s="83"/>
      <c r="C767" s="83"/>
      <c r="D767" s="83"/>
      <c r="E767" s="83"/>
      <c r="F767" s="83"/>
      <c r="G767" s="83"/>
      <c r="H767" s="83"/>
      <c r="I767" s="83"/>
    </row>
    <row r="768" spans="1:9">
      <c r="A768" s="83"/>
      <c r="B768" s="83"/>
      <c r="C768" s="83"/>
      <c r="D768" s="83"/>
      <c r="E768" s="83"/>
      <c r="F768" s="83"/>
      <c r="G768" s="83"/>
      <c r="H768" s="83"/>
      <c r="I768" s="83"/>
    </row>
    <row r="769" spans="1:9">
      <c r="A769" s="83"/>
      <c r="B769" s="83"/>
      <c r="C769" s="83"/>
      <c r="D769" s="83"/>
      <c r="E769" s="83"/>
      <c r="F769" s="83"/>
      <c r="G769" s="83"/>
      <c r="H769" s="83"/>
      <c r="I769" s="83"/>
    </row>
    <row r="770" spans="1:9">
      <c r="A770" s="83"/>
      <c r="B770" s="83"/>
      <c r="C770" s="83"/>
      <c r="D770" s="83"/>
      <c r="E770" s="83"/>
      <c r="F770" s="83"/>
      <c r="G770" s="83"/>
      <c r="H770" s="83"/>
      <c r="I770" s="83"/>
    </row>
    <row r="771" spans="1:9">
      <c r="A771" s="83"/>
      <c r="B771" s="83"/>
      <c r="C771" s="83"/>
      <c r="D771" s="83"/>
      <c r="E771" s="83"/>
      <c r="F771" s="83"/>
      <c r="G771" s="83"/>
      <c r="H771" s="83"/>
      <c r="I771" s="83"/>
    </row>
    <row r="772" spans="1:9">
      <c r="A772" s="83"/>
      <c r="B772" s="83"/>
      <c r="C772" s="83"/>
      <c r="D772" s="83"/>
      <c r="E772" s="83"/>
      <c r="F772" s="83"/>
      <c r="G772" s="83"/>
      <c r="H772" s="83"/>
      <c r="I772" s="83"/>
    </row>
    <row r="773" spans="1:9">
      <c r="A773" s="83"/>
      <c r="B773" s="83"/>
      <c r="C773" s="83"/>
      <c r="D773" s="83"/>
      <c r="E773" s="83"/>
      <c r="F773" s="83"/>
      <c r="G773" s="83"/>
      <c r="H773" s="83"/>
      <c r="I773" s="83"/>
    </row>
    <row r="774" spans="1:9">
      <c r="A774" s="83"/>
      <c r="B774" s="83"/>
      <c r="C774" s="83"/>
      <c r="D774" s="83"/>
      <c r="E774" s="83"/>
      <c r="F774" s="83"/>
      <c r="G774" s="83"/>
      <c r="H774" s="83"/>
      <c r="I774" s="83"/>
    </row>
    <row r="775" spans="1:9">
      <c r="A775" s="83"/>
      <c r="B775" s="83"/>
      <c r="C775" s="83"/>
      <c r="D775" s="83"/>
      <c r="E775" s="83"/>
      <c r="F775" s="83"/>
      <c r="G775" s="83"/>
      <c r="H775" s="83"/>
      <c r="I775" s="83"/>
    </row>
    <row r="776" spans="1:9">
      <c r="A776" s="83"/>
      <c r="B776" s="83"/>
      <c r="C776" s="83"/>
      <c r="D776" s="83"/>
      <c r="E776" s="83"/>
      <c r="F776" s="83"/>
      <c r="G776" s="83"/>
      <c r="H776" s="83"/>
      <c r="I776" s="83"/>
    </row>
    <row r="777" spans="1:9">
      <c r="A777" s="83"/>
      <c r="B777" s="83"/>
      <c r="C777" s="83"/>
      <c r="D777" s="83"/>
      <c r="E777" s="83"/>
      <c r="F777" s="83"/>
      <c r="G777" s="83"/>
      <c r="H777" s="83"/>
      <c r="I777" s="83"/>
    </row>
    <row r="778" spans="1:9">
      <c r="A778" s="83"/>
      <c r="B778" s="83"/>
      <c r="C778" s="83"/>
      <c r="D778" s="83"/>
      <c r="E778" s="83"/>
      <c r="F778" s="83"/>
      <c r="G778" s="83"/>
      <c r="H778" s="83"/>
      <c r="I778" s="83"/>
    </row>
    <row r="779" spans="1:9">
      <c r="A779" s="83"/>
      <c r="B779" s="83"/>
      <c r="C779" s="83"/>
      <c r="D779" s="83"/>
      <c r="E779" s="83"/>
      <c r="F779" s="83"/>
      <c r="G779" s="83"/>
      <c r="H779" s="83"/>
      <c r="I779" s="83"/>
    </row>
    <row r="780" spans="1:9">
      <c r="A780" s="83"/>
      <c r="B780" s="83"/>
      <c r="C780" s="83"/>
      <c r="D780" s="83"/>
      <c r="E780" s="83"/>
      <c r="F780" s="83"/>
      <c r="G780" s="83"/>
      <c r="H780" s="83"/>
      <c r="I780" s="83"/>
    </row>
    <row r="781" spans="1:9">
      <c r="A781" s="84"/>
      <c r="B781" s="83"/>
      <c r="C781" s="83"/>
      <c r="D781" s="83"/>
      <c r="E781" s="83"/>
      <c r="F781" s="83"/>
      <c r="G781" s="83"/>
      <c r="H781" s="83"/>
      <c r="I781" s="83"/>
    </row>
    <row r="782" spans="1:9">
      <c r="A782" s="83"/>
      <c r="B782" s="83"/>
      <c r="C782" s="83"/>
      <c r="D782" s="83"/>
      <c r="E782" s="83"/>
      <c r="F782" s="83"/>
      <c r="G782" s="83"/>
      <c r="H782" s="83"/>
      <c r="I782" s="83"/>
    </row>
    <row r="783" spans="1:9">
      <c r="A783" s="83"/>
      <c r="B783" s="83"/>
      <c r="C783" s="83"/>
      <c r="D783" s="83"/>
      <c r="E783" s="83"/>
      <c r="F783" s="83"/>
      <c r="G783" s="83"/>
      <c r="H783" s="83"/>
      <c r="I783" s="83"/>
    </row>
    <row r="784" spans="1:9">
      <c r="A784" s="83"/>
      <c r="B784" s="83"/>
      <c r="C784" s="83"/>
      <c r="D784" s="83"/>
      <c r="E784" s="83"/>
      <c r="F784" s="83"/>
      <c r="G784" s="83"/>
      <c r="H784" s="83"/>
      <c r="I784" s="83"/>
    </row>
    <row r="785" spans="1:11">
      <c r="A785" s="83"/>
      <c r="B785" s="83"/>
      <c r="C785" s="83"/>
      <c r="D785" s="83"/>
      <c r="E785" s="83"/>
      <c r="F785" s="83"/>
      <c r="G785" s="83"/>
      <c r="H785" s="83"/>
      <c r="I785" s="83"/>
    </row>
    <row r="786" spans="1:11">
      <c r="A786" s="83"/>
      <c r="B786" s="83"/>
      <c r="C786" s="83"/>
      <c r="D786" s="83"/>
      <c r="E786" s="83"/>
      <c r="F786" s="83"/>
      <c r="G786" s="83"/>
      <c r="H786" s="83"/>
      <c r="I786" s="83"/>
    </row>
    <row r="787" spans="1:11">
      <c r="A787" s="83"/>
      <c r="B787" s="83"/>
      <c r="C787" s="83"/>
      <c r="D787" s="83"/>
      <c r="E787" s="83"/>
      <c r="F787" s="83"/>
      <c r="G787" s="83"/>
      <c r="H787" s="83"/>
      <c r="I787" s="83"/>
    </row>
    <row r="788" spans="1:11">
      <c r="A788" s="83"/>
      <c r="B788" s="83"/>
      <c r="C788" s="83"/>
      <c r="D788" s="83"/>
      <c r="E788" s="83"/>
      <c r="F788" s="83"/>
      <c r="G788" s="83"/>
      <c r="H788" s="83"/>
      <c r="I788" s="83"/>
    </row>
    <row r="789" spans="1:11">
      <c r="A789" s="83"/>
      <c r="B789" s="83"/>
      <c r="C789" s="83"/>
      <c r="D789" s="83"/>
      <c r="E789" s="83"/>
      <c r="F789" s="83"/>
      <c r="G789" s="83"/>
      <c r="H789" s="83"/>
      <c r="I789" s="83"/>
    </row>
    <row r="790" spans="1:11">
      <c r="A790" s="83"/>
      <c r="B790" s="83"/>
      <c r="C790" s="83"/>
      <c r="D790" s="83"/>
      <c r="E790" s="83"/>
      <c r="F790" s="83"/>
      <c r="G790" s="83"/>
      <c r="H790" s="83"/>
      <c r="I790" s="83"/>
    </row>
    <row r="791" spans="1:11">
      <c r="A791" s="83"/>
      <c r="B791" s="83"/>
      <c r="C791" s="83"/>
      <c r="D791" s="83"/>
      <c r="E791" s="83"/>
      <c r="F791" s="83"/>
      <c r="G791" s="83"/>
      <c r="H791" s="83"/>
      <c r="I791" s="83"/>
    </row>
    <row r="792" spans="1:11">
      <c r="A792" s="83"/>
      <c r="B792" s="83"/>
      <c r="C792" s="83"/>
      <c r="D792" s="83"/>
      <c r="E792" s="83"/>
      <c r="F792" s="83"/>
      <c r="G792" s="83"/>
      <c r="H792" s="83"/>
      <c r="I792" s="83"/>
    </row>
    <row r="793" spans="1:11">
      <c r="A793" s="83"/>
      <c r="B793" s="83"/>
      <c r="C793" s="83"/>
      <c r="D793" s="83"/>
      <c r="E793" s="83"/>
      <c r="F793" s="83"/>
      <c r="G793" s="83"/>
      <c r="H793" s="83"/>
      <c r="I793" s="83"/>
    </row>
    <row r="794" spans="1:11">
      <c r="A794" s="83"/>
      <c r="B794" s="83"/>
      <c r="C794" s="83"/>
      <c r="D794" s="83"/>
      <c r="E794" s="83"/>
      <c r="F794" s="83"/>
      <c r="G794" s="83"/>
      <c r="H794" s="83"/>
      <c r="I794" s="83"/>
    </row>
    <row r="795" spans="1:11">
      <c r="A795" s="83"/>
      <c r="B795" s="83"/>
      <c r="C795" s="83"/>
      <c r="D795" s="83"/>
      <c r="E795" s="83"/>
      <c r="F795" s="83"/>
      <c r="G795" s="83"/>
      <c r="H795" s="83"/>
      <c r="I795" s="83"/>
    </row>
    <row r="796" spans="1:11">
      <c r="A796" s="83"/>
      <c r="B796" s="83"/>
      <c r="C796" s="83"/>
      <c r="D796" s="83"/>
      <c r="E796" s="83"/>
      <c r="F796" s="83"/>
      <c r="G796" s="83"/>
      <c r="H796" s="83"/>
      <c r="I796" s="83"/>
    </row>
    <row r="797" spans="1:11">
      <c r="A797" s="83"/>
      <c r="B797" s="83"/>
      <c r="C797" s="83"/>
      <c r="D797" s="83"/>
      <c r="E797" s="83"/>
      <c r="F797" s="83"/>
      <c r="G797" s="83"/>
      <c r="H797" s="83"/>
      <c r="I797" s="83"/>
    </row>
    <row r="799" spans="1:11">
      <c r="B799" s="83"/>
      <c r="C799" s="83"/>
      <c r="D799" s="83"/>
      <c r="E799" s="83"/>
      <c r="F799" s="83"/>
      <c r="G799" s="83"/>
      <c r="H799" s="83"/>
      <c r="I799" s="83"/>
      <c r="J799" s="83"/>
      <c r="K799" s="83"/>
    </row>
    <row r="800" spans="1:11">
      <c r="A800" s="83"/>
      <c r="B800" s="83"/>
      <c r="C800" s="83"/>
      <c r="D800" s="83"/>
      <c r="E800" s="83"/>
      <c r="F800" s="83"/>
      <c r="G800" s="83"/>
      <c r="H800" s="83"/>
      <c r="I800" s="84"/>
      <c r="J800" s="83"/>
      <c r="K800" s="83"/>
    </row>
    <row r="801" spans="1:11">
      <c r="A801" s="83"/>
      <c r="B801" s="83"/>
      <c r="C801" s="83"/>
      <c r="D801" s="83"/>
      <c r="E801" s="83"/>
      <c r="F801" s="83"/>
      <c r="G801" s="83"/>
      <c r="H801" s="83"/>
      <c r="I801" s="83"/>
      <c r="J801" s="83"/>
      <c r="K801" s="83"/>
    </row>
    <row r="802" spans="1:11">
      <c r="A802" s="83"/>
      <c r="B802" s="83"/>
      <c r="C802" s="83"/>
      <c r="D802" s="83"/>
      <c r="E802" s="83"/>
      <c r="F802" s="83"/>
      <c r="G802" s="83"/>
      <c r="H802" s="83"/>
      <c r="I802" s="83"/>
      <c r="J802" s="83"/>
      <c r="K802" s="83"/>
    </row>
    <row r="803" spans="1:11">
      <c r="A803" s="83"/>
      <c r="B803" s="83"/>
      <c r="C803" s="83"/>
      <c r="D803" s="83"/>
      <c r="E803" s="83"/>
      <c r="F803" s="83"/>
      <c r="G803" s="83"/>
      <c r="H803" s="83"/>
      <c r="I803" s="83"/>
      <c r="J803" s="83"/>
      <c r="K803" s="83"/>
    </row>
    <row r="804" spans="1:11">
      <c r="A804" s="83"/>
      <c r="B804" s="83"/>
      <c r="C804" s="83"/>
      <c r="D804" s="83"/>
      <c r="E804" s="83"/>
      <c r="F804" s="83"/>
      <c r="G804" s="83"/>
      <c r="H804" s="83"/>
      <c r="I804" s="83"/>
      <c r="J804" s="83"/>
      <c r="K804" s="83"/>
    </row>
    <row r="805" spans="1:11">
      <c r="A805" s="83"/>
      <c r="B805" s="83"/>
      <c r="C805" s="83"/>
      <c r="D805" s="83"/>
      <c r="E805" s="83"/>
      <c r="F805" s="83"/>
      <c r="G805" s="83"/>
      <c r="H805" s="83"/>
      <c r="I805" s="83"/>
      <c r="J805" s="83"/>
      <c r="K805" s="83"/>
    </row>
    <row r="806" spans="1:11">
      <c r="A806" s="83"/>
      <c r="B806" s="83"/>
      <c r="C806" s="83"/>
      <c r="D806" s="83"/>
      <c r="E806" s="83"/>
      <c r="F806" s="83"/>
      <c r="G806" s="83"/>
      <c r="H806" s="83"/>
      <c r="I806" s="83"/>
      <c r="J806" s="83"/>
      <c r="K806" s="83"/>
    </row>
    <row r="807" spans="1:11">
      <c r="A807" s="83"/>
      <c r="B807" s="83"/>
      <c r="C807" s="83"/>
      <c r="D807" s="83"/>
      <c r="E807" s="83"/>
      <c r="F807" s="83"/>
      <c r="G807" s="83"/>
      <c r="H807" s="83"/>
      <c r="I807" s="83"/>
      <c r="J807" s="83"/>
      <c r="K807" s="83"/>
    </row>
    <row r="808" spans="1:11">
      <c r="A808" s="83"/>
      <c r="B808" s="83"/>
      <c r="C808" s="83"/>
      <c r="D808" s="83"/>
      <c r="E808" s="83"/>
      <c r="F808" s="83"/>
      <c r="G808" s="83"/>
      <c r="H808" s="83"/>
      <c r="I808" s="83"/>
      <c r="J808" s="83"/>
      <c r="K808" s="83"/>
    </row>
    <row r="809" spans="1:11">
      <c r="A809" s="83"/>
      <c r="B809" s="83"/>
      <c r="C809" s="83"/>
      <c r="D809" s="83"/>
      <c r="E809" s="83"/>
      <c r="F809" s="83"/>
      <c r="G809" s="83"/>
      <c r="H809" s="83"/>
      <c r="I809" s="83"/>
      <c r="J809" s="83"/>
      <c r="K809" s="83"/>
    </row>
    <row r="810" spans="1:11">
      <c r="A810" s="83"/>
      <c r="B810" s="83"/>
      <c r="C810" s="83"/>
      <c r="D810" s="83"/>
      <c r="E810" s="83"/>
      <c r="F810" s="83"/>
      <c r="G810" s="83"/>
      <c r="H810" s="83"/>
      <c r="I810" s="83"/>
      <c r="J810" s="83"/>
      <c r="K810" s="83"/>
    </row>
    <row r="811" spans="1:11">
      <c r="A811" s="83"/>
      <c r="B811" s="83"/>
      <c r="C811" s="83"/>
      <c r="D811" s="83"/>
      <c r="E811" s="83"/>
      <c r="F811" s="83"/>
      <c r="G811" s="83"/>
      <c r="H811" s="83"/>
      <c r="I811" s="83"/>
      <c r="J811" s="83"/>
      <c r="K811" s="83"/>
    </row>
    <row r="812" spans="1:11">
      <c r="A812" s="83"/>
      <c r="B812" s="83"/>
      <c r="C812" s="83"/>
      <c r="D812" s="83"/>
      <c r="E812" s="83"/>
      <c r="F812" s="83"/>
      <c r="G812" s="83"/>
      <c r="H812" s="83"/>
      <c r="I812" s="83"/>
      <c r="J812" s="83"/>
      <c r="K812" s="83"/>
    </row>
    <row r="813" spans="1:11">
      <c r="A813" s="83"/>
      <c r="B813" s="83"/>
      <c r="C813" s="83"/>
      <c r="D813" s="83"/>
      <c r="E813" s="83"/>
      <c r="F813" s="83"/>
      <c r="G813" s="83"/>
      <c r="H813" s="83"/>
      <c r="I813" s="83"/>
      <c r="J813" s="83"/>
      <c r="K813" s="83"/>
    </row>
    <row r="814" spans="1:11">
      <c r="A814" s="83"/>
      <c r="B814" s="83"/>
      <c r="C814" s="83"/>
      <c r="D814" s="83"/>
      <c r="E814" s="83"/>
      <c r="F814" s="83"/>
      <c r="G814" s="83"/>
      <c r="H814" s="83"/>
      <c r="I814" s="83"/>
      <c r="J814" s="83"/>
      <c r="K814" s="83"/>
    </row>
    <row r="815" spans="1:11">
      <c r="A815" s="83"/>
      <c r="B815" s="83"/>
      <c r="C815" s="83"/>
      <c r="D815" s="83"/>
      <c r="E815" s="83"/>
      <c r="F815" s="83"/>
      <c r="G815" s="83"/>
      <c r="H815" s="83"/>
      <c r="I815" s="83"/>
      <c r="J815" s="83"/>
      <c r="K815" s="83"/>
    </row>
    <row r="816" spans="1:11">
      <c r="A816" s="83"/>
      <c r="B816" s="83"/>
      <c r="C816" s="83"/>
      <c r="D816" s="83"/>
      <c r="E816" s="83"/>
      <c r="F816" s="83"/>
      <c r="G816" s="83"/>
      <c r="H816" s="83"/>
      <c r="I816" s="83"/>
      <c r="J816" s="83"/>
      <c r="K816" s="83"/>
    </row>
    <row r="817" spans="1:11">
      <c r="A817" s="83"/>
      <c r="B817" s="83"/>
      <c r="C817" s="83"/>
      <c r="D817" s="83"/>
      <c r="E817" s="83"/>
      <c r="F817" s="83"/>
      <c r="G817" s="83"/>
      <c r="H817" s="83"/>
      <c r="I817" s="83"/>
      <c r="J817" s="83"/>
      <c r="K817" s="83"/>
    </row>
    <row r="818" spans="1:11">
      <c r="A818" s="83"/>
      <c r="B818" s="83"/>
      <c r="C818" s="83"/>
      <c r="D818" s="83"/>
      <c r="E818" s="83"/>
      <c r="F818" s="83"/>
      <c r="G818" s="83"/>
      <c r="H818" s="83"/>
      <c r="I818" s="83"/>
      <c r="J818" s="83"/>
      <c r="K818" s="83"/>
    </row>
    <row r="819" spans="1:11">
      <c r="A819" s="83"/>
      <c r="B819" s="83"/>
      <c r="C819" s="83"/>
      <c r="D819" s="83"/>
      <c r="E819" s="83"/>
      <c r="F819" s="83"/>
      <c r="G819" s="83"/>
      <c r="H819" s="83"/>
      <c r="I819" s="83"/>
      <c r="J819" s="83"/>
      <c r="K819" s="83"/>
    </row>
    <row r="820" spans="1:11">
      <c r="A820" s="83"/>
      <c r="B820" s="83"/>
      <c r="C820" s="83"/>
      <c r="D820" s="83"/>
      <c r="E820" s="83"/>
      <c r="F820" s="83"/>
      <c r="G820" s="83"/>
      <c r="H820" s="83"/>
      <c r="I820" s="83"/>
      <c r="J820" s="83"/>
      <c r="K820" s="83"/>
    </row>
    <row r="821" spans="1:11">
      <c r="A821" s="83"/>
      <c r="B821" s="83"/>
      <c r="C821" s="83"/>
      <c r="D821" s="83"/>
      <c r="E821" s="83"/>
      <c r="F821" s="83"/>
      <c r="G821" s="83"/>
      <c r="H821" s="83"/>
      <c r="I821" s="83"/>
      <c r="J821" s="83"/>
      <c r="K821" s="83"/>
    </row>
    <row r="822" spans="1:11">
      <c r="A822" s="83"/>
      <c r="B822" s="83"/>
      <c r="C822" s="83"/>
      <c r="D822" s="83"/>
      <c r="E822" s="83"/>
      <c r="F822" s="83"/>
      <c r="G822" s="83"/>
      <c r="H822" s="83"/>
      <c r="I822" s="83"/>
      <c r="J822" s="83"/>
      <c r="K822" s="83"/>
    </row>
    <row r="823" spans="1:11">
      <c r="A823" s="83"/>
      <c r="B823" s="83"/>
      <c r="C823" s="83"/>
      <c r="D823" s="83"/>
      <c r="E823" s="83"/>
      <c r="F823" s="83"/>
      <c r="G823" s="83"/>
      <c r="H823" s="83"/>
      <c r="I823" s="83"/>
      <c r="J823" s="83"/>
      <c r="K823" s="83"/>
    </row>
    <row r="824" spans="1:11">
      <c r="A824" s="83"/>
      <c r="B824" s="83"/>
      <c r="C824" s="83"/>
      <c r="D824" s="83"/>
      <c r="E824" s="83"/>
      <c r="F824" s="83"/>
      <c r="G824" s="83"/>
      <c r="H824" s="83"/>
      <c r="I824" s="83"/>
      <c r="J824" s="83"/>
      <c r="K824" s="83"/>
    </row>
    <row r="825" spans="1:11">
      <c r="A825" s="83"/>
      <c r="B825" s="83"/>
      <c r="C825" s="83"/>
      <c r="D825" s="83"/>
      <c r="E825" s="83"/>
      <c r="F825" s="83"/>
      <c r="G825" s="83"/>
      <c r="H825" s="83"/>
      <c r="I825" s="83"/>
      <c r="J825" s="83"/>
      <c r="K825" s="83"/>
    </row>
    <row r="826" spans="1:11">
      <c r="A826" s="83"/>
      <c r="B826" s="83"/>
      <c r="C826" s="83"/>
      <c r="D826" s="83"/>
      <c r="E826" s="83"/>
      <c r="F826" s="83"/>
      <c r="G826" s="83"/>
      <c r="H826" s="83"/>
      <c r="I826" s="83"/>
      <c r="J826" s="83"/>
      <c r="K826" s="83"/>
    </row>
    <row r="827" spans="1:11">
      <c r="A827" s="83"/>
      <c r="B827" s="83"/>
      <c r="C827" s="83"/>
      <c r="D827" s="83"/>
      <c r="E827" s="83"/>
      <c r="F827" s="83"/>
      <c r="G827" s="83"/>
      <c r="H827" s="83"/>
      <c r="I827" s="83"/>
      <c r="J827" s="83"/>
      <c r="K827" s="83"/>
    </row>
    <row r="828" spans="1:11">
      <c r="A828" s="83"/>
      <c r="B828" s="83"/>
      <c r="C828" s="83"/>
      <c r="D828" s="83"/>
      <c r="E828" s="83"/>
      <c r="F828" s="83"/>
      <c r="G828" s="83"/>
      <c r="H828" s="83"/>
      <c r="I828" s="84"/>
      <c r="J828" s="83"/>
      <c r="K828" s="83"/>
    </row>
    <row r="829" spans="1:11">
      <c r="A829" s="83"/>
      <c r="B829" s="83"/>
      <c r="C829" s="83"/>
      <c r="D829" s="83"/>
      <c r="E829" s="83"/>
      <c r="F829" s="83"/>
      <c r="G829" s="83"/>
      <c r="H829" s="83"/>
      <c r="I829" s="83"/>
      <c r="J829" s="83"/>
      <c r="K829" s="83"/>
    </row>
    <row r="830" spans="1:11">
      <c r="A830" s="83"/>
      <c r="B830" s="83"/>
      <c r="C830" s="83"/>
      <c r="D830" s="83"/>
      <c r="E830" s="83"/>
      <c r="F830" s="83"/>
      <c r="G830" s="83"/>
      <c r="H830" s="83"/>
      <c r="I830" s="83"/>
      <c r="J830" s="83"/>
      <c r="K830" s="83"/>
    </row>
    <row r="831" spans="1:11">
      <c r="A831" s="83"/>
      <c r="B831" s="83"/>
      <c r="C831" s="83"/>
      <c r="D831" s="83"/>
      <c r="E831" s="83"/>
      <c r="F831" s="83"/>
      <c r="G831" s="83"/>
      <c r="H831" s="83"/>
      <c r="I831" s="83"/>
      <c r="J831" s="83"/>
      <c r="K831" s="83"/>
    </row>
    <row r="832" spans="1:11">
      <c r="A832" s="83"/>
      <c r="B832" s="83"/>
      <c r="C832" s="83"/>
      <c r="D832" s="83"/>
      <c r="E832" s="83"/>
      <c r="F832" s="83"/>
      <c r="G832" s="83"/>
      <c r="H832" s="83"/>
      <c r="I832" s="83"/>
      <c r="J832" s="83"/>
      <c r="K832" s="83"/>
    </row>
    <row r="833" spans="1:11">
      <c r="A833" s="83"/>
      <c r="B833" s="83"/>
      <c r="C833" s="83"/>
      <c r="D833" s="83"/>
      <c r="E833" s="83"/>
      <c r="F833" s="83"/>
      <c r="G833" s="83"/>
      <c r="H833" s="83"/>
      <c r="I833" s="83"/>
      <c r="J833" s="83"/>
      <c r="K833" s="83"/>
    </row>
    <row r="834" spans="1:11">
      <c r="A834" s="83"/>
      <c r="B834" s="83"/>
      <c r="C834" s="83"/>
      <c r="D834" s="83"/>
      <c r="E834" s="83"/>
      <c r="F834" s="83"/>
      <c r="G834" s="83"/>
      <c r="H834" s="83"/>
      <c r="I834" s="83"/>
      <c r="J834" s="83"/>
      <c r="K834" s="83"/>
    </row>
    <row r="835" spans="1:11">
      <c r="A835" s="83"/>
      <c r="B835" s="83"/>
      <c r="C835" s="83"/>
      <c r="D835" s="83"/>
      <c r="E835" s="83"/>
      <c r="F835" s="83"/>
      <c r="G835" s="83"/>
      <c r="H835" s="83"/>
      <c r="I835" s="83"/>
      <c r="J835" s="83"/>
      <c r="K835" s="83"/>
    </row>
    <row r="836" spans="1:11">
      <c r="A836" s="83"/>
      <c r="B836" s="83"/>
      <c r="C836" s="83"/>
      <c r="D836" s="83"/>
      <c r="E836" s="83"/>
      <c r="F836" s="83"/>
      <c r="G836" s="83"/>
      <c r="H836" s="83"/>
      <c r="I836" s="83"/>
      <c r="J836" s="83"/>
      <c r="K836" s="83"/>
    </row>
    <row r="837" spans="1:11">
      <c r="A837" s="83"/>
      <c r="B837" s="83"/>
      <c r="C837" s="83"/>
      <c r="D837" s="83"/>
      <c r="E837" s="83"/>
      <c r="F837" s="83"/>
      <c r="G837" s="83"/>
      <c r="H837" s="83"/>
      <c r="I837" s="83"/>
      <c r="J837" s="83"/>
      <c r="K837" s="83"/>
    </row>
    <row r="838" spans="1:11">
      <c r="A838" s="83"/>
      <c r="B838" s="83"/>
      <c r="C838" s="83"/>
      <c r="D838" s="83"/>
      <c r="E838" s="83"/>
      <c r="F838" s="83"/>
      <c r="G838" s="83"/>
      <c r="H838" s="83"/>
      <c r="I838" s="83"/>
      <c r="J838" s="83"/>
      <c r="K838" s="83"/>
    </row>
    <row r="839" spans="1:11">
      <c r="A839" s="83"/>
      <c r="B839" s="83"/>
      <c r="C839" s="83"/>
      <c r="D839" s="83"/>
      <c r="E839" s="83"/>
      <c r="F839" s="83"/>
      <c r="G839" s="83"/>
      <c r="H839" s="83"/>
      <c r="I839" s="83"/>
      <c r="J839" s="83"/>
      <c r="K839" s="83"/>
    </row>
    <row r="840" spans="1:11">
      <c r="A840" s="83"/>
      <c r="B840" s="83"/>
      <c r="C840" s="83"/>
      <c r="D840" s="83"/>
      <c r="E840" s="83"/>
      <c r="F840" s="83"/>
      <c r="G840" s="83"/>
      <c r="H840" s="83"/>
      <c r="I840" s="83"/>
      <c r="J840" s="83"/>
      <c r="K840" s="83"/>
    </row>
    <row r="841" spans="1:11">
      <c r="A841" s="83"/>
      <c r="B841" s="83"/>
      <c r="C841" s="83"/>
      <c r="D841" s="83"/>
      <c r="E841" s="83"/>
      <c r="F841" s="83"/>
      <c r="G841" s="83"/>
      <c r="H841" s="83"/>
      <c r="I841" s="83"/>
      <c r="J841" s="83"/>
      <c r="K841" s="83"/>
    </row>
    <row r="842" spans="1:11">
      <c r="A842" s="83"/>
      <c r="B842" s="83"/>
      <c r="C842" s="83"/>
      <c r="D842" s="83"/>
      <c r="E842" s="83"/>
      <c r="F842" s="83"/>
      <c r="G842" s="83"/>
      <c r="H842" s="83"/>
      <c r="I842" s="83"/>
      <c r="J842" s="83"/>
      <c r="K842" s="83"/>
    </row>
    <row r="843" spans="1:11">
      <c r="A843" s="83"/>
      <c r="B843" s="83"/>
      <c r="C843" s="83"/>
      <c r="D843" s="83"/>
      <c r="E843" s="83"/>
      <c r="F843" s="83"/>
      <c r="G843" s="83"/>
      <c r="H843" s="83"/>
      <c r="I843" s="83"/>
      <c r="J843" s="83"/>
      <c r="K843" s="83"/>
    </row>
    <row r="844" spans="1:11">
      <c r="A844" s="83"/>
      <c r="B844" s="83"/>
      <c r="C844" s="83"/>
      <c r="D844" s="83"/>
      <c r="E844" s="83"/>
      <c r="F844" s="83"/>
      <c r="G844" s="83"/>
      <c r="H844" s="83"/>
      <c r="I844" s="83"/>
      <c r="J844" s="83"/>
      <c r="K844" s="83"/>
    </row>
    <row r="845" spans="1:11">
      <c r="A845" s="83"/>
      <c r="B845" s="83"/>
      <c r="C845" s="83"/>
      <c r="D845" s="83"/>
      <c r="E845" s="83"/>
      <c r="F845" s="83"/>
      <c r="G845" s="83"/>
      <c r="H845" s="83"/>
      <c r="I845" s="83"/>
      <c r="J845" s="83"/>
      <c r="K845" s="83"/>
    </row>
    <row r="846" spans="1:11">
      <c r="A846" s="83"/>
      <c r="B846" s="83"/>
      <c r="C846" s="83"/>
      <c r="D846" s="83"/>
      <c r="E846" s="83"/>
      <c r="F846" s="83"/>
      <c r="G846" s="83"/>
      <c r="H846" s="83"/>
      <c r="I846" s="83"/>
      <c r="J846" s="83"/>
      <c r="K846" s="83"/>
    </row>
    <row r="847" spans="1:11">
      <c r="A847" s="83"/>
      <c r="B847" s="83"/>
      <c r="C847" s="83"/>
      <c r="D847" s="83"/>
      <c r="E847" s="83"/>
      <c r="F847" s="83"/>
      <c r="G847" s="83"/>
      <c r="H847" s="83"/>
      <c r="I847" s="83"/>
      <c r="J847" s="83"/>
      <c r="K847" s="83"/>
    </row>
    <row r="848" spans="1:11">
      <c r="A848" s="83"/>
      <c r="B848" s="83"/>
      <c r="C848" s="83"/>
      <c r="D848" s="83"/>
      <c r="E848" s="83"/>
      <c r="F848" s="83"/>
      <c r="G848" s="83"/>
      <c r="H848" s="83"/>
      <c r="I848" s="83"/>
      <c r="J848" s="83"/>
      <c r="K848" s="83"/>
    </row>
    <row r="849" spans="1:11">
      <c r="A849" s="83"/>
      <c r="B849" s="83"/>
      <c r="C849" s="83"/>
      <c r="D849" s="83"/>
      <c r="E849" s="83"/>
      <c r="F849" s="83"/>
      <c r="G849" s="83"/>
      <c r="H849" s="83"/>
      <c r="I849" s="83"/>
      <c r="J849" s="83"/>
      <c r="K849" s="83"/>
    </row>
    <row r="850" spans="1:11">
      <c r="A850" s="83"/>
      <c r="B850" s="83"/>
      <c r="C850" s="83"/>
      <c r="D850" s="83"/>
      <c r="E850" s="83"/>
      <c r="F850" s="83"/>
      <c r="G850" s="83"/>
      <c r="H850" s="83"/>
      <c r="I850" s="83"/>
      <c r="J850" s="83"/>
      <c r="K850" s="83"/>
    </row>
    <row r="851" spans="1:11">
      <c r="A851" s="83"/>
      <c r="B851" s="83"/>
      <c r="C851" s="83"/>
      <c r="D851" s="83"/>
      <c r="E851" s="83"/>
      <c r="F851" s="83"/>
      <c r="G851" s="83"/>
      <c r="H851" s="83"/>
      <c r="I851" s="83"/>
      <c r="J851" s="83"/>
      <c r="K851" s="83"/>
    </row>
    <row r="852" spans="1:11">
      <c r="A852" s="83"/>
      <c r="B852" s="83"/>
      <c r="C852" s="83"/>
      <c r="D852" s="83"/>
      <c r="E852" s="83"/>
      <c r="F852" s="83"/>
      <c r="G852" s="83"/>
      <c r="H852" s="83"/>
      <c r="I852" s="83"/>
      <c r="J852" s="83"/>
      <c r="K852" s="83"/>
    </row>
    <row r="853" spans="1:11">
      <c r="A853" s="83"/>
      <c r="B853" s="83"/>
      <c r="C853" s="83"/>
      <c r="D853" s="83"/>
      <c r="E853" s="83"/>
      <c r="F853" s="83"/>
      <c r="G853" s="83"/>
      <c r="H853" s="83"/>
      <c r="I853" s="83"/>
      <c r="J853" s="83"/>
      <c r="K853" s="83"/>
    </row>
    <row r="854" spans="1:11">
      <c r="A854" s="83"/>
      <c r="B854" s="83"/>
      <c r="C854" s="83"/>
      <c r="D854" s="83"/>
      <c r="E854" s="83"/>
      <c r="F854" s="83"/>
      <c r="G854" s="83"/>
      <c r="H854" s="83"/>
      <c r="I854" s="83"/>
      <c r="J854" s="83"/>
      <c r="K854" s="83"/>
    </row>
    <row r="855" spans="1:11">
      <c r="A855" s="83"/>
      <c r="B855" s="83"/>
      <c r="C855" s="83"/>
      <c r="D855" s="83"/>
      <c r="E855" s="83"/>
      <c r="F855" s="83"/>
      <c r="G855" s="83"/>
      <c r="H855" s="83"/>
      <c r="I855" s="83"/>
      <c r="J855" s="83"/>
      <c r="K855" s="83"/>
    </row>
    <row r="856" spans="1:11">
      <c r="A856" s="83"/>
      <c r="B856" s="83"/>
      <c r="C856" s="83"/>
      <c r="D856" s="83"/>
      <c r="E856" s="83"/>
      <c r="F856" s="83"/>
      <c r="G856" s="83"/>
      <c r="H856" s="83"/>
      <c r="I856" s="83"/>
      <c r="J856" s="83"/>
      <c r="K856" s="83"/>
    </row>
    <row r="857" spans="1:11">
      <c r="A857" s="83"/>
      <c r="B857" s="83"/>
      <c r="C857" s="83"/>
      <c r="D857" s="83"/>
      <c r="E857" s="83"/>
      <c r="F857" s="83"/>
      <c r="G857" s="83"/>
      <c r="H857" s="83"/>
      <c r="I857" s="83"/>
      <c r="J857" s="83"/>
      <c r="K857" s="83"/>
    </row>
    <row r="858" spans="1:11">
      <c r="A858" s="83"/>
      <c r="B858" s="83"/>
      <c r="C858" s="83"/>
      <c r="D858" s="83"/>
      <c r="E858" s="83"/>
      <c r="F858" s="83"/>
      <c r="G858" s="83"/>
      <c r="H858" s="83"/>
      <c r="I858" s="83"/>
      <c r="J858" s="83"/>
      <c r="K858" s="83"/>
    </row>
    <row r="859" spans="1:11">
      <c r="A859" s="83"/>
      <c r="B859" s="83"/>
      <c r="C859" s="83"/>
      <c r="D859" s="83"/>
      <c r="E859" s="83"/>
      <c r="F859" s="83"/>
      <c r="G859" s="83"/>
      <c r="H859" s="83"/>
      <c r="I859" s="83"/>
      <c r="J859" s="83"/>
      <c r="K859" s="83"/>
    </row>
    <row r="860" spans="1:11">
      <c r="A860" s="83"/>
      <c r="B860" s="83"/>
      <c r="C860" s="83"/>
      <c r="D860" s="83"/>
      <c r="E860" s="83"/>
      <c r="F860" s="83"/>
      <c r="G860" s="83"/>
      <c r="H860" s="83"/>
      <c r="I860" s="83"/>
      <c r="J860" s="83"/>
      <c r="K860" s="83"/>
    </row>
    <row r="861" spans="1:11">
      <c r="A861" s="83"/>
      <c r="B861" s="83"/>
      <c r="C861" s="83"/>
      <c r="D861" s="83"/>
      <c r="E861" s="83"/>
      <c r="F861" s="83"/>
      <c r="G861" s="83"/>
      <c r="H861" s="83"/>
      <c r="I861" s="83"/>
      <c r="J861" s="83"/>
      <c r="K861" s="83"/>
    </row>
    <row r="862" spans="1:11">
      <c r="A862" s="83"/>
      <c r="B862" s="83"/>
      <c r="C862" s="83"/>
      <c r="D862" s="83"/>
      <c r="E862" s="83"/>
      <c r="F862" s="83"/>
      <c r="G862" s="83"/>
      <c r="H862" s="83"/>
      <c r="I862" s="83"/>
      <c r="J862" s="83"/>
      <c r="K862" s="83"/>
    </row>
    <row r="863" spans="1:11">
      <c r="A863" s="83"/>
      <c r="B863" s="83"/>
      <c r="C863" s="83"/>
      <c r="D863" s="83"/>
      <c r="E863" s="83"/>
      <c r="F863" s="83"/>
      <c r="G863" s="83"/>
      <c r="H863" s="83"/>
      <c r="I863" s="83"/>
      <c r="J863" s="83"/>
      <c r="K863" s="83"/>
    </row>
    <row r="864" spans="1:11">
      <c r="A864" s="83"/>
      <c r="B864" s="83"/>
      <c r="C864" s="83"/>
      <c r="D864" s="83"/>
      <c r="E864" s="83"/>
      <c r="F864" s="83"/>
      <c r="G864" s="83"/>
      <c r="H864" s="83"/>
      <c r="I864" s="83"/>
      <c r="J864" s="83"/>
      <c r="K864" s="83"/>
    </row>
    <row r="865" spans="1:11">
      <c r="A865" s="83"/>
      <c r="B865" s="83"/>
      <c r="C865" s="83"/>
      <c r="D865" s="83"/>
      <c r="E865" s="83"/>
      <c r="F865" s="83"/>
      <c r="G865" s="83"/>
      <c r="H865" s="83"/>
      <c r="I865" s="83"/>
      <c r="J865" s="83"/>
      <c r="K865" s="83"/>
    </row>
    <row r="866" spans="1:11">
      <c r="A866" s="83"/>
      <c r="B866" s="83"/>
      <c r="C866" s="83"/>
      <c r="D866" s="83"/>
      <c r="E866" s="83"/>
      <c r="F866" s="83"/>
      <c r="G866" s="83"/>
      <c r="H866" s="83"/>
      <c r="I866" s="83"/>
      <c r="J866" s="83"/>
      <c r="K866" s="83"/>
    </row>
    <row r="867" spans="1:11">
      <c r="A867" s="83"/>
      <c r="B867" s="83"/>
      <c r="C867" s="83"/>
      <c r="D867" s="83"/>
      <c r="E867" s="83"/>
      <c r="F867" s="83"/>
      <c r="G867" s="83"/>
      <c r="H867" s="83"/>
      <c r="I867" s="83"/>
      <c r="J867" s="83"/>
      <c r="K867" s="83"/>
    </row>
    <row r="868" spans="1:11">
      <c r="A868" s="83"/>
      <c r="B868" s="83"/>
      <c r="C868" s="83"/>
      <c r="D868" s="83"/>
      <c r="E868" s="83"/>
      <c r="F868" s="83"/>
      <c r="G868" s="83"/>
      <c r="H868" s="83"/>
      <c r="I868" s="83"/>
      <c r="J868" s="83"/>
      <c r="K868" s="83"/>
    </row>
    <row r="869" spans="1:11">
      <c r="A869" s="83"/>
      <c r="B869" s="83"/>
      <c r="C869" s="83"/>
      <c r="D869" s="83"/>
      <c r="E869" s="83"/>
      <c r="F869" s="83"/>
      <c r="G869" s="83"/>
      <c r="H869" s="83"/>
      <c r="I869" s="83"/>
      <c r="J869" s="83"/>
      <c r="K869" s="83"/>
    </row>
    <row r="870" spans="1:11">
      <c r="A870" s="83"/>
      <c r="B870" s="83"/>
      <c r="C870" s="83"/>
      <c r="D870" s="83"/>
      <c r="E870" s="83"/>
      <c r="F870" s="83"/>
      <c r="G870" s="83"/>
      <c r="H870" s="83"/>
      <c r="I870" s="83"/>
      <c r="J870" s="83"/>
      <c r="K870" s="83"/>
    </row>
    <row r="871" spans="1:11">
      <c r="A871" s="83"/>
      <c r="B871" s="83"/>
      <c r="C871" s="83"/>
      <c r="D871" s="83"/>
      <c r="E871" s="83"/>
      <c r="F871" s="83"/>
      <c r="G871" s="83"/>
      <c r="H871" s="83"/>
      <c r="I871" s="83"/>
      <c r="J871" s="83"/>
      <c r="K871" s="83"/>
    </row>
    <row r="872" spans="1:11">
      <c r="A872" s="83"/>
      <c r="B872" s="83"/>
      <c r="C872" s="83"/>
      <c r="D872" s="83"/>
      <c r="E872" s="83"/>
      <c r="F872" s="83"/>
      <c r="G872" s="83"/>
      <c r="H872" s="83"/>
      <c r="I872" s="83"/>
      <c r="J872" s="83"/>
      <c r="K872" s="83"/>
    </row>
    <row r="873" spans="1:11">
      <c r="A873" s="83"/>
      <c r="B873" s="83"/>
      <c r="C873" s="83"/>
      <c r="D873" s="83"/>
      <c r="E873" s="83"/>
      <c r="F873" s="83"/>
      <c r="G873" s="83"/>
      <c r="H873" s="83"/>
      <c r="I873" s="83"/>
      <c r="J873" s="83"/>
      <c r="K873" s="83"/>
    </row>
    <row r="874" spans="1:11">
      <c r="A874" s="83"/>
      <c r="B874" s="83"/>
      <c r="C874" s="83"/>
      <c r="D874" s="83"/>
      <c r="E874" s="83"/>
      <c r="F874" s="83"/>
      <c r="G874" s="83"/>
      <c r="H874" s="83"/>
      <c r="I874" s="83"/>
      <c r="J874" s="83"/>
      <c r="K874" s="83"/>
    </row>
    <row r="875" spans="1:11">
      <c r="A875" s="83"/>
      <c r="B875" s="83"/>
      <c r="C875" s="83"/>
      <c r="D875" s="83"/>
      <c r="E875" s="83"/>
      <c r="F875" s="83"/>
      <c r="G875" s="83"/>
      <c r="H875" s="83"/>
      <c r="I875" s="83"/>
      <c r="J875" s="83"/>
      <c r="K875" s="83"/>
    </row>
    <row r="876" spans="1:11">
      <c r="A876" s="83"/>
      <c r="B876" s="83"/>
      <c r="C876" s="83"/>
      <c r="D876" s="83"/>
      <c r="E876" s="83"/>
      <c r="F876" s="83"/>
      <c r="G876" s="83"/>
      <c r="H876" s="83"/>
      <c r="I876" s="83"/>
      <c r="J876" s="83"/>
      <c r="K876" s="83"/>
    </row>
    <row r="877" spans="1:11">
      <c r="A877" s="83"/>
      <c r="B877" s="83"/>
      <c r="C877" s="83"/>
      <c r="D877" s="83"/>
      <c r="E877" s="83"/>
      <c r="F877" s="83"/>
      <c r="G877" s="83"/>
      <c r="H877" s="83"/>
      <c r="I877" s="83"/>
      <c r="J877" s="83"/>
      <c r="K877" s="83"/>
    </row>
    <row r="878" spans="1:11">
      <c r="A878" s="83"/>
      <c r="B878" s="83"/>
      <c r="C878" s="83"/>
      <c r="D878" s="83"/>
      <c r="E878" s="83"/>
      <c r="F878" s="83"/>
      <c r="G878" s="83"/>
      <c r="H878" s="83"/>
      <c r="I878" s="83"/>
      <c r="J878" s="83"/>
      <c r="K878" s="83"/>
    </row>
    <row r="879" spans="1:11">
      <c r="A879" s="83"/>
      <c r="B879" s="83"/>
      <c r="C879" s="83"/>
      <c r="D879" s="83"/>
      <c r="E879" s="83"/>
      <c r="F879" s="83"/>
      <c r="G879" s="83"/>
      <c r="H879" s="83"/>
      <c r="I879" s="83"/>
      <c r="J879" s="83"/>
      <c r="K879" s="83"/>
    </row>
    <row r="880" spans="1:11">
      <c r="A880" s="83"/>
      <c r="B880" s="83"/>
      <c r="C880" s="83"/>
      <c r="D880" s="83"/>
      <c r="E880" s="83"/>
      <c r="F880" s="83"/>
      <c r="G880" s="83"/>
      <c r="H880" s="83"/>
      <c r="I880" s="83"/>
      <c r="J880" s="83"/>
      <c r="K880" s="83"/>
    </row>
    <row r="881" spans="1:11">
      <c r="A881" s="83"/>
      <c r="B881" s="83"/>
      <c r="C881" s="83"/>
      <c r="D881" s="83"/>
      <c r="E881" s="83"/>
      <c r="F881" s="83"/>
      <c r="G881" s="83"/>
      <c r="H881" s="83"/>
      <c r="I881" s="83"/>
      <c r="J881" s="83"/>
      <c r="K881" s="83"/>
    </row>
    <row r="882" spans="1:11">
      <c r="A882" s="83"/>
      <c r="B882" s="83"/>
      <c r="C882" s="83"/>
      <c r="D882" s="83"/>
      <c r="E882" s="83"/>
      <c r="F882" s="83"/>
      <c r="G882" s="83"/>
      <c r="H882" s="83"/>
      <c r="I882" s="83"/>
      <c r="J882" s="83"/>
      <c r="K882" s="83"/>
    </row>
    <row r="883" spans="1:11">
      <c r="A883" s="83"/>
      <c r="B883" s="83"/>
      <c r="C883" s="83"/>
      <c r="D883" s="83"/>
      <c r="E883" s="83"/>
      <c r="F883" s="83"/>
      <c r="G883" s="83"/>
      <c r="H883" s="83"/>
      <c r="I883" s="83"/>
      <c r="J883" s="83"/>
      <c r="K883" s="83"/>
    </row>
    <row r="884" spans="1:11">
      <c r="A884" s="83"/>
      <c r="B884" s="83"/>
      <c r="C884" s="83"/>
      <c r="D884" s="83"/>
      <c r="E884" s="83"/>
      <c r="F884" s="83"/>
      <c r="G884" s="83"/>
      <c r="H884" s="83"/>
      <c r="I884" s="83"/>
      <c r="J884" s="83"/>
      <c r="K884" s="83"/>
    </row>
    <row r="885" spans="1:11">
      <c r="A885" s="83"/>
      <c r="B885" s="83"/>
      <c r="C885" s="83"/>
      <c r="D885" s="83"/>
      <c r="E885" s="83"/>
      <c r="F885" s="83"/>
      <c r="G885" s="83"/>
      <c r="H885" s="83"/>
      <c r="I885" s="83"/>
      <c r="J885" s="83"/>
      <c r="K885" s="83"/>
    </row>
    <row r="886" spans="1:11">
      <c r="A886" s="83"/>
      <c r="B886" s="83"/>
      <c r="C886" s="83"/>
      <c r="D886" s="83"/>
      <c r="E886" s="83"/>
      <c r="F886" s="83"/>
      <c r="G886" s="83"/>
      <c r="H886" s="83"/>
      <c r="I886" s="83"/>
      <c r="J886" s="83"/>
      <c r="K886" s="83"/>
    </row>
    <row r="887" spans="1:11">
      <c r="A887" s="83"/>
      <c r="B887" s="83"/>
      <c r="C887" s="83"/>
      <c r="D887" s="83"/>
      <c r="E887" s="83"/>
      <c r="F887" s="83"/>
      <c r="G887" s="83"/>
      <c r="H887" s="83"/>
      <c r="I887" s="83"/>
      <c r="J887" s="83"/>
      <c r="K887" s="83"/>
    </row>
    <row r="888" spans="1:11">
      <c r="A888" s="83"/>
      <c r="B888" s="83"/>
      <c r="C888" s="83"/>
      <c r="D888" s="83"/>
      <c r="E888" s="83"/>
      <c r="F888" s="83"/>
      <c r="G888" s="83"/>
      <c r="H888" s="83"/>
      <c r="I888" s="83"/>
      <c r="J888" s="83"/>
      <c r="K888" s="83"/>
    </row>
    <row r="889" spans="1:11">
      <c r="A889" s="83"/>
      <c r="B889" s="83"/>
      <c r="C889" s="83"/>
      <c r="D889" s="83"/>
      <c r="E889" s="83"/>
      <c r="F889" s="83"/>
      <c r="G889" s="83"/>
      <c r="H889" s="83"/>
      <c r="I889" s="84"/>
      <c r="J889" s="83"/>
      <c r="K889" s="83"/>
    </row>
    <row r="890" spans="1:11">
      <c r="A890" s="83"/>
      <c r="B890" s="83"/>
      <c r="C890" s="83"/>
      <c r="D890" s="83"/>
      <c r="E890" s="83"/>
      <c r="F890" s="83"/>
      <c r="G890" s="83"/>
      <c r="H890" s="83"/>
      <c r="I890" s="84"/>
      <c r="J890" s="83"/>
      <c r="K890" s="83"/>
    </row>
    <row r="891" spans="1:11">
      <c r="A891" s="83"/>
      <c r="B891" s="83"/>
      <c r="C891" s="83"/>
      <c r="D891" s="83"/>
      <c r="E891" s="83"/>
      <c r="F891" s="83"/>
      <c r="G891" s="83"/>
      <c r="H891" s="83"/>
      <c r="I891" s="83"/>
      <c r="J891" s="83"/>
      <c r="K891" s="83"/>
    </row>
    <row r="892" spans="1:11">
      <c r="A892" s="83"/>
      <c r="B892" s="83"/>
      <c r="C892" s="83"/>
      <c r="D892" s="83"/>
      <c r="E892" s="83"/>
      <c r="F892" s="83"/>
      <c r="G892" s="83"/>
      <c r="H892" s="83"/>
      <c r="I892" s="83"/>
      <c r="J892" s="83"/>
      <c r="K892" s="83"/>
    </row>
    <row r="893" spans="1:11">
      <c r="A893" s="83"/>
      <c r="B893" s="83"/>
      <c r="C893" s="83"/>
      <c r="D893" s="83"/>
      <c r="E893" s="83"/>
      <c r="F893" s="83"/>
      <c r="G893" s="83"/>
      <c r="H893" s="83"/>
      <c r="I893" s="83"/>
      <c r="J893" s="83"/>
      <c r="K893" s="83"/>
    </row>
    <row r="894" spans="1:11">
      <c r="A894" s="83"/>
      <c r="B894" s="83"/>
      <c r="C894" s="83"/>
      <c r="D894" s="83"/>
      <c r="E894" s="83"/>
      <c r="F894" s="83"/>
      <c r="G894" s="83"/>
      <c r="H894" s="83"/>
      <c r="I894" s="83"/>
      <c r="J894" s="83"/>
      <c r="K894" s="83"/>
    </row>
    <row r="895" spans="1:11">
      <c r="A895" s="83"/>
      <c r="B895" s="83"/>
      <c r="C895" s="83"/>
      <c r="D895" s="83"/>
      <c r="E895" s="83"/>
      <c r="F895" s="83"/>
      <c r="G895" s="83"/>
      <c r="H895" s="83"/>
      <c r="I895" s="83"/>
      <c r="J895" s="83"/>
      <c r="K895" s="83"/>
    </row>
    <row r="896" spans="1:11">
      <c r="A896" s="83"/>
      <c r="B896" s="83"/>
      <c r="C896" s="83"/>
      <c r="D896" s="83"/>
      <c r="E896" s="83"/>
      <c r="F896" s="83"/>
      <c r="G896" s="83"/>
      <c r="H896" s="83"/>
      <c r="I896" s="83"/>
      <c r="J896" s="83"/>
      <c r="K896" s="83"/>
    </row>
    <row r="898" spans="1:7">
      <c r="B898" s="83"/>
      <c r="C898" s="83"/>
      <c r="D898" s="83"/>
    </row>
    <row r="899" spans="1:7">
      <c r="A899" s="83"/>
      <c r="B899" s="83"/>
      <c r="C899" s="83"/>
      <c r="D899" s="83"/>
    </row>
    <row r="901" spans="1:7">
      <c r="B901" s="83"/>
      <c r="C901" s="83"/>
      <c r="D901" s="83"/>
      <c r="E901" s="83"/>
      <c r="F901" s="83"/>
      <c r="G901" s="83"/>
    </row>
    <row r="902" spans="1:7">
      <c r="A902" s="83"/>
      <c r="B902" s="83"/>
      <c r="C902" s="83"/>
      <c r="D902" s="83"/>
      <c r="E902" s="83"/>
      <c r="F902" s="83"/>
      <c r="G902" s="83"/>
    </row>
    <row r="903" spans="1:7">
      <c r="A903" s="83"/>
      <c r="B903" s="83"/>
      <c r="C903" s="83"/>
      <c r="D903" s="83"/>
      <c r="E903" s="83"/>
      <c r="F903" s="83"/>
      <c r="G903" s="83"/>
    </row>
    <row r="905" spans="1:7">
      <c r="B905" s="83"/>
      <c r="C905" s="83"/>
      <c r="D905" s="83"/>
    </row>
    <row r="906" spans="1:7">
      <c r="A906" s="83"/>
      <c r="B906" s="83"/>
      <c r="C906" s="83"/>
      <c r="D906" s="83"/>
    </row>
    <row r="907" spans="1:7">
      <c r="A907" s="83"/>
      <c r="B907" s="83"/>
      <c r="C907" s="83"/>
      <c r="D907" s="83"/>
    </row>
    <row r="908" spans="1:7">
      <c r="A908" s="83"/>
      <c r="B908" s="83"/>
      <c r="C908" s="83"/>
      <c r="D908" s="83"/>
    </row>
    <row r="909" spans="1:7">
      <c r="A909" s="83"/>
      <c r="B909" s="83"/>
      <c r="C909" s="83"/>
      <c r="D909" s="83"/>
    </row>
    <row r="910" spans="1:7">
      <c r="A910" s="83"/>
      <c r="B910" s="83"/>
      <c r="C910" s="83"/>
      <c r="D910" s="83"/>
    </row>
    <row r="911" spans="1:7">
      <c r="A911" s="83"/>
      <c r="B911" s="83"/>
      <c r="C911" s="83"/>
      <c r="D911" s="83"/>
    </row>
    <row r="912" spans="1:7">
      <c r="A912" s="83"/>
      <c r="B912" s="83"/>
      <c r="C912" s="83"/>
      <c r="D912" s="83"/>
    </row>
    <row r="913" spans="1:4">
      <c r="A913" s="83"/>
      <c r="B913" s="83"/>
      <c r="C913" s="83"/>
      <c r="D913" s="83"/>
    </row>
    <row r="914" spans="1:4">
      <c r="A914" s="83"/>
      <c r="B914" s="83"/>
      <c r="C914" s="83"/>
      <c r="D914" s="83"/>
    </row>
    <row r="915" spans="1:4">
      <c r="A915" s="83"/>
      <c r="B915" s="83"/>
      <c r="C915" s="83"/>
      <c r="D915" s="83"/>
    </row>
    <row r="916" spans="1:4">
      <c r="A916" s="83"/>
      <c r="B916" s="83"/>
      <c r="C916" s="83"/>
      <c r="D916" s="83"/>
    </row>
    <row r="917" spans="1:4">
      <c r="A917" s="83"/>
      <c r="B917" s="83"/>
      <c r="C917" s="83"/>
      <c r="D917" s="83"/>
    </row>
    <row r="918" spans="1:4">
      <c r="A918" s="83"/>
      <c r="B918" s="83"/>
      <c r="C918" s="83"/>
      <c r="D918" s="83"/>
    </row>
    <row r="919" spans="1:4">
      <c r="A919" s="83"/>
      <c r="B919" s="83"/>
      <c r="C919" s="83"/>
      <c r="D919" s="83"/>
    </row>
    <row r="920" spans="1:4">
      <c r="A920" s="83"/>
      <c r="B920" s="83"/>
      <c r="C920" s="83"/>
      <c r="D920" s="83"/>
    </row>
    <row r="921" spans="1:4">
      <c r="A921" s="83"/>
      <c r="B921" s="83"/>
      <c r="C921" s="83"/>
      <c r="D921" s="83"/>
    </row>
    <row r="922" spans="1:4">
      <c r="A922" s="83"/>
      <c r="B922" s="83"/>
      <c r="C922" s="83"/>
      <c r="D922" s="83"/>
    </row>
    <row r="923" spans="1:4">
      <c r="A923" s="83"/>
      <c r="B923" s="83"/>
      <c r="C923" s="83"/>
      <c r="D923" s="83"/>
    </row>
    <row r="924" spans="1:4">
      <c r="A924" s="83"/>
      <c r="B924" s="83"/>
      <c r="C924" s="83"/>
      <c r="D924" s="83"/>
    </row>
    <row r="925" spans="1:4">
      <c r="A925" s="83"/>
      <c r="B925" s="83"/>
      <c r="C925" s="83"/>
      <c r="D925" s="83"/>
    </row>
    <row r="926" spans="1:4">
      <c r="A926" s="83"/>
      <c r="B926" s="83"/>
      <c r="C926" s="83"/>
      <c r="D926" s="83"/>
    </row>
    <row r="927" spans="1:4">
      <c r="A927" s="83"/>
      <c r="B927" s="83"/>
      <c r="C927" s="83"/>
      <c r="D927" s="83"/>
    </row>
    <row r="928" spans="1:4">
      <c r="A928" s="83"/>
      <c r="B928" s="83"/>
      <c r="C928" s="83"/>
      <c r="D928" s="83"/>
    </row>
    <row r="929" spans="1:4">
      <c r="A929" s="83"/>
      <c r="B929" s="83"/>
      <c r="C929" s="83"/>
      <c r="D929" s="83"/>
    </row>
    <row r="930" spans="1:4">
      <c r="A930" s="83"/>
      <c r="B930" s="83"/>
      <c r="C930" s="83"/>
      <c r="D930" s="83"/>
    </row>
    <row r="931" spans="1:4">
      <c r="A931" s="83"/>
      <c r="B931" s="83"/>
      <c r="C931" s="83"/>
      <c r="D931" s="83"/>
    </row>
    <row r="932" spans="1:4">
      <c r="A932" s="83"/>
      <c r="B932" s="83"/>
      <c r="C932" s="83"/>
      <c r="D932" s="83"/>
    </row>
    <row r="933" spans="1:4">
      <c r="A933" s="83"/>
      <c r="B933" s="83"/>
      <c r="C933" s="83"/>
      <c r="D933" s="83"/>
    </row>
    <row r="934" spans="1:4">
      <c r="A934" s="83"/>
      <c r="B934" s="83"/>
      <c r="C934" s="83"/>
      <c r="D934" s="83"/>
    </row>
    <row r="935" spans="1:4">
      <c r="A935" s="83"/>
      <c r="B935" s="83"/>
      <c r="C935" s="83"/>
      <c r="D935" s="83"/>
    </row>
    <row r="936" spans="1:4">
      <c r="A936" s="83"/>
      <c r="B936" s="83"/>
      <c r="C936" s="83"/>
      <c r="D936" s="83"/>
    </row>
    <row r="937" spans="1:4">
      <c r="A937" s="83"/>
      <c r="B937" s="83"/>
      <c r="C937" s="83"/>
      <c r="D937" s="83"/>
    </row>
    <row r="938" spans="1:4">
      <c r="A938" s="83"/>
      <c r="B938" s="83"/>
      <c r="C938" s="83"/>
      <c r="D938" s="83"/>
    </row>
    <row r="939" spans="1:4">
      <c r="A939" s="83"/>
      <c r="B939" s="83"/>
      <c r="C939" s="83"/>
      <c r="D939" s="83"/>
    </row>
    <row r="940" spans="1:4">
      <c r="A940" s="83"/>
      <c r="B940" s="83"/>
      <c r="C940" s="83"/>
      <c r="D940" s="83"/>
    </row>
    <row r="941" spans="1:4">
      <c r="A941" s="83"/>
      <c r="B941" s="83"/>
      <c r="C941" s="83"/>
      <c r="D941" s="83"/>
    </row>
    <row r="942" spans="1:4">
      <c r="A942" s="83"/>
      <c r="B942" s="83"/>
      <c r="C942" s="83"/>
      <c r="D942" s="83"/>
    </row>
    <row r="943" spans="1:4">
      <c r="A943" s="83"/>
      <c r="B943" s="83"/>
      <c r="C943" s="83"/>
      <c r="D943" s="83"/>
    </row>
    <row r="944" spans="1:4">
      <c r="A944" s="83"/>
      <c r="B944" s="83"/>
      <c r="C944" s="83"/>
      <c r="D944" s="83"/>
    </row>
    <row r="945" spans="1:4">
      <c r="A945" s="83"/>
      <c r="B945" s="83"/>
      <c r="C945" s="83"/>
      <c r="D945" s="83"/>
    </row>
    <row r="946" spans="1:4">
      <c r="A946" s="83"/>
      <c r="B946" s="83"/>
      <c r="C946" s="83"/>
      <c r="D946" s="83"/>
    </row>
    <row r="947" spans="1:4">
      <c r="A947" s="83"/>
      <c r="B947" s="83"/>
      <c r="C947" s="83"/>
      <c r="D947" s="83"/>
    </row>
    <row r="948" spans="1:4">
      <c r="A948" s="83"/>
      <c r="B948" s="83"/>
      <c r="C948" s="83"/>
      <c r="D948" s="83"/>
    </row>
    <row r="949" spans="1:4">
      <c r="A949" s="83"/>
      <c r="B949" s="83"/>
      <c r="C949" s="83"/>
      <c r="D949" s="83"/>
    </row>
    <row r="950" spans="1:4">
      <c r="A950" s="83"/>
      <c r="B950" s="83"/>
      <c r="C950" s="83"/>
      <c r="D950" s="83"/>
    </row>
    <row r="951" spans="1:4">
      <c r="A951" s="83"/>
      <c r="B951" s="83"/>
      <c r="C951" s="83"/>
      <c r="D951" s="83"/>
    </row>
    <row r="952" spans="1:4">
      <c r="A952" s="83"/>
      <c r="B952" s="83"/>
      <c r="C952" s="83"/>
      <c r="D952" s="83"/>
    </row>
    <row r="953" spans="1:4">
      <c r="A953" s="83"/>
      <c r="B953" s="83"/>
      <c r="C953" s="83"/>
      <c r="D953" s="83"/>
    </row>
    <row r="954" spans="1:4">
      <c r="A954" s="83"/>
      <c r="B954" s="83"/>
      <c r="C954" s="83"/>
      <c r="D954" s="83"/>
    </row>
    <row r="955" spans="1:4">
      <c r="A955" s="83"/>
      <c r="B955" s="83"/>
      <c r="C955" s="83"/>
      <c r="D955" s="83"/>
    </row>
    <row r="956" spans="1:4">
      <c r="A956" s="83"/>
      <c r="B956" s="83"/>
      <c r="C956" s="83"/>
      <c r="D956" s="83"/>
    </row>
    <row r="957" spans="1:4">
      <c r="A957" s="83"/>
      <c r="B957" s="83"/>
      <c r="C957" s="83"/>
      <c r="D957" s="83"/>
    </row>
    <row r="958" spans="1:4">
      <c r="A958" s="83"/>
      <c r="B958" s="83"/>
      <c r="C958" s="83"/>
      <c r="D958" s="83"/>
    </row>
    <row r="959" spans="1:4">
      <c r="A959" s="83"/>
      <c r="B959" s="83"/>
      <c r="C959" s="83"/>
      <c r="D959" s="83"/>
    </row>
    <row r="960" spans="1:4">
      <c r="A960" s="83"/>
      <c r="B960" s="83"/>
      <c r="C960" s="83"/>
      <c r="D960" s="83"/>
    </row>
    <row r="961" spans="1:4">
      <c r="A961" s="83"/>
      <c r="B961" s="83"/>
      <c r="C961" s="83"/>
      <c r="D961" s="83"/>
    </row>
    <row r="962" spans="1:4">
      <c r="A962" s="83"/>
      <c r="B962" s="83"/>
      <c r="C962" s="83"/>
      <c r="D962" s="83"/>
    </row>
    <row r="963" spans="1:4">
      <c r="A963" s="83"/>
      <c r="B963" s="83"/>
      <c r="C963" s="83"/>
      <c r="D963" s="83"/>
    </row>
    <row r="964" spans="1:4">
      <c r="A964" s="83"/>
      <c r="B964" s="83"/>
      <c r="C964" s="83"/>
      <c r="D964" s="83"/>
    </row>
    <row r="965" spans="1:4">
      <c r="A965" s="83"/>
      <c r="B965" s="83"/>
      <c r="C965" s="83"/>
      <c r="D965" s="83"/>
    </row>
    <row r="966" spans="1:4">
      <c r="A966" s="83"/>
      <c r="B966" s="83"/>
      <c r="C966" s="83"/>
      <c r="D966" s="83"/>
    </row>
    <row r="967" spans="1:4">
      <c r="A967" s="83"/>
      <c r="B967" s="83"/>
      <c r="C967" s="83"/>
      <c r="D967" s="83"/>
    </row>
    <row r="968" spans="1:4">
      <c r="A968" s="83"/>
      <c r="B968" s="83"/>
      <c r="C968" s="83"/>
      <c r="D968" s="83"/>
    </row>
    <row r="969" spans="1:4">
      <c r="A969" s="83"/>
      <c r="B969" s="83"/>
      <c r="C969" s="83"/>
      <c r="D969" s="83"/>
    </row>
    <row r="970" spans="1:4">
      <c r="A970" s="83"/>
      <c r="B970" s="83"/>
      <c r="C970" s="83"/>
      <c r="D970" s="83"/>
    </row>
    <row r="971" spans="1:4">
      <c r="A971" s="83"/>
      <c r="B971" s="83"/>
      <c r="C971" s="83"/>
      <c r="D971" s="83"/>
    </row>
    <row r="972" spans="1:4">
      <c r="A972" s="83"/>
      <c r="B972" s="83"/>
      <c r="C972" s="83"/>
      <c r="D972" s="83"/>
    </row>
    <row r="973" spans="1:4">
      <c r="A973" s="83"/>
      <c r="B973" s="83"/>
      <c r="C973" s="83"/>
      <c r="D973" s="83"/>
    </row>
    <row r="974" spans="1:4">
      <c r="A974" s="83"/>
      <c r="B974" s="83"/>
      <c r="C974" s="83"/>
      <c r="D974" s="83"/>
    </row>
    <row r="975" spans="1:4">
      <c r="A975" s="83"/>
      <c r="B975" s="83"/>
      <c r="C975" s="83"/>
      <c r="D975" s="83"/>
    </row>
    <row r="976" spans="1:4">
      <c r="A976" s="83"/>
      <c r="B976" s="83"/>
      <c r="C976" s="83"/>
      <c r="D976" s="83"/>
    </row>
    <row r="977" spans="1:4">
      <c r="A977" s="83"/>
      <c r="B977" s="83"/>
      <c r="C977" s="83"/>
      <c r="D977" s="83"/>
    </row>
    <row r="978" spans="1:4">
      <c r="A978" s="83"/>
      <c r="B978" s="83"/>
      <c r="C978" s="83"/>
      <c r="D978" s="83"/>
    </row>
    <row r="979" spans="1:4">
      <c r="A979" s="83"/>
      <c r="B979" s="83"/>
      <c r="C979" s="83"/>
      <c r="D979" s="83"/>
    </row>
    <row r="980" spans="1:4">
      <c r="A980" s="83"/>
      <c r="B980" s="83"/>
      <c r="C980" s="83"/>
      <c r="D980" s="83"/>
    </row>
    <row r="981" spans="1:4">
      <c r="A981" s="83"/>
      <c r="B981" s="83"/>
      <c r="C981" s="83"/>
      <c r="D981" s="83"/>
    </row>
    <row r="982" spans="1:4">
      <c r="A982" s="83"/>
      <c r="B982" s="83"/>
      <c r="C982" s="83"/>
      <c r="D982" s="83"/>
    </row>
    <row r="983" spans="1:4">
      <c r="A983" s="83"/>
      <c r="B983" s="83"/>
      <c r="C983" s="83"/>
      <c r="D983" s="83"/>
    </row>
    <row r="984" spans="1:4">
      <c r="A984" s="83"/>
      <c r="B984" s="83"/>
      <c r="C984" s="83"/>
      <c r="D984" s="83"/>
    </row>
    <row r="985" spans="1:4">
      <c r="A985" s="83"/>
      <c r="B985" s="83"/>
      <c r="C985" s="83"/>
      <c r="D985" s="83"/>
    </row>
    <row r="986" spans="1:4">
      <c r="A986" s="83"/>
      <c r="B986" s="83"/>
      <c r="C986" s="83"/>
      <c r="D986" s="83"/>
    </row>
    <row r="987" spans="1:4">
      <c r="A987" s="83"/>
      <c r="B987" s="83"/>
      <c r="C987" s="83"/>
      <c r="D987" s="83"/>
    </row>
    <row r="988" spans="1:4">
      <c r="A988" s="83"/>
      <c r="B988" s="83"/>
      <c r="C988" s="83"/>
      <c r="D988" s="83"/>
    </row>
    <row r="989" spans="1:4">
      <c r="A989" s="83"/>
      <c r="B989" s="83"/>
      <c r="C989" s="83"/>
      <c r="D989" s="83"/>
    </row>
    <row r="990" spans="1:4">
      <c r="A990" s="83"/>
      <c r="B990" s="83"/>
      <c r="C990" s="83"/>
      <c r="D990" s="83"/>
    </row>
    <row r="991" spans="1:4">
      <c r="A991" s="83"/>
      <c r="B991" s="83"/>
      <c r="C991" s="83"/>
      <c r="D991" s="83"/>
    </row>
    <row r="992" spans="1:4">
      <c r="A992" s="83"/>
      <c r="B992" s="83"/>
      <c r="C992" s="83"/>
      <c r="D992" s="83"/>
    </row>
    <row r="993" spans="1:4">
      <c r="A993" s="83"/>
      <c r="B993" s="83"/>
      <c r="C993" s="83"/>
      <c r="D993" s="83"/>
    </row>
    <row r="994" spans="1:4">
      <c r="A994" s="83"/>
      <c r="B994" s="83"/>
      <c r="C994" s="83"/>
      <c r="D994" s="83"/>
    </row>
    <row r="995" spans="1:4">
      <c r="A995" s="83"/>
      <c r="B995" s="83"/>
      <c r="C995" s="83"/>
      <c r="D995" s="83"/>
    </row>
    <row r="996" spans="1:4">
      <c r="A996" s="83"/>
      <c r="B996" s="83"/>
      <c r="C996" s="83"/>
      <c r="D996" s="83"/>
    </row>
    <row r="997" spans="1:4">
      <c r="A997" s="83"/>
      <c r="B997" s="83"/>
      <c r="C997" s="83"/>
      <c r="D997" s="83"/>
    </row>
    <row r="998" spans="1:4">
      <c r="A998" s="83"/>
      <c r="B998" s="83"/>
      <c r="C998" s="83"/>
      <c r="D998" s="83"/>
    </row>
    <row r="999" spans="1:4">
      <c r="A999" s="83"/>
      <c r="B999" s="83"/>
      <c r="C999" s="83"/>
      <c r="D999" s="83"/>
    </row>
    <row r="1000" spans="1:4">
      <c r="A1000" s="83"/>
      <c r="B1000" s="83"/>
      <c r="C1000" s="83"/>
      <c r="D1000" s="83"/>
    </row>
    <row r="1001" spans="1:4">
      <c r="A1001" s="83"/>
      <c r="B1001" s="83"/>
      <c r="C1001" s="83"/>
      <c r="D1001" s="83"/>
    </row>
    <row r="1002" spans="1:4">
      <c r="A1002" s="83"/>
      <c r="B1002" s="83"/>
      <c r="C1002" s="83"/>
      <c r="D1002" s="83"/>
    </row>
    <row r="1003" spans="1:4">
      <c r="A1003" s="83"/>
      <c r="B1003" s="83"/>
      <c r="C1003" s="83"/>
      <c r="D1003" s="83"/>
    </row>
    <row r="1004" spans="1:4">
      <c r="A1004" s="83"/>
      <c r="B1004" s="83"/>
      <c r="C1004" s="83"/>
      <c r="D1004" s="83"/>
    </row>
    <row r="1005" spans="1:4">
      <c r="A1005" s="83"/>
      <c r="B1005" s="83"/>
      <c r="C1005" s="83"/>
      <c r="D1005" s="83"/>
    </row>
    <row r="1006" spans="1:4">
      <c r="A1006" s="83"/>
      <c r="B1006" s="83"/>
      <c r="C1006" s="83"/>
      <c r="D1006" s="83"/>
    </row>
    <row r="1007" spans="1:4">
      <c r="A1007" s="83"/>
      <c r="B1007" s="83"/>
      <c r="C1007" s="83"/>
      <c r="D1007" s="83"/>
    </row>
    <row r="1008" spans="1:4">
      <c r="A1008" s="83"/>
      <c r="B1008" s="83"/>
      <c r="C1008" s="83"/>
      <c r="D1008" s="83"/>
    </row>
    <row r="1009" spans="1:4">
      <c r="A1009" s="83"/>
      <c r="B1009" s="83"/>
      <c r="C1009" s="83"/>
      <c r="D1009" s="83"/>
    </row>
    <row r="1010" spans="1:4">
      <c r="A1010" s="83"/>
      <c r="B1010" s="83"/>
      <c r="C1010" s="83"/>
      <c r="D1010" s="83"/>
    </row>
    <row r="1011" spans="1:4">
      <c r="A1011" s="83"/>
      <c r="B1011" s="83"/>
      <c r="C1011" s="83"/>
      <c r="D1011" s="83"/>
    </row>
    <row r="1012" spans="1:4">
      <c r="A1012" s="83"/>
      <c r="B1012" s="83"/>
      <c r="C1012" s="83"/>
      <c r="D1012" s="83"/>
    </row>
    <row r="1013" spans="1:4">
      <c r="A1013" s="83"/>
      <c r="B1013" s="83"/>
      <c r="C1013" s="83"/>
      <c r="D1013" s="83"/>
    </row>
    <row r="1014" spans="1:4">
      <c r="A1014" s="83"/>
      <c r="B1014" s="83"/>
      <c r="C1014" s="83"/>
      <c r="D1014" s="83"/>
    </row>
    <row r="1015" spans="1:4">
      <c r="A1015" s="83"/>
      <c r="B1015" s="83"/>
      <c r="C1015" s="83"/>
      <c r="D1015" s="83"/>
    </row>
    <row r="1016" spans="1:4">
      <c r="A1016" s="83"/>
      <c r="B1016" s="83"/>
      <c r="C1016" s="83"/>
      <c r="D1016" s="83"/>
    </row>
    <row r="1017" spans="1:4">
      <c r="A1017" s="83"/>
      <c r="B1017" s="83"/>
      <c r="C1017" s="83"/>
      <c r="D1017" s="83"/>
    </row>
    <row r="1018" spans="1:4">
      <c r="A1018" s="83"/>
      <c r="B1018" s="83"/>
      <c r="C1018" s="83"/>
      <c r="D1018" s="83"/>
    </row>
    <row r="1019" spans="1:4">
      <c r="A1019" s="83"/>
      <c r="B1019" s="83"/>
      <c r="C1019" s="83"/>
      <c r="D1019" s="83"/>
    </row>
    <row r="1020" spans="1:4">
      <c r="A1020" s="83"/>
      <c r="B1020" s="83"/>
      <c r="C1020" s="83"/>
      <c r="D1020" s="83"/>
    </row>
    <row r="1021" spans="1:4">
      <c r="A1021" s="83"/>
      <c r="B1021" s="83"/>
      <c r="C1021" s="83"/>
      <c r="D1021" s="83"/>
    </row>
    <row r="1022" spans="1:4">
      <c r="A1022" s="83"/>
      <c r="B1022" s="83"/>
      <c r="C1022" s="83"/>
      <c r="D1022" s="83"/>
    </row>
    <row r="1023" spans="1:4">
      <c r="A1023" s="83"/>
      <c r="B1023" s="83"/>
      <c r="C1023" s="83"/>
      <c r="D1023" s="83"/>
    </row>
    <row r="1024" spans="1:4">
      <c r="A1024" s="83"/>
      <c r="B1024" s="83"/>
      <c r="C1024" s="83"/>
      <c r="D1024" s="83"/>
    </row>
    <row r="1025" spans="1:8">
      <c r="A1025" s="83"/>
      <c r="B1025" s="83"/>
      <c r="C1025" s="83"/>
      <c r="D1025" s="83"/>
    </row>
    <row r="1027" spans="1:8">
      <c r="B1027" s="83"/>
      <c r="C1027" s="83"/>
      <c r="D1027" s="83"/>
      <c r="E1027" s="83"/>
      <c r="F1027" s="83"/>
      <c r="G1027" s="83"/>
      <c r="H1027" s="83"/>
    </row>
    <row r="1028" spans="1:8">
      <c r="A1028" s="83"/>
      <c r="B1028" s="83"/>
      <c r="C1028" s="83"/>
      <c r="D1028" s="83"/>
      <c r="E1028" s="83"/>
      <c r="F1028" s="83"/>
      <c r="G1028" s="83"/>
      <c r="H1028" s="83"/>
    </row>
    <row r="1029" spans="1:8">
      <c r="A1029" s="83"/>
      <c r="B1029" s="83"/>
      <c r="C1029" s="83"/>
      <c r="D1029" s="83"/>
      <c r="E1029" s="83"/>
      <c r="F1029" s="83"/>
      <c r="G1029" s="83"/>
      <c r="H1029" s="83"/>
    </row>
    <row r="1030" spans="1:8">
      <c r="A1030" s="83"/>
      <c r="B1030" s="83"/>
      <c r="C1030" s="83"/>
      <c r="D1030" s="83"/>
      <c r="E1030" s="83"/>
      <c r="F1030" s="83"/>
      <c r="G1030" s="83"/>
      <c r="H1030" s="83"/>
    </row>
    <row r="1031" spans="1:8">
      <c r="A1031" s="83"/>
      <c r="B1031" s="83"/>
      <c r="C1031" s="83"/>
      <c r="D1031" s="83"/>
      <c r="E1031" s="83"/>
      <c r="F1031" s="83"/>
      <c r="G1031" s="83"/>
      <c r="H1031" s="83"/>
    </row>
    <row r="1032" spans="1:8">
      <c r="A1032" s="83"/>
      <c r="B1032" s="83"/>
      <c r="C1032" s="83"/>
      <c r="D1032" s="83"/>
      <c r="E1032" s="83"/>
      <c r="F1032" s="83"/>
      <c r="G1032" s="83"/>
      <c r="H1032" s="83"/>
    </row>
    <row r="1033" spans="1:8">
      <c r="A1033" s="83"/>
      <c r="B1033" s="83"/>
      <c r="C1033" s="83"/>
      <c r="D1033" s="83"/>
      <c r="E1033" s="83"/>
      <c r="F1033" s="83"/>
      <c r="G1033" s="83"/>
      <c r="H1033" s="83"/>
    </row>
    <row r="1034" spans="1:8">
      <c r="A1034" s="83"/>
      <c r="B1034" s="83"/>
      <c r="C1034" s="83"/>
      <c r="D1034" s="83"/>
      <c r="E1034" s="83"/>
      <c r="F1034" s="83"/>
      <c r="G1034" s="83"/>
      <c r="H1034" s="83"/>
    </row>
    <row r="1035" spans="1:8">
      <c r="A1035" s="83"/>
      <c r="B1035" s="83"/>
      <c r="C1035" s="83"/>
      <c r="D1035" s="83"/>
      <c r="E1035" s="83"/>
      <c r="F1035" s="83"/>
      <c r="G1035" s="83"/>
      <c r="H1035" s="83"/>
    </row>
    <row r="1036" spans="1:8">
      <c r="A1036" s="83"/>
      <c r="B1036" s="83"/>
      <c r="C1036" s="83"/>
      <c r="D1036" s="83"/>
      <c r="E1036" s="83"/>
      <c r="F1036" s="83"/>
      <c r="G1036" s="83"/>
      <c r="H1036" s="83"/>
    </row>
    <row r="1037" spans="1:8">
      <c r="A1037" s="83"/>
      <c r="B1037" s="83"/>
      <c r="C1037" s="83"/>
      <c r="D1037" s="83"/>
      <c r="E1037" s="83"/>
      <c r="F1037" s="83"/>
      <c r="G1037" s="83"/>
      <c r="H1037" s="83"/>
    </row>
    <row r="1038" spans="1:8">
      <c r="A1038" s="83"/>
      <c r="B1038" s="83"/>
      <c r="C1038" s="83"/>
      <c r="D1038" s="83"/>
      <c r="E1038" s="83"/>
      <c r="F1038" s="83"/>
      <c r="G1038" s="83"/>
      <c r="H1038" s="83"/>
    </row>
    <row r="1039" spans="1:8">
      <c r="A1039" s="83"/>
      <c r="B1039" s="83"/>
      <c r="C1039" s="83"/>
      <c r="D1039" s="83"/>
      <c r="E1039" s="83"/>
      <c r="F1039" s="83"/>
      <c r="G1039" s="83"/>
      <c r="H1039" s="83"/>
    </row>
    <row r="1040" spans="1:8">
      <c r="A1040" s="83"/>
      <c r="B1040" s="83"/>
      <c r="C1040" s="83"/>
      <c r="D1040" s="83"/>
      <c r="E1040" s="83"/>
      <c r="F1040" s="83"/>
      <c r="G1040" s="83"/>
      <c r="H1040" s="83"/>
    </row>
    <row r="1041" spans="1:8">
      <c r="A1041" s="83"/>
      <c r="B1041" s="83"/>
      <c r="C1041" s="83"/>
      <c r="D1041" s="83"/>
      <c r="E1041" s="83"/>
      <c r="F1041" s="83"/>
      <c r="G1041" s="83"/>
      <c r="H1041" s="83"/>
    </row>
    <row r="1042" spans="1:8">
      <c r="A1042" s="83"/>
      <c r="B1042" s="83"/>
      <c r="C1042" s="83"/>
      <c r="D1042" s="83"/>
      <c r="E1042" s="83"/>
      <c r="F1042" s="83"/>
      <c r="G1042" s="83"/>
      <c r="H1042" s="83"/>
    </row>
    <row r="1043" spans="1:8">
      <c r="A1043" s="83"/>
      <c r="B1043" s="83"/>
      <c r="C1043" s="83"/>
      <c r="D1043" s="83"/>
      <c r="E1043" s="83"/>
      <c r="F1043" s="83"/>
      <c r="G1043" s="83"/>
      <c r="H1043" s="83"/>
    </row>
    <row r="1044" spans="1:8">
      <c r="A1044" s="83"/>
      <c r="B1044" s="83"/>
      <c r="C1044" s="83"/>
      <c r="D1044" s="83"/>
      <c r="E1044" s="83"/>
      <c r="F1044" s="83"/>
      <c r="G1044" s="83"/>
      <c r="H1044" s="83"/>
    </row>
    <row r="1045" spans="1:8">
      <c r="A1045" s="83"/>
      <c r="B1045" s="83"/>
      <c r="C1045" s="83"/>
      <c r="D1045" s="83"/>
      <c r="E1045" s="83"/>
      <c r="F1045" s="83"/>
      <c r="G1045" s="83"/>
      <c r="H1045" s="83"/>
    </row>
    <row r="1046" spans="1:8">
      <c r="A1046" s="83"/>
      <c r="B1046" s="83"/>
      <c r="C1046" s="83"/>
      <c r="D1046" s="83"/>
      <c r="E1046" s="83"/>
      <c r="F1046" s="83"/>
      <c r="G1046" s="83"/>
      <c r="H1046" s="83"/>
    </row>
    <row r="1048" spans="1:8">
      <c r="B1048" s="83"/>
      <c r="C1048" s="83"/>
      <c r="D1048" s="83"/>
      <c r="E1048" s="83"/>
      <c r="F1048" s="83"/>
    </row>
    <row r="1049" spans="1:8">
      <c r="A1049" s="83"/>
      <c r="B1049" s="83"/>
      <c r="C1049" s="83"/>
      <c r="D1049" s="83"/>
      <c r="E1049" s="83"/>
      <c r="F1049" s="83"/>
    </row>
    <row r="1050" spans="1:8">
      <c r="A1050" s="83"/>
      <c r="B1050" s="83"/>
      <c r="C1050" s="83"/>
      <c r="D1050" s="83"/>
      <c r="E1050" s="83"/>
      <c r="F1050" s="83"/>
    </row>
    <row r="1052" spans="1:8">
      <c r="B1052" s="83"/>
      <c r="C1052" s="83"/>
      <c r="D1052" s="83"/>
      <c r="E1052" s="83"/>
      <c r="F1052" s="83"/>
      <c r="G1052" s="83"/>
    </row>
    <row r="1053" spans="1:8">
      <c r="A1053" s="83"/>
      <c r="B1053" s="83"/>
      <c r="C1053" s="83"/>
      <c r="D1053" s="83"/>
      <c r="E1053" s="83"/>
      <c r="F1053" s="83"/>
      <c r="G1053" s="83"/>
    </row>
    <row r="1055" spans="1:8">
      <c r="B1055" s="83"/>
      <c r="C1055" s="83"/>
      <c r="D1055" s="83"/>
      <c r="E1055" s="83"/>
      <c r="F1055" s="83"/>
      <c r="G1055" s="83"/>
    </row>
    <row r="1056" spans="1:8">
      <c r="A1056" s="83"/>
      <c r="B1056" s="83"/>
      <c r="C1056" s="83"/>
      <c r="D1056" s="83"/>
      <c r="E1056" s="83"/>
      <c r="F1056" s="83"/>
      <c r="G1056" s="83"/>
    </row>
    <row r="1057" spans="1:7">
      <c r="A1057" s="83"/>
      <c r="B1057" s="83"/>
      <c r="C1057" s="83"/>
      <c r="D1057" s="83"/>
      <c r="E1057" s="83"/>
      <c r="F1057" s="83"/>
      <c r="G1057" s="83"/>
    </row>
    <row r="1058" spans="1:7">
      <c r="A1058" s="83"/>
      <c r="B1058" s="83"/>
      <c r="C1058" s="83"/>
      <c r="D1058" s="83"/>
      <c r="E1058" s="83"/>
      <c r="F1058" s="83"/>
      <c r="G1058" s="83"/>
    </row>
    <row r="1059" spans="1:7">
      <c r="A1059" s="83"/>
      <c r="B1059" s="83"/>
      <c r="C1059" s="83"/>
      <c r="D1059" s="83"/>
      <c r="E1059" s="83"/>
      <c r="F1059" s="83"/>
      <c r="G1059" s="83"/>
    </row>
    <row r="1060" spans="1:7">
      <c r="A1060" s="83"/>
      <c r="B1060" s="83"/>
      <c r="C1060" s="83"/>
      <c r="D1060" s="83"/>
      <c r="E1060" s="83"/>
      <c r="F1060" s="83"/>
      <c r="G1060" s="83"/>
    </row>
    <row r="1061" spans="1:7">
      <c r="A1061" s="83"/>
      <c r="B1061" s="83"/>
      <c r="C1061" s="83"/>
      <c r="D1061" s="83"/>
      <c r="E1061" s="83"/>
      <c r="F1061" s="83"/>
      <c r="G1061" s="83"/>
    </row>
    <row r="1062" spans="1:7">
      <c r="A1062" s="83"/>
      <c r="B1062" s="83"/>
      <c r="C1062" s="83"/>
      <c r="D1062" s="83"/>
      <c r="E1062" s="83"/>
      <c r="F1062" s="83"/>
      <c r="G1062" s="83"/>
    </row>
    <row r="1063" spans="1:7">
      <c r="A1063" s="83"/>
      <c r="B1063" s="83"/>
      <c r="C1063" s="83"/>
      <c r="D1063" s="83"/>
      <c r="E1063" s="83"/>
      <c r="F1063" s="83"/>
      <c r="G1063" s="83"/>
    </row>
    <row r="1064" spans="1:7">
      <c r="A1064" s="83"/>
      <c r="B1064" s="83"/>
      <c r="C1064" s="83"/>
      <c r="D1064" s="83"/>
      <c r="E1064" s="83"/>
      <c r="F1064" s="83"/>
      <c r="G1064" s="83"/>
    </row>
    <row r="1065" spans="1:7">
      <c r="A1065" s="83"/>
      <c r="B1065" s="83"/>
      <c r="C1065" s="83"/>
      <c r="D1065" s="83"/>
      <c r="E1065" s="83"/>
      <c r="F1065" s="83"/>
      <c r="G1065" s="83"/>
    </row>
    <row r="1066" spans="1:7">
      <c r="A1066" s="83"/>
      <c r="B1066" s="83"/>
      <c r="C1066" s="83"/>
      <c r="D1066" s="83"/>
      <c r="E1066" s="83"/>
      <c r="F1066" s="83"/>
      <c r="G1066" s="83"/>
    </row>
    <row r="1067" spans="1:7">
      <c r="A1067" s="83"/>
      <c r="B1067" s="83"/>
      <c r="C1067" s="83"/>
      <c r="D1067" s="83"/>
      <c r="E1067" s="83"/>
      <c r="F1067" s="83"/>
      <c r="G1067" s="83"/>
    </row>
    <row r="1068" spans="1:7">
      <c r="A1068" s="83"/>
      <c r="B1068" s="83"/>
      <c r="C1068" s="83"/>
      <c r="D1068" s="83"/>
      <c r="E1068" s="83"/>
      <c r="F1068" s="83"/>
      <c r="G1068" s="83"/>
    </row>
    <row r="1069" spans="1:7">
      <c r="A1069" s="83"/>
      <c r="B1069" s="83"/>
      <c r="C1069" s="83"/>
      <c r="D1069" s="83"/>
      <c r="E1069" s="83"/>
      <c r="F1069" s="83"/>
      <c r="G1069" s="83"/>
    </row>
    <row r="1070" spans="1:7">
      <c r="A1070" s="83"/>
      <c r="B1070" s="83"/>
      <c r="C1070" s="83"/>
      <c r="D1070" s="83"/>
      <c r="E1070" s="83"/>
      <c r="F1070" s="83"/>
      <c r="G1070" s="83"/>
    </row>
    <row r="1071" spans="1:7">
      <c r="A1071" s="83"/>
      <c r="B1071" s="83"/>
      <c r="C1071" s="83"/>
      <c r="D1071" s="83"/>
      <c r="E1071" s="83"/>
      <c r="F1071" s="83"/>
      <c r="G1071" s="83"/>
    </row>
    <row r="1073" spans="1:7">
      <c r="B1073" s="83"/>
      <c r="C1073" s="83"/>
      <c r="D1073" s="83"/>
      <c r="E1073" s="83"/>
      <c r="F1073" s="83"/>
      <c r="G1073" s="83"/>
    </row>
    <row r="1074" spans="1:7">
      <c r="A1074" s="83"/>
      <c r="B1074" s="83"/>
      <c r="C1074" s="83"/>
      <c r="D1074" s="83"/>
      <c r="E1074" s="83"/>
      <c r="F1074" s="83"/>
      <c r="G1074" s="83"/>
    </row>
    <row r="1075" spans="1:7">
      <c r="A1075" s="83"/>
      <c r="B1075" s="83"/>
      <c r="C1075" s="83"/>
      <c r="D1075" s="83"/>
      <c r="E1075" s="83"/>
      <c r="F1075" s="83"/>
      <c r="G1075" s="83"/>
    </row>
    <row r="1076" spans="1:7">
      <c r="A1076" s="83"/>
      <c r="B1076" s="83"/>
      <c r="C1076" s="83"/>
      <c r="D1076" s="83"/>
      <c r="E1076" s="83"/>
      <c r="F1076" s="83"/>
      <c r="G1076" s="83"/>
    </row>
    <row r="1077" spans="1:7">
      <c r="A1077" s="83"/>
      <c r="B1077" s="83"/>
      <c r="C1077" s="83"/>
      <c r="D1077" s="83"/>
      <c r="E1077" s="83"/>
      <c r="F1077" s="83"/>
      <c r="G1077" s="83"/>
    </row>
    <row r="1078" spans="1:7">
      <c r="A1078" s="83"/>
      <c r="B1078" s="83"/>
      <c r="C1078" s="83"/>
      <c r="D1078" s="83"/>
      <c r="E1078" s="83"/>
      <c r="F1078" s="83"/>
      <c r="G1078" s="83"/>
    </row>
    <row r="1079" spans="1:7">
      <c r="A1079" s="83"/>
      <c r="B1079" s="83"/>
      <c r="C1079" s="83"/>
      <c r="D1079" s="83"/>
      <c r="E1079" s="83"/>
      <c r="F1079" s="83"/>
      <c r="G1079" s="83"/>
    </row>
    <row r="1080" spans="1:7">
      <c r="A1080" s="83"/>
      <c r="B1080" s="83"/>
      <c r="C1080" s="83"/>
      <c r="D1080" s="83"/>
      <c r="E1080" s="83"/>
      <c r="F1080" s="83"/>
      <c r="G1080" s="83"/>
    </row>
    <row r="1081" spans="1:7">
      <c r="A1081" s="83"/>
      <c r="B1081" s="83"/>
      <c r="C1081" s="83"/>
      <c r="D1081" s="83"/>
      <c r="E1081" s="83"/>
      <c r="F1081" s="83"/>
      <c r="G1081" s="83"/>
    </row>
    <row r="1082" spans="1:7">
      <c r="A1082" s="83"/>
      <c r="B1082" s="83"/>
      <c r="C1082" s="83"/>
      <c r="D1082" s="83"/>
      <c r="E1082" s="83"/>
      <c r="F1082" s="83"/>
      <c r="G1082" s="83"/>
    </row>
    <row r="1083" spans="1:7">
      <c r="A1083" s="83"/>
      <c r="B1083" s="83"/>
      <c r="C1083" s="83"/>
      <c r="D1083" s="83"/>
      <c r="E1083" s="83"/>
      <c r="F1083" s="83"/>
      <c r="G1083" s="83"/>
    </row>
    <row r="1084" spans="1:7">
      <c r="A1084" s="83"/>
      <c r="B1084" s="83"/>
      <c r="C1084" s="83"/>
      <c r="D1084" s="83"/>
      <c r="E1084" s="83"/>
      <c r="F1084" s="83"/>
      <c r="G1084" s="83"/>
    </row>
    <row r="1085" spans="1:7">
      <c r="A1085" s="83"/>
      <c r="B1085" s="83"/>
      <c r="C1085" s="83"/>
      <c r="D1085" s="83"/>
      <c r="E1085" s="83"/>
      <c r="F1085" s="83"/>
      <c r="G1085" s="83"/>
    </row>
    <row r="1086" spans="1:7">
      <c r="A1086" s="83"/>
      <c r="B1086" s="83"/>
      <c r="C1086" s="83"/>
      <c r="D1086" s="83"/>
      <c r="E1086" s="83"/>
      <c r="F1086" s="83"/>
      <c r="G1086" s="83"/>
    </row>
    <row r="1087" spans="1:7">
      <c r="A1087" s="83"/>
      <c r="B1087" s="83"/>
      <c r="C1087" s="83"/>
      <c r="D1087" s="83"/>
      <c r="E1087" s="83"/>
      <c r="F1087" s="83"/>
      <c r="G1087" s="83"/>
    </row>
    <row r="1088" spans="1:7">
      <c r="A1088" s="83"/>
      <c r="B1088" s="83"/>
      <c r="C1088" s="83"/>
      <c r="D1088" s="83"/>
      <c r="E1088" s="83"/>
      <c r="F1088" s="83"/>
      <c r="G1088" s="83"/>
    </row>
    <row r="1089" spans="1:7">
      <c r="A1089" s="83"/>
      <c r="B1089" s="83"/>
      <c r="C1089" s="83"/>
      <c r="D1089" s="83"/>
      <c r="E1089" s="83"/>
      <c r="F1089" s="83"/>
      <c r="G1089" s="83"/>
    </row>
    <row r="1091" spans="1:7">
      <c r="B1091" s="83"/>
      <c r="C1091" s="83"/>
      <c r="D1091" s="83"/>
      <c r="E1091" s="83"/>
      <c r="F1091" s="83"/>
      <c r="G1091" s="83"/>
    </row>
    <row r="1092" spans="1:7">
      <c r="A1092" s="83"/>
      <c r="B1092" s="83"/>
      <c r="C1092" s="83"/>
      <c r="D1092" s="83"/>
      <c r="E1092" s="83"/>
      <c r="F1092" s="83"/>
      <c r="G1092" s="83"/>
    </row>
    <row r="1093" spans="1:7">
      <c r="A1093" s="83"/>
      <c r="B1093" s="83"/>
      <c r="C1093" s="83"/>
      <c r="D1093" s="83"/>
      <c r="E1093" s="83"/>
      <c r="F1093" s="83"/>
      <c r="G1093" s="83"/>
    </row>
    <row r="1094" spans="1:7">
      <c r="A1094" s="83"/>
      <c r="B1094" s="83"/>
      <c r="C1094" s="83"/>
      <c r="D1094" s="83"/>
      <c r="E1094" s="83"/>
      <c r="F1094" s="83"/>
      <c r="G1094" s="83"/>
    </row>
    <row r="1095" spans="1:7">
      <c r="A1095" s="83"/>
      <c r="B1095" s="83"/>
      <c r="C1095" s="83"/>
      <c r="D1095" s="83"/>
      <c r="E1095" s="83"/>
      <c r="F1095" s="83"/>
      <c r="G1095" s="83"/>
    </row>
    <row r="1096" spans="1:7">
      <c r="A1096" s="83"/>
      <c r="B1096" s="83"/>
      <c r="C1096" s="83"/>
      <c r="D1096" s="83"/>
      <c r="E1096" s="83"/>
      <c r="F1096" s="83"/>
      <c r="G1096" s="83"/>
    </row>
    <row r="1097" spans="1:7">
      <c r="A1097" s="83"/>
      <c r="B1097" s="83"/>
      <c r="C1097" s="83"/>
      <c r="D1097" s="83"/>
      <c r="E1097" s="83"/>
      <c r="F1097" s="83"/>
      <c r="G1097" s="83"/>
    </row>
    <row r="1098" spans="1:7">
      <c r="A1098" s="83"/>
      <c r="B1098" s="83"/>
      <c r="C1098" s="83"/>
      <c r="D1098" s="83"/>
      <c r="E1098" s="83"/>
      <c r="F1098" s="83"/>
      <c r="G1098" s="83"/>
    </row>
    <row r="1099" spans="1:7">
      <c r="A1099" s="83"/>
      <c r="B1099" s="83"/>
      <c r="C1099" s="83"/>
      <c r="D1099" s="83"/>
      <c r="E1099" s="83"/>
      <c r="F1099" s="83"/>
      <c r="G1099" s="83"/>
    </row>
    <row r="1100" spans="1:7">
      <c r="A1100" s="83"/>
      <c r="B1100" s="83"/>
      <c r="C1100" s="83"/>
      <c r="D1100" s="83"/>
      <c r="E1100" s="83"/>
      <c r="F1100" s="83"/>
      <c r="G1100" s="83"/>
    </row>
    <row r="1101" spans="1:7">
      <c r="A1101" s="83"/>
      <c r="B1101" s="83"/>
      <c r="C1101" s="83"/>
      <c r="D1101" s="83"/>
      <c r="E1101" s="83"/>
      <c r="F1101" s="83"/>
      <c r="G1101" s="83"/>
    </row>
    <row r="1102" spans="1:7">
      <c r="A1102" s="83"/>
      <c r="B1102" s="83"/>
      <c r="C1102" s="83"/>
      <c r="D1102" s="83"/>
      <c r="E1102" s="83"/>
      <c r="F1102" s="83"/>
      <c r="G1102" s="83"/>
    </row>
    <row r="1103" spans="1:7">
      <c r="A1103" s="83"/>
      <c r="B1103" s="83"/>
      <c r="C1103" s="83"/>
      <c r="D1103" s="83"/>
      <c r="E1103" s="83"/>
      <c r="F1103" s="83"/>
      <c r="G1103" s="83"/>
    </row>
    <row r="1104" spans="1:7">
      <c r="A1104" s="83"/>
      <c r="B1104" s="83"/>
      <c r="C1104" s="83"/>
      <c r="D1104" s="83"/>
      <c r="E1104" s="83"/>
      <c r="F1104" s="83"/>
      <c r="G1104" s="83"/>
    </row>
    <row r="1105" spans="1:10">
      <c r="A1105" s="83"/>
      <c r="B1105" s="83"/>
      <c r="C1105" s="83"/>
      <c r="D1105" s="83"/>
      <c r="E1105" s="83"/>
      <c r="F1105" s="83"/>
      <c r="G1105" s="83"/>
    </row>
    <row r="1106" spans="1:10">
      <c r="A1106" s="83"/>
      <c r="B1106" s="83"/>
      <c r="C1106" s="83"/>
      <c r="D1106" s="83"/>
      <c r="E1106" s="83"/>
      <c r="F1106" s="83"/>
      <c r="G1106" s="83"/>
    </row>
    <row r="1107" spans="1:10">
      <c r="A1107" s="83"/>
      <c r="B1107" s="83"/>
      <c r="C1107" s="83"/>
      <c r="D1107" s="83"/>
      <c r="E1107" s="83"/>
      <c r="F1107" s="83"/>
      <c r="G1107" s="83"/>
    </row>
    <row r="1108" spans="1:10">
      <c r="A1108" s="83"/>
      <c r="B1108" s="83"/>
      <c r="C1108" s="83"/>
      <c r="D1108" s="83"/>
      <c r="E1108" s="83"/>
      <c r="F1108" s="83"/>
      <c r="G1108" s="83"/>
      <c r="H1108" s="83"/>
      <c r="I1108" s="83"/>
      <c r="J1108" s="83"/>
    </row>
    <row r="1109" spans="1:10">
      <c r="A1109" s="83"/>
      <c r="B1109" s="83"/>
      <c r="C1109" s="83"/>
      <c r="D1109" s="83"/>
      <c r="E1109" s="83"/>
      <c r="F1109" s="83"/>
      <c r="G1109" s="83"/>
      <c r="H1109" s="83"/>
      <c r="I1109" s="83"/>
      <c r="J1109" s="83"/>
    </row>
    <row r="1110" spans="1:10">
      <c r="A1110" s="83"/>
      <c r="B1110" s="83"/>
      <c r="C1110" s="83"/>
      <c r="D1110" s="83"/>
      <c r="E1110" s="83"/>
      <c r="F1110" s="83"/>
      <c r="G1110" s="83"/>
      <c r="H1110" s="83"/>
      <c r="I1110" s="83"/>
      <c r="J1110" s="83"/>
    </row>
    <row r="1111" spans="1:10">
      <c r="A1111" s="83"/>
      <c r="B1111" s="83"/>
      <c r="C1111" s="83"/>
      <c r="D1111" s="83"/>
      <c r="E1111" s="83"/>
      <c r="F1111" s="83"/>
      <c r="G1111" s="83"/>
      <c r="H1111" s="83"/>
      <c r="I1111" s="83"/>
      <c r="J1111" s="83"/>
    </row>
    <row r="1112" spans="1:10">
      <c r="A1112" s="83"/>
      <c r="B1112" s="83"/>
      <c r="C1112" s="83"/>
      <c r="D1112" s="83"/>
      <c r="E1112" s="83"/>
      <c r="F1112" s="83"/>
      <c r="G1112" s="83"/>
      <c r="H1112" s="83"/>
      <c r="I1112" s="83"/>
      <c r="J1112" s="83"/>
    </row>
    <row r="1113" spans="1:10">
      <c r="A1113" s="83"/>
      <c r="B1113" s="83"/>
      <c r="C1113" s="83"/>
      <c r="D1113" s="83"/>
      <c r="E1113" s="83"/>
      <c r="F1113" s="83"/>
      <c r="G1113" s="83"/>
      <c r="H1113" s="83"/>
      <c r="I1113" s="83"/>
      <c r="J1113" s="83"/>
    </row>
    <row r="1114" spans="1:10">
      <c r="A1114" s="83"/>
      <c r="B1114" s="83"/>
      <c r="C1114" s="83"/>
      <c r="D1114" s="83"/>
      <c r="E1114" s="83"/>
      <c r="F1114" s="83"/>
      <c r="G1114" s="83"/>
      <c r="H1114" s="83"/>
      <c r="I1114" s="83"/>
      <c r="J1114" s="83"/>
    </row>
    <row r="1115" spans="1:10">
      <c r="A1115" s="83"/>
      <c r="B1115" s="83"/>
      <c r="C1115" s="83"/>
      <c r="D1115" s="83"/>
      <c r="E1115" s="83"/>
      <c r="F1115" s="83"/>
      <c r="G1115" s="83"/>
      <c r="H1115" s="83"/>
      <c r="I1115" s="83"/>
      <c r="J1115" s="83"/>
    </row>
    <row r="1116" spans="1:10">
      <c r="A1116" s="83"/>
      <c r="B1116" s="83"/>
      <c r="C1116" s="83"/>
      <c r="D1116" s="83"/>
      <c r="E1116" s="83"/>
      <c r="F1116" s="83"/>
      <c r="G1116" s="83"/>
      <c r="H1116" s="83"/>
      <c r="I1116" s="83"/>
      <c r="J1116" s="83"/>
    </row>
    <row r="1117" spans="1:10">
      <c r="A1117" s="83"/>
      <c r="B1117" s="83"/>
      <c r="C1117" s="83"/>
      <c r="D1117" s="83"/>
      <c r="E1117" s="83"/>
      <c r="F1117" s="83"/>
      <c r="G1117" s="83"/>
      <c r="H1117" s="83"/>
      <c r="I1117" s="83"/>
      <c r="J1117" s="83"/>
    </row>
    <row r="1118" spans="1:10">
      <c r="A1118" s="83"/>
      <c r="B1118" s="83"/>
      <c r="C1118" s="83"/>
      <c r="D1118" s="83"/>
      <c r="E1118" s="83"/>
      <c r="F1118" s="83"/>
      <c r="G1118" s="83"/>
      <c r="H1118" s="83"/>
      <c r="I1118" s="83"/>
      <c r="J1118" s="83"/>
    </row>
    <row r="1119" spans="1:10">
      <c r="A1119" s="83"/>
      <c r="B1119" s="83"/>
      <c r="C1119" s="83"/>
      <c r="D1119" s="83"/>
      <c r="E1119" s="83"/>
      <c r="F1119" s="83"/>
      <c r="G1119" s="83"/>
      <c r="H1119" s="83"/>
      <c r="I1119" s="83"/>
      <c r="J1119" s="83"/>
    </row>
    <row r="1120" spans="1:10">
      <c r="A1120" s="83"/>
      <c r="B1120" s="83"/>
      <c r="C1120" s="83"/>
      <c r="D1120" s="83"/>
      <c r="E1120" s="83"/>
      <c r="F1120" s="83"/>
      <c r="G1120" s="83"/>
      <c r="H1120" s="83"/>
      <c r="I1120" s="83"/>
      <c r="J1120" s="83"/>
    </row>
    <row r="1121" spans="1:10">
      <c r="A1121" s="83"/>
      <c r="B1121" s="83"/>
      <c r="C1121" s="83"/>
      <c r="D1121" s="83"/>
      <c r="E1121" s="83"/>
      <c r="F1121" s="83"/>
      <c r="G1121" s="83"/>
      <c r="H1121" s="83"/>
      <c r="I1121" s="83"/>
      <c r="J1121" s="83"/>
    </row>
    <row r="1122" spans="1:10">
      <c r="A1122" s="83"/>
      <c r="B1122" s="83"/>
      <c r="C1122" s="83"/>
      <c r="D1122" s="83"/>
      <c r="E1122" s="83"/>
      <c r="F1122" s="83"/>
      <c r="G1122" s="83"/>
      <c r="H1122" s="83"/>
      <c r="I1122" s="83"/>
      <c r="J1122" s="83"/>
    </row>
    <row r="1123" spans="1:10">
      <c r="A1123" s="83"/>
      <c r="B1123" s="83"/>
      <c r="C1123" s="83"/>
      <c r="D1123" s="83"/>
      <c r="E1123" s="83"/>
      <c r="F1123" s="83"/>
      <c r="G1123" s="83"/>
      <c r="H1123" s="83"/>
      <c r="I1123" s="83"/>
      <c r="J1123" s="83"/>
    </row>
    <row r="1124" spans="1:10">
      <c r="A1124" s="83"/>
      <c r="B1124" s="83"/>
      <c r="C1124" s="83"/>
      <c r="D1124" s="83"/>
      <c r="E1124" s="83"/>
      <c r="F1124" s="83"/>
      <c r="G1124" s="83"/>
      <c r="H1124" s="83"/>
      <c r="I1124" s="83"/>
      <c r="J1124" s="83"/>
    </row>
    <row r="1125" spans="1:10">
      <c r="A1125" s="83"/>
      <c r="B1125" s="83"/>
      <c r="C1125" s="83"/>
      <c r="D1125" s="83"/>
      <c r="E1125" s="83"/>
      <c r="F1125" s="83"/>
      <c r="G1125" s="83"/>
      <c r="H1125" s="83"/>
      <c r="I1125" s="83"/>
      <c r="J1125" s="83"/>
    </row>
    <row r="1126" spans="1:10">
      <c r="A1126" s="83"/>
      <c r="B1126" s="83"/>
      <c r="C1126" s="83"/>
      <c r="D1126" s="83"/>
      <c r="E1126" s="83"/>
      <c r="F1126" s="83"/>
      <c r="G1126" s="83"/>
      <c r="H1126" s="83"/>
      <c r="I1126" s="83"/>
      <c r="J1126" s="83"/>
    </row>
    <row r="1127" spans="1:10">
      <c r="A1127" s="83"/>
      <c r="B1127" s="83"/>
      <c r="C1127" s="83"/>
      <c r="D1127" s="83"/>
      <c r="E1127" s="83"/>
      <c r="F1127" s="83"/>
      <c r="G1127" s="83"/>
      <c r="H1127" s="83"/>
      <c r="I1127" s="83"/>
      <c r="J1127" s="83"/>
    </row>
    <row r="1128" spans="1:10">
      <c r="A1128" s="83"/>
      <c r="B1128" s="83"/>
      <c r="C1128" s="83"/>
      <c r="D1128" s="83"/>
      <c r="E1128" s="83"/>
      <c r="F1128" s="83"/>
      <c r="G1128" s="83"/>
      <c r="H1128" s="83"/>
      <c r="I1128" s="83"/>
      <c r="J1128" s="83"/>
    </row>
    <row r="1129" spans="1:10">
      <c r="A1129" s="83"/>
      <c r="B1129" s="83"/>
      <c r="C1129" s="83"/>
      <c r="D1129" s="83"/>
      <c r="E1129" s="83"/>
      <c r="F1129" s="83"/>
      <c r="G1129" s="83"/>
      <c r="H1129" s="83"/>
      <c r="I1129" s="83"/>
      <c r="J1129" s="83"/>
    </row>
    <row r="1130" spans="1:10">
      <c r="A1130" s="83"/>
      <c r="B1130" s="83"/>
      <c r="C1130" s="83"/>
      <c r="D1130" s="83"/>
      <c r="E1130" s="83"/>
      <c r="F1130" s="83"/>
      <c r="G1130" s="83"/>
      <c r="H1130" s="83"/>
      <c r="I1130" s="83"/>
      <c r="J1130" s="83"/>
    </row>
    <row r="1131" spans="1:10">
      <c r="A1131" s="83"/>
      <c r="B1131" s="83"/>
      <c r="C1131" s="83"/>
      <c r="D1131" s="83"/>
      <c r="E1131" s="83"/>
      <c r="F1131" s="83"/>
      <c r="G1131" s="83"/>
      <c r="H1131" s="83"/>
      <c r="I1131" s="83"/>
      <c r="J1131" s="83"/>
    </row>
    <row r="1132" spans="1:10">
      <c r="A1132" s="83"/>
      <c r="B1132" s="83"/>
      <c r="C1132" s="83"/>
      <c r="D1132" s="83"/>
      <c r="E1132" s="83"/>
      <c r="F1132" s="83"/>
      <c r="G1132" s="83"/>
      <c r="H1132" s="83"/>
      <c r="I1132" s="83"/>
      <c r="J1132" s="83"/>
    </row>
    <row r="1134" spans="1:10">
      <c r="B1134" s="83"/>
      <c r="C1134" s="83"/>
      <c r="D1134" s="83"/>
      <c r="E1134" s="83"/>
      <c r="F1134" s="83"/>
      <c r="G1134" s="83"/>
      <c r="H1134" s="83"/>
      <c r="I1134" s="83"/>
    </row>
    <row r="1135" spans="1:10">
      <c r="A1135" s="84"/>
      <c r="B1135" s="83"/>
      <c r="C1135" s="83"/>
      <c r="D1135" s="83"/>
      <c r="E1135" s="83"/>
      <c r="F1135" s="83"/>
      <c r="G1135" s="83"/>
      <c r="H1135" s="83"/>
      <c r="I1135" s="83"/>
    </row>
    <row r="1136" spans="1:10">
      <c r="A1136" s="83"/>
      <c r="B1136" s="83"/>
      <c r="C1136" s="83"/>
      <c r="D1136" s="83"/>
      <c r="E1136" s="83"/>
      <c r="F1136" s="83"/>
      <c r="G1136" s="83"/>
      <c r="H1136" s="83"/>
      <c r="I1136" s="83"/>
    </row>
    <row r="1137" spans="1:9">
      <c r="A1137" s="83"/>
      <c r="B1137" s="83"/>
      <c r="C1137" s="83"/>
      <c r="D1137" s="83"/>
      <c r="E1137" s="83"/>
      <c r="F1137" s="83"/>
      <c r="G1137" s="83"/>
      <c r="H1137" s="83"/>
      <c r="I1137" s="83"/>
    </row>
    <row r="1138" spans="1:9">
      <c r="A1138" s="83"/>
      <c r="B1138" s="83"/>
      <c r="C1138" s="83"/>
      <c r="D1138" s="83"/>
      <c r="E1138" s="83"/>
      <c r="F1138" s="83"/>
      <c r="G1138" s="83"/>
      <c r="H1138" s="83"/>
      <c r="I1138" s="83"/>
    </row>
    <row r="1139" spans="1:9">
      <c r="A1139" s="83"/>
      <c r="B1139" s="83"/>
      <c r="C1139" s="83"/>
      <c r="D1139" s="83"/>
      <c r="E1139" s="83"/>
      <c r="F1139" s="83"/>
      <c r="G1139" s="83"/>
      <c r="H1139" s="83"/>
      <c r="I1139" s="83"/>
    </row>
    <row r="1140" spans="1:9">
      <c r="A1140" s="83"/>
      <c r="B1140" s="83"/>
      <c r="C1140" s="83"/>
      <c r="D1140" s="83"/>
      <c r="E1140" s="83"/>
      <c r="F1140" s="83"/>
      <c r="G1140" s="83"/>
      <c r="H1140" s="83"/>
      <c r="I1140" s="83"/>
    </row>
    <row r="1141" spans="1:9">
      <c r="A1141" s="83"/>
      <c r="B1141" s="83"/>
      <c r="C1141" s="83"/>
      <c r="D1141" s="83"/>
      <c r="E1141" s="83"/>
      <c r="F1141" s="83"/>
      <c r="G1141" s="83"/>
      <c r="H1141" s="83"/>
      <c r="I1141" s="83"/>
    </row>
    <row r="1142" spans="1:9">
      <c r="A1142" s="83"/>
      <c r="B1142" s="83"/>
      <c r="C1142" s="83"/>
      <c r="D1142" s="83"/>
      <c r="E1142" s="83"/>
      <c r="F1142" s="83"/>
      <c r="G1142" s="83"/>
      <c r="H1142" s="83"/>
      <c r="I1142" s="83"/>
    </row>
    <row r="1143" spans="1:9">
      <c r="A1143" s="83"/>
      <c r="B1143" s="83"/>
      <c r="C1143" s="83"/>
      <c r="D1143" s="83"/>
      <c r="E1143" s="83"/>
      <c r="F1143" s="83"/>
      <c r="G1143" s="83"/>
      <c r="H1143" s="83"/>
      <c r="I1143" s="83"/>
    </row>
    <row r="1144" spans="1:9">
      <c r="A1144" s="83"/>
      <c r="B1144" s="83"/>
      <c r="C1144" s="83"/>
      <c r="D1144" s="83"/>
      <c r="E1144" s="83"/>
      <c r="F1144" s="83"/>
      <c r="G1144" s="83"/>
      <c r="H1144" s="83"/>
      <c r="I1144" s="83"/>
    </row>
    <row r="1145" spans="1:9">
      <c r="A1145" s="83"/>
      <c r="B1145" s="83"/>
      <c r="C1145" s="83"/>
      <c r="D1145" s="83"/>
      <c r="E1145" s="83"/>
      <c r="F1145" s="83"/>
      <c r="G1145" s="83"/>
      <c r="H1145" s="83"/>
      <c r="I1145" s="83"/>
    </row>
    <row r="1146" spans="1:9">
      <c r="A1146" s="83"/>
      <c r="B1146" s="83"/>
      <c r="C1146" s="83"/>
      <c r="D1146" s="83"/>
      <c r="E1146" s="83"/>
      <c r="F1146" s="83"/>
      <c r="G1146" s="83"/>
      <c r="H1146" s="83"/>
      <c r="I1146" s="83"/>
    </row>
    <row r="1147" spans="1:9">
      <c r="A1147" s="83"/>
      <c r="B1147" s="83"/>
      <c r="C1147" s="83"/>
      <c r="D1147" s="83"/>
      <c r="E1147" s="83"/>
      <c r="F1147" s="83"/>
      <c r="G1147" s="83"/>
      <c r="H1147" s="83"/>
      <c r="I1147" s="83"/>
    </row>
    <row r="1148" spans="1:9">
      <c r="A1148" s="83"/>
      <c r="B1148" s="83"/>
      <c r="C1148" s="83"/>
      <c r="D1148" s="83"/>
      <c r="E1148" s="83"/>
      <c r="F1148" s="83"/>
      <c r="G1148" s="83"/>
      <c r="H1148" s="83"/>
      <c r="I1148" s="83"/>
    </row>
    <row r="1149" spans="1:9">
      <c r="A1149" s="83"/>
      <c r="B1149" s="83"/>
      <c r="C1149" s="83"/>
      <c r="D1149" s="83"/>
      <c r="E1149" s="83"/>
      <c r="F1149" s="83"/>
      <c r="G1149" s="83"/>
      <c r="H1149" s="83"/>
      <c r="I1149" s="83"/>
    </row>
    <row r="1150" spans="1:9">
      <c r="A1150" s="83"/>
      <c r="B1150" s="83"/>
      <c r="C1150" s="83"/>
      <c r="D1150" s="83"/>
      <c r="E1150" s="83"/>
      <c r="F1150" s="83"/>
      <c r="G1150" s="83"/>
      <c r="H1150" s="83"/>
      <c r="I1150" s="83"/>
    </row>
    <row r="1151" spans="1:9">
      <c r="A1151" s="83"/>
      <c r="B1151" s="83"/>
      <c r="C1151" s="83"/>
      <c r="D1151" s="83"/>
      <c r="E1151" s="83"/>
      <c r="F1151" s="83"/>
      <c r="G1151" s="83"/>
      <c r="H1151" s="83"/>
      <c r="I1151" s="83"/>
    </row>
    <row r="1152" spans="1:9">
      <c r="A1152" s="83"/>
      <c r="B1152" s="83"/>
      <c r="C1152" s="83"/>
      <c r="D1152" s="83"/>
      <c r="E1152" s="83"/>
      <c r="F1152" s="83"/>
      <c r="G1152" s="83"/>
      <c r="H1152" s="83"/>
      <c r="I1152" s="83"/>
    </row>
    <row r="1153" spans="1:9">
      <c r="A1153" s="83"/>
      <c r="B1153" s="83"/>
      <c r="C1153" s="83"/>
      <c r="D1153" s="83"/>
      <c r="E1153" s="83"/>
      <c r="F1153" s="83"/>
      <c r="G1153" s="83"/>
      <c r="H1153" s="83"/>
      <c r="I1153" s="83"/>
    </row>
    <row r="1154" spans="1:9">
      <c r="A1154" s="83"/>
      <c r="B1154" s="83"/>
      <c r="C1154" s="83"/>
      <c r="D1154" s="83"/>
      <c r="E1154" s="83"/>
      <c r="F1154" s="83"/>
      <c r="G1154" s="83"/>
      <c r="H1154" s="83"/>
      <c r="I1154" s="83"/>
    </row>
    <row r="1155" spans="1:9">
      <c r="A1155" s="83"/>
      <c r="B1155" s="83"/>
      <c r="C1155" s="83"/>
      <c r="D1155" s="83"/>
      <c r="E1155" s="83"/>
      <c r="F1155" s="83"/>
      <c r="G1155" s="83"/>
      <c r="H1155" s="83"/>
      <c r="I1155" s="83"/>
    </row>
    <row r="1156" spans="1:9">
      <c r="A1156" s="83"/>
      <c r="B1156" s="83"/>
      <c r="C1156" s="83"/>
      <c r="D1156" s="83"/>
      <c r="E1156" s="83"/>
      <c r="F1156" s="83"/>
      <c r="G1156" s="83"/>
      <c r="H1156" s="83"/>
      <c r="I1156" s="83"/>
    </row>
    <row r="1157" spans="1:9">
      <c r="A1157" s="83"/>
      <c r="B1157" s="83"/>
      <c r="C1157" s="83"/>
      <c r="D1157" s="83"/>
      <c r="E1157" s="83"/>
      <c r="F1157" s="83"/>
      <c r="G1157" s="83"/>
      <c r="H1157" s="83"/>
      <c r="I1157" s="83"/>
    </row>
    <row r="1158" spans="1:9">
      <c r="A1158" s="83"/>
      <c r="B1158" s="83"/>
      <c r="C1158" s="83"/>
      <c r="D1158" s="83"/>
      <c r="E1158" s="83"/>
      <c r="F1158" s="83"/>
      <c r="G1158" s="83"/>
      <c r="H1158" s="83"/>
      <c r="I1158" s="83"/>
    </row>
    <row r="1159" spans="1:9">
      <c r="A1159" s="83"/>
      <c r="B1159" s="83"/>
      <c r="C1159" s="83"/>
      <c r="D1159" s="83"/>
      <c r="E1159" s="83"/>
      <c r="F1159" s="83"/>
      <c r="G1159" s="83"/>
      <c r="H1159" s="83"/>
      <c r="I1159" s="83"/>
    </row>
    <row r="1160" spans="1:9">
      <c r="A1160" s="83"/>
      <c r="B1160" s="83"/>
      <c r="C1160" s="83"/>
      <c r="D1160" s="83"/>
      <c r="E1160" s="83"/>
      <c r="F1160" s="83"/>
      <c r="G1160" s="83"/>
      <c r="H1160" s="83"/>
      <c r="I1160" s="83"/>
    </row>
    <row r="1161" spans="1:9">
      <c r="A1161" s="83"/>
      <c r="B1161" s="83"/>
      <c r="C1161" s="83"/>
      <c r="D1161" s="83"/>
      <c r="E1161" s="83"/>
      <c r="F1161" s="83"/>
      <c r="G1161" s="83"/>
      <c r="H1161" s="83"/>
      <c r="I1161" s="83"/>
    </row>
    <row r="1162" spans="1:9">
      <c r="A1162" s="83"/>
      <c r="B1162" s="83"/>
      <c r="C1162" s="83"/>
      <c r="D1162" s="83"/>
      <c r="E1162" s="83"/>
      <c r="F1162" s="83"/>
      <c r="G1162" s="83"/>
      <c r="H1162" s="83"/>
      <c r="I1162" s="83"/>
    </row>
    <row r="1163" spans="1:9">
      <c r="A1163" s="83"/>
      <c r="B1163" s="83"/>
      <c r="C1163" s="83"/>
      <c r="D1163" s="83"/>
      <c r="E1163" s="83"/>
      <c r="F1163" s="83"/>
      <c r="G1163" s="83"/>
      <c r="H1163" s="83"/>
      <c r="I1163" s="83"/>
    </row>
    <row r="1164" spans="1:9">
      <c r="A1164" s="83"/>
      <c r="B1164" s="83"/>
      <c r="C1164" s="83"/>
      <c r="D1164" s="83"/>
      <c r="E1164" s="83"/>
      <c r="F1164" s="83"/>
      <c r="G1164" s="83"/>
      <c r="H1164" s="83"/>
      <c r="I1164" s="83"/>
    </row>
    <row r="1165" spans="1:9">
      <c r="A1165" s="83"/>
      <c r="B1165" s="83"/>
      <c r="C1165" s="83"/>
      <c r="D1165" s="83"/>
      <c r="E1165" s="83"/>
      <c r="F1165" s="83"/>
      <c r="G1165" s="83"/>
      <c r="H1165" s="83"/>
      <c r="I1165" s="83"/>
    </row>
    <row r="1166" spans="1:9">
      <c r="A1166" s="83"/>
      <c r="B1166" s="83"/>
      <c r="C1166" s="83"/>
      <c r="D1166" s="83"/>
      <c r="E1166" s="83"/>
      <c r="F1166" s="83"/>
      <c r="G1166" s="83"/>
      <c r="H1166" s="83"/>
      <c r="I1166" s="83"/>
    </row>
    <row r="1167" spans="1:9">
      <c r="A1167" s="83"/>
      <c r="B1167" s="83"/>
      <c r="C1167" s="83"/>
      <c r="D1167" s="83"/>
      <c r="E1167" s="83"/>
      <c r="F1167" s="83"/>
      <c r="G1167" s="83"/>
      <c r="H1167" s="83"/>
      <c r="I1167" s="83"/>
    </row>
    <row r="1168" spans="1:9">
      <c r="A1168" s="83"/>
      <c r="B1168" s="83"/>
      <c r="C1168" s="83"/>
      <c r="D1168" s="83"/>
      <c r="E1168" s="83"/>
      <c r="F1168" s="83"/>
      <c r="G1168" s="83"/>
      <c r="H1168" s="83"/>
      <c r="I1168" s="83"/>
    </row>
    <row r="1169" spans="1:9">
      <c r="A1169" s="83"/>
      <c r="B1169" s="83"/>
      <c r="C1169" s="83"/>
      <c r="D1169" s="83"/>
      <c r="E1169" s="83"/>
      <c r="F1169" s="83"/>
      <c r="G1169" s="83"/>
      <c r="H1169" s="83"/>
      <c r="I1169" s="83"/>
    </row>
    <row r="1170" spans="1:9">
      <c r="A1170" s="83"/>
      <c r="B1170" s="83"/>
      <c r="C1170" s="83"/>
      <c r="D1170" s="83"/>
      <c r="E1170" s="83"/>
      <c r="F1170" s="83"/>
      <c r="G1170" s="83"/>
      <c r="H1170" s="83"/>
      <c r="I1170" s="83"/>
    </row>
    <row r="1171" spans="1:9">
      <c r="A1171" s="83"/>
      <c r="B1171" s="83"/>
      <c r="C1171" s="83"/>
      <c r="D1171" s="83"/>
      <c r="E1171" s="83"/>
      <c r="F1171" s="83"/>
      <c r="G1171" s="83"/>
      <c r="H1171" s="83"/>
      <c r="I1171" s="83"/>
    </row>
    <row r="1172" spans="1:9">
      <c r="A1172" s="83"/>
      <c r="B1172" s="83"/>
      <c r="C1172" s="83"/>
      <c r="D1172" s="83"/>
      <c r="E1172" s="83"/>
      <c r="F1172" s="83"/>
      <c r="G1172" s="83"/>
      <c r="H1172" s="83"/>
      <c r="I1172" s="83"/>
    </row>
    <row r="1173" spans="1:9">
      <c r="A1173" s="83"/>
      <c r="B1173" s="83"/>
      <c r="C1173" s="83"/>
      <c r="D1173" s="83"/>
      <c r="E1173" s="83"/>
      <c r="F1173" s="83"/>
      <c r="G1173" s="83"/>
      <c r="H1173" s="83"/>
      <c r="I1173" s="83"/>
    </row>
    <row r="1174" spans="1:9">
      <c r="A1174" s="83"/>
      <c r="B1174" s="83"/>
      <c r="C1174" s="83"/>
      <c r="D1174" s="83"/>
      <c r="E1174" s="83"/>
      <c r="F1174" s="83"/>
      <c r="G1174" s="83"/>
      <c r="H1174" s="83"/>
      <c r="I1174" s="83"/>
    </row>
    <row r="1175" spans="1:9">
      <c r="A1175" s="83"/>
      <c r="B1175" s="83"/>
      <c r="C1175" s="83"/>
      <c r="D1175" s="83"/>
      <c r="E1175" s="83"/>
      <c r="F1175" s="83"/>
      <c r="G1175" s="83"/>
      <c r="H1175" s="83"/>
      <c r="I1175" s="83"/>
    </row>
    <row r="1176" spans="1:9">
      <c r="A1176" s="83"/>
      <c r="B1176" s="83"/>
      <c r="C1176" s="83"/>
      <c r="D1176" s="83"/>
      <c r="E1176" s="83"/>
      <c r="F1176" s="83"/>
      <c r="G1176" s="83"/>
      <c r="H1176" s="83"/>
      <c r="I1176" s="83"/>
    </row>
    <row r="1177" spans="1:9">
      <c r="A1177" s="83"/>
      <c r="B1177" s="83"/>
      <c r="C1177" s="83"/>
      <c r="D1177" s="83"/>
      <c r="E1177" s="83"/>
      <c r="F1177" s="83"/>
      <c r="G1177" s="83"/>
      <c r="H1177" s="83"/>
      <c r="I1177" s="83"/>
    </row>
    <row r="1178" spans="1:9">
      <c r="A1178" s="83"/>
      <c r="B1178" s="83"/>
      <c r="C1178" s="83"/>
      <c r="D1178" s="83"/>
      <c r="E1178" s="83"/>
      <c r="F1178" s="83"/>
      <c r="G1178" s="83"/>
      <c r="H1178" s="83"/>
      <c r="I1178" s="83"/>
    </row>
    <row r="1179" spans="1:9">
      <c r="A1179" s="83"/>
      <c r="B1179" s="83"/>
      <c r="C1179" s="83"/>
      <c r="D1179" s="83"/>
      <c r="E1179" s="83"/>
      <c r="F1179" s="83"/>
      <c r="G1179" s="83"/>
      <c r="H1179" s="83"/>
      <c r="I1179" s="83"/>
    </row>
    <row r="1180" spans="1:9">
      <c r="A1180" s="83"/>
      <c r="B1180" s="83"/>
      <c r="C1180" s="83"/>
      <c r="D1180" s="83"/>
      <c r="E1180" s="83"/>
      <c r="F1180" s="83"/>
      <c r="G1180" s="83"/>
      <c r="H1180" s="83"/>
      <c r="I1180" s="83"/>
    </row>
    <row r="1181" spans="1:9">
      <c r="A1181" s="83"/>
      <c r="B1181" s="83"/>
      <c r="C1181" s="83"/>
      <c r="D1181" s="83"/>
      <c r="E1181" s="83"/>
      <c r="F1181" s="83"/>
      <c r="G1181" s="83"/>
      <c r="H1181" s="83"/>
      <c r="I1181" s="83"/>
    </row>
    <row r="1182" spans="1:9">
      <c r="A1182" s="83"/>
      <c r="B1182" s="83"/>
      <c r="C1182" s="83"/>
      <c r="D1182" s="83"/>
      <c r="E1182" s="83"/>
      <c r="F1182" s="83"/>
      <c r="G1182" s="83"/>
      <c r="H1182" s="83"/>
      <c r="I1182" s="83"/>
    </row>
    <row r="1183" spans="1:9">
      <c r="A1183" s="83"/>
      <c r="B1183" s="83"/>
      <c r="C1183" s="83"/>
      <c r="D1183" s="83"/>
      <c r="E1183" s="83"/>
      <c r="F1183" s="83"/>
      <c r="G1183" s="83"/>
      <c r="H1183" s="83"/>
      <c r="I1183" s="83"/>
    </row>
    <row r="1184" spans="1:9">
      <c r="A1184" s="83"/>
      <c r="B1184" s="83"/>
      <c r="C1184" s="83"/>
      <c r="D1184" s="83"/>
      <c r="E1184" s="83"/>
      <c r="F1184" s="83"/>
      <c r="G1184" s="83"/>
      <c r="H1184" s="83"/>
      <c r="I1184" s="83"/>
    </row>
    <row r="1185" spans="1:9">
      <c r="A1185" s="83"/>
      <c r="B1185" s="83"/>
      <c r="C1185" s="83"/>
      <c r="D1185" s="83"/>
      <c r="E1185" s="83"/>
      <c r="F1185" s="83"/>
      <c r="G1185" s="83"/>
      <c r="H1185" s="83"/>
      <c r="I1185" s="83"/>
    </row>
    <row r="1186" spans="1:9">
      <c r="A1186" s="83"/>
      <c r="B1186" s="83"/>
      <c r="C1186" s="83"/>
      <c r="D1186" s="83"/>
      <c r="E1186" s="83"/>
      <c r="F1186" s="83"/>
      <c r="G1186" s="83"/>
      <c r="H1186" s="83"/>
      <c r="I1186" s="83"/>
    </row>
    <row r="1187" spans="1:9">
      <c r="A1187" s="83"/>
      <c r="B1187" s="83"/>
      <c r="C1187" s="83"/>
      <c r="D1187" s="83"/>
      <c r="E1187" s="83"/>
      <c r="F1187" s="83"/>
      <c r="G1187" s="83"/>
      <c r="H1187" s="83"/>
      <c r="I1187" s="83"/>
    </row>
    <row r="1188" spans="1:9">
      <c r="A1188" s="83"/>
      <c r="B1188" s="83"/>
      <c r="C1188" s="83"/>
      <c r="D1188" s="83"/>
      <c r="E1188" s="83"/>
      <c r="F1188" s="83"/>
      <c r="G1188" s="83"/>
      <c r="H1188" s="83"/>
      <c r="I1188" s="83"/>
    </row>
    <row r="1189" spans="1:9">
      <c r="A1189" s="83"/>
      <c r="B1189" s="83"/>
      <c r="C1189" s="83"/>
      <c r="D1189" s="83"/>
      <c r="E1189" s="83"/>
      <c r="F1189" s="83"/>
      <c r="G1189" s="83"/>
      <c r="H1189" s="83"/>
      <c r="I1189" s="83"/>
    </row>
    <row r="1190" spans="1:9">
      <c r="A1190" s="83"/>
      <c r="B1190" s="83"/>
      <c r="C1190" s="83"/>
      <c r="D1190" s="83"/>
      <c r="E1190" s="83"/>
      <c r="F1190" s="83"/>
      <c r="G1190" s="83"/>
      <c r="H1190" s="83"/>
      <c r="I1190" s="83"/>
    </row>
    <row r="1191" spans="1:9">
      <c r="A1191" s="83"/>
      <c r="B1191" s="83"/>
      <c r="C1191" s="83"/>
      <c r="D1191" s="83"/>
      <c r="E1191" s="83"/>
      <c r="F1191" s="83"/>
      <c r="G1191" s="83"/>
      <c r="H1191" s="83"/>
      <c r="I1191" s="83"/>
    </row>
    <row r="1192" spans="1:9">
      <c r="A1192" s="83"/>
      <c r="B1192" s="83"/>
      <c r="C1192" s="83"/>
      <c r="D1192" s="83"/>
      <c r="E1192" s="83"/>
      <c r="F1192" s="83"/>
      <c r="G1192" s="83"/>
      <c r="H1192" s="83"/>
      <c r="I1192" s="83"/>
    </row>
    <row r="1193" spans="1:9">
      <c r="A1193" s="83"/>
      <c r="B1193" s="83"/>
      <c r="C1193" s="83"/>
      <c r="D1193" s="83"/>
      <c r="E1193" s="83"/>
      <c r="F1193" s="83"/>
      <c r="G1193" s="83"/>
      <c r="H1193" s="83"/>
      <c r="I1193" s="83"/>
    </row>
    <row r="1194" spans="1:9">
      <c r="A1194" s="83"/>
      <c r="B1194" s="83"/>
      <c r="C1194" s="83"/>
      <c r="D1194" s="83"/>
      <c r="E1194" s="83"/>
      <c r="F1194" s="83"/>
      <c r="G1194" s="83"/>
      <c r="H1194" s="83"/>
      <c r="I1194" s="83"/>
    </row>
    <row r="1195" spans="1:9">
      <c r="A1195" s="83"/>
      <c r="B1195" s="83"/>
      <c r="C1195" s="83"/>
      <c r="D1195" s="83"/>
      <c r="E1195" s="83"/>
      <c r="F1195" s="83"/>
      <c r="G1195" s="83"/>
      <c r="H1195" s="83"/>
      <c r="I1195" s="83"/>
    </row>
    <row r="1196" spans="1:9">
      <c r="A1196" s="83"/>
      <c r="B1196" s="83"/>
      <c r="C1196" s="83"/>
      <c r="D1196" s="83"/>
      <c r="E1196" s="83"/>
      <c r="F1196" s="83"/>
      <c r="G1196" s="83"/>
      <c r="H1196" s="83"/>
      <c r="I1196" s="83"/>
    </row>
    <row r="1197" spans="1:9">
      <c r="A1197" s="83"/>
      <c r="B1197" s="83"/>
      <c r="C1197" s="83"/>
      <c r="D1197" s="83"/>
      <c r="E1197" s="83"/>
      <c r="F1197" s="83"/>
      <c r="G1197" s="83"/>
      <c r="H1197" s="83"/>
      <c r="I1197" s="83"/>
    </row>
    <row r="1198" spans="1:9">
      <c r="A1198" s="83"/>
      <c r="B1198" s="83"/>
      <c r="C1198" s="83"/>
      <c r="D1198" s="83"/>
      <c r="E1198" s="83"/>
      <c r="F1198" s="83"/>
      <c r="G1198" s="83"/>
      <c r="H1198" s="83"/>
      <c r="I1198" s="83"/>
    </row>
    <row r="1199" spans="1:9">
      <c r="A1199" s="83"/>
      <c r="B1199" s="83"/>
      <c r="C1199" s="83"/>
      <c r="D1199" s="83"/>
      <c r="E1199" s="83"/>
      <c r="F1199" s="83"/>
      <c r="G1199" s="83"/>
      <c r="H1199" s="83"/>
      <c r="I1199" s="83"/>
    </row>
    <row r="1200" spans="1:9">
      <c r="A1200" s="83"/>
      <c r="B1200" s="83"/>
      <c r="C1200" s="83"/>
      <c r="D1200" s="83"/>
      <c r="E1200" s="83"/>
      <c r="F1200" s="83"/>
      <c r="G1200" s="83"/>
      <c r="H1200" s="83"/>
      <c r="I1200" s="83"/>
    </row>
    <row r="1201" spans="1:9">
      <c r="A1201" s="83"/>
      <c r="B1201" s="83"/>
      <c r="C1201" s="83"/>
      <c r="D1201" s="83"/>
      <c r="E1201" s="83"/>
      <c r="F1201" s="83"/>
      <c r="G1201" s="83"/>
      <c r="H1201" s="83"/>
      <c r="I1201" s="83"/>
    </row>
    <row r="1202" spans="1:9">
      <c r="A1202" s="83"/>
      <c r="B1202" s="83"/>
      <c r="C1202" s="83"/>
      <c r="D1202" s="83"/>
      <c r="E1202" s="83"/>
      <c r="F1202" s="83"/>
      <c r="G1202" s="83"/>
      <c r="H1202" s="83"/>
      <c r="I1202" s="83"/>
    </row>
    <row r="1203" spans="1:9">
      <c r="A1203" s="83"/>
      <c r="B1203" s="83"/>
      <c r="C1203" s="83"/>
      <c r="D1203" s="83"/>
      <c r="E1203" s="83"/>
      <c r="F1203" s="83"/>
      <c r="G1203" s="83"/>
      <c r="H1203" s="83"/>
      <c r="I1203" s="83"/>
    </row>
    <row r="1204" spans="1:9">
      <c r="A1204" s="83"/>
      <c r="B1204" s="83"/>
      <c r="C1204" s="83"/>
      <c r="D1204" s="83"/>
      <c r="E1204" s="83"/>
      <c r="F1204" s="83"/>
      <c r="G1204" s="83"/>
      <c r="H1204" s="83"/>
      <c r="I1204" s="83"/>
    </row>
    <row r="1205" spans="1:9">
      <c r="A1205" s="83"/>
      <c r="B1205" s="83"/>
      <c r="C1205" s="83"/>
      <c r="D1205" s="83"/>
      <c r="E1205" s="83"/>
      <c r="F1205" s="83"/>
      <c r="G1205" s="83"/>
      <c r="H1205" s="83"/>
      <c r="I1205" s="83"/>
    </row>
    <row r="1206" spans="1:9">
      <c r="A1206" s="83"/>
      <c r="B1206" s="83"/>
      <c r="C1206" s="83"/>
      <c r="D1206" s="83"/>
      <c r="E1206" s="83"/>
      <c r="F1206" s="83"/>
      <c r="G1206" s="83"/>
      <c r="H1206" s="83"/>
      <c r="I1206" s="83"/>
    </row>
    <row r="1207" spans="1:9">
      <c r="A1207" s="83"/>
      <c r="B1207" s="83"/>
      <c r="C1207" s="83"/>
      <c r="D1207" s="83"/>
      <c r="E1207" s="83"/>
      <c r="F1207" s="83"/>
      <c r="G1207" s="83"/>
      <c r="H1207" s="83"/>
      <c r="I1207" s="83"/>
    </row>
    <row r="1208" spans="1:9">
      <c r="A1208" s="83"/>
      <c r="B1208" s="83"/>
      <c r="C1208" s="83"/>
      <c r="D1208" s="83"/>
      <c r="E1208" s="83"/>
      <c r="F1208" s="83"/>
      <c r="G1208" s="83"/>
      <c r="H1208" s="83"/>
      <c r="I1208" s="83"/>
    </row>
    <row r="1209" spans="1:9">
      <c r="A1209" s="83"/>
      <c r="B1209" s="83"/>
      <c r="C1209" s="83"/>
      <c r="D1209" s="83"/>
      <c r="E1209" s="83"/>
      <c r="F1209" s="83"/>
      <c r="G1209" s="83"/>
      <c r="H1209" s="83"/>
      <c r="I1209" s="83"/>
    </row>
    <row r="1210" spans="1:9">
      <c r="A1210" s="83"/>
      <c r="B1210" s="83"/>
      <c r="C1210" s="83"/>
      <c r="D1210" s="83"/>
      <c r="E1210" s="83"/>
      <c r="F1210" s="83"/>
      <c r="G1210" s="83"/>
      <c r="H1210" s="83"/>
      <c r="I1210" s="83"/>
    </row>
    <row r="1211" spans="1:9">
      <c r="A1211" s="83"/>
      <c r="B1211" s="83"/>
      <c r="C1211" s="83"/>
      <c r="D1211" s="83"/>
      <c r="E1211" s="83"/>
      <c r="F1211" s="83"/>
      <c r="G1211" s="83"/>
      <c r="H1211" s="83"/>
      <c r="I1211" s="83"/>
    </row>
    <row r="1212" spans="1:9">
      <c r="A1212" s="83"/>
      <c r="B1212" s="83"/>
      <c r="C1212" s="83"/>
      <c r="D1212" s="83"/>
      <c r="E1212" s="83"/>
      <c r="F1212" s="83"/>
      <c r="G1212" s="83"/>
      <c r="H1212" s="83"/>
      <c r="I1212" s="83"/>
    </row>
    <row r="1213" spans="1:9">
      <c r="A1213" s="83"/>
      <c r="B1213" s="83"/>
      <c r="C1213" s="83"/>
      <c r="D1213" s="83"/>
      <c r="E1213" s="83"/>
      <c r="F1213" s="83"/>
      <c r="G1213" s="83"/>
      <c r="H1213" s="83"/>
      <c r="I1213" s="83"/>
    </row>
    <row r="1214" spans="1:9">
      <c r="A1214" s="84"/>
      <c r="B1214" s="83"/>
      <c r="C1214" s="83"/>
      <c r="D1214" s="83"/>
      <c r="E1214" s="83"/>
      <c r="F1214" s="83"/>
      <c r="G1214" s="83"/>
      <c r="H1214" s="83"/>
      <c r="I1214" s="83"/>
    </row>
    <row r="1215" spans="1:9">
      <c r="A1215" s="83"/>
      <c r="B1215" s="83"/>
      <c r="C1215" s="83"/>
      <c r="D1215" s="83"/>
      <c r="E1215" s="83"/>
      <c r="F1215" s="83"/>
      <c r="G1215" s="83"/>
      <c r="H1215" s="83"/>
      <c r="I1215" s="83"/>
    </row>
    <row r="1216" spans="1:9">
      <c r="A1216" s="83"/>
      <c r="B1216" s="83"/>
      <c r="C1216" s="83"/>
      <c r="D1216" s="83"/>
      <c r="E1216" s="83"/>
      <c r="F1216" s="83"/>
      <c r="G1216" s="83"/>
      <c r="H1216" s="83"/>
      <c r="I1216" s="83"/>
    </row>
    <row r="1217" spans="1:9">
      <c r="A1217" s="83"/>
      <c r="B1217" s="83"/>
      <c r="C1217" s="83"/>
      <c r="D1217" s="83"/>
      <c r="E1217" s="83"/>
      <c r="F1217" s="83"/>
      <c r="G1217" s="83"/>
      <c r="H1217" s="83"/>
      <c r="I1217" s="83"/>
    </row>
    <row r="1218" spans="1:9">
      <c r="A1218" s="83"/>
      <c r="B1218" s="83"/>
      <c r="C1218" s="83"/>
      <c r="D1218" s="83"/>
      <c r="E1218" s="83"/>
      <c r="F1218" s="83"/>
      <c r="G1218" s="83"/>
      <c r="H1218" s="83"/>
      <c r="I1218" s="83"/>
    </row>
    <row r="1219" spans="1:9">
      <c r="A1219" s="83"/>
      <c r="B1219" s="83"/>
      <c r="C1219" s="83"/>
      <c r="D1219" s="83"/>
      <c r="E1219" s="83"/>
      <c r="F1219" s="83"/>
      <c r="G1219" s="83"/>
      <c r="H1219" s="83"/>
      <c r="I1219" s="83"/>
    </row>
    <row r="1220" spans="1:9">
      <c r="A1220" s="83"/>
      <c r="B1220" s="83"/>
      <c r="C1220" s="83"/>
      <c r="D1220" s="83"/>
      <c r="E1220" s="83"/>
      <c r="F1220" s="83"/>
      <c r="G1220" s="83"/>
      <c r="H1220" s="83"/>
      <c r="I1220" s="83"/>
    </row>
    <row r="1221" spans="1:9">
      <c r="A1221" s="83"/>
      <c r="B1221" s="83"/>
      <c r="C1221" s="83"/>
      <c r="D1221" s="83"/>
      <c r="E1221" s="83"/>
      <c r="F1221" s="83"/>
      <c r="G1221" s="83"/>
      <c r="H1221" s="83"/>
      <c r="I1221" s="83"/>
    </row>
    <row r="1222" spans="1:9">
      <c r="A1222" s="83"/>
      <c r="B1222" s="83"/>
      <c r="C1222" s="83"/>
      <c r="D1222" s="83"/>
      <c r="E1222" s="83"/>
      <c r="F1222" s="83"/>
      <c r="G1222" s="83"/>
      <c r="H1222" s="83"/>
      <c r="I1222" s="83"/>
    </row>
    <row r="1223" spans="1:9">
      <c r="A1223" s="83"/>
      <c r="B1223" s="83"/>
      <c r="C1223" s="83"/>
      <c r="D1223" s="83"/>
      <c r="E1223" s="83"/>
      <c r="F1223" s="83"/>
      <c r="G1223" s="83"/>
      <c r="H1223" s="83"/>
      <c r="I1223" s="83"/>
    </row>
    <row r="1224" spans="1:9">
      <c r="A1224" s="83"/>
      <c r="B1224" s="83"/>
      <c r="C1224" s="83"/>
      <c r="D1224" s="83"/>
      <c r="E1224" s="83"/>
      <c r="F1224" s="83"/>
      <c r="G1224" s="83"/>
      <c r="H1224" s="83"/>
      <c r="I1224" s="83"/>
    </row>
    <row r="1225" spans="1:9">
      <c r="A1225" s="83"/>
      <c r="B1225" s="83"/>
      <c r="C1225" s="83"/>
      <c r="D1225" s="83"/>
      <c r="E1225" s="83"/>
      <c r="F1225" s="83"/>
      <c r="G1225" s="83"/>
      <c r="H1225" s="83"/>
      <c r="I1225" s="83"/>
    </row>
    <row r="1226" spans="1:9">
      <c r="A1226" s="83"/>
      <c r="B1226" s="83"/>
      <c r="C1226" s="83"/>
      <c r="D1226" s="83"/>
      <c r="E1226" s="83"/>
      <c r="F1226" s="83"/>
      <c r="G1226" s="83"/>
      <c r="H1226" s="83"/>
      <c r="I1226" s="83"/>
    </row>
    <row r="1227" spans="1:9">
      <c r="A1227" s="83"/>
      <c r="B1227" s="83"/>
      <c r="C1227" s="83"/>
      <c r="D1227" s="83"/>
      <c r="E1227" s="83"/>
      <c r="F1227" s="83"/>
      <c r="G1227" s="83"/>
      <c r="H1227" s="83"/>
      <c r="I1227" s="83"/>
    </row>
    <row r="1228" spans="1:9">
      <c r="A1228" s="83"/>
      <c r="B1228" s="83"/>
      <c r="C1228" s="83"/>
      <c r="D1228" s="83"/>
      <c r="E1228" s="83"/>
      <c r="F1228" s="83"/>
      <c r="G1228" s="83"/>
      <c r="H1228" s="83"/>
      <c r="I1228" s="83"/>
    </row>
    <row r="1229" spans="1:9">
      <c r="A1229" s="83"/>
      <c r="B1229" s="83"/>
      <c r="C1229" s="83"/>
      <c r="D1229" s="83"/>
      <c r="E1229" s="83"/>
      <c r="F1229" s="83"/>
      <c r="G1229" s="83"/>
      <c r="H1229" s="83"/>
      <c r="I1229" s="83"/>
    </row>
    <row r="1230" spans="1:9">
      <c r="A1230" s="83"/>
      <c r="B1230" s="83"/>
      <c r="C1230" s="83"/>
      <c r="D1230" s="83"/>
      <c r="E1230" s="83"/>
      <c r="F1230" s="83"/>
      <c r="G1230" s="83"/>
      <c r="H1230" s="83"/>
      <c r="I1230" s="83"/>
    </row>
    <row r="1231" spans="1:9">
      <c r="A1231" s="83"/>
      <c r="B1231" s="83"/>
      <c r="C1231" s="83"/>
      <c r="D1231" s="83"/>
      <c r="E1231" s="83"/>
      <c r="F1231" s="83"/>
      <c r="G1231" s="83"/>
      <c r="H1231" s="83"/>
      <c r="I1231" s="83"/>
    </row>
    <row r="1232" spans="1:9">
      <c r="A1232" s="83"/>
      <c r="B1232" s="83"/>
      <c r="C1232" s="83"/>
      <c r="D1232" s="83"/>
      <c r="E1232" s="83"/>
      <c r="F1232" s="83"/>
      <c r="G1232" s="83"/>
      <c r="H1232" s="83"/>
      <c r="I1232" s="83"/>
    </row>
    <row r="1233" spans="1:9">
      <c r="A1233" s="83"/>
      <c r="B1233" s="83"/>
      <c r="C1233" s="83"/>
      <c r="D1233" s="83"/>
      <c r="E1233" s="83"/>
      <c r="F1233" s="83"/>
      <c r="G1233" s="83"/>
      <c r="H1233" s="83"/>
      <c r="I1233" s="83"/>
    </row>
    <row r="1234" spans="1:9">
      <c r="A1234" s="83"/>
      <c r="B1234" s="83"/>
      <c r="C1234" s="83"/>
      <c r="D1234" s="83"/>
      <c r="E1234" s="83"/>
      <c r="F1234" s="83"/>
      <c r="G1234" s="83"/>
      <c r="H1234" s="83"/>
      <c r="I1234" s="83"/>
    </row>
    <row r="1235" spans="1:9">
      <c r="A1235" s="83"/>
      <c r="B1235" s="83"/>
      <c r="C1235" s="83"/>
      <c r="D1235" s="83"/>
      <c r="E1235" s="83"/>
      <c r="F1235" s="83"/>
      <c r="G1235" s="83"/>
      <c r="H1235" s="83"/>
      <c r="I1235" s="83"/>
    </row>
    <row r="1236" spans="1:9">
      <c r="A1236" s="83"/>
      <c r="B1236" s="83"/>
      <c r="C1236" s="83"/>
      <c r="D1236" s="83"/>
      <c r="E1236" s="83"/>
      <c r="F1236" s="83"/>
      <c r="G1236" s="83"/>
      <c r="H1236" s="83"/>
      <c r="I1236" s="83"/>
    </row>
    <row r="1237" spans="1:9">
      <c r="A1237" s="83"/>
      <c r="B1237" s="83"/>
      <c r="C1237" s="83"/>
      <c r="D1237" s="83"/>
      <c r="E1237" s="83"/>
      <c r="F1237" s="83"/>
      <c r="G1237" s="83"/>
      <c r="H1237" s="83"/>
      <c r="I1237" s="83"/>
    </row>
    <row r="1238" spans="1:9">
      <c r="A1238" s="83"/>
      <c r="B1238" s="83"/>
      <c r="C1238" s="83"/>
      <c r="D1238" s="83"/>
      <c r="E1238" s="83"/>
      <c r="F1238" s="83"/>
      <c r="G1238" s="83"/>
      <c r="H1238" s="83"/>
      <c r="I1238" s="83"/>
    </row>
    <row r="1239" spans="1:9">
      <c r="A1239" s="83"/>
      <c r="B1239" s="83"/>
      <c r="C1239" s="83"/>
      <c r="D1239" s="83"/>
      <c r="E1239" s="83"/>
      <c r="F1239" s="83"/>
      <c r="G1239" s="83"/>
      <c r="H1239" s="83"/>
      <c r="I1239" s="83"/>
    </row>
    <row r="1240" spans="1:9">
      <c r="A1240" s="83"/>
      <c r="B1240" s="83"/>
      <c r="C1240" s="83"/>
      <c r="D1240" s="83"/>
      <c r="E1240" s="83"/>
      <c r="F1240" s="83"/>
      <c r="G1240" s="83"/>
      <c r="H1240" s="83"/>
      <c r="I1240" s="83"/>
    </row>
    <row r="1241" spans="1:9">
      <c r="A1241" s="83"/>
      <c r="B1241" s="83"/>
      <c r="C1241" s="83"/>
      <c r="D1241" s="83"/>
      <c r="E1241" s="83"/>
      <c r="F1241" s="83"/>
      <c r="G1241" s="83"/>
      <c r="H1241" s="83"/>
      <c r="I1241" s="83"/>
    </row>
    <row r="1242" spans="1:9">
      <c r="A1242" s="83"/>
      <c r="B1242" s="83"/>
      <c r="C1242" s="83"/>
      <c r="D1242" s="83"/>
      <c r="E1242" s="83"/>
      <c r="F1242" s="83"/>
      <c r="G1242" s="83"/>
      <c r="H1242" s="83"/>
      <c r="I1242" s="83"/>
    </row>
    <row r="1243" spans="1:9">
      <c r="A1243" s="84"/>
      <c r="B1243" s="83"/>
      <c r="C1243" s="83"/>
      <c r="D1243" s="83"/>
      <c r="E1243" s="83"/>
      <c r="F1243" s="83"/>
      <c r="G1243" s="83"/>
      <c r="H1243" s="83"/>
      <c r="I1243" s="83"/>
    </row>
    <row r="1244" spans="1:9">
      <c r="A1244" s="83"/>
      <c r="B1244" s="83"/>
      <c r="C1244" s="83"/>
      <c r="D1244" s="83"/>
      <c r="E1244" s="83"/>
      <c r="F1244" s="83"/>
      <c r="G1244" s="83"/>
      <c r="H1244" s="83"/>
      <c r="I1244" s="83"/>
    </row>
    <row r="1245" spans="1:9">
      <c r="A1245" s="83"/>
      <c r="B1245" s="83"/>
      <c r="C1245" s="83"/>
      <c r="D1245" s="83"/>
      <c r="E1245" s="83"/>
      <c r="F1245" s="83"/>
      <c r="G1245" s="83"/>
      <c r="H1245" s="83"/>
      <c r="I1245" s="83"/>
    </row>
    <row r="1246" spans="1:9">
      <c r="A1246" s="83"/>
      <c r="B1246" s="83"/>
      <c r="C1246" s="83"/>
      <c r="D1246" s="83"/>
      <c r="E1246" s="83"/>
      <c r="F1246" s="83"/>
      <c r="G1246" s="83"/>
      <c r="H1246" s="83"/>
      <c r="I1246" s="83"/>
    </row>
    <row r="1247" spans="1:9">
      <c r="A1247" s="83"/>
      <c r="B1247" s="83"/>
      <c r="C1247" s="83"/>
      <c r="D1247" s="83"/>
      <c r="E1247" s="83"/>
      <c r="F1247" s="83"/>
      <c r="G1247" s="83"/>
      <c r="H1247" s="83"/>
      <c r="I1247" s="83"/>
    </row>
    <row r="1248" spans="1:9">
      <c r="A1248" s="83"/>
      <c r="B1248" s="83"/>
      <c r="C1248" s="83"/>
      <c r="D1248" s="83"/>
      <c r="E1248" s="83"/>
      <c r="F1248" s="83"/>
      <c r="G1248" s="83"/>
      <c r="H1248" s="83"/>
      <c r="I1248" s="83"/>
    </row>
    <row r="1249" spans="1:9">
      <c r="A1249" s="83"/>
      <c r="B1249" s="83"/>
      <c r="C1249" s="83"/>
      <c r="D1249" s="83"/>
      <c r="E1249" s="83"/>
      <c r="F1249" s="83"/>
      <c r="G1249" s="83"/>
      <c r="H1249" s="83"/>
      <c r="I1249" s="83"/>
    </row>
    <row r="1250" spans="1:9">
      <c r="A1250" s="83"/>
      <c r="B1250" s="83"/>
      <c r="C1250" s="83"/>
      <c r="D1250" s="83"/>
      <c r="E1250" s="83"/>
      <c r="F1250" s="83"/>
      <c r="G1250" s="83"/>
      <c r="H1250" s="83"/>
      <c r="I1250" s="83"/>
    </row>
    <row r="1251" spans="1:9">
      <c r="A1251" s="83"/>
      <c r="B1251" s="83"/>
      <c r="C1251" s="83"/>
      <c r="D1251" s="83"/>
      <c r="E1251" s="83"/>
      <c r="F1251" s="83"/>
      <c r="G1251" s="83"/>
      <c r="H1251" s="83"/>
      <c r="I1251" s="83"/>
    </row>
    <row r="1252" spans="1:9">
      <c r="A1252" s="83"/>
      <c r="B1252" s="83"/>
      <c r="C1252" s="83"/>
      <c r="D1252" s="83"/>
      <c r="E1252" s="83"/>
      <c r="F1252" s="83"/>
      <c r="G1252" s="83"/>
      <c r="H1252" s="83"/>
      <c r="I1252" s="83"/>
    </row>
    <row r="1253" spans="1:9">
      <c r="A1253" s="83"/>
      <c r="B1253" s="83"/>
      <c r="C1253" s="83"/>
      <c r="D1253" s="83"/>
      <c r="E1253" s="83"/>
      <c r="F1253" s="83"/>
      <c r="G1253" s="83"/>
      <c r="H1253" s="83"/>
      <c r="I1253" s="83"/>
    </row>
    <row r="1254" spans="1:9">
      <c r="A1254" s="83"/>
      <c r="B1254" s="83"/>
      <c r="C1254" s="83"/>
      <c r="D1254" s="83"/>
      <c r="E1254" s="83"/>
      <c r="F1254" s="83"/>
      <c r="G1254" s="83"/>
      <c r="H1254" s="83"/>
      <c r="I1254" s="83"/>
    </row>
    <row r="1255" spans="1:9">
      <c r="A1255" s="83"/>
      <c r="B1255" s="83"/>
      <c r="C1255" s="83"/>
      <c r="D1255" s="83"/>
      <c r="E1255" s="83"/>
      <c r="F1255" s="83"/>
      <c r="G1255" s="83"/>
      <c r="H1255" s="83"/>
      <c r="I1255" s="83"/>
    </row>
    <row r="1256" spans="1:9">
      <c r="A1256" s="83"/>
      <c r="B1256" s="83"/>
      <c r="C1256" s="83"/>
      <c r="D1256" s="83"/>
      <c r="E1256" s="83"/>
      <c r="F1256" s="83"/>
      <c r="G1256" s="83"/>
      <c r="H1256" s="83"/>
      <c r="I1256" s="83"/>
    </row>
    <row r="1257" spans="1:9">
      <c r="A1257" s="83"/>
      <c r="B1257" s="83"/>
      <c r="C1257" s="83"/>
      <c r="D1257" s="83"/>
      <c r="E1257" s="83"/>
      <c r="F1257" s="83"/>
      <c r="G1257" s="83"/>
      <c r="H1257" s="83"/>
      <c r="I1257" s="83"/>
    </row>
    <row r="1258" spans="1:9">
      <c r="A1258" s="83"/>
      <c r="B1258" s="83"/>
      <c r="C1258" s="83"/>
      <c r="D1258" s="83"/>
      <c r="E1258" s="83"/>
      <c r="F1258" s="83"/>
      <c r="G1258" s="83"/>
      <c r="H1258" s="83"/>
      <c r="I1258" s="83"/>
    </row>
    <row r="1259" spans="1:9">
      <c r="A1259" s="83"/>
      <c r="B1259" s="83"/>
      <c r="C1259" s="83"/>
      <c r="D1259" s="83"/>
      <c r="E1259" s="83"/>
      <c r="F1259" s="83"/>
      <c r="G1259" s="83"/>
      <c r="H1259" s="83"/>
      <c r="I1259" s="83"/>
    </row>
    <row r="1260" spans="1:9">
      <c r="A1260" s="83"/>
      <c r="B1260" s="83"/>
      <c r="C1260" s="83"/>
      <c r="D1260" s="83"/>
      <c r="E1260" s="83"/>
      <c r="F1260" s="83"/>
      <c r="G1260" s="83"/>
      <c r="H1260" s="83"/>
      <c r="I1260" s="83"/>
    </row>
    <row r="1261" spans="1:9">
      <c r="A1261" s="83"/>
      <c r="B1261" s="83"/>
      <c r="C1261" s="83"/>
      <c r="D1261" s="83"/>
      <c r="E1261" s="83"/>
      <c r="F1261" s="83"/>
      <c r="G1261" s="83"/>
      <c r="H1261" s="83"/>
      <c r="I1261" s="83"/>
    </row>
    <row r="1262" spans="1:9">
      <c r="A1262" s="83"/>
      <c r="B1262" s="83"/>
      <c r="C1262" s="83"/>
      <c r="D1262" s="83"/>
      <c r="E1262" s="83"/>
      <c r="F1262" s="83"/>
      <c r="G1262" s="83"/>
      <c r="H1262" s="83"/>
      <c r="I1262" s="83"/>
    </row>
    <row r="1263" spans="1:9">
      <c r="A1263" s="83"/>
      <c r="B1263" s="83"/>
      <c r="C1263" s="83"/>
      <c r="D1263" s="83"/>
      <c r="E1263" s="83"/>
      <c r="F1263" s="83"/>
      <c r="G1263" s="83"/>
      <c r="H1263" s="83"/>
      <c r="I1263" s="83"/>
    </row>
    <row r="1264" spans="1:9">
      <c r="A1264" s="83"/>
      <c r="B1264" s="83"/>
      <c r="C1264" s="83"/>
      <c r="D1264" s="83"/>
      <c r="E1264" s="83"/>
      <c r="F1264" s="83"/>
      <c r="G1264" s="83"/>
      <c r="H1264" s="83"/>
      <c r="I1264" s="83"/>
    </row>
    <row r="1265" spans="1:9">
      <c r="A1265" s="83"/>
      <c r="B1265" s="83"/>
      <c r="C1265" s="83"/>
      <c r="D1265" s="83"/>
      <c r="E1265" s="83"/>
      <c r="F1265" s="83"/>
      <c r="G1265" s="83"/>
      <c r="H1265" s="83"/>
      <c r="I1265" s="83"/>
    </row>
    <row r="1266" spans="1:9">
      <c r="A1266" s="83"/>
      <c r="B1266" s="83"/>
      <c r="C1266" s="83"/>
      <c r="D1266" s="83"/>
      <c r="E1266" s="83"/>
      <c r="F1266" s="83"/>
      <c r="G1266" s="83"/>
      <c r="H1266" s="83"/>
      <c r="I1266" s="83"/>
    </row>
    <row r="1267" spans="1:9">
      <c r="A1267" s="83"/>
      <c r="B1267" s="83"/>
      <c r="C1267" s="83"/>
      <c r="D1267" s="83"/>
      <c r="E1267" s="83"/>
      <c r="F1267" s="83"/>
      <c r="G1267" s="83"/>
      <c r="H1267" s="83"/>
      <c r="I1267" s="83"/>
    </row>
    <row r="1268" spans="1:9">
      <c r="A1268" s="83"/>
      <c r="B1268" s="83"/>
      <c r="C1268" s="83"/>
      <c r="D1268" s="83"/>
      <c r="E1268" s="83"/>
      <c r="F1268" s="83"/>
      <c r="G1268" s="83"/>
      <c r="H1268" s="83"/>
      <c r="I1268" s="83"/>
    </row>
    <row r="1269" spans="1:9">
      <c r="A1269" s="83"/>
      <c r="B1269" s="83"/>
      <c r="C1269" s="83"/>
      <c r="D1269" s="83"/>
      <c r="E1269" s="83"/>
      <c r="F1269" s="83"/>
      <c r="G1269" s="83"/>
      <c r="H1269" s="83"/>
      <c r="I1269" s="83"/>
    </row>
    <row r="1270" spans="1:9">
      <c r="A1270" s="83"/>
      <c r="B1270" s="83"/>
      <c r="C1270" s="83"/>
      <c r="D1270" s="83"/>
      <c r="E1270" s="83"/>
      <c r="F1270" s="83"/>
      <c r="G1270" s="83"/>
      <c r="H1270" s="83"/>
      <c r="I1270" s="83"/>
    </row>
    <row r="1271" spans="1:9">
      <c r="A1271" s="83"/>
      <c r="B1271" s="83"/>
      <c r="C1271" s="83"/>
      <c r="D1271" s="83"/>
      <c r="E1271" s="83"/>
      <c r="F1271" s="83"/>
      <c r="G1271" s="83"/>
      <c r="H1271" s="83"/>
      <c r="I1271" s="83"/>
    </row>
    <row r="1272" spans="1:9">
      <c r="A1272" s="83"/>
      <c r="B1272" s="83"/>
      <c r="C1272" s="83"/>
      <c r="D1272" s="83"/>
      <c r="E1272" s="83"/>
      <c r="F1272" s="83"/>
      <c r="G1272" s="83"/>
      <c r="H1272" s="83"/>
      <c r="I1272" s="83"/>
    </row>
    <row r="1273" spans="1:9">
      <c r="A1273" s="83"/>
      <c r="B1273" s="83"/>
      <c r="C1273" s="83"/>
      <c r="D1273" s="83"/>
      <c r="E1273" s="83"/>
      <c r="F1273" s="83"/>
      <c r="G1273" s="83"/>
      <c r="H1273" s="83"/>
      <c r="I1273" s="83"/>
    </row>
    <row r="1274" spans="1:9">
      <c r="A1274" s="83"/>
      <c r="B1274" s="83"/>
      <c r="C1274" s="83"/>
      <c r="D1274" s="83"/>
      <c r="E1274" s="83"/>
      <c r="F1274" s="83"/>
      <c r="G1274" s="83"/>
      <c r="H1274" s="83"/>
      <c r="I1274" s="83"/>
    </row>
    <row r="1275" spans="1:9">
      <c r="A1275" s="83"/>
      <c r="B1275" s="83"/>
      <c r="C1275" s="83"/>
      <c r="D1275" s="83"/>
      <c r="E1275" s="83"/>
      <c r="F1275" s="83"/>
      <c r="G1275" s="83"/>
      <c r="H1275" s="83"/>
      <c r="I1275" s="83"/>
    </row>
    <row r="1276" spans="1:9">
      <c r="A1276" s="83"/>
      <c r="B1276" s="83"/>
      <c r="C1276" s="83"/>
      <c r="D1276" s="83"/>
      <c r="E1276" s="83"/>
      <c r="F1276" s="83"/>
      <c r="G1276" s="83"/>
      <c r="H1276" s="83"/>
      <c r="I1276" s="83"/>
    </row>
    <row r="1277" spans="1:9">
      <c r="A1277" s="83"/>
      <c r="B1277" s="83"/>
      <c r="C1277" s="83"/>
      <c r="D1277" s="83"/>
      <c r="E1277" s="83"/>
      <c r="F1277" s="83"/>
      <c r="G1277" s="83"/>
      <c r="H1277" s="83"/>
      <c r="I1277" s="83"/>
    </row>
    <row r="1278" spans="1:9">
      <c r="A1278" s="83"/>
      <c r="B1278" s="83"/>
      <c r="C1278" s="83"/>
      <c r="D1278" s="83"/>
      <c r="E1278" s="83"/>
      <c r="F1278" s="83"/>
      <c r="G1278" s="83"/>
      <c r="H1278" s="83"/>
      <c r="I1278" s="83"/>
    </row>
    <row r="1279" spans="1:9">
      <c r="A1279" s="83"/>
      <c r="B1279" s="83"/>
      <c r="C1279" s="83"/>
      <c r="D1279" s="83"/>
      <c r="E1279" s="83"/>
      <c r="F1279" s="83"/>
      <c r="G1279" s="83"/>
      <c r="H1279" s="83"/>
      <c r="I1279" s="83"/>
    </row>
    <row r="1280" spans="1:9">
      <c r="A1280" s="83"/>
      <c r="B1280" s="83"/>
      <c r="C1280" s="83"/>
      <c r="D1280" s="83"/>
      <c r="E1280" s="83"/>
      <c r="F1280" s="83"/>
      <c r="G1280" s="83"/>
      <c r="H1280" s="83"/>
      <c r="I1280" s="83"/>
    </row>
    <row r="1281" spans="1:9">
      <c r="A1281" s="83"/>
      <c r="B1281" s="83"/>
      <c r="C1281" s="83"/>
      <c r="D1281" s="83"/>
      <c r="E1281" s="83"/>
      <c r="F1281" s="83"/>
      <c r="G1281" s="83"/>
      <c r="H1281" s="83"/>
      <c r="I1281" s="83"/>
    </row>
    <row r="1282" spans="1:9">
      <c r="A1282" s="83"/>
      <c r="B1282" s="83"/>
      <c r="C1282" s="83"/>
      <c r="D1282" s="83"/>
      <c r="E1282" s="83"/>
      <c r="F1282" s="83"/>
      <c r="G1282" s="83"/>
      <c r="H1282" s="83"/>
      <c r="I1282" s="83"/>
    </row>
    <row r="1283" spans="1:9">
      <c r="A1283" s="83"/>
      <c r="B1283" s="83"/>
      <c r="C1283" s="83"/>
      <c r="D1283" s="83"/>
      <c r="E1283" s="83"/>
      <c r="F1283" s="83"/>
      <c r="G1283" s="83"/>
      <c r="H1283" s="83"/>
      <c r="I1283" s="83"/>
    </row>
    <row r="1284" spans="1:9">
      <c r="A1284" s="83"/>
      <c r="B1284" s="83"/>
      <c r="C1284" s="83"/>
      <c r="D1284" s="83"/>
      <c r="E1284" s="83"/>
      <c r="F1284" s="83"/>
      <c r="G1284" s="83"/>
      <c r="H1284" s="83"/>
      <c r="I1284" s="83"/>
    </row>
    <row r="1285" spans="1:9">
      <c r="A1285" s="83"/>
      <c r="B1285" s="83"/>
      <c r="C1285" s="83"/>
      <c r="D1285" s="83"/>
      <c r="E1285" s="83"/>
      <c r="F1285" s="83"/>
      <c r="G1285" s="83"/>
      <c r="H1285" s="83"/>
      <c r="I1285" s="83"/>
    </row>
    <row r="1286" spans="1:9">
      <c r="A1286" s="83"/>
      <c r="B1286" s="83"/>
      <c r="C1286" s="83"/>
      <c r="D1286" s="83"/>
      <c r="E1286" s="83"/>
      <c r="F1286" s="83"/>
      <c r="G1286" s="83"/>
      <c r="H1286" s="83"/>
      <c r="I1286" s="83"/>
    </row>
    <row r="1287" spans="1:9">
      <c r="A1287" s="83"/>
      <c r="B1287" s="83"/>
      <c r="C1287" s="83"/>
      <c r="D1287" s="83"/>
      <c r="E1287" s="83"/>
      <c r="F1287" s="83"/>
      <c r="G1287" s="83"/>
      <c r="H1287" s="83"/>
      <c r="I1287" s="83"/>
    </row>
    <row r="1288" spans="1:9">
      <c r="A1288" s="83"/>
      <c r="B1288" s="83"/>
      <c r="C1288" s="83"/>
      <c r="D1288" s="83"/>
      <c r="E1288" s="83"/>
      <c r="F1288" s="83"/>
      <c r="G1288" s="83"/>
      <c r="H1288" s="83"/>
      <c r="I1288" s="83"/>
    </row>
    <row r="1289" spans="1:9">
      <c r="A1289" s="83"/>
      <c r="B1289" s="83"/>
      <c r="C1289" s="83"/>
      <c r="D1289" s="83"/>
      <c r="E1289" s="83"/>
      <c r="F1289" s="83"/>
      <c r="G1289" s="83"/>
      <c r="H1289" s="83"/>
      <c r="I1289" s="83"/>
    </row>
    <row r="1290" spans="1:9">
      <c r="A1290" s="83"/>
      <c r="B1290" s="83"/>
      <c r="C1290" s="83"/>
      <c r="D1290" s="83"/>
      <c r="E1290" s="83"/>
      <c r="F1290" s="83"/>
      <c r="G1290" s="83"/>
      <c r="H1290" s="83"/>
      <c r="I1290" s="83"/>
    </row>
    <row r="1291" spans="1:9">
      <c r="A1291" s="83"/>
      <c r="B1291" s="83"/>
      <c r="C1291" s="83"/>
      <c r="D1291" s="83"/>
      <c r="E1291" s="83"/>
      <c r="F1291" s="83"/>
      <c r="G1291" s="83"/>
      <c r="H1291" s="83"/>
      <c r="I1291" s="83"/>
    </row>
    <row r="1292" spans="1:9">
      <c r="A1292" s="84"/>
      <c r="B1292" s="83"/>
      <c r="C1292" s="83"/>
      <c r="D1292" s="83"/>
      <c r="E1292" s="83"/>
      <c r="F1292" s="83"/>
      <c r="G1292" s="83"/>
      <c r="H1292" s="83"/>
      <c r="I1292" s="83"/>
    </row>
    <row r="1293" spans="1:9">
      <c r="A1293" s="83"/>
      <c r="B1293" s="83"/>
      <c r="C1293" s="83"/>
      <c r="D1293" s="83"/>
      <c r="E1293" s="83"/>
      <c r="F1293" s="83"/>
      <c r="G1293" s="83"/>
      <c r="H1293" s="83"/>
      <c r="I1293" s="83"/>
    </row>
    <row r="1294" spans="1:9">
      <c r="A1294" s="83"/>
      <c r="B1294" s="83"/>
      <c r="C1294" s="83"/>
      <c r="D1294" s="83"/>
      <c r="E1294" s="83"/>
      <c r="F1294" s="83"/>
      <c r="G1294" s="83"/>
      <c r="H1294" s="83"/>
      <c r="I1294" s="83"/>
    </row>
    <row r="1295" spans="1:9">
      <c r="A1295" s="83"/>
      <c r="B1295" s="83"/>
      <c r="C1295" s="83"/>
      <c r="D1295" s="83"/>
      <c r="E1295" s="83"/>
      <c r="F1295" s="83"/>
      <c r="G1295" s="83"/>
      <c r="H1295" s="83"/>
      <c r="I1295" s="83"/>
    </row>
    <row r="1296" spans="1:9">
      <c r="A1296" s="83"/>
      <c r="B1296" s="83"/>
      <c r="C1296" s="83"/>
      <c r="D1296" s="83"/>
      <c r="E1296" s="83"/>
      <c r="F1296" s="83"/>
      <c r="G1296" s="83"/>
      <c r="H1296" s="83"/>
      <c r="I1296" s="83"/>
    </row>
    <row r="1297" spans="1:11">
      <c r="A1297" s="83"/>
      <c r="B1297" s="83"/>
      <c r="C1297" s="83"/>
      <c r="D1297" s="83"/>
      <c r="E1297" s="83"/>
      <c r="F1297" s="83"/>
      <c r="G1297" s="83"/>
      <c r="H1297" s="83"/>
      <c r="I1297" s="83"/>
    </row>
    <row r="1298" spans="1:11">
      <c r="A1298" s="83"/>
      <c r="B1298" s="83"/>
      <c r="C1298" s="83"/>
      <c r="D1298" s="83"/>
      <c r="E1298" s="83"/>
      <c r="F1298" s="83"/>
      <c r="G1298" s="83"/>
      <c r="H1298" s="83"/>
      <c r="I1298" s="83"/>
    </row>
    <row r="1299" spans="1:11">
      <c r="A1299" s="83"/>
      <c r="B1299" s="83"/>
      <c r="C1299" s="83"/>
      <c r="D1299" s="83"/>
      <c r="E1299" s="83"/>
      <c r="F1299" s="83"/>
      <c r="G1299" s="83"/>
      <c r="H1299" s="83"/>
      <c r="I1299" s="83"/>
    </row>
    <row r="1300" spans="1:11">
      <c r="A1300" s="83"/>
      <c r="B1300" s="83"/>
      <c r="C1300" s="83"/>
      <c r="D1300" s="83"/>
      <c r="E1300" s="83"/>
      <c r="F1300" s="83"/>
      <c r="G1300" s="83"/>
      <c r="H1300" s="83"/>
      <c r="I1300" s="83"/>
    </row>
    <row r="1301" spans="1:11">
      <c r="A1301" s="83"/>
      <c r="B1301" s="83"/>
      <c r="C1301" s="83"/>
      <c r="D1301" s="83"/>
      <c r="E1301" s="83"/>
      <c r="F1301" s="83"/>
      <c r="G1301" s="83"/>
      <c r="H1301" s="83"/>
      <c r="I1301" s="83"/>
    </row>
    <row r="1302" spans="1:11">
      <c r="A1302" s="83"/>
      <c r="B1302" s="83"/>
      <c r="C1302" s="83"/>
      <c r="D1302" s="83"/>
      <c r="E1302" s="83"/>
      <c r="F1302" s="83"/>
      <c r="G1302" s="83"/>
      <c r="H1302" s="83"/>
      <c r="I1302" s="83"/>
    </row>
    <row r="1303" spans="1:11">
      <c r="A1303" s="83"/>
      <c r="B1303" s="83"/>
      <c r="C1303" s="83"/>
      <c r="D1303" s="83"/>
      <c r="E1303" s="83"/>
      <c r="F1303" s="83"/>
      <c r="G1303" s="83"/>
      <c r="H1303" s="83"/>
      <c r="I1303" s="83"/>
    </row>
    <row r="1304" spans="1:11">
      <c r="A1304" s="83"/>
      <c r="B1304" s="83"/>
      <c r="C1304" s="83"/>
      <c r="D1304" s="83"/>
      <c r="E1304" s="83"/>
      <c r="F1304" s="83"/>
      <c r="G1304" s="83"/>
      <c r="H1304" s="83"/>
      <c r="I1304" s="83"/>
    </row>
    <row r="1305" spans="1:11">
      <c r="A1305" s="83"/>
      <c r="B1305" s="83"/>
      <c r="C1305" s="83"/>
      <c r="D1305" s="83"/>
      <c r="E1305" s="83"/>
      <c r="F1305" s="83"/>
      <c r="G1305" s="83"/>
      <c r="H1305" s="83"/>
      <c r="I1305" s="83"/>
    </row>
    <row r="1306" spans="1:11">
      <c r="A1306" s="83"/>
      <c r="B1306" s="83"/>
      <c r="C1306" s="83"/>
      <c r="D1306" s="83"/>
      <c r="E1306" s="83"/>
      <c r="F1306" s="83"/>
      <c r="G1306" s="83"/>
      <c r="H1306" s="83"/>
      <c r="I1306" s="83"/>
    </row>
    <row r="1307" spans="1:11">
      <c r="A1307" s="83"/>
      <c r="B1307" s="83"/>
      <c r="C1307" s="83"/>
      <c r="D1307" s="83"/>
      <c r="E1307" s="83"/>
      <c r="F1307" s="83"/>
      <c r="G1307" s="83"/>
      <c r="H1307" s="83"/>
      <c r="I1307" s="83"/>
    </row>
    <row r="1308" spans="1:11">
      <c r="A1308" s="83"/>
      <c r="B1308" s="83"/>
      <c r="C1308" s="83"/>
      <c r="D1308" s="83"/>
      <c r="E1308" s="83"/>
      <c r="F1308" s="83"/>
      <c r="G1308" s="83"/>
      <c r="H1308" s="83"/>
      <c r="I1308" s="83"/>
    </row>
    <row r="1310" spans="1:11">
      <c r="B1310" s="83"/>
      <c r="C1310" s="83"/>
      <c r="D1310" s="83"/>
      <c r="E1310" s="83"/>
      <c r="F1310" s="83"/>
      <c r="G1310" s="83"/>
      <c r="H1310" s="83"/>
      <c r="I1310" s="83"/>
      <c r="J1310" s="83"/>
      <c r="K1310" s="83"/>
    </row>
    <row r="1311" spans="1:11">
      <c r="A1311" s="83"/>
      <c r="B1311" s="83"/>
      <c r="C1311" s="83"/>
      <c r="D1311" s="83"/>
      <c r="E1311" s="83"/>
      <c r="F1311" s="83"/>
      <c r="G1311" s="83"/>
      <c r="H1311" s="83"/>
      <c r="I1311" s="84"/>
      <c r="J1311" s="83"/>
      <c r="K1311" s="83"/>
    </row>
    <row r="1312" spans="1:11">
      <c r="A1312" s="83"/>
      <c r="B1312" s="83"/>
      <c r="C1312" s="83"/>
      <c r="D1312" s="83"/>
      <c r="E1312" s="83"/>
      <c r="F1312" s="83"/>
      <c r="G1312" s="83"/>
      <c r="H1312" s="83"/>
      <c r="I1312" s="83"/>
      <c r="J1312" s="83"/>
      <c r="K1312" s="83"/>
    </row>
    <row r="1313" spans="1:11">
      <c r="A1313" s="83"/>
      <c r="B1313" s="83"/>
      <c r="C1313" s="83"/>
      <c r="D1313" s="83"/>
      <c r="E1313" s="83"/>
      <c r="F1313" s="83"/>
      <c r="G1313" s="83"/>
      <c r="H1313" s="83"/>
      <c r="I1313" s="83"/>
      <c r="J1313" s="83"/>
      <c r="K1313" s="83"/>
    </row>
    <row r="1314" spans="1:11">
      <c r="A1314" s="83"/>
      <c r="B1314" s="83"/>
      <c r="C1314" s="83"/>
      <c r="D1314" s="83"/>
      <c r="E1314" s="83"/>
      <c r="F1314" s="83"/>
      <c r="G1314" s="83"/>
      <c r="H1314" s="83"/>
      <c r="I1314" s="83"/>
      <c r="J1314" s="83"/>
      <c r="K1314" s="83"/>
    </row>
    <row r="1315" spans="1:11">
      <c r="A1315" s="83"/>
      <c r="B1315" s="83"/>
      <c r="C1315" s="83"/>
      <c r="D1315" s="83"/>
      <c r="E1315" s="83"/>
      <c r="F1315" s="83"/>
      <c r="G1315" s="83"/>
      <c r="H1315" s="83"/>
      <c r="I1315" s="83"/>
      <c r="J1315" s="83"/>
      <c r="K1315" s="83"/>
    </row>
    <row r="1316" spans="1:11">
      <c r="A1316" s="83"/>
      <c r="B1316" s="83"/>
      <c r="C1316" s="83"/>
      <c r="D1316" s="83"/>
      <c r="E1316" s="83"/>
      <c r="F1316" s="83"/>
      <c r="G1316" s="83"/>
      <c r="H1316" s="83"/>
      <c r="I1316" s="83"/>
      <c r="J1316" s="83"/>
      <c r="K1316" s="83"/>
    </row>
    <row r="1317" spans="1:11">
      <c r="A1317" s="83"/>
      <c r="B1317" s="83"/>
      <c r="C1317" s="83"/>
      <c r="D1317" s="83"/>
      <c r="E1317" s="83"/>
      <c r="F1317" s="83"/>
      <c r="G1317" s="83"/>
      <c r="H1317" s="83"/>
      <c r="I1317" s="83"/>
      <c r="J1317" s="83"/>
      <c r="K1317" s="83"/>
    </row>
    <row r="1318" spans="1:11">
      <c r="A1318" s="83"/>
      <c r="B1318" s="83"/>
      <c r="C1318" s="83"/>
      <c r="D1318" s="83"/>
      <c r="E1318" s="83"/>
      <c r="F1318" s="83"/>
      <c r="G1318" s="83"/>
      <c r="H1318" s="83"/>
      <c r="I1318" s="83"/>
      <c r="J1318" s="83"/>
      <c r="K1318" s="83"/>
    </row>
    <row r="1319" spans="1:11">
      <c r="A1319" s="83"/>
      <c r="B1319" s="83"/>
      <c r="C1319" s="83"/>
      <c r="D1319" s="83"/>
      <c r="E1319" s="83"/>
      <c r="F1319" s="83"/>
      <c r="G1319" s="83"/>
      <c r="H1319" s="83"/>
      <c r="I1319" s="83"/>
      <c r="J1319" s="83"/>
      <c r="K1319" s="83"/>
    </row>
    <row r="1320" spans="1:11">
      <c r="A1320" s="83"/>
      <c r="B1320" s="83"/>
      <c r="C1320" s="83"/>
      <c r="D1320" s="83"/>
      <c r="E1320" s="83"/>
      <c r="F1320" s="83"/>
      <c r="G1320" s="83"/>
      <c r="H1320" s="83"/>
      <c r="I1320" s="83"/>
      <c r="J1320" s="83"/>
      <c r="K1320" s="83"/>
    </row>
    <row r="1321" spans="1:11">
      <c r="A1321" s="83"/>
      <c r="B1321" s="83"/>
      <c r="C1321" s="83"/>
      <c r="D1321" s="83"/>
      <c r="E1321" s="83"/>
      <c r="F1321" s="83"/>
      <c r="G1321" s="83"/>
      <c r="H1321" s="83"/>
      <c r="I1321" s="83"/>
      <c r="J1321" s="83"/>
      <c r="K1321" s="83"/>
    </row>
    <row r="1322" spans="1:11">
      <c r="A1322" s="83"/>
      <c r="B1322" s="83"/>
      <c r="C1322" s="83"/>
      <c r="D1322" s="83"/>
      <c r="E1322" s="83"/>
      <c r="F1322" s="83"/>
      <c r="G1322" s="83"/>
      <c r="H1322" s="83"/>
      <c r="I1322" s="83"/>
      <c r="J1322" s="83"/>
      <c r="K1322" s="83"/>
    </row>
    <row r="1323" spans="1:11">
      <c r="A1323" s="83"/>
      <c r="B1323" s="83"/>
      <c r="C1323" s="83"/>
      <c r="D1323" s="83"/>
      <c r="E1323" s="83"/>
      <c r="F1323" s="83"/>
      <c r="G1323" s="83"/>
      <c r="H1323" s="83"/>
      <c r="I1323" s="83"/>
      <c r="J1323" s="83"/>
      <c r="K1323" s="83"/>
    </row>
    <row r="1324" spans="1:11">
      <c r="A1324" s="83"/>
      <c r="B1324" s="83"/>
      <c r="C1324" s="83"/>
      <c r="D1324" s="83"/>
      <c r="E1324" s="83"/>
      <c r="F1324" s="83"/>
      <c r="G1324" s="83"/>
      <c r="H1324" s="83"/>
      <c r="I1324" s="83"/>
      <c r="J1324" s="83"/>
      <c r="K1324" s="83"/>
    </row>
    <row r="1325" spans="1:11">
      <c r="A1325" s="83"/>
      <c r="B1325" s="83"/>
      <c r="C1325" s="83"/>
      <c r="D1325" s="83"/>
      <c r="E1325" s="83"/>
      <c r="F1325" s="83"/>
      <c r="G1325" s="83"/>
      <c r="H1325" s="83"/>
      <c r="I1325" s="83"/>
      <c r="J1325" s="83"/>
      <c r="K1325" s="83"/>
    </row>
    <row r="1326" spans="1:11">
      <c r="A1326" s="83"/>
      <c r="B1326" s="83"/>
      <c r="C1326" s="83"/>
      <c r="D1326" s="83"/>
      <c r="E1326" s="83"/>
      <c r="F1326" s="83"/>
      <c r="G1326" s="83"/>
      <c r="H1326" s="83"/>
      <c r="I1326" s="83"/>
      <c r="J1326" s="83"/>
      <c r="K1326" s="83"/>
    </row>
    <row r="1327" spans="1:11">
      <c r="A1327" s="83"/>
      <c r="B1327" s="83"/>
      <c r="C1327" s="83"/>
      <c r="D1327" s="83"/>
      <c r="E1327" s="83"/>
      <c r="F1327" s="83"/>
      <c r="G1327" s="83"/>
      <c r="H1327" s="83"/>
      <c r="I1327" s="83"/>
      <c r="J1327" s="83"/>
      <c r="K1327" s="83"/>
    </row>
    <row r="1328" spans="1:11">
      <c r="A1328" s="83"/>
      <c r="B1328" s="83"/>
      <c r="C1328" s="83"/>
      <c r="D1328" s="83"/>
      <c r="E1328" s="83"/>
      <c r="F1328" s="83"/>
      <c r="G1328" s="83"/>
      <c r="H1328" s="83"/>
      <c r="I1328" s="83"/>
      <c r="J1328" s="83"/>
      <c r="K1328" s="83"/>
    </row>
    <row r="1329" spans="1:11">
      <c r="A1329" s="83"/>
      <c r="B1329" s="83"/>
      <c r="C1329" s="83"/>
      <c r="D1329" s="83"/>
      <c r="E1329" s="83"/>
      <c r="F1329" s="83"/>
      <c r="G1329" s="83"/>
      <c r="H1329" s="83"/>
      <c r="I1329" s="83"/>
      <c r="J1329" s="83"/>
      <c r="K1329" s="83"/>
    </row>
    <row r="1330" spans="1:11">
      <c r="A1330" s="83"/>
      <c r="B1330" s="83"/>
      <c r="C1330" s="83"/>
      <c r="D1330" s="83"/>
      <c r="E1330" s="83"/>
      <c r="F1330" s="83"/>
      <c r="G1330" s="83"/>
      <c r="H1330" s="83"/>
      <c r="I1330" s="83"/>
      <c r="J1330" s="83"/>
      <c r="K1330" s="83"/>
    </row>
    <row r="1331" spans="1:11">
      <c r="A1331" s="83"/>
      <c r="B1331" s="83"/>
      <c r="C1331" s="83"/>
      <c r="D1331" s="83"/>
      <c r="E1331" s="83"/>
      <c r="F1331" s="83"/>
      <c r="G1331" s="83"/>
      <c r="H1331" s="83"/>
      <c r="I1331" s="83"/>
      <c r="J1331" s="83"/>
      <c r="K1331" s="83"/>
    </row>
    <row r="1332" spans="1:11">
      <c r="A1332" s="83"/>
      <c r="B1332" s="83"/>
      <c r="C1332" s="83"/>
      <c r="D1332" s="83"/>
      <c r="E1332" s="83"/>
      <c r="F1332" s="83"/>
      <c r="G1332" s="83"/>
      <c r="H1332" s="83"/>
      <c r="I1332" s="83"/>
      <c r="J1332" s="83"/>
      <c r="K1332" s="83"/>
    </row>
    <row r="1333" spans="1:11">
      <c r="A1333" s="83"/>
      <c r="B1333" s="83"/>
      <c r="C1333" s="83"/>
      <c r="D1333" s="83"/>
      <c r="E1333" s="83"/>
      <c r="F1333" s="83"/>
      <c r="G1333" s="83"/>
      <c r="H1333" s="83"/>
      <c r="I1333" s="83"/>
      <c r="J1333" s="83"/>
      <c r="K1333" s="83"/>
    </row>
    <row r="1334" spans="1:11">
      <c r="A1334" s="83"/>
      <c r="B1334" s="83"/>
      <c r="C1334" s="83"/>
      <c r="D1334" s="83"/>
      <c r="E1334" s="83"/>
      <c r="F1334" s="83"/>
      <c r="G1334" s="83"/>
      <c r="H1334" s="83"/>
      <c r="I1334" s="83"/>
      <c r="J1334" s="83"/>
      <c r="K1334" s="83"/>
    </row>
    <row r="1335" spans="1:11">
      <c r="A1335" s="83"/>
      <c r="B1335" s="83"/>
      <c r="C1335" s="83"/>
      <c r="D1335" s="83"/>
      <c r="E1335" s="83"/>
      <c r="F1335" s="83"/>
      <c r="G1335" s="83"/>
      <c r="H1335" s="83"/>
      <c r="I1335" s="83"/>
      <c r="J1335" s="83"/>
      <c r="K1335" s="83"/>
    </row>
    <row r="1336" spans="1:11">
      <c r="A1336" s="83"/>
      <c r="B1336" s="83"/>
      <c r="C1336" s="83"/>
      <c r="D1336" s="83"/>
      <c r="E1336" s="83"/>
      <c r="F1336" s="83"/>
      <c r="G1336" s="83"/>
      <c r="H1336" s="83"/>
      <c r="I1336" s="83"/>
      <c r="J1336" s="83"/>
      <c r="K1336" s="83"/>
    </row>
    <row r="1337" spans="1:11">
      <c r="A1337" s="83"/>
      <c r="B1337" s="83"/>
      <c r="C1337" s="83"/>
      <c r="D1337" s="83"/>
      <c r="E1337" s="83"/>
      <c r="F1337" s="83"/>
      <c r="G1337" s="83"/>
      <c r="H1337" s="83"/>
      <c r="I1337" s="83"/>
      <c r="J1337" s="83"/>
      <c r="K1337" s="83"/>
    </row>
    <row r="1338" spans="1:11">
      <c r="A1338" s="83"/>
      <c r="B1338" s="83"/>
      <c r="C1338" s="83"/>
      <c r="D1338" s="83"/>
      <c r="E1338" s="83"/>
      <c r="F1338" s="83"/>
      <c r="G1338" s="83"/>
      <c r="H1338" s="83"/>
      <c r="I1338" s="83"/>
      <c r="J1338" s="83"/>
      <c r="K1338" s="83"/>
    </row>
    <row r="1339" spans="1:11">
      <c r="A1339" s="83"/>
      <c r="B1339" s="83"/>
      <c r="C1339" s="83"/>
      <c r="D1339" s="83"/>
      <c r="E1339" s="83"/>
      <c r="F1339" s="83"/>
      <c r="G1339" s="83"/>
      <c r="H1339" s="83"/>
      <c r="I1339" s="84"/>
      <c r="J1339" s="83"/>
      <c r="K1339" s="83"/>
    </row>
    <row r="1340" spans="1:11">
      <c r="A1340" s="83"/>
      <c r="B1340" s="83"/>
      <c r="C1340" s="83"/>
      <c r="D1340" s="83"/>
      <c r="E1340" s="83"/>
      <c r="F1340" s="83"/>
      <c r="G1340" s="83"/>
      <c r="H1340" s="83"/>
      <c r="I1340" s="83"/>
      <c r="J1340" s="83"/>
      <c r="K1340" s="83"/>
    </row>
    <row r="1341" spans="1:11">
      <c r="A1341" s="83"/>
      <c r="B1341" s="83"/>
      <c r="C1341" s="83"/>
      <c r="D1341" s="83"/>
      <c r="E1341" s="83"/>
      <c r="F1341" s="83"/>
      <c r="G1341" s="83"/>
      <c r="H1341" s="83"/>
      <c r="I1341" s="83"/>
      <c r="J1341" s="83"/>
      <c r="K1341" s="83"/>
    </row>
    <row r="1342" spans="1:11">
      <c r="A1342" s="83"/>
      <c r="B1342" s="83"/>
      <c r="C1342" s="83"/>
      <c r="D1342" s="83"/>
      <c r="E1342" s="83"/>
      <c r="F1342" s="83"/>
      <c r="G1342" s="83"/>
      <c r="H1342" s="83"/>
      <c r="I1342" s="83"/>
      <c r="J1342" s="83"/>
      <c r="K1342" s="83"/>
    </row>
    <row r="1343" spans="1:11">
      <c r="A1343" s="83"/>
      <c r="B1343" s="83"/>
      <c r="C1343" s="83"/>
      <c r="D1343" s="83"/>
      <c r="E1343" s="83"/>
      <c r="F1343" s="83"/>
      <c r="G1343" s="83"/>
      <c r="H1343" s="83"/>
      <c r="I1343" s="83"/>
      <c r="J1343" s="83"/>
      <c r="K1343" s="83"/>
    </row>
    <row r="1344" spans="1:11">
      <c r="A1344" s="83"/>
      <c r="B1344" s="83"/>
      <c r="C1344" s="83"/>
      <c r="D1344" s="83"/>
      <c r="E1344" s="83"/>
      <c r="F1344" s="83"/>
      <c r="G1344" s="83"/>
      <c r="H1344" s="83"/>
      <c r="I1344" s="83"/>
      <c r="J1344" s="83"/>
      <c r="K1344" s="83"/>
    </row>
    <row r="1345" spans="1:11">
      <c r="A1345" s="83"/>
      <c r="B1345" s="83"/>
      <c r="C1345" s="83"/>
      <c r="D1345" s="83"/>
      <c r="E1345" s="83"/>
      <c r="F1345" s="83"/>
      <c r="G1345" s="83"/>
      <c r="H1345" s="83"/>
      <c r="I1345" s="83"/>
      <c r="J1345" s="83"/>
      <c r="K1345" s="83"/>
    </row>
    <row r="1346" spans="1:11">
      <c r="A1346" s="83"/>
      <c r="B1346" s="83"/>
      <c r="C1346" s="83"/>
      <c r="D1346" s="83"/>
      <c r="E1346" s="83"/>
      <c r="F1346" s="83"/>
      <c r="G1346" s="83"/>
      <c r="H1346" s="83"/>
      <c r="I1346" s="83"/>
      <c r="J1346" s="83"/>
      <c r="K1346" s="83"/>
    </row>
    <row r="1347" spans="1:11">
      <c r="A1347" s="83"/>
      <c r="B1347" s="83"/>
      <c r="C1347" s="83"/>
      <c r="D1347" s="83"/>
      <c r="E1347" s="83"/>
      <c r="F1347" s="83"/>
      <c r="G1347" s="83"/>
      <c r="H1347" s="83"/>
      <c r="I1347" s="83"/>
      <c r="J1347" s="83"/>
      <c r="K1347" s="83"/>
    </row>
    <row r="1348" spans="1:11">
      <c r="A1348" s="83"/>
      <c r="B1348" s="83"/>
      <c r="C1348" s="83"/>
      <c r="D1348" s="83"/>
      <c r="E1348" s="83"/>
      <c r="F1348" s="83"/>
      <c r="G1348" s="83"/>
      <c r="H1348" s="83"/>
      <c r="I1348" s="83"/>
      <c r="J1348" s="83"/>
      <c r="K1348" s="83"/>
    </row>
    <row r="1349" spans="1:11">
      <c r="A1349" s="83"/>
      <c r="B1349" s="83"/>
      <c r="C1349" s="83"/>
      <c r="D1349" s="83"/>
      <c r="E1349" s="83"/>
      <c r="F1349" s="83"/>
      <c r="G1349" s="83"/>
      <c r="H1349" s="83"/>
      <c r="I1349" s="83"/>
      <c r="J1349" s="83"/>
      <c r="K1349" s="83"/>
    </row>
    <row r="1350" spans="1:11">
      <c r="A1350" s="83"/>
      <c r="B1350" s="83"/>
      <c r="C1350" s="83"/>
      <c r="D1350" s="83"/>
      <c r="E1350" s="83"/>
      <c r="F1350" s="83"/>
      <c r="G1350" s="83"/>
      <c r="H1350" s="83"/>
      <c r="I1350" s="83"/>
      <c r="J1350" s="83"/>
      <c r="K1350" s="83"/>
    </row>
    <row r="1351" spans="1:11">
      <c r="A1351" s="83"/>
      <c r="B1351" s="83"/>
      <c r="C1351" s="83"/>
      <c r="D1351" s="83"/>
      <c r="E1351" s="83"/>
      <c r="F1351" s="83"/>
      <c r="G1351" s="83"/>
      <c r="H1351" s="83"/>
      <c r="I1351" s="83"/>
      <c r="J1351" s="83"/>
      <c r="K1351" s="83"/>
    </row>
    <row r="1352" spans="1:11">
      <c r="A1352" s="83"/>
      <c r="B1352" s="83"/>
      <c r="C1352" s="83"/>
      <c r="D1352" s="83"/>
      <c r="E1352" s="83"/>
      <c r="F1352" s="83"/>
      <c r="G1352" s="83"/>
      <c r="H1352" s="83"/>
      <c r="I1352" s="83"/>
      <c r="J1352" s="83"/>
      <c r="K1352" s="83"/>
    </row>
    <row r="1353" spans="1:11">
      <c r="A1353" s="83"/>
      <c r="B1353" s="83"/>
      <c r="C1353" s="83"/>
      <c r="D1353" s="83"/>
      <c r="E1353" s="83"/>
      <c r="F1353" s="83"/>
      <c r="G1353" s="83"/>
      <c r="H1353" s="83"/>
      <c r="I1353" s="83"/>
      <c r="J1353" s="83"/>
      <c r="K1353" s="83"/>
    </row>
    <row r="1354" spans="1:11">
      <c r="A1354" s="83"/>
      <c r="B1354" s="83"/>
      <c r="C1354" s="83"/>
      <c r="D1354" s="83"/>
      <c r="E1354" s="83"/>
      <c r="F1354" s="83"/>
      <c r="G1354" s="83"/>
      <c r="H1354" s="83"/>
      <c r="I1354" s="83"/>
      <c r="J1354" s="83"/>
      <c r="K1354" s="83"/>
    </row>
    <row r="1355" spans="1:11">
      <c r="A1355" s="83"/>
      <c r="B1355" s="83"/>
      <c r="C1355" s="83"/>
      <c r="D1355" s="83"/>
      <c r="E1355" s="83"/>
      <c r="F1355" s="83"/>
      <c r="G1355" s="83"/>
      <c r="H1355" s="83"/>
      <c r="I1355" s="83"/>
      <c r="J1355" s="83"/>
      <c r="K1355" s="83"/>
    </row>
    <row r="1356" spans="1:11">
      <c r="A1356" s="83"/>
      <c r="B1356" s="83"/>
      <c r="C1356" s="83"/>
      <c r="D1356" s="83"/>
      <c r="E1356" s="83"/>
      <c r="F1356" s="83"/>
      <c r="G1356" s="83"/>
      <c r="H1356" s="83"/>
      <c r="I1356" s="83"/>
      <c r="J1356" s="83"/>
      <c r="K1356" s="83"/>
    </row>
    <row r="1357" spans="1:11">
      <c r="A1357" s="83"/>
      <c r="B1357" s="83"/>
      <c r="C1357" s="83"/>
      <c r="D1357" s="83"/>
      <c r="E1357" s="83"/>
      <c r="F1357" s="83"/>
      <c r="G1357" s="83"/>
      <c r="H1357" s="83"/>
      <c r="I1357" s="83"/>
      <c r="J1357" s="83"/>
      <c r="K1357" s="83"/>
    </row>
    <row r="1358" spans="1:11">
      <c r="A1358" s="83"/>
      <c r="B1358" s="83"/>
      <c r="C1358" s="83"/>
      <c r="D1358" s="83"/>
      <c r="E1358" s="83"/>
      <c r="F1358" s="83"/>
      <c r="G1358" s="83"/>
      <c r="H1358" s="83"/>
      <c r="I1358" s="83"/>
      <c r="J1358" s="83"/>
      <c r="K1358" s="83"/>
    </row>
    <row r="1359" spans="1:11">
      <c r="A1359" s="83"/>
      <c r="B1359" s="83"/>
      <c r="C1359" s="83"/>
      <c r="D1359" s="83"/>
      <c r="E1359" s="83"/>
      <c r="F1359" s="83"/>
      <c r="G1359" s="83"/>
      <c r="H1359" s="83"/>
      <c r="I1359" s="83"/>
      <c r="J1359" s="83"/>
      <c r="K1359" s="83"/>
    </row>
    <row r="1360" spans="1:11">
      <c r="A1360" s="83"/>
      <c r="B1360" s="83"/>
      <c r="C1360" s="83"/>
      <c r="D1360" s="83"/>
      <c r="E1360" s="83"/>
      <c r="F1360" s="83"/>
      <c r="G1360" s="83"/>
      <c r="H1360" s="83"/>
      <c r="I1360" s="83"/>
      <c r="J1360" s="83"/>
      <c r="K1360" s="83"/>
    </row>
    <row r="1361" spans="1:11">
      <c r="A1361" s="83"/>
      <c r="B1361" s="83"/>
      <c r="C1361" s="83"/>
      <c r="D1361" s="83"/>
      <c r="E1361" s="83"/>
      <c r="F1361" s="83"/>
      <c r="G1361" s="83"/>
      <c r="H1361" s="83"/>
      <c r="I1361" s="83"/>
      <c r="J1361" s="83"/>
      <c r="K1361" s="83"/>
    </row>
    <row r="1362" spans="1:11">
      <c r="A1362" s="83"/>
      <c r="B1362" s="83"/>
      <c r="C1362" s="83"/>
      <c r="D1362" s="83"/>
      <c r="E1362" s="83"/>
      <c r="F1362" s="83"/>
      <c r="G1362" s="83"/>
      <c r="H1362" s="83"/>
      <c r="I1362" s="83"/>
      <c r="J1362" s="83"/>
      <c r="K1362" s="83"/>
    </row>
    <row r="1363" spans="1:11">
      <c r="A1363" s="83"/>
      <c r="B1363" s="83"/>
      <c r="C1363" s="83"/>
      <c r="D1363" s="83"/>
      <c r="E1363" s="83"/>
      <c r="F1363" s="83"/>
      <c r="G1363" s="83"/>
      <c r="H1363" s="83"/>
      <c r="I1363" s="83"/>
      <c r="J1363" s="83"/>
      <c r="K1363" s="83"/>
    </row>
    <row r="1364" spans="1:11">
      <c r="A1364" s="83"/>
      <c r="B1364" s="83"/>
      <c r="C1364" s="83"/>
      <c r="D1364" s="83"/>
      <c r="E1364" s="83"/>
      <c r="F1364" s="83"/>
      <c r="G1364" s="83"/>
      <c r="H1364" s="83"/>
      <c r="I1364" s="83"/>
      <c r="J1364" s="83"/>
      <c r="K1364" s="83"/>
    </row>
    <row r="1365" spans="1:11">
      <c r="A1365" s="83"/>
      <c r="B1365" s="83"/>
      <c r="C1365" s="83"/>
      <c r="D1365" s="83"/>
      <c r="E1365" s="83"/>
      <c r="F1365" s="83"/>
      <c r="G1365" s="83"/>
      <c r="H1365" s="83"/>
      <c r="I1365" s="83"/>
      <c r="J1365" s="83"/>
      <c r="K1365" s="83"/>
    </row>
    <row r="1366" spans="1:11">
      <c r="A1366" s="83"/>
      <c r="B1366" s="83"/>
      <c r="C1366" s="83"/>
      <c r="D1366" s="83"/>
      <c r="E1366" s="83"/>
      <c r="F1366" s="83"/>
      <c r="G1366" s="83"/>
      <c r="H1366" s="83"/>
      <c r="I1366" s="83"/>
      <c r="J1366" s="83"/>
      <c r="K1366" s="83"/>
    </row>
    <row r="1367" spans="1:11">
      <c r="A1367" s="83"/>
      <c r="B1367" s="83"/>
      <c r="C1367" s="83"/>
      <c r="D1367" s="83"/>
      <c r="E1367" s="83"/>
      <c r="F1367" s="83"/>
      <c r="G1367" s="83"/>
      <c r="H1367" s="83"/>
      <c r="I1367" s="83"/>
      <c r="J1367" s="83"/>
      <c r="K1367" s="83"/>
    </row>
    <row r="1368" spans="1:11">
      <c r="A1368" s="83"/>
      <c r="B1368" s="83"/>
      <c r="C1368" s="83"/>
      <c r="D1368" s="83"/>
      <c r="E1368" s="83"/>
      <c r="F1368" s="83"/>
      <c r="G1368" s="83"/>
      <c r="H1368" s="83"/>
      <c r="I1368" s="83"/>
      <c r="J1368" s="83"/>
      <c r="K1368" s="83"/>
    </row>
    <row r="1369" spans="1:11">
      <c r="A1369" s="83"/>
      <c r="B1369" s="83"/>
      <c r="C1369" s="83"/>
      <c r="D1369" s="83"/>
      <c r="E1369" s="83"/>
      <c r="F1369" s="83"/>
      <c r="G1369" s="83"/>
      <c r="H1369" s="83"/>
      <c r="I1369" s="83"/>
      <c r="J1369" s="83"/>
      <c r="K1369" s="83"/>
    </row>
    <row r="1370" spans="1:11">
      <c r="A1370" s="83"/>
      <c r="B1370" s="83"/>
      <c r="C1370" s="83"/>
      <c r="D1370" s="83"/>
      <c r="E1370" s="83"/>
      <c r="F1370" s="83"/>
      <c r="G1370" s="83"/>
      <c r="H1370" s="83"/>
      <c r="I1370" s="83"/>
      <c r="J1370" s="83"/>
      <c r="K1370" s="83"/>
    </row>
    <row r="1371" spans="1:11">
      <c r="A1371" s="83"/>
      <c r="B1371" s="83"/>
      <c r="C1371" s="83"/>
      <c r="D1371" s="83"/>
      <c r="E1371" s="83"/>
      <c r="F1371" s="83"/>
      <c r="G1371" s="83"/>
      <c r="H1371" s="83"/>
      <c r="I1371" s="83"/>
      <c r="J1371" s="83"/>
      <c r="K1371" s="83"/>
    </row>
    <row r="1372" spans="1:11">
      <c r="A1372" s="83"/>
      <c r="B1372" s="83"/>
      <c r="C1372" s="83"/>
      <c r="D1372" s="83"/>
      <c r="E1372" s="83"/>
      <c r="F1372" s="83"/>
      <c r="G1372" s="83"/>
      <c r="H1372" s="83"/>
      <c r="I1372" s="83"/>
      <c r="J1372" s="83"/>
      <c r="K1372" s="83"/>
    </row>
    <row r="1373" spans="1:11">
      <c r="A1373" s="83"/>
      <c r="B1373" s="83"/>
      <c r="C1373" s="83"/>
      <c r="D1373" s="83"/>
      <c r="E1373" s="83"/>
      <c r="F1373" s="83"/>
      <c r="G1373" s="83"/>
      <c r="H1373" s="83"/>
      <c r="I1373" s="83"/>
      <c r="J1373" s="83"/>
      <c r="K1373" s="83"/>
    </row>
    <row r="1374" spans="1:11">
      <c r="A1374" s="83"/>
      <c r="B1374" s="83"/>
      <c r="C1374" s="83"/>
      <c r="D1374" s="83"/>
      <c r="E1374" s="83"/>
      <c r="F1374" s="83"/>
      <c r="G1374" s="83"/>
      <c r="H1374" s="83"/>
      <c r="I1374" s="83"/>
      <c r="J1374" s="83"/>
      <c r="K1374" s="83"/>
    </row>
    <row r="1375" spans="1:11">
      <c r="A1375" s="83"/>
      <c r="B1375" s="83"/>
      <c r="C1375" s="83"/>
      <c r="D1375" s="83"/>
      <c r="E1375" s="83"/>
      <c r="F1375" s="83"/>
      <c r="G1375" s="83"/>
      <c r="H1375" s="83"/>
      <c r="I1375" s="83"/>
      <c r="J1375" s="83"/>
      <c r="K1375" s="83"/>
    </row>
    <row r="1376" spans="1:11">
      <c r="A1376" s="83"/>
      <c r="B1376" s="83"/>
      <c r="C1376" s="83"/>
      <c r="D1376" s="83"/>
      <c r="E1376" s="83"/>
      <c r="F1376" s="83"/>
      <c r="G1376" s="83"/>
      <c r="H1376" s="83"/>
      <c r="I1376" s="83"/>
      <c r="J1376" s="83"/>
      <c r="K1376" s="83"/>
    </row>
    <row r="1377" spans="1:11">
      <c r="A1377" s="83"/>
      <c r="B1377" s="83"/>
      <c r="C1377" s="83"/>
      <c r="D1377" s="83"/>
      <c r="E1377" s="83"/>
      <c r="F1377" s="83"/>
      <c r="G1377" s="83"/>
      <c r="H1377" s="83"/>
      <c r="I1377" s="83"/>
      <c r="J1377" s="83"/>
      <c r="K1377" s="83"/>
    </row>
    <row r="1378" spans="1:11">
      <c r="A1378" s="83"/>
      <c r="B1378" s="83"/>
      <c r="C1378" s="83"/>
      <c r="D1378" s="83"/>
      <c r="E1378" s="83"/>
      <c r="F1378" s="83"/>
      <c r="G1378" s="83"/>
      <c r="H1378" s="83"/>
      <c r="I1378" s="83"/>
      <c r="J1378" s="83"/>
      <c r="K1378" s="83"/>
    </row>
    <row r="1379" spans="1:11">
      <c r="A1379" s="83"/>
      <c r="B1379" s="83"/>
      <c r="C1379" s="83"/>
      <c r="D1379" s="83"/>
      <c r="E1379" s="83"/>
      <c r="F1379" s="83"/>
      <c r="G1379" s="83"/>
      <c r="H1379" s="83"/>
      <c r="I1379" s="83"/>
      <c r="J1379" s="83"/>
      <c r="K1379" s="83"/>
    </row>
    <row r="1380" spans="1:11">
      <c r="A1380" s="83"/>
      <c r="B1380" s="83"/>
      <c r="C1380" s="83"/>
      <c r="D1380" s="83"/>
      <c r="E1380" s="83"/>
      <c r="F1380" s="83"/>
      <c r="G1380" s="83"/>
      <c r="H1380" s="83"/>
      <c r="I1380" s="83"/>
      <c r="J1380" s="83"/>
      <c r="K1380" s="83"/>
    </row>
    <row r="1381" spans="1:11">
      <c r="A1381" s="83"/>
      <c r="B1381" s="83"/>
      <c r="C1381" s="83"/>
      <c r="D1381" s="83"/>
      <c r="E1381" s="83"/>
      <c r="F1381" s="83"/>
      <c r="G1381" s="83"/>
      <c r="H1381" s="83"/>
      <c r="I1381" s="83"/>
      <c r="J1381" s="83"/>
      <c r="K1381" s="83"/>
    </row>
    <row r="1382" spans="1:11">
      <c r="A1382" s="83"/>
      <c r="B1382" s="83"/>
      <c r="C1382" s="83"/>
      <c r="D1382" s="83"/>
      <c r="E1382" s="83"/>
      <c r="F1382" s="83"/>
      <c r="G1382" s="83"/>
      <c r="H1382" s="83"/>
      <c r="I1382" s="83"/>
      <c r="J1382" s="83"/>
      <c r="K1382" s="83"/>
    </row>
    <row r="1383" spans="1:11">
      <c r="A1383" s="83"/>
      <c r="B1383" s="83"/>
      <c r="C1383" s="83"/>
      <c r="D1383" s="83"/>
      <c r="E1383" s="83"/>
      <c r="F1383" s="83"/>
      <c r="G1383" s="83"/>
      <c r="H1383" s="83"/>
      <c r="I1383" s="83"/>
      <c r="J1383" s="83"/>
      <c r="K1383" s="83"/>
    </row>
    <row r="1384" spans="1:11">
      <c r="A1384" s="83"/>
      <c r="B1384" s="83"/>
      <c r="C1384" s="83"/>
      <c r="D1384" s="83"/>
      <c r="E1384" s="83"/>
      <c r="F1384" s="83"/>
      <c r="G1384" s="83"/>
      <c r="H1384" s="83"/>
      <c r="I1384" s="83"/>
      <c r="J1384" s="83"/>
      <c r="K1384" s="83"/>
    </row>
    <row r="1385" spans="1:11">
      <c r="A1385" s="83"/>
      <c r="B1385" s="83"/>
      <c r="C1385" s="83"/>
      <c r="D1385" s="83"/>
      <c r="E1385" s="83"/>
      <c r="F1385" s="83"/>
      <c r="G1385" s="83"/>
      <c r="H1385" s="83"/>
      <c r="I1385" s="83"/>
      <c r="J1385" s="83"/>
      <c r="K1385" s="83"/>
    </row>
    <row r="1386" spans="1:11">
      <c r="A1386" s="83"/>
      <c r="B1386" s="83"/>
      <c r="C1386" s="83"/>
      <c r="D1386" s="83"/>
      <c r="E1386" s="83"/>
      <c r="F1386" s="83"/>
      <c r="G1386" s="83"/>
      <c r="H1386" s="83"/>
      <c r="I1386" s="83"/>
      <c r="J1386" s="83"/>
      <c r="K1386" s="83"/>
    </row>
    <row r="1387" spans="1:11">
      <c r="A1387" s="83"/>
      <c r="B1387" s="83"/>
      <c r="C1387" s="83"/>
      <c r="D1387" s="83"/>
      <c r="E1387" s="83"/>
      <c r="F1387" s="83"/>
      <c r="G1387" s="83"/>
      <c r="H1387" s="83"/>
      <c r="I1387" s="83"/>
      <c r="J1387" s="83"/>
      <c r="K1387" s="83"/>
    </row>
    <row r="1388" spans="1:11">
      <c r="A1388" s="83"/>
      <c r="B1388" s="83"/>
      <c r="C1388" s="83"/>
      <c r="D1388" s="83"/>
      <c r="E1388" s="83"/>
      <c r="F1388" s="83"/>
      <c r="G1388" s="83"/>
      <c r="H1388" s="83"/>
      <c r="I1388" s="83"/>
      <c r="J1388" s="83"/>
      <c r="K1388" s="83"/>
    </row>
    <row r="1389" spans="1:11">
      <c r="A1389" s="83"/>
      <c r="B1389" s="83"/>
      <c r="C1389" s="83"/>
      <c r="D1389" s="83"/>
      <c r="E1389" s="83"/>
      <c r="F1389" s="83"/>
      <c r="G1389" s="83"/>
      <c r="H1389" s="83"/>
      <c r="I1389" s="83"/>
      <c r="J1389" s="83"/>
      <c r="K1389" s="83"/>
    </row>
    <row r="1390" spans="1:11">
      <c r="A1390" s="83"/>
      <c r="B1390" s="83"/>
      <c r="C1390" s="83"/>
      <c r="D1390" s="83"/>
      <c r="E1390" s="83"/>
      <c r="F1390" s="83"/>
      <c r="G1390" s="83"/>
      <c r="H1390" s="83"/>
      <c r="I1390" s="83"/>
      <c r="J1390" s="83"/>
      <c r="K1390" s="83"/>
    </row>
    <row r="1391" spans="1:11">
      <c r="A1391" s="83"/>
      <c r="B1391" s="83"/>
      <c r="C1391" s="83"/>
      <c r="D1391" s="83"/>
      <c r="E1391" s="83"/>
      <c r="F1391" s="83"/>
      <c r="G1391" s="83"/>
      <c r="H1391" s="83"/>
      <c r="I1391" s="83"/>
      <c r="J1391" s="83"/>
      <c r="K1391" s="83"/>
    </row>
    <row r="1392" spans="1:11">
      <c r="A1392" s="83"/>
      <c r="B1392" s="83"/>
      <c r="C1392" s="83"/>
      <c r="D1392" s="83"/>
      <c r="E1392" s="83"/>
      <c r="F1392" s="83"/>
      <c r="G1392" s="83"/>
      <c r="H1392" s="83"/>
      <c r="I1392" s="83"/>
      <c r="J1392" s="83"/>
      <c r="K1392" s="83"/>
    </row>
    <row r="1393" spans="1:11">
      <c r="A1393" s="83"/>
      <c r="B1393" s="83"/>
      <c r="C1393" s="83"/>
      <c r="D1393" s="83"/>
      <c r="E1393" s="83"/>
      <c r="F1393" s="83"/>
      <c r="G1393" s="83"/>
      <c r="H1393" s="83"/>
      <c r="I1393" s="83"/>
      <c r="J1393" s="83"/>
      <c r="K1393" s="83"/>
    </row>
    <row r="1394" spans="1:11">
      <c r="A1394" s="83"/>
      <c r="B1394" s="83"/>
      <c r="C1394" s="83"/>
      <c r="D1394" s="83"/>
      <c r="E1394" s="83"/>
      <c r="F1394" s="83"/>
      <c r="G1394" s="83"/>
      <c r="H1394" s="83"/>
      <c r="I1394" s="83"/>
      <c r="J1394" s="83"/>
      <c r="K1394" s="83"/>
    </row>
    <row r="1395" spans="1:11">
      <c r="A1395" s="83"/>
      <c r="B1395" s="83"/>
      <c r="C1395" s="83"/>
      <c r="D1395" s="83"/>
      <c r="E1395" s="83"/>
      <c r="F1395" s="83"/>
      <c r="G1395" s="83"/>
      <c r="H1395" s="83"/>
      <c r="I1395" s="83"/>
      <c r="J1395" s="83"/>
      <c r="K1395" s="83"/>
    </row>
    <row r="1396" spans="1:11">
      <c r="A1396" s="83"/>
      <c r="B1396" s="83"/>
      <c r="C1396" s="83"/>
      <c r="D1396" s="83"/>
      <c r="E1396" s="83"/>
      <c r="F1396" s="83"/>
      <c r="G1396" s="83"/>
      <c r="H1396" s="83"/>
      <c r="I1396" s="83"/>
      <c r="J1396" s="83"/>
      <c r="K1396" s="83"/>
    </row>
    <row r="1397" spans="1:11">
      <c r="A1397" s="83"/>
      <c r="B1397" s="83"/>
      <c r="C1397" s="83"/>
      <c r="D1397" s="83"/>
      <c r="E1397" s="83"/>
      <c r="F1397" s="83"/>
      <c r="G1397" s="83"/>
      <c r="H1397" s="83"/>
      <c r="I1397" s="83"/>
      <c r="J1397" s="83"/>
      <c r="K1397" s="83"/>
    </row>
    <row r="1398" spans="1:11">
      <c r="A1398" s="83"/>
      <c r="B1398" s="83"/>
      <c r="C1398" s="83"/>
      <c r="D1398" s="83"/>
      <c r="E1398" s="83"/>
      <c r="F1398" s="83"/>
      <c r="G1398" s="83"/>
      <c r="H1398" s="83"/>
      <c r="I1398" s="83"/>
      <c r="J1398" s="83"/>
      <c r="K1398" s="83"/>
    </row>
    <row r="1399" spans="1:11">
      <c r="A1399" s="83"/>
      <c r="B1399" s="83"/>
      <c r="C1399" s="83"/>
      <c r="D1399" s="83"/>
      <c r="E1399" s="83"/>
      <c r="F1399" s="83"/>
      <c r="G1399" s="83"/>
      <c r="H1399" s="83"/>
      <c r="I1399" s="83"/>
      <c r="J1399" s="83"/>
      <c r="K1399" s="83"/>
    </row>
    <row r="1400" spans="1:11">
      <c r="A1400" s="83"/>
      <c r="B1400" s="83"/>
      <c r="C1400" s="83"/>
      <c r="D1400" s="83"/>
      <c r="E1400" s="83"/>
      <c r="F1400" s="83"/>
      <c r="G1400" s="83"/>
      <c r="H1400" s="83"/>
      <c r="I1400" s="84"/>
      <c r="J1400" s="83"/>
      <c r="K1400" s="83"/>
    </row>
    <row r="1401" spans="1:11">
      <c r="A1401" s="83"/>
      <c r="B1401" s="83"/>
      <c r="C1401" s="83"/>
      <c r="D1401" s="83"/>
      <c r="E1401" s="83"/>
      <c r="F1401" s="83"/>
      <c r="G1401" s="83"/>
      <c r="H1401" s="83"/>
      <c r="I1401" s="84"/>
      <c r="J1401" s="83"/>
      <c r="K1401" s="83"/>
    </row>
    <row r="1402" spans="1:11">
      <c r="A1402" s="83"/>
      <c r="B1402" s="83"/>
      <c r="C1402" s="83"/>
      <c r="D1402" s="83"/>
      <c r="E1402" s="83"/>
      <c r="F1402" s="83"/>
      <c r="G1402" s="83"/>
      <c r="H1402" s="83"/>
      <c r="I1402" s="83"/>
      <c r="J1402" s="83"/>
      <c r="K1402" s="83"/>
    </row>
    <row r="1403" spans="1:11">
      <c r="A1403" s="83"/>
      <c r="B1403" s="83"/>
      <c r="C1403" s="83"/>
      <c r="D1403" s="83"/>
      <c r="E1403" s="83"/>
      <c r="F1403" s="83"/>
      <c r="G1403" s="83"/>
      <c r="H1403" s="83"/>
      <c r="I1403" s="83"/>
      <c r="J1403" s="83"/>
      <c r="K1403" s="83"/>
    </row>
    <row r="1404" spans="1:11">
      <c r="A1404" s="83"/>
      <c r="B1404" s="83"/>
      <c r="C1404" s="83"/>
      <c r="D1404" s="83"/>
      <c r="E1404" s="83"/>
      <c r="F1404" s="83"/>
      <c r="G1404" s="83"/>
      <c r="H1404" s="83"/>
      <c r="I1404" s="83"/>
      <c r="J1404" s="83"/>
      <c r="K1404" s="83"/>
    </row>
    <row r="1405" spans="1:11">
      <c r="A1405" s="83"/>
      <c r="B1405" s="83"/>
      <c r="C1405" s="83"/>
      <c r="D1405" s="83"/>
      <c r="E1405" s="83"/>
      <c r="F1405" s="83"/>
      <c r="G1405" s="83"/>
      <c r="H1405" s="83"/>
      <c r="I1405" s="83"/>
      <c r="J1405" s="83"/>
      <c r="K1405" s="83"/>
    </row>
    <row r="1406" spans="1:11">
      <c r="A1406" s="83"/>
      <c r="B1406" s="83"/>
      <c r="C1406" s="83"/>
      <c r="D1406" s="83"/>
      <c r="E1406" s="83"/>
      <c r="F1406" s="83"/>
      <c r="G1406" s="83"/>
      <c r="H1406" s="83"/>
      <c r="I1406" s="83"/>
      <c r="J1406" s="83"/>
      <c r="K1406" s="83"/>
    </row>
    <row r="1407" spans="1:11">
      <c r="A1407" s="83"/>
      <c r="B1407" s="83"/>
      <c r="C1407" s="83"/>
      <c r="D1407" s="83"/>
      <c r="E1407" s="83"/>
      <c r="F1407" s="83"/>
      <c r="G1407" s="83"/>
      <c r="H1407" s="83"/>
      <c r="I1407" s="83"/>
      <c r="J1407" s="83"/>
      <c r="K1407" s="83"/>
    </row>
    <row r="1409" spans="1:7">
      <c r="B1409" s="83"/>
      <c r="C1409" s="83"/>
      <c r="D1409" s="83"/>
    </row>
    <row r="1410" spans="1:7">
      <c r="A1410" s="83"/>
      <c r="B1410" s="83"/>
      <c r="C1410" s="83"/>
      <c r="D1410" s="83"/>
    </row>
    <row r="1412" spans="1:7">
      <c r="B1412" s="83"/>
      <c r="C1412" s="83"/>
      <c r="D1412" s="83"/>
      <c r="E1412" s="83"/>
      <c r="F1412" s="83"/>
      <c r="G1412" s="83"/>
    </row>
    <row r="1413" spans="1:7">
      <c r="A1413" s="83"/>
      <c r="B1413" s="83"/>
      <c r="C1413" s="83"/>
      <c r="D1413" s="83"/>
      <c r="E1413" s="83"/>
      <c r="F1413" s="83"/>
      <c r="G1413" s="83"/>
    </row>
    <row r="1414" spans="1:7">
      <c r="A1414" s="83"/>
      <c r="B1414" s="83"/>
      <c r="C1414" s="83"/>
      <c r="D1414" s="83"/>
      <c r="E1414" s="83"/>
      <c r="F1414" s="83"/>
      <c r="G1414" s="83"/>
    </row>
    <row r="1416" spans="1:7">
      <c r="B1416" s="83"/>
      <c r="C1416" s="83"/>
      <c r="D1416" s="83"/>
    </row>
    <row r="1417" spans="1:7">
      <c r="A1417" s="83"/>
      <c r="B1417" s="83"/>
      <c r="C1417" s="83"/>
      <c r="D1417" s="83"/>
    </row>
    <row r="1418" spans="1:7">
      <c r="A1418" s="83"/>
      <c r="B1418" s="83"/>
      <c r="C1418" s="83"/>
      <c r="D1418" s="83"/>
    </row>
    <row r="1419" spans="1:7">
      <c r="A1419" s="83"/>
      <c r="B1419" s="83"/>
      <c r="C1419" s="83"/>
      <c r="D1419" s="83"/>
    </row>
    <row r="1420" spans="1:7">
      <c r="A1420" s="83"/>
      <c r="B1420" s="83"/>
      <c r="C1420" s="83"/>
      <c r="D1420" s="83"/>
    </row>
    <row r="1421" spans="1:7">
      <c r="A1421" s="83"/>
      <c r="B1421" s="83"/>
      <c r="C1421" s="83"/>
      <c r="D1421" s="83"/>
    </row>
    <row r="1422" spans="1:7">
      <c r="A1422" s="83"/>
      <c r="B1422" s="83"/>
      <c r="C1422" s="83"/>
      <c r="D1422" s="83"/>
    </row>
    <row r="1423" spans="1:7">
      <c r="A1423" s="83"/>
      <c r="B1423" s="83"/>
      <c r="C1423" s="83"/>
      <c r="D1423" s="83"/>
    </row>
    <row r="1424" spans="1:7">
      <c r="A1424" s="83"/>
      <c r="B1424" s="83"/>
      <c r="C1424" s="83"/>
      <c r="D1424" s="83"/>
    </row>
    <row r="1425" spans="1:4">
      <c r="A1425" s="83"/>
      <c r="B1425" s="83"/>
      <c r="C1425" s="83"/>
      <c r="D1425" s="83"/>
    </row>
    <row r="1426" spans="1:4">
      <c r="A1426" s="83"/>
      <c r="B1426" s="83"/>
      <c r="C1426" s="83"/>
      <c r="D1426" s="83"/>
    </row>
    <row r="1427" spans="1:4">
      <c r="A1427" s="83"/>
      <c r="B1427" s="83"/>
      <c r="C1427" s="83"/>
      <c r="D1427" s="83"/>
    </row>
    <row r="1428" spans="1:4">
      <c r="A1428" s="83"/>
      <c r="B1428" s="83"/>
      <c r="C1428" s="83"/>
      <c r="D1428" s="83"/>
    </row>
    <row r="1429" spans="1:4">
      <c r="A1429" s="83"/>
      <c r="B1429" s="83"/>
      <c r="C1429" s="83"/>
      <c r="D1429" s="83"/>
    </row>
    <row r="1430" spans="1:4">
      <c r="A1430" s="83"/>
      <c r="B1430" s="83"/>
      <c r="C1430" s="83"/>
      <c r="D1430" s="83"/>
    </row>
    <row r="1431" spans="1:4">
      <c r="A1431" s="83"/>
      <c r="B1431" s="83"/>
      <c r="C1431" s="83"/>
      <c r="D1431" s="83"/>
    </row>
    <row r="1432" spans="1:4">
      <c r="A1432" s="83"/>
      <c r="B1432" s="83"/>
      <c r="C1432" s="83"/>
      <c r="D1432" s="83"/>
    </row>
    <row r="1433" spans="1:4">
      <c r="A1433" s="83"/>
      <c r="B1433" s="83"/>
      <c r="C1433" s="83"/>
      <c r="D1433" s="83"/>
    </row>
    <row r="1434" spans="1:4">
      <c r="A1434" s="83"/>
      <c r="B1434" s="83"/>
      <c r="C1434" s="83"/>
      <c r="D1434" s="83"/>
    </row>
    <row r="1435" spans="1:4">
      <c r="A1435" s="83"/>
      <c r="B1435" s="83"/>
      <c r="C1435" s="83"/>
      <c r="D1435" s="83"/>
    </row>
    <row r="1436" spans="1:4">
      <c r="A1436" s="83"/>
      <c r="B1436" s="83"/>
      <c r="C1436" s="83"/>
      <c r="D1436" s="83"/>
    </row>
    <row r="1437" spans="1:4">
      <c r="A1437" s="83"/>
      <c r="B1437" s="83"/>
      <c r="C1437" s="83"/>
      <c r="D1437" s="83"/>
    </row>
    <row r="1438" spans="1:4">
      <c r="A1438" s="83"/>
      <c r="B1438" s="83"/>
      <c r="C1438" s="83"/>
      <c r="D1438" s="83"/>
    </row>
    <row r="1439" spans="1:4">
      <c r="A1439" s="83"/>
      <c r="B1439" s="83"/>
      <c r="C1439" s="83"/>
      <c r="D1439" s="83"/>
    </row>
    <row r="1440" spans="1:4">
      <c r="A1440" s="83"/>
      <c r="B1440" s="83"/>
      <c r="C1440" s="83"/>
      <c r="D1440" s="83"/>
    </row>
    <row r="1441" spans="1:4">
      <c r="A1441" s="83"/>
      <c r="B1441" s="83"/>
      <c r="C1441" s="83"/>
      <c r="D1441" s="83"/>
    </row>
    <row r="1442" spans="1:4">
      <c r="A1442" s="83"/>
      <c r="B1442" s="83"/>
      <c r="C1442" s="83"/>
      <c r="D1442" s="83"/>
    </row>
    <row r="1443" spans="1:4">
      <c r="A1443" s="83"/>
      <c r="B1443" s="83"/>
      <c r="C1443" s="83"/>
      <c r="D1443" s="83"/>
    </row>
    <row r="1444" spans="1:4">
      <c r="A1444" s="83"/>
      <c r="B1444" s="83"/>
      <c r="C1444" s="83"/>
      <c r="D1444" s="83"/>
    </row>
    <row r="1445" spans="1:4">
      <c r="A1445" s="83"/>
      <c r="B1445" s="83"/>
      <c r="C1445" s="83"/>
      <c r="D1445" s="83"/>
    </row>
    <row r="1446" spans="1:4">
      <c r="A1446" s="83"/>
      <c r="B1446" s="83"/>
      <c r="C1446" s="83"/>
      <c r="D1446" s="83"/>
    </row>
    <row r="1447" spans="1:4">
      <c r="A1447" s="83"/>
      <c r="B1447" s="83"/>
      <c r="C1447" s="83"/>
      <c r="D1447" s="83"/>
    </row>
    <row r="1448" spans="1:4">
      <c r="A1448" s="83"/>
      <c r="B1448" s="83"/>
      <c r="C1448" s="83"/>
      <c r="D1448" s="83"/>
    </row>
    <row r="1449" spans="1:4">
      <c r="A1449" s="83"/>
      <c r="B1449" s="83"/>
      <c r="C1449" s="83"/>
      <c r="D1449" s="83"/>
    </row>
    <row r="1450" spans="1:4">
      <c r="A1450" s="83"/>
      <c r="B1450" s="83"/>
      <c r="C1450" s="83"/>
      <c r="D1450" s="83"/>
    </row>
    <row r="1451" spans="1:4">
      <c r="A1451" s="83"/>
      <c r="B1451" s="83"/>
      <c r="C1451" s="83"/>
      <c r="D1451" s="83"/>
    </row>
    <row r="1452" spans="1:4">
      <c r="A1452" s="83"/>
      <c r="B1452" s="83"/>
      <c r="C1452" s="83"/>
      <c r="D1452" s="83"/>
    </row>
    <row r="1453" spans="1:4">
      <c r="A1453" s="83"/>
      <c r="B1453" s="83"/>
      <c r="C1453" s="83"/>
      <c r="D1453" s="83"/>
    </row>
    <row r="1454" spans="1:4">
      <c r="A1454" s="83"/>
      <c r="B1454" s="83"/>
      <c r="C1454" s="83"/>
      <c r="D1454" s="83"/>
    </row>
    <row r="1455" spans="1:4">
      <c r="A1455" s="83"/>
      <c r="B1455" s="83"/>
      <c r="C1455" s="83"/>
      <c r="D1455" s="83"/>
    </row>
    <row r="1456" spans="1:4">
      <c r="A1456" s="83"/>
      <c r="B1456" s="83"/>
      <c r="C1456" s="83"/>
      <c r="D1456" s="83"/>
    </row>
    <row r="1457" spans="1:4">
      <c r="A1457" s="83"/>
      <c r="B1457" s="83"/>
      <c r="C1457" s="83"/>
      <c r="D1457" s="83"/>
    </row>
    <row r="1458" spans="1:4">
      <c r="A1458" s="83"/>
      <c r="B1458" s="83"/>
      <c r="C1458" s="83"/>
      <c r="D1458" s="83"/>
    </row>
    <row r="1459" spans="1:4">
      <c r="A1459" s="83"/>
      <c r="B1459" s="83"/>
      <c r="C1459" s="83"/>
      <c r="D1459" s="83"/>
    </row>
    <row r="1460" spans="1:4">
      <c r="A1460" s="83"/>
      <c r="B1460" s="83"/>
      <c r="C1460" s="83"/>
      <c r="D1460" s="83"/>
    </row>
    <row r="1461" spans="1:4">
      <c r="A1461" s="83"/>
      <c r="B1461" s="83"/>
      <c r="C1461" s="83"/>
      <c r="D1461" s="83"/>
    </row>
    <row r="1462" spans="1:4">
      <c r="A1462" s="83"/>
      <c r="B1462" s="83"/>
      <c r="C1462" s="83"/>
      <c r="D1462" s="83"/>
    </row>
    <row r="1463" spans="1:4">
      <c r="A1463" s="83"/>
      <c r="B1463" s="83"/>
      <c r="C1463" s="83"/>
      <c r="D1463" s="83"/>
    </row>
    <row r="1464" spans="1:4">
      <c r="A1464" s="83"/>
      <c r="B1464" s="83"/>
      <c r="C1464" s="83"/>
      <c r="D1464" s="83"/>
    </row>
    <row r="1465" spans="1:4">
      <c r="A1465" s="83"/>
      <c r="B1465" s="83"/>
      <c r="C1465" s="83"/>
      <c r="D1465" s="83"/>
    </row>
    <row r="1466" spans="1:4">
      <c r="A1466" s="83"/>
      <c r="B1466" s="83"/>
      <c r="C1466" s="83"/>
      <c r="D1466" s="83"/>
    </row>
    <row r="1467" spans="1:4">
      <c r="A1467" s="83"/>
      <c r="B1467" s="83"/>
      <c r="C1467" s="83"/>
      <c r="D1467" s="83"/>
    </row>
    <row r="1468" spans="1:4">
      <c r="A1468" s="83"/>
      <c r="B1468" s="83"/>
      <c r="C1468" s="83"/>
      <c r="D1468" s="83"/>
    </row>
    <row r="1469" spans="1:4">
      <c r="A1469" s="83"/>
      <c r="B1469" s="83"/>
      <c r="C1469" s="83"/>
      <c r="D1469" s="83"/>
    </row>
    <row r="1470" spans="1:4">
      <c r="A1470" s="83"/>
      <c r="B1470" s="83"/>
      <c r="C1470" s="83"/>
      <c r="D1470" s="83"/>
    </row>
    <row r="1471" spans="1:4">
      <c r="A1471" s="83"/>
      <c r="B1471" s="83"/>
      <c r="C1471" s="83"/>
      <c r="D1471" s="83"/>
    </row>
    <row r="1472" spans="1:4">
      <c r="A1472" s="83"/>
      <c r="B1472" s="83"/>
      <c r="C1472" s="83"/>
      <c r="D1472" s="83"/>
    </row>
    <row r="1473" spans="1:4">
      <c r="A1473" s="83"/>
      <c r="B1473" s="83"/>
      <c r="C1473" s="83"/>
      <c r="D1473" s="83"/>
    </row>
    <row r="1474" spans="1:4">
      <c r="A1474" s="83"/>
      <c r="B1474" s="83"/>
      <c r="C1474" s="83"/>
      <c r="D1474" s="83"/>
    </row>
    <row r="1475" spans="1:4">
      <c r="A1475" s="83"/>
      <c r="B1475" s="83"/>
      <c r="C1475" s="83"/>
      <c r="D1475" s="83"/>
    </row>
    <row r="1476" spans="1:4">
      <c r="A1476" s="83"/>
      <c r="B1476" s="83"/>
      <c r="C1476" s="83"/>
      <c r="D1476" s="83"/>
    </row>
    <row r="1477" spans="1:4">
      <c r="A1477" s="83"/>
      <c r="B1477" s="83"/>
      <c r="C1477" s="83"/>
      <c r="D1477" s="83"/>
    </row>
    <row r="1478" spans="1:4">
      <c r="A1478" s="83"/>
      <c r="B1478" s="83"/>
      <c r="C1478" s="83"/>
      <c r="D1478" s="83"/>
    </row>
    <row r="1479" spans="1:4">
      <c r="A1479" s="83"/>
      <c r="B1479" s="83"/>
      <c r="C1479" s="83"/>
      <c r="D1479" s="83"/>
    </row>
    <row r="1480" spans="1:4">
      <c r="A1480" s="83"/>
      <c r="B1480" s="83"/>
      <c r="C1480" s="83"/>
      <c r="D1480" s="83"/>
    </row>
    <row r="1481" spans="1:4">
      <c r="A1481" s="83"/>
      <c r="B1481" s="83"/>
      <c r="C1481" s="83"/>
      <c r="D1481" s="83"/>
    </row>
    <row r="1482" spans="1:4">
      <c r="A1482" s="83"/>
      <c r="B1482" s="83"/>
      <c r="C1482" s="83"/>
      <c r="D1482" s="83"/>
    </row>
    <row r="1483" spans="1:4">
      <c r="A1483" s="83"/>
      <c r="B1483" s="83"/>
      <c r="C1483" s="83"/>
      <c r="D1483" s="83"/>
    </row>
    <row r="1484" spans="1:4">
      <c r="A1484" s="83"/>
      <c r="B1484" s="83"/>
      <c r="C1484" s="83"/>
      <c r="D1484" s="83"/>
    </row>
    <row r="1485" spans="1:4">
      <c r="A1485" s="83"/>
      <c r="B1485" s="83"/>
      <c r="C1485" s="83"/>
      <c r="D1485" s="83"/>
    </row>
    <row r="1486" spans="1:4">
      <c r="A1486" s="83"/>
      <c r="B1486" s="83"/>
      <c r="C1486" s="83"/>
      <c r="D1486" s="83"/>
    </row>
    <row r="1487" spans="1:4">
      <c r="A1487" s="83"/>
      <c r="B1487" s="83"/>
      <c r="C1487" s="83"/>
      <c r="D1487" s="83"/>
    </row>
    <row r="1488" spans="1:4">
      <c r="A1488" s="83"/>
      <c r="B1488" s="83"/>
      <c r="C1488" s="83"/>
      <c r="D1488" s="83"/>
    </row>
    <row r="1489" spans="1:4">
      <c r="A1489" s="83"/>
      <c r="B1489" s="83"/>
      <c r="C1489" s="83"/>
      <c r="D1489" s="83"/>
    </row>
    <row r="1490" spans="1:4">
      <c r="A1490" s="83"/>
      <c r="B1490" s="83"/>
      <c r="C1490" s="83"/>
      <c r="D1490" s="83"/>
    </row>
    <row r="1491" spans="1:4">
      <c r="A1491" s="83"/>
      <c r="B1491" s="83"/>
      <c r="C1491" s="83"/>
      <c r="D1491" s="83"/>
    </row>
    <row r="1492" spans="1:4">
      <c r="A1492" s="83"/>
      <c r="B1492" s="83"/>
      <c r="C1492" s="83"/>
      <c r="D1492" s="83"/>
    </row>
    <row r="1493" spans="1:4">
      <c r="A1493" s="83"/>
      <c r="B1493" s="83"/>
      <c r="C1493" s="83"/>
      <c r="D1493" s="83"/>
    </row>
    <row r="1494" spans="1:4">
      <c r="A1494" s="83"/>
      <c r="B1494" s="83"/>
      <c r="C1494" s="83"/>
      <c r="D1494" s="83"/>
    </row>
    <row r="1495" spans="1:4">
      <c r="A1495" s="83"/>
      <c r="B1495" s="83"/>
      <c r="C1495" s="83"/>
      <c r="D1495" s="83"/>
    </row>
    <row r="1496" spans="1:4">
      <c r="A1496" s="83"/>
      <c r="B1496" s="83"/>
      <c r="C1496" s="83"/>
      <c r="D1496" s="83"/>
    </row>
    <row r="1497" spans="1:4">
      <c r="A1497" s="83"/>
      <c r="B1497" s="83"/>
      <c r="C1497" s="83"/>
      <c r="D1497" s="83"/>
    </row>
    <row r="1498" spans="1:4">
      <c r="A1498" s="83"/>
      <c r="B1498" s="83"/>
      <c r="C1498" s="83"/>
      <c r="D1498" s="83"/>
    </row>
    <row r="1499" spans="1:4">
      <c r="A1499" s="83"/>
      <c r="B1499" s="83"/>
      <c r="C1499" s="83"/>
      <c r="D1499" s="83"/>
    </row>
    <row r="1500" spans="1:4">
      <c r="A1500" s="83"/>
      <c r="B1500" s="83"/>
      <c r="C1500" s="83"/>
      <c r="D1500" s="83"/>
    </row>
    <row r="1501" spans="1:4">
      <c r="A1501" s="83"/>
      <c r="B1501" s="83"/>
      <c r="C1501" s="83"/>
      <c r="D1501" s="83"/>
    </row>
    <row r="1502" spans="1:4">
      <c r="A1502" s="83"/>
      <c r="B1502" s="83"/>
      <c r="C1502" s="83"/>
      <c r="D1502" s="83"/>
    </row>
    <row r="1503" spans="1:4">
      <c r="A1503" s="83"/>
      <c r="B1503" s="83"/>
      <c r="C1503" s="83"/>
      <c r="D1503" s="83"/>
    </row>
    <row r="1504" spans="1:4">
      <c r="A1504" s="83"/>
      <c r="B1504" s="83"/>
      <c r="C1504" s="83"/>
      <c r="D1504" s="83"/>
    </row>
    <row r="1505" spans="1:4">
      <c r="A1505" s="83"/>
      <c r="B1505" s="83"/>
      <c r="C1505" s="83"/>
      <c r="D1505" s="83"/>
    </row>
    <row r="1506" spans="1:4">
      <c r="A1506" s="83"/>
      <c r="B1506" s="83"/>
      <c r="C1506" s="83"/>
      <c r="D1506" s="83"/>
    </row>
    <row r="1507" spans="1:4">
      <c r="A1507" s="83"/>
      <c r="B1507" s="83"/>
      <c r="C1507" s="83"/>
      <c r="D1507" s="83"/>
    </row>
    <row r="1508" spans="1:4">
      <c r="A1508" s="83"/>
      <c r="B1508" s="83"/>
      <c r="C1508" s="83"/>
      <c r="D1508" s="83"/>
    </row>
    <row r="1509" spans="1:4">
      <c r="A1509" s="83"/>
      <c r="B1509" s="83"/>
      <c r="C1509" s="83"/>
      <c r="D1509" s="83"/>
    </row>
    <row r="1510" spans="1:4">
      <c r="A1510" s="83"/>
      <c r="B1510" s="83"/>
      <c r="C1510" s="83"/>
      <c r="D1510" s="83"/>
    </row>
    <row r="1511" spans="1:4">
      <c r="A1511" s="83"/>
      <c r="B1511" s="83"/>
      <c r="C1511" s="83"/>
      <c r="D1511" s="83"/>
    </row>
    <row r="1512" spans="1:4">
      <c r="A1512" s="83"/>
      <c r="B1512" s="83"/>
      <c r="C1512" s="83"/>
      <c r="D1512" s="83"/>
    </row>
    <row r="1513" spans="1:4">
      <c r="A1513" s="83"/>
      <c r="B1513" s="83"/>
      <c r="C1513" s="83"/>
      <c r="D1513" s="83"/>
    </row>
    <row r="1514" spans="1:4">
      <c r="A1514" s="83"/>
      <c r="B1514" s="83"/>
      <c r="C1514" s="83"/>
      <c r="D1514" s="83"/>
    </row>
    <row r="1515" spans="1:4">
      <c r="A1515" s="83"/>
      <c r="B1515" s="83"/>
      <c r="C1515" s="83"/>
      <c r="D1515" s="83"/>
    </row>
    <row r="1516" spans="1:4">
      <c r="A1516" s="83"/>
      <c r="B1516" s="83"/>
      <c r="C1516" s="83"/>
      <c r="D1516" s="83"/>
    </row>
    <row r="1517" spans="1:4">
      <c r="A1517" s="83"/>
      <c r="B1517" s="83"/>
      <c r="C1517" s="83"/>
      <c r="D1517" s="83"/>
    </row>
    <row r="1518" spans="1:4">
      <c r="A1518" s="83"/>
      <c r="B1518" s="83"/>
      <c r="C1518" s="83"/>
      <c r="D1518" s="83"/>
    </row>
    <row r="1519" spans="1:4">
      <c r="A1519" s="83"/>
      <c r="B1519" s="83"/>
      <c r="C1519" s="83"/>
      <c r="D1519" s="83"/>
    </row>
    <row r="1520" spans="1:4">
      <c r="A1520" s="83"/>
      <c r="B1520" s="83"/>
      <c r="C1520" s="83"/>
      <c r="D1520" s="83"/>
    </row>
    <row r="1521" spans="1:4">
      <c r="A1521" s="83"/>
      <c r="B1521" s="83"/>
      <c r="C1521" s="83"/>
      <c r="D1521" s="83"/>
    </row>
    <row r="1522" spans="1:4">
      <c r="A1522" s="83"/>
      <c r="B1522" s="83"/>
      <c r="C1522" s="83"/>
      <c r="D1522" s="83"/>
    </row>
    <row r="1523" spans="1:4">
      <c r="A1523" s="83"/>
      <c r="B1523" s="83"/>
      <c r="C1523" s="83"/>
      <c r="D1523" s="83"/>
    </row>
    <row r="1524" spans="1:4">
      <c r="A1524" s="83"/>
      <c r="B1524" s="83"/>
      <c r="C1524" s="83"/>
      <c r="D1524" s="83"/>
    </row>
    <row r="1525" spans="1:4">
      <c r="A1525" s="83"/>
      <c r="B1525" s="83"/>
      <c r="C1525" s="83"/>
      <c r="D1525" s="83"/>
    </row>
    <row r="1526" spans="1:4">
      <c r="A1526" s="83"/>
      <c r="B1526" s="83"/>
      <c r="C1526" s="83"/>
      <c r="D1526" s="83"/>
    </row>
    <row r="1527" spans="1:4">
      <c r="A1527" s="83"/>
      <c r="B1527" s="83"/>
      <c r="C1527" s="83"/>
      <c r="D1527" s="83"/>
    </row>
    <row r="1528" spans="1:4">
      <c r="A1528" s="83"/>
      <c r="B1528" s="83"/>
      <c r="C1528" s="83"/>
      <c r="D1528" s="83"/>
    </row>
    <row r="1529" spans="1:4">
      <c r="A1529" s="83"/>
      <c r="B1529" s="83"/>
      <c r="C1529" s="83"/>
      <c r="D1529" s="83"/>
    </row>
    <row r="1530" spans="1:4">
      <c r="A1530" s="83"/>
      <c r="B1530" s="83"/>
      <c r="C1530" s="83"/>
      <c r="D1530" s="83"/>
    </row>
    <row r="1531" spans="1:4">
      <c r="A1531" s="83"/>
      <c r="B1531" s="83"/>
      <c r="C1531" s="83"/>
      <c r="D1531" s="83"/>
    </row>
    <row r="1532" spans="1:4">
      <c r="A1532" s="83"/>
      <c r="B1532" s="83"/>
      <c r="C1532" s="83"/>
      <c r="D1532" s="83"/>
    </row>
    <row r="1533" spans="1:4">
      <c r="A1533" s="83"/>
      <c r="B1533" s="83"/>
      <c r="C1533" s="83"/>
      <c r="D1533" s="83"/>
    </row>
    <row r="1534" spans="1:4">
      <c r="A1534" s="83"/>
      <c r="B1534" s="83"/>
      <c r="C1534" s="83"/>
      <c r="D1534" s="83"/>
    </row>
    <row r="1535" spans="1:4">
      <c r="A1535" s="83"/>
      <c r="B1535" s="83"/>
      <c r="C1535" s="83"/>
      <c r="D1535" s="83"/>
    </row>
    <row r="1536" spans="1:4">
      <c r="A1536" s="83"/>
      <c r="B1536" s="83"/>
      <c r="C1536" s="83"/>
      <c r="D1536" s="83"/>
    </row>
    <row r="1538" spans="1:8">
      <c r="B1538" s="83"/>
      <c r="C1538" s="83"/>
      <c r="D1538" s="83"/>
      <c r="E1538" s="83"/>
      <c r="F1538" s="83"/>
      <c r="G1538" s="83"/>
      <c r="H1538" s="83"/>
    </row>
    <row r="1539" spans="1:8">
      <c r="A1539" s="83"/>
      <c r="B1539" s="83"/>
      <c r="C1539" s="83"/>
      <c r="D1539" s="83"/>
      <c r="E1539" s="83"/>
      <c r="F1539" s="83"/>
      <c r="G1539" s="83"/>
      <c r="H1539" s="83"/>
    </row>
    <row r="1540" spans="1:8">
      <c r="A1540" s="83"/>
      <c r="B1540" s="83"/>
      <c r="C1540" s="83"/>
      <c r="D1540" s="83"/>
      <c r="E1540" s="83"/>
      <c r="F1540" s="83"/>
      <c r="G1540" s="83"/>
      <c r="H1540" s="83"/>
    </row>
    <row r="1541" spans="1:8">
      <c r="A1541" s="83"/>
      <c r="B1541" s="83"/>
      <c r="C1541" s="83"/>
      <c r="D1541" s="83"/>
      <c r="E1541" s="83"/>
      <c r="F1541" s="83"/>
      <c r="G1541" s="83"/>
      <c r="H1541" s="83"/>
    </row>
    <row r="1542" spans="1:8">
      <c r="A1542" s="83"/>
      <c r="B1542" s="83"/>
      <c r="C1542" s="83"/>
      <c r="D1542" s="83"/>
      <c r="E1542" s="83"/>
      <c r="F1542" s="83"/>
      <c r="G1542" s="83"/>
      <c r="H1542" s="83"/>
    </row>
    <row r="1543" spans="1:8">
      <c r="A1543" s="83"/>
      <c r="B1543" s="83"/>
      <c r="C1543" s="83"/>
      <c r="D1543" s="83"/>
      <c r="E1543" s="83"/>
      <c r="F1543" s="83"/>
      <c r="G1543" s="83"/>
      <c r="H1543" s="83"/>
    </row>
    <row r="1544" spans="1:8">
      <c r="A1544" s="83"/>
      <c r="B1544" s="83"/>
      <c r="C1544" s="83"/>
      <c r="D1544" s="83"/>
      <c r="E1544" s="83"/>
      <c r="F1544" s="83"/>
      <c r="G1544" s="83"/>
      <c r="H1544" s="83"/>
    </row>
    <row r="1545" spans="1:8">
      <c r="A1545" s="83"/>
      <c r="B1545" s="83"/>
      <c r="C1545" s="83"/>
      <c r="D1545" s="83"/>
      <c r="E1545" s="83"/>
      <c r="F1545" s="83"/>
      <c r="G1545" s="83"/>
      <c r="H1545" s="83"/>
    </row>
    <row r="1546" spans="1:8">
      <c r="A1546" s="83"/>
      <c r="B1546" s="83"/>
      <c r="C1546" s="83"/>
      <c r="D1546" s="83"/>
      <c r="E1546" s="83"/>
      <c r="F1546" s="83"/>
      <c r="G1546" s="83"/>
      <c r="H1546" s="83"/>
    </row>
    <row r="1547" spans="1:8">
      <c r="A1547" s="83"/>
      <c r="B1547" s="83"/>
      <c r="C1547" s="83"/>
      <c r="D1547" s="83"/>
      <c r="E1547" s="83"/>
      <c r="F1547" s="83"/>
      <c r="G1547" s="83"/>
      <c r="H1547" s="83"/>
    </row>
    <row r="1548" spans="1:8">
      <c r="A1548" s="83"/>
      <c r="B1548" s="83"/>
      <c r="C1548" s="83"/>
      <c r="D1548" s="83"/>
      <c r="E1548" s="83"/>
      <c r="F1548" s="83"/>
      <c r="G1548" s="83"/>
      <c r="H1548" s="83"/>
    </row>
    <row r="1549" spans="1:8">
      <c r="A1549" s="83"/>
      <c r="B1549" s="83"/>
      <c r="C1549" s="83"/>
      <c r="D1549" s="83"/>
      <c r="E1549" s="83"/>
      <c r="F1549" s="83"/>
      <c r="G1549" s="83"/>
      <c r="H1549" s="83"/>
    </row>
    <row r="1550" spans="1:8">
      <c r="A1550" s="83"/>
      <c r="B1550" s="83"/>
      <c r="C1550" s="83"/>
      <c r="D1550" s="83"/>
      <c r="E1550" s="83"/>
      <c r="F1550" s="83"/>
      <c r="G1550" s="83"/>
      <c r="H1550" s="83"/>
    </row>
    <row r="1551" spans="1:8">
      <c r="A1551" s="83"/>
      <c r="B1551" s="83"/>
      <c r="C1551" s="83"/>
      <c r="D1551" s="83"/>
      <c r="E1551" s="83"/>
      <c r="F1551" s="83"/>
      <c r="G1551" s="83"/>
      <c r="H1551" s="83"/>
    </row>
    <row r="1552" spans="1:8">
      <c r="A1552" s="83"/>
      <c r="B1552" s="83"/>
      <c r="C1552" s="83"/>
      <c r="D1552" s="83"/>
      <c r="E1552" s="83"/>
      <c r="F1552" s="83"/>
      <c r="G1552" s="83"/>
      <c r="H1552" s="83"/>
    </row>
    <row r="1553" spans="1:8">
      <c r="A1553" s="83"/>
      <c r="B1553" s="83"/>
      <c r="C1553" s="83"/>
      <c r="D1553" s="83"/>
      <c r="E1553" s="83"/>
      <c r="F1553" s="83"/>
      <c r="G1553" s="83"/>
      <c r="H1553" s="83"/>
    </row>
    <row r="1554" spans="1:8">
      <c r="A1554" s="83"/>
      <c r="B1554" s="83"/>
      <c r="C1554" s="83"/>
      <c r="D1554" s="83"/>
      <c r="E1554" s="83"/>
      <c r="F1554" s="83"/>
      <c r="G1554" s="83"/>
      <c r="H1554" s="83"/>
    </row>
    <row r="1555" spans="1:8">
      <c r="A1555" s="83"/>
      <c r="B1555" s="83"/>
      <c r="C1555" s="83"/>
      <c r="D1555" s="83"/>
      <c r="E1555" s="83"/>
      <c r="F1555" s="83"/>
      <c r="G1555" s="83"/>
      <c r="H1555" s="83"/>
    </row>
    <row r="1556" spans="1:8">
      <c r="A1556" s="83"/>
      <c r="B1556" s="83"/>
      <c r="C1556" s="83"/>
      <c r="D1556" s="83"/>
      <c r="E1556" s="83"/>
      <c r="F1556" s="83"/>
      <c r="G1556" s="83"/>
      <c r="H1556" s="83"/>
    </row>
    <row r="1557" spans="1:8">
      <c r="A1557" s="83"/>
      <c r="B1557" s="83"/>
      <c r="C1557" s="83"/>
      <c r="D1557" s="83"/>
      <c r="E1557" s="83"/>
      <c r="F1557" s="83"/>
      <c r="G1557" s="83"/>
      <c r="H1557" s="83"/>
    </row>
    <row r="1559" spans="1:8">
      <c r="B1559" s="83"/>
      <c r="C1559" s="83"/>
      <c r="D1559" s="83"/>
      <c r="E1559" s="83"/>
      <c r="F1559" s="83"/>
    </row>
    <row r="1560" spans="1:8">
      <c r="A1560" s="83"/>
      <c r="B1560" s="83"/>
      <c r="C1560" s="83"/>
      <c r="D1560" s="83"/>
      <c r="E1560" s="83"/>
      <c r="F1560" s="83"/>
    </row>
    <row r="1561" spans="1:8">
      <c r="A1561" s="83"/>
      <c r="B1561" s="83"/>
      <c r="C1561" s="83"/>
      <c r="D1561" s="83"/>
      <c r="E1561" s="83"/>
      <c r="F1561" s="83"/>
    </row>
    <row r="1563" spans="1:8">
      <c r="B1563" s="83"/>
      <c r="C1563" s="83"/>
      <c r="D1563" s="83"/>
      <c r="E1563" s="83"/>
      <c r="F1563" s="83"/>
      <c r="G1563" s="83"/>
    </row>
    <row r="1564" spans="1:8">
      <c r="A1564" s="83"/>
      <c r="B1564" s="83"/>
      <c r="C1564" s="83"/>
      <c r="D1564" s="83"/>
      <c r="E1564" s="83"/>
      <c r="F1564" s="83"/>
      <c r="G1564" s="83"/>
    </row>
    <row r="1566" spans="1:8">
      <c r="B1566" s="83"/>
      <c r="C1566" s="83"/>
      <c r="D1566" s="83"/>
      <c r="E1566" s="83"/>
      <c r="F1566" s="83"/>
      <c r="G1566" s="83"/>
    </row>
    <row r="1567" spans="1:8">
      <c r="A1567" s="83"/>
      <c r="B1567" s="83"/>
      <c r="C1567" s="83"/>
      <c r="D1567" s="83"/>
      <c r="E1567" s="83"/>
      <c r="F1567" s="83"/>
      <c r="G1567" s="83"/>
    </row>
    <row r="1568" spans="1:8">
      <c r="A1568" s="83"/>
      <c r="B1568" s="83"/>
      <c r="C1568" s="83"/>
      <c r="D1568" s="83"/>
      <c r="E1568" s="83"/>
      <c r="F1568" s="83"/>
      <c r="G1568" s="83"/>
    </row>
    <row r="1569" spans="1:7">
      <c r="A1569" s="83"/>
      <c r="B1569" s="83"/>
      <c r="C1569" s="83"/>
      <c r="D1569" s="83"/>
      <c r="E1569" s="83"/>
      <c r="F1569" s="83"/>
      <c r="G1569" s="83"/>
    </row>
    <row r="1570" spans="1:7">
      <c r="A1570" s="83"/>
      <c r="B1570" s="83"/>
      <c r="C1570" s="83"/>
      <c r="D1570" s="83"/>
      <c r="E1570" s="83"/>
      <c r="F1570" s="83"/>
      <c r="G1570" s="83"/>
    </row>
    <row r="1571" spans="1:7">
      <c r="A1571" s="83"/>
      <c r="B1571" s="83"/>
      <c r="C1571" s="83"/>
      <c r="D1571" s="83"/>
      <c r="E1571" s="83"/>
      <c r="F1571" s="83"/>
      <c r="G1571" s="83"/>
    </row>
    <row r="1572" spans="1:7">
      <c r="A1572" s="83"/>
      <c r="B1572" s="83"/>
      <c r="C1572" s="83"/>
      <c r="D1572" s="83"/>
      <c r="E1572" s="83"/>
      <c r="F1572" s="83"/>
      <c r="G1572" s="83"/>
    </row>
    <row r="1573" spans="1:7">
      <c r="A1573" s="83"/>
      <c r="B1573" s="83"/>
      <c r="C1573" s="83"/>
      <c r="D1573" s="83"/>
      <c r="E1573" s="83"/>
      <c r="F1573" s="83"/>
      <c r="G1573" s="83"/>
    </row>
    <row r="1574" spans="1:7">
      <c r="A1574" s="83"/>
      <c r="B1574" s="83"/>
      <c r="C1574" s="83"/>
      <c r="D1574" s="83"/>
      <c r="E1574" s="83"/>
      <c r="F1574" s="83"/>
      <c r="G1574" s="83"/>
    </row>
    <row r="1575" spans="1:7">
      <c r="A1575" s="83"/>
      <c r="B1575" s="83"/>
      <c r="C1575" s="83"/>
      <c r="D1575" s="83"/>
      <c r="E1575" s="83"/>
      <c r="F1575" s="83"/>
      <c r="G1575" s="83"/>
    </row>
    <row r="1576" spans="1:7">
      <c r="A1576" s="83"/>
      <c r="B1576" s="83"/>
      <c r="C1576" s="83"/>
      <c r="D1576" s="83"/>
      <c r="E1576" s="83"/>
      <c r="F1576" s="83"/>
      <c r="G1576" s="83"/>
    </row>
    <row r="1577" spans="1:7">
      <c r="A1577" s="83"/>
      <c r="B1577" s="83"/>
      <c r="C1577" s="83"/>
      <c r="D1577" s="83"/>
      <c r="E1577" s="83"/>
      <c r="F1577" s="83"/>
      <c r="G1577" s="83"/>
    </row>
    <row r="1578" spans="1:7">
      <c r="A1578" s="83"/>
      <c r="B1578" s="83"/>
      <c r="C1578" s="83"/>
      <c r="D1578" s="83"/>
      <c r="E1578" s="83"/>
      <c r="F1578" s="83"/>
      <c r="G1578" s="83"/>
    </row>
    <row r="1579" spans="1:7">
      <c r="A1579" s="83"/>
      <c r="B1579" s="83"/>
      <c r="C1579" s="83"/>
      <c r="D1579" s="83"/>
      <c r="E1579" s="83"/>
      <c r="F1579" s="83"/>
      <c r="G1579" s="83"/>
    </row>
    <row r="1580" spans="1:7">
      <c r="A1580" s="83"/>
      <c r="B1580" s="83"/>
      <c r="C1580" s="83"/>
      <c r="D1580" s="83"/>
      <c r="E1580" s="83"/>
      <c r="F1580" s="83"/>
      <c r="G1580" s="83"/>
    </row>
    <row r="1581" spans="1:7">
      <c r="A1581" s="83"/>
      <c r="B1581" s="83"/>
      <c r="C1581" s="83"/>
      <c r="D1581" s="83"/>
      <c r="E1581" s="83"/>
      <c r="F1581" s="83"/>
      <c r="G1581" s="83"/>
    </row>
    <row r="1582" spans="1:7">
      <c r="A1582" s="83"/>
      <c r="B1582" s="83"/>
      <c r="C1582" s="83"/>
      <c r="D1582" s="83"/>
      <c r="E1582" s="83"/>
      <c r="F1582" s="83"/>
      <c r="G1582" s="83"/>
    </row>
    <row r="1584" spans="1:7">
      <c r="B1584" s="83"/>
      <c r="C1584" s="83"/>
      <c r="D1584" s="83"/>
      <c r="E1584" s="83"/>
      <c r="F1584" s="83"/>
      <c r="G1584" s="83"/>
    </row>
    <row r="1585" spans="1:7">
      <c r="A1585" s="83"/>
      <c r="B1585" s="83"/>
      <c r="C1585" s="83"/>
      <c r="D1585" s="83"/>
      <c r="E1585" s="83"/>
      <c r="F1585" s="83"/>
      <c r="G1585" s="83"/>
    </row>
    <row r="1586" spans="1:7">
      <c r="A1586" s="83"/>
      <c r="B1586" s="83"/>
      <c r="C1586" s="83"/>
      <c r="D1586" s="83"/>
      <c r="E1586" s="83"/>
      <c r="F1586" s="83"/>
      <c r="G1586" s="83"/>
    </row>
    <row r="1587" spans="1:7">
      <c r="A1587" s="83"/>
      <c r="B1587" s="83"/>
      <c r="C1587" s="83"/>
      <c r="D1587" s="83"/>
      <c r="E1587" s="83"/>
      <c r="F1587" s="83"/>
      <c r="G1587" s="83"/>
    </row>
    <row r="1588" spans="1:7">
      <c r="A1588" s="83"/>
      <c r="B1588" s="83"/>
      <c r="C1588" s="83"/>
      <c r="D1588" s="83"/>
      <c r="E1588" s="83"/>
      <c r="F1588" s="83"/>
      <c r="G1588" s="83"/>
    </row>
    <row r="1589" spans="1:7">
      <c r="A1589" s="83"/>
      <c r="B1589" s="83"/>
      <c r="C1589" s="83"/>
      <c r="D1589" s="83"/>
      <c r="E1589" s="83"/>
      <c r="F1589" s="83"/>
      <c r="G1589" s="83"/>
    </row>
    <row r="1590" spans="1:7">
      <c r="A1590" s="83"/>
      <c r="B1590" s="83"/>
      <c r="C1590" s="83"/>
      <c r="D1590" s="83"/>
      <c r="E1590" s="83"/>
      <c r="F1590" s="83"/>
      <c r="G1590" s="83"/>
    </row>
    <row r="1591" spans="1:7">
      <c r="A1591" s="83"/>
      <c r="B1591" s="83"/>
      <c r="C1591" s="83"/>
      <c r="D1591" s="83"/>
      <c r="E1591" s="83"/>
      <c r="F1591" s="83"/>
      <c r="G1591" s="83"/>
    </row>
    <row r="1592" spans="1:7">
      <c r="A1592" s="83"/>
      <c r="B1592" s="83"/>
      <c r="C1592" s="83"/>
      <c r="D1592" s="83"/>
      <c r="E1592" s="83"/>
      <c r="F1592" s="83"/>
      <c r="G1592" s="83"/>
    </row>
    <row r="1593" spans="1:7">
      <c r="A1593" s="83"/>
      <c r="B1593" s="83"/>
      <c r="C1593" s="83"/>
      <c r="D1593" s="83"/>
      <c r="E1593" s="83"/>
      <c r="F1593" s="83"/>
      <c r="G1593" s="83"/>
    </row>
    <row r="1594" spans="1:7">
      <c r="A1594" s="83"/>
      <c r="B1594" s="83"/>
      <c r="C1594" s="83"/>
      <c r="D1594" s="83"/>
      <c r="E1594" s="83"/>
      <c r="F1594" s="83"/>
      <c r="G1594" s="83"/>
    </row>
    <row r="1595" spans="1:7">
      <c r="A1595" s="83"/>
      <c r="B1595" s="83"/>
      <c r="C1595" s="83"/>
      <c r="D1595" s="83"/>
      <c r="E1595" s="83"/>
      <c r="F1595" s="83"/>
      <c r="G1595" s="83"/>
    </row>
    <row r="1596" spans="1:7">
      <c r="A1596" s="83"/>
      <c r="B1596" s="83"/>
      <c r="C1596" s="83"/>
      <c r="D1596" s="83"/>
      <c r="E1596" s="83"/>
      <c r="F1596" s="83"/>
      <c r="G1596" s="83"/>
    </row>
    <row r="1597" spans="1:7">
      <c r="A1597" s="83"/>
      <c r="B1597" s="83"/>
      <c r="C1597" s="83"/>
      <c r="D1597" s="83"/>
      <c r="E1597" s="83"/>
      <c r="F1597" s="83"/>
      <c r="G1597" s="83"/>
    </row>
    <row r="1598" spans="1:7">
      <c r="A1598" s="83"/>
      <c r="B1598" s="83"/>
      <c r="C1598" s="83"/>
      <c r="D1598" s="83"/>
      <c r="E1598" s="83"/>
      <c r="F1598" s="83"/>
      <c r="G1598" s="83"/>
    </row>
    <row r="1599" spans="1:7">
      <c r="A1599" s="83"/>
      <c r="B1599" s="83"/>
      <c r="C1599" s="83"/>
      <c r="D1599" s="83"/>
      <c r="E1599" s="83"/>
      <c r="F1599" s="83"/>
      <c r="G1599" s="83"/>
    </row>
    <row r="1600" spans="1:7">
      <c r="A1600" s="83"/>
      <c r="B1600" s="83"/>
      <c r="C1600" s="83"/>
      <c r="D1600" s="83"/>
      <c r="E1600" s="83"/>
      <c r="F1600" s="83"/>
      <c r="G1600" s="83"/>
    </row>
    <row r="1602" spans="1:7">
      <c r="B1602" s="83"/>
      <c r="C1602" s="83"/>
      <c r="D1602" s="83"/>
      <c r="E1602" s="83"/>
      <c r="F1602" s="83"/>
      <c r="G1602" s="83"/>
    </row>
    <row r="1603" spans="1:7">
      <c r="A1603" s="83"/>
      <c r="B1603" s="83"/>
      <c r="C1603" s="83"/>
      <c r="D1603" s="83"/>
      <c r="E1603" s="83"/>
      <c r="F1603" s="83"/>
      <c r="G1603" s="83"/>
    </row>
    <row r="1604" spans="1:7">
      <c r="A1604" s="83"/>
      <c r="B1604" s="83"/>
      <c r="C1604" s="83"/>
      <c r="D1604" s="83"/>
      <c r="E1604" s="83"/>
      <c r="F1604" s="83"/>
      <c r="G1604" s="83"/>
    </row>
    <row r="1605" spans="1:7">
      <c r="A1605" s="83"/>
      <c r="B1605" s="83"/>
      <c r="C1605" s="83"/>
      <c r="D1605" s="83"/>
      <c r="E1605" s="83"/>
      <c r="F1605" s="83"/>
      <c r="G1605" s="83"/>
    </row>
    <row r="1606" spans="1:7">
      <c r="A1606" s="83"/>
      <c r="B1606" s="83"/>
      <c r="C1606" s="83"/>
      <c r="D1606" s="83"/>
      <c r="E1606" s="83"/>
      <c r="F1606" s="83"/>
      <c r="G1606" s="83"/>
    </row>
    <row r="1607" spans="1:7">
      <c r="A1607" s="83"/>
      <c r="B1607" s="83"/>
      <c r="C1607" s="83"/>
      <c r="D1607" s="83"/>
      <c r="E1607" s="83"/>
      <c r="F1607" s="83"/>
      <c r="G1607" s="83"/>
    </row>
    <row r="1608" spans="1:7">
      <c r="A1608" s="83"/>
      <c r="B1608" s="83"/>
      <c r="C1608" s="83"/>
      <c r="D1608" s="83"/>
      <c r="E1608" s="83"/>
      <c r="F1608" s="83"/>
      <c r="G1608" s="83"/>
    </row>
    <row r="1609" spans="1:7">
      <c r="A1609" s="83"/>
      <c r="B1609" s="83"/>
      <c r="C1609" s="83"/>
      <c r="D1609" s="83"/>
      <c r="E1609" s="83"/>
      <c r="F1609" s="83"/>
      <c r="G1609" s="83"/>
    </row>
    <row r="1610" spans="1:7">
      <c r="A1610" s="83"/>
      <c r="B1610" s="83"/>
      <c r="C1610" s="83"/>
      <c r="D1610" s="83"/>
      <c r="E1610" s="83"/>
      <c r="F1610" s="83"/>
      <c r="G1610" s="83"/>
    </row>
    <row r="1611" spans="1:7">
      <c r="A1611" s="83"/>
      <c r="B1611" s="83"/>
      <c r="C1611" s="83"/>
      <c r="D1611" s="83"/>
      <c r="E1611" s="83"/>
      <c r="F1611" s="83"/>
      <c r="G1611" s="83"/>
    </row>
    <row r="1612" spans="1:7">
      <c r="A1612" s="83"/>
      <c r="B1612" s="83"/>
      <c r="C1612" s="83"/>
      <c r="D1612" s="83"/>
      <c r="E1612" s="83"/>
      <c r="F1612" s="83"/>
      <c r="G1612" s="83"/>
    </row>
    <row r="1613" spans="1:7">
      <c r="A1613" s="83"/>
      <c r="B1613" s="83"/>
      <c r="C1613" s="83"/>
      <c r="D1613" s="83"/>
      <c r="E1613" s="83"/>
      <c r="F1613" s="83"/>
      <c r="G1613" s="83"/>
    </row>
    <row r="1614" spans="1:7">
      <c r="A1614" s="83"/>
      <c r="B1614" s="83"/>
      <c r="C1614" s="83"/>
      <c r="D1614" s="83"/>
      <c r="E1614" s="83"/>
      <c r="F1614" s="83"/>
      <c r="G1614" s="83"/>
    </row>
    <row r="1615" spans="1:7">
      <c r="A1615" s="83"/>
      <c r="B1615" s="83"/>
      <c r="C1615" s="83"/>
      <c r="D1615" s="83"/>
      <c r="E1615" s="83"/>
      <c r="F1615" s="83"/>
      <c r="G1615" s="83"/>
    </row>
    <row r="1616" spans="1:7">
      <c r="A1616" s="83"/>
      <c r="B1616" s="83"/>
      <c r="C1616" s="83"/>
      <c r="D1616" s="83"/>
      <c r="E1616" s="83"/>
      <c r="F1616" s="83"/>
      <c r="G1616" s="83"/>
    </row>
    <row r="1617" spans="1:10">
      <c r="A1617" s="83"/>
      <c r="B1617" s="83"/>
      <c r="C1617" s="83"/>
      <c r="D1617" s="83"/>
      <c r="E1617" s="83"/>
      <c r="F1617" s="83"/>
      <c r="G1617" s="83"/>
    </row>
    <row r="1618" spans="1:10">
      <c r="A1618" s="83"/>
      <c r="B1618" s="83"/>
      <c r="C1618" s="83"/>
      <c r="D1618" s="83"/>
      <c r="E1618" s="83"/>
      <c r="F1618" s="83"/>
      <c r="G1618" s="83"/>
    </row>
    <row r="1619" spans="1:10">
      <c r="A1619" s="83"/>
      <c r="B1619" s="83"/>
      <c r="C1619" s="83"/>
      <c r="D1619" s="83"/>
      <c r="E1619" s="83"/>
      <c r="F1619" s="83"/>
      <c r="G1619" s="83"/>
      <c r="H1619" s="83"/>
      <c r="I1619" s="83"/>
      <c r="J1619" s="83"/>
    </row>
    <row r="1620" spans="1:10">
      <c r="A1620" s="83"/>
      <c r="B1620" s="83"/>
      <c r="C1620" s="83"/>
      <c r="D1620" s="83"/>
      <c r="E1620" s="83"/>
      <c r="F1620" s="83"/>
      <c r="G1620" s="83"/>
      <c r="H1620" s="83"/>
      <c r="I1620" s="83"/>
      <c r="J1620" s="83"/>
    </row>
    <row r="1621" spans="1:10">
      <c r="A1621" s="83"/>
      <c r="B1621" s="83"/>
      <c r="C1621" s="83"/>
      <c r="D1621" s="83"/>
      <c r="E1621" s="83"/>
      <c r="F1621" s="83"/>
      <c r="G1621" s="83"/>
      <c r="H1621" s="83"/>
      <c r="I1621" s="83"/>
      <c r="J1621" s="83"/>
    </row>
    <row r="1622" spans="1:10">
      <c r="A1622" s="83"/>
      <c r="B1622" s="83"/>
      <c r="C1622" s="83"/>
      <c r="D1622" s="83"/>
      <c r="E1622" s="83"/>
      <c r="F1622" s="83"/>
      <c r="G1622" s="83"/>
      <c r="H1622" s="83"/>
      <c r="I1622" s="83"/>
      <c r="J1622" s="83"/>
    </row>
    <row r="1623" spans="1:10">
      <c r="A1623" s="83"/>
      <c r="B1623" s="83"/>
      <c r="C1623" s="83"/>
      <c r="D1623" s="83"/>
      <c r="E1623" s="83"/>
      <c r="F1623" s="83"/>
      <c r="G1623" s="83"/>
      <c r="H1623" s="83"/>
      <c r="I1623" s="83"/>
      <c r="J1623" s="83"/>
    </row>
    <row r="1624" spans="1:10">
      <c r="A1624" s="83"/>
      <c r="B1624" s="83"/>
      <c r="C1624" s="83"/>
      <c r="D1624" s="83"/>
      <c r="E1624" s="83"/>
      <c r="F1624" s="83"/>
      <c r="G1624" s="83"/>
      <c r="H1624" s="83"/>
      <c r="I1624" s="83"/>
      <c r="J1624" s="83"/>
    </row>
    <row r="1625" spans="1:10">
      <c r="A1625" s="83"/>
      <c r="B1625" s="83"/>
      <c r="C1625" s="83"/>
      <c r="D1625" s="83"/>
      <c r="E1625" s="83"/>
      <c r="F1625" s="83"/>
      <c r="G1625" s="83"/>
      <c r="H1625" s="83"/>
      <c r="I1625" s="83"/>
      <c r="J1625" s="83"/>
    </row>
    <row r="1626" spans="1:10">
      <c r="A1626" s="83"/>
      <c r="B1626" s="83"/>
      <c r="C1626" s="83"/>
      <c r="D1626" s="83"/>
      <c r="E1626" s="83"/>
      <c r="F1626" s="83"/>
      <c r="G1626" s="83"/>
      <c r="H1626" s="83"/>
      <c r="I1626" s="83"/>
      <c r="J1626" s="83"/>
    </row>
    <row r="1627" spans="1:10">
      <c r="A1627" s="83"/>
      <c r="B1627" s="83"/>
      <c r="C1627" s="83"/>
      <c r="D1627" s="83"/>
      <c r="E1627" s="83"/>
      <c r="F1627" s="83"/>
      <c r="G1627" s="83"/>
      <c r="H1627" s="83"/>
      <c r="I1627" s="83"/>
      <c r="J1627" s="83"/>
    </row>
    <row r="1628" spans="1:10">
      <c r="A1628" s="83"/>
      <c r="B1628" s="83"/>
      <c r="C1628" s="83"/>
      <c r="D1628" s="83"/>
      <c r="E1628" s="83"/>
      <c r="F1628" s="83"/>
      <c r="G1628" s="83"/>
      <c r="H1628" s="83"/>
      <c r="I1628" s="83"/>
      <c r="J1628" s="83"/>
    </row>
    <row r="1629" spans="1:10">
      <c r="A1629" s="83"/>
      <c r="B1629" s="83"/>
      <c r="C1629" s="83"/>
      <c r="D1629" s="83"/>
      <c r="E1629" s="83"/>
      <c r="F1629" s="83"/>
      <c r="G1629" s="83"/>
      <c r="H1629" s="83"/>
      <c r="I1629" s="83"/>
      <c r="J1629" s="83"/>
    </row>
    <row r="1630" spans="1:10">
      <c r="A1630" s="83"/>
      <c r="B1630" s="83"/>
      <c r="C1630" s="83"/>
      <c r="D1630" s="83"/>
      <c r="E1630" s="83"/>
      <c r="F1630" s="83"/>
      <c r="G1630" s="83"/>
      <c r="H1630" s="83"/>
      <c r="I1630" s="83"/>
      <c r="J1630" s="83"/>
    </row>
    <row r="1631" spans="1:10">
      <c r="A1631" s="83"/>
      <c r="B1631" s="83"/>
      <c r="C1631" s="83"/>
      <c r="D1631" s="83"/>
      <c r="E1631" s="83"/>
      <c r="F1631" s="83"/>
      <c r="G1631" s="83"/>
      <c r="H1631" s="83"/>
      <c r="I1631" s="83"/>
      <c r="J1631" s="83"/>
    </row>
    <row r="1632" spans="1:10">
      <c r="A1632" s="83"/>
      <c r="B1632" s="83"/>
      <c r="C1632" s="83"/>
      <c r="D1632" s="83"/>
      <c r="E1632" s="83"/>
      <c r="F1632" s="83"/>
      <c r="G1632" s="83"/>
      <c r="H1632" s="83"/>
      <c r="I1632" s="83"/>
      <c r="J1632" s="83"/>
    </row>
    <row r="1633" spans="1:10">
      <c r="A1633" s="83"/>
      <c r="B1633" s="83"/>
      <c r="C1633" s="83"/>
      <c r="D1633" s="83"/>
      <c r="E1633" s="83"/>
      <c r="F1633" s="83"/>
      <c r="G1633" s="83"/>
      <c r="H1633" s="83"/>
      <c r="I1633" s="83"/>
      <c r="J1633" s="83"/>
    </row>
    <row r="1634" spans="1:10">
      <c r="A1634" s="83"/>
      <c r="B1634" s="83"/>
      <c r="C1634" s="83"/>
      <c r="D1634" s="83"/>
      <c r="E1634" s="83"/>
      <c r="F1634" s="83"/>
      <c r="G1634" s="83"/>
      <c r="H1634" s="83"/>
      <c r="I1634" s="83"/>
      <c r="J1634" s="83"/>
    </row>
    <row r="1635" spans="1:10">
      <c r="A1635" s="83"/>
      <c r="B1635" s="83"/>
      <c r="C1635" s="83"/>
      <c r="D1635" s="83"/>
      <c r="E1635" s="83"/>
      <c r="F1635" s="83"/>
      <c r="G1635" s="83"/>
      <c r="H1635" s="83"/>
      <c r="I1635" s="83"/>
      <c r="J1635" s="83"/>
    </row>
    <row r="1636" spans="1:10">
      <c r="A1636" s="83"/>
      <c r="B1636" s="83"/>
      <c r="C1636" s="83"/>
      <c r="D1636" s="83"/>
      <c r="E1636" s="83"/>
      <c r="F1636" s="83"/>
      <c r="G1636" s="83"/>
      <c r="H1636" s="83"/>
      <c r="I1636" s="83"/>
      <c r="J1636" s="83"/>
    </row>
    <row r="1637" spans="1:10">
      <c r="A1637" s="83"/>
      <c r="B1637" s="83"/>
      <c r="C1637" s="83"/>
      <c r="D1637" s="83"/>
      <c r="E1637" s="83"/>
      <c r="F1637" s="83"/>
      <c r="G1637" s="83"/>
      <c r="H1637" s="83"/>
      <c r="I1637" s="83"/>
      <c r="J1637" s="83"/>
    </row>
    <row r="1638" spans="1:10">
      <c r="A1638" s="83"/>
      <c r="B1638" s="83"/>
      <c r="C1638" s="83"/>
      <c r="D1638" s="83"/>
      <c r="E1638" s="83"/>
      <c r="F1638" s="83"/>
      <c r="G1638" s="83"/>
      <c r="H1638" s="83"/>
      <c r="I1638" s="83"/>
      <c r="J1638" s="83"/>
    </row>
    <row r="1639" spans="1:10">
      <c r="A1639" s="83"/>
      <c r="B1639" s="83"/>
      <c r="C1639" s="83"/>
      <c r="D1639" s="83"/>
      <c r="E1639" s="83"/>
      <c r="F1639" s="83"/>
      <c r="G1639" s="83"/>
      <c r="H1639" s="83"/>
      <c r="I1639" s="83"/>
      <c r="J1639" s="83"/>
    </row>
    <row r="1640" spans="1:10">
      <c r="A1640" s="83"/>
      <c r="B1640" s="83"/>
      <c r="C1640" s="83"/>
      <c r="D1640" s="83"/>
      <c r="E1640" s="83"/>
      <c r="F1640" s="83"/>
      <c r="G1640" s="83"/>
      <c r="H1640" s="83"/>
      <c r="I1640" s="83"/>
      <c r="J1640" s="83"/>
    </row>
    <row r="1641" spans="1:10">
      <c r="A1641" s="83"/>
      <c r="B1641" s="83"/>
      <c r="C1641" s="83"/>
      <c r="D1641" s="83"/>
      <c r="E1641" s="83"/>
      <c r="F1641" s="83"/>
      <c r="G1641" s="83"/>
      <c r="H1641" s="83"/>
      <c r="I1641" s="83"/>
      <c r="J1641" s="83"/>
    </row>
    <row r="1642" spans="1:10">
      <c r="A1642" s="83"/>
      <c r="B1642" s="83"/>
      <c r="C1642" s="83"/>
      <c r="D1642" s="83"/>
      <c r="E1642" s="83"/>
      <c r="F1642" s="83"/>
      <c r="G1642" s="83"/>
      <c r="H1642" s="83"/>
      <c r="I1642" s="83"/>
      <c r="J1642" s="83"/>
    </row>
    <row r="1643" spans="1:10">
      <c r="A1643" s="83"/>
      <c r="B1643" s="83"/>
      <c r="C1643" s="83"/>
      <c r="D1643" s="83"/>
      <c r="E1643" s="83"/>
      <c r="F1643" s="83"/>
      <c r="G1643" s="83"/>
      <c r="H1643" s="83"/>
      <c r="I1643" s="83"/>
      <c r="J1643" s="83"/>
    </row>
    <row r="1645" spans="1:10">
      <c r="B1645" s="83"/>
      <c r="C1645" s="83"/>
      <c r="D1645" s="83"/>
      <c r="E1645" s="83"/>
      <c r="F1645" s="83"/>
      <c r="G1645" s="83"/>
      <c r="H1645" s="83"/>
      <c r="I1645" s="83"/>
    </row>
    <row r="1646" spans="1:10">
      <c r="A1646" s="84"/>
      <c r="B1646" s="83"/>
      <c r="C1646" s="83"/>
      <c r="D1646" s="83"/>
      <c r="E1646" s="83"/>
      <c r="F1646" s="83"/>
      <c r="G1646" s="83"/>
      <c r="H1646" s="83"/>
      <c r="I1646" s="83"/>
    </row>
    <row r="1647" spans="1:10">
      <c r="A1647" s="83"/>
      <c r="B1647" s="83"/>
      <c r="C1647" s="83"/>
      <c r="D1647" s="83"/>
      <c r="E1647" s="83"/>
      <c r="F1647" s="83"/>
      <c r="G1647" s="83"/>
      <c r="H1647" s="83"/>
      <c r="I1647" s="83"/>
    </row>
    <row r="1648" spans="1:10">
      <c r="A1648" s="83"/>
      <c r="B1648" s="83"/>
      <c r="C1648" s="83"/>
      <c r="D1648" s="83"/>
      <c r="E1648" s="83"/>
      <c r="F1648" s="83"/>
      <c r="G1648" s="83"/>
      <c r="H1648" s="83"/>
      <c r="I1648" s="83"/>
    </row>
    <row r="1649" spans="1:9">
      <c r="A1649" s="83"/>
      <c r="B1649" s="83"/>
      <c r="C1649" s="83"/>
      <c r="D1649" s="83"/>
      <c r="E1649" s="83"/>
      <c r="F1649" s="83"/>
      <c r="G1649" s="83"/>
      <c r="H1649" s="83"/>
      <c r="I1649" s="83"/>
    </row>
    <row r="1650" spans="1:9">
      <c r="A1650" s="83"/>
      <c r="B1650" s="83"/>
      <c r="C1650" s="83"/>
      <c r="D1650" s="83"/>
      <c r="E1650" s="83"/>
      <c r="F1650" s="83"/>
      <c r="G1650" s="83"/>
      <c r="H1650" s="83"/>
      <c r="I1650" s="83"/>
    </row>
    <row r="1651" spans="1:9">
      <c r="A1651" s="83"/>
      <c r="B1651" s="83"/>
      <c r="C1651" s="83"/>
      <c r="D1651" s="83"/>
      <c r="E1651" s="83"/>
      <c r="F1651" s="83"/>
      <c r="G1651" s="83"/>
      <c r="H1651" s="83"/>
      <c r="I1651" s="83"/>
    </row>
    <row r="1652" spans="1:9">
      <c r="A1652" s="83"/>
      <c r="B1652" s="83"/>
      <c r="C1652" s="83"/>
      <c r="D1652" s="83"/>
      <c r="E1652" s="83"/>
      <c r="F1652" s="83"/>
      <c r="G1652" s="83"/>
      <c r="H1652" s="83"/>
      <c r="I1652" s="83"/>
    </row>
    <row r="1653" spans="1:9">
      <c r="A1653" s="83"/>
      <c r="B1653" s="83"/>
      <c r="C1653" s="83"/>
      <c r="D1653" s="83"/>
      <c r="E1653" s="83"/>
      <c r="F1653" s="83"/>
      <c r="G1653" s="83"/>
      <c r="H1653" s="83"/>
      <c r="I1653" s="83"/>
    </row>
    <row r="1654" spans="1:9">
      <c r="A1654" s="83"/>
      <c r="B1654" s="83"/>
      <c r="C1654" s="83"/>
      <c r="D1654" s="83"/>
      <c r="E1654" s="83"/>
      <c r="F1654" s="83"/>
      <c r="G1654" s="83"/>
      <c r="H1654" s="83"/>
      <c r="I1654" s="83"/>
    </row>
    <row r="1655" spans="1:9">
      <c r="A1655" s="83"/>
      <c r="B1655" s="83"/>
      <c r="C1655" s="83"/>
      <c r="D1655" s="83"/>
      <c r="E1655" s="83"/>
      <c r="F1655" s="83"/>
      <c r="G1655" s="83"/>
      <c r="H1655" s="83"/>
      <c r="I1655" s="83"/>
    </row>
    <row r="1656" spans="1:9">
      <c r="A1656" s="83"/>
      <c r="B1656" s="83"/>
      <c r="C1656" s="83"/>
      <c r="D1656" s="83"/>
      <c r="E1656" s="83"/>
      <c r="F1656" s="83"/>
      <c r="G1656" s="83"/>
      <c r="H1656" s="83"/>
      <c r="I1656" s="83"/>
    </row>
    <row r="1657" spans="1:9">
      <c r="A1657" s="83"/>
      <c r="B1657" s="83"/>
      <c r="C1657" s="83"/>
      <c r="D1657" s="83"/>
      <c r="E1657" s="83"/>
      <c r="F1657" s="83"/>
      <c r="G1657" s="83"/>
      <c r="H1657" s="83"/>
      <c r="I1657" s="83"/>
    </row>
    <row r="1658" spans="1:9">
      <c r="A1658" s="83"/>
      <c r="B1658" s="83"/>
      <c r="C1658" s="83"/>
      <c r="D1658" s="83"/>
      <c r="E1658" s="83"/>
      <c r="F1658" s="83"/>
      <c r="G1658" s="83"/>
      <c r="H1658" s="83"/>
      <c r="I1658" s="83"/>
    </row>
    <row r="1659" spans="1:9">
      <c r="A1659" s="83"/>
      <c r="B1659" s="83"/>
      <c r="C1659" s="83"/>
      <c r="D1659" s="83"/>
      <c r="E1659" s="83"/>
      <c r="F1659" s="83"/>
      <c r="G1659" s="83"/>
      <c r="H1659" s="83"/>
      <c r="I1659" s="83"/>
    </row>
    <row r="1660" spans="1:9">
      <c r="A1660" s="83"/>
      <c r="B1660" s="83"/>
      <c r="C1660" s="83"/>
      <c r="D1660" s="83"/>
      <c r="E1660" s="83"/>
      <c r="F1660" s="83"/>
      <c r="G1660" s="83"/>
      <c r="H1660" s="83"/>
      <c r="I1660" s="83"/>
    </row>
    <row r="1661" spans="1:9">
      <c r="A1661" s="83"/>
      <c r="B1661" s="83"/>
      <c r="C1661" s="83"/>
      <c r="D1661" s="83"/>
      <c r="E1661" s="83"/>
      <c r="F1661" s="83"/>
      <c r="G1661" s="83"/>
      <c r="H1661" s="83"/>
      <c r="I1661" s="83"/>
    </row>
    <row r="1662" spans="1:9">
      <c r="A1662" s="83"/>
      <c r="B1662" s="83"/>
      <c r="C1662" s="83"/>
      <c r="D1662" s="83"/>
      <c r="E1662" s="83"/>
      <c r="F1662" s="83"/>
      <c r="G1662" s="83"/>
      <c r="H1662" s="83"/>
      <c r="I1662" s="83"/>
    </row>
    <row r="1663" spans="1:9">
      <c r="A1663" s="83"/>
      <c r="B1663" s="83"/>
      <c r="C1663" s="83"/>
      <c r="D1663" s="83"/>
      <c r="E1663" s="83"/>
      <c r="F1663" s="83"/>
      <c r="G1663" s="83"/>
      <c r="H1663" s="83"/>
      <c r="I1663" s="83"/>
    </row>
    <row r="1664" spans="1:9">
      <c r="A1664" s="83"/>
      <c r="B1664" s="83"/>
      <c r="C1664" s="83"/>
      <c r="D1664" s="83"/>
      <c r="E1664" s="83"/>
      <c r="F1664" s="83"/>
      <c r="G1664" s="83"/>
      <c r="H1664" s="83"/>
      <c r="I1664" s="83"/>
    </row>
    <row r="1665" spans="1:9">
      <c r="A1665" s="83"/>
      <c r="B1665" s="83"/>
      <c r="C1665" s="83"/>
      <c r="D1665" s="83"/>
      <c r="E1665" s="83"/>
      <c r="F1665" s="83"/>
      <c r="G1665" s="83"/>
      <c r="H1665" s="83"/>
      <c r="I1665" s="83"/>
    </row>
    <row r="1666" spans="1:9">
      <c r="A1666" s="83"/>
      <c r="B1666" s="83"/>
      <c r="C1666" s="83"/>
      <c r="D1666" s="83"/>
      <c r="E1666" s="83"/>
      <c r="F1666" s="83"/>
      <c r="G1666" s="83"/>
      <c r="H1666" s="83"/>
      <c r="I1666" s="83"/>
    </row>
    <row r="1667" spans="1:9">
      <c r="A1667" s="83"/>
      <c r="B1667" s="83"/>
      <c r="C1667" s="83"/>
      <c r="D1667" s="83"/>
      <c r="E1667" s="83"/>
      <c r="F1667" s="83"/>
      <c r="G1667" s="83"/>
      <c r="H1667" s="83"/>
      <c r="I1667" s="83"/>
    </row>
    <row r="1668" spans="1:9">
      <c r="A1668" s="83"/>
      <c r="B1668" s="83"/>
      <c r="C1668" s="83"/>
      <c r="D1668" s="83"/>
      <c r="E1668" s="83"/>
      <c r="F1668" s="83"/>
      <c r="G1668" s="83"/>
      <c r="H1668" s="83"/>
      <c r="I1668" s="83"/>
    </row>
    <row r="1669" spans="1:9">
      <c r="A1669" s="83"/>
      <c r="B1669" s="83"/>
      <c r="C1669" s="83"/>
      <c r="D1669" s="83"/>
      <c r="E1669" s="83"/>
      <c r="F1669" s="83"/>
      <c r="G1669" s="83"/>
      <c r="H1669" s="83"/>
      <c r="I1669" s="83"/>
    </row>
    <row r="1670" spans="1:9">
      <c r="A1670" s="83"/>
      <c r="B1670" s="83"/>
      <c r="C1670" s="83"/>
      <c r="D1670" s="83"/>
      <c r="E1670" s="83"/>
      <c r="F1670" s="83"/>
      <c r="G1670" s="83"/>
      <c r="H1670" s="83"/>
      <c r="I1670" s="83"/>
    </row>
    <row r="1671" spans="1:9">
      <c r="A1671" s="83"/>
      <c r="B1671" s="83"/>
      <c r="C1671" s="83"/>
      <c r="D1671" s="83"/>
      <c r="E1671" s="83"/>
      <c r="F1671" s="83"/>
      <c r="G1671" s="83"/>
      <c r="H1671" s="83"/>
      <c r="I1671" s="83"/>
    </row>
    <row r="1672" spans="1:9">
      <c r="A1672" s="83"/>
      <c r="B1672" s="83"/>
      <c r="C1672" s="83"/>
      <c r="D1672" s="83"/>
      <c r="E1672" s="83"/>
      <c r="F1672" s="83"/>
      <c r="G1672" s="83"/>
      <c r="H1672" s="83"/>
      <c r="I1672" s="83"/>
    </row>
    <row r="1673" spans="1:9">
      <c r="A1673" s="83"/>
      <c r="B1673" s="83"/>
      <c r="C1673" s="83"/>
      <c r="D1673" s="83"/>
      <c r="E1673" s="83"/>
      <c r="F1673" s="83"/>
      <c r="G1673" s="83"/>
      <c r="H1673" s="83"/>
      <c r="I1673" s="83"/>
    </row>
    <row r="1674" spans="1:9">
      <c r="A1674" s="83"/>
      <c r="B1674" s="83"/>
      <c r="C1674" s="83"/>
      <c r="D1674" s="83"/>
      <c r="E1674" s="83"/>
      <c r="F1674" s="83"/>
      <c r="G1674" s="83"/>
      <c r="H1674" s="83"/>
      <c r="I1674" s="83"/>
    </row>
    <row r="1675" spans="1:9">
      <c r="A1675" s="83"/>
      <c r="B1675" s="83"/>
      <c r="C1675" s="83"/>
      <c r="D1675" s="83"/>
      <c r="E1675" s="83"/>
      <c r="F1675" s="83"/>
      <c r="G1675" s="83"/>
      <c r="H1675" s="83"/>
      <c r="I1675" s="83"/>
    </row>
    <row r="1676" spans="1:9">
      <c r="A1676" s="83"/>
      <c r="B1676" s="83"/>
      <c r="C1676" s="83"/>
      <c r="D1676" s="83"/>
      <c r="E1676" s="83"/>
      <c r="F1676" s="83"/>
      <c r="G1676" s="83"/>
      <c r="H1676" s="83"/>
      <c r="I1676" s="83"/>
    </row>
    <row r="1677" spans="1:9">
      <c r="A1677" s="83"/>
      <c r="B1677" s="83"/>
      <c r="C1677" s="83"/>
      <c r="D1677" s="83"/>
      <c r="E1677" s="83"/>
      <c r="F1677" s="83"/>
      <c r="G1677" s="83"/>
      <c r="H1677" s="83"/>
      <c r="I1677" s="83"/>
    </row>
    <row r="1678" spans="1:9">
      <c r="A1678" s="83"/>
      <c r="B1678" s="83"/>
      <c r="C1678" s="83"/>
      <c r="D1678" s="83"/>
      <c r="E1678" s="83"/>
      <c r="F1678" s="83"/>
      <c r="G1678" s="83"/>
      <c r="H1678" s="83"/>
      <c r="I1678" s="83"/>
    </row>
    <row r="1679" spans="1:9">
      <c r="A1679" s="83"/>
      <c r="B1679" s="83"/>
      <c r="C1679" s="83"/>
      <c r="D1679" s="83"/>
      <c r="E1679" s="83"/>
      <c r="F1679" s="83"/>
      <c r="G1679" s="83"/>
      <c r="H1679" s="83"/>
      <c r="I1679" s="83"/>
    </row>
    <row r="1680" spans="1:9">
      <c r="A1680" s="83"/>
      <c r="B1680" s="83"/>
      <c r="C1680" s="83"/>
      <c r="D1680" s="83"/>
      <c r="E1680" s="83"/>
      <c r="F1680" s="83"/>
      <c r="G1680" s="83"/>
      <c r="H1680" s="83"/>
      <c r="I1680" s="83"/>
    </row>
    <row r="1681" spans="1:9">
      <c r="A1681" s="83"/>
      <c r="B1681" s="83"/>
      <c r="C1681" s="83"/>
      <c r="D1681" s="83"/>
      <c r="E1681" s="83"/>
      <c r="F1681" s="83"/>
      <c r="G1681" s="83"/>
      <c r="H1681" s="83"/>
      <c r="I1681" s="83"/>
    </row>
    <row r="1682" spans="1:9">
      <c r="A1682" s="83"/>
      <c r="B1682" s="83"/>
      <c r="C1682" s="83"/>
      <c r="D1682" s="83"/>
      <c r="E1682" s="83"/>
      <c r="F1682" s="83"/>
      <c r="G1682" s="83"/>
      <c r="H1682" s="83"/>
      <c r="I1682" s="83"/>
    </row>
    <row r="1683" spans="1:9">
      <c r="A1683" s="83"/>
      <c r="B1683" s="83"/>
      <c r="C1683" s="83"/>
      <c r="D1683" s="83"/>
      <c r="E1683" s="83"/>
      <c r="F1683" s="83"/>
      <c r="G1683" s="83"/>
      <c r="H1683" s="83"/>
      <c r="I1683" s="83"/>
    </row>
    <row r="1684" spans="1:9">
      <c r="A1684" s="83"/>
      <c r="B1684" s="83"/>
      <c r="C1684" s="83"/>
      <c r="D1684" s="83"/>
      <c r="E1684" s="83"/>
      <c r="F1684" s="83"/>
      <c r="G1684" s="83"/>
      <c r="H1684" s="83"/>
      <c r="I1684" s="83"/>
    </row>
    <row r="1685" spans="1:9">
      <c r="A1685" s="83"/>
      <c r="B1685" s="83"/>
      <c r="C1685" s="83"/>
      <c r="D1685" s="83"/>
      <c r="E1685" s="83"/>
      <c r="F1685" s="83"/>
      <c r="G1685" s="83"/>
      <c r="H1685" s="83"/>
      <c r="I1685" s="83"/>
    </row>
    <row r="1686" spans="1:9">
      <c r="A1686" s="83"/>
      <c r="B1686" s="83"/>
      <c r="C1686" s="83"/>
      <c r="D1686" s="83"/>
      <c r="E1686" s="83"/>
      <c r="F1686" s="83"/>
      <c r="G1686" s="83"/>
      <c r="H1686" s="83"/>
      <c r="I1686" s="83"/>
    </row>
    <row r="1687" spans="1:9">
      <c r="A1687" s="83"/>
      <c r="B1687" s="83"/>
      <c r="C1687" s="83"/>
      <c r="D1687" s="83"/>
      <c r="E1687" s="83"/>
      <c r="F1687" s="83"/>
      <c r="G1687" s="83"/>
      <c r="H1687" s="83"/>
      <c r="I1687" s="83"/>
    </row>
    <row r="1688" spans="1:9">
      <c r="A1688" s="83"/>
      <c r="B1688" s="83"/>
      <c r="C1688" s="83"/>
      <c r="D1688" s="83"/>
      <c r="E1688" s="83"/>
      <c r="F1688" s="83"/>
      <c r="G1688" s="83"/>
      <c r="H1688" s="83"/>
      <c r="I1688" s="83"/>
    </row>
    <row r="1689" spans="1:9">
      <c r="A1689" s="83"/>
      <c r="B1689" s="83"/>
      <c r="C1689" s="83"/>
      <c r="D1689" s="83"/>
      <c r="E1689" s="83"/>
      <c r="F1689" s="83"/>
      <c r="G1689" s="83"/>
      <c r="H1689" s="83"/>
      <c r="I1689" s="83"/>
    </row>
    <row r="1690" spans="1:9">
      <c r="A1690" s="83"/>
      <c r="B1690" s="83"/>
      <c r="C1690" s="83"/>
      <c r="D1690" s="83"/>
      <c r="E1690" s="83"/>
      <c r="F1690" s="83"/>
      <c r="G1690" s="83"/>
      <c r="H1690" s="83"/>
      <c r="I1690" s="83"/>
    </row>
    <row r="1691" spans="1:9">
      <c r="A1691" s="83"/>
      <c r="B1691" s="83"/>
      <c r="C1691" s="83"/>
      <c r="D1691" s="83"/>
      <c r="E1691" s="83"/>
      <c r="F1691" s="83"/>
      <c r="G1691" s="83"/>
      <c r="H1691" s="83"/>
      <c r="I1691" s="83"/>
    </row>
    <row r="1692" spans="1:9">
      <c r="A1692" s="83"/>
      <c r="B1692" s="83"/>
      <c r="C1692" s="83"/>
      <c r="D1692" s="83"/>
      <c r="E1692" s="83"/>
      <c r="F1692" s="83"/>
      <c r="G1692" s="83"/>
      <c r="H1692" s="83"/>
      <c r="I1692" s="83"/>
    </row>
    <row r="1693" spans="1:9">
      <c r="A1693" s="83"/>
      <c r="B1693" s="83"/>
      <c r="C1693" s="83"/>
      <c r="D1693" s="83"/>
      <c r="E1693" s="83"/>
      <c r="F1693" s="83"/>
      <c r="G1693" s="83"/>
      <c r="H1693" s="83"/>
      <c r="I1693" s="83"/>
    </row>
    <row r="1694" spans="1:9">
      <c r="A1694" s="83"/>
      <c r="B1694" s="83"/>
      <c r="C1694" s="83"/>
      <c r="D1694" s="83"/>
      <c r="E1694" s="83"/>
      <c r="F1694" s="83"/>
      <c r="G1694" s="83"/>
      <c r="H1694" s="83"/>
      <c r="I1694" s="83"/>
    </row>
    <row r="1695" spans="1:9">
      <c r="A1695" s="83"/>
      <c r="B1695" s="83"/>
      <c r="C1695" s="83"/>
      <c r="D1695" s="83"/>
      <c r="E1695" s="83"/>
      <c r="F1695" s="83"/>
      <c r="G1695" s="83"/>
      <c r="H1695" s="83"/>
      <c r="I1695" s="83"/>
    </row>
    <row r="1696" spans="1:9">
      <c r="A1696" s="83"/>
      <c r="B1696" s="83"/>
      <c r="C1696" s="83"/>
      <c r="D1696" s="83"/>
      <c r="E1696" s="83"/>
      <c r="F1696" s="83"/>
      <c r="G1696" s="83"/>
      <c r="H1696" s="83"/>
      <c r="I1696" s="83"/>
    </row>
    <row r="1697" spans="1:9">
      <c r="A1697" s="83"/>
      <c r="B1697" s="83"/>
      <c r="C1697" s="83"/>
      <c r="D1697" s="83"/>
      <c r="E1697" s="83"/>
      <c r="F1697" s="83"/>
      <c r="G1697" s="83"/>
      <c r="H1697" s="83"/>
      <c r="I1697" s="83"/>
    </row>
    <row r="1698" spans="1:9">
      <c r="A1698" s="83"/>
      <c r="B1698" s="83"/>
      <c r="C1698" s="83"/>
      <c r="D1698" s="83"/>
      <c r="E1698" s="83"/>
      <c r="F1698" s="83"/>
      <c r="G1698" s="83"/>
      <c r="H1698" s="83"/>
      <c r="I1698" s="83"/>
    </row>
    <row r="1699" spans="1:9">
      <c r="A1699" s="83"/>
      <c r="B1699" s="83"/>
      <c r="C1699" s="83"/>
      <c r="D1699" s="83"/>
      <c r="E1699" s="83"/>
      <c r="F1699" s="83"/>
      <c r="G1699" s="83"/>
      <c r="H1699" s="83"/>
      <c r="I1699" s="83"/>
    </row>
    <row r="1700" spans="1:9">
      <c r="A1700" s="83"/>
      <c r="B1700" s="83"/>
      <c r="C1700" s="83"/>
      <c r="D1700" s="83"/>
      <c r="E1700" s="83"/>
      <c r="F1700" s="83"/>
      <c r="G1700" s="83"/>
      <c r="H1700" s="83"/>
      <c r="I1700" s="83"/>
    </row>
    <row r="1701" spans="1:9">
      <c r="A1701" s="83"/>
      <c r="B1701" s="83"/>
      <c r="C1701" s="83"/>
      <c r="D1701" s="83"/>
      <c r="E1701" s="83"/>
      <c r="F1701" s="83"/>
      <c r="G1701" s="83"/>
      <c r="H1701" s="83"/>
      <c r="I1701" s="83"/>
    </row>
    <row r="1702" spans="1:9">
      <c r="A1702" s="83"/>
      <c r="B1702" s="83"/>
      <c r="C1702" s="83"/>
      <c r="D1702" s="83"/>
      <c r="E1702" s="83"/>
      <c r="F1702" s="83"/>
      <c r="G1702" s="83"/>
      <c r="H1702" s="83"/>
      <c r="I1702" s="83"/>
    </row>
    <row r="1703" spans="1:9">
      <c r="A1703" s="83"/>
      <c r="B1703" s="83"/>
      <c r="C1703" s="83"/>
      <c r="D1703" s="83"/>
      <c r="E1703" s="83"/>
      <c r="F1703" s="83"/>
      <c r="G1703" s="83"/>
      <c r="H1703" s="83"/>
      <c r="I1703" s="83"/>
    </row>
    <row r="1704" spans="1:9">
      <c r="A1704" s="83"/>
      <c r="B1704" s="83"/>
      <c r="C1704" s="83"/>
      <c r="D1704" s="83"/>
      <c r="E1704" s="83"/>
      <c r="F1704" s="83"/>
      <c r="G1704" s="83"/>
      <c r="H1704" s="83"/>
      <c r="I1704" s="83"/>
    </row>
    <row r="1705" spans="1:9">
      <c r="A1705" s="83"/>
      <c r="B1705" s="83"/>
      <c r="C1705" s="83"/>
      <c r="D1705" s="83"/>
      <c r="E1705" s="83"/>
      <c r="F1705" s="83"/>
      <c r="G1705" s="83"/>
      <c r="H1705" s="83"/>
      <c r="I1705" s="83"/>
    </row>
    <row r="1706" spans="1:9">
      <c r="A1706" s="83"/>
      <c r="B1706" s="83"/>
      <c r="C1706" s="83"/>
      <c r="D1706" s="83"/>
      <c r="E1706" s="83"/>
      <c r="F1706" s="83"/>
      <c r="G1706" s="83"/>
      <c r="H1706" s="83"/>
      <c r="I1706" s="83"/>
    </row>
    <row r="1707" spans="1:9">
      <c r="A1707" s="83"/>
      <c r="B1707" s="83"/>
      <c r="C1707" s="83"/>
      <c r="D1707" s="83"/>
      <c r="E1707" s="83"/>
      <c r="F1707" s="83"/>
      <c r="G1707" s="83"/>
      <c r="H1707" s="83"/>
      <c r="I1707" s="83"/>
    </row>
    <row r="1708" spans="1:9">
      <c r="A1708" s="83"/>
      <c r="B1708" s="83"/>
      <c r="C1708" s="83"/>
      <c r="D1708" s="83"/>
      <c r="E1708" s="83"/>
      <c r="F1708" s="83"/>
      <c r="G1708" s="83"/>
      <c r="H1708" s="83"/>
      <c r="I1708" s="83"/>
    </row>
    <row r="1709" spans="1:9">
      <c r="A1709" s="83"/>
      <c r="B1709" s="83"/>
      <c r="C1709" s="83"/>
      <c r="D1709" s="83"/>
      <c r="E1709" s="83"/>
      <c r="F1709" s="83"/>
      <c r="G1709" s="83"/>
      <c r="H1709" s="83"/>
      <c r="I1709" s="83"/>
    </row>
    <row r="1710" spans="1:9">
      <c r="A1710" s="83"/>
      <c r="B1710" s="83"/>
      <c r="C1710" s="83"/>
      <c r="D1710" s="83"/>
      <c r="E1710" s="83"/>
      <c r="F1710" s="83"/>
      <c r="G1710" s="83"/>
      <c r="H1710" s="83"/>
      <c r="I1710" s="83"/>
    </row>
    <row r="1711" spans="1:9">
      <c r="A1711" s="83"/>
      <c r="B1711" s="83"/>
      <c r="C1711" s="83"/>
      <c r="D1711" s="83"/>
      <c r="E1711" s="83"/>
      <c r="F1711" s="83"/>
      <c r="G1711" s="83"/>
      <c r="H1711" s="83"/>
      <c r="I1711" s="83"/>
    </row>
    <row r="1712" spans="1:9">
      <c r="A1712" s="83"/>
      <c r="B1712" s="83"/>
      <c r="C1712" s="83"/>
      <c r="D1712" s="83"/>
      <c r="E1712" s="83"/>
      <c r="F1712" s="83"/>
      <c r="G1712" s="83"/>
      <c r="H1712" s="83"/>
      <c r="I1712" s="83"/>
    </row>
    <row r="1713" spans="1:9">
      <c r="A1713" s="83"/>
      <c r="B1713" s="83"/>
      <c r="C1713" s="83"/>
      <c r="D1713" s="83"/>
      <c r="E1713" s="83"/>
      <c r="F1713" s="83"/>
      <c r="G1713" s="83"/>
      <c r="H1713" s="83"/>
      <c r="I1713" s="83"/>
    </row>
    <row r="1714" spans="1:9">
      <c r="A1714" s="83"/>
      <c r="B1714" s="83"/>
      <c r="C1714" s="83"/>
      <c r="D1714" s="83"/>
      <c r="E1714" s="83"/>
      <c r="F1714" s="83"/>
      <c r="G1714" s="83"/>
      <c r="H1714" s="83"/>
      <c r="I1714" s="83"/>
    </row>
    <row r="1715" spans="1:9">
      <c r="A1715" s="83"/>
      <c r="B1715" s="83"/>
      <c r="C1715" s="83"/>
      <c r="D1715" s="83"/>
      <c r="E1715" s="83"/>
      <c r="F1715" s="83"/>
      <c r="G1715" s="83"/>
      <c r="H1715" s="83"/>
      <c r="I1715" s="83"/>
    </row>
    <row r="1716" spans="1:9">
      <c r="A1716" s="83"/>
      <c r="B1716" s="83"/>
      <c r="C1716" s="83"/>
      <c r="D1716" s="83"/>
      <c r="E1716" s="83"/>
      <c r="F1716" s="83"/>
      <c r="G1716" s="83"/>
      <c r="H1716" s="83"/>
      <c r="I1716" s="83"/>
    </row>
    <row r="1717" spans="1:9">
      <c r="A1717" s="83"/>
      <c r="B1717" s="83"/>
      <c r="C1717" s="83"/>
      <c r="D1717" s="83"/>
      <c r="E1717" s="83"/>
      <c r="F1717" s="83"/>
      <c r="G1717" s="83"/>
      <c r="H1717" s="83"/>
      <c r="I1717" s="83"/>
    </row>
    <row r="1718" spans="1:9">
      <c r="A1718" s="83"/>
      <c r="B1718" s="83"/>
      <c r="C1718" s="83"/>
      <c r="D1718" s="83"/>
      <c r="E1718" s="83"/>
      <c r="F1718" s="83"/>
      <c r="G1718" s="83"/>
      <c r="H1718" s="83"/>
      <c r="I1718" s="83"/>
    </row>
    <row r="1719" spans="1:9">
      <c r="A1719" s="83"/>
      <c r="B1719" s="83"/>
      <c r="C1719" s="83"/>
      <c r="D1719" s="83"/>
      <c r="E1719" s="83"/>
      <c r="F1719" s="83"/>
      <c r="G1719" s="83"/>
      <c r="H1719" s="83"/>
      <c r="I1719" s="83"/>
    </row>
    <row r="1720" spans="1:9">
      <c r="A1720" s="83"/>
      <c r="B1720" s="83"/>
      <c r="C1720" s="83"/>
      <c r="D1720" s="83"/>
      <c r="E1720" s="83"/>
      <c r="F1720" s="83"/>
      <c r="G1720" s="83"/>
      <c r="H1720" s="83"/>
      <c r="I1720" s="83"/>
    </row>
    <row r="1721" spans="1:9">
      <c r="A1721" s="83"/>
      <c r="B1721" s="83"/>
      <c r="C1721" s="83"/>
      <c r="D1721" s="83"/>
      <c r="E1721" s="83"/>
      <c r="F1721" s="83"/>
      <c r="G1721" s="83"/>
      <c r="H1721" s="83"/>
      <c r="I1721" s="83"/>
    </row>
    <row r="1722" spans="1:9">
      <c r="A1722" s="83"/>
      <c r="B1722" s="83"/>
      <c r="C1722" s="83"/>
      <c r="D1722" s="83"/>
      <c r="E1722" s="83"/>
      <c r="F1722" s="83"/>
      <c r="G1722" s="83"/>
      <c r="H1722" s="83"/>
      <c r="I1722" s="83"/>
    </row>
    <row r="1723" spans="1:9">
      <c r="A1723" s="83"/>
      <c r="B1723" s="83"/>
      <c r="C1723" s="83"/>
      <c r="D1723" s="83"/>
      <c r="E1723" s="83"/>
      <c r="F1723" s="83"/>
      <c r="G1723" s="83"/>
      <c r="H1723" s="83"/>
      <c r="I1723" s="83"/>
    </row>
    <row r="1724" spans="1:9">
      <c r="A1724" s="83"/>
      <c r="B1724" s="83"/>
      <c r="C1724" s="83"/>
      <c r="D1724" s="83"/>
      <c r="E1724" s="83"/>
      <c r="F1724" s="83"/>
      <c r="G1724" s="83"/>
      <c r="H1724" s="83"/>
      <c r="I1724" s="83"/>
    </row>
    <row r="1725" spans="1:9">
      <c r="A1725" s="84"/>
      <c r="B1725" s="83"/>
      <c r="C1725" s="83"/>
      <c r="D1725" s="83"/>
      <c r="E1725" s="83"/>
      <c r="F1725" s="83"/>
      <c r="G1725" s="83"/>
      <c r="H1725" s="83"/>
      <c r="I1725" s="83"/>
    </row>
    <row r="1726" spans="1:9">
      <c r="A1726" s="83"/>
      <c r="B1726" s="83"/>
      <c r="C1726" s="83"/>
      <c r="D1726" s="83"/>
      <c r="E1726" s="83"/>
      <c r="F1726" s="83"/>
      <c r="G1726" s="83"/>
      <c r="H1726" s="83"/>
      <c r="I1726" s="83"/>
    </row>
    <row r="1727" spans="1:9">
      <c r="A1727" s="83"/>
      <c r="B1727" s="83"/>
      <c r="C1727" s="83"/>
      <c r="D1727" s="83"/>
      <c r="E1727" s="83"/>
      <c r="F1727" s="83"/>
      <c r="G1727" s="83"/>
      <c r="H1727" s="83"/>
      <c r="I1727" s="83"/>
    </row>
    <row r="1728" spans="1:9">
      <c r="A1728" s="83"/>
      <c r="B1728" s="83"/>
      <c r="C1728" s="83"/>
      <c r="D1728" s="83"/>
      <c r="E1728" s="83"/>
      <c r="F1728" s="83"/>
      <c r="G1728" s="83"/>
      <c r="H1728" s="83"/>
      <c r="I1728" s="83"/>
    </row>
    <row r="1729" spans="1:9">
      <c r="A1729" s="83"/>
      <c r="B1729" s="83"/>
      <c r="C1729" s="83"/>
      <c r="D1729" s="83"/>
      <c r="E1729" s="83"/>
      <c r="F1729" s="83"/>
      <c r="G1729" s="83"/>
      <c r="H1729" s="83"/>
      <c r="I1729" s="83"/>
    </row>
    <row r="1730" spans="1:9">
      <c r="A1730" s="83"/>
      <c r="B1730" s="83"/>
      <c r="C1730" s="83"/>
      <c r="D1730" s="83"/>
      <c r="E1730" s="83"/>
      <c r="F1730" s="83"/>
      <c r="G1730" s="83"/>
      <c r="H1730" s="83"/>
      <c r="I1730" s="83"/>
    </row>
    <row r="1731" spans="1:9">
      <c r="A1731" s="83"/>
      <c r="B1731" s="83"/>
      <c r="C1731" s="83"/>
      <c r="D1731" s="83"/>
      <c r="E1731" s="83"/>
      <c r="F1731" s="83"/>
      <c r="G1731" s="83"/>
      <c r="H1731" s="83"/>
      <c r="I1731" s="83"/>
    </row>
    <row r="1732" spans="1:9">
      <c r="A1732" s="83"/>
      <c r="B1732" s="83"/>
      <c r="C1732" s="83"/>
      <c r="D1732" s="83"/>
      <c r="E1732" s="83"/>
      <c r="F1732" s="83"/>
      <c r="G1732" s="83"/>
      <c r="H1732" s="83"/>
      <c r="I1732" s="83"/>
    </row>
    <row r="1733" spans="1:9">
      <c r="A1733" s="83"/>
      <c r="B1733" s="83"/>
      <c r="C1733" s="83"/>
      <c r="D1733" s="83"/>
      <c r="E1733" s="83"/>
      <c r="F1733" s="83"/>
      <c r="G1733" s="83"/>
      <c r="H1733" s="83"/>
      <c r="I1733" s="83"/>
    </row>
    <row r="1734" spans="1:9">
      <c r="A1734" s="83"/>
      <c r="B1734" s="83"/>
      <c r="C1734" s="83"/>
      <c r="D1734" s="83"/>
      <c r="E1734" s="83"/>
      <c r="F1734" s="83"/>
      <c r="G1734" s="83"/>
      <c r="H1734" s="83"/>
      <c r="I1734" s="83"/>
    </row>
    <row r="1735" spans="1:9">
      <c r="A1735" s="83"/>
      <c r="B1735" s="83"/>
      <c r="C1735" s="83"/>
      <c r="D1735" s="83"/>
      <c r="E1735" s="83"/>
      <c r="F1735" s="83"/>
      <c r="G1735" s="83"/>
      <c r="H1735" s="83"/>
      <c r="I1735" s="83"/>
    </row>
    <row r="1736" spans="1:9">
      <c r="A1736" s="83"/>
      <c r="B1736" s="83"/>
      <c r="C1736" s="83"/>
      <c r="D1736" s="83"/>
      <c r="E1736" s="83"/>
      <c r="F1736" s="83"/>
      <c r="G1736" s="83"/>
      <c r="H1736" s="83"/>
      <c r="I1736" s="83"/>
    </row>
    <row r="1737" spans="1:9">
      <c r="A1737" s="83"/>
      <c r="B1737" s="83"/>
      <c r="C1737" s="83"/>
      <c r="D1737" s="83"/>
      <c r="E1737" s="83"/>
      <c r="F1737" s="83"/>
      <c r="G1737" s="83"/>
      <c r="H1737" s="83"/>
      <c r="I1737" s="83"/>
    </row>
    <row r="1738" spans="1:9">
      <c r="A1738" s="83"/>
      <c r="B1738" s="83"/>
      <c r="C1738" s="83"/>
      <c r="D1738" s="83"/>
      <c r="E1738" s="83"/>
      <c r="F1738" s="83"/>
      <c r="G1738" s="83"/>
      <c r="H1738" s="83"/>
      <c r="I1738" s="83"/>
    </row>
    <row r="1739" spans="1:9">
      <c r="A1739" s="83"/>
      <c r="B1739" s="83"/>
      <c r="C1739" s="83"/>
      <c r="D1739" s="83"/>
      <c r="E1739" s="83"/>
      <c r="F1739" s="83"/>
      <c r="G1739" s="83"/>
      <c r="H1739" s="83"/>
      <c r="I1739" s="83"/>
    </row>
    <row r="1740" spans="1:9">
      <c r="A1740" s="83"/>
      <c r="B1740" s="83"/>
      <c r="C1740" s="83"/>
      <c r="D1740" s="83"/>
      <c r="E1740" s="83"/>
      <c r="F1740" s="83"/>
      <c r="G1740" s="83"/>
      <c r="H1740" s="83"/>
      <c r="I1740" s="83"/>
    </row>
    <row r="1741" spans="1:9">
      <c r="A1741" s="83"/>
      <c r="B1741" s="83"/>
      <c r="C1741" s="83"/>
      <c r="D1741" s="83"/>
      <c r="E1741" s="83"/>
      <c r="F1741" s="83"/>
      <c r="G1741" s="83"/>
      <c r="H1741" s="83"/>
      <c r="I1741" s="83"/>
    </row>
    <row r="1742" spans="1:9">
      <c r="A1742" s="83"/>
      <c r="B1742" s="83"/>
      <c r="C1742" s="83"/>
      <c r="D1742" s="83"/>
      <c r="E1742" s="83"/>
      <c r="F1742" s="83"/>
      <c r="G1742" s="83"/>
      <c r="H1742" s="83"/>
      <c r="I1742" s="83"/>
    </row>
    <row r="1743" spans="1:9">
      <c r="A1743" s="83"/>
      <c r="B1743" s="83"/>
      <c r="C1743" s="83"/>
      <c r="D1743" s="83"/>
      <c r="E1743" s="83"/>
      <c r="F1743" s="83"/>
      <c r="G1743" s="83"/>
      <c r="H1743" s="83"/>
      <c r="I1743" s="83"/>
    </row>
    <row r="1744" spans="1:9">
      <c r="A1744" s="83"/>
      <c r="B1744" s="83"/>
      <c r="C1744" s="83"/>
      <c r="D1744" s="83"/>
      <c r="E1744" s="83"/>
      <c r="F1744" s="83"/>
      <c r="G1744" s="83"/>
      <c r="H1744" s="83"/>
      <c r="I1744" s="83"/>
    </row>
    <row r="1745" spans="1:9">
      <c r="A1745" s="83"/>
      <c r="B1745" s="83"/>
      <c r="C1745" s="83"/>
      <c r="D1745" s="83"/>
      <c r="E1745" s="83"/>
      <c r="F1745" s="83"/>
      <c r="G1745" s="83"/>
      <c r="H1745" s="83"/>
      <c r="I1745" s="83"/>
    </row>
    <row r="1746" spans="1:9">
      <c r="A1746" s="83"/>
      <c r="B1746" s="83"/>
      <c r="C1746" s="83"/>
      <c r="D1746" s="83"/>
      <c r="E1746" s="83"/>
      <c r="F1746" s="83"/>
      <c r="G1746" s="83"/>
      <c r="H1746" s="83"/>
      <c r="I1746" s="83"/>
    </row>
    <row r="1747" spans="1:9">
      <c r="A1747" s="83"/>
      <c r="B1747" s="83"/>
      <c r="C1747" s="83"/>
      <c r="D1747" s="83"/>
      <c r="E1747" s="83"/>
      <c r="F1747" s="83"/>
      <c r="G1747" s="83"/>
      <c r="H1747" s="83"/>
      <c r="I1747" s="83"/>
    </row>
    <row r="1748" spans="1:9">
      <c r="A1748" s="83"/>
      <c r="B1748" s="83"/>
      <c r="C1748" s="83"/>
      <c r="D1748" s="83"/>
      <c r="E1748" s="83"/>
      <c r="F1748" s="83"/>
      <c r="G1748" s="83"/>
      <c r="H1748" s="83"/>
      <c r="I1748" s="83"/>
    </row>
    <row r="1749" spans="1:9">
      <c r="A1749" s="83"/>
      <c r="B1749" s="83"/>
      <c r="C1749" s="83"/>
      <c r="D1749" s="83"/>
      <c r="E1749" s="83"/>
      <c r="F1749" s="83"/>
      <c r="G1749" s="83"/>
      <c r="H1749" s="83"/>
      <c r="I1749" s="83"/>
    </row>
    <row r="1750" spans="1:9">
      <c r="A1750" s="83"/>
      <c r="B1750" s="83"/>
      <c r="C1750" s="83"/>
      <c r="D1750" s="83"/>
      <c r="E1750" s="83"/>
      <c r="F1750" s="83"/>
      <c r="G1750" s="83"/>
      <c r="H1750" s="83"/>
      <c r="I1750" s="83"/>
    </row>
    <row r="1751" spans="1:9">
      <c r="A1751" s="83"/>
      <c r="B1751" s="83"/>
      <c r="C1751" s="83"/>
      <c r="D1751" s="83"/>
      <c r="E1751" s="83"/>
      <c r="F1751" s="83"/>
      <c r="G1751" s="83"/>
      <c r="H1751" s="83"/>
      <c r="I1751" s="83"/>
    </row>
    <row r="1752" spans="1:9">
      <c r="A1752" s="83"/>
      <c r="B1752" s="83"/>
      <c r="C1752" s="83"/>
      <c r="D1752" s="83"/>
      <c r="E1752" s="83"/>
      <c r="F1752" s="83"/>
      <c r="G1752" s="83"/>
      <c r="H1752" s="83"/>
      <c r="I1752" s="83"/>
    </row>
    <row r="1753" spans="1:9">
      <c r="A1753" s="83"/>
      <c r="B1753" s="83"/>
      <c r="C1753" s="83"/>
      <c r="D1753" s="83"/>
      <c r="E1753" s="83"/>
      <c r="F1753" s="83"/>
      <c r="G1753" s="83"/>
      <c r="H1753" s="83"/>
      <c r="I1753" s="83"/>
    </row>
    <row r="1754" spans="1:9">
      <c r="A1754" s="84"/>
      <c r="B1754" s="83"/>
      <c r="C1754" s="83"/>
      <c r="D1754" s="83"/>
      <c r="E1754" s="83"/>
      <c r="F1754" s="83"/>
      <c r="G1754" s="83"/>
      <c r="H1754" s="83"/>
      <c r="I1754" s="83"/>
    </row>
    <row r="1755" spans="1:9">
      <c r="A1755" s="83"/>
      <c r="B1755" s="83"/>
      <c r="C1755" s="83"/>
      <c r="D1755" s="83"/>
      <c r="E1755" s="83"/>
      <c r="F1755" s="83"/>
      <c r="G1755" s="83"/>
      <c r="H1755" s="83"/>
      <c r="I1755" s="83"/>
    </row>
    <row r="1756" spans="1:9">
      <c r="A1756" s="83"/>
      <c r="B1756" s="83"/>
      <c r="C1756" s="83"/>
      <c r="D1756" s="83"/>
      <c r="E1756" s="83"/>
      <c r="F1756" s="83"/>
      <c r="G1756" s="83"/>
      <c r="H1756" s="83"/>
      <c r="I1756" s="83"/>
    </row>
    <row r="1757" spans="1:9">
      <c r="A1757" s="83"/>
      <c r="B1757" s="83"/>
      <c r="C1757" s="83"/>
      <c r="D1757" s="83"/>
      <c r="E1757" s="83"/>
      <c r="F1757" s="83"/>
      <c r="G1757" s="83"/>
      <c r="H1757" s="83"/>
      <c r="I1757" s="83"/>
    </row>
    <row r="1758" spans="1:9">
      <c r="A1758" s="83"/>
      <c r="B1758" s="83"/>
      <c r="C1758" s="83"/>
      <c r="D1758" s="83"/>
      <c r="E1758" s="83"/>
      <c r="F1758" s="83"/>
      <c r="G1758" s="83"/>
      <c r="H1758" s="83"/>
      <c r="I1758" s="83"/>
    </row>
    <row r="1759" spans="1:9">
      <c r="A1759" s="83"/>
      <c r="B1759" s="83"/>
      <c r="C1759" s="83"/>
      <c r="D1759" s="83"/>
      <c r="E1759" s="83"/>
      <c r="F1759" s="83"/>
      <c r="G1759" s="83"/>
      <c r="H1759" s="83"/>
      <c r="I1759" s="83"/>
    </row>
    <row r="1760" spans="1:9">
      <c r="A1760" s="83"/>
      <c r="B1760" s="83"/>
      <c r="C1760" s="83"/>
      <c r="D1760" s="83"/>
      <c r="E1760" s="83"/>
      <c r="F1760" s="83"/>
      <c r="G1760" s="83"/>
      <c r="H1760" s="83"/>
      <c r="I1760" s="83"/>
    </row>
    <row r="1761" spans="1:9">
      <c r="A1761" s="83"/>
      <c r="B1761" s="83"/>
      <c r="C1761" s="83"/>
      <c r="D1761" s="83"/>
      <c r="E1761" s="83"/>
      <c r="F1761" s="83"/>
      <c r="G1761" s="83"/>
      <c r="H1761" s="83"/>
      <c r="I1761" s="83"/>
    </row>
    <row r="1762" spans="1:9">
      <c r="A1762" s="83"/>
      <c r="B1762" s="83"/>
      <c r="C1762" s="83"/>
      <c r="D1762" s="83"/>
      <c r="E1762" s="83"/>
      <c r="F1762" s="83"/>
      <c r="G1762" s="83"/>
      <c r="H1762" s="83"/>
      <c r="I1762" s="83"/>
    </row>
    <row r="1763" spans="1:9">
      <c r="A1763" s="83"/>
      <c r="B1763" s="83"/>
      <c r="C1763" s="83"/>
      <c r="D1763" s="83"/>
      <c r="E1763" s="83"/>
      <c r="F1763" s="83"/>
      <c r="G1763" s="83"/>
      <c r="H1763" s="83"/>
      <c r="I1763" s="83"/>
    </row>
    <row r="1764" spans="1:9">
      <c r="A1764" s="83"/>
      <c r="B1764" s="83"/>
      <c r="C1764" s="83"/>
      <c r="D1764" s="83"/>
      <c r="E1764" s="83"/>
      <c r="F1764" s="83"/>
      <c r="G1764" s="83"/>
      <c r="H1764" s="83"/>
      <c r="I1764" s="83"/>
    </row>
    <row r="1765" spans="1:9">
      <c r="A1765" s="83"/>
      <c r="B1765" s="83"/>
      <c r="C1765" s="83"/>
      <c r="D1765" s="83"/>
      <c r="E1765" s="83"/>
      <c r="F1765" s="83"/>
      <c r="G1765" s="83"/>
      <c r="H1765" s="83"/>
      <c r="I1765" s="83"/>
    </row>
    <row r="1766" spans="1:9">
      <c r="A1766" s="83"/>
      <c r="B1766" s="83"/>
      <c r="C1766" s="83"/>
      <c r="D1766" s="83"/>
      <c r="E1766" s="83"/>
      <c r="F1766" s="83"/>
      <c r="G1766" s="83"/>
      <c r="H1766" s="83"/>
      <c r="I1766" s="83"/>
    </row>
    <row r="1767" spans="1:9">
      <c r="A1767" s="83"/>
      <c r="B1767" s="83"/>
      <c r="C1767" s="83"/>
      <c r="D1767" s="83"/>
      <c r="E1767" s="83"/>
      <c r="F1767" s="83"/>
      <c r="G1767" s="83"/>
      <c r="H1767" s="83"/>
      <c r="I1767" s="83"/>
    </row>
    <row r="1768" spans="1:9">
      <c r="A1768" s="83"/>
      <c r="B1768" s="83"/>
      <c r="C1768" s="83"/>
      <c r="D1768" s="83"/>
      <c r="E1768" s="83"/>
      <c r="F1768" s="83"/>
      <c r="G1768" s="83"/>
      <c r="H1768" s="83"/>
      <c r="I1768" s="83"/>
    </row>
    <row r="1769" spans="1:9">
      <c r="A1769" s="83"/>
      <c r="B1769" s="83"/>
      <c r="C1769" s="83"/>
      <c r="D1769" s="83"/>
      <c r="E1769" s="83"/>
      <c r="F1769" s="83"/>
      <c r="G1769" s="83"/>
      <c r="H1769" s="83"/>
      <c r="I1769" s="83"/>
    </row>
    <row r="1770" spans="1:9">
      <c r="A1770" s="83"/>
      <c r="B1770" s="83"/>
      <c r="C1770" s="83"/>
      <c r="D1770" s="83"/>
      <c r="E1770" s="83"/>
      <c r="F1770" s="83"/>
      <c r="G1770" s="83"/>
      <c r="H1770" s="83"/>
      <c r="I1770" s="83"/>
    </row>
    <row r="1771" spans="1:9">
      <c r="A1771" s="83"/>
      <c r="B1771" s="83"/>
      <c r="C1771" s="83"/>
      <c r="D1771" s="83"/>
      <c r="E1771" s="83"/>
      <c r="F1771" s="83"/>
      <c r="G1771" s="83"/>
      <c r="H1771" s="83"/>
      <c r="I1771" s="83"/>
    </row>
    <row r="1772" spans="1:9">
      <c r="A1772" s="83"/>
      <c r="B1772" s="83"/>
      <c r="C1772" s="83"/>
      <c r="D1772" s="83"/>
      <c r="E1772" s="83"/>
      <c r="F1772" s="83"/>
      <c r="G1772" s="83"/>
      <c r="H1772" s="83"/>
      <c r="I1772" s="83"/>
    </row>
    <row r="1773" spans="1:9">
      <c r="A1773" s="83"/>
      <c r="B1773" s="83"/>
      <c r="C1773" s="83"/>
      <c r="D1773" s="83"/>
      <c r="E1773" s="83"/>
      <c r="F1773" s="83"/>
      <c r="G1773" s="83"/>
      <c r="H1773" s="83"/>
      <c r="I1773" s="83"/>
    </row>
    <row r="1774" spans="1:9">
      <c r="A1774" s="83"/>
      <c r="B1774" s="83"/>
      <c r="C1774" s="83"/>
      <c r="D1774" s="83"/>
      <c r="E1774" s="83"/>
      <c r="F1774" s="83"/>
      <c r="G1774" s="83"/>
      <c r="H1774" s="83"/>
      <c r="I1774" s="83"/>
    </row>
    <row r="1775" spans="1:9">
      <c r="A1775" s="83"/>
      <c r="B1775" s="83"/>
      <c r="C1775" s="83"/>
      <c r="D1775" s="83"/>
      <c r="E1775" s="83"/>
      <c r="F1775" s="83"/>
      <c r="G1775" s="83"/>
      <c r="H1775" s="83"/>
      <c r="I1775" s="83"/>
    </row>
    <row r="1776" spans="1:9">
      <c r="A1776" s="83"/>
      <c r="B1776" s="83"/>
      <c r="C1776" s="83"/>
      <c r="D1776" s="83"/>
      <c r="E1776" s="83"/>
      <c r="F1776" s="83"/>
      <c r="G1776" s="83"/>
      <c r="H1776" s="83"/>
      <c r="I1776" s="83"/>
    </row>
    <row r="1777" spans="1:9">
      <c r="A1777" s="83"/>
      <c r="B1777" s="83"/>
      <c r="C1777" s="83"/>
      <c r="D1777" s="83"/>
      <c r="E1777" s="83"/>
      <c r="F1777" s="83"/>
      <c r="G1777" s="83"/>
      <c r="H1777" s="83"/>
      <c r="I1777" s="83"/>
    </row>
    <row r="1778" spans="1:9">
      <c r="A1778" s="83"/>
      <c r="B1778" s="83"/>
      <c r="C1778" s="83"/>
      <c r="D1778" s="83"/>
      <c r="E1778" s="83"/>
      <c r="F1778" s="83"/>
      <c r="G1778" s="83"/>
      <c r="H1778" s="83"/>
      <c r="I1778" s="83"/>
    </row>
    <row r="1779" spans="1:9">
      <c r="A1779" s="83"/>
      <c r="B1779" s="83"/>
      <c r="C1779" s="83"/>
      <c r="D1779" s="83"/>
      <c r="E1779" s="83"/>
      <c r="F1779" s="83"/>
      <c r="G1779" s="83"/>
      <c r="H1779" s="83"/>
      <c r="I1779" s="83"/>
    </row>
    <row r="1780" spans="1:9">
      <c r="A1780" s="83"/>
      <c r="B1780" s="83"/>
      <c r="C1780" s="83"/>
      <c r="D1780" s="83"/>
      <c r="E1780" s="83"/>
      <c r="F1780" s="83"/>
      <c r="G1780" s="83"/>
      <c r="H1780" s="83"/>
      <c r="I1780" s="83"/>
    </row>
    <row r="1781" spans="1:9">
      <c r="A1781" s="83"/>
      <c r="B1781" s="83"/>
      <c r="C1781" s="83"/>
      <c r="D1781" s="83"/>
      <c r="E1781" s="83"/>
      <c r="F1781" s="83"/>
      <c r="G1781" s="83"/>
      <c r="H1781" s="83"/>
      <c r="I1781" s="83"/>
    </row>
    <row r="1782" spans="1:9">
      <c r="A1782" s="83"/>
      <c r="B1782" s="83"/>
      <c r="C1782" s="83"/>
      <c r="D1782" s="83"/>
      <c r="E1782" s="83"/>
      <c r="F1782" s="83"/>
      <c r="G1782" s="83"/>
      <c r="H1782" s="83"/>
      <c r="I1782" s="83"/>
    </row>
    <row r="1783" spans="1:9">
      <c r="A1783" s="83"/>
      <c r="B1783" s="83"/>
      <c r="C1783" s="83"/>
      <c r="D1783" s="83"/>
      <c r="E1783" s="83"/>
      <c r="F1783" s="83"/>
      <c r="G1783" s="83"/>
      <c r="H1783" s="83"/>
      <c r="I1783" s="83"/>
    </row>
    <row r="1784" spans="1:9">
      <c r="A1784" s="83"/>
      <c r="B1784" s="83"/>
      <c r="C1784" s="83"/>
      <c r="D1784" s="83"/>
      <c r="E1784" s="83"/>
      <c r="F1784" s="83"/>
      <c r="G1784" s="83"/>
      <c r="H1784" s="83"/>
      <c r="I1784" s="83"/>
    </row>
    <row r="1785" spans="1:9">
      <c r="A1785" s="83"/>
      <c r="B1785" s="83"/>
      <c r="C1785" s="83"/>
      <c r="D1785" s="83"/>
      <c r="E1785" s="83"/>
      <c r="F1785" s="83"/>
      <c r="G1785" s="83"/>
      <c r="H1785" s="83"/>
      <c r="I1785" s="83"/>
    </row>
    <row r="1786" spans="1:9">
      <c r="A1786" s="83"/>
      <c r="B1786" s="83"/>
      <c r="C1786" s="83"/>
      <c r="D1786" s="83"/>
      <c r="E1786" s="83"/>
      <c r="F1786" s="83"/>
      <c r="G1786" s="83"/>
      <c r="H1786" s="83"/>
      <c r="I1786" s="83"/>
    </row>
    <row r="1787" spans="1:9">
      <c r="A1787" s="83"/>
      <c r="B1787" s="83"/>
      <c r="C1787" s="83"/>
      <c r="D1787" s="83"/>
      <c r="E1787" s="83"/>
      <c r="F1787" s="83"/>
      <c r="G1787" s="83"/>
      <c r="H1787" s="83"/>
      <c r="I1787" s="83"/>
    </row>
    <row r="1788" spans="1:9">
      <c r="A1788" s="83"/>
      <c r="B1788" s="83"/>
      <c r="C1788" s="83"/>
      <c r="D1788" s="83"/>
      <c r="E1788" s="83"/>
      <c r="F1788" s="83"/>
      <c r="G1788" s="83"/>
      <c r="H1788" s="83"/>
      <c r="I1788" s="83"/>
    </row>
    <row r="1789" spans="1:9">
      <c r="A1789" s="83"/>
      <c r="B1789" s="83"/>
      <c r="C1789" s="83"/>
      <c r="D1789" s="83"/>
      <c r="E1789" s="83"/>
      <c r="F1789" s="83"/>
      <c r="G1789" s="83"/>
      <c r="H1789" s="83"/>
      <c r="I1789" s="83"/>
    </row>
    <row r="1790" spans="1:9">
      <c r="A1790" s="83"/>
      <c r="B1790" s="83"/>
      <c r="C1790" s="83"/>
      <c r="D1790" s="83"/>
      <c r="E1790" s="83"/>
      <c r="F1790" s="83"/>
      <c r="G1790" s="83"/>
      <c r="H1790" s="83"/>
      <c r="I1790" s="83"/>
    </row>
    <row r="1791" spans="1:9">
      <c r="A1791" s="83"/>
      <c r="B1791" s="83"/>
      <c r="C1791" s="83"/>
      <c r="D1791" s="83"/>
      <c r="E1791" s="83"/>
      <c r="F1791" s="83"/>
      <c r="G1791" s="83"/>
      <c r="H1791" s="83"/>
      <c r="I1791" s="83"/>
    </row>
    <row r="1792" spans="1:9">
      <c r="A1792" s="83"/>
      <c r="B1792" s="83"/>
      <c r="C1792" s="83"/>
      <c r="D1792" s="83"/>
      <c r="E1792" s="83"/>
      <c r="F1792" s="83"/>
      <c r="G1792" s="83"/>
      <c r="H1792" s="83"/>
      <c r="I1792" s="83"/>
    </row>
    <row r="1793" spans="1:9">
      <c r="A1793" s="83"/>
      <c r="B1793" s="83"/>
      <c r="C1793" s="83"/>
      <c r="D1793" s="83"/>
      <c r="E1793" s="83"/>
      <c r="F1793" s="83"/>
      <c r="G1793" s="83"/>
      <c r="H1793" s="83"/>
      <c r="I1793" s="83"/>
    </row>
    <row r="1794" spans="1:9">
      <c r="A1794" s="83"/>
      <c r="B1794" s="83"/>
      <c r="C1794" s="83"/>
      <c r="D1794" s="83"/>
      <c r="E1794" s="83"/>
      <c r="F1794" s="83"/>
      <c r="G1794" s="83"/>
      <c r="H1794" s="83"/>
      <c r="I1794" s="83"/>
    </row>
    <row r="1795" spans="1:9">
      <c r="A1795" s="83"/>
      <c r="B1795" s="83"/>
      <c r="C1795" s="83"/>
      <c r="D1795" s="83"/>
      <c r="E1795" s="83"/>
      <c r="F1795" s="83"/>
      <c r="G1795" s="83"/>
      <c r="H1795" s="83"/>
      <c r="I1795" s="83"/>
    </row>
    <row r="1796" spans="1:9">
      <c r="A1796" s="83"/>
      <c r="B1796" s="83"/>
      <c r="C1796" s="83"/>
      <c r="D1796" s="83"/>
      <c r="E1796" s="83"/>
      <c r="F1796" s="83"/>
      <c r="G1796" s="83"/>
      <c r="H1796" s="83"/>
      <c r="I1796" s="83"/>
    </row>
    <row r="1797" spans="1:9">
      <c r="A1797" s="83"/>
      <c r="B1797" s="83"/>
      <c r="C1797" s="83"/>
      <c r="D1797" s="83"/>
      <c r="E1797" s="83"/>
      <c r="F1797" s="83"/>
      <c r="G1797" s="83"/>
      <c r="H1797" s="83"/>
      <c r="I1797" s="83"/>
    </row>
    <row r="1798" spans="1:9">
      <c r="A1798" s="83"/>
      <c r="B1798" s="83"/>
      <c r="C1798" s="83"/>
      <c r="D1798" s="83"/>
      <c r="E1798" s="83"/>
      <c r="F1798" s="83"/>
      <c r="G1798" s="83"/>
      <c r="H1798" s="83"/>
      <c r="I1798" s="83"/>
    </row>
    <row r="1799" spans="1:9">
      <c r="A1799" s="83"/>
      <c r="B1799" s="83"/>
      <c r="C1799" s="83"/>
      <c r="D1799" s="83"/>
      <c r="E1799" s="83"/>
      <c r="F1799" s="83"/>
      <c r="G1799" s="83"/>
      <c r="H1799" s="83"/>
      <c r="I1799" s="83"/>
    </row>
    <row r="1800" spans="1:9">
      <c r="A1800" s="83"/>
      <c r="B1800" s="83"/>
      <c r="C1800" s="83"/>
      <c r="D1800" s="83"/>
      <c r="E1800" s="83"/>
      <c r="F1800" s="83"/>
      <c r="G1800" s="83"/>
      <c r="H1800" s="83"/>
      <c r="I1800" s="83"/>
    </row>
    <row r="1801" spans="1:9">
      <c r="A1801" s="83"/>
      <c r="B1801" s="83"/>
      <c r="C1801" s="83"/>
      <c r="D1801" s="83"/>
      <c r="E1801" s="83"/>
      <c r="F1801" s="83"/>
      <c r="G1801" s="83"/>
      <c r="H1801" s="83"/>
      <c r="I1801" s="83"/>
    </row>
    <row r="1802" spans="1:9">
      <c r="A1802" s="83"/>
      <c r="B1802" s="83"/>
      <c r="C1802" s="83"/>
      <c r="D1802" s="83"/>
      <c r="E1802" s="83"/>
      <c r="F1802" s="83"/>
      <c r="G1802" s="83"/>
      <c r="H1802" s="83"/>
      <c r="I1802" s="83"/>
    </row>
    <row r="1803" spans="1:9">
      <c r="A1803" s="84"/>
      <c r="B1803" s="83"/>
      <c r="C1803" s="83"/>
      <c r="D1803" s="83"/>
      <c r="E1803" s="83"/>
      <c r="F1803" s="83"/>
      <c r="G1803" s="83"/>
      <c r="H1803" s="83"/>
      <c r="I1803" s="83"/>
    </row>
    <row r="1804" spans="1:9">
      <c r="A1804" s="83"/>
      <c r="B1804" s="83"/>
      <c r="C1804" s="83"/>
      <c r="D1804" s="83"/>
      <c r="E1804" s="83"/>
      <c r="F1804" s="83"/>
      <c r="G1804" s="83"/>
      <c r="H1804" s="83"/>
      <c r="I1804" s="83"/>
    </row>
    <row r="1805" spans="1:9">
      <c r="A1805" s="83"/>
      <c r="B1805" s="83"/>
      <c r="C1805" s="83"/>
      <c r="D1805" s="83"/>
      <c r="E1805" s="83"/>
      <c r="F1805" s="83"/>
      <c r="G1805" s="83"/>
      <c r="H1805" s="83"/>
      <c r="I1805" s="83"/>
    </row>
    <row r="1806" spans="1:9">
      <c r="A1806" s="83"/>
      <c r="B1806" s="83"/>
      <c r="C1806" s="83"/>
      <c r="D1806" s="83"/>
      <c r="E1806" s="83"/>
      <c r="F1806" s="83"/>
      <c r="G1806" s="83"/>
      <c r="H1806" s="83"/>
      <c r="I1806" s="83"/>
    </row>
    <row r="1807" spans="1:9">
      <c r="A1807" s="83"/>
      <c r="B1807" s="83"/>
      <c r="C1807" s="83"/>
      <c r="D1807" s="83"/>
      <c r="E1807" s="83"/>
      <c r="F1807" s="83"/>
      <c r="G1807" s="83"/>
      <c r="H1807" s="83"/>
      <c r="I1807" s="83"/>
    </row>
    <row r="1808" spans="1:9">
      <c r="A1808" s="83"/>
      <c r="B1808" s="83"/>
      <c r="C1808" s="83"/>
      <c r="D1808" s="83"/>
      <c r="E1808" s="83"/>
      <c r="F1808" s="83"/>
      <c r="G1808" s="83"/>
      <c r="H1808" s="83"/>
      <c r="I1808" s="83"/>
    </row>
    <row r="1809" spans="1:11">
      <c r="A1809" s="83"/>
      <c r="B1809" s="83"/>
      <c r="C1809" s="83"/>
      <c r="D1809" s="83"/>
      <c r="E1809" s="83"/>
      <c r="F1809" s="83"/>
      <c r="G1809" s="83"/>
      <c r="H1809" s="83"/>
      <c r="I1809" s="83"/>
    </row>
    <row r="1810" spans="1:11">
      <c r="A1810" s="83"/>
      <c r="B1810" s="83"/>
      <c r="C1810" s="83"/>
      <c r="D1810" s="83"/>
      <c r="E1810" s="83"/>
      <c r="F1810" s="83"/>
      <c r="G1810" s="83"/>
      <c r="H1810" s="83"/>
      <c r="I1810" s="83"/>
    </row>
    <row r="1811" spans="1:11">
      <c r="A1811" s="83"/>
      <c r="B1811" s="83"/>
      <c r="C1811" s="83"/>
      <c r="D1811" s="83"/>
      <c r="E1811" s="83"/>
      <c r="F1811" s="83"/>
      <c r="G1811" s="83"/>
      <c r="H1811" s="83"/>
      <c r="I1811" s="83"/>
    </row>
    <row r="1812" spans="1:11">
      <c r="A1812" s="83"/>
      <c r="B1812" s="83"/>
      <c r="C1812" s="83"/>
      <c r="D1812" s="83"/>
      <c r="E1812" s="83"/>
      <c r="F1812" s="83"/>
      <c r="G1812" s="83"/>
      <c r="H1812" s="83"/>
      <c r="I1812" s="83"/>
    </row>
    <row r="1813" spans="1:11">
      <c r="A1813" s="83"/>
      <c r="B1813" s="83"/>
      <c r="C1813" s="83"/>
      <c r="D1813" s="83"/>
      <c r="E1813" s="83"/>
      <c r="F1813" s="83"/>
      <c r="G1813" s="83"/>
      <c r="H1813" s="83"/>
      <c r="I1813" s="83"/>
    </row>
    <row r="1814" spans="1:11">
      <c r="A1814" s="83"/>
      <c r="B1814" s="83"/>
      <c r="C1814" s="83"/>
      <c r="D1814" s="83"/>
      <c r="E1814" s="83"/>
      <c r="F1814" s="83"/>
      <c r="G1814" s="83"/>
      <c r="H1814" s="83"/>
      <c r="I1814" s="83"/>
    </row>
    <row r="1815" spans="1:11">
      <c r="A1815" s="83"/>
      <c r="B1815" s="83"/>
      <c r="C1815" s="83"/>
      <c r="D1815" s="83"/>
      <c r="E1815" s="83"/>
      <c r="F1815" s="83"/>
      <c r="G1815" s="83"/>
      <c r="H1815" s="83"/>
      <c r="I1815" s="83"/>
    </row>
    <row r="1816" spans="1:11">
      <c r="A1816" s="83"/>
      <c r="B1816" s="83"/>
      <c r="C1816" s="83"/>
      <c r="D1816" s="83"/>
      <c r="E1816" s="83"/>
      <c r="F1816" s="83"/>
      <c r="G1816" s="83"/>
      <c r="H1816" s="83"/>
      <c r="I1816" s="83"/>
    </row>
    <row r="1817" spans="1:11">
      <c r="A1817" s="83"/>
      <c r="B1817" s="83"/>
      <c r="C1817" s="83"/>
      <c r="D1817" s="83"/>
      <c r="E1817" s="83"/>
      <c r="F1817" s="83"/>
      <c r="G1817" s="83"/>
      <c r="H1817" s="83"/>
      <c r="I1817" s="83"/>
    </row>
    <row r="1818" spans="1:11">
      <c r="A1818" s="83"/>
      <c r="B1818" s="83"/>
      <c r="C1818" s="83"/>
      <c r="D1818" s="83"/>
      <c r="E1818" s="83"/>
      <c r="F1818" s="83"/>
      <c r="G1818" s="83"/>
      <c r="H1818" s="83"/>
      <c r="I1818" s="83"/>
    </row>
    <row r="1819" spans="1:11">
      <c r="A1819" s="83"/>
      <c r="B1819" s="83"/>
      <c r="C1819" s="83"/>
      <c r="D1819" s="83"/>
      <c r="E1819" s="83"/>
      <c r="F1819" s="83"/>
      <c r="G1819" s="83"/>
      <c r="H1819" s="83"/>
      <c r="I1819" s="83"/>
    </row>
    <row r="1821" spans="1:11">
      <c r="B1821" s="83"/>
      <c r="C1821" s="83"/>
      <c r="D1821" s="83"/>
      <c r="E1821" s="83"/>
      <c r="F1821" s="83"/>
      <c r="G1821" s="83"/>
      <c r="H1821" s="83"/>
      <c r="I1821" s="83"/>
      <c r="J1821" s="83"/>
      <c r="K1821" s="83"/>
    </row>
    <row r="1822" spans="1:11">
      <c r="A1822" s="83"/>
      <c r="B1822" s="83"/>
      <c r="C1822" s="83"/>
      <c r="D1822" s="83"/>
      <c r="E1822" s="83"/>
      <c r="F1822" s="83"/>
      <c r="G1822" s="83"/>
      <c r="H1822" s="83"/>
      <c r="I1822" s="84"/>
      <c r="J1822" s="83"/>
      <c r="K1822" s="83"/>
    </row>
    <row r="1823" spans="1:11">
      <c r="A1823" s="83"/>
      <c r="B1823" s="83"/>
      <c r="C1823" s="83"/>
      <c r="D1823" s="83"/>
      <c r="E1823" s="83"/>
      <c r="F1823" s="83"/>
      <c r="G1823" s="83"/>
      <c r="H1823" s="83"/>
      <c r="I1823" s="83"/>
      <c r="J1823" s="83"/>
      <c r="K1823" s="83"/>
    </row>
    <row r="1824" spans="1:11">
      <c r="A1824" s="83"/>
      <c r="B1824" s="83"/>
      <c r="C1824" s="83"/>
      <c r="D1824" s="83"/>
      <c r="E1824" s="83"/>
      <c r="F1824" s="83"/>
      <c r="G1824" s="83"/>
      <c r="H1824" s="83"/>
      <c r="I1824" s="83"/>
      <c r="J1824" s="83"/>
      <c r="K1824" s="83"/>
    </row>
    <row r="1825" spans="1:11">
      <c r="A1825" s="83"/>
      <c r="B1825" s="83"/>
      <c r="C1825" s="83"/>
      <c r="D1825" s="83"/>
      <c r="E1825" s="83"/>
      <c r="F1825" s="83"/>
      <c r="G1825" s="83"/>
      <c r="H1825" s="83"/>
      <c r="I1825" s="83"/>
      <c r="J1825" s="83"/>
      <c r="K1825" s="83"/>
    </row>
    <row r="1826" spans="1:11">
      <c r="A1826" s="83"/>
      <c r="B1826" s="83"/>
      <c r="C1826" s="83"/>
      <c r="D1826" s="83"/>
      <c r="E1826" s="83"/>
      <c r="F1826" s="83"/>
      <c r="G1826" s="83"/>
      <c r="H1826" s="83"/>
      <c r="I1826" s="83"/>
      <c r="J1826" s="83"/>
      <c r="K1826" s="83"/>
    </row>
    <row r="1827" spans="1:11">
      <c r="A1827" s="83"/>
      <c r="B1827" s="83"/>
      <c r="C1827" s="83"/>
      <c r="D1827" s="83"/>
      <c r="E1827" s="83"/>
      <c r="F1827" s="83"/>
      <c r="G1827" s="83"/>
      <c r="H1827" s="83"/>
      <c r="I1827" s="83"/>
      <c r="J1827" s="83"/>
      <c r="K1827" s="83"/>
    </row>
    <row r="1828" spans="1:11">
      <c r="A1828" s="83"/>
      <c r="B1828" s="83"/>
      <c r="C1828" s="83"/>
      <c r="D1828" s="83"/>
      <c r="E1828" s="83"/>
      <c r="F1828" s="83"/>
      <c r="G1828" s="83"/>
      <c r="H1828" s="83"/>
      <c r="I1828" s="83"/>
      <c r="J1828" s="83"/>
      <c r="K1828" s="83"/>
    </row>
    <row r="1829" spans="1:11">
      <c r="A1829" s="83"/>
      <c r="B1829" s="83"/>
      <c r="C1829" s="83"/>
      <c r="D1829" s="83"/>
      <c r="E1829" s="83"/>
      <c r="F1829" s="83"/>
      <c r="G1829" s="83"/>
      <c r="H1829" s="83"/>
      <c r="I1829" s="83"/>
      <c r="J1829" s="83"/>
      <c r="K1829" s="83"/>
    </row>
    <row r="1830" spans="1:11">
      <c r="A1830" s="83"/>
      <c r="B1830" s="83"/>
      <c r="C1830" s="83"/>
      <c r="D1830" s="83"/>
      <c r="E1830" s="83"/>
      <c r="F1830" s="83"/>
      <c r="G1830" s="83"/>
      <c r="H1830" s="83"/>
      <c r="I1830" s="83"/>
      <c r="J1830" s="83"/>
      <c r="K1830" s="83"/>
    </row>
    <row r="1831" spans="1:11">
      <c r="A1831" s="83"/>
      <c r="B1831" s="83"/>
      <c r="C1831" s="83"/>
      <c r="D1831" s="83"/>
      <c r="E1831" s="83"/>
      <c r="F1831" s="83"/>
      <c r="G1831" s="83"/>
      <c r="H1831" s="83"/>
      <c r="I1831" s="83"/>
      <c r="J1831" s="83"/>
      <c r="K1831" s="83"/>
    </row>
    <row r="1832" spans="1:11">
      <c r="A1832" s="83"/>
      <c r="B1832" s="83"/>
      <c r="C1832" s="83"/>
      <c r="D1832" s="83"/>
      <c r="E1832" s="83"/>
      <c r="F1832" s="83"/>
      <c r="G1832" s="83"/>
      <c r="H1832" s="83"/>
      <c r="I1832" s="83"/>
      <c r="J1832" s="83"/>
      <c r="K1832" s="83"/>
    </row>
    <row r="1833" spans="1:11">
      <c r="A1833" s="83"/>
      <c r="B1833" s="83"/>
      <c r="C1833" s="83"/>
      <c r="D1833" s="83"/>
      <c r="E1833" s="83"/>
      <c r="F1833" s="83"/>
      <c r="G1833" s="83"/>
      <c r="H1833" s="83"/>
      <c r="I1833" s="83"/>
      <c r="J1833" s="83"/>
      <c r="K1833" s="83"/>
    </row>
    <row r="1834" spans="1:11">
      <c r="A1834" s="83"/>
      <c r="B1834" s="83"/>
      <c r="C1834" s="83"/>
      <c r="D1834" s="83"/>
      <c r="E1834" s="83"/>
      <c r="F1834" s="83"/>
      <c r="G1834" s="83"/>
      <c r="H1834" s="83"/>
      <c r="I1834" s="83"/>
      <c r="J1834" s="83"/>
      <c r="K1834" s="83"/>
    </row>
    <row r="1835" spans="1:11">
      <c r="A1835" s="83"/>
      <c r="B1835" s="83"/>
      <c r="C1835" s="83"/>
      <c r="D1835" s="83"/>
      <c r="E1835" s="83"/>
      <c r="F1835" s="83"/>
      <c r="G1835" s="83"/>
      <c r="H1835" s="83"/>
      <c r="I1835" s="83"/>
      <c r="J1835" s="83"/>
      <c r="K1835" s="83"/>
    </row>
    <row r="1836" spans="1:11">
      <c r="A1836" s="83"/>
      <c r="B1836" s="83"/>
      <c r="C1836" s="83"/>
      <c r="D1836" s="83"/>
      <c r="E1836" s="83"/>
      <c r="F1836" s="83"/>
      <c r="G1836" s="83"/>
      <c r="H1836" s="83"/>
      <c r="I1836" s="83"/>
      <c r="J1836" s="83"/>
      <c r="K1836" s="83"/>
    </row>
    <row r="1837" spans="1:11">
      <c r="A1837" s="83"/>
      <c r="B1837" s="83"/>
      <c r="C1837" s="83"/>
      <c r="D1837" s="83"/>
      <c r="E1837" s="83"/>
      <c r="F1837" s="83"/>
      <c r="G1837" s="83"/>
      <c r="H1837" s="83"/>
      <c r="I1837" s="83"/>
      <c r="J1837" s="83"/>
      <c r="K1837" s="83"/>
    </row>
    <row r="1838" spans="1:11">
      <c r="A1838" s="83"/>
      <c r="B1838" s="83"/>
      <c r="C1838" s="83"/>
      <c r="D1838" s="83"/>
      <c r="E1838" s="83"/>
      <c r="F1838" s="83"/>
      <c r="G1838" s="83"/>
      <c r="H1838" s="83"/>
      <c r="I1838" s="83"/>
      <c r="J1838" s="83"/>
      <c r="K1838" s="83"/>
    </row>
    <row r="1839" spans="1:11">
      <c r="A1839" s="83"/>
      <c r="B1839" s="83"/>
      <c r="C1839" s="83"/>
      <c r="D1839" s="83"/>
      <c r="E1839" s="83"/>
      <c r="F1839" s="83"/>
      <c r="G1839" s="83"/>
      <c r="H1839" s="83"/>
      <c r="I1839" s="83"/>
      <c r="J1839" s="83"/>
      <c r="K1839" s="83"/>
    </row>
    <row r="1840" spans="1:11">
      <c r="A1840" s="83"/>
      <c r="B1840" s="83"/>
      <c r="C1840" s="83"/>
      <c r="D1840" s="83"/>
      <c r="E1840" s="83"/>
      <c r="F1840" s="83"/>
      <c r="G1840" s="83"/>
      <c r="H1840" s="83"/>
      <c r="I1840" s="83"/>
      <c r="J1840" s="83"/>
      <c r="K1840" s="83"/>
    </row>
    <row r="1841" spans="1:11">
      <c r="A1841" s="83"/>
      <c r="B1841" s="83"/>
      <c r="C1841" s="83"/>
      <c r="D1841" s="83"/>
      <c r="E1841" s="83"/>
      <c r="F1841" s="83"/>
      <c r="G1841" s="83"/>
      <c r="H1841" s="83"/>
      <c r="I1841" s="83"/>
      <c r="J1841" s="83"/>
      <c r="K1841" s="83"/>
    </row>
    <row r="1842" spans="1:11">
      <c r="A1842" s="83"/>
      <c r="B1842" s="83"/>
      <c r="C1842" s="83"/>
      <c r="D1842" s="83"/>
      <c r="E1842" s="83"/>
      <c r="F1842" s="83"/>
      <c r="G1842" s="83"/>
      <c r="H1842" s="83"/>
      <c r="I1842" s="83"/>
      <c r="J1842" s="83"/>
      <c r="K1842" s="83"/>
    </row>
    <row r="1843" spans="1:11">
      <c r="A1843" s="83"/>
      <c r="B1843" s="83"/>
      <c r="C1843" s="83"/>
      <c r="D1843" s="83"/>
      <c r="E1843" s="83"/>
      <c r="F1843" s="83"/>
      <c r="G1843" s="83"/>
      <c r="H1843" s="83"/>
      <c r="I1843" s="83"/>
      <c r="J1843" s="83"/>
      <c r="K1843" s="83"/>
    </row>
    <row r="1844" spans="1:11">
      <c r="A1844" s="83"/>
      <c r="B1844" s="83"/>
      <c r="C1844" s="83"/>
      <c r="D1844" s="83"/>
      <c r="E1844" s="83"/>
      <c r="F1844" s="83"/>
      <c r="G1844" s="83"/>
      <c r="H1844" s="83"/>
      <c r="I1844" s="83"/>
      <c r="J1844" s="83"/>
      <c r="K1844" s="83"/>
    </row>
    <row r="1845" spans="1:11">
      <c r="A1845" s="83"/>
      <c r="B1845" s="83"/>
      <c r="C1845" s="83"/>
      <c r="D1845" s="83"/>
      <c r="E1845" s="83"/>
      <c r="F1845" s="83"/>
      <c r="G1845" s="83"/>
      <c r="H1845" s="83"/>
      <c r="I1845" s="83"/>
      <c r="J1845" s="83"/>
      <c r="K1845" s="83"/>
    </row>
    <row r="1846" spans="1:11">
      <c r="A1846" s="83"/>
      <c r="B1846" s="83"/>
      <c r="C1846" s="83"/>
      <c r="D1846" s="83"/>
      <c r="E1846" s="83"/>
      <c r="F1846" s="83"/>
      <c r="G1846" s="83"/>
      <c r="H1846" s="83"/>
      <c r="I1846" s="83"/>
      <c r="J1846" s="83"/>
      <c r="K1846" s="83"/>
    </row>
    <row r="1847" spans="1:11">
      <c r="A1847" s="83"/>
      <c r="B1847" s="83"/>
      <c r="C1847" s="83"/>
      <c r="D1847" s="83"/>
      <c r="E1847" s="83"/>
      <c r="F1847" s="83"/>
      <c r="G1847" s="83"/>
      <c r="H1847" s="83"/>
      <c r="I1847" s="83"/>
      <c r="J1847" s="83"/>
      <c r="K1847" s="83"/>
    </row>
    <row r="1848" spans="1:11">
      <c r="A1848" s="83"/>
      <c r="B1848" s="83"/>
      <c r="C1848" s="83"/>
      <c r="D1848" s="83"/>
      <c r="E1848" s="83"/>
      <c r="F1848" s="83"/>
      <c r="G1848" s="83"/>
      <c r="H1848" s="83"/>
      <c r="I1848" s="83"/>
      <c r="J1848" s="83"/>
      <c r="K1848" s="83"/>
    </row>
    <row r="1849" spans="1:11">
      <c r="A1849" s="83"/>
      <c r="B1849" s="83"/>
      <c r="C1849" s="83"/>
      <c r="D1849" s="83"/>
      <c r="E1849" s="83"/>
      <c r="F1849" s="83"/>
      <c r="G1849" s="83"/>
      <c r="H1849" s="83"/>
      <c r="I1849" s="83"/>
      <c r="J1849" s="83"/>
      <c r="K1849" s="83"/>
    </row>
    <row r="1850" spans="1:11">
      <c r="A1850" s="83"/>
      <c r="B1850" s="83"/>
      <c r="C1850" s="83"/>
      <c r="D1850" s="83"/>
      <c r="E1850" s="83"/>
      <c r="F1850" s="83"/>
      <c r="G1850" s="83"/>
      <c r="H1850" s="83"/>
      <c r="I1850" s="84"/>
      <c r="J1850" s="83"/>
      <c r="K1850" s="83"/>
    </row>
    <row r="1851" spans="1:11">
      <c r="A1851" s="83"/>
      <c r="B1851" s="83"/>
      <c r="C1851" s="83"/>
      <c r="D1851" s="83"/>
      <c r="E1851" s="83"/>
      <c r="F1851" s="83"/>
      <c r="G1851" s="83"/>
      <c r="H1851" s="83"/>
      <c r="I1851" s="83"/>
      <c r="J1851" s="83"/>
      <c r="K1851" s="83"/>
    </row>
    <row r="1852" spans="1:11">
      <c r="A1852" s="83"/>
      <c r="B1852" s="83"/>
      <c r="C1852" s="83"/>
      <c r="D1852" s="83"/>
      <c r="E1852" s="83"/>
      <c r="F1852" s="83"/>
      <c r="G1852" s="83"/>
      <c r="H1852" s="83"/>
      <c r="I1852" s="83"/>
      <c r="J1852" s="83"/>
      <c r="K1852" s="83"/>
    </row>
    <row r="1853" spans="1:11">
      <c r="A1853" s="83"/>
      <c r="B1853" s="83"/>
      <c r="C1853" s="83"/>
      <c r="D1853" s="83"/>
      <c r="E1853" s="83"/>
      <c r="F1853" s="83"/>
      <c r="G1853" s="83"/>
      <c r="H1853" s="83"/>
      <c r="I1853" s="83"/>
      <c r="J1853" s="83"/>
      <c r="K1853" s="83"/>
    </row>
    <row r="1854" spans="1:11">
      <c r="A1854" s="83"/>
      <c r="B1854" s="83"/>
      <c r="C1854" s="83"/>
      <c r="D1854" s="83"/>
      <c r="E1854" s="83"/>
      <c r="F1854" s="83"/>
      <c r="G1854" s="83"/>
      <c r="H1854" s="83"/>
      <c r="I1854" s="83"/>
      <c r="J1854" s="83"/>
      <c r="K1854" s="83"/>
    </row>
    <row r="1855" spans="1:11">
      <c r="A1855" s="83"/>
      <c r="B1855" s="83"/>
      <c r="C1855" s="83"/>
      <c r="D1855" s="83"/>
      <c r="E1855" s="83"/>
      <c r="F1855" s="83"/>
      <c r="G1855" s="83"/>
      <c r="H1855" s="83"/>
      <c r="I1855" s="83"/>
      <c r="J1855" s="83"/>
      <c r="K1855" s="83"/>
    </row>
    <row r="1856" spans="1:11">
      <c r="A1856" s="83"/>
      <c r="B1856" s="83"/>
      <c r="C1856" s="83"/>
      <c r="D1856" s="83"/>
      <c r="E1856" s="83"/>
      <c r="F1856" s="83"/>
      <c r="G1856" s="83"/>
      <c r="H1856" s="83"/>
      <c r="I1856" s="83"/>
      <c r="J1856" s="83"/>
      <c r="K1856" s="83"/>
    </row>
    <row r="1857" spans="1:11">
      <c r="A1857" s="83"/>
      <c r="B1857" s="83"/>
      <c r="C1857" s="83"/>
      <c r="D1857" s="83"/>
      <c r="E1857" s="83"/>
      <c r="F1857" s="83"/>
      <c r="G1857" s="83"/>
      <c r="H1857" s="83"/>
      <c r="I1857" s="83"/>
      <c r="J1857" s="83"/>
      <c r="K1857" s="83"/>
    </row>
    <row r="1858" spans="1:11">
      <c r="A1858" s="83"/>
      <c r="B1858" s="83"/>
      <c r="C1858" s="83"/>
      <c r="D1858" s="83"/>
      <c r="E1858" s="83"/>
      <c r="F1858" s="83"/>
      <c r="G1858" s="83"/>
      <c r="H1858" s="83"/>
      <c r="I1858" s="83"/>
      <c r="J1858" s="83"/>
      <c r="K1858" s="83"/>
    </row>
    <row r="1859" spans="1:11">
      <c r="A1859" s="83"/>
      <c r="B1859" s="83"/>
      <c r="C1859" s="83"/>
      <c r="D1859" s="83"/>
      <c r="E1859" s="83"/>
      <c r="F1859" s="83"/>
      <c r="G1859" s="83"/>
      <c r="H1859" s="83"/>
      <c r="I1859" s="83"/>
      <c r="J1859" s="83"/>
      <c r="K1859" s="83"/>
    </row>
    <row r="1860" spans="1:11">
      <c r="A1860" s="83"/>
      <c r="B1860" s="83"/>
      <c r="C1860" s="83"/>
      <c r="D1860" s="83"/>
      <c r="E1860" s="83"/>
      <c r="F1860" s="83"/>
      <c r="G1860" s="83"/>
      <c r="H1860" s="83"/>
      <c r="I1860" s="83"/>
      <c r="J1860" s="83"/>
      <c r="K1860" s="83"/>
    </row>
    <row r="1861" spans="1:11">
      <c r="A1861" s="83"/>
      <c r="B1861" s="83"/>
      <c r="C1861" s="83"/>
      <c r="D1861" s="83"/>
      <c r="E1861" s="83"/>
      <c r="F1861" s="83"/>
      <c r="G1861" s="83"/>
      <c r="H1861" s="83"/>
      <c r="I1861" s="83"/>
      <c r="J1861" s="83"/>
      <c r="K1861" s="83"/>
    </row>
    <row r="1862" spans="1:11">
      <c r="A1862" s="83"/>
      <c r="B1862" s="83"/>
      <c r="C1862" s="83"/>
      <c r="D1862" s="83"/>
      <c r="E1862" s="83"/>
      <c r="F1862" s="83"/>
      <c r="G1862" s="83"/>
      <c r="H1862" s="83"/>
      <c r="I1862" s="83"/>
      <c r="J1862" s="83"/>
      <c r="K1862" s="83"/>
    </row>
    <row r="1863" spans="1:11">
      <c r="A1863" s="83"/>
      <c r="B1863" s="83"/>
      <c r="C1863" s="83"/>
      <c r="D1863" s="83"/>
      <c r="E1863" s="83"/>
      <c r="F1863" s="83"/>
      <c r="G1863" s="83"/>
      <c r="H1863" s="83"/>
      <c r="I1863" s="83"/>
      <c r="J1863" s="83"/>
      <c r="K1863" s="83"/>
    </row>
    <row r="1864" spans="1:11">
      <c r="A1864" s="83"/>
      <c r="B1864" s="83"/>
      <c r="C1864" s="83"/>
      <c r="D1864" s="83"/>
      <c r="E1864" s="83"/>
      <c r="F1864" s="83"/>
      <c r="G1864" s="83"/>
      <c r="H1864" s="83"/>
      <c r="I1864" s="83"/>
      <c r="J1864" s="83"/>
      <c r="K1864" s="83"/>
    </row>
    <row r="1865" spans="1:11">
      <c r="A1865" s="83"/>
      <c r="B1865" s="83"/>
      <c r="C1865" s="83"/>
      <c r="D1865" s="83"/>
      <c r="E1865" s="83"/>
      <c r="F1865" s="83"/>
      <c r="G1865" s="83"/>
      <c r="H1865" s="83"/>
      <c r="I1865" s="83"/>
      <c r="J1865" s="83"/>
      <c r="K1865" s="83"/>
    </row>
    <row r="1866" spans="1:11">
      <c r="A1866" s="83"/>
      <c r="B1866" s="83"/>
      <c r="C1866" s="83"/>
      <c r="D1866" s="83"/>
      <c r="E1866" s="83"/>
      <c r="F1866" s="83"/>
      <c r="G1866" s="83"/>
      <c r="H1866" s="83"/>
      <c r="I1866" s="83"/>
      <c r="J1866" s="83"/>
      <c r="K1866" s="83"/>
    </row>
    <row r="1867" spans="1:11">
      <c r="A1867" s="83"/>
      <c r="B1867" s="83"/>
      <c r="C1867" s="83"/>
      <c r="D1867" s="83"/>
      <c r="E1867" s="83"/>
      <c r="F1867" s="83"/>
      <c r="G1867" s="83"/>
      <c r="H1867" s="83"/>
      <c r="I1867" s="83"/>
      <c r="J1867" s="83"/>
      <c r="K1867" s="83"/>
    </row>
    <row r="1868" spans="1:11">
      <c r="A1868" s="83"/>
      <c r="B1868" s="83"/>
      <c r="C1868" s="83"/>
      <c r="D1868" s="83"/>
      <c r="E1868" s="83"/>
      <c r="F1868" s="83"/>
      <c r="G1868" s="83"/>
      <c r="H1868" s="83"/>
      <c r="I1868" s="83"/>
      <c r="J1868" s="83"/>
      <c r="K1868" s="83"/>
    </row>
    <row r="1869" spans="1:11">
      <c r="A1869" s="83"/>
      <c r="B1869" s="83"/>
      <c r="C1869" s="83"/>
      <c r="D1869" s="83"/>
      <c r="E1869" s="83"/>
      <c r="F1869" s="83"/>
      <c r="G1869" s="83"/>
      <c r="H1869" s="83"/>
      <c r="I1869" s="83"/>
      <c r="J1869" s="83"/>
      <c r="K1869" s="83"/>
    </row>
    <row r="1870" spans="1:11">
      <c r="A1870" s="83"/>
      <c r="B1870" s="83"/>
      <c r="C1870" s="83"/>
      <c r="D1870" s="83"/>
      <c r="E1870" s="83"/>
      <c r="F1870" s="83"/>
      <c r="G1870" s="83"/>
      <c r="H1870" s="83"/>
      <c r="I1870" s="83"/>
      <c r="J1870" s="83"/>
      <c r="K1870" s="83"/>
    </row>
    <row r="1871" spans="1:11">
      <c r="A1871" s="83"/>
      <c r="B1871" s="83"/>
      <c r="C1871" s="83"/>
      <c r="D1871" s="83"/>
      <c r="E1871" s="83"/>
      <c r="F1871" s="83"/>
      <c r="G1871" s="83"/>
      <c r="H1871" s="83"/>
      <c r="I1871" s="83"/>
      <c r="J1871" s="83"/>
      <c r="K1871" s="83"/>
    </row>
    <row r="1872" spans="1:11">
      <c r="A1872" s="83"/>
      <c r="B1872" s="83"/>
      <c r="C1872" s="83"/>
      <c r="D1872" s="83"/>
      <c r="E1872" s="83"/>
      <c r="F1872" s="83"/>
      <c r="G1872" s="83"/>
      <c r="H1872" s="83"/>
      <c r="I1872" s="83"/>
      <c r="J1872" s="83"/>
      <c r="K1872" s="83"/>
    </row>
    <row r="1873" spans="1:11">
      <c r="A1873" s="83"/>
      <c r="B1873" s="83"/>
      <c r="C1873" s="83"/>
      <c r="D1873" s="83"/>
      <c r="E1873" s="83"/>
      <c r="F1873" s="83"/>
      <c r="G1873" s="83"/>
      <c r="H1873" s="83"/>
      <c r="I1873" s="83"/>
      <c r="J1873" s="83"/>
      <c r="K1873" s="83"/>
    </row>
    <row r="1874" spans="1:11">
      <c r="A1874" s="83"/>
      <c r="B1874" s="83"/>
      <c r="C1874" s="83"/>
      <c r="D1874" s="83"/>
      <c r="E1874" s="83"/>
      <c r="F1874" s="83"/>
      <c r="G1874" s="83"/>
      <c r="H1874" s="83"/>
      <c r="I1874" s="83"/>
      <c r="J1874" s="83"/>
      <c r="K1874" s="83"/>
    </row>
    <row r="1875" spans="1:11">
      <c r="A1875" s="83"/>
      <c r="B1875" s="83"/>
      <c r="C1875" s="83"/>
      <c r="D1875" s="83"/>
      <c r="E1875" s="83"/>
      <c r="F1875" s="83"/>
      <c r="G1875" s="83"/>
      <c r="H1875" s="83"/>
      <c r="I1875" s="83"/>
      <c r="J1875" s="83"/>
      <c r="K1875" s="83"/>
    </row>
    <row r="1876" spans="1:11">
      <c r="A1876" s="83"/>
      <c r="B1876" s="83"/>
      <c r="C1876" s="83"/>
      <c r="D1876" s="83"/>
      <c r="E1876" s="83"/>
      <c r="F1876" s="83"/>
      <c r="G1876" s="83"/>
      <c r="H1876" s="83"/>
      <c r="I1876" s="83"/>
      <c r="J1876" s="83"/>
      <c r="K1876" s="83"/>
    </row>
    <row r="1877" spans="1:11">
      <c r="A1877" s="83"/>
      <c r="B1877" s="83"/>
      <c r="C1877" s="83"/>
      <c r="D1877" s="83"/>
      <c r="E1877" s="83"/>
      <c r="F1877" s="83"/>
      <c r="G1877" s="83"/>
      <c r="H1877" s="83"/>
      <c r="I1877" s="83"/>
      <c r="J1877" s="83"/>
      <c r="K1877" s="83"/>
    </row>
    <row r="1878" spans="1:11">
      <c r="A1878" s="83"/>
      <c r="B1878" s="83"/>
      <c r="C1878" s="83"/>
      <c r="D1878" s="83"/>
      <c r="E1878" s="83"/>
      <c r="F1878" s="83"/>
      <c r="G1878" s="83"/>
      <c r="H1878" s="83"/>
      <c r="I1878" s="83"/>
      <c r="J1878" s="83"/>
      <c r="K1878" s="83"/>
    </row>
    <row r="1879" spans="1:11">
      <c r="A1879" s="83"/>
      <c r="B1879" s="83"/>
      <c r="C1879" s="83"/>
      <c r="D1879" s="83"/>
      <c r="E1879" s="83"/>
      <c r="F1879" s="83"/>
      <c r="G1879" s="83"/>
      <c r="H1879" s="83"/>
      <c r="I1879" s="83"/>
      <c r="J1879" s="83"/>
      <c r="K1879" s="83"/>
    </row>
    <row r="1880" spans="1:11">
      <c r="A1880" s="83"/>
      <c r="B1880" s="83"/>
      <c r="C1880" s="83"/>
      <c r="D1880" s="83"/>
      <c r="E1880" s="83"/>
      <c r="F1880" s="83"/>
      <c r="G1880" s="83"/>
      <c r="H1880" s="83"/>
      <c r="I1880" s="83"/>
      <c r="J1880" s="83"/>
      <c r="K1880" s="83"/>
    </row>
    <row r="1881" spans="1:11">
      <c r="A1881" s="83"/>
      <c r="B1881" s="83"/>
      <c r="C1881" s="83"/>
      <c r="D1881" s="83"/>
      <c r="E1881" s="83"/>
      <c r="F1881" s="83"/>
      <c r="G1881" s="83"/>
      <c r="H1881" s="83"/>
      <c r="I1881" s="83"/>
      <c r="J1881" s="83"/>
      <c r="K1881" s="83"/>
    </row>
    <row r="1882" spans="1:11">
      <c r="A1882" s="83"/>
      <c r="B1882" s="83"/>
      <c r="C1882" s="83"/>
      <c r="D1882" s="83"/>
      <c r="E1882" s="83"/>
      <c r="F1882" s="83"/>
      <c r="G1882" s="83"/>
      <c r="H1882" s="83"/>
      <c r="I1882" s="83"/>
      <c r="J1882" s="83"/>
      <c r="K1882" s="83"/>
    </row>
    <row r="1883" spans="1:11">
      <c r="A1883" s="83"/>
      <c r="B1883" s="83"/>
      <c r="C1883" s="83"/>
      <c r="D1883" s="83"/>
      <c r="E1883" s="83"/>
      <c r="F1883" s="83"/>
      <c r="G1883" s="83"/>
      <c r="H1883" s="83"/>
      <c r="I1883" s="83"/>
      <c r="J1883" s="83"/>
      <c r="K1883" s="83"/>
    </row>
    <row r="1884" spans="1:11">
      <c r="A1884" s="83"/>
      <c r="B1884" s="83"/>
      <c r="C1884" s="83"/>
      <c r="D1884" s="83"/>
      <c r="E1884" s="83"/>
      <c r="F1884" s="83"/>
      <c r="G1884" s="83"/>
      <c r="H1884" s="83"/>
      <c r="I1884" s="83"/>
      <c r="J1884" s="83"/>
      <c r="K1884" s="83"/>
    </row>
    <row r="1885" spans="1:11">
      <c r="A1885" s="83"/>
      <c r="B1885" s="83"/>
      <c r="C1885" s="83"/>
      <c r="D1885" s="83"/>
      <c r="E1885" s="83"/>
      <c r="F1885" s="83"/>
      <c r="G1885" s="83"/>
      <c r="H1885" s="83"/>
      <c r="I1885" s="83"/>
      <c r="J1885" s="83"/>
      <c r="K1885" s="83"/>
    </row>
    <row r="1886" spans="1:11">
      <c r="A1886" s="83"/>
      <c r="B1886" s="83"/>
      <c r="C1886" s="83"/>
      <c r="D1886" s="83"/>
      <c r="E1886" s="83"/>
      <c r="F1886" s="83"/>
      <c r="G1886" s="83"/>
      <c r="H1886" s="83"/>
      <c r="I1886" s="83"/>
      <c r="J1886" s="83"/>
      <c r="K1886" s="83"/>
    </row>
    <row r="1887" spans="1:11">
      <c r="A1887" s="83"/>
      <c r="B1887" s="83"/>
      <c r="C1887" s="83"/>
      <c r="D1887" s="83"/>
      <c r="E1887" s="83"/>
      <c r="F1887" s="83"/>
      <c r="G1887" s="83"/>
      <c r="H1887" s="83"/>
      <c r="I1887" s="83"/>
      <c r="J1887" s="83"/>
      <c r="K1887" s="83"/>
    </row>
    <row r="1888" spans="1:11">
      <c r="A1888" s="83"/>
      <c r="B1888" s="83"/>
      <c r="C1888" s="83"/>
      <c r="D1888" s="83"/>
      <c r="E1888" s="83"/>
      <c r="F1888" s="83"/>
      <c r="G1888" s="83"/>
      <c r="H1888" s="83"/>
      <c r="I1888" s="83"/>
      <c r="J1888" s="83"/>
      <c r="K1888" s="83"/>
    </row>
    <row r="1889" spans="1:11">
      <c r="A1889" s="83"/>
      <c r="B1889" s="83"/>
      <c r="C1889" s="83"/>
      <c r="D1889" s="83"/>
      <c r="E1889" s="83"/>
      <c r="F1889" s="83"/>
      <c r="G1889" s="83"/>
      <c r="H1889" s="83"/>
      <c r="I1889" s="83"/>
      <c r="J1889" s="83"/>
      <c r="K1889" s="83"/>
    </row>
    <row r="1890" spans="1:11">
      <c r="A1890" s="83"/>
      <c r="B1890" s="83"/>
      <c r="C1890" s="83"/>
      <c r="D1890" s="83"/>
      <c r="E1890" s="83"/>
      <c r="F1890" s="83"/>
      <c r="G1890" s="83"/>
      <c r="H1890" s="83"/>
      <c r="I1890" s="83"/>
      <c r="J1890" s="83"/>
      <c r="K1890" s="83"/>
    </row>
    <row r="1891" spans="1:11">
      <c r="A1891" s="83"/>
      <c r="B1891" s="83"/>
      <c r="C1891" s="83"/>
      <c r="D1891" s="83"/>
      <c r="E1891" s="83"/>
      <c r="F1891" s="83"/>
      <c r="G1891" s="83"/>
      <c r="H1891" s="83"/>
      <c r="I1891" s="83"/>
      <c r="J1891" s="83"/>
      <c r="K1891" s="83"/>
    </row>
    <row r="1892" spans="1:11">
      <c r="A1892" s="83"/>
      <c r="B1892" s="83"/>
      <c r="C1892" s="83"/>
      <c r="D1892" s="83"/>
      <c r="E1892" s="83"/>
      <c r="F1892" s="83"/>
      <c r="G1892" s="83"/>
      <c r="H1892" s="83"/>
      <c r="I1892" s="83"/>
      <c r="J1892" s="83"/>
      <c r="K1892" s="83"/>
    </row>
    <row r="1893" spans="1:11">
      <c r="A1893" s="83"/>
      <c r="B1893" s="83"/>
      <c r="C1893" s="83"/>
      <c r="D1893" s="83"/>
      <c r="E1893" s="83"/>
      <c r="F1893" s="83"/>
      <c r="G1893" s="83"/>
      <c r="H1893" s="83"/>
      <c r="I1893" s="83"/>
      <c r="J1893" s="83"/>
      <c r="K1893" s="83"/>
    </row>
    <row r="1894" spans="1:11">
      <c r="A1894" s="83"/>
      <c r="B1894" s="83"/>
      <c r="C1894" s="83"/>
      <c r="D1894" s="83"/>
      <c r="E1894" s="83"/>
      <c r="F1894" s="83"/>
      <c r="G1894" s="83"/>
      <c r="H1894" s="83"/>
      <c r="I1894" s="83"/>
      <c r="J1894" s="83"/>
      <c r="K1894" s="83"/>
    </row>
    <row r="1895" spans="1:11">
      <c r="A1895" s="83"/>
      <c r="B1895" s="83"/>
      <c r="C1895" s="83"/>
      <c r="D1895" s="83"/>
      <c r="E1895" s="83"/>
      <c r="F1895" s="83"/>
      <c r="G1895" s="83"/>
      <c r="H1895" s="83"/>
      <c r="I1895" s="83"/>
      <c r="J1895" s="83"/>
      <c r="K1895" s="83"/>
    </row>
    <row r="1896" spans="1:11">
      <c r="A1896" s="83"/>
      <c r="B1896" s="83"/>
      <c r="C1896" s="83"/>
      <c r="D1896" s="83"/>
      <c r="E1896" s="83"/>
      <c r="F1896" s="83"/>
      <c r="G1896" s="83"/>
      <c r="H1896" s="83"/>
      <c r="I1896" s="83"/>
      <c r="J1896" s="83"/>
      <c r="K1896" s="83"/>
    </row>
    <row r="1897" spans="1:11">
      <c r="A1897" s="83"/>
      <c r="B1897" s="83"/>
      <c r="C1897" s="83"/>
      <c r="D1897" s="83"/>
      <c r="E1897" s="83"/>
      <c r="F1897" s="83"/>
      <c r="G1897" s="83"/>
      <c r="H1897" s="83"/>
      <c r="I1897" s="83"/>
      <c r="J1897" s="83"/>
      <c r="K1897" s="83"/>
    </row>
    <row r="1898" spans="1:11">
      <c r="A1898" s="83"/>
      <c r="B1898" s="83"/>
      <c r="C1898" s="83"/>
      <c r="D1898" s="83"/>
      <c r="E1898" s="83"/>
      <c r="F1898" s="83"/>
      <c r="G1898" s="83"/>
      <c r="H1898" s="83"/>
      <c r="I1898" s="83"/>
      <c r="J1898" s="83"/>
      <c r="K1898" s="83"/>
    </row>
    <row r="1899" spans="1:11">
      <c r="A1899" s="83"/>
      <c r="B1899" s="83"/>
      <c r="C1899" s="83"/>
      <c r="D1899" s="83"/>
      <c r="E1899" s="83"/>
      <c r="F1899" s="83"/>
      <c r="G1899" s="83"/>
      <c r="H1899" s="83"/>
      <c r="I1899" s="83"/>
      <c r="J1899" s="83"/>
      <c r="K1899" s="83"/>
    </row>
    <row r="1900" spans="1:11">
      <c r="A1900" s="83"/>
      <c r="B1900" s="83"/>
      <c r="C1900" s="83"/>
      <c r="D1900" s="83"/>
      <c r="E1900" s="83"/>
      <c r="F1900" s="83"/>
      <c r="G1900" s="83"/>
      <c r="H1900" s="83"/>
      <c r="I1900" s="83"/>
      <c r="J1900" s="83"/>
      <c r="K1900" s="83"/>
    </row>
    <row r="1901" spans="1:11">
      <c r="A1901" s="83"/>
      <c r="B1901" s="83"/>
      <c r="C1901" s="83"/>
      <c r="D1901" s="83"/>
      <c r="E1901" s="83"/>
      <c r="F1901" s="83"/>
      <c r="G1901" s="83"/>
      <c r="H1901" s="83"/>
      <c r="I1901" s="83"/>
      <c r="J1901" s="83"/>
      <c r="K1901" s="83"/>
    </row>
    <row r="1902" spans="1:11">
      <c r="A1902" s="83"/>
      <c r="B1902" s="83"/>
      <c r="C1902" s="83"/>
      <c r="D1902" s="83"/>
      <c r="E1902" s="83"/>
      <c r="F1902" s="83"/>
      <c r="G1902" s="83"/>
      <c r="H1902" s="83"/>
      <c r="I1902" s="83"/>
      <c r="J1902" s="83"/>
      <c r="K1902" s="83"/>
    </row>
    <row r="1903" spans="1:11">
      <c r="A1903" s="83"/>
      <c r="B1903" s="83"/>
      <c r="C1903" s="83"/>
      <c r="D1903" s="83"/>
      <c r="E1903" s="83"/>
      <c r="F1903" s="83"/>
      <c r="G1903" s="83"/>
      <c r="H1903" s="83"/>
      <c r="I1903" s="83"/>
      <c r="J1903" s="83"/>
      <c r="K1903" s="83"/>
    </row>
    <row r="1904" spans="1:11">
      <c r="A1904" s="83"/>
      <c r="B1904" s="83"/>
      <c r="C1904" s="83"/>
      <c r="D1904" s="83"/>
      <c r="E1904" s="83"/>
      <c r="F1904" s="83"/>
      <c r="G1904" s="83"/>
      <c r="H1904" s="83"/>
      <c r="I1904" s="83"/>
      <c r="J1904" s="83"/>
      <c r="K1904" s="83"/>
    </row>
    <row r="1905" spans="1:11">
      <c r="A1905" s="83"/>
      <c r="B1905" s="83"/>
      <c r="C1905" s="83"/>
      <c r="D1905" s="83"/>
      <c r="E1905" s="83"/>
      <c r="F1905" s="83"/>
      <c r="G1905" s="83"/>
      <c r="H1905" s="83"/>
      <c r="I1905" s="83"/>
      <c r="J1905" s="83"/>
      <c r="K1905" s="83"/>
    </row>
    <row r="1906" spans="1:11">
      <c r="A1906" s="83"/>
      <c r="B1906" s="83"/>
      <c r="C1906" s="83"/>
      <c r="D1906" s="83"/>
      <c r="E1906" s="83"/>
      <c r="F1906" s="83"/>
      <c r="G1906" s="83"/>
      <c r="H1906" s="83"/>
      <c r="I1906" s="83"/>
      <c r="J1906" s="83"/>
      <c r="K1906" s="83"/>
    </row>
    <row r="1907" spans="1:11">
      <c r="A1907" s="83"/>
      <c r="B1907" s="83"/>
      <c r="C1907" s="83"/>
      <c r="D1907" s="83"/>
      <c r="E1907" s="83"/>
      <c r="F1907" s="83"/>
      <c r="G1907" s="83"/>
      <c r="H1907" s="83"/>
      <c r="I1907" s="83"/>
      <c r="J1907" s="83"/>
      <c r="K1907" s="83"/>
    </row>
    <row r="1908" spans="1:11">
      <c r="A1908" s="83"/>
      <c r="B1908" s="83"/>
      <c r="C1908" s="83"/>
      <c r="D1908" s="83"/>
      <c r="E1908" s="83"/>
      <c r="F1908" s="83"/>
      <c r="G1908" s="83"/>
      <c r="H1908" s="83"/>
      <c r="I1908" s="83"/>
      <c r="J1908" s="83"/>
      <c r="K1908" s="83"/>
    </row>
    <row r="1909" spans="1:11">
      <c r="A1909" s="83"/>
      <c r="B1909" s="83"/>
      <c r="C1909" s="83"/>
      <c r="D1909" s="83"/>
      <c r="E1909" s="83"/>
      <c r="F1909" s="83"/>
      <c r="G1909" s="83"/>
      <c r="H1909" s="83"/>
      <c r="I1909" s="83"/>
      <c r="J1909" s="83"/>
      <c r="K1909" s="83"/>
    </row>
    <row r="1910" spans="1:11">
      <c r="A1910" s="83"/>
      <c r="B1910" s="83"/>
      <c r="C1910" s="83"/>
      <c r="D1910" s="83"/>
      <c r="E1910" s="83"/>
      <c r="F1910" s="83"/>
      <c r="G1910" s="83"/>
      <c r="H1910" s="83"/>
      <c r="I1910" s="83"/>
      <c r="J1910" s="83"/>
      <c r="K1910" s="83"/>
    </row>
    <row r="1911" spans="1:11">
      <c r="A1911" s="83"/>
      <c r="B1911" s="83"/>
      <c r="C1911" s="83"/>
      <c r="D1911" s="83"/>
      <c r="E1911" s="83"/>
      <c r="F1911" s="83"/>
      <c r="G1911" s="83"/>
      <c r="H1911" s="83"/>
      <c r="I1911" s="84"/>
      <c r="J1911" s="83"/>
      <c r="K1911" s="83"/>
    </row>
    <row r="1912" spans="1:11">
      <c r="A1912" s="83"/>
      <c r="B1912" s="83"/>
      <c r="C1912" s="83"/>
      <c r="D1912" s="83"/>
      <c r="E1912" s="83"/>
      <c r="F1912" s="83"/>
      <c r="G1912" s="83"/>
      <c r="H1912" s="83"/>
      <c r="I1912" s="84"/>
      <c r="J1912" s="83"/>
      <c r="K1912" s="83"/>
    </row>
    <row r="1913" spans="1:11">
      <c r="A1913" s="83"/>
      <c r="B1913" s="83"/>
      <c r="C1913" s="83"/>
      <c r="D1913" s="83"/>
      <c r="E1913" s="83"/>
      <c r="F1913" s="83"/>
      <c r="G1913" s="83"/>
      <c r="H1913" s="83"/>
      <c r="I1913" s="83"/>
      <c r="J1913" s="83"/>
      <c r="K1913" s="83"/>
    </row>
    <row r="1914" spans="1:11">
      <c r="A1914" s="83"/>
      <c r="B1914" s="83"/>
      <c r="C1914" s="83"/>
      <c r="D1914" s="83"/>
      <c r="E1914" s="83"/>
      <c r="F1914" s="83"/>
      <c r="G1914" s="83"/>
      <c r="H1914" s="83"/>
      <c r="I1914" s="83"/>
      <c r="J1914" s="83"/>
      <c r="K1914" s="83"/>
    </row>
    <row r="1915" spans="1:11">
      <c r="A1915" s="83"/>
      <c r="B1915" s="83"/>
      <c r="C1915" s="83"/>
      <c r="D1915" s="83"/>
      <c r="E1915" s="83"/>
      <c r="F1915" s="83"/>
      <c r="G1915" s="83"/>
      <c r="H1915" s="83"/>
      <c r="I1915" s="83"/>
      <c r="J1915" s="83"/>
      <c r="K1915" s="83"/>
    </row>
    <row r="1916" spans="1:11">
      <c r="A1916" s="83"/>
      <c r="B1916" s="83"/>
      <c r="C1916" s="83"/>
      <c r="D1916" s="83"/>
      <c r="E1916" s="83"/>
      <c r="F1916" s="83"/>
      <c r="G1916" s="83"/>
      <c r="H1916" s="83"/>
      <c r="I1916" s="83"/>
      <c r="J1916" s="83"/>
      <c r="K1916" s="83"/>
    </row>
    <row r="1917" spans="1:11">
      <c r="A1917" s="83"/>
      <c r="B1917" s="83"/>
      <c r="C1917" s="83"/>
      <c r="D1917" s="83"/>
      <c r="E1917" s="83"/>
      <c r="F1917" s="83"/>
      <c r="G1917" s="83"/>
      <c r="H1917" s="83"/>
      <c r="I1917" s="83"/>
      <c r="J1917" s="83"/>
      <c r="K1917" s="83"/>
    </row>
    <row r="1918" spans="1:11">
      <c r="A1918" s="83"/>
      <c r="B1918" s="83"/>
      <c r="C1918" s="83"/>
      <c r="D1918" s="83"/>
      <c r="E1918" s="83"/>
      <c r="F1918" s="83"/>
      <c r="G1918" s="83"/>
      <c r="H1918" s="83"/>
      <c r="I1918" s="83"/>
      <c r="J1918" s="83"/>
      <c r="K1918" s="83"/>
    </row>
    <row r="1920" spans="1:11">
      <c r="B1920" s="83"/>
      <c r="C1920" s="83"/>
      <c r="D1920" s="83"/>
    </row>
    <row r="1921" spans="1:7">
      <c r="A1921" s="83"/>
      <c r="B1921" s="83"/>
      <c r="C1921" s="83"/>
      <c r="D1921" s="83"/>
    </row>
    <row r="1923" spans="1:7">
      <c r="B1923" s="83"/>
      <c r="C1923" s="83"/>
      <c r="D1923" s="83"/>
      <c r="E1923" s="83"/>
      <c r="F1923" s="83"/>
      <c r="G1923" s="83"/>
    </row>
    <row r="1924" spans="1:7">
      <c r="A1924" s="83"/>
      <c r="B1924" s="83"/>
      <c r="C1924" s="83"/>
      <c r="D1924" s="83"/>
      <c r="E1924" s="83"/>
      <c r="F1924" s="83"/>
      <c r="G1924" s="83"/>
    </row>
    <row r="1925" spans="1:7">
      <c r="A1925" s="83"/>
      <c r="B1925" s="83"/>
      <c r="C1925" s="83"/>
      <c r="D1925" s="83"/>
      <c r="E1925" s="83"/>
      <c r="F1925" s="83"/>
      <c r="G1925" s="83"/>
    </row>
    <row r="1927" spans="1:7">
      <c r="B1927" s="83"/>
      <c r="C1927" s="83"/>
      <c r="D1927" s="83"/>
    </row>
    <row r="1928" spans="1:7">
      <c r="A1928" s="83"/>
      <c r="B1928" s="83"/>
      <c r="C1928" s="83"/>
      <c r="D1928" s="83"/>
    </row>
    <row r="1929" spans="1:7">
      <c r="A1929" s="83"/>
      <c r="B1929" s="83"/>
      <c r="C1929" s="83"/>
      <c r="D1929" s="83"/>
    </row>
    <row r="1930" spans="1:7">
      <c r="A1930" s="83"/>
      <c r="B1930" s="83"/>
      <c r="C1930" s="83"/>
      <c r="D1930" s="83"/>
    </row>
    <row r="1931" spans="1:7">
      <c r="A1931" s="83"/>
      <c r="B1931" s="83"/>
      <c r="C1931" s="83"/>
      <c r="D1931" s="83"/>
    </row>
    <row r="1932" spans="1:7">
      <c r="A1932" s="83"/>
      <c r="B1932" s="83"/>
      <c r="C1932" s="83"/>
      <c r="D1932" s="83"/>
    </row>
    <row r="1933" spans="1:7">
      <c r="A1933" s="83"/>
      <c r="B1933" s="83"/>
      <c r="C1933" s="83"/>
      <c r="D1933" s="83"/>
    </row>
    <row r="1934" spans="1:7">
      <c r="A1934" s="83"/>
      <c r="B1934" s="83"/>
      <c r="C1934" s="83"/>
      <c r="D1934" s="83"/>
    </row>
    <row r="1935" spans="1:7">
      <c r="A1935" s="83"/>
      <c r="B1935" s="83"/>
      <c r="C1935" s="83"/>
      <c r="D1935" s="83"/>
    </row>
    <row r="1936" spans="1:7">
      <c r="A1936" s="83"/>
      <c r="B1936" s="83"/>
      <c r="C1936" s="83"/>
      <c r="D1936" s="83"/>
    </row>
    <row r="1937" spans="1:4">
      <c r="A1937" s="83"/>
      <c r="B1937" s="83"/>
      <c r="C1937" s="83"/>
      <c r="D1937" s="83"/>
    </row>
    <row r="1938" spans="1:4">
      <c r="A1938" s="83"/>
      <c r="B1938" s="83"/>
      <c r="C1938" s="83"/>
      <c r="D1938" s="83"/>
    </row>
    <row r="1939" spans="1:4">
      <c r="A1939" s="83"/>
      <c r="B1939" s="83"/>
      <c r="C1939" s="83"/>
      <c r="D1939" s="83"/>
    </row>
    <row r="1940" spans="1:4">
      <c r="A1940" s="83"/>
      <c r="B1940" s="83"/>
      <c r="C1940" s="83"/>
      <c r="D1940" s="83"/>
    </row>
    <row r="1941" spans="1:4">
      <c r="A1941" s="83"/>
      <c r="B1941" s="83"/>
      <c r="C1941" s="83"/>
      <c r="D1941" s="83"/>
    </row>
    <row r="1942" spans="1:4">
      <c r="A1942" s="83"/>
      <c r="B1942" s="83"/>
      <c r="C1942" s="83"/>
      <c r="D1942" s="83"/>
    </row>
    <row r="1943" spans="1:4">
      <c r="A1943" s="83"/>
      <c r="B1943" s="83"/>
      <c r="C1943" s="83"/>
      <c r="D1943" s="83"/>
    </row>
    <row r="1944" spans="1:4">
      <c r="A1944" s="83"/>
      <c r="B1944" s="83"/>
      <c r="C1944" s="83"/>
      <c r="D1944" s="83"/>
    </row>
    <row r="1945" spans="1:4">
      <c r="A1945" s="83"/>
      <c r="B1945" s="83"/>
      <c r="C1945" s="83"/>
      <c r="D1945" s="83"/>
    </row>
    <row r="1946" spans="1:4">
      <c r="A1946" s="83"/>
      <c r="B1946" s="83"/>
      <c r="C1946" s="83"/>
      <c r="D1946" s="83"/>
    </row>
    <row r="1947" spans="1:4">
      <c r="A1947" s="83"/>
      <c r="B1947" s="83"/>
      <c r="C1947" s="83"/>
      <c r="D1947" s="83"/>
    </row>
    <row r="1948" spans="1:4">
      <c r="A1948" s="83"/>
      <c r="B1948" s="83"/>
      <c r="C1948" s="83"/>
      <c r="D1948" s="83"/>
    </row>
    <row r="1949" spans="1:4">
      <c r="A1949" s="83"/>
      <c r="B1949" s="83"/>
      <c r="C1949" s="83"/>
      <c r="D1949" s="83"/>
    </row>
    <row r="1950" spans="1:4">
      <c r="A1950" s="83"/>
      <c r="B1950" s="83"/>
      <c r="C1950" s="83"/>
      <c r="D1950" s="83"/>
    </row>
    <row r="1951" spans="1:4">
      <c r="A1951" s="83"/>
      <c r="B1951" s="83"/>
      <c r="C1951" s="83"/>
      <c r="D1951" s="83"/>
    </row>
    <row r="1952" spans="1:4">
      <c r="A1952" s="83"/>
      <c r="B1952" s="83"/>
      <c r="C1952" s="83"/>
      <c r="D1952" s="83"/>
    </row>
    <row r="1953" spans="1:4">
      <c r="A1953" s="83"/>
      <c r="B1953" s="83"/>
      <c r="C1953" s="83"/>
      <c r="D1953" s="83"/>
    </row>
    <row r="1954" spans="1:4">
      <c r="A1954" s="83"/>
      <c r="B1954" s="83"/>
      <c r="C1954" s="83"/>
      <c r="D1954" s="83"/>
    </row>
    <row r="1955" spans="1:4">
      <c r="A1955" s="83"/>
      <c r="B1955" s="83"/>
      <c r="C1955" s="83"/>
      <c r="D1955" s="83"/>
    </row>
    <row r="1956" spans="1:4">
      <c r="A1956" s="83"/>
      <c r="B1956" s="83"/>
      <c r="C1956" s="83"/>
      <c r="D1956" s="83"/>
    </row>
    <row r="1957" spans="1:4">
      <c r="A1957" s="83"/>
      <c r="B1957" s="83"/>
      <c r="C1957" s="83"/>
      <c r="D1957" s="83"/>
    </row>
    <row r="1958" spans="1:4">
      <c r="A1958" s="83"/>
      <c r="B1958" s="83"/>
      <c r="C1958" s="83"/>
      <c r="D1958" s="83"/>
    </row>
    <row r="1959" spans="1:4">
      <c r="A1959" s="83"/>
      <c r="B1959" s="83"/>
      <c r="C1959" s="83"/>
      <c r="D1959" s="83"/>
    </row>
    <row r="1960" spans="1:4">
      <c r="A1960" s="83"/>
      <c r="B1960" s="83"/>
      <c r="C1960" s="83"/>
      <c r="D1960" s="83"/>
    </row>
    <row r="1961" spans="1:4">
      <c r="A1961" s="83"/>
      <c r="B1961" s="83"/>
      <c r="C1961" s="83"/>
      <c r="D1961" s="83"/>
    </row>
    <row r="1962" spans="1:4">
      <c r="A1962" s="83"/>
      <c r="B1962" s="83"/>
      <c r="C1962" s="83"/>
      <c r="D1962" s="83"/>
    </row>
    <row r="1963" spans="1:4">
      <c r="A1963" s="83"/>
      <c r="B1963" s="83"/>
      <c r="C1963" s="83"/>
      <c r="D1963" s="83"/>
    </row>
    <row r="1964" spans="1:4">
      <c r="A1964" s="83"/>
      <c r="B1964" s="83"/>
      <c r="C1964" s="83"/>
      <c r="D1964" s="83"/>
    </row>
    <row r="1965" spans="1:4">
      <c r="A1965" s="83"/>
      <c r="B1965" s="83"/>
      <c r="C1965" s="83"/>
      <c r="D1965" s="83"/>
    </row>
    <row r="1966" spans="1:4">
      <c r="A1966" s="83"/>
      <c r="B1966" s="83"/>
      <c r="C1966" s="83"/>
      <c r="D1966" s="83"/>
    </row>
    <row r="1967" spans="1:4">
      <c r="A1967" s="83"/>
      <c r="B1967" s="83"/>
      <c r="C1967" s="83"/>
      <c r="D1967" s="83"/>
    </row>
    <row r="1968" spans="1:4">
      <c r="A1968" s="83"/>
      <c r="B1968" s="83"/>
      <c r="C1968" s="83"/>
      <c r="D1968" s="83"/>
    </row>
    <row r="1969" spans="1:4">
      <c r="A1969" s="83"/>
      <c r="B1969" s="83"/>
      <c r="C1969" s="83"/>
      <c r="D1969" s="83"/>
    </row>
    <row r="1970" spans="1:4">
      <c r="A1970" s="83"/>
      <c r="B1970" s="83"/>
      <c r="C1970" s="83"/>
      <c r="D1970" s="83"/>
    </row>
    <row r="1971" spans="1:4">
      <c r="A1971" s="83"/>
      <c r="B1971" s="83"/>
      <c r="C1971" s="83"/>
      <c r="D1971" s="83"/>
    </row>
    <row r="1972" spans="1:4">
      <c r="A1972" s="83"/>
      <c r="B1972" s="83"/>
      <c r="C1972" s="83"/>
      <c r="D1972" s="83"/>
    </row>
    <row r="1973" spans="1:4">
      <c r="A1973" s="83"/>
      <c r="B1973" s="83"/>
      <c r="C1973" s="83"/>
      <c r="D1973" s="83"/>
    </row>
    <row r="1974" spans="1:4">
      <c r="A1974" s="83"/>
      <c r="B1974" s="83"/>
      <c r="C1974" s="83"/>
      <c r="D1974" s="83"/>
    </row>
    <row r="1975" spans="1:4">
      <c r="A1975" s="83"/>
      <c r="B1975" s="83"/>
      <c r="C1975" s="83"/>
      <c r="D1975" s="83"/>
    </row>
    <row r="1976" spans="1:4">
      <c r="A1976" s="83"/>
      <c r="B1976" s="83"/>
      <c r="C1976" s="83"/>
      <c r="D1976" s="83"/>
    </row>
    <row r="1977" spans="1:4">
      <c r="A1977" s="83"/>
      <c r="B1977" s="83"/>
      <c r="C1977" s="83"/>
      <c r="D1977" s="83"/>
    </row>
    <row r="1978" spans="1:4">
      <c r="A1978" s="83"/>
      <c r="B1978" s="83"/>
      <c r="C1978" s="83"/>
      <c r="D1978" s="83"/>
    </row>
    <row r="1979" spans="1:4">
      <c r="A1979" s="83"/>
      <c r="B1979" s="83"/>
      <c r="C1979" s="83"/>
      <c r="D1979" s="83"/>
    </row>
    <row r="1980" spans="1:4">
      <c r="A1980" s="83"/>
      <c r="B1980" s="83"/>
      <c r="C1980" s="83"/>
      <c r="D1980" s="83"/>
    </row>
    <row r="1981" spans="1:4">
      <c r="A1981" s="83"/>
      <c r="B1981" s="83"/>
      <c r="C1981" s="83"/>
      <c r="D1981" s="83"/>
    </row>
    <row r="1982" spans="1:4">
      <c r="A1982" s="83"/>
      <c r="B1982" s="83"/>
      <c r="C1982" s="83"/>
      <c r="D1982" s="83"/>
    </row>
    <row r="1983" spans="1:4">
      <c r="A1983" s="83"/>
      <c r="B1983" s="83"/>
      <c r="C1983" s="83"/>
      <c r="D1983" s="83"/>
    </row>
    <row r="1984" spans="1:4">
      <c r="A1984" s="83"/>
      <c r="B1984" s="83"/>
      <c r="C1984" s="83"/>
      <c r="D1984" s="83"/>
    </row>
    <row r="1985" spans="1:4">
      <c r="A1985" s="83"/>
      <c r="B1985" s="83"/>
      <c r="C1985" s="83"/>
      <c r="D1985" s="83"/>
    </row>
    <row r="1986" spans="1:4">
      <c r="A1986" s="83"/>
      <c r="B1986" s="83"/>
      <c r="C1986" s="83"/>
      <c r="D1986" s="83"/>
    </row>
    <row r="1987" spans="1:4">
      <c r="A1987" s="83"/>
      <c r="B1987" s="83"/>
      <c r="C1987" s="83"/>
      <c r="D1987" s="83"/>
    </row>
    <row r="1988" spans="1:4">
      <c r="A1988" s="83"/>
      <c r="B1988" s="83"/>
      <c r="C1988" s="83"/>
      <c r="D1988" s="83"/>
    </row>
    <row r="1989" spans="1:4">
      <c r="A1989" s="83"/>
      <c r="B1989" s="83"/>
      <c r="C1989" s="83"/>
      <c r="D1989" s="83"/>
    </row>
    <row r="1990" spans="1:4">
      <c r="A1990" s="83"/>
      <c r="B1990" s="83"/>
      <c r="C1990" s="83"/>
      <c r="D1990" s="83"/>
    </row>
    <row r="1991" spans="1:4">
      <c r="A1991" s="83"/>
      <c r="B1991" s="83"/>
      <c r="C1991" s="83"/>
      <c r="D1991" s="83"/>
    </row>
    <row r="1992" spans="1:4">
      <c r="A1992" s="83"/>
      <c r="B1992" s="83"/>
      <c r="C1992" s="83"/>
      <c r="D1992" s="83"/>
    </row>
    <row r="1993" spans="1:4">
      <c r="A1993" s="83"/>
      <c r="B1993" s="83"/>
      <c r="C1993" s="83"/>
      <c r="D1993" s="83"/>
    </row>
    <row r="1994" spans="1:4">
      <c r="A1994" s="83"/>
      <c r="B1994" s="83"/>
      <c r="C1994" s="83"/>
      <c r="D1994" s="83"/>
    </row>
    <row r="1995" spans="1:4">
      <c r="A1995" s="83"/>
      <c r="B1995" s="83"/>
      <c r="C1995" s="83"/>
      <c r="D1995" s="83"/>
    </row>
    <row r="1996" spans="1:4">
      <c r="A1996" s="83"/>
      <c r="B1996" s="83"/>
      <c r="C1996" s="83"/>
      <c r="D1996" s="83"/>
    </row>
    <row r="1997" spans="1:4">
      <c r="A1997" s="83"/>
      <c r="B1997" s="83"/>
      <c r="C1997" s="83"/>
      <c r="D1997" s="83"/>
    </row>
    <row r="1998" spans="1:4">
      <c r="A1998" s="83"/>
      <c r="B1998" s="83"/>
      <c r="C1998" s="83"/>
      <c r="D1998" s="83"/>
    </row>
    <row r="1999" spans="1:4">
      <c r="A1999" s="83"/>
      <c r="B1999" s="83"/>
      <c r="C1999" s="83"/>
      <c r="D1999" s="83"/>
    </row>
    <row r="2000" spans="1:4">
      <c r="A2000" s="83"/>
      <c r="B2000" s="83"/>
      <c r="C2000" s="83"/>
      <c r="D2000" s="83"/>
    </row>
    <row r="2001" spans="1:4">
      <c r="A2001" s="83"/>
      <c r="B2001" s="83"/>
      <c r="C2001" s="83"/>
      <c r="D2001" s="83"/>
    </row>
    <row r="2002" spans="1:4">
      <c r="A2002" s="83"/>
      <c r="B2002" s="83"/>
      <c r="C2002" s="83"/>
      <c r="D2002" s="83"/>
    </row>
    <row r="2003" spans="1:4">
      <c r="A2003" s="83"/>
      <c r="B2003" s="83"/>
      <c r="C2003" s="83"/>
      <c r="D2003" s="83"/>
    </row>
    <row r="2004" spans="1:4">
      <c r="A2004" s="83"/>
      <c r="B2004" s="83"/>
      <c r="C2004" s="83"/>
      <c r="D2004" s="83"/>
    </row>
    <row r="2005" spans="1:4">
      <c r="A2005" s="83"/>
      <c r="B2005" s="83"/>
      <c r="C2005" s="83"/>
      <c r="D2005" s="83"/>
    </row>
    <row r="2006" spans="1:4">
      <c r="A2006" s="83"/>
      <c r="B2006" s="83"/>
      <c r="C2006" s="83"/>
      <c r="D2006" s="83"/>
    </row>
    <row r="2007" spans="1:4">
      <c r="A2007" s="83"/>
      <c r="B2007" s="83"/>
      <c r="C2007" s="83"/>
      <c r="D2007" s="83"/>
    </row>
    <row r="2008" spans="1:4">
      <c r="A2008" s="83"/>
      <c r="B2008" s="83"/>
      <c r="C2008" s="83"/>
      <c r="D2008" s="83"/>
    </row>
    <row r="2009" spans="1:4">
      <c r="A2009" s="83"/>
      <c r="B2009" s="83"/>
      <c r="C2009" s="83"/>
      <c r="D2009" s="83"/>
    </row>
    <row r="2010" spans="1:4">
      <c r="A2010" s="83"/>
      <c r="B2010" s="83"/>
      <c r="C2010" s="83"/>
      <c r="D2010" s="83"/>
    </row>
    <row r="2011" spans="1:4">
      <c r="A2011" s="83"/>
      <c r="B2011" s="83"/>
      <c r="C2011" s="83"/>
      <c r="D2011" s="83"/>
    </row>
    <row r="2012" spans="1:4">
      <c r="A2012" s="83"/>
      <c r="B2012" s="83"/>
      <c r="C2012" s="83"/>
      <c r="D2012" s="83"/>
    </row>
    <row r="2013" spans="1:4">
      <c r="A2013" s="83"/>
      <c r="B2013" s="83"/>
      <c r="C2013" s="83"/>
      <c r="D2013" s="83"/>
    </row>
    <row r="2014" spans="1:4">
      <c r="A2014" s="83"/>
      <c r="B2014" s="83"/>
      <c r="C2014" s="83"/>
      <c r="D2014" s="83"/>
    </row>
    <row r="2015" spans="1:4">
      <c r="A2015" s="83"/>
      <c r="B2015" s="83"/>
      <c r="C2015" s="83"/>
      <c r="D2015" s="83"/>
    </row>
    <row r="2016" spans="1:4">
      <c r="A2016" s="83"/>
      <c r="B2016" s="83"/>
      <c r="C2016" s="83"/>
      <c r="D2016" s="83"/>
    </row>
    <row r="2017" spans="1:4">
      <c r="A2017" s="83"/>
      <c r="B2017" s="83"/>
      <c r="C2017" s="83"/>
      <c r="D2017" s="83"/>
    </row>
    <row r="2018" spans="1:4">
      <c r="A2018" s="83"/>
      <c r="B2018" s="83"/>
      <c r="C2018" s="83"/>
      <c r="D2018" s="83"/>
    </row>
    <row r="2019" spans="1:4">
      <c r="A2019" s="83"/>
      <c r="B2019" s="83"/>
      <c r="C2019" s="83"/>
      <c r="D2019" s="83"/>
    </row>
    <row r="2020" spans="1:4">
      <c r="A2020" s="83"/>
      <c r="B2020" s="83"/>
      <c r="C2020" s="83"/>
      <c r="D2020" s="83"/>
    </row>
    <row r="2021" spans="1:4">
      <c r="A2021" s="83"/>
      <c r="B2021" s="83"/>
      <c r="C2021" s="83"/>
      <c r="D2021" s="83"/>
    </row>
    <row r="2022" spans="1:4">
      <c r="A2022" s="83"/>
      <c r="B2022" s="83"/>
      <c r="C2022" s="83"/>
      <c r="D2022" s="83"/>
    </row>
    <row r="2023" spans="1:4">
      <c r="A2023" s="83"/>
      <c r="B2023" s="83"/>
      <c r="C2023" s="83"/>
      <c r="D2023" s="83"/>
    </row>
    <row r="2024" spans="1:4">
      <c r="A2024" s="83"/>
      <c r="B2024" s="83"/>
      <c r="C2024" s="83"/>
      <c r="D2024" s="83"/>
    </row>
    <row r="2025" spans="1:4">
      <c r="A2025" s="83"/>
      <c r="B2025" s="83"/>
      <c r="C2025" s="83"/>
      <c r="D2025" s="83"/>
    </row>
    <row r="2026" spans="1:4">
      <c r="A2026" s="83"/>
      <c r="B2026" s="83"/>
      <c r="C2026" s="83"/>
      <c r="D2026" s="83"/>
    </row>
    <row r="2027" spans="1:4">
      <c r="A2027" s="83"/>
      <c r="B2027" s="83"/>
      <c r="C2027" s="83"/>
      <c r="D2027" s="83"/>
    </row>
    <row r="2028" spans="1:4">
      <c r="A2028" s="83"/>
      <c r="B2028" s="83"/>
      <c r="C2028" s="83"/>
      <c r="D2028" s="83"/>
    </row>
    <row r="2029" spans="1:4">
      <c r="A2029" s="83"/>
      <c r="B2029" s="83"/>
      <c r="C2029" s="83"/>
      <c r="D2029" s="83"/>
    </row>
    <row r="2030" spans="1:4">
      <c r="A2030" s="83"/>
      <c r="B2030" s="83"/>
      <c r="C2030" s="83"/>
      <c r="D2030" s="83"/>
    </row>
    <row r="2031" spans="1:4">
      <c r="A2031" s="83"/>
      <c r="B2031" s="83"/>
      <c r="C2031" s="83"/>
      <c r="D2031" s="83"/>
    </row>
    <row r="2032" spans="1:4">
      <c r="A2032" s="83"/>
      <c r="B2032" s="83"/>
      <c r="C2032" s="83"/>
      <c r="D2032" s="83"/>
    </row>
    <row r="2033" spans="1:4">
      <c r="A2033" s="83"/>
      <c r="B2033" s="83"/>
      <c r="C2033" s="83"/>
      <c r="D2033" s="83"/>
    </row>
    <row r="2034" spans="1:4">
      <c r="A2034" s="83"/>
      <c r="B2034" s="83"/>
      <c r="C2034" s="83"/>
      <c r="D2034" s="83"/>
    </row>
    <row r="2035" spans="1:4">
      <c r="A2035" s="83"/>
      <c r="B2035" s="83"/>
      <c r="C2035" s="83"/>
      <c r="D2035" s="83"/>
    </row>
    <row r="2036" spans="1:4">
      <c r="A2036" s="83"/>
      <c r="B2036" s="83"/>
      <c r="C2036" s="83"/>
      <c r="D2036" s="83"/>
    </row>
    <row r="2037" spans="1:4">
      <c r="A2037" s="83"/>
      <c r="B2037" s="83"/>
      <c r="C2037" s="83"/>
      <c r="D2037" s="83"/>
    </row>
    <row r="2038" spans="1:4">
      <c r="A2038" s="83"/>
      <c r="B2038" s="83"/>
      <c r="C2038" s="83"/>
      <c r="D2038" s="83"/>
    </row>
    <row r="2039" spans="1:4">
      <c r="A2039" s="83"/>
      <c r="B2039" s="83"/>
      <c r="C2039" s="83"/>
      <c r="D2039" s="83"/>
    </row>
    <row r="2040" spans="1:4">
      <c r="A2040" s="83"/>
      <c r="B2040" s="83"/>
      <c r="C2040" s="83"/>
      <c r="D2040" s="83"/>
    </row>
    <row r="2041" spans="1:4">
      <c r="A2041" s="83"/>
      <c r="B2041" s="83"/>
      <c r="C2041" s="83"/>
      <c r="D2041" s="83"/>
    </row>
    <row r="2042" spans="1:4">
      <c r="A2042" s="83"/>
      <c r="B2042" s="83"/>
      <c r="C2042" s="83"/>
      <c r="D2042" s="83"/>
    </row>
    <row r="2043" spans="1:4">
      <c r="A2043" s="83"/>
      <c r="B2043" s="83"/>
      <c r="C2043" s="83"/>
      <c r="D2043" s="83"/>
    </row>
    <row r="2044" spans="1:4">
      <c r="A2044" s="83"/>
      <c r="B2044" s="83"/>
      <c r="C2044" s="83"/>
      <c r="D2044" s="83"/>
    </row>
    <row r="2045" spans="1:4">
      <c r="A2045" s="83"/>
      <c r="B2045" s="83"/>
      <c r="C2045" s="83"/>
      <c r="D2045" s="83"/>
    </row>
    <row r="2046" spans="1:4">
      <c r="A2046" s="83"/>
      <c r="B2046" s="83"/>
      <c r="C2046" s="83"/>
      <c r="D2046" s="83"/>
    </row>
    <row r="2047" spans="1:4">
      <c r="A2047" s="83"/>
      <c r="B2047" s="83"/>
      <c r="C2047" s="83"/>
      <c r="D2047" s="83"/>
    </row>
    <row r="2049" spans="1:8">
      <c r="B2049" s="83"/>
      <c r="C2049" s="83"/>
      <c r="D2049" s="83"/>
      <c r="E2049" s="83"/>
      <c r="F2049" s="83"/>
      <c r="G2049" s="83"/>
      <c r="H2049" s="83"/>
    </row>
    <row r="2050" spans="1:8">
      <c r="A2050" s="83"/>
      <c r="B2050" s="83"/>
      <c r="C2050" s="83"/>
      <c r="D2050" s="83"/>
      <c r="E2050" s="83"/>
      <c r="F2050" s="83"/>
      <c r="G2050" s="83"/>
      <c r="H2050" s="83"/>
    </row>
    <row r="2051" spans="1:8">
      <c r="A2051" s="83"/>
      <c r="B2051" s="83"/>
      <c r="C2051" s="83"/>
      <c r="D2051" s="83"/>
      <c r="E2051" s="83"/>
      <c r="F2051" s="83"/>
      <c r="G2051" s="83"/>
      <c r="H2051" s="83"/>
    </row>
    <row r="2052" spans="1:8">
      <c r="A2052" s="83"/>
      <c r="B2052" s="83"/>
      <c r="C2052" s="83"/>
      <c r="D2052" s="83"/>
      <c r="E2052" s="83"/>
      <c r="F2052" s="83"/>
      <c r="G2052" s="83"/>
      <c r="H2052" s="83"/>
    </row>
    <row r="2053" spans="1:8">
      <c r="A2053" s="83"/>
      <c r="B2053" s="83"/>
      <c r="C2053" s="83"/>
      <c r="D2053" s="83"/>
      <c r="E2053" s="83"/>
      <c r="F2053" s="83"/>
      <c r="G2053" s="83"/>
      <c r="H2053" s="83"/>
    </row>
    <row r="2054" spans="1:8">
      <c r="A2054" s="83"/>
      <c r="B2054" s="83"/>
      <c r="C2054" s="83"/>
      <c r="D2054" s="83"/>
      <c r="E2054" s="83"/>
      <c r="F2054" s="83"/>
      <c r="G2054" s="83"/>
      <c r="H2054" s="83"/>
    </row>
    <row r="2055" spans="1:8">
      <c r="A2055" s="83"/>
      <c r="B2055" s="83"/>
      <c r="C2055" s="83"/>
      <c r="D2055" s="83"/>
      <c r="E2055" s="83"/>
      <c r="F2055" s="83"/>
      <c r="G2055" s="83"/>
      <c r="H2055" s="83"/>
    </row>
    <row r="2056" spans="1:8">
      <c r="A2056" s="83"/>
      <c r="B2056" s="83"/>
      <c r="C2056" s="83"/>
      <c r="D2056" s="83"/>
      <c r="E2056" s="83"/>
      <c r="F2056" s="83"/>
      <c r="G2056" s="83"/>
      <c r="H2056" s="83"/>
    </row>
    <row r="2057" spans="1:8">
      <c r="A2057" s="83"/>
      <c r="B2057" s="83"/>
      <c r="C2057" s="83"/>
      <c r="D2057" s="83"/>
      <c r="E2057" s="83"/>
      <c r="F2057" s="83"/>
      <c r="G2057" s="83"/>
      <c r="H2057" s="83"/>
    </row>
    <row r="2058" spans="1:8">
      <c r="A2058" s="83"/>
      <c r="B2058" s="83"/>
      <c r="C2058" s="83"/>
      <c r="D2058" s="83"/>
      <c r="E2058" s="83"/>
      <c r="F2058" s="83"/>
      <c r="G2058" s="83"/>
      <c r="H2058" s="83"/>
    </row>
    <row r="2059" spans="1:8">
      <c r="A2059" s="83"/>
      <c r="B2059" s="83"/>
      <c r="C2059" s="83"/>
      <c r="D2059" s="83"/>
      <c r="E2059" s="83"/>
      <c r="F2059" s="83"/>
      <c r="G2059" s="83"/>
      <c r="H2059" s="83"/>
    </row>
    <row r="2060" spans="1:8">
      <c r="A2060" s="83"/>
      <c r="B2060" s="83"/>
      <c r="C2060" s="83"/>
      <c r="D2060" s="83"/>
      <c r="E2060" s="83"/>
      <c r="F2060" s="83"/>
      <c r="G2060" s="83"/>
      <c r="H2060" s="83"/>
    </row>
    <row r="2061" spans="1:8">
      <c r="A2061" s="83"/>
      <c r="B2061" s="83"/>
      <c r="C2061" s="83"/>
      <c r="D2061" s="83"/>
      <c r="E2061" s="83"/>
      <c r="F2061" s="83"/>
      <c r="G2061" s="83"/>
      <c r="H2061" s="83"/>
    </row>
    <row r="2062" spans="1:8">
      <c r="A2062" s="83"/>
      <c r="B2062" s="83"/>
      <c r="C2062" s="83"/>
      <c r="D2062" s="83"/>
      <c r="E2062" s="83"/>
      <c r="F2062" s="83"/>
      <c r="G2062" s="83"/>
      <c r="H2062" s="83"/>
    </row>
    <row r="2063" spans="1:8">
      <c r="A2063" s="83"/>
      <c r="B2063" s="83"/>
      <c r="C2063" s="83"/>
      <c r="D2063" s="83"/>
      <c r="E2063" s="83"/>
      <c r="F2063" s="83"/>
      <c r="G2063" s="83"/>
      <c r="H2063" s="83"/>
    </row>
    <row r="2064" spans="1:8">
      <c r="A2064" s="83"/>
      <c r="B2064" s="83"/>
      <c r="C2064" s="83"/>
      <c r="D2064" s="83"/>
      <c r="E2064" s="83"/>
      <c r="F2064" s="83"/>
      <c r="G2064" s="83"/>
      <c r="H2064" s="83"/>
    </row>
    <row r="2065" spans="1:8">
      <c r="A2065" s="83"/>
      <c r="B2065" s="83"/>
      <c r="C2065" s="83"/>
      <c r="D2065" s="83"/>
      <c r="E2065" s="83"/>
      <c r="F2065" s="83"/>
      <c r="G2065" s="83"/>
      <c r="H2065" s="83"/>
    </row>
    <row r="2066" spans="1:8">
      <c r="A2066" s="83"/>
      <c r="B2066" s="83"/>
      <c r="C2066" s="83"/>
      <c r="D2066" s="83"/>
      <c r="E2066" s="83"/>
      <c r="F2066" s="83"/>
      <c r="G2066" s="83"/>
      <c r="H2066" s="83"/>
    </row>
    <row r="2067" spans="1:8">
      <c r="A2067" s="83"/>
      <c r="B2067" s="83"/>
      <c r="C2067" s="83"/>
      <c r="D2067" s="83"/>
      <c r="E2067" s="83"/>
      <c r="F2067" s="83"/>
      <c r="G2067" s="83"/>
      <c r="H2067" s="83"/>
    </row>
    <row r="2068" spans="1:8">
      <c r="A2068" s="83"/>
      <c r="B2068" s="83"/>
      <c r="C2068" s="83"/>
      <c r="D2068" s="83"/>
      <c r="E2068" s="83"/>
      <c r="F2068" s="83"/>
      <c r="G2068" s="83"/>
      <c r="H2068" s="83"/>
    </row>
    <row r="2070" spans="1:8">
      <c r="B2070" s="83"/>
      <c r="C2070" s="83"/>
      <c r="D2070" s="83"/>
      <c r="E2070" s="83"/>
      <c r="F2070" s="83"/>
    </row>
    <row r="2071" spans="1:8">
      <c r="A2071" s="83"/>
      <c r="B2071" s="83"/>
      <c r="C2071" s="83"/>
      <c r="D2071" s="83"/>
      <c r="E2071" s="83"/>
      <c r="F2071" s="83"/>
    </row>
    <row r="2072" spans="1:8">
      <c r="A2072" s="83"/>
      <c r="B2072" s="83"/>
      <c r="C2072" s="83"/>
      <c r="D2072" s="83"/>
      <c r="E2072" s="83"/>
      <c r="F2072" s="83"/>
    </row>
    <row r="2074" spans="1:8">
      <c r="B2074" s="83"/>
      <c r="C2074" s="83"/>
      <c r="D2074" s="83"/>
      <c r="E2074" s="83"/>
      <c r="F2074" s="83"/>
      <c r="G2074" s="83"/>
    </row>
    <row r="2075" spans="1:8">
      <c r="A2075" s="83"/>
      <c r="B2075" s="83"/>
      <c r="C2075" s="83"/>
      <c r="D2075" s="83"/>
      <c r="E2075" s="83"/>
      <c r="F2075" s="83"/>
      <c r="G2075" s="83"/>
    </row>
    <row r="2077" spans="1:8">
      <c r="B2077" s="83"/>
      <c r="C2077" s="83"/>
      <c r="D2077" s="83"/>
      <c r="E2077" s="83"/>
      <c r="F2077" s="83"/>
      <c r="G2077" s="83"/>
    </row>
    <row r="2078" spans="1:8">
      <c r="A2078" s="83"/>
      <c r="B2078" s="83"/>
      <c r="C2078" s="83"/>
      <c r="D2078" s="83"/>
      <c r="E2078" s="83"/>
      <c r="F2078" s="83"/>
      <c r="G2078" s="83"/>
    </row>
    <row r="2079" spans="1:8">
      <c r="A2079" s="83"/>
      <c r="B2079" s="83"/>
      <c r="C2079" s="83"/>
      <c r="D2079" s="83"/>
      <c r="E2079" s="83"/>
      <c r="F2079" s="83"/>
      <c r="G2079" s="83"/>
    </row>
    <row r="2080" spans="1:8">
      <c r="A2080" s="83"/>
      <c r="B2080" s="83"/>
      <c r="C2080" s="83"/>
      <c r="D2080" s="83"/>
      <c r="E2080" s="83"/>
      <c r="F2080" s="83"/>
      <c r="G2080" s="83"/>
    </row>
    <row r="2081" spans="1:7">
      <c r="A2081" s="83"/>
      <c r="B2081" s="83"/>
      <c r="C2081" s="83"/>
      <c r="D2081" s="83"/>
      <c r="E2081" s="83"/>
      <c r="F2081" s="83"/>
      <c r="G2081" s="83"/>
    </row>
    <row r="2082" spans="1:7">
      <c r="A2082" s="83"/>
      <c r="B2082" s="83"/>
      <c r="C2082" s="83"/>
      <c r="D2082" s="83"/>
      <c r="E2082" s="83"/>
      <c r="F2082" s="83"/>
      <c r="G2082" s="83"/>
    </row>
    <row r="2083" spans="1:7">
      <c r="A2083" s="83"/>
      <c r="B2083" s="83"/>
      <c r="C2083" s="83"/>
      <c r="D2083" s="83"/>
      <c r="E2083" s="83"/>
      <c r="F2083" s="83"/>
      <c r="G2083" s="83"/>
    </row>
    <row r="2084" spans="1:7">
      <c r="A2084" s="83"/>
      <c r="B2084" s="83"/>
      <c r="C2084" s="83"/>
      <c r="D2084" s="83"/>
      <c r="E2084" s="83"/>
      <c r="F2084" s="83"/>
      <c r="G2084" s="83"/>
    </row>
    <row r="2085" spans="1:7">
      <c r="A2085" s="83"/>
      <c r="B2085" s="83"/>
      <c r="C2085" s="83"/>
      <c r="D2085" s="83"/>
      <c r="E2085" s="83"/>
      <c r="F2085" s="83"/>
      <c r="G2085" s="83"/>
    </row>
    <row r="2086" spans="1:7">
      <c r="A2086" s="83"/>
      <c r="B2086" s="83"/>
      <c r="C2086" s="83"/>
      <c r="D2086" s="83"/>
      <c r="E2086" s="83"/>
      <c r="F2086" s="83"/>
      <c r="G2086" s="83"/>
    </row>
    <row r="2087" spans="1:7">
      <c r="A2087" s="83"/>
      <c r="B2087" s="83"/>
      <c r="C2087" s="83"/>
      <c r="D2087" s="83"/>
      <c r="E2087" s="83"/>
      <c r="F2087" s="83"/>
      <c r="G2087" s="83"/>
    </row>
    <row r="2088" spans="1:7">
      <c r="A2088" s="83"/>
      <c r="B2088" s="83"/>
      <c r="C2088" s="83"/>
      <c r="D2088" s="83"/>
      <c r="E2088" s="83"/>
      <c r="F2088" s="83"/>
      <c r="G2088" s="83"/>
    </row>
    <row r="2089" spans="1:7">
      <c r="A2089" s="83"/>
      <c r="B2089" s="83"/>
      <c r="C2089" s="83"/>
      <c r="D2089" s="83"/>
      <c r="E2089" s="83"/>
      <c r="F2089" s="83"/>
      <c r="G2089" s="83"/>
    </row>
    <row r="2090" spans="1:7">
      <c r="A2090" s="83"/>
      <c r="B2090" s="83"/>
      <c r="C2090" s="83"/>
      <c r="D2090" s="83"/>
      <c r="E2090" s="83"/>
      <c r="F2090" s="83"/>
      <c r="G2090" s="83"/>
    </row>
    <row r="2091" spans="1:7">
      <c r="A2091" s="83"/>
      <c r="B2091" s="83"/>
      <c r="C2091" s="83"/>
      <c r="D2091" s="83"/>
      <c r="E2091" s="83"/>
      <c r="F2091" s="83"/>
      <c r="G2091" s="83"/>
    </row>
    <row r="2092" spans="1:7">
      <c r="A2092" s="83"/>
      <c r="B2092" s="83"/>
      <c r="C2092" s="83"/>
      <c r="D2092" s="83"/>
      <c r="E2092" s="83"/>
      <c r="F2092" s="83"/>
      <c r="G2092" s="83"/>
    </row>
    <row r="2093" spans="1:7">
      <c r="A2093" s="83"/>
      <c r="B2093" s="83"/>
      <c r="C2093" s="83"/>
      <c r="D2093" s="83"/>
      <c r="E2093" s="83"/>
      <c r="F2093" s="83"/>
      <c r="G2093" s="83"/>
    </row>
    <row r="2095" spans="1:7">
      <c r="B2095" s="83"/>
      <c r="C2095" s="83"/>
      <c r="D2095" s="83"/>
      <c r="E2095" s="83"/>
      <c r="F2095" s="83"/>
      <c r="G2095" s="83"/>
    </row>
    <row r="2096" spans="1:7">
      <c r="A2096" s="83"/>
      <c r="B2096" s="83"/>
      <c r="C2096" s="83"/>
      <c r="D2096" s="83"/>
      <c r="E2096" s="83"/>
      <c r="F2096" s="83"/>
      <c r="G2096" s="83"/>
    </row>
    <row r="2097" spans="1:7">
      <c r="A2097" s="83"/>
      <c r="B2097" s="83"/>
      <c r="C2097" s="83"/>
      <c r="D2097" s="83"/>
      <c r="E2097" s="83"/>
      <c r="F2097" s="83"/>
      <c r="G2097" s="83"/>
    </row>
    <row r="2098" spans="1:7">
      <c r="A2098" s="83"/>
      <c r="B2098" s="83"/>
      <c r="C2098" s="83"/>
      <c r="D2098" s="83"/>
      <c r="E2098" s="83"/>
      <c r="F2098" s="83"/>
      <c r="G2098" s="83"/>
    </row>
    <row r="2099" spans="1:7">
      <c r="A2099" s="83"/>
      <c r="B2099" s="83"/>
      <c r="C2099" s="83"/>
      <c r="D2099" s="83"/>
      <c r="E2099" s="83"/>
      <c r="F2099" s="83"/>
      <c r="G2099" s="83"/>
    </row>
    <row r="2100" spans="1:7">
      <c r="A2100" s="83"/>
      <c r="B2100" s="83"/>
      <c r="C2100" s="83"/>
      <c r="D2100" s="83"/>
      <c r="E2100" s="83"/>
      <c r="F2100" s="83"/>
      <c r="G2100" s="83"/>
    </row>
    <row r="2101" spans="1:7">
      <c r="A2101" s="83"/>
      <c r="B2101" s="83"/>
      <c r="C2101" s="83"/>
      <c r="D2101" s="83"/>
      <c r="E2101" s="83"/>
      <c r="F2101" s="83"/>
      <c r="G2101" s="83"/>
    </row>
    <row r="2102" spans="1:7">
      <c r="A2102" s="83"/>
      <c r="B2102" s="83"/>
      <c r="C2102" s="83"/>
      <c r="D2102" s="83"/>
      <c r="E2102" s="83"/>
      <c r="F2102" s="83"/>
      <c r="G2102" s="83"/>
    </row>
    <row r="2103" spans="1:7">
      <c r="A2103" s="83"/>
      <c r="B2103" s="83"/>
      <c r="C2103" s="83"/>
      <c r="D2103" s="83"/>
      <c r="E2103" s="83"/>
      <c r="F2103" s="83"/>
      <c r="G2103" s="83"/>
    </row>
    <row r="2104" spans="1:7">
      <c r="A2104" s="83"/>
      <c r="B2104" s="83"/>
      <c r="C2104" s="83"/>
      <c r="D2104" s="83"/>
      <c r="E2104" s="83"/>
      <c r="F2104" s="83"/>
      <c r="G2104" s="83"/>
    </row>
    <row r="2105" spans="1:7">
      <c r="A2105" s="83"/>
      <c r="B2105" s="83"/>
      <c r="C2105" s="83"/>
      <c r="D2105" s="83"/>
      <c r="E2105" s="83"/>
      <c r="F2105" s="83"/>
      <c r="G2105" s="83"/>
    </row>
    <row r="2106" spans="1:7">
      <c r="A2106" s="83"/>
      <c r="B2106" s="83"/>
      <c r="C2106" s="83"/>
      <c r="D2106" s="83"/>
      <c r="E2106" s="83"/>
      <c r="F2106" s="83"/>
      <c r="G2106" s="83"/>
    </row>
    <row r="2107" spans="1:7">
      <c r="A2107" s="83"/>
      <c r="B2107" s="83"/>
      <c r="C2107" s="83"/>
      <c r="D2107" s="83"/>
      <c r="E2107" s="83"/>
      <c r="F2107" s="83"/>
      <c r="G2107" s="83"/>
    </row>
    <row r="2108" spans="1:7">
      <c r="A2108" s="83"/>
      <c r="B2108" s="83"/>
      <c r="C2108" s="83"/>
      <c r="D2108" s="83"/>
      <c r="E2108" s="83"/>
      <c r="F2108" s="83"/>
      <c r="G2108" s="83"/>
    </row>
    <row r="2109" spans="1:7">
      <c r="A2109" s="83"/>
      <c r="B2109" s="83"/>
      <c r="C2109" s="83"/>
      <c r="D2109" s="83"/>
      <c r="E2109" s="83"/>
      <c r="F2109" s="83"/>
      <c r="G2109" s="83"/>
    </row>
    <row r="2110" spans="1:7">
      <c r="A2110" s="83"/>
      <c r="B2110" s="83"/>
      <c r="C2110" s="83"/>
      <c r="D2110" s="83"/>
      <c r="E2110" s="83"/>
      <c r="F2110" s="83"/>
      <c r="G2110" s="83"/>
    </row>
    <row r="2111" spans="1:7">
      <c r="A2111" s="83"/>
      <c r="B2111" s="83"/>
      <c r="C2111" s="83"/>
      <c r="D2111" s="83"/>
      <c r="E2111" s="83"/>
      <c r="F2111" s="83"/>
      <c r="G2111" s="83"/>
    </row>
    <row r="2113" spans="1:7">
      <c r="B2113" s="83"/>
      <c r="C2113" s="83"/>
      <c r="D2113" s="83"/>
      <c r="E2113" s="83"/>
      <c r="F2113" s="83"/>
      <c r="G2113" s="83"/>
    </row>
    <row r="2114" spans="1:7">
      <c r="A2114" s="83"/>
      <c r="B2114" s="83"/>
      <c r="C2114" s="83"/>
      <c r="D2114" s="83"/>
      <c r="E2114" s="83"/>
      <c r="F2114" s="83"/>
      <c r="G2114" s="83"/>
    </row>
    <row r="2115" spans="1:7">
      <c r="A2115" s="83"/>
      <c r="B2115" s="83"/>
      <c r="C2115" s="83"/>
      <c r="D2115" s="83"/>
      <c r="E2115" s="83"/>
      <c r="F2115" s="83"/>
      <c r="G2115" s="83"/>
    </row>
    <row r="2116" spans="1:7">
      <c r="A2116" s="83"/>
      <c r="B2116" s="83"/>
      <c r="C2116" s="83"/>
      <c r="D2116" s="83"/>
      <c r="E2116" s="83"/>
      <c r="F2116" s="83"/>
      <c r="G2116" s="83"/>
    </row>
    <row r="2117" spans="1:7">
      <c r="A2117" s="83"/>
      <c r="B2117" s="83"/>
      <c r="C2117" s="83"/>
      <c r="D2117" s="83"/>
      <c r="E2117" s="83"/>
      <c r="F2117" s="83"/>
      <c r="G2117" s="83"/>
    </row>
    <row r="2118" spans="1:7">
      <c r="A2118" s="83"/>
      <c r="B2118" s="83"/>
      <c r="C2118" s="83"/>
      <c r="D2118" s="83"/>
      <c r="E2118" s="83"/>
      <c r="F2118" s="83"/>
      <c r="G2118" s="83"/>
    </row>
    <row r="2119" spans="1:7">
      <c r="A2119" s="83"/>
      <c r="B2119" s="83"/>
      <c r="C2119" s="83"/>
      <c r="D2119" s="83"/>
      <c r="E2119" s="83"/>
      <c r="F2119" s="83"/>
      <c r="G2119" s="83"/>
    </row>
    <row r="2120" spans="1:7">
      <c r="A2120" s="83"/>
      <c r="B2120" s="83"/>
      <c r="C2120" s="83"/>
      <c r="D2120" s="83"/>
      <c r="E2120" s="83"/>
      <c r="F2120" s="83"/>
      <c r="G2120" s="83"/>
    </row>
    <row r="2121" spans="1:7">
      <c r="A2121" s="83"/>
      <c r="B2121" s="83"/>
      <c r="C2121" s="83"/>
      <c r="D2121" s="83"/>
      <c r="E2121" s="83"/>
      <c r="F2121" s="83"/>
      <c r="G2121" s="83"/>
    </row>
    <row r="2122" spans="1:7">
      <c r="A2122" s="83"/>
      <c r="B2122" s="83"/>
      <c r="C2122" s="83"/>
      <c r="D2122" s="83"/>
      <c r="E2122" s="83"/>
      <c r="F2122" s="83"/>
      <c r="G2122" s="83"/>
    </row>
    <row r="2123" spans="1:7">
      <c r="A2123" s="83"/>
      <c r="B2123" s="83"/>
      <c r="C2123" s="83"/>
      <c r="D2123" s="83"/>
      <c r="E2123" s="83"/>
      <c r="F2123" s="83"/>
      <c r="G2123" s="83"/>
    </row>
    <row r="2124" spans="1:7">
      <c r="A2124" s="83"/>
      <c r="B2124" s="83"/>
      <c r="C2124" s="83"/>
      <c r="D2124" s="83"/>
      <c r="E2124" s="83"/>
      <c r="F2124" s="83"/>
      <c r="G2124" s="83"/>
    </row>
    <row r="2125" spans="1:7">
      <c r="A2125" s="83"/>
      <c r="B2125" s="83"/>
      <c r="C2125" s="83"/>
      <c r="D2125" s="83"/>
      <c r="E2125" s="83"/>
      <c r="F2125" s="83"/>
      <c r="G2125" s="83"/>
    </row>
    <row r="2126" spans="1:7">
      <c r="A2126" s="83"/>
      <c r="B2126" s="83"/>
      <c r="C2126" s="83"/>
      <c r="D2126" s="83"/>
      <c r="E2126" s="83"/>
      <c r="F2126" s="83"/>
      <c r="G2126" s="83"/>
    </row>
    <row r="2127" spans="1:7">
      <c r="A2127" s="83"/>
      <c r="B2127" s="83"/>
      <c r="C2127" s="83"/>
      <c r="D2127" s="83"/>
      <c r="E2127" s="83"/>
      <c r="F2127" s="83"/>
      <c r="G2127" s="83"/>
    </row>
    <row r="2128" spans="1:7">
      <c r="A2128" s="83"/>
      <c r="B2128" s="83"/>
      <c r="C2128" s="83"/>
      <c r="D2128" s="83"/>
      <c r="E2128" s="83"/>
      <c r="F2128" s="83"/>
      <c r="G2128" s="83"/>
    </row>
    <row r="2129" spans="1:10">
      <c r="A2129" s="83"/>
      <c r="B2129" s="83"/>
      <c r="C2129" s="83"/>
      <c r="D2129" s="83"/>
      <c r="E2129" s="83"/>
      <c r="F2129" s="83"/>
      <c r="G2129" s="83"/>
    </row>
    <row r="2130" spans="1:10">
      <c r="A2130" s="83"/>
      <c r="B2130" s="83"/>
      <c r="C2130" s="83"/>
      <c r="D2130" s="83"/>
      <c r="E2130" s="83"/>
      <c r="F2130" s="83"/>
      <c r="G2130" s="83"/>
      <c r="H2130" s="83"/>
      <c r="I2130" s="83"/>
      <c r="J2130" s="83"/>
    </row>
    <row r="2131" spans="1:10">
      <c r="A2131" s="83"/>
      <c r="B2131" s="83"/>
      <c r="C2131" s="83"/>
      <c r="D2131" s="83"/>
      <c r="E2131" s="83"/>
      <c r="F2131" s="83"/>
      <c r="G2131" s="83"/>
      <c r="H2131" s="83"/>
      <c r="I2131" s="83"/>
      <c r="J2131" s="83"/>
    </row>
    <row r="2132" spans="1:10">
      <c r="A2132" s="83"/>
      <c r="B2132" s="83"/>
      <c r="C2132" s="83"/>
      <c r="D2132" s="83"/>
      <c r="E2132" s="83"/>
      <c r="F2132" s="83"/>
      <c r="G2132" s="83"/>
      <c r="H2132" s="83"/>
      <c r="I2132" s="83"/>
      <c r="J2132" s="83"/>
    </row>
    <row r="2133" spans="1:10">
      <c r="A2133" s="83"/>
      <c r="B2133" s="83"/>
      <c r="C2133" s="83"/>
      <c r="D2133" s="83"/>
      <c r="E2133" s="83"/>
      <c r="F2133" s="83"/>
      <c r="G2133" s="83"/>
      <c r="H2133" s="83"/>
      <c r="I2133" s="83"/>
      <c r="J2133" s="83"/>
    </row>
    <row r="2134" spans="1:10">
      <c r="A2134" s="83"/>
      <c r="B2134" s="83"/>
      <c r="C2134" s="83"/>
      <c r="D2134" s="83"/>
      <c r="E2134" s="83"/>
      <c r="F2134" s="83"/>
      <c r="G2134" s="83"/>
      <c r="H2134" s="83"/>
      <c r="I2134" s="83"/>
      <c r="J2134" s="83"/>
    </row>
    <row r="2135" spans="1:10">
      <c r="A2135" s="83"/>
      <c r="B2135" s="83"/>
      <c r="C2135" s="83"/>
      <c r="D2135" s="83"/>
      <c r="E2135" s="83"/>
      <c r="F2135" s="83"/>
      <c r="G2135" s="83"/>
      <c r="H2135" s="83"/>
      <c r="I2135" s="83"/>
      <c r="J2135" s="83"/>
    </row>
    <row r="2136" spans="1:10">
      <c r="A2136" s="83"/>
      <c r="B2136" s="83"/>
      <c r="C2136" s="83"/>
      <c r="D2136" s="83"/>
      <c r="E2136" s="83"/>
      <c r="F2136" s="83"/>
      <c r="G2136" s="83"/>
      <c r="H2136" s="83"/>
      <c r="I2136" s="83"/>
      <c r="J2136" s="83"/>
    </row>
    <row r="2137" spans="1:10">
      <c r="A2137" s="83"/>
      <c r="B2137" s="83"/>
      <c r="C2137" s="83"/>
      <c r="D2137" s="83"/>
      <c r="E2137" s="83"/>
      <c r="F2137" s="83"/>
      <c r="G2137" s="83"/>
      <c r="H2137" s="83"/>
      <c r="I2137" s="83"/>
      <c r="J2137" s="83"/>
    </row>
    <row r="2138" spans="1:10">
      <c r="A2138" s="83"/>
      <c r="B2138" s="83"/>
      <c r="C2138" s="83"/>
      <c r="D2138" s="83"/>
      <c r="E2138" s="83"/>
      <c r="F2138" s="83"/>
      <c r="G2138" s="83"/>
      <c r="H2138" s="83"/>
      <c r="I2138" s="83"/>
      <c r="J2138" s="83"/>
    </row>
    <row r="2139" spans="1:10">
      <c r="A2139" s="83"/>
      <c r="B2139" s="83"/>
      <c r="C2139" s="83"/>
      <c r="D2139" s="83"/>
      <c r="E2139" s="83"/>
      <c r="F2139" s="83"/>
      <c r="G2139" s="83"/>
      <c r="H2139" s="83"/>
      <c r="I2139" s="83"/>
      <c r="J2139" s="83"/>
    </row>
    <row r="2140" spans="1:10">
      <c r="A2140" s="83"/>
      <c r="B2140" s="83"/>
      <c r="C2140" s="83"/>
      <c r="D2140" s="83"/>
      <c r="E2140" s="83"/>
      <c r="F2140" s="83"/>
      <c r="G2140" s="83"/>
      <c r="H2140" s="83"/>
      <c r="I2140" s="83"/>
      <c r="J2140" s="83"/>
    </row>
    <row r="2141" spans="1:10">
      <c r="A2141" s="83"/>
      <c r="B2141" s="83"/>
      <c r="C2141" s="83"/>
      <c r="D2141" s="83"/>
      <c r="E2141" s="83"/>
      <c r="F2141" s="83"/>
      <c r="G2141" s="83"/>
      <c r="H2141" s="83"/>
      <c r="I2141" s="83"/>
      <c r="J2141" s="83"/>
    </row>
    <row r="2142" spans="1:10">
      <c r="A2142" s="83"/>
      <c r="B2142" s="83"/>
      <c r="C2142" s="83"/>
      <c r="D2142" s="83"/>
      <c r="E2142" s="83"/>
      <c r="F2142" s="83"/>
      <c r="G2142" s="83"/>
      <c r="H2142" s="83"/>
      <c r="I2142" s="83"/>
      <c r="J2142" s="83"/>
    </row>
    <row r="2143" spans="1:10">
      <c r="A2143" s="83"/>
      <c r="B2143" s="83"/>
      <c r="C2143" s="83"/>
      <c r="D2143" s="83"/>
      <c r="E2143" s="83"/>
      <c r="F2143" s="83"/>
      <c r="G2143" s="83"/>
      <c r="H2143" s="83"/>
      <c r="I2143" s="83"/>
      <c r="J2143" s="83"/>
    </row>
    <row r="2144" spans="1:10">
      <c r="A2144" s="83"/>
      <c r="B2144" s="83"/>
      <c r="C2144" s="83"/>
      <c r="D2144" s="83"/>
      <c r="E2144" s="83"/>
      <c r="F2144" s="83"/>
      <c r="G2144" s="83"/>
      <c r="H2144" s="83"/>
      <c r="I2144" s="83"/>
      <c r="J2144" s="83"/>
    </row>
    <row r="2145" spans="1:10">
      <c r="A2145" s="83"/>
      <c r="B2145" s="83"/>
      <c r="C2145" s="83"/>
      <c r="D2145" s="83"/>
      <c r="E2145" s="83"/>
      <c r="F2145" s="83"/>
      <c r="G2145" s="83"/>
      <c r="H2145" s="83"/>
      <c r="I2145" s="83"/>
      <c r="J2145" s="83"/>
    </row>
    <row r="2146" spans="1:10">
      <c r="A2146" s="83"/>
      <c r="B2146" s="83"/>
      <c r="C2146" s="83"/>
      <c r="D2146" s="83"/>
      <c r="E2146" s="83"/>
      <c r="F2146" s="83"/>
      <c r="G2146" s="83"/>
      <c r="H2146" s="83"/>
      <c r="I2146" s="83"/>
      <c r="J2146" s="83"/>
    </row>
    <row r="2147" spans="1:10">
      <c r="A2147" s="83"/>
      <c r="B2147" s="83"/>
      <c r="C2147" s="83"/>
      <c r="D2147" s="83"/>
      <c r="E2147" s="83"/>
      <c r="F2147" s="83"/>
      <c r="G2147" s="83"/>
      <c r="H2147" s="83"/>
      <c r="I2147" s="83"/>
      <c r="J2147" s="83"/>
    </row>
    <row r="2148" spans="1:10">
      <c r="A2148" s="83"/>
      <c r="B2148" s="83"/>
      <c r="C2148" s="83"/>
      <c r="D2148" s="83"/>
      <c r="E2148" s="83"/>
      <c r="F2148" s="83"/>
      <c r="G2148" s="83"/>
      <c r="H2148" s="83"/>
      <c r="I2148" s="83"/>
      <c r="J2148" s="83"/>
    </row>
    <row r="2149" spans="1:10">
      <c r="A2149" s="83"/>
      <c r="B2149" s="83"/>
      <c r="C2149" s="83"/>
      <c r="D2149" s="83"/>
      <c r="E2149" s="83"/>
      <c r="F2149" s="83"/>
      <c r="G2149" s="83"/>
      <c r="H2149" s="83"/>
      <c r="I2149" s="83"/>
      <c r="J2149" s="83"/>
    </row>
    <row r="2150" spans="1:10">
      <c r="A2150" s="83"/>
      <c r="B2150" s="83"/>
      <c r="C2150" s="83"/>
      <c r="D2150" s="83"/>
      <c r="E2150" s="83"/>
      <c r="F2150" s="83"/>
      <c r="G2150" s="83"/>
      <c r="H2150" s="83"/>
      <c r="I2150" s="83"/>
      <c r="J2150" s="83"/>
    </row>
    <row r="2151" spans="1:10">
      <c r="A2151" s="83"/>
      <c r="B2151" s="83"/>
      <c r="C2151" s="83"/>
      <c r="D2151" s="83"/>
      <c r="E2151" s="83"/>
      <c r="F2151" s="83"/>
      <c r="G2151" s="83"/>
      <c r="H2151" s="83"/>
      <c r="I2151" s="83"/>
      <c r="J2151" s="83"/>
    </row>
    <row r="2152" spans="1:10">
      <c r="A2152" s="83"/>
      <c r="B2152" s="83"/>
      <c r="C2152" s="83"/>
      <c r="D2152" s="83"/>
      <c r="E2152" s="83"/>
      <c r="F2152" s="83"/>
      <c r="G2152" s="83"/>
      <c r="H2152" s="83"/>
      <c r="I2152" s="83"/>
      <c r="J2152" s="83"/>
    </row>
    <row r="2153" spans="1:10">
      <c r="A2153" s="83"/>
      <c r="B2153" s="83"/>
      <c r="C2153" s="83"/>
      <c r="D2153" s="83"/>
      <c r="E2153" s="83"/>
      <c r="F2153" s="83"/>
      <c r="G2153" s="83"/>
      <c r="H2153" s="83"/>
      <c r="I2153" s="83"/>
      <c r="J2153" s="83"/>
    </row>
    <row r="2154" spans="1:10">
      <c r="A2154" s="83"/>
      <c r="B2154" s="83"/>
      <c r="C2154" s="83"/>
      <c r="D2154" s="83"/>
      <c r="E2154" s="83"/>
      <c r="F2154" s="83"/>
      <c r="G2154" s="83"/>
      <c r="H2154" s="83"/>
      <c r="I2154" s="83"/>
      <c r="J2154" s="83"/>
    </row>
    <row r="2156" spans="1:10">
      <c r="B2156" s="83"/>
      <c r="C2156" s="83"/>
      <c r="D2156" s="83"/>
      <c r="E2156" s="83"/>
      <c r="F2156" s="83"/>
      <c r="G2156" s="83"/>
      <c r="H2156" s="83"/>
      <c r="I2156" s="83"/>
    </row>
    <row r="2157" spans="1:10">
      <c r="A2157" s="84"/>
      <c r="B2157" s="83"/>
      <c r="C2157" s="83"/>
      <c r="D2157" s="83"/>
      <c r="E2157" s="83"/>
      <c r="F2157" s="83"/>
      <c r="G2157" s="83"/>
      <c r="H2157" s="83"/>
      <c r="I2157" s="83"/>
    </row>
    <row r="2158" spans="1:10">
      <c r="A2158" s="83"/>
      <c r="B2158" s="83"/>
      <c r="C2158" s="83"/>
      <c r="D2158" s="83"/>
      <c r="E2158" s="83"/>
      <c r="F2158" s="83"/>
      <c r="G2158" s="83"/>
      <c r="H2158" s="83"/>
      <c r="I2158" s="83"/>
    </row>
    <row r="2159" spans="1:10">
      <c r="A2159" s="83"/>
      <c r="B2159" s="83"/>
      <c r="C2159" s="83"/>
      <c r="D2159" s="83"/>
      <c r="E2159" s="83"/>
      <c r="F2159" s="83"/>
      <c r="G2159" s="83"/>
      <c r="H2159" s="83"/>
      <c r="I2159" s="83"/>
    </row>
    <row r="2160" spans="1:10">
      <c r="A2160" s="83"/>
      <c r="B2160" s="83"/>
      <c r="C2160" s="83"/>
      <c r="D2160" s="83"/>
      <c r="E2160" s="83"/>
      <c r="F2160" s="83"/>
      <c r="G2160" s="83"/>
      <c r="H2160" s="83"/>
      <c r="I2160" s="83"/>
    </row>
    <row r="2161" spans="1:9">
      <c r="A2161" s="83"/>
      <c r="B2161" s="83"/>
      <c r="C2161" s="83"/>
      <c r="D2161" s="83"/>
      <c r="E2161" s="83"/>
      <c r="F2161" s="83"/>
      <c r="G2161" s="83"/>
      <c r="H2161" s="83"/>
      <c r="I2161" s="83"/>
    </row>
    <row r="2162" spans="1:9">
      <c r="A2162" s="83"/>
      <c r="B2162" s="83"/>
      <c r="C2162" s="83"/>
      <c r="D2162" s="83"/>
      <c r="E2162" s="83"/>
      <c r="F2162" s="83"/>
      <c r="G2162" s="83"/>
      <c r="H2162" s="83"/>
      <c r="I2162" s="83"/>
    </row>
    <row r="2163" spans="1:9">
      <c r="A2163" s="83"/>
      <c r="B2163" s="83"/>
      <c r="C2163" s="83"/>
      <c r="D2163" s="83"/>
      <c r="E2163" s="83"/>
      <c r="F2163" s="83"/>
      <c r="G2163" s="83"/>
      <c r="H2163" s="83"/>
      <c r="I2163" s="83"/>
    </row>
    <row r="2164" spans="1:9">
      <c r="A2164" s="83"/>
      <c r="B2164" s="83"/>
      <c r="C2164" s="83"/>
      <c r="D2164" s="83"/>
      <c r="E2164" s="83"/>
      <c r="F2164" s="83"/>
      <c r="G2164" s="83"/>
      <c r="H2164" s="83"/>
      <c r="I2164" s="83"/>
    </row>
    <row r="2165" spans="1:9">
      <c r="A2165" s="83"/>
      <c r="B2165" s="83"/>
      <c r="C2165" s="83"/>
      <c r="D2165" s="83"/>
      <c r="E2165" s="83"/>
      <c r="F2165" s="83"/>
      <c r="G2165" s="83"/>
      <c r="H2165" s="83"/>
      <c r="I2165" s="83"/>
    </row>
    <row r="2166" spans="1:9">
      <c r="A2166" s="83"/>
      <c r="B2166" s="83"/>
      <c r="C2166" s="83"/>
      <c r="D2166" s="83"/>
      <c r="E2166" s="83"/>
      <c r="F2166" s="83"/>
      <c r="G2166" s="83"/>
      <c r="H2166" s="83"/>
      <c r="I2166" s="83"/>
    </row>
    <row r="2167" spans="1:9">
      <c r="A2167" s="83"/>
      <c r="B2167" s="83"/>
      <c r="C2167" s="83"/>
      <c r="D2167" s="83"/>
      <c r="E2167" s="83"/>
      <c r="F2167" s="83"/>
      <c r="G2167" s="83"/>
      <c r="H2167" s="83"/>
      <c r="I2167" s="83"/>
    </row>
    <row r="2168" spans="1:9">
      <c r="A2168" s="83"/>
      <c r="B2168" s="83"/>
      <c r="C2168" s="83"/>
      <c r="D2168" s="83"/>
      <c r="E2168" s="83"/>
      <c r="F2168" s="83"/>
      <c r="G2168" s="83"/>
      <c r="H2168" s="83"/>
      <c r="I2168" s="83"/>
    </row>
    <row r="2169" spans="1:9">
      <c r="A2169" s="83"/>
      <c r="B2169" s="83"/>
      <c r="C2169" s="83"/>
      <c r="D2169" s="83"/>
      <c r="E2169" s="83"/>
      <c r="F2169" s="83"/>
      <c r="G2169" s="83"/>
      <c r="H2169" s="83"/>
      <c r="I2169" s="83"/>
    </row>
    <row r="2170" spans="1:9">
      <c r="A2170" s="83"/>
      <c r="B2170" s="83"/>
      <c r="C2170" s="83"/>
      <c r="D2170" s="83"/>
      <c r="E2170" s="83"/>
      <c r="F2170" s="83"/>
      <c r="G2170" s="83"/>
      <c r="H2170" s="83"/>
      <c r="I2170" s="83"/>
    </row>
    <row r="2171" spans="1:9">
      <c r="A2171" s="83"/>
      <c r="B2171" s="83"/>
      <c r="C2171" s="83"/>
      <c r="D2171" s="83"/>
      <c r="E2171" s="83"/>
      <c r="F2171" s="83"/>
      <c r="G2171" s="83"/>
      <c r="H2171" s="83"/>
      <c r="I2171" s="83"/>
    </row>
    <row r="2172" spans="1:9">
      <c r="A2172" s="83"/>
      <c r="B2172" s="83"/>
      <c r="C2172" s="83"/>
      <c r="D2172" s="83"/>
      <c r="E2172" s="83"/>
      <c r="F2172" s="83"/>
      <c r="G2172" s="83"/>
      <c r="H2172" s="83"/>
      <c r="I2172" s="83"/>
    </row>
    <row r="2173" spans="1:9">
      <c r="A2173" s="83"/>
      <c r="B2173" s="83"/>
      <c r="C2173" s="83"/>
      <c r="D2173" s="83"/>
      <c r="E2173" s="83"/>
      <c r="F2173" s="83"/>
      <c r="G2173" s="83"/>
      <c r="H2173" s="83"/>
      <c r="I2173" s="83"/>
    </row>
    <row r="2174" spans="1:9">
      <c r="A2174" s="83"/>
      <c r="B2174" s="83"/>
      <c r="C2174" s="83"/>
      <c r="D2174" s="83"/>
      <c r="E2174" s="83"/>
      <c r="F2174" s="83"/>
      <c r="G2174" s="83"/>
      <c r="H2174" s="83"/>
      <c r="I2174" s="83"/>
    </row>
    <row r="2175" spans="1:9">
      <c r="A2175" s="83"/>
      <c r="B2175" s="83"/>
      <c r="C2175" s="83"/>
      <c r="D2175" s="83"/>
      <c r="E2175" s="83"/>
      <c r="F2175" s="83"/>
      <c r="G2175" s="83"/>
      <c r="H2175" s="83"/>
      <c r="I2175" s="83"/>
    </row>
    <row r="2176" spans="1:9">
      <c r="A2176" s="83"/>
      <c r="B2176" s="83"/>
      <c r="C2176" s="83"/>
      <c r="D2176" s="83"/>
      <c r="E2176" s="83"/>
      <c r="F2176" s="83"/>
      <c r="G2176" s="83"/>
      <c r="H2176" s="83"/>
      <c r="I2176" s="83"/>
    </row>
    <row r="2177" spans="1:9">
      <c r="A2177" s="83"/>
      <c r="B2177" s="83"/>
      <c r="C2177" s="83"/>
      <c r="D2177" s="83"/>
      <c r="E2177" s="83"/>
      <c r="F2177" s="83"/>
      <c r="G2177" s="83"/>
      <c r="H2177" s="83"/>
      <c r="I2177" s="83"/>
    </row>
    <row r="2178" spans="1:9">
      <c r="A2178" s="83"/>
      <c r="B2178" s="83"/>
      <c r="C2178" s="83"/>
      <c r="D2178" s="83"/>
      <c r="E2178" s="83"/>
      <c r="F2178" s="83"/>
      <c r="G2178" s="83"/>
      <c r="H2178" s="83"/>
      <c r="I2178" s="83"/>
    </row>
    <row r="2179" spans="1:9">
      <c r="A2179" s="83"/>
      <c r="B2179" s="83"/>
      <c r="C2179" s="83"/>
      <c r="D2179" s="83"/>
      <c r="E2179" s="83"/>
      <c r="F2179" s="83"/>
      <c r="G2179" s="83"/>
      <c r="H2179" s="83"/>
      <c r="I2179" s="83"/>
    </row>
    <row r="2180" spans="1:9">
      <c r="A2180" s="83"/>
      <c r="B2180" s="83"/>
      <c r="C2180" s="83"/>
      <c r="D2180" s="83"/>
      <c r="E2180" s="83"/>
      <c r="F2180" s="83"/>
      <c r="G2180" s="83"/>
      <c r="H2180" s="83"/>
      <c r="I2180" s="83"/>
    </row>
    <row r="2181" spans="1:9">
      <c r="A2181" s="83"/>
      <c r="B2181" s="83"/>
      <c r="C2181" s="83"/>
      <c r="D2181" s="83"/>
      <c r="E2181" s="83"/>
      <c r="F2181" s="83"/>
      <c r="G2181" s="83"/>
      <c r="H2181" s="83"/>
      <c r="I2181" s="83"/>
    </row>
    <row r="2182" spans="1:9">
      <c r="A2182" s="83"/>
      <c r="B2182" s="83"/>
      <c r="C2182" s="83"/>
      <c r="D2182" s="83"/>
      <c r="E2182" s="83"/>
      <c r="F2182" s="83"/>
      <c r="G2182" s="83"/>
      <c r="H2182" s="83"/>
      <c r="I2182" s="83"/>
    </row>
    <row r="2183" spans="1:9">
      <c r="A2183" s="83"/>
      <c r="B2183" s="83"/>
      <c r="C2183" s="83"/>
      <c r="D2183" s="83"/>
      <c r="E2183" s="83"/>
      <c r="F2183" s="83"/>
      <c r="G2183" s="83"/>
      <c r="H2183" s="83"/>
      <c r="I2183" s="83"/>
    </row>
    <row r="2184" spans="1:9">
      <c r="A2184" s="83"/>
      <c r="B2184" s="83"/>
      <c r="C2184" s="83"/>
      <c r="D2184" s="83"/>
      <c r="E2184" s="83"/>
      <c r="F2184" s="83"/>
      <c r="G2184" s="83"/>
      <c r="H2184" s="83"/>
      <c r="I2184" s="83"/>
    </row>
    <row r="2185" spans="1:9">
      <c r="A2185" s="83"/>
      <c r="B2185" s="83"/>
      <c r="C2185" s="83"/>
      <c r="D2185" s="83"/>
      <c r="E2185" s="83"/>
      <c r="F2185" s="83"/>
      <c r="G2185" s="83"/>
      <c r="H2185" s="83"/>
      <c r="I2185" s="83"/>
    </row>
    <row r="2186" spans="1:9">
      <c r="A2186" s="83"/>
      <c r="B2186" s="83"/>
      <c r="C2186" s="83"/>
      <c r="D2186" s="83"/>
      <c r="E2186" s="83"/>
      <c r="F2186" s="83"/>
      <c r="G2186" s="83"/>
      <c r="H2186" s="83"/>
      <c r="I2186" s="83"/>
    </row>
    <row r="2187" spans="1:9">
      <c r="A2187" s="83"/>
      <c r="B2187" s="83"/>
      <c r="C2187" s="83"/>
      <c r="D2187" s="83"/>
      <c r="E2187" s="83"/>
      <c r="F2187" s="83"/>
      <c r="G2187" s="83"/>
      <c r="H2187" s="83"/>
      <c r="I2187" s="83"/>
    </row>
    <row r="2188" spans="1:9">
      <c r="A2188" s="83"/>
      <c r="B2188" s="83"/>
      <c r="C2188" s="83"/>
      <c r="D2188" s="83"/>
      <c r="E2188" s="83"/>
      <c r="F2188" s="83"/>
      <c r="G2188" s="83"/>
      <c r="H2188" s="83"/>
      <c r="I2188" s="83"/>
    </row>
    <row r="2189" spans="1:9">
      <c r="A2189" s="83"/>
      <c r="B2189" s="83"/>
      <c r="C2189" s="83"/>
      <c r="D2189" s="83"/>
      <c r="E2189" s="83"/>
      <c r="F2189" s="83"/>
      <c r="G2189" s="83"/>
      <c r="H2189" s="83"/>
      <c r="I2189" s="83"/>
    </row>
    <row r="2190" spans="1:9">
      <c r="A2190" s="83"/>
      <c r="B2190" s="83"/>
      <c r="C2190" s="83"/>
      <c r="D2190" s="83"/>
      <c r="E2190" s="83"/>
      <c r="F2190" s="83"/>
      <c r="G2190" s="83"/>
      <c r="H2190" s="83"/>
      <c r="I2190" s="83"/>
    </row>
    <row r="2191" spans="1:9">
      <c r="A2191" s="83"/>
      <c r="B2191" s="83"/>
      <c r="C2191" s="83"/>
      <c r="D2191" s="83"/>
      <c r="E2191" s="83"/>
      <c r="F2191" s="83"/>
      <c r="G2191" s="83"/>
      <c r="H2191" s="83"/>
      <c r="I2191" s="83"/>
    </row>
    <row r="2192" spans="1:9">
      <c r="A2192" s="83"/>
      <c r="B2192" s="83"/>
      <c r="C2192" s="83"/>
      <c r="D2192" s="83"/>
      <c r="E2192" s="83"/>
      <c r="F2192" s="83"/>
      <c r="G2192" s="83"/>
      <c r="H2192" s="83"/>
      <c r="I2192" s="83"/>
    </row>
    <row r="2193" spans="1:9">
      <c r="A2193" s="83"/>
      <c r="B2193" s="83"/>
      <c r="C2193" s="83"/>
      <c r="D2193" s="83"/>
      <c r="E2193" s="83"/>
      <c r="F2193" s="83"/>
      <c r="G2193" s="83"/>
      <c r="H2193" s="83"/>
      <c r="I2193" s="83"/>
    </row>
    <row r="2194" spans="1:9">
      <c r="A2194" s="83"/>
      <c r="B2194" s="83"/>
      <c r="C2194" s="83"/>
      <c r="D2194" s="83"/>
      <c r="E2194" s="83"/>
      <c r="F2194" s="83"/>
      <c r="G2194" s="83"/>
      <c r="H2194" s="83"/>
      <c r="I2194" s="83"/>
    </row>
    <row r="2195" spans="1:9">
      <c r="A2195" s="83"/>
      <c r="B2195" s="83"/>
      <c r="C2195" s="83"/>
      <c r="D2195" s="83"/>
      <c r="E2195" s="83"/>
      <c r="F2195" s="83"/>
      <c r="G2195" s="83"/>
      <c r="H2195" s="83"/>
      <c r="I2195" s="83"/>
    </row>
    <row r="2196" spans="1:9">
      <c r="A2196" s="83"/>
      <c r="B2196" s="83"/>
      <c r="C2196" s="83"/>
      <c r="D2196" s="83"/>
      <c r="E2196" s="83"/>
      <c r="F2196" s="83"/>
      <c r="G2196" s="83"/>
      <c r="H2196" s="83"/>
      <c r="I2196" s="83"/>
    </row>
    <row r="2197" spans="1:9">
      <c r="A2197" s="83"/>
      <c r="B2197" s="83"/>
      <c r="C2197" s="83"/>
      <c r="D2197" s="83"/>
      <c r="E2197" s="83"/>
      <c r="F2197" s="83"/>
      <c r="G2197" s="83"/>
      <c r="H2197" s="83"/>
      <c r="I2197" s="83"/>
    </row>
    <row r="2198" spans="1:9">
      <c r="A2198" s="83"/>
      <c r="B2198" s="83"/>
      <c r="C2198" s="83"/>
      <c r="D2198" s="83"/>
      <c r="E2198" s="83"/>
      <c r="F2198" s="83"/>
      <c r="G2198" s="83"/>
      <c r="H2198" s="83"/>
      <c r="I2198" s="83"/>
    </row>
    <row r="2199" spans="1:9">
      <c r="A2199" s="83"/>
      <c r="B2199" s="83"/>
      <c r="C2199" s="83"/>
      <c r="D2199" s="83"/>
      <c r="E2199" s="83"/>
      <c r="F2199" s="83"/>
      <c r="G2199" s="83"/>
      <c r="H2199" s="83"/>
      <c r="I2199" s="83"/>
    </row>
    <row r="2200" spans="1:9">
      <c r="A2200" s="83"/>
      <c r="B2200" s="83"/>
      <c r="C2200" s="83"/>
      <c r="D2200" s="83"/>
      <c r="E2200" s="83"/>
      <c r="F2200" s="83"/>
      <c r="G2200" s="83"/>
      <c r="H2200" s="83"/>
      <c r="I2200" s="83"/>
    </row>
    <row r="2201" spans="1:9">
      <c r="A2201" s="83"/>
      <c r="B2201" s="83"/>
      <c r="C2201" s="83"/>
      <c r="D2201" s="83"/>
      <c r="E2201" s="83"/>
      <c r="F2201" s="83"/>
      <c r="G2201" s="83"/>
      <c r="H2201" s="83"/>
      <c r="I2201" s="83"/>
    </row>
    <row r="2202" spans="1:9">
      <c r="A2202" s="83"/>
      <c r="B2202" s="83"/>
      <c r="C2202" s="83"/>
      <c r="D2202" s="83"/>
      <c r="E2202" s="83"/>
      <c r="F2202" s="83"/>
      <c r="G2202" s="83"/>
      <c r="H2202" s="83"/>
      <c r="I2202" s="83"/>
    </row>
    <row r="2203" spans="1:9">
      <c r="A2203" s="83"/>
      <c r="B2203" s="83"/>
      <c r="C2203" s="83"/>
      <c r="D2203" s="83"/>
      <c r="E2203" s="83"/>
      <c r="F2203" s="83"/>
      <c r="G2203" s="83"/>
      <c r="H2203" s="83"/>
      <c r="I2203" s="83"/>
    </row>
    <row r="2204" spans="1:9">
      <c r="A2204" s="83"/>
      <c r="B2204" s="83"/>
      <c r="C2204" s="83"/>
      <c r="D2204" s="83"/>
      <c r="E2204" s="83"/>
      <c r="F2204" s="83"/>
      <c r="G2204" s="83"/>
      <c r="H2204" s="83"/>
      <c r="I2204" s="83"/>
    </row>
    <row r="2205" spans="1:9">
      <c r="A2205" s="83"/>
      <c r="B2205" s="83"/>
      <c r="C2205" s="83"/>
      <c r="D2205" s="83"/>
      <c r="E2205" s="83"/>
      <c r="F2205" s="83"/>
      <c r="G2205" s="83"/>
      <c r="H2205" s="83"/>
      <c r="I2205" s="83"/>
    </row>
    <row r="2206" spans="1:9">
      <c r="A2206" s="83"/>
      <c r="B2206" s="83"/>
      <c r="C2206" s="83"/>
      <c r="D2206" s="83"/>
      <c r="E2206" s="83"/>
      <c r="F2206" s="83"/>
      <c r="G2206" s="83"/>
      <c r="H2206" s="83"/>
      <c r="I2206" s="83"/>
    </row>
    <row r="2207" spans="1:9">
      <c r="A2207" s="83"/>
      <c r="B2207" s="83"/>
      <c r="C2207" s="83"/>
      <c r="D2207" s="83"/>
      <c r="E2207" s="83"/>
      <c r="F2207" s="83"/>
      <c r="G2207" s="83"/>
      <c r="H2207" s="83"/>
      <c r="I2207" s="83"/>
    </row>
    <row r="2208" spans="1:9">
      <c r="A2208" s="83"/>
      <c r="B2208" s="83"/>
      <c r="C2208" s="83"/>
      <c r="D2208" s="83"/>
      <c r="E2208" s="83"/>
      <c r="F2208" s="83"/>
      <c r="G2208" s="83"/>
      <c r="H2208" s="83"/>
      <c r="I2208" s="83"/>
    </row>
    <row r="2209" spans="1:9">
      <c r="A2209" s="83"/>
      <c r="B2209" s="83"/>
      <c r="C2209" s="83"/>
      <c r="D2209" s="83"/>
      <c r="E2209" s="83"/>
      <c r="F2209" s="83"/>
      <c r="G2209" s="83"/>
      <c r="H2209" s="83"/>
      <c r="I2209" s="83"/>
    </row>
    <row r="2210" spans="1:9">
      <c r="A2210" s="83"/>
      <c r="B2210" s="83"/>
      <c r="C2210" s="83"/>
      <c r="D2210" s="83"/>
      <c r="E2210" s="83"/>
      <c r="F2210" s="83"/>
      <c r="G2210" s="83"/>
      <c r="H2210" s="83"/>
      <c r="I2210" s="83"/>
    </row>
    <row r="2211" spans="1:9">
      <c r="A2211" s="83"/>
      <c r="B2211" s="83"/>
      <c r="C2211" s="83"/>
      <c r="D2211" s="83"/>
      <c r="E2211" s="83"/>
      <c r="F2211" s="83"/>
      <c r="G2211" s="83"/>
      <c r="H2211" s="83"/>
      <c r="I2211" s="83"/>
    </row>
    <row r="2212" spans="1:9">
      <c r="A2212" s="83"/>
      <c r="B2212" s="83"/>
      <c r="C2212" s="83"/>
      <c r="D2212" s="83"/>
      <c r="E2212" s="83"/>
      <c r="F2212" s="83"/>
      <c r="G2212" s="83"/>
      <c r="H2212" s="83"/>
      <c r="I2212" s="83"/>
    </row>
    <row r="2213" spans="1:9">
      <c r="A2213" s="83"/>
      <c r="B2213" s="83"/>
      <c r="C2213" s="83"/>
      <c r="D2213" s="83"/>
      <c r="E2213" s="83"/>
      <c r="F2213" s="83"/>
      <c r="G2213" s="83"/>
      <c r="H2213" s="83"/>
      <c r="I2213" s="83"/>
    </row>
    <row r="2214" spans="1:9">
      <c r="A2214" s="83"/>
      <c r="B2214" s="83"/>
      <c r="C2214" s="83"/>
      <c r="D2214" s="83"/>
      <c r="E2214" s="83"/>
      <c r="F2214" s="83"/>
      <c r="G2214" s="83"/>
      <c r="H2214" s="83"/>
      <c r="I2214" s="83"/>
    </row>
    <row r="2215" spans="1:9">
      <c r="A2215" s="83"/>
      <c r="B2215" s="83"/>
      <c r="C2215" s="83"/>
      <c r="D2215" s="83"/>
      <c r="E2215" s="83"/>
      <c r="F2215" s="83"/>
      <c r="G2215" s="83"/>
      <c r="H2215" s="83"/>
      <c r="I2215" s="83"/>
    </row>
    <row r="2216" spans="1:9">
      <c r="A2216" s="83"/>
      <c r="B2216" s="83"/>
      <c r="C2216" s="83"/>
      <c r="D2216" s="83"/>
      <c r="E2216" s="83"/>
      <c r="F2216" s="83"/>
      <c r="G2216" s="83"/>
      <c r="H2216" s="83"/>
      <c r="I2216" s="83"/>
    </row>
    <row r="2217" spans="1:9">
      <c r="A2217" s="83"/>
      <c r="B2217" s="83"/>
      <c r="C2217" s="83"/>
      <c r="D2217" s="83"/>
      <c r="E2217" s="83"/>
      <c r="F2217" s="83"/>
      <c r="G2217" s="83"/>
      <c r="H2217" s="83"/>
      <c r="I2217" s="83"/>
    </row>
    <row r="2218" spans="1:9">
      <c r="A2218" s="83"/>
      <c r="B2218" s="83"/>
      <c r="C2218" s="83"/>
      <c r="D2218" s="83"/>
      <c r="E2218" s="83"/>
      <c r="F2218" s="83"/>
      <c r="G2218" s="83"/>
      <c r="H2218" s="83"/>
      <c r="I2218" s="83"/>
    </row>
    <row r="2219" spans="1:9">
      <c r="A2219" s="83"/>
      <c r="B2219" s="83"/>
      <c r="C2219" s="83"/>
      <c r="D2219" s="83"/>
      <c r="E2219" s="83"/>
      <c r="F2219" s="83"/>
      <c r="G2219" s="83"/>
      <c r="H2219" s="83"/>
      <c r="I2219" s="83"/>
    </row>
    <row r="2220" spans="1:9">
      <c r="A2220" s="83"/>
      <c r="B2220" s="83"/>
      <c r="C2220" s="83"/>
      <c r="D2220" s="83"/>
      <c r="E2220" s="83"/>
      <c r="F2220" s="83"/>
      <c r="G2220" s="83"/>
      <c r="H2220" s="83"/>
      <c r="I2220" s="83"/>
    </row>
    <row r="2221" spans="1:9">
      <c r="A2221" s="83"/>
      <c r="B2221" s="83"/>
      <c r="C2221" s="83"/>
      <c r="D2221" s="83"/>
      <c r="E2221" s="83"/>
      <c r="F2221" s="83"/>
      <c r="G2221" s="83"/>
      <c r="H2221" s="83"/>
      <c r="I2221" s="83"/>
    </row>
    <row r="2222" spans="1:9">
      <c r="A2222" s="83"/>
      <c r="B2222" s="83"/>
      <c r="C2222" s="83"/>
      <c r="D2222" s="83"/>
      <c r="E2222" s="83"/>
      <c r="F2222" s="83"/>
      <c r="G2222" s="83"/>
      <c r="H2222" s="83"/>
      <c r="I2222" s="83"/>
    </row>
    <row r="2223" spans="1:9">
      <c r="A2223" s="83"/>
      <c r="B2223" s="83"/>
      <c r="C2223" s="83"/>
      <c r="D2223" s="83"/>
      <c r="E2223" s="83"/>
      <c r="F2223" s="83"/>
      <c r="G2223" s="83"/>
      <c r="H2223" s="83"/>
      <c r="I2223" s="83"/>
    </row>
    <row r="2224" spans="1:9">
      <c r="A2224" s="83"/>
      <c r="B2224" s="83"/>
      <c r="C2224" s="83"/>
      <c r="D2224" s="83"/>
      <c r="E2224" s="83"/>
      <c r="F2224" s="83"/>
      <c r="G2224" s="83"/>
      <c r="H2224" s="83"/>
      <c r="I2224" s="83"/>
    </row>
    <row r="2225" spans="1:9">
      <c r="A2225" s="83"/>
      <c r="B2225" s="83"/>
      <c r="C2225" s="83"/>
      <c r="D2225" s="83"/>
      <c r="E2225" s="83"/>
      <c r="F2225" s="83"/>
      <c r="G2225" s="83"/>
      <c r="H2225" s="83"/>
      <c r="I2225" s="83"/>
    </row>
    <row r="2226" spans="1:9">
      <c r="A2226" s="83"/>
      <c r="B2226" s="83"/>
      <c r="C2226" s="83"/>
      <c r="D2226" s="83"/>
      <c r="E2226" s="83"/>
      <c r="F2226" s="83"/>
      <c r="G2226" s="83"/>
      <c r="H2226" s="83"/>
      <c r="I2226" s="83"/>
    </row>
    <row r="2227" spans="1:9">
      <c r="A2227" s="83"/>
      <c r="B2227" s="83"/>
      <c r="C2227" s="83"/>
      <c r="D2227" s="83"/>
      <c r="E2227" s="83"/>
      <c r="F2227" s="83"/>
      <c r="G2227" s="83"/>
      <c r="H2227" s="83"/>
      <c r="I2227" s="83"/>
    </row>
    <row r="2228" spans="1:9">
      <c r="A2228" s="83"/>
      <c r="B2228" s="83"/>
      <c r="C2228" s="83"/>
      <c r="D2228" s="83"/>
      <c r="E2228" s="83"/>
      <c r="F2228" s="83"/>
      <c r="G2228" s="83"/>
      <c r="H2228" s="83"/>
      <c r="I2228" s="83"/>
    </row>
    <row r="2229" spans="1:9">
      <c r="A2229" s="83"/>
      <c r="B2229" s="83"/>
      <c r="C2229" s="83"/>
      <c r="D2229" s="83"/>
      <c r="E2229" s="83"/>
      <c r="F2229" s="83"/>
      <c r="G2229" s="83"/>
      <c r="H2229" s="83"/>
      <c r="I2229" s="83"/>
    </row>
    <row r="2230" spans="1:9">
      <c r="A2230" s="83"/>
      <c r="B2230" s="83"/>
      <c r="C2230" s="83"/>
      <c r="D2230" s="83"/>
      <c r="E2230" s="83"/>
      <c r="F2230" s="83"/>
      <c r="G2230" s="83"/>
      <c r="H2230" s="83"/>
      <c r="I2230" s="83"/>
    </row>
    <row r="2231" spans="1:9">
      <c r="A2231" s="83"/>
      <c r="B2231" s="83"/>
      <c r="C2231" s="83"/>
      <c r="D2231" s="83"/>
      <c r="E2231" s="83"/>
      <c r="F2231" s="83"/>
      <c r="G2231" s="83"/>
      <c r="H2231" s="83"/>
      <c r="I2231" s="83"/>
    </row>
    <row r="2232" spans="1:9">
      <c r="A2232" s="83"/>
      <c r="B2232" s="83"/>
      <c r="C2232" s="83"/>
      <c r="D2232" s="83"/>
      <c r="E2232" s="83"/>
      <c r="F2232" s="83"/>
      <c r="G2232" s="83"/>
      <c r="H2232" s="83"/>
      <c r="I2232" s="83"/>
    </row>
    <row r="2233" spans="1:9">
      <c r="A2233" s="83"/>
      <c r="B2233" s="83"/>
      <c r="C2233" s="83"/>
      <c r="D2233" s="83"/>
      <c r="E2233" s="83"/>
      <c r="F2233" s="83"/>
      <c r="G2233" s="83"/>
      <c r="H2233" s="83"/>
      <c r="I2233" s="83"/>
    </row>
    <row r="2234" spans="1:9">
      <c r="A2234" s="83"/>
      <c r="B2234" s="83"/>
      <c r="C2234" s="83"/>
      <c r="D2234" s="83"/>
      <c r="E2234" s="83"/>
      <c r="F2234" s="83"/>
      <c r="G2234" s="83"/>
      <c r="H2234" s="83"/>
      <c r="I2234" s="83"/>
    </row>
    <row r="2235" spans="1:9">
      <c r="A2235" s="83"/>
      <c r="B2235" s="83"/>
      <c r="C2235" s="83"/>
      <c r="D2235" s="83"/>
      <c r="E2235" s="83"/>
      <c r="F2235" s="83"/>
      <c r="G2235" s="83"/>
      <c r="H2235" s="83"/>
      <c r="I2235" s="83"/>
    </row>
    <row r="2236" spans="1:9">
      <c r="A2236" s="84"/>
      <c r="B2236" s="83"/>
      <c r="C2236" s="83"/>
      <c r="D2236" s="83"/>
      <c r="E2236" s="83"/>
      <c r="F2236" s="83"/>
      <c r="G2236" s="83"/>
      <c r="H2236" s="83"/>
      <c r="I2236" s="83"/>
    </row>
    <row r="2237" spans="1:9">
      <c r="A2237" s="83"/>
      <c r="B2237" s="83"/>
      <c r="C2237" s="83"/>
      <c r="D2237" s="83"/>
      <c r="E2237" s="83"/>
      <c r="F2237" s="83"/>
      <c r="G2237" s="83"/>
      <c r="H2237" s="83"/>
      <c r="I2237" s="83"/>
    </row>
    <row r="2238" spans="1:9">
      <c r="A2238" s="83"/>
      <c r="B2238" s="83"/>
      <c r="C2238" s="83"/>
      <c r="D2238" s="83"/>
      <c r="E2238" s="83"/>
      <c r="F2238" s="83"/>
      <c r="G2238" s="83"/>
      <c r="H2238" s="83"/>
      <c r="I2238" s="83"/>
    </row>
    <row r="2239" spans="1:9">
      <c r="A2239" s="83"/>
      <c r="B2239" s="83"/>
      <c r="C2239" s="83"/>
      <c r="D2239" s="83"/>
      <c r="E2239" s="83"/>
      <c r="F2239" s="83"/>
      <c r="G2239" s="83"/>
      <c r="H2239" s="83"/>
      <c r="I2239" s="83"/>
    </row>
    <row r="2240" spans="1:9">
      <c r="A2240" s="83"/>
      <c r="B2240" s="83"/>
      <c r="C2240" s="83"/>
      <c r="D2240" s="83"/>
      <c r="E2240" s="83"/>
      <c r="F2240" s="83"/>
      <c r="G2240" s="83"/>
      <c r="H2240" s="83"/>
      <c r="I2240" s="83"/>
    </row>
    <row r="2241" spans="1:9">
      <c r="A2241" s="83"/>
      <c r="B2241" s="83"/>
      <c r="C2241" s="83"/>
      <c r="D2241" s="83"/>
      <c r="E2241" s="83"/>
      <c r="F2241" s="83"/>
      <c r="G2241" s="83"/>
      <c r="H2241" s="83"/>
      <c r="I2241" s="83"/>
    </row>
    <row r="2242" spans="1:9">
      <c r="A2242" s="83"/>
      <c r="B2242" s="83"/>
      <c r="C2242" s="83"/>
      <c r="D2242" s="83"/>
      <c r="E2242" s="83"/>
      <c r="F2242" s="83"/>
      <c r="G2242" s="83"/>
      <c r="H2242" s="83"/>
      <c r="I2242" s="83"/>
    </row>
    <row r="2243" spans="1:9">
      <c r="A2243" s="83"/>
      <c r="B2243" s="83"/>
      <c r="C2243" s="83"/>
      <c r="D2243" s="83"/>
      <c r="E2243" s="83"/>
      <c r="F2243" s="83"/>
      <c r="G2243" s="83"/>
      <c r="H2243" s="83"/>
      <c r="I2243" s="83"/>
    </row>
    <row r="2244" spans="1:9">
      <c r="A2244" s="83"/>
      <c r="B2244" s="83"/>
      <c r="C2244" s="83"/>
      <c r="D2244" s="83"/>
      <c r="E2244" s="83"/>
      <c r="F2244" s="83"/>
      <c r="G2244" s="83"/>
      <c r="H2244" s="83"/>
      <c r="I2244" s="83"/>
    </row>
    <row r="2245" spans="1:9">
      <c r="A2245" s="83"/>
      <c r="B2245" s="83"/>
      <c r="C2245" s="83"/>
      <c r="D2245" s="83"/>
      <c r="E2245" s="83"/>
      <c r="F2245" s="83"/>
      <c r="G2245" s="83"/>
      <c r="H2245" s="83"/>
      <c r="I2245" s="83"/>
    </row>
    <row r="2246" spans="1:9">
      <c r="A2246" s="83"/>
      <c r="B2246" s="83"/>
      <c r="C2246" s="83"/>
      <c r="D2246" s="83"/>
      <c r="E2246" s="83"/>
      <c r="F2246" s="83"/>
      <c r="G2246" s="83"/>
      <c r="H2246" s="83"/>
      <c r="I2246" s="83"/>
    </row>
    <row r="2247" spans="1:9">
      <c r="A2247" s="83"/>
      <c r="B2247" s="83"/>
      <c r="C2247" s="83"/>
      <c r="D2247" s="83"/>
      <c r="E2247" s="83"/>
      <c r="F2247" s="83"/>
      <c r="G2247" s="83"/>
      <c r="H2247" s="83"/>
      <c r="I2247" s="83"/>
    </row>
    <row r="2248" spans="1:9">
      <c r="A2248" s="83"/>
      <c r="B2248" s="83"/>
      <c r="C2248" s="83"/>
      <c r="D2248" s="83"/>
      <c r="E2248" s="83"/>
      <c r="F2248" s="83"/>
      <c r="G2248" s="83"/>
      <c r="H2248" s="83"/>
      <c r="I2248" s="83"/>
    </row>
    <row r="2249" spans="1:9">
      <c r="A2249" s="83"/>
      <c r="B2249" s="83"/>
      <c r="C2249" s="83"/>
      <c r="D2249" s="83"/>
      <c r="E2249" s="83"/>
      <c r="F2249" s="83"/>
      <c r="G2249" s="83"/>
      <c r="H2249" s="83"/>
      <c r="I2249" s="83"/>
    </row>
    <row r="2250" spans="1:9">
      <c r="A2250" s="83"/>
      <c r="B2250" s="83"/>
      <c r="C2250" s="83"/>
      <c r="D2250" s="83"/>
      <c r="E2250" s="83"/>
      <c r="F2250" s="83"/>
      <c r="G2250" s="83"/>
      <c r="H2250" s="83"/>
      <c r="I2250" s="83"/>
    </row>
    <row r="2251" spans="1:9">
      <c r="A2251" s="83"/>
      <c r="B2251" s="83"/>
      <c r="C2251" s="83"/>
      <c r="D2251" s="83"/>
      <c r="E2251" s="83"/>
      <c r="F2251" s="83"/>
      <c r="G2251" s="83"/>
      <c r="H2251" s="83"/>
      <c r="I2251" s="83"/>
    </row>
    <row r="2252" spans="1:9">
      <c r="A2252" s="83"/>
      <c r="B2252" s="83"/>
      <c r="C2252" s="83"/>
      <c r="D2252" s="83"/>
      <c r="E2252" s="83"/>
      <c r="F2252" s="83"/>
      <c r="G2252" s="83"/>
      <c r="H2252" s="83"/>
      <c r="I2252" s="83"/>
    </row>
    <row r="2253" spans="1:9">
      <c r="A2253" s="83"/>
      <c r="B2253" s="83"/>
      <c r="C2253" s="83"/>
      <c r="D2253" s="83"/>
      <c r="E2253" s="83"/>
      <c r="F2253" s="83"/>
      <c r="G2253" s="83"/>
      <c r="H2253" s="83"/>
      <c r="I2253" s="83"/>
    </row>
    <row r="2254" spans="1:9">
      <c r="A2254" s="83"/>
      <c r="B2254" s="83"/>
      <c r="C2254" s="83"/>
      <c r="D2254" s="83"/>
      <c r="E2254" s="83"/>
      <c r="F2254" s="83"/>
      <c r="G2254" s="83"/>
      <c r="H2254" s="83"/>
      <c r="I2254" s="83"/>
    </row>
    <row r="2255" spans="1:9">
      <c r="A2255" s="83"/>
      <c r="B2255" s="83"/>
      <c r="C2255" s="83"/>
      <c r="D2255" s="83"/>
      <c r="E2255" s="83"/>
      <c r="F2255" s="83"/>
      <c r="G2255" s="83"/>
      <c r="H2255" s="83"/>
      <c r="I2255" s="83"/>
    </row>
    <row r="2256" spans="1:9">
      <c r="A2256" s="83"/>
      <c r="B2256" s="83"/>
      <c r="C2256" s="83"/>
      <c r="D2256" s="83"/>
      <c r="E2256" s="83"/>
      <c r="F2256" s="83"/>
      <c r="G2256" s="83"/>
      <c r="H2256" s="83"/>
      <c r="I2256" s="83"/>
    </row>
    <row r="2257" spans="1:9">
      <c r="A2257" s="83"/>
      <c r="B2257" s="83"/>
      <c r="C2257" s="83"/>
      <c r="D2257" s="83"/>
      <c r="E2257" s="83"/>
      <c r="F2257" s="83"/>
      <c r="G2257" s="83"/>
      <c r="H2257" s="83"/>
      <c r="I2257" s="83"/>
    </row>
    <row r="2258" spans="1:9">
      <c r="A2258" s="83"/>
      <c r="B2258" s="83"/>
      <c r="C2258" s="83"/>
      <c r="D2258" s="83"/>
      <c r="E2258" s="83"/>
      <c r="F2258" s="83"/>
      <c r="G2258" s="83"/>
      <c r="H2258" s="83"/>
      <c r="I2258" s="83"/>
    </row>
    <row r="2259" spans="1:9">
      <c r="A2259" s="83"/>
      <c r="B2259" s="83"/>
      <c r="C2259" s="83"/>
      <c r="D2259" s="83"/>
      <c r="E2259" s="83"/>
      <c r="F2259" s="83"/>
      <c r="G2259" s="83"/>
      <c r="H2259" s="83"/>
      <c r="I2259" s="83"/>
    </row>
    <row r="2260" spans="1:9">
      <c r="A2260" s="83"/>
      <c r="B2260" s="83"/>
      <c r="C2260" s="83"/>
      <c r="D2260" s="83"/>
      <c r="E2260" s="83"/>
      <c r="F2260" s="83"/>
      <c r="G2260" s="83"/>
      <c r="H2260" s="83"/>
      <c r="I2260" s="83"/>
    </row>
    <row r="2261" spans="1:9">
      <c r="A2261" s="83"/>
      <c r="B2261" s="83"/>
      <c r="C2261" s="83"/>
      <c r="D2261" s="83"/>
      <c r="E2261" s="83"/>
      <c r="F2261" s="83"/>
      <c r="G2261" s="83"/>
      <c r="H2261" s="83"/>
      <c r="I2261" s="83"/>
    </row>
    <row r="2262" spans="1:9">
      <c r="A2262" s="83"/>
      <c r="B2262" s="83"/>
      <c r="C2262" s="83"/>
      <c r="D2262" s="83"/>
      <c r="E2262" s="83"/>
      <c r="F2262" s="83"/>
      <c r="G2262" s="83"/>
      <c r="H2262" s="83"/>
      <c r="I2262" s="83"/>
    </row>
    <row r="2263" spans="1:9">
      <c r="A2263" s="83"/>
      <c r="B2263" s="83"/>
      <c r="C2263" s="83"/>
      <c r="D2263" s="83"/>
      <c r="E2263" s="83"/>
      <c r="F2263" s="83"/>
      <c r="G2263" s="83"/>
      <c r="H2263" s="83"/>
      <c r="I2263" s="83"/>
    </row>
    <row r="2264" spans="1:9">
      <c r="A2264" s="83"/>
      <c r="B2264" s="83"/>
      <c r="C2264" s="83"/>
      <c r="D2264" s="83"/>
      <c r="E2264" s="83"/>
      <c r="F2264" s="83"/>
      <c r="G2264" s="83"/>
      <c r="H2264" s="83"/>
      <c r="I2264" s="83"/>
    </row>
    <row r="2265" spans="1:9">
      <c r="A2265" s="84"/>
      <c r="B2265" s="83"/>
      <c r="C2265" s="83"/>
      <c r="D2265" s="83"/>
      <c r="E2265" s="83"/>
      <c r="F2265" s="83"/>
      <c r="G2265" s="83"/>
      <c r="H2265" s="83"/>
      <c r="I2265" s="83"/>
    </row>
    <row r="2266" spans="1:9">
      <c r="A2266" s="83"/>
      <c r="B2266" s="83"/>
      <c r="C2266" s="83"/>
      <c r="D2266" s="83"/>
      <c r="E2266" s="83"/>
      <c r="F2266" s="83"/>
      <c r="G2266" s="83"/>
      <c r="H2266" s="83"/>
      <c r="I2266" s="83"/>
    </row>
    <row r="2267" spans="1:9">
      <c r="A2267" s="83"/>
      <c r="B2267" s="83"/>
      <c r="C2267" s="83"/>
      <c r="D2267" s="83"/>
      <c r="E2267" s="83"/>
      <c r="F2267" s="83"/>
      <c r="G2267" s="83"/>
      <c r="H2267" s="83"/>
      <c r="I2267" s="83"/>
    </row>
    <row r="2268" spans="1:9">
      <c r="A2268" s="83"/>
      <c r="B2268" s="83"/>
      <c r="C2268" s="83"/>
      <c r="D2268" s="83"/>
      <c r="E2268" s="83"/>
      <c r="F2268" s="83"/>
      <c r="G2268" s="83"/>
      <c r="H2268" s="83"/>
      <c r="I2268" s="83"/>
    </row>
    <row r="2269" spans="1:9">
      <c r="A2269" s="83"/>
      <c r="B2269" s="83"/>
      <c r="C2269" s="83"/>
      <c r="D2269" s="83"/>
      <c r="E2269" s="83"/>
      <c r="F2269" s="83"/>
      <c r="G2269" s="83"/>
      <c r="H2269" s="83"/>
      <c r="I2269" s="83"/>
    </row>
    <row r="2270" spans="1:9">
      <c r="A2270" s="83"/>
      <c r="B2270" s="83"/>
      <c r="C2270" s="83"/>
      <c r="D2270" s="83"/>
      <c r="E2270" s="83"/>
      <c r="F2270" s="83"/>
      <c r="G2270" s="83"/>
      <c r="H2270" s="83"/>
      <c r="I2270" s="83"/>
    </row>
    <row r="2271" spans="1:9">
      <c r="A2271" s="83"/>
      <c r="B2271" s="83"/>
      <c r="C2271" s="83"/>
      <c r="D2271" s="83"/>
      <c r="E2271" s="83"/>
      <c r="F2271" s="83"/>
      <c r="G2271" s="83"/>
      <c r="H2271" s="83"/>
      <c r="I2271" s="83"/>
    </row>
    <row r="2272" spans="1:9">
      <c r="A2272" s="83"/>
      <c r="B2272" s="83"/>
      <c r="C2272" s="83"/>
      <c r="D2272" s="83"/>
      <c r="E2272" s="83"/>
      <c r="F2272" s="83"/>
      <c r="G2272" s="83"/>
      <c r="H2272" s="83"/>
      <c r="I2272" s="83"/>
    </row>
    <row r="2273" spans="1:9">
      <c r="A2273" s="83"/>
      <c r="B2273" s="83"/>
      <c r="C2273" s="83"/>
      <c r="D2273" s="83"/>
      <c r="E2273" s="83"/>
      <c r="F2273" s="83"/>
      <c r="G2273" s="83"/>
      <c r="H2273" s="83"/>
      <c r="I2273" s="83"/>
    </row>
    <row r="2274" spans="1:9">
      <c r="A2274" s="83"/>
      <c r="B2274" s="83"/>
      <c r="C2274" s="83"/>
      <c r="D2274" s="83"/>
      <c r="E2274" s="83"/>
      <c r="F2274" s="83"/>
      <c r="G2274" s="83"/>
      <c r="H2274" s="83"/>
      <c r="I2274" s="83"/>
    </row>
    <row r="2275" spans="1:9">
      <c r="A2275" s="83"/>
      <c r="B2275" s="83"/>
      <c r="C2275" s="83"/>
      <c r="D2275" s="83"/>
      <c r="E2275" s="83"/>
      <c r="F2275" s="83"/>
      <c r="G2275" s="83"/>
      <c r="H2275" s="83"/>
      <c r="I2275" s="83"/>
    </row>
    <row r="2276" spans="1:9">
      <c r="A2276" s="83"/>
      <c r="B2276" s="83"/>
      <c r="C2276" s="83"/>
      <c r="D2276" s="83"/>
      <c r="E2276" s="83"/>
      <c r="F2276" s="83"/>
      <c r="G2276" s="83"/>
      <c r="H2276" s="83"/>
      <c r="I2276" s="83"/>
    </row>
    <row r="2277" spans="1:9">
      <c r="A2277" s="83"/>
      <c r="B2277" s="83"/>
      <c r="C2277" s="83"/>
      <c r="D2277" s="83"/>
      <c r="E2277" s="83"/>
      <c r="F2277" s="83"/>
      <c r="G2277" s="83"/>
      <c r="H2277" s="83"/>
      <c r="I2277" s="83"/>
    </row>
    <row r="2278" spans="1:9">
      <c r="A2278" s="83"/>
      <c r="B2278" s="83"/>
      <c r="C2278" s="83"/>
      <c r="D2278" s="83"/>
      <c r="E2278" s="83"/>
      <c r="F2278" s="83"/>
      <c r="G2278" s="83"/>
      <c r="H2278" s="83"/>
      <c r="I2278" s="83"/>
    </row>
    <row r="2279" spans="1:9">
      <c r="A2279" s="83"/>
      <c r="B2279" s="83"/>
      <c r="C2279" s="83"/>
      <c r="D2279" s="83"/>
      <c r="E2279" s="83"/>
      <c r="F2279" s="83"/>
      <c r="G2279" s="83"/>
      <c r="H2279" s="83"/>
      <c r="I2279" s="83"/>
    </row>
    <row r="2280" spans="1:9">
      <c r="A2280" s="83"/>
      <c r="B2280" s="83"/>
      <c r="C2280" s="83"/>
      <c r="D2280" s="83"/>
      <c r="E2280" s="83"/>
      <c r="F2280" s="83"/>
      <c r="G2280" s="83"/>
      <c r="H2280" s="83"/>
      <c r="I2280" s="83"/>
    </row>
    <row r="2281" spans="1:9">
      <c r="A2281" s="83"/>
      <c r="B2281" s="83"/>
      <c r="C2281" s="83"/>
      <c r="D2281" s="83"/>
      <c r="E2281" s="83"/>
      <c r="F2281" s="83"/>
      <c r="G2281" s="83"/>
      <c r="H2281" s="83"/>
      <c r="I2281" s="83"/>
    </row>
    <row r="2282" spans="1:9">
      <c r="A2282" s="83"/>
      <c r="B2282" s="83"/>
      <c r="C2282" s="83"/>
      <c r="D2282" s="83"/>
      <c r="E2282" s="83"/>
      <c r="F2282" s="83"/>
      <c r="G2282" s="83"/>
      <c r="H2282" s="83"/>
      <c r="I2282" s="83"/>
    </row>
    <row r="2283" spans="1:9">
      <c r="A2283" s="83"/>
      <c r="B2283" s="83"/>
      <c r="C2283" s="83"/>
      <c r="D2283" s="83"/>
      <c r="E2283" s="83"/>
      <c r="F2283" s="83"/>
      <c r="G2283" s="83"/>
      <c r="H2283" s="83"/>
      <c r="I2283" s="83"/>
    </row>
    <row r="2284" spans="1:9">
      <c r="A2284" s="83"/>
      <c r="B2284" s="83"/>
      <c r="C2284" s="83"/>
      <c r="D2284" s="83"/>
      <c r="E2284" s="83"/>
      <c r="F2284" s="83"/>
      <c r="G2284" s="83"/>
      <c r="H2284" s="83"/>
      <c r="I2284" s="83"/>
    </row>
    <row r="2285" spans="1:9">
      <c r="A2285" s="83"/>
      <c r="B2285" s="83"/>
      <c r="C2285" s="83"/>
      <c r="D2285" s="83"/>
      <c r="E2285" s="83"/>
      <c r="F2285" s="83"/>
      <c r="G2285" s="83"/>
      <c r="H2285" s="83"/>
      <c r="I2285" s="83"/>
    </row>
    <row r="2286" spans="1:9">
      <c r="A2286" s="83"/>
      <c r="B2286" s="83"/>
      <c r="C2286" s="83"/>
      <c r="D2286" s="83"/>
      <c r="E2286" s="83"/>
      <c r="F2286" s="83"/>
      <c r="G2286" s="83"/>
      <c r="H2286" s="83"/>
      <c r="I2286" s="83"/>
    </row>
    <row r="2287" spans="1:9">
      <c r="A2287" s="83"/>
      <c r="B2287" s="83"/>
      <c r="C2287" s="83"/>
      <c r="D2287" s="83"/>
      <c r="E2287" s="83"/>
      <c r="F2287" s="83"/>
      <c r="G2287" s="83"/>
      <c r="H2287" s="83"/>
      <c r="I2287" s="83"/>
    </row>
    <row r="2288" spans="1:9">
      <c r="A2288" s="83"/>
      <c r="B2288" s="83"/>
      <c r="C2288" s="83"/>
      <c r="D2288" s="83"/>
      <c r="E2288" s="83"/>
      <c r="F2288" s="83"/>
      <c r="G2288" s="83"/>
      <c r="H2288" s="83"/>
      <c r="I2288" s="83"/>
    </row>
    <row r="2289" spans="1:9">
      <c r="A2289" s="83"/>
      <c r="B2289" s="83"/>
      <c r="C2289" s="83"/>
      <c r="D2289" s="83"/>
      <c r="E2289" s="83"/>
      <c r="F2289" s="83"/>
      <c r="G2289" s="83"/>
      <c r="H2289" s="83"/>
      <c r="I2289" s="83"/>
    </row>
    <row r="2290" spans="1:9">
      <c r="A2290" s="83"/>
      <c r="B2290" s="83"/>
      <c r="C2290" s="83"/>
      <c r="D2290" s="83"/>
      <c r="E2290" s="83"/>
      <c r="F2290" s="83"/>
      <c r="G2290" s="83"/>
      <c r="H2290" s="83"/>
      <c r="I2290" s="83"/>
    </row>
    <row r="2291" spans="1:9">
      <c r="A2291" s="83"/>
      <c r="B2291" s="83"/>
      <c r="C2291" s="83"/>
      <c r="D2291" s="83"/>
      <c r="E2291" s="83"/>
      <c r="F2291" s="83"/>
      <c r="G2291" s="83"/>
      <c r="H2291" s="83"/>
      <c r="I2291" s="83"/>
    </row>
    <row r="2292" spans="1:9">
      <c r="A2292" s="83"/>
      <c r="B2292" s="83"/>
      <c r="C2292" s="83"/>
      <c r="D2292" s="83"/>
      <c r="E2292" s="83"/>
      <c r="F2292" s="83"/>
      <c r="G2292" s="83"/>
      <c r="H2292" s="83"/>
      <c r="I2292" s="83"/>
    </row>
    <row r="2293" spans="1:9">
      <c r="A2293" s="83"/>
      <c r="B2293" s="83"/>
      <c r="C2293" s="83"/>
      <c r="D2293" s="83"/>
      <c r="E2293" s="83"/>
      <c r="F2293" s="83"/>
      <c r="G2293" s="83"/>
      <c r="H2293" s="83"/>
      <c r="I2293" s="83"/>
    </row>
    <row r="2294" spans="1:9">
      <c r="A2294" s="83"/>
      <c r="B2294" s="83"/>
      <c r="C2294" s="83"/>
      <c r="D2294" s="83"/>
      <c r="E2294" s="83"/>
      <c r="F2294" s="83"/>
      <c r="G2294" s="83"/>
      <c r="H2294" s="83"/>
      <c r="I2294" s="83"/>
    </row>
    <row r="2295" spans="1:9">
      <c r="A2295" s="83"/>
      <c r="B2295" s="83"/>
      <c r="C2295" s="83"/>
      <c r="D2295" s="83"/>
      <c r="E2295" s="83"/>
      <c r="F2295" s="83"/>
      <c r="G2295" s="83"/>
      <c r="H2295" s="83"/>
      <c r="I2295" s="83"/>
    </row>
    <row r="2296" spans="1:9">
      <c r="A2296" s="83"/>
      <c r="B2296" s="83"/>
      <c r="C2296" s="83"/>
      <c r="D2296" s="83"/>
      <c r="E2296" s="83"/>
      <c r="F2296" s="83"/>
      <c r="G2296" s="83"/>
      <c r="H2296" s="83"/>
      <c r="I2296" s="83"/>
    </row>
    <row r="2297" spans="1:9">
      <c r="A2297" s="83"/>
      <c r="B2297" s="83"/>
      <c r="C2297" s="83"/>
      <c r="D2297" s="83"/>
      <c r="E2297" s="83"/>
      <c r="F2297" s="83"/>
      <c r="G2297" s="83"/>
      <c r="H2297" s="83"/>
      <c r="I2297" s="83"/>
    </row>
    <row r="2298" spans="1:9">
      <c r="A2298" s="83"/>
      <c r="B2298" s="83"/>
      <c r="C2298" s="83"/>
      <c r="D2298" s="83"/>
      <c r="E2298" s="83"/>
      <c r="F2298" s="83"/>
      <c r="G2298" s="83"/>
      <c r="H2298" s="83"/>
      <c r="I2298" s="83"/>
    </row>
    <row r="2299" spans="1:9">
      <c r="A2299" s="83"/>
      <c r="B2299" s="83"/>
      <c r="C2299" s="83"/>
      <c r="D2299" s="83"/>
      <c r="E2299" s="83"/>
      <c r="F2299" s="83"/>
      <c r="G2299" s="83"/>
      <c r="H2299" s="83"/>
      <c r="I2299" s="83"/>
    </row>
    <row r="2300" spans="1:9">
      <c r="A2300" s="83"/>
      <c r="B2300" s="83"/>
      <c r="C2300" s="83"/>
      <c r="D2300" s="83"/>
      <c r="E2300" s="83"/>
      <c r="F2300" s="83"/>
      <c r="G2300" s="83"/>
      <c r="H2300" s="83"/>
      <c r="I2300" s="83"/>
    </row>
    <row r="2301" spans="1:9">
      <c r="A2301" s="83"/>
      <c r="B2301" s="83"/>
      <c r="C2301" s="83"/>
      <c r="D2301" s="83"/>
      <c r="E2301" s="83"/>
      <c r="F2301" s="83"/>
      <c r="G2301" s="83"/>
      <c r="H2301" s="83"/>
      <c r="I2301" s="83"/>
    </row>
    <row r="2302" spans="1:9">
      <c r="A2302" s="83"/>
      <c r="B2302" s="83"/>
      <c r="C2302" s="83"/>
      <c r="D2302" s="83"/>
      <c r="E2302" s="83"/>
      <c r="F2302" s="83"/>
      <c r="G2302" s="83"/>
      <c r="H2302" s="83"/>
      <c r="I2302" s="83"/>
    </row>
    <row r="2303" spans="1:9">
      <c r="A2303" s="83"/>
      <c r="B2303" s="83"/>
      <c r="C2303" s="83"/>
      <c r="D2303" s="83"/>
      <c r="E2303" s="83"/>
      <c r="F2303" s="83"/>
      <c r="G2303" s="83"/>
      <c r="H2303" s="83"/>
      <c r="I2303" s="83"/>
    </row>
    <row r="2304" spans="1:9">
      <c r="A2304" s="83"/>
      <c r="B2304" s="83"/>
      <c r="C2304" s="83"/>
      <c r="D2304" s="83"/>
      <c r="E2304" s="83"/>
      <c r="F2304" s="83"/>
      <c r="G2304" s="83"/>
      <c r="H2304" s="83"/>
      <c r="I2304" s="83"/>
    </row>
    <row r="2305" spans="1:9">
      <c r="A2305" s="83"/>
      <c r="B2305" s="83"/>
      <c r="C2305" s="83"/>
      <c r="D2305" s="83"/>
      <c r="E2305" s="83"/>
      <c r="F2305" s="83"/>
      <c r="G2305" s="83"/>
      <c r="H2305" s="83"/>
      <c r="I2305" s="83"/>
    </row>
    <row r="2306" spans="1:9">
      <c r="A2306" s="83"/>
      <c r="B2306" s="83"/>
      <c r="C2306" s="83"/>
      <c r="D2306" s="83"/>
      <c r="E2306" s="83"/>
      <c r="F2306" s="83"/>
      <c r="G2306" s="83"/>
      <c r="H2306" s="83"/>
      <c r="I2306" s="83"/>
    </row>
    <row r="2307" spans="1:9">
      <c r="A2307" s="83"/>
      <c r="B2307" s="83"/>
      <c r="C2307" s="83"/>
      <c r="D2307" s="83"/>
      <c r="E2307" s="83"/>
      <c r="F2307" s="83"/>
      <c r="G2307" s="83"/>
      <c r="H2307" s="83"/>
      <c r="I2307" s="83"/>
    </row>
    <row r="2308" spans="1:9">
      <c r="A2308" s="83"/>
      <c r="B2308" s="83"/>
      <c r="C2308" s="83"/>
      <c r="D2308" s="83"/>
      <c r="E2308" s="83"/>
      <c r="F2308" s="83"/>
      <c r="G2308" s="83"/>
      <c r="H2308" s="83"/>
      <c r="I2308" s="83"/>
    </row>
    <row r="2309" spans="1:9">
      <c r="A2309" s="83"/>
      <c r="B2309" s="83"/>
      <c r="C2309" s="83"/>
      <c r="D2309" s="83"/>
      <c r="E2309" s="83"/>
      <c r="F2309" s="83"/>
      <c r="G2309" s="83"/>
      <c r="H2309" s="83"/>
      <c r="I2309" s="83"/>
    </row>
    <row r="2310" spans="1:9">
      <c r="A2310" s="83"/>
      <c r="B2310" s="83"/>
      <c r="C2310" s="83"/>
      <c r="D2310" s="83"/>
      <c r="E2310" s="83"/>
      <c r="F2310" s="83"/>
      <c r="G2310" s="83"/>
      <c r="H2310" s="83"/>
      <c r="I2310" s="83"/>
    </row>
    <row r="2311" spans="1:9">
      <c r="A2311" s="83"/>
      <c r="B2311" s="83"/>
      <c r="C2311" s="83"/>
      <c r="D2311" s="83"/>
      <c r="E2311" s="83"/>
      <c r="F2311" s="83"/>
      <c r="G2311" s="83"/>
      <c r="H2311" s="83"/>
      <c r="I2311" s="83"/>
    </row>
    <row r="2312" spans="1:9">
      <c r="A2312" s="83"/>
      <c r="B2312" s="83"/>
      <c r="C2312" s="83"/>
      <c r="D2312" s="83"/>
      <c r="E2312" s="83"/>
      <c r="F2312" s="83"/>
      <c r="G2312" s="83"/>
      <c r="H2312" s="83"/>
      <c r="I2312" s="83"/>
    </row>
    <row r="2313" spans="1:9">
      <c r="A2313" s="83"/>
      <c r="B2313" s="83"/>
      <c r="C2313" s="83"/>
      <c r="D2313" s="83"/>
      <c r="E2313" s="83"/>
      <c r="F2313" s="83"/>
      <c r="G2313" s="83"/>
      <c r="H2313" s="83"/>
      <c r="I2313" s="83"/>
    </row>
    <row r="2314" spans="1:9">
      <c r="A2314" s="84"/>
      <c r="B2314" s="83"/>
      <c r="C2314" s="83"/>
      <c r="D2314" s="83"/>
      <c r="E2314" s="83"/>
      <c r="F2314" s="83"/>
      <c r="G2314" s="83"/>
      <c r="H2314" s="83"/>
      <c r="I2314" s="83"/>
    </row>
    <row r="2315" spans="1:9">
      <c r="A2315" s="83"/>
      <c r="B2315" s="83"/>
      <c r="C2315" s="83"/>
      <c r="D2315" s="83"/>
      <c r="E2315" s="83"/>
      <c r="F2315" s="83"/>
      <c r="G2315" s="83"/>
      <c r="H2315" s="83"/>
      <c r="I2315" s="83"/>
    </row>
    <row r="2316" spans="1:9">
      <c r="A2316" s="83"/>
      <c r="B2316" s="83"/>
      <c r="C2316" s="83"/>
      <c r="D2316" s="83"/>
      <c r="E2316" s="83"/>
      <c r="F2316" s="83"/>
      <c r="G2316" s="83"/>
      <c r="H2316" s="83"/>
      <c r="I2316" s="83"/>
    </row>
    <row r="2317" spans="1:9">
      <c r="A2317" s="83"/>
      <c r="B2317" s="83"/>
      <c r="C2317" s="83"/>
      <c r="D2317" s="83"/>
      <c r="E2317" s="83"/>
      <c r="F2317" s="83"/>
      <c r="G2317" s="83"/>
      <c r="H2317" s="83"/>
      <c r="I2317" s="83"/>
    </row>
    <row r="2318" spans="1:9">
      <c r="A2318" s="83"/>
      <c r="B2318" s="83"/>
      <c r="C2318" s="83"/>
      <c r="D2318" s="83"/>
      <c r="E2318" s="83"/>
      <c r="F2318" s="83"/>
      <c r="G2318" s="83"/>
      <c r="H2318" s="83"/>
      <c r="I2318" s="83"/>
    </row>
    <row r="2319" spans="1:9">
      <c r="A2319" s="83"/>
      <c r="B2319" s="83"/>
      <c r="C2319" s="83"/>
      <c r="D2319" s="83"/>
      <c r="E2319" s="83"/>
      <c r="F2319" s="83"/>
      <c r="G2319" s="83"/>
      <c r="H2319" s="83"/>
      <c r="I2319" s="83"/>
    </row>
    <row r="2320" spans="1:9">
      <c r="A2320" s="83"/>
      <c r="B2320" s="83"/>
      <c r="C2320" s="83"/>
      <c r="D2320" s="83"/>
      <c r="E2320" s="83"/>
      <c r="F2320" s="83"/>
      <c r="G2320" s="83"/>
      <c r="H2320" s="83"/>
      <c r="I2320" s="83"/>
    </row>
    <row r="2321" spans="1:11">
      <c r="A2321" s="83"/>
      <c r="B2321" s="83"/>
      <c r="C2321" s="83"/>
      <c r="D2321" s="83"/>
      <c r="E2321" s="83"/>
      <c r="F2321" s="83"/>
      <c r="G2321" s="83"/>
      <c r="H2321" s="83"/>
      <c r="I2321" s="83"/>
    </row>
    <row r="2322" spans="1:11">
      <c r="A2322" s="83"/>
      <c r="B2322" s="83"/>
      <c r="C2322" s="83"/>
      <c r="D2322" s="83"/>
      <c r="E2322" s="83"/>
      <c r="F2322" s="83"/>
      <c r="G2322" s="83"/>
      <c r="H2322" s="83"/>
      <c r="I2322" s="83"/>
    </row>
    <row r="2323" spans="1:11">
      <c r="A2323" s="83"/>
      <c r="B2323" s="83"/>
      <c r="C2323" s="83"/>
      <c r="D2323" s="83"/>
      <c r="E2323" s="83"/>
      <c r="F2323" s="83"/>
      <c r="G2323" s="83"/>
      <c r="H2323" s="83"/>
      <c r="I2323" s="83"/>
    </row>
    <row r="2324" spans="1:11">
      <c r="A2324" s="83"/>
      <c r="B2324" s="83"/>
      <c r="C2324" s="83"/>
      <c r="D2324" s="83"/>
      <c r="E2324" s="83"/>
      <c r="F2324" s="83"/>
      <c r="G2324" s="83"/>
      <c r="H2324" s="83"/>
      <c r="I2324" s="83"/>
    </row>
    <row r="2325" spans="1:11">
      <c r="A2325" s="83"/>
      <c r="B2325" s="83"/>
      <c r="C2325" s="83"/>
      <c r="D2325" s="83"/>
      <c r="E2325" s="83"/>
      <c r="F2325" s="83"/>
      <c r="G2325" s="83"/>
      <c r="H2325" s="83"/>
      <c r="I2325" s="83"/>
    </row>
    <row r="2326" spans="1:11">
      <c r="A2326" s="83"/>
      <c r="B2326" s="83"/>
      <c r="C2326" s="83"/>
      <c r="D2326" s="83"/>
      <c r="E2326" s="83"/>
      <c r="F2326" s="83"/>
      <c r="G2326" s="83"/>
      <c r="H2326" s="83"/>
      <c r="I2326" s="83"/>
    </row>
    <row r="2327" spans="1:11">
      <c r="A2327" s="83"/>
      <c r="B2327" s="83"/>
      <c r="C2327" s="83"/>
      <c r="D2327" s="83"/>
      <c r="E2327" s="83"/>
      <c r="F2327" s="83"/>
      <c r="G2327" s="83"/>
      <c r="H2327" s="83"/>
      <c r="I2327" s="83"/>
    </row>
    <row r="2328" spans="1:11">
      <c r="A2328" s="83"/>
      <c r="B2328" s="83"/>
      <c r="C2328" s="83"/>
      <c r="D2328" s="83"/>
      <c r="E2328" s="83"/>
      <c r="F2328" s="83"/>
      <c r="G2328" s="83"/>
      <c r="H2328" s="83"/>
      <c r="I2328" s="83"/>
    </row>
    <row r="2329" spans="1:11">
      <c r="A2329" s="83"/>
      <c r="B2329" s="83"/>
      <c r="C2329" s="83"/>
      <c r="D2329" s="83"/>
      <c r="E2329" s="83"/>
      <c r="F2329" s="83"/>
      <c r="G2329" s="83"/>
      <c r="H2329" s="83"/>
      <c r="I2329" s="83"/>
    </row>
    <row r="2330" spans="1:11">
      <c r="A2330" s="83"/>
      <c r="B2330" s="83"/>
      <c r="C2330" s="83"/>
      <c r="D2330" s="83"/>
      <c r="E2330" s="83"/>
      <c r="F2330" s="83"/>
      <c r="G2330" s="83"/>
      <c r="H2330" s="83"/>
      <c r="I2330" s="83"/>
    </row>
    <row r="2332" spans="1:11">
      <c r="B2332" s="83"/>
      <c r="C2332" s="83"/>
      <c r="D2332" s="83"/>
      <c r="E2332" s="83"/>
      <c r="F2332" s="83"/>
      <c r="G2332" s="83"/>
      <c r="H2332" s="83"/>
      <c r="I2332" s="83"/>
      <c r="J2332" s="83"/>
      <c r="K2332" s="83"/>
    </row>
    <row r="2333" spans="1:11">
      <c r="A2333" s="83"/>
      <c r="B2333" s="83"/>
      <c r="C2333" s="83"/>
      <c r="D2333" s="83"/>
      <c r="E2333" s="83"/>
      <c r="F2333" s="83"/>
      <c r="G2333" s="83"/>
      <c r="H2333" s="83"/>
      <c r="I2333" s="84"/>
      <c r="J2333" s="83"/>
      <c r="K2333" s="83"/>
    </row>
    <row r="2334" spans="1:11">
      <c r="A2334" s="83"/>
      <c r="B2334" s="83"/>
      <c r="C2334" s="83"/>
      <c r="D2334" s="83"/>
      <c r="E2334" s="83"/>
      <c r="F2334" s="83"/>
      <c r="G2334" s="83"/>
      <c r="H2334" s="83"/>
      <c r="I2334" s="83"/>
      <c r="J2334" s="83"/>
      <c r="K2334" s="83"/>
    </row>
    <row r="2335" spans="1:11">
      <c r="A2335" s="83"/>
      <c r="B2335" s="83"/>
      <c r="C2335" s="83"/>
      <c r="D2335" s="83"/>
      <c r="E2335" s="83"/>
      <c r="F2335" s="83"/>
      <c r="G2335" s="83"/>
      <c r="H2335" s="83"/>
      <c r="I2335" s="83"/>
      <c r="J2335" s="83"/>
      <c r="K2335" s="83"/>
    </row>
    <row r="2336" spans="1:11">
      <c r="A2336" s="83"/>
      <c r="B2336" s="83"/>
      <c r="C2336" s="83"/>
      <c r="D2336" s="83"/>
      <c r="E2336" s="83"/>
      <c r="F2336" s="83"/>
      <c r="G2336" s="83"/>
      <c r="H2336" s="83"/>
      <c r="I2336" s="83"/>
      <c r="J2336" s="83"/>
      <c r="K2336" s="83"/>
    </row>
    <row r="2337" spans="1:11">
      <c r="A2337" s="83"/>
      <c r="B2337" s="83"/>
      <c r="C2337" s="83"/>
      <c r="D2337" s="83"/>
      <c r="E2337" s="83"/>
      <c r="F2337" s="83"/>
      <c r="G2337" s="83"/>
      <c r="H2337" s="83"/>
      <c r="I2337" s="83"/>
      <c r="J2337" s="83"/>
      <c r="K2337" s="83"/>
    </row>
    <row r="2338" spans="1:11">
      <c r="A2338" s="83"/>
      <c r="B2338" s="83"/>
      <c r="C2338" s="83"/>
      <c r="D2338" s="83"/>
      <c r="E2338" s="83"/>
      <c r="F2338" s="83"/>
      <c r="G2338" s="83"/>
      <c r="H2338" s="83"/>
      <c r="I2338" s="83"/>
      <c r="J2338" s="83"/>
      <c r="K2338" s="83"/>
    </row>
    <row r="2339" spans="1:11">
      <c r="A2339" s="83"/>
      <c r="B2339" s="83"/>
      <c r="C2339" s="83"/>
      <c r="D2339" s="83"/>
      <c r="E2339" s="83"/>
      <c r="F2339" s="83"/>
      <c r="G2339" s="83"/>
      <c r="H2339" s="83"/>
      <c r="I2339" s="83"/>
      <c r="J2339" s="83"/>
      <c r="K2339" s="83"/>
    </row>
    <row r="2340" spans="1:11">
      <c r="A2340" s="83"/>
      <c r="B2340" s="83"/>
      <c r="C2340" s="83"/>
      <c r="D2340" s="83"/>
      <c r="E2340" s="83"/>
      <c r="F2340" s="83"/>
      <c r="G2340" s="83"/>
      <c r="H2340" s="83"/>
      <c r="I2340" s="83"/>
      <c r="J2340" s="83"/>
      <c r="K2340" s="83"/>
    </row>
    <row r="2341" spans="1:11">
      <c r="A2341" s="83"/>
      <c r="B2341" s="83"/>
      <c r="C2341" s="83"/>
      <c r="D2341" s="83"/>
      <c r="E2341" s="83"/>
      <c r="F2341" s="83"/>
      <c r="G2341" s="83"/>
      <c r="H2341" s="83"/>
      <c r="I2341" s="83"/>
      <c r="J2341" s="83"/>
      <c r="K2341" s="83"/>
    </row>
    <row r="2342" spans="1:11">
      <c r="A2342" s="83"/>
      <c r="B2342" s="83"/>
      <c r="C2342" s="83"/>
      <c r="D2342" s="83"/>
      <c r="E2342" s="83"/>
      <c r="F2342" s="83"/>
      <c r="G2342" s="83"/>
      <c r="H2342" s="83"/>
      <c r="I2342" s="83"/>
      <c r="J2342" s="83"/>
      <c r="K2342" s="83"/>
    </row>
    <row r="2343" spans="1:11">
      <c r="A2343" s="83"/>
      <c r="B2343" s="83"/>
      <c r="C2343" s="83"/>
      <c r="D2343" s="83"/>
      <c r="E2343" s="83"/>
      <c r="F2343" s="83"/>
      <c r="G2343" s="83"/>
      <c r="H2343" s="83"/>
      <c r="I2343" s="83"/>
      <c r="J2343" s="83"/>
      <c r="K2343" s="83"/>
    </row>
    <row r="2344" spans="1:11">
      <c r="A2344" s="83"/>
      <c r="B2344" s="83"/>
      <c r="C2344" s="83"/>
      <c r="D2344" s="83"/>
      <c r="E2344" s="83"/>
      <c r="F2344" s="83"/>
      <c r="G2344" s="83"/>
      <c r="H2344" s="83"/>
      <c r="I2344" s="83"/>
      <c r="J2344" s="83"/>
      <c r="K2344" s="83"/>
    </row>
    <row r="2345" spans="1:11">
      <c r="A2345" s="83"/>
      <c r="B2345" s="83"/>
      <c r="C2345" s="83"/>
      <c r="D2345" s="83"/>
      <c r="E2345" s="83"/>
      <c r="F2345" s="83"/>
      <c r="G2345" s="83"/>
      <c r="H2345" s="83"/>
      <c r="I2345" s="83"/>
      <c r="J2345" s="83"/>
      <c r="K2345" s="83"/>
    </row>
    <row r="2346" spans="1:11">
      <c r="A2346" s="83"/>
      <c r="B2346" s="83"/>
      <c r="C2346" s="83"/>
      <c r="D2346" s="83"/>
      <c r="E2346" s="83"/>
      <c r="F2346" s="83"/>
      <c r="G2346" s="83"/>
      <c r="H2346" s="83"/>
      <c r="I2346" s="83"/>
      <c r="J2346" s="83"/>
      <c r="K2346" s="83"/>
    </row>
    <row r="2347" spans="1:11">
      <c r="A2347" s="83"/>
      <c r="B2347" s="83"/>
      <c r="C2347" s="83"/>
      <c r="D2347" s="83"/>
      <c r="E2347" s="83"/>
      <c r="F2347" s="83"/>
      <c r="G2347" s="83"/>
      <c r="H2347" s="83"/>
      <c r="I2347" s="83"/>
      <c r="J2347" s="83"/>
      <c r="K2347" s="83"/>
    </row>
    <row r="2348" spans="1:11">
      <c r="A2348" s="83"/>
      <c r="B2348" s="83"/>
      <c r="C2348" s="83"/>
      <c r="D2348" s="83"/>
      <c r="E2348" s="83"/>
      <c r="F2348" s="83"/>
      <c r="G2348" s="83"/>
      <c r="H2348" s="83"/>
      <c r="I2348" s="83"/>
      <c r="J2348" s="83"/>
      <c r="K2348" s="83"/>
    </row>
    <row r="2349" spans="1:11">
      <c r="A2349" s="83"/>
      <c r="B2349" s="83"/>
      <c r="C2349" s="83"/>
      <c r="D2349" s="83"/>
      <c r="E2349" s="83"/>
      <c r="F2349" s="83"/>
      <c r="G2349" s="83"/>
      <c r="H2349" s="83"/>
      <c r="I2349" s="83"/>
      <c r="J2349" s="83"/>
      <c r="K2349" s="83"/>
    </row>
    <row r="2350" spans="1:11">
      <c r="A2350" s="83"/>
      <c r="B2350" s="83"/>
      <c r="C2350" s="83"/>
      <c r="D2350" s="83"/>
      <c r="E2350" s="83"/>
      <c r="F2350" s="83"/>
      <c r="G2350" s="83"/>
      <c r="H2350" s="83"/>
      <c r="I2350" s="83"/>
      <c r="J2350" s="83"/>
      <c r="K2350" s="83"/>
    </row>
    <row r="2351" spans="1:11">
      <c r="A2351" s="83"/>
      <c r="B2351" s="83"/>
      <c r="C2351" s="83"/>
      <c r="D2351" s="83"/>
      <c r="E2351" s="83"/>
      <c r="F2351" s="83"/>
      <c r="G2351" s="83"/>
      <c r="H2351" s="83"/>
      <c r="I2351" s="83"/>
      <c r="J2351" s="83"/>
      <c r="K2351" s="83"/>
    </row>
    <row r="2352" spans="1:11">
      <c r="A2352" s="83"/>
      <c r="B2352" s="83"/>
      <c r="C2352" s="83"/>
      <c r="D2352" s="83"/>
      <c r="E2352" s="83"/>
      <c r="F2352" s="83"/>
      <c r="G2352" s="83"/>
      <c r="H2352" s="83"/>
      <c r="I2352" s="83"/>
      <c r="J2352" s="83"/>
      <c r="K2352" s="83"/>
    </row>
    <row r="2353" spans="1:11">
      <c r="A2353" s="83"/>
      <c r="B2353" s="83"/>
      <c r="C2353" s="83"/>
      <c r="D2353" s="83"/>
      <c r="E2353" s="83"/>
      <c r="F2353" s="83"/>
      <c r="G2353" s="83"/>
      <c r="H2353" s="83"/>
      <c r="I2353" s="83"/>
      <c r="J2353" s="83"/>
      <c r="K2353" s="83"/>
    </row>
    <row r="2354" spans="1:11">
      <c r="A2354" s="83"/>
      <c r="B2354" s="83"/>
      <c r="C2354" s="83"/>
      <c r="D2354" s="83"/>
      <c r="E2354" s="83"/>
      <c r="F2354" s="83"/>
      <c r="G2354" s="83"/>
      <c r="H2354" s="83"/>
      <c r="I2354" s="83"/>
      <c r="J2354" s="83"/>
      <c r="K2354" s="83"/>
    </row>
    <row r="2355" spans="1:11">
      <c r="A2355" s="83"/>
      <c r="B2355" s="83"/>
      <c r="C2355" s="83"/>
      <c r="D2355" s="83"/>
      <c r="E2355" s="83"/>
      <c r="F2355" s="83"/>
      <c r="G2355" s="83"/>
      <c r="H2355" s="83"/>
      <c r="I2355" s="83"/>
      <c r="J2355" s="83"/>
      <c r="K2355" s="83"/>
    </row>
    <row r="2356" spans="1:11">
      <c r="A2356" s="83"/>
      <c r="B2356" s="83"/>
      <c r="C2356" s="83"/>
      <c r="D2356" s="83"/>
      <c r="E2356" s="83"/>
      <c r="F2356" s="83"/>
      <c r="G2356" s="83"/>
      <c r="H2356" s="83"/>
      <c r="I2356" s="83"/>
      <c r="J2356" s="83"/>
      <c r="K2356" s="83"/>
    </row>
    <row r="2357" spans="1:11">
      <c r="A2357" s="83"/>
      <c r="B2357" s="83"/>
      <c r="C2357" s="83"/>
      <c r="D2357" s="83"/>
      <c r="E2357" s="83"/>
      <c r="F2357" s="83"/>
      <c r="G2357" s="83"/>
      <c r="H2357" s="83"/>
      <c r="I2357" s="83"/>
      <c r="J2357" s="83"/>
      <c r="K2357" s="83"/>
    </row>
    <row r="2358" spans="1:11">
      <c r="A2358" s="83"/>
      <c r="B2358" s="83"/>
      <c r="C2358" s="83"/>
      <c r="D2358" s="83"/>
      <c r="E2358" s="83"/>
      <c r="F2358" s="83"/>
      <c r="G2358" s="83"/>
      <c r="H2358" s="83"/>
      <c r="I2358" s="83"/>
      <c r="J2358" s="83"/>
      <c r="K2358" s="83"/>
    </row>
    <row r="2359" spans="1:11">
      <c r="A2359" s="83"/>
      <c r="B2359" s="83"/>
      <c r="C2359" s="83"/>
      <c r="D2359" s="83"/>
      <c r="E2359" s="83"/>
      <c r="F2359" s="83"/>
      <c r="G2359" s="83"/>
      <c r="H2359" s="83"/>
      <c r="I2359" s="83"/>
      <c r="J2359" s="83"/>
      <c r="K2359" s="83"/>
    </row>
    <row r="2360" spans="1:11">
      <c r="A2360" s="83"/>
      <c r="B2360" s="83"/>
      <c r="C2360" s="83"/>
      <c r="D2360" s="83"/>
      <c r="E2360" s="83"/>
      <c r="F2360" s="83"/>
      <c r="G2360" s="83"/>
      <c r="H2360" s="83"/>
      <c r="I2360" s="83"/>
      <c r="J2360" s="83"/>
      <c r="K2360" s="83"/>
    </row>
    <row r="2361" spans="1:11">
      <c r="A2361" s="83"/>
      <c r="B2361" s="83"/>
      <c r="C2361" s="83"/>
      <c r="D2361" s="83"/>
      <c r="E2361" s="83"/>
      <c r="F2361" s="83"/>
      <c r="G2361" s="83"/>
      <c r="H2361" s="83"/>
      <c r="I2361" s="84"/>
      <c r="J2361" s="83"/>
      <c r="K2361" s="83"/>
    </row>
    <row r="2362" spans="1:11">
      <c r="A2362" s="83"/>
      <c r="B2362" s="83"/>
      <c r="C2362" s="83"/>
      <c r="D2362" s="83"/>
      <c r="E2362" s="83"/>
      <c r="F2362" s="83"/>
      <c r="G2362" s="83"/>
      <c r="H2362" s="83"/>
      <c r="I2362" s="83"/>
      <c r="J2362" s="83"/>
      <c r="K2362" s="83"/>
    </row>
    <row r="2363" spans="1:11">
      <c r="A2363" s="83"/>
      <c r="B2363" s="83"/>
      <c r="C2363" s="83"/>
      <c r="D2363" s="83"/>
      <c r="E2363" s="83"/>
      <c r="F2363" s="83"/>
      <c r="G2363" s="83"/>
      <c r="H2363" s="83"/>
      <c r="I2363" s="83"/>
      <c r="J2363" s="83"/>
      <c r="K2363" s="83"/>
    </row>
    <row r="2364" spans="1:11">
      <c r="A2364" s="83"/>
      <c r="B2364" s="83"/>
      <c r="C2364" s="83"/>
      <c r="D2364" s="83"/>
      <c r="E2364" s="83"/>
      <c r="F2364" s="83"/>
      <c r="G2364" s="83"/>
      <c r="H2364" s="83"/>
      <c r="I2364" s="83"/>
      <c r="J2364" s="83"/>
      <c r="K2364" s="83"/>
    </row>
    <row r="2365" spans="1:11">
      <c r="A2365" s="83"/>
      <c r="B2365" s="83"/>
      <c r="C2365" s="83"/>
      <c r="D2365" s="83"/>
      <c r="E2365" s="83"/>
      <c r="F2365" s="83"/>
      <c r="G2365" s="83"/>
      <c r="H2365" s="83"/>
      <c r="I2365" s="83"/>
      <c r="J2365" s="83"/>
      <c r="K2365" s="83"/>
    </row>
    <row r="2366" spans="1:11">
      <c r="A2366" s="83"/>
      <c r="B2366" s="83"/>
      <c r="C2366" s="83"/>
      <c r="D2366" s="83"/>
      <c r="E2366" s="83"/>
      <c r="F2366" s="83"/>
      <c r="G2366" s="83"/>
      <c r="H2366" s="83"/>
      <c r="I2366" s="83"/>
      <c r="J2366" s="83"/>
      <c r="K2366" s="83"/>
    </row>
    <row r="2367" spans="1:11">
      <c r="A2367" s="83"/>
      <c r="B2367" s="83"/>
      <c r="C2367" s="83"/>
      <c r="D2367" s="83"/>
      <c r="E2367" s="83"/>
      <c r="F2367" s="83"/>
      <c r="G2367" s="83"/>
      <c r="H2367" s="83"/>
      <c r="I2367" s="83"/>
      <c r="J2367" s="83"/>
      <c r="K2367" s="83"/>
    </row>
    <row r="2368" spans="1:11">
      <c r="A2368" s="83"/>
      <c r="B2368" s="83"/>
      <c r="C2368" s="83"/>
      <c r="D2368" s="83"/>
      <c r="E2368" s="83"/>
      <c r="F2368" s="83"/>
      <c r="G2368" s="83"/>
      <c r="H2368" s="83"/>
      <c r="I2368" s="83"/>
      <c r="J2368" s="83"/>
      <c r="K2368" s="83"/>
    </row>
    <row r="2369" spans="1:11">
      <c r="A2369" s="83"/>
      <c r="B2369" s="83"/>
      <c r="C2369" s="83"/>
      <c r="D2369" s="83"/>
      <c r="E2369" s="83"/>
      <c r="F2369" s="83"/>
      <c r="G2369" s="83"/>
      <c r="H2369" s="83"/>
      <c r="I2369" s="83"/>
      <c r="J2369" s="83"/>
      <c r="K2369" s="83"/>
    </row>
    <row r="2370" spans="1:11">
      <c r="A2370" s="83"/>
      <c r="B2370" s="83"/>
      <c r="C2370" s="83"/>
      <c r="D2370" s="83"/>
      <c r="E2370" s="83"/>
      <c r="F2370" s="83"/>
      <c r="G2370" s="83"/>
      <c r="H2370" s="83"/>
      <c r="I2370" s="83"/>
      <c r="J2370" s="83"/>
      <c r="K2370" s="83"/>
    </row>
    <row r="2371" spans="1:11">
      <c r="A2371" s="83"/>
      <c r="B2371" s="83"/>
      <c r="C2371" s="83"/>
      <c r="D2371" s="83"/>
      <c r="E2371" s="83"/>
      <c r="F2371" s="83"/>
      <c r="G2371" s="83"/>
      <c r="H2371" s="83"/>
      <c r="I2371" s="83"/>
      <c r="J2371" s="83"/>
      <c r="K2371" s="83"/>
    </row>
    <row r="2372" spans="1:11">
      <c r="A2372" s="83"/>
      <c r="B2372" s="83"/>
      <c r="C2372" s="83"/>
      <c r="D2372" s="83"/>
      <c r="E2372" s="83"/>
      <c r="F2372" s="83"/>
      <c r="G2372" s="83"/>
      <c r="H2372" s="83"/>
      <c r="I2372" s="83"/>
      <c r="J2372" s="83"/>
      <c r="K2372" s="83"/>
    </row>
    <row r="2373" spans="1:11">
      <c r="A2373" s="83"/>
      <c r="B2373" s="83"/>
      <c r="C2373" s="83"/>
      <c r="D2373" s="83"/>
      <c r="E2373" s="83"/>
      <c r="F2373" s="83"/>
      <c r="G2373" s="83"/>
      <c r="H2373" s="83"/>
      <c r="I2373" s="83"/>
      <c r="J2373" s="83"/>
      <c r="K2373" s="83"/>
    </row>
    <row r="2374" spans="1:11">
      <c r="A2374" s="83"/>
      <c r="B2374" s="83"/>
      <c r="C2374" s="83"/>
      <c r="D2374" s="83"/>
      <c r="E2374" s="83"/>
      <c r="F2374" s="83"/>
      <c r="G2374" s="83"/>
      <c r="H2374" s="83"/>
      <c r="I2374" s="83"/>
      <c r="J2374" s="83"/>
      <c r="K2374" s="83"/>
    </row>
    <row r="2375" spans="1:11">
      <c r="A2375" s="83"/>
      <c r="B2375" s="83"/>
      <c r="C2375" s="83"/>
      <c r="D2375" s="83"/>
      <c r="E2375" s="83"/>
      <c r="F2375" s="83"/>
      <c r="G2375" s="83"/>
      <c r="H2375" s="83"/>
      <c r="I2375" s="83"/>
      <c r="J2375" s="83"/>
      <c r="K2375" s="83"/>
    </row>
    <row r="2376" spans="1:11">
      <c r="A2376" s="83"/>
      <c r="B2376" s="83"/>
      <c r="C2376" s="83"/>
      <c r="D2376" s="83"/>
      <c r="E2376" s="83"/>
      <c r="F2376" s="83"/>
      <c r="G2376" s="83"/>
      <c r="H2376" s="83"/>
      <c r="I2376" s="83"/>
      <c r="J2376" s="83"/>
      <c r="K2376" s="83"/>
    </row>
    <row r="2377" spans="1:11">
      <c r="A2377" s="83"/>
      <c r="B2377" s="83"/>
      <c r="C2377" s="83"/>
      <c r="D2377" s="83"/>
      <c r="E2377" s="83"/>
      <c r="F2377" s="83"/>
      <c r="G2377" s="83"/>
      <c r="H2377" s="83"/>
      <c r="I2377" s="83"/>
      <c r="J2377" s="83"/>
      <c r="K2377" s="83"/>
    </row>
    <row r="2378" spans="1:11">
      <c r="A2378" s="83"/>
      <c r="B2378" s="83"/>
      <c r="C2378" s="83"/>
      <c r="D2378" s="83"/>
      <c r="E2378" s="83"/>
      <c r="F2378" s="83"/>
      <c r="G2378" s="83"/>
      <c r="H2378" s="83"/>
      <c r="I2378" s="83"/>
      <c r="J2378" s="83"/>
      <c r="K2378" s="83"/>
    </row>
    <row r="2379" spans="1:11">
      <c r="A2379" s="83"/>
      <c r="B2379" s="83"/>
      <c r="C2379" s="83"/>
      <c r="D2379" s="83"/>
      <c r="E2379" s="83"/>
      <c r="F2379" s="83"/>
      <c r="G2379" s="83"/>
      <c r="H2379" s="83"/>
      <c r="I2379" s="83"/>
      <c r="J2379" s="83"/>
      <c r="K2379" s="83"/>
    </row>
    <row r="2380" spans="1:11">
      <c r="A2380" s="83"/>
      <c r="B2380" s="83"/>
      <c r="C2380" s="83"/>
      <c r="D2380" s="83"/>
      <c r="E2380" s="83"/>
      <c r="F2380" s="83"/>
      <c r="G2380" s="83"/>
      <c r="H2380" s="83"/>
      <c r="I2380" s="83"/>
      <c r="J2380" s="83"/>
      <c r="K2380" s="83"/>
    </row>
    <row r="2381" spans="1:11">
      <c r="A2381" s="83"/>
      <c r="B2381" s="83"/>
      <c r="C2381" s="83"/>
      <c r="D2381" s="83"/>
      <c r="E2381" s="83"/>
      <c r="F2381" s="83"/>
      <c r="G2381" s="83"/>
      <c r="H2381" s="83"/>
      <c r="I2381" s="83"/>
      <c r="J2381" s="83"/>
      <c r="K2381" s="83"/>
    </row>
    <row r="2382" spans="1:11">
      <c r="A2382" s="83"/>
      <c r="B2382" s="83"/>
      <c r="C2382" s="83"/>
      <c r="D2382" s="83"/>
      <c r="E2382" s="83"/>
      <c r="F2382" s="83"/>
      <c r="G2382" s="83"/>
      <c r="H2382" s="83"/>
      <c r="I2382" s="83"/>
      <c r="J2382" s="83"/>
      <c r="K2382" s="83"/>
    </row>
    <row r="2383" spans="1:11">
      <c r="A2383" s="83"/>
      <c r="B2383" s="83"/>
      <c r="C2383" s="83"/>
      <c r="D2383" s="83"/>
      <c r="E2383" s="83"/>
      <c r="F2383" s="83"/>
      <c r="G2383" s="83"/>
      <c r="H2383" s="83"/>
      <c r="I2383" s="83"/>
      <c r="J2383" s="83"/>
      <c r="K2383" s="83"/>
    </row>
    <row r="2384" spans="1:11">
      <c r="A2384" s="83"/>
      <c r="B2384" s="83"/>
      <c r="C2384" s="83"/>
      <c r="D2384" s="83"/>
      <c r="E2384" s="83"/>
      <c r="F2384" s="83"/>
      <c r="G2384" s="83"/>
      <c r="H2384" s="83"/>
      <c r="I2384" s="83"/>
      <c r="J2384" s="83"/>
      <c r="K2384" s="83"/>
    </row>
    <row r="2385" spans="1:11">
      <c r="A2385" s="83"/>
      <c r="B2385" s="83"/>
      <c r="C2385" s="83"/>
      <c r="D2385" s="83"/>
      <c r="E2385" s="83"/>
      <c r="F2385" s="83"/>
      <c r="G2385" s="83"/>
      <c r="H2385" s="83"/>
      <c r="I2385" s="83"/>
      <c r="J2385" s="83"/>
      <c r="K2385" s="83"/>
    </row>
    <row r="2386" spans="1:11">
      <c r="A2386" s="83"/>
      <c r="B2386" s="83"/>
      <c r="C2386" s="83"/>
      <c r="D2386" s="83"/>
      <c r="E2386" s="83"/>
      <c r="F2386" s="83"/>
      <c r="G2386" s="83"/>
      <c r="H2386" s="83"/>
      <c r="I2386" s="83"/>
      <c r="J2386" s="83"/>
      <c r="K2386" s="83"/>
    </row>
    <row r="2387" spans="1:11">
      <c r="A2387" s="83"/>
      <c r="B2387" s="83"/>
      <c r="C2387" s="83"/>
      <c r="D2387" s="83"/>
      <c r="E2387" s="83"/>
      <c r="F2387" s="83"/>
      <c r="G2387" s="83"/>
      <c r="H2387" s="83"/>
      <c r="I2387" s="83"/>
      <c r="J2387" s="83"/>
      <c r="K2387" s="83"/>
    </row>
    <row r="2388" spans="1:11">
      <c r="A2388" s="83"/>
      <c r="B2388" s="83"/>
      <c r="C2388" s="83"/>
      <c r="D2388" s="83"/>
      <c r="E2388" s="83"/>
      <c r="F2388" s="83"/>
      <c r="G2388" s="83"/>
      <c r="H2388" s="83"/>
      <c r="I2388" s="83"/>
      <c r="J2388" s="83"/>
      <c r="K2388" s="83"/>
    </row>
    <row r="2389" spans="1:11">
      <c r="A2389" s="83"/>
      <c r="B2389" s="83"/>
      <c r="C2389" s="83"/>
      <c r="D2389" s="83"/>
      <c r="E2389" s="83"/>
      <c r="F2389" s="83"/>
      <c r="G2389" s="83"/>
      <c r="H2389" s="83"/>
      <c r="I2389" s="83"/>
      <c r="J2389" s="83"/>
      <c r="K2389" s="83"/>
    </row>
    <row r="2390" spans="1:11">
      <c r="A2390" s="83"/>
      <c r="B2390" s="83"/>
      <c r="C2390" s="83"/>
      <c r="D2390" s="83"/>
      <c r="E2390" s="83"/>
      <c r="F2390" s="83"/>
      <c r="G2390" s="83"/>
      <c r="H2390" s="83"/>
      <c r="I2390" s="83"/>
      <c r="J2390" s="83"/>
      <c r="K2390" s="83"/>
    </row>
    <row r="2391" spans="1:11">
      <c r="A2391" s="83"/>
      <c r="B2391" s="83"/>
      <c r="C2391" s="83"/>
      <c r="D2391" s="83"/>
      <c r="E2391" s="83"/>
      <c r="F2391" s="83"/>
      <c r="G2391" s="83"/>
      <c r="H2391" s="83"/>
      <c r="I2391" s="83"/>
      <c r="J2391" s="83"/>
      <c r="K2391" s="83"/>
    </row>
    <row r="2392" spans="1:11">
      <c r="A2392" s="83"/>
      <c r="B2392" s="83"/>
      <c r="C2392" s="83"/>
      <c r="D2392" s="83"/>
      <c r="E2392" s="83"/>
      <c r="F2392" s="83"/>
      <c r="G2392" s="83"/>
      <c r="H2392" s="83"/>
      <c r="I2392" s="83"/>
      <c r="J2392" s="83"/>
      <c r="K2392" s="83"/>
    </row>
    <row r="2393" spans="1:11">
      <c r="A2393" s="83"/>
      <c r="B2393" s="83"/>
      <c r="C2393" s="83"/>
      <c r="D2393" s="83"/>
      <c r="E2393" s="83"/>
      <c r="F2393" s="83"/>
      <c r="G2393" s="83"/>
      <c r="H2393" s="83"/>
      <c r="I2393" s="83"/>
      <c r="J2393" s="83"/>
      <c r="K2393" s="83"/>
    </row>
    <row r="2394" spans="1:11">
      <c r="A2394" s="83"/>
      <c r="B2394" s="83"/>
      <c r="C2394" s="83"/>
      <c r="D2394" s="83"/>
      <c r="E2394" s="83"/>
      <c r="F2394" s="83"/>
      <c r="G2394" s="83"/>
      <c r="H2394" s="83"/>
      <c r="I2394" s="83"/>
      <c r="J2394" s="83"/>
      <c r="K2394" s="83"/>
    </row>
    <row r="2395" spans="1:11">
      <c r="A2395" s="83"/>
      <c r="B2395" s="83"/>
      <c r="C2395" s="83"/>
      <c r="D2395" s="83"/>
      <c r="E2395" s="83"/>
      <c r="F2395" s="83"/>
      <c r="G2395" s="83"/>
      <c r="H2395" s="83"/>
      <c r="I2395" s="83"/>
      <c r="J2395" s="83"/>
      <c r="K2395" s="83"/>
    </row>
    <row r="2396" spans="1:11">
      <c r="A2396" s="83"/>
      <c r="B2396" s="83"/>
      <c r="C2396" s="83"/>
      <c r="D2396" s="83"/>
      <c r="E2396" s="83"/>
      <c r="F2396" s="83"/>
      <c r="G2396" s="83"/>
      <c r="H2396" s="83"/>
      <c r="I2396" s="83"/>
      <c r="J2396" s="83"/>
      <c r="K2396" s="83"/>
    </row>
    <row r="2397" spans="1:11">
      <c r="A2397" s="83"/>
      <c r="B2397" s="83"/>
      <c r="C2397" s="83"/>
      <c r="D2397" s="83"/>
      <c r="E2397" s="83"/>
      <c r="F2397" s="83"/>
      <c r="G2397" s="83"/>
      <c r="H2397" s="83"/>
      <c r="I2397" s="83"/>
      <c r="J2397" s="83"/>
      <c r="K2397" s="83"/>
    </row>
    <row r="2398" spans="1:11">
      <c r="A2398" s="83"/>
      <c r="B2398" s="83"/>
      <c r="C2398" s="83"/>
      <c r="D2398" s="83"/>
      <c r="E2398" s="83"/>
      <c r="F2398" s="83"/>
      <c r="G2398" s="83"/>
      <c r="H2398" s="83"/>
      <c r="I2398" s="83"/>
      <c r="J2398" s="83"/>
      <c r="K2398" s="83"/>
    </row>
    <row r="2399" spans="1:11">
      <c r="A2399" s="83"/>
      <c r="B2399" s="83"/>
      <c r="C2399" s="83"/>
      <c r="D2399" s="83"/>
      <c r="E2399" s="83"/>
      <c r="F2399" s="83"/>
      <c r="G2399" s="83"/>
      <c r="H2399" s="83"/>
      <c r="I2399" s="83"/>
      <c r="J2399" s="83"/>
      <c r="K2399" s="83"/>
    </row>
    <row r="2400" spans="1:11">
      <c r="A2400" s="83"/>
      <c r="B2400" s="83"/>
      <c r="C2400" s="83"/>
      <c r="D2400" s="83"/>
      <c r="E2400" s="83"/>
      <c r="F2400" s="83"/>
      <c r="G2400" s="83"/>
      <c r="H2400" s="83"/>
      <c r="I2400" s="83"/>
      <c r="J2400" s="83"/>
      <c r="K2400" s="83"/>
    </row>
    <row r="2401" spans="1:11">
      <c r="A2401" s="83"/>
      <c r="B2401" s="83"/>
      <c r="C2401" s="83"/>
      <c r="D2401" s="83"/>
      <c r="E2401" s="83"/>
      <c r="F2401" s="83"/>
      <c r="G2401" s="83"/>
      <c r="H2401" s="83"/>
      <c r="I2401" s="83"/>
      <c r="J2401" s="83"/>
      <c r="K2401" s="83"/>
    </row>
    <row r="2402" spans="1:11">
      <c r="A2402" s="83"/>
      <c r="B2402" s="83"/>
      <c r="C2402" s="83"/>
      <c r="D2402" s="83"/>
      <c r="E2402" s="83"/>
      <c r="F2402" s="83"/>
      <c r="G2402" s="83"/>
      <c r="H2402" s="83"/>
      <c r="I2402" s="83"/>
      <c r="J2402" s="83"/>
      <c r="K2402" s="83"/>
    </row>
    <row r="2403" spans="1:11">
      <c r="A2403" s="83"/>
      <c r="B2403" s="83"/>
      <c r="C2403" s="83"/>
      <c r="D2403" s="83"/>
      <c r="E2403" s="83"/>
      <c r="F2403" s="83"/>
      <c r="G2403" s="83"/>
      <c r="H2403" s="83"/>
      <c r="I2403" s="83"/>
      <c r="J2403" s="83"/>
      <c r="K2403" s="83"/>
    </row>
    <row r="2404" spans="1:11">
      <c r="A2404" s="83"/>
      <c r="B2404" s="83"/>
      <c r="C2404" s="83"/>
      <c r="D2404" s="83"/>
      <c r="E2404" s="83"/>
      <c r="F2404" s="83"/>
      <c r="G2404" s="83"/>
      <c r="H2404" s="83"/>
      <c r="I2404" s="83"/>
      <c r="J2404" s="83"/>
      <c r="K2404" s="83"/>
    </row>
    <row r="2405" spans="1:11">
      <c r="A2405" s="83"/>
      <c r="B2405" s="83"/>
      <c r="C2405" s="83"/>
      <c r="D2405" s="83"/>
      <c r="E2405" s="83"/>
      <c r="F2405" s="83"/>
      <c r="G2405" s="83"/>
      <c r="H2405" s="83"/>
      <c r="I2405" s="83"/>
      <c r="J2405" s="83"/>
      <c r="K2405" s="83"/>
    </row>
    <row r="2406" spans="1:11">
      <c r="A2406" s="83"/>
      <c r="B2406" s="83"/>
      <c r="C2406" s="83"/>
      <c r="D2406" s="83"/>
      <c r="E2406" s="83"/>
      <c r="F2406" s="83"/>
      <c r="G2406" s="83"/>
      <c r="H2406" s="83"/>
      <c r="I2406" s="83"/>
      <c r="J2406" s="83"/>
      <c r="K2406" s="83"/>
    </row>
    <row r="2407" spans="1:11">
      <c r="A2407" s="83"/>
      <c r="B2407" s="83"/>
      <c r="C2407" s="83"/>
      <c r="D2407" s="83"/>
      <c r="E2407" s="83"/>
      <c r="F2407" s="83"/>
      <c r="G2407" s="83"/>
      <c r="H2407" s="83"/>
      <c r="I2407" s="83"/>
      <c r="J2407" s="83"/>
      <c r="K2407" s="83"/>
    </row>
    <row r="2408" spans="1:11">
      <c r="A2408" s="83"/>
      <c r="B2408" s="83"/>
      <c r="C2408" s="83"/>
      <c r="D2408" s="83"/>
      <c r="E2408" s="83"/>
      <c r="F2408" s="83"/>
      <c r="G2408" s="83"/>
      <c r="H2408" s="83"/>
      <c r="I2408" s="83"/>
      <c r="J2408" s="83"/>
      <c r="K2408" s="83"/>
    </row>
    <row r="2409" spans="1:11">
      <c r="A2409" s="83"/>
      <c r="B2409" s="83"/>
      <c r="C2409" s="83"/>
      <c r="D2409" s="83"/>
      <c r="E2409" s="83"/>
      <c r="F2409" s="83"/>
      <c r="G2409" s="83"/>
      <c r="H2409" s="83"/>
      <c r="I2409" s="83"/>
      <c r="J2409" s="83"/>
      <c r="K2409" s="83"/>
    </row>
    <row r="2410" spans="1:11">
      <c r="A2410" s="83"/>
      <c r="B2410" s="83"/>
      <c r="C2410" s="83"/>
      <c r="D2410" s="83"/>
      <c r="E2410" s="83"/>
      <c r="F2410" s="83"/>
      <c r="G2410" s="83"/>
      <c r="H2410" s="83"/>
      <c r="I2410" s="83"/>
      <c r="J2410" s="83"/>
      <c r="K2410" s="83"/>
    </row>
    <row r="2411" spans="1:11">
      <c r="A2411" s="83"/>
      <c r="B2411" s="83"/>
      <c r="C2411" s="83"/>
      <c r="D2411" s="83"/>
      <c r="E2411" s="83"/>
      <c r="F2411" s="83"/>
      <c r="G2411" s="83"/>
      <c r="H2411" s="83"/>
      <c r="I2411" s="83"/>
      <c r="J2411" s="83"/>
      <c r="K2411" s="83"/>
    </row>
    <row r="2412" spans="1:11">
      <c r="A2412" s="83"/>
      <c r="B2412" s="83"/>
      <c r="C2412" s="83"/>
      <c r="D2412" s="83"/>
      <c r="E2412" s="83"/>
      <c r="F2412" s="83"/>
      <c r="G2412" s="83"/>
      <c r="H2412" s="83"/>
      <c r="I2412" s="83"/>
      <c r="J2412" s="83"/>
      <c r="K2412" s="83"/>
    </row>
    <row r="2413" spans="1:11">
      <c r="A2413" s="83"/>
      <c r="B2413" s="83"/>
      <c r="C2413" s="83"/>
      <c r="D2413" s="83"/>
      <c r="E2413" s="83"/>
      <c r="F2413" s="83"/>
      <c r="G2413" s="83"/>
      <c r="H2413" s="83"/>
      <c r="I2413" s="83"/>
      <c r="J2413" s="83"/>
      <c r="K2413" s="83"/>
    </row>
    <row r="2414" spans="1:11">
      <c r="A2414" s="83"/>
      <c r="B2414" s="83"/>
      <c r="C2414" s="83"/>
      <c r="D2414" s="83"/>
      <c r="E2414" s="83"/>
      <c r="F2414" s="83"/>
      <c r="G2414" s="83"/>
      <c r="H2414" s="83"/>
      <c r="I2414" s="83"/>
      <c r="J2414" s="83"/>
      <c r="K2414" s="83"/>
    </row>
    <row r="2415" spans="1:11">
      <c r="A2415" s="83"/>
      <c r="B2415" s="83"/>
      <c r="C2415" s="83"/>
      <c r="D2415" s="83"/>
      <c r="E2415" s="83"/>
      <c r="F2415" s="83"/>
      <c r="G2415" s="83"/>
      <c r="H2415" s="83"/>
      <c r="I2415" s="83"/>
      <c r="J2415" s="83"/>
      <c r="K2415" s="83"/>
    </row>
    <row r="2416" spans="1:11">
      <c r="A2416" s="83"/>
      <c r="B2416" s="83"/>
      <c r="C2416" s="83"/>
      <c r="D2416" s="83"/>
      <c r="E2416" s="83"/>
      <c r="F2416" s="83"/>
      <c r="G2416" s="83"/>
      <c r="H2416" s="83"/>
      <c r="I2416" s="83"/>
      <c r="J2416" s="83"/>
      <c r="K2416" s="83"/>
    </row>
    <row r="2417" spans="1:11">
      <c r="A2417" s="83"/>
      <c r="B2417" s="83"/>
      <c r="C2417" s="83"/>
      <c r="D2417" s="83"/>
      <c r="E2417" s="83"/>
      <c r="F2417" s="83"/>
      <c r="G2417" s="83"/>
      <c r="H2417" s="83"/>
      <c r="I2417" s="83"/>
      <c r="J2417" s="83"/>
      <c r="K2417" s="83"/>
    </row>
    <row r="2418" spans="1:11">
      <c r="A2418" s="83"/>
      <c r="B2418" s="83"/>
      <c r="C2418" s="83"/>
      <c r="D2418" s="83"/>
      <c r="E2418" s="83"/>
      <c r="F2418" s="83"/>
      <c r="G2418" s="83"/>
      <c r="H2418" s="83"/>
      <c r="I2418" s="83"/>
      <c r="J2418" s="83"/>
      <c r="K2418" s="83"/>
    </row>
    <row r="2419" spans="1:11">
      <c r="A2419" s="83"/>
      <c r="B2419" s="83"/>
      <c r="C2419" s="83"/>
      <c r="D2419" s="83"/>
      <c r="E2419" s="83"/>
      <c r="F2419" s="83"/>
      <c r="G2419" s="83"/>
      <c r="H2419" s="83"/>
      <c r="I2419" s="83"/>
      <c r="J2419" s="83"/>
      <c r="K2419" s="83"/>
    </row>
    <row r="2420" spans="1:11">
      <c r="A2420" s="83"/>
      <c r="B2420" s="83"/>
      <c r="C2420" s="83"/>
      <c r="D2420" s="83"/>
      <c r="E2420" s="83"/>
      <c r="F2420" s="83"/>
      <c r="G2420" s="83"/>
      <c r="H2420" s="83"/>
      <c r="I2420" s="83"/>
      <c r="J2420" s="83"/>
      <c r="K2420" s="83"/>
    </row>
    <row r="2421" spans="1:11">
      <c r="A2421" s="83"/>
      <c r="B2421" s="83"/>
      <c r="C2421" s="83"/>
      <c r="D2421" s="83"/>
      <c r="E2421" s="83"/>
      <c r="F2421" s="83"/>
      <c r="G2421" s="83"/>
      <c r="H2421" s="83"/>
      <c r="I2421" s="83"/>
      <c r="J2421" s="83"/>
      <c r="K2421" s="83"/>
    </row>
    <row r="2422" spans="1:11">
      <c r="A2422" s="83"/>
      <c r="B2422" s="83"/>
      <c r="C2422" s="83"/>
      <c r="D2422" s="83"/>
      <c r="E2422" s="83"/>
      <c r="F2422" s="83"/>
      <c r="G2422" s="83"/>
      <c r="H2422" s="83"/>
      <c r="I2422" s="84"/>
      <c r="J2422" s="83"/>
      <c r="K2422" s="83"/>
    </row>
    <row r="2423" spans="1:11">
      <c r="A2423" s="83"/>
      <c r="B2423" s="83"/>
      <c r="C2423" s="83"/>
      <c r="D2423" s="83"/>
      <c r="E2423" s="83"/>
      <c r="F2423" s="83"/>
      <c r="G2423" s="83"/>
      <c r="H2423" s="83"/>
      <c r="I2423" s="84"/>
      <c r="J2423" s="83"/>
      <c r="K2423" s="83"/>
    </row>
    <row r="2424" spans="1:11">
      <c r="A2424" s="83"/>
      <c r="B2424" s="83"/>
      <c r="C2424" s="83"/>
      <c r="D2424" s="83"/>
      <c r="E2424" s="83"/>
      <c r="F2424" s="83"/>
      <c r="G2424" s="83"/>
      <c r="H2424" s="83"/>
      <c r="I2424" s="83"/>
      <c r="J2424" s="83"/>
      <c r="K2424" s="83"/>
    </row>
    <row r="2425" spans="1:11">
      <c r="A2425" s="83"/>
      <c r="B2425" s="83"/>
      <c r="C2425" s="83"/>
      <c r="D2425" s="83"/>
      <c r="E2425" s="83"/>
      <c r="F2425" s="83"/>
      <c r="G2425" s="83"/>
      <c r="H2425" s="83"/>
      <c r="I2425" s="83"/>
      <c r="J2425" s="83"/>
      <c r="K2425" s="83"/>
    </row>
    <row r="2426" spans="1:11">
      <c r="A2426" s="83"/>
      <c r="B2426" s="83"/>
      <c r="C2426" s="83"/>
      <c r="D2426" s="83"/>
      <c r="E2426" s="83"/>
      <c r="F2426" s="83"/>
      <c r="G2426" s="83"/>
      <c r="H2426" s="83"/>
      <c r="I2426" s="83"/>
      <c r="J2426" s="83"/>
      <c r="K2426" s="83"/>
    </row>
    <row r="2427" spans="1:11">
      <c r="A2427" s="83"/>
      <c r="B2427" s="83"/>
      <c r="C2427" s="83"/>
      <c r="D2427" s="83"/>
      <c r="E2427" s="83"/>
      <c r="F2427" s="83"/>
      <c r="G2427" s="83"/>
      <c r="H2427" s="83"/>
      <c r="I2427" s="83"/>
      <c r="J2427" s="83"/>
      <c r="K2427" s="83"/>
    </row>
    <row r="2428" spans="1:11">
      <c r="A2428" s="83"/>
      <c r="B2428" s="83"/>
      <c r="C2428" s="83"/>
      <c r="D2428" s="83"/>
      <c r="E2428" s="83"/>
      <c r="F2428" s="83"/>
      <c r="G2428" s="83"/>
      <c r="H2428" s="83"/>
      <c r="I2428" s="83"/>
      <c r="J2428" s="83"/>
      <c r="K2428" s="83"/>
    </row>
    <row r="2429" spans="1:11">
      <c r="A2429" s="83"/>
      <c r="B2429" s="83"/>
      <c r="C2429" s="83"/>
      <c r="D2429" s="83"/>
      <c r="E2429" s="83"/>
      <c r="F2429" s="83"/>
      <c r="G2429" s="83"/>
      <c r="H2429" s="83"/>
      <c r="I2429" s="83"/>
      <c r="J2429" s="83"/>
      <c r="K2429" s="83"/>
    </row>
    <row r="2431" spans="1:11">
      <c r="B2431" s="83"/>
      <c r="C2431" s="83"/>
      <c r="D2431" s="83"/>
    </row>
    <row r="2432" spans="1:11">
      <c r="A2432" s="83"/>
      <c r="B2432" s="83"/>
      <c r="C2432" s="83"/>
      <c r="D2432" s="83"/>
    </row>
    <row r="2434" spans="1:7">
      <c r="B2434" s="83"/>
      <c r="C2434" s="83"/>
      <c r="D2434" s="83"/>
      <c r="E2434" s="83"/>
      <c r="F2434" s="83"/>
      <c r="G2434" s="83"/>
    </row>
    <row r="2435" spans="1:7">
      <c r="A2435" s="83"/>
      <c r="B2435" s="83"/>
      <c r="C2435" s="83"/>
      <c r="D2435" s="83"/>
      <c r="E2435" s="83"/>
      <c r="F2435" s="83"/>
      <c r="G2435" s="83"/>
    </row>
    <row r="2436" spans="1:7">
      <c r="A2436" s="83"/>
      <c r="B2436" s="83"/>
      <c r="C2436" s="83"/>
      <c r="D2436" s="83"/>
      <c r="E2436" s="83"/>
      <c r="F2436" s="83"/>
      <c r="G2436" s="83"/>
    </row>
    <row r="2438" spans="1:7">
      <c r="B2438" s="83"/>
      <c r="C2438" s="83"/>
      <c r="D2438" s="83"/>
    </row>
    <row r="2439" spans="1:7">
      <c r="A2439" s="83"/>
      <c r="B2439" s="83"/>
      <c r="C2439" s="83"/>
      <c r="D2439" s="83"/>
    </row>
    <row r="2440" spans="1:7">
      <c r="A2440" s="83"/>
      <c r="B2440" s="83"/>
      <c r="C2440" s="83"/>
      <c r="D2440" s="83"/>
    </row>
    <row r="2441" spans="1:7">
      <c r="A2441" s="83"/>
      <c r="B2441" s="83"/>
      <c r="C2441" s="83"/>
      <c r="D2441" s="83"/>
    </row>
    <row r="2442" spans="1:7">
      <c r="A2442" s="83"/>
      <c r="B2442" s="83"/>
      <c r="C2442" s="83"/>
      <c r="D2442" s="83"/>
    </row>
    <row r="2443" spans="1:7">
      <c r="A2443" s="83"/>
      <c r="B2443" s="83"/>
      <c r="C2443" s="83"/>
      <c r="D2443" s="83"/>
    </row>
    <row r="2444" spans="1:7">
      <c r="A2444" s="83"/>
      <c r="B2444" s="83"/>
      <c r="C2444" s="83"/>
      <c r="D2444" s="83"/>
    </row>
    <row r="2445" spans="1:7">
      <c r="A2445" s="83"/>
      <c r="B2445" s="83"/>
      <c r="C2445" s="83"/>
      <c r="D2445" s="83"/>
    </row>
    <row r="2446" spans="1:7">
      <c r="A2446" s="83"/>
      <c r="B2446" s="83"/>
      <c r="C2446" s="83"/>
      <c r="D2446" s="83"/>
    </row>
    <row r="2447" spans="1:7">
      <c r="A2447" s="83"/>
      <c r="B2447" s="83"/>
      <c r="C2447" s="83"/>
      <c r="D2447" s="83"/>
    </row>
    <row r="2448" spans="1:7">
      <c r="A2448" s="83"/>
      <c r="B2448" s="83"/>
      <c r="C2448" s="83"/>
      <c r="D2448" s="83"/>
    </row>
    <row r="2449" spans="1:4">
      <c r="A2449" s="83"/>
      <c r="B2449" s="83"/>
      <c r="C2449" s="83"/>
      <c r="D2449" s="83"/>
    </row>
    <row r="2450" spans="1:4">
      <c r="A2450" s="83"/>
      <c r="B2450" s="83"/>
      <c r="C2450" s="83"/>
      <c r="D2450" s="83"/>
    </row>
    <row r="2451" spans="1:4">
      <c r="A2451" s="83"/>
      <c r="B2451" s="83"/>
      <c r="C2451" s="83"/>
      <c r="D2451" s="83"/>
    </row>
    <row r="2452" spans="1:4">
      <c r="A2452" s="83"/>
      <c r="B2452" s="83"/>
      <c r="C2452" s="83"/>
      <c r="D2452" s="83"/>
    </row>
    <row r="2453" spans="1:4">
      <c r="A2453" s="83"/>
      <c r="B2453" s="83"/>
      <c r="C2453" s="83"/>
      <c r="D2453" s="83"/>
    </row>
    <row r="2454" spans="1:4">
      <c r="A2454" s="83"/>
      <c r="B2454" s="83"/>
      <c r="C2454" s="83"/>
      <c r="D2454" s="83"/>
    </row>
    <row r="2455" spans="1:4">
      <c r="A2455" s="83"/>
      <c r="B2455" s="83"/>
      <c r="C2455" s="83"/>
      <c r="D2455" s="83"/>
    </row>
    <row r="2456" spans="1:4">
      <c r="A2456" s="83"/>
      <c r="B2456" s="83"/>
      <c r="C2456" s="83"/>
      <c r="D2456" s="83"/>
    </row>
    <row r="2457" spans="1:4">
      <c r="A2457" s="83"/>
      <c r="B2457" s="83"/>
      <c r="C2457" s="83"/>
      <c r="D2457" s="83"/>
    </row>
    <row r="2458" spans="1:4">
      <c r="A2458" s="83"/>
      <c r="B2458" s="83"/>
      <c r="C2458" s="83"/>
      <c r="D2458" s="83"/>
    </row>
    <row r="2459" spans="1:4">
      <c r="A2459" s="83"/>
      <c r="B2459" s="83"/>
      <c r="C2459" s="83"/>
      <c r="D2459" s="83"/>
    </row>
    <row r="2460" spans="1:4">
      <c r="A2460" s="83"/>
      <c r="B2460" s="83"/>
      <c r="C2460" s="83"/>
      <c r="D2460" s="83"/>
    </row>
    <row r="2461" spans="1:4">
      <c r="A2461" s="83"/>
      <c r="B2461" s="83"/>
      <c r="C2461" s="83"/>
      <c r="D2461" s="83"/>
    </row>
    <row r="2462" spans="1:4">
      <c r="A2462" s="83"/>
      <c r="B2462" s="83"/>
      <c r="C2462" s="83"/>
      <c r="D2462" s="83"/>
    </row>
    <row r="2463" spans="1:4">
      <c r="A2463" s="83"/>
      <c r="B2463" s="83"/>
      <c r="C2463" s="83"/>
      <c r="D2463" s="83"/>
    </row>
    <row r="2464" spans="1:4">
      <c r="A2464" s="83"/>
      <c r="B2464" s="83"/>
      <c r="C2464" s="83"/>
      <c r="D2464" s="83"/>
    </row>
    <row r="2465" spans="1:4">
      <c r="A2465" s="83"/>
      <c r="B2465" s="83"/>
      <c r="C2465" s="83"/>
      <c r="D2465" s="83"/>
    </row>
    <row r="2466" spans="1:4">
      <c r="A2466" s="83"/>
      <c r="B2466" s="83"/>
      <c r="C2466" s="83"/>
      <c r="D2466" s="83"/>
    </row>
    <row r="2467" spans="1:4">
      <c r="A2467" s="83"/>
      <c r="B2467" s="83"/>
      <c r="C2467" s="83"/>
      <c r="D2467" s="83"/>
    </row>
    <row r="2468" spans="1:4">
      <c r="A2468" s="83"/>
      <c r="B2468" s="83"/>
      <c r="C2468" s="83"/>
      <c r="D2468" s="83"/>
    </row>
    <row r="2469" spans="1:4">
      <c r="A2469" s="83"/>
      <c r="B2469" s="83"/>
      <c r="C2469" s="83"/>
      <c r="D2469" s="83"/>
    </row>
    <row r="2470" spans="1:4">
      <c r="A2470" s="83"/>
      <c r="B2470" s="83"/>
      <c r="C2470" s="83"/>
      <c r="D2470" s="83"/>
    </row>
    <row r="2471" spans="1:4">
      <c r="A2471" s="83"/>
      <c r="B2471" s="83"/>
      <c r="C2471" s="83"/>
      <c r="D2471" s="83"/>
    </row>
    <row r="2472" spans="1:4">
      <c r="A2472" s="83"/>
      <c r="B2472" s="83"/>
      <c r="C2472" s="83"/>
      <c r="D2472" s="83"/>
    </row>
    <row r="2473" spans="1:4">
      <c r="A2473" s="83"/>
      <c r="B2473" s="83"/>
      <c r="C2473" s="83"/>
      <c r="D2473" s="83"/>
    </row>
    <row r="2474" spans="1:4">
      <c r="A2474" s="83"/>
      <c r="B2474" s="83"/>
      <c r="C2474" s="83"/>
      <c r="D2474" s="83"/>
    </row>
    <row r="2475" spans="1:4">
      <c r="A2475" s="83"/>
      <c r="B2475" s="83"/>
      <c r="C2475" s="83"/>
      <c r="D2475" s="83"/>
    </row>
    <row r="2476" spans="1:4">
      <c r="A2476" s="83"/>
      <c r="B2476" s="83"/>
      <c r="C2476" s="83"/>
      <c r="D2476" s="83"/>
    </row>
    <row r="2477" spans="1:4">
      <c r="A2477" s="83"/>
      <c r="B2477" s="83"/>
      <c r="C2477" s="83"/>
      <c r="D2477" s="83"/>
    </row>
    <row r="2478" spans="1:4">
      <c r="A2478" s="83"/>
      <c r="B2478" s="83"/>
      <c r="C2478" s="83"/>
      <c r="D2478" s="83"/>
    </row>
    <row r="2479" spans="1:4">
      <c r="A2479" s="83"/>
      <c r="B2479" s="83"/>
      <c r="C2479" s="83"/>
      <c r="D2479" s="83"/>
    </row>
    <row r="2480" spans="1:4">
      <c r="A2480" s="83"/>
      <c r="B2480" s="83"/>
      <c r="C2480" s="83"/>
      <c r="D2480" s="83"/>
    </row>
    <row r="2481" spans="1:4">
      <c r="A2481" s="83"/>
      <c r="B2481" s="83"/>
      <c r="C2481" s="83"/>
      <c r="D2481" s="83"/>
    </row>
    <row r="2482" spans="1:4">
      <c r="A2482" s="83"/>
      <c r="B2482" s="83"/>
      <c r="C2482" s="83"/>
      <c r="D2482" s="83"/>
    </row>
    <row r="2483" spans="1:4">
      <c r="A2483" s="83"/>
      <c r="B2483" s="83"/>
      <c r="C2483" s="83"/>
      <c r="D2483" s="83"/>
    </row>
    <row r="2484" spans="1:4">
      <c r="A2484" s="83"/>
      <c r="B2484" s="83"/>
      <c r="C2484" s="83"/>
      <c r="D2484" s="83"/>
    </row>
    <row r="2485" spans="1:4">
      <c r="A2485" s="83"/>
      <c r="B2485" s="83"/>
      <c r="C2485" s="83"/>
      <c r="D2485" s="83"/>
    </row>
    <row r="2486" spans="1:4">
      <c r="A2486" s="83"/>
      <c r="B2486" s="83"/>
      <c r="C2486" s="83"/>
      <c r="D2486" s="83"/>
    </row>
    <row r="2487" spans="1:4">
      <c r="A2487" s="83"/>
      <c r="B2487" s="83"/>
      <c r="C2487" s="83"/>
      <c r="D2487" s="83"/>
    </row>
    <row r="2488" spans="1:4">
      <c r="A2488" s="83"/>
      <c r="B2488" s="83"/>
      <c r="C2488" s="83"/>
      <c r="D2488" s="83"/>
    </row>
    <row r="2489" spans="1:4">
      <c r="A2489" s="83"/>
      <c r="B2489" s="83"/>
      <c r="C2489" s="83"/>
      <c r="D2489" s="83"/>
    </row>
    <row r="2490" spans="1:4">
      <c r="A2490" s="83"/>
      <c r="B2490" s="83"/>
      <c r="C2490" s="83"/>
      <c r="D2490" s="83"/>
    </row>
    <row r="2491" spans="1:4">
      <c r="A2491" s="83"/>
      <c r="B2491" s="83"/>
      <c r="C2491" s="83"/>
      <c r="D2491" s="83"/>
    </row>
    <row r="2492" spans="1:4">
      <c r="A2492" s="83"/>
      <c r="B2492" s="83"/>
      <c r="C2492" s="83"/>
      <c r="D2492" s="83"/>
    </row>
    <row r="2493" spans="1:4">
      <c r="A2493" s="83"/>
      <c r="B2493" s="83"/>
      <c r="C2493" s="83"/>
      <c r="D2493" s="83"/>
    </row>
    <row r="2494" spans="1:4">
      <c r="A2494" s="83"/>
      <c r="B2494" s="83"/>
      <c r="C2494" s="83"/>
      <c r="D2494" s="83"/>
    </row>
    <row r="2495" spans="1:4">
      <c r="A2495" s="83"/>
      <c r="B2495" s="83"/>
      <c r="C2495" s="83"/>
      <c r="D2495" s="83"/>
    </row>
    <row r="2496" spans="1:4">
      <c r="A2496" s="83"/>
      <c r="B2496" s="83"/>
      <c r="C2496" s="83"/>
      <c r="D2496" s="83"/>
    </row>
    <row r="2497" spans="1:4">
      <c r="A2497" s="83"/>
      <c r="B2497" s="83"/>
      <c r="C2497" s="83"/>
      <c r="D2497" s="83"/>
    </row>
    <row r="2498" spans="1:4">
      <c r="A2498" s="83"/>
      <c r="B2498" s="83"/>
      <c r="C2498" s="83"/>
      <c r="D2498" s="83"/>
    </row>
    <row r="2499" spans="1:4">
      <c r="A2499" s="83"/>
      <c r="B2499" s="83"/>
      <c r="C2499" s="83"/>
      <c r="D2499" s="83"/>
    </row>
    <row r="2500" spans="1:4">
      <c r="A2500" s="83"/>
      <c r="B2500" s="83"/>
      <c r="C2500" s="83"/>
      <c r="D2500" s="83"/>
    </row>
    <row r="2501" spans="1:4">
      <c r="A2501" s="83"/>
      <c r="B2501" s="83"/>
      <c r="C2501" s="83"/>
      <c r="D2501" s="83"/>
    </row>
    <row r="2502" spans="1:4">
      <c r="A2502" s="83"/>
      <c r="B2502" s="83"/>
      <c r="C2502" s="83"/>
      <c r="D2502" s="83"/>
    </row>
    <row r="2503" spans="1:4">
      <c r="A2503" s="83"/>
      <c r="B2503" s="83"/>
      <c r="C2503" s="83"/>
      <c r="D2503" s="83"/>
    </row>
    <row r="2504" spans="1:4">
      <c r="A2504" s="83"/>
      <c r="B2504" s="83"/>
      <c r="C2504" s="83"/>
      <c r="D2504" s="83"/>
    </row>
    <row r="2505" spans="1:4">
      <c r="A2505" s="83"/>
      <c r="B2505" s="83"/>
      <c r="C2505" s="83"/>
      <c r="D2505" s="83"/>
    </row>
    <row r="2506" spans="1:4">
      <c r="A2506" s="83"/>
      <c r="B2506" s="83"/>
      <c r="C2506" s="83"/>
      <c r="D2506" s="83"/>
    </row>
    <row r="2507" spans="1:4">
      <c r="A2507" s="83"/>
      <c r="B2507" s="83"/>
      <c r="C2507" s="83"/>
      <c r="D2507" s="83"/>
    </row>
    <row r="2508" spans="1:4">
      <c r="A2508" s="83"/>
      <c r="B2508" s="83"/>
      <c r="C2508" s="83"/>
      <c r="D2508" s="83"/>
    </row>
    <row r="2509" spans="1:4">
      <c r="A2509" s="83"/>
      <c r="B2509" s="83"/>
      <c r="C2509" s="83"/>
      <c r="D2509" s="83"/>
    </row>
    <row r="2510" spans="1:4">
      <c r="A2510" s="83"/>
      <c r="B2510" s="83"/>
      <c r="C2510" s="83"/>
      <c r="D2510" s="83"/>
    </row>
    <row r="2511" spans="1:4">
      <c r="A2511" s="83"/>
      <c r="B2511" s="83"/>
      <c r="C2511" s="83"/>
      <c r="D2511" s="83"/>
    </row>
    <row r="2512" spans="1:4">
      <c r="A2512" s="83"/>
      <c r="B2512" s="83"/>
      <c r="C2512" s="83"/>
      <c r="D2512" s="83"/>
    </row>
    <row r="2513" spans="1:4">
      <c r="A2513" s="83"/>
      <c r="B2513" s="83"/>
      <c r="C2513" s="83"/>
      <c r="D2513" s="83"/>
    </row>
    <row r="2514" spans="1:4">
      <c r="A2514" s="83"/>
      <c r="B2514" s="83"/>
      <c r="C2514" s="83"/>
      <c r="D2514" s="83"/>
    </row>
    <row r="2515" spans="1:4">
      <c r="A2515" s="83"/>
      <c r="B2515" s="83"/>
      <c r="C2515" s="83"/>
      <c r="D2515" s="83"/>
    </row>
    <row r="2516" spans="1:4">
      <c r="A2516" s="83"/>
      <c r="B2516" s="83"/>
      <c r="C2516" s="83"/>
      <c r="D2516" s="83"/>
    </row>
    <row r="2517" spans="1:4">
      <c r="A2517" s="83"/>
      <c r="B2517" s="83"/>
      <c r="C2517" s="83"/>
      <c r="D2517" s="83"/>
    </row>
    <row r="2518" spans="1:4">
      <c r="A2518" s="83"/>
      <c r="B2518" s="83"/>
      <c r="C2518" s="83"/>
      <c r="D2518" s="83"/>
    </row>
    <row r="2519" spans="1:4">
      <c r="A2519" s="83"/>
      <c r="B2519" s="83"/>
      <c r="C2519" s="83"/>
      <c r="D2519" s="83"/>
    </row>
    <row r="2520" spans="1:4">
      <c r="A2520" s="83"/>
      <c r="B2520" s="83"/>
      <c r="C2520" s="83"/>
      <c r="D2520" s="83"/>
    </row>
    <row r="2521" spans="1:4">
      <c r="A2521" s="83"/>
      <c r="B2521" s="83"/>
      <c r="C2521" s="83"/>
      <c r="D2521" s="83"/>
    </row>
    <row r="2522" spans="1:4">
      <c r="A2522" s="83"/>
      <c r="B2522" s="83"/>
      <c r="C2522" s="83"/>
      <c r="D2522" s="83"/>
    </row>
    <row r="2523" spans="1:4">
      <c r="A2523" s="83"/>
      <c r="B2523" s="83"/>
      <c r="C2523" s="83"/>
      <c r="D2523" s="83"/>
    </row>
    <row r="2524" spans="1:4">
      <c r="A2524" s="83"/>
      <c r="B2524" s="83"/>
      <c r="C2524" s="83"/>
      <c r="D2524" s="83"/>
    </row>
    <row r="2525" spans="1:4">
      <c r="A2525" s="83"/>
      <c r="B2525" s="83"/>
      <c r="C2525" s="83"/>
      <c r="D2525" s="83"/>
    </row>
    <row r="2526" spans="1:4">
      <c r="A2526" s="83"/>
      <c r="B2526" s="83"/>
      <c r="C2526" s="83"/>
      <c r="D2526" s="83"/>
    </row>
    <row r="2527" spans="1:4">
      <c r="A2527" s="83"/>
      <c r="B2527" s="83"/>
      <c r="C2527" s="83"/>
      <c r="D2527" s="83"/>
    </row>
    <row r="2528" spans="1:4">
      <c r="A2528" s="83"/>
      <c r="B2528" s="83"/>
      <c r="C2528" s="83"/>
      <c r="D2528" s="83"/>
    </row>
    <row r="2529" spans="1:4">
      <c r="A2529" s="83"/>
      <c r="B2529" s="83"/>
      <c r="C2529" s="83"/>
      <c r="D2529" s="83"/>
    </row>
    <row r="2530" spans="1:4">
      <c r="A2530" s="83"/>
      <c r="B2530" s="83"/>
      <c r="C2530" s="83"/>
      <c r="D2530" s="83"/>
    </row>
    <row r="2531" spans="1:4">
      <c r="A2531" s="83"/>
      <c r="B2531" s="83"/>
      <c r="C2531" s="83"/>
      <c r="D2531" s="83"/>
    </row>
    <row r="2532" spans="1:4">
      <c r="A2532" s="83"/>
      <c r="B2532" s="83"/>
      <c r="C2532" s="83"/>
      <c r="D2532" s="83"/>
    </row>
    <row r="2533" spans="1:4">
      <c r="A2533" s="83"/>
      <c r="B2533" s="83"/>
      <c r="C2533" s="83"/>
      <c r="D2533" s="83"/>
    </row>
    <row r="2534" spans="1:4">
      <c r="A2534" s="83"/>
      <c r="B2534" s="83"/>
      <c r="C2534" s="83"/>
      <c r="D2534" s="83"/>
    </row>
    <row r="2535" spans="1:4">
      <c r="A2535" s="83"/>
      <c r="B2535" s="83"/>
      <c r="C2535" s="83"/>
      <c r="D2535" s="83"/>
    </row>
    <row r="2536" spans="1:4">
      <c r="A2536" s="83"/>
      <c r="B2536" s="83"/>
      <c r="C2536" s="83"/>
      <c r="D2536" s="83"/>
    </row>
    <row r="2537" spans="1:4">
      <c r="A2537" s="83"/>
      <c r="B2537" s="83"/>
      <c r="C2537" s="83"/>
      <c r="D2537" s="83"/>
    </row>
    <row r="2538" spans="1:4">
      <c r="A2538" s="83"/>
      <c r="B2538" s="83"/>
      <c r="C2538" s="83"/>
      <c r="D2538" s="83"/>
    </row>
    <row r="2539" spans="1:4">
      <c r="A2539" s="83"/>
      <c r="B2539" s="83"/>
      <c r="C2539" s="83"/>
      <c r="D2539" s="83"/>
    </row>
    <row r="2540" spans="1:4">
      <c r="A2540" s="83"/>
      <c r="B2540" s="83"/>
      <c r="C2540" s="83"/>
      <c r="D2540" s="83"/>
    </row>
    <row r="2541" spans="1:4">
      <c r="A2541" s="83"/>
      <c r="B2541" s="83"/>
      <c r="C2541" s="83"/>
      <c r="D2541" s="83"/>
    </row>
    <row r="2542" spans="1:4">
      <c r="A2542" s="83"/>
      <c r="B2542" s="83"/>
      <c r="C2542" s="83"/>
      <c r="D2542" s="83"/>
    </row>
    <row r="2543" spans="1:4">
      <c r="A2543" s="83"/>
      <c r="B2543" s="83"/>
      <c r="C2543" s="83"/>
      <c r="D2543" s="83"/>
    </row>
    <row r="2544" spans="1:4">
      <c r="A2544" s="83"/>
      <c r="B2544" s="83"/>
      <c r="C2544" s="83"/>
      <c r="D2544" s="83"/>
    </row>
    <row r="2545" spans="1:8">
      <c r="A2545" s="83"/>
      <c r="B2545" s="83"/>
      <c r="C2545" s="83"/>
      <c r="D2545" s="83"/>
    </row>
    <row r="2546" spans="1:8">
      <c r="A2546" s="83"/>
      <c r="B2546" s="83"/>
      <c r="C2546" s="83"/>
      <c r="D2546" s="83"/>
    </row>
    <row r="2547" spans="1:8">
      <c r="A2547" s="83"/>
      <c r="B2547" s="83"/>
      <c r="C2547" s="83"/>
      <c r="D2547" s="83"/>
    </row>
    <row r="2548" spans="1:8">
      <c r="A2548" s="83"/>
      <c r="B2548" s="83"/>
      <c r="C2548" s="83"/>
      <c r="D2548" s="83"/>
    </row>
    <row r="2549" spans="1:8">
      <c r="A2549" s="83"/>
      <c r="B2549" s="83"/>
      <c r="C2549" s="83"/>
      <c r="D2549" s="83"/>
    </row>
    <row r="2550" spans="1:8">
      <c r="A2550" s="83"/>
      <c r="B2550" s="83"/>
      <c r="C2550" s="83"/>
      <c r="D2550" s="83"/>
    </row>
    <row r="2551" spans="1:8">
      <c r="A2551" s="83"/>
      <c r="B2551" s="83"/>
      <c r="C2551" s="83"/>
      <c r="D2551" s="83"/>
    </row>
    <row r="2552" spans="1:8">
      <c r="A2552" s="83"/>
      <c r="B2552" s="83"/>
      <c r="C2552" s="83"/>
      <c r="D2552" s="83"/>
    </row>
    <row r="2553" spans="1:8">
      <c r="A2553" s="83"/>
      <c r="B2553" s="83"/>
      <c r="C2553" s="83"/>
      <c r="D2553" s="83"/>
    </row>
    <row r="2554" spans="1:8">
      <c r="A2554" s="83"/>
      <c r="B2554" s="83"/>
      <c r="C2554" s="83"/>
      <c r="D2554" s="83"/>
    </row>
    <row r="2555" spans="1:8">
      <c r="A2555" s="83"/>
      <c r="B2555" s="83"/>
      <c r="C2555" s="83"/>
      <c r="D2555" s="83"/>
    </row>
    <row r="2556" spans="1:8">
      <c r="A2556" s="83"/>
      <c r="B2556" s="83"/>
      <c r="C2556" s="83"/>
      <c r="D2556" s="83"/>
    </row>
    <row r="2557" spans="1:8">
      <c r="A2557" s="83"/>
      <c r="B2557" s="83"/>
      <c r="C2557" s="83"/>
      <c r="D2557" s="83"/>
    </row>
    <row r="2558" spans="1:8">
      <c r="A2558" s="83"/>
      <c r="B2558" s="83"/>
      <c r="C2558" s="83"/>
      <c r="D2558" s="83"/>
    </row>
    <row r="2560" spans="1:8">
      <c r="B2560" s="83"/>
      <c r="C2560" s="83"/>
      <c r="D2560" s="83"/>
      <c r="E2560" s="83"/>
      <c r="F2560" s="83"/>
      <c r="G2560" s="83"/>
      <c r="H2560" s="83"/>
    </row>
    <row r="2561" spans="1:8">
      <c r="A2561" s="83"/>
      <c r="B2561" s="83"/>
      <c r="C2561" s="83"/>
      <c r="D2561" s="83"/>
      <c r="E2561" s="83"/>
      <c r="F2561" s="83"/>
      <c r="G2561" s="83"/>
      <c r="H2561" s="83"/>
    </row>
    <row r="2562" spans="1:8">
      <c r="A2562" s="83"/>
      <c r="B2562" s="83"/>
      <c r="C2562" s="83"/>
      <c r="D2562" s="83"/>
      <c r="E2562" s="83"/>
      <c r="F2562" s="83"/>
      <c r="G2562" s="83"/>
      <c r="H2562" s="83"/>
    </row>
    <row r="2563" spans="1:8">
      <c r="A2563" s="83"/>
      <c r="B2563" s="83"/>
      <c r="C2563" s="83"/>
      <c r="D2563" s="83"/>
      <c r="E2563" s="83"/>
      <c r="F2563" s="83"/>
      <c r="G2563" s="83"/>
      <c r="H2563" s="83"/>
    </row>
    <row r="2564" spans="1:8">
      <c r="A2564" s="83"/>
      <c r="B2564" s="83"/>
      <c r="C2564" s="83"/>
      <c r="D2564" s="83"/>
      <c r="E2564" s="83"/>
      <c r="F2564" s="83"/>
      <c r="G2564" s="83"/>
      <c r="H2564" s="83"/>
    </row>
    <row r="2565" spans="1:8">
      <c r="A2565" s="83"/>
      <c r="B2565" s="83"/>
      <c r="C2565" s="83"/>
      <c r="D2565" s="83"/>
      <c r="E2565" s="83"/>
      <c r="F2565" s="83"/>
      <c r="G2565" s="83"/>
      <c r="H2565" s="83"/>
    </row>
    <row r="2566" spans="1:8">
      <c r="A2566" s="83"/>
      <c r="B2566" s="83"/>
      <c r="C2566" s="83"/>
      <c r="D2566" s="83"/>
      <c r="E2566" s="83"/>
      <c r="F2566" s="83"/>
      <c r="G2566" s="83"/>
      <c r="H2566" s="83"/>
    </row>
    <row r="2567" spans="1:8">
      <c r="A2567" s="83"/>
      <c r="B2567" s="83"/>
      <c r="C2567" s="83"/>
      <c r="D2567" s="83"/>
      <c r="E2567" s="83"/>
      <c r="F2567" s="83"/>
      <c r="G2567" s="83"/>
      <c r="H2567" s="83"/>
    </row>
    <row r="2568" spans="1:8">
      <c r="A2568" s="83"/>
      <c r="B2568" s="83"/>
      <c r="C2568" s="83"/>
      <c r="D2568" s="83"/>
      <c r="E2568" s="83"/>
      <c r="F2568" s="83"/>
      <c r="G2568" s="83"/>
      <c r="H2568" s="83"/>
    </row>
    <row r="2569" spans="1:8">
      <c r="A2569" s="83"/>
      <c r="B2569" s="83"/>
      <c r="C2569" s="83"/>
      <c r="D2569" s="83"/>
      <c r="E2569" s="83"/>
      <c r="F2569" s="83"/>
      <c r="G2569" s="83"/>
      <c r="H2569" s="83"/>
    </row>
    <row r="2570" spans="1:8">
      <c r="A2570" s="83"/>
      <c r="B2570" s="83"/>
      <c r="C2570" s="83"/>
      <c r="D2570" s="83"/>
      <c r="E2570" s="83"/>
      <c r="F2570" s="83"/>
      <c r="G2570" s="83"/>
      <c r="H2570" s="83"/>
    </row>
    <row r="2571" spans="1:8">
      <c r="A2571" s="83"/>
      <c r="B2571" s="83"/>
      <c r="C2571" s="83"/>
      <c r="D2571" s="83"/>
      <c r="E2571" s="83"/>
      <c r="F2571" s="83"/>
      <c r="G2571" s="83"/>
      <c r="H2571" s="83"/>
    </row>
    <row r="2572" spans="1:8">
      <c r="A2572" s="83"/>
      <c r="B2572" s="83"/>
      <c r="C2572" s="83"/>
      <c r="D2572" s="83"/>
      <c r="E2572" s="83"/>
      <c r="F2572" s="83"/>
      <c r="G2572" s="83"/>
      <c r="H2572" s="83"/>
    </row>
    <row r="2573" spans="1:8">
      <c r="A2573" s="83"/>
      <c r="B2573" s="83"/>
      <c r="C2573" s="83"/>
      <c r="D2573" s="83"/>
      <c r="E2573" s="83"/>
      <c r="F2573" s="83"/>
      <c r="G2573" s="83"/>
      <c r="H2573" s="83"/>
    </row>
    <row r="2574" spans="1:8">
      <c r="A2574" s="83"/>
      <c r="B2574" s="83"/>
      <c r="C2574" s="83"/>
      <c r="D2574" s="83"/>
      <c r="E2574" s="83"/>
      <c r="F2574" s="83"/>
      <c r="G2574" s="83"/>
      <c r="H2574" s="83"/>
    </row>
    <row r="2575" spans="1:8">
      <c r="A2575" s="83"/>
      <c r="B2575" s="83"/>
      <c r="C2575" s="83"/>
      <c r="D2575" s="83"/>
      <c r="E2575" s="83"/>
      <c r="F2575" s="83"/>
      <c r="G2575" s="83"/>
      <c r="H2575" s="83"/>
    </row>
    <row r="2576" spans="1:8">
      <c r="A2576" s="83"/>
      <c r="B2576" s="83"/>
      <c r="C2576" s="83"/>
      <c r="D2576" s="83"/>
      <c r="E2576" s="83"/>
      <c r="F2576" s="83"/>
      <c r="G2576" s="83"/>
      <c r="H2576" s="83"/>
    </row>
    <row r="2577" spans="1:8">
      <c r="A2577" s="83"/>
      <c r="B2577" s="83"/>
      <c r="C2577" s="83"/>
      <c r="D2577" s="83"/>
      <c r="E2577" s="83"/>
      <c r="F2577" s="83"/>
      <c r="G2577" s="83"/>
      <c r="H2577" s="83"/>
    </row>
    <row r="2578" spans="1:8">
      <c r="A2578" s="83"/>
      <c r="B2578" s="83"/>
      <c r="C2578" s="83"/>
      <c r="D2578" s="83"/>
      <c r="E2578" s="83"/>
      <c r="F2578" s="83"/>
      <c r="G2578" s="83"/>
      <c r="H2578" s="83"/>
    </row>
    <row r="2579" spans="1:8">
      <c r="A2579" s="83"/>
      <c r="B2579" s="83"/>
      <c r="C2579" s="83"/>
      <c r="D2579" s="83"/>
      <c r="E2579" s="83"/>
      <c r="F2579" s="83"/>
      <c r="G2579" s="83"/>
      <c r="H2579" s="83"/>
    </row>
    <row r="2581" spans="1:8">
      <c r="B2581" s="83"/>
      <c r="C2581" s="83"/>
      <c r="D2581" s="83"/>
      <c r="E2581" s="83"/>
      <c r="F2581" s="83"/>
    </row>
    <row r="2582" spans="1:8">
      <c r="A2582" s="83"/>
      <c r="B2582" s="83"/>
      <c r="C2582" s="83"/>
      <c r="D2582" s="83"/>
      <c r="E2582" s="83"/>
      <c r="F2582" s="83"/>
    </row>
    <row r="2583" spans="1:8">
      <c r="A2583" s="83"/>
      <c r="B2583" s="83"/>
      <c r="C2583" s="83"/>
      <c r="D2583" s="83"/>
      <c r="E2583" s="83"/>
      <c r="F2583" s="83"/>
    </row>
    <row r="2585" spans="1:8">
      <c r="B2585" s="83"/>
      <c r="C2585" s="83"/>
      <c r="D2585" s="83"/>
      <c r="E2585" s="83"/>
      <c r="F2585" s="83"/>
      <c r="G2585" s="83"/>
    </row>
    <row r="2586" spans="1:8">
      <c r="A2586" s="83"/>
      <c r="B2586" s="83"/>
      <c r="C2586" s="83"/>
      <c r="D2586" s="83"/>
      <c r="E2586" s="83"/>
      <c r="F2586" s="83"/>
      <c r="G2586" s="83"/>
    </row>
    <row r="2588" spans="1:8">
      <c r="B2588" s="83"/>
      <c r="C2588" s="83"/>
      <c r="D2588" s="83"/>
      <c r="E2588" s="83"/>
      <c r="F2588" s="83"/>
      <c r="G2588" s="83"/>
    </row>
    <row r="2589" spans="1:8">
      <c r="A2589" s="83"/>
      <c r="B2589" s="83"/>
      <c r="C2589" s="83"/>
      <c r="D2589" s="83"/>
      <c r="E2589" s="83"/>
      <c r="F2589" s="83"/>
      <c r="G2589" s="83"/>
    </row>
    <row r="2590" spans="1:8">
      <c r="A2590" s="83"/>
      <c r="B2590" s="83"/>
      <c r="C2590" s="83"/>
      <c r="D2590" s="83"/>
      <c r="E2590" s="83"/>
      <c r="F2590" s="83"/>
      <c r="G2590" s="83"/>
    </row>
    <row r="2591" spans="1:8">
      <c r="A2591" s="83"/>
      <c r="B2591" s="83"/>
      <c r="C2591" s="83"/>
      <c r="D2591" s="83"/>
      <c r="E2591" s="83"/>
      <c r="F2591" s="83"/>
      <c r="G2591" s="83"/>
    </row>
    <row r="2592" spans="1:8">
      <c r="A2592" s="83"/>
      <c r="B2592" s="83"/>
      <c r="C2592" s="83"/>
      <c r="D2592" s="83"/>
      <c r="E2592" s="83"/>
      <c r="F2592" s="83"/>
      <c r="G2592" s="83"/>
    </row>
    <row r="2593" spans="1:7">
      <c r="A2593" s="83"/>
      <c r="B2593" s="83"/>
      <c r="C2593" s="83"/>
      <c r="D2593" s="83"/>
      <c r="E2593" s="83"/>
      <c r="F2593" s="83"/>
      <c r="G2593" s="83"/>
    </row>
    <row r="2594" spans="1:7">
      <c r="A2594" s="83"/>
      <c r="B2594" s="83"/>
      <c r="C2594" s="83"/>
      <c r="D2594" s="83"/>
      <c r="E2594" s="83"/>
      <c r="F2594" s="83"/>
      <c r="G2594" s="83"/>
    </row>
    <row r="2595" spans="1:7">
      <c r="A2595" s="83"/>
      <c r="B2595" s="83"/>
      <c r="C2595" s="83"/>
      <c r="D2595" s="83"/>
      <c r="E2595" s="83"/>
      <c r="F2595" s="83"/>
      <c r="G2595" s="83"/>
    </row>
    <row r="2596" spans="1:7">
      <c r="A2596" s="83"/>
      <c r="B2596" s="83"/>
      <c r="C2596" s="83"/>
      <c r="D2596" s="83"/>
      <c r="E2596" s="83"/>
      <c r="F2596" s="83"/>
      <c r="G2596" s="83"/>
    </row>
    <row r="2597" spans="1:7">
      <c r="A2597" s="83"/>
      <c r="B2597" s="83"/>
      <c r="C2597" s="83"/>
      <c r="D2597" s="83"/>
      <c r="E2597" s="83"/>
      <c r="F2597" s="83"/>
      <c r="G2597" s="83"/>
    </row>
    <row r="2598" spans="1:7">
      <c r="A2598" s="83"/>
      <c r="B2598" s="83"/>
      <c r="C2598" s="83"/>
      <c r="D2598" s="83"/>
      <c r="E2598" s="83"/>
      <c r="F2598" s="83"/>
      <c r="G2598" s="83"/>
    </row>
    <row r="2599" spans="1:7">
      <c r="A2599" s="83"/>
      <c r="B2599" s="83"/>
      <c r="C2599" s="83"/>
      <c r="D2599" s="83"/>
      <c r="E2599" s="83"/>
      <c r="F2599" s="83"/>
      <c r="G2599" s="83"/>
    </row>
    <row r="2600" spans="1:7">
      <c r="A2600" s="83"/>
      <c r="B2600" s="83"/>
      <c r="C2600" s="83"/>
      <c r="D2600" s="83"/>
      <c r="E2600" s="83"/>
      <c r="F2600" s="83"/>
      <c r="G2600" s="83"/>
    </row>
    <row r="2601" spans="1:7">
      <c r="A2601" s="83"/>
      <c r="B2601" s="83"/>
      <c r="C2601" s="83"/>
      <c r="D2601" s="83"/>
      <c r="E2601" s="83"/>
      <c r="F2601" s="83"/>
      <c r="G2601" s="83"/>
    </row>
    <row r="2602" spans="1:7">
      <c r="A2602" s="83"/>
      <c r="B2602" s="83"/>
      <c r="C2602" s="83"/>
      <c r="D2602" s="83"/>
      <c r="E2602" s="83"/>
      <c r="F2602" s="83"/>
      <c r="G2602" s="83"/>
    </row>
    <row r="2603" spans="1:7">
      <c r="A2603" s="83"/>
      <c r="B2603" s="83"/>
      <c r="C2603" s="83"/>
      <c r="D2603" s="83"/>
      <c r="E2603" s="83"/>
      <c r="F2603" s="83"/>
      <c r="G2603" s="83"/>
    </row>
    <row r="2604" spans="1:7">
      <c r="A2604" s="83"/>
      <c r="B2604" s="83"/>
      <c r="C2604" s="83"/>
      <c r="D2604" s="83"/>
      <c r="E2604" s="83"/>
      <c r="F2604" s="83"/>
      <c r="G2604" s="83"/>
    </row>
    <row r="2606" spans="1:7">
      <c r="B2606" s="83"/>
      <c r="C2606" s="83"/>
      <c r="D2606" s="83"/>
      <c r="E2606" s="83"/>
      <c r="F2606" s="83"/>
      <c r="G2606" s="83"/>
    </row>
    <row r="2607" spans="1:7">
      <c r="A2607" s="83"/>
      <c r="B2607" s="83"/>
      <c r="C2607" s="83"/>
      <c r="D2607" s="83"/>
      <c r="E2607" s="83"/>
      <c r="F2607" s="83"/>
      <c r="G2607" s="83"/>
    </row>
    <row r="2608" spans="1:7">
      <c r="A2608" s="83"/>
      <c r="B2608" s="83"/>
      <c r="C2608" s="83"/>
      <c r="D2608" s="83"/>
      <c r="E2608" s="83"/>
      <c r="F2608" s="83"/>
      <c r="G2608" s="83"/>
    </row>
    <row r="2609" spans="1:7">
      <c r="A2609" s="83"/>
      <c r="B2609" s="83"/>
      <c r="C2609" s="83"/>
      <c r="D2609" s="83"/>
      <c r="E2609" s="83"/>
      <c r="F2609" s="83"/>
      <c r="G2609" s="83"/>
    </row>
    <row r="2610" spans="1:7">
      <c r="A2610" s="83"/>
      <c r="B2610" s="83"/>
      <c r="C2610" s="83"/>
      <c r="D2610" s="83"/>
      <c r="E2610" s="83"/>
      <c r="F2610" s="83"/>
      <c r="G2610" s="83"/>
    </row>
    <row r="2611" spans="1:7">
      <c r="A2611" s="83"/>
      <c r="B2611" s="83"/>
      <c r="C2611" s="83"/>
      <c r="D2611" s="83"/>
      <c r="E2611" s="83"/>
      <c r="F2611" s="83"/>
      <c r="G2611" s="83"/>
    </row>
    <row r="2612" spans="1:7">
      <c r="A2612" s="83"/>
      <c r="B2612" s="83"/>
      <c r="C2612" s="83"/>
      <c r="D2612" s="83"/>
      <c r="E2612" s="83"/>
      <c r="F2612" s="83"/>
      <c r="G2612" s="83"/>
    </row>
    <row r="2613" spans="1:7">
      <c r="A2613" s="83"/>
      <c r="B2613" s="83"/>
      <c r="C2613" s="83"/>
      <c r="D2613" s="83"/>
      <c r="E2613" s="83"/>
      <c r="F2613" s="83"/>
      <c r="G2613" s="83"/>
    </row>
    <row r="2614" spans="1:7">
      <c r="A2614" s="83"/>
      <c r="B2614" s="83"/>
      <c r="C2614" s="83"/>
      <c r="D2614" s="83"/>
      <c r="E2614" s="83"/>
      <c r="F2614" s="83"/>
      <c r="G2614" s="83"/>
    </row>
    <row r="2615" spans="1:7">
      <c r="A2615" s="83"/>
      <c r="B2615" s="83"/>
      <c r="C2615" s="83"/>
      <c r="D2615" s="83"/>
      <c r="E2615" s="83"/>
      <c r="F2615" s="83"/>
      <c r="G2615" s="83"/>
    </row>
    <row r="2616" spans="1:7">
      <c r="A2616" s="83"/>
      <c r="B2616" s="83"/>
      <c r="C2616" s="83"/>
      <c r="D2616" s="83"/>
      <c r="E2616" s="83"/>
      <c r="F2616" s="83"/>
      <c r="G2616" s="83"/>
    </row>
    <row r="2617" spans="1:7">
      <c r="A2617" s="83"/>
      <c r="B2617" s="83"/>
      <c r="C2617" s="83"/>
      <c r="D2617" s="83"/>
      <c r="E2617" s="83"/>
      <c r="F2617" s="83"/>
      <c r="G2617" s="83"/>
    </row>
    <row r="2618" spans="1:7">
      <c r="A2618" s="83"/>
      <c r="B2618" s="83"/>
      <c r="C2618" s="83"/>
      <c r="D2618" s="83"/>
      <c r="E2618" s="83"/>
      <c r="F2618" s="83"/>
      <c r="G2618" s="83"/>
    </row>
    <row r="2619" spans="1:7">
      <c r="A2619" s="83"/>
      <c r="B2619" s="83"/>
      <c r="C2619" s="83"/>
      <c r="D2619" s="83"/>
      <c r="E2619" s="83"/>
      <c r="F2619" s="83"/>
      <c r="G2619" s="83"/>
    </row>
    <row r="2620" spans="1:7">
      <c r="A2620" s="83"/>
      <c r="B2620" s="83"/>
      <c r="C2620" s="83"/>
      <c r="D2620" s="83"/>
      <c r="E2620" s="83"/>
      <c r="F2620" s="83"/>
      <c r="G2620" s="83"/>
    </row>
    <row r="2621" spans="1:7">
      <c r="A2621" s="83"/>
      <c r="B2621" s="83"/>
      <c r="C2621" s="83"/>
      <c r="D2621" s="83"/>
      <c r="E2621" s="83"/>
      <c r="F2621" s="83"/>
      <c r="G2621" s="83"/>
    </row>
    <row r="2622" spans="1:7">
      <c r="A2622" s="83"/>
      <c r="B2622" s="83"/>
      <c r="C2622" s="83"/>
      <c r="D2622" s="83"/>
      <c r="E2622" s="83"/>
      <c r="F2622" s="83"/>
      <c r="G2622" s="83"/>
    </row>
    <row r="2624" spans="1:7">
      <c r="B2624" s="83"/>
      <c r="C2624" s="83"/>
      <c r="D2624" s="83"/>
      <c r="E2624" s="83"/>
      <c r="F2624" s="83"/>
      <c r="G2624" s="83"/>
    </row>
    <row r="2625" spans="1:7">
      <c r="A2625" s="83"/>
      <c r="B2625" s="83"/>
      <c r="C2625" s="83"/>
      <c r="D2625" s="83"/>
      <c r="E2625" s="83"/>
      <c r="F2625" s="83"/>
      <c r="G2625" s="83"/>
    </row>
    <row r="2626" spans="1:7">
      <c r="A2626" s="83"/>
      <c r="B2626" s="83"/>
      <c r="C2626" s="83"/>
      <c r="D2626" s="83"/>
      <c r="E2626" s="83"/>
      <c r="F2626" s="83"/>
      <c r="G2626" s="83"/>
    </row>
    <row r="2627" spans="1:7">
      <c r="A2627" s="83"/>
      <c r="B2627" s="83"/>
      <c r="C2627" s="83"/>
      <c r="D2627" s="83"/>
      <c r="E2627" s="83"/>
      <c r="F2627" s="83"/>
      <c r="G2627" s="83"/>
    </row>
    <row r="2628" spans="1:7">
      <c r="A2628" s="83"/>
      <c r="B2628" s="83"/>
      <c r="C2628" s="83"/>
      <c r="D2628" s="83"/>
      <c r="E2628" s="83"/>
      <c r="F2628" s="83"/>
      <c r="G2628" s="83"/>
    </row>
    <row r="2629" spans="1:7">
      <c r="A2629" s="83"/>
      <c r="B2629" s="83"/>
      <c r="C2629" s="83"/>
      <c r="D2629" s="83"/>
      <c r="E2629" s="83"/>
      <c r="F2629" s="83"/>
      <c r="G2629" s="83"/>
    </row>
    <row r="2630" spans="1:7">
      <c r="A2630" s="83"/>
      <c r="B2630" s="83"/>
      <c r="C2630" s="83"/>
      <c r="D2630" s="83"/>
      <c r="E2630" s="83"/>
      <c r="F2630" s="83"/>
      <c r="G2630" s="83"/>
    </row>
    <row r="2631" spans="1:7">
      <c r="A2631" s="83"/>
      <c r="B2631" s="83"/>
      <c r="C2631" s="83"/>
      <c r="D2631" s="83"/>
      <c r="E2631" s="83"/>
      <c r="F2631" s="83"/>
      <c r="G2631" s="83"/>
    </row>
    <row r="2632" spans="1:7">
      <c r="A2632" s="83"/>
      <c r="B2632" s="83"/>
      <c r="C2632" s="83"/>
      <c r="D2632" s="83"/>
      <c r="E2632" s="83"/>
      <c r="F2632" s="83"/>
      <c r="G2632" s="83"/>
    </row>
    <row r="2633" spans="1:7">
      <c r="A2633" s="83"/>
      <c r="B2633" s="83"/>
      <c r="C2633" s="83"/>
      <c r="D2633" s="83"/>
      <c r="E2633" s="83"/>
      <c r="F2633" s="83"/>
      <c r="G2633" s="83"/>
    </row>
    <row r="2634" spans="1:7">
      <c r="A2634" s="83"/>
      <c r="B2634" s="83"/>
      <c r="C2634" s="83"/>
      <c r="D2634" s="83"/>
      <c r="E2634" s="83"/>
      <c r="F2634" s="83"/>
      <c r="G2634" s="83"/>
    </row>
    <row r="2635" spans="1:7">
      <c r="A2635" s="83"/>
      <c r="B2635" s="83"/>
      <c r="C2635" s="83"/>
      <c r="D2635" s="83"/>
      <c r="E2635" s="83"/>
      <c r="F2635" s="83"/>
      <c r="G2635" s="83"/>
    </row>
    <row r="2636" spans="1:7">
      <c r="A2636" s="83"/>
      <c r="B2636" s="83"/>
      <c r="C2636" s="83"/>
      <c r="D2636" s="83"/>
      <c r="E2636" s="83"/>
      <c r="F2636" s="83"/>
      <c r="G2636" s="83"/>
    </row>
    <row r="2637" spans="1:7">
      <c r="A2637" s="83"/>
      <c r="B2637" s="83"/>
      <c r="C2637" s="83"/>
      <c r="D2637" s="83"/>
      <c r="E2637" s="83"/>
      <c r="F2637" s="83"/>
      <c r="G2637" s="83"/>
    </row>
    <row r="2638" spans="1:7">
      <c r="A2638" s="83"/>
      <c r="B2638" s="83"/>
      <c r="C2638" s="83"/>
      <c r="D2638" s="83"/>
      <c r="E2638" s="83"/>
      <c r="F2638" s="83"/>
      <c r="G2638" s="83"/>
    </row>
    <row r="2639" spans="1:7">
      <c r="A2639" s="83"/>
      <c r="B2639" s="83"/>
      <c r="C2639" s="83"/>
      <c r="D2639" s="83"/>
      <c r="E2639" s="83"/>
      <c r="F2639" s="83"/>
      <c r="G2639" s="83"/>
    </row>
    <row r="2640" spans="1:7">
      <c r="A2640" s="83"/>
      <c r="B2640" s="83"/>
      <c r="C2640" s="83"/>
      <c r="D2640" s="83"/>
      <c r="E2640" s="83"/>
      <c r="F2640" s="83"/>
      <c r="G2640" s="83"/>
    </row>
    <row r="2641" spans="1:10">
      <c r="A2641" s="83"/>
      <c r="B2641" s="83"/>
      <c r="C2641" s="83"/>
      <c r="D2641" s="83"/>
      <c r="E2641" s="83"/>
      <c r="F2641" s="83"/>
      <c r="G2641" s="83"/>
      <c r="H2641" s="83"/>
      <c r="I2641" s="83"/>
      <c r="J2641" s="83"/>
    </row>
    <row r="2642" spans="1:10">
      <c r="A2642" s="83"/>
      <c r="B2642" s="83"/>
      <c r="C2642" s="83"/>
      <c r="D2642" s="83"/>
      <c r="E2642" s="83"/>
      <c r="F2642" s="83"/>
      <c r="G2642" s="83"/>
      <c r="H2642" s="83"/>
      <c r="I2642" s="83"/>
      <c r="J2642" s="83"/>
    </row>
    <row r="2643" spans="1:10">
      <c r="A2643" s="83"/>
      <c r="B2643" s="83"/>
      <c r="C2643" s="83"/>
      <c r="D2643" s="83"/>
      <c r="E2643" s="83"/>
      <c r="F2643" s="83"/>
      <c r="G2643" s="83"/>
      <c r="H2643" s="83"/>
      <c r="I2643" s="83"/>
      <c r="J2643" s="83"/>
    </row>
    <row r="2644" spans="1:10">
      <c r="A2644" s="83"/>
      <c r="B2644" s="83"/>
      <c r="C2644" s="83"/>
      <c r="D2644" s="83"/>
      <c r="E2644" s="83"/>
      <c r="F2644" s="83"/>
      <c r="G2644" s="83"/>
      <c r="H2644" s="83"/>
      <c r="I2644" s="83"/>
      <c r="J2644" s="83"/>
    </row>
    <row r="2645" spans="1:10">
      <c r="A2645" s="83"/>
      <c r="B2645" s="83"/>
      <c r="C2645" s="83"/>
      <c r="D2645" s="83"/>
      <c r="E2645" s="83"/>
      <c r="F2645" s="83"/>
      <c r="G2645" s="83"/>
      <c r="H2645" s="83"/>
      <c r="I2645" s="83"/>
      <c r="J2645" s="83"/>
    </row>
    <row r="2646" spans="1:10">
      <c r="A2646" s="83"/>
      <c r="B2646" s="83"/>
      <c r="C2646" s="83"/>
      <c r="D2646" s="83"/>
      <c r="E2646" s="83"/>
      <c r="F2646" s="83"/>
      <c r="G2646" s="83"/>
      <c r="H2646" s="83"/>
      <c r="I2646" s="83"/>
      <c r="J2646" s="83"/>
    </row>
    <row r="2647" spans="1:10">
      <c r="A2647" s="83"/>
      <c r="B2647" s="83"/>
      <c r="C2647" s="83"/>
      <c r="D2647" s="83"/>
      <c r="E2647" s="83"/>
      <c r="F2647" s="83"/>
      <c r="G2647" s="83"/>
      <c r="H2647" s="83"/>
      <c r="I2647" s="83"/>
      <c r="J2647" s="83"/>
    </row>
    <row r="2648" spans="1:10">
      <c r="A2648" s="83"/>
      <c r="B2648" s="83"/>
      <c r="C2648" s="83"/>
      <c r="D2648" s="83"/>
      <c r="E2648" s="83"/>
      <c r="F2648" s="83"/>
      <c r="G2648" s="83"/>
      <c r="H2648" s="83"/>
      <c r="I2648" s="83"/>
      <c r="J2648" s="83"/>
    </row>
    <row r="2649" spans="1:10">
      <c r="A2649" s="83"/>
      <c r="B2649" s="83"/>
      <c r="C2649" s="83"/>
      <c r="D2649" s="83"/>
      <c r="E2649" s="83"/>
      <c r="F2649" s="83"/>
      <c r="G2649" s="83"/>
      <c r="H2649" s="83"/>
      <c r="I2649" s="83"/>
      <c r="J2649" s="83"/>
    </row>
    <row r="2650" spans="1:10">
      <c r="A2650" s="83"/>
      <c r="B2650" s="83"/>
      <c r="C2650" s="83"/>
      <c r="D2650" s="83"/>
      <c r="E2650" s="83"/>
      <c r="F2650" s="83"/>
      <c r="G2650" s="83"/>
      <c r="H2650" s="83"/>
      <c r="I2650" s="83"/>
      <c r="J2650" s="83"/>
    </row>
    <row r="2651" spans="1:10">
      <c r="A2651" s="83"/>
      <c r="B2651" s="83"/>
      <c r="C2651" s="83"/>
      <c r="D2651" s="83"/>
      <c r="E2651" s="83"/>
      <c r="F2651" s="83"/>
      <c r="G2651" s="83"/>
      <c r="H2651" s="83"/>
      <c r="I2651" s="83"/>
      <c r="J2651" s="83"/>
    </row>
    <row r="2652" spans="1:10">
      <c r="A2652" s="83"/>
      <c r="B2652" s="83"/>
      <c r="C2652" s="83"/>
      <c r="D2652" s="83"/>
      <c r="E2652" s="83"/>
      <c r="F2652" s="83"/>
      <c r="G2652" s="83"/>
      <c r="H2652" s="83"/>
      <c r="I2652" s="83"/>
      <c r="J2652" s="83"/>
    </row>
    <row r="2653" spans="1:10">
      <c r="A2653" s="83"/>
      <c r="B2653" s="83"/>
      <c r="C2653" s="83"/>
      <c r="D2653" s="83"/>
      <c r="E2653" s="83"/>
      <c r="F2653" s="83"/>
      <c r="G2653" s="83"/>
      <c r="H2653" s="83"/>
      <c r="I2653" s="83"/>
      <c r="J2653" s="83"/>
    </row>
    <row r="2654" spans="1:10">
      <c r="A2654" s="83"/>
      <c r="B2654" s="83"/>
      <c r="C2654" s="83"/>
      <c r="D2654" s="83"/>
      <c r="E2654" s="83"/>
      <c r="F2654" s="83"/>
      <c r="G2654" s="83"/>
      <c r="H2654" s="83"/>
      <c r="I2654" s="83"/>
      <c r="J2654" s="83"/>
    </row>
    <row r="2655" spans="1:10">
      <c r="A2655" s="83"/>
      <c r="B2655" s="83"/>
      <c r="C2655" s="83"/>
      <c r="D2655" s="83"/>
      <c r="E2655" s="83"/>
      <c r="F2655" s="83"/>
      <c r="G2655" s="83"/>
      <c r="H2655" s="83"/>
      <c r="I2655" s="83"/>
      <c r="J2655" s="83"/>
    </row>
    <row r="2656" spans="1:10">
      <c r="A2656" s="83"/>
      <c r="B2656" s="83"/>
      <c r="C2656" s="83"/>
      <c r="D2656" s="83"/>
      <c r="E2656" s="83"/>
      <c r="F2656" s="83"/>
      <c r="G2656" s="83"/>
      <c r="H2656" s="83"/>
      <c r="I2656" s="83"/>
      <c r="J2656" s="83"/>
    </row>
    <row r="2657" spans="1:10">
      <c r="A2657" s="83"/>
      <c r="B2657" s="83"/>
      <c r="C2657" s="83"/>
      <c r="D2657" s="83"/>
      <c r="E2657" s="83"/>
      <c r="F2657" s="83"/>
      <c r="G2657" s="83"/>
      <c r="H2657" s="83"/>
      <c r="I2657" s="83"/>
      <c r="J2657" s="83"/>
    </row>
    <row r="2658" spans="1:10">
      <c r="A2658" s="83"/>
      <c r="B2658" s="83"/>
      <c r="C2658" s="83"/>
      <c r="D2658" s="83"/>
      <c r="E2658" s="83"/>
      <c r="F2658" s="83"/>
      <c r="G2658" s="83"/>
      <c r="H2658" s="83"/>
      <c r="I2658" s="83"/>
      <c r="J2658" s="83"/>
    </row>
    <row r="2659" spans="1:10">
      <c r="A2659" s="83"/>
      <c r="B2659" s="83"/>
      <c r="C2659" s="83"/>
      <c r="D2659" s="83"/>
      <c r="E2659" s="83"/>
      <c r="F2659" s="83"/>
      <c r="G2659" s="83"/>
      <c r="H2659" s="83"/>
      <c r="I2659" s="83"/>
      <c r="J2659" s="83"/>
    </row>
    <row r="2660" spans="1:10">
      <c r="A2660" s="83"/>
      <c r="B2660" s="83"/>
      <c r="C2660" s="83"/>
      <c r="D2660" s="83"/>
      <c r="E2660" s="83"/>
      <c r="F2660" s="83"/>
      <c r="G2660" s="83"/>
      <c r="H2660" s="83"/>
      <c r="I2660" s="83"/>
      <c r="J2660" s="83"/>
    </row>
    <row r="2661" spans="1:10">
      <c r="A2661" s="83"/>
      <c r="B2661" s="83"/>
      <c r="C2661" s="83"/>
      <c r="D2661" s="83"/>
      <c r="E2661" s="83"/>
      <c r="F2661" s="83"/>
      <c r="G2661" s="83"/>
      <c r="H2661" s="83"/>
      <c r="I2661" s="83"/>
      <c r="J2661" s="83"/>
    </row>
    <row r="2662" spans="1:10">
      <c r="A2662" s="83"/>
      <c r="B2662" s="83"/>
      <c r="C2662" s="83"/>
      <c r="D2662" s="83"/>
      <c r="E2662" s="83"/>
      <c r="F2662" s="83"/>
      <c r="G2662" s="83"/>
      <c r="H2662" s="83"/>
      <c r="I2662" s="83"/>
      <c r="J2662" s="83"/>
    </row>
    <row r="2663" spans="1:10">
      <c r="A2663" s="83"/>
      <c r="B2663" s="83"/>
      <c r="C2663" s="83"/>
      <c r="D2663" s="83"/>
      <c r="E2663" s="83"/>
      <c r="F2663" s="83"/>
      <c r="G2663" s="83"/>
      <c r="H2663" s="83"/>
      <c r="I2663" s="83"/>
      <c r="J2663" s="83"/>
    </row>
    <row r="2664" spans="1:10">
      <c r="A2664" s="83"/>
      <c r="B2664" s="83"/>
      <c r="C2664" s="83"/>
      <c r="D2664" s="83"/>
      <c r="E2664" s="83"/>
      <c r="F2664" s="83"/>
      <c r="G2664" s="83"/>
      <c r="H2664" s="83"/>
      <c r="I2664" s="83"/>
      <c r="J2664" s="83"/>
    </row>
    <row r="2665" spans="1:10">
      <c r="A2665" s="83"/>
      <c r="B2665" s="83"/>
      <c r="C2665" s="83"/>
      <c r="D2665" s="83"/>
      <c r="E2665" s="83"/>
      <c r="F2665" s="83"/>
      <c r="G2665" s="83"/>
      <c r="H2665" s="83"/>
      <c r="I2665" s="83"/>
      <c r="J2665" s="83"/>
    </row>
    <row r="2667" spans="1:10">
      <c r="B2667" s="83"/>
      <c r="C2667" s="83"/>
      <c r="D2667" s="83"/>
      <c r="E2667" s="83"/>
      <c r="F2667" s="83"/>
      <c r="G2667" s="83"/>
      <c r="H2667" s="83"/>
      <c r="I2667" s="83"/>
    </row>
    <row r="2668" spans="1:10">
      <c r="A2668" s="84"/>
      <c r="B2668" s="83"/>
      <c r="C2668" s="83"/>
      <c r="D2668" s="83"/>
      <c r="E2668" s="83"/>
      <c r="F2668" s="83"/>
      <c r="G2668" s="83"/>
      <c r="H2668" s="83"/>
      <c r="I2668" s="83"/>
    </row>
    <row r="2669" spans="1:10">
      <c r="A2669" s="83"/>
      <c r="B2669" s="83"/>
      <c r="C2669" s="83"/>
      <c r="D2669" s="83"/>
      <c r="E2669" s="83"/>
      <c r="F2669" s="83"/>
      <c r="G2669" s="83"/>
      <c r="H2669" s="83"/>
      <c r="I2669" s="83"/>
    </row>
    <row r="2670" spans="1:10">
      <c r="A2670" s="83"/>
      <c r="B2670" s="83"/>
      <c r="C2670" s="83"/>
      <c r="D2670" s="83"/>
      <c r="E2670" s="83"/>
      <c r="F2670" s="83"/>
      <c r="G2670" s="83"/>
      <c r="H2670" s="83"/>
      <c r="I2670" s="83"/>
    </row>
    <row r="2671" spans="1:10">
      <c r="A2671" s="83"/>
      <c r="B2671" s="83"/>
      <c r="C2671" s="83"/>
      <c r="D2671" s="83"/>
      <c r="E2671" s="83"/>
      <c r="F2671" s="83"/>
      <c r="G2671" s="83"/>
      <c r="H2671" s="83"/>
      <c r="I2671" s="83"/>
    </row>
    <row r="2672" spans="1:10">
      <c r="A2672" s="83"/>
      <c r="B2672" s="83"/>
      <c r="C2672" s="83"/>
      <c r="D2672" s="83"/>
      <c r="E2672" s="83"/>
      <c r="F2672" s="83"/>
      <c r="G2672" s="83"/>
      <c r="H2672" s="83"/>
      <c r="I2672" s="83"/>
    </row>
    <row r="2673" spans="1:9">
      <c r="A2673" s="83"/>
      <c r="B2673" s="83"/>
      <c r="C2673" s="83"/>
      <c r="D2673" s="83"/>
      <c r="E2673" s="83"/>
      <c r="F2673" s="83"/>
      <c r="G2673" s="83"/>
      <c r="H2673" s="83"/>
      <c r="I2673" s="83"/>
    </row>
    <row r="2674" spans="1:9">
      <c r="A2674" s="83"/>
      <c r="B2674" s="83"/>
      <c r="C2674" s="83"/>
      <c r="D2674" s="83"/>
      <c r="E2674" s="83"/>
      <c r="F2674" s="83"/>
      <c r="G2674" s="83"/>
      <c r="H2674" s="83"/>
      <c r="I2674" s="83"/>
    </row>
    <row r="2675" spans="1:9">
      <c r="A2675" s="83"/>
      <c r="B2675" s="83"/>
      <c r="C2675" s="83"/>
      <c r="D2675" s="83"/>
      <c r="E2675" s="83"/>
      <c r="F2675" s="83"/>
      <c r="G2675" s="83"/>
      <c r="H2675" s="83"/>
      <c r="I2675" s="83"/>
    </row>
    <row r="2676" spans="1:9">
      <c r="A2676" s="83"/>
      <c r="B2676" s="83"/>
      <c r="C2676" s="83"/>
      <c r="D2676" s="83"/>
      <c r="E2676" s="83"/>
      <c r="F2676" s="83"/>
      <c r="G2676" s="83"/>
      <c r="H2676" s="83"/>
      <c r="I2676" s="83"/>
    </row>
    <row r="2677" spans="1:9">
      <c r="A2677" s="83"/>
      <c r="B2677" s="83"/>
      <c r="C2677" s="83"/>
      <c r="D2677" s="83"/>
      <c r="E2677" s="83"/>
      <c r="F2677" s="83"/>
      <c r="G2677" s="83"/>
      <c r="H2677" s="83"/>
      <c r="I2677" s="83"/>
    </row>
    <row r="2678" spans="1:9">
      <c r="A2678" s="83"/>
      <c r="B2678" s="83"/>
      <c r="C2678" s="83"/>
      <c r="D2678" s="83"/>
      <c r="E2678" s="83"/>
      <c r="F2678" s="83"/>
      <c r="G2678" s="83"/>
      <c r="H2678" s="83"/>
      <c r="I2678" s="83"/>
    </row>
    <row r="2679" spans="1:9">
      <c r="A2679" s="83"/>
      <c r="B2679" s="83"/>
      <c r="C2679" s="83"/>
      <c r="D2679" s="83"/>
      <c r="E2679" s="83"/>
      <c r="F2679" s="83"/>
      <c r="G2679" s="83"/>
      <c r="H2679" s="83"/>
      <c r="I2679" s="83"/>
    </row>
    <row r="2680" spans="1:9">
      <c r="A2680" s="83"/>
      <c r="B2680" s="83"/>
      <c r="C2680" s="83"/>
      <c r="D2680" s="83"/>
      <c r="E2680" s="83"/>
      <c r="F2680" s="83"/>
      <c r="G2680" s="83"/>
      <c r="H2680" s="83"/>
      <c r="I2680" s="83"/>
    </row>
    <row r="2681" spans="1:9">
      <c r="A2681" s="83"/>
      <c r="B2681" s="83"/>
      <c r="C2681" s="83"/>
      <c r="D2681" s="83"/>
      <c r="E2681" s="83"/>
      <c r="F2681" s="83"/>
      <c r="G2681" s="83"/>
      <c r="H2681" s="83"/>
      <c r="I2681" s="83"/>
    </row>
    <row r="2682" spans="1:9">
      <c r="A2682" s="83"/>
      <c r="B2682" s="83"/>
      <c r="C2682" s="83"/>
      <c r="D2682" s="83"/>
      <c r="E2682" s="83"/>
      <c r="F2682" s="83"/>
      <c r="G2682" s="83"/>
      <c r="H2682" s="83"/>
      <c r="I2682" s="83"/>
    </row>
    <row r="2683" spans="1:9">
      <c r="A2683" s="83"/>
      <c r="B2683" s="83"/>
      <c r="C2683" s="83"/>
      <c r="D2683" s="83"/>
      <c r="E2683" s="83"/>
      <c r="F2683" s="83"/>
      <c r="G2683" s="83"/>
      <c r="H2683" s="83"/>
      <c r="I2683" s="83"/>
    </row>
    <row r="2684" spans="1:9">
      <c r="A2684" s="83"/>
      <c r="B2684" s="83"/>
      <c r="C2684" s="83"/>
      <c r="D2684" s="83"/>
      <c r="E2684" s="83"/>
      <c r="F2684" s="83"/>
      <c r="G2684" s="83"/>
      <c r="H2684" s="83"/>
      <c r="I2684" s="83"/>
    </row>
    <row r="2685" spans="1:9">
      <c r="A2685" s="83"/>
      <c r="B2685" s="83"/>
      <c r="C2685" s="83"/>
      <c r="D2685" s="83"/>
      <c r="E2685" s="83"/>
      <c r="F2685" s="83"/>
      <c r="G2685" s="83"/>
      <c r="H2685" s="83"/>
      <c r="I2685" s="83"/>
    </row>
    <row r="2686" spans="1:9">
      <c r="A2686" s="83"/>
      <c r="B2686" s="83"/>
      <c r="C2686" s="83"/>
      <c r="D2686" s="83"/>
      <c r="E2686" s="83"/>
      <c r="F2686" s="83"/>
      <c r="G2686" s="83"/>
      <c r="H2686" s="83"/>
      <c r="I2686" s="83"/>
    </row>
    <row r="2687" spans="1:9">
      <c r="A2687" s="83"/>
      <c r="B2687" s="83"/>
      <c r="C2687" s="83"/>
      <c r="D2687" s="83"/>
      <c r="E2687" s="83"/>
      <c r="F2687" s="83"/>
      <c r="G2687" s="83"/>
      <c r="H2687" s="83"/>
      <c r="I2687" s="83"/>
    </row>
    <row r="2688" spans="1:9">
      <c r="A2688" s="83"/>
      <c r="B2688" s="83"/>
      <c r="C2688" s="83"/>
      <c r="D2688" s="83"/>
      <c r="E2688" s="83"/>
      <c r="F2688" s="83"/>
      <c r="G2688" s="83"/>
      <c r="H2688" s="83"/>
      <c r="I2688" s="83"/>
    </row>
    <row r="2689" spans="1:9">
      <c r="A2689" s="83"/>
      <c r="B2689" s="83"/>
      <c r="C2689" s="83"/>
      <c r="D2689" s="83"/>
      <c r="E2689" s="83"/>
      <c r="F2689" s="83"/>
      <c r="G2689" s="83"/>
      <c r="H2689" s="83"/>
      <c r="I2689" s="83"/>
    </row>
    <row r="2690" spans="1:9">
      <c r="A2690" s="83"/>
      <c r="B2690" s="83"/>
      <c r="C2690" s="83"/>
      <c r="D2690" s="83"/>
      <c r="E2690" s="83"/>
      <c r="F2690" s="83"/>
      <c r="G2690" s="83"/>
      <c r="H2690" s="83"/>
      <c r="I2690" s="83"/>
    </row>
    <row r="2691" spans="1:9">
      <c r="A2691" s="83"/>
      <c r="B2691" s="83"/>
      <c r="C2691" s="83"/>
      <c r="D2691" s="83"/>
      <c r="E2691" s="83"/>
      <c r="F2691" s="83"/>
      <c r="G2691" s="83"/>
      <c r="H2691" s="83"/>
      <c r="I2691" s="83"/>
    </row>
    <row r="2692" spans="1:9">
      <c r="A2692" s="83"/>
      <c r="B2692" s="83"/>
      <c r="C2692" s="83"/>
      <c r="D2692" s="83"/>
      <c r="E2692" s="83"/>
      <c r="F2692" s="83"/>
      <c r="G2692" s="83"/>
      <c r="H2692" s="83"/>
      <c r="I2692" s="83"/>
    </row>
    <row r="2693" spans="1:9">
      <c r="A2693" s="83"/>
      <c r="B2693" s="83"/>
      <c r="C2693" s="83"/>
      <c r="D2693" s="83"/>
      <c r="E2693" s="83"/>
      <c r="F2693" s="83"/>
      <c r="G2693" s="83"/>
      <c r="H2693" s="83"/>
      <c r="I2693" s="83"/>
    </row>
    <row r="2694" spans="1:9">
      <c r="A2694" s="83"/>
      <c r="B2694" s="83"/>
      <c r="C2694" s="83"/>
      <c r="D2694" s="83"/>
      <c r="E2694" s="83"/>
      <c r="F2694" s="83"/>
      <c r="G2694" s="83"/>
      <c r="H2694" s="83"/>
      <c r="I2694" s="83"/>
    </row>
    <row r="2695" spans="1:9">
      <c r="A2695" s="83"/>
      <c r="B2695" s="83"/>
      <c r="C2695" s="83"/>
      <c r="D2695" s="83"/>
      <c r="E2695" s="83"/>
      <c r="F2695" s="83"/>
      <c r="G2695" s="83"/>
      <c r="H2695" s="83"/>
      <c r="I2695" s="83"/>
    </row>
    <row r="2696" spans="1:9">
      <c r="A2696" s="83"/>
      <c r="B2696" s="83"/>
      <c r="C2696" s="83"/>
      <c r="D2696" s="83"/>
      <c r="E2696" s="83"/>
      <c r="F2696" s="83"/>
      <c r="G2696" s="83"/>
      <c r="H2696" s="83"/>
      <c r="I2696" s="83"/>
    </row>
    <row r="2697" spans="1:9">
      <c r="A2697" s="83"/>
      <c r="B2697" s="83"/>
      <c r="C2697" s="83"/>
      <c r="D2697" s="83"/>
      <c r="E2697" s="83"/>
      <c r="F2697" s="83"/>
      <c r="G2697" s="83"/>
      <c r="H2697" s="83"/>
      <c r="I2697" s="83"/>
    </row>
    <row r="2698" spans="1:9">
      <c r="A2698" s="83"/>
      <c r="B2698" s="83"/>
      <c r="C2698" s="83"/>
      <c r="D2698" s="83"/>
      <c r="E2698" s="83"/>
      <c r="F2698" s="83"/>
      <c r="G2698" s="83"/>
      <c r="H2698" s="83"/>
      <c r="I2698" s="83"/>
    </row>
    <row r="2699" spans="1:9">
      <c r="A2699" s="83"/>
      <c r="B2699" s="83"/>
      <c r="C2699" s="83"/>
      <c r="D2699" s="83"/>
      <c r="E2699" s="83"/>
      <c r="F2699" s="83"/>
      <c r="G2699" s="83"/>
      <c r="H2699" s="83"/>
      <c r="I2699" s="83"/>
    </row>
    <row r="2700" spans="1:9">
      <c r="A2700" s="83"/>
      <c r="B2700" s="83"/>
      <c r="C2700" s="83"/>
      <c r="D2700" s="83"/>
      <c r="E2700" s="83"/>
      <c r="F2700" s="83"/>
      <c r="G2700" s="83"/>
      <c r="H2700" s="83"/>
      <c r="I2700" s="83"/>
    </row>
    <row r="2701" spans="1:9">
      <c r="A2701" s="83"/>
      <c r="B2701" s="83"/>
      <c r="C2701" s="83"/>
      <c r="D2701" s="83"/>
      <c r="E2701" s="83"/>
      <c r="F2701" s="83"/>
      <c r="G2701" s="83"/>
      <c r="H2701" s="83"/>
      <c r="I2701" s="83"/>
    </row>
    <row r="2702" spans="1:9">
      <c r="A2702" s="83"/>
      <c r="B2702" s="83"/>
      <c r="C2702" s="83"/>
      <c r="D2702" s="83"/>
      <c r="E2702" s="83"/>
      <c r="F2702" s="83"/>
      <c r="G2702" s="83"/>
      <c r="H2702" s="83"/>
      <c r="I2702" s="83"/>
    </row>
    <row r="2703" spans="1:9">
      <c r="A2703" s="83"/>
      <c r="B2703" s="83"/>
      <c r="C2703" s="83"/>
      <c r="D2703" s="83"/>
      <c r="E2703" s="83"/>
      <c r="F2703" s="83"/>
      <c r="G2703" s="83"/>
      <c r="H2703" s="83"/>
      <c r="I2703" s="83"/>
    </row>
    <row r="2704" spans="1:9">
      <c r="A2704" s="83"/>
      <c r="B2704" s="83"/>
      <c r="C2704" s="83"/>
      <c r="D2704" s="83"/>
      <c r="E2704" s="83"/>
      <c r="F2704" s="83"/>
      <c r="G2704" s="83"/>
      <c r="H2704" s="83"/>
      <c r="I2704" s="83"/>
    </row>
    <row r="2705" spans="1:9">
      <c r="A2705" s="83"/>
      <c r="B2705" s="83"/>
      <c r="C2705" s="83"/>
      <c r="D2705" s="83"/>
      <c r="E2705" s="83"/>
      <c r="F2705" s="83"/>
      <c r="G2705" s="83"/>
      <c r="H2705" s="83"/>
      <c r="I2705" s="83"/>
    </row>
    <row r="2706" spans="1:9">
      <c r="A2706" s="83"/>
      <c r="B2706" s="83"/>
      <c r="C2706" s="83"/>
      <c r="D2706" s="83"/>
      <c r="E2706" s="83"/>
      <c r="F2706" s="83"/>
      <c r="G2706" s="83"/>
      <c r="H2706" s="83"/>
      <c r="I2706" s="83"/>
    </row>
    <row r="2707" spans="1:9">
      <c r="A2707" s="83"/>
      <c r="B2707" s="83"/>
      <c r="C2707" s="83"/>
      <c r="D2707" s="83"/>
      <c r="E2707" s="83"/>
      <c r="F2707" s="83"/>
      <c r="G2707" s="83"/>
      <c r="H2707" s="83"/>
      <c r="I2707" s="83"/>
    </row>
    <row r="2708" spans="1:9">
      <c r="A2708" s="83"/>
      <c r="B2708" s="83"/>
      <c r="C2708" s="83"/>
      <c r="D2708" s="83"/>
      <c r="E2708" s="83"/>
      <c r="F2708" s="83"/>
      <c r="G2708" s="83"/>
      <c r="H2708" s="83"/>
      <c r="I2708" s="83"/>
    </row>
    <row r="2709" spans="1:9">
      <c r="A2709" s="83"/>
      <c r="B2709" s="83"/>
      <c r="C2709" s="83"/>
      <c r="D2709" s="83"/>
      <c r="E2709" s="83"/>
      <c r="F2709" s="83"/>
      <c r="G2709" s="83"/>
      <c r="H2709" s="83"/>
      <c r="I2709" s="83"/>
    </row>
    <row r="2710" spans="1:9">
      <c r="A2710" s="83"/>
      <c r="B2710" s="83"/>
      <c r="C2710" s="83"/>
      <c r="D2710" s="83"/>
      <c r="E2710" s="83"/>
      <c r="F2710" s="83"/>
      <c r="G2710" s="83"/>
      <c r="H2710" s="83"/>
      <c r="I2710" s="83"/>
    </row>
    <row r="2711" spans="1:9">
      <c r="A2711" s="83"/>
      <c r="B2711" s="83"/>
      <c r="C2711" s="83"/>
      <c r="D2711" s="83"/>
      <c r="E2711" s="83"/>
      <c r="F2711" s="83"/>
      <c r="G2711" s="83"/>
      <c r="H2711" s="83"/>
      <c r="I2711" s="83"/>
    </row>
    <row r="2712" spans="1:9">
      <c r="A2712" s="83"/>
      <c r="B2712" s="83"/>
      <c r="C2712" s="83"/>
      <c r="D2712" s="83"/>
      <c r="E2712" s="83"/>
      <c r="F2712" s="83"/>
      <c r="G2712" s="83"/>
      <c r="H2712" s="83"/>
      <c r="I2712" s="83"/>
    </row>
    <row r="2713" spans="1:9">
      <c r="A2713" s="83"/>
      <c r="B2713" s="83"/>
      <c r="C2713" s="83"/>
      <c r="D2713" s="83"/>
      <c r="E2713" s="83"/>
      <c r="F2713" s="83"/>
      <c r="G2713" s="83"/>
      <c r="H2713" s="83"/>
      <c r="I2713" s="83"/>
    </row>
    <row r="2714" spans="1:9">
      <c r="A2714" s="83"/>
      <c r="B2714" s="83"/>
      <c r="C2714" s="83"/>
      <c r="D2714" s="83"/>
      <c r="E2714" s="83"/>
      <c r="F2714" s="83"/>
      <c r="G2714" s="83"/>
      <c r="H2714" s="83"/>
      <c r="I2714" s="83"/>
    </row>
    <row r="2715" spans="1:9">
      <c r="A2715" s="83"/>
      <c r="B2715" s="83"/>
      <c r="C2715" s="83"/>
      <c r="D2715" s="83"/>
      <c r="E2715" s="83"/>
      <c r="F2715" s="83"/>
      <c r="G2715" s="83"/>
      <c r="H2715" s="83"/>
      <c r="I2715" s="83"/>
    </row>
    <row r="2716" spans="1:9">
      <c r="A2716" s="83"/>
      <c r="B2716" s="83"/>
      <c r="C2716" s="83"/>
      <c r="D2716" s="83"/>
      <c r="E2716" s="83"/>
      <c r="F2716" s="83"/>
      <c r="G2716" s="83"/>
      <c r="H2716" s="83"/>
      <c r="I2716" s="83"/>
    </row>
    <row r="2717" spans="1:9">
      <c r="A2717" s="83"/>
      <c r="B2717" s="83"/>
      <c r="C2717" s="83"/>
      <c r="D2717" s="83"/>
      <c r="E2717" s="83"/>
      <c r="F2717" s="83"/>
      <c r="G2717" s="83"/>
      <c r="H2717" s="83"/>
      <c r="I2717" s="83"/>
    </row>
    <row r="2718" spans="1:9">
      <c r="A2718" s="83"/>
      <c r="B2718" s="83"/>
      <c r="C2718" s="83"/>
      <c r="D2718" s="83"/>
      <c r="E2718" s="83"/>
      <c r="F2718" s="83"/>
      <c r="G2718" s="83"/>
      <c r="H2718" s="83"/>
      <c r="I2718" s="83"/>
    </row>
    <row r="2719" spans="1:9">
      <c r="A2719" s="83"/>
      <c r="B2719" s="83"/>
      <c r="C2719" s="83"/>
      <c r="D2719" s="83"/>
      <c r="E2719" s="83"/>
      <c r="F2719" s="83"/>
      <c r="G2719" s="83"/>
      <c r="H2719" s="83"/>
      <c r="I2719" s="83"/>
    </row>
    <row r="2720" spans="1:9">
      <c r="A2720" s="83"/>
      <c r="B2720" s="83"/>
      <c r="C2720" s="83"/>
      <c r="D2720" s="83"/>
      <c r="E2720" s="83"/>
      <c r="F2720" s="83"/>
      <c r="G2720" s="83"/>
      <c r="H2720" s="83"/>
      <c r="I2720" s="83"/>
    </row>
    <row r="2721" spans="1:9">
      <c r="A2721" s="83"/>
      <c r="B2721" s="83"/>
      <c r="C2721" s="83"/>
      <c r="D2721" s="83"/>
      <c r="E2721" s="83"/>
      <c r="F2721" s="83"/>
      <c r="G2721" s="83"/>
      <c r="H2721" s="83"/>
      <c r="I2721" s="83"/>
    </row>
    <row r="2722" spans="1:9">
      <c r="A2722" s="83"/>
      <c r="B2722" s="83"/>
      <c r="C2722" s="83"/>
      <c r="D2722" s="83"/>
      <c r="E2722" s="83"/>
      <c r="F2722" s="83"/>
      <c r="G2722" s="83"/>
      <c r="H2722" s="83"/>
      <c r="I2722" s="83"/>
    </row>
    <row r="2723" spans="1:9">
      <c r="A2723" s="83"/>
      <c r="B2723" s="83"/>
      <c r="C2723" s="83"/>
      <c r="D2723" s="83"/>
      <c r="E2723" s="83"/>
      <c r="F2723" s="83"/>
      <c r="G2723" s="83"/>
      <c r="H2723" s="83"/>
      <c r="I2723" s="83"/>
    </row>
    <row r="2724" spans="1:9">
      <c r="A2724" s="83"/>
      <c r="B2724" s="83"/>
      <c r="C2724" s="83"/>
      <c r="D2724" s="83"/>
      <c r="E2724" s="83"/>
      <c r="F2724" s="83"/>
      <c r="G2724" s="83"/>
      <c r="H2724" s="83"/>
      <c r="I2724" s="83"/>
    </row>
    <row r="2725" spans="1:9">
      <c r="A2725" s="83"/>
      <c r="B2725" s="83"/>
      <c r="C2725" s="83"/>
      <c r="D2725" s="83"/>
      <c r="E2725" s="83"/>
      <c r="F2725" s="83"/>
      <c r="G2725" s="83"/>
      <c r="H2725" s="83"/>
      <c r="I2725" s="83"/>
    </row>
    <row r="2726" spans="1:9">
      <c r="A2726" s="83"/>
      <c r="B2726" s="83"/>
      <c r="C2726" s="83"/>
      <c r="D2726" s="83"/>
      <c r="E2726" s="83"/>
      <c r="F2726" s="83"/>
      <c r="G2726" s="83"/>
      <c r="H2726" s="83"/>
      <c r="I2726" s="83"/>
    </row>
    <row r="2727" spans="1:9">
      <c r="A2727" s="83"/>
      <c r="B2727" s="83"/>
      <c r="C2727" s="83"/>
      <c r="D2727" s="83"/>
      <c r="E2727" s="83"/>
      <c r="F2727" s="83"/>
      <c r="G2727" s="83"/>
      <c r="H2727" s="83"/>
      <c r="I2727" s="83"/>
    </row>
    <row r="2728" spans="1:9">
      <c r="A2728" s="83"/>
      <c r="B2728" s="83"/>
      <c r="C2728" s="83"/>
      <c r="D2728" s="83"/>
      <c r="E2728" s="83"/>
      <c r="F2728" s="83"/>
      <c r="G2728" s="83"/>
      <c r="H2728" s="83"/>
      <c r="I2728" s="83"/>
    </row>
    <row r="2729" spans="1:9">
      <c r="A2729" s="83"/>
      <c r="B2729" s="83"/>
      <c r="C2729" s="83"/>
      <c r="D2729" s="83"/>
      <c r="E2729" s="83"/>
      <c r="F2729" s="83"/>
      <c r="G2729" s="83"/>
      <c r="H2729" s="83"/>
      <c r="I2729" s="83"/>
    </row>
    <row r="2730" spans="1:9">
      <c r="A2730" s="83"/>
      <c r="B2730" s="83"/>
      <c r="C2730" s="83"/>
      <c r="D2730" s="83"/>
      <c r="E2730" s="83"/>
      <c r="F2730" s="83"/>
      <c r="G2730" s="83"/>
      <c r="H2730" s="83"/>
      <c r="I2730" s="83"/>
    </row>
    <row r="2731" spans="1:9">
      <c r="A2731" s="83"/>
      <c r="B2731" s="83"/>
      <c r="C2731" s="83"/>
      <c r="D2731" s="83"/>
      <c r="E2731" s="83"/>
      <c r="F2731" s="83"/>
      <c r="G2731" s="83"/>
      <c r="H2731" s="83"/>
      <c r="I2731" s="83"/>
    </row>
    <row r="2732" spans="1:9">
      <c r="A2732" s="83"/>
      <c r="B2732" s="83"/>
      <c r="C2732" s="83"/>
      <c r="D2732" s="83"/>
      <c r="E2732" s="83"/>
      <c r="F2732" s="83"/>
      <c r="G2732" s="83"/>
      <c r="H2732" s="83"/>
      <c r="I2732" s="83"/>
    </row>
    <row r="2733" spans="1:9">
      <c r="A2733" s="83"/>
      <c r="B2733" s="83"/>
      <c r="C2733" s="83"/>
      <c r="D2733" s="83"/>
      <c r="E2733" s="83"/>
      <c r="F2733" s="83"/>
      <c r="G2733" s="83"/>
      <c r="H2733" s="83"/>
      <c r="I2733" s="83"/>
    </row>
    <row r="2734" spans="1:9">
      <c r="A2734" s="83"/>
      <c r="B2734" s="83"/>
      <c r="C2734" s="83"/>
      <c r="D2734" s="83"/>
      <c r="E2734" s="83"/>
      <c r="F2734" s="83"/>
      <c r="G2734" s="83"/>
      <c r="H2734" s="83"/>
      <c r="I2734" s="83"/>
    </row>
    <row r="2735" spans="1:9">
      <c r="A2735" s="83"/>
      <c r="B2735" s="83"/>
      <c r="C2735" s="83"/>
      <c r="D2735" s="83"/>
      <c r="E2735" s="83"/>
      <c r="F2735" s="83"/>
      <c r="G2735" s="83"/>
      <c r="H2735" s="83"/>
      <c r="I2735" s="83"/>
    </row>
    <row r="2736" spans="1:9">
      <c r="A2736" s="83"/>
      <c r="B2736" s="83"/>
      <c r="C2736" s="83"/>
      <c r="D2736" s="83"/>
      <c r="E2736" s="83"/>
      <c r="F2736" s="83"/>
      <c r="G2736" s="83"/>
      <c r="H2736" s="83"/>
      <c r="I2736" s="83"/>
    </row>
    <row r="2737" spans="1:9">
      <c r="A2737" s="83"/>
      <c r="B2737" s="83"/>
      <c r="C2737" s="83"/>
      <c r="D2737" s="83"/>
      <c r="E2737" s="83"/>
      <c r="F2737" s="83"/>
      <c r="G2737" s="83"/>
      <c r="H2737" s="83"/>
      <c r="I2737" s="83"/>
    </row>
    <row r="2738" spans="1:9">
      <c r="A2738" s="83"/>
      <c r="B2738" s="83"/>
      <c r="C2738" s="83"/>
      <c r="D2738" s="83"/>
      <c r="E2738" s="83"/>
      <c r="F2738" s="83"/>
      <c r="G2738" s="83"/>
      <c r="H2738" s="83"/>
      <c r="I2738" s="83"/>
    </row>
    <row r="2739" spans="1:9">
      <c r="A2739" s="83"/>
      <c r="B2739" s="83"/>
      <c r="C2739" s="83"/>
      <c r="D2739" s="83"/>
      <c r="E2739" s="83"/>
      <c r="F2739" s="83"/>
      <c r="G2739" s="83"/>
      <c r="H2739" s="83"/>
      <c r="I2739" s="83"/>
    </row>
    <row r="2740" spans="1:9">
      <c r="A2740" s="83"/>
      <c r="B2740" s="83"/>
      <c r="C2740" s="83"/>
      <c r="D2740" s="83"/>
      <c r="E2740" s="83"/>
      <c r="F2740" s="83"/>
      <c r="G2740" s="83"/>
      <c r="H2740" s="83"/>
      <c r="I2740" s="83"/>
    </row>
    <row r="2741" spans="1:9">
      <c r="A2741" s="83"/>
      <c r="B2741" s="83"/>
      <c r="C2741" s="83"/>
      <c r="D2741" s="83"/>
      <c r="E2741" s="83"/>
      <c r="F2741" s="83"/>
      <c r="G2741" s="83"/>
      <c r="H2741" s="83"/>
      <c r="I2741" s="83"/>
    </row>
    <row r="2742" spans="1:9">
      <c r="A2742" s="83"/>
      <c r="B2742" s="83"/>
      <c r="C2742" s="83"/>
      <c r="D2742" s="83"/>
      <c r="E2742" s="83"/>
      <c r="F2742" s="83"/>
      <c r="G2742" s="83"/>
      <c r="H2742" s="83"/>
      <c r="I2742" s="83"/>
    </row>
    <row r="2743" spans="1:9">
      <c r="A2743" s="83"/>
      <c r="B2743" s="83"/>
      <c r="C2743" s="83"/>
      <c r="D2743" s="83"/>
      <c r="E2743" s="83"/>
      <c r="F2743" s="83"/>
      <c r="G2743" s="83"/>
      <c r="H2743" s="83"/>
      <c r="I2743" s="83"/>
    </row>
    <row r="2744" spans="1:9">
      <c r="A2744" s="83"/>
      <c r="B2744" s="83"/>
      <c r="C2744" s="83"/>
      <c r="D2744" s="83"/>
      <c r="E2744" s="83"/>
      <c r="F2744" s="83"/>
      <c r="G2744" s="83"/>
      <c r="H2744" s="83"/>
      <c r="I2744" s="83"/>
    </row>
    <row r="2745" spans="1:9">
      <c r="A2745" s="83"/>
      <c r="B2745" s="83"/>
      <c r="C2745" s="83"/>
      <c r="D2745" s="83"/>
      <c r="E2745" s="83"/>
      <c r="F2745" s="83"/>
      <c r="G2745" s="83"/>
      <c r="H2745" s="83"/>
      <c r="I2745" s="83"/>
    </row>
    <row r="2746" spans="1:9">
      <c r="A2746" s="83"/>
      <c r="B2746" s="83"/>
      <c r="C2746" s="83"/>
      <c r="D2746" s="83"/>
      <c r="E2746" s="83"/>
      <c r="F2746" s="83"/>
      <c r="G2746" s="83"/>
      <c r="H2746" s="83"/>
      <c r="I2746" s="83"/>
    </row>
    <row r="2747" spans="1:9">
      <c r="A2747" s="84"/>
      <c r="B2747" s="83"/>
      <c r="C2747" s="83"/>
      <c r="D2747" s="83"/>
      <c r="E2747" s="83"/>
      <c r="F2747" s="83"/>
      <c r="G2747" s="83"/>
      <c r="H2747" s="83"/>
      <c r="I2747" s="83"/>
    </row>
    <row r="2748" spans="1:9">
      <c r="A2748" s="83"/>
      <c r="B2748" s="83"/>
      <c r="C2748" s="83"/>
      <c r="D2748" s="83"/>
      <c r="E2748" s="83"/>
      <c r="F2748" s="83"/>
      <c r="G2748" s="83"/>
      <c r="H2748" s="83"/>
      <c r="I2748" s="83"/>
    </row>
    <row r="2749" spans="1:9">
      <c r="A2749" s="83"/>
      <c r="B2749" s="83"/>
      <c r="C2749" s="83"/>
      <c r="D2749" s="83"/>
      <c r="E2749" s="83"/>
      <c r="F2749" s="83"/>
      <c r="G2749" s="83"/>
      <c r="H2749" s="83"/>
      <c r="I2749" s="83"/>
    </row>
    <row r="2750" spans="1:9">
      <c r="A2750" s="83"/>
      <c r="B2750" s="83"/>
      <c r="C2750" s="83"/>
      <c r="D2750" s="83"/>
      <c r="E2750" s="83"/>
      <c r="F2750" s="83"/>
      <c r="G2750" s="83"/>
      <c r="H2750" s="83"/>
      <c r="I2750" s="83"/>
    </row>
    <row r="2751" spans="1:9">
      <c r="A2751" s="83"/>
      <c r="B2751" s="83"/>
      <c r="C2751" s="83"/>
      <c r="D2751" s="83"/>
      <c r="E2751" s="83"/>
      <c r="F2751" s="83"/>
      <c r="G2751" s="83"/>
      <c r="H2751" s="83"/>
      <c r="I2751" s="83"/>
    </row>
    <row r="2752" spans="1:9">
      <c r="A2752" s="83"/>
      <c r="B2752" s="83"/>
      <c r="C2752" s="83"/>
      <c r="D2752" s="83"/>
      <c r="E2752" s="83"/>
      <c r="F2752" s="83"/>
      <c r="G2752" s="83"/>
      <c r="H2752" s="83"/>
      <c r="I2752" s="83"/>
    </row>
    <row r="2753" spans="1:9">
      <c r="A2753" s="83"/>
      <c r="B2753" s="83"/>
      <c r="C2753" s="83"/>
      <c r="D2753" s="83"/>
      <c r="E2753" s="83"/>
      <c r="F2753" s="83"/>
      <c r="G2753" s="83"/>
      <c r="H2753" s="83"/>
      <c r="I2753" s="83"/>
    </row>
    <row r="2754" spans="1:9">
      <c r="A2754" s="83"/>
      <c r="B2754" s="83"/>
      <c r="C2754" s="83"/>
      <c r="D2754" s="83"/>
      <c r="E2754" s="83"/>
      <c r="F2754" s="83"/>
      <c r="G2754" s="83"/>
      <c r="H2754" s="83"/>
      <c r="I2754" s="83"/>
    </row>
    <row r="2755" spans="1:9">
      <c r="A2755" s="83"/>
      <c r="B2755" s="83"/>
      <c r="C2755" s="83"/>
      <c r="D2755" s="83"/>
      <c r="E2755" s="83"/>
      <c r="F2755" s="83"/>
      <c r="G2755" s="83"/>
      <c r="H2755" s="83"/>
      <c r="I2755" s="83"/>
    </row>
    <row r="2756" spans="1:9">
      <c r="A2756" s="83"/>
      <c r="B2756" s="83"/>
      <c r="C2756" s="83"/>
      <c r="D2756" s="83"/>
      <c r="E2756" s="83"/>
      <c r="F2756" s="83"/>
      <c r="G2756" s="83"/>
      <c r="H2756" s="83"/>
      <c r="I2756" s="83"/>
    </row>
    <row r="2757" spans="1:9">
      <c r="A2757" s="83"/>
      <c r="B2757" s="83"/>
      <c r="C2757" s="83"/>
      <c r="D2757" s="83"/>
      <c r="E2757" s="83"/>
      <c r="F2757" s="83"/>
      <c r="G2757" s="83"/>
      <c r="H2757" s="83"/>
      <c r="I2757" s="83"/>
    </row>
    <row r="2758" spans="1:9">
      <c r="A2758" s="83"/>
      <c r="B2758" s="83"/>
      <c r="C2758" s="83"/>
      <c r="D2758" s="83"/>
      <c r="E2758" s="83"/>
      <c r="F2758" s="83"/>
      <c r="G2758" s="83"/>
      <c r="H2758" s="83"/>
      <c r="I2758" s="83"/>
    </row>
    <row r="2759" spans="1:9">
      <c r="A2759" s="83"/>
      <c r="B2759" s="83"/>
      <c r="C2759" s="83"/>
      <c r="D2759" s="83"/>
      <c r="E2759" s="83"/>
      <c r="F2759" s="83"/>
      <c r="G2759" s="83"/>
      <c r="H2759" s="83"/>
      <c r="I2759" s="83"/>
    </row>
    <row r="2760" spans="1:9">
      <c r="A2760" s="83"/>
      <c r="B2760" s="83"/>
      <c r="C2760" s="83"/>
      <c r="D2760" s="83"/>
      <c r="E2760" s="83"/>
      <c r="F2760" s="83"/>
      <c r="G2760" s="83"/>
      <c r="H2760" s="83"/>
      <c r="I2760" s="83"/>
    </row>
    <row r="2761" spans="1:9">
      <c r="A2761" s="83"/>
      <c r="B2761" s="83"/>
      <c r="C2761" s="83"/>
      <c r="D2761" s="83"/>
      <c r="E2761" s="83"/>
      <c r="F2761" s="83"/>
      <c r="G2761" s="83"/>
      <c r="H2761" s="83"/>
      <c r="I2761" s="83"/>
    </row>
    <row r="2762" spans="1:9">
      <c r="A2762" s="83"/>
      <c r="B2762" s="83"/>
      <c r="C2762" s="83"/>
      <c r="D2762" s="83"/>
      <c r="E2762" s="83"/>
      <c r="F2762" s="83"/>
      <c r="G2762" s="83"/>
      <c r="H2762" s="83"/>
      <c r="I2762" s="83"/>
    </row>
    <row r="2763" spans="1:9">
      <c r="A2763" s="83"/>
      <c r="B2763" s="83"/>
      <c r="C2763" s="83"/>
      <c r="D2763" s="83"/>
      <c r="E2763" s="83"/>
      <c r="F2763" s="83"/>
      <c r="G2763" s="83"/>
      <c r="H2763" s="83"/>
      <c r="I2763" s="83"/>
    </row>
    <row r="2764" spans="1:9">
      <c r="A2764" s="83"/>
      <c r="B2764" s="83"/>
      <c r="C2764" s="83"/>
      <c r="D2764" s="83"/>
      <c r="E2764" s="83"/>
      <c r="F2764" s="83"/>
      <c r="G2764" s="83"/>
      <c r="H2764" s="83"/>
      <c r="I2764" s="83"/>
    </row>
    <row r="2765" spans="1:9">
      <c r="A2765" s="83"/>
      <c r="B2765" s="83"/>
      <c r="C2765" s="83"/>
      <c r="D2765" s="83"/>
      <c r="E2765" s="83"/>
      <c r="F2765" s="83"/>
      <c r="G2765" s="83"/>
      <c r="H2765" s="83"/>
      <c r="I2765" s="83"/>
    </row>
    <row r="2766" spans="1:9">
      <c r="A2766" s="83"/>
      <c r="B2766" s="83"/>
      <c r="C2766" s="83"/>
      <c r="D2766" s="83"/>
      <c r="E2766" s="83"/>
      <c r="F2766" s="83"/>
      <c r="G2766" s="83"/>
      <c r="H2766" s="83"/>
      <c r="I2766" s="83"/>
    </row>
    <row r="2767" spans="1:9">
      <c r="A2767" s="83"/>
      <c r="B2767" s="83"/>
      <c r="C2767" s="83"/>
      <c r="D2767" s="83"/>
      <c r="E2767" s="83"/>
      <c r="F2767" s="83"/>
      <c r="G2767" s="83"/>
      <c r="H2767" s="83"/>
      <c r="I2767" s="83"/>
    </row>
    <row r="2768" spans="1:9">
      <c r="A2768" s="83"/>
      <c r="B2768" s="83"/>
      <c r="C2768" s="83"/>
      <c r="D2768" s="83"/>
      <c r="E2768" s="83"/>
      <c r="F2768" s="83"/>
      <c r="G2768" s="83"/>
      <c r="H2768" s="83"/>
      <c r="I2768" s="83"/>
    </row>
    <row r="2769" spans="1:9">
      <c r="A2769" s="83"/>
      <c r="B2769" s="83"/>
      <c r="C2769" s="83"/>
      <c r="D2769" s="83"/>
      <c r="E2769" s="83"/>
      <c r="F2769" s="83"/>
      <c r="G2769" s="83"/>
      <c r="H2769" s="83"/>
      <c r="I2769" s="83"/>
    </row>
    <row r="2770" spans="1:9">
      <c r="A2770" s="83"/>
      <c r="B2770" s="83"/>
      <c r="C2770" s="83"/>
      <c r="D2770" s="83"/>
      <c r="E2770" s="83"/>
      <c r="F2770" s="83"/>
      <c r="G2770" s="83"/>
      <c r="H2770" s="83"/>
      <c r="I2770" s="83"/>
    </row>
    <row r="2771" spans="1:9">
      <c r="A2771" s="83"/>
      <c r="B2771" s="83"/>
      <c r="C2771" s="83"/>
      <c r="D2771" s="83"/>
      <c r="E2771" s="83"/>
      <c r="F2771" s="83"/>
      <c r="G2771" s="83"/>
      <c r="H2771" s="83"/>
      <c r="I2771" s="83"/>
    </row>
    <row r="2772" spans="1:9">
      <c r="A2772" s="83"/>
      <c r="B2772" s="83"/>
      <c r="C2772" s="83"/>
      <c r="D2772" s="83"/>
      <c r="E2772" s="83"/>
      <c r="F2772" s="83"/>
      <c r="G2772" s="83"/>
      <c r="H2772" s="83"/>
      <c r="I2772" s="83"/>
    </row>
    <row r="2773" spans="1:9">
      <c r="A2773" s="83"/>
      <c r="B2773" s="83"/>
      <c r="C2773" s="83"/>
      <c r="D2773" s="83"/>
      <c r="E2773" s="83"/>
      <c r="F2773" s="83"/>
      <c r="G2773" s="83"/>
      <c r="H2773" s="83"/>
      <c r="I2773" s="83"/>
    </row>
    <row r="2774" spans="1:9">
      <c r="A2774" s="83"/>
      <c r="B2774" s="83"/>
      <c r="C2774" s="83"/>
      <c r="D2774" s="83"/>
      <c r="E2774" s="83"/>
      <c r="F2774" s="83"/>
      <c r="G2774" s="83"/>
      <c r="H2774" s="83"/>
      <c r="I2774" s="83"/>
    </row>
    <row r="2775" spans="1:9">
      <c r="A2775" s="83"/>
      <c r="B2775" s="83"/>
      <c r="C2775" s="83"/>
      <c r="D2775" s="83"/>
      <c r="E2775" s="83"/>
      <c r="F2775" s="83"/>
      <c r="G2775" s="83"/>
      <c r="H2775" s="83"/>
      <c r="I2775" s="83"/>
    </row>
    <row r="2776" spans="1:9">
      <c r="A2776" s="84"/>
      <c r="B2776" s="83"/>
      <c r="C2776" s="83"/>
      <c r="D2776" s="83"/>
      <c r="E2776" s="83"/>
      <c r="F2776" s="83"/>
      <c r="G2776" s="83"/>
      <c r="H2776" s="83"/>
      <c r="I2776" s="83"/>
    </row>
    <row r="2777" spans="1:9">
      <c r="A2777" s="83"/>
      <c r="B2777" s="83"/>
      <c r="C2777" s="83"/>
      <c r="D2777" s="83"/>
      <c r="E2777" s="83"/>
      <c r="F2777" s="83"/>
      <c r="G2777" s="83"/>
      <c r="H2777" s="83"/>
      <c r="I2777" s="83"/>
    </row>
    <row r="2778" spans="1:9">
      <c r="A2778" s="83"/>
      <c r="B2778" s="83"/>
      <c r="C2778" s="83"/>
      <c r="D2778" s="83"/>
      <c r="E2778" s="83"/>
      <c r="F2778" s="83"/>
      <c r="G2778" s="83"/>
      <c r="H2778" s="83"/>
      <c r="I2778" s="83"/>
    </row>
    <row r="2779" spans="1:9">
      <c r="A2779" s="83"/>
      <c r="B2779" s="83"/>
      <c r="C2779" s="83"/>
      <c r="D2779" s="83"/>
      <c r="E2779" s="83"/>
      <c r="F2779" s="83"/>
      <c r="G2779" s="83"/>
      <c r="H2779" s="83"/>
      <c r="I2779" s="83"/>
    </row>
    <row r="2780" spans="1:9">
      <c r="A2780" s="83"/>
      <c r="B2780" s="83"/>
      <c r="C2780" s="83"/>
      <c r="D2780" s="83"/>
      <c r="E2780" s="83"/>
      <c r="F2780" s="83"/>
      <c r="G2780" s="83"/>
      <c r="H2780" s="83"/>
      <c r="I2780" s="83"/>
    </row>
    <row r="2781" spans="1:9">
      <c r="A2781" s="83"/>
      <c r="B2781" s="83"/>
      <c r="C2781" s="83"/>
      <c r="D2781" s="83"/>
      <c r="E2781" s="83"/>
      <c r="F2781" s="83"/>
      <c r="G2781" s="83"/>
      <c r="H2781" s="83"/>
      <c r="I2781" s="83"/>
    </row>
    <row r="2782" spans="1:9">
      <c r="A2782" s="83"/>
      <c r="B2782" s="83"/>
      <c r="C2782" s="83"/>
      <c r="D2782" s="83"/>
      <c r="E2782" s="83"/>
      <c r="F2782" s="83"/>
      <c r="G2782" s="83"/>
      <c r="H2782" s="83"/>
      <c r="I2782" s="83"/>
    </row>
    <row r="2783" spans="1:9">
      <c r="A2783" s="83"/>
      <c r="B2783" s="83"/>
      <c r="C2783" s="83"/>
      <c r="D2783" s="83"/>
      <c r="E2783" s="83"/>
      <c r="F2783" s="83"/>
      <c r="G2783" s="83"/>
      <c r="H2783" s="83"/>
      <c r="I2783" s="83"/>
    </row>
    <row r="2784" spans="1:9">
      <c r="A2784" s="83"/>
      <c r="B2784" s="83"/>
      <c r="C2784" s="83"/>
      <c r="D2784" s="83"/>
      <c r="E2784" s="83"/>
      <c r="F2784" s="83"/>
      <c r="G2784" s="83"/>
      <c r="H2784" s="83"/>
      <c r="I2784" s="83"/>
    </row>
    <row r="2785" spans="1:9">
      <c r="A2785" s="83"/>
      <c r="B2785" s="83"/>
      <c r="C2785" s="83"/>
      <c r="D2785" s="83"/>
      <c r="E2785" s="83"/>
      <c r="F2785" s="83"/>
      <c r="G2785" s="83"/>
      <c r="H2785" s="83"/>
      <c r="I2785" s="83"/>
    </row>
    <row r="2786" spans="1:9">
      <c r="A2786" s="83"/>
      <c r="B2786" s="83"/>
      <c r="C2786" s="83"/>
      <c r="D2786" s="83"/>
      <c r="E2786" s="83"/>
      <c r="F2786" s="83"/>
      <c r="G2786" s="83"/>
      <c r="H2786" s="83"/>
      <c r="I2786" s="83"/>
    </row>
    <row r="2787" spans="1:9">
      <c r="A2787" s="83"/>
      <c r="B2787" s="83"/>
      <c r="C2787" s="83"/>
      <c r="D2787" s="83"/>
      <c r="E2787" s="83"/>
      <c r="F2787" s="83"/>
      <c r="G2787" s="83"/>
      <c r="H2787" s="83"/>
      <c r="I2787" s="83"/>
    </row>
    <row r="2788" spans="1:9">
      <c r="A2788" s="83"/>
      <c r="B2788" s="83"/>
      <c r="C2788" s="83"/>
      <c r="D2788" s="83"/>
      <c r="E2788" s="83"/>
      <c r="F2788" s="83"/>
      <c r="G2788" s="83"/>
      <c r="H2788" s="83"/>
      <c r="I2788" s="83"/>
    </row>
    <row r="2789" spans="1:9">
      <c r="A2789" s="83"/>
      <c r="B2789" s="83"/>
      <c r="C2789" s="83"/>
      <c r="D2789" s="83"/>
      <c r="E2789" s="83"/>
      <c r="F2789" s="83"/>
      <c r="G2789" s="83"/>
      <c r="H2789" s="83"/>
      <c r="I2789" s="83"/>
    </row>
    <row r="2790" spans="1:9">
      <c r="A2790" s="83"/>
      <c r="B2790" s="83"/>
      <c r="C2790" s="83"/>
      <c r="D2790" s="83"/>
      <c r="E2790" s="83"/>
      <c r="F2790" s="83"/>
      <c r="G2790" s="83"/>
      <c r="H2790" s="83"/>
      <c r="I2790" s="83"/>
    </row>
    <row r="2791" spans="1:9">
      <c r="A2791" s="83"/>
      <c r="B2791" s="83"/>
      <c r="C2791" s="83"/>
      <c r="D2791" s="83"/>
      <c r="E2791" s="83"/>
      <c r="F2791" s="83"/>
      <c r="G2791" s="83"/>
      <c r="H2791" s="83"/>
      <c r="I2791" s="83"/>
    </row>
    <row r="2792" spans="1:9">
      <c r="A2792" s="83"/>
      <c r="B2792" s="83"/>
      <c r="C2792" s="83"/>
      <c r="D2792" s="83"/>
      <c r="E2792" s="83"/>
      <c r="F2792" s="83"/>
      <c r="G2792" s="83"/>
      <c r="H2792" s="83"/>
      <c r="I2792" s="83"/>
    </row>
    <row r="2793" spans="1:9">
      <c r="A2793" s="83"/>
      <c r="B2793" s="83"/>
      <c r="C2793" s="83"/>
      <c r="D2793" s="83"/>
      <c r="E2793" s="83"/>
      <c r="F2793" s="83"/>
      <c r="G2793" s="83"/>
      <c r="H2793" s="83"/>
      <c r="I2793" s="83"/>
    </row>
    <row r="2794" spans="1:9">
      <c r="A2794" s="83"/>
      <c r="B2794" s="83"/>
      <c r="C2794" s="83"/>
      <c r="D2794" s="83"/>
      <c r="E2794" s="83"/>
      <c r="F2794" s="83"/>
      <c r="G2794" s="83"/>
      <c r="H2794" s="83"/>
      <c r="I2794" s="83"/>
    </row>
    <row r="2795" spans="1:9">
      <c r="A2795" s="83"/>
      <c r="B2795" s="83"/>
      <c r="C2795" s="83"/>
      <c r="D2795" s="83"/>
      <c r="E2795" s="83"/>
      <c r="F2795" s="83"/>
      <c r="G2795" s="83"/>
      <c r="H2795" s="83"/>
      <c r="I2795" s="83"/>
    </row>
    <row r="2796" spans="1:9">
      <c r="A2796" s="83"/>
      <c r="B2796" s="83"/>
      <c r="C2796" s="83"/>
      <c r="D2796" s="83"/>
      <c r="E2796" s="83"/>
      <c r="F2796" s="83"/>
      <c r="G2796" s="83"/>
      <c r="H2796" s="83"/>
      <c r="I2796" s="83"/>
    </row>
    <row r="2797" spans="1:9">
      <c r="A2797" s="83"/>
      <c r="B2797" s="83"/>
      <c r="C2797" s="83"/>
      <c r="D2797" s="83"/>
      <c r="E2797" s="83"/>
      <c r="F2797" s="83"/>
      <c r="G2797" s="83"/>
      <c r="H2797" s="83"/>
      <c r="I2797" s="83"/>
    </row>
    <row r="2798" spans="1:9">
      <c r="A2798" s="83"/>
      <c r="B2798" s="83"/>
      <c r="C2798" s="83"/>
      <c r="D2798" s="83"/>
      <c r="E2798" s="83"/>
      <c r="F2798" s="83"/>
      <c r="G2798" s="83"/>
      <c r="H2798" s="83"/>
      <c r="I2798" s="83"/>
    </row>
    <row r="2799" spans="1:9">
      <c r="A2799" s="83"/>
      <c r="B2799" s="83"/>
      <c r="C2799" s="83"/>
      <c r="D2799" s="83"/>
      <c r="E2799" s="83"/>
      <c r="F2799" s="83"/>
      <c r="G2799" s="83"/>
      <c r="H2799" s="83"/>
      <c r="I2799" s="83"/>
    </row>
    <row r="2800" spans="1:9">
      <c r="A2800" s="83"/>
      <c r="B2800" s="83"/>
      <c r="C2800" s="83"/>
      <c r="D2800" s="83"/>
      <c r="E2800" s="83"/>
      <c r="F2800" s="83"/>
      <c r="G2800" s="83"/>
      <c r="H2800" s="83"/>
      <c r="I2800" s="83"/>
    </row>
    <row r="2801" spans="1:9">
      <c r="A2801" s="83"/>
      <c r="B2801" s="83"/>
      <c r="C2801" s="83"/>
      <c r="D2801" s="83"/>
      <c r="E2801" s="83"/>
      <c r="F2801" s="83"/>
      <c r="G2801" s="83"/>
      <c r="H2801" s="83"/>
      <c r="I2801" s="83"/>
    </row>
    <row r="2802" spans="1:9">
      <c r="A2802" s="83"/>
      <c r="B2802" s="83"/>
      <c r="C2802" s="83"/>
      <c r="D2802" s="83"/>
      <c r="E2802" s="83"/>
      <c r="F2802" s="83"/>
      <c r="G2802" s="83"/>
      <c r="H2802" s="83"/>
      <c r="I2802" s="83"/>
    </row>
    <row r="2803" spans="1:9">
      <c r="A2803" s="83"/>
      <c r="B2803" s="83"/>
      <c r="C2803" s="83"/>
      <c r="D2803" s="83"/>
      <c r="E2803" s="83"/>
      <c r="F2803" s="83"/>
      <c r="G2803" s="83"/>
      <c r="H2803" s="83"/>
      <c r="I2803" s="83"/>
    </row>
    <row r="2804" spans="1:9">
      <c r="A2804" s="83"/>
      <c r="B2804" s="83"/>
      <c r="C2804" s="83"/>
      <c r="D2804" s="83"/>
      <c r="E2804" s="83"/>
      <c r="F2804" s="83"/>
      <c r="G2804" s="83"/>
      <c r="H2804" s="83"/>
      <c r="I2804" s="83"/>
    </row>
    <row r="2805" spans="1:9">
      <c r="A2805" s="83"/>
      <c r="B2805" s="83"/>
      <c r="C2805" s="83"/>
      <c r="D2805" s="83"/>
      <c r="E2805" s="83"/>
      <c r="F2805" s="83"/>
      <c r="G2805" s="83"/>
      <c r="H2805" s="83"/>
      <c r="I2805" s="83"/>
    </row>
    <row r="2806" spans="1:9">
      <c r="A2806" s="83"/>
      <c r="B2806" s="83"/>
      <c r="C2806" s="83"/>
      <c r="D2806" s="83"/>
      <c r="E2806" s="83"/>
      <c r="F2806" s="83"/>
      <c r="G2806" s="83"/>
      <c r="H2806" s="83"/>
      <c r="I2806" s="83"/>
    </row>
    <row r="2807" spans="1:9">
      <c r="A2807" s="83"/>
      <c r="B2807" s="83"/>
      <c r="C2807" s="83"/>
      <c r="D2807" s="83"/>
      <c r="E2807" s="83"/>
      <c r="F2807" s="83"/>
      <c r="G2807" s="83"/>
      <c r="H2807" s="83"/>
      <c r="I2807" s="83"/>
    </row>
    <row r="2808" spans="1:9">
      <c r="A2808" s="83"/>
      <c r="B2808" s="83"/>
      <c r="C2808" s="83"/>
      <c r="D2808" s="83"/>
      <c r="E2808" s="83"/>
      <c r="F2808" s="83"/>
      <c r="G2808" s="83"/>
      <c r="H2808" s="83"/>
      <c r="I2808" s="83"/>
    </row>
    <row r="2809" spans="1:9">
      <c r="A2809" s="83"/>
      <c r="B2809" s="83"/>
      <c r="C2809" s="83"/>
      <c r="D2809" s="83"/>
      <c r="E2809" s="83"/>
      <c r="F2809" s="83"/>
      <c r="G2809" s="83"/>
      <c r="H2809" s="83"/>
      <c r="I2809" s="83"/>
    </row>
    <row r="2810" spans="1:9">
      <c r="A2810" s="83"/>
      <c r="B2810" s="83"/>
      <c r="C2810" s="83"/>
      <c r="D2810" s="83"/>
      <c r="E2810" s="83"/>
      <c r="F2810" s="83"/>
      <c r="G2810" s="83"/>
      <c r="H2810" s="83"/>
      <c r="I2810" s="83"/>
    </row>
    <row r="2811" spans="1:9">
      <c r="A2811" s="83"/>
      <c r="B2811" s="83"/>
      <c r="C2811" s="83"/>
      <c r="D2811" s="83"/>
      <c r="E2811" s="83"/>
      <c r="F2811" s="83"/>
      <c r="G2811" s="83"/>
      <c r="H2811" s="83"/>
      <c r="I2811" s="83"/>
    </row>
    <row r="2812" spans="1:9">
      <c r="A2812" s="83"/>
      <c r="B2812" s="83"/>
      <c r="C2812" s="83"/>
      <c r="D2812" s="83"/>
      <c r="E2812" s="83"/>
      <c r="F2812" s="83"/>
      <c r="G2812" s="83"/>
      <c r="H2812" s="83"/>
      <c r="I2812" s="83"/>
    </row>
    <row r="2813" spans="1:9">
      <c r="A2813" s="83"/>
      <c r="B2813" s="83"/>
      <c r="C2813" s="83"/>
      <c r="D2813" s="83"/>
      <c r="E2813" s="83"/>
      <c r="F2813" s="83"/>
      <c r="G2813" s="83"/>
      <c r="H2813" s="83"/>
      <c r="I2813" s="83"/>
    </row>
    <row r="2814" spans="1:9">
      <c r="A2814" s="83"/>
      <c r="B2814" s="83"/>
      <c r="C2814" s="83"/>
      <c r="D2814" s="83"/>
      <c r="E2814" s="83"/>
      <c r="F2814" s="83"/>
      <c r="G2814" s="83"/>
      <c r="H2814" s="83"/>
      <c r="I2814" s="83"/>
    </row>
    <row r="2815" spans="1:9">
      <c r="A2815" s="83"/>
      <c r="B2815" s="83"/>
      <c r="C2815" s="83"/>
      <c r="D2815" s="83"/>
      <c r="E2815" s="83"/>
      <c r="F2815" s="83"/>
      <c r="G2815" s="83"/>
      <c r="H2815" s="83"/>
      <c r="I2815" s="83"/>
    </row>
    <row r="2816" spans="1:9">
      <c r="A2816" s="83"/>
      <c r="B2816" s="83"/>
      <c r="C2816" s="83"/>
      <c r="D2816" s="83"/>
      <c r="E2816" s="83"/>
      <c r="F2816" s="83"/>
      <c r="G2816" s="83"/>
      <c r="H2816" s="83"/>
      <c r="I2816" s="83"/>
    </row>
    <row r="2817" spans="1:9">
      <c r="A2817" s="83"/>
      <c r="B2817" s="83"/>
      <c r="C2817" s="83"/>
      <c r="D2817" s="83"/>
      <c r="E2817" s="83"/>
      <c r="F2817" s="83"/>
      <c r="G2817" s="83"/>
      <c r="H2817" s="83"/>
      <c r="I2817" s="83"/>
    </row>
    <row r="2818" spans="1:9">
      <c r="A2818" s="83"/>
      <c r="B2818" s="83"/>
      <c r="C2818" s="83"/>
      <c r="D2818" s="83"/>
      <c r="E2818" s="83"/>
      <c r="F2818" s="83"/>
      <c r="G2818" s="83"/>
      <c r="H2818" s="83"/>
      <c r="I2818" s="83"/>
    </row>
    <row r="2819" spans="1:9">
      <c r="A2819" s="83"/>
      <c r="B2819" s="83"/>
      <c r="C2819" s="83"/>
      <c r="D2819" s="83"/>
      <c r="E2819" s="83"/>
      <c r="F2819" s="83"/>
      <c r="G2819" s="83"/>
      <c r="H2819" s="83"/>
      <c r="I2819" s="83"/>
    </row>
    <row r="2820" spans="1:9">
      <c r="A2820" s="83"/>
      <c r="B2820" s="83"/>
      <c r="C2820" s="83"/>
      <c r="D2820" s="83"/>
      <c r="E2820" s="83"/>
      <c r="F2820" s="83"/>
      <c r="G2820" s="83"/>
      <c r="H2820" s="83"/>
      <c r="I2820" s="83"/>
    </row>
    <row r="2821" spans="1:9">
      <c r="A2821" s="83"/>
      <c r="B2821" s="83"/>
      <c r="C2821" s="83"/>
      <c r="D2821" s="83"/>
      <c r="E2821" s="83"/>
      <c r="F2821" s="83"/>
      <c r="G2821" s="83"/>
      <c r="H2821" s="83"/>
      <c r="I2821" s="83"/>
    </row>
    <row r="2822" spans="1:9">
      <c r="A2822" s="83"/>
      <c r="B2822" s="83"/>
      <c r="C2822" s="83"/>
      <c r="D2822" s="83"/>
      <c r="E2822" s="83"/>
      <c r="F2822" s="83"/>
      <c r="G2822" s="83"/>
      <c r="H2822" s="83"/>
      <c r="I2822" s="83"/>
    </row>
    <row r="2823" spans="1:9">
      <c r="A2823" s="83"/>
      <c r="B2823" s="83"/>
      <c r="C2823" s="83"/>
      <c r="D2823" s="83"/>
      <c r="E2823" s="83"/>
      <c r="F2823" s="83"/>
      <c r="G2823" s="83"/>
      <c r="H2823" s="83"/>
      <c r="I2823" s="83"/>
    </row>
    <row r="2824" spans="1:9">
      <c r="A2824" s="83"/>
      <c r="B2824" s="83"/>
      <c r="C2824" s="83"/>
      <c r="D2824" s="83"/>
      <c r="E2824" s="83"/>
      <c r="F2824" s="83"/>
      <c r="G2824" s="83"/>
      <c r="H2824" s="83"/>
      <c r="I2824" s="83"/>
    </row>
    <row r="2825" spans="1:9">
      <c r="A2825" s="84"/>
      <c r="B2825" s="83"/>
      <c r="C2825" s="83"/>
      <c r="D2825" s="83"/>
      <c r="E2825" s="83"/>
      <c r="F2825" s="83"/>
      <c r="G2825" s="83"/>
      <c r="H2825" s="83"/>
      <c r="I2825" s="83"/>
    </row>
    <row r="2826" spans="1:9">
      <c r="A2826" s="83"/>
      <c r="B2826" s="83"/>
      <c r="C2826" s="83"/>
      <c r="D2826" s="83"/>
      <c r="E2826" s="83"/>
      <c r="F2826" s="83"/>
      <c r="G2826" s="83"/>
      <c r="H2826" s="83"/>
      <c r="I2826" s="83"/>
    </row>
    <row r="2827" spans="1:9">
      <c r="A2827" s="83"/>
      <c r="B2827" s="83"/>
      <c r="C2827" s="83"/>
      <c r="D2827" s="83"/>
      <c r="E2827" s="83"/>
      <c r="F2827" s="83"/>
      <c r="G2827" s="83"/>
      <c r="H2827" s="83"/>
      <c r="I2827" s="83"/>
    </row>
    <row r="2828" spans="1:9">
      <c r="A2828" s="83"/>
      <c r="B2828" s="83"/>
      <c r="C2828" s="83"/>
      <c r="D2828" s="83"/>
      <c r="E2828" s="83"/>
      <c r="F2828" s="83"/>
      <c r="G2828" s="83"/>
      <c r="H2828" s="83"/>
      <c r="I2828" s="83"/>
    </row>
    <row r="2829" spans="1:9">
      <c r="A2829" s="83"/>
      <c r="B2829" s="83"/>
      <c r="C2829" s="83"/>
      <c r="D2829" s="83"/>
      <c r="E2829" s="83"/>
      <c r="F2829" s="83"/>
      <c r="G2829" s="83"/>
      <c r="H2829" s="83"/>
      <c r="I2829" s="83"/>
    </row>
    <row r="2830" spans="1:9">
      <c r="A2830" s="83"/>
      <c r="B2830" s="83"/>
      <c r="C2830" s="83"/>
      <c r="D2830" s="83"/>
      <c r="E2830" s="83"/>
      <c r="F2830" s="83"/>
      <c r="G2830" s="83"/>
      <c r="H2830" s="83"/>
      <c r="I2830" s="83"/>
    </row>
    <row r="2831" spans="1:9">
      <c r="A2831" s="83"/>
      <c r="B2831" s="83"/>
      <c r="C2831" s="83"/>
      <c r="D2831" s="83"/>
      <c r="E2831" s="83"/>
      <c r="F2831" s="83"/>
      <c r="G2831" s="83"/>
      <c r="H2831" s="83"/>
      <c r="I2831" s="83"/>
    </row>
    <row r="2832" spans="1:9">
      <c r="A2832" s="83"/>
      <c r="B2832" s="83"/>
      <c r="C2832" s="83"/>
      <c r="D2832" s="83"/>
      <c r="E2832" s="83"/>
      <c r="F2832" s="83"/>
      <c r="G2832" s="83"/>
      <c r="H2832" s="83"/>
      <c r="I2832" s="83"/>
    </row>
    <row r="2833" spans="1:11">
      <c r="A2833" s="83"/>
      <c r="B2833" s="83"/>
      <c r="C2833" s="83"/>
      <c r="D2833" s="83"/>
      <c r="E2833" s="83"/>
      <c r="F2833" s="83"/>
      <c r="G2833" s="83"/>
      <c r="H2833" s="83"/>
      <c r="I2833" s="83"/>
    </row>
    <row r="2834" spans="1:11">
      <c r="A2834" s="83"/>
      <c r="B2834" s="83"/>
      <c r="C2834" s="83"/>
      <c r="D2834" s="83"/>
      <c r="E2834" s="83"/>
      <c r="F2834" s="83"/>
      <c r="G2834" s="83"/>
      <c r="H2834" s="83"/>
      <c r="I2834" s="83"/>
    </row>
    <row r="2835" spans="1:11">
      <c r="A2835" s="83"/>
      <c r="B2835" s="83"/>
      <c r="C2835" s="83"/>
      <c r="D2835" s="83"/>
      <c r="E2835" s="83"/>
      <c r="F2835" s="83"/>
      <c r="G2835" s="83"/>
      <c r="H2835" s="83"/>
      <c r="I2835" s="83"/>
    </row>
    <row r="2836" spans="1:11">
      <c r="A2836" s="83"/>
      <c r="B2836" s="83"/>
      <c r="C2836" s="83"/>
      <c r="D2836" s="83"/>
      <c r="E2836" s="83"/>
      <c r="F2836" s="83"/>
      <c r="G2836" s="83"/>
      <c r="H2836" s="83"/>
      <c r="I2836" s="83"/>
    </row>
    <row r="2837" spans="1:11">
      <c r="A2837" s="83"/>
      <c r="B2837" s="83"/>
      <c r="C2837" s="83"/>
      <c r="D2837" s="83"/>
      <c r="E2837" s="83"/>
      <c r="F2837" s="83"/>
      <c r="G2837" s="83"/>
      <c r="H2837" s="83"/>
      <c r="I2837" s="83"/>
    </row>
    <row r="2838" spans="1:11">
      <c r="A2838" s="83"/>
      <c r="B2838" s="83"/>
      <c r="C2838" s="83"/>
      <c r="D2838" s="83"/>
      <c r="E2838" s="83"/>
      <c r="F2838" s="83"/>
      <c r="G2838" s="83"/>
      <c r="H2838" s="83"/>
      <c r="I2838" s="83"/>
    </row>
    <row r="2839" spans="1:11">
      <c r="A2839" s="83"/>
      <c r="B2839" s="83"/>
      <c r="C2839" s="83"/>
      <c r="D2839" s="83"/>
      <c r="E2839" s="83"/>
      <c r="F2839" s="83"/>
      <c r="G2839" s="83"/>
      <c r="H2839" s="83"/>
      <c r="I2839" s="83"/>
    </row>
    <row r="2840" spans="1:11">
      <c r="A2840" s="83"/>
      <c r="B2840" s="83"/>
      <c r="C2840" s="83"/>
      <c r="D2840" s="83"/>
      <c r="E2840" s="83"/>
      <c r="F2840" s="83"/>
      <c r="G2840" s="83"/>
      <c r="H2840" s="83"/>
      <c r="I2840" s="83"/>
    </row>
    <row r="2841" spans="1:11">
      <c r="A2841" s="83"/>
      <c r="B2841" s="83"/>
      <c r="C2841" s="83"/>
      <c r="D2841" s="83"/>
      <c r="E2841" s="83"/>
      <c r="F2841" s="83"/>
      <c r="G2841" s="83"/>
      <c r="H2841" s="83"/>
      <c r="I2841" s="83"/>
    </row>
    <row r="2843" spans="1:11">
      <c r="B2843" s="83"/>
      <c r="C2843" s="83"/>
      <c r="D2843" s="83"/>
      <c r="E2843" s="83"/>
      <c r="F2843" s="83"/>
      <c r="G2843" s="83"/>
      <c r="H2843" s="83"/>
      <c r="I2843" s="83"/>
      <c r="J2843" s="83"/>
      <c r="K2843" s="83"/>
    </row>
    <row r="2844" spans="1:11">
      <c r="A2844" s="83"/>
      <c r="B2844" s="83"/>
      <c r="C2844" s="83"/>
      <c r="D2844" s="83"/>
      <c r="E2844" s="83"/>
      <c r="F2844" s="83"/>
      <c r="G2844" s="83"/>
      <c r="H2844" s="83"/>
      <c r="I2844" s="84"/>
      <c r="J2844" s="83"/>
      <c r="K2844" s="83"/>
    </row>
    <row r="2845" spans="1:11">
      <c r="A2845" s="83"/>
      <c r="B2845" s="83"/>
      <c r="C2845" s="83"/>
      <c r="D2845" s="83"/>
      <c r="E2845" s="83"/>
      <c r="F2845" s="83"/>
      <c r="G2845" s="83"/>
      <c r="H2845" s="83"/>
      <c r="I2845" s="83"/>
      <c r="J2845" s="83"/>
      <c r="K2845" s="83"/>
    </row>
    <row r="2846" spans="1:11">
      <c r="A2846" s="83"/>
      <c r="B2846" s="83"/>
      <c r="C2846" s="83"/>
      <c r="D2846" s="83"/>
      <c r="E2846" s="83"/>
      <c r="F2846" s="83"/>
      <c r="G2846" s="83"/>
      <c r="H2846" s="83"/>
      <c r="I2846" s="83"/>
      <c r="J2846" s="83"/>
      <c r="K2846" s="83"/>
    </row>
    <row r="2847" spans="1:11">
      <c r="A2847" s="83"/>
      <c r="B2847" s="83"/>
      <c r="C2847" s="83"/>
      <c r="D2847" s="83"/>
      <c r="E2847" s="83"/>
      <c r="F2847" s="83"/>
      <c r="G2847" s="83"/>
      <c r="H2847" s="83"/>
      <c r="I2847" s="83"/>
      <c r="J2847" s="83"/>
      <c r="K2847" s="83"/>
    </row>
    <row r="2848" spans="1:11">
      <c r="A2848" s="83"/>
      <c r="B2848" s="83"/>
      <c r="C2848" s="83"/>
      <c r="D2848" s="83"/>
      <c r="E2848" s="83"/>
      <c r="F2848" s="83"/>
      <c r="G2848" s="83"/>
      <c r="H2848" s="83"/>
      <c r="I2848" s="83"/>
      <c r="J2848" s="83"/>
      <c r="K2848" s="83"/>
    </row>
    <row r="2849" spans="1:11">
      <c r="A2849" s="83"/>
      <c r="B2849" s="83"/>
      <c r="C2849" s="83"/>
      <c r="D2849" s="83"/>
      <c r="E2849" s="83"/>
      <c r="F2849" s="83"/>
      <c r="G2849" s="83"/>
      <c r="H2849" s="83"/>
      <c r="I2849" s="83"/>
      <c r="J2849" s="83"/>
      <c r="K2849" s="83"/>
    </row>
    <row r="2850" spans="1:11">
      <c r="A2850" s="83"/>
      <c r="B2850" s="83"/>
      <c r="C2850" s="83"/>
      <c r="D2850" s="83"/>
      <c r="E2850" s="83"/>
      <c r="F2850" s="83"/>
      <c r="G2850" s="83"/>
      <c r="H2850" s="83"/>
      <c r="I2850" s="83"/>
      <c r="J2850" s="83"/>
      <c r="K2850" s="83"/>
    </row>
    <row r="2851" spans="1:11">
      <c r="A2851" s="83"/>
      <c r="B2851" s="83"/>
      <c r="C2851" s="83"/>
      <c r="D2851" s="83"/>
      <c r="E2851" s="83"/>
      <c r="F2851" s="83"/>
      <c r="G2851" s="83"/>
      <c r="H2851" s="83"/>
      <c r="I2851" s="83"/>
      <c r="J2851" s="83"/>
      <c r="K2851" s="83"/>
    </row>
    <row r="2852" spans="1:11">
      <c r="A2852" s="83"/>
      <c r="B2852" s="83"/>
      <c r="C2852" s="83"/>
      <c r="D2852" s="83"/>
      <c r="E2852" s="83"/>
      <c r="F2852" s="83"/>
      <c r="G2852" s="83"/>
      <c r="H2852" s="83"/>
      <c r="I2852" s="83"/>
      <c r="J2852" s="83"/>
      <c r="K2852" s="83"/>
    </row>
    <row r="2853" spans="1:11">
      <c r="A2853" s="83"/>
      <c r="B2853" s="83"/>
      <c r="C2853" s="83"/>
      <c r="D2853" s="83"/>
      <c r="E2853" s="83"/>
      <c r="F2853" s="83"/>
      <c r="G2853" s="83"/>
      <c r="H2853" s="83"/>
      <c r="I2853" s="83"/>
      <c r="J2853" s="83"/>
      <c r="K2853" s="83"/>
    </row>
    <row r="2854" spans="1:11">
      <c r="A2854" s="83"/>
      <c r="B2854" s="83"/>
      <c r="C2854" s="83"/>
      <c r="D2854" s="83"/>
      <c r="E2854" s="83"/>
      <c r="F2854" s="83"/>
      <c r="G2854" s="83"/>
      <c r="H2854" s="83"/>
      <c r="I2854" s="83"/>
      <c r="J2854" s="83"/>
      <c r="K2854" s="83"/>
    </row>
    <row r="2855" spans="1:11">
      <c r="A2855" s="83"/>
      <c r="B2855" s="83"/>
      <c r="C2855" s="83"/>
      <c r="D2855" s="83"/>
      <c r="E2855" s="83"/>
      <c r="F2855" s="83"/>
      <c r="G2855" s="83"/>
      <c r="H2855" s="83"/>
      <c r="I2855" s="83"/>
      <c r="J2855" s="83"/>
      <c r="K2855" s="83"/>
    </row>
    <row r="2856" spans="1:11">
      <c r="A2856" s="83"/>
      <c r="B2856" s="83"/>
      <c r="C2856" s="83"/>
      <c r="D2856" s="83"/>
      <c r="E2856" s="83"/>
      <c r="F2856" s="83"/>
      <c r="G2856" s="83"/>
      <c r="H2856" s="83"/>
      <c r="I2856" s="83"/>
      <c r="J2856" s="83"/>
      <c r="K2856" s="83"/>
    </row>
    <row r="2857" spans="1:11">
      <c r="A2857" s="83"/>
      <c r="B2857" s="83"/>
      <c r="C2857" s="83"/>
      <c r="D2857" s="83"/>
      <c r="E2857" s="83"/>
      <c r="F2857" s="83"/>
      <c r="G2857" s="83"/>
      <c r="H2857" s="83"/>
      <c r="I2857" s="83"/>
      <c r="J2857" s="83"/>
      <c r="K2857" s="83"/>
    </row>
    <row r="2858" spans="1:11">
      <c r="A2858" s="83"/>
      <c r="B2858" s="83"/>
      <c r="C2858" s="83"/>
      <c r="D2858" s="83"/>
      <c r="E2858" s="83"/>
      <c r="F2858" s="83"/>
      <c r="G2858" s="83"/>
      <c r="H2858" s="83"/>
      <c r="I2858" s="83"/>
      <c r="J2858" s="83"/>
      <c r="K2858" s="83"/>
    </row>
    <row r="2859" spans="1:11">
      <c r="A2859" s="83"/>
      <c r="B2859" s="83"/>
      <c r="C2859" s="83"/>
      <c r="D2859" s="83"/>
      <c r="E2859" s="83"/>
      <c r="F2859" s="83"/>
      <c r="G2859" s="83"/>
      <c r="H2859" s="83"/>
      <c r="I2859" s="83"/>
      <c r="J2859" s="83"/>
      <c r="K2859" s="83"/>
    </row>
    <row r="2860" spans="1:11">
      <c r="A2860" s="83"/>
      <c r="B2860" s="83"/>
      <c r="C2860" s="83"/>
      <c r="D2860" s="83"/>
      <c r="E2860" s="83"/>
      <c r="F2860" s="83"/>
      <c r="G2860" s="83"/>
      <c r="H2860" s="83"/>
      <c r="I2860" s="83"/>
      <c r="J2860" s="83"/>
      <c r="K2860" s="83"/>
    </row>
    <row r="2861" spans="1:11">
      <c r="A2861" s="83"/>
      <c r="B2861" s="83"/>
      <c r="C2861" s="83"/>
      <c r="D2861" s="83"/>
      <c r="E2861" s="83"/>
      <c r="F2861" s="83"/>
      <c r="G2861" s="83"/>
      <c r="H2861" s="83"/>
      <c r="I2861" s="83"/>
      <c r="J2861" s="83"/>
      <c r="K2861" s="83"/>
    </row>
    <row r="2862" spans="1:11">
      <c r="A2862" s="83"/>
      <c r="B2862" s="83"/>
      <c r="C2862" s="83"/>
      <c r="D2862" s="83"/>
      <c r="E2862" s="83"/>
      <c r="F2862" s="83"/>
      <c r="G2862" s="83"/>
      <c r="H2862" s="83"/>
      <c r="I2862" s="83"/>
      <c r="J2862" s="83"/>
      <c r="K2862" s="83"/>
    </row>
    <row r="2863" spans="1:11">
      <c r="A2863" s="83"/>
      <c r="B2863" s="83"/>
      <c r="C2863" s="83"/>
      <c r="D2863" s="83"/>
      <c r="E2863" s="83"/>
      <c r="F2863" s="83"/>
      <c r="G2863" s="83"/>
      <c r="H2863" s="83"/>
      <c r="I2863" s="83"/>
      <c r="J2863" s="83"/>
      <c r="K2863" s="83"/>
    </row>
    <row r="2864" spans="1:11">
      <c r="A2864" s="83"/>
      <c r="B2864" s="83"/>
      <c r="C2864" s="83"/>
      <c r="D2864" s="83"/>
      <c r="E2864" s="83"/>
      <c r="F2864" s="83"/>
      <c r="G2864" s="83"/>
      <c r="H2864" s="83"/>
      <c r="I2864" s="83"/>
      <c r="J2864" s="83"/>
      <c r="K2864" s="83"/>
    </row>
    <row r="2865" spans="1:11">
      <c r="A2865" s="83"/>
      <c r="B2865" s="83"/>
      <c r="C2865" s="83"/>
      <c r="D2865" s="83"/>
      <c r="E2865" s="83"/>
      <c r="F2865" s="83"/>
      <c r="G2865" s="83"/>
      <c r="H2865" s="83"/>
      <c r="I2865" s="83"/>
      <c r="J2865" s="83"/>
      <c r="K2865" s="83"/>
    </row>
    <row r="2866" spans="1:11">
      <c r="A2866" s="83"/>
      <c r="B2866" s="83"/>
      <c r="C2866" s="83"/>
      <c r="D2866" s="83"/>
      <c r="E2866" s="83"/>
      <c r="F2866" s="83"/>
      <c r="G2866" s="83"/>
      <c r="H2866" s="83"/>
      <c r="I2866" s="83"/>
      <c r="J2866" s="83"/>
      <c r="K2866" s="83"/>
    </row>
    <row r="2867" spans="1:11">
      <c r="A2867" s="83"/>
      <c r="B2867" s="83"/>
      <c r="C2867" s="83"/>
      <c r="D2867" s="83"/>
      <c r="E2867" s="83"/>
      <c r="F2867" s="83"/>
      <c r="G2867" s="83"/>
      <c r="H2867" s="83"/>
      <c r="I2867" s="83"/>
      <c r="J2867" s="83"/>
      <c r="K2867" s="83"/>
    </row>
    <row r="2868" spans="1:11">
      <c r="A2868" s="83"/>
      <c r="B2868" s="83"/>
      <c r="C2868" s="83"/>
      <c r="D2868" s="83"/>
      <c r="E2868" s="83"/>
      <c r="F2868" s="83"/>
      <c r="G2868" s="83"/>
      <c r="H2868" s="83"/>
      <c r="I2868" s="83"/>
      <c r="J2868" s="83"/>
      <c r="K2868" s="83"/>
    </row>
    <row r="2869" spans="1:11">
      <c r="A2869" s="83"/>
      <c r="B2869" s="83"/>
      <c r="C2869" s="83"/>
      <c r="D2869" s="83"/>
      <c r="E2869" s="83"/>
      <c r="F2869" s="83"/>
      <c r="G2869" s="83"/>
      <c r="H2869" s="83"/>
      <c r="I2869" s="83"/>
      <c r="J2869" s="83"/>
      <c r="K2869" s="83"/>
    </row>
    <row r="2870" spans="1:11">
      <c r="A2870" s="83"/>
      <c r="B2870" s="83"/>
      <c r="C2870" s="83"/>
      <c r="D2870" s="83"/>
      <c r="E2870" s="83"/>
      <c r="F2870" s="83"/>
      <c r="G2870" s="83"/>
      <c r="H2870" s="83"/>
      <c r="I2870" s="83"/>
      <c r="J2870" s="83"/>
      <c r="K2870" s="83"/>
    </row>
    <row r="2871" spans="1:11">
      <c r="A2871" s="83"/>
      <c r="B2871" s="83"/>
      <c r="C2871" s="83"/>
      <c r="D2871" s="83"/>
      <c r="E2871" s="83"/>
      <c r="F2871" s="83"/>
      <c r="G2871" s="83"/>
      <c r="H2871" s="83"/>
      <c r="I2871" s="83"/>
      <c r="J2871" s="83"/>
      <c r="K2871" s="83"/>
    </row>
    <row r="2872" spans="1:11">
      <c r="A2872" s="83"/>
      <c r="B2872" s="83"/>
      <c r="C2872" s="83"/>
      <c r="D2872" s="83"/>
      <c r="E2872" s="83"/>
      <c r="F2872" s="83"/>
      <c r="G2872" s="83"/>
      <c r="H2872" s="83"/>
      <c r="I2872" s="84"/>
      <c r="J2872" s="83"/>
      <c r="K2872" s="83"/>
    </row>
    <row r="2873" spans="1:11">
      <c r="A2873" s="83"/>
      <c r="B2873" s="83"/>
      <c r="C2873" s="83"/>
      <c r="D2873" s="83"/>
      <c r="E2873" s="83"/>
      <c r="F2873" s="83"/>
      <c r="G2873" s="83"/>
      <c r="H2873" s="83"/>
      <c r="I2873" s="83"/>
      <c r="J2873" s="83"/>
      <c r="K2873" s="83"/>
    </row>
    <row r="2874" spans="1:11">
      <c r="A2874" s="83"/>
      <c r="B2874" s="83"/>
      <c r="C2874" s="83"/>
      <c r="D2874" s="83"/>
      <c r="E2874" s="83"/>
      <c r="F2874" s="83"/>
      <c r="G2874" s="83"/>
      <c r="H2874" s="83"/>
      <c r="I2874" s="83"/>
      <c r="J2874" s="83"/>
      <c r="K2874" s="83"/>
    </row>
    <row r="2875" spans="1:11">
      <c r="A2875" s="83"/>
      <c r="B2875" s="83"/>
      <c r="C2875" s="83"/>
      <c r="D2875" s="83"/>
      <c r="E2875" s="83"/>
      <c r="F2875" s="83"/>
      <c r="G2875" s="83"/>
      <c r="H2875" s="83"/>
      <c r="I2875" s="83"/>
      <c r="J2875" s="83"/>
      <c r="K2875" s="83"/>
    </row>
    <row r="2876" spans="1:11">
      <c r="A2876" s="83"/>
      <c r="B2876" s="83"/>
      <c r="C2876" s="83"/>
      <c r="D2876" s="83"/>
      <c r="E2876" s="83"/>
      <c r="F2876" s="83"/>
      <c r="G2876" s="83"/>
      <c r="H2876" s="83"/>
      <c r="I2876" s="83"/>
      <c r="J2876" s="83"/>
      <c r="K2876" s="83"/>
    </row>
    <row r="2877" spans="1:11">
      <c r="A2877" s="83"/>
      <c r="B2877" s="83"/>
      <c r="C2877" s="83"/>
      <c r="D2877" s="83"/>
      <c r="E2877" s="83"/>
      <c r="F2877" s="83"/>
      <c r="G2877" s="83"/>
      <c r="H2877" s="83"/>
      <c r="I2877" s="83"/>
      <c r="J2877" s="83"/>
      <c r="K2877" s="83"/>
    </row>
    <row r="2878" spans="1:11">
      <c r="A2878" s="83"/>
      <c r="B2878" s="83"/>
      <c r="C2878" s="83"/>
      <c r="D2878" s="83"/>
      <c r="E2878" s="83"/>
      <c r="F2878" s="83"/>
      <c r="G2878" s="83"/>
      <c r="H2878" s="83"/>
      <c r="I2878" s="83"/>
      <c r="J2878" s="83"/>
      <c r="K2878" s="83"/>
    </row>
    <row r="2879" spans="1:11">
      <c r="A2879" s="83"/>
      <c r="B2879" s="83"/>
      <c r="C2879" s="83"/>
      <c r="D2879" s="83"/>
      <c r="E2879" s="83"/>
      <c r="F2879" s="83"/>
      <c r="G2879" s="83"/>
      <c r="H2879" s="83"/>
      <c r="I2879" s="83"/>
      <c r="J2879" s="83"/>
      <c r="K2879" s="83"/>
    </row>
    <row r="2880" spans="1:11">
      <c r="A2880" s="83"/>
      <c r="B2880" s="83"/>
      <c r="C2880" s="83"/>
      <c r="D2880" s="83"/>
      <c r="E2880" s="83"/>
      <c r="F2880" s="83"/>
      <c r="G2880" s="83"/>
      <c r="H2880" s="83"/>
      <c r="I2880" s="83"/>
      <c r="J2880" s="83"/>
      <c r="K2880" s="83"/>
    </row>
    <row r="2881" spans="1:11">
      <c r="A2881" s="83"/>
      <c r="B2881" s="83"/>
      <c r="C2881" s="83"/>
      <c r="D2881" s="83"/>
      <c r="E2881" s="83"/>
      <c r="F2881" s="83"/>
      <c r="G2881" s="83"/>
      <c r="H2881" s="83"/>
      <c r="I2881" s="83"/>
      <c r="J2881" s="83"/>
      <c r="K2881" s="83"/>
    </row>
    <row r="2882" spans="1:11">
      <c r="A2882" s="83"/>
      <c r="B2882" s="83"/>
      <c r="C2882" s="83"/>
      <c r="D2882" s="83"/>
      <c r="E2882" s="83"/>
      <c r="F2882" s="83"/>
      <c r="G2882" s="83"/>
      <c r="H2882" s="83"/>
      <c r="I2882" s="83"/>
      <c r="J2882" s="83"/>
      <c r="K2882" s="83"/>
    </row>
    <row r="2883" spans="1:11">
      <c r="A2883" s="83"/>
      <c r="B2883" s="83"/>
      <c r="C2883" s="83"/>
      <c r="D2883" s="83"/>
      <c r="E2883" s="83"/>
      <c r="F2883" s="83"/>
      <c r="G2883" s="83"/>
      <c r="H2883" s="83"/>
      <c r="I2883" s="83"/>
      <c r="J2883" s="83"/>
      <c r="K2883" s="83"/>
    </row>
    <row r="2884" spans="1:11">
      <c r="A2884" s="83"/>
      <c r="B2884" s="83"/>
      <c r="C2884" s="83"/>
      <c r="D2884" s="83"/>
      <c r="E2884" s="83"/>
      <c r="F2884" s="83"/>
      <c r="G2884" s="83"/>
      <c r="H2884" s="83"/>
      <c r="I2884" s="83"/>
      <c r="J2884" s="83"/>
      <c r="K2884" s="83"/>
    </row>
    <row r="2885" spans="1:11">
      <c r="A2885" s="83"/>
      <c r="B2885" s="83"/>
      <c r="C2885" s="83"/>
      <c r="D2885" s="83"/>
      <c r="E2885" s="83"/>
      <c r="F2885" s="83"/>
      <c r="G2885" s="83"/>
      <c r="H2885" s="83"/>
      <c r="I2885" s="83"/>
      <c r="J2885" s="83"/>
      <c r="K2885" s="83"/>
    </row>
    <row r="2886" spans="1:11">
      <c r="A2886" s="83"/>
      <c r="B2886" s="83"/>
      <c r="C2886" s="83"/>
      <c r="D2886" s="83"/>
      <c r="E2886" s="83"/>
      <c r="F2886" s="83"/>
      <c r="G2886" s="83"/>
      <c r="H2886" s="83"/>
      <c r="I2886" s="83"/>
      <c r="J2886" s="83"/>
      <c r="K2886" s="83"/>
    </row>
    <row r="2887" spans="1:11">
      <c r="A2887" s="83"/>
      <c r="B2887" s="83"/>
      <c r="C2887" s="83"/>
      <c r="D2887" s="83"/>
      <c r="E2887" s="83"/>
      <c r="F2887" s="83"/>
      <c r="G2887" s="83"/>
      <c r="H2887" s="83"/>
      <c r="I2887" s="83"/>
      <c r="J2887" s="83"/>
      <c r="K2887" s="83"/>
    </row>
    <row r="2888" spans="1:11">
      <c r="A2888" s="83"/>
      <c r="B2888" s="83"/>
      <c r="C2888" s="83"/>
      <c r="D2888" s="83"/>
      <c r="E2888" s="83"/>
      <c r="F2888" s="83"/>
      <c r="G2888" s="83"/>
      <c r="H2888" s="83"/>
      <c r="I2888" s="83"/>
      <c r="J2888" s="83"/>
      <c r="K2888" s="83"/>
    </row>
    <row r="2889" spans="1:11">
      <c r="A2889" s="83"/>
      <c r="B2889" s="83"/>
      <c r="C2889" s="83"/>
      <c r="D2889" s="83"/>
      <c r="E2889" s="83"/>
      <c r="F2889" s="83"/>
      <c r="G2889" s="83"/>
      <c r="H2889" s="83"/>
      <c r="I2889" s="83"/>
      <c r="J2889" s="83"/>
      <c r="K2889" s="83"/>
    </row>
    <row r="2890" spans="1:11">
      <c r="A2890" s="83"/>
      <c r="B2890" s="83"/>
      <c r="C2890" s="83"/>
      <c r="D2890" s="83"/>
      <c r="E2890" s="83"/>
      <c r="F2890" s="83"/>
      <c r="G2890" s="83"/>
      <c r="H2890" s="83"/>
      <c r="I2890" s="83"/>
      <c r="J2890" s="83"/>
      <c r="K2890" s="83"/>
    </row>
    <row r="2891" spans="1:11">
      <c r="A2891" s="83"/>
      <c r="B2891" s="83"/>
      <c r="C2891" s="83"/>
      <c r="D2891" s="83"/>
      <c r="E2891" s="83"/>
      <c r="F2891" s="83"/>
      <c r="G2891" s="83"/>
      <c r="H2891" s="83"/>
      <c r="I2891" s="83"/>
      <c r="J2891" s="83"/>
      <c r="K2891" s="83"/>
    </row>
    <row r="2892" spans="1:11">
      <c r="A2892" s="83"/>
      <c r="B2892" s="83"/>
      <c r="C2892" s="83"/>
      <c r="D2892" s="83"/>
      <c r="E2892" s="83"/>
      <c r="F2892" s="83"/>
      <c r="G2892" s="83"/>
      <c r="H2892" s="83"/>
      <c r="I2892" s="83"/>
      <c r="J2892" s="83"/>
      <c r="K2892" s="83"/>
    </row>
    <row r="2893" spans="1:11">
      <c r="A2893" s="83"/>
      <c r="B2893" s="83"/>
      <c r="C2893" s="83"/>
      <c r="D2893" s="83"/>
      <c r="E2893" s="83"/>
      <c r="F2893" s="83"/>
      <c r="G2893" s="83"/>
      <c r="H2893" s="83"/>
      <c r="I2893" s="83"/>
      <c r="J2893" s="83"/>
      <c r="K2893" s="83"/>
    </row>
    <row r="2894" spans="1:11">
      <c r="A2894" s="83"/>
      <c r="B2894" s="83"/>
      <c r="C2894" s="83"/>
      <c r="D2894" s="83"/>
      <c r="E2894" s="83"/>
      <c r="F2894" s="83"/>
      <c r="G2894" s="83"/>
      <c r="H2894" s="83"/>
      <c r="I2894" s="83"/>
      <c r="J2894" s="83"/>
      <c r="K2894" s="83"/>
    </row>
    <row r="2895" spans="1:11">
      <c r="A2895" s="83"/>
      <c r="B2895" s="83"/>
      <c r="C2895" s="83"/>
      <c r="D2895" s="83"/>
      <c r="E2895" s="83"/>
      <c r="F2895" s="83"/>
      <c r="G2895" s="83"/>
      <c r="H2895" s="83"/>
      <c r="I2895" s="83"/>
      <c r="J2895" s="83"/>
      <c r="K2895" s="83"/>
    </row>
    <row r="2896" spans="1:11">
      <c r="A2896" s="83"/>
      <c r="B2896" s="83"/>
      <c r="C2896" s="83"/>
      <c r="D2896" s="83"/>
      <c r="E2896" s="83"/>
      <c r="F2896" s="83"/>
      <c r="G2896" s="83"/>
      <c r="H2896" s="83"/>
      <c r="I2896" s="83"/>
      <c r="J2896" s="83"/>
      <c r="K2896" s="83"/>
    </row>
    <row r="2897" spans="1:11">
      <c r="A2897" s="83"/>
      <c r="B2897" s="83"/>
      <c r="C2897" s="83"/>
      <c r="D2897" s="83"/>
      <c r="E2897" s="83"/>
      <c r="F2897" s="83"/>
      <c r="G2897" s="83"/>
      <c r="H2897" s="83"/>
      <c r="I2897" s="83"/>
      <c r="J2897" s="83"/>
      <c r="K2897" s="83"/>
    </row>
    <row r="2898" spans="1:11">
      <c r="A2898" s="83"/>
      <c r="B2898" s="83"/>
      <c r="C2898" s="83"/>
      <c r="D2898" s="83"/>
      <c r="E2898" s="83"/>
      <c r="F2898" s="83"/>
      <c r="G2898" s="83"/>
      <c r="H2898" s="83"/>
      <c r="I2898" s="83"/>
      <c r="J2898" s="83"/>
      <c r="K2898" s="83"/>
    </row>
    <row r="2899" spans="1:11">
      <c r="A2899" s="83"/>
      <c r="B2899" s="83"/>
      <c r="C2899" s="83"/>
      <c r="D2899" s="83"/>
      <c r="E2899" s="83"/>
      <c r="F2899" s="83"/>
      <c r="G2899" s="83"/>
      <c r="H2899" s="83"/>
      <c r="I2899" s="83"/>
      <c r="J2899" s="83"/>
      <c r="K2899" s="83"/>
    </row>
    <row r="2900" spans="1:11">
      <c r="A2900" s="83"/>
      <c r="B2900" s="83"/>
      <c r="C2900" s="83"/>
      <c r="D2900" s="83"/>
      <c r="E2900" s="83"/>
      <c r="F2900" s="83"/>
      <c r="G2900" s="83"/>
      <c r="H2900" s="83"/>
      <c r="I2900" s="83"/>
      <c r="J2900" s="83"/>
      <c r="K2900" s="83"/>
    </row>
    <row r="2901" spans="1:11">
      <c r="A2901" s="83"/>
      <c r="B2901" s="83"/>
      <c r="C2901" s="83"/>
      <c r="D2901" s="83"/>
      <c r="E2901" s="83"/>
      <c r="F2901" s="83"/>
      <c r="G2901" s="83"/>
      <c r="H2901" s="83"/>
      <c r="I2901" s="83"/>
      <c r="J2901" s="83"/>
      <c r="K2901" s="83"/>
    </row>
    <row r="2902" spans="1:11">
      <c r="A2902" s="83"/>
      <c r="B2902" s="83"/>
      <c r="C2902" s="83"/>
      <c r="D2902" s="83"/>
      <c r="E2902" s="83"/>
      <c r="F2902" s="83"/>
      <c r="G2902" s="83"/>
      <c r="H2902" s="83"/>
      <c r="I2902" s="83"/>
      <c r="J2902" s="83"/>
      <c r="K2902" s="83"/>
    </row>
    <row r="2903" spans="1:11">
      <c r="A2903" s="83"/>
      <c r="B2903" s="83"/>
      <c r="C2903" s="83"/>
      <c r="D2903" s="83"/>
      <c r="E2903" s="83"/>
      <c r="F2903" s="83"/>
      <c r="G2903" s="83"/>
      <c r="H2903" s="83"/>
      <c r="I2903" s="83"/>
      <c r="J2903" s="83"/>
      <c r="K2903" s="83"/>
    </row>
    <row r="2904" spans="1:11">
      <c r="A2904" s="83"/>
      <c r="B2904" s="83"/>
      <c r="C2904" s="83"/>
      <c r="D2904" s="83"/>
      <c r="E2904" s="83"/>
      <c r="F2904" s="83"/>
      <c r="G2904" s="83"/>
      <c r="H2904" s="83"/>
      <c r="I2904" s="83"/>
      <c r="J2904" s="83"/>
      <c r="K2904" s="83"/>
    </row>
    <row r="2905" spans="1:11">
      <c r="A2905" s="83"/>
      <c r="B2905" s="83"/>
      <c r="C2905" s="83"/>
      <c r="D2905" s="83"/>
      <c r="E2905" s="83"/>
      <c r="F2905" s="83"/>
      <c r="G2905" s="83"/>
      <c r="H2905" s="83"/>
      <c r="I2905" s="83"/>
      <c r="J2905" s="83"/>
      <c r="K2905" s="83"/>
    </row>
    <row r="2906" spans="1:11">
      <c r="A2906" s="83"/>
      <c r="B2906" s="83"/>
      <c r="C2906" s="83"/>
      <c r="D2906" s="83"/>
      <c r="E2906" s="83"/>
      <c r="F2906" s="83"/>
      <c r="G2906" s="83"/>
      <c r="H2906" s="83"/>
      <c r="I2906" s="83"/>
      <c r="J2906" s="83"/>
      <c r="K2906" s="83"/>
    </row>
    <row r="2907" spans="1:11">
      <c r="A2907" s="83"/>
      <c r="B2907" s="83"/>
      <c r="C2907" s="83"/>
      <c r="D2907" s="83"/>
      <c r="E2907" s="83"/>
      <c r="F2907" s="83"/>
      <c r="G2907" s="83"/>
      <c r="H2907" s="83"/>
      <c r="I2907" s="83"/>
      <c r="J2907" s="83"/>
      <c r="K2907" s="83"/>
    </row>
    <row r="2908" spans="1:11">
      <c r="A2908" s="83"/>
      <c r="B2908" s="83"/>
      <c r="C2908" s="83"/>
      <c r="D2908" s="83"/>
      <c r="E2908" s="83"/>
      <c r="F2908" s="83"/>
      <c r="G2908" s="83"/>
      <c r="H2908" s="83"/>
      <c r="I2908" s="83"/>
      <c r="J2908" s="83"/>
      <c r="K2908" s="83"/>
    </row>
    <row r="2909" spans="1:11">
      <c r="A2909" s="83"/>
      <c r="B2909" s="83"/>
      <c r="C2909" s="83"/>
      <c r="D2909" s="83"/>
      <c r="E2909" s="83"/>
      <c r="F2909" s="83"/>
      <c r="G2909" s="83"/>
      <c r="H2909" s="83"/>
      <c r="I2909" s="83"/>
      <c r="J2909" s="83"/>
      <c r="K2909" s="83"/>
    </row>
    <row r="2910" spans="1:11">
      <c r="A2910" s="83"/>
      <c r="B2910" s="83"/>
      <c r="C2910" s="83"/>
      <c r="D2910" s="83"/>
      <c r="E2910" s="83"/>
      <c r="F2910" s="83"/>
      <c r="G2910" s="83"/>
      <c r="H2910" s="83"/>
      <c r="I2910" s="83"/>
      <c r="J2910" s="83"/>
      <c r="K2910" s="83"/>
    </row>
    <row r="2911" spans="1:11">
      <c r="A2911" s="83"/>
      <c r="B2911" s="83"/>
      <c r="C2911" s="83"/>
      <c r="D2911" s="83"/>
      <c r="E2911" s="83"/>
      <c r="F2911" s="83"/>
      <c r="G2911" s="83"/>
      <c r="H2911" s="83"/>
      <c r="I2911" s="83"/>
      <c r="J2911" s="83"/>
      <c r="K2911" s="83"/>
    </row>
    <row r="2912" spans="1:11">
      <c r="A2912" s="83"/>
      <c r="B2912" s="83"/>
      <c r="C2912" s="83"/>
      <c r="D2912" s="83"/>
      <c r="E2912" s="83"/>
      <c r="F2912" s="83"/>
      <c r="G2912" s="83"/>
      <c r="H2912" s="83"/>
      <c r="I2912" s="83"/>
      <c r="J2912" s="83"/>
      <c r="K2912" s="83"/>
    </row>
    <row r="2913" spans="1:11">
      <c r="A2913" s="83"/>
      <c r="B2913" s="83"/>
      <c r="C2913" s="83"/>
      <c r="D2913" s="83"/>
      <c r="E2913" s="83"/>
      <c r="F2913" s="83"/>
      <c r="G2913" s="83"/>
      <c r="H2913" s="83"/>
      <c r="I2913" s="83"/>
      <c r="J2913" s="83"/>
      <c r="K2913" s="83"/>
    </row>
    <row r="2914" spans="1:11">
      <c r="A2914" s="83"/>
      <c r="B2914" s="83"/>
      <c r="C2914" s="83"/>
      <c r="D2914" s="83"/>
      <c r="E2914" s="83"/>
      <c r="F2914" s="83"/>
      <c r="G2914" s="83"/>
      <c r="H2914" s="83"/>
      <c r="I2914" s="83"/>
      <c r="J2914" s="83"/>
      <c r="K2914" s="83"/>
    </row>
    <row r="2915" spans="1:11">
      <c r="A2915" s="83"/>
      <c r="B2915" s="83"/>
      <c r="C2915" s="83"/>
      <c r="D2915" s="83"/>
      <c r="E2915" s="83"/>
      <c r="F2915" s="83"/>
      <c r="G2915" s="83"/>
      <c r="H2915" s="83"/>
      <c r="I2915" s="83"/>
      <c r="J2915" s="83"/>
      <c r="K2915" s="83"/>
    </row>
    <row r="2916" spans="1:11">
      <c r="A2916" s="83"/>
      <c r="B2916" s="83"/>
      <c r="C2916" s="83"/>
      <c r="D2916" s="83"/>
      <c r="E2916" s="83"/>
      <c r="F2916" s="83"/>
      <c r="G2916" s="83"/>
      <c r="H2916" s="83"/>
      <c r="I2916" s="83"/>
      <c r="J2916" s="83"/>
      <c r="K2916" s="83"/>
    </row>
    <row r="2917" spans="1:11">
      <c r="A2917" s="83"/>
      <c r="B2917" s="83"/>
      <c r="C2917" s="83"/>
      <c r="D2917" s="83"/>
      <c r="E2917" s="83"/>
      <c r="F2917" s="83"/>
      <c r="G2917" s="83"/>
      <c r="H2917" s="83"/>
      <c r="I2917" s="83"/>
      <c r="J2917" s="83"/>
      <c r="K2917" s="83"/>
    </row>
    <row r="2918" spans="1:11">
      <c r="A2918" s="83"/>
      <c r="B2918" s="83"/>
      <c r="C2918" s="83"/>
      <c r="D2918" s="83"/>
      <c r="E2918" s="83"/>
      <c r="F2918" s="83"/>
      <c r="G2918" s="83"/>
      <c r="H2918" s="83"/>
      <c r="I2918" s="83"/>
      <c r="J2918" s="83"/>
      <c r="K2918" s="83"/>
    </row>
    <row r="2919" spans="1:11">
      <c r="A2919" s="83"/>
      <c r="B2919" s="83"/>
      <c r="C2919" s="83"/>
      <c r="D2919" s="83"/>
      <c r="E2919" s="83"/>
      <c r="F2919" s="83"/>
      <c r="G2919" s="83"/>
      <c r="H2919" s="83"/>
      <c r="I2919" s="83"/>
      <c r="J2919" s="83"/>
      <c r="K2919" s="83"/>
    </row>
    <row r="2920" spans="1:11">
      <c r="A2920" s="83"/>
      <c r="B2920" s="83"/>
      <c r="C2920" s="83"/>
      <c r="D2920" s="83"/>
      <c r="E2920" s="83"/>
      <c r="F2920" s="83"/>
      <c r="G2920" s="83"/>
      <c r="H2920" s="83"/>
      <c r="I2920" s="83"/>
      <c r="J2920" s="83"/>
      <c r="K2920" s="83"/>
    </row>
    <row r="2921" spans="1:11">
      <c r="A2921" s="83"/>
      <c r="B2921" s="83"/>
      <c r="C2921" s="83"/>
      <c r="D2921" s="83"/>
      <c r="E2921" s="83"/>
      <c r="F2921" s="83"/>
      <c r="G2921" s="83"/>
      <c r="H2921" s="83"/>
      <c r="I2921" s="83"/>
      <c r="J2921" s="83"/>
      <c r="K2921" s="83"/>
    </row>
    <row r="2922" spans="1:11">
      <c r="A2922" s="83"/>
      <c r="B2922" s="83"/>
      <c r="C2922" s="83"/>
      <c r="D2922" s="83"/>
      <c r="E2922" s="83"/>
      <c r="F2922" s="83"/>
      <c r="G2922" s="83"/>
      <c r="H2922" s="83"/>
      <c r="I2922" s="83"/>
      <c r="J2922" s="83"/>
      <c r="K2922" s="83"/>
    </row>
    <row r="2923" spans="1:11">
      <c r="A2923" s="83"/>
      <c r="B2923" s="83"/>
      <c r="C2923" s="83"/>
      <c r="D2923" s="83"/>
      <c r="E2923" s="83"/>
      <c r="F2923" s="83"/>
      <c r="G2923" s="83"/>
      <c r="H2923" s="83"/>
      <c r="I2923" s="83"/>
      <c r="J2923" s="83"/>
      <c r="K2923" s="83"/>
    </row>
    <row r="2924" spans="1:11">
      <c r="A2924" s="83"/>
      <c r="B2924" s="83"/>
      <c r="C2924" s="83"/>
      <c r="D2924" s="83"/>
      <c r="E2924" s="83"/>
      <c r="F2924" s="83"/>
      <c r="G2924" s="83"/>
      <c r="H2924" s="83"/>
      <c r="I2924" s="83"/>
      <c r="J2924" s="83"/>
      <c r="K2924" s="83"/>
    </row>
    <row r="2925" spans="1:11">
      <c r="A2925" s="83"/>
      <c r="B2925" s="83"/>
      <c r="C2925" s="83"/>
      <c r="D2925" s="83"/>
      <c r="E2925" s="83"/>
      <c r="F2925" s="83"/>
      <c r="G2925" s="83"/>
      <c r="H2925" s="83"/>
      <c r="I2925" s="83"/>
      <c r="J2925" s="83"/>
      <c r="K2925" s="83"/>
    </row>
    <row r="2926" spans="1:11">
      <c r="A2926" s="83"/>
      <c r="B2926" s="83"/>
      <c r="C2926" s="83"/>
      <c r="D2926" s="83"/>
      <c r="E2926" s="83"/>
      <c r="F2926" s="83"/>
      <c r="G2926" s="83"/>
      <c r="H2926" s="83"/>
      <c r="I2926" s="83"/>
      <c r="J2926" s="83"/>
      <c r="K2926" s="83"/>
    </row>
    <row r="2927" spans="1:11">
      <c r="A2927" s="83"/>
      <c r="B2927" s="83"/>
      <c r="C2927" s="83"/>
      <c r="D2927" s="83"/>
      <c r="E2927" s="83"/>
      <c r="F2927" s="83"/>
      <c r="G2927" s="83"/>
      <c r="H2927" s="83"/>
      <c r="I2927" s="83"/>
      <c r="J2927" s="83"/>
      <c r="K2927" s="83"/>
    </row>
    <row r="2928" spans="1:11">
      <c r="A2928" s="83"/>
      <c r="B2928" s="83"/>
      <c r="C2928" s="83"/>
      <c r="D2928" s="83"/>
      <c r="E2928" s="83"/>
      <c r="F2928" s="83"/>
      <c r="G2928" s="83"/>
      <c r="H2928" s="83"/>
      <c r="I2928" s="83"/>
      <c r="J2928" s="83"/>
      <c r="K2928" s="83"/>
    </row>
    <row r="2929" spans="1:11">
      <c r="A2929" s="83"/>
      <c r="B2929" s="83"/>
      <c r="C2929" s="83"/>
      <c r="D2929" s="83"/>
      <c r="E2929" s="83"/>
      <c r="F2929" s="83"/>
      <c r="G2929" s="83"/>
      <c r="H2929" s="83"/>
      <c r="I2929" s="83"/>
      <c r="J2929" s="83"/>
      <c r="K2929" s="83"/>
    </row>
    <row r="2930" spans="1:11">
      <c r="A2930" s="83"/>
      <c r="B2930" s="83"/>
      <c r="C2930" s="83"/>
      <c r="D2930" s="83"/>
      <c r="E2930" s="83"/>
      <c r="F2930" s="83"/>
      <c r="G2930" s="83"/>
      <c r="H2930" s="83"/>
      <c r="I2930" s="83"/>
      <c r="J2930" s="83"/>
      <c r="K2930" s="83"/>
    </row>
    <row r="2931" spans="1:11">
      <c r="A2931" s="83"/>
      <c r="B2931" s="83"/>
      <c r="C2931" s="83"/>
      <c r="D2931" s="83"/>
      <c r="E2931" s="83"/>
      <c r="F2931" s="83"/>
      <c r="G2931" s="83"/>
      <c r="H2931" s="83"/>
      <c r="I2931" s="83"/>
      <c r="J2931" s="83"/>
      <c r="K2931" s="83"/>
    </row>
    <row r="2932" spans="1:11">
      <c r="A2932" s="83"/>
      <c r="B2932" s="83"/>
      <c r="C2932" s="83"/>
      <c r="D2932" s="83"/>
      <c r="E2932" s="83"/>
      <c r="F2932" s="83"/>
      <c r="G2932" s="83"/>
      <c r="H2932" s="83"/>
      <c r="I2932" s="83"/>
      <c r="J2932" s="83"/>
      <c r="K2932" s="83"/>
    </row>
    <row r="2933" spans="1:11">
      <c r="A2933" s="83"/>
      <c r="B2933" s="83"/>
      <c r="C2933" s="83"/>
      <c r="D2933" s="83"/>
      <c r="E2933" s="83"/>
      <c r="F2933" s="83"/>
      <c r="G2933" s="83"/>
      <c r="H2933" s="83"/>
      <c r="I2933" s="84"/>
      <c r="J2933" s="83"/>
      <c r="K2933" s="83"/>
    </row>
    <row r="2934" spans="1:11">
      <c r="A2934" s="83"/>
      <c r="B2934" s="83"/>
      <c r="C2934" s="83"/>
      <c r="D2934" s="83"/>
      <c r="E2934" s="83"/>
      <c r="F2934" s="83"/>
      <c r="G2934" s="83"/>
      <c r="H2934" s="83"/>
      <c r="I2934" s="84"/>
      <c r="J2934" s="83"/>
      <c r="K2934" s="83"/>
    </row>
    <row r="2935" spans="1:11">
      <c r="A2935" s="83"/>
      <c r="B2935" s="83"/>
      <c r="C2935" s="83"/>
      <c r="D2935" s="83"/>
      <c r="E2935" s="83"/>
      <c r="F2935" s="83"/>
      <c r="G2935" s="83"/>
      <c r="H2935" s="83"/>
      <c r="I2935" s="83"/>
      <c r="J2935" s="83"/>
      <c r="K2935" s="83"/>
    </row>
    <row r="2936" spans="1:11">
      <c r="A2936" s="83"/>
      <c r="B2936" s="83"/>
      <c r="C2936" s="83"/>
      <c r="D2936" s="83"/>
      <c r="E2936" s="83"/>
      <c r="F2936" s="83"/>
      <c r="G2936" s="83"/>
      <c r="H2936" s="83"/>
      <c r="I2936" s="83"/>
      <c r="J2936" s="83"/>
      <c r="K2936" s="83"/>
    </row>
    <row r="2937" spans="1:11">
      <c r="A2937" s="83"/>
      <c r="B2937" s="83"/>
      <c r="C2937" s="83"/>
      <c r="D2937" s="83"/>
      <c r="E2937" s="83"/>
      <c r="F2937" s="83"/>
      <c r="G2937" s="83"/>
      <c r="H2937" s="83"/>
      <c r="I2937" s="83"/>
      <c r="J2937" s="83"/>
      <c r="K2937" s="83"/>
    </row>
    <row r="2938" spans="1:11">
      <c r="A2938" s="83"/>
      <c r="B2938" s="83"/>
      <c r="C2938" s="83"/>
      <c r="D2938" s="83"/>
      <c r="E2938" s="83"/>
      <c r="F2938" s="83"/>
      <c r="G2938" s="83"/>
      <c r="H2938" s="83"/>
      <c r="I2938" s="83"/>
      <c r="J2938" s="83"/>
      <c r="K2938" s="83"/>
    </row>
    <row r="2939" spans="1:11">
      <c r="A2939" s="83"/>
      <c r="B2939" s="83"/>
      <c r="C2939" s="83"/>
      <c r="D2939" s="83"/>
      <c r="E2939" s="83"/>
      <c r="F2939" s="83"/>
      <c r="G2939" s="83"/>
      <c r="H2939" s="83"/>
      <c r="I2939" s="83"/>
      <c r="J2939" s="83"/>
      <c r="K2939" s="83"/>
    </row>
    <row r="2940" spans="1:11">
      <c r="A2940" s="83"/>
      <c r="B2940" s="83"/>
      <c r="C2940" s="83"/>
      <c r="D2940" s="83"/>
      <c r="E2940" s="83"/>
      <c r="F2940" s="83"/>
      <c r="G2940" s="83"/>
      <c r="H2940" s="83"/>
      <c r="I2940" s="83"/>
      <c r="J2940" s="83"/>
      <c r="K2940" s="83"/>
    </row>
    <row r="2942" spans="1:11">
      <c r="B2942" s="83"/>
      <c r="C2942" s="83"/>
      <c r="D2942" s="83"/>
    </row>
    <row r="2943" spans="1:11">
      <c r="A2943" s="83"/>
      <c r="B2943" s="83"/>
      <c r="C2943" s="83"/>
      <c r="D2943" s="83"/>
    </row>
    <row r="2945" spans="1:7">
      <c r="B2945" s="83"/>
      <c r="C2945" s="83"/>
      <c r="D2945" s="83"/>
      <c r="E2945" s="83"/>
      <c r="F2945" s="83"/>
      <c r="G2945" s="83"/>
    </row>
    <row r="2946" spans="1:7">
      <c r="A2946" s="83"/>
      <c r="B2946" s="83"/>
      <c r="C2946" s="83"/>
      <c r="D2946" s="83"/>
      <c r="E2946" s="83"/>
      <c r="F2946" s="83"/>
      <c r="G2946" s="83"/>
    </row>
    <row r="2947" spans="1:7">
      <c r="A2947" s="83"/>
      <c r="B2947" s="83"/>
      <c r="C2947" s="83"/>
      <c r="D2947" s="83"/>
      <c r="E2947" s="83"/>
      <c r="F2947" s="83"/>
      <c r="G2947" s="83"/>
    </row>
    <row r="2949" spans="1:7">
      <c r="B2949" s="83"/>
      <c r="C2949" s="83"/>
      <c r="D2949" s="83"/>
    </row>
    <row r="2950" spans="1:7">
      <c r="A2950" s="83"/>
      <c r="B2950" s="83"/>
      <c r="C2950" s="83"/>
      <c r="D2950" s="83"/>
    </row>
    <row r="2951" spans="1:7">
      <c r="A2951" s="83"/>
      <c r="B2951" s="83"/>
      <c r="C2951" s="83"/>
      <c r="D2951" s="83"/>
    </row>
    <row r="2952" spans="1:7">
      <c r="A2952" s="83"/>
      <c r="B2952" s="83"/>
      <c r="C2952" s="83"/>
      <c r="D2952" s="83"/>
    </row>
    <row r="2953" spans="1:7">
      <c r="A2953" s="83"/>
      <c r="B2953" s="83"/>
      <c r="C2953" s="83"/>
      <c r="D2953" s="83"/>
    </row>
    <row r="2954" spans="1:7">
      <c r="A2954" s="83"/>
      <c r="B2954" s="83"/>
      <c r="C2954" s="83"/>
      <c r="D2954" s="83"/>
    </row>
    <row r="2955" spans="1:7">
      <c r="A2955" s="83"/>
      <c r="B2955" s="83"/>
      <c r="C2955" s="83"/>
      <c r="D2955" s="83"/>
    </row>
    <row r="2956" spans="1:7">
      <c r="A2956" s="83"/>
      <c r="B2956" s="83"/>
      <c r="C2956" s="83"/>
      <c r="D2956" s="83"/>
    </row>
    <row r="2957" spans="1:7">
      <c r="A2957" s="83"/>
      <c r="B2957" s="83"/>
      <c r="C2957" s="83"/>
      <c r="D2957" s="83"/>
    </row>
    <row r="2958" spans="1:7">
      <c r="A2958" s="83"/>
      <c r="B2958" s="83"/>
      <c r="C2958" s="83"/>
      <c r="D2958" s="83"/>
    </row>
    <row r="2959" spans="1:7">
      <c r="A2959" s="83"/>
      <c r="B2959" s="83"/>
      <c r="C2959" s="83"/>
      <c r="D2959" s="83"/>
    </row>
    <row r="2960" spans="1:7">
      <c r="A2960" s="83"/>
      <c r="B2960" s="83"/>
      <c r="C2960" s="83"/>
      <c r="D2960" s="83"/>
    </row>
    <row r="2961" spans="1:4">
      <c r="A2961" s="83"/>
      <c r="B2961" s="83"/>
      <c r="C2961" s="83"/>
      <c r="D2961" s="83"/>
    </row>
    <row r="2962" spans="1:4">
      <c r="A2962" s="83"/>
      <c r="B2962" s="83"/>
      <c r="C2962" s="83"/>
      <c r="D2962" s="83"/>
    </row>
    <row r="2963" spans="1:4">
      <c r="A2963" s="83"/>
      <c r="B2963" s="83"/>
      <c r="C2963" s="83"/>
      <c r="D2963" s="83"/>
    </row>
    <row r="2964" spans="1:4">
      <c r="A2964" s="83"/>
      <c r="B2964" s="83"/>
      <c r="C2964" s="83"/>
      <c r="D2964" s="83"/>
    </row>
    <row r="2965" spans="1:4">
      <c r="A2965" s="83"/>
      <c r="B2965" s="83"/>
      <c r="C2965" s="83"/>
      <c r="D2965" s="83"/>
    </row>
    <row r="2966" spans="1:4">
      <c r="A2966" s="83"/>
      <c r="B2966" s="83"/>
      <c r="C2966" s="83"/>
      <c r="D2966" s="83"/>
    </row>
    <row r="2967" spans="1:4">
      <c r="A2967" s="83"/>
      <c r="B2967" s="83"/>
      <c r="C2967" s="83"/>
      <c r="D2967" s="83"/>
    </row>
    <row r="2968" spans="1:4">
      <c r="A2968" s="83"/>
      <c r="B2968" s="83"/>
      <c r="C2968" s="83"/>
      <c r="D2968" s="83"/>
    </row>
    <row r="2969" spans="1:4">
      <c r="A2969" s="83"/>
      <c r="B2969" s="83"/>
      <c r="C2969" s="83"/>
      <c r="D2969" s="83"/>
    </row>
    <row r="2970" spans="1:4">
      <c r="A2970" s="83"/>
      <c r="B2970" s="83"/>
      <c r="C2970" s="83"/>
      <c r="D2970" s="83"/>
    </row>
    <row r="2971" spans="1:4">
      <c r="A2971" s="83"/>
      <c r="B2971" s="83"/>
      <c r="C2971" s="83"/>
      <c r="D2971" s="83"/>
    </row>
    <row r="2972" spans="1:4">
      <c r="A2972" s="83"/>
      <c r="B2972" s="83"/>
      <c r="C2972" s="83"/>
      <c r="D2972" s="83"/>
    </row>
    <row r="2973" spans="1:4">
      <c r="A2973" s="83"/>
      <c r="B2973" s="83"/>
      <c r="C2973" s="83"/>
      <c r="D2973" s="83"/>
    </row>
    <row r="2974" spans="1:4">
      <c r="A2974" s="83"/>
      <c r="B2974" s="83"/>
      <c r="C2974" s="83"/>
      <c r="D2974" s="83"/>
    </row>
    <row r="2975" spans="1:4">
      <c r="A2975" s="83"/>
      <c r="B2975" s="83"/>
      <c r="C2975" s="83"/>
      <c r="D2975" s="83"/>
    </row>
    <row r="2976" spans="1:4">
      <c r="A2976" s="83"/>
      <c r="B2976" s="83"/>
      <c r="C2976" s="83"/>
      <c r="D2976" s="83"/>
    </row>
    <row r="2977" spans="1:4">
      <c r="A2977" s="83"/>
      <c r="B2977" s="83"/>
      <c r="C2977" s="83"/>
      <c r="D2977" s="83"/>
    </row>
    <row r="2978" spans="1:4">
      <c r="A2978" s="83"/>
      <c r="B2978" s="83"/>
      <c r="C2978" s="83"/>
      <c r="D2978" s="83"/>
    </row>
    <row r="2979" spans="1:4">
      <c r="A2979" s="83"/>
      <c r="B2979" s="83"/>
      <c r="C2979" s="83"/>
      <c r="D2979" s="83"/>
    </row>
    <row r="2980" spans="1:4">
      <c r="A2980" s="83"/>
      <c r="B2980" s="83"/>
      <c r="C2980" s="83"/>
      <c r="D2980" s="83"/>
    </row>
    <row r="2981" spans="1:4">
      <c r="A2981" s="83"/>
      <c r="B2981" s="83"/>
      <c r="C2981" s="83"/>
      <c r="D2981" s="83"/>
    </row>
    <row r="2982" spans="1:4">
      <c r="A2982" s="83"/>
      <c r="B2982" s="83"/>
      <c r="C2982" s="83"/>
      <c r="D2982" s="83"/>
    </row>
    <row r="2983" spans="1:4">
      <c r="A2983" s="83"/>
      <c r="B2983" s="83"/>
      <c r="C2983" s="83"/>
      <c r="D2983" s="83"/>
    </row>
    <row r="2984" spans="1:4">
      <c r="A2984" s="83"/>
      <c r="B2984" s="83"/>
      <c r="C2984" s="83"/>
      <c r="D2984" s="83"/>
    </row>
    <row r="2985" spans="1:4">
      <c r="A2985" s="83"/>
      <c r="B2985" s="83"/>
      <c r="C2985" s="83"/>
      <c r="D2985" s="83"/>
    </row>
    <row r="2986" spans="1:4">
      <c r="A2986" s="83"/>
      <c r="B2986" s="83"/>
      <c r="C2986" s="83"/>
      <c r="D2986" s="83"/>
    </row>
    <row r="2987" spans="1:4">
      <c r="A2987" s="83"/>
      <c r="B2987" s="83"/>
      <c r="C2987" s="83"/>
      <c r="D2987" s="83"/>
    </row>
    <row r="2988" spans="1:4">
      <c r="A2988" s="83"/>
      <c r="B2988" s="83"/>
      <c r="C2988" s="83"/>
      <c r="D2988" s="83"/>
    </row>
    <row r="2989" spans="1:4">
      <c r="A2989" s="83"/>
      <c r="B2989" s="83"/>
      <c r="C2989" s="83"/>
      <c r="D2989" s="83"/>
    </row>
    <row r="2990" spans="1:4">
      <c r="A2990" s="83"/>
      <c r="B2990" s="83"/>
      <c r="C2990" s="83"/>
      <c r="D2990" s="83"/>
    </row>
    <row r="2991" spans="1:4">
      <c r="A2991" s="83"/>
      <c r="B2991" s="83"/>
      <c r="C2991" s="83"/>
      <c r="D2991" s="83"/>
    </row>
    <row r="2992" spans="1:4">
      <c r="A2992" s="83"/>
      <c r="B2992" s="83"/>
      <c r="C2992" s="83"/>
      <c r="D2992" s="83"/>
    </row>
    <row r="2993" spans="1:4">
      <c r="A2993" s="83"/>
      <c r="B2993" s="83"/>
      <c r="C2993" s="83"/>
      <c r="D2993" s="83"/>
    </row>
    <row r="2994" spans="1:4">
      <c r="A2994" s="83"/>
      <c r="B2994" s="83"/>
      <c r="C2994" s="83"/>
      <c r="D2994" s="83"/>
    </row>
    <row r="2995" spans="1:4">
      <c r="A2995" s="83"/>
      <c r="B2995" s="83"/>
      <c r="C2995" s="83"/>
      <c r="D2995" s="83"/>
    </row>
    <row r="2996" spans="1:4">
      <c r="A2996" s="83"/>
      <c r="B2996" s="83"/>
      <c r="C2996" s="83"/>
      <c r="D2996" s="83"/>
    </row>
    <row r="2997" spans="1:4">
      <c r="A2997" s="83"/>
      <c r="B2997" s="83"/>
      <c r="C2997" s="83"/>
      <c r="D2997" s="83"/>
    </row>
    <row r="2998" spans="1:4">
      <c r="A2998" s="83"/>
      <c r="B2998" s="83"/>
      <c r="C2998" s="83"/>
      <c r="D2998" s="83"/>
    </row>
    <row r="2999" spans="1:4">
      <c r="A2999" s="83"/>
      <c r="B2999" s="83"/>
      <c r="C2999" s="83"/>
      <c r="D2999" s="83"/>
    </row>
    <row r="3000" spans="1:4">
      <c r="A3000" s="83"/>
      <c r="B3000" s="83"/>
      <c r="C3000" s="83"/>
      <c r="D3000" s="83"/>
    </row>
    <row r="3001" spans="1:4">
      <c r="A3001" s="83"/>
      <c r="B3001" s="83"/>
      <c r="C3001" s="83"/>
      <c r="D3001" s="83"/>
    </row>
    <row r="3002" spans="1:4">
      <c r="A3002" s="83"/>
      <c r="B3002" s="83"/>
      <c r="C3002" s="83"/>
      <c r="D3002" s="83"/>
    </row>
    <row r="3003" spans="1:4">
      <c r="A3003" s="83"/>
      <c r="B3003" s="83"/>
      <c r="C3003" s="83"/>
      <c r="D3003" s="83"/>
    </row>
    <row r="3004" spans="1:4">
      <c r="A3004" s="83"/>
      <c r="B3004" s="83"/>
      <c r="C3004" s="83"/>
      <c r="D3004" s="83"/>
    </row>
    <row r="3005" spans="1:4">
      <c r="A3005" s="83"/>
      <c r="B3005" s="83"/>
      <c r="C3005" s="83"/>
      <c r="D3005" s="83"/>
    </row>
    <row r="3006" spans="1:4">
      <c r="A3006" s="83"/>
      <c r="B3006" s="83"/>
      <c r="C3006" s="83"/>
      <c r="D3006" s="83"/>
    </row>
    <row r="3007" spans="1:4">
      <c r="A3007" s="83"/>
      <c r="B3007" s="83"/>
      <c r="C3007" s="83"/>
      <c r="D3007" s="83"/>
    </row>
    <row r="3008" spans="1:4">
      <c r="A3008" s="83"/>
      <c r="B3008" s="83"/>
      <c r="C3008" s="83"/>
      <c r="D3008" s="83"/>
    </row>
    <row r="3009" spans="1:4">
      <c r="A3009" s="83"/>
      <c r="B3009" s="83"/>
      <c r="C3009" s="83"/>
      <c r="D3009" s="83"/>
    </row>
    <row r="3010" spans="1:4">
      <c r="A3010" s="83"/>
      <c r="B3010" s="83"/>
      <c r="C3010" s="83"/>
      <c r="D3010" s="83"/>
    </row>
    <row r="3011" spans="1:4">
      <c r="A3011" s="83"/>
      <c r="B3011" s="83"/>
      <c r="C3011" s="83"/>
      <c r="D3011" s="83"/>
    </row>
    <row r="3012" spans="1:4">
      <c r="A3012" s="83"/>
      <c r="B3012" s="83"/>
      <c r="C3012" s="83"/>
      <c r="D3012" s="83"/>
    </row>
    <row r="3013" spans="1:4">
      <c r="A3013" s="83"/>
      <c r="B3013" s="83"/>
      <c r="C3013" s="83"/>
      <c r="D3013" s="83"/>
    </row>
    <row r="3014" spans="1:4">
      <c r="A3014" s="83"/>
      <c r="B3014" s="83"/>
      <c r="C3014" s="83"/>
      <c r="D3014" s="83"/>
    </row>
    <row r="3015" spans="1:4">
      <c r="A3015" s="83"/>
      <c r="B3015" s="83"/>
      <c r="C3015" s="83"/>
      <c r="D3015" s="83"/>
    </row>
    <row r="3016" spans="1:4">
      <c r="A3016" s="83"/>
      <c r="B3016" s="83"/>
      <c r="C3016" s="83"/>
      <c r="D3016" s="83"/>
    </row>
    <row r="3017" spans="1:4">
      <c r="A3017" s="83"/>
      <c r="B3017" s="83"/>
      <c r="C3017" s="83"/>
      <c r="D3017" s="83"/>
    </row>
    <row r="3018" spans="1:4">
      <c r="A3018" s="83"/>
      <c r="B3018" s="83"/>
      <c r="C3018" s="83"/>
      <c r="D3018" s="83"/>
    </row>
    <row r="3019" spans="1:4">
      <c r="A3019" s="83"/>
      <c r="B3019" s="83"/>
      <c r="C3019" s="83"/>
      <c r="D3019" s="83"/>
    </row>
    <row r="3020" spans="1:4">
      <c r="A3020" s="83"/>
      <c r="B3020" s="83"/>
      <c r="C3020" s="83"/>
      <c r="D3020" s="83"/>
    </row>
    <row r="3021" spans="1:4">
      <c r="A3021" s="83"/>
      <c r="B3021" s="83"/>
      <c r="C3021" s="83"/>
      <c r="D3021" s="83"/>
    </row>
    <row r="3022" spans="1:4">
      <c r="A3022" s="83"/>
      <c r="B3022" s="83"/>
      <c r="C3022" s="83"/>
      <c r="D3022" s="83"/>
    </row>
    <row r="3023" spans="1:4">
      <c r="A3023" s="83"/>
      <c r="B3023" s="83"/>
      <c r="C3023" s="83"/>
      <c r="D3023" s="83"/>
    </row>
    <row r="3024" spans="1:4">
      <c r="A3024" s="83"/>
      <c r="B3024" s="83"/>
      <c r="C3024" s="83"/>
      <c r="D3024" s="83"/>
    </row>
    <row r="3025" spans="1:4">
      <c r="A3025" s="83"/>
      <c r="B3025" s="83"/>
      <c r="C3025" s="83"/>
      <c r="D3025" s="83"/>
    </row>
    <row r="3026" spans="1:4">
      <c r="A3026" s="83"/>
      <c r="B3026" s="83"/>
      <c r="C3026" s="83"/>
      <c r="D3026" s="83"/>
    </row>
    <row r="3027" spans="1:4">
      <c r="A3027" s="83"/>
      <c r="B3027" s="83"/>
      <c r="C3027" s="83"/>
      <c r="D3027" s="83"/>
    </row>
    <row r="3028" spans="1:4">
      <c r="A3028" s="83"/>
      <c r="B3028" s="83"/>
      <c r="C3028" s="83"/>
      <c r="D3028" s="83"/>
    </row>
    <row r="3029" spans="1:4">
      <c r="A3029" s="83"/>
      <c r="B3029" s="83"/>
      <c r="C3029" s="83"/>
      <c r="D3029" s="83"/>
    </row>
    <row r="3030" spans="1:4">
      <c r="A3030" s="83"/>
      <c r="B3030" s="83"/>
      <c r="C3030" s="83"/>
      <c r="D3030" s="83"/>
    </row>
    <row r="3031" spans="1:4">
      <c r="A3031" s="83"/>
      <c r="B3031" s="83"/>
      <c r="C3031" s="83"/>
      <c r="D3031" s="83"/>
    </row>
    <row r="3032" spans="1:4">
      <c r="A3032" s="83"/>
      <c r="B3032" s="83"/>
      <c r="C3032" s="83"/>
      <c r="D3032" s="83"/>
    </row>
    <row r="3033" spans="1:4">
      <c r="A3033" s="83"/>
      <c r="B3033" s="83"/>
      <c r="C3033" s="83"/>
      <c r="D3033" s="83"/>
    </row>
    <row r="3034" spans="1:4">
      <c r="A3034" s="83"/>
      <c r="B3034" s="83"/>
      <c r="C3034" s="83"/>
      <c r="D3034" s="83"/>
    </row>
    <row r="3035" spans="1:4">
      <c r="A3035" s="83"/>
      <c r="B3035" s="83"/>
      <c r="C3035" s="83"/>
      <c r="D3035" s="83"/>
    </row>
    <row r="3036" spans="1:4">
      <c r="A3036" s="83"/>
      <c r="B3036" s="83"/>
      <c r="C3036" s="83"/>
      <c r="D3036" s="83"/>
    </row>
    <row r="3037" spans="1:4">
      <c r="A3037" s="83"/>
      <c r="B3037" s="83"/>
      <c r="C3037" s="83"/>
      <c r="D3037" s="83"/>
    </row>
    <row r="3038" spans="1:4">
      <c r="A3038" s="83"/>
      <c r="B3038" s="83"/>
      <c r="C3038" s="83"/>
      <c r="D3038" s="83"/>
    </row>
    <row r="3039" spans="1:4">
      <c r="A3039" s="83"/>
      <c r="B3039" s="83"/>
      <c r="C3039" s="83"/>
      <c r="D3039" s="83"/>
    </row>
    <row r="3040" spans="1:4">
      <c r="A3040" s="83"/>
      <c r="B3040" s="83"/>
      <c r="C3040" s="83"/>
      <c r="D3040" s="83"/>
    </row>
    <row r="3041" spans="1:4">
      <c r="A3041" s="83"/>
      <c r="B3041" s="83"/>
      <c r="C3041" s="83"/>
      <c r="D3041" s="83"/>
    </row>
    <row r="3042" spans="1:4">
      <c r="A3042" s="83"/>
      <c r="B3042" s="83"/>
      <c r="C3042" s="83"/>
      <c r="D3042" s="83"/>
    </row>
    <row r="3043" spans="1:4">
      <c r="A3043" s="83"/>
      <c r="B3043" s="83"/>
      <c r="C3043" s="83"/>
      <c r="D3043" s="83"/>
    </row>
    <row r="3044" spans="1:4">
      <c r="A3044" s="83"/>
      <c r="B3044" s="83"/>
      <c r="C3044" s="83"/>
      <c r="D3044" s="83"/>
    </row>
    <row r="3045" spans="1:4">
      <c r="A3045" s="83"/>
      <c r="B3045" s="83"/>
      <c r="C3045" s="83"/>
      <c r="D3045" s="83"/>
    </row>
    <row r="3046" spans="1:4">
      <c r="A3046" s="83"/>
      <c r="B3046" s="83"/>
      <c r="C3046" s="83"/>
      <c r="D3046" s="83"/>
    </row>
    <row r="3047" spans="1:4">
      <c r="A3047" s="83"/>
      <c r="B3047" s="83"/>
      <c r="C3047" s="83"/>
      <c r="D3047" s="83"/>
    </row>
    <row r="3048" spans="1:4">
      <c r="A3048" s="83"/>
      <c r="B3048" s="83"/>
      <c r="C3048" s="83"/>
      <c r="D3048" s="83"/>
    </row>
    <row r="3049" spans="1:4">
      <c r="A3049" s="83"/>
      <c r="B3049" s="83"/>
      <c r="C3049" s="83"/>
      <c r="D3049" s="83"/>
    </row>
    <row r="3050" spans="1:4">
      <c r="A3050" s="83"/>
      <c r="B3050" s="83"/>
      <c r="C3050" s="83"/>
      <c r="D3050" s="83"/>
    </row>
    <row r="3051" spans="1:4">
      <c r="A3051" s="83"/>
      <c r="B3051" s="83"/>
      <c r="C3051" s="83"/>
      <c r="D3051" s="83"/>
    </row>
    <row r="3052" spans="1:4">
      <c r="A3052" s="83"/>
      <c r="B3052" s="83"/>
      <c r="C3052" s="83"/>
      <c r="D3052" s="83"/>
    </row>
    <row r="3053" spans="1:4">
      <c r="A3053" s="83"/>
      <c r="B3053" s="83"/>
      <c r="C3053" s="83"/>
      <c r="D3053" s="83"/>
    </row>
    <row r="3054" spans="1:4">
      <c r="A3054" s="83"/>
      <c r="B3054" s="83"/>
      <c r="C3054" s="83"/>
      <c r="D3054" s="83"/>
    </row>
    <row r="3055" spans="1:4">
      <c r="A3055" s="83"/>
      <c r="B3055" s="83"/>
      <c r="C3055" s="83"/>
      <c r="D3055" s="83"/>
    </row>
    <row r="3056" spans="1:4">
      <c r="A3056" s="83"/>
      <c r="B3056" s="83"/>
      <c r="C3056" s="83"/>
      <c r="D3056" s="83"/>
    </row>
    <row r="3057" spans="1:8">
      <c r="A3057" s="83"/>
      <c r="B3057" s="83"/>
      <c r="C3057" s="83"/>
      <c r="D3057" s="83"/>
    </row>
    <row r="3058" spans="1:8">
      <c r="A3058" s="83"/>
      <c r="B3058" s="83"/>
      <c r="C3058" s="83"/>
      <c r="D3058" s="83"/>
    </row>
    <row r="3059" spans="1:8">
      <c r="A3059" s="83"/>
      <c r="B3059" s="83"/>
      <c r="C3059" s="83"/>
      <c r="D3059" s="83"/>
    </row>
    <row r="3060" spans="1:8">
      <c r="A3060" s="83"/>
      <c r="B3060" s="83"/>
      <c r="C3060" s="83"/>
      <c r="D3060" s="83"/>
    </row>
    <row r="3061" spans="1:8">
      <c r="A3061" s="83"/>
      <c r="B3061" s="83"/>
      <c r="C3061" s="83"/>
      <c r="D3061" s="83"/>
    </row>
    <row r="3062" spans="1:8">
      <c r="A3062" s="83"/>
      <c r="B3062" s="83"/>
      <c r="C3062" s="83"/>
      <c r="D3062" s="83"/>
    </row>
    <row r="3063" spans="1:8">
      <c r="A3063" s="83"/>
      <c r="B3063" s="83"/>
      <c r="C3063" s="83"/>
      <c r="D3063" s="83"/>
    </row>
    <row r="3064" spans="1:8">
      <c r="A3064" s="83"/>
      <c r="B3064" s="83"/>
      <c r="C3064" s="83"/>
      <c r="D3064" s="83"/>
    </row>
    <row r="3065" spans="1:8">
      <c r="A3065" s="83"/>
      <c r="B3065" s="83"/>
      <c r="C3065" s="83"/>
      <c r="D3065" s="83"/>
    </row>
    <row r="3066" spans="1:8">
      <c r="A3066" s="83"/>
      <c r="B3066" s="83"/>
      <c r="C3066" s="83"/>
      <c r="D3066" s="83"/>
    </row>
    <row r="3067" spans="1:8">
      <c r="A3067" s="83"/>
      <c r="B3067" s="83"/>
      <c r="C3067" s="83"/>
      <c r="D3067" s="83"/>
    </row>
    <row r="3068" spans="1:8">
      <c r="A3068" s="83"/>
      <c r="B3068" s="83"/>
      <c r="C3068" s="83"/>
      <c r="D3068" s="83"/>
    </row>
    <row r="3069" spans="1:8">
      <c r="A3069" s="83"/>
      <c r="B3069" s="83"/>
      <c r="C3069" s="83"/>
      <c r="D3069" s="83"/>
    </row>
    <row r="3071" spans="1:8">
      <c r="B3071" s="83"/>
      <c r="C3071" s="83"/>
      <c r="D3071" s="83"/>
      <c r="E3071" s="83"/>
      <c r="F3071" s="83"/>
      <c r="G3071" s="83"/>
      <c r="H3071" s="83"/>
    </row>
    <row r="3072" spans="1:8">
      <c r="A3072" s="83"/>
      <c r="B3072" s="83"/>
      <c r="C3072" s="83"/>
      <c r="D3072" s="83"/>
      <c r="E3072" s="83"/>
      <c r="F3072" s="83"/>
      <c r="G3072" s="83"/>
      <c r="H3072" s="83"/>
    </row>
    <row r="3073" spans="1:8">
      <c r="A3073" s="83"/>
      <c r="B3073" s="83"/>
      <c r="C3073" s="83"/>
      <c r="D3073" s="83"/>
      <c r="E3073" s="83"/>
      <c r="F3073" s="83"/>
      <c r="G3073" s="83"/>
      <c r="H3073" s="83"/>
    </row>
    <row r="3074" spans="1:8">
      <c r="A3074" s="83"/>
      <c r="B3074" s="83"/>
      <c r="C3074" s="83"/>
      <c r="D3074" s="83"/>
      <c r="E3074" s="83"/>
      <c r="F3074" s="83"/>
      <c r="G3074" s="83"/>
      <c r="H3074" s="83"/>
    </row>
    <row r="3075" spans="1:8">
      <c r="A3075" s="83"/>
      <c r="B3075" s="83"/>
      <c r="C3075" s="83"/>
      <c r="D3075" s="83"/>
      <c r="E3075" s="83"/>
      <c r="F3075" s="83"/>
      <c r="G3075" s="83"/>
      <c r="H3075" s="83"/>
    </row>
    <row r="3076" spans="1:8">
      <c r="A3076" s="83"/>
      <c r="B3076" s="83"/>
      <c r="C3076" s="83"/>
      <c r="D3076" s="83"/>
      <c r="E3076" s="83"/>
      <c r="F3076" s="83"/>
      <c r="G3076" s="83"/>
      <c r="H3076" s="83"/>
    </row>
    <row r="3077" spans="1:8">
      <c r="A3077" s="83"/>
      <c r="B3077" s="83"/>
      <c r="C3077" s="83"/>
      <c r="D3077" s="83"/>
      <c r="E3077" s="83"/>
      <c r="F3077" s="83"/>
      <c r="G3077" s="83"/>
      <c r="H3077" s="83"/>
    </row>
    <row r="3078" spans="1:8">
      <c r="A3078" s="83"/>
      <c r="B3078" s="83"/>
      <c r="C3078" s="83"/>
      <c r="D3078" s="83"/>
      <c r="E3078" s="83"/>
      <c r="F3078" s="83"/>
      <c r="G3078" s="83"/>
      <c r="H3078" s="83"/>
    </row>
    <row r="3079" spans="1:8">
      <c r="A3079" s="83"/>
      <c r="B3079" s="83"/>
      <c r="C3079" s="83"/>
      <c r="D3079" s="83"/>
      <c r="E3079" s="83"/>
      <c r="F3079" s="83"/>
      <c r="G3079" s="83"/>
      <c r="H3079" s="83"/>
    </row>
    <row r="3080" spans="1:8">
      <c r="A3080" s="83"/>
      <c r="B3080" s="83"/>
      <c r="C3080" s="83"/>
      <c r="D3080" s="83"/>
      <c r="E3080" s="83"/>
      <c r="F3080" s="83"/>
      <c r="G3080" s="83"/>
      <c r="H3080" s="83"/>
    </row>
    <row r="3081" spans="1:8">
      <c r="A3081" s="83"/>
      <c r="B3081" s="83"/>
      <c r="C3081" s="83"/>
      <c r="D3081" s="83"/>
      <c r="E3081" s="83"/>
      <c r="F3081" s="83"/>
      <c r="G3081" s="83"/>
      <c r="H3081" s="83"/>
    </row>
    <row r="3082" spans="1:8">
      <c r="A3082" s="83"/>
      <c r="B3082" s="83"/>
      <c r="C3082" s="83"/>
      <c r="D3082" s="83"/>
      <c r="E3082" s="83"/>
      <c r="F3082" s="83"/>
      <c r="G3082" s="83"/>
      <c r="H3082" s="83"/>
    </row>
    <row r="3083" spans="1:8">
      <c r="A3083" s="83"/>
      <c r="B3083" s="83"/>
      <c r="C3083" s="83"/>
      <c r="D3083" s="83"/>
      <c r="E3083" s="83"/>
      <c r="F3083" s="83"/>
      <c r="G3083" s="83"/>
      <c r="H3083" s="83"/>
    </row>
    <row r="3084" spans="1:8">
      <c r="A3084" s="83"/>
      <c r="B3084" s="83"/>
      <c r="C3084" s="83"/>
      <c r="D3084" s="83"/>
      <c r="E3084" s="83"/>
      <c r="F3084" s="83"/>
      <c r="G3084" s="83"/>
      <c r="H3084" s="83"/>
    </row>
    <row r="3085" spans="1:8">
      <c r="A3085" s="83"/>
      <c r="B3085" s="83"/>
      <c r="C3085" s="83"/>
      <c r="D3085" s="83"/>
      <c r="E3085" s="83"/>
      <c r="F3085" s="83"/>
      <c r="G3085" s="83"/>
      <c r="H3085" s="83"/>
    </row>
    <row r="3086" spans="1:8">
      <c r="A3086" s="83"/>
      <c r="B3086" s="83"/>
      <c r="C3086" s="83"/>
      <c r="D3086" s="83"/>
      <c r="E3086" s="83"/>
      <c r="F3086" s="83"/>
      <c r="G3086" s="83"/>
      <c r="H3086" s="83"/>
    </row>
    <row r="3087" spans="1:8">
      <c r="A3087" s="83"/>
      <c r="B3087" s="83"/>
      <c r="C3087" s="83"/>
      <c r="D3087" s="83"/>
      <c r="E3087" s="83"/>
      <c r="F3087" s="83"/>
      <c r="G3087" s="83"/>
      <c r="H3087" s="83"/>
    </row>
    <row r="3088" spans="1:8">
      <c r="A3088" s="83"/>
      <c r="B3088" s="83"/>
      <c r="C3088" s="83"/>
      <c r="D3088" s="83"/>
      <c r="E3088" s="83"/>
      <c r="F3088" s="83"/>
      <c r="G3088" s="83"/>
      <c r="H3088" s="83"/>
    </row>
    <row r="3089" spans="1:8">
      <c r="A3089" s="83"/>
      <c r="B3089" s="83"/>
      <c r="C3089" s="83"/>
      <c r="D3089" s="83"/>
      <c r="E3089" s="83"/>
      <c r="F3089" s="83"/>
      <c r="G3089" s="83"/>
      <c r="H3089" s="83"/>
    </row>
    <row r="3090" spans="1:8">
      <c r="A3090" s="83"/>
      <c r="B3090" s="83"/>
      <c r="C3090" s="83"/>
      <c r="D3090" s="83"/>
      <c r="E3090" s="83"/>
      <c r="F3090" s="83"/>
      <c r="G3090" s="83"/>
      <c r="H3090" s="83"/>
    </row>
    <row r="3092" spans="1:8">
      <c r="B3092" s="83"/>
      <c r="C3092" s="83"/>
      <c r="D3092" s="83"/>
      <c r="E3092" s="83"/>
      <c r="F3092" s="83"/>
    </row>
    <row r="3093" spans="1:8">
      <c r="A3093" s="83"/>
      <c r="B3093" s="83"/>
      <c r="C3093" s="83"/>
      <c r="D3093" s="83"/>
      <c r="E3093" s="83"/>
      <c r="F3093" s="83"/>
    </row>
    <row r="3094" spans="1:8">
      <c r="A3094" s="83"/>
      <c r="B3094" s="83"/>
      <c r="C3094" s="83"/>
      <c r="D3094" s="83"/>
      <c r="E3094" s="83"/>
      <c r="F3094" s="83"/>
    </row>
    <row r="3096" spans="1:8">
      <c r="B3096" s="83"/>
      <c r="C3096" s="83"/>
      <c r="D3096" s="83"/>
      <c r="E3096" s="83"/>
      <c r="F3096" s="83"/>
      <c r="G3096" s="83"/>
    </row>
    <row r="3097" spans="1:8">
      <c r="A3097" s="83"/>
      <c r="B3097" s="83"/>
      <c r="C3097" s="83"/>
      <c r="D3097" s="83"/>
      <c r="E3097" s="83"/>
      <c r="F3097" s="83"/>
      <c r="G3097" s="83"/>
    </row>
    <row r="3099" spans="1:8">
      <c r="B3099" s="83"/>
      <c r="C3099" s="83"/>
      <c r="D3099" s="83"/>
      <c r="E3099" s="83"/>
      <c r="F3099" s="83"/>
      <c r="G3099" s="83"/>
    </row>
    <row r="3100" spans="1:8">
      <c r="A3100" s="83"/>
      <c r="B3100" s="83"/>
      <c r="C3100" s="83"/>
      <c r="D3100" s="83"/>
      <c r="E3100" s="83"/>
      <c r="F3100" s="83"/>
      <c r="G3100" s="83"/>
    </row>
    <row r="3101" spans="1:8">
      <c r="A3101" s="83"/>
      <c r="B3101" s="83"/>
      <c r="C3101" s="83"/>
      <c r="D3101" s="83"/>
      <c r="E3101" s="83"/>
      <c r="F3101" s="83"/>
      <c r="G3101" s="83"/>
    </row>
    <row r="3102" spans="1:8">
      <c r="A3102" s="83"/>
      <c r="B3102" s="83"/>
      <c r="C3102" s="83"/>
      <c r="D3102" s="83"/>
      <c r="E3102" s="83"/>
      <c r="F3102" s="83"/>
      <c r="G3102" s="83"/>
    </row>
    <row r="3103" spans="1:8">
      <c r="A3103" s="83"/>
      <c r="B3103" s="83"/>
      <c r="C3103" s="83"/>
      <c r="D3103" s="83"/>
      <c r="E3103" s="83"/>
      <c r="F3103" s="83"/>
      <c r="G3103" s="83"/>
    </row>
    <row r="3104" spans="1:8">
      <c r="A3104" s="83"/>
      <c r="B3104" s="83"/>
      <c r="C3104" s="83"/>
      <c r="D3104" s="83"/>
      <c r="E3104" s="83"/>
      <c r="F3104" s="83"/>
      <c r="G3104" s="83"/>
    </row>
    <row r="3105" spans="1:7">
      <c r="A3105" s="83"/>
      <c r="B3105" s="83"/>
      <c r="C3105" s="83"/>
      <c r="D3105" s="83"/>
      <c r="E3105" s="83"/>
      <c r="F3105" s="83"/>
      <c r="G3105" s="83"/>
    </row>
    <row r="3106" spans="1:7">
      <c r="A3106" s="83"/>
      <c r="B3106" s="83"/>
      <c r="C3106" s="83"/>
      <c r="D3106" s="83"/>
      <c r="E3106" s="83"/>
      <c r="F3106" s="83"/>
      <c r="G3106" s="83"/>
    </row>
    <row r="3107" spans="1:7">
      <c r="A3107" s="83"/>
      <c r="B3107" s="83"/>
      <c r="C3107" s="83"/>
      <c r="D3107" s="83"/>
      <c r="E3107" s="83"/>
      <c r="F3107" s="83"/>
      <c r="G3107" s="83"/>
    </row>
    <row r="3108" spans="1:7">
      <c r="A3108" s="83"/>
      <c r="B3108" s="83"/>
      <c r="C3108" s="83"/>
      <c r="D3108" s="83"/>
      <c r="E3108" s="83"/>
      <c r="F3108" s="83"/>
      <c r="G3108" s="83"/>
    </row>
    <row r="3109" spans="1:7">
      <c r="A3109" s="83"/>
      <c r="B3109" s="83"/>
      <c r="C3109" s="83"/>
      <c r="D3109" s="83"/>
      <c r="E3109" s="83"/>
      <c r="F3109" s="83"/>
      <c r="G3109" s="83"/>
    </row>
    <row r="3110" spans="1:7">
      <c r="A3110" s="83"/>
      <c r="B3110" s="83"/>
      <c r="C3110" s="83"/>
      <c r="D3110" s="83"/>
      <c r="E3110" s="83"/>
      <c r="F3110" s="83"/>
      <c r="G3110" s="83"/>
    </row>
    <row r="3111" spans="1:7">
      <c r="A3111" s="83"/>
      <c r="B3111" s="83"/>
      <c r="C3111" s="83"/>
      <c r="D3111" s="83"/>
      <c r="E3111" s="83"/>
      <c r="F3111" s="83"/>
      <c r="G3111" s="83"/>
    </row>
    <row r="3112" spans="1:7">
      <c r="A3112" s="83"/>
      <c r="B3112" s="83"/>
      <c r="C3112" s="83"/>
      <c r="D3112" s="83"/>
      <c r="E3112" s="83"/>
      <c r="F3112" s="83"/>
      <c r="G3112" s="83"/>
    </row>
    <row r="3113" spans="1:7">
      <c r="A3113" s="83"/>
      <c r="B3113" s="83"/>
      <c r="C3113" s="83"/>
      <c r="D3113" s="83"/>
      <c r="E3113" s="83"/>
      <c r="F3113" s="83"/>
      <c r="G3113" s="83"/>
    </row>
    <row r="3114" spans="1:7">
      <c r="A3114" s="83"/>
      <c r="B3114" s="83"/>
      <c r="C3114" s="83"/>
      <c r="D3114" s="83"/>
      <c r="E3114" s="83"/>
      <c r="F3114" s="83"/>
      <c r="G3114" s="83"/>
    </row>
    <row r="3115" spans="1:7">
      <c r="A3115" s="83"/>
      <c r="B3115" s="83"/>
      <c r="C3115" s="83"/>
      <c r="D3115" s="83"/>
      <c r="E3115" s="83"/>
      <c r="F3115" s="83"/>
      <c r="G3115" s="83"/>
    </row>
    <row r="3117" spans="1:7">
      <c r="B3117" s="83"/>
      <c r="C3117" s="83"/>
      <c r="D3117" s="83"/>
      <c r="E3117" s="83"/>
      <c r="F3117" s="83"/>
      <c r="G3117" s="83"/>
    </row>
    <row r="3118" spans="1:7">
      <c r="A3118" s="83"/>
      <c r="B3118" s="83"/>
      <c r="C3118" s="83"/>
      <c r="D3118" s="83"/>
      <c r="E3118" s="83"/>
      <c r="F3118" s="83"/>
      <c r="G3118" s="83"/>
    </row>
    <row r="3119" spans="1:7">
      <c r="A3119" s="83"/>
      <c r="B3119" s="83"/>
      <c r="C3119" s="83"/>
      <c r="D3119" s="83"/>
      <c r="E3119" s="83"/>
      <c r="F3119" s="83"/>
      <c r="G3119" s="83"/>
    </row>
    <row r="3120" spans="1:7">
      <c r="A3120" s="83"/>
      <c r="B3120" s="83"/>
      <c r="C3120" s="83"/>
      <c r="D3120" s="83"/>
      <c r="E3120" s="83"/>
      <c r="F3120" s="83"/>
      <c r="G3120" s="83"/>
    </row>
    <row r="3121" spans="1:7">
      <c r="A3121" s="83"/>
      <c r="B3121" s="83"/>
      <c r="C3121" s="83"/>
      <c r="D3121" s="83"/>
      <c r="E3121" s="83"/>
      <c r="F3121" s="83"/>
      <c r="G3121" s="83"/>
    </row>
    <row r="3122" spans="1:7">
      <c r="A3122" s="83"/>
      <c r="B3122" s="83"/>
      <c r="C3122" s="83"/>
      <c r="D3122" s="83"/>
      <c r="E3122" s="83"/>
      <c r="F3122" s="83"/>
      <c r="G3122" s="83"/>
    </row>
    <row r="3123" spans="1:7">
      <c r="A3123" s="83"/>
      <c r="B3123" s="83"/>
      <c r="C3123" s="83"/>
      <c r="D3123" s="83"/>
      <c r="E3123" s="83"/>
      <c r="F3123" s="83"/>
      <c r="G3123" s="83"/>
    </row>
    <row r="3124" spans="1:7">
      <c r="A3124" s="83"/>
      <c r="B3124" s="83"/>
      <c r="C3124" s="83"/>
      <c r="D3124" s="83"/>
      <c r="E3124" s="83"/>
      <c r="F3124" s="83"/>
      <c r="G3124" s="83"/>
    </row>
    <row r="3125" spans="1:7">
      <c r="A3125" s="83"/>
      <c r="B3125" s="83"/>
      <c r="C3125" s="83"/>
      <c r="D3125" s="83"/>
      <c r="E3125" s="83"/>
      <c r="F3125" s="83"/>
      <c r="G3125" s="83"/>
    </row>
    <row r="3126" spans="1:7">
      <c r="A3126" s="83"/>
      <c r="B3126" s="83"/>
      <c r="C3126" s="83"/>
      <c r="D3126" s="83"/>
      <c r="E3126" s="83"/>
      <c r="F3126" s="83"/>
      <c r="G3126" s="83"/>
    </row>
    <row r="3127" spans="1:7">
      <c r="A3127" s="83"/>
      <c r="B3127" s="83"/>
      <c r="C3127" s="83"/>
      <c r="D3127" s="83"/>
      <c r="E3127" s="83"/>
      <c r="F3127" s="83"/>
      <c r="G3127" s="83"/>
    </row>
    <row r="3128" spans="1:7">
      <c r="A3128" s="83"/>
      <c r="B3128" s="83"/>
      <c r="C3128" s="83"/>
      <c r="D3128" s="83"/>
      <c r="E3128" s="83"/>
      <c r="F3128" s="83"/>
      <c r="G3128" s="83"/>
    </row>
    <row r="3129" spans="1:7">
      <c r="A3129" s="83"/>
      <c r="B3129" s="83"/>
      <c r="C3129" s="83"/>
      <c r="D3129" s="83"/>
      <c r="E3129" s="83"/>
      <c r="F3129" s="83"/>
      <c r="G3129" s="83"/>
    </row>
    <row r="3130" spans="1:7">
      <c r="A3130" s="83"/>
      <c r="B3130" s="83"/>
      <c r="C3130" s="83"/>
      <c r="D3130" s="83"/>
      <c r="E3130" s="83"/>
      <c r="F3130" s="83"/>
      <c r="G3130" s="83"/>
    </row>
    <row r="3131" spans="1:7">
      <c r="A3131" s="83"/>
      <c r="B3131" s="83"/>
      <c r="C3131" s="83"/>
      <c r="D3131" s="83"/>
      <c r="E3131" s="83"/>
      <c r="F3131" s="83"/>
      <c r="G3131" s="83"/>
    </row>
    <row r="3132" spans="1:7">
      <c r="A3132" s="83"/>
      <c r="B3132" s="83"/>
      <c r="C3132" s="83"/>
      <c r="D3132" s="83"/>
      <c r="E3132" s="83"/>
      <c r="F3132" s="83"/>
      <c r="G3132" s="83"/>
    </row>
    <row r="3133" spans="1:7">
      <c r="A3133" s="83"/>
      <c r="B3133" s="83"/>
      <c r="C3133" s="83"/>
      <c r="D3133" s="83"/>
      <c r="E3133" s="83"/>
      <c r="F3133" s="83"/>
      <c r="G3133" s="83"/>
    </row>
    <row r="3135" spans="1:7">
      <c r="B3135" s="83"/>
      <c r="C3135" s="83"/>
      <c r="D3135" s="83"/>
      <c r="E3135" s="83"/>
      <c r="F3135" s="83"/>
      <c r="G3135" s="83"/>
    </row>
    <row r="3136" spans="1:7">
      <c r="A3136" s="83"/>
      <c r="B3136" s="83"/>
      <c r="C3136" s="83"/>
      <c r="D3136" s="83"/>
      <c r="E3136" s="83"/>
      <c r="F3136" s="83"/>
      <c r="G3136" s="83"/>
    </row>
    <row r="3137" spans="1:10">
      <c r="A3137" s="83"/>
      <c r="B3137" s="83"/>
      <c r="C3137" s="83"/>
      <c r="D3137" s="83"/>
      <c r="E3137" s="83"/>
      <c r="F3137" s="83"/>
      <c r="G3137" s="83"/>
    </row>
    <row r="3138" spans="1:10">
      <c r="A3138" s="83"/>
      <c r="B3138" s="83"/>
      <c r="C3138" s="83"/>
      <c r="D3138" s="83"/>
      <c r="E3138" s="83"/>
      <c r="F3138" s="83"/>
      <c r="G3138" s="83"/>
    </row>
    <row r="3139" spans="1:10">
      <c r="A3139" s="83"/>
      <c r="B3139" s="83"/>
      <c r="C3139" s="83"/>
      <c r="D3139" s="83"/>
      <c r="E3139" s="83"/>
      <c r="F3139" s="83"/>
      <c r="G3139" s="83"/>
    </row>
    <row r="3140" spans="1:10">
      <c r="A3140" s="83"/>
      <c r="B3140" s="83"/>
      <c r="C3140" s="83"/>
      <c r="D3140" s="83"/>
      <c r="E3140" s="83"/>
      <c r="F3140" s="83"/>
      <c r="G3140" s="83"/>
    </row>
    <row r="3141" spans="1:10">
      <c r="A3141" s="83"/>
      <c r="B3141" s="83"/>
      <c r="C3141" s="83"/>
      <c r="D3141" s="83"/>
      <c r="E3141" s="83"/>
      <c r="F3141" s="83"/>
      <c r="G3141" s="83"/>
    </row>
    <row r="3142" spans="1:10">
      <c r="A3142" s="83"/>
      <c r="B3142" s="83"/>
      <c r="C3142" s="83"/>
      <c r="D3142" s="83"/>
      <c r="E3142" s="83"/>
      <c r="F3142" s="83"/>
      <c r="G3142" s="83"/>
    </row>
    <row r="3143" spans="1:10">
      <c r="A3143" s="83"/>
      <c r="B3143" s="83"/>
      <c r="C3143" s="83"/>
      <c r="D3143" s="83"/>
      <c r="E3143" s="83"/>
      <c r="F3143" s="83"/>
      <c r="G3143" s="83"/>
    </row>
    <row r="3144" spans="1:10">
      <c r="A3144" s="83"/>
      <c r="B3144" s="83"/>
      <c r="C3144" s="83"/>
      <c r="D3144" s="83"/>
      <c r="E3144" s="83"/>
      <c r="F3144" s="83"/>
      <c r="G3144" s="83"/>
    </row>
    <row r="3145" spans="1:10">
      <c r="A3145" s="83"/>
      <c r="B3145" s="83"/>
      <c r="C3145" s="83"/>
      <c r="D3145" s="83"/>
      <c r="E3145" s="83"/>
      <c r="F3145" s="83"/>
      <c r="G3145" s="83"/>
    </row>
    <row r="3146" spans="1:10">
      <c r="A3146" s="83"/>
      <c r="B3146" s="83"/>
      <c r="C3146" s="83"/>
      <c r="D3146" s="83"/>
      <c r="E3146" s="83"/>
      <c r="F3146" s="83"/>
      <c r="G3146" s="83"/>
    </row>
    <row r="3147" spans="1:10">
      <c r="A3147" s="83"/>
      <c r="B3147" s="83"/>
      <c r="C3147" s="83"/>
      <c r="D3147" s="83"/>
      <c r="E3147" s="83"/>
      <c r="F3147" s="83"/>
      <c r="G3147" s="83"/>
    </row>
    <row r="3148" spans="1:10">
      <c r="A3148" s="83"/>
      <c r="B3148" s="83"/>
      <c r="C3148" s="83"/>
      <c r="D3148" s="83"/>
      <c r="E3148" s="83"/>
      <c r="F3148" s="83"/>
      <c r="G3148" s="83"/>
    </row>
    <row r="3149" spans="1:10">
      <c r="A3149" s="83"/>
      <c r="B3149" s="83"/>
      <c r="C3149" s="83"/>
      <c r="D3149" s="83"/>
      <c r="E3149" s="83"/>
      <c r="F3149" s="83"/>
      <c r="G3149" s="83"/>
    </row>
    <row r="3150" spans="1:10">
      <c r="A3150" s="83"/>
      <c r="B3150" s="83"/>
      <c r="C3150" s="83"/>
      <c r="D3150" s="83"/>
      <c r="E3150" s="83"/>
      <c r="F3150" s="83"/>
      <c r="G3150" s="83"/>
    </row>
    <row r="3151" spans="1:10">
      <c r="A3151" s="83"/>
      <c r="B3151" s="83"/>
      <c r="C3151" s="83"/>
      <c r="D3151" s="83"/>
      <c r="E3151" s="83"/>
      <c r="F3151" s="83"/>
      <c r="G3151" s="83"/>
    </row>
    <row r="3152" spans="1:10">
      <c r="A3152" s="83"/>
      <c r="B3152" s="83"/>
      <c r="C3152" s="83"/>
      <c r="D3152" s="83"/>
      <c r="E3152" s="83"/>
      <c r="F3152" s="83"/>
      <c r="G3152" s="83"/>
      <c r="H3152" s="83"/>
      <c r="I3152" s="83"/>
      <c r="J3152" s="83"/>
    </row>
    <row r="3153" spans="1:10">
      <c r="A3153" s="83"/>
      <c r="B3153" s="83"/>
      <c r="C3153" s="83"/>
      <c r="D3153" s="83"/>
      <c r="E3153" s="83"/>
      <c r="F3153" s="83"/>
      <c r="G3153" s="83"/>
      <c r="H3153" s="83"/>
      <c r="I3153" s="83"/>
      <c r="J3153" s="83"/>
    </row>
    <row r="3154" spans="1:10">
      <c r="A3154" s="83"/>
      <c r="B3154" s="83"/>
      <c r="C3154" s="83"/>
      <c r="D3154" s="83"/>
      <c r="E3154" s="83"/>
      <c r="F3154" s="83"/>
      <c r="G3154" s="83"/>
      <c r="H3154" s="83"/>
      <c r="I3154" s="83"/>
      <c r="J3154" s="83"/>
    </row>
    <row r="3155" spans="1:10">
      <c r="A3155" s="83"/>
      <c r="B3155" s="83"/>
      <c r="C3155" s="83"/>
      <c r="D3155" s="83"/>
      <c r="E3155" s="83"/>
      <c r="F3155" s="83"/>
      <c r="G3155" s="83"/>
      <c r="H3155" s="83"/>
      <c r="I3155" s="83"/>
      <c r="J3155" s="83"/>
    </row>
    <row r="3156" spans="1:10">
      <c r="A3156" s="83"/>
      <c r="B3156" s="83"/>
      <c r="C3156" s="83"/>
      <c r="D3156" s="83"/>
      <c r="E3156" s="83"/>
      <c r="F3156" s="83"/>
      <c r="G3156" s="83"/>
      <c r="H3156" s="83"/>
      <c r="I3156" s="83"/>
      <c r="J3156" s="83"/>
    </row>
    <row r="3157" spans="1:10">
      <c r="A3157" s="83"/>
      <c r="B3157" s="83"/>
      <c r="C3157" s="83"/>
      <c r="D3157" s="83"/>
      <c r="E3157" s="83"/>
      <c r="F3157" s="83"/>
      <c r="G3157" s="83"/>
      <c r="H3157" s="83"/>
      <c r="I3157" s="83"/>
      <c r="J3157" s="83"/>
    </row>
    <row r="3158" spans="1:10">
      <c r="A3158" s="83"/>
      <c r="B3158" s="83"/>
      <c r="C3158" s="83"/>
      <c r="D3158" s="83"/>
      <c r="E3158" s="83"/>
      <c r="F3158" s="83"/>
      <c r="G3158" s="83"/>
      <c r="H3158" s="83"/>
      <c r="I3158" s="83"/>
      <c r="J3158" s="83"/>
    </row>
    <row r="3159" spans="1:10">
      <c r="A3159" s="83"/>
      <c r="B3159" s="83"/>
      <c r="C3159" s="83"/>
      <c r="D3159" s="83"/>
      <c r="E3159" s="83"/>
      <c r="F3159" s="83"/>
      <c r="G3159" s="83"/>
      <c r="H3159" s="83"/>
      <c r="I3159" s="83"/>
      <c r="J3159" s="83"/>
    </row>
    <row r="3160" spans="1:10">
      <c r="A3160" s="83"/>
      <c r="B3160" s="83"/>
      <c r="C3160" s="83"/>
      <c r="D3160" s="83"/>
      <c r="E3160" s="83"/>
      <c r="F3160" s="83"/>
      <c r="G3160" s="83"/>
      <c r="H3160" s="83"/>
      <c r="I3160" s="83"/>
      <c r="J3160" s="83"/>
    </row>
    <row r="3161" spans="1:10">
      <c r="A3161" s="83"/>
      <c r="B3161" s="83"/>
      <c r="C3161" s="83"/>
      <c r="D3161" s="83"/>
      <c r="E3161" s="83"/>
      <c r="F3161" s="83"/>
      <c r="G3161" s="83"/>
      <c r="H3161" s="83"/>
      <c r="I3161" s="83"/>
      <c r="J3161" s="83"/>
    </row>
    <row r="3162" spans="1:10">
      <c r="A3162" s="83"/>
      <c r="B3162" s="83"/>
      <c r="C3162" s="83"/>
      <c r="D3162" s="83"/>
      <c r="E3162" s="83"/>
      <c r="F3162" s="83"/>
      <c r="G3162" s="83"/>
      <c r="H3162" s="83"/>
      <c r="I3162" s="83"/>
      <c r="J3162" s="83"/>
    </row>
    <row r="3163" spans="1:10">
      <c r="A3163" s="83"/>
      <c r="B3163" s="83"/>
      <c r="C3163" s="83"/>
      <c r="D3163" s="83"/>
      <c r="E3163" s="83"/>
      <c r="F3163" s="83"/>
      <c r="G3163" s="83"/>
      <c r="H3163" s="83"/>
      <c r="I3163" s="83"/>
      <c r="J3163" s="83"/>
    </row>
    <row r="3164" spans="1:10">
      <c r="A3164" s="83"/>
      <c r="B3164" s="83"/>
      <c r="C3164" s="83"/>
      <c r="D3164" s="83"/>
      <c r="E3164" s="83"/>
      <c r="F3164" s="83"/>
      <c r="G3164" s="83"/>
      <c r="H3164" s="83"/>
      <c r="I3164" s="83"/>
      <c r="J3164" s="83"/>
    </row>
    <row r="3165" spans="1:10">
      <c r="A3165" s="83"/>
      <c r="B3165" s="83"/>
      <c r="C3165" s="83"/>
      <c r="D3165" s="83"/>
      <c r="E3165" s="83"/>
      <c r="F3165" s="83"/>
      <c r="G3165" s="83"/>
      <c r="H3165" s="83"/>
      <c r="I3165" s="83"/>
      <c r="J3165" s="83"/>
    </row>
    <row r="3166" spans="1:10">
      <c r="A3166" s="83"/>
      <c r="B3166" s="83"/>
      <c r="C3166" s="83"/>
      <c r="D3166" s="83"/>
      <c r="E3166" s="83"/>
      <c r="F3166" s="83"/>
      <c r="G3166" s="83"/>
      <c r="H3166" s="83"/>
      <c r="I3166" s="83"/>
      <c r="J3166" s="83"/>
    </row>
    <row r="3167" spans="1:10">
      <c r="A3167" s="83"/>
      <c r="B3167" s="83"/>
      <c r="C3167" s="83"/>
      <c r="D3167" s="83"/>
      <c r="E3167" s="83"/>
      <c r="F3167" s="83"/>
      <c r="G3167" s="83"/>
      <c r="H3167" s="83"/>
      <c r="I3167" s="83"/>
      <c r="J3167" s="83"/>
    </row>
    <row r="3168" spans="1:10">
      <c r="A3168" s="83"/>
      <c r="B3168" s="83"/>
      <c r="C3168" s="83"/>
      <c r="D3168" s="83"/>
      <c r="E3168" s="83"/>
      <c r="F3168" s="83"/>
      <c r="G3168" s="83"/>
      <c r="H3168" s="83"/>
      <c r="I3168" s="83"/>
      <c r="J3168" s="83"/>
    </row>
    <row r="3169" spans="1:10">
      <c r="A3169" s="83"/>
      <c r="B3169" s="83"/>
      <c r="C3169" s="83"/>
      <c r="D3169" s="83"/>
      <c r="E3169" s="83"/>
      <c r="F3169" s="83"/>
      <c r="G3169" s="83"/>
      <c r="H3169" s="83"/>
      <c r="I3169" s="83"/>
      <c r="J3169" s="83"/>
    </row>
    <row r="3170" spans="1:10">
      <c r="A3170" s="83"/>
      <c r="B3170" s="83"/>
      <c r="C3170" s="83"/>
      <c r="D3170" s="83"/>
      <c r="E3170" s="83"/>
      <c r="F3170" s="83"/>
      <c r="G3170" s="83"/>
      <c r="H3170" s="83"/>
      <c r="I3170" s="83"/>
      <c r="J3170" s="83"/>
    </row>
    <row r="3171" spans="1:10">
      <c r="A3171" s="83"/>
      <c r="B3171" s="83"/>
      <c r="C3171" s="83"/>
      <c r="D3171" s="83"/>
      <c r="E3171" s="83"/>
      <c r="F3171" s="83"/>
      <c r="G3171" s="83"/>
      <c r="H3171" s="83"/>
      <c r="I3171" s="83"/>
      <c r="J3171" s="83"/>
    </row>
    <row r="3172" spans="1:10">
      <c r="A3172" s="83"/>
      <c r="B3172" s="83"/>
      <c r="C3172" s="83"/>
      <c r="D3172" s="83"/>
      <c r="E3172" s="83"/>
      <c r="F3172" s="83"/>
      <c r="G3172" s="83"/>
      <c r="H3172" s="83"/>
      <c r="I3172" s="83"/>
      <c r="J3172" s="83"/>
    </row>
    <row r="3173" spans="1:10">
      <c r="A3173" s="83"/>
      <c r="B3173" s="83"/>
      <c r="C3173" s="83"/>
      <c r="D3173" s="83"/>
      <c r="E3173" s="83"/>
      <c r="F3173" s="83"/>
      <c r="G3173" s="83"/>
      <c r="H3173" s="83"/>
      <c r="I3173" s="83"/>
      <c r="J3173" s="83"/>
    </row>
    <row r="3174" spans="1:10">
      <c r="A3174" s="83"/>
      <c r="B3174" s="83"/>
      <c r="C3174" s="83"/>
      <c r="D3174" s="83"/>
      <c r="E3174" s="83"/>
      <c r="F3174" s="83"/>
      <c r="G3174" s="83"/>
      <c r="H3174" s="83"/>
      <c r="I3174" s="83"/>
      <c r="J3174" s="83"/>
    </row>
    <row r="3175" spans="1:10">
      <c r="A3175" s="83"/>
      <c r="B3175" s="83"/>
      <c r="C3175" s="83"/>
      <c r="D3175" s="83"/>
      <c r="E3175" s="83"/>
      <c r="F3175" s="83"/>
      <c r="G3175" s="83"/>
      <c r="H3175" s="83"/>
      <c r="I3175" s="83"/>
      <c r="J3175" s="83"/>
    </row>
    <row r="3176" spans="1:10">
      <c r="A3176" s="83"/>
      <c r="B3176" s="83"/>
      <c r="C3176" s="83"/>
      <c r="D3176" s="83"/>
      <c r="E3176" s="83"/>
      <c r="F3176" s="83"/>
      <c r="G3176" s="83"/>
      <c r="H3176" s="83"/>
      <c r="I3176" s="83"/>
      <c r="J3176" s="83"/>
    </row>
    <row r="3178" spans="1:10">
      <c r="B3178" s="83"/>
      <c r="C3178" s="83"/>
      <c r="D3178" s="83"/>
      <c r="E3178" s="83"/>
      <c r="F3178" s="83"/>
      <c r="G3178" s="83"/>
      <c r="H3178" s="83"/>
      <c r="I3178" s="83"/>
    </row>
    <row r="3179" spans="1:10">
      <c r="A3179" s="84"/>
      <c r="B3179" s="83"/>
      <c r="C3179" s="83"/>
      <c r="D3179" s="83"/>
      <c r="E3179" s="83"/>
      <c r="F3179" s="83"/>
      <c r="G3179" s="83"/>
      <c r="H3179" s="83"/>
      <c r="I3179" s="83"/>
    </row>
    <row r="3180" spans="1:10">
      <c r="A3180" s="83"/>
      <c r="B3180" s="83"/>
      <c r="C3180" s="83"/>
      <c r="D3180" s="83"/>
      <c r="E3180" s="83"/>
      <c r="F3180" s="83"/>
      <c r="G3180" s="83"/>
      <c r="H3180" s="83"/>
      <c r="I3180" s="83"/>
    </row>
    <row r="3181" spans="1:10">
      <c r="A3181" s="83"/>
      <c r="B3181" s="83"/>
      <c r="C3181" s="83"/>
      <c r="D3181" s="83"/>
      <c r="E3181" s="83"/>
      <c r="F3181" s="83"/>
      <c r="G3181" s="83"/>
      <c r="H3181" s="83"/>
      <c r="I3181" s="83"/>
    </row>
    <row r="3182" spans="1:10">
      <c r="A3182" s="83"/>
      <c r="B3182" s="83"/>
      <c r="C3182" s="83"/>
      <c r="D3182" s="83"/>
      <c r="E3182" s="83"/>
      <c r="F3182" s="83"/>
      <c r="G3182" s="83"/>
      <c r="H3182" s="83"/>
      <c r="I3182" s="83"/>
    </row>
    <row r="3183" spans="1:10">
      <c r="A3183" s="83"/>
      <c r="B3183" s="83"/>
      <c r="C3183" s="83"/>
      <c r="D3183" s="83"/>
      <c r="E3183" s="83"/>
      <c r="F3183" s="83"/>
      <c r="G3183" s="83"/>
      <c r="H3183" s="83"/>
      <c r="I3183" s="83"/>
    </row>
    <row r="3184" spans="1:10">
      <c r="A3184" s="83"/>
      <c r="B3184" s="83"/>
      <c r="C3184" s="83"/>
      <c r="D3184" s="83"/>
      <c r="E3184" s="83"/>
      <c r="F3184" s="83"/>
      <c r="G3184" s="83"/>
      <c r="H3184" s="83"/>
      <c r="I3184" s="83"/>
    </row>
    <row r="3185" spans="1:9">
      <c r="A3185" s="83"/>
      <c r="B3185" s="83"/>
      <c r="C3185" s="83"/>
      <c r="D3185" s="83"/>
      <c r="E3185" s="83"/>
      <c r="F3185" s="83"/>
      <c r="G3185" s="83"/>
      <c r="H3185" s="83"/>
      <c r="I3185" s="83"/>
    </row>
    <row r="3186" spans="1:9">
      <c r="A3186" s="83"/>
      <c r="B3186" s="83"/>
      <c r="C3186" s="83"/>
      <c r="D3186" s="83"/>
      <c r="E3186" s="83"/>
      <c r="F3186" s="83"/>
      <c r="G3186" s="83"/>
      <c r="H3186" s="83"/>
      <c r="I3186" s="83"/>
    </row>
    <row r="3187" spans="1:9">
      <c r="A3187" s="83"/>
      <c r="B3187" s="83"/>
      <c r="C3187" s="83"/>
      <c r="D3187" s="83"/>
      <c r="E3187" s="83"/>
      <c r="F3187" s="83"/>
      <c r="G3187" s="83"/>
      <c r="H3187" s="83"/>
      <c r="I3187" s="83"/>
    </row>
    <row r="3188" spans="1:9">
      <c r="A3188" s="83"/>
      <c r="B3188" s="83"/>
      <c r="C3188" s="83"/>
      <c r="D3188" s="83"/>
      <c r="E3188" s="83"/>
      <c r="F3188" s="83"/>
      <c r="G3188" s="83"/>
      <c r="H3188" s="83"/>
      <c r="I3188" s="83"/>
    </row>
    <row r="3189" spans="1:9">
      <c r="A3189" s="83"/>
      <c r="B3189" s="83"/>
      <c r="C3189" s="83"/>
      <c r="D3189" s="83"/>
      <c r="E3189" s="83"/>
      <c r="F3189" s="83"/>
      <c r="G3189" s="83"/>
      <c r="H3189" s="83"/>
      <c r="I3189" s="83"/>
    </row>
    <row r="3190" spans="1:9">
      <c r="A3190" s="83"/>
      <c r="B3190" s="83"/>
      <c r="C3190" s="83"/>
      <c r="D3190" s="83"/>
      <c r="E3190" s="83"/>
      <c r="F3190" s="83"/>
      <c r="G3190" s="83"/>
      <c r="H3190" s="83"/>
      <c r="I3190" s="83"/>
    </row>
    <row r="3191" spans="1:9">
      <c r="A3191" s="83"/>
      <c r="B3191" s="83"/>
      <c r="C3191" s="83"/>
      <c r="D3191" s="83"/>
      <c r="E3191" s="83"/>
      <c r="F3191" s="83"/>
      <c r="G3191" s="83"/>
      <c r="H3191" s="83"/>
      <c r="I3191" s="83"/>
    </row>
    <row r="3192" spans="1:9">
      <c r="A3192" s="83"/>
      <c r="B3192" s="83"/>
      <c r="C3192" s="83"/>
      <c r="D3192" s="83"/>
      <c r="E3192" s="83"/>
      <c r="F3192" s="83"/>
      <c r="G3192" s="83"/>
      <c r="H3192" s="83"/>
      <c r="I3192" s="83"/>
    </row>
    <row r="3193" spans="1:9">
      <c r="A3193" s="83"/>
      <c r="B3193" s="83"/>
      <c r="C3193" s="83"/>
      <c r="D3193" s="83"/>
      <c r="E3193" s="83"/>
      <c r="F3193" s="83"/>
      <c r="G3193" s="83"/>
      <c r="H3193" s="83"/>
      <c r="I3193" s="83"/>
    </row>
    <row r="3194" spans="1:9">
      <c r="A3194" s="83"/>
      <c r="B3194" s="83"/>
      <c r="C3194" s="83"/>
      <c r="D3194" s="83"/>
      <c r="E3194" s="83"/>
      <c r="F3194" s="83"/>
      <c r="G3194" s="83"/>
      <c r="H3194" s="83"/>
      <c r="I3194" s="83"/>
    </row>
    <row r="3195" spans="1:9">
      <c r="A3195" s="83"/>
      <c r="B3195" s="83"/>
      <c r="C3195" s="83"/>
      <c r="D3195" s="83"/>
      <c r="E3195" s="83"/>
      <c r="F3195" s="83"/>
      <c r="G3195" s="83"/>
      <c r="H3195" s="83"/>
      <c r="I3195" s="83"/>
    </row>
    <row r="3196" spans="1:9">
      <c r="A3196" s="83"/>
      <c r="B3196" s="83"/>
      <c r="C3196" s="83"/>
      <c r="D3196" s="83"/>
      <c r="E3196" s="83"/>
      <c r="F3196" s="83"/>
      <c r="G3196" s="83"/>
      <c r="H3196" s="83"/>
      <c r="I3196" s="83"/>
    </row>
    <row r="3197" spans="1:9">
      <c r="A3197" s="83"/>
      <c r="B3197" s="83"/>
      <c r="C3197" s="83"/>
      <c r="D3197" s="83"/>
      <c r="E3197" s="83"/>
      <c r="F3197" s="83"/>
      <c r="G3197" s="83"/>
      <c r="H3197" s="83"/>
      <c r="I3197" s="83"/>
    </row>
    <row r="3198" spans="1:9">
      <c r="A3198" s="83"/>
      <c r="B3198" s="83"/>
      <c r="C3198" s="83"/>
      <c r="D3198" s="83"/>
      <c r="E3198" s="83"/>
      <c r="F3198" s="83"/>
      <c r="G3198" s="83"/>
      <c r="H3198" s="83"/>
      <c r="I3198" s="83"/>
    </row>
    <row r="3199" spans="1:9">
      <c r="A3199" s="83"/>
      <c r="B3199" s="83"/>
      <c r="C3199" s="83"/>
      <c r="D3199" s="83"/>
      <c r="E3199" s="83"/>
      <c r="F3199" s="83"/>
      <c r="G3199" s="83"/>
      <c r="H3199" s="83"/>
      <c r="I3199" s="83"/>
    </row>
    <row r="3200" spans="1:9">
      <c r="A3200" s="83"/>
      <c r="B3200" s="83"/>
      <c r="C3200" s="83"/>
      <c r="D3200" s="83"/>
      <c r="E3200" s="83"/>
      <c r="F3200" s="83"/>
      <c r="G3200" s="83"/>
      <c r="H3200" s="83"/>
      <c r="I3200" s="83"/>
    </row>
    <row r="3201" spans="1:9">
      <c r="A3201" s="83"/>
      <c r="B3201" s="83"/>
      <c r="C3201" s="83"/>
      <c r="D3201" s="83"/>
      <c r="E3201" s="83"/>
      <c r="F3201" s="83"/>
      <c r="G3201" s="83"/>
      <c r="H3201" s="83"/>
      <c r="I3201" s="83"/>
    </row>
    <row r="3202" spans="1:9">
      <c r="A3202" s="83"/>
      <c r="B3202" s="83"/>
      <c r="C3202" s="83"/>
      <c r="D3202" s="83"/>
      <c r="E3202" s="83"/>
      <c r="F3202" s="83"/>
      <c r="G3202" s="83"/>
      <c r="H3202" s="83"/>
      <c r="I3202" s="83"/>
    </row>
    <row r="3203" spans="1:9">
      <c r="A3203" s="83"/>
      <c r="B3203" s="83"/>
      <c r="C3203" s="83"/>
      <c r="D3203" s="83"/>
      <c r="E3203" s="83"/>
      <c r="F3203" s="83"/>
      <c r="G3203" s="83"/>
      <c r="H3203" s="83"/>
      <c r="I3203" s="83"/>
    </row>
    <row r="3204" spans="1:9">
      <c r="A3204" s="83"/>
      <c r="B3204" s="83"/>
      <c r="C3204" s="83"/>
      <c r="D3204" s="83"/>
      <c r="E3204" s="83"/>
      <c r="F3204" s="83"/>
      <c r="G3204" s="83"/>
      <c r="H3204" s="83"/>
      <c r="I3204" s="83"/>
    </row>
    <row r="3205" spans="1:9">
      <c r="A3205" s="83"/>
      <c r="B3205" s="83"/>
      <c r="C3205" s="83"/>
      <c r="D3205" s="83"/>
      <c r="E3205" s="83"/>
      <c r="F3205" s="83"/>
      <c r="G3205" s="83"/>
      <c r="H3205" s="83"/>
      <c r="I3205" s="83"/>
    </row>
    <row r="3206" spans="1:9">
      <c r="A3206" s="83"/>
      <c r="B3206" s="83"/>
      <c r="C3206" s="83"/>
      <c r="D3206" s="83"/>
      <c r="E3206" s="83"/>
      <c r="F3206" s="83"/>
      <c r="G3206" s="83"/>
      <c r="H3206" s="83"/>
      <c r="I3206" s="83"/>
    </row>
    <row r="3207" spans="1:9">
      <c r="A3207" s="83"/>
      <c r="B3207" s="83"/>
      <c r="C3207" s="83"/>
      <c r="D3207" s="83"/>
      <c r="E3207" s="83"/>
      <c r="F3207" s="83"/>
      <c r="G3207" s="83"/>
      <c r="H3207" s="83"/>
      <c r="I3207" s="83"/>
    </row>
    <row r="3208" spans="1:9">
      <c r="A3208" s="83"/>
      <c r="B3208" s="83"/>
      <c r="C3208" s="83"/>
      <c r="D3208" s="83"/>
      <c r="E3208" s="83"/>
      <c r="F3208" s="83"/>
      <c r="G3208" s="83"/>
      <c r="H3208" s="83"/>
      <c r="I3208" s="83"/>
    </row>
    <row r="3209" spans="1:9">
      <c r="A3209" s="83"/>
      <c r="B3209" s="83"/>
      <c r="C3209" s="83"/>
      <c r="D3209" s="83"/>
      <c r="E3209" s="83"/>
      <c r="F3209" s="83"/>
      <c r="G3209" s="83"/>
      <c r="H3209" s="83"/>
      <c r="I3209" s="83"/>
    </row>
    <row r="3210" spans="1:9">
      <c r="A3210" s="83"/>
      <c r="B3210" s="83"/>
      <c r="C3210" s="83"/>
      <c r="D3210" s="83"/>
      <c r="E3210" s="83"/>
      <c r="F3210" s="83"/>
      <c r="G3210" s="83"/>
      <c r="H3210" s="83"/>
      <c r="I3210" s="83"/>
    </row>
    <row r="3211" spans="1:9">
      <c r="A3211" s="83"/>
      <c r="B3211" s="83"/>
      <c r="C3211" s="83"/>
      <c r="D3211" s="83"/>
      <c r="E3211" s="83"/>
      <c r="F3211" s="83"/>
      <c r="G3211" s="83"/>
      <c r="H3211" s="83"/>
      <c r="I3211" s="83"/>
    </row>
    <row r="3212" spans="1:9">
      <c r="A3212" s="83"/>
      <c r="B3212" s="83"/>
      <c r="C3212" s="83"/>
      <c r="D3212" s="83"/>
      <c r="E3212" s="83"/>
      <c r="F3212" s="83"/>
      <c r="G3212" s="83"/>
      <c r="H3212" s="83"/>
      <c r="I3212" s="83"/>
    </row>
    <row r="3213" spans="1:9">
      <c r="A3213" s="83"/>
      <c r="B3213" s="83"/>
      <c r="C3213" s="83"/>
      <c r="D3213" s="83"/>
      <c r="E3213" s="83"/>
      <c r="F3213" s="83"/>
      <c r="G3213" s="83"/>
      <c r="H3213" s="83"/>
      <c r="I3213" s="83"/>
    </row>
    <row r="3214" spans="1:9">
      <c r="A3214" s="83"/>
      <c r="B3214" s="83"/>
      <c r="C3214" s="83"/>
      <c r="D3214" s="83"/>
      <c r="E3214" s="83"/>
      <c r="F3214" s="83"/>
      <c r="G3214" s="83"/>
      <c r="H3214" s="83"/>
      <c r="I3214" s="83"/>
    </row>
    <row r="3215" spans="1:9">
      <c r="A3215" s="83"/>
      <c r="B3215" s="83"/>
      <c r="C3215" s="83"/>
      <c r="D3215" s="83"/>
      <c r="E3215" s="83"/>
      <c r="F3215" s="83"/>
      <c r="G3215" s="83"/>
      <c r="H3215" s="83"/>
      <c r="I3215" s="83"/>
    </row>
    <row r="3216" spans="1:9">
      <c r="A3216" s="83"/>
      <c r="B3216" s="83"/>
      <c r="C3216" s="83"/>
      <c r="D3216" s="83"/>
      <c r="E3216" s="83"/>
      <c r="F3216" s="83"/>
      <c r="G3216" s="83"/>
      <c r="H3216" s="83"/>
      <c r="I3216" s="83"/>
    </row>
    <row r="3217" spans="1:9">
      <c r="A3217" s="83"/>
      <c r="B3217" s="83"/>
      <c r="C3217" s="83"/>
      <c r="D3217" s="83"/>
      <c r="E3217" s="83"/>
      <c r="F3217" s="83"/>
      <c r="G3217" s="83"/>
      <c r="H3217" s="83"/>
      <c r="I3217" s="83"/>
    </row>
    <row r="3218" spans="1:9">
      <c r="A3218" s="83"/>
      <c r="B3218" s="83"/>
      <c r="C3218" s="83"/>
      <c r="D3218" s="83"/>
      <c r="E3218" s="83"/>
      <c r="F3218" s="83"/>
      <c r="G3218" s="83"/>
      <c r="H3218" s="83"/>
      <c r="I3218" s="83"/>
    </row>
    <row r="3219" spans="1:9">
      <c r="A3219" s="83"/>
      <c r="B3219" s="83"/>
      <c r="C3219" s="83"/>
      <c r="D3219" s="83"/>
      <c r="E3219" s="83"/>
      <c r="F3219" s="83"/>
      <c r="G3219" s="83"/>
      <c r="H3219" s="83"/>
      <c r="I3219" s="83"/>
    </row>
    <row r="3220" spans="1:9">
      <c r="A3220" s="83"/>
      <c r="B3220" s="83"/>
      <c r="C3220" s="83"/>
      <c r="D3220" s="83"/>
      <c r="E3220" s="83"/>
      <c r="F3220" s="83"/>
      <c r="G3220" s="83"/>
      <c r="H3220" s="83"/>
      <c r="I3220" s="83"/>
    </row>
    <row r="3221" spans="1:9">
      <c r="A3221" s="83"/>
      <c r="B3221" s="83"/>
      <c r="C3221" s="83"/>
      <c r="D3221" s="83"/>
      <c r="E3221" s="83"/>
      <c r="F3221" s="83"/>
      <c r="G3221" s="83"/>
      <c r="H3221" s="83"/>
      <c r="I3221" s="83"/>
    </row>
    <row r="3222" spans="1:9">
      <c r="A3222" s="83"/>
      <c r="B3222" s="83"/>
      <c r="C3222" s="83"/>
      <c r="D3222" s="83"/>
      <c r="E3222" s="83"/>
      <c r="F3222" s="83"/>
      <c r="G3222" s="83"/>
      <c r="H3222" s="83"/>
      <c r="I3222" s="83"/>
    </row>
    <row r="3223" spans="1:9">
      <c r="A3223" s="83"/>
      <c r="B3223" s="83"/>
      <c r="C3223" s="83"/>
      <c r="D3223" s="83"/>
      <c r="E3223" s="83"/>
      <c r="F3223" s="83"/>
      <c r="G3223" s="83"/>
      <c r="H3223" s="83"/>
      <c r="I3223" s="83"/>
    </row>
    <row r="3224" spans="1:9">
      <c r="A3224" s="83"/>
      <c r="B3224" s="83"/>
      <c r="C3224" s="83"/>
      <c r="D3224" s="83"/>
      <c r="E3224" s="83"/>
      <c r="F3224" s="83"/>
      <c r="G3224" s="83"/>
      <c r="H3224" s="83"/>
      <c r="I3224" s="83"/>
    </row>
    <row r="3225" spans="1:9">
      <c r="A3225" s="83"/>
      <c r="B3225" s="83"/>
      <c r="C3225" s="83"/>
      <c r="D3225" s="83"/>
      <c r="E3225" s="83"/>
      <c r="F3225" s="83"/>
      <c r="G3225" s="83"/>
      <c r="H3225" s="83"/>
      <c r="I3225" s="83"/>
    </row>
    <row r="3226" spans="1:9">
      <c r="A3226" s="83"/>
      <c r="B3226" s="83"/>
      <c r="C3226" s="83"/>
      <c r="D3226" s="83"/>
      <c r="E3226" s="83"/>
      <c r="F3226" s="83"/>
      <c r="G3226" s="83"/>
      <c r="H3226" s="83"/>
      <c r="I3226" s="83"/>
    </row>
    <row r="3227" spans="1:9">
      <c r="A3227" s="83"/>
      <c r="B3227" s="83"/>
      <c r="C3227" s="83"/>
      <c r="D3227" s="83"/>
      <c r="E3227" s="83"/>
      <c r="F3227" s="83"/>
      <c r="G3227" s="83"/>
      <c r="H3227" s="83"/>
      <c r="I3227" s="83"/>
    </row>
    <row r="3228" spans="1:9">
      <c r="A3228" s="83"/>
      <c r="B3228" s="83"/>
      <c r="C3228" s="83"/>
      <c r="D3228" s="83"/>
      <c r="E3228" s="83"/>
      <c r="F3228" s="83"/>
      <c r="G3228" s="83"/>
      <c r="H3228" s="83"/>
      <c r="I3228" s="83"/>
    </row>
    <row r="3229" spans="1:9">
      <c r="A3229" s="83"/>
      <c r="B3229" s="83"/>
      <c r="C3229" s="83"/>
      <c r="D3229" s="83"/>
      <c r="E3229" s="83"/>
      <c r="F3229" s="83"/>
      <c r="G3229" s="83"/>
      <c r="H3229" s="83"/>
      <c r="I3229" s="83"/>
    </row>
    <row r="3230" spans="1:9">
      <c r="A3230" s="83"/>
      <c r="B3230" s="83"/>
      <c r="C3230" s="83"/>
      <c r="D3230" s="83"/>
      <c r="E3230" s="83"/>
      <c r="F3230" s="83"/>
      <c r="G3230" s="83"/>
      <c r="H3230" s="83"/>
      <c r="I3230" s="83"/>
    </row>
    <row r="3231" spans="1:9">
      <c r="A3231" s="83"/>
      <c r="B3231" s="83"/>
      <c r="C3231" s="83"/>
      <c r="D3231" s="83"/>
      <c r="E3231" s="83"/>
      <c r="F3231" s="83"/>
      <c r="G3231" s="83"/>
      <c r="H3231" s="83"/>
      <c r="I3231" s="83"/>
    </row>
    <row r="3232" spans="1:9">
      <c r="A3232" s="83"/>
      <c r="B3232" s="83"/>
      <c r="C3232" s="83"/>
      <c r="D3232" s="83"/>
      <c r="E3232" s="83"/>
      <c r="F3232" s="83"/>
      <c r="G3232" s="83"/>
      <c r="H3232" s="83"/>
      <c r="I3232" s="83"/>
    </row>
    <row r="3233" spans="1:9">
      <c r="A3233" s="83"/>
      <c r="B3233" s="83"/>
      <c r="C3233" s="83"/>
      <c r="D3233" s="83"/>
      <c r="E3233" s="83"/>
      <c r="F3233" s="83"/>
      <c r="G3233" s="83"/>
      <c r="H3233" s="83"/>
      <c r="I3233" s="83"/>
    </row>
    <row r="3234" spans="1:9">
      <c r="A3234" s="83"/>
      <c r="B3234" s="83"/>
      <c r="C3234" s="83"/>
      <c r="D3234" s="83"/>
      <c r="E3234" s="83"/>
      <c r="F3234" s="83"/>
      <c r="G3234" s="83"/>
      <c r="H3234" s="83"/>
      <c r="I3234" s="83"/>
    </row>
    <row r="3235" spans="1:9">
      <c r="A3235" s="83"/>
      <c r="B3235" s="83"/>
      <c r="C3235" s="83"/>
      <c r="D3235" s="83"/>
      <c r="E3235" s="83"/>
      <c r="F3235" s="83"/>
      <c r="G3235" s="83"/>
      <c r="H3235" s="83"/>
      <c r="I3235" s="83"/>
    </row>
    <row r="3236" spans="1:9">
      <c r="A3236" s="83"/>
      <c r="B3236" s="83"/>
      <c r="C3236" s="83"/>
      <c r="D3236" s="83"/>
      <c r="E3236" s="83"/>
      <c r="F3236" s="83"/>
      <c r="G3236" s="83"/>
      <c r="H3236" s="83"/>
      <c r="I3236" s="83"/>
    </row>
    <row r="3237" spans="1:9">
      <c r="A3237" s="83"/>
      <c r="B3237" s="83"/>
      <c r="C3237" s="83"/>
      <c r="D3237" s="83"/>
      <c r="E3237" s="83"/>
      <c r="F3237" s="83"/>
      <c r="G3237" s="83"/>
      <c r="H3237" s="83"/>
      <c r="I3237" s="83"/>
    </row>
    <row r="3238" spans="1:9">
      <c r="A3238" s="83"/>
      <c r="B3238" s="83"/>
      <c r="C3238" s="83"/>
      <c r="D3238" s="83"/>
      <c r="E3238" s="83"/>
      <c r="F3238" s="83"/>
      <c r="G3238" s="83"/>
      <c r="H3238" s="83"/>
      <c r="I3238" s="83"/>
    </row>
    <row r="3239" spans="1:9">
      <c r="A3239" s="83"/>
      <c r="B3239" s="83"/>
      <c r="C3239" s="83"/>
      <c r="D3239" s="83"/>
      <c r="E3239" s="83"/>
      <c r="F3239" s="83"/>
      <c r="G3239" s="83"/>
      <c r="H3239" s="83"/>
      <c r="I3239" s="83"/>
    </row>
    <row r="3240" spans="1:9">
      <c r="A3240" s="83"/>
      <c r="B3240" s="83"/>
      <c r="C3240" s="83"/>
      <c r="D3240" s="83"/>
      <c r="E3240" s="83"/>
      <c r="F3240" s="83"/>
      <c r="G3240" s="83"/>
      <c r="H3240" s="83"/>
      <c r="I3240" s="83"/>
    </row>
    <row r="3241" spans="1:9">
      <c r="A3241" s="83"/>
      <c r="B3241" s="83"/>
      <c r="C3241" s="83"/>
      <c r="D3241" s="83"/>
      <c r="E3241" s="83"/>
      <c r="F3241" s="83"/>
      <c r="G3241" s="83"/>
      <c r="H3241" s="83"/>
      <c r="I3241" s="83"/>
    </row>
    <row r="3242" spans="1:9">
      <c r="A3242" s="83"/>
      <c r="B3242" s="83"/>
      <c r="C3242" s="83"/>
      <c r="D3242" s="83"/>
      <c r="E3242" s="83"/>
      <c r="F3242" s="83"/>
      <c r="G3242" s="83"/>
      <c r="H3242" s="83"/>
      <c r="I3242" s="83"/>
    </row>
    <row r="3243" spans="1:9">
      <c r="A3243" s="83"/>
      <c r="B3243" s="83"/>
      <c r="C3243" s="83"/>
      <c r="D3243" s="83"/>
      <c r="E3243" s="83"/>
      <c r="F3243" s="83"/>
      <c r="G3243" s="83"/>
      <c r="H3243" s="83"/>
      <c r="I3243" s="83"/>
    </row>
    <row r="3244" spans="1:9">
      <c r="A3244" s="83"/>
      <c r="B3244" s="83"/>
      <c r="C3244" s="83"/>
      <c r="D3244" s="83"/>
      <c r="E3244" s="83"/>
      <c r="F3244" s="83"/>
      <c r="G3244" s="83"/>
      <c r="H3244" s="83"/>
      <c r="I3244" s="83"/>
    </row>
    <row r="3245" spans="1:9">
      <c r="A3245" s="83"/>
      <c r="B3245" s="83"/>
      <c r="C3245" s="83"/>
      <c r="D3245" s="83"/>
      <c r="E3245" s="83"/>
      <c r="F3245" s="83"/>
      <c r="G3245" s="83"/>
      <c r="H3245" s="83"/>
      <c r="I3245" s="83"/>
    </row>
    <row r="3246" spans="1:9">
      <c r="A3246" s="83"/>
      <c r="B3246" s="83"/>
      <c r="C3246" s="83"/>
      <c r="D3246" s="83"/>
      <c r="E3246" s="83"/>
      <c r="F3246" s="83"/>
      <c r="G3246" s="83"/>
      <c r="H3246" s="83"/>
      <c r="I3246" s="83"/>
    </row>
    <row r="3247" spans="1:9">
      <c r="A3247" s="83"/>
      <c r="B3247" s="83"/>
      <c r="C3247" s="83"/>
      <c r="D3247" s="83"/>
      <c r="E3247" s="83"/>
      <c r="F3247" s="83"/>
      <c r="G3247" s="83"/>
      <c r="H3247" s="83"/>
      <c r="I3247" s="83"/>
    </row>
    <row r="3248" spans="1:9">
      <c r="A3248" s="83"/>
      <c r="B3248" s="83"/>
      <c r="C3248" s="83"/>
      <c r="D3248" s="83"/>
      <c r="E3248" s="83"/>
      <c r="F3248" s="83"/>
      <c r="G3248" s="83"/>
      <c r="H3248" s="83"/>
      <c r="I3248" s="83"/>
    </row>
    <row r="3249" spans="1:9">
      <c r="A3249" s="83"/>
      <c r="B3249" s="83"/>
      <c r="C3249" s="83"/>
      <c r="D3249" s="83"/>
      <c r="E3249" s="83"/>
      <c r="F3249" s="83"/>
      <c r="G3249" s="83"/>
      <c r="H3249" s="83"/>
      <c r="I3249" s="83"/>
    </row>
    <row r="3250" spans="1:9">
      <c r="A3250" s="83"/>
      <c r="B3250" s="83"/>
      <c r="C3250" s="83"/>
      <c r="D3250" s="83"/>
      <c r="E3250" s="83"/>
      <c r="F3250" s="83"/>
      <c r="G3250" s="83"/>
      <c r="H3250" s="83"/>
      <c r="I3250" s="83"/>
    </row>
    <row r="3251" spans="1:9">
      <c r="A3251" s="83"/>
      <c r="B3251" s="83"/>
      <c r="C3251" s="83"/>
      <c r="D3251" s="83"/>
      <c r="E3251" s="83"/>
      <c r="F3251" s="83"/>
      <c r="G3251" s="83"/>
      <c r="H3251" s="83"/>
      <c r="I3251" s="83"/>
    </row>
    <row r="3252" spans="1:9">
      <c r="A3252" s="83"/>
      <c r="B3252" s="83"/>
      <c r="C3252" s="83"/>
      <c r="D3252" s="83"/>
      <c r="E3252" s="83"/>
      <c r="F3252" s="83"/>
      <c r="G3252" s="83"/>
      <c r="H3252" s="83"/>
      <c r="I3252" s="83"/>
    </row>
    <row r="3253" spans="1:9">
      <c r="A3253" s="83"/>
      <c r="B3253" s="83"/>
      <c r="C3253" s="83"/>
      <c r="D3253" s="83"/>
      <c r="E3253" s="83"/>
      <c r="F3253" s="83"/>
      <c r="G3253" s="83"/>
      <c r="H3253" s="83"/>
      <c r="I3253" s="83"/>
    </row>
    <row r="3254" spans="1:9">
      <c r="A3254" s="83"/>
      <c r="B3254" s="83"/>
      <c r="C3254" s="83"/>
      <c r="D3254" s="83"/>
      <c r="E3254" s="83"/>
      <c r="F3254" s="83"/>
      <c r="G3254" s="83"/>
      <c r="H3254" s="83"/>
      <c r="I3254" s="83"/>
    </row>
    <row r="3255" spans="1:9">
      <c r="A3255" s="83"/>
      <c r="B3255" s="83"/>
      <c r="C3255" s="83"/>
      <c r="D3255" s="83"/>
      <c r="E3255" s="83"/>
      <c r="F3255" s="83"/>
      <c r="G3255" s="83"/>
      <c r="H3255" s="83"/>
      <c r="I3255" s="83"/>
    </row>
    <row r="3256" spans="1:9">
      <c r="A3256" s="83"/>
      <c r="B3256" s="83"/>
      <c r="C3256" s="83"/>
      <c r="D3256" s="83"/>
      <c r="E3256" s="83"/>
      <c r="F3256" s="83"/>
      <c r="G3256" s="83"/>
      <c r="H3256" s="83"/>
      <c r="I3256" s="83"/>
    </row>
    <row r="3257" spans="1:9">
      <c r="A3257" s="83"/>
      <c r="B3257" s="83"/>
      <c r="C3257" s="83"/>
      <c r="D3257" s="83"/>
      <c r="E3257" s="83"/>
      <c r="F3257" s="83"/>
      <c r="G3257" s="83"/>
      <c r="H3257" s="83"/>
      <c r="I3257" s="83"/>
    </row>
    <row r="3258" spans="1:9">
      <c r="A3258" s="84"/>
      <c r="B3258" s="83"/>
      <c r="C3258" s="83"/>
      <c r="D3258" s="83"/>
      <c r="E3258" s="83"/>
      <c r="F3258" s="83"/>
      <c r="G3258" s="83"/>
      <c r="H3258" s="83"/>
      <c r="I3258" s="83"/>
    </row>
    <row r="3259" spans="1:9">
      <c r="A3259" s="83"/>
      <c r="B3259" s="83"/>
      <c r="C3259" s="83"/>
      <c r="D3259" s="83"/>
      <c r="E3259" s="83"/>
      <c r="F3259" s="83"/>
      <c r="G3259" s="83"/>
      <c r="H3259" s="83"/>
      <c r="I3259" s="83"/>
    </row>
    <row r="3260" spans="1:9">
      <c r="A3260" s="83"/>
      <c r="B3260" s="83"/>
      <c r="C3260" s="83"/>
      <c r="D3260" s="83"/>
      <c r="E3260" s="83"/>
      <c r="F3260" s="83"/>
      <c r="G3260" s="83"/>
      <c r="H3260" s="83"/>
      <c r="I3260" s="83"/>
    </row>
    <row r="3261" spans="1:9">
      <c r="A3261" s="83"/>
      <c r="B3261" s="83"/>
      <c r="C3261" s="83"/>
      <c r="D3261" s="83"/>
      <c r="E3261" s="83"/>
      <c r="F3261" s="83"/>
      <c r="G3261" s="83"/>
      <c r="H3261" s="83"/>
      <c r="I3261" s="83"/>
    </row>
    <row r="3262" spans="1:9">
      <c r="A3262" s="83"/>
      <c r="B3262" s="83"/>
      <c r="C3262" s="83"/>
      <c r="D3262" s="83"/>
      <c r="E3262" s="83"/>
      <c r="F3262" s="83"/>
      <c r="G3262" s="83"/>
      <c r="H3262" s="83"/>
      <c r="I3262" s="83"/>
    </row>
    <row r="3263" spans="1:9">
      <c r="A3263" s="83"/>
      <c r="B3263" s="83"/>
      <c r="C3263" s="83"/>
      <c r="D3263" s="83"/>
      <c r="E3263" s="83"/>
      <c r="F3263" s="83"/>
      <c r="G3263" s="83"/>
      <c r="H3263" s="83"/>
      <c r="I3263" s="83"/>
    </row>
    <row r="3264" spans="1:9">
      <c r="A3264" s="83"/>
      <c r="B3264" s="83"/>
      <c r="C3264" s="83"/>
      <c r="D3264" s="83"/>
      <c r="E3264" s="83"/>
      <c r="F3264" s="83"/>
      <c r="G3264" s="83"/>
      <c r="H3264" s="83"/>
      <c r="I3264" s="83"/>
    </row>
    <row r="3265" spans="1:9">
      <c r="A3265" s="83"/>
      <c r="B3265" s="83"/>
      <c r="C3265" s="83"/>
      <c r="D3265" s="83"/>
      <c r="E3265" s="83"/>
      <c r="F3265" s="83"/>
      <c r="G3265" s="83"/>
      <c r="H3265" s="83"/>
      <c r="I3265" s="83"/>
    </row>
    <row r="3266" spans="1:9">
      <c r="A3266" s="83"/>
      <c r="B3266" s="83"/>
      <c r="C3266" s="83"/>
      <c r="D3266" s="83"/>
      <c r="E3266" s="83"/>
      <c r="F3266" s="83"/>
      <c r="G3266" s="83"/>
      <c r="H3266" s="83"/>
      <c r="I3266" s="83"/>
    </row>
    <row r="3267" spans="1:9">
      <c r="A3267" s="83"/>
      <c r="B3267" s="83"/>
      <c r="C3267" s="83"/>
      <c r="D3267" s="83"/>
      <c r="E3267" s="83"/>
      <c r="F3267" s="83"/>
      <c r="G3267" s="83"/>
      <c r="H3267" s="83"/>
      <c r="I3267" s="83"/>
    </row>
    <row r="3268" spans="1:9">
      <c r="A3268" s="83"/>
      <c r="B3268" s="83"/>
      <c r="C3268" s="83"/>
      <c r="D3268" s="83"/>
      <c r="E3268" s="83"/>
      <c r="F3268" s="83"/>
      <c r="G3268" s="83"/>
      <c r="H3268" s="83"/>
      <c r="I3268" s="83"/>
    </row>
    <row r="3269" spans="1:9">
      <c r="A3269" s="83"/>
      <c r="B3269" s="83"/>
      <c r="C3269" s="83"/>
      <c r="D3269" s="83"/>
      <c r="E3269" s="83"/>
      <c r="F3269" s="83"/>
      <c r="G3269" s="83"/>
      <c r="H3269" s="83"/>
      <c r="I3269" s="83"/>
    </row>
    <row r="3270" spans="1:9">
      <c r="A3270" s="83"/>
      <c r="B3270" s="83"/>
      <c r="C3270" s="83"/>
      <c r="D3270" s="83"/>
      <c r="E3270" s="83"/>
      <c r="F3270" s="83"/>
      <c r="G3270" s="83"/>
      <c r="H3270" s="83"/>
      <c r="I3270" s="83"/>
    </row>
    <row r="3271" spans="1:9">
      <c r="A3271" s="83"/>
      <c r="B3271" s="83"/>
      <c r="C3271" s="83"/>
      <c r="D3271" s="83"/>
      <c r="E3271" s="83"/>
      <c r="F3271" s="83"/>
      <c r="G3271" s="83"/>
      <c r="H3271" s="83"/>
      <c r="I3271" s="83"/>
    </row>
    <row r="3272" spans="1:9">
      <c r="A3272" s="83"/>
      <c r="B3272" s="83"/>
      <c r="C3272" s="83"/>
      <c r="D3272" s="83"/>
      <c r="E3272" s="83"/>
      <c r="F3272" s="83"/>
      <c r="G3272" s="83"/>
      <c r="H3272" s="83"/>
      <c r="I3272" s="83"/>
    </row>
    <row r="3273" spans="1:9">
      <c r="A3273" s="83"/>
      <c r="B3273" s="83"/>
      <c r="C3273" s="83"/>
      <c r="D3273" s="83"/>
      <c r="E3273" s="83"/>
      <c r="F3273" s="83"/>
      <c r="G3273" s="83"/>
      <c r="H3273" s="83"/>
      <c r="I3273" s="83"/>
    </row>
    <row r="3274" spans="1:9">
      <c r="A3274" s="83"/>
      <c r="B3274" s="83"/>
      <c r="C3274" s="83"/>
      <c r="D3274" s="83"/>
      <c r="E3274" s="83"/>
      <c r="F3274" s="83"/>
      <c r="G3274" s="83"/>
      <c r="H3274" s="83"/>
      <c r="I3274" s="83"/>
    </row>
    <row r="3275" spans="1:9">
      <c r="A3275" s="83"/>
      <c r="B3275" s="83"/>
      <c r="C3275" s="83"/>
      <c r="D3275" s="83"/>
      <c r="E3275" s="83"/>
      <c r="F3275" s="83"/>
      <c r="G3275" s="83"/>
      <c r="H3275" s="83"/>
      <c r="I3275" s="83"/>
    </row>
    <row r="3276" spans="1:9">
      <c r="A3276" s="83"/>
      <c r="B3276" s="83"/>
      <c r="C3276" s="83"/>
      <c r="D3276" s="83"/>
      <c r="E3276" s="83"/>
      <c r="F3276" s="83"/>
      <c r="G3276" s="83"/>
      <c r="H3276" s="83"/>
      <c r="I3276" s="83"/>
    </row>
    <row r="3277" spans="1:9">
      <c r="A3277" s="83"/>
      <c r="B3277" s="83"/>
      <c r="C3277" s="83"/>
      <c r="D3277" s="83"/>
      <c r="E3277" s="83"/>
      <c r="F3277" s="83"/>
      <c r="G3277" s="83"/>
      <c r="H3277" s="83"/>
      <c r="I3277" s="83"/>
    </row>
    <row r="3278" spans="1:9">
      <c r="A3278" s="83"/>
      <c r="B3278" s="83"/>
      <c r="C3278" s="83"/>
      <c r="D3278" s="83"/>
      <c r="E3278" s="83"/>
      <c r="F3278" s="83"/>
      <c r="G3278" s="83"/>
      <c r="H3278" s="83"/>
      <c r="I3278" s="83"/>
    </row>
    <row r="3279" spans="1:9">
      <c r="A3279" s="83"/>
      <c r="B3279" s="83"/>
      <c r="C3279" s="83"/>
      <c r="D3279" s="83"/>
      <c r="E3279" s="83"/>
      <c r="F3279" s="83"/>
      <c r="G3279" s="83"/>
      <c r="H3279" s="83"/>
      <c r="I3279" s="83"/>
    </row>
    <row r="3280" spans="1:9">
      <c r="A3280" s="83"/>
      <c r="B3280" s="83"/>
      <c r="C3280" s="83"/>
      <c r="D3280" s="83"/>
      <c r="E3280" s="83"/>
      <c r="F3280" s="83"/>
      <c r="G3280" s="83"/>
      <c r="H3280" s="83"/>
      <c r="I3280" s="83"/>
    </row>
    <row r="3281" spans="1:9">
      <c r="A3281" s="83"/>
      <c r="B3281" s="83"/>
      <c r="C3281" s="83"/>
      <c r="D3281" s="83"/>
      <c r="E3281" s="83"/>
      <c r="F3281" s="83"/>
      <c r="G3281" s="83"/>
      <c r="H3281" s="83"/>
      <c r="I3281" s="83"/>
    </row>
    <row r="3282" spans="1:9">
      <c r="A3282" s="83"/>
      <c r="B3282" s="83"/>
      <c r="C3282" s="83"/>
      <c r="D3282" s="83"/>
      <c r="E3282" s="83"/>
      <c r="F3282" s="83"/>
      <c r="G3282" s="83"/>
      <c r="H3282" s="83"/>
      <c r="I3282" s="83"/>
    </row>
    <row r="3283" spans="1:9">
      <c r="A3283" s="83"/>
      <c r="B3283" s="83"/>
      <c r="C3283" s="83"/>
      <c r="D3283" s="83"/>
      <c r="E3283" s="83"/>
      <c r="F3283" s="83"/>
      <c r="G3283" s="83"/>
      <c r="H3283" s="83"/>
      <c r="I3283" s="83"/>
    </row>
    <row r="3284" spans="1:9">
      <c r="A3284" s="83"/>
      <c r="B3284" s="83"/>
      <c r="C3284" s="83"/>
      <c r="D3284" s="83"/>
      <c r="E3284" s="83"/>
      <c r="F3284" s="83"/>
      <c r="G3284" s="83"/>
      <c r="H3284" s="83"/>
      <c r="I3284" s="83"/>
    </row>
    <row r="3285" spans="1:9">
      <c r="A3285" s="83"/>
      <c r="B3285" s="83"/>
      <c r="C3285" s="83"/>
      <c r="D3285" s="83"/>
      <c r="E3285" s="83"/>
      <c r="F3285" s="83"/>
      <c r="G3285" s="83"/>
      <c r="H3285" s="83"/>
      <c r="I3285" s="83"/>
    </row>
    <row r="3286" spans="1:9">
      <c r="A3286" s="83"/>
      <c r="B3286" s="83"/>
      <c r="C3286" s="83"/>
      <c r="D3286" s="83"/>
      <c r="E3286" s="83"/>
      <c r="F3286" s="83"/>
      <c r="G3286" s="83"/>
      <c r="H3286" s="83"/>
      <c r="I3286" s="83"/>
    </row>
    <row r="3287" spans="1:9">
      <c r="A3287" s="84"/>
      <c r="B3287" s="83"/>
      <c r="C3287" s="83"/>
      <c r="D3287" s="83"/>
      <c r="E3287" s="83"/>
      <c r="F3287" s="83"/>
      <c r="G3287" s="83"/>
      <c r="H3287" s="83"/>
      <c r="I3287" s="83"/>
    </row>
    <row r="3288" spans="1:9">
      <c r="A3288" s="83"/>
      <c r="B3288" s="83"/>
      <c r="C3288" s="83"/>
      <c r="D3288" s="83"/>
      <c r="E3288" s="83"/>
      <c r="F3288" s="83"/>
      <c r="G3288" s="83"/>
      <c r="H3288" s="83"/>
      <c r="I3288" s="83"/>
    </row>
    <row r="3289" spans="1:9">
      <c r="A3289" s="83"/>
      <c r="B3289" s="83"/>
      <c r="C3289" s="83"/>
      <c r="D3289" s="83"/>
      <c r="E3289" s="83"/>
      <c r="F3289" s="83"/>
      <c r="G3289" s="83"/>
      <c r="H3289" s="83"/>
      <c r="I3289" s="83"/>
    </row>
    <row r="3290" spans="1:9">
      <c r="A3290" s="83"/>
      <c r="B3290" s="83"/>
      <c r="C3290" s="83"/>
      <c r="D3290" s="83"/>
      <c r="E3290" s="83"/>
      <c r="F3290" s="83"/>
      <c r="G3290" s="83"/>
      <c r="H3290" s="83"/>
      <c r="I3290" s="83"/>
    </row>
    <row r="3291" spans="1:9">
      <c r="A3291" s="83"/>
      <c r="B3291" s="83"/>
      <c r="C3291" s="83"/>
      <c r="D3291" s="83"/>
      <c r="E3291" s="83"/>
      <c r="F3291" s="83"/>
      <c r="G3291" s="83"/>
      <c r="H3291" s="83"/>
      <c r="I3291" s="83"/>
    </row>
    <row r="3292" spans="1:9">
      <c r="A3292" s="83"/>
      <c r="B3292" s="83"/>
      <c r="C3292" s="83"/>
      <c r="D3292" s="83"/>
      <c r="E3292" s="83"/>
      <c r="F3292" s="83"/>
      <c r="G3292" s="83"/>
      <c r="H3292" s="83"/>
      <c r="I3292" s="83"/>
    </row>
    <row r="3293" spans="1:9">
      <c r="A3293" s="83"/>
      <c r="B3293" s="83"/>
      <c r="C3293" s="83"/>
      <c r="D3293" s="83"/>
      <c r="E3293" s="83"/>
      <c r="F3293" s="83"/>
      <c r="G3293" s="83"/>
      <c r="H3293" s="83"/>
      <c r="I3293" s="83"/>
    </row>
    <row r="3294" spans="1:9">
      <c r="A3294" s="83"/>
      <c r="B3294" s="83"/>
      <c r="C3294" s="83"/>
      <c r="D3294" s="83"/>
      <c r="E3294" s="83"/>
      <c r="F3294" s="83"/>
      <c r="G3294" s="83"/>
      <c r="H3294" s="83"/>
      <c r="I3294" s="83"/>
    </row>
    <row r="3295" spans="1:9">
      <c r="A3295" s="83"/>
      <c r="B3295" s="83"/>
      <c r="C3295" s="83"/>
      <c r="D3295" s="83"/>
      <c r="E3295" s="83"/>
      <c r="F3295" s="83"/>
      <c r="G3295" s="83"/>
      <c r="H3295" s="83"/>
      <c r="I3295" s="83"/>
    </row>
    <row r="3296" spans="1:9">
      <c r="A3296" s="83"/>
      <c r="B3296" s="83"/>
      <c r="C3296" s="83"/>
      <c r="D3296" s="83"/>
      <c r="E3296" s="83"/>
      <c r="F3296" s="83"/>
      <c r="G3296" s="83"/>
      <c r="H3296" s="83"/>
      <c r="I3296" s="83"/>
    </row>
    <row r="3297" spans="1:9">
      <c r="A3297" s="83"/>
      <c r="B3297" s="83"/>
      <c r="C3297" s="83"/>
      <c r="D3297" s="83"/>
      <c r="E3297" s="83"/>
      <c r="F3297" s="83"/>
      <c r="G3297" s="83"/>
      <c r="H3297" s="83"/>
      <c r="I3297" s="83"/>
    </row>
    <row r="3298" spans="1:9">
      <c r="A3298" s="83"/>
      <c r="B3298" s="83"/>
      <c r="C3298" s="83"/>
      <c r="D3298" s="83"/>
      <c r="E3298" s="83"/>
      <c r="F3298" s="83"/>
      <c r="G3298" s="83"/>
      <c r="H3298" s="83"/>
      <c r="I3298" s="83"/>
    </row>
    <row r="3299" spans="1:9">
      <c r="A3299" s="83"/>
      <c r="B3299" s="83"/>
      <c r="C3299" s="83"/>
      <c r="D3299" s="83"/>
      <c r="E3299" s="83"/>
      <c r="F3299" s="83"/>
      <c r="G3299" s="83"/>
      <c r="H3299" s="83"/>
      <c r="I3299" s="83"/>
    </row>
    <row r="3300" spans="1:9">
      <c r="A3300" s="83"/>
      <c r="B3300" s="83"/>
      <c r="C3300" s="83"/>
      <c r="D3300" s="83"/>
      <c r="E3300" s="83"/>
      <c r="F3300" s="83"/>
      <c r="G3300" s="83"/>
      <c r="H3300" s="83"/>
      <c r="I3300" s="83"/>
    </row>
    <row r="3301" spans="1:9">
      <c r="A3301" s="83"/>
      <c r="B3301" s="83"/>
      <c r="C3301" s="83"/>
      <c r="D3301" s="83"/>
      <c r="E3301" s="83"/>
      <c r="F3301" s="83"/>
      <c r="G3301" s="83"/>
      <c r="H3301" s="83"/>
      <c r="I3301" s="83"/>
    </row>
    <row r="3302" spans="1:9">
      <c r="A3302" s="83"/>
      <c r="B3302" s="83"/>
      <c r="C3302" s="83"/>
      <c r="D3302" s="83"/>
      <c r="E3302" s="83"/>
      <c r="F3302" s="83"/>
      <c r="G3302" s="83"/>
      <c r="H3302" s="83"/>
      <c r="I3302" s="83"/>
    </row>
    <row r="3303" spans="1:9">
      <c r="A3303" s="83"/>
      <c r="B3303" s="83"/>
      <c r="C3303" s="83"/>
      <c r="D3303" s="83"/>
      <c r="E3303" s="83"/>
      <c r="F3303" s="83"/>
      <c r="G3303" s="83"/>
      <c r="H3303" s="83"/>
      <c r="I3303" s="83"/>
    </row>
    <row r="3304" spans="1:9">
      <c r="A3304" s="83"/>
      <c r="B3304" s="83"/>
      <c r="C3304" s="83"/>
      <c r="D3304" s="83"/>
      <c r="E3304" s="83"/>
      <c r="F3304" s="83"/>
      <c r="G3304" s="83"/>
      <c r="H3304" s="83"/>
      <c r="I3304" s="83"/>
    </row>
    <row r="3305" spans="1:9">
      <c r="A3305" s="83"/>
      <c r="B3305" s="83"/>
      <c r="C3305" s="83"/>
      <c r="D3305" s="83"/>
      <c r="E3305" s="83"/>
      <c r="F3305" s="83"/>
      <c r="G3305" s="83"/>
      <c r="H3305" s="83"/>
      <c r="I3305" s="83"/>
    </row>
    <row r="3306" spans="1:9">
      <c r="A3306" s="83"/>
      <c r="B3306" s="83"/>
      <c r="C3306" s="83"/>
      <c r="D3306" s="83"/>
      <c r="E3306" s="83"/>
      <c r="F3306" s="83"/>
      <c r="G3306" s="83"/>
      <c r="H3306" s="83"/>
      <c r="I3306" s="83"/>
    </row>
    <row r="3307" spans="1:9">
      <c r="A3307" s="83"/>
      <c r="B3307" s="83"/>
      <c r="C3307" s="83"/>
      <c r="D3307" s="83"/>
      <c r="E3307" s="83"/>
      <c r="F3307" s="83"/>
      <c r="G3307" s="83"/>
      <c r="H3307" s="83"/>
      <c r="I3307" s="83"/>
    </row>
    <row r="3308" spans="1:9">
      <c r="A3308" s="83"/>
      <c r="B3308" s="83"/>
      <c r="C3308" s="83"/>
      <c r="D3308" s="83"/>
      <c r="E3308" s="83"/>
      <c r="F3308" s="83"/>
      <c r="G3308" s="83"/>
      <c r="H3308" s="83"/>
      <c r="I3308" s="83"/>
    </row>
    <row r="3309" spans="1:9">
      <c r="A3309" s="83"/>
      <c r="B3309" s="83"/>
      <c r="C3309" s="83"/>
      <c r="D3309" s="83"/>
      <c r="E3309" s="83"/>
      <c r="F3309" s="83"/>
      <c r="G3309" s="83"/>
      <c r="H3309" s="83"/>
      <c r="I3309" s="83"/>
    </row>
    <row r="3310" spans="1:9">
      <c r="A3310" s="83"/>
      <c r="B3310" s="83"/>
      <c r="C3310" s="83"/>
      <c r="D3310" s="83"/>
      <c r="E3310" s="83"/>
      <c r="F3310" s="83"/>
      <c r="G3310" s="83"/>
      <c r="H3310" s="83"/>
      <c r="I3310" s="83"/>
    </row>
    <row r="3311" spans="1:9">
      <c r="A3311" s="83"/>
      <c r="B3311" s="83"/>
      <c r="C3311" s="83"/>
      <c r="D3311" s="83"/>
      <c r="E3311" s="83"/>
      <c r="F3311" s="83"/>
      <c r="G3311" s="83"/>
      <c r="H3311" s="83"/>
      <c r="I3311" s="83"/>
    </row>
    <row r="3312" spans="1:9">
      <c r="A3312" s="83"/>
      <c r="B3312" s="83"/>
      <c r="C3312" s="83"/>
      <c r="D3312" s="83"/>
      <c r="E3312" s="83"/>
      <c r="F3312" s="83"/>
      <c r="G3312" s="83"/>
      <c r="H3312" s="83"/>
      <c r="I3312" s="83"/>
    </row>
    <row r="3313" spans="1:9">
      <c r="A3313" s="83"/>
      <c r="B3313" s="83"/>
      <c r="C3313" s="83"/>
      <c r="D3313" s="83"/>
      <c r="E3313" s="83"/>
      <c r="F3313" s="83"/>
      <c r="G3313" s="83"/>
      <c r="H3313" s="83"/>
      <c r="I3313" s="83"/>
    </row>
    <row r="3314" spans="1:9">
      <c r="A3314" s="83"/>
      <c r="B3314" s="83"/>
      <c r="C3314" s="83"/>
      <c r="D3314" s="83"/>
      <c r="E3314" s="83"/>
      <c r="F3314" s="83"/>
      <c r="G3314" s="83"/>
      <c r="H3314" s="83"/>
      <c r="I3314" s="83"/>
    </row>
    <row r="3315" spans="1:9">
      <c r="A3315" s="83"/>
      <c r="B3315" s="83"/>
      <c r="C3315" s="83"/>
      <c r="D3315" s="83"/>
      <c r="E3315" s="83"/>
      <c r="F3315" s="83"/>
      <c r="G3315" s="83"/>
      <c r="H3315" s="83"/>
      <c r="I3315" s="83"/>
    </row>
    <row r="3316" spans="1:9">
      <c r="A3316" s="83"/>
      <c r="B3316" s="83"/>
      <c r="C3316" s="83"/>
      <c r="D3316" s="83"/>
      <c r="E3316" s="83"/>
      <c r="F3316" s="83"/>
      <c r="G3316" s="83"/>
      <c r="H3316" s="83"/>
      <c r="I3316" s="83"/>
    </row>
    <row r="3317" spans="1:9">
      <c r="A3317" s="83"/>
      <c r="B3317" s="83"/>
      <c r="C3317" s="83"/>
      <c r="D3317" s="83"/>
      <c r="E3317" s="83"/>
      <c r="F3317" s="83"/>
      <c r="G3317" s="83"/>
      <c r="H3317" s="83"/>
      <c r="I3317" s="83"/>
    </row>
    <row r="3318" spans="1:9">
      <c r="A3318" s="83"/>
      <c r="B3318" s="83"/>
      <c r="C3318" s="83"/>
      <c r="D3318" s="83"/>
      <c r="E3318" s="83"/>
      <c r="F3318" s="83"/>
      <c r="G3318" s="83"/>
      <c r="H3318" s="83"/>
      <c r="I3318" s="83"/>
    </row>
    <row r="3319" spans="1:9">
      <c r="A3319" s="83"/>
      <c r="B3319" s="83"/>
      <c r="C3319" s="83"/>
      <c r="D3319" s="83"/>
      <c r="E3319" s="83"/>
      <c r="F3319" s="83"/>
      <c r="G3319" s="83"/>
      <c r="H3319" s="83"/>
      <c r="I3319" s="83"/>
    </row>
    <row r="3320" spans="1:9">
      <c r="A3320" s="83"/>
      <c r="B3320" s="83"/>
      <c r="C3320" s="83"/>
      <c r="D3320" s="83"/>
      <c r="E3320" s="83"/>
      <c r="F3320" s="83"/>
      <c r="G3320" s="83"/>
      <c r="H3320" s="83"/>
      <c r="I3320" s="83"/>
    </row>
    <row r="3321" spans="1:9">
      <c r="A3321" s="83"/>
      <c r="B3321" s="83"/>
      <c r="C3321" s="83"/>
      <c r="D3321" s="83"/>
      <c r="E3321" s="83"/>
      <c r="F3321" s="83"/>
      <c r="G3321" s="83"/>
      <c r="H3321" s="83"/>
      <c r="I3321" s="83"/>
    </row>
    <row r="3322" spans="1:9">
      <c r="A3322" s="83"/>
      <c r="B3322" s="83"/>
      <c r="C3322" s="83"/>
      <c r="D3322" s="83"/>
      <c r="E3322" s="83"/>
      <c r="F3322" s="83"/>
      <c r="G3322" s="83"/>
      <c r="H3322" s="83"/>
      <c r="I3322" s="83"/>
    </row>
    <row r="3323" spans="1:9">
      <c r="A3323" s="83"/>
      <c r="B3323" s="83"/>
      <c r="C3323" s="83"/>
      <c r="D3323" s="83"/>
      <c r="E3323" s="83"/>
      <c r="F3323" s="83"/>
      <c r="G3323" s="83"/>
      <c r="H3323" s="83"/>
      <c r="I3323" s="83"/>
    </row>
    <row r="3324" spans="1:9">
      <c r="A3324" s="83"/>
      <c r="B3324" s="83"/>
      <c r="C3324" s="83"/>
      <c r="D3324" s="83"/>
      <c r="E3324" s="83"/>
      <c r="F3324" s="83"/>
      <c r="G3324" s="83"/>
      <c r="H3324" s="83"/>
      <c r="I3324" s="83"/>
    </row>
    <row r="3325" spans="1:9">
      <c r="A3325" s="83"/>
      <c r="B3325" s="83"/>
      <c r="C3325" s="83"/>
      <c r="D3325" s="83"/>
      <c r="E3325" s="83"/>
      <c r="F3325" s="83"/>
      <c r="G3325" s="83"/>
      <c r="H3325" s="83"/>
      <c r="I3325" s="83"/>
    </row>
    <row r="3326" spans="1:9">
      <c r="A3326" s="83"/>
      <c r="B3326" s="83"/>
      <c r="C3326" s="83"/>
      <c r="D3326" s="83"/>
      <c r="E3326" s="83"/>
      <c r="F3326" s="83"/>
      <c r="G3326" s="83"/>
      <c r="H3326" s="83"/>
      <c r="I3326" s="83"/>
    </row>
    <row r="3327" spans="1:9">
      <c r="A3327" s="83"/>
      <c r="B3327" s="83"/>
      <c r="C3327" s="83"/>
      <c r="D3327" s="83"/>
      <c r="E3327" s="83"/>
      <c r="F3327" s="83"/>
      <c r="G3327" s="83"/>
      <c r="H3327" s="83"/>
      <c r="I3327" s="83"/>
    </row>
    <row r="3328" spans="1:9">
      <c r="A3328" s="83"/>
      <c r="B3328" s="83"/>
      <c r="C3328" s="83"/>
      <c r="D3328" s="83"/>
      <c r="E3328" s="83"/>
      <c r="F3328" s="83"/>
      <c r="G3328" s="83"/>
      <c r="H3328" s="83"/>
      <c r="I3328" s="83"/>
    </row>
    <row r="3329" spans="1:9">
      <c r="A3329" s="83"/>
      <c r="B3329" s="83"/>
      <c r="C3329" s="83"/>
      <c r="D3329" s="83"/>
      <c r="E3329" s="83"/>
      <c r="F3329" s="83"/>
      <c r="G3329" s="83"/>
      <c r="H3329" s="83"/>
      <c r="I3329" s="83"/>
    </row>
    <row r="3330" spans="1:9">
      <c r="A3330" s="83"/>
      <c r="B3330" s="83"/>
      <c r="C3330" s="83"/>
      <c r="D3330" s="83"/>
      <c r="E3330" s="83"/>
      <c r="F3330" s="83"/>
      <c r="G3330" s="83"/>
      <c r="H3330" s="83"/>
      <c r="I3330" s="83"/>
    </row>
    <row r="3331" spans="1:9">
      <c r="A3331" s="83"/>
      <c r="B3331" s="83"/>
      <c r="C3331" s="83"/>
      <c r="D3331" s="83"/>
      <c r="E3331" s="83"/>
      <c r="F3331" s="83"/>
      <c r="G3331" s="83"/>
      <c r="H3331" s="83"/>
      <c r="I3331" s="83"/>
    </row>
    <row r="3332" spans="1:9">
      <c r="A3332" s="83"/>
      <c r="B3332" s="83"/>
      <c r="C3332" s="83"/>
      <c r="D3332" s="83"/>
      <c r="E3332" s="83"/>
      <c r="F3332" s="83"/>
      <c r="G3332" s="83"/>
      <c r="H3332" s="83"/>
      <c r="I3332" s="83"/>
    </row>
    <row r="3333" spans="1:9">
      <c r="A3333" s="83"/>
      <c r="B3333" s="83"/>
      <c r="C3333" s="83"/>
      <c r="D3333" s="83"/>
      <c r="E3333" s="83"/>
      <c r="F3333" s="83"/>
      <c r="G3333" s="83"/>
      <c r="H3333" s="83"/>
      <c r="I3333" s="83"/>
    </row>
    <row r="3334" spans="1:9">
      <c r="A3334" s="83"/>
      <c r="B3334" s="83"/>
      <c r="C3334" s="83"/>
      <c r="D3334" s="83"/>
      <c r="E3334" s="83"/>
      <c r="F3334" s="83"/>
      <c r="G3334" s="83"/>
      <c r="H3334" s="83"/>
      <c r="I3334" s="83"/>
    </row>
    <row r="3335" spans="1:9">
      <c r="A3335" s="83"/>
      <c r="B3335" s="83"/>
      <c r="C3335" s="83"/>
      <c r="D3335" s="83"/>
      <c r="E3335" s="83"/>
      <c r="F3335" s="83"/>
      <c r="G3335" s="83"/>
      <c r="H3335" s="83"/>
      <c r="I3335" s="83"/>
    </row>
    <row r="3336" spans="1:9">
      <c r="A3336" s="84"/>
      <c r="B3336" s="83"/>
      <c r="C3336" s="83"/>
      <c r="D3336" s="83"/>
      <c r="E3336" s="83"/>
      <c r="F3336" s="83"/>
      <c r="G3336" s="83"/>
      <c r="H3336" s="83"/>
      <c r="I3336" s="83"/>
    </row>
    <row r="3337" spans="1:9">
      <c r="A3337" s="83"/>
      <c r="B3337" s="83"/>
      <c r="C3337" s="83"/>
      <c r="D3337" s="83"/>
      <c r="E3337" s="83"/>
      <c r="F3337" s="83"/>
      <c r="G3337" s="83"/>
      <c r="H3337" s="83"/>
      <c r="I3337" s="83"/>
    </row>
    <row r="3338" spans="1:9">
      <c r="A3338" s="83"/>
      <c r="B3338" s="83"/>
      <c r="C3338" s="83"/>
      <c r="D3338" s="83"/>
      <c r="E3338" s="83"/>
      <c r="F3338" s="83"/>
      <c r="G3338" s="83"/>
      <c r="H3338" s="83"/>
      <c r="I3338" s="83"/>
    </row>
    <row r="3339" spans="1:9">
      <c r="A3339" s="83"/>
      <c r="B3339" s="83"/>
      <c r="C3339" s="83"/>
      <c r="D3339" s="83"/>
      <c r="E3339" s="83"/>
      <c r="F3339" s="83"/>
      <c r="G3339" s="83"/>
      <c r="H3339" s="83"/>
      <c r="I3339" s="83"/>
    </row>
    <row r="3340" spans="1:9">
      <c r="A3340" s="83"/>
      <c r="B3340" s="83"/>
      <c r="C3340" s="83"/>
      <c r="D3340" s="83"/>
      <c r="E3340" s="83"/>
      <c r="F3340" s="83"/>
      <c r="G3340" s="83"/>
      <c r="H3340" s="83"/>
      <c r="I3340" s="83"/>
    </row>
    <row r="3341" spans="1:9">
      <c r="A3341" s="83"/>
      <c r="B3341" s="83"/>
      <c r="C3341" s="83"/>
      <c r="D3341" s="83"/>
      <c r="E3341" s="83"/>
      <c r="F3341" s="83"/>
      <c r="G3341" s="83"/>
      <c r="H3341" s="83"/>
      <c r="I3341" s="83"/>
    </row>
    <row r="3342" spans="1:9">
      <c r="A3342" s="83"/>
      <c r="B3342" s="83"/>
      <c r="C3342" s="83"/>
      <c r="D3342" s="83"/>
      <c r="E3342" s="83"/>
      <c r="F3342" s="83"/>
      <c r="G3342" s="83"/>
      <c r="H3342" s="83"/>
      <c r="I3342" s="83"/>
    </row>
    <row r="3343" spans="1:9">
      <c r="A3343" s="83"/>
      <c r="B3343" s="83"/>
      <c r="C3343" s="83"/>
      <c r="D3343" s="83"/>
      <c r="E3343" s="83"/>
      <c r="F3343" s="83"/>
      <c r="G3343" s="83"/>
      <c r="H3343" s="83"/>
      <c r="I3343" s="83"/>
    </row>
    <row r="3344" spans="1:9">
      <c r="A3344" s="83"/>
      <c r="B3344" s="83"/>
      <c r="C3344" s="83"/>
      <c r="D3344" s="83"/>
      <c r="E3344" s="83"/>
      <c r="F3344" s="83"/>
      <c r="G3344" s="83"/>
      <c r="H3344" s="83"/>
      <c r="I3344" s="83"/>
    </row>
    <row r="3345" spans="1:11">
      <c r="A3345" s="83"/>
      <c r="B3345" s="83"/>
      <c r="C3345" s="83"/>
      <c r="D3345" s="83"/>
      <c r="E3345" s="83"/>
      <c r="F3345" s="83"/>
      <c r="G3345" s="83"/>
      <c r="H3345" s="83"/>
      <c r="I3345" s="83"/>
    </row>
    <row r="3346" spans="1:11">
      <c r="A3346" s="83"/>
      <c r="B3346" s="83"/>
      <c r="C3346" s="83"/>
      <c r="D3346" s="83"/>
      <c r="E3346" s="83"/>
      <c r="F3346" s="83"/>
      <c r="G3346" s="83"/>
      <c r="H3346" s="83"/>
      <c r="I3346" s="83"/>
    </row>
    <row r="3347" spans="1:11">
      <c r="A3347" s="83"/>
      <c r="B3347" s="83"/>
      <c r="C3347" s="83"/>
      <c r="D3347" s="83"/>
      <c r="E3347" s="83"/>
      <c r="F3347" s="83"/>
      <c r="G3347" s="83"/>
      <c r="H3347" s="83"/>
      <c r="I3347" s="83"/>
    </row>
    <row r="3348" spans="1:11">
      <c r="A3348" s="83"/>
      <c r="B3348" s="83"/>
      <c r="C3348" s="83"/>
      <c r="D3348" s="83"/>
      <c r="E3348" s="83"/>
      <c r="F3348" s="83"/>
      <c r="G3348" s="83"/>
      <c r="H3348" s="83"/>
      <c r="I3348" s="83"/>
    </row>
    <row r="3349" spans="1:11">
      <c r="A3349" s="83"/>
      <c r="B3349" s="83"/>
      <c r="C3349" s="83"/>
      <c r="D3349" s="83"/>
      <c r="E3349" s="83"/>
      <c r="F3349" s="83"/>
      <c r="G3349" s="83"/>
      <c r="H3349" s="83"/>
      <c r="I3349" s="83"/>
    </row>
    <row r="3350" spans="1:11">
      <c r="A3350" s="83"/>
      <c r="B3350" s="83"/>
      <c r="C3350" s="83"/>
      <c r="D3350" s="83"/>
      <c r="E3350" s="83"/>
      <c r="F3350" s="83"/>
      <c r="G3350" s="83"/>
      <c r="H3350" s="83"/>
      <c r="I3350" s="83"/>
    </row>
    <row r="3351" spans="1:11">
      <c r="A3351" s="83"/>
      <c r="B3351" s="83"/>
      <c r="C3351" s="83"/>
      <c r="D3351" s="83"/>
      <c r="E3351" s="83"/>
      <c r="F3351" s="83"/>
      <c r="G3351" s="83"/>
      <c r="H3351" s="83"/>
      <c r="I3351" s="83"/>
    </row>
    <row r="3352" spans="1:11">
      <c r="A3352" s="83"/>
      <c r="B3352" s="83"/>
      <c r="C3352" s="83"/>
      <c r="D3352" s="83"/>
      <c r="E3352" s="83"/>
      <c r="F3352" s="83"/>
      <c r="G3352" s="83"/>
      <c r="H3352" s="83"/>
      <c r="I3352" s="83"/>
    </row>
    <row r="3354" spans="1:11">
      <c r="B3354" s="83"/>
      <c r="C3354" s="83"/>
      <c r="D3354" s="83"/>
      <c r="E3354" s="83"/>
      <c r="F3354" s="83"/>
      <c r="G3354" s="83"/>
      <c r="H3354" s="83"/>
      <c r="I3354" s="83"/>
      <c r="J3354" s="83"/>
      <c r="K3354" s="83"/>
    </row>
    <row r="3355" spans="1:11">
      <c r="A3355" s="83"/>
      <c r="B3355" s="83"/>
      <c r="C3355" s="83"/>
      <c r="D3355" s="83"/>
      <c r="E3355" s="83"/>
      <c r="F3355" s="83"/>
      <c r="G3355" s="83"/>
      <c r="H3355" s="83"/>
      <c r="I3355" s="84"/>
      <c r="J3355" s="83"/>
      <c r="K3355" s="83"/>
    </row>
    <row r="3356" spans="1:11">
      <c r="A3356" s="83"/>
      <c r="B3356" s="83"/>
      <c r="C3356" s="83"/>
      <c r="D3356" s="83"/>
      <c r="E3356" s="83"/>
      <c r="F3356" s="83"/>
      <c r="G3356" s="83"/>
      <c r="H3356" s="83"/>
      <c r="I3356" s="83"/>
      <c r="J3356" s="83"/>
      <c r="K3356" s="83"/>
    </row>
    <row r="3357" spans="1:11">
      <c r="A3357" s="83"/>
      <c r="B3357" s="83"/>
      <c r="C3357" s="83"/>
      <c r="D3357" s="83"/>
      <c r="E3357" s="83"/>
      <c r="F3357" s="83"/>
      <c r="G3357" s="83"/>
      <c r="H3357" s="83"/>
      <c r="I3357" s="83"/>
      <c r="J3357" s="83"/>
      <c r="K3357" s="83"/>
    </row>
    <row r="3358" spans="1:11">
      <c r="A3358" s="83"/>
      <c r="B3358" s="83"/>
      <c r="C3358" s="83"/>
      <c r="D3358" s="83"/>
      <c r="E3358" s="83"/>
      <c r="F3358" s="83"/>
      <c r="G3358" s="83"/>
      <c r="H3358" s="83"/>
      <c r="I3358" s="83"/>
      <c r="J3358" s="83"/>
      <c r="K3358" s="83"/>
    </row>
    <row r="3359" spans="1:11">
      <c r="A3359" s="83"/>
      <c r="B3359" s="83"/>
      <c r="C3359" s="83"/>
      <c r="D3359" s="83"/>
      <c r="E3359" s="83"/>
      <c r="F3359" s="83"/>
      <c r="G3359" s="83"/>
      <c r="H3359" s="83"/>
      <c r="I3359" s="83"/>
      <c r="J3359" s="83"/>
      <c r="K3359" s="83"/>
    </row>
    <row r="3360" spans="1:11">
      <c r="A3360" s="83"/>
      <c r="B3360" s="83"/>
      <c r="C3360" s="83"/>
      <c r="D3360" s="83"/>
      <c r="E3360" s="83"/>
      <c r="F3360" s="83"/>
      <c r="G3360" s="83"/>
      <c r="H3360" s="83"/>
      <c r="I3360" s="83"/>
      <c r="J3360" s="83"/>
      <c r="K3360" s="83"/>
    </row>
    <row r="3361" spans="1:11">
      <c r="A3361" s="83"/>
      <c r="B3361" s="83"/>
      <c r="C3361" s="83"/>
      <c r="D3361" s="83"/>
      <c r="E3361" s="83"/>
      <c r="F3361" s="83"/>
      <c r="G3361" s="83"/>
      <c r="H3361" s="83"/>
      <c r="I3361" s="83"/>
      <c r="J3361" s="83"/>
      <c r="K3361" s="83"/>
    </row>
    <row r="3362" spans="1:11">
      <c r="A3362" s="83"/>
      <c r="B3362" s="83"/>
      <c r="C3362" s="83"/>
      <c r="D3362" s="83"/>
      <c r="E3362" s="83"/>
      <c r="F3362" s="83"/>
      <c r="G3362" s="83"/>
      <c r="H3362" s="83"/>
      <c r="I3362" s="83"/>
      <c r="J3362" s="83"/>
      <c r="K3362" s="83"/>
    </row>
    <row r="3363" spans="1:11">
      <c r="A3363" s="83"/>
      <c r="B3363" s="83"/>
      <c r="C3363" s="83"/>
      <c r="D3363" s="83"/>
      <c r="E3363" s="83"/>
      <c r="F3363" s="83"/>
      <c r="G3363" s="83"/>
      <c r="H3363" s="83"/>
      <c r="I3363" s="83"/>
      <c r="J3363" s="83"/>
      <c r="K3363" s="83"/>
    </row>
    <row r="3364" spans="1:11">
      <c r="A3364" s="83"/>
      <c r="B3364" s="83"/>
      <c r="C3364" s="83"/>
      <c r="D3364" s="83"/>
      <c r="E3364" s="83"/>
      <c r="F3364" s="83"/>
      <c r="G3364" s="83"/>
      <c r="H3364" s="83"/>
      <c r="I3364" s="83"/>
      <c r="J3364" s="83"/>
      <c r="K3364" s="83"/>
    </row>
    <row r="3365" spans="1:11">
      <c r="A3365" s="83"/>
      <c r="B3365" s="83"/>
      <c r="C3365" s="83"/>
      <c r="D3365" s="83"/>
      <c r="E3365" s="83"/>
      <c r="F3365" s="83"/>
      <c r="G3365" s="83"/>
      <c r="H3365" s="83"/>
      <c r="I3365" s="83"/>
      <c r="J3365" s="83"/>
      <c r="K3365" s="83"/>
    </row>
    <row r="3366" spans="1:11">
      <c r="A3366" s="83"/>
      <c r="B3366" s="83"/>
      <c r="C3366" s="83"/>
      <c r="D3366" s="83"/>
      <c r="E3366" s="83"/>
      <c r="F3366" s="83"/>
      <c r="G3366" s="83"/>
      <c r="H3366" s="83"/>
      <c r="I3366" s="83"/>
      <c r="J3366" s="83"/>
      <c r="K3366" s="83"/>
    </row>
    <row r="3367" spans="1:11">
      <c r="A3367" s="83"/>
      <c r="B3367" s="83"/>
      <c r="C3367" s="83"/>
      <c r="D3367" s="83"/>
      <c r="E3367" s="83"/>
      <c r="F3367" s="83"/>
      <c r="G3367" s="83"/>
      <c r="H3367" s="83"/>
      <c r="I3367" s="83"/>
      <c r="J3367" s="83"/>
      <c r="K3367" s="83"/>
    </row>
    <row r="3368" spans="1:11">
      <c r="A3368" s="83"/>
      <c r="B3368" s="83"/>
      <c r="C3368" s="83"/>
      <c r="D3368" s="83"/>
      <c r="E3368" s="83"/>
      <c r="F3368" s="83"/>
      <c r="G3368" s="83"/>
      <c r="H3368" s="83"/>
      <c r="I3368" s="83"/>
      <c r="J3368" s="83"/>
      <c r="K3368" s="83"/>
    </row>
    <row r="3369" spans="1:11">
      <c r="A3369" s="83"/>
      <c r="B3369" s="83"/>
      <c r="C3369" s="83"/>
      <c r="D3369" s="83"/>
      <c r="E3369" s="83"/>
      <c r="F3369" s="83"/>
      <c r="G3369" s="83"/>
      <c r="H3369" s="83"/>
      <c r="I3369" s="83"/>
      <c r="J3369" s="83"/>
      <c r="K3369" s="83"/>
    </row>
    <row r="3370" spans="1:11">
      <c r="A3370" s="83"/>
      <c r="B3370" s="83"/>
      <c r="C3370" s="83"/>
      <c r="D3370" s="83"/>
      <c r="E3370" s="83"/>
      <c r="F3370" s="83"/>
      <c r="G3370" s="83"/>
      <c r="H3370" s="83"/>
      <c r="I3370" s="83"/>
      <c r="J3370" s="83"/>
      <c r="K3370" s="83"/>
    </row>
    <row r="3371" spans="1:11">
      <c r="A3371" s="83"/>
      <c r="B3371" s="83"/>
      <c r="C3371" s="83"/>
      <c r="D3371" s="83"/>
      <c r="E3371" s="83"/>
      <c r="F3371" s="83"/>
      <c r="G3371" s="83"/>
      <c r="H3371" s="83"/>
      <c r="I3371" s="83"/>
      <c r="J3371" s="83"/>
      <c r="K3371" s="83"/>
    </row>
    <row r="3372" spans="1:11">
      <c r="A3372" s="83"/>
      <c r="B3372" s="83"/>
      <c r="C3372" s="83"/>
      <c r="D3372" s="83"/>
      <c r="E3372" s="83"/>
      <c r="F3372" s="83"/>
      <c r="G3372" s="83"/>
      <c r="H3372" s="83"/>
      <c r="I3372" s="83"/>
      <c r="J3372" s="83"/>
      <c r="K3372" s="83"/>
    </row>
    <row r="3373" spans="1:11">
      <c r="A3373" s="83"/>
      <c r="B3373" s="83"/>
      <c r="C3373" s="83"/>
      <c r="D3373" s="83"/>
      <c r="E3373" s="83"/>
      <c r="F3373" s="83"/>
      <c r="G3373" s="83"/>
      <c r="H3373" s="83"/>
      <c r="I3373" s="83"/>
      <c r="J3373" s="83"/>
      <c r="K3373" s="83"/>
    </row>
    <row r="3374" spans="1:11">
      <c r="A3374" s="83"/>
      <c r="B3374" s="83"/>
      <c r="C3374" s="83"/>
      <c r="D3374" s="83"/>
      <c r="E3374" s="83"/>
      <c r="F3374" s="83"/>
      <c r="G3374" s="83"/>
      <c r="H3374" s="83"/>
      <c r="I3374" s="83"/>
      <c r="J3374" s="83"/>
      <c r="K3374" s="83"/>
    </row>
    <row r="3375" spans="1:11">
      <c r="A3375" s="83"/>
      <c r="B3375" s="83"/>
      <c r="C3375" s="83"/>
      <c r="D3375" s="83"/>
      <c r="E3375" s="83"/>
      <c r="F3375" s="83"/>
      <c r="G3375" s="83"/>
      <c r="H3375" s="83"/>
      <c r="I3375" s="83"/>
      <c r="J3375" s="83"/>
      <c r="K3375" s="83"/>
    </row>
    <row r="3376" spans="1:11">
      <c r="A3376" s="83"/>
      <c r="B3376" s="83"/>
      <c r="C3376" s="83"/>
      <c r="D3376" s="83"/>
      <c r="E3376" s="83"/>
      <c r="F3376" s="83"/>
      <c r="G3376" s="83"/>
      <c r="H3376" s="83"/>
      <c r="I3376" s="83"/>
      <c r="J3376" s="83"/>
      <c r="K3376" s="83"/>
    </row>
    <row r="3377" spans="1:11">
      <c r="A3377" s="83"/>
      <c r="B3377" s="83"/>
      <c r="C3377" s="83"/>
      <c r="D3377" s="83"/>
      <c r="E3377" s="83"/>
      <c r="F3377" s="83"/>
      <c r="G3377" s="83"/>
      <c r="H3377" s="83"/>
      <c r="I3377" s="83"/>
      <c r="J3377" s="83"/>
      <c r="K3377" s="83"/>
    </row>
    <row r="3378" spans="1:11">
      <c r="A3378" s="83"/>
      <c r="B3378" s="83"/>
      <c r="C3378" s="83"/>
      <c r="D3378" s="83"/>
      <c r="E3378" s="83"/>
      <c r="F3378" s="83"/>
      <c r="G3378" s="83"/>
      <c r="H3378" s="83"/>
      <c r="I3378" s="83"/>
      <c r="J3378" s="83"/>
      <c r="K3378" s="83"/>
    </row>
    <row r="3379" spans="1:11">
      <c r="A3379" s="83"/>
      <c r="B3379" s="83"/>
      <c r="C3379" s="83"/>
      <c r="D3379" s="83"/>
      <c r="E3379" s="83"/>
      <c r="F3379" s="83"/>
      <c r="G3379" s="83"/>
      <c r="H3379" s="83"/>
      <c r="I3379" s="83"/>
      <c r="J3379" s="83"/>
      <c r="K3379" s="83"/>
    </row>
    <row r="3380" spans="1:11">
      <c r="A3380" s="83"/>
      <c r="B3380" s="83"/>
      <c r="C3380" s="83"/>
      <c r="D3380" s="83"/>
      <c r="E3380" s="83"/>
      <c r="F3380" s="83"/>
      <c r="G3380" s="83"/>
      <c r="H3380" s="83"/>
      <c r="I3380" s="83"/>
      <c r="J3380" s="83"/>
      <c r="K3380" s="83"/>
    </row>
    <row r="3381" spans="1:11">
      <c r="A3381" s="83"/>
      <c r="B3381" s="83"/>
      <c r="C3381" s="83"/>
      <c r="D3381" s="83"/>
      <c r="E3381" s="83"/>
      <c r="F3381" s="83"/>
      <c r="G3381" s="83"/>
      <c r="H3381" s="83"/>
      <c r="I3381" s="83"/>
      <c r="J3381" s="83"/>
      <c r="K3381" s="83"/>
    </row>
    <row r="3382" spans="1:11">
      <c r="A3382" s="83"/>
      <c r="B3382" s="83"/>
      <c r="C3382" s="83"/>
      <c r="D3382" s="83"/>
      <c r="E3382" s="83"/>
      <c r="F3382" s="83"/>
      <c r="G3382" s="83"/>
      <c r="H3382" s="83"/>
      <c r="I3382" s="83"/>
      <c r="J3382" s="83"/>
      <c r="K3382" s="83"/>
    </row>
    <row r="3383" spans="1:11">
      <c r="A3383" s="83"/>
      <c r="B3383" s="83"/>
      <c r="C3383" s="83"/>
      <c r="D3383" s="83"/>
      <c r="E3383" s="83"/>
      <c r="F3383" s="83"/>
      <c r="G3383" s="83"/>
      <c r="H3383" s="83"/>
      <c r="I3383" s="84"/>
      <c r="J3383" s="83"/>
      <c r="K3383" s="83"/>
    </row>
    <row r="3384" spans="1:11">
      <c r="A3384" s="83"/>
      <c r="B3384" s="83"/>
      <c r="C3384" s="83"/>
      <c r="D3384" s="83"/>
      <c r="E3384" s="83"/>
      <c r="F3384" s="83"/>
      <c r="G3384" s="83"/>
      <c r="H3384" s="83"/>
      <c r="I3384" s="83"/>
      <c r="J3384" s="83"/>
      <c r="K3384" s="83"/>
    </row>
    <row r="3385" spans="1:11">
      <c r="A3385" s="83"/>
      <c r="B3385" s="83"/>
      <c r="C3385" s="83"/>
      <c r="D3385" s="83"/>
      <c r="E3385" s="83"/>
      <c r="F3385" s="83"/>
      <c r="G3385" s="83"/>
      <c r="H3385" s="83"/>
      <c r="I3385" s="83"/>
      <c r="J3385" s="83"/>
      <c r="K3385" s="83"/>
    </row>
    <row r="3386" spans="1:11">
      <c r="A3386" s="83"/>
      <c r="B3386" s="83"/>
      <c r="C3386" s="83"/>
      <c r="D3386" s="83"/>
      <c r="E3386" s="83"/>
      <c r="F3386" s="83"/>
      <c r="G3386" s="83"/>
      <c r="H3386" s="83"/>
      <c r="I3386" s="83"/>
      <c r="J3386" s="83"/>
      <c r="K3386" s="83"/>
    </row>
    <row r="3387" spans="1:11">
      <c r="A3387" s="83"/>
      <c r="B3387" s="83"/>
      <c r="C3387" s="83"/>
      <c r="D3387" s="83"/>
      <c r="E3387" s="83"/>
      <c r="F3387" s="83"/>
      <c r="G3387" s="83"/>
      <c r="H3387" s="83"/>
      <c r="I3387" s="83"/>
      <c r="J3387" s="83"/>
      <c r="K3387" s="83"/>
    </row>
    <row r="3388" spans="1:11">
      <c r="A3388" s="83"/>
      <c r="B3388" s="83"/>
      <c r="C3388" s="83"/>
      <c r="D3388" s="83"/>
      <c r="E3388" s="83"/>
      <c r="F3388" s="83"/>
      <c r="G3388" s="83"/>
      <c r="H3388" s="83"/>
      <c r="I3388" s="83"/>
      <c r="J3388" s="83"/>
      <c r="K3388" s="83"/>
    </row>
    <row r="3389" spans="1:11">
      <c r="A3389" s="83"/>
      <c r="B3389" s="83"/>
      <c r="C3389" s="83"/>
      <c r="D3389" s="83"/>
      <c r="E3389" s="83"/>
      <c r="F3389" s="83"/>
      <c r="G3389" s="83"/>
      <c r="H3389" s="83"/>
      <c r="I3389" s="83"/>
      <c r="J3389" s="83"/>
      <c r="K3389" s="83"/>
    </row>
    <row r="3390" spans="1:11">
      <c r="A3390" s="83"/>
      <c r="B3390" s="83"/>
      <c r="C3390" s="83"/>
      <c r="D3390" s="83"/>
      <c r="E3390" s="83"/>
      <c r="F3390" s="83"/>
      <c r="G3390" s="83"/>
      <c r="H3390" s="83"/>
      <c r="I3390" s="83"/>
      <c r="J3390" s="83"/>
      <c r="K3390" s="83"/>
    </row>
    <row r="3391" spans="1:11">
      <c r="A3391" s="83"/>
      <c r="B3391" s="83"/>
      <c r="C3391" s="83"/>
      <c r="D3391" s="83"/>
      <c r="E3391" s="83"/>
      <c r="F3391" s="83"/>
      <c r="G3391" s="83"/>
      <c r="H3391" s="83"/>
      <c r="I3391" s="83"/>
      <c r="J3391" s="83"/>
      <c r="K3391" s="83"/>
    </row>
    <row r="3392" spans="1:11">
      <c r="A3392" s="83"/>
      <c r="B3392" s="83"/>
      <c r="C3392" s="83"/>
      <c r="D3392" s="83"/>
      <c r="E3392" s="83"/>
      <c r="F3392" s="83"/>
      <c r="G3392" s="83"/>
      <c r="H3392" s="83"/>
      <c r="I3392" s="83"/>
      <c r="J3392" s="83"/>
      <c r="K3392" s="83"/>
    </row>
    <row r="3393" spans="1:11">
      <c r="A3393" s="83"/>
      <c r="B3393" s="83"/>
      <c r="C3393" s="83"/>
      <c r="D3393" s="83"/>
      <c r="E3393" s="83"/>
      <c r="F3393" s="83"/>
      <c r="G3393" s="83"/>
      <c r="H3393" s="83"/>
      <c r="I3393" s="83"/>
      <c r="J3393" s="83"/>
      <c r="K3393" s="83"/>
    </row>
    <row r="3394" spans="1:11">
      <c r="A3394" s="83"/>
      <c r="B3394" s="83"/>
      <c r="C3394" s="83"/>
      <c r="D3394" s="83"/>
      <c r="E3394" s="83"/>
      <c r="F3394" s="83"/>
      <c r="G3394" s="83"/>
      <c r="H3394" s="83"/>
      <c r="I3394" s="83"/>
      <c r="J3394" s="83"/>
      <c r="K3394" s="83"/>
    </row>
    <row r="3395" spans="1:11">
      <c r="A3395" s="83"/>
      <c r="B3395" s="83"/>
      <c r="C3395" s="83"/>
      <c r="D3395" s="83"/>
      <c r="E3395" s="83"/>
      <c r="F3395" s="83"/>
      <c r="G3395" s="83"/>
      <c r="H3395" s="83"/>
      <c r="I3395" s="83"/>
      <c r="J3395" s="83"/>
      <c r="K3395" s="83"/>
    </row>
    <row r="3396" spans="1:11">
      <c r="A3396" s="83"/>
      <c r="B3396" s="83"/>
      <c r="C3396" s="83"/>
      <c r="D3396" s="83"/>
      <c r="E3396" s="83"/>
      <c r="F3396" s="83"/>
      <c r="G3396" s="83"/>
      <c r="H3396" s="83"/>
      <c r="I3396" s="83"/>
      <c r="J3396" s="83"/>
      <c r="K3396" s="83"/>
    </row>
    <row r="3397" spans="1:11">
      <c r="A3397" s="83"/>
      <c r="B3397" s="83"/>
      <c r="C3397" s="83"/>
      <c r="D3397" s="83"/>
      <c r="E3397" s="83"/>
      <c r="F3397" s="83"/>
      <c r="G3397" s="83"/>
      <c r="H3397" s="83"/>
      <c r="I3397" s="83"/>
      <c r="J3397" s="83"/>
      <c r="K3397" s="83"/>
    </row>
    <row r="3398" spans="1:11">
      <c r="A3398" s="83"/>
      <c r="B3398" s="83"/>
      <c r="C3398" s="83"/>
      <c r="D3398" s="83"/>
      <c r="E3398" s="83"/>
      <c r="F3398" s="83"/>
      <c r="G3398" s="83"/>
      <c r="H3398" s="83"/>
      <c r="I3398" s="83"/>
      <c r="J3398" s="83"/>
      <c r="K3398" s="83"/>
    </row>
    <row r="3399" spans="1:11">
      <c r="A3399" s="83"/>
      <c r="B3399" s="83"/>
      <c r="C3399" s="83"/>
      <c r="D3399" s="83"/>
      <c r="E3399" s="83"/>
      <c r="F3399" s="83"/>
      <c r="G3399" s="83"/>
      <c r="H3399" s="83"/>
      <c r="I3399" s="83"/>
      <c r="J3399" s="83"/>
      <c r="K3399" s="83"/>
    </row>
    <row r="3400" spans="1:11">
      <c r="A3400" s="83"/>
      <c r="B3400" s="83"/>
      <c r="C3400" s="83"/>
      <c r="D3400" s="83"/>
      <c r="E3400" s="83"/>
      <c r="F3400" s="83"/>
      <c r="G3400" s="83"/>
      <c r="H3400" s="83"/>
      <c r="I3400" s="83"/>
      <c r="J3400" s="83"/>
      <c r="K3400" s="83"/>
    </row>
    <row r="3401" spans="1:11">
      <c r="A3401" s="83"/>
      <c r="B3401" s="83"/>
      <c r="C3401" s="83"/>
      <c r="D3401" s="83"/>
      <c r="E3401" s="83"/>
      <c r="F3401" s="83"/>
      <c r="G3401" s="83"/>
      <c r="H3401" s="83"/>
      <c r="I3401" s="83"/>
      <c r="J3401" s="83"/>
      <c r="K3401" s="83"/>
    </row>
    <row r="3402" spans="1:11">
      <c r="A3402" s="83"/>
      <c r="B3402" s="83"/>
      <c r="C3402" s="83"/>
      <c r="D3402" s="83"/>
      <c r="E3402" s="83"/>
      <c r="F3402" s="83"/>
      <c r="G3402" s="83"/>
      <c r="H3402" s="83"/>
      <c r="I3402" s="83"/>
      <c r="J3402" s="83"/>
      <c r="K3402" s="83"/>
    </row>
    <row r="3403" spans="1:11">
      <c r="A3403" s="83"/>
      <c r="B3403" s="83"/>
      <c r="C3403" s="83"/>
      <c r="D3403" s="83"/>
      <c r="E3403" s="83"/>
      <c r="F3403" s="83"/>
      <c r="G3403" s="83"/>
      <c r="H3403" s="83"/>
      <c r="I3403" s="83"/>
      <c r="J3403" s="83"/>
      <c r="K3403" s="83"/>
    </row>
    <row r="3404" spans="1:11">
      <c r="A3404" s="83"/>
      <c r="B3404" s="83"/>
      <c r="C3404" s="83"/>
      <c r="D3404" s="83"/>
      <c r="E3404" s="83"/>
      <c r="F3404" s="83"/>
      <c r="G3404" s="83"/>
      <c r="H3404" s="83"/>
      <c r="I3404" s="83"/>
      <c r="J3404" s="83"/>
      <c r="K3404" s="83"/>
    </row>
    <row r="3405" spans="1:11">
      <c r="A3405" s="83"/>
      <c r="B3405" s="83"/>
      <c r="C3405" s="83"/>
      <c r="D3405" s="83"/>
      <c r="E3405" s="83"/>
      <c r="F3405" s="83"/>
      <c r="G3405" s="83"/>
      <c r="H3405" s="83"/>
      <c r="I3405" s="83"/>
      <c r="J3405" s="83"/>
      <c r="K3405" s="83"/>
    </row>
    <row r="3406" spans="1:11">
      <c r="A3406" s="83"/>
      <c r="B3406" s="83"/>
      <c r="C3406" s="83"/>
      <c r="D3406" s="83"/>
      <c r="E3406" s="83"/>
      <c r="F3406" s="83"/>
      <c r="G3406" s="83"/>
      <c r="H3406" s="83"/>
      <c r="I3406" s="83"/>
      <c r="J3406" s="83"/>
      <c r="K3406" s="83"/>
    </row>
    <row r="3407" spans="1:11">
      <c r="A3407" s="83"/>
      <c r="B3407" s="83"/>
      <c r="C3407" s="83"/>
      <c r="D3407" s="83"/>
      <c r="E3407" s="83"/>
      <c r="F3407" s="83"/>
      <c r="G3407" s="83"/>
      <c r="H3407" s="83"/>
      <c r="I3407" s="83"/>
      <c r="J3407" s="83"/>
      <c r="K3407" s="83"/>
    </row>
    <row r="3408" spans="1:11">
      <c r="A3408" s="83"/>
      <c r="B3408" s="83"/>
      <c r="C3408" s="83"/>
      <c r="D3408" s="83"/>
      <c r="E3408" s="83"/>
      <c r="F3408" s="83"/>
      <c r="G3408" s="83"/>
      <c r="H3408" s="83"/>
      <c r="I3408" s="83"/>
      <c r="J3408" s="83"/>
      <c r="K3408" s="83"/>
    </row>
    <row r="3409" spans="1:11">
      <c r="A3409" s="83"/>
      <c r="B3409" s="83"/>
      <c r="C3409" s="83"/>
      <c r="D3409" s="83"/>
      <c r="E3409" s="83"/>
      <c r="F3409" s="83"/>
      <c r="G3409" s="83"/>
      <c r="H3409" s="83"/>
      <c r="I3409" s="83"/>
      <c r="J3409" s="83"/>
      <c r="K3409" s="83"/>
    </row>
    <row r="3410" spans="1:11">
      <c r="A3410" s="83"/>
      <c r="B3410" s="83"/>
      <c r="C3410" s="83"/>
      <c r="D3410" s="83"/>
      <c r="E3410" s="83"/>
      <c r="F3410" s="83"/>
      <c r="G3410" s="83"/>
      <c r="H3410" s="83"/>
      <c r="I3410" s="83"/>
      <c r="J3410" s="83"/>
      <c r="K3410" s="83"/>
    </row>
    <row r="3411" spans="1:11">
      <c r="A3411" s="83"/>
      <c r="B3411" s="83"/>
      <c r="C3411" s="83"/>
      <c r="D3411" s="83"/>
      <c r="E3411" s="83"/>
      <c r="F3411" s="83"/>
      <c r="G3411" s="83"/>
      <c r="H3411" s="83"/>
      <c r="I3411" s="83"/>
      <c r="J3411" s="83"/>
      <c r="K3411" s="83"/>
    </row>
    <row r="3412" spans="1:11">
      <c r="A3412" s="83"/>
      <c r="B3412" s="83"/>
      <c r="C3412" s="83"/>
      <c r="D3412" s="83"/>
      <c r="E3412" s="83"/>
      <c r="F3412" s="83"/>
      <c r="G3412" s="83"/>
      <c r="H3412" s="83"/>
      <c r="I3412" s="83"/>
      <c r="J3412" s="83"/>
      <c r="K3412" s="83"/>
    </row>
    <row r="3413" spans="1:11">
      <c r="A3413" s="83"/>
      <c r="B3413" s="83"/>
      <c r="C3413" s="83"/>
      <c r="D3413" s="83"/>
      <c r="E3413" s="83"/>
      <c r="F3413" s="83"/>
      <c r="G3413" s="83"/>
      <c r="H3413" s="83"/>
      <c r="I3413" s="83"/>
      <c r="J3413" s="83"/>
      <c r="K3413" s="83"/>
    </row>
    <row r="3414" spans="1:11">
      <c r="A3414" s="83"/>
      <c r="B3414" s="83"/>
      <c r="C3414" s="83"/>
      <c r="D3414" s="83"/>
      <c r="E3414" s="83"/>
      <c r="F3414" s="83"/>
      <c r="G3414" s="83"/>
      <c r="H3414" s="83"/>
      <c r="I3414" s="83"/>
      <c r="J3414" s="83"/>
      <c r="K3414" s="83"/>
    </row>
    <row r="3415" spans="1:11">
      <c r="A3415" s="83"/>
      <c r="B3415" s="83"/>
      <c r="C3415" s="83"/>
      <c r="D3415" s="83"/>
      <c r="E3415" s="83"/>
      <c r="F3415" s="83"/>
      <c r="G3415" s="83"/>
      <c r="H3415" s="83"/>
      <c r="I3415" s="83"/>
      <c r="J3415" s="83"/>
      <c r="K3415" s="83"/>
    </row>
    <row r="3416" spans="1:11">
      <c r="A3416" s="83"/>
      <c r="B3416" s="83"/>
      <c r="C3416" s="83"/>
      <c r="D3416" s="83"/>
      <c r="E3416" s="83"/>
      <c r="F3416" s="83"/>
      <c r="G3416" s="83"/>
      <c r="H3416" s="83"/>
      <c r="I3416" s="83"/>
      <c r="J3416" s="83"/>
      <c r="K3416" s="83"/>
    </row>
    <row r="3417" spans="1:11">
      <c r="A3417" s="83"/>
      <c r="B3417" s="83"/>
      <c r="C3417" s="83"/>
      <c r="D3417" s="83"/>
      <c r="E3417" s="83"/>
      <c r="F3417" s="83"/>
      <c r="G3417" s="83"/>
      <c r="H3417" s="83"/>
      <c r="I3417" s="83"/>
      <c r="J3417" s="83"/>
      <c r="K3417" s="83"/>
    </row>
    <row r="3418" spans="1:11">
      <c r="A3418" s="83"/>
      <c r="B3418" s="83"/>
      <c r="C3418" s="83"/>
      <c r="D3418" s="83"/>
      <c r="E3418" s="83"/>
      <c r="F3418" s="83"/>
      <c r="G3418" s="83"/>
      <c r="H3418" s="83"/>
      <c r="I3418" s="83"/>
      <c r="J3418" s="83"/>
      <c r="K3418" s="83"/>
    </row>
    <row r="3419" spans="1:11">
      <c r="A3419" s="83"/>
      <c r="B3419" s="83"/>
      <c r="C3419" s="83"/>
      <c r="D3419" s="83"/>
      <c r="E3419" s="83"/>
      <c r="F3419" s="83"/>
      <c r="G3419" s="83"/>
      <c r="H3419" s="83"/>
      <c r="I3419" s="83"/>
      <c r="J3419" s="83"/>
      <c r="K3419" s="83"/>
    </row>
    <row r="3420" spans="1:11">
      <c r="A3420" s="83"/>
      <c r="B3420" s="83"/>
      <c r="C3420" s="83"/>
      <c r="D3420" s="83"/>
      <c r="E3420" s="83"/>
      <c r="F3420" s="83"/>
      <c r="G3420" s="83"/>
      <c r="H3420" s="83"/>
      <c r="I3420" s="83"/>
      <c r="J3420" s="83"/>
      <c r="K3420" s="83"/>
    </row>
    <row r="3421" spans="1:11">
      <c r="A3421" s="83"/>
      <c r="B3421" s="83"/>
      <c r="C3421" s="83"/>
      <c r="D3421" s="83"/>
      <c r="E3421" s="83"/>
      <c r="F3421" s="83"/>
      <c r="G3421" s="83"/>
      <c r="H3421" s="83"/>
      <c r="I3421" s="83"/>
      <c r="J3421" s="83"/>
      <c r="K3421" s="83"/>
    </row>
    <row r="3422" spans="1:11">
      <c r="A3422" s="83"/>
      <c r="B3422" s="83"/>
      <c r="C3422" s="83"/>
      <c r="D3422" s="83"/>
      <c r="E3422" s="83"/>
      <c r="F3422" s="83"/>
      <c r="G3422" s="83"/>
      <c r="H3422" s="83"/>
      <c r="I3422" s="83"/>
      <c r="J3422" s="83"/>
      <c r="K3422" s="83"/>
    </row>
    <row r="3423" spans="1:11">
      <c r="A3423" s="83"/>
      <c r="B3423" s="83"/>
      <c r="C3423" s="83"/>
      <c r="D3423" s="83"/>
      <c r="E3423" s="83"/>
      <c r="F3423" s="83"/>
      <c r="G3423" s="83"/>
      <c r="H3423" s="83"/>
      <c r="I3423" s="83"/>
      <c r="J3423" s="83"/>
      <c r="K3423" s="83"/>
    </row>
    <row r="3424" spans="1:11">
      <c r="A3424" s="83"/>
      <c r="B3424" s="83"/>
      <c r="C3424" s="83"/>
      <c r="D3424" s="83"/>
      <c r="E3424" s="83"/>
      <c r="F3424" s="83"/>
      <c r="G3424" s="83"/>
      <c r="H3424" s="83"/>
      <c r="I3424" s="83"/>
      <c r="J3424" s="83"/>
      <c r="K3424" s="83"/>
    </row>
    <row r="3425" spans="1:11">
      <c r="A3425" s="83"/>
      <c r="B3425" s="83"/>
      <c r="C3425" s="83"/>
      <c r="D3425" s="83"/>
      <c r="E3425" s="83"/>
      <c r="F3425" s="83"/>
      <c r="G3425" s="83"/>
      <c r="H3425" s="83"/>
      <c r="I3425" s="83"/>
      <c r="J3425" s="83"/>
      <c r="K3425" s="83"/>
    </row>
    <row r="3426" spans="1:11">
      <c r="A3426" s="83"/>
      <c r="B3426" s="83"/>
      <c r="C3426" s="83"/>
      <c r="D3426" s="83"/>
      <c r="E3426" s="83"/>
      <c r="F3426" s="83"/>
      <c r="G3426" s="83"/>
      <c r="H3426" s="83"/>
      <c r="I3426" s="83"/>
      <c r="J3426" s="83"/>
      <c r="K3426" s="83"/>
    </row>
    <row r="3427" spans="1:11">
      <c r="A3427" s="83"/>
      <c r="B3427" s="83"/>
      <c r="C3427" s="83"/>
      <c r="D3427" s="83"/>
      <c r="E3427" s="83"/>
      <c r="F3427" s="83"/>
      <c r="G3427" s="83"/>
      <c r="H3427" s="83"/>
      <c r="I3427" s="83"/>
      <c r="J3427" s="83"/>
      <c r="K3427" s="83"/>
    </row>
    <row r="3428" spans="1:11">
      <c r="A3428" s="83"/>
      <c r="B3428" s="83"/>
      <c r="C3428" s="83"/>
      <c r="D3428" s="83"/>
      <c r="E3428" s="83"/>
      <c r="F3428" s="83"/>
      <c r="G3428" s="83"/>
      <c r="H3428" s="83"/>
      <c r="I3428" s="83"/>
      <c r="J3428" s="83"/>
      <c r="K3428" s="83"/>
    </row>
    <row r="3429" spans="1:11">
      <c r="A3429" s="83"/>
      <c r="B3429" s="83"/>
      <c r="C3429" s="83"/>
      <c r="D3429" s="83"/>
      <c r="E3429" s="83"/>
      <c r="F3429" s="83"/>
      <c r="G3429" s="83"/>
      <c r="H3429" s="83"/>
      <c r="I3429" s="83"/>
      <c r="J3429" s="83"/>
      <c r="K3429" s="83"/>
    </row>
    <row r="3430" spans="1:11">
      <c r="A3430" s="83"/>
      <c r="B3430" s="83"/>
      <c r="C3430" s="83"/>
      <c r="D3430" s="83"/>
      <c r="E3430" s="83"/>
      <c r="F3430" s="83"/>
      <c r="G3430" s="83"/>
      <c r="H3430" s="83"/>
      <c r="I3430" s="83"/>
      <c r="J3430" s="83"/>
      <c r="K3430" s="83"/>
    </row>
    <row r="3431" spans="1:11">
      <c r="A3431" s="83"/>
      <c r="B3431" s="83"/>
      <c r="C3431" s="83"/>
      <c r="D3431" s="83"/>
      <c r="E3431" s="83"/>
      <c r="F3431" s="83"/>
      <c r="G3431" s="83"/>
      <c r="H3431" s="83"/>
      <c r="I3431" s="83"/>
      <c r="J3431" s="83"/>
      <c r="K3431" s="83"/>
    </row>
    <row r="3432" spans="1:11">
      <c r="A3432" s="83"/>
      <c r="B3432" s="83"/>
      <c r="C3432" s="83"/>
      <c r="D3432" s="83"/>
      <c r="E3432" s="83"/>
      <c r="F3432" s="83"/>
      <c r="G3432" s="83"/>
      <c r="H3432" s="83"/>
      <c r="I3432" s="83"/>
      <c r="J3432" s="83"/>
      <c r="K3432" s="83"/>
    </row>
    <row r="3433" spans="1:11">
      <c r="A3433" s="83"/>
      <c r="B3433" s="83"/>
      <c r="C3433" s="83"/>
      <c r="D3433" s="83"/>
      <c r="E3433" s="83"/>
      <c r="F3433" s="83"/>
      <c r="G3433" s="83"/>
      <c r="H3433" s="83"/>
      <c r="I3433" s="83"/>
      <c r="J3433" s="83"/>
      <c r="K3433" s="83"/>
    </row>
    <row r="3434" spans="1:11">
      <c r="A3434" s="83"/>
      <c r="B3434" s="83"/>
      <c r="C3434" s="83"/>
      <c r="D3434" s="83"/>
      <c r="E3434" s="83"/>
      <c r="F3434" s="83"/>
      <c r="G3434" s="83"/>
      <c r="H3434" s="83"/>
      <c r="I3434" s="83"/>
      <c r="J3434" s="83"/>
      <c r="K3434" s="83"/>
    </row>
    <row r="3435" spans="1:11">
      <c r="A3435" s="83"/>
      <c r="B3435" s="83"/>
      <c r="C3435" s="83"/>
      <c r="D3435" s="83"/>
      <c r="E3435" s="83"/>
      <c r="F3435" s="83"/>
      <c r="G3435" s="83"/>
      <c r="H3435" s="83"/>
      <c r="I3435" s="83"/>
      <c r="J3435" s="83"/>
      <c r="K3435" s="83"/>
    </row>
    <row r="3436" spans="1:11">
      <c r="A3436" s="83"/>
      <c r="B3436" s="83"/>
      <c r="C3436" s="83"/>
      <c r="D3436" s="83"/>
      <c r="E3436" s="83"/>
      <c r="F3436" s="83"/>
      <c r="G3436" s="83"/>
      <c r="H3436" s="83"/>
      <c r="I3436" s="83"/>
      <c r="J3436" s="83"/>
      <c r="K3436" s="83"/>
    </row>
    <row r="3437" spans="1:11">
      <c r="A3437" s="83"/>
      <c r="B3437" s="83"/>
      <c r="C3437" s="83"/>
      <c r="D3437" s="83"/>
      <c r="E3437" s="83"/>
      <c r="F3437" s="83"/>
      <c r="G3437" s="83"/>
      <c r="H3437" s="83"/>
      <c r="I3437" s="83"/>
      <c r="J3437" s="83"/>
      <c r="K3437" s="83"/>
    </row>
    <row r="3438" spans="1:11">
      <c r="A3438" s="83"/>
      <c r="B3438" s="83"/>
      <c r="C3438" s="83"/>
      <c r="D3438" s="83"/>
      <c r="E3438" s="83"/>
      <c r="F3438" s="83"/>
      <c r="G3438" s="83"/>
      <c r="H3438" s="83"/>
      <c r="I3438" s="83"/>
      <c r="J3438" s="83"/>
      <c r="K3438" s="83"/>
    </row>
    <row r="3439" spans="1:11">
      <c r="A3439" s="83"/>
      <c r="B3439" s="83"/>
      <c r="C3439" s="83"/>
      <c r="D3439" s="83"/>
      <c r="E3439" s="83"/>
      <c r="F3439" s="83"/>
      <c r="G3439" s="83"/>
      <c r="H3439" s="83"/>
      <c r="I3439" s="83"/>
      <c r="J3439" s="83"/>
      <c r="K3439" s="83"/>
    </row>
    <row r="3440" spans="1:11">
      <c r="A3440" s="83"/>
      <c r="B3440" s="83"/>
      <c r="C3440" s="83"/>
      <c r="D3440" s="83"/>
      <c r="E3440" s="83"/>
      <c r="F3440" s="83"/>
      <c r="G3440" s="83"/>
      <c r="H3440" s="83"/>
      <c r="I3440" s="83"/>
      <c r="J3440" s="83"/>
      <c r="K3440" s="83"/>
    </row>
    <row r="3441" spans="1:11">
      <c r="A3441" s="83"/>
      <c r="B3441" s="83"/>
      <c r="C3441" s="83"/>
      <c r="D3441" s="83"/>
      <c r="E3441" s="83"/>
      <c r="F3441" s="83"/>
      <c r="G3441" s="83"/>
      <c r="H3441" s="83"/>
      <c r="I3441" s="83"/>
      <c r="J3441" s="83"/>
      <c r="K3441" s="83"/>
    </row>
    <row r="3442" spans="1:11">
      <c r="A3442" s="83"/>
      <c r="B3442" s="83"/>
      <c r="C3442" s="83"/>
      <c r="D3442" s="83"/>
      <c r="E3442" s="83"/>
      <c r="F3442" s="83"/>
      <c r="G3442" s="83"/>
      <c r="H3442" s="83"/>
      <c r="I3442" s="83"/>
      <c r="J3442" s="83"/>
      <c r="K3442" s="83"/>
    </row>
    <row r="3443" spans="1:11">
      <c r="A3443" s="83"/>
      <c r="B3443" s="83"/>
      <c r="C3443" s="83"/>
      <c r="D3443" s="83"/>
      <c r="E3443" s="83"/>
      <c r="F3443" s="83"/>
      <c r="G3443" s="83"/>
      <c r="H3443" s="83"/>
      <c r="I3443" s="83"/>
      <c r="J3443" s="83"/>
      <c r="K3443" s="83"/>
    </row>
    <row r="3444" spans="1:11">
      <c r="A3444" s="83"/>
      <c r="B3444" s="83"/>
      <c r="C3444" s="83"/>
      <c r="D3444" s="83"/>
      <c r="E3444" s="83"/>
      <c r="F3444" s="83"/>
      <c r="G3444" s="83"/>
      <c r="H3444" s="83"/>
      <c r="I3444" s="84"/>
      <c r="J3444" s="83"/>
      <c r="K3444" s="83"/>
    </row>
    <row r="3445" spans="1:11">
      <c r="A3445" s="83"/>
      <c r="B3445" s="83"/>
      <c r="C3445" s="83"/>
      <c r="D3445" s="83"/>
      <c r="E3445" s="83"/>
      <c r="F3445" s="83"/>
      <c r="G3445" s="83"/>
      <c r="H3445" s="83"/>
      <c r="I3445" s="84"/>
      <c r="J3445" s="83"/>
      <c r="K3445" s="83"/>
    </row>
    <row r="3446" spans="1:11">
      <c r="A3446" s="83"/>
      <c r="B3446" s="83"/>
      <c r="C3446" s="83"/>
      <c r="D3446" s="83"/>
      <c r="E3446" s="83"/>
      <c r="F3446" s="83"/>
      <c r="G3446" s="83"/>
      <c r="H3446" s="83"/>
      <c r="I3446" s="83"/>
      <c r="J3446" s="83"/>
      <c r="K3446" s="83"/>
    </row>
    <row r="3447" spans="1:11">
      <c r="A3447" s="83"/>
      <c r="B3447" s="83"/>
      <c r="C3447" s="83"/>
      <c r="D3447" s="83"/>
      <c r="E3447" s="83"/>
      <c r="F3447" s="83"/>
      <c r="G3447" s="83"/>
      <c r="H3447" s="83"/>
      <c r="I3447" s="83"/>
      <c r="J3447" s="83"/>
      <c r="K3447" s="83"/>
    </row>
    <row r="3448" spans="1:11">
      <c r="A3448" s="83"/>
      <c r="B3448" s="83"/>
      <c r="C3448" s="83"/>
      <c r="D3448" s="83"/>
      <c r="E3448" s="83"/>
      <c r="F3448" s="83"/>
      <c r="G3448" s="83"/>
      <c r="H3448" s="83"/>
      <c r="I3448" s="83"/>
      <c r="J3448" s="83"/>
      <c r="K3448" s="83"/>
    </row>
    <row r="3449" spans="1:11">
      <c r="A3449" s="83"/>
      <c r="B3449" s="83"/>
      <c r="C3449" s="83"/>
      <c r="D3449" s="83"/>
      <c r="E3449" s="83"/>
      <c r="F3449" s="83"/>
      <c r="G3449" s="83"/>
      <c r="H3449" s="83"/>
      <c r="I3449" s="83"/>
      <c r="J3449" s="83"/>
      <c r="K3449" s="83"/>
    </row>
    <row r="3450" spans="1:11">
      <c r="A3450" s="83"/>
      <c r="B3450" s="83"/>
      <c r="C3450" s="83"/>
      <c r="D3450" s="83"/>
      <c r="E3450" s="83"/>
      <c r="F3450" s="83"/>
      <c r="G3450" s="83"/>
      <c r="H3450" s="83"/>
      <c r="I3450" s="83"/>
      <c r="J3450" s="83"/>
      <c r="K3450" s="83"/>
    </row>
    <row r="3451" spans="1:11">
      <c r="A3451" s="83"/>
      <c r="B3451" s="83"/>
      <c r="C3451" s="83"/>
      <c r="D3451" s="83"/>
      <c r="E3451" s="83"/>
      <c r="F3451" s="83"/>
      <c r="G3451" s="83"/>
      <c r="H3451" s="83"/>
      <c r="I3451" s="83"/>
      <c r="J3451" s="83"/>
      <c r="K3451" s="83"/>
    </row>
    <row r="3453" spans="1:11">
      <c r="B3453" s="83"/>
      <c r="C3453" s="83"/>
      <c r="D3453" s="83"/>
    </row>
    <row r="3454" spans="1:11">
      <c r="A3454" s="83"/>
      <c r="B3454" s="83"/>
      <c r="C3454" s="83"/>
      <c r="D3454" s="83"/>
    </row>
    <row r="3456" spans="1:11">
      <c r="B3456" s="83"/>
      <c r="C3456" s="83"/>
      <c r="D3456" s="83"/>
      <c r="E3456" s="83"/>
      <c r="F3456" s="83"/>
      <c r="G3456" s="83"/>
    </row>
    <row r="3457" spans="1:7">
      <c r="A3457" s="83"/>
      <c r="B3457" s="83"/>
      <c r="C3457" s="83"/>
      <c r="D3457" s="83"/>
      <c r="E3457" s="83"/>
      <c r="F3457" s="83"/>
      <c r="G3457" s="83"/>
    </row>
    <row r="3458" spans="1:7">
      <c r="A3458" s="83"/>
      <c r="B3458" s="83"/>
      <c r="C3458" s="83"/>
      <c r="D3458" s="83"/>
      <c r="E3458" s="83"/>
      <c r="F3458" s="83"/>
      <c r="G3458" s="83"/>
    </row>
    <row r="3460" spans="1:7">
      <c r="B3460" s="83"/>
      <c r="C3460" s="83"/>
      <c r="D3460" s="83"/>
    </row>
    <row r="3461" spans="1:7">
      <c r="A3461" s="83"/>
      <c r="B3461" s="83"/>
      <c r="C3461" s="83"/>
      <c r="D3461" s="83"/>
    </row>
    <row r="3462" spans="1:7">
      <c r="A3462" s="83"/>
      <c r="B3462" s="83"/>
      <c r="C3462" s="83"/>
      <c r="D3462" s="83"/>
    </row>
    <row r="3463" spans="1:7">
      <c r="A3463" s="83"/>
      <c r="B3463" s="83"/>
      <c r="C3463" s="83"/>
      <c r="D3463" s="83"/>
    </row>
    <row r="3464" spans="1:7">
      <c r="A3464" s="83"/>
      <c r="B3464" s="83"/>
      <c r="C3464" s="83"/>
      <c r="D3464" s="83"/>
    </row>
    <row r="3465" spans="1:7">
      <c r="A3465" s="83"/>
      <c r="B3465" s="83"/>
      <c r="C3465" s="83"/>
      <c r="D3465" s="83"/>
    </row>
    <row r="3466" spans="1:7">
      <c r="A3466" s="83"/>
      <c r="B3466" s="83"/>
      <c r="C3466" s="83"/>
      <c r="D3466" s="83"/>
    </row>
    <row r="3467" spans="1:7">
      <c r="A3467" s="83"/>
      <c r="B3467" s="83"/>
      <c r="C3467" s="83"/>
      <c r="D3467" s="83"/>
    </row>
    <row r="3468" spans="1:7">
      <c r="A3468" s="83"/>
      <c r="B3468" s="83"/>
      <c r="C3468" s="83"/>
      <c r="D3468" s="83"/>
    </row>
    <row r="3469" spans="1:7">
      <c r="A3469" s="83"/>
      <c r="B3469" s="83"/>
      <c r="C3469" s="83"/>
      <c r="D3469" s="83"/>
    </row>
    <row r="3470" spans="1:7">
      <c r="A3470" s="83"/>
      <c r="B3470" s="83"/>
      <c r="C3470" s="83"/>
      <c r="D3470" s="83"/>
    </row>
    <row r="3471" spans="1:7">
      <c r="A3471" s="83"/>
      <c r="B3471" s="83"/>
      <c r="C3471" s="83"/>
      <c r="D3471" s="83"/>
    </row>
    <row r="3472" spans="1:7">
      <c r="A3472" s="83"/>
      <c r="B3472" s="83"/>
      <c r="C3472" s="83"/>
      <c r="D3472" s="83"/>
    </row>
    <row r="3473" spans="1:4">
      <c r="A3473" s="83"/>
      <c r="B3473" s="83"/>
      <c r="C3473" s="83"/>
      <c r="D3473" s="83"/>
    </row>
    <row r="3474" spans="1:4">
      <c r="A3474" s="83"/>
      <c r="B3474" s="83"/>
      <c r="C3474" s="83"/>
      <c r="D3474" s="83"/>
    </row>
    <row r="3475" spans="1:4">
      <c r="A3475" s="83"/>
      <c r="B3475" s="83"/>
      <c r="C3475" s="83"/>
      <c r="D3475" s="83"/>
    </row>
    <row r="3476" spans="1:4">
      <c r="A3476" s="83"/>
      <c r="B3476" s="83"/>
      <c r="C3476" s="83"/>
      <c r="D3476" s="83"/>
    </row>
    <row r="3477" spans="1:4">
      <c r="A3477" s="83"/>
      <c r="B3477" s="83"/>
      <c r="C3477" s="83"/>
      <c r="D3477" s="83"/>
    </row>
    <row r="3478" spans="1:4">
      <c r="A3478" s="83"/>
      <c r="B3478" s="83"/>
      <c r="C3478" s="83"/>
      <c r="D3478" s="83"/>
    </row>
    <row r="3479" spans="1:4">
      <c r="A3479" s="83"/>
      <c r="B3479" s="83"/>
      <c r="C3479" s="83"/>
      <c r="D3479" s="83"/>
    </row>
    <row r="3480" spans="1:4">
      <c r="A3480" s="83"/>
      <c r="B3480" s="83"/>
      <c r="C3480" s="83"/>
      <c r="D3480" s="83"/>
    </row>
    <row r="3481" spans="1:4">
      <c r="A3481" s="83"/>
      <c r="B3481" s="83"/>
      <c r="C3481" s="83"/>
      <c r="D3481" s="83"/>
    </row>
    <row r="3482" spans="1:4">
      <c r="A3482" s="83"/>
      <c r="B3482" s="83"/>
      <c r="C3482" s="83"/>
      <c r="D3482" s="83"/>
    </row>
    <row r="3483" spans="1:4">
      <c r="A3483" s="83"/>
      <c r="B3483" s="83"/>
      <c r="C3483" s="83"/>
      <c r="D3483" s="83"/>
    </row>
    <row r="3484" spans="1:4">
      <c r="A3484" s="83"/>
      <c r="B3484" s="83"/>
      <c r="C3484" s="83"/>
      <c r="D3484" s="83"/>
    </row>
    <row r="3485" spans="1:4">
      <c r="A3485" s="83"/>
      <c r="B3485" s="83"/>
      <c r="C3485" s="83"/>
      <c r="D3485" s="83"/>
    </row>
    <row r="3486" spans="1:4">
      <c r="A3486" s="83"/>
      <c r="B3486" s="83"/>
      <c r="C3486" s="83"/>
      <c r="D3486" s="83"/>
    </row>
    <row r="3487" spans="1:4">
      <c r="A3487" s="83"/>
      <c r="B3487" s="83"/>
      <c r="C3487" s="83"/>
      <c r="D3487" s="83"/>
    </row>
    <row r="3488" spans="1:4">
      <c r="A3488" s="83"/>
      <c r="B3488" s="83"/>
      <c r="C3488" s="83"/>
      <c r="D3488" s="83"/>
    </row>
    <row r="3489" spans="1:4">
      <c r="A3489" s="83"/>
      <c r="B3489" s="83"/>
      <c r="C3489" s="83"/>
      <c r="D3489" s="83"/>
    </row>
    <row r="3490" spans="1:4">
      <c r="A3490" s="83"/>
      <c r="B3490" s="83"/>
      <c r="C3490" s="83"/>
      <c r="D3490" s="83"/>
    </row>
    <row r="3491" spans="1:4">
      <c r="A3491" s="83"/>
      <c r="B3491" s="83"/>
      <c r="C3491" s="83"/>
      <c r="D3491" s="83"/>
    </row>
    <row r="3492" spans="1:4">
      <c r="A3492" s="83"/>
      <c r="B3492" s="83"/>
      <c r="C3492" s="83"/>
      <c r="D3492" s="83"/>
    </row>
    <row r="3493" spans="1:4">
      <c r="A3493" s="83"/>
      <c r="B3493" s="83"/>
      <c r="C3493" s="83"/>
      <c r="D3493" s="83"/>
    </row>
    <row r="3494" spans="1:4">
      <c r="A3494" s="83"/>
      <c r="B3494" s="83"/>
      <c r="C3494" s="83"/>
      <c r="D3494" s="83"/>
    </row>
    <row r="3495" spans="1:4">
      <c r="A3495" s="83"/>
      <c r="B3495" s="83"/>
      <c r="C3495" s="83"/>
      <c r="D3495" s="83"/>
    </row>
    <row r="3496" spans="1:4">
      <c r="A3496" s="83"/>
      <c r="B3496" s="83"/>
      <c r="C3496" s="83"/>
      <c r="D3496" s="83"/>
    </row>
    <row r="3497" spans="1:4">
      <c r="A3497" s="83"/>
      <c r="B3497" s="83"/>
      <c r="C3497" s="83"/>
      <c r="D3497" s="83"/>
    </row>
    <row r="3498" spans="1:4">
      <c r="A3498" s="83"/>
      <c r="B3498" s="83"/>
      <c r="C3498" s="83"/>
      <c r="D3498" s="83"/>
    </row>
    <row r="3499" spans="1:4">
      <c r="A3499" s="83"/>
      <c r="B3499" s="83"/>
      <c r="C3499" s="83"/>
      <c r="D3499" s="83"/>
    </row>
    <row r="3500" spans="1:4">
      <c r="A3500" s="83"/>
      <c r="B3500" s="83"/>
      <c r="C3500" s="83"/>
      <c r="D3500" s="83"/>
    </row>
    <row r="3501" spans="1:4">
      <c r="A3501" s="83"/>
      <c r="B3501" s="83"/>
      <c r="C3501" s="83"/>
      <c r="D3501" s="83"/>
    </row>
    <row r="3502" spans="1:4">
      <c r="A3502" s="83"/>
      <c r="B3502" s="83"/>
      <c r="C3502" s="83"/>
      <c r="D3502" s="83"/>
    </row>
    <row r="3503" spans="1:4">
      <c r="A3503" s="83"/>
      <c r="B3503" s="83"/>
      <c r="C3503" s="83"/>
      <c r="D3503" s="83"/>
    </row>
    <row r="3504" spans="1:4">
      <c r="A3504" s="83"/>
      <c r="B3504" s="83"/>
      <c r="C3504" s="83"/>
      <c r="D3504" s="83"/>
    </row>
    <row r="3505" spans="1:4">
      <c r="A3505" s="83"/>
      <c r="B3505" s="83"/>
      <c r="C3505" s="83"/>
      <c r="D3505" s="83"/>
    </row>
    <row r="3506" spans="1:4">
      <c r="A3506" s="83"/>
      <c r="B3506" s="83"/>
      <c r="C3506" s="83"/>
      <c r="D3506" s="83"/>
    </row>
    <row r="3507" spans="1:4">
      <c r="A3507" s="83"/>
      <c r="B3507" s="83"/>
      <c r="C3507" s="83"/>
      <c r="D3507" s="83"/>
    </row>
    <row r="3508" spans="1:4">
      <c r="A3508" s="83"/>
      <c r="B3508" s="83"/>
      <c r="C3508" s="83"/>
      <c r="D3508" s="83"/>
    </row>
    <row r="3509" spans="1:4">
      <c r="A3509" s="83"/>
      <c r="B3509" s="83"/>
      <c r="C3509" s="83"/>
      <c r="D3509" s="83"/>
    </row>
    <row r="3510" spans="1:4">
      <c r="A3510" s="83"/>
      <c r="B3510" s="83"/>
      <c r="C3510" s="83"/>
      <c r="D3510" s="83"/>
    </row>
    <row r="3511" spans="1:4">
      <c r="A3511" s="83"/>
      <c r="B3511" s="83"/>
      <c r="C3511" s="83"/>
      <c r="D3511" s="83"/>
    </row>
    <row r="3512" spans="1:4">
      <c r="A3512" s="83"/>
      <c r="B3512" s="83"/>
      <c r="C3512" s="83"/>
      <c r="D3512" s="83"/>
    </row>
    <row r="3513" spans="1:4">
      <c r="A3513" s="83"/>
      <c r="B3513" s="83"/>
      <c r="C3513" s="83"/>
      <c r="D3513" s="83"/>
    </row>
    <row r="3514" spans="1:4">
      <c r="A3514" s="83"/>
      <c r="B3514" s="83"/>
      <c r="C3514" s="83"/>
      <c r="D3514" s="83"/>
    </row>
    <row r="3515" spans="1:4">
      <c r="A3515" s="83"/>
      <c r="B3515" s="83"/>
      <c r="C3515" s="83"/>
      <c r="D3515" s="83"/>
    </row>
    <row r="3516" spans="1:4">
      <c r="A3516" s="83"/>
      <c r="B3516" s="83"/>
      <c r="C3516" s="83"/>
      <c r="D3516" s="83"/>
    </row>
    <row r="3517" spans="1:4">
      <c r="A3517" s="83"/>
      <c r="B3517" s="83"/>
      <c r="C3517" s="83"/>
      <c r="D3517" s="83"/>
    </row>
    <row r="3518" spans="1:4">
      <c r="A3518" s="83"/>
      <c r="B3518" s="83"/>
      <c r="C3518" s="83"/>
      <c r="D3518" s="83"/>
    </row>
    <row r="3519" spans="1:4">
      <c r="A3519" s="83"/>
      <c r="B3519" s="83"/>
      <c r="C3519" s="83"/>
      <c r="D3519" s="83"/>
    </row>
    <row r="3520" spans="1:4">
      <c r="A3520" s="83"/>
      <c r="B3520" s="83"/>
      <c r="C3520" s="83"/>
      <c r="D3520" s="83"/>
    </row>
    <row r="3521" spans="1:4">
      <c r="A3521" s="83"/>
      <c r="B3521" s="83"/>
      <c r="C3521" s="83"/>
      <c r="D3521" s="83"/>
    </row>
    <row r="3522" spans="1:4">
      <c r="A3522" s="83"/>
      <c r="B3522" s="83"/>
      <c r="C3522" s="83"/>
      <c r="D3522" s="83"/>
    </row>
    <row r="3523" spans="1:4">
      <c r="A3523" s="83"/>
      <c r="B3523" s="83"/>
      <c r="C3523" s="83"/>
      <c r="D3523" s="83"/>
    </row>
    <row r="3524" spans="1:4">
      <c r="A3524" s="83"/>
      <c r="B3524" s="83"/>
      <c r="C3524" s="83"/>
      <c r="D3524" s="83"/>
    </row>
    <row r="3525" spans="1:4">
      <c r="A3525" s="83"/>
      <c r="B3525" s="83"/>
      <c r="C3525" s="83"/>
      <c r="D3525" s="83"/>
    </row>
    <row r="3526" spans="1:4">
      <c r="A3526" s="83"/>
      <c r="B3526" s="83"/>
      <c r="C3526" s="83"/>
      <c r="D3526" s="83"/>
    </row>
    <row r="3527" spans="1:4">
      <c r="A3527" s="83"/>
      <c r="B3527" s="83"/>
      <c r="C3527" s="83"/>
      <c r="D3527" s="83"/>
    </row>
    <row r="3528" spans="1:4">
      <c r="A3528" s="83"/>
      <c r="B3528" s="83"/>
      <c r="C3528" s="83"/>
      <c r="D3528" s="83"/>
    </row>
    <row r="3529" spans="1:4">
      <c r="A3529" s="83"/>
      <c r="B3529" s="83"/>
      <c r="C3529" s="83"/>
      <c r="D3529" s="83"/>
    </row>
    <row r="3530" spans="1:4">
      <c r="A3530" s="83"/>
      <c r="B3530" s="83"/>
      <c r="C3530" s="83"/>
      <c r="D3530" s="83"/>
    </row>
    <row r="3531" spans="1:4">
      <c r="A3531" s="83"/>
      <c r="B3531" s="83"/>
      <c r="C3531" s="83"/>
      <c r="D3531" s="83"/>
    </row>
    <row r="3532" spans="1:4">
      <c r="A3532" s="83"/>
      <c r="B3532" s="83"/>
      <c r="C3532" s="83"/>
      <c r="D3532" s="83"/>
    </row>
    <row r="3533" spans="1:4">
      <c r="A3533" s="83"/>
      <c r="B3533" s="83"/>
      <c r="C3533" s="83"/>
      <c r="D3533" s="83"/>
    </row>
    <row r="3534" spans="1:4">
      <c r="A3534" s="83"/>
      <c r="B3534" s="83"/>
      <c r="C3534" s="83"/>
      <c r="D3534" s="83"/>
    </row>
    <row r="3535" spans="1:4">
      <c r="A3535" s="83"/>
      <c r="B3535" s="83"/>
      <c r="C3535" s="83"/>
      <c r="D3535" s="83"/>
    </row>
    <row r="3536" spans="1:4">
      <c r="A3536" s="83"/>
      <c r="B3536" s="83"/>
      <c r="C3536" s="83"/>
      <c r="D3536" s="83"/>
    </row>
    <row r="3537" spans="1:4">
      <c r="A3537" s="83"/>
      <c r="B3537" s="83"/>
      <c r="C3537" s="83"/>
      <c r="D3537" s="83"/>
    </row>
    <row r="3538" spans="1:4">
      <c r="A3538" s="83"/>
      <c r="B3538" s="83"/>
      <c r="C3538" s="83"/>
      <c r="D3538" s="83"/>
    </row>
    <row r="3539" spans="1:4">
      <c r="A3539" s="83"/>
      <c r="B3539" s="83"/>
      <c r="C3539" s="83"/>
      <c r="D3539" s="83"/>
    </row>
    <row r="3540" spans="1:4">
      <c r="A3540" s="83"/>
      <c r="B3540" s="83"/>
      <c r="C3540" s="83"/>
      <c r="D3540" s="83"/>
    </row>
    <row r="3541" spans="1:4">
      <c r="A3541" s="83"/>
      <c r="B3541" s="83"/>
      <c r="C3541" s="83"/>
      <c r="D3541" s="83"/>
    </row>
    <row r="3542" spans="1:4">
      <c r="A3542" s="83"/>
      <c r="B3542" s="83"/>
      <c r="C3542" s="83"/>
      <c r="D3542" s="83"/>
    </row>
    <row r="3543" spans="1:4">
      <c r="A3543" s="83"/>
      <c r="B3543" s="83"/>
      <c r="C3543" s="83"/>
      <c r="D3543" s="83"/>
    </row>
    <row r="3544" spans="1:4">
      <c r="A3544" s="83"/>
      <c r="B3544" s="83"/>
      <c r="C3544" s="83"/>
      <c r="D3544" s="83"/>
    </row>
    <row r="3545" spans="1:4">
      <c r="A3545" s="83"/>
      <c r="B3545" s="83"/>
      <c r="C3545" s="83"/>
      <c r="D3545" s="83"/>
    </row>
    <row r="3546" spans="1:4">
      <c r="A3546" s="83"/>
      <c r="B3546" s="83"/>
      <c r="C3546" s="83"/>
      <c r="D3546" s="83"/>
    </row>
    <row r="3547" spans="1:4">
      <c r="A3547" s="83"/>
      <c r="B3547" s="83"/>
      <c r="C3547" s="83"/>
      <c r="D3547" s="83"/>
    </row>
    <row r="3548" spans="1:4">
      <c r="A3548" s="83"/>
      <c r="B3548" s="83"/>
      <c r="C3548" s="83"/>
      <c r="D3548" s="83"/>
    </row>
    <row r="3549" spans="1:4">
      <c r="A3549" s="83"/>
      <c r="B3549" s="83"/>
      <c r="C3549" s="83"/>
      <c r="D3549" s="83"/>
    </row>
    <row r="3550" spans="1:4">
      <c r="A3550" s="83"/>
      <c r="B3550" s="83"/>
      <c r="C3550" s="83"/>
      <c r="D3550" s="83"/>
    </row>
    <row r="3551" spans="1:4">
      <c r="A3551" s="83"/>
      <c r="B3551" s="83"/>
      <c r="C3551" s="83"/>
      <c r="D3551" s="83"/>
    </row>
    <row r="3552" spans="1:4">
      <c r="A3552" s="83"/>
      <c r="B3552" s="83"/>
      <c r="C3552" s="83"/>
      <c r="D3552" s="83"/>
    </row>
    <row r="3553" spans="1:4">
      <c r="A3553" s="83"/>
      <c r="B3553" s="83"/>
      <c r="C3553" s="83"/>
      <c r="D3553" s="83"/>
    </row>
    <row r="3554" spans="1:4">
      <c r="A3554" s="83"/>
      <c r="B3554" s="83"/>
      <c r="C3554" s="83"/>
      <c r="D3554" s="83"/>
    </row>
    <row r="3555" spans="1:4">
      <c r="A3555" s="83"/>
      <c r="B3555" s="83"/>
      <c r="C3555" s="83"/>
      <c r="D3555" s="83"/>
    </row>
    <row r="3556" spans="1:4">
      <c r="A3556" s="83"/>
      <c r="B3556" s="83"/>
      <c r="C3556" s="83"/>
      <c r="D3556" s="83"/>
    </row>
    <row r="3557" spans="1:4">
      <c r="A3557" s="83"/>
      <c r="B3557" s="83"/>
      <c r="C3557" s="83"/>
      <c r="D3557" s="83"/>
    </row>
    <row r="3558" spans="1:4">
      <c r="A3558" s="83"/>
      <c r="B3558" s="83"/>
      <c r="C3558" s="83"/>
      <c r="D3558" s="83"/>
    </row>
    <row r="3559" spans="1:4">
      <c r="A3559" s="83"/>
      <c r="B3559" s="83"/>
      <c r="C3559" s="83"/>
      <c r="D3559" s="83"/>
    </row>
    <row r="3560" spans="1:4">
      <c r="A3560" s="83"/>
      <c r="B3560" s="83"/>
      <c r="C3560" s="83"/>
      <c r="D3560" s="83"/>
    </row>
    <row r="3561" spans="1:4">
      <c r="A3561" s="83"/>
      <c r="B3561" s="83"/>
      <c r="C3561" s="83"/>
      <c r="D3561" s="83"/>
    </row>
    <row r="3562" spans="1:4">
      <c r="A3562" s="83"/>
      <c r="B3562" s="83"/>
      <c r="C3562" s="83"/>
      <c r="D3562" s="83"/>
    </row>
    <row r="3563" spans="1:4">
      <c r="A3563" s="83"/>
      <c r="B3563" s="83"/>
      <c r="C3563" s="83"/>
      <c r="D3563" s="83"/>
    </row>
    <row r="3564" spans="1:4">
      <c r="A3564" s="83"/>
      <c r="B3564" s="83"/>
      <c r="C3564" s="83"/>
      <c r="D3564" s="83"/>
    </row>
    <row r="3565" spans="1:4">
      <c r="A3565" s="83"/>
      <c r="B3565" s="83"/>
      <c r="C3565" s="83"/>
      <c r="D3565" s="83"/>
    </row>
    <row r="3566" spans="1:4">
      <c r="A3566" s="83"/>
      <c r="B3566" s="83"/>
      <c r="C3566" s="83"/>
      <c r="D3566" s="83"/>
    </row>
    <row r="3567" spans="1:4">
      <c r="A3567" s="83"/>
      <c r="B3567" s="83"/>
      <c r="C3567" s="83"/>
      <c r="D3567" s="83"/>
    </row>
    <row r="3568" spans="1:4">
      <c r="A3568" s="83"/>
      <c r="B3568" s="83"/>
      <c r="C3568" s="83"/>
      <c r="D3568" s="83"/>
    </row>
    <row r="3569" spans="1:8">
      <c r="A3569" s="83"/>
      <c r="B3569" s="83"/>
      <c r="C3569" s="83"/>
      <c r="D3569" s="83"/>
    </row>
    <row r="3570" spans="1:8">
      <c r="A3570" s="83"/>
      <c r="B3570" s="83"/>
      <c r="C3570" s="83"/>
      <c r="D3570" s="83"/>
    </row>
    <row r="3571" spans="1:8">
      <c r="A3571" s="83"/>
      <c r="B3571" s="83"/>
      <c r="C3571" s="83"/>
      <c r="D3571" s="83"/>
    </row>
    <row r="3572" spans="1:8">
      <c r="A3572" s="83"/>
      <c r="B3572" s="83"/>
      <c r="C3572" s="83"/>
      <c r="D3572" s="83"/>
    </row>
    <row r="3573" spans="1:8">
      <c r="A3573" s="83"/>
      <c r="B3573" s="83"/>
      <c r="C3573" s="83"/>
      <c r="D3573" s="83"/>
    </row>
    <row r="3574" spans="1:8">
      <c r="A3574" s="83"/>
      <c r="B3574" s="83"/>
      <c r="C3574" s="83"/>
      <c r="D3574" s="83"/>
    </row>
    <row r="3575" spans="1:8">
      <c r="A3575" s="83"/>
      <c r="B3575" s="83"/>
      <c r="C3575" s="83"/>
      <c r="D3575" s="83"/>
    </row>
    <row r="3576" spans="1:8">
      <c r="A3576" s="83"/>
      <c r="B3576" s="83"/>
      <c r="C3576" s="83"/>
      <c r="D3576" s="83"/>
    </row>
    <row r="3577" spans="1:8">
      <c r="A3577" s="83"/>
      <c r="B3577" s="83"/>
      <c r="C3577" s="83"/>
      <c r="D3577" s="83"/>
    </row>
    <row r="3578" spans="1:8">
      <c r="A3578" s="83"/>
      <c r="B3578" s="83"/>
      <c r="C3578" s="83"/>
      <c r="D3578" s="83"/>
    </row>
    <row r="3579" spans="1:8">
      <c r="A3579" s="83"/>
      <c r="B3579" s="83"/>
      <c r="C3579" s="83"/>
      <c r="D3579" s="83"/>
    </row>
    <row r="3580" spans="1:8">
      <c r="A3580" s="83"/>
      <c r="B3580" s="83"/>
      <c r="C3580" s="83"/>
      <c r="D3580" s="83"/>
    </row>
    <row r="3582" spans="1:8">
      <c r="B3582" s="83"/>
      <c r="C3582" s="83"/>
      <c r="D3582" s="83"/>
      <c r="E3582" s="83"/>
      <c r="F3582" s="83"/>
      <c r="G3582" s="83"/>
      <c r="H3582" s="83"/>
    </row>
    <row r="3583" spans="1:8">
      <c r="A3583" s="83"/>
      <c r="B3583" s="83"/>
      <c r="C3583" s="83"/>
      <c r="D3583" s="83"/>
      <c r="E3583" s="83"/>
      <c r="F3583" s="83"/>
      <c r="G3583" s="83"/>
      <c r="H3583" s="83"/>
    </row>
    <row r="3584" spans="1:8">
      <c r="A3584" s="83"/>
      <c r="B3584" s="83"/>
      <c r="C3584" s="83"/>
      <c r="D3584" s="83"/>
      <c r="E3584" s="83"/>
      <c r="F3584" s="83"/>
      <c r="G3584" s="83"/>
      <c r="H3584" s="83"/>
    </row>
    <row r="3585" spans="1:8">
      <c r="A3585" s="83"/>
      <c r="B3585" s="83"/>
      <c r="C3585" s="83"/>
      <c r="D3585" s="83"/>
      <c r="E3585" s="83"/>
      <c r="F3585" s="83"/>
      <c r="G3585" s="83"/>
      <c r="H3585" s="83"/>
    </row>
    <row r="3586" spans="1:8">
      <c r="A3586" s="83"/>
      <c r="B3586" s="83"/>
      <c r="C3586" s="83"/>
      <c r="D3586" s="83"/>
      <c r="E3586" s="83"/>
      <c r="F3586" s="83"/>
      <c r="G3586" s="83"/>
      <c r="H3586" s="83"/>
    </row>
    <row r="3587" spans="1:8">
      <c r="A3587" s="83"/>
      <c r="B3587" s="83"/>
      <c r="C3587" s="83"/>
      <c r="D3587" s="83"/>
      <c r="E3587" s="83"/>
      <c r="F3587" s="83"/>
      <c r="G3587" s="83"/>
      <c r="H3587" s="83"/>
    </row>
    <row r="3588" spans="1:8">
      <c r="A3588" s="83"/>
      <c r="B3588" s="83"/>
      <c r="C3588" s="83"/>
      <c r="D3588" s="83"/>
      <c r="E3588" s="83"/>
      <c r="F3588" s="83"/>
      <c r="G3588" s="83"/>
      <c r="H3588" s="83"/>
    </row>
    <row r="3589" spans="1:8">
      <c r="A3589" s="83"/>
      <c r="B3589" s="83"/>
      <c r="C3589" s="83"/>
      <c r="D3589" s="83"/>
      <c r="E3589" s="83"/>
      <c r="F3589" s="83"/>
      <c r="G3589" s="83"/>
      <c r="H3589" s="83"/>
    </row>
    <row r="3590" spans="1:8">
      <c r="A3590" s="83"/>
      <c r="B3590" s="83"/>
      <c r="C3590" s="83"/>
      <c r="D3590" s="83"/>
      <c r="E3590" s="83"/>
      <c r="F3590" s="83"/>
      <c r="G3590" s="83"/>
      <c r="H3590" s="83"/>
    </row>
    <row r="3591" spans="1:8">
      <c r="A3591" s="83"/>
      <c r="B3591" s="83"/>
      <c r="C3591" s="83"/>
      <c r="D3591" s="83"/>
      <c r="E3591" s="83"/>
      <c r="F3591" s="83"/>
      <c r="G3591" s="83"/>
      <c r="H3591" s="83"/>
    </row>
    <row r="3592" spans="1:8">
      <c r="A3592" s="83"/>
      <c r="B3592" s="83"/>
      <c r="C3592" s="83"/>
      <c r="D3592" s="83"/>
      <c r="E3592" s="83"/>
      <c r="F3592" s="83"/>
      <c r="G3592" s="83"/>
      <c r="H3592" s="83"/>
    </row>
    <row r="3593" spans="1:8">
      <c r="A3593" s="83"/>
      <c r="B3593" s="83"/>
      <c r="C3593" s="83"/>
      <c r="D3593" s="83"/>
      <c r="E3593" s="83"/>
      <c r="F3593" s="83"/>
      <c r="G3593" s="83"/>
      <c r="H3593" s="83"/>
    </row>
    <row r="3594" spans="1:8">
      <c r="A3594" s="83"/>
      <c r="B3594" s="83"/>
      <c r="C3594" s="83"/>
      <c r="D3594" s="83"/>
      <c r="E3594" s="83"/>
      <c r="F3594" s="83"/>
      <c r="G3594" s="83"/>
      <c r="H3594" s="83"/>
    </row>
    <row r="3595" spans="1:8">
      <c r="A3595" s="83"/>
      <c r="B3595" s="83"/>
      <c r="C3595" s="83"/>
      <c r="D3595" s="83"/>
      <c r="E3595" s="83"/>
      <c r="F3595" s="83"/>
      <c r="G3595" s="83"/>
      <c r="H3595" s="83"/>
    </row>
    <row r="3596" spans="1:8">
      <c r="A3596" s="83"/>
      <c r="B3596" s="83"/>
      <c r="C3596" s="83"/>
      <c r="D3596" s="83"/>
      <c r="E3596" s="83"/>
      <c r="F3596" s="83"/>
      <c r="G3596" s="83"/>
      <c r="H3596" s="83"/>
    </row>
    <row r="3597" spans="1:8">
      <c r="A3597" s="83"/>
      <c r="B3597" s="83"/>
      <c r="C3597" s="83"/>
      <c r="D3597" s="83"/>
      <c r="E3597" s="83"/>
      <c r="F3597" s="83"/>
      <c r="G3597" s="83"/>
      <c r="H3597" s="83"/>
    </row>
    <row r="3598" spans="1:8">
      <c r="A3598" s="83"/>
      <c r="B3598" s="83"/>
      <c r="C3598" s="83"/>
      <c r="D3598" s="83"/>
      <c r="E3598" s="83"/>
      <c r="F3598" s="83"/>
      <c r="G3598" s="83"/>
      <c r="H3598" s="83"/>
    </row>
    <row r="3599" spans="1:8">
      <c r="A3599" s="83"/>
      <c r="B3599" s="83"/>
      <c r="C3599" s="83"/>
      <c r="D3599" s="83"/>
      <c r="E3599" s="83"/>
      <c r="F3599" s="83"/>
      <c r="G3599" s="83"/>
      <c r="H3599" s="83"/>
    </row>
    <row r="3600" spans="1:8">
      <c r="A3600" s="83"/>
      <c r="B3600" s="83"/>
      <c r="C3600" s="83"/>
      <c r="D3600" s="83"/>
      <c r="E3600" s="83"/>
      <c r="F3600" s="83"/>
      <c r="G3600" s="83"/>
      <c r="H3600" s="83"/>
    </row>
    <row r="3601" spans="1:8">
      <c r="A3601" s="83"/>
      <c r="B3601" s="83"/>
      <c r="C3601" s="83"/>
      <c r="D3601" s="83"/>
      <c r="E3601" s="83"/>
      <c r="F3601" s="83"/>
      <c r="G3601" s="83"/>
      <c r="H3601" s="83"/>
    </row>
    <row r="3603" spans="1:8">
      <c r="B3603" s="83"/>
      <c r="C3603" s="83"/>
      <c r="D3603" s="83"/>
      <c r="E3603" s="83"/>
      <c r="F3603" s="83"/>
    </row>
    <row r="3604" spans="1:8">
      <c r="A3604" s="83"/>
      <c r="B3604" s="83"/>
      <c r="C3604" s="83"/>
      <c r="D3604" s="83"/>
      <c r="E3604" s="83"/>
      <c r="F3604" s="83"/>
    </row>
    <row r="3605" spans="1:8">
      <c r="A3605" s="83"/>
      <c r="B3605" s="83"/>
      <c r="C3605" s="83"/>
      <c r="D3605" s="83"/>
      <c r="E3605" s="83"/>
      <c r="F3605" s="83"/>
    </row>
    <row r="3607" spans="1:8">
      <c r="B3607" s="83"/>
      <c r="C3607" s="83"/>
      <c r="D3607" s="83"/>
      <c r="E3607" s="83"/>
      <c r="F3607" s="83"/>
      <c r="G3607" s="83"/>
    </row>
    <row r="3608" spans="1:8">
      <c r="A3608" s="83"/>
      <c r="B3608" s="83"/>
      <c r="C3608" s="83"/>
      <c r="D3608" s="83"/>
      <c r="E3608" s="83"/>
      <c r="F3608" s="83"/>
      <c r="G3608" s="83"/>
    </row>
    <row r="3610" spans="1:8">
      <c r="B3610" s="83"/>
      <c r="C3610" s="83"/>
      <c r="D3610" s="83"/>
      <c r="E3610" s="83"/>
      <c r="F3610" s="83"/>
      <c r="G3610" s="83"/>
      <c r="H3610" s="83"/>
    </row>
    <row r="3611" spans="1:8">
      <c r="A3611" s="83"/>
      <c r="B3611" s="83"/>
      <c r="C3611" s="83"/>
      <c r="D3611" s="83"/>
      <c r="E3611" s="83"/>
      <c r="F3611" s="83"/>
      <c r="G3611" s="83"/>
      <c r="H3611" s="83"/>
    </row>
    <row r="3612" spans="1:8">
      <c r="A3612" s="83"/>
      <c r="B3612" s="83"/>
      <c r="C3612" s="83"/>
      <c r="D3612" s="83"/>
      <c r="E3612" s="83"/>
      <c r="F3612" s="83"/>
      <c r="G3612" s="83"/>
      <c r="H3612" s="83"/>
    </row>
    <row r="3613" spans="1:8">
      <c r="A3613" s="83"/>
      <c r="B3613" s="83"/>
      <c r="C3613" s="83"/>
      <c r="D3613" s="83"/>
      <c r="E3613" s="83"/>
      <c r="F3613" s="83"/>
      <c r="G3613" s="83"/>
      <c r="H3613" s="83"/>
    </row>
    <row r="3614" spans="1:8">
      <c r="A3614" s="83"/>
      <c r="B3614" s="83"/>
      <c r="C3614" s="83"/>
      <c r="D3614" s="83"/>
      <c r="E3614" s="83"/>
      <c r="F3614" s="83"/>
      <c r="G3614" s="83"/>
      <c r="H3614" s="83"/>
    </row>
    <row r="3615" spans="1:8">
      <c r="A3615" s="83"/>
      <c r="B3615" s="83"/>
      <c r="C3615" s="83"/>
      <c r="D3615" s="83"/>
      <c r="E3615" s="83"/>
      <c r="F3615" s="83"/>
      <c r="G3615" s="83"/>
      <c r="H3615" s="83"/>
    </row>
    <row r="3616" spans="1:8">
      <c r="A3616" s="83"/>
      <c r="B3616" s="83"/>
      <c r="C3616" s="83"/>
      <c r="D3616" s="83"/>
      <c r="E3616" s="83"/>
      <c r="F3616" s="83"/>
      <c r="G3616" s="83"/>
      <c r="H3616" s="83"/>
    </row>
    <row r="3617" spans="1:11">
      <c r="A3617" s="83"/>
      <c r="B3617" s="83"/>
      <c r="C3617" s="83"/>
      <c r="D3617" s="83"/>
      <c r="E3617" s="83"/>
      <c r="F3617" s="83"/>
      <c r="G3617" s="83"/>
      <c r="H3617" s="83"/>
    </row>
    <row r="3618" spans="1:11">
      <c r="A3618" s="83"/>
      <c r="B3618" s="83"/>
      <c r="C3618" s="83"/>
      <c r="D3618" s="83"/>
      <c r="E3618" s="83"/>
      <c r="F3618" s="83"/>
      <c r="G3618" s="83"/>
      <c r="H3618" s="83"/>
    </row>
    <row r="3619" spans="1:11">
      <c r="A3619" s="83"/>
      <c r="B3619" s="83"/>
      <c r="C3619" s="83"/>
      <c r="D3619" s="83"/>
      <c r="E3619" s="83"/>
      <c r="F3619" s="83"/>
      <c r="G3619" s="83"/>
      <c r="H3619" s="83"/>
    </row>
    <row r="3620" spans="1:11">
      <c r="A3620" s="83"/>
      <c r="B3620" s="83"/>
      <c r="C3620" s="83"/>
      <c r="D3620" s="83"/>
      <c r="E3620" s="83"/>
      <c r="F3620" s="83"/>
      <c r="G3620" s="83"/>
      <c r="H3620" s="83"/>
    </row>
    <row r="3621" spans="1:11">
      <c r="A3621" s="83"/>
      <c r="B3621" s="83"/>
      <c r="C3621" s="83"/>
      <c r="D3621" s="83"/>
      <c r="E3621" s="83"/>
      <c r="F3621" s="83"/>
      <c r="G3621" s="83"/>
      <c r="H3621" s="83"/>
    </row>
    <row r="3622" spans="1:11">
      <c r="A3622" s="83"/>
      <c r="B3622" s="83"/>
      <c r="C3622" s="83"/>
      <c r="D3622" s="83"/>
      <c r="E3622" s="83"/>
      <c r="F3622" s="83"/>
      <c r="G3622" s="83"/>
      <c r="H3622" s="83"/>
    </row>
    <row r="3623" spans="1:11">
      <c r="A3623" s="83"/>
      <c r="B3623" s="83"/>
      <c r="C3623" s="83"/>
      <c r="D3623" s="83"/>
      <c r="E3623" s="83"/>
      <c r="F3623" s="83"/>
      <c r="G3623" s="83"/>
      <c r="H3623" s="83"/>
    </row>
    <row r="3624" spans="1:11">
      <c r="A3624" s="83"/>
      <c r="B3624" s="84"/>
      <c r="C3624" s="83"/>
      <c r="D3624" s="83"/>
      <c r="E3624" s="83"/>
      <c r="F3624" s="83"/>
      <c r="G3624" s="84"/>
      <c r="H3624" s="83"/>
    </row>
    <row r="3625" spans="1:11">
      <c r="A3625" s="83"/>
      <c r="B3625" s="83"/>
      <c r="C3625" s="83"/>
      <c r="D3625" s="83"/>
      <c r="E3625" s="83"/>
      <c r="F3625" s="83"/>
      <c r="G3625" s="83"/>
      <c r="H3625" s="83"/>
    </row>
    <row r="3626" spans="1:11">
      <c r="A3626" s="83"/>
      <c r="B3626" s="83"/>
      <c r="C3626" s="83"/>
      <c r="D3626" s="83"/>
      <c r="E3626" s="83"/>
      <c r="F3626" s="83"/>
      <c r="G3626" s="83"/>
      <c r="H3626" s="83"/>
    </row>
    <row r="3628" spans="1:11">
      <c r="B3628" s="83"/>
      <c r="C3628" s="83"/>
      <c r="D3628" s="83"/>
      <c r="E3628" s="83"/>
      <c r="F3628" s="83"/>
      <c r="G3628" s="83"/>
      <c r="H3628" s="83"/>
      <c r="I3628" s="83"/>
      <c r="J3628" s="83"/>
      <c r="K3628" s="83"/>
    </row>
    <row r="3629" spans="1:11">
      <c r="A3629" s="83"/>
      <c r="B3629" s="84"/>
      <c r="C3629" s="83"/>
      <c r="D3629" s="83"/>
      <c r="E3629" s="83"/>
      <c r="F3629" s="83"/>
      <c r="G3629" s="83"/>
      <c r="H3629" s="83"/>
      <c r="I3629" s="83"/>
      <c r="J3629" s="83"/>
      <c r="K3629" s="83"/>
    </row>
    <row r="3630" spans="1:11">
      <c r="A3630" s="83"/>
      <c r="B3630" s="84"/>
      <c r="C3630" s="83"/>
      <c r="D3630" s="83"/>
      <c r="E3630" s="83"/>
      <c r="F3630" s="83"/>
      <c r="G3630" s="83"/>
      <c r="H3630" s="83"/>
      <c r="I3630" s="83"/>
      <c r="J3630" s="83"/>
      <c r="K3630" s="83"/>
    </row>
    <row r="3631" spans="1:11">
      <c r="A3631" s="83"/>
      <c r="B3631" s="84"/>
      <c r="C3631" s="83"/>
      <c r="D3631" s="83"/>
      <c r="E3631" s="83"/>
      <c r="F3631" s="83"/>
      <c r="G3631" s="83"/>
      <c r="H3631" s="83"/>
      <c r="I3631" s="83"/>
      <c r="J3631" s="83"/>
      <c r="K3631" s="83"/>
    </row>
    <row r="3632" spans="1:11">
      <c r="A3632" s="83"/>
      <c r="B3632" s="84"/>
      <c r="C3632" s="83"/>
      <c r="D3632" s="83"/>
      <c r="E3632" s="83"/>
      <c r="F3632" s="83"/>
      <c r="G3632" s="83"/>
      <c r="H3632" s="83"/>
      <c r="I3632" s="83"/>
      <c r="J3632" s="83"/>
      <c r="K3632" s="83"/>
    </row>
    <row r="3633" spans="1:11">
      <c r="A3633" s="83"/>
      <c r="B3633" s="84"/>
      <c r="C3633" s="83"/>
      <c r="D3633" s="83"/>
      <c r="E3633" s="83"/>
      <c r="F3633" s="83"/>
      <c r="G3633" s="83"/>
      <c r="H3633" s="83"/>
      <c r="I3633" s="83"/>
      <c r="J3633" s="83"/>
      <c r="K3633" s="83"/>
    </row>
    <row r="3634" spans="1:11">
      <c r="A3634" s="83"/>
      <c r="B3634" s="84"/>
      <c r="C3634" s="83"/>
      <c r="D3634" s="83"/>
      <c r="E3634" s="83"/>
      <c r="F3634" s="83"/>
      <c r="G3634" s="83"/>
      <c r="H3634" s="83"/>
      <c r="I3634" s="83"/>
      <c r="J3634" s="83"/>
      <c r="K3634" s="83"/>
    </row>
    <row r="3635" spans="1:11">
      <c r="A3635" s="83"/>
      <c r="B3635" s="84"/>
      <c r="C3635" s="83"/>
      <c r="D3635" s="83"/>
      <c r="E3635" s="83"/>
      <c r="F3635" s="83"/>
      <c r="G3635" s="83"/>
      <c r="H3635" s="83"/>
      <c r="I3635" s="83"/>
      <c r="J3635" s="83"/>
      <c r="K3635" s="83"/>
    </row>
    <row r="3636" spans="1:11">
      <c r="A3636" s="83"/>
      <c r="B3636" s="84"/>
      <c r="C3636" s="83"/>
      <c r="D3636" s="83"/>
      <c r="E3636" s="83"/>
      <c r="F3636" s="83"/>
      <c r="G3636" s="83"/>
      <c r="H3636" s="83"/>
      <c r="I3636" s="83"/>
      <c r="J3636" s="83"/>
      <c r="K3636" s="83"/>
    </row>
    <row r="3637" spans="1:11">
      <c r="A3637" s="83"/>
      <c r="B3637" s="84"/>
      <c r="C3637" s="83"/>
      <c r="D3637" s="83"/>
      <c r="E3637" s="83"/>
      <c r="F3637" s="83"/>
      <c r="G3637" s="83"/>
      <c r="H3637" s="83"/>
      <c r="I3637" s="83"/>
      <c r="J3637" s="83"/>
      <c r="K3637" s="83"/>
    </row>
    <row r="3638" spans="1:11">
      <c r="A3638" s="83"/>
      <c r="B3638" s="84"/>
      <c r="C3638" s="83"/>
      <c r="D3638" s="83"/>
      <c r="E3638" s="83"/>
      <c r="F3638" s="83"/>
      <c r="G3638" s="83"/>
      <c r="H3638" s="83"/>
      <c r="I3638" s="83"/>
      <c r="J3638" s="83"/>
      <c r="K3638" s="83"/>
    </row>
    <row r="3639" spans="1:11">
      <c r="A3639" s="83"/>
      <c r="B3639" s="84"/>
      <c r="C3639" s="83"/>
      <c r="D3639" s="83"/>
      <c r="E3639" s="83"/>
      <c r="F3639" s="83"/>
      <c r="G3639" s="83"/>
      <c r="H3639" s="83"/>
      <c r="I3639" s="83"/>
      <c r="J3639" s="83"/>
      <c r="K3639" s="83"/>
    </row>
    <row r="3640" spans="1:11">
      <c r="A3640" s="83"/>
      <c r="B3640" s="84"/>
      <c r="C3640" s="83"/>
      <c r="D3640" s="83"/>
      <c r="E3640" s="83"/>
      <c r="F3640" s="83"/>
      <c r="G3640" s="83"/>
      <c r="H3640" s="83"/>
      <c r="I3640" s="83"/>
      <c r="J3640" s="83"/>
      <c r="K3640" s="83"/>
    </row>
    <row r="3641" spans="1:11">
      <c r="A3641" s="83"/>
      <c r="B3641" s="83"/>
      <c r="C3641" s="83"/>
      <c r="D3641" s="83"/>
      <c r="E3641" s="83"/>
      <c r="F3641" s="83"/>
      <c r="G3641" s="83"/>
      <c r="H3641" s="83"/>
      <c r="I3641" s="83"/>
      <c r="J3641" s="83"/>
      <c r="K3641" s="83"/>
    </row>
    <row r="3642" spans="1:11">
      <c r="A3642" s="83"/>
      <c r="B3642" s="84"/>
      <c r="C3642" s="83"/>
      <c r="D3642" s="83"/>
      <c r="E3642" s="83"/>
      <c r="F3642" s="83"/>
      <c r="G3642" s="83"/>
      <c r="H3642" s="83"/>
      <c r="I3642" s="83"/>
      <c r="J3642" s="83"/>
      <c r="K3642" s="83"/>
    </row>
    <row r="3643" spans="1:11">
      <c r="A3643" s="83"/>
      <c r="B3643" s="84"/>
      <c r="C3643" s="83"/>
      <c r="D3643" s="83"/>
      <c r="E3643" s="83"/>
      <c r="F3643" s="83"/>
      <c r="G3643" s="83"/>
      <c r="H3643" s="83"/>
      <c r="I3643" s="83"/>
      <c r="J3643" s="83"/>
      <c r="K3643" s="83"/>
    </row>
    <row r="3644" spans="1:11">
      <c r="A3644" s="83"/>
      <c r="B3644" s="84"/>
      <c r="C3644" s="83"/>
      <c r="D3644" s="83"/>
      <c r="E3644" s="83"/>
      <c r="F3644" s="83"/>
      <c r="G3644" s="83"/>
      <c r="H3644" s="83"/>
      <c r="I3644" s="83"/>
      <c r="J3644" s="83"/>
      <c r="K3644" s="83"/>
    </row>
    <row r="3646" spans="1:11">
      <c r="B3646" s="83"/>
      <c r="C3646" s="83"/>
      <c r="D3646" s="83"/>
      <c r="E3646" s="83"/>
    </row>
    <row r="3647" spans="1:11">
      <c r="A3647" s="83"/>
      <c r="B3647" s="83"/>
      <c r="C3647" s="83"/>
      <c r="D3647" s="83"/>
      <c r="E3647" s="83"/>
    </row>
    <row r="3648" spans="1:11">
      <c r="A3648" s="83"/>
      <c r="B3648" s="83"/>
      <c r="C3648" s="83"/>
      <c r="D3648" s="83"/>
      <c r="E3648" s="83"/>
    </row>
    <row r="3649" spans="1:5">
      <c r="A3649" s="83"/>
      <c r="B3649" s="83"/>
      <c r="C3649" s="83"/>
      <c r="D3649" s="83"/>
      <c r="E3649" s="83"/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>
  <sheetPr codeName="Sheet9"/>
  <dimension ref="A1:S3649"/>
  <sheetViews>
    <sheetView workbookViewId="0"/>
  </sheetViews>
  <sheetFormatPr defaultRowHeight="10.5"/>
  <cols>
    <col min="1" max="1" width="56" style="82" customWidth="1"/>
    <col min="2" max="2" width="32.6640625" style="82" customWidth="1"/>
    <col min="3" max="3" width="33.6640625" style="82" customWidth="1"/>
    <col min="4" max="4" width="38.6640625" style="82" customWidth="1"/>
    <col min="5" max="5" width="45.6640625" style="82" customWidth="1"/>
    <col min="6" max="6" width="50" style="82" customWidth="1"/>
    <col min="7" max="7" width="43.6640625" style="82" customWidth="1"/>
    <col min="8" max="9" width="38.33203125" style="82" customWidth="1"/>
    <col min="10" max="10" width="46.1640625" style="82" customWidth="1"/>
    <col min="11" max="11" width="36.5" style="82" customWidth="1"/>
    <col min="12" max="12" width="45" style="82" customWidth="1"/>
    <col min="13" max="13" width="50.1640625" style="82" customWidth="1"/>
    <col min="14" max="15" width="44.83203125" style="82" customWidth="1"/>
    <col min="16" max="16" width="45.33203125" style="82" customWidth="1"/>
    <col min="17" max="17" width="44.83203125" style="82" customWidth="1"/>
    <col min="18" max="18" width="42.6640625" style="82" customWidth="1"/>
    <col min="19" max="19" width="48.1640625" style="82" customWidth="1"/>
    <col min="20" max="23" width="9.33203125" style="82" customWidth="1"/>
    <col min="24" max="16384" width="9.33203125" style="82"/>
  </cols>
  <sheetData>
    <row r="1" spans="1:19">
      <c r="A1" s="92"/>
      <c r="B1" s="101" t="s">
        <v>365</v>
      </c>
      <c r="C1" s="101" t="s">
        <v>366</v>
      </c>
      <c r="D1" s="101" t="s">
        <v>367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101" t="s">
        <v>368</v>
      </c>
      <c r="B2" s="101">
        <v>13361.18</v>
      </c>
      <c r="C2" s="101">
        <v>3512.39</v>
      </c>
      <c r="D2" s="101">
        <v>3512.39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101" t="s">
        <v>369</v>
      </c>
      <c r="B3" s="101">
        <v>13361.18</v>
      </c>
      <c r="C3" s="101">
        <v>3512.39</v>
      </c>
      <c r="D3" s="101">
        <v>3512.39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101" t="s">
        <v>370</v>
      </c>
      <c r="B4" s="101">
        <v>31623.45</v>
      </c>
      <c r="C4" s="101">
        <v>8313.19</v>
      </c>
      <c r="D4" s="101">
        <v>8313.19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101" t="s">
        <v>371</v>
      </c>
      <c r="B5" s="101">
        <v>31623.45</v>
      </c>
      <c r="C5" s="101">
        <v>8313.19</v>
      </c>
      <c r="D5" s="101">
        <v>8313.19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92"/>
      <c r="B7" s="101" t="s">
        <v>372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101" t="s">
        <v>373</v>
      </c>
      <c r="B8" s="101">
        <v>3804.01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101" t="s">
        <v>374</v>
      </c>
      <c r="B9" s="101">
        <v>3804.01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101" t="s">
        <v>375</v>
      </c>
      <c r="B10" s="101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92"/>
      <c r="B12" s="101" t="s">
        <v>376</v>
      </c>
      <c r="C12" s="101" t="s">
        <v>377</v>
      </c>
      <c r="D12" s="101" t="s">
        <v>378</v>
      </c>
      <c r="E12" s="101" t="s">
        <v>379</v>
      </c>
      <c r="F12" s="101" t="s">
        <v>380</v>
      </c>
      <c r="G12" s="101" t="s">
        <v>381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101" t="s">
        <v>60</v>
      </c>
      <c r="B13" s="101">
        <v>511.93</v>
      </c>
      <c r="C13" s="101">
        <v>5969.31</v>
      </c>
      <c r="D13" s="101">
        <v>0</v>
      </c>
      <c r="E13" s="101">
        <v>0</v>
      </c>
      <c r="F13" s="101">
        <v>0</v>
      </c>
      <c r="G13" s="101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101" t="s">
        <v>61</v>
      </c>
      <c r="B14" s="101">
        <v>752.04</v>
      </c>
      <c r="C14" s="101">
        <v>0</v>
      </c>
      <c r="D14" s="101">
        <v>0</v>
      </c>
      <c r="E14" s="101">
        <v>0</v>
      </c>
      <c r="F14" s="101">
        <v>0</v>
      </c>
      <c r="G14" s="101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101" t="s">
        <v>69</v>
      </c>
      <c r="B15" s="101">
        <v>879.76</v>
      </c>
      <c r="C15" s="101">
        <v>0</v>
      </c>
      <c r="D15" s="101">
        <v>0</v>
      </c>
      <c r="E15" s="101">
        <v>0</v>
      </c>
      <c r="F15" s="101">
        <v>0</v>
      </c>
      <c r="G15" s="101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101" t="s">
        <v>70</v>
      </c>
      <c r="B16" s="101">
        <v>31.78</v>
      </c>
      <c r="C16" s="101">
        <v>0</v>
      </c>
      <c r="D16" s="101">
        <v>0</v>
      </c>
      <c r="E16" s="101">
        <v>0</v>
      </c>
      <c r="F16" s="101">
        <v>0</v>
      </c>
      <c r="G16" s="101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101" t="s">
        <v>71</v>
      </c>
      <c r="B17" s="101">
        <v>1985.76</v>
      </c>
      <c r="C17" s="101">
        <v>188.37</v>
      </c>
      <c r="D17" s="101">
        <v>0</v>
      </c>
      <c r="E17" s="101">
        <v>0</v>
      </c>
      <c r="F17" s="101">
        <v>0</v>
      </c>
      <c r="G17" s="101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101" t="s">
        <v>72</v>
      </c>
      <c r="B18" s="101">
        <v>0</v>
      </c>
      <c r="C18" s="101">
        <v>0</v>
      </c>
      <c r="D18" s="101">
        <v>0</v>
      </c>
      <c r="E18" s="101">
        <v>0</v>
      </c>
      <c r="F18" s="101">
        <v>0</v>
      </c>
      <c r="G18" s="101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101" t="s">
        <v>73</v>
      </c>
      <c r="B19" s="101">
        <v>1092.32</v>
      </c>
      <c r="C19" s="101">
        <v>0</v>
      </c>
      <c r="D19" s="101">
        <v>0</v>
      </c>
      <c r="E19" s="101">
        <v>0</v>
      </c>
      <c r="F19" s="101">
        <v>0</v>
      </c>
      <c r="G19" s="101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101" t="s">
        <v>74</v>
      </c>
      <c r="B20" s="101">
        <v>33.369999999999997</v>
      </c>
      <c r="C20" s="101">
        <v>0</v>
      </c>
      <c r="D20" s="101">
        <v>0</v>
      </c>
      <c r="E20" s="101">
        <v>0</v>
      </c>
      <c r="F20" s="101">
        <v>0</v>
      </c>
      <c r="G20" s="101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101" t="s">
        <v>75</v>
      </c>
      <c r="B21" s="101">
        <v>0</v>
      </c>
      <c r="C21" s="101">
        <v>0</v>
      </c>
      <c r="D21" s="101">
        <v>0</v>
      </c>
      <c r="E21" s="101">
        <v>0</v>
      </c>
      <c r="F21" s="101">
        <v>0</v>
      </c>
      <c r="G21" s="101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101" t="s">
        <v>76</v>
      </c>
      <c r="B22" s="101">
        <v>1857.76</v>
      </c>
      <c r="C22" s="101">
        <v>0</v>
      </c>
      <c r="D22" s="101">
        <v>0</v>
      </c>
      <c r="E22" s="101">
        <v>0</v>
      </c>
      <c r="F22" s="101">
        <v>0</v>
      </c>
      <c r="G22" s="101">
        <v>691.09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101" t="s">
        <v>55</v>
      </c>
      <c r="B23" s="101">
        <v>0</v>
      </c>
      <c r="C23" s="101">
        <v>0</v>
      </c>
      <c r="D23" s="101">
        <v>0</v>
      </c>
      <c r="E23" s="101">
        <v>0</v>
      </c>
      <c r="F23" s="101">
        <v>0</v>
      </c>
      <c r="G23" s="101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101" t="s">
        <v>77</v>
      </c>
      <c r="B24" s="101">
        <v>0</v>
      </c>
      <c r="C24" s="101">
        <v>58.76</v>
      </c>
      <c r="D24" s="101">
        <v>0</v>
      </c>
      <c r="E24" s="101">
        <v>0</v>
      </c>
      <c r="F24" s="101">
        <v>0</v>
      </c>
      <c r="G24" s="101">
        <v>240.48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101" t="s">
        <v>78</v>
      </c>
      <c r="B25" s="101">
        <v>0</v>
      </c>
      <c r="C25" s="101">
        <v>0</v>
      </c>
      <c r="D25" s="101">
        <v>0</v>
      </c>
      <c r="E25" s="101">
        <v>0</v>
      </c>
      <c r="F25" s="101">
        <v>0</v>
      </c>
      <c r="G25" s="101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101" t="s">
        <v>79</v>
      </c>
      <c r="B26" s="101">
        <v>0</v>
      </c>
      <c r="C26" s="101">
        <v>0</v>
      </c>
      <c r="D26" s="101">
        <v>0</v>
      </c>
      <c r="E26" s="101">
        <v>0</v>
      </c>
      <c r="F26" s="101">
        <v>0</v>
      </c>
      <c r="G26" s="101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101"/>
      <c r="B27" s="101"/>
      <c r="C27" s="101"/>
      <c r="D27" s="101"/>
      <c r="E27" s="101"/>
      <c r="F27" s="101"/>
      <c r="G27" s="101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101" t="s">
        <v>80</v>
      </c>
      <c r="B28" s="101">
        <v>7144.73</v>
      </c>
      <c r="C28" s="101">
        <v>6216.45</v>
      </c>
      <c r="D28" s="101">
        <v>0</v>
      </c>
      <c r="E28" s="101">
        <v>0</v>
      </c>
      <c r="F28" s="101">
        <v>0</v>
      </c>
      <c r="G28" s="101">
        <v>931.57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92"/>
      <c r="B30" s="101" t="s">
        <v>372</v>
      </c>
      <c r="C30" s="101" t="s">
        <v>213</v>
      </c>
      <c r="D30" s="101" t="s">
        <v>382</v>
      </c>
      <c r="E30" s="101" t="s">
        <v>383</v>
      </c>
      <c r="F30" s="101" t="s">
        <v>384</v>
      </c>
      <c r="G30" s="101" t="s">
        <v>385</v>
      </c>
      <c r="H30" s="101" t="s">
        <v>386</v>
      </c>
      <c r="I30" s="101" t="s">
        <v>387</v>
      </c>
      <c r="J30" s="101" t="s">
        <v>388</v>
      </c>
      <c r="K30"/>
      <c r="L30"/>
      <c r="M30"/>
      <c r="N30"/>
      <c r="O30"/>
      <c r="P30"/>
      <c r="Q30"/>
      <c r="R30"/>
      <c r="S30"/>
    </row>
    <row r="31" spans="1:19">
      <c r="A31" s="101" t="s">
        <v>389</v>
      </c>
      <c r="B31" s="101">
        <v>10.029999999999999</v>
      </c>
      <c r="C31" s="101" t="s">
        <v>390</v>
      </c>
      <c r="D31" s="101">
        <v>30.58</v>
      </c>
      <c r="E31" s="101">
        <v>1</v>
      </c>
      <c r="F31" s="101">
        <v>8.36</v>
      </c>
      <c r="G31" s="101">
        <v>2.23</v>
      </c>
      <c r="H31" s="101">
        <v>22.6</v>
      </c>
      <c r="I31" s="101"/>
      <c r="J31" s="101">
        <v>21.53</v>
      </c>
      <c r="K31"/>
      <c r="L31"/>
      <c r="M31"/>
      <c r="N31"/>
      <c r="O31"/>
      <c r="P31"/>
      <c r="Q31"/>
      <c r="R31"/>
      <c r="S31"/>
    </row>
    <row r="32" spans="1:19">
      <c r="A32" s="101" t="s">
        <v>391</v>
      </c>
      <c r="B32" s="101">
        <v>5.2</v>
      </c>
      <c r="C32" s="101" t="s">
        <v>390</v>
      </c>
      <c r="D32" s="101">
        <v>15.86</v>
      </c>
      <c r="E32" s="101">
        <v>1</v>
      </c>
      <c r="F32" s="101">
        <v>0</v>
      </c>
      <c r="G32" s="101">
        <v>0</v>
      </c>
      <c r="H32" s="101">
        <v>10.8</v>
      </c>
      <c r="I32" s="101"/>
      <c r="J32" s="101">
        <v>1.08</v>
      </c>
      <c r="K32"/>
      <c r="L32"/>
      <c r="M32"/>
      <c r="N32"/>
      <c r="O32"/>
      <c r="P32"/>
      <c r="Q32"/>
      <c r="R32"/>
      <c r="S32"/>
    </row>
    <row r="33" spans="1:19">
      <c r="A33" s="101" t="s">
        <v>392</v>
      </c>
      <c r="B33" s="101">
        <v>39.020000000000003</v>
      </c>
      <c r="C33" s="101" t="s">
        <v>390</v>
      </c>
      <c r="D33" s="101">
        <v>118.93</v>
      </c>
      <c r="E33" s="101">
        <v>1</v>
      </c>
      <c r="F33" s="101">
        <v>18.579999999999998</v>
      </c>
      <c r="G33" s="101">
        <v>8.92</v>
      </c>
      <c r="H33" s="101">
        <v>14</v>
      </c>
      <c r="I33" s="101">
        <v>1</v>
      </c>
      <c r="J33" s="101">
        <v>10.76</v>
      </c>
      <c r="K33"/>
      <c r="L33"/>
      <c r="M33"/>
      <c r="N33"/>
      <c r="O33"/>
      <c r="P33"/>
      <c r="Q33"/>
      <c r="R33"/>
      <c r="S33"/>
    </row>
    <row r="34" spans="1:19">
      <c r="A34" s="101" t="s">
        <v>393</v>
      </c>
      <c r="B34" s="101">
        <v>11.71</v>
      </c>
      <c r="C34" s="101" t="s">
        <v>390</v>
      </c>
      <c r="D34" s="101">
        <v>35.68</v>
      </c>
      <c r="E34" s="101">
        <v>1</v>
      </c>
      <c r="F34" s="101">
        <v>0</v>
      </c>
      <c r="G34" s="101">
        <v>0</v>
      </c>
      <c r="H34" s="101">
        <v>14</v>
      </c>
      <c r="I34" s="101">
        <v>5</v>
      </c>
      <c r="J34" s="101">
        <v>21.53</v>
      </c>
      <c r="K34"/>
      <c r="L34"/>
      <c r="M34"/>
      <c r="N34"/>
      <c r="O34"/>
      <c r="P34"/>
      <c r="Q34"/>
      <c r="R34"/>
      <c r="S34"/>
    </row>
    <row r="35" spans="1:19">
      <c r="A35" s="101" t="s">
        <v>394</v>
      </c>
      <c r="B35" s="101">
        <v>15.33</v>
      </c>
      <c r="C35" s="101" t="s">
        <v>390</v>
      </c>
      <c r="D35" s="101">
        <v>46.72</v>
      </c>
      <c r="E35" s="101">
        <v>1</v>
      </c>
      <c r="F35" s="101">
        <v>0</v>
      </c>
      <c r="G35" s="101">
        <v>0</v>
      </c>
      <c r="H35" s="101">
        <v>14</v>
      </c>
      <c r="I35" s="101">
        <v>5</v>
      </c>
      <c r="J35" s="101">
        <v>21.53</v>
      </c>
      <c r="K35"/>
      <c r="L35"/>
      <c r="M35"/>
      <c r="N35"/>
      <c r="O35"/>
      <c r="P35"/>
      <c r="Q35"/>
      <c r="R35"/>
      <c r="S35"/>
    </row>
    <row r="36" spans="1:19">
      <c r="A36" s="101" t="s">
        <v>395</v>
      </c>
      <c r="B36" s="101">
        <v>11.71</v>
      </c>
      <c r="C36" s="101" t="s">
        <v>390</v>
      </c>
      <c r="D36" s="101">
        <v>35.68</v>
      </c>
      <c r="E36" s="101">
        <v>1</v>
      </c>
      <c r="F36" s="101">
        <v>0</v>
      </c>
      <c r="G36" s="101">
        <v>0</v>
      </c>
      <c r="H36" s="101">
        <v>19.399999999999999</v>
      </c>
      <c r="I36" s="101">
        <v>20</v>
      </c>
      <c r="J36" s="101">
        <v>11.84</v>
      </c>
      <c r="K36"/>
      <c r="L36"/>
      <c r="M36"/>
      <c r="N36"/>
      <c r="O36"/>
      <c r="P36"/>
      <c r="Q36"/>
      <c r="R36"/>
      <c r="S36"/>
    </row>
    <row r="37" spans="1:19">
      <c r="A37" s="101" t="s">
        <v>396</v>
      </c>
      <c r="B37" s="101">
        <v>4.18</v>
      </c>
      <c r="C37" s="101" t="s">
        <v>390</v>
      </c>
      <c r="D37" s="101">
        <v>12.74</v>
      </c>
      <c r="E37" s="101">
        <v>1</v>
      </c>
      <c r="F37" s="101">
        <v>8.36</v>
      </c>
      <c r="G37" s="101">
        <v>2.3199999999999998</v>
      </c>
      <c r="H37" s="101">
        <v>19.399999999999999</v>
      </c>
      <c r="I37" s="101">
        <v>20</v>
      </c>
      <c r="J37" s="101">
        <v>11.84</v>
      </c>
      <c r="K37"/>
      <c r="L37"/>
      <c r="M37"/>
      <c r="N37"/>
      <c r="O37"/>
      <c r="P37"/>
      <c r="Q37"/>
      <c r="R37"/>
      <c r="S37"/>
    </row>
    <row r="38" spans="1:19">
      <c r="A38" s="101" t="s">
        <v>397</v>
      </c>
      <c r="B38" s="101">
        <v>9.1</v>
      </c>
      <c r="C38" s="101" t="s">
        <v>390</v>
      </c>
      <c r="D38" s="101">
        <v>27.75</v>
      </c>
      <c r="E38" s="101">
        <v>1</v>
      </c>
      <c r="F38" s="101">
        <v>6.5</v>
      </c>
      <c r="G38" s="101">
        <v>0</v>
      </c>
      <c r="H38" s="101">
        <v>7.53</v>
      </c>
      <c r="I38" s="101"/>
      <c r="J38" s="101">
        <v>53.82</v>
      </c>
      <c r="K38"/>
      <c r="L38"/>
      <c r="M38"/>
      <c r="N38"/>
      <c r="O38"/>
      <c r="P38"/>
      <c r="Q38"/>
      <c r="R38"/>
      <c r="S38"/>
    </row>
    <row r="39" spans="1:19">
      <c r="A39" s="101" t="s">
        <v>398</v>
      </c>
      <c r="B39" s="101">
        <v>8.4499999999999993</v>
      </c>
      <c r="C39" s="101" t="s">
        <v>390</v>
      </c>
      <c r="D39" s="101">
        <v>25.77</v>
      </c>
      <c r="E39" s="101">
        <v>1</v>
      </c>
      <c r="F39" s="101">
        <v>18.579999999999998</v>
      </c>
      <c r="G39" s="101">
        <v>0</v>
      </c>
      <c r="H39" s="101">
        <v>7.53</v>
      </c>
      <c r="I39" s="101"/>
      <c r="J39" s="101">
        <v>5750.9844999999996</v>
      </c>
      <c r="K39"/>
      <c r="L39"/>
      <c r="M39"/>
      <c r="N39"/>
      <c r="O39"/>
      <c r="P39"/>
      <c r="Q39"/>
      <c r="R39"/>
      <c r="S39"/>
    </row>
    <row r="40" spans="1:19">
      <c r="A40" s="101" t="s">
        <v>399</v>
      </c>
      <c r="B40" s="101">
        <v>5.0199999999999996</v>
      </c>
      <c r="C40" s="101" t="s">
        <v>390</v>
      </c>
      <c r="D40" s="101">
        <v>15.29</v>
      </c>
      <c r="E40" s="101">
        <v>1</v>
      </c>
      <c r="F40" s="101">
        <v>0</v>
      </c>
      <c r="G40" s="101">
        <v>0</v>
      </c>
      <c r="H40" s="101">
        <v>19.399999999999999</v>
      </c>
      <c r="I40" s="101">
        <v>20</v>
      </c>
      <c r="J40" s="101">
        <v>11.84</v>
      </c>
      <c r="K40"/>
      <c r="L40"/>
      <c r="M40"/>
      <c r="N40"/>
      <c r="O40"/>
      <c r="P40"/>
      <c r="Q40"/>
      <c r="R40"/>
      <c r="S40"/>
    </row>
    <row r="41" spans="1:19">
      <c r="A41" s="101" t="s">
        <v>400</v>
      </c>
      <c r="B41" s="101">
        <v>13.01</v>
      </c>
      <c r="C41" s="101" t="s">
        <v>390</v>
      </c>
      <c r="D41" s="101">
        <v>39.64</v>
      </c>
      <c r="E41" s="101">
        <v>1</v>
      </c>
      <c r="F41" s="101">
        <v>0</v>
      </c>
      <c r="G41" s="101">
        <v>0</v>
      </c>
      <c r="H41" s="101">
        <v>8.61</v>
      </c>
      <c r="I41" s="101"/>
      <c r="J41" s="101">
        <v>4.3099999999999996</v>
      </c>
      <c r="K41"/>
      <c r="L41"/>
      <c r="M41"/>
      <c r="N41"/>
      <c r="O41"/>
      <c r="P41"/>
      <c r="Q41"/>
      <c r="R41"/>
      <c r="S41"/>
    </row>
    <row r="42" spans="1:19">
      <c r="A42" s="101" t="s">
        <v>401</v>
      </c>
      <c r="B42" s="101">
        <v>10.41</v>
      </c>
      <c r="C42" s="101" t="s">
        <v>390</v>
      </c>
      <c r="D42" s="101">
        <v>31.71</v>
      </c>
      <c r="E42" s="101">
        <v>1</v>
      </c>
      <c r="F42" s="101">
        <v>0</v>
      </c>
      <c r="G42" s="101">
        <v>0</v>
      </c>
      <c r="H42" s="101">
        <v>19.399999999999999</v>
      </c>
      <c r="I42" s="101">
        <v>20</v>
      </c>
      <c r="J42" s="101">
        <v>11.84</v>
      </c>
      <c r="K42"/>
      <c r="L42"/>
      <c r="M42"/>
      <c r="N42"/>
      <c r="O42"/>
      <c r="P42"/>
      <c r="Q42"/>
      <c r="R42"/>
      <c r="S42"/>
    </row>
    <row r="43" spans="1:19">
      <c r="A43" s="101" t="s">
        <v>402</v>
      </c>
      <c r="B43" s="101">
        <v>57.79</v>
      </c>
      <c r="C43" s="101" t="s">
        <v>390</v>
      </c>
      <c r="D43" s="101">
        <v>176.13</v>
      </c>
      <c r="E43" s="101">
        <v>1</v>
      </c>
      <c r="F43" s="101">
        <v>20.440000000000001</v>
      </c>
      <c r="G43" s="101">
        <v>8.92</v>
      </c>
      <c r="H43" s="101">
        <v>10.8</v>
      </c>
      <c r="I43" s="101">
        <v>3.33</v>
      </c>
      <c r="J43" s="101">
        <v>11.84</v>
      </c>
      <c r="K43"/>
      <c r="L43"/>
      <c r="M43"/>
      <c r="N43"/>
      <c r="O43"/>
      <c r="P43"/>
      <c r="Q43"/>
      <c r="R43"/>
      <c r="S43"/>
    </row>
    <row r="44" spans="1:19">
      <c r="A44" s="101" t="s">
        <v>403</v>
      </c>
      <c r="B44" s="101">
        <v>22.3</v>
      </c>
      <c r="C44" s="101" t="s">
        <v>390</v>
      </c>
      <c r="D44" s="101">
        <v>67.959999999999994</v>
      </c>
      <c r="E44" s="101">
        <v>1</v>
      </c>
      <c r="F44" s="101">
        <v>0</v>
      </c>
      <c r="G44" s="101">
        <v>0</v>
      </c>
      <c r="H44" s="101">
        <v>8.61</v>
      </c>
      <c r="I44" s="101"/>
      <c r="J44" s="101">
        <v>4.3099999999999996</v>
      </c>
      <c r="K44"/>
      <c r="L44"/>
      <c r="M44"/>
      <c r="N44"/>
      <c r="O44"/>
      <c r="P44"/>
      <c r="Q44"/>
      <c r="R44"/>
      <c r="S44"/>
    </row>
    <row r="45" spans="1:19">
      <c r="A45" s="101" t="s">
        <v>404</v>
      </c>
      <c r="B45" s="101">
        <v>5.0199999999999996</v>
      </c>
      <c r="C45" s="101" t="s">
        <v>390</v>
      </c>
      <c r="D45" s="101">
        <v>15.29</v>
      </c>
      <c r="E45" s="101">
        <v>1</v>
      </c>
      <c r="F45" s="101">
        <v>5.57</v>
      </c>
      <c r="G45" s="101">
        <v>0</v>
      </c>
      <c r="H45" s="101">
        <v>8.61</v>
      </c>
      <c r="I45" s="101"/>
      <c r="J45" s="101">
        <v>4.3099999999999996</v>
      </c>
      <c r="K45"/>
      <c r="L45"/>
      <c r="M45"/>
      <c r="N45"/>
      <c r="O45"/>
      <c r="P45"/>
      <c r="Q45"/>
      <c r="R45"/>
      <c r="S45"/>
    </row>
    <row r="46" spans="1:19">
      <c r="A46" s="101" t="s">
        <v>405</v>
      </c>
      <c r="B46" s="101">
        <v>61.32</v>
      </c>
      <c r="C46" s="101" t="s">
        <v>390</v>
      </c>
      <c r="D46" s="101">
        <v>186.89</v>
      </c>
      <c r="E46" s="101">
        <v>1</v>
      </c>
      <c r="F46" s="101">
        <v>20.440000000000001</v>
      </c>
      <c r="G46" s="101">
        <v>5.57</v>
      </c>
      <c r="H46" s="101">
        <v>9.68</v>
      </c>
      <c r="I46" s="101">
        <v>6.67</v>
      </c>
      <c r="J46" s="101">
        <v>32.29</v>
      </c>
      <c r="K46"/>
      <c r="L46"/>
      <c r="M46"/>
      <c r="N46"/>
      <c r="O46"/>
      <c r="P46"/>
      <c r="Q46"/>
      <c r="R46"/>
      <c r="S46"/>
    </row>
    <row r="47" spans="1:19">
      <c r="A47" s="101" t="s">
        <v>406</v>
      </c>
      <c r="B47" s="101">
        <v>46.08</v>
      </c>
      <c r="C47" s="101" t="s">
        <v>390</v>
      </c>
      <c r="D47" s="101">
        <v>140.44999999999999</v>
      </c>
      <c r="E47" s="101">
        <v>1</v>
      </c>
      <c r="F47" s="101">
        <v>0</v>
      </c>
      <c r="G47" s="101">
        <v>0</v>
      </c>
      <c r="H47" s="101">
        <v>8.61</v>
      </c>
      <c r="I47" s="101"/>
      <c r="J47" s="101">
        <v>4.3099999999999996</v>
      </c>
      <c r="K47"/>
      <c r="L47"/>
      <c r="M47"/>
      <c r="N47"/>
      <c r="O47"/>
      <c r="P47"/>
      <c r="Q47"/>
      <c r="R47"/>
      <c r="S47"/>
    </row>
    <row r="48" spans="1:19">
      <c r="A48" s="101" t="s">
        <v>407</v>
      </c>
      <c r="B48" s="101">
        <v>33.450000000000003</v>
      </c>
      <c r="C48" s="101" t="s">
        <v>390</v>
      </c>
      <c r="D48" s="101">
        <v>101.94</v>
      </c>
      <c r="E48" s="101">
        <v>1</v>
      </c>
      <c r="F48" s="101">
        <v>0</v>
      </c>
      <c r="G48" s="101">
        <v>0</v>
      </c>
      <c r="H48" s="101">
        <v>9.68</v>
      </c>
      <c r="I48" s="101">
        <v>6.67</v>
      </c>
      <c r="J48" s="101">
        <v>32.29</v>
      </c>
      <c r="K48"/>
      <c r="L48"/>
      <c r="M48"/>
      <c r="N48"/>
      <c r="O48"/>
      <c r="P48"/>
      <c r="Q48"/>
      <c r="R48"/>
      <c r="S48"/>
    </row>
    <row r="49" spans="1:19">
      <c r="A49" s="101" t="s">
        <v>408</v>
      </c>
      <c r="B49" s="101">
        <v>15.61</v>
      </c>
      <c r="C49" s="101" t="s">
        <v>390</v>
      </c>
      <c r="D49" s="101">
        <v>47.57</v>
      </c>
      <c r="E49" s="101">
        <v>1</v>
      </c>
      <c r="F49" s="101">
        <v>4.6500000000000004</v>
      </c>
      <c r="G49" s="101">
        <v>0</v>
      </c>
      <c r="H49" s="101">
        <v>22.6</v>
      </c>
      <c r="I49" s="101">
        <v>5</v>
      </c>
      <c r="J49" s="101">
        <v>11.84</v>
      </c>
      <c r="K49"/>
      <c r="L49"/>
      <c r="M49"/>
      <c r="N49"/>
      <c r="O49"/>
      <c r="P49"/>
      <c r="Q49"/>
      <c r="R49"/>
      <c r="S49"/>
    </row>
    <row r="50" spans="1:19">
      <c r="A50" s="101" t="s">
        <v>409</v>
      </c>
      <c r="B50" s="101">
        <v>13.66</v>
      </c>
      <c r="C50" s="101" t="s">
        <v>390</v>
      </c>
      <c r="D50" s="101">
        <v>41.63</v>
      </c>
      <c r="E50" s="101">
        <v>1</v>
      </c>
      <c r="F50" s="101">
        <v>0</v>
      </c>
      <c r="G50" s="101">
        <v>0</v>
      </c>
      <c r="H50" s="101">
        <v>8.61</v>
      </c>
      <c r="I50" s="101"/>
      <c r="J50" s="101">
        <v>4.3099999999999996</v>
      </c>
      <c r="K50"/>
      <c r="L50"/>
      <c r="M50"/>
      <c r="N50"/>
      <c r="O50"/>
      <c r="P50"/>
      <c r="Q50"/>
      <c r="R50"/>
      <c r="S50"/>
    </row>
    <row r="51" spans="1:19">
      <c r="A51" s="101" t="s">
        <v>410</v>
      </c>
      <c r="B51" s="101">
        <v>40.880000000000003</v>
      </c>
      <c r="C51" s="101" t="s">
        <v>390</v>
      </c>
      <c r="D51" s="101">
        <v>124.59</v>
      </c>
      <c r="E51" s="101">
        <v>1</v>
      </c>
      <c r="F51" s="101">
        <v>0</v>
      </c>
      <c r="G51" s="101">
        <v>0</v>
      </c>
      <c r="H51" s="101">
        <v>22.6</v>
      </c>
      <c r="I51" s="101">
        <v>5</v>
      </c>
      <c r="J51" s="101">
        <v>573.56230000000005</v>
      </c>
      <c r="K51"/>
      <c r="L51"/>
      <c r="M51"/>
      <c r="N51"/>
      <c r="O51"/>
      <c r="P51"/>
      <c r="Q51"/>
      <c r="R51"/>
      <c r="S51"/>
    </row>
    <row r="52" spans="1:19">
      <c r="A52" s="101" t="s">
        <v>411</v>
      </c>
      <c r="B52" s="101">
        <v>5.0199999999999996</v>
      </c>
      <c r="C52" s="101" t="s">
        <v>390</v>
      </c>
      <c r="D52" s="101">
        <v>15.29</v>
      </c>
      <c r="E52" s="101">
        <v>1</v>
      </c>
      <c r="F52" s="101">
        <v>5.57</v>
      </c>
      <c r="G52" s="101">
        <v>0</v>
      </c>
      <c r="H52" s="101">
        <v>8.61</v>
      </c>
      <c r="I52" s="101"/>
      <c r="J52" s="101">
        <v>4.3099999999999996</v>
      </c>
      <c r="K52"/>
      <c r="L52"/>
      <c r="M52"/>
      <c r="N52"/>
      <c r="O52"/>
      <c r="P52"/>
      <c r="Q52"/>
      <c r="R52"/>
      <c r="S52"/>
    </row>
    <row r="53" spans="1:19">
      <c r="A53" s="101" t="s">
        <v>412</v>
      </c>
      <c r="B53" s="101">
        <v>5.2</v>
      </c>
      <c r="C53" s="101" t="s">
        <v>390</v>
      </c>
      <c r="D53" s="101">
        <v>15.86</v>
      </c>
      <c r="E53" s="101">
        <v>1</v>
      </c>
      <c r="F53" s="101">
        <v>13.94</v>
      </c>
      <c r="G53" s="101">
        <v>0</v>
      </c>
      <c r="H53" s="101">
        <v>10.8</v>
      </c>
      <c r="I53" s="101"/>
      <c r="J53" s="101">
        <v>1.08</v>
      </c>
      <c r="K53"/>
      <c r="L53"/>
      <c r="M53"/>
      <c r="N53"/>
      <c r="O53"/>
      <c r="P53"/>
      <c r="Q53"/>
      <c r="R53"/>
      <c r="S53"/>
    </row>
    <row r="54" spans="1:19">
      <c r="A54" s="101" t="s">
        <v>413</v>
      </c>
      <c r="B54" s="101">
        <v>16.91</v>
      </c>
      <c r="C54" s="101" t="s">
        <v>390</v>
      </c>
      <c r="D54" s="101">
        <v>51.54</v>
      </c>
      <c r="E54" s="101">
        <v>1</v>
      </c>
      <c r="F54" s="101">
        <v>0</v>
      </c>
      <c r="G54" s="101">
        <v>0</v>
      </c>
      <c r="H54" s="101">
        <v>22.6</v>
      </c>
      <c r="I54" s="101">
        <v>5</v>
      </c>
      <c r="J54" s="101">
        <v>21.53</v>
      </c>
      <c r="K54"/>
      <c r="L54"/>
      <c r="M54"/>
      <c r="N54"/>
      <c r="O54"/>
      <c r="P54"/>
      <c r="Q54"/>
      <c r="R54"/>
      <c r="S54"/>
    </row>
    <row r="55" spans="1:19">
      <c r="A55" s="101" t="s">
        <v>414</v>
      </c>
      <c r="B55" s="101">
        <v>46.08</v>
      </c>
      <c r="C55" s="101" t="s">
        <v>390</v>
      </c>
      <c r="D55" s="101">
        <v>140.44999999999999</v>
      </c>
      <c r="E55" s="101">
        <v>1</v>
      </c>
      <c r="F55" s="101">
        <v>0</v>
      </c>
      <c r="G55" s="101">
        <v>0</v>
      </c>
      <c r="H55" s="101">
        <v>8.61</v>
      </c>
      <c r="I55" s="101"/>
      <c r="J55" s="101">
        <v>4.3099999999999996</v>
      </c>
      <c r="K55"/>
      <c r="L55"/>
      <c r="M55"/>
      <c r="N55"/>
      <c r="O55"/>
      <c r="P55"/>
      <c r="Q55"/>
      <c r="R55"/>
      <c r="S55"/>
    </row>
    <row r="56" spans="1:19">
      <c r="A56" s="101" t="s">
        <v>415</v>
      </c>
      <c r="B56" s="101">
        <v>5.0199999999999996</v>
      </c>
      <c r="C56" s="101" t="s">
        <v>390</v>
      </c>
      <c r="D56" s="101">
        <v>15.29</v>
      </c>
      <c r="E56" s="101">
        <v>1</v>
      </c>
      <c r="F56" s="101">
        <v>0</v>
      </c>
      <c r="G56" s="101">
        <v>0</v>
      </c>
      <c r="H56" s="101">
        <v>10.8</v>
      </c>
      <c r="I56" s="101"/>
      <c r="J56" s="101">
        <v>1.08</v>
      </c>
      <c r="K56"/>
      <c r="L56"/>
      <c r="M56"/>
      <c r="N56"/>
      <c r="O56"/>
      <c r="P56"/>
      <c r="Q56"/>
      <c r="R56"/>
      <c r="S56"/>
    </row>
    <row r="57" spans="1:19">
      <c r="A57" s="101" t="s">
        <v>416</v>
      </c>
      <c r="B57" s="101">
        <v>24.25</v>
      </c>
      <c r="C57" s="101" t="s">
        <v>390</v>
      </c>
      <c r="D57" s="101">
        <v>73.91</v>
      </c>
      <c r="E57" s="101">
        <v>1</v>
      </c>
      <c r="F57" s="101">
        <v>0</v>
      </c>
      <c r="G57" s="101">
        <v>0</v>
      </c>
      <c r="H57" s="101">
        <v>22.6</v>
      </c>
      <c r="I57" s="101">
        <v>5</v>
      </c>
      <c r="J57" s="101">
        <v>21.53</v>
      </c>
      <c r="K57"/>
      <c r="L57"/>
      <c r="M57"/>
      <c r="N57"/>
      <c r="O57"/>
      <c r="P57"/>
      <c r="Q57"/>
      <c r="R57"/>
      <c r="S57"/>
    </row>
    <row r="58" spans="1:19">
      <c r="A58" s="101" t="s">
        <v>417</v>
      </c>
      <c r="B58" s="101">
        <v>5.0199999999999996</v>
      </c>
      <c r="C58" s="101" t="s">
        <v>390</v>
      </c>
      <c r="D58" s="101">
        <v>15.29</v>
      </c>
      <c r="E58" s="101">
        <v>1</v>
      </c>
      <c r="F58" s="101">
        <v>0</v>
      </c>
      <c r="G58" s="101">
        <v>0</v>
      </c>
      <c r="H58" s="101">
        <v>8.61</v>
      </c>
      <c r="I58" s="101"/>
      <c r="J58" s="101">
        <v>4.3099999999999996</v>
      </c>
      <c r="K58"/>
      <c r="L58"/>
      <c r="M58"/>
      <c r="N58"/>
      <c r="O58"/>
      <c r="P58"/>
      <c r="Q58"/>
      <c r="R58"/>
      <c r="S58"/>
    </row>
    <row r="59" spans="1:19">
      <c r="A59" s="101" t="s">
        <v>418</v>
      </c>
      <c r="B59" s="101">
        <v>44.87</v>
      </c>
      <c r="C59" s="101" t="s">
        <v>390</v>
      </c>
      <c r="D59" s="101">
        <v>136.77000000000001</v>
      </c>
      <c r="E59" s="101">
        <v>1</v>
      </c>
      <c r="F59" s="101">
        <v>0</v>
      </c>
      <c r="G59" s="101">
        <v>0</v>
      </c>
      <c r="H59" s="101">
        <v>19.399999999999999</v>
      </c>
      <c r="I59" s="101">
        <v>20</v>
      </c>
      <c r="J59" s="101">
        <v>11.84</v>
      </c>
      <c r="K59"/>
      <c r="L59"/>
      <c r="M59"/>
      <c r="N59"/>
      <c r="O59"/>
      <c r="P59"/>
      <c r="Q59"/>
      <c r="R59"/>
      <c r="S59"/>
    </row>
    <row r="60" spans="1:19">
      <c r="A60" s="101" t="s">
        <v>419</v>
      </c>
      <c r="B60" s="101">
        <v>42.74</v>
      </c>
      <c r="C60" s="101" t="s">
        <v>390</v>
      </c>
      <c r="D60" s="101">
        <v>130.26</v>
      </c>
      <c r="E60" s="101">
        <v>1</v>
      </c>
      <c r="F60" s="101">
        <v>39.950000000000003</v>
      </c>
      <c r="G60" s="101">
        <v>8.92</v>
      </c>
      <c r="H60" s="101">
        <v>75.3</v>
      </c>
      <c r="I60" s="101">
        <v>5</v>
      </c>
      <c r="J60" s="101">
        <v>118.36</v>
      </c>
      <c r="K60"/>
      <c r="L60"/>
      <c r="M60"/>
      <c r="N60"/>
      <c r="O60"/>
      <c r="P60"/>
      <c r="Q60"/>
      <c r="R60"/>
      <c r="S60"/>
    </row>
    <row r="61" spans="1:19">
      <c r="A61" s="101" t="s">
        <v>420</v>
      </c>
      <c r="B61" s="101">
        <v>44.59</v>
      </c>
      <c r="C61" s="101" t="s">
        <v>390</v>
      </c>
      <c r="D61" s="101">
        <v>135.91999999999999</v>
      </c>
      <c r="E61" s="101">
        <v>1</v>
      </c>
      <c r="F61" s="101">
        <v>22.3</v>
      </c>
      <c r="G61" s="101">
        <v>6.69</v>
      </c>
      <c r="H61" s="101">
        <v>75.3</v>
      </c>
      <c r="I61" s="101">
        <v>5</v>
      </c>
      <c r="J61" s="101">
        <v>118.36</v>
      </c>
      <c r="K61"/>
      <c r="L61"/>
      <c r="M61"/>
      <c r="N61"/>
      <c r="O61"/>
      <c r="P61"/>
      <c r="Q61"/>
      <c r="R61"/>
      <c r="S61"/>
    </row>
    <row r="62" spans="1:19">
      <c r="A62" s="101" t="s">
        <v>421</v>
      </c>
      <c r="B62" s="101">
        <v>44.22</v>
      </c>
      <c r="C62" s="101" t="s">
        <v>390</v>
      </c>
      <c r="D62" s="101">
        <v>134.79</v>
      </c>
      <c r="E62" s="101">
        <v>1</v>
      </c>
      <c r="F62" s="101">
        <v>0</v>
      </c>
      <c r="G62" s="101">
        <v>0</v>
      </c>
      <c r="H62" s="101">
        <v>75.3</v>
      </c>
      <c r="I62" s="101">
        <v>5</v>
      </c>
      <c r="J62" s="101">
        <v>118.36</v>
      </c>
      <c r="K62"/>
      <c r="L62"/>
      <c r="M62"/>
      <c r="N62"/>
      <c r="O62"/>
      <c r="P62"/>
      <c r="Q62"/>
      <c r="R62"/>
      <c r="S62"/>
    </row>
    <row r="63" spans="1:19">
      <c r="A63" s="101" t="s">
        <v>422</v>
      </c>
      <c r="B63" s="101">
        <v>10.029999999999999</v>
      </c>
      <c r="C63" s="101" t="s">
        <v>390</v>
      </c>
      <c r="D63" s="101">
        <v>30.58</v>
      </c>
      <c r="E63" s="101">
        <v>1</v>
      </c>
      <c r="F63" s="101">
        <v>0</v>
      </c>
      <c r="G63" s="101">
        <v>0</v>
      </c>
      <c r="H63" s="101">
        <v>24.7</v>
      </c>
      <c r="I63" s="101">
        <v>5</v>
      </c>
      <c r="J63" s="101">
        <v>32.29</v>
      </c>
      <c r="K63"/>
      <c r="L63"/>
      <c r="M63"/>
      <c r="N63"/>
      <c r="O63"/>
      <c r="P63"/>
      <c r="Q63"/>
      <c r="R63"/>
      <c r="S63"/>
    </row>
    <row r="64" spans="1:19">
      <c r="A64" s="101" t="s">
        <v>423</v>
      </c>
      <c r="B64" s="101">
        <v>49.05</v>
      </c>
      <c r="C64" s="101" t="s">
        <v>390</v>
      </c>
      <c r="D64" s="101">
        <v>149.51</v>
      </c>
      <c r="E64" s="101">
        <v>1</v>
      </c>
      <c r="F64" s="101">
        <v>0</v>
      </c>
      <c r="G64" s="101">
        <v>0</v>
      </c>
      <c r="H64" s="101">
        <v>8.61</v>
      </c>
      <c r="I64" s="101"/>
      <c r="J64" s="101">
        <v>4.3099999999999996</v>
      </c>
      <c r="K64"/>
      <c r="L64"/>
      <c r="M64"/>
      <c r="N64"/>
      <c r="O64"/>
      <c r="P64"/>
      <c r="Q64"/>
      <c r="R64"/>
      <c r="S64"/>
    </row>
    <row r="65" spans="1:19">
      <c r="A65" s="101" t="s">
        <v>424</v>
      </c>
      <c r="B65" s="101">
        <v>17.559999999999999</v>
      </c>
      <c r="C65" s="101" t="s">
        <v>390</v>
      </c>
      <c r="D65" s="101">
        <v>53.52</v>
      </c>
      <c r="E65" s="101">
        <v>1</v>
      </c>
      <c r="F65" s="101">
        <v>3.72</v>
      </c>
      <c r="G65" s="101">
        <v>0</v>
      </c>
      <c r="H65" s="101">
        <v>15.1</v>
      </c>
      <c r="I65" s="101">
        <v>10</v>
      </c>
      <c r="J65" s="101">
        <v>21.53</v>
      </c>
      <c r="K65"/>
      <c r="L65"/>
      <c r="M65"/>
      <c r="N65"/>
      <c r="O65"/>
      <c r="P65"/>
      <c r="Q65"/>
      <c r="R65"/>
      <c r="S65"/>
    </row>
    <row r="66" spans="1:19">
      <c r="A66" s="101" t="s">
        <v>425</v>
      </c>
      <c r="B66" s="101">
        <v>31.4</v>
      </c>
      <c r="C66" s="101" t="s">
        <v>390</v>
      </c>
      <c r="D66" s="101">
        <v>95.71</v>
      </c>
      <c r="E66" s="101">
        <v>1</v>
      </c>
      <c r="F66" s="101">
        <v>0</v>
      </c>
      <c r="G66" s="101">
        <v>0</v>
      </c>
      <c r="H66" s="101">
        <v>15.1</v>
      </c>
      <c r="I66" s="101">
        <v>10</v>
      </c>
      <c r="J66" s="101">
        <v>21.53</v>
      </c>
      <c r="K66"/>
      <c r="L66"/>
      <c r="M66"/>
      <c r="N66"/>
      <c r="O66"/>
      <c r="P66"/>
      <c r="Q66"/>
      <c r="R66"/>
      <c r="S66"/>
    </row>
    <row r="67" spans="1:19">
      <c r="A67" s="101" t="s">
        <v>426</v>
      </c>
      <c r="B67" s="101">
        <v>5.0199999999999996</v>
      </c>
      <c r="C67" s="101" t="s">
        <v>390</v>
      </c>
      <c r="D67" s="101">
        <v>15.29</v>
      </c>
      <c r="E67" s="101">
        <v>1</v>
      </c>
      <c r="F67" s="101">
        <v>5.57</v>
      </c>
      <c r="G67" s="101">
        <v>0</v>
      </c>
      <c r="H67" s="101">
        <v>8.61</v>
      </c>
      <c r="I67" s="101"/>
      <c r="J67" s="101">
        <v>4.3099999999999996</v>
      </c>
      <c r="K67"/>
      <c r="L67"/>
      <c r="M67"/>
      <c r="N67"/>
      <c r="O67"/>
      <c r="P67"/>
      <c r="Q67"/>
      <c r="R67"/>
      <c r="S67"/>
    </row>
    <row r="68" spans="1:19">
      <c r="A68" s="101" t="s">
        <v>427</v>
      </c>
      <c r="B68" s="101">
        <v>26.48</v>
      </c>
      <c r="C68" s="101" t="s">
        <v>390</v>
      </c>
      <c r="D68" s="101">
        <v>80.7</v>
      </c>
      <c r="E68" s="101">
        <v>1</v>
      </c>
      <c r="F68" s="101">
        <v>17.649999999999999</v>
      </c>
      <c r="G68" s="101">
        <v>5.57</v>
      </c>
      <c r="H68" s="101">
        <v>17.2</v>
      </c>
      <c r="I68" s="101">
        <v>5</v>
      </c>
      <c r="J68" s="101">
        <v>32.29</v>
      </c>
      <c r="K68"/>
      <c r="L68"/>
      <c r="M68"/>
      <c r="N68"/>
      <c r="O68"/>
      <c r="P68"/>
      <c r="Q68"/>
      <c r="R68"/>
      <c r="S68"/>
    </row>
    <row r="69" spans="1:19">
      <c r="A69" s="101" t="s">
        <v>428</v>
      </c>
      <c r="B69" s="101">
        <v>47.29</v>
      </c>
      <c r="C69" s="101" t="s">
        <v>390</v>
      </c>
      <c r="D69" s="101">
        <v>144.13</v>
      </c>
      <c r="E69" s="101">
        <v>1</v>
      </c>
      <c r="F69" s="101">
        <v>12.08</v>
      </c>
      <c r="G69" s="101">
        <v>3.34</v>
      </c>
      <c r="H69" s="101">
        <v>10.8</v>
      </c>
      <c r="I69" s="101">
        <v>3.33</v>
      </c>
      <c r="J69" s="101">
        <v>11.84</v>
      </c>
      <c r="K69"/>
      <c r="L69"/>
      <c r="M69"/>
      <c r="N69"/>
      <c r="O69"/>
      <c r="P69"/>
      <c r="Q69"/>
      <c r="R69"/>
      <c r="S69"/>
    </row>
    <row r="70" spans="1:19">
      <c r="A70" s="101" t="s">
        <v>429</v>
      </c>
      <c r="B70" s="101">
        <v>11.89</v>
      </c>
      <c r="C70" s="101" t="s">
        <v>390</v>
      </c>
      <c r="D70" s="101">
        <v>36.25</v>
      </c>
      <c r="E70" s="101">
        <v>1</v>
      </c>
      <c r="F70" s="101">
        <v>0</v>
      </c>
      <c r="G70" s="101">
        <v>0</v>
      </c>
      <c r="H70" s="101">
        <v>8.61</v>
      </c>
      <c r="I70" s="101"/>
      <c r="J70" s="101">
        <v>4.3099999999999996</v>
      </c>
      <c r="K70"/>
      <c r="L70"/>
      <c r="M70"/>
      <c r="N70"/>
      <c r="O70"/>
      <c r="P70"/>
      <c r="Q70"/>
      <c r="R70"/>
      <c r="S70"/>
    </row>
    <row r="71" spans="1:19">
      <c r="A71" s="101" t="s">
        <v>430</v>
      </c>
      <c r="B71" s="101">
        <v>50.17</v>
      </c>
      <c r="C71" s="101" t="s">
        <v>390</v>
      </c>
      <c r="D71" s="101">
        <v>152.91</v>
      </c>
      <c r="E71" s="101">
        <v>1</v>
      </c>
      <c r="F71" s="101">
        <v>41.81</v>
      </c>
      <c r="G71" s="101">
        <v>8.92</v>
      </c>
      <c r="H71" s="101">
        <v>24.7</v>
      </c>
      <c r="I71" s="101">
        <v>5</v>
      </c>
      <c r="J71" s="101">
        <v>32.29</v>
      </c>
      <c r="K71"/>
      <c r="L71"/>
      <c r="M71"/>
      <c r="N71"/>
      <c r="O71"/>
      <c r="P71"/>
      <c r="Q71"/>
      <c r="R71"/>
      <c r="S71"/>
    </row>
    <row r="72" spans="1:19">
      <c r="A72" s="101" t="s">
        <v>431</v>
      </c>
      <c r="B72" s="101">
        <v>11.06</v>
      </c>
      <c r="C72" s="101" t="s">
        <v>390</v>
      </c>
      <c r="D72" s="101">
        <v>33.700000000000003</v>
      </c>
      <c r="E72" s="101">
        <v>1</v>
      </c>
      <c r="F72" s="101">
        <v>6.5</v>
      </c>
      <c r="G72" s="101">
        <v>0.74</v>
      </c>
      <c r="H72" s="101">
        <v>19.399999999999999</v>
      </c>
      <c r="I72" s="101">
        <v>20</v>
      </c>
      <c r="J72" s="101">
        <v>11.84</v>
      </c>
      <c r="K72"/>
      <c r="L72"/>
      <c r="M72"/>
      <c r="N72"/>
      <c r="O72"/>
      <c r="P72"/>
      <c r="Q72"/>
      <c r="R72"/>
      <c r="S72"/>
    </row>
    <row r="73" spans="1:19">
      <c r="A73" s="101" t="s">
        <v>432</v>
      </c>
      <c r="B73" s="101">
        <v>7.8</v>
      </c>
      <c r="C73" s="101" t="s">
        <v>390</v>
      </c>
      <c r="D73" s="101">
        <v>23.79</v>
      </c>
      <c r="E73" s="101">
        <v>1</v>
      </c>
      <c r="F73" s="101">
        <v>0</v>
      </c>
      <c r="G73" s="101">
        <v>0</v>
      </c>
      <c r="H73" s="101">
        <v>8.61</v>
      </c>
      <c r="I73" s="101"/>
      <c r="J73" s="101">
        <v>4.3099999999999996</v>
      </c>
      <c r="K73"/>
      <c r="L73"/>
      <c r="M73"/>
      <c r="N73"/>
      <c r="O73"/>
      <c r="P73"/>
      <c r="Q73"/>
      <c r="R73"/>
      <c r="S73"/>
    </row>
    <row r="74" spans="1:19">
      <c r="A74" s="101" t="s">
        <v>433</v>
      </c>
      <c r="B74" s="101">
        <v>11.71</v>
      </c>
      <c r="C74" s="101" t="s">
        <v>390</v>
      </c>
      <c r="D74" s="101">
        <v>35.68</v>
      </c>
      <c r="E74" s="101">
        <v>1</v>
      </c>
      <c r="F74" s="101">
        <v>0</v>
      </c>
      <c r="G74" s="101">
        <v>0</v>
      </c>
      <c r="H74" s="101">
        <v>9.68</v>
      </c>
      <c r="I74" s="101">
        <v>5</v>
      </c>
      <c r="J74" s="101">
        <v>21.53</v>
      </c>
      <c r="K74"/>
      <c r="L74"/>
      <c r="M74"/>
      <c r="N74"/>
      <c r="O74"/>
      <c r="P74"/>
      <c r="Q74"/>
      <c r="R74"/>
      <c r="S74"/>
    </row>
    <row r="75" spans="1:19">
      <c r="A75" s="101" t="s">
        <v>434</v>
      </c>
      <c r="B75" s="101">
        <v>5.2</v>
      </c>
      <c r="C75" s="101" t="s">
        <v>390</v>
      </c>
      <c r="D75" s="101">
        <v>15.86</v>
      </c>
      <c r="E75" s="101">
        <v>1</v>
      </c>
      <c r="F75" s="101">
        <v>0</v>
      </c>
      <c r="G75" s="101">
        <v>0</v>
      </c>
      <c r="H75" s="101">
        <v>9.68</v>
      </c>
      <c r="I75" s="101">
        <v>5</v>
      </c>
      <c r="J75" s="101">
        <v>21.53</v>
      </c>
      <c r="K75"/>
      <c r="L75"/>
      <c r="M75"/>
      <c r="N75"/>
      <c r="O75"/>
      <c r="P75"/>
      <c r="Q75"/>
      <c r="R75"/>
      <c r="S75"/>
    </row>
    <row r="76" spans="1:19">
      <c r="A76" s="101" t="s">
        <v>435</v>
      </c>
      <c r="B76" s="101">
        <v>16.72</v>
      </c>
      <c r="C76" s="101" t="s">
        <v>390</v>
      </c>
      <c r="D76" s="101">
        <v>50.97</v>
      </c>
      <c r="E76" s="101">
        <v>1</v>
      </c>
      <c r="F76" s="101">
        <v>0</v>
      </c>
      <c r="G76" s="101">
        <v>0</v>
      </c>
      <c r="H76" s="101">
        <v>9.68</v>
      </c>
      <c r="I76" s="101">
        <v>5</v>
      </c>
      <c r="J76" s="101">
        <v>21.53</v>
      </c>
      <c r="K76"/>
      <c r="L76"/>
      <c r="M76"/>
      <c r="N76"/>
      <c r="O76"/>
      <c r="P76"/>
      <c r="Q76"/>
      <c r="R76"/>
      <c r="S76"/>
    </row>
    <row r="77" spans="1:19">
      <c r="A77" s="101" t="s">
        <v>436</v>
      </c>
      <c r="B77" s="101">
        <v>27.87</v>
      </c>
      <c r="C77" s="101" t="s">
        <v>390</v>
      </c>
      <c r="D77" s="101">
        <v>84.95</v>
      </c>
      <c r="E77" s="101">
        <v>1</v>
      </c>
      <c r="F77" s="101">
        <v>34.369999999999997</v>
      </c>
      <c r="G77" s="101">
        <v>6.69</v>
      </c>
      <c r="H77" s="101">
        <v>24.7</v>
      </c>
      <c r="I77" s="101">
        <v>5</v>
      </c>
      <c r="J77" s="101">
        <v>32.29</v>
      </c>
      <c r="K77"/>
      <c r="L77"/>
      <c r="M77"/>
      <c r="N77"/>
      <c r="O77"/>
      <c r="P77"/>
      <c r="Q77"/>
      <c r="R77"/>
      <c r="S77"/>
    </row>
    <row r="78" spans="1:19">
      <c r="A78" s="101" t="s">
        <v>437</v>
      </c>
      <c r="B78" s="101">
        <v>57.23</v>
      </c>
      <c r="C78" s="101" t="s">
        <v>390</v>
      </c>
      <c r="D78" s="101">
        <v>174.43</v>
      </c>
      <c r="E78" s="101">
        <v>1</v>
      </c>
      <c r="F78" s="101">
        <v>7.43</v>
      </c>
      <c r="G78" s="101">
        <v>2.23</v>
      </c>
      <c r="H78" s="101">
        <v>8.61</v>
      </c>
      <c r="I78" s="101"/>
      <c r="J78" s="101">
        <v>4.3099999999999996</v>
      </c>
      <c r="K78"/>
      <c r="L78"/>
      <c r="M78"/>
      <c r="N78"/>
      <c r="O78"/>
      <c r="P78"/>
      <c r="Q78"/>
      <c r="R78"/>
      <c r="S78"/>
    </row>
    <row r="79" spans="1:19">
      <c r="A79" s="101" t="s">
        <v>438</v>
      </c>
      <c r="B79" s="101">
        <v>36.79</v>
      </c>
      <c r="C79" s="101" t="s">
        <v>390</v>
      </c>
      <c r="D79" s="101">
        <v>112.14</v>
      </c>
      <c r="E79" s="101">
        <v>1</v>
      </c>
      <c r="F79" s="101">
        <v>0</v>
      </c>
      <c r="G79" s="101">
        <v>0</v>
      </c>
      <c r="H79" s="101">
        <v>10.8</v>
      </c>
      <c r="I79" s="101"/>
      <c r="J79" s="101">
        <v>1.08</v>
      </c>
      <c r="K79"/>
      <c r="L79"/>
      <c r="M79"/>
      <c r="N79"/>
      <c r="O79"/>
      <c r="P79"/>
      <c r="Q79"/>
      <c r="R79"/>
      <c r="S79"/>
    </row>
    <row r="80" spans="1:19">
      <c r="A80" s="101" t="s">
        <v>439</v>
      </c>
      <c r="B80" s="101">
        <v>85.47</v>
      </c>
      <c r="C80" s="101" t="s">
        <v>390</v>
      </c>
      <c r="D80" s="101">
        <v>260.51</v>
      </c>
      <c r="E80" s="101">
        <v>1</v>
      </c>
      <c r="F80" s="101">
        <v>58.53</v>
      </c>
      <c r="G80" s="101">
        <v>8.36</v>
      </c>
      <c r="H80" s="101">
        <v>10.8</v>
      </c>
      <c r="I80" s="101"/>
      <c r="J80" s="101">
        <v>1.08</v>
      </c>
      <c r="K80"/>
      <c r="L80"/>
      <c r="M80"/>
      <c r="N80"/>
      <c r="O80"/>
      <c r="P80"/>
      <c r="Q80"/>
      <c r="R80"/>
      <c r="S80"/>
    </row>
    <row r="81" spans="1:19">
      <c r="A81" s="101" t="s">
        <v>440</v>
      </c>
      <c r="B81" s="101">
        <v>18.21</v>
      </c>
      <c r="C81" s="101" t="s">
        <v>390</v>
      </c>
      <c r="D81" s="101">
        <v>55.5</v>
      </c>
      <c r="E81" s="101">
        <v>1</v>
      </c>
      <c r="F81" s="101">
        <v>13.01</v>
      </c>
      <c r="G81" s="101">
        <v>2.97</v>
      </c>
      <c r="H81" s="101">
        <v>8.61</v>
      </c>
      <c r="I81" s="101"/>
      <c r="J81" s="101">
        <v>4.3099999999999996</v>
      </c>
      <c r="K81"/>
      <c r="L81"/>
      <c r="M81"/>
      <c r="N81"/>
      <c r="O81"/>
      <c r="P81"/>
      <c r="Q81"/>
      <c r="R81"/>
      <c r="S81"/>
    </row>
    <row r="82" spans="1:19">
      <c r="A82" s="101" t="s">
        <v>441</v>
      </c>
      <c r="B82" s="101">
        <v>23.78</v>
      </c>
      <c r="C82" s="101" t="s">
        <v>390</v>
      </c>
      <c r="D82" s="101">
        <v>72.489999999999995</v>
      </c>
      <c r="E82" s="101">
        <v>1</v>
      </c>
      <c r="F82" s="101">
        <v>14.86</v>
      </c>
      <c r="G82" s="101">
        <v>0</v>
      </c>
      <c r="H82" s="101">
        <v>8.61</v>
      </c>
      <c r="I82" s="101"/>
      <c r="J82" s="101">
        <v>4.3099999999999996</v>
      </c>
      <c r="K82"/>
      <c r="L82"/>
      <c r="M82"/>
      <c r="N82"/>
      <c r="O82"/>
      <c r="P82"/>
      <c r="Q82"/>
      <c r="R82"/>
      <c r="S82"/>
    </row>
    <row r="83" spans="1:19">
      <c r="A83" s="101" t="s">
        <v>442</v>
      </c>
      <c r="B83" s="101">
        <v>3.9</v>
      </c>
      <c r="C83" s="101" t="s">
        <v>390</v>
      </c>
      <c r="D83" s="101">
        <v>11.89</v>
      </c>
      <c r="E83" s="101">
        <v>1</v>
      </c>
      <c r="F83" s="101">
        <v>0</v>
      </c>
      <c r="G83" s="101">
        <v>0</v>
      </c>
      <c r="H83" s="101">
        <v>10.8</v>
      </c>
      <c r="I83" s="101"/>
      <c r="J83" s="101">
        <v>1.08</v>
      </c>
      <c r="K83"/>
      <c r="L83"/>
      <c r="M83"/>
      <c r="N83"/>
      <c r="O83"/>
      <c r="P83"/>
      <c r="Q83"/>
      <c r="R83"/>
      <c r="S83"/>
    </row>
    <row r="84" spans="1:19">
      <c r="A84" s="101" t="s">
        <v>443</v>
      </c>
      <c r="B84" s="101">
        <v>33.450000000000003</v>
      </c>
      <c r="C84" s="101" t="s">
        <v>390</v>
      </c>
      <c r="D84" s="101">
        <v>101.94</v>
      </c>
      <c r="E84" s="101">
        <v>1</v>
      </c>
      <c r="F84" s="101">
        <v>16.72</v>
      </c>
      <c r="G84" s="101">
        <v>2.23</v>
      </c>
      <c r="H84" s="101">
        <v>10.8</v>
      </c>
      <c r="I84" s="101"/>
      <c r="J84" s="101">
        <v>1.08</v>
      </c>
      <c r="K84"/>
      <c r="L84"/>
      <c r="M84"/>
      <c r="N84"/>
      <c r="O84"/>
      <c r="P84"/>
      <c r="Q84"/>
      <c r="R84"/>
      <c r="S84"/>
    </row>
    <row r="85" spans="1:19">
      <c r="A85" s="101" t="s">
        <v>444</v>
      </c>
      <c r="B85" s="101">
        <v>6.69</v>
      </c>
      <c r="C85" s="101" t="s">
        <v>390</v>
      </c>
      <c r="D85" s="101">
        <v>20.39</v>
      </c>
      <c r="E85" s="101">
        <v>1</v>
      </c>
      <c r="F85" s="101">
        <v>7.43</v>
      </c>
      <c r="G85" s="101">
        <v>0</v>
      </c>
      <c r="H85" s="101">
        <v>8.61</v>
      </c>
      <c r="I85" s="101"/>
      <c r="J85" s="101">
        <v>4.3099999999999996</v>
      </c>
      <c r="K85"/>
      <c r="L85"/>
      <c r="M85"/>
      <c r="N85"/>
      <c r="O85"/>
      <c r="P85"/>
      <c r="Q85"/>
      <c r="R85"/>
      <c r="S85"/>
    </row>
    <row r="86" spans="1:19">
      <c r="A86" s="101" t="s">
        <v>445</v>
      </c>
      <c r="B86" s="101">
        <v>31.22</v>
      </c>
      <c r="C86" s="101" t="s">
        <v>390</v>
      </c>
      <c r="D86" s="101">
        <v>95.14</v>
      </c>
      <c r="E86" s="101">
        <v>1</v>
      </c>
      <c r="F86" s="101">
        <v>37.159999999999997</v>
      </c>
      <c r="G86" s="101">
        <v>8.92</v>
      </c>
      <c r="H86" s="101">
        <v>19.399999999999999</v>
      </c>
      <c r="I86" s="101">
        <v>2</v>
      </c>
      <c r="J86" s="101">
        <v>10.76</v>
      </c>
      <c r="K86"/>
      <c r="L86"/>
      <c r="M86"/>
      <c r="N86"/>
      <c r="O86"/>
      <c r="P86"/>
      <c r="Q86"/>
      <c r="R86"/>
      <c r="S86"/>
    </row>
    <row r="87" spans="1:19">
      <c r="A87" s="101" t="s">
        <v>446</v>
      </c>
      <c r="B87" s="101">
        <v>5.95</v>
      </c>
      <c r="C87" s="101" t="s">
        <v>390</v>
      </c>
      <c r="D87" s="101">
        <v>18.12</v>
      </c>
      <c r="E87" s="101">
        <v>1</v>
      </c>
      <c r="F87" s="101">
        <v>0</v>
      </c>
      <c r="G87" s="101">
        <v>0</v>
      </c>
      <c r="H87" s="101">
        <v>8.61</v>
      </c>
      <c r="I87" s="101"/>
      <c r="J87" s="101">
        <v>4.3099999999999996</v>
      </c>
      <c r="K87"/>
      <c r="L87"/>
      <c r="M87"/>
      <c r="N87"/>
      <c r="O87"/>
      <c r="P87"/>
      <c r="Q87"/>
      <c r="R87"/>
      <c r="S87"/>
    </row>
    <row r="88" spans="1:19">
      <c r="A88" s="101" t="s">
        <v>447</v>
      </c>
      <c r="B88" s="101">
        <v>6.5</v>
      </c>
      <c r="C88" s="101" t="s">
        <v>390</v>
      </c>
      <c r="D88" s="101">
        <v>19.82</v>
      </c>
      <c r="E88" s="101">
        <v>1</v>
      </c>
      <c r="F88" s="101">
        <v>0</v>
      </c>
      <c r="G88" s="101">
        <v>0</v>
      </c>
      <c r="H88" s="101">
        <v>19.399999999999999</v>
      </c>
      <c r="I88" s="101">
        <v>20</v>
      </c>
      <c r="J88" s="101">
        <v>11.84</v>
      </c>
      <c r="K88"/>
      <c r="L88"/>
      <c r="M88"/>
      <c r="N88"/>
      <c r="O88"/>
      <c r="P88"/>
      <c r="Q88"/>
      <c r="R88"/>
      <c r="S88"/>
    </row>
    <row r="89" spans="1:19">
      <c r="A89" s="101" t="s">
        <v>448</v>
      </c>
      <c r="B89" s="101">
        <v>33.450000000000003</v>
      </c>
      <c r="C89" s="101" t="s">
        <v>390</v>
      </c>
      <c r="D89" s="101">
        <v>101.94</v>
      </c>
      <c r="E89" s="101">
        <v>1</v>
      </c>
      <c r="F89" s="101">
        <v>39.020000000000003</v>
      </c>
      <c r="G89" s="101">
        <v>8.92</v>
      </c>
      <c r="H89" s="101">
        <v>17.2</v>
      </c>
      <c r="I89" s="101">
        <v>5</v>
      </c>
      <c r="J89" s="101">
        <v>11.84</v>
      </c>
      <c r="K89"/>
      <c r="L89"/>
      <c r="M89"/>
      <c r="N89"/>
      <c r="O89"/>
      <c r="P89"/>
      <c r="Q89"/>
      <c r="R89"/>
      <c r="S89"/>
    </row>
    <row r="90" spans="1:19">
      <c r="A90" s="101" t="s">
        <v>449</v>
      </c>
      <c r="B90" s="101">
        <v>50.17</v>
      </c>
      <c r="C90" s="101" t="s">
        <v>390</v>
      </c>
      <c r="D90" s="101">
        <v>152.91</v>
      </c>
      <c r="E90" s="101">
        <v>1</v>
      </c>
      <c r="F90" s="101">
        <v>16.72</v>
      </c>
      <c r="G90" s="101">
        <v>3.72</v>
      </c>
      <c r="H90" s="101">
        <v>17.2</v>
      </c>
      <c r="I90" s="101">
        <v>5</v>
      </c>
      <c r="J90" s="101">
        <v>11.84</v>
      </c>
      <c r="K90"/>
      <c r="L90"/>
      <c r="M90"/>
      <c r="N90"/>
      <c r="O90"/>
      <c r="P90"/>
      <c r="Q90"/>
      <c r="R90"/>
      <c r="S90"/>
    </row>
    <row r="91" spans="1:19">
      <c r="A91" s="101" t="s">
        <v>450</v>
      </c>
      <c r="B91" s="101">
        <v>66.89</v>
      </c>
      <c r="C91" s="101" t="s">
        <v>390</v>
      </c>
      <c r="D91" s="101">
        <v>203.88</v>
      </c>
      <c r="E91" s="101">
        <v>1</v>
      </c>
      <c r="F91" s="101">
        <v>22.3</v>
      </c>
      <c r="G91" s="101">
        <v>5.95</v>
      </c>
      <c r="H91" s="101">
        <v>17.2</v>
      </c>
      <c r="I91" s="101">
        <v>5</v>
      </c>
      <c r="J91" s="101">
        <v>11.84</v>
      </c>
      <c r="K91"/>
      <c r="L91"/>
      <c r="M91"/>
      <c r="N91"/>
      <c r="O91"/>
      <c r="P91"/>
      <c r="Q91"/>
      <c r="R91"/>
      <c r="S91"/>
    </row>
    <row r="92" spans="1:19">
      <c r="A92" s="101" t="s">
        <v>451</v>
      </c>
      <c r="B92" s="101">
        <v>7.8</v>
      </c>
      <c r="C92" s="101" t="s">
        <v>390</v>
      </c>
      <c r="D92" s="101">
        <v>23.79</v>
      </c>
      <c r="E92" s="101">
        <v>1</v>
      </c>
      <c r="F92" s="101">
        <v>6.5</v>
      </c>
      <c r="G92" s="101">
        <v>2.23</v>
      </c>
      <c r="H92" s="101">
        <v>17.2</v>
      </c>
      <c r="I92" s="101">
        <v>5</v>
      </c>
      <c r="J92" s="101">
        <v>11.84</v>
      </c>
      <c r="K92"/>
      <c r="L92"/>
      <c r="M92"/>
      <c r="N92"/>
      <c r="O92"/>
      <c r="P92"/>
      <c r="Q92"/>
      <c r="R92"/>
      <c r="S92"/>
    </row>
    <row r="93" spans="1:19">
      <c r="A93" s="101" t="s">
        <v>452</v>
      </c>
      <c r="B93" s="101">
        <v>32.520000000000003</v>
      </c>
      <c r="C93" s="101" t="s">
        <v>390</v>
      </c>
      <c r="D93" s="101">
        <v>99.11</v>
      </c>
      <c r="E93" s="101">
        <v>1</v>
      </c>
      <c r="F93" s="101">
        <v>23.23</v>
      </c>
      <c r="G93" s="101">
        <v>5.95</v>
      </c>
      <c r="H93" s="101">
        <v>17.2</v>
      </c>
      <c r="I93" s="101">
        <v>5</v>
      </c>
      <c r="J93" s="101">
        <v>11.84</v>
      </c>
      <c r="K93"/>
      <c r="L93"/>
      <c r="M93"/>
      <c r="N93"/>
      <c r="O93"/>
      <c r="P93"/>
      <c r="Q93"/>
      <c r="R93"/>
      <c r="S93"/>
    </row>
    <row r="94" spans="1:19">
      <c r="A94" s="101" t="s">
        <v>453</v>
      </c>
      <c r="B94" s="101">
        <v>20.9</v>
      </c>
      <c r="C94" s="101" t="s">
        <v>390</v>
      </c>
      <c r="D94" s="101">
        <v>63.71</v>
      </c>
      <c r="E94" s="101">
        <v>1</v>
      </c>
      <c r="F94" s="101">
        <v>13.94</v>
      </c>
      <c r="G94" s="101">
        <v>4.18</v>
      </c>
      <c r="H94" s="101">
        <v>17.2</v>
      </c>
      <c r="I94" s="101">
        <v>5</v>
      </c>
      <c r="J94" s="101">
        <v>11.84</v>
      </c>
      <c r="K94"/>
      <c r="L94"/>
      <c r="M94"/>
      <c r="N94"/>
      <c r="O94"/>
      <c r="P94"/>
      <c r="Q94"/>
      <c r="R94"/>
      <c r="S94"/>
    </row>
    <row r="95" spans="1:19">
      <c r="A95" s="101" t="s">
        <v>454</v>
      </c>
      <c r="B95" s="101">
        <v>73.58</v>
      </c>
      <c r="C95" s="101" t="s">
        <v>390</v>
      </c>
      <c r="D95" s="101">
        <v>224.27</v>
      </c>
      <c r="E95" s="101">
        <v>1</v>
      </c>
      <c r="F95" s="101">
        <v>22.3</v>
      </c>
      <c r="G95" s="101">
        <v>5.57</v>
      </c>
      <c r="H95" s="101">
        <v>17.2</v>
      </c>
      <c r="I95" s="101">
        <v>5</v>
      </c>
      <c r="J95" s="101">
        <v>11.84</v>
      </c>
      <c r="K95"/>
      <c r="L95"/>
      <c r="M95"/>
      <c r="N95"/>
      <c r="O95"/>
      <c r="P95"/>
      <c r="Q95"/>
      <c r="R95"/>
      <c r="S95"/>
    </row>
    <row r="96" spans="1:19">
      <c r="A96" s="101" t="s">
        <v>455</v>
      </c>
      <c r="B96" s="101">
        <v>25.08</v>
      </c>
      <c r="C96" s="101" t="s">
        <v>390</v>
      </c>
      <c r="D96" s="101">
        <v>76.459999999999994</v>
      </c>
      <c r="E96" s="101">
        <v>1</v>
      </c>
      <c r="F96" s="101">
        <v>16.72</v>
      </c>
      <c r="G96" s="101">
        <v>5.57</v>
      </c>
      <c r="H96" s="101">
        <v>17.2</v>
      </c>
      <c r="I96" s="101">
        <v>5</v>
      </c>
      <c r="J96" s="101">
        <v>11.84</v>
      </c>
      <c r="K96"/>
      <c r="L96"/>
      <c r="M96"/>
      <c r="N96"/>
      <c r="O96"/>
      <c r="P96"/>
      <c r="Q96"/>
      <c r="R96"/>
      <c r="S96"/>
    </row>
    <row r="97" spans="1:19">
      <c r="A97" s="101" t="s">
        <v>456</v>
      </c>
      <c r="B97" s="101">
        <v>36.79</v>
      </c>
      <c r="C97" s="101" t="s">
        <v>390</v>
      </c>
      <c r="D97" s="101">
        <v>112.14</v>
      </c>
      <c r="E97" s="101">
        <v>1</v>
      </c>
      <c r="F97" s="101">
        <v>11.15</v>
      </c>
      <c r="G97" s="101">
        <v>2.79</v>
      </c>
      <c r="H97" s="101">
        <v>17.2</v>
      </c>
      <c r="I97" s="101">
        <v>5</v>
      </c>
      <c r="J97" s="101">
        <v>11.84</v>
      </c>
      <c r="K97"/>
      <c r="L97"/>
      <c r="M97"/>
      <c r="N97"/>
      <c r="O97"/>
      <c r="P97"/>
      <c r="Q97"/>
      <c r="R97"/>
      <c r="S97"/>
    </row>
    <row r="98" spans="1:19">
      <c r="A98" s="101" t="s">
        <v>457</v>
      </c>
      <c r="B98" s="101">
        <v>16.72</v>
      </c>
      <c r="C98" s="101" t="s">
        <v>390</v>
      </c>
      <c r="D98" s="101">
        <v>50.97</v>
      </c>
      <c r="E98" s="101">
        <v>1</v>
      </c>
      <c r="F98" s="101">
        <v>5.57</v>
      </c>
      <c r="G98" s="101">
        <v>0</v>
      </c>
      <c r="H98" s="101">
        <v>8.61</v>
      </c>
      <c r="I98" s="101"/>
      <c r="J98" s="101">
        <v>4.3099999999999996</v>
      </c>
      <c r="K98"/>
      <c r="L98"/>
      <c r="M98"/>
      <c r="N98"/>
      <c r="O98"/>
      <c r="P98"/>
      <c r="Q98"/>
      <c r="R98"/>
      <c r="S98"/>
    </row>
    <row r="99" spans="1:19">
      <c r="A99" s="101" t="s">
        <v>458</v>
      </c>
      <c r="B99" s="101">
        <v>16.72</v>
      </c>
      <c r="C99" s="101" t="s">
        <v>390</v>
      </c>
      <c r="D99" s="101">
        <v>50.97</v>
      </c>
      <c r="E99" s="101">
        <v>1</v>
      </c>
      <c r="F99" s="101">
        <v>5.57</v>
      </c>
      <c r="G99" s="101">
        <v>0</v>
      </c>
      <c r="H99" s="101">
        <v>8.61</v>
      </c>
      <c r="I99" s="101"/>
      <c r="J99" s="101">
        <v>4.3099999999999996</v>
      </c>
      <c r="K99"/>
      <c r="L99"/>
      <c r="M99"/>
      <c r="N99"/>
      <c r="O99"/>
      <c r="P99"/>
      <c r="Q99"/>
      <c r="R99"/>
      <c r="S99"/>
    </row>
    <row r="100" spans="1:19">
      <c r="A100" s="101" t="s">
        <v>459</v>
      </c>
      <c r="B100" s="101">
        <v>16.72</v>
      </c>
      <c r="C100" s="101" t="s">
        <v>390</v>
      </c>
      <c r="D100" s="101">
        <v>50.97</v>
      </c>
      <c r="E100" s="101">
        <v>1</v>
      </c>
      <c r="F100" s="101">
        <v>5.57</v>
      </c>
      <c r="G100" s="101">
        <v>0</v>
      </c>
      <c r="H100" s="101">
        <v>8.61</v>
      </c>
      <c r="I100" s="101"/>
      <c r="J100" s="101">
        <v>4.3099999999999996</v>
      </c>
      <c r="K100"/>
      <c r="L100"/>
      <c r="M100"/>
      <c r="N100"/>
      <c r="O100"/>
      <c r="P100"/>
      <c r="Q100"/>
      <c r="R100"/>
      <c r="S100"/>
    </row>
    <row r="101" spans="1:19">
      <c r="A101" s="101" t="s">
        <v>460</v>
      </c>
      <c r="B101" s="101">
        <v>18.39</v>
      </c>
      <c r="C101" s="101" t="s">
        <v>390</v>
      </c>
      <c r="D101" s="101">
        <v>56.07</v>
      </c>
      <c r="E101" s="101">
        <v>1</v>
      </c>
      <c r="F101" s="101">
        <v>5.57</v>
      </c>
      <c r="G101" s="101">
        <v>0</v>
      </c>
      <c r="H101" s="101">
        <v>8.61</v>
      </c>
      <c r="I101" s="101"/>
      <c r="J101" s="101">
        <v>4.3099999999999996</v>
      </c>
      <c r="K101"/>
      <c r="L101"/>
      <c r="M101"/>
      <c r="N101"/>
      <c r="O101"/>
      <c r="P101"/>
      <c r="Q101"/>
      <c r="R101"/>
      <c r="S101"/>
    </row>
    <row r="102" spans="1:19">
      <c r="A102" s="101" t="s">
        <v>461</v>
      </c>
      <c r="B102" s="101">
        <v>18.39</v>
      </c>
      <c r="C102" s="101" t="s">
        <v>390</v>
      </c>
      <c r="D102" s="101">
        <v>56.07</v>
      </c>
      <c r="E102" s="101">
        <v>1</v>
      </c>
      <c r="F102" s="101">
        <v>5.57</v>
      </c>
      <c r="G102" s="101">
        <v>0</v>
      </c>
      <c r="H102" s="101">
        <v>8.61</v>
      </c>
      <c r="I102" s="101"/>
      <c r="J102" s="101">
        <v>4.3099999999999996</v>
      </c>
      <c r="K102"/>
      <c r="L102"/>
      <c r="M102"/>
      <c r="N102"/>
      <c r="O102"/>
      <c r="P102"/>
      <c r="Q102"/>
      <c r="R102"/>
      <c r="S102"/>
    </row>
    <row r="103" spans="1:19">
      <c r="A103" s="101" t="s">
        <v>462</v>
      </c>
      <c r="B103" s="101">
        <v>18.39</v>
      </c>
      <c r="C103" s="101" t="s">
        <v>390</v>
      </c>
      <c r="D103" s="101">
        <v>56.07</v>
      </c>
      <c r="E103" s="101">
        <v>1</v>
      </c>
      <c r="F103" s="101">
        <v>5.57</v>
      </c>
      <c r="G103" s="101">
        <v>0</v>
      </c>
      <c r="H103" s="101">
        <v>8.61</v>
      </c>
      <c r="I103" s="101"/>
      <c r="J103" s="101">
        <v>4.3099999999999996</v>
      </c>
      <c r="K103"/>
      <c r="L103"/>
      <c r="M103"/>
      <c r="N103"/>
      <c r="O103"/>
      <c r="P103"/>
      <c r="Q103"/>
      <c r="R103"/>
      <c r="S103"/>
    </row>
    <row r="104" spans="1:19">
      <c r="A104" s="101" t="s">
        <v>463</v>
      </c>
      <c r="B104" s="101">
        <v>5.85</v>
      </c>
      <c r="C104" s="101" t="s">
        <v>390</v>
      </c>
      <c r="D104" s="101">
        <v>17.84</v>
      </c>
      <c r="E104" s="101">
        <v>1</v>
      </c>
      <c r="F104" s="101">
        <v>14.86</v>
      </c>
      <c r="G104" s="101">
        <v>0</v>
      </c>
      <c r="H104" s="101">
        <v>10.8</v>
      </c>
      <c r="I104" s="101"/>
      <c r="J104" s="101">
        <v>1.08</v>
      </c>
      <c r="K104"/>
      <c r="L104"/>
      <c r="M104"/>
      <c r="N104"/>
      <c r="O104"/>
      <c r="P104"/>
      <c r="Q104"/>
      <c r="R104"/>
      <c r="S104"/>
    </row>
    <row r="105" spans="1:19">
      <c r="A105" s="101" t="s">
        <v>464</v>
      </c>
      <c r="B105" s="101">
        <v>7.43</v>
      </c>
      <c r="C105" s="101" t="s">
        <v>390</v>
      </c>
      <c r="D105" s="101">
        <v>22.65</v>
      </c>
      <c r="E105" s="101">
        <v>1</v>
      </c>
      <c r="F105" s="101">
        <v>0</v>
      </c>
      <c r="G105" s="101">
        <v>0</v>
      </c>
      <c r="H105" s="101">
        <v>9.68</v>
      </c>
      <c r="I105" s="101">
        <v>6.67</v>
      </c>
      <c r="J105" s="101">
        <v>32.29</v>
      </c>
      <c r="K105"/>
      <c r="L105"/>
      <c r="M105"/>
      <c r="N105"/>
      <c r="O105"/>
      <c r="P105"/>
      <c r="Q105"/>
      <c r="R105"/>
      <c r="S105"/>
    </row>
    <row r="106" spans="1:19">
      <c r="A106" s="101" t="s">
        <v>465</v>
      </c>
      <c r="B106" s="101">
        <v>13.94</v>
      </c>
      <c r="C106" s="101" t="s">
        <v>390</v>
      </c>
      <c r="D106" s="101">
        <v>42.48</v>
      </c>
      <c r="E106" s="101">
        <v>1</v>
      </c>
      <c r="F106" s="101">
        <v>0</v>
      </c>
      <c r="G106" s="101">
        <v>0</v>
      </c>
      <c r="H106" s="101">
        <v>22.6</v>
      </c>
      <c r="I106" s="101">
        <v>5</v>
      </c>
      <c r="J106" s="101">
        <v>21.53</v>
      </c>
      <c r="K106"/>
      <c r="L106"/>
      <c r="M106"/>
      <c r="N106"/>
      <c r="O106"/>
      <c r="P106"/>
      <c r="Q106"/>
      <c r="R106"/>
      <c r="S106"/>
    </row>
    <row r="107" spans="1:19">
      <c r="A107" s="101" t="s">
        <v>466</v>
      </c>
      <c r="B107" s="101">
        <v>16.72</v>
      </c>
      <c r="C107" s="101" t="s">
        <v>390</v>
      </c>
      <c r="D107" s="101">
        <v>50.97</v>
      </c>
      <c r="E107" s="101">
        <v>1</v>
      </c>
      <c r="F107" s="101">
        <v>0</v>
      </c>
      <c r="G107" s="101">
        <v>0</v>
      </c>
      <c r="H107" s="101">
        <v>22.6</v>
      </c>
      <c r="I107" s="101">
        <v>5</v>
      </c>
      <c r="J107" s="101">
        <v>21.53</v>
      </c>
      <c r="K107"/>
      <c r="L107"/>
      <c r="M107"/>
      <c r="N107"/>
      <c r="O107"/>
      <c r="P107"/>
      <c r="Q107"/>
      <c r="R107"/>
      <c r="S107"/>
    </row>
    <row r="108" spans="1:19">
      <c r="A108" s="101" t="s">
        <v>467</v>
      </c>
      <c r="B108" s="101">
        <v>52.03</v>
      </c>
      <c r="C108" s="101" t="s">
        <v>390</v>
      </c>
      <c r="D108" s="101">
        <v>158.57</v>
      </c>
      <c r="E108" s="101">
        <v>1</v>
      </c>
      <c r="F108" s="101">
        <v>37.159999999999997</v>
      </c>
      <c r="G108" s="101">
        <v>8.92</v>
      </c>
      <c r="H108" s="101">
        <v>19.399999999999999</v>
      </c>
      <c r="I108" s="101">
        <v>20</v>
      </c>
      <c r="J108" s="101">
        <v>11.84</v>
      </c>
      <c r="K108"/>
      <c r="L108"/>
      <c r="M108"/>
      <c r="N108"/>
      <c r="O108"/>
      <c r="P108"/>
      <c r="Q108"/>
      <c r="R108"/>
      <c r="S108"/>
    </row>
    <row r="109" spans="1:19">
      <c r="A109" s="101" t="s">
        <v>468</v>
      </c>
      <c r="B109" s="101">
        <v>41.25</v>
      </c>
      <c r="C109" s="101" t="s">
        <v>390</v>
      </c>
      <c r="D109" s="101">
        <v>125.73</v>
      </c>
      <c r="E109" s="101">
        <v>1</v>
      </c>
      <c r="F109" s="101">
        <v>0</v>
      </c>
      <c r="G109" s="101">
        <v>0</v>
      </c>
      <c r="H109" s="101">
        <v>8.61</v>
      </c>
      <c r="I109" s="101"/>
      <c r="J109" s="101">
        <v>4.3099999999999996</v>
      </c>
      <c r="K109"/>
      <c r="L109"/>
      <c r="M109"/>
      <c r="N109"/>
      <c r="O109"/>
      <c r="P109"/>
      <c r="Q109"/>
      <c r="R109"/>
      <c r="S109"/>
    </row>
    <row r="110" spans="1:19">
      <c r="A110" s="101" t="s">
        <v>469</v>
      </c>
      <c r="B110" s="101">
        <v>91.42</v>
      </c>
      <c r="C110" s="101" t="s">
        <v>390</v>
      </c>
      <c r="D110" s="101">
        <v>278.64</v>
      </c>
      <c r="E110" s="101">
        <v>1</v>
      </c>
      <c r="F110" s="101">
        <v>45.52</v>
      </c>
      <c r="G110" s="101">
        <v>16.72</v>
      </c>
      <c r="H110" s="101">
        <v>10.8</v>
      </c>
      <c r="I110" s="101">
        <v>3.33</v>
      </c>
      <c r="J110" s="101">
        <v>11.84</v>
      </c>
      <c r="K110"/>
      <c r="L110"/>
      <c r="M110"/>
      <c r="N110"/>
      <c r="O110"/>
      <c r="P110"/>
      <c r="Q110"/>
      <c r="R110"/>
      <c r="S110"/>
    </row>
    <row r="111" spans="1:19">
      <c r="A111" s="101" t="s">
        <v>470</v>
      </c>
      <c r="B111" s="101">
        <v>52.4</v>
      </c>
      <c r="C111" s="101" t="s">
        <v>390</v>
      </c>
      <c r="D111" s="101">
        <v>159.71</v>
      </c>
      <c r="E111" s="101">
        <v>1</v>
      </c>
      <c r="F111" s="101">
        <v>87.33</v>
      </c>
      <c r="G111" s="101">
        <v>0</v>
      </c>
      <c r="H111" s="101">
        <v>8.61</v>
      </c>
      <c r="I111" s="101"/>
      <c r="J111" s="101">
        <v>4.3099999999999996</v>
      </c>
      <c r="K111"/>
      <c r="L111"/>
      <c r="M111"/>
      <c r="N111"/>
      <c r="O111"/>
      <c r="P111"/>
      <c r="Q111"/>
      <c r="R111"/>
      <c r="S111"/>
    </row>
    <row r="112" spans="1:19">
      <c r="A112" s="101" t="s">
        <v>471</v>
      </c>
      <c r="B112" s="101">
        <v>11.71</v>
      </c>
      <c r="C112" s="101" t="s">
        <v>390</v>
      </c>
      <c r="D112" s="101">
        <v>35.68</v>
      </c>
      <c r="E112" s="101">
        <v>1</v>
      </c>
      <c r="F112" s="101">
        <v>0</v>
      </c>
      <c r="G112" s="101">
        <v>0</v>
      </c>
      <c r="H112" s="101">
        <v>8.61</v>
      </c>
      <c r="I112" s="101"/>
      <c r="J112" s="101">
        <v>4.3099999999999996</v>
      </c>
      <c r="K112"/>
      <c r="L112"/>
      <c r="M112"/>
      <c r="N112"/>
      <c r="O112"/>
      <c r="P112"/>
      <c r="Q112"/>
      <c r="R112"/>
      <c r="S112"/>
    </row>
    <row r="113" spans="1:19">
      <c r="A113" s="101" t="s">
        <v>472</v>
      </c>
      <c r="B113" s="101">
        <v>30.1</v>
      </c>
      <c r="C113" s="101" t="s">
        <v>390</v>
      </c>
      <c r="D113" s="101">
        <v>91.75</v>
      </c>
      <c r="E113" s="101">
        <v>1</v>
      </c>
      <c r="F113" s="101">
        <v>0</v>
      </c>
      <c r="G113" s="101">
        <v>0</v>
      </c>
      <c r="H113" s="101">
        <v>19.399999999999999</v>
      </c>
      <c r="I113" s="101">
        <v>20</v>
      </c>
      <c r="J113" s="101">
        <v>11.84</v>
      </c>
      <c r="K113"/>
      <c r="L113"/>
      <c r="M113"/>
      <c r="N113"/>
      <c r="O113"/>
      <c r="P113"/>
      <c r="Q113"/>
      <c r="R113"/>
      <c r="S113"/>
    </row>
    <row r="114" spans="1:19">
      <c r="A114" s="101" t="s">
        <v>473</v>
      </c>
      <c r="B114" s="101">
        <v>31.77</v>
      </c>
      <c r="C114" s="101" t="s">
        <v>390</v>
      </c>
      <c r="D114" s="101">
        <v>96.84</v>
      </c>
      <c r="E114" s="101">
        <v>1</v>
      </c>
      <c r="F114" s="101">
        <v>0</v>
      </c>
      <c r="G114" s="101">
        <v>0</v>
      </c>
      <c r="H114" s="101">
        <v>19.399999999999999</v>
      </c>
      <c r="I114" s="101">
        <v>20</v>
      </c>
      <c r="J114" s="101">
        <v>11.84</v>
      </c>
      <c r="K114"/>
      <c r="L114"/>
      <c r="M114"/>
      <c r="N114"/>
      <c r="O114"/>
      <c r="P114"/>
      <c r="Q114"/>
      <c r="R114"/>
      <c r="S114"/>
    </row>
    <row r="115" spans="1:19">
      <c r="A115" s="101" t="s">
        <v>474</v>
      </c>
      <c r="B115" s="101">
        <v>5.2</v>
      </c>
      <c r="C115" s="101" t="s">
        <v>390</v>
      </c>
      <c r="D115" s="101">
        <v>15.86</v>
      </c>
      <c r="E115" s="101">
        <v>1</v>
      </c>
      <c r="F115" s="101">
        <v>0</v>
      </c>
      <c r="G115" s="101">
        <v>0</v>
      </c>
      <c r="H115" s="101">
        <v>10.8</v>
      </c>
      <c r="I115" s="101"/>
      <c r="J115" s="101">
        <v>1.08</v>
      </c>
      <c r="K115"/>
      <c r="L115"/>
      <c r="M115"/>
      <c r="N115"/>
      <c r="O115"/>
      <c r="P115"/>
      <c r="Q115"/>
      <c r="R115"/>
      <c r="S115"/>
    </row>
    <row r="116" spans="1:19">
      <c r="A116" s="101" t="s">
        <v>475</v>
      </c>
      <c r="B116" s="101">
        <v>11.15</v>
      </c>
      <c r="C116" s="101" t="s">
        <v>390</v>
      </c>
      <c r="D116" s="101">
        <v>33.979999999999997</v>
      </c>
      <c r="E116" s="101">
        <v>1</v>
      </c>
      <c r="F116" s="101">
        <v>0</v>
      </c>
      <c r="G116" s="101">
        <v>0</v>
      </c>
      <c r="H116" s="101">
        <v>10.8</v>
      </c>
      <c r="I116" s="101"/>
      <c r="J116" s="101">
        <v>1.08</v>
      </c>
      <c r="K116"/>
      <c r="L116"/>
      <c r="M116"/>
      <c r="N116"/>
      <c r="O116"/>
      <c r="P116"/>
      <c r="Q116"/>
      <c r="R116"/>
      <c r="S116"/>
    </row>
    <row r="117" spans="1:19">
      <c r="A117" s="101" t="s">
        <v>476</v>
      </c>
      <c r="B117" s="101">
        <v>13.38</v>
      </c>
      <c r="C117" s="101" t="s">
        <v>390</v>
      </c>
      <c r="D117" s="101">
        <v>40.78</v>
      </c>
      <c r="E117" s="101">
        <v>1</v>
      </c>
      <c r="F117" s="101">
        <v>0</v>
      </c>
      <c r="G117" s="101">
        <v>0</v>
      </c>
      <c r="H117" s="101">
        <v>10.8</v>
      </c>
      <c r="I117" s="101"/>
      <c r="J117" s="101">
        <v>1.08</v>
      </c>
      <c r="K117"/>
      <c r="L117"/>
      <c r="M117"/>
      <c r="N117"/>
      <c r="O117"/>
      <c r="P117"/>
      <c r="Q117"/>
      <c r="R117"/>
      <c r="S117"/>
    </row>
    <row r="118" spans="1:19">
      <c r="A118" s="101" t="s">
        <v>477</v>
      </c>
      <c r="B118" s="101">
        <v>11.71</v>
      </c>
      <c r="C118" s="101" t="s">
        <v>390</v>
      </c>
      <c r="D118" s="101">
        <v>35.68</v>
      </c>
      <c r="E118" s="101">
        <v>1</v>
      </c>
      <c r="F118" s="101">
        <v>8.36</v>
      </c>
      <c r="G118" s="101">
        <v>2.23</v>
      </c>
      <c r="H118" s="101">
        <v>10.8</v>
      </c>
      <c r="I118" s="101"/>
      <c r="J118" s="101">
        <v>1.08</v>
      </c>
      <c r="K118"/>
      <c r="L118"/>
      <c r="M118"/>
      <c r="N118"/>
      <c r="O118"/>
      <c r="P118"/>
      <c r="Q118"/>
      <c r="R118"/>
      <c r="S118"/>
    </row>
    <row r="119" spans="1:19">
      <c r="A119" s="101" t="s">
        <v>478</v>
      </c>
      <c r="B119" s="101">
        <v>157.01</v>
      </c>
      <c r="C119" s="101" t="s">
        <v>390</v>
      </c>
      <c r="D119" s="101">
        <v>478.56</v>
      </c>
      <c r="E119" s="101">
        <v>1</v>
      </c>
      <c r="F119" s="101">
        <v>24.15</v>
      </c>
      <c r="G119" s="101">
        <v>5.57</v>
      </c>
      <c r="H119" s="101">
        <v>19.399999999999999</v>
      </c>
      <c r="I119" s="101">
        <v>20</v>
      </c>
      <c r="J119" s="101">
        <v>11.84</v>
      </c>
      <c r="K119"/>
      <c r="L119"/>
      <c r="M119"/>
      <c r="N119"/>
      <c r="O119"/>
      <c r="P119"/>
      <c r="Q119"/>
      <c r="R119"/>
      <c r="S119"/>
    </row>
    <row r="120" spans="1:19">
      <c r="A120" s="101" t="s">
        <v>479</v>
      </c>
      <c r="B120" s="101">
        <v>77.48</v>
      </c>
      <c r="C120" s="101" t="s">
        <v>390</v>
      </c>
      <c r="D120" s="101">
        <v>236.16</v>
      </c>
      <c r="E120" s="101">
        <v>1</v>
      </c>
      <c r="F120" s="101">
        <v>5.57</v>
      </c>
      <c r="G120" s="101">
        <v>0</v>
      </c>
      <c r="H120" s="101">
        <v>8.61</v>
      </c>
      <c r="I120" s="101"/>
      <c r="J120" s="101">
        <v>4.3099999999999996</v>
      </c>
      <c r="K120"/>
      <c r="L120"/>
      <c r="M120"/>
      <c r="N120"/>
      <c r="O120"/>
      <c r="P120"/>
      <c r="Q120"/>
      <c r="R120"/>
      <c r="S120"/>
    </row>
    <row r="121" spans="1:19">
      <c r="A121" s="101" t="s">
        <v>480</v>
      </c>
      <c r="B121" s="101">
        <v>5.0199999999999996</v>
      </c>
      <c r="C121" s="101" t="s">
        <v>390</v>
      </c>
      <c r="D121" s="101">
        <v>15.29</v>
      </c>
      <c r="E121" s="101">
        <v>1</v>
      </c>
      <c r="F121" s="101">
        <v>5.57</v>
      </c>
      <c r="G121" s="101">
        <v>0</v>
      </c>
      <c r="H121" s="101">
        <v>8.61</v>
      </c>
      <c r="I121" s="101"/>
      <c r="J121" s="101">
        <v>4.3099999999999996</v>
      </c>
      <c r="K121"/>
      <c r="L121"/>
      <c r="M121"/>
      <c r="N121"/>
      <c r="O121"/>
      <c r="P121"/>
      <c r="Q121"/>
      <c r="R121"/>
      <c r="S121"/>
    </row>
    <row r="122" spans="1:19">
      <c r="A122" s="101" t="s">
        <v>481</v>
      </c>
      <c r="B122" s="101">
        <v>83.61</v>
      </c>
      <c r="C122" s="101" t="s">
        <v>390</v>
      </c>
      <c r="D122" s="101">
        <v>254.85</v>
      </c>
      <c r="E122" s="101">
        <v>1</v>
      </c>
      <c r="F122" s="101">
        <v>0</v>
      </c>
      <c r="G122" s="101">
        <v>0</v>
      </c>
      <c r="H122" s="101">
        <v>22.6</v>
      </c>
      <c r="I122" s="101">
        <v>5</v>
      </c>
      <c r="J122" s="101">
        <v>14.0206</v>
      </c>
      <c r="K122"/>
      <c r="L122"/>
      <c r="M122"/>
      <c r="N122"/>
      <c r="O122"/>
      <c r="P122"/>
      <c r="Q122"/>
      <c r="R122"/>
      <c r="S122"/>
    </row>
    <row r="123" spans="1:19">
      <c r="A123" s="101" t="s">
        <v>482</v>
      </c>
      <c r="B123" s="101">
        <v>3.9</v>
      </c>
      <c r="C123" s="101" t="s">
        <v>390</v>
      </c>
      <c r="D123" s="101">
        <v>11.89</v>
      </c>
      <c r="E123" s="101">
        <v>1</v>
      </c>
      <c r="F123" s="101">
        <v>0</v>
      </c>
      <c r="G123" s="101">
        <v>0</v>
      </c>
      <c r="H123" s="101">
        <v>19.399999999999999</v>
      </c>
      <c r="I123" s="101">
        <v>20</v>
      </c>
      <c r="J123" s="101">
        <v>11.84</v>
      </c>
      <c r="K123"/>
      <c r="L123"/>
      <c r="M123"/>
      <c r="N123"/>
      <c r="O123"/>
      <c r="P123"/>
      <c r="Q123"/>
      <c r="R123"/>
      <c r="S123"/>
    </row>
    <row r="124" spans="1:19">
      <c r="A124" s="101" t="s">
        <v>483</v>
      </c>
      <c r="B124" s="101">
        <v>34.369999999999997</v>
      </c>
      <c r="C124" s="101" t="s">
        <v>390</v>
      </c>
      <c r="D124" s="101">
        <v>104.77</v>
      </c>
      <c r="E124" s="101">
        <v>1</v>
      </c>
      <c r="F124" s="101">
        <v>3.72</v>
      </c>
      <c r="G124" s="101">
        <v>0</v>
      </c>
      <c r="H124" s="101">
        <v>8.61</v>
      </c>
      <c r="I124" s="101"/>
      <c r="J124" s="101">
        <v>4.3099999999999996</v>
      </c>
      <c r="K124"/>
      <c r="L124"/>
      <c r="M124"/>
      <c r="N124"/>
      <c r="O124"/>
      <c r="P124"/>
      <c r="Q124"/>
      <c r="R124"/>
      <c r="S124"/>
    </row>
    <row r="125" spans="1:19">
      <c r="A125" s="101" t="s">
        <v>484</v>
      </c>
      <c r="B125" s="101">
        <v>10.029999999999999</v>
      </c>
      <c r="C125" s="101" t="s">
        <v>390</v>
      </c>
      <c r="D125" s="101">
        <v>30.58</v>
      </c>
      <c r="E125" s="101">
        <v>1</v>
      </c>
      <c r="F125" s="101">
        <v>0</v>
      </c>
      <c r="G125" s="101">
        <v>0</v>
      </c>
      <c r="H125" s="101">
        <v>19.399999999999999</v>
      </c>
      <c r="I125" s="101">
        <v>20</v>
      </c>
      <c r="J125" s="101">
        <v>11.84</v>
      </c>
      <c r="K125"/>
      <c r="L125"/>
      <c r="M125"/>
      <c r="N125"/>
      <c r="O125"/>
      <c r="P125"/>
      <c r="Q125"/>
      <c r="R125"/>
      <c r="S125"/>
    </row>
    <row r="126" spans="1:19">
      <c r="A126" s="101" t="s">
        <v>485</v>
      </c>
      <c r="B126" s="101">
        <v>5.85</v>
      </c>
      <c r="C126" s="101" t="s">
        <v>390</v>
      </c>
      <c r="D126" s="101">
        <v>17.84</v>
      </c>
      <c r="E126" s="101">
        <v>1</v>
      </c>
      <c r="F126" s="101">
        <v>14.86</v>
      </c>
      <c r="G126" s="101">
        <v>0</v>
      </c>
      <c r="H126" s="101">
        <v>10.8</v>
      </c>
      <c r="I126" s="101"/>
      <c r="J126" s="101">
        <v>1.08</v>
      </c>
      <c r="K126"/>
      <c r="L126"/>
      <c r="M126"/>
      <c r="N126"/>
      <c r="O126"/>
      <c r="P126"/>
      <c r="Q126"/>
      <c r="R126"/>
      <c r="S126"/>
    </row>
    <row r="127" spans="1:19">
      <c r="A127" s="101" t="s">
        <v>486</v>
      </c>
      <c r="B127" s="101">
        <v>11.15</v>
      </c>
      <c r="C127" s="101" t="s">
        <v>390</v>
      </c>
      <c r="D127" s="101">
        <v>33.979999999999997</v>
      </c>
      <c r="E127" s="101">
        <v>1</v>
      </c>
      <c r="F127" s="101">
        <v>0</v>
      </c>
      <c r="G127" s="101">
        <v>0</v>
      </c>
      <c r="H127" s="101">
        <v>9.68</v>
      </c>
      <c r="I127" s="101">
        <v>6.67</v>
      </c>
      <c r="J127" s="101">
        <v>32.29</v>
      </c>
      <c r="K127"/>
      <c r="L127"/>
      <c r="M127"/>
      <c r="N127"/>
      <c r="O127"/>
      <c r="P127"/>
      <c r="Q127"/>
      <c r="R127"/>
      <c r="S127"/>
    </row>
    <row r="128" spans="1:19">
      <c r="A128" s="101" t="s">
        <v>487</v>
      </c>
      <c r="B128" s="101">
        <v>70.510000000000005</v>
      </c>
      <c r="C128" s="101" t="s">
        <v>390</v>
      </c>
      <c r="D128" s="101">
        <v>214.93</v>
      </c>
      <c r="E128" s="101">
        <v>1</v>
      </c>
      <c r="F128" s="101">
        <v>21.37</v>
      </c>
      <c r="G128" s="101">
        <v>5.57</v>
      </c>
      <c r="H128" s="101">
        <v>9.68</v>
      </c>
      <c r="I128" s="101">
        <v>6.67</v>
      </c>
      <c r="J128" s="101">
        <v>32.29</v>
      </c>
      <c r="K128"/>
      <c r="L128"/>
      <c r="M128"/>
      <c r="N128"/>
      <c r="O128"/>
      <c r="P128"/>
      <c r="Q128"/>
      <c r="R128"/>
      <c r="S128"/>
    </row>
    <row r="129" spans="1:19">
      <c r="A129" s="101" t="s">
        <v>488</v>
      </c>
      <c r="B129" s="101">
        <v>17.84</v>
      </c>
      <c r="C129" s="101" t="s">
        <v>390</v>
      </c>
      <c r="D129" s="101">
        <v>54.37</v>
      </c>
      <c r="E129" s="101">
        <v>1</v>
      </c>
      <c r="F129" s="101">
        <v>11.15</v>
      </c>
      <c r="G129" s="101">
        <v>4.18</v>
      </c>
      <c r="H129" s="101">
        <v>8.61</v>
      </c>
      <c r="I129" s="101"/>
      <c r="J129" s="101">
        <v>4.3099999999999996</v>
      </c>
      <c r="K129"/>
      <c r="L129"/>
      <c r="M129"/>
      <c r="N129"/>
      <c r="O129"/>
      <c r="P129"/>
      <c r="Q129"/>
      <c r="R129"/>
      <c r="S129"/>
    </row>
    <row r="130" spans="1:19">
      <c r="A130" s="101" t="s">
        <v>489</v>
      </c>
      <c r="B130" s="101">
        <v>32.520000000000003</v>
      </c>
      <c r="C130" s="101" t="s">
        <v>390</v>
      </c>
      <c r="D130" s="101">
        <v>99.11</v>
      </c>
      <c r="E130" s="101">
        <v>1</v>
      </c>
      <c r="F130" s="101">
        <v>23.23</v>
      </c>
      <c r="G130" s="101">
        <v>5.95</v>
      </c>
      <c r="H130" s="101">
        <v>7.53</v>
      </c>
      <c r="I130" s="101"/>
      <c r="J130" s="101">
        <v>53.82</v>
      </c>
      <c r="K130"/>
      <c r="L130"/>
      <c r="M130"/>
      <c r="N130"/>
      <c r="O130"/>
      <c r="P130"/>
      <c r="Q130"/>
      <c r="R130"/>
      <c r="S130"/>
    </row>
    <row r="131" spans="1:19">
      <c r="A131" s="101" t="s">
        <v>490</v>
      </c>
      <c r="B131" s="101">
        <v>27.87</v>
      </c>
      <c r="C131" s="101" t="s">
        <v>390</v>
      </c>
      <c r="D131" s="101">
        <v>84.95</v>
      </c>
      <c r="E131" s="101">
        <v>1</v>
      </c>
      <c r="F131" s="101">
        <v>0</v>
      </c>
      <c r="G131" s="101">
        <v>0</v>
      </c>
      <c r="H131" s="101">
        <v>8.61</v>
      </c>
      <c r="I131" s="101"/>
      <c r="J131" s="101">
        <v>4.3099999999999996</v>
      </c>
      <c r="K131"/>
      <c r="L131"/>
      <c r="M131"/>
      <c r="N131"/>
      <c r="O131"/>
      <c r="P131"/>
      <c r="Q131"/>
      <c r="R131"/>
      <c r="S131"/>
    </row>
    <row r="132" spans="1:19">
      <c r="A132" s="101" t="s">
        <v>491</v>
      </c>
      <c r="B132" s="101">
        <v>282.05</v>
      </c>
      <c r="C132" s="101" t="s">
        <v>390</v>
      </c>
      <c r="D132" s="101">
        <v>859.7</v>
      </c>
      <c r="E132" s="101">
        <v>1</v>
      </c>
      <c r="F132" s="101">
        <v>68.75</v>
      </c>
      <c r="G132" s="101">
        <v>19.510000000000002</v>
      </c>
      <c r="H132" s="101">
        <v>19.399999999999999</v>
      </c>
      <c r="I132" s="101">
        <v>20</v>
      </c>
      <c r="J132" s="101">
        <v>11.84</v>
      </c>
      <c r="K132"/>
      <c r="L132"/>
      <c r="M132"/>
      <c r="N132"/>
      <c r="O132"/>
      <c r="P132"/>
      <c r="Q132"/>
      <c r="R132"/>
      <c r="S132"/>
    </row>
    <row r="133" spans="1:19">
      <c r="A133" s="101" t="s">
        <v>492</v>
      </c>
      <c r="B133" s="101">
        <v>77.48</v>
      </c>
      <c r="C133" s="101" t="s">
        <v>390</v>
      </c>
      <c r="D133" s="101">
        <v>236.16</v>
      </c>
      <c r="E133" s="101">
        <v>1</v>
      </c>
      <c r="F133" s="101">
        <v>5.57</v>
      </c>
      <c r="G133" s="101">
        <v>0</v>
      </c>
      <c r="H133" s="101">
        <v>8.61</v>
      </c>
      <c r="I133" s="101"/>
      <c r="J133" s="101">
        <v>4.3099999999999996</v>
      </c>
      <c r="K133"/>
      <c r="L133"/>
      <c r="M133"/>
      <c r="N133"/>
      <c r="O133"/>
      <c r="P133"/>
      <c r="Q133"/>
      <c r="R133"/>
      <c r="S133"/>
    </row>
    <row r="134" spans="1:19">
      <c r="A134" s="101" t="s">
        <v>493</v>
      </c>
      <c r="B134" s="101">
        <v>5.0199999999999996</v>
      </c>
      <c r="C134" s="101" t="s">
        <v>390</v>
      </c>
      <c r="D134" s="101">
        <v>15.29</v>
      </c>
      <c r="E134" s="101">
        <v>1</v>
      </c>
      <c r="F134" s="101">
        <v>5.57</v>
      </c>
      <c r="G134" s="101">
        <v>0</v>
      </c>
      <c r="H134" s="101">
        <v>8.61</v>
      </c>
      <c r="I134" s="101"/>
      <c r="J134" s="101">
        <v>4.3099999999999996</v>
      </c>
      <c r="K134"/>
      <c r="L134"/>
      <c r="M134"/>
      <c r="N134"/>
      <c r="O134"/>
      <c r="P134"/>
      <c r="Q134"/>
      <c r="R134"/>
      <c r="S134"/>
    </row>
    <row r="135" spans="1:19">
      <c r="A135" s="101" t="s">
        <v>494</v>
      </c>
      <c r="B135" s="101">
        <v>120.77</v>
      </c>
      <c r="C135" s="101" t="s">
        <v>390</v>
      </c>
      <c r="D135" s="101">
        <v>368.12</v>
      </c>
      <c r="E135" s="101">
        <v>1</v>
      </c>
      <c r="F135" s="101">
        <v>78.97</v>
      </c>
      <c r="G135" s="101">
        <v>28.99</v>
      </c>
      <c r="H135" s="101">
        <v>17.2</v>
      </c>
      <c r="I135" s="101">
        <v>5</v>
      </c>
      <c r="J135" s="101">
        <v>16.149999999999999</v>
      </c>
      <c r="K135"/>
      <c r="L135"/>
      <c r="M135"/>
      <c r="N135"/>
      <c r="O135"/>
      <c r="P135"/>
      <c r="Q135"/>
      <c r="R135"/>
      <c r="S135"/>
    </row>
    <row r="136" spans="1:19">
      <c r="A136" s="101" t="s">
        <v>495</v>
      </c>
      <c r="B136" s="101">
        <v>55</v>
      </c>
      <c r="C136" s="101" t="s">
        <v>390</v>
      </c>
      <c r="D136" s="101">
        <v>167.64</v>
      </c>
      <c r="E136" s="101">
        <v>1</v>
      </c>
      <c r="F136" s="101">
        <v>0</v>
      </c>
      <c r="G136" s="101">
        <v>0</v>
      </c>
      <c r="H136" s="101">
        <v>17.2</v>
      </c>
      <c r="I136" s="101">
        <v>5</v>
      </c>
      <c r="J136" s="101">
        <v>16.149999999999999</v>
      </c>
      <c r="K136"/>
      <c r="L136"/>
      <c r="M136"/>
      <c r="N136"/>
      <c r="O136"/>
      <c r="P136"/>
      <c r="Q136"/>
      <c r="R136"/>
      <c r="S136"/>
    </row>
    <row r="137" spans="1:19">
      <c r="A137" s="101" t="s">
        <v>496</v>
      </c>
      <c r="B137" s="101">
        <v>7.8</v>
      </c>
      <c r="C137" s="101" t="s">
        <v>390</v>
      </c>
      <c r="D137" s="101">
        <v>23.79</v>
      </c>
      <c r="E137" s="101">
        <v>1</v>
      </c>
      <c r="F137" s="101">
        <v>0</v>
      </c>
      <c r="G137" s="101">
        <v>0</v>
      </c>
      <c r="H137" s="101">
        <v>8.61</v>
      </c>
      <c r="I137" s="101"/>
      <c r="J137" s="101">
        <v>4.3099999999999996</v>
      </c>
      <c r="K137"/>
      <c r="L137"/>
      <c r="M137"/>
      <c r="N137"/>
      <c r="O137"/>
      <c r="P137"/>
      <c r="Q137"/>
      <c r="R137"/>
      <c r="S137"/>
    </row>
    <row r="138" spans="1:19">
      <c r="A138" s="101" t="s">
        <v>497</v>
      </c>
      <c r="B138" s="101">
        <v>10.029999999999999</v>
      </c>
      <c r="C138" s="101" t="s">
        <v>390</v>
      </c>
      <c r="D138" s="101">
        <v>30.58</v>
      </c>
      <c r="E138" s="101">
        <v>1</v>
      </c>
      <c r="F138" s="101">
        <v>0</v>
      </c>
      <c r="G138" s="101">
        <v>0</v>
      </c>
      <c r="H138" s="101">
        <v>10.8</v>
      </c>
      <c r="I138" s="101"/>
      <c r="J138" s="101">
        <v>1.08</v>
      </c>
      <c r="K138"/>
      <c r="L138"/>
      <c r="M138"/>
      <c r="N138"/>
      <c r="O138"/>
      <c r="P138"/>
      <c r="Q138"/>
      <c r="R138"/>
      <c r="S138"/>
    </row>
    <row r="139" spans="1:19">
      <c r="A139" s="101" t="s">
        <v>498</v>
      </c>
      <c r="B139" s="101">
        <v>7.8</v>
      </c>
      <c r="C139" s="101" t="s">
        <v>390</v>
      </c>
      <c r="D139" s="101">
        <v>23.79</v>
      </c>
      <c r="E139" s="101">
        <v>1</v>
      </c>
      <c r="F139" s="101">
        <v>0</v>
      </c>
      <c r="G139" s="101">
        <v>0</v>
      </c>
      <c r="H139" s="101">
        <v>10.8</v>
      </c>
      <c r="I139" s="101"/>
      <c r="J139" s="101">
        <v>1.08</v>
      </c>
      <c r="K139"/>
      <c r="L139"/>
      <c r="M139"/>
      <c r="N139"/>
      <c r="O139"/>
      <c r="P139"/>
      <c r="Q139"/>
      <c r="R139"/>
      <c r="S139"/>
    </row>
    <row r="140" spans="1:19">
      <c r="A140" s="101" t="s">
        <v>499</v>
      </c>
      <c r="B140" s="101">
        <v>44.22</v>
      </c>
      <c r="C140" s="101" t="s">
        <v>390</v>
      </c>
      <c r="D140" s="101">
        <v>134.79</v>
      </c>
      <c r="E140" s="101">
        <v>1</v>
      </c>
      <c r="F140" s="101">
        <v>0</v>
      </c>
      <c r="G140" s="101">
        <v>0</v>
      </c>
      <c r="H140" s="101">
        <v>17.2</v>
      </c>
      <c r="I140" s="101">
        <v>5</v>
      </c>
      <c r="J140" s="101">
        <v>11.84</v>
      </c>
      <c r="K140"/>
      <c r="L140"/>
      <c r="M140"/>
      <c r="N140"/>
      <c r="O140"/>
      <c r="P140"/>
      <c r="Q140"/>
      <c r="R140"/>
      <c r="S140"/>
    </row>
    <row r="141" spans="1:19">
      <c r="A141" s="101" t="s">
        <v>500</v>
      </c>
      <c r="B141" s="101">
        <v>210.7</v>
      </c>
      <c r="C141" s="101" t="s">
        <v>390</v>
      </c>
      <c r="D141" s="101">
        <v>642.23</v>
      </c>
      <c r="E141" s="101">
        <v>1</v>
      </c>
      <c r="F141" s="101">
        <v>66.89</v>
      </c>
      <c r="G141" s="101">
        <v>25.64</v>
      </c>
      <c r="H141" s="101">
        <v>19.399999999999999</v>
      </c>
      <c r="I141" s="101">
        <v>20</v>
      </c>
      <c r="J141" s="101">
        <v>11.84</v>
      </c>
      <c r="K141"/>
      <c r="L141"/>
      <c r="M141"/>
      <c r="N141"/>
      <c r="O141"/>
      <c r="P141"/>
      <c r="Q141"/>
      <c r="R141"/>
      <c r="S141"/>
    </row>
    <row r="142" spans="1:19">
      <c r="A142" s="101" t="s">
        <v>501</v>
      </c>
      <c r="B142" s="101">
        <v>107.02</v>
      </c>
      <c r="C142" s="101" t="s">
        <v>390</v>
      </c>
      <c r="D142" s="101">
        <v>326.20999999999998</v>
      </c>
      <c r="E142" s="101">
        <v>1</v>
      </c>
      <c r="F142" s="101">
        <v>52.03</v>
      </c>
      <c r="G142" s="101">
        <v>13.38</v>
      </c>
      <c r="H142" s="101">
        <v>19.399999999999999</v>
      </c>
      <c r="I142" s="101">
        <v>20</v>
      </c>
      <c r="J142" s="101">
        <v>11.84</v>
      </c>
      <c r="K142"/>
      <c r="L142"/>
      <c r="M142"/>
      <c r="N142"/>
      <c r="O142"/>
      <c r="P142"/>
      <c r="Q142"/>
      <c r="R142"/>
      <c r="S142"/>
    </row>
    <row r="143" spans="1:19">
      <c r="A143" s="101" t="s">
        <v>502</v>
      </c>
      <c r="B143" s="101">
        <v>20.07</v>
      </c>
      <c r="C143" s="101" t="s">
        <v>390</v>
      </c>
      <c r="D143" s="101">
        <v>61.16</v>
      </c>
      <c r="E143" s="101">
        <v>1</v>
      </c>
      <c r="F143" s="101">
        <v>0</v>
      </c>
      <c r="G143" s="101">
        <v>0</v>
      </c>
      <c r="H143" s="101">
        <v>10.8</v>
      </c>
      <c r="I143" s="101"/>
      <c r="J143" s="101">
        <v>1.08</v>
      </c>
      <c r="K143"/>
      <c r="L143"/>
      <c r="M143"/>
      <c r="N143"/>
      <c r="O143"/>
      <c r="P143"/>
      <c r="Q143"/>
      <c r="R143"/>
      <c r="S143"/>
    </row>
    <row r="144" spans="1:19">
      <c r="A144" s="101" t="s">
        <v>503</v>
      </c>
      <c r="B144" s="101">
        <v>53.33</v>
      </c>
      <c r="C144" s="101" t="s">
        <v>390</v>
      </c>
      <c r="D144" s="101">
        <v>162.54</v>
      </c>
      <c r="E144" s="101">
        <v>1</v>
      </c>
      <c r="F144" s="101">
        <v>38.090000000000003</v>
      </c>
      <c r="G144" s="101">
        <v>8.92</v>
      </c>
      <c r="H144" s="101">
        <v>19.399999999999999</v>
      </c>
      <c r="I144" s="101">
        <v>20</v>
      </c>
      <c r="J144" s="101">
        <v>11.84</v>
      </c>
      <c r="K144"/>
      <c r="L144"/>
      <c r="M144"/>
      <c r="N144"/>
      <c r="O144"/>
      <c r="P144"/>
      <c r="Q144"/>
      <c r="R144"/>
      <c r="S144"/>
    </row>
    <row r="145" spans="1:19">
      <c r="A145" s="101" t="s">
        <v>504</v>
      </c>
      <c r="B145" s="101">
        <v>15.61</v>
      </c>
      <c r="C145" s="101" t="s">
        <v>390</v>
      </c>
      <c r="D145" s="101">
        <v>142.72</v>
      </c>
      <c r="E145" s="101">
        <v>1</v>
      </c>
      <c r="F145" s="101">
        <v>97.55</v>
      </c>
      <c r="G145" s="101">
        <v>12.02</v>
      </c>
      <c r="H145" s="101">
        <v>8.61</v>
      </c>
      <c r="I145" s="101"/>
      <c r="J145" s="101">
        <v>4.3099999999999996</v>
      </c>
      <c r="K145"/>
      <c r="L145"/>
      <c r="M145"/>
      <c r="N145"/>
      <c r="O145"/>
      <c r="P145"/>
      <c r="Q145"/>
      <c r="R145"/>
      <c r="S145"/>
    </row>
    <row r="146" spans="1:19">
      <c r="A146" s="101" t="s">
        <v>505</v>
      </c>
      <c r="B146" s="101">
        <v>13.01</v>
      </c>
      <c r="C146" s="101" t="s">
        <v>390</v>
      </c>
      <c r="D146" s="101">
        <v>118.93</v>
      </c>
      <c r="E146" s="101">
        <v>1</v>
      </c>
      <c r="F146" s="101">
        <v>75.25</v>
      </c>
      <c r="G146" s="101">
        <v>0</v>
      </c>
      <c r="H146" s="101">
        <v>8.61</v>
      </c>
      <c r="I146" s="101"/>
      <c r="J146" s="101">
        <v>4.3099999999999996</v>
      </c>
      <c r="K146"/>
      <c r="L146"/>
      <c r="M146"/>
      <c r="N146"/>
      <c r="O146"/>
      <c r="P146"/>
      <c r="Q146"/>
      <c r="R146"/>
      <c r="S146"/>
    </row>
    <row r="147" spans="1:19">
      <c r="A147" s="101" t="s">
        <v>506</v>
      </c>
      <c r="B147" s="101">
        <v>17.84</v>
      </c>
      <c r="C147" s="101" t="s">
        <v>390</v>
      </c>
      <c r="D147" s="101">
        <v>163.1</v>
      </c>
      <c r="E147" s="101">
        <v>1</v>
      </c>
      <c r="F147" s="101">
        <v>111.48</v>
      </c>
      <c r="G147" s="101">
        <v>11.15</v>
      </c>
      <c r="H147" s="101">
        <v>8.61</v>
      </c>
      <c r="I147" s="101"/>
      <c r="J147" s="101">
        <v>4.3099999999999996</v>
      </c>
      <c r="K147"/>
      <c r="L147"/>
      <c r="M147"/>
      <c r="N147"/>
      <c r="O147"/>
      <c r="P147"/>
      <c r="Q147"/>
      <c r="R147"/>
      <c r="S147"/>
    </row>
    <row r="148" spans="1:19">
      <c r="A148" s="101" t="s">
        <v>507</v>
      </c>
      <c r="B148" s="101">
        <v>8.92</v>
      </c>
      <c r="C148" s="101" t="s">
        <v>390</v>
      </c>
      <c r="D148" s="101">
        <v>81.55</v>
      </c>
      <c r="E148" s="101">
        <v>1</v>
      </c>
      <c r="F148" s="101">
        <v>55.74</v>
      </c>
      <c r="G148" s="101">
        <v>1.1100000000000001</v>
      </c>
      <c r="H148" s="101">
        <v>8.61</v>
      </c>
      <c r="I148" s="101"/>
      <c r="J148" s="101">
        <v>4.3099999999999996</v>
      </c>
      <c r="K148"/>
      <c r="L148"/>
      <c r="M148"/>
      <c r="N148"/>
      <c r="O148"/>
      <c r="P148"/>
      <c r="Q148"/>
      <c r="R148"/>
      <c r="S148"/>
    </row>
    <row r="149" spans="1:19">
      <c r="A149" s="101" t="s">
        <v>150</v>
      </c>
      <c r="B149" s="101">
        <v>3804.01</v>
      </c>
      <c r="C149" s="101"/>
      <c r="D149" s="101">
        <v>11932.15</v>
      </c>
      <c r="E149" s="101"/>
      <c r="F149" s="101">
        <v>1634.16</v>
      </c>
      <c r="G149" s="101">
        <v>308.29000000000002</v>
      </c>
      <c r="H149" s="101">
        <v>16.950900000000001</v>
      </c>
      <c r="I149" s="101">
        <v>9.17</v>
      </c>
      <c r="J149" s="101">
        <v>34.636699999999998</v>
      </c>
      <c r="K149"/>
      <c r="L149"/>
      <c r="M149"/>
      <c r="N149"/>
      <c r="O149"/>
      <c r="P149"/>
      <c r="Q149"/>
      <c r="R149"/>
      <c r="S149"/>
    </row>
    <row r="150" spans="1:19">
      <c r="A150" s="101" t="s">
        <v>508</v>
      </c>
      <c r="B150" s="101">
        <v>3804.01</v>
      </c>
      <c r="C150" s="101"/>
      <c r="D150" s="101">
        <v>11932.15</v>
      </c>
      <c r="E150" s="101"/>
      <c r="F150" s="101">
        <v>1634.16</v>
      </c>
      <c r="G150" s="101">
        <v>308.29000000000002</v>
      </c>
      <c r="H150" s="101">
        <v>16.950900000000001</v>
      </c>
      <c r="I150" s="101">
        <v>9.17</v>
      </c>
      <c r="J150" s="101">
        <v>34.636699999999998</v>
      </c>
      <c r="K150"/>
      <c r="L150"/>
      <c r="M150"/>
      <c r="N150"/>
      <c r="O150"/>
      <c r="P150"/>
      <c r="Q150"/>
      <c r="R150"/>
      <c r="S150"/>
    </row>
    <row r="151" spans="1:19">
      <c r="A151" s="101" t="s">
        <v>509</v>
      </c>
      <c r="B151" s="101">
        <v>0</v>
      </c>
      <c r="C151" s="101"/>
      <c r="D151" s="101">
        <v>0</v>
      </c>
      <c r="E151" s="101"/>
      <c r="F151" s="101">
        <v>0</v>
      </c>
      <c r="G151" s="101">
        <v>0</v>
      </c>
      <c r="H151" s="101"/>
      <c r="I151" s="101"/>
      <c r="J151" s="101"/>
      <c r="K151"/>
      <c r="L151"/>
      <c r="M151"/>
      <c r="N151"/>
      <c r="O151"/>
      <c r="P151"/>
      <c r="Q151"/>
      <c r="R151"/>
      <c r="S151"/>
    </row>
    <row r="152" spans="1:19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</row>
    <row r="153" spans="1:19">
      <c r="A153" s="92"/>
      <c r="B153" s="101" t="s">
        <v>42</v>
      </c>
      <c r="C153" s="101" t="s">
        <v>510</v>
      </c>
      <c r="D153" s="101" t="s">
        <v>511</v>
      </c>
      <c r="E153" s="101" t="s">
        <v>512</v>
      </c>
      <c r="F153" s="101" t="s">
        <v>513</v>
      </c>
      <c r="G153" s="101" t="s">
        <v>514</v>
      </c>
      <c r="H153" s="101" t="s">
        <v>515</v>
      </c>
      <c r="I153" s="101" t="s">
        <v>516</v>
      </c>
      <c r="J153"/>
      <c r="K153"/>
      <c r="L153"/>
      <c r="M153"/>
      <c r="N153"/>
      <c r="O153"/>
      <c r="P153"/>
      <c r="Q153"/>
      <c r="R153"/>
      <c r="S153"/>
    </row>
    <row r="154" spans="1:19">
      <c r="A154" s="102">
        <v>4.8099999999999997E+73</v>
      </c>
      <c r="B154" s="101" t="s">
        <v>517</v>
      </c>
      <c r="C154" s="101">
        <v>0.22</v>
      </c>
      <c r="D154" s="101">
        <v>0.40899999999999997</v>
      </c>
      <c r="E154" s="101">
        <v>0.435</v>
      </c>
      <c r="F154" s="101">
        <v>8.36</v>
      </c>
      <c r="G154" s="101">
        <v>180</v>
      </c>
      <c r="H154" s="101">
        <v>90</v>
      </c>
      <c r="I154" s="101" t="s">
        <v>518</v>
      </c>
      <c r="J154"/>
      <c r="K154"/>
      <c r="L154"/>
      <c r="M154"/>
      <c r="N154"/>
      <c r="O154"/>
      <c r="P154"/>
      <c r="Q154"/>
      <c r="R154"/>
      <c r="S154"/>
    </row>
    <row r="155" spans="1:19">
      <c r="A155" s="101" t="s">
        <v>519</v>
      </c>
      <c r="B155" s="101" t="s">
        <v>520</v>
      </c>
      <c r="C155" s="101">
        <v>0.3</v>
      </c>
      <c r="D155" s="101">
        <v>1.627</v>
      </c>
      <c r="E155" s="101">
        <v>2.6920000000000002</v>
      </c>
      <c r="F155" s="101">
        <v>10.029999999999999</v>
      </c>
      <c r="G155" s="101">
        <v>0</v>
      </c>
      <c r="H155" s="101">
        <v>180</v>
      </c>
      <c r="I155" s="101"/>
      <c r="J155"/>
      <c r="K155"/>
      <c r="L155"/>
      <c r="M155"/>
      <c r="N155"/>
      <c r="O155"/>
      <c r="P155"/>
      <c r="Q155"/>
      <c r="R155"/>
      <c r="S155"/>
    </row>
    <row r="156" spans="1:19">
      <c r="A156" s="101" t="s">
        <v>521</v>
      </c>
      <c r="B156" s="101" t="s">
        <v>520</v>
      </c>
      <c r="C156" s="101">
        <v>0.3</v>
      </c>
      <c r="D156" s="101">
        <v>1.627</v>
      </c>
      <c r="E156" s="101">
        <v>2.6920000000000002</v>
      </c>
      <c r="F156" s="101">
        <v>5.2</v>
      </c>
      <c r="G156" s="101">
        <v>0</v>
      </c>
      <c r="H156" s="101">
        <v>180</v>
      </c>
      <c r="I156" s="101"/>
      <c r="J156"/>
      <c r="K156"/>
      <c r="L156"/>
      <c r="M156"/>
      <c r="N156"/>
      <c r="O156"/>
      <c r="P156"/>
      <c r="Q156"/>
      <c r="R156"/>
      <c r="S156"/>
    </row>
    <row r="157" spans="1:19">
      <c r="A157" s="101" t="s">
        <v>522</v>
      </c>
      <c r="B157" s="101" t="s">
        <v>517</v>
      </c>
      <c r="C157" s="101">
        <v>0.22</v>
      </c>
      <c r="D157" s="101">
        <v>0.40899999999999997</v>
      </c>
      <c r="E157" s="101">
        <v>0.435</v>
      </c>
      <c r="F157" s="101">
        <v>18.579999999999998</v>
      </c>
      <c r="G157" s="101">
        <v>180</v>
      </c>
      <c r="H157" s="101">
        <v>90</v>
      </c>
      <c r="I157" s="101" t="s">
        <v>518</v>
      </c>
      <c r="J157"/>
      <c r="K157"/>
      <c r="L157"/>
      <c r="M157"/>
      <c r="N157"/>
      <c r="O157"/>
      <c r="P157"/>
      <c r="Q157"/>
      <c r="R157"/>
      <c r="S157"/>
    </row>
    <row r="158" spans="1:19">
      <c r="A158" s="101" t="s">
        <v>523</v>
      </c>
      <c r="B158" s="101" t="s">
        <v>520</v>
      </c>
      <c r="C158" s="101">
        <v>0.3</v>
      </c>
      <c r="D158" s="101">
        <v>1.627</v>
      </c>
      <c r="E158" s="101">
        <v>2.6920000000000002</v>
      </c>
      <c r="F158" s="101">
        <v>39.020000000000003</v>
      </c>
      <c r="G158" s="101">
        <v>90</v>
      </c>
      <c r="H158" s="101">
        <v>180</v>
      </c>
      <c r="I158" s="101"/>
      <c r="J158"/>
      <c r="K158"/>
      <c r="L158"/>
      <c r="M158"/>
      <c r="N158"/>
      <c r="O158"/>
      <c r="P158"/>
      <c r="Q158"/>
      <c r="R158"/>
      <c r="S158"/>
    </row>
    <row r="159" spans="1:19">
      <c r="A159" s="101" t="s">
        <v>524</v>
      </c>
      <c r="B159" s="101" t="s">
        <v>520</v>
      </c>
      <c r="C159" s="101">
        <v>0.3</v>
      </c>
      <c r="D159" s="101">
        <v>1.627</v>
      </c>
      <c r="E159" s="101">
        <v>2.6920000000000002</v>
      </c>
      <c r="F159" s="101">
        <v>11.71</v>
      </c>
      <c r="G159" s="101">
        <v>90</v>
      </c>
      <c r="H159" s="101">
        <v>180</v>
      </c>
      <c r="I159" s="101"/>
      <c r="J159"/>
      <c r="K159"/>
      <c r="L159"/>
      <c r="M159"/>
      <c r="N159"/>
      <c r="O159"/>
      <c r="P159"/>
      <c r="Q159"/>
      <c r="R159"/>
      <c r="S159"/>
    </row>
    <row r="160" spans="1:19">
      <c r="A160" s="101" t="s">
        <v>525</v>
      </c>
      <c r="B160" s="101" t="s">
        <v>520</v>
      </c>
      <c r="C160" s="101">
        <v>0.3</v>
      </c>
      <c r="D160" s="101">
        <v>1.627</v>
      </c>
      <c r="E160" s="101">
        <v>2.6920000000000002</v>
      </c>
      <c r="F160" s="101">
        <v>15.33</v>
      </c>
      <c r="G160" s="101">
        <v>180</v>
      </c>
      <c r="H160" s="101">
        <v>180</v>
      </c>
      <c r="I160" s="101"/>
      <c r="J160"/>
      <c r="K160"/>
      <c r="L160"/>
      <c r="M160"/>
      <c r="N160"/>
      <c r="O160"/>
      <c r="P160"/>
      <c r="Q160"/>
      <c r="R160"/>
      <c r="S160"/>
    </row>
    <row r="161" spans="1:19">
      <c r="A161" s="101" t="s">
        <v>526</v>
      </c>
      <c r="B161" s="101" t="s">
        <v>520</v>
      </c>
      <c r="C161" s="101">
        <v>0.3</v>
      </c>
      <c r="D161" s="101">
        <v>1.627</v>
      </c>
      <c r="E161" s="101">
        <v>2.6920000000000002</v>
      </c>
      <c r="F161" s="101">
        <v>11.71</v>
      </c>
      <c r="G161" s="101">
        <v>0</v>
      </c>
      <c r="H161" s="101">
        <v>180</v>
      </c>
      <c r="I161" s="101"/>
      <c r="J161"/>
      <c r="K161"/>
      <c r="L161"/>
      <c r="M161"/>
      <c r="N161"/>
      <c r="O161"/>
      <c r="P161"/>
      <c r="Q161"/>
      <c r="R161"/>
      <c r="S161"/>
    </row>
    <row r="162" spans="1:19">
      <c r="A162" s="101" t="s">
        <v>527</v>
      </c>
      <c r="B162" s="101" t="s">
        <v>517</v>
      </c>
      <c r="C162" s="101">
        <v>0.22</v>
      </c>
      <c r="D162" s="101">
        <v>0.40899999999999997</v>
      </c>
      <c r="E162" s="101">
        <v>0.435</v>
      </c>
      <c r="F162" s="101">
        <v>8.36</v>
      </c>
      <c r="G162" s="101">
        <v>0</v>
      </c>
      <c r="H162" s="101">
        <v>90</v>
      </c>
      <c r="I162" s="101" t="s">
        <v>528</v>
      </c>
      <c r="J162"/>
      <c r="K162"/>
      <c r="L162"/>
      <c r="M162"/>
      <c r="N162"/>
      <c r="O162"/>
      <c r="P162"/>
      <c r="Q162"/>
      <c r="R162"/>
      <c r="S162"/>
    </row>
    <row r="163" spans="1:19">
      <c r="A163" s="101" t="s">
        <v>529</v>
      </c>
      <c r="B163" s="101" t="s">
        <v>520</v>
      </c>
      <c r="C163" s="101">
        <v>0.3</v>
      </c>
      <c r="D163" s="101">
        <v>1.627</v>
      </c>
      <c r="E163" s="101">
        <v>2.6920000000000002</v>
      </c>
      <c r="F163" s="101">
        <v>4.18</v>
      </c>
      <c r="G163" s="101">
        <v>0</v>
      </c>
      <c r="H163" s="101">
        <v>180</v>
      </c>
      <c r="I163" s="101"/>
      <c r="J163"/>
      <c r="K163"/>
      <c r="L163"/>
      <c r="M163"/>
      <c r="N163"/>
      <c r="O163"/>
      <c r="P163"/>
      <c r="Q163"/>
      <c r="R163"/>
      <c r="S163"/>
    </row>
    <row r="164" spans="1:19">
      <c r="A164" s="101" t="s">
        <v>530</v>
      </c>
      <c r="B164" s="101" t="s">
        <v>517</v>
      </c>
      <c r="C164" s="101">
        <v>0.22</v>
      </c>
      <c r="D164" s="101">
        <v>0.40899999999999997</v>
      </c>
      <c r="E164" s="101">
        <v>0.435</v>
      </c>
      <c r="F164" s="101">
        <v>6.5</v>
      </c>
      <c r="G164" s="101">
        <v>90</v>
      </c>
      <c r="H164" s="101">
        <v>90</v>
      </c>
      <c r="I164" s="101" t="s">
        <v>531</v>
      </c>
      <c r="J164"/>
      <c r="K164"/>
      <c r="L164"/>
      <c r="M164"/>
      <c r="N164"/>
      <c r="O164"/>
      <c r="P164"/>
      <c r="Q164"/>
      <c r="R164"/>
      <c r="S164"/>
    </row>
    <row r="165" spans="1:19">
      <c r="A165" s="101" t="s">
        <v>532</v>
      </c>
      <c r="B165" s="101" t="s">
        <v>520</v>
      </c>
      <c r="C165" s="101">
        <v>0.3</v>
      </c>
      <c r="D165" s="101">
        <v>1.627</v>
      </c>
      <c r="E165" s="101">
        <v>2.6920000000000002</v>
      </c>
      <c r="F165" s="101">
        <v>9.1</v>
      </c>
      <c r="G165" s="101">
        <v>0</v>
      </c>
      <c r="H165" s="101">
        <v>180</v>
      </c>
      <c r="I165" s="101"/>
      <c r="J165"/>
      <c r="K165"/>
      <c r="L165"/>
      <c r="M165"/>
      <c r="N165"/>
      <c r="O165"/>
      <c r="P165"/>
      <c r="Q165"/>
      <c r="R165"/>
      <c r="S165"/>
    </row>
    <row r="166" spans="1:19">
      <c r="A166" s="101" t="s">
        <v>533</v>
      </c>
      <c r="B166" s="101" t="s">
        <v>517</v>
      </c>
      <c r="C166" s="101">
        <v>0.22</v>
      </c>
      <c r="D166" s="101">
        <v>0.40899999999999997</v>
      </c>
      <c r="E166" s="101">
        <v>0.435</v>
      </c>
      <c r="F166" s="101">
        <v>12.08</v>
      </c>
      <c r="G166" s="101">
        <v>0</v>
      </c>
      <c r="H166" s="101">
        <v>90</v>
      </c>
      <c r="I166" s="101" t="s">
        <v>528</v>
      </c>
      <c r="J166"/>
      <c r="K166"/>
      <c r="L166"/>
      <c r="M166"/>
      <c r="N166"/>
      <c r="O166"/>
      <c r="P166"/>
      <c r="Q166"/>
      <c r="R166"/>
      <c r="S166"/>
    </row>
    <row r="167" spans="1:19">
      <c r="A167" s="101" t="s">
        <v>534</v>
      </c>
      <c r="B167" s="101" t="s">
        <v>517</v>
      </c>
      <c r="C167" s="101">
        <v>0.22</v>
      </c>
      <c r="D167" s="101">
        <v>0.40899999999999997</v>
      </c>
      <c r="E167" s="101">
        <v>0.435</v>
      </c>
      <c r="F167" s="101">
        <v>6.5</v>
      </c>
      <c r="G167" s="101">
        <v>270</v>
      </c>
      <c r="H167" s="101">
        <v>90</v>
      </c>
      <c r="I167" s="101" t="s">
        <v>535</v>
      </c>
      <c r="J167"/>
      <c r="K167"/>
      <c r="L167"/>
      <c r="M167"/>
      <c r="N167"/>
      <c r="O167"/>
      <c r="P167"/>
      <c r="Q167"/>
      <c r="R167"/>
      <c r="S167"/>
    </row>
    <row r="168" spans="1:19">
      <c r="A168" s="101" t="s">
        <v>536</v>
      </c>
      <c r="B168" s="101" t="s">
        <v>520</v>
      </c>
      <c r="C168" s="101">
        <v>0.3</v>
      </c>
      <c r="D168" s="101">
        <v>1.627</v>
      </c>
      <c r="E168" s="101">
        <v>2.6920000000000002</v>
      </c>
      <c r="F168" s="101">
        <v>8.4499999999999993</v>
      </c>
      <c r="G168" s="101">
        <v>180</v>
      </c>
      <c r="H168" s="101">
        <v>180</v>
      </c>
      <c r="I168" s="101"/>
      <c r="J168"/>
      <c r="K168"/>
      <c r="L168"/>
      <c r="M168"/>
      <c r="N168"/>
      <c r="O168"/>
      <c r="P168"/>
      <c r="Q168"/>
      <c r="R168"/>
      <c r="S168"/>
    </row>
    <row r="169" spans="1:19">
      <c r="A169" s="101" t="s">
        <v>537</v>
      </c>
      <c r="B169" s="101" t="s">
        <v>520</v>
      </c>
      <c r="C169" s="101">
        <v>0.3</v>
      </c>
      <c r="D169" s="101">
        <v>1.627</v>
      </c>
      <c r="E169" s="101">
        <v>2.6920000000000002</v>
      </c>
      <c r="F169" s="101">
        <v>5.0199999999999996</v>
      </c>
      <c r="G169" s="101">
        <v>0</v>
      </c>
      <c r="H169" s="101">
        <v>180</v>
      </c>
      <c r="I169" s="101"/>
      <c r="J169"/>
      <c r="K169"/>
      <c r="L169"/>
      <c r="M169"/>
      <c r="N169"/>
      <c r="O169"/>
      <c r="P169"/>
      <c r="Q169"/>
      <c r="R169"/>
      <c r="S169"/>
    </row>
    <row r="170" spans="1:19">
      <c r="A170" s="101" t="s">
        <v>538</v>
      </c>
      <c r="B170" s="101" t="s">
        <v>520</v>
      </c>
      <c r="C170" s="101">
        <v>0.3</v>
      </c>
      <c r="D170" s="101">
        <v>1.627</v>
      </c>
      <c r="E170" s="101">
        <v>2.6920000000000002</v>
      </c>
      <c r="F170" s="101">
        <v>13.01</v>
      </c>
      <c r="G170" s="101">
        <v>180</v>
      </c>
      <c r="H170" s="101">
        <v>180</v>
      </c>
      <c r="I170" s="101"/>
      <c r="J170"/>
      <c r="K170"/>
      <c r="L170"/>
      <c r="M170"/>
      <c r="N170"/>
      <c r="O170"/>
      <c r="P170"/>
      <c r="Q170"/>
      <c r="R170"/>
      <c r="S170"/>
    </row>
    <row r="171" spans="1:19">
      <c r="A171" s="101" t="s">
        <v>539</v>
      </c>
      <c r="B171" s="101" t="s">
        <v>520</v>
      </c>
      <c r="C171" s="101">
        <v>0.3</v>
      </c>
      <c r="D171" s="101">
        <v>1.627</v>
      </c>
      <c r="E171" s="101">
        <v>2.6920000000000002</v>
      </c>
      <c r="F171" s="101">
        <v>10.41</v>
      </c>
      <c r="G171" s="101">
        <v>90</v>
      </c>
      <c r="H171" s="101">
        <v>180</v>
      </c>
      <c r="I171" s="101"/>
      <c r="J171"/>
      <c r="K171"/>
      <c r="L171"/>
      <c r="M171"/>
      <c r="N171"/>
      <c r="O171"/>
      <c r="P171"/>
      <c r="Q171"/>
      <c r="R171"/>
      <c r="S171"/>
    </row>
    <row r="172" spans="1:19">
      <c r="A172" s="101" t="s">
        <v>540</v>
      </c>
      <c r="B172" s="101" t="s">
        <v>517</v>
      </c>
      <c r="C172" s="101">
        <v>0.22</v>
      </c>
      <c r="D172" s="101">
        <v>0.40899999999999997</v>
      </c>
      <c r="E172" s="101">
        <v>0.435</v>
      </c>
      <c r="F172" s="101">
        <v>20.440000000000001</v>
      </c>
      <c r="G172" s="101">
        <v>270</v>
      </c>
      <c r="H172" s="101">
        <v>90</v>
      </c>
      <c r="I172" s="101" t="s">
        <v>535</v>
      </c>
      <c r="J172"/>
      <c r="K172"/>
      <c r="L172"/>
      <c r="M172"/>
      <c r="N172"/>
      <c r="O172"/>
      <c r="P172"/>
      <c r="Q172"/>
      <c r="R172"/>
      <c r="S172"/>
    </row>
    <row r="173" spans="1:19">
      <c r="A173" s="101" t="s">
        <v>541</v>
      </c>
      <c r="B173" s="101" t="s">
        <v>520</v>
      </c>
      <c r="C173" s="101">
        <v>0.3</v>
      </c>
      <c r="D173" s="101">
        <v>1.627</v>
      </c>
      <c r="E173" s="101">
        <v>2.6920000000000002</v>
      </c>
      <c r="F173" s="101">
        <v>57.79</v>
      </c>
      <c r="G173" s="101">
        <v>90</v>
      </c>
      <c r="H173" s="101">
        <v>180</v>
      </c>
      <c r="I173" s="101"/>
      <c r="J173"/>
      <c r="K173"/>
      <c r="L173"/>
      <c r="M173"/>
      <c r="N173"/>
      <c r="O173"/>
      <c r="P173"/>
      <c r="Q173"/>
      <c r="R173"/>
      <c r="S173"/>
    </row>
    <row r="174" spans="1:19">
      <c r="A174" s="101" t="s">
        <v>542</v>
      </c>
      <c r="B174" s="101" t="s">
        <v>520</v>
      </c>
      <c r="C174" s="101">
        <v>0.3</v>
      </c>
      <c r="D174" s="101">
        <v>1.627</v>
      </c>
      <c r="E174" s="101">
        <v>2.6920000000000002</v>
      </c>
      <c r="F174" s="101">
        <v>22.3</v>
      </c>
      <c r="G174" s="101">
        <v>0</v>
      </c>
      <c r="H174" s="101">
        <v>180</v>
      </c>
      <c r="I174" s="101"/>
      <c r="J174"/>
      <c r="K174"/>
      <c r="L174"/>
      <c r="M174"/>
      <c r="N174"/>
      <c r="O174"/>
      <c r="P174"/>
      <c r="Q174"/>
      <c r="R174"/>
      <c r="S174"/>
    </row>
    <row r="175" spans="1:19">
      <c r="A175" s="101" t="s">
        <v>543</v>
      </c>
      <c r="B175" s="101" t="s">
        <v>517</v>
      </c>
      <c r="C175" s="101">
        <v>0.22</v>
      </c>
      <c r="D175" s="101">
        <v>0.40899999999999997</v>
      </c>
      <c r="E175" s="101">
        <v>0.435</v>
      </c>
      <c r="F175" s="101">
        <v>5.57</v>
      </c>
      <c r="G175" s="101">
        <v>270</v>
      </c>
      <c r="H175" s="101">
        <v>90</v>
      </c>
      <c r="I175" s="101" t="s">
        <v>535</v>
      </c>
      <c r="J175"/>
      <c r="K175"/>
      <c r="L175"/>
      <c r="M175"/>
      <c r="N175"/>
      <c r="O175"/>
      <c r="P175"/>
      <c r="Q175"/>
      <c r="R175"/>
      <c r="S175"/>
    </row>
    <row r="176" spans="1:19">
      <c r="A176" s="101" t="s">
        <v>544</v>
      </c>
      <c r="B176" s="101" t="s">
        <v>520</v>
      </c>
      <c r="C176" s="101">
        <v>0.3</v>
      </c>
      <c r="D176" s="101">
        <v>1.627</v>
      </c>
      <c r="E176" s="101">
        <v>2.6920000000000002</v>
      </c>
      <c r="F176" s="101">
        <v>5.0199999999999996</v>
      </c>
      <c r="G176" s="101">
        <v>0</v>
      </c>
      <c r="H176" s="101">
        <v>180</v>
      </c>
      <c r="I176" s="101"/>
      <c r="J176"/>
      <c r="K176"/>
      <c r="L176"/>
      <c r="M176"/>
      <c r="N176"/>
      <c r="O176"/>
      <c r="P176"/>
      <c r="Q176"/>
      <c r="R176"/>
      <c r="S176"/>
    </row>
    <row r="177" spans="1:19">
      <c r="A177" s="101" t="s">
        <v>545</v>
      </c>
      <c r="B177" s="101" t="s">
        <v>517</v>
      </c>
      <c r="C177" s="101">
        <v>0.22</v>
      </c>
      <c r="D177" s="101">
        <v>0.40899999999999997</v>
      </c>
      <c r="E177" s="101">
        <v>0.435</v>
      </c>
      <c r="F177" s="101">
        <v>20.440000000000001</v>
      </c>
      <c r="G177" s="101">
        <v>0</v>
      </c>
      <c r="H177" s="101">
        <v>90</v>
      </c>
      <c r="I177" s="101" t="s">
        <v>528</v>
      </c>
      <c r="J177"/>
      <c r="K177"/>
      <c r="L177"/>
      <c r="M177"/>
      <c r="N177"/>
      <c r="O177"/>
      <c r="P177"/>
      <c r="Q177"/>
      <c r="R177"/>
      <c r="S177"/>
    </row>
    <row r="178" spans="1:19">
      <c r="A178" s="101" t="s">
        <v>546</v>
      </c>
      <c r="B178" s="101" t="s">
        <v>520</v>
      </c>
      <c r="C178" s="101">
        <v>0.3</v>
      </c>
      <c r="D178" s="101">
        <v>1.627</v>
      </c>
      <c r="E178" s="101">
        <v>2.6920000000000002</v>
      </c>
      <c r="F178" s="101">
        <v>61.32</v>
      </c>
      <c r="G178" s="101">
        <v>270</v>
      </c>
      <c r="H178" s="101">
        <v>180</v>
      </c>
      <c r="I178" s="101"/>
      <c r="J178"/>
      <c r="K178"/>
      <c r="L178"/>
      <c r="M178"/>
      <c r="N178"/>
      <c r="O178"/>
      <c r="P178"/>
      <c r="Q178"/>
      <c r="R178"/>
      <c r="S178"/>
    </row>
    <row r="179" spans="1:19">
      <c r="A179" s="101" t="s">
        <v>547</v>
      </c>
      <c r="B179" s="101" t="s">
        <v>520</v>
      </c>
      <c r="C179" s="101">
        <v>0.3</v>
      </c>
      <c r="D179" s="101">
        <v>1.627</v>
      </c>
      <c r="E179" s="101">
        <v>2.6920000000000002</v>
      </c>
      <c r="F179" s="101">
        <v>46.08</v>
      </c>
      <c r="G179" s="101">
        <v>180</v>
      </c>
      <c r="H179" s="101">
        <v>180</v>
      </c>
      <c r="I179" s="101"/>
      <c r="J179"/>
      <c r="K179"/>
      <c r="L179"/>
      <c r="M179"/>
      <c r="N179"/>
      <c r="O179"/>
      <c r="P179"/>
      <c r="Q179"/>
      <c r="R179"/>
      <c r="S179"/>
    </row>
    <row r="180" spans="1:19">
      <c r="A180" s="101" t="s">
        <v>548</v>
      </c>
      <c r="B180" s="101" t="s">
        <v>520</v>
      </c>
      <c r="C180" s="101">
        <v>0.3</v>
      </c>
      <c r="D180" s="101">
        <v>1.627</v>
      </c>
      <c r="E180" s="101">
        <v>2.6920000000000002</v>
      </c>
      <c r="F180" s="101">
        <v>33.450000000000003</v>
      </c>
      <c r="G180" s="101">
        <v>180</v>
      </c>
      <c r="H180" s="101">
        <v>180</v>
      </c>
      <c r="I180" s="101"/>
      <c r="J180"/>
      <c r="K180"/>
      <c r="L180"/>
      <c r="M180"/>
      <c r="N180"/>
      <c r="O180"/>
      <c r="P180"/>
      <c r="Q180"/>
      <c r="R180"/>
      <c r="S180"/>
    </row>
    <row r="181" spans="1:19">
      <c r="A181" s="101" t="s">
        <v>549</v>
      </c>
      <c r="B181" s="101" t="s">
        <v>517</v>
      </c>
      <c r="C181" s="101">
        <v>0.22</v>
      </c>
      <c r="D181" s="101">
        <v>0.40899999999999997</v>
      </c>
      <c r="E181" s="101">
        <v>0.435</v>
      </c>
      <c r="F181" s="101">
        <v>4.6500000000000004</v>
      </c>
      <c r="G181" s="101">
        <v>0</v>
      </c>
      <c r="H181" s="101">
        <v>90</v>
      </c>
      <c r="I181" s="101" t="s">
        <v>528</v>
      </c>
      <c r="J181"/>
      <c r="K181"/>
      <c r="L181"/>
      <c r="M181"/>
      <c r="N181"/>
      <c r="O181"/>
      <c r="P181"/>
      <c r="Q181"/>
      <c r="R181"/>
      <c r="S181"/>
    </row>
    <row r="182" spans="1:19">
      <c r="A182" s="101" t="s">
        <v>550</v>
      </c>
      <c r="B182" s="101" t="s">
        <v>520</v>
      </c>
      <c r="C182" s="101">
        <v>0.3</v>
      </c>
      <c r="D182" s="101">
        <v>1.627</v>
      </c>
      <c r="E182" s="101">
        <v>2.6920000000000002</v>
      </c>
      <c r="F182" s="101">
        <v>15.61</v>
      </c>
      <c r="G182" s="101">
        <v>180</v>
      </c>
      <c r="H182" s="101">
        <v>180</v>
      </c>
      <c r="I182" s="101"/>
      <c r="J182"/>
      <c r="K182"/>
      <c r="L182"/>
      <c r="M182"/>
      <c r="N182"/>
      <c r="O182"/>
      <c r="P182"/>
      <c r="Q182"/>
      <c r="R182"/>
      <c r="S182"/>
    </row>
    <row r="183" spans="1:19">
      <c r="A183" s="101" t="s">
        <v>551</v>
      </c>
      <c r="B183" s="101" t="s">
        <v>520</v>
      </c>
      <c r="C183" s="101">
        <v>0.3</v>
      </c>
      <c r="D183" s="101">
        <v>1.627</v>
      </c>
      <c r="E183" s="101">
        <v>2.6920000000000002</v>
      </c>
      <c r="F183" s="101">
        <v>13.66</v>
      </c>
      <c r="G183" s="101">
        <v>180</v>
      </c>
      <c r="H183" s="101">
        <v>180</v>
      </c>
      <c r="I183" s="101"/>
      <c r="J183"/>
      <c r="K183"/>
      <c r="L183"/>
      <c r="M183"/>
      <c r="N183"/>
      <c r="O183"/>
      <c r="P183"/>
      <c r="Q183"/>
      <c r="R183"/>
      <c r="S183"/>
    </row>
    <row r="184" spans="1:19">
      <c r="A184" s="101" t="s">
        <v>552</v>
      </c>
      <c r="B184" s="101" t="s">
        <v>520</v>
      </c>
      <c r="C184" s="101">
        <v>0.3</v>
      </c>
      <c r="D184" s="101">
        <v>1.627</v>
      </c>
      <c r="E184" s="101">
        <v>2.6920000000000002</v>
      </c>
      <c r="F184" s="101">
        <v>40.880000000000003</v>
      </c>
      <c r="G184" s="101">
        <v>90</v>
      </c>
      <c r="H184" s="101">
        <v>180</v>
      </c>
      <c r="I184" s="101"/>
      <c r="J184"/>
      <c r="K184"/>
      <c r="L184"/>
      <c r="M184"/>
      <c r="N184"/>
      <c r="O184"/>
      <c r="P184"/>
      <c r="Q184"/>
      <c r="R184"/>
      <c r="S184"/>
    </row>
    <row r="185" spans="1:19">
      <c r="A185" s="101" t="s">
        <v>553</v>
      </c>
      <c r="B185" s="101" t="s">
        <v>517</v>
      </c>
      <c r="C185" s="101">
        <v>0.22</v>
      </c>
      <c r="D185" s="101">
        <v>0.40899999999999997</v>
      </c>
      <c r="E185" s="101">
        <v>0.435</v>
      </c>
      <c r="F185" s="101">
        <v>5.57</v>
      </c>
      <c r="G185" s="101">
        <v>0</v>
      </c>
      <c r="H185" s="101">
        <v>90</v>
      </c>
      <c r="I185" s="101" t="s">
        <v>528</v>
      </c>
      <c r="J185"/>
      <c r="K185"/>
      <c r="L185"/>
      <c r="M185"/>
      <c r="N185"/>
      <c r="O185"/>
      <c r="P185"/>
      <c r="Q185"/>
      <c r="R185"/>
      <c r="S185"/>
    </row>
    <row r="186" spans="1:19">
      <c r="A186" s="101" t="s">
        <v>554</v>
      </c>
      <c r="B186" s="101" t="s">
        <v>520</v>
      </c>
      <c r="C186" s="101">
        <v>0.3</v>
      </c>
      <c r="D186" s="101">
        <v>1.627</v>
      </c>
      <c r="E186" s="101">
        <v>2.6920000000000002</v>
      </c>
      <c r="F186" s="101">
        <v>5.0199999999999996</v>
      </c>
      <c r="G186" s="101">
        <v>90</v>
      </c>
      <c r="H186" s="101">
        <v>180</v>
      </c>
      <c r="I186" s="101"/>
      <c r="J186"/>
      <c r="K186"/>
      <c r="L186"/>
      <c r="M186"/>
      <c r="N186"/>
      <c r="O186"/>
      <c r="P186"/>
      <c r="Q186"/>
      <c r="R186"/>
      <c r="S186"/>
    </row>
    <row r="187" spans="1:19">
      <c r="A187" s="101" t="s">
        <v>555</v>
      </c>
      <c r="B187" s="101" t="s">
        <v>517</v>
      </c>
      <c r="C187" s="101">
        <v>0.22</v>
      </c>
      <c r="D187" s="101">
        <v>0.40899999999999997</v>
      </c>
      <c r="E187" s="101">
        <v>0.435</v>
      </c>
      <c r="F187" s="101">
        <v>6.5</v>
      </c>
      <c r="G187" s="101">
        <v>90</v>
      </c>
      <c r="H187" s="101">
        <v>90</v>
      </c>
      <c r="I187" s="101" t="s">
        <v>531</v>
      </c>
      <c r="J187"/>
      <c r="K187"/>
      <c r="L187"/>
      <c r="M187"/>
      <c r="N187"/>
      <c r="O187"/>
      <c r="P187"/>
      <c r="Q187"/>
      <c r="R187"/>
      <c r="S187"/>
    </row>
    <row r="188" spans="1:19">
      <c r="A188" s="101" t="s">
        <v>556</v>
      </c>
      <c r="B188" s="101" t="s">
        <v>517</v>
      </c>
      <c r="C188" s="101">
        <v>0.22</v>
      </c>
      <c r="D188" s="101">
        <v>0.40899999999999997</v>
      </c>
      <c r="E188" s="101">
        <v>0.435</v>
      </c>
      <c r="F188" s="101">
        <v>7.43</v>
      </c>
      <c r="G188" s="101">
        <v>0</v>
      </c>
      <c r="H188" s="101">
        <v>90</v>
      </c>
      <c r="I188" s="101" t="s">
        <v>528</v>
      </c>
      <c r="J188"/>
      <c r="K188"/>
      <c r="L188"/>
      <c r="M188"/>
      <c r="N188"/>
      <c r="O188"/>
      <c r="P188"/>
      <c r="Q188"/>
      <c r="R188"/>
      <c r="S188"/>
    </row>
    <row r="189" spans="1:19">
      <c r="A189" s="101" t="s">
        <v>557</v>
      </c>
      <c r="B189" s="101" t="s">
        <v>520</v>
      </c>
      <c r="C189" s="101">
        <v>0.3</v>
      </c>
      <c r="D189" s="101">
        <v>1.627</v>
      </c>
      <c r="E189" s="101">
        <v>2.6920000000000002</v>
      </c>
      <c r="F189" s="101">
        <v>5.2</v>
      </c>
      <c r="G189" s="101">
        <v>180</v>
      </c>
      <c r="H189" s="101">
        <v>180</v>
      </c>
      <c r="I189" s="101"/>
      <c r="J189"/>
      <c r="K189"/>
      <c r="L189"/>
      <c r="M189"/>
      <c r="N189"/>
      <c r="O189"/>
      <c r="P189"/>
      <c r="Q189"/>
      <c r="R189"/>
      <c r="S189"/>
    </row>
    <row r="190" spans="1:19">
      <c r="A190" s="101" t="s">
        <v>558</v>
      </c>
      <c r="B190" s="101" t="s">
        <v>559</v>
      </c>
      <c r="C190" s="101">
        <v>0.3</v>
      </c>
      <c r="D190" s="101">
        <v>0.27400000000000002</v>
      </c>
      <c r="E190" s="101">
        <v>0.28899999999999998</v>
      </c>
      <c r="F190" s="101">
        <v>5.2</v>
      </c>
      <c r="G190" s="101">
        <v>180</v>
      </c>
      <c r="H190" s="101">
        <v>0</v>
      </c>
      <c r="I190" s="101"/>
      <c r="J190"/>
      <c r="K190"/>
      <c r="L190"/>
      <c r="M190"/>
      <c r="N190"/>
      <c r="O190"/>
      <c r="P190"/>
      <c r="Q190"/>
      <c r="R190"/>
      <c r="S190"/>
    </row>
    <row r="191" spans="1:19">
      <c r="A191" s="101" t="s">
        <v>560</v>
      </c>
      <c r="B191" s="101" t="s">
        <v>520</v>
      </c>
      <c r="C191" s="101">
        <v>0.3</v>
      </c>
      <c r="D191" s="101">
        <v>1.627</v>
      </c>
      <c r="E191" s="101">
        <v>2.6920000000000002</v>
      </c>
      <c r="F191" s="101">
        <v>16.91</v>
      </c>
      <c r="G191" s="101">
        <v>270</v>
      </c>
      <c r="H191" s="101">
        <v>180</v>
      </c>
      <c r="I191" s="101"/>
      <c r="J191"/>
      <c r="K191"/>
      <c r="L191"/>
      <c r="M191"/>
      <c r="N191"/>
      <c r="O191"/>
      <c r="P191"/>
      <c r="Q191"/>
      <c r="R191"/>
      <c r="S191"/>
    </row>
    <row r="192" spans="1:19">
      <c r="A192" s="101" t="s">
        <v>561</v>
      </c>
      <c r="B192" s="101" t="s">
        <v>520</v>
      </c>
      <c r="C192" s="101">
        <v>0.3</v>
      </c>
      <c r="D192" s="101">
        <v>1.627</v>
      </c>
      <c r="E192" s="101">
        <v>2.6920000000000002</v>
      </c>
      <c r="F192" s="101">
        <v>46.08</v>
      </c>
      <c r="G192" s="101">
        <v>270</v>
      </c>
      <c r="H192" s="101">
        <v>180</v>
      </c>
      <c r="I192" s="101"/>
      <c r="J192"/>
      <c r="K192"/>
      <c r="L192"/>
      <c r="M192"/>
      <c r="N192"/>
      <c r="O192"/>
      <c r="P192"/>
      <c r="Q192"/>
      <c r="R192"/>
      <c r="S192"/>
    </row>
    <row r="193" spans="1:19">
      <c r="A193" s="101" t="s">
        <v>562</v>
      </c>
      <c r="B193" s="101" t="s">
        <v>520</v>
      </c>
      <c r="C193" s="101">
        <v>0.3</v>
      </c>
      <c r="D193" s="101">
        <v>1.627</v>
      </c>
      <c r="E193" s="101">
        <v>2.6920000000000002</v>
      </c>
      <c r="F193" s="101">
        <v>5.0199999999999996</v>
      </c>
      <c r="G193" s="101">
        <v>180</v>
      </c>
      <c r="H193" s="101">
        <v>180</v>
      </c>
      <c r="I193" s="101"/>
      <c r="J193"/>
      <c r="K193"/>
      <c r="L193"/>
      <c r="M193"/>
      <c r="N193"/>
      <c r="O193"/>
      <c r="P193"/>
      <c r="Q193"/>
      <c r="R193"/>
      <c r="S193"/>
    </row>
    <row r="194" spans="1:19">
      <c r="A194" s="101" t="s">
        <v>563</v>
      </c>
      <c r="B194" s="101" t="s">
        <v>520</v>
      </c>
      <c r="C194" s="101">
        <v>0.3</v>
      </c>
      <c r="D194" s="101">
        <v>1.627</v>
      </c>
      <c r="E194" s="101">
        <v>2.6920000000000002</v>
      </c>
      <c r="F194" s="101">
        <v>24.25</v>
      </c>
      <c r="G194" s="101">
        <v>180</v>
      </c>
      <c r="H194" s="101">
        <v>180</v>
      </c>
      <c r="I194" s="101"/>
      <c r="J194"/>
      <c r="K194"/>
      <c r="L194"/>
      <c r="M194"/>
      <c r="N194"/>
      <c r="O194"/>
      <c r="P194"/>
      <c r="Q194"/>
      <c r="R194"/>
      <c r="S194"/>
    </row>
    <row r="195" spans="1:19">
      <c r="A195" s="101" t="s">
        <v>564</v>
      </c>
      <c r="B195" s="101" t="s">
        <v>520</v>
      </c>
      <c r="C195" s="101">
        <v>0.3</v>
      </c>
      <c r="D195" s="101">
        <v>1.627</v>
      </c>
      <c r="E195" s="101">
        <v>2.6920000000000002</v>
      </c>
      <c r="F195" s="101">
        <v>5.0199999999999996</v>
      </c>
      <c r="G195" s="101">
        <v>180</v>
      </c>
      <c r="H195" s="101">
        <v>180</v>
      </c>
      <c r="I195" s="101"/>
      <c r="J195"/>
      <c r="K195"/>
      <c r="L195"/>
      <c r="M195"/>
      <c r="N195"/>
      <c r="O195"/>
      <c r="P195"/>
      <c r="Q195"/>
      <c r="R195"/>
      <c r="S195"/>
    </row>
    <row r="196" spans="1:19">
      <c r="A196" s="101" t="s">
        <v>565</v>
      </c>
      <c r="B196" s="101" t="s">
        <v>520</v>
      </c>
      <c r="C196" s="101">
        <v>0.3</v>
      </c>
      <c r="D196" s="101">
        <v>1.627</v>
      </c>
      <c r="E196" s="101">
        <v>2.6920000000000002</v>
      </c>
      <c r="F196" s="101">
        <v>44.87</v>
      </c>
      <c r="G196" s="101">
        <v>0</v>
      </c>
      <c r="H196" s="101">
        <v>180</v>
      </c>
      <c r="I196" s="101"/>
      <c r="J196"/>
      <c r="K196"/>
      <c r="L196"/>
      <c r="M196"/>
      <c r="N196"/>
      <c r="O196"/>
      <c r="P196"/>
      <c r="Q196"/>
      <c r="R196"/>
      <c r="S196"/>
    </row>
    <row r="197" spans="1:19">
      <c r="A197" s="101">
        <v>879583</v>
      </c>
      <c r="B197" s="101" t="s">
        <v>517</v>
      </c>
      <c r="C197" s="101">
        <v>0.22</v>
      </c>
      <c r="D197" s="101">
        <v>0.40899999999999997</v>
      </c>
      <c r="E197" s="101">
        <v>0.435</v>
      </c>
      <c r="F197" s="101">
        <v>18.579999999999998</v>
      </c>
      <c r="G197" s="101">
        <v>180</v>
      </c>
      <c r="H197" s="101">
        <v>90</v>
      </c>
      <c r="I197" s="101" t="s">
        <v>518</v>
      </c>
      <c r="J197"/>
      <c r="K197"/>
      <c r="L197"/>
      <c r="M197"/>
      <c r="N197"/>
      <c r="O197"/>
      <c r="P197"/>
      <c r="Q197"/>
      <c r="R197"/>
      <c r="S197"/>
    </row>
    <row r="198" spans="1:19">
      <c r="A198" s="101" t="s">
        <v>566</v>
      </c>
      <c r="B198" s="101" t="s">
        <v>517</v>
      </c>
      <c r="C198" s="101">
        <v>0.22</v>
      </c>
      <c r="D198" s="101">
        <v>0.40899999999999997</v>
      </c>
      <c r="E198" s="101">
        <v>0.435</v>
      </c>
      <c r="F198" s="101">
        <v>21.37</v>
      </c>
      <c r="G198" s="101">
        <v>90</v>
      </c>
      <c r="H198" s="101">
        <v>90</v>
      </c>
      <c r="I198" s="101" t="s">
        <v>531</v>
      </c>
      <c r="J198"/>
      <c r="K198"/>
      <c r="L198"/>
      <c r="M198"/>
      <c r="N198"/>
      <c r="O198"/>
      <c r="P198"/>
      <c r="Q198"/>
      <c r="R198"/>
      <c r="S198"/>
    </row>
    <row r="199" spans="1:19">
      <c r="A199" s="101" t="s">
        <v>567</v>
      </c>
      <c r="B199" s="101" t="s">
        <v>520</v>
      </c>
      <c r="C199" s="101">
        <v>0.3</v>
      </c>
      <c r="D199" s="101">
        <v>1.627</v>
      </c>
      <c r="E199" s="101">
        <v>2.6920000000000002</v>
      </c>
      <c r="F199" s="101">
        <v>42.74</v>
      </c>
      <c r="G199" s="101">
        <v>0</v>
      </c>
      <c r="H199" s="101">
        <v>180</v>
      </c>
      <c r="I199" s="101"/>
      <c r="J199"/>
      <c r="K199"/>
      <c r="L199"/>
      <c r="M199"/>
      <c r="N199"/>
      <c r="O199"/>
      <c r="P199"/>
      <c r="Q199"/>
      <c r="R199"/>
      <c r="S199"/>
    </row>
    <row r="200" spans="1:19">
      <c r="A200" s="101" t="s">
        <v>568</v>
      </c>
      <c r="B200" s="101" t="s">
        <v>517</v>
      </c>
      <c r="C200" s="101">
        <v>0.22</v>
      </c>
      <c r="D200" s="101">
        <v>0.40899999999999997</v>
      </c>
      <c r="E200" s="101">
        <v>0.435</v>
      </c>
      <c r="F200" s="101">
        <v>22.3</v>
      </c>
      <c r="G200" s="101">
        <v>90</v>
      </c>
      <c r="H200" s="101">
        <v>90</v>
      </c>
      <c r="I200" s="101" t="s">
        <v>531</v>
      </c>
      <c r="J200"/>
      <c r="K200"/>
      <c r="L200"/>
      <c r="M200"/>
      <c r="N200"/>
      <c r="O200"/>
      <c r="P200"/>
      <c r="Q200"/>
      <c r="R200"/>
      <c r="S200"/>
    </row>
    <row r="201" spans="1:19">
      <c r="A201" s="101" t="s">
        <v>569</v>
      </c>
      <c r="B201" s="101" t="s">
        <v>520</v>
      </c>
      <c r="C201" s="101">
        <v>0.3</v>
      </c>
      <c r="D201" s="101">
        <v>1.627</v>
      </c>
      <c r="E201" s="101">
        <v>2.6920000000000002</v>
      </c>
      <c r="F201" s="101">
        <v>44.59</v>
      </c>
      <c r="G201" s="101">
        <v>0</v>
      </c>
      <c r="H201" s="101">
        <v>180</v>
      </c>
      <c r="I201" s="101"/>
      <c r="J201"/>
      <c r="K201"/>
      <c r="L201"/>
      <c r="M201"/>
      <c r="N201"/>
      <c r="O201"/>
      <c r="P201"/>
      <c r="Q201"/>
      <c r="R201"/>
      <c r="S201"/>
    </row>
    <row r="202" spans="1:19">
      <c r="A202" s="101" t="s">
        <v>570</v>
      </c>
      <c r="B202" s="101" t="s">
        <v>520</v>
      </c>
      <c r="C202" s="101">
        <v>0.3</v>
      </c>
      <c r="D202" s="101">
        <v>1.627</v>
      </c>
      <c r="E202" s="101">
        <v>2.6920000000000002</v>
      </c>
      <c r="F202" s="101">
        <v>44.22</v>
      </c>
      <c r="G202" s="101">
        <v>0</v>
      </c>
      <c r="H202" s="101">
        <v>180</v>
      </c>
      <c r="I202" s="101"/>
      <c r="J202"/>
      <c r="K202"/>
      <c r="L202"/>
      <c r="M202"/>
      <c r="N202"/>
      <c r="O202"/>
      <c r="P202"/>
      <c r="Q202"/>
      <c r="R202"/>
      <c r="S202"/>
    </row>
    <row r="203" spans="1:19">
      <c r="A203" s="101" t="s">
        <v>571</v>
      </c>
      <c r="B203" s="101" t="s">
        <v>520</v>
      </c>
      <c r="C203" s="101">
        <v>0.3</v>
      </c>
      <c r="D203" s="101">
        <v>1.627</v>
      </c>
      <c r="E203" s="101">
        <v>2.6920000000000002</v>
      </c>
      <c r="F203" s="101">
        <v>10.029999999999999</v>
      </c>
      <c r="G203" s="101">
        <v>180</v>
      </c>
      <c r="H203" s="101">
        <v>180</v>
      </c>
      <c r="I203" s="101"/>
      <c r="J203"/>
      <c r="K203"/>
      <c r="L203"/>
      <c r="M203"/>
      <c r="N203"/>
      <c r="O203"/>
      <c r="P203"/>
      <c r="Q203"/>
      <c r="R203"/>
      <c r="S203"/>
    </row>
    <row r="204" spans="1:19">
      <c r="A204" s="101" t="s">
        <v>572</v>
      </c>
      <c r="B204" s="101" t="s">
        <v>520</v>
      </c>
      <c r="C204" s="101">
        <v>0.3</v>
      </c>
      <c r="D204" s="101">
        <v>1.627</v>
      </c>
      <c r="E204" s="101">
        <v>2.6920000000000002</v>
      </c>
      <c r="F204" s="101">
        <v>49.05</v>
      </c>
      <c r="G204" s="101">
        <v>180</v>
      </c>
      <c r="H204" s="101">
        <v>180</v>
      </c>
      <c r="I204" s="101"/>
      <c r="J204"/>
      <c r="K204"/>
      <c r="L204"/>
      <c r="M204"/>
      <c r="N204"/>
      <c r="O204"/>
      <c r="P204"/>
      <c r="Q204"/>
      <c r="R204"/>
      <c r="S204"/>
    </row>
    <row r="205" spans="1:19">
      <c r="A205" s="101" t="s">
        <v>573</v>
      </c>
      <c r="B205" s="101" t="s">
        <v>517</v>
      </c>
      <c r="C205" s="101">
        <v>0.22</v>
      </c>
      <c r="D205" s="101">
        <v>0.40899999999999997</v>
      </c>
      <c r="E205" s="101">
        <v>0.435</v>
      </c>
      <c r="F205" s="101">
        <v>3.72</v>
      </c>
      <c r="G205" s="101">
        <v>270</v>
      </c>
      <c r="H205" s="101">
        <v>90</v>
      </c>
      <c r="I205" s="101" t="s">
        <v>535</v>
      </c>
      <c r="J205"/>
      <c r="K205"/>
      <c r="L205"/>
      <c r="M205"/>
      <c r="N205"/>
      <c r="O205"/>
      <c r="P205"/>
      <c r="Q205"/>
      <c r="R205"/>
      <c r="S205"/>
    </row>
    <row r="206" spans="1:19">
      <c r="A206" s="101" t="s">
        <v>574</v>
      </c>
      <c r="B206" s="101" t="s">
        <v>520</v>
      </c>
      <c r="C206" s="101">
        <v>0.3</v>
      </c>
      <c r="D206" s="101">
        <v>1.627</v>
      </c>
      <c r="E206" s="101">
        <v>2.6920000000000002</v>
      </c>
      <c r="F206" s="101">
        <v>17.559999999999999</v>
      </c>
      <c r="G206" s="101">
        <v>90</v>
      </c>
      <c r="H206" s="101">
        <v>180</v>
      </c>
      <c r="I206" s="101"/>
      <c r="J206"/>
      <c r="K206"/>
      <c r="L206"/>
      <c r="M206"/>
      <c r="N206"/>
      <c r="O206"/>
      <c r="P206"/>
      <c r="Q206"/>
      <c r="R206"/>
      <c r="S206"/>
    </row>
    <row r="207" spans="1:19">
      <c r="A207" s="101" t="s">
        <v>575</v>
      </c>
      <c r="B207" s="101" t="s">
        <v>520</v>
      </c>
      <c r="C207" s="101">
        <v>0.3</v>
      </c>
      <c r="D207" s="101">
        <v>1.627</v>
      </c>
      <c r="E207" s="101">
        <v>2.6920000000000002</v>
      </c>
      <c r="F207" s="101">
        <v>31.4</v>
      </c>
      <c r="G207" s="101">
        <v>0</v>
      </c>
      <c r="H207" s="101">
        <v>180</v>
      </c>
      <c r="I207" s="101"/>
      <c r="J207"/>
      <c r="K207"/>
      <c r="L207"/>
      <c r="M207"/>
      <c r="N207"/>
      <c r="O207"/>
      <c r="P207"/>
      <c r="Q207"/>
      <c r="R207"/>
      <c r="S207"/>
    </row>
    <row r="208" spans="1:19">
      <c r="A208" s="101" t="s">
        <v>576</v>
      </c>
      <c r="B208" s="101" t="s">
        <v>517</v>
      </c>
      <c r="C208" s="101">
        <v>0.22</v>
      </c>
      <c r="D208" s="101">
        <v>0.40899999999999997</v>
      </c>
      <c r="E208" s="101">
        <v>0.435</v>
      </c>
      <c r="F208" s="101">
        <v>5.57</v>
      </c>
      <c r="G208" s="101">
        <v>270</v>
      </c>
      <c r="H208" s="101">
        <v>90</v>
      </c>
      <c r="I208" s="101" t="s">
        <v>535</v>
      </c>
      <c r="J208"/>
      <c r="K208"/>
      <c r="L208"/>
      <c r="M208"/>
      <c r="N208"/>
      <c r="O208"/>
      <c r="P208"/>
      <c r="Q208"/>
      <c r="R208"/>
      <c r="S208"/>
    </row>
    <row r="209" spans="1:19">
      <c r="A209" s="101" t="s">
        <v>577</v>
      </c>
      <c r="B209" s="101" t="s">
        <v>520</v>
      </c>
      <c r="C209" s="101">
        <v>0.3</v>
      </c>
      <c r="D209" s="101">
        <v>1.627</v>
      </c>
      <c r="E209" s="101">
        <v>2.6920000000000002</v>
      </c>
      <c r="F209" s="101">
        <v>5.0199999999999996</v>
      </c>
      <c r="G209" s="101">
        <v>270</v>
      </c>
      <c r="H209" s="101">
        <v>180</v>
      </c>
      <c r="I209" s="101"/>
      <c r="J209"/>
      <c r="K209"/>
      <c r="L209"/>
      <c r="M209"/>
      <c r="N209"/>
      <c r="O209"/>
      <c r="P209"/>
      <c r="Q209"/>
      <c r="R209"/>
      <c r="S209"/>
    </row>
    <row r="210" spans="1:19">
      <c r="A210" s="101" t="s">
        <v>578</v>
      </c>
      <c r="B210" s="101" t="s">
        <v>517</v>
      </c>
      <c r="C210" s="101">
        <v>0.22</v>
      </c>
      <c r="D210" s="101">
        <v>0.40899999999999997</v>
      </c>
      <c r="E210" s="101">
        <v>0.435</v>
      </c>
      <c r="F210" s="101">
        <v>17.649999999999999</v>
      </c>
      <c r="G210" s="101">
        <v>0</v>
      </c>
      <c r="H210" s="101">
        <v>90</v>
      </c>
      <c r="I210" s="101" t="s">
        <v>528</v>
      </c>
      <c r="J210"/>
      <c r="K210"/>
      <c r="L210"/>
      <c r="M210"/>
      <c r="N210"/>
      <c r="O210"/>
      <c r="P210"/>
      <c r="Q210"/>
      <c r="R210"/>
      <c r="S210"/>
    </row>
    <row r="211" spans="1:19">
      <c r="A211" s="101" t="s">
        <v>579</v>
      </c>
      <c r="B211" s="101" t="s">
        <v>520</v>
      </c>
      <c r="C211" s="101">
        <v>0.3</v>
      </c>
      <c r="D211" s="101">
        <v>1.627</v>
      </c>
      <c r="E211" s="101">
        <v>2.6920000000000002</v>
      </c>
      <c r="F211" s="101">
        <v>26.48</v>
      </c>
      <c r="G211" s="101">
        <v>270</v>
      </c>
      <c r="H211" s="101">
        <v>180</v>
      </c>
      <c r="I211" s="101"/>
      <c r="J211"/>
      <c r="K211"/>
      <c r="L211"/>
      <c r="M211"/>
      <c r="N211"/>
      <c r="O211"/>
      <c r="P211"/>
      <c r="Q211"/>
      <c r="R211"/>
      <c r="S211"/>
    </row>
    <row r="212" spans="1:19">
      <c r="A212" s="101" t="s">
        <v>580</v>
      </c>
      <c r="B212" s="101" t="s">
        <v>517</v>
      </c>
      <c r="C212" s="101">
        <v>0.22</v>
      </c>
      <c r="D212" s="101">
        <v>0.40899999999999997</v>
      </c>
      <c r="E212" s="101">
        <v>0.435</v>
      </c>
      <c r="F212" s="101">
        <v>12.08</v>
      </c>
      <c r="G212" s="101">
        <v>180</v>
      </c>
      <c r="H212" s="101">
        <v>90</v>
      </c>
      <c r="I212" s="101" t="s">
        <v>518</v>
      </c>
      <c r="J212"/>
      <c r="K212"/>
      <c r="L212"/>
      <c r="M212"/>
      <c r="N212"/>
      <c r="O212"/>
      <c r="P212"/>
      <c r="Q212"/>
      <c r="R212"/>
      <c r="S212"/>
    </row>
    <row r="213" spans="1:19">
      <c r="A213" s="101" t="s">
        <v>581</v>
      </c>
      <c r="B213" s="101" t="s">
        <v>520</v>
      </c>
      <c r="C213" s="101">
        <v>0.3</v>
      </c>
      <c r="D213" s="101">
        <v>1.627</v>
      </c>
      <c r="E213" s="101">
        <v>2.6920000000000002</v>
      </c>
      <c r="F213" s="101">
        <v>47.29</v>
      </c>
      <c r="G213" s="101">
        <v>270</v>
      </c>
      <c r="H213" s="101">
        <v>180</v>
      </c>
      <c r="I213" s="101"/>
      <c r="J213"/>
      <c r="K213"/>
      <c r="L213"/>
      <c r="M213"/>
      <c r="N213"/>
      <c r="O213"/>
      <c r="P213"/>
      <c r="Q213"/>
      <c r="R213"/>
      <c r="S213"/>
    </row>
    <row r="214" spans="1:19">
      <c r="A214" s="101" t="s">
        <v>582</v>
      </c>
      <c r="B214" s="101" t="s">
        <v>520</v>
      </c>
      <c r="C214" s="101">
        <v>0.3</v>
      </c>
      <c r="D214" s="101">
        <v>1.627</v>
      </c>
      <c r="E214" s="101">
        <v>2.6920000000000002</v>
      </c>
      <c r="F214" s="101">
        <v>11.89</v>
      </c>
      <c r="G214" s="101">
        <v>0</v>
      </c>
      <c r="H214" s="101">
        <v>180</v>
      </c>
      <c r="I214" s="101"/>
      <c r="J214"/>
      <c r="K214"/>
      <c r="L214"/>
      <c r="M214"/>
      <c r="N214"/>
      <c r="O214"/>
      <c r="P214"/>
      <c r="Q214"/>
      <c r="R214"/>
      <c r="S214"/>
    </row>
    <row r="215" spans="1:19">
      <c r="A215" s="101" t="s">
        <v>583</v>
      </c>
      <c r="B215" s="101" t="s">
        <v>517</v>
      </c>
      <c r="C215" s="101">
        <v>0.22</v>
      </c>
      <c r="D215" s="101">
        <v>0.40899999999999997</v>
      </c>
      <c r="E215" s="101">
        <v>0.435</v>
      </c>
      <c r="F215" s="101">
        <v>41.81</v>
      </c>
      <c r="G215" s="101">
        <v>180</v>
      </c>
      <c r="H215" s="101">
        <v>90</v>
      </c>
      <c r="I215" s="101" t="s">
        <v>518</v>
      </c>
      <c r="J215"/>
      <c r="K215"/>
      <c r="L215"/>
      <c r="M215"/>
      <c r="N215"/>
      <c r="O215"/>
      <c r="P215"/>
      <c r="Q215"/>
      <c r="R215"/>
      <c r="S215"/>
    </row>
    <row r="216" spans="1:19">
      <c r="A216" s="101" t="s">
        <v>584</v>
      </c>
      <c r="B216" s="101" t="s">
        <v>520</v>
      </c>
      <c r="C216" s="101">
        <v>0.3</v>
      </c>
      <c r="D216" s="101">
        <v>1.627</v>
      </c>
      <c r="E216" s="101">
        <v>2.6920000000000002</v>
      </c>
      <c r="F216" s="101">
        <v>50.17</v>
      </c>
      <c r="G216" s="101">
        <v>90</v>
      </c>
      <c r="H216" s="101">
        <v>180</v>
      </c>
      <c r="I216" s="101"/>
      <c r="J216"/>
      <c r="K216"/>
      <c r="L216"/>
      <c r="M216"/>
      <c r="N216"/>
      <c r="O216"/>
      <c r="P216"/>
      <c r="Q216"/>
      <c r="R216"/>
      <c r="S216"/>
    </row>
    <row r="217" spans="1:19">
      <c r="A217" s="101" t="s">
        <v>585</v>
      </c>
      <c r="B217" s="101" t="s">
        <v>517</v>
      </c>
      <c r="C217" s="101">
        <v>0.22</v>
      </c>
      <c r="D217" s="101">
        <v>0.40899999999999997</v>
      </c>
      <c r="E217" s="101">
        <v>0.435</v>
      </c>
      <c r="F217" s="101">
        <v>6.5</v>
      </c>
      <c r="G217" s="101">
        <v>180</v>
      </c>
      <c r="H217" s="101">
        <v>90</v>
      </c>
      <c r="I217" s="101" t="s">
        <v>518</v>
      </c>
      <c r="J217"/>
      <c r="K217"/>
      <c r="L217"/>
      <c r="M217"/>
      <c r="N217"/>
      <c r="O217"/>
      <c r="P217"/>
      <c r="Q217"/>
      <c r="R217"/>
      <c r="S217"/>
    </row>
    <row r="218" spans="1:19">
      <c r="A218" s="101" t="s">
        <v>586</v>
      </c>
      <c r="B218" s="101" t="s">
        <v>520</v>
      </c>
      <c r="C218" s="101">
        <v>0.3</v>
      </c>
      <c r="D218" s="101">
        <v>1.627</v>
      </c>
      <c r="E218" s="101">
        <v>2.6920000000000002</v>
      </c>
      <c r="F218" s="101">
        <v>11.06</v>
      </c>
      <c r="G218" s="101">
        <v>90</v>
      </c>
      <c r="H218" s="101">
        <v>180</v>
      </c>
      <c r="I218" s="101"/>
      <c r="J218"/>
      <c r="K218"/>
      <c r="L218"/>
      <c r="M218"/>
      <c r="N218"/>
      <c r="O218"/>
      <c r="P218"/>
      <c r="Q218"/>
      <c r="R218"/>
      <c r="S218"/>
    </row>
    <row r="219" spans="1:19">
      <c r="A219" s="101" t="s">
        <v>587</v>
      </c>
      <c r="B219" s="101" t="s">
        <v>520</v>
      </c>
      <c r="C219" s="101">
        <v>0.3</v>
      </c>
      <c r="D219" s="101">
        <v>1.627</v>
      </c>
      <c r="E219" s="101">
        <v>2.6920000000000002</v>
      </c>
      <c r="F219" s="101">
        <v>7.8</v>
      </c>
      <c r="G219" s="101">
        <v>90</v>
      </c>
      <c r="H219" s="101">
        <v>180</v>
      </c>
      <c r="I219" s="101"/>
      <c r="J219"/>
      <c r="K219"/>
      <c r="L219"/>
      <c r="M219"/>
      <c r="N219"/>
      <c r="O219"/>
      <c r="P219"/>
      <c r="Q219"/>
      <c r="R219"/>
      <c r="S219"/>
    </row>
    <row r="220" spans="1:19">
      <c r="A220" s="101" t="s">
        <v>588</v>
      </c>
      <c r="B220" s="101" t="s">
        <v>520</v>
      </c>
      <c r="C220" s="101">
        <v>0.3</v>
      </c>
      <c r="D220" s="101">
        <v>1.627</v>
      </c>
      <c r="E220" s="101">
        <v>2.6920000000000002</v>
      </c>
      <c r="F220" s="101">
        <v>11.71</v>
      </c>
      <c r="G220" s="101">
        <v>90</v>
      </c>
      <c r="H220" s="101">
        <v>180</v>
      </c>
      <c r="I220" s="101"/>
      <c r="J220"/>
      <c r="K220"/>
      <c r="L220"/>
      <c r="M220"/>
      <c r="N220"/>
      <c r="O220"/>
      <c r="P220"/>
      <c r="Q220"/>
      <c r="R220"/>
      <c r="S220"/>
    </row>
    <row r="221" spans="1:19">
      <c r="A221" s="101" t="s">
        <v>589</v>
      </c>
      <c r="B221" s="101" t="s">
        <v>520</v>
      </c>
      <c r="C221" s="101">
        <v>0.3</v>
      </c>
      <c r="D221" s="101">
        <v>1.627</v>
      </c>
      <c r="E221" s="101">
        <v>2.6920000000000002</v>
      </c>
      <c r="F221" s="101">
        <v>5.2</v>
      </c>
      <c r="G221" s="101">
        <v>0</v>
      </c>
      <c r="H221" s="101">
        <v>180</v>
      </c>
      <c r="I221" s="101"/>
      <c r="J221"/>
      <c r="K221"/>
      <c r="L221"/>
      <c r="M221"/>
      <c r="N221"/>
      <c r="O221"/>
      <c r="P221"/>
      <c r="Q221"/>
      <c r="R221"/>
      <c r="S221"/>
    </row>
    <row r="222" spans="1:19">
      <c r="A222" s="101" t="s">
        <v>590</v>
      </c>
      <c r="B222" s="101" t="s">
        <v>520</v>
      </c>
      <c r="C222" s="101">
        <v>0.3</v>
      </c>
      <c r="D222" s="101">
        <v>1.627</v>
      </c>
      <c r="E222" s="101">
        <v>2.6920000000000002</v>
      </c>
      <c r="F222" s="101">
        <v>16.72</v>
      </c>
      <c r="G222" s="101">
        <v>0</v>
      </c>
      <c r="H222" s="101">
        <v>180</v>
      </c>
      <c r="I222" s="101"/>
      <c r="J222"/>
      <c r="K222"/>
      <c r="L222"/>
      <c r="M222"/>
      <c r="N222"/>
      <c r="O222"/>
      <c r="P222"/>
      <c r="Q222"/>
      <c r="R222"/>
      <c r="S222"/>
    </row>
    <row r="223" spans="1:19">
      <c r="A223" s="101">
        <v>997723</v>
      </c>
      <c r="B223" s="101" t="s">
        <v>517</v>
      </c>
      <c r="C223" s="101">
        <v>0.22</v>
      </c>
      <c r="D223" s="101">
        <v>0.40899999999999997</v>
      </c>
      <c r="E223" s="101">
        <v>0.435</v>
      </c>
      <c r="F223" s="101">
        <v>23.23</v>
      </c>
      <c r="G223" s="101">
        <v>180</v>
      </c>
      <c r="H223" s="101">
        <v>90</v>
      </c>
      <c r="I223" s="101" t="s">
        <v>518</v>
      </c>
      <c r="J223"/>
      <c r="K223"/>
      <c r="L223"/>
      <c r="M223"/>
      <c r="N223"/>
      <c r="O223"/>
      <c r="P223"/>
      <c r="Q223"/>
      <c r="R223"/>
      <c r="S223"/>
    </row>
    <row r="224" spans="1:19">
      <c r="A224" s="101" t="s">
        <v>591</v>
      </c>
      <c r="B224" s="101" t="s">
        <v>517</v>
      </c>
      <c r="C224" s="101">
        <v>0.22</v>
      </c>
      <c r="D224" s="101">
        <v>0.40899999999999997</v>
      </c>
      <c r="E224" s="101">
        <v>0.435</v>
      </c>
      <c r="F224" s="101">
        <v>11.15</v>
      </c>
      <c r="G224" s="101">
        <v>270</v>
      </c>
      <c r="H224" s="101">
        <v>90</v>
      </c>
      <c r="I224" s="101" t="s">
        <v>535</v>
      </c>
      <c r="J224"/>
      <c r="K224"/>
      <c r="L224"/>
      <c r="M224"/>
      <c r="N224"/>
      <c r="O224"/>
      <c r="P224"/>
      <c r="Q224"/>
      <c r="R224"/>
      <c r="S224"/>
    </row>
    <row r="225" spans="1:19">
      <c r="A225" s="101" t="s">
        <v>592</v>
      </c>
      <c r="B225" s="101" t="s">
        <v>520</v>
      </c>
      <c r="C225" s="101">
        <v>0.3</v>
      </c>
      <c r="D225" s="101">
        <v>1.627</v>
      </c>
      <c r="E225" s="101">
        <v>2.6920000000000002</v>
      </c>
      <c r="F225" s="101">
        <v>27.87</v>
      </c>
      <c r="G225" s="101">
        <v>270</v>
      </c>
      <c r="H225" s="101">
        <v>180</v>
      </c>
      <c r="I225" s="101"/>
      <c r="J225"/>
      <c r="K225"/>
      <c r="L225"/>
      <c r="M225"/>
      <c r="N225"/>
      <c r="O225"/>
      <c r="P225"/>
      <c r="Q225"/>
      <c r="R225"/>
      <c r="S225"/>
    </row>
    <row r="226" spans="1:19">
      <c r="A226" s="101" t="s">
        <v>593</v>
      </c>
      <c r="B226" s="101" t="s">
        <v>517</v>
      </c>
      <c r="C226" s="101">
        <v>0.22</v>
      </c>
      <c r="D226" s="101">
        <v>0.40899999999999997</v>
      </c>
      <c r="E226" s="101">
        <v>0.435</v>
      </c>
      <c r="F226" s="101">
        <v>7.43</v>
      </c>
      <c r="G226" s="101">
        <v>180</v>
      </c>
      <c r="H226" s="101">
        <v>90</v>
      </c>
      <c r="I226" s="101" t="s">
        <v>518</v>
      </c>
      <c r="J226"/>
      <c r="K226"/>
      <c r="L226"/>
      <c r="M226"/>
      <c r="N226"/>
      <c r="O226"/>
      <c r="P226"/>
      <c r="Q226"/>
      <c r="R226"/>
      <c r="S226"/>
    </row>
    <row r="227" spans="1:19">
      <c r="A227" s="101" t="s">
        <v>594</v>
      </c>
      <c r="B227" s="101" t="s">
        <v>520</v>
      </c>
      <c r="C227" s="101">
        <v>0.3</v>
      </c>
      <c r="D227" s="101">
        <v>1.627</v>
      </c>
      <c r="E227" s="101">
        <v>2.6920000000000002</v>
      </c>
      <c r="F227" s="101">
        <v>57.23</v>
      </c>
      <c r="G227" s="101">
        <v>270</v>
      </c>
      <c r="H227" s="101">
        <v>180</v>
      </c>
      <c r="I227" s="101"/>
      <c r="J227"/>
      <c r="K227"/>
      <c r="L227"/>
      <c r="M227"/>
      <c r="N227"/>
      <c r="O227"/>
      <c r="P227"/>
      <c r="Q227"/>
      <c r="R227"/>
      <c r="S227"/>
    </row>
    <row r="228" spans="1:19">
      <c r="A228" s="101" t="s">
        <v>595</v>
      </c>
      <c r="B228" s="101" t="s">
        <v>520</v>
      </c>
      <c r="C228" s="101">
        <v>0.3</v>
      </c>
      <c r="D228" s="101">
        <v>1.627</v>
      </c>
      <c r="E228" s="101">
        <v>2.6920000000000002</v>
      </c>
      <c r="F228" s="101">
        <v>36.79</v>
      </c>
      <c r="G228" s="101">
        <v>0</v>
      </c>
      <c r="H228" s="101">
        <v>180</v>
      </c>
      <c r="I228" s="101"/>
      <c r="J228"/>
      <c r="K228"/>
      <c r="L228"/>
      <c r="M228"/>
      <c r="N228"/>
      <c r="O228"/>
      <c r="P228"/>
      <c r="Q228"/>
      <c r="R228"/>
      <c r="S228"/>
    </row>
    <row r="229" spans="1:19">
      <c r="A229" s="101" t="s">
        <v>596</v>
      </c>
      <c r="B229" s="101" t="s">
        <v>517</v>
      </c>
      <c r="C229" s="101">
        <v>0.22</v>
      </c>
      <c r="D229" s="101">
        <v>0.40899999999999997</v>
      </c>
      <c r="E229" s="101">
        <v>0.435</v>
      </c>
      <c r="F229" s="101">
        <v>37.159999999999997</v>
      </c>
      <c r="G229" s="101">
        <v>0</v>
      </c>
      <c r="H229" s="101">
        <v>90</v>
      </c>
      <c r="I229" s="101" t="s">
        <v>528</v>
      </c>
      <c r="J229"/>
      <c r="K229"/>
      <c r="L229"/>
      <c r="M229"/>
      <c r="N229"/>
      <c r="O229"/>
      <c r="P229"/>
      <c r="Q229"/>
      <c r="R229"/>
      <c r="S229"/>
    </row>
    <row r="230" spans="1:19">
      <c r="A230" s="101" t="s">
        <v>597</v>
      </c>
      <c r="B230" s="101" t="s">
        <v>517</v>
      </c>
      <c r="C230" s="101">
        <v>0.22</v>
      </c>
      <c r="D230" s="101">
        <v>0.40899999999999997</v>
      </c>
      <c r="E230" s="101">
        <v>0.435</v>
      </c>
      <c r="F230" s="101">
        <v>21.37</v>
      </c>
      <c r="G230" s="101">
        <v>270</v>
      </c>
      <c r="H230" s="101">
        <v>90</v>
      </c>
      <c r="I230" s="101" t="s">
        <v>535</v>
      </c>
      <c r="J230"/>
      <c r="K230"/>
      <c r="L230"/>
      <c r="M230"/>
      <c r="N230"/>
      <c r="O230"/>
      <c r="P230"/>
      <c r="Q230"/>
      <c r="R230"/>
      <c r="S230"/>
    </row>
    <row r="231" spans="1:19">
      <c r="A231" s="101" t="s">
        <v>598</v>
      </c>
      <c r="B231" s="101" t="s">
        <v>520</v>
      </c>
      <c r="C231" s="101">
        <v>0.3</v>
      </c>
      <c r="D231" s="101">
        <v>1.627</v>
      </c>
      <c r="E231" s="101">
        <v>2.6920000000000002</v>
      </c>
      <c r="F231" s="101">
        <v>85.47</v>
      </c>
      <c r="G231" s="101">
        <v>270</v>
      </c>
      <c r="H231" s="101">
        <v>180</v>
      </c>
      <c r="I231" s="101"/>
      <c r="J231"/>
      <c r="K231"/>
      <c r="L231"/>
      <c r="M231"/>
      <c r="N231"/>
      <c r="O231"/>
      <c r="P231"/>
      <c r="Q231"/>
      <c r="R231"/>
      <c r="S231"/>
    </row>
    <row r="232" spans="1:19">
      <c r="A232" s="101" t="s">
        <v>599</v>
      </c>
      <c r="B232" s="101" t="s">
        <v>559</v>
      </c>
      <c r="C232" s="101">
        <v>0.3</v>
      </c>
      <c r="D232" s="101">
        <v>0.27400000000000002</v>
      </c>
      <c r="E232" s="101">
        <v>0.28899999999999998</v>
      </c>
      <c r="F232" s="101">
        <v>85.47</v>
      </c>
      <c r="G232" s="101">
        <v>270</v>
      </c>
      <c r="H232" s="101">
        <v>0</v>
      </c>
      <c r="I232" s="101"/>
      <c r="J232"/>
      <c r="K232"/>
      <c r="L232"/>
      <c r="M232"/>
      <c r="N232"/>
      <c r="O232"/>
      <c r="P232"/>
      <c r="Q232"/>
      <c r="R232"/>
      <c r="S232"/>
    </row>
    <row r="233" spans="1:19">
      <c r="A233" s="102" t="s">
        <v>600</v>
      </c>
      <c r="B233" s="101" t="s">
        <v>517</v>
      </c>
      <c r="C233" s="101">
        <v>0.22</v>
      </c>
      <c r="D233" s="101">
        <v>0.40899999999999997</v>
      </c>
      <c r="E233" s="101">
        <v>0.435</v>
      </c>
      <c r="F233" s="101">
        <v>13.01</v>
      </c>
      <c r="G233" s="101">
        <v>90</v>
      </c>
      <c r="H233" s="101">
        <v>90</v>
      </c>
      <c r="I233" s="101" t="s">
        <v>531</v>
      </c>
      <c r="J233"/>
      <c r="K233"/>
      <c r="L233"/>
      <c r="M233"/>
      <c r="N233"/>
      <c r="O233"/>
      <c r="P233"/>
      <c r="Q233"/>
      <c r="R233"/>
      <c r="S233"/>
    </row>
    <row r="234" spans="1:19">
      <c r="A234" s="101" t="s">
        <v>601</v>
      </c>
      <c r="B234" s="101" t="s">
        <v>520</v>
      </c>
      <c r="C234" s="101">
        <v>0.3</v>
      </c>
      <c r="D234" s="101">
        <v>1.627</v>
      </c>
      <c r="E234" s="101">
        <v>2.6920000000000002</v>
      </c>
      <c r="F234" s="101">
        <v>18.21</v>
      </c>
      <c r="G234" s="101">
        <v>180</v>
      </c>
      <c r="H234" s="101">
        <v>180</v>
      </c>
      <c r="I234" s="101"/>
      <c r="J234"/>
      <c r="K234"/>
      <c r="L234"/>
      <c r="M234"/>
      <c r="N234"/>
      <c r="O234"/>
      <c r="P234"/>
      <c r="Q234"/>
      <c r="R234"/>
      <c r="S234"/>
    </row>
    <row r="235" spans="1:19">
      <c r="A235" s="101">
        <v>529072</v>
      </c>
      <c r="B235" s="101" t="s">
        <v>517</v>
      </c>
      <c r="C235" s="101">
        <v>0.22</v>
      </c>
      <c r="D235" s="101">
        <v>0.40899999999999997</v>
      </c>
      <c r="E235" s="101">
        <v>0.435</v>
      </c>
      <c r="F235" s="101">
        <v>14.86</v>
      </c>
      <c r="G235" s="101">
        <v>90</v>
      </c>
      <c r="H235" s="101">
        <v>90</v>
      </c>
      <c r="I235" s="101" t="s">
        <v>531</v>
      </c>
      <c r="J235"/>
      <c r="K235"/>
      <c r="L235"/>
      <c r="M235"/>
      <c r="N235"/>
      <c r="O235"/>
      <c r="P235"/>
      <c r="Q235"/>
      <c r="R235"/>
      <c r="S235"/>
    </row>
    <row r="236" spans="1:19">
      <c r="A236" s="101" t="s">
        <v>602</v>
      </c>
      <c r="B236" s="101" t="s">
        <v>520</v>
      </c>
      <c r="C236" s="101">
        <v>0.3</v>
      </c>
      <c r="D236" s="101">
        <v>1.627</v>
      </c>
      <c r="E236" s="101">
        <v>2.6920000000000002</v>
      </c>
      <c r="F236" s="101">
        <v>23.78</v>
      </c>
      <c r="G236" s="101">
        <v>90</v>
      </c>
      <c r="H236" s="101">
        <v>180</v>
      </c>
      <c r="I236" s="101"/>
      <c r="J236"/>
      <c r="K236"/>
      <c r="L236"/>
      <c r="M236"/>
      <c r="N236"/>
      <c r="O236"/>
      <c r="P236"/>
      <c r="Q236"/>
      <c r="R236"/>
      <c r="S236"/>
    </row>
    <row r="237" spans="1:19">
      <c r="A237" s="101" t="s">
        <v>603</v>
      </c>
      <c r="B237" s="101" t="s">
        <v>559</v>
      </c>
      <c r="C237" s="101">
        <v>0.3</v>
      </c>
      <c r="D237" s="101">
        <v>0.27400000000000002</v>
      </c>
      <c r="E237" s="101">
        <v>0.28899999999999998</v>
      </c>
      <c r="F237" s="101">
        <v>11.89</v>
      </c>
      <c r="G237" s="101">
        <v>180</v>
      </c>
      <c r="H237" s="101">
        <v>0</v>
      </c>
      <c r="I237" s="101"/>
      <c r="J237"/>
      <c r="K237"/>
      <c r="L237"/>
      <c r="M237"/>
      <c r="N237"/>
      <c r="O237"/>
      <c r="P237"/>
      <c r="Q237"/>
      <c r="R237"/>
      <c r="S237"/>
    </row>
    <row r="238" spans="1:19">
      <c r="A238" s="101" t="s">
        <v>604</v>
      </c>
      <c r="B238" s="101" t="s">
        <v>520</v>
      </c>
      <c r="C238" s="101">
        <v>0.3</v>
      </c>
      <c r="D238" s="101">
        <v>1.627</v>
      </c>
      <c r="E238" s="101">
        <v>2.6920000000000002</v>
      </c>
      <c r="F238" s="101">
        <v>3.9</v>
      </c>
      <c r="G238" s="101">
        <v>90</v>
      </c>
      <c r="H238" s="101">
        <v>180</v>
      </c>
      <c r="I238" s="101"/>
      <c r="J238"/>
      <c r="K238"/>
      <c r="L238"/>
      <c r="M238"/>
      <c r="N238"/>
      <c r="O238"/>
      <c r="P238"/>
      <c r="Q238"/>
      <c r="R238"/>
      <c r="S238"/>
    </row>
    <row r="239" spans="1:19">
      <c r="A239" s="101" t="s">
        <v>605</v>
      </c>
      <c r="B239" s="101" t="s">
        <v>517</v>
      </c>
      <c r="C239" s="101">
        <v>0.22</v>
      </c>
      <c r="D239" s="101">
        <v>0.40899999999999997</v>
      </c>
      <c r="E239" s="101">
        <v>0.435</v>
      </c>
      <c r="F239" s="101">
        <v>16.72</v>
      </c>
      <c r="G239" s="101">
        <v>90</v>
      </c>
      <c r="H239" s="101">
        <v>90</v>
      </c>
      <c r="I239" s="101" t="s">
        <v>531</v>
      </c>
      <c r="J239"/>
      <c r="K239"/>
      <c r="L239"/>
      <c r="M239"/>
      <c r="N239"/>
      <c r="O239"/>
      <c r="P239"/>
      <c r="Q239"/>
      <c r="R239"/>
      <c r="S239"/>
    </row>
    <row r="240" spans="1:19">
      <c r="A240" s="101" t="s">
        <v>606</v>
      </c>
      <c r="B240" s="101" t="s">
        <v>520</v>
      </c>
      <c r="C240" s="101">
        <v>0.3</v>
      </c>
      <c r="D240" s="101">
        <v>1.627</v>
      </c>
      <c r="E240" s="101">
        <v>2.6920000000000002</v>
      </c>
      <c r="F240" s="101">
        <v>33.450000000000003</v>
      </c>
      <c r="G240" s="101">
        <v>180</v>
      </c>
      <c r="H240" s="101">
        <v>180</v>
      </c>
      <c r="I240" s="101"/>
      <c r="J240"/>
      <c r="K240"/>
      <c r="L240"/>
      <c r="M240"/>
      <c r="N240"/>
      <c r="O240"/>
      <c r="P240"/>
      <c r="Q240"/>
      <c r="R240"/>
      <c r="S240"/>
    </row>
    <row r="241" spans="1:19">
      <c r="A241" s="101" t="s">
        <v>607</v>
      </c>
      <c r="B241" s="101" t="s">
        <v>517</v>
      </c>
      <c r="C241" s="101">
        <v>0.22</v>
      </c>
      <c r="D241" s="101">
        <v>0.40899999999999997</v>
      </c>
      <c r="E241" s="101">
        <v>0.435</v>
      </c>
      <c r="F241" s="101">
        <v>7.43</v>
      </c>
      <c r="G241" s="101">
        <v>270</v>
      </c>
      <c r="H241" s="101">
        <v>90</v>
      </c>
      <c r="I241" s="101" t="s">
        <v>535</v>
      </c>
      <c r="J241"/>
      <c r="K241"/>
      <c r="L241"/>
      <c r="M241"/>
      <c r="N241"/>
      <c r="O241"/>
      <c r="P241"/>
      <c r="Q241"/>
      <c r="R241"/>
      <c r="S241"/>
    </row>
    <row r="242" spans="1:19">
      <c r="A242" s="101" t="s">
        <v>608</v>
      </c>
      <c r="B242" s="101" t="s">
        <v>520</v>
      </c>
      <c r="C242" s="101">
        <v>0.3</v>
      </c>
      <c r="D242" s="101">
        <v>1.627</v>
      </c>
      <c r="E242" s="101">
        <v>2.6920000000000002</v>
      </c>
      <c r="F242" s="101">
        <v>6.69</v>
      </c>
      <c r="G242" s="101">
        <v>90</v>
      </c>
      <c r="H242" s="101">
        <v>180</v>
      </c>
      <c r="I242" s="101"/>
      <c r="J242"/>
      <c r="K242"/>
      <c r="L242"/>
      <c r="M242"/>
      <c r="N242"/>
      <c r="O242"/>
      <c r="P242"/>
      <c r="Q242"/>
      <c r="R242"/>
      <c r="S242"/>
    </row>
    <row r="243" spans="1:19">
      <c r="A243" s="101" t="s">
        <v>609</v>
      </c>
      <c r="B243" s="101" t="s">
        <v>517</v>
      </c>
      <c r="C243" s="101">
        <v>0.22</v>
      </c>
      <c r="D243" s="101">
        <v>0.40899999999999997</v>
      </c>
      <c r="E243" s="101">
        <v>0.435</v>
      </c>
      <c r="F243" s="101">
        <v>11.15</v>
      </c>
      <c r="G243" s="101">
        <v>90</v>
      </c>
      <c r="H243" s="101">
        <v>90</v>
      </c>
      <c r="I243" s="101" t="s">
        <v>531</v>
      </c>
      <c r="J243"/>
      <c r="K243"/>
      <c r="L243"/>
      <c r="M243"/>
      <c r="N243"/>
      <c r="O243"/>
      <c r="P243"/>
      <c r="Q243"/>
      <c r="R243"/>
      <c r="S243"/>
    </row>
    <row r="244" spans="1:19">
      <c r="A244" s="101" t="s">
        <v>610</v>
      </c>
      <c r="B244" s="101" t="s">
        <v>517</v>
      </c>
      <c r="C244" s="101">
        <v>0.22</v>
      </c>
      <c r="D244" s="101">
        <v>0.40899999999999997</v>
      </c>
      <c r="E244" s="101">
        <v>0.435</v>
      </c>
      <c r="F244" s="101">
        <v>26.01</v>
      </c>
      <c r="G244" s="101">
        <v>180</v>
      </c>
      <c r="H244" s="101">
        <v>90</v>
      </c>
      <c r="I244" s="101" t="s">
        <v>518</v>
      </c>
      <c r="J244"/>
      <c r="K244"/>
      <c r="L244"/>
      <c r="M244"/>
      <c r="N244"/>
      <c r="O244"/>
      <c r="P244"/>
      <c r="Q244"/>
      <c r="R244"/>
      <c r="S244"/>
    </row>
    <row r="245" spans="1:19">
      <c r="A245" s="101" t="s">
        <v>611</v>
      </c>
      <c r="B245" s="101" t="s">
        <v>517</v>
      </c>
      <c r="C245" s="101">
        <v>0.22</v>
      </c>
      <c r="D245" s="101">
        <v>0.40899999999999997</v>
      </c>
      <c r="E245" s="101">
        <v>0.435</v>
      </c>
      <c r="F245" s="101">
        <v>27.87</v>
      </c>
      <c r="G245" s="101">
        <v>270</v>
      </c>
      <c r="H245" s="101">
        <v>90</v>
      </c>
      <c r="I245" s="101" t="s">
        <v>535</v>
      </c>
      <c r="J245"/>
      <c r="K245"/>
      <c r="L245"/>
      <c r="M245"/>
      <c r="N245"/>
      <c r="O245"/>
      <c r="P245"/>
      <c r="Q245"/>
      <c r="R245"/>
      <c r="S245"/>
    </row>
    <row r="246" spans="1:19">
      <c r="A246" s="101" t="s">
        <v>612</v>
      </c>
      <c r="B246" s="101" t="s">
        <v>517</v>
      </c>
      <c r="C246" s="101">
        <v>0.22</v>
      </c>
      <c r="D246" s="101">
        <v>0.40899999999999997</v>
      </c>
      <c r="E246" s="101">
        <v>0.435</v>
      </c>
      <c r="F246" s="101">
        <v>11.15</v>
      </c>
      <c r="G246" s="101">
        <v>180</v>
      </c>
      <c r="H246" s="101">
        <v>90</v>
      </c>
      <c r="I246" s="101" t="s">
        <v>518</v>
      </c>
      <c r="J246"/>
      <c r="K246"/>
      <c r="L246"/>
      <c r="M246"/>
      <c r="N246"/>
      <c r="O246"/>
      <c r="P246"/>
      <c r="Q246"/>
      <c r="R246"/>
      <c r="S246"/>
    </row>
    <row r="247" spans="1:19">
      <c r="A247" s="101" t="s">
        <v>613</v>
      </c>
      <c r="B247" s="101" t="s">
        <v>517</v>
      </c>
      <c r="C247" s="101">
        <v>0.22</v>
      </c>
      <c r="D247" s="101">
        <v>0.40899999999999997</v>
      </c>
      <c r="E247" s="101">
        <v>0.435</v>
      </c>
      <c r="F247" s="101">
        <v>16.72</v>
      </c>
      <c r="G247" s="101">
        <v>180</v>
      </c>
      <c r="H247" s="101">
        <v>90</v>
      </c>
      <c r="I247" s="101" t="s">
        <v>518</v>
      </c>
      <c r="J247"/>
      <c r="K247"/>
      <c r="L247"/>
      <c r="M247"/>
      <c r="N247"/>
      <c r="O247"/>
      <c r="P247"/>
      <c r="Q247"/>
      <c r="R247"/>
      <c r="S247"/>
    </row>
    <row r="248" spans="1:19">
      <c r="A248" s="101" t="s">
        <v>614</v>
      </c>
      <c r="B248" s="101" t="s">
        <v>517</v>
      </c>
      <c r="C248" s="101">
        <v>0.22</v>
      </c>
      <c r="D248" s="101">
        <v>0.40899999999999997</v>
      </c>
      <c r="E248" s="101">
        <v>0.435</v>
      </c>
      <c r="F248" s="101">
        <v>22.3</v>
      </c>
      <c r="G248" s="101">
        <v>180</v>
      </c>
      <c r="H248" s="101">
        <v>90</v>
      </c>
      <c r="I248" s="101" t="s">
        <v>518</v>
      </c>
      <c r="J248"/>
      <c r="K248"/>
      <c r="L248"/>
      <c r="M248"/>
      <c r="N248"/>
      <c r="O248"/>
      <c r="P248"/>
      <c r="Q248"/>
      <c r="R248"/>
      <c r="S248"/>
    </row>
    <row r="249" spans="1:19">
      <c r="A249" s="101" t="s">
        <v>615</v>
      </c>
      <c r="B249" s="101" t="s">
        <v>517</v>
      </c>
      <c r="C249" s="101">
        <v>0.22</v>
      </c>
      <c r="D249" s="101">
        <v>0.40899999999999997</v>
      </c>
      <c r="E249" s="101">
        <v>0.435</v>
      </c>
      <c r="F249" s="101">
        <v>6.5</v>
      </c>
      <c r="G249" s="101">
        <v>180</v>
      </c>
      <c r="H249" s="101">
        <v>90</v>
      </c>
      <c r="I249" s="101" t="s">
        <v>518</v>
      </c>
      <c r="J249"/>
      <c r="K249"/>
      <c r="L249"/>
      <c r="M249"/>
      <c r="N249"/>
      <c r="O249"/>
      <c r="P249"/>
      <c r="Q249"/>
      <c r="R249"/>
      <c r="S249"/>
    </row>
    <row r="250" spans="1:19">
      <c r="A250" s="101" t="s">
        <v>616</v>
      </c>
      <c r="B250" s="101" t="s">
        <v>517</v>
      </c>
      <c r="C250" s="101">
        <v>0.22</v>
      </c>
      <c r="D250" s="101">
        <v>0.40899999999999997</v>
      </c>
      <c r="E250" s="101">
        <v>0.435</v>
      </c>
      <c r="F250" s="101">
        <v>23.23</v>
      </c>
      <c r="G250" s="101">
        <v>90</v>
      </c>
      <c r="H250" s="101">
        <v>90</v>
      </c>
      <c r="I250" s="101" t="s">
        <v>531</v>
      </c>
      <c r="J250"/>
      <c r="K250"/>
      <c r="L250"/>
      <c r="M250"/>
      <c r="N250"/>
      <c r="O250"/>
      <c r="P250"/>
      <c r="Q250"/>
      <c r="R250"/>
      <c r="S250"/>
    </row>
    <row r="251" spans="1:19">
      <c r="A251" s="101" t="s">
        <v>617</v>
      </c>
      <c r="B251" s="101" t="s">
        <v>517</v>
      </c>
      <c r="C251" s="101">
        <v>0.22</v>
      </c>
      <c r="D251" s="101">
        <v>0.40899999999999997</v>
      </c>
      <c r="E251" s="101">
        <v>0.435</v>
      </c>
      <c r="F251" s="101">
        <v>13.94</v>
      </c>
      <c r="G251" s="101">
        <v>0</v>
      </c>
      <c r="H251" s="101">
        <v>90</v>
      </c>
      <c r="I251" s="101" t="s">
        <v>528</v>
      </c>
      <c r="J251"/>
      <c r="K251"/>
      <c r="L251"/>
      <c r="M251"/>
      <c r="N251"/>
      <c r="O251"/>
      <c r="P251"/>
      <c r="Q251"/>
      <c r="R251"/>
      <c r="S251"/>
    </row>
    <row r="252" spans="1:19">
      <c r="A252" s="101" t="s">
        <v>618</v>
      </c>
      <c r="B252" s="101" t="s">
        <v>517</v>
      </c>
      <c r="C252" s="101">
        <v>0.22</v>
      </c>
      <c r="D252" s="101">
        <v>0.40899999999999997</v>
      </c>
      <c r="E252" s="101">
        <v>0.435</v>
      </c>
      <c r="F252" s="101">
        <v>22.3</v>
      </c>
      <c r="G252" s="101">
        <v>0</v>
      </c>
      <c r="H252" s="101">
        <v>90</v>
      </c>
      <c r="I252" s="101" t="s">
        <v>528</v>
      </c>
      <c r="J252"/>
      <c r="K252"/>
      <c r="L252"/>
      <c r="M252"/>
      <c r="N252"/>
      <c r="O252"/>
      <c r="P252"/>
      <c r="Q252"/>
      <c r="R252"/>
      <c r="S252"/>
    </row>
    <row r="253" spans="1:19">
      <c r="A253" s="101" t="s">
        <v>619</v>
      </c>
      <c r="B253" s="101" t="s">
        <v>517</v>
      </c>
      <c r="C253" s="101">
        <v>0.22</v>
      </c>
      <c r="D253" s="101">
        <v>0.40899999999999997</v>
      </c>
      <c r="E253" s="101">
        <v>0.435</v>
      </c>
      <c r="F253" s="101">
        <v>16.72</v>
      </c>
      <c r="G253" s="101">
        <v>0</v>
      </c>
      <c r="H253" s="101">
        <v>90</v>
      </c>
      <c r="I253" s="101" t="s">
        <v>528</v>
      </c>
      <c r="J253"/>
      <c r="K253"/>
      <c r="L253"/>
      <c r="M253"/>
      <c r="N253"/>
      <c r="O253"/>
      <c r="P253"/>
      <c r="Q253"/>
      <c r="R253"/>
      <c r="S253"/>
    </row>
    <row r="254" spans="1:19">
      <c r="A254" s="101" t="s">
        <v>620</v>
      </c>
      <c r="B254" s="101" t="s">
        <v>517</v>
      </c>
      <c r="C254" s="101">
        <v>0.22</v>
      </c>
      <c r="D254" s="101">
        <v>0.40899999999999997</v>
      </c>
      <c r="E254" s="101">
        <v>0.435</v>
      </c>
      <c r="F254" s="101">
        <v>11.15</v>
      </c>
      <c r="G254" s="101">
        <v>0</v>
      </c>
      <c r="H254" s="101">
        <v>90</v>
      </c>
      <c r="I254" s="101" t="s">
        <v>528</v>
      </c>
      <c r="J254"/>
      <c r="K254"/>
      <c r="L254"/>
      <c r="M254"/>
      <c r="N254"/>
      <c r="O254"/>
      <c r="P254"/>
      <c r="Q254"/>
      <c r="R254"/>
      <c r="S254"/>
    </row>
    <row r="255" spans="1:19">
      <c r="A255" s="101" t="s">
        <v>621</v>
      </c>
      <c r="B255" s="101" t="s">
        <v>517</v>
      </c>
      <c r="C255" s="101">
        <v>0.22</v>
      </c>
      <c r="D255" s="101">
        <v>0.40899999999999997</v>
      </c>
      <c r="E255" s="101">
        <v>0.435</v>
      </c>
      <c r="F255" s="101">
        <v>5.57</v>
      </c>
      <c r="G255" s="101">
        <v>180</v>
      </c>
      <c r="H255" s="101">
        <v>90</v>
      </c>
      <c r="I255" s="101" t="s">
        <v>518</v>
      </c>
      <c r="J255"/>
      <c r="K255"/>
      <c r="L255"/>
      <c r="M255"/>
      <c r="N255"/>
      <c r="O255"/>
      <c r="P255"/>
      <c r="Q255"/>
      <c r="R255"/>
      <c r="S255"/>
    </row>
    <row r="256" spans="1:19">
      <c r="A256" s="101" t="s">
        <v>622</v>
      </c>
      <c r="B256" s="101" t="s">
        <v>517</v>
      </c>
      <c r="C256" s="101">
        <v>0.22</v>
      </c>
      <c r="D256" s="101">
        <v>0.40899999999999997</v>
      </c>
      <c r="E256" s="101">
        <v>0.435</v>
      </c>
      <c r="F256" s="101">
        <v>5.57</v>
      </c>
      <c r="G256" s="101">
        <v>180</v>
      </c>
      <c r="H256" s="101">
        <v>90</v>
      </c>
      <c r="I256" s="101" t="s">
        <v>518</v>
      </c>
      <c r="J256"/>
      <c r="K256"/>
      <c r="L256"/>
      <c r="M256"/>
      <c r="N256"/>
      <c r="O256"/>
      <c r="P256"/>
      <c r="Q256"/>
      <c r="R256"/>
      <c r="S256"/>
    </row>
    <row r="257" spans="1:19">
      <c r="A257" s="101" t="s">
        <v>623</v>
      </c>
      <c r="B257" s="101" t="s">
        <v>517</v>
      </c>
      <c r="C257" s="101">
        <v>0.22</v>
      </c>
      <c r="D257" s="101">
        <v>0.40899999999999997</v>
      </c>
      <c r="E257" s="101">
        <v>0.435</v>
      </c>
      <c r="F257" s="101">
        <v>5.57</v>
      </c>
      <c r="G257" s="101">
        <v>180</v>
      </c>
      <c r="H257" s="101">
        <v>90</v>
      </c>
      <c r="I257" s="101" t="s">
        <v>518</v>
      </c>
      <c r="J257"/>
      <c r="K257"/>
      <c r="L257"/>
      <c r="M257"/>
      <c r="N257"/>
      <c r="O257"/>
      <c r="P257"/>
      <c r="Q257"/>
      <c r="R257"/>
      <c r="S257"/>
    </row>
    <row r="258" spans="1:19">
      <c r="A258" s="101" t="s">
        <v>624</v>
      </c>
      <c r="B258" s="101" t="s">
        <v>517</v>
      </c>
      <c r="C258" s="101">
        <v>0.22</v>
      </c>
      <c r="D258" s="101">
        <v>0.40899999999999997</v>
      </c>
      <c r="E258" s="101">
        <v>0.435</v>
      </c>
      <c r="F258" s="101">
        <v>5.57</v>
      </c>
      <c r="G258" s="101">
        <v>0</v>
      </c>
      <c r="H258" s="101">
        <v>90</v>
      </c>
      <c r="I258" s="101" t="s">
        <v>528</v>
      </c>
      <c r="J258"/>
      <c r="K258"/>
      <c r="L258"/>
      <c r="M258"/>
      <c r="N258"/>
      <c r="O258"/>
      <c r="P258"/>
      <c r="Q258"/>
      <c r="R258"/>
      <c r="S258"/>
    </row>
    <row r="259" spans="1:19">
      <c r="A259" s="101" t="s">
        <v>625</v>
      </c>
      <c r="B259" s="101" t="s">
        <v>517</v>
      </c>
      <c r="C259" s="101">
        <v>0.22</v>
      </c>
      <c r="D259" s="101">
        <v>0.40899999999999997</v>
      </c>
      <c r="E259" s="101">
        <v>0.435</v>
      </c>
      <c r="F259" s="101">
        <v>5.57</v>
      </c>
      <c r="G259" s="101">
        <v>0</v>
      </c>
      <c r="H259" s="101">
        <v>90</v>
      </c>
      <c r="I259" s="101" t="s">
        <v>528</v>
      </c>
      <c r="J259"/>
      <c r="K259"/>
      <c r="L259"/>
      <c r="M259"/>
      <c r="N259"/>
      <c r="O259"/>
      <c r="P259"/>
      <c r="Q259"/>
      <c r="R259"/>
      <c r="S259"/>
    </row>
    <row r="260" spans="1:19">
      <c r="A260" s="101" t="s">
        <v>626</v>
      </c>
      <c r="B260" s="101" t="s">
        <v>517</v>
      </c>
      <c r="C260" s="101">
        <v>0.22</v>
      </c>
      <c r="D260" s="101">
        <v>0.40899999999999997</v>
      </c>
      <c r="E260" s="101">
        <v>0.435</v>
      </c>
      <c r="F260" s="101">
        <v>5.57</v>
      </c>
      <c r="G260" s="101">
        <v>0</v>
      </c>
      <c r="H260" s="101">
        <v>90</v>
      </c>
      <c r="I260" s="101" t="s">
        <v>528</v>
      </c>
      <c r="J260"/>
      <c r="K260"/>
      <c r="L260"/>
      <c r="M260"/>
      <c r="N260"/>
      <c r="O260"/>
      <c r="P260"/>
      <c r="Q260"/>
      <c r="R260"/>
      <c r="S260"/>
    </row>
    <row r="261" spans="1:19">
      <c r="A261" s="102" t="s">
        <v>627</v>
      </c>
      <c r="B261" s="101" t="s">
        <v>517</v>
      </c>
      <c r="C261" s="101">
        <v>0.22</v>
      </c>
      <c r="D261" s="101">
        <v>0.40899999999999997</v>
      </c>
      <c r="E261" s="101">
        <v>0.435</v>
      </c>
      <c r="F261" s="101">
        <v>8.36</v>
      </c>
      <c r="G261" s="101">
        <v>0</v>
      </c>
      <c r="H261" s="101">
        <v>90</v>
      </c>
      <c r="I261" s="101" t="s">
        <v>528</v>
      </c>
      <c r="J261"/>
      <c r="K261"/>
      <c r="L261"/>
      <c r="M261"/>
      <c r="N261"/>
      <c r="O261"/>
      <c r="P261"/>
      <c r="Q261"/>
      <c r="R261"/>
      <c r="S261"/>
    </row>
    <row r="262" spans="1:19">
      <c r="A262" s="101" t="s">
        <v>628</v>
      </c>
      <c r="B262" s="101" t="s">
        <v>517</v>
      </c>
      <c r="C262" s="101">
        <v>0.22</v>
      </c>
      <c r="D262" s="101">
        <v>0.40899999999999997</v>
      </c>
      <c r="E262" s="101">
        <v>0.435</v>
      </c>
      <c r="F262" s="101">
        <v>6.5</v>
      </c>
      <c r="G262" s="101">
        <v>270</v>
      </c>
      <c r="H262" s="101">
        <v>90</v>
      </c>
      <c r="I262" s="101" t="s">
        <v>535</v>
      </c>
      <c r="J262"/>
      <c r="K262"/>
      <c r="L262"/>
      <c r="M262"/>
      <c r="N262"/>
      <c r="O262"/>
      <c r="P262"/>
      <c r="Q262"/>
      <c r="R262"/>
      <c r="S262"/>
    </row>
    <row r="263" spans="1:19">
      <c r="A263" s="101" t="s">
        <v>629</v>
      </c>
      <c r="B263" s="101" t="s">
        <v>517</v>
      </c>
      <c r="C263" s="101">
        <v>0.22</v>
      </c>
      <c r="D263" s="101">
        <v>0.40899999999999997</v>
      </c>
      <c r="E263" s="101">
        <v>0.435</v>
      </c>
      <c r="F263" s="101">
        <v>37.159999999999997</v>
      </c>
      <c r="G263" s="101">
        <v>90</v>
      </c>
      <c r="H263" s="101">
        <v>90</v>
      </c>
      <c r="I263" s="101" t="s">
        <v>531</v>
      </c>
      <c r="J263"/>
      <c r="K263"/>
      <c r="L263"/>
      <c r="M263"/>
      <c r="N263"/>
      <c r="O263"/>
      <c r="P263"/>
      <c r="Q263"/>
      <c r="R263"/>
      <c r="S263"/>
    </row>
    <row r="264" spans="1:19">
      <c r="A264" s="101" t="s">
        <v>630</v>
      </c>
      <c r="B264" s="101" t="s">
        <v>517</v>
      </c>
      <c r="C264" s="101">
        <v>0.22</v>
      </c>
      <c r="D264" s="101">
        <v>0.40899999999999997</v>
      </c>
      <c r="E264" s="101">
        <v>0.435</v>
      </c>
      <c r="F264" s="101">
        <v>30.66</v>
      </c>
      <c r="G264" s="101">
        <v>180</v>
      </c>
      <c r="H264" s="101">
        <v>90</v>
      </c>
      <c r="I264" s="101" t="s">
        <v>518</v>
      </c>
      <c r="J264"/>
      <c r="K264"/>
      <c r="L264"/>
      <c r="M264"/>
      <c r="N264"/>
      <c r="O264"/>
      <c r="P264"/>
      <c r="Q264"/>
      <c r="R264"/>
      <c r="S264"/>
    </row>
    <row r="265" spans="1:19">
      <c r="A265" s="101" t="s">
        <v>631</v>
      </c>
      <c r="B265" s="101" t="s">
        <v>517</v>
      </c>
      <c r="C265" s="101">
        <v>0.22</v>
      </c>
      <c r="D265" s="101">
        <v>0.40899999999999997</v>
      </c>
      <c r="E265" s="101">
        <v>0.435</v>
      </c>
      <c r="F265" s="101">
        <v>14.86</v>
      </c>
      <c r="G265" s="101">
        <v>270</v>
      </c>
      <c r="H265" s="101">
        <v>90</v>
      </c>
      <c r="I265" s="101" t="s">
        <v>535</v>
      </c>
      <c r="J265"/>
      <c r="K265"/>
      <c r="L265"/>
      <c r="M265"/>
      <c r="N265"/>
      <c r="O265"/>
      <c r="P265"/>
      <c r="Q265"/>
      <c r="R265"/>
      <c r="S265"/>
    </row>
    <row r="266" spans="1:19">
      <c r="A266" s="101" t="s">
        <v>632</v>
      </c>
      <c r="B266" s="101" t="s">
        <v>517</v>
      </c>
      <c r="C266" s="101">
        <v>0.22</v>
      </c>
      <c r="D266" s="101">
        <v>0.40899999999999997</v>
      </c>
      <c r="E266" s="101">
        <v>0.435</v>
      </c>
      <c r="F266" s="101">
        <v>87.33</v>
      </c>
      <c r="G266" s="101">
        <v>180</v>
      </c>
      <c r="H266" s="101">
        <v>90</v>
      </c>
      <c r="I266" s="101" t="s">
        <v>518</v>
      </c>
      <c r="J266"/>
      <c r="K266"/>
      <c r="L266"/>
      <c r="M266"/>
      <c r="N266"/>
      <c r="O266"/>
      <c r="P266"/>
      <c r="Q266"/>
      <c r="R266"/>
      <c r="S266"/>
    </row>
    <row r="267" spans="1:19">
      <c r="A267" s="101" t="s">
        <v>633</v>
      </c>
      <c r="B267" s="101" t="s">
        <v>517</v>
      </c>
      <c r="C267" s="101">
        <v>0.22</v>
      </c>
      <c r="D267" s="101">
        <v>0.40899999999999997</v>
      </c>
      <c r="E267" s="101">
        <v>0.435</v>
      </c>
      <c r="F267" s="101">
        <v>8.36</v>
      </c>
      <c r="G267" s="101">
        <v>90</v>
      </c>
      <c r="H267" s="101">
        <v>90</v>
      </c>
      <c r="I267" s="101" t="s">
        <v>531</v>
      </c>
      <c r="J267"/>
      <c r="K267"/>
      <c r="L267"/>
      <c r="M267"/>
      <c r="N267"/>
      <c r="O267"/>
      <c r="P267"/>
      <c r="Q267"/>
      <c r="R267"/>
      <c r="S267"/>
    </row>
    <row r="268" spans="1:19">
      <c r="A268" s="101" t="s">
        <v>634</v>
      </c>
      <c r="B268" s="101" t="s">
        <v>517</v>
      </c>
      <c r="C268" s="101">
        <v>0.22</v>
      </c>
      <c r="D268" s="101">
        <v>0.40899999999999997</v>
      </c>
      <c r="E268" s="101">
        <v>0.435</v>
      </c>
      <c r="F268" s="101">
        <v>20.440000000000001</v>
      </c>
      <c r="G268" s="101">
        <v>0</v>
      </c>
      <c r="H268" s="101">
        <v>90</v>
      </c>
      <c r="I268" s="101" t="s">
        <v>528</v>
      </c>
      <c r="J268"/>
      <c r="K268"/>
      <c r="L268"/>
      <c r="M268"/>
      <c r="N268"/>
      <c r="O268"/>
      <c r="P268"/>
      <c r="Q268"/>
      <c r="R268"/>
      <c r="S268"/>
    </row>
    <row r="269" spans="1:19">
      <c r="A269" s="101" t="s">
        <v>635</v>
      </c>
      <c r="B269" s="101" t="s">
        <v>517</v>
      </c>
      <c r="C269" s="101">
        <v>0.22</v>
      </c>
      <c r="D269" s="101">
        <v>0.40899999999999997</v>
      </c>
      <c r="E269" s="101">
        <v>0.435</v>
      </c>
      <c r="F269" s="101">
        <v>3.72</v>
      </c>
      <c r="G269" s="101">
        <v>0</v>
      </c>
      <c r="H269" s="101">
        <v>90</v>
      </c>
      <c r="I269" s="101" t="s">
        <v>528</v>
      </c>
      <c r="J269"/>
      <c r="K269"/>
      <c r="L269"/>
      <c r="M269"/>
      <c r="N269"/>
      <c r="O269"/>
      <c r="P269"/>
      <c r="Q269"/>
      <c r="R269"/>
      <c r="S269"/>
    </row>
    <row r="270" spans="1:19">
      <c r="A270" s="101" t="s">
        <v>636</v>
      </c>
      <c r="B270" s="101" t="s">
        <v>517</v>
      </c>
      <c r="C270" s="101">
        <v>0.22</v>
      </c>
      <c r="D270" s="101">
        <v>0.40899999999999997</v>
      </c>
      <c r="E270" s="101">
        <v>0.435</v>
      </c>
      <c r="F270" s="101">
        <v>5.57</v>
      </c>
      <c r="G270" s="101">
        <v>270</v>
      </c>
      <c r="H270" s="101">
        <v>90</v>
      </c>
      <c r="I270" s="101" t="s">
        <v>535</v>
      </c>
      <c r="J270"/>
      <c r="K270"/>
      <c r="L270"/>
      <c r="M270"/>
      <c r="N270"/>
      <c r="O270"/>
      <c r="P270"/>
      <c r="Q270"/>
      <c r="R270"/>
      <c r="S270"/>
    </row>
    <row r="271" spans="1:19">
      <c r="A271" s="101" t="s">
        <v>637</v>
      </c>
      <c r="B271" s="101" t="s">
        <v>517</v>
      </c>
      <c r="C271" s="101">
        <v>0.22</v>
      </c>
      <c r="D271" s="101">
        <v>0.40899999999999997</v>
      </c>
      <c r="E271" s="101">
        <v>0.435</v>
      </c>
      <c r="F271" s="101">
        <v>5.57</v>
      </c>
      <c r="G271" s="101">
        <v>270</v>
      </c>
      <c r="H271" s="101">
        <v>90</v>
      </c>
      <c r="I271" s="101" t="s">
        <v>535</v>
      </c>
      <c r="J271"/>
      <c r="K271"/>
      <c r="L271"/>
      <c r="M271"/>
      <c r="N271"/>
      <c r="O271"/>
      <c r="P271"/>
      <c r="Q271"/>
      <c r="R271"/>
      <c r="S271"/>
    </row>
    <row r="272" spans="1:19">
      <c r="A272" s="101" t="s">
        <v>638</v>
      </c>
      <c r="B272" s="101" t="s">
        <v>559</v>
      </c>
      <c r="C272" s="101">
        <v>0.3</v>
      </c>
      <c r="D272" s="101">
        <v>0.27400000000000002</v>
      </c>
      <c r="E272" s="101">
        <v>0.28899999999999998</v>
      </c>
      <c r="F272" s="101">
        <v>3.9</v>
      </c>
      <c r="G272" s="101">
        <v>270</v>
      </c>
      <c r="H272" s="101">
        <v>0</v>
      </c>
      <c r="I272" s="101"/>
      <c r="J272"/>
      <c r="K272"/>
      <c r="L272"/>
      <c r="M272"/>
      <c r="N272"/>
      <c r="O272"/>
      <c r="P272"/>
      <c r="Q272"/>
      <c r="R272"/>
      <c r="S272"/>
    </row>
    <row r="273" spans="1:19">
      <c r="A273" s="101" t="s">
        <v>639</v>
      </c>
      <c r="B273" s="101" t="s">
        <v>517</v>
      </c>
      <c r="C273" s="101">
        <v>0.22</v>
      </c>
      <c r="D273" s="101">
        <v>0.40899999999999997</v>
      </c>
      <c r="E273" s="101">
        <v>0.435</v>
      </c>
      <c r="F273" s="101">
        <v>3.72</v>
      </c>
      <c r="G273" s="101">
        <v>0</v>
      </c>
      <c r="H273" s="101">
        <v>90</v>
      </c>
      <c r="I273" s="101" t="s">
        <v>528</v>
      </c>
      <c r="J273"/>
      <c r="K273"/>
      <c r="L273"/>
      <c r="M273"/>
      <c r="N273"/>
      <c r="O273"/>
      <c r="P273"/>
      <c r="Q273"/>
      <c r="R273"/>
      <c r="S273"/>
    </row>
    <row r="274" spans="1:19">
      <c r="A274" s="101" t="s">
        <v>640</v>
      </c>
      <c r="B274" s="101" t="s">
        <v>559</v>
      </c>
      <c r="C274" s="101">
        <v>0.3</v>
      </c>
      <c r="D274" s="101">
        <v>0.27400000000000002</v>
      </c>
      <c r="E274" s="101">
        <v>0.28899999999999998</v>
      </c>
      <c r="F274" s="101">
        <v>34.369999999999997</v>
      </c>
      <c r="G274" s="101">
        <v>0</v>
      </c>
      <c r="H274" s="101">
        <v>0</v>
      </c>
      <c r="I274" s="101"/>
      <c r="J274"/>
      <c r="K274"/>
      <c r="L274"/>
      <c r="M274"/>
      <c r="N274"/>
      <c r="O274"/>
      <c r="P274"/>
      <c r="Q274"/>
      <c r="R274"/>
      <c r="S274"/>
    </row>
    <row r="275" spans="1:19">
      <c r="A275" s="101" t="s">
        <v>641</v>
      </c>
      <c r="B275" s="101" t="s">
        <v>559</v>
      </c>
      <c r="C275" s="101">
        <v>0.3</v>
      </c>
      <c r="D275" s="101">
        <v>0.27400000000000002</v>
      </c>
      <c r="E275" s="101">
        <v>0.28899999999999998</v>
      </c>
      <c r="F275" s="101">
        <v>10.029999999999999</v>
      </c>
      <c r="G275" s="101">
        <v>270</v>
      </c>
      <c r="H275" s="101">
        <v>0</v>
      </c>
      <c r="I275" s="101"/>
      <c r="J275"/>
      <c r="K275"/>
      <c r="L275"/>
      <c r="M275"/>
      <c r="N275"/>
      <c r="O275"/>
      <c r="P275"/>
      <c r="Q275"/>
      <c r="R275"/>
      <c r="S275"/>
    </row>
    <row r="276" spans="1:19">
      <c r="A276" s="101" t="s">
        <v>642</v>
      </c>
      <c r="B276" s="101" t="s">
        <v>517</v>
      </c>
      <c r="C276" s="101">
        <v>0.22</v>
      </c>
      <c r="D276" s="101">
        <v>0.40899999999999997</v>
      </c>
      <c r="E276" s="101">
        <v>0.435</v>
      </c>
      <c r="F276" s="101">
        <v>6.5</v>
      </c>
      <c r="G276" s="101">
        <v>270</v>
      </c>
      <c r="H276" s="101">
        <v>90</v>
      </c>
      <c r="I276" s="101" t="s">
        <v>535</v>
      </c>
      <c r="J276"/>
      <c r="K276"/>
      <c r="L276"/>
      <c r="M276"/>
      <c r="N276"/>
      <c r="O276"/>
      <c r="P276"/>
      <c r="Q276"/>
      <c r="R276"/>
      <c r="S276"/>
    </row>
    <row r="277" spans="1:19">
      <c r="A277" s="101" t="s">
        <v>643</v>
      </c>
      <c r="B277" s="101" t="s">
        <v>517</v>
      </c>
      <c r="C277" s="101">
        <v>0.22</v>
      </c>
      <c r="D277" s="101">
        <v>0.40899999999999997</v>
      </c>
      <c r="E277" s="101">
        <v>0.435</v>
      </c>
      <c r="F277" s="101">
        <v>8.36</v>
      </c>
      <c r="G277" s="101">
        <v>0</v>
      </c>
      <c r="H277" s="101">
        <v>90</v>
      </c>
      <c r="I277" s="101" t="s">
        <v>528</v>
      </c>
      <c r="J277"/>
      <c r="K277"/>
      <c r="L277"/>
      <c r="M277"/>
      <c r="N277"/>
      <c r="O277"/>
      <c r="P277"/>
      <c r="Q277"/>
      <c r="R277"/>
      <c r="S277"/>
    </row>
    <row r="278" spans="1:19">
      <c r="A278" s="101" t="s">
        <v>644</v>
      </c>
      <c r="B278" s="101" t="s">
        <v>559</v>
      </c>
      <c r="C278" s="101">
        <v>0.3</v>
      </c>
      <c r="D278" s="101">
        <v>0.27400000000000002</v>
      </c>
      <c r="E278" s="101">
        <v>0.28899999999999998</v>
      </c>
      <c r="F278" s="101">
        <v>5.85</v>
      </c>
      <c r="G278" s="101">
        <v>0</v>
      </c>
      <c r="H278" s="101">
        <v>0</v>
      </c>
      <c r="I278" s="101"/>
      <c r="J278"/>
      <c r="K278"/>
      <c r="L278"/>
      <c r="M278"/>
      <c r="N278"/>
      <c r="O278"/>
      <c r="P278"/>
      <c r="Q278"/>
      <c r="R278"/>
      <c r="S278"/>
    </row>
    <row r="279" spans="1:19">
      <c r="A279" s="101" t="s">
        <v>645</v>
      </c>
      <c r="B279" s="101" t="s">
        <v>559</v>
      </c>
      <c r="C279" s="101">
        <v>0.3</v>
      </c>
      <c r="D279" s="101">
        <v>0.27400000000000002</v>
      </c>
      <c r="E279" s="101">
        <v>0.28899999999999998</v>
      </c>
      <c r="F279" s="101">
        <v>11.15</v>
      </c>
      <c r="G279" s="101">
        <v>0</v>
      </c>
      <c r="H279" s="101">
        <v>0</v>
      </c>
      <c r="I279" s="101"/>
      <c r="J279"/>
      <c r="K279"/>
      <c r="L279"/>
      <c r="M279"/>
      <c r="N279"/>
      <c r="O279"/>
      <c r="P279"/>
      <c r="Q279"/>
      <c r="R279"/>
      <c r="S279"/>
    </row>
    <row r="280" spans="1:19">
      <c r="A280" s="101" t="s">
        <v>646</v>
      </c>
      <c r="B280" s="101" t="s">
        <v>517</v>
      </c>
      <c r="C280" s="101">
        <v>0.22</v>
      </c>
      <c r="D280" s="101">
        <v>0.40899999999999997</v>
      </c>
      <c r="E280" s="101">
        <v>0.435</v>
      </c>
      <c r="F280" s="101">
        <v>21.37</v>
      </c>
      <c r="G280" s="101">
        <v>0</v>
      </c>
      <c r="H280" s="101">
        <v>90</v>
      </c>
      <c r="I280" s="101" t="s">
        <v>528</v>
      </c>
      <c r="J280"/>
      <c r="K280"/>
      <c r="L280"/>
      <c r="M280"/>
      <c r="N280"/>
      <c r="O280"/>
      <c r="P280"/>
      <c r="Q280"/>
      <c r="R280"/>
      <c r="S280"/>
    </row>
    <row r="281" spans="1:19">
      <c r="A281" s="101" t="s">
        <v>647</v>
      </c>
      <c r="B281" s="101" t="s">
        <v>559</v>
      </c>
      <c r="C281" s="101">
        <v>0.3</v>
      </c>
      <c r="D281" s="101">
        <v>0.27400000000000002</v>
      </c>
      <c r="E281" s="101">
        <v>0.28899999999999998</v>
      </c>
      <c r="F281" s="101">
        <v>70.510000000000005</v>
      </c>
      <c r="G281" s="101">
        <v>270</v>
      </c>
      <c r="H281" s="101">
        <v>0</v>
      </c>
      <c r="I281" s="101"/>
      <c r="J281"/>
      <c r="K281"/>
      <c r="L281"/>
      <c r="M281"/>
      <c r="N281"/>
      <c r="O281"/>
      <c r="P281"/>
      <c r="Q281"/>
      <c r="R281"/>
      <c r="S281"/>
    </row>
    <row r="282" spans="1:19">
      <c r="A282" s="101" t="s">
        <v>648</v>
      </c>
      <c r="B282" s="101" t="s">
        <v>517</v>
      </c>
      <c r="C282" s="101">
        <v>0.22</v>
      </c>
      <c r="D282" s="101">
        <v>0.40899999999999997</v>
      </c>
      <c r="E282" s="101">
        <v>0.435</v>
      </c>
      <c r="F282" s="101">
        <v>11.15</v>
      </c>
      <c r="G282" s="101">
        <v>0</v>
      </c>
      <c r="H282" s="101">
        <v>90</v>
      </c>
      <c r="I282" s="101" t="s">
        <v>528</v>
      </c>
      <c r="J282"/>
      <c r="K282"/>
      <c r="L282"/>
      <c r="M282"/>
      <c r="N282"/>
      <c r="O282"/>
      <c r="P282"/>
      <c r="Q282"/>
      <c r="R282"/>
      <c r="S282"/>
    </row>
    <row r="283" spans="1:19">
      <c r="A283" s="101" t="s">
        <v>649</v>
      </c>
      <c r="B283" s="101" t="s">
        <v>559</v>
      </c>
      <c r="C283" s="101">
        <v>0.3</v>
      </c>
      <c r="D283" s="101">
        <v>0.27400000000000002</v>
      </c>
      <c r="E283" s="101">
        <v>0.28899999999999998</v>
      </c>
      <c r="F283" s="101">
        <v>17.84</v>
      </c>
      <c r="G283" s="101">
        <v>0</v>
      </c>
      <c r="H283" s="101">
        <v>0</v>
      </c>
      <c r="I283" s="101"/>
      <c r="J283"/>
      <c r="K283"/>
      <c r="L283"/>
      <c r="M283"/>
      <c r="N283"/>
      <c r="O283"/>
      <c r="P283"/>
      <c r="Q283"/>
      <c r="R283"/>
      <c r="S283"/>
    </row>
    <row r="284" spans="1:19">
      <c r="A284" s="101" t="s">
        <v>650</v>
      </c>
      <c r="B284" s="101" t="s">
        <v>517</v>
      </c>
      <c r="C284" s="101">
        <v>0.22</v>
      </c>
      <c r="D284" s="101">
        <v>0.40899999999999997</v>
      </c>
      <c r="E284" s="101">
        <v>0.435</v>
      </c>
      <c r="F284" s="101">
        <v>23.23</v>
      </c>
      <c r="G284" s="101">
        <v>90</v>
      </c>
      <c r="H284" s="101">
        <v>90</v>
      </c>
      <c r="I284" s="101" t="s">
        <v>531</v>
      </c>
      <c r="J284"/>
      <c r="K284"/>
      <c r="L284"/>
      <c r="M284"/>
      <c r="N284"/>
      <c r="O284"/>
      <c r="P284"/>
      <c r="Q284"/>
      <c r="R284"/>
      <c r="S284"/>
    </row>
    <row r="285" spans="1:19">
      <c r="A285" s="101" t="s">
        <v>651</v>
      </c>
      <c r="B285" s="101" t="s">
        <v>559</v>
      </c>
      <c r="C285" s="101">
        <v>0.3</v>
      </c>
      <c r="D285" s="101">
        <v>0.27400000000000002</v>
      </c>
      <c r="E285" s="101">
        <v>0.28899999999999998</v>
      </c>
      <c r="F285" s="101">
        <v>32.520000000000003</v>
      </c>
      <c r="G285" s="101">
        <v>0</v>
      </c>
      <c r="H285" s="101">
        <v>0</v>
      </c>
      <c r="I285" s="101"/>
      <c r="J285"/>
      <c r="K285"/>
      <c r="L285"/>
      <c r="M285"/>
      <c r="N285"/>
      <c r="O285"/>
      <c r="P285"/>
      <c r="Q285"/>
      <c r="R285"/>
      <c r="S285"/>
    </row>
    <row r="286" spans="1:19">
      <c r="A286" s="101" t="s">
        <v>652</v>
      </c>
      <c r="B286" s="101" t="s">
        <v>559</v>
      </c>
      <c r="C286" s="101">
        <v>0.3</v>
      </c>
      <c r="D286" s="101">
        <v>0.27400000000000002</v>
      </c>
      <c r="E286" s="101">
        <v>0.28899999999999998</v>
      </c>
      <c r="F286" s="101">
        <v>27.87</v>
      </c>
      <c r="G286" s="101">
        <v>0</v>
      </c>
      <c r="H286" s="101">
        <v>0</v>
      </c>
      <c r="I286" s="101"/>
      <c r="J286"/>
      <c r="K286"/>
      <c r="L286"/>
      <c r="M286"/>
      <c r="N286"/>
      <c r="O286"/>
      <c r="P286"/>
      <c r="Q286"/>
      <c r="R286"/>
      <c r="S286"/>
    </row>
    <row r="287" spans="1:19">
      <c r="A287" s="101" t="s">
        <v>653</v>
      </c>
      <c r="B287" s="101" t="s">
        <v>517</v>
      </c>
      <c r="C287" s="101">
        <v>0.22</v>
      </c>
      <c r="D287" s="101">
        <v>0.40899999999999997</v>
      </c>
      <c r="E287" s="101">
        <v>0.435</v>
      </c>
      <c r="F287" s="101">
        <v>68.75</v>
      </c>
      <c r="G287" s="101">
        <v>0</v>
      </c>
      <c r="H287" s="101">
        <v>90</v>
      </c>
      <c r="I287" s="101" t="s">
        <v>528</v>
      </c>
      <c r="J287"/>
      <c r="K287"/>
      <c r="L287"/>
      <c r="M287"/>
      <c r="N287"/>
      <c r="O287"/>
      <c r="P287"/>
      <c r="Q287"/>
      <c r="R287"/>
      <c r="S287"/>
    </row>
    <row r="288" spans="1:19">
      <c r="A288" s="101" t="s">
        <v>654</v>
      </c>
      <c r="B288" s="101" t="s">
        <v>559</v>
      </c>
      <c r="C288" s="101">
        <v>0.3</v>
      </c>
      <c r="D288" s="101">
        <v>0.27400000000000002</v>
      </c>
      <c r="E288" s="101">
        <v>0.28899999999999998</v>
      </c>
      <c r="F288" s="101">
        <v>282.05</v>
      </c>
      <c r="G288" s="101">
        <v>180</v>
      </c>
      <c r="H288" s="101">
        <v>0</v>
      </c>
      <c r="I288" s="101"/>
      <c r="J288"/>
      <c r="K288"/>
      <c r="L288"/>
      <c r="M288"/>
      <c r="N288"/>
      <c r="O288"/>
      <c r="P288"/>
      <c r="Q288"/>
      <c r="R288"/>
      <c r="S288"/>
    </row>
    <row r="289" spans="1:19">
      <c r="A289" s="101" t="s">
        <v>655</v>
      </c>
      <c r="B289" s="101" t="s">
        <v>517</v>
      </c>
      <c r="C289" s="101">
        <v>0.22</v>
      </c>
      <c r="D289" s="101">
        <v>0.40899999999999997</v>
      </c>
      <c r="E289" s="101">
        <v>0.435</v>
      </c>
      <c r="F289" s="101">
        <v>5.57</v>
      </c>
      <c r="G289" s="101">
        <v>270</v>
      </c>
      <c r="H289" s="101">
        <v>90</v>
      </c>
      <c r="I289" s="101" t="s">
        <v>535</v>
      </c>
      <c r="J289"/>
      <c r="K289"/>
      <c r="L289"/>
      <c r="M289"/>
      <c r="N289"/>
      <c r="O289"/>
      <c r="P289"/>
      <c r="Q289"/>
      <c r="R289"/>
      <c r="S289"/>
    </row>
    <row r="290" spans="1:19">
      <c r="A290" s="101" t="s">
        <v>656</v>
      </c>
      <c r="B290" s="101" t="s">
        <v>559</v>
      </c>
      <c r="C290" s="101">
        <v>0.3</v>
      </c>
      <c r="D290" s="101">
        <v>0.27400000000000002</v>
      </c>
      <c r="E290" s="101">
        <v>0.28899999999999998</v>
      </c>
      <c r="F290" s="101">
        <v>77.48</v>
      </c>
      <c r="G290" s="101">
        <v>0</v>
      </c>
      <c r="H290" s="101">
        <v>0</v>
      </c>
      <c r="I290" s="101"/>
      <c r="J290"/>
      <c r="K290"/>
      <c r="L290"/>
      <c r="M290"/>
      <c r="N290"/>
      <c r="O290"/>
      <c r="P290"/>
      <c r="Q290"/>
      <c r="R290"/>
      <c r="S290"/>
    </row>
    <row r="291" spans="1:19">
      <c r="A291" s="101" t="s">
        <v>657</v>
      </c>
      <c r="B291" s="101" t="s">
        <v>517</v>
      </c>
      <c r="C291" s="101">
        <v>0.22</v>
      </c>
      <c r="D291" s="101">
        <v>0.40899999999999997</v>
      </c>
      <c r="E291" s="101">
        <v>0.435</v>
      </c>
      <c r="F291" s="101">
        <v>5.57</v>
      </c>
      <c r="G291" s="101">
        <v>270</v>
      </c>
      <c r="H291" s="101">
        <v>90</v>
      </c>
      <c r="I291" s="101" t="s">
        <v>535</v>
      </c>
      <c r="J291"/>
      <c r="K291"/>
      <c r="L291"/>
      <c r="M291"/>
      <c r="N291"/>
      <c r="O291"/>
      <c r="P291"/>
      <c r="Q291"/>
      <c r="R291"/>
      <c r="S291"/>
    </row>
    <row r="292" spans="1:19">
      <c r="A292" s="101" t="s">
        <v>658</v>
      </c>
      <c r="B292" s="101" t="s">
        <v>559</v>
      </c>
      <c r="C292" s="101">
        <v>0.3</v>
      </c>
      <c r="D292" s="101">
        <v>0.27400000000000002</v>
      </c>
      <c r="E292" s="101">
        <v>0.28899999999999998</v>
      </c>
      <c r="F292" s="101">
        <v>5.0199999999999996</v>
      </c>
      <c r="G292" s="101">
        <v>270</v>
      </c>
      <c r="H292" s="101">
        <v>0</v>
      </c>
      <c r="I292" s="101"/>
      <c r="J292"/>
      <c r="K292"/>
      <c r="L292"/>
      <c r="M292"/>
      <c r="N292"/>
      <c r="O292"/>
      <c r="P292"/>
      <c r="Q292"/>
      <c r="R292"/>
      <c r="S292"/>
    </row>
    <row r="293" spans="1:19">
      <c r="A293" s="101" t="s">
        <v>659</v>
      </c>
      <c r="B293" s="101" t="s">
        <v>517</v>
      </c>
      <c r="C293" s="101">
        <v>0.22</v>
      </c>
      <c r="D293" s="101">
        <v>0.40899999999999997</v>
      </c>
      <c r="E293" s="101">
        <v>0.435</v>
      </c>
      <c r="F293" s="101">
        <v>60.39</v>
      </c>
      <c r="G293" s="101">
        <v>180</v>
      </c>
      <c r="H293" s="101">
        <v>90</v>
      </c>
      <c r="I293" s="101" t="s">
        <v>518</v>
      </c>
      <c r="J293"/>
      <c r="K293"/>
      <c r="L293"/>
      <c r="M293"/>
      <c r="N293"/>
      <c r="O293"/>
      <c r="P293"/>
      <c r="Q293"/>
      <c r="R293"/>
      <c r="S293"/>
    </row>
    <row r="294" spans="1:19">
      <c r="A294" s="101" t="s">
        <v>660</v>
      </c>
      <c r="B294" s="101" t="s">
        <v>517</v>
      </c>
      <c r="C294" s="101">
        <v>0.22</v>
      </c>
      <c r="D294" s="101">
        <v>0.40899999999999997</v>
      </c>
      <c r="E294" s="101">
        <v>0.435</v>
      </c>
      <c r="F294" s="101">
        <v>18.579999999999998</v>
      </c>
      <c r="G294" s="101">
        <v>90</v>
      </c>
      <c r="H294" s="101">
        <v>90</v>
      </c>
      <c r="I294" s="101" t="s">
        <v>531</v>
      </c>
      <c r="J294"/>
      <c r="K294"/>
      <c r="L294"/>
      <c r="M294"/>
      <c r="N294"/>
      <c r="O294"/>
      <c r="P294"/>
      <c r="Q294"/>
      <c r="R294"/>
      <c r="S294"/>
    </row>
    <row r="295" spans="1:19">
      <c r="A295" s="101" t="s">
        <v>661</v>
      </c>
      <c r="B295" s="101" t="s">
        <v>559</v>
      </c>
      <c r="C295" s="101">
        <v>0.3</v>
      </c>
      <c r="D295" s="101">
        <v>0.27400000000000002</v>
      </c>
      <c r="E295" s="101">
        <v>0.28899999999999998</v>
      </c>
      <c r="F295" s="101">
        <v>120.77</v>
      </c>
      <c r="G295" s="101">
        <v>180</v>
      </c>
      <c r="H295" s="101">
        <v>0</v>
      </c>
      <c r="I295" s="101"/>
      <c r="J295"/>
      <c r="K295"/>
      <c r="L295"/>
      <c r="M295"/>
      <c r="N295"/>
      <c r="O295"/>
      <c r="P295"/>
      <c r="Q295"/>
      <c r="R295"/>
      <c r="S295"/>
    </row>
    <row r="296" spans="1:19">
      <c r="A296" s="101" t="s">
        <v>662</v>
      </c>
      <c r="B296" s="101" t="s">
        <v>559</v>
      </c>
      <c r="C296" s="101">
        <v>0.3</v>
      </c>
      <c r="D296" s="101">
        <v>0.27400000000000002</v>
      </c>
      <c r="E296" s="101">
        <v>0.28899999999999998</v>
      </c>
      <c r="F296" s="101">
        <v>55</v>
      </c>
      <c r="G296" s="101">
        <v>90</v>
      </c>
      <c r="H296" s="101">
        <v>0</v>
      </c>
      <c r="I296" s="101"/>
      <c r="J296"/>
      <c r="K296"/>
      <c r="L296"/>
      <c r="M296"/>
      <c r="N296"/>
      <c r="O296"/>
      <c r="P296"/>
      <c r="Q296"/>
      <c r="R296"/>
      <c r="S296"/>
    </row>
    <row r="297" spans="1:19">
      <c r="A297" s="101" t="s">
        <v>663</v>
      </c>
      <c r="B297" s="101" t="s">
        <v>559</v>
      </c>
      <c r="C297" s="101">
        <v>0.3</v>
      </c>
      <c r="D297" s="101">
        <v>0.27400000000000002</v>
      </c>
      <c r="E297" s="101">
        <v>0.28899999999999998</v>
      </c>
      <c r="F297" s="101">
        <v>7.8</v>
      </c>
      <c r="G297" s="101">
        <v>90</v>
      </c>
      <c r="H297" s="101">
        <v>0</v>
      </c>
      <c r="I297" s="101"/>
      <c r="J297"/>
      <c r="K297"/>
      <c r="L297"/>
      <c r="M297"/>
      <c r="N297"/>
      <c r="O297"/>
      <c r="P297"/>
      <c r="Q297"/>
      <c r="R297"/>
      <c r="S297"/>
    </row>
    <row r="298" spans="1:19">
      <c r="A298" s="101" t="s">
        <v>664</v>
      </c>
      <c r="B298" s="101" t="s">
        <v>559</v>
      </c>
      <c r="C298" s="101">
        <v>0.3</v>
      </c>
      <c r="D298" s="101">
        <v>0.27400000000000002</v>
      </c>
      <c r="E298" s="101">
        <v>0.28899999999999998</v>
      </c>
      <c r="F298" s="101">
        <v>10.029999999999999</v>
      </c>
      <c r="G298" s="101">
        <v>180</v>
      </c>
      <c r="H298" s="101">
        <v>0</v>
      </c>
      <c r="I298" s="101"/>
      <c r="J298"/>
      <c r="K298"/>
      <c r="L298"/>
      <c r="M298"/>
      <c r="N298"/>
      <c r="O298"/>
      <c r="P298"/>
      <c r="Q298"/>
      <c r="R298"/>
      <c r="S298"/>
    </row>
    <row r="299" spans="1:19">
      <c r="A299" s="101" t="s">
        <v>665</v>
      </c>
      <c r="B299" s="101" t="s">
        <v>559</v>
      </c>
      <c r="C299" s="101">
        <v>0.3</v>
      </c>
      <c r="D299" s="101">
        <v>0.27400000000000002</v>
      </c>
      <c r="E299" s="101">
        <v>0.28899999999999998</v>
      </c>
      <c r="F299" s="101">
        <v>7.8</v>
      </c>
      <c r="G299" s="101">
        <v>180</v>
      </c>
      <c r="H299" s="101">
        <v>0</v>
      </c>
      <c r="I299" s="101"/>
      <c r="J299"/>
      <c r="K299"/>
      <c r="L299"/>
      <c r="M299"/>
      <c r="N299"/>
      <c r="O299"/>
      <c r="P299"/>
      <c r="Q299"/>
      <c r="R299"/>
      <c r="S299"/>
    </row>
    <row r="300" spans="1:19">
      <c r="A300" s="101" t="s">
        <v>666</v>
      </c>
      <c r="B300" s="101" t="s">
        <v>559</v>
      </c>
      <c r="C300" s="101">
        <v>0.3</v>
      </c>
      <c r="D300" s="101">
        <v>0.27400000000000002</v>
      </c>
      <c r="E300" s="101">
        <v>0.28899999999999998</v>
      </c>
      <c r="F300" s="101">
        <v>44.22</v>
      </c>
      <c r="G300" s="101">
        <v>90</v>
      </c>
      <c r="H300" s="101">
        <v>0</v>
      </c>
      <c r="I300" s="101"/>
      <c r="J300"/>
      <c r="K300"/>
      <c r="L300"/>
      <c r="M300"/>
      <c r="N300"/>
      <c r="O300"/>
      <c r="P300"/>
      <c r="Q300"/>
      <c r="R300"/>
      <c r="S300"/>
    </row>
    <row r="301" spans="1:19">
      <c r="A301" s="101" t="s">
        <v>667</v>
      </c>
      <c r="B301" s="101" t="s">
        <v>517</v>
      </c>
      <c r="C301" s="101">
        <v>0.22</v>
      </c>
      <c r="D301" s="101">
        <v>0.40899999999999997</v>
      </c>
      <c r="E301" s="101">
        <v>0.435</v>
      </c>
      <c r="F301" s="101">
        <v>27.87</v>
      </c>
      <c r="G301" s="101">
        <v>270</v>
      </c>
      <c r="H301" s="101">
        <v>90</v>
      </c>
      <c r="I301" s="101" t="s">
        <v>535</v>
      </c>
      <c r="J301"/>
      <c r="K301"/>
      <c r="L301"/>
      <c r="M301"/>
      <c r="N301"/>
      <c r="O301"/>
      <c r="P301"/>
      <c r="Q301"/>
      <c r="R301"/>
      <c r="S301"/>
    </row>
    <row r="302" spans="1:19">
      <c r="A302" s="101" t="s">
        <v>668</v>
      </c>
      <c r="B302" s="101" t="s">
        <v>517</v>
      </c>
      <c r="C302" s="101">
        <v>0.22</v>
      </c>
      <c r="D302" s="101">
        <v>0.40899999999999997</v>
      </c>
      <c r="E302" s="101">
        <v>0.435</v>
      </c>
      <c r="F302" s="101">
        <v>39.020000000000003</v>
      </c>
      <c r="G302" s="101">
        <v>180</v>
      </c>
      <c r="H302" s="101">
        <v>90</v>
      </c>
      <c r="I302" s="101" t="s">
        <v>518</v>
      </c>
      <c r="J302"/>
      <c r="K302"/>
      <c r="L302"/>
      <c r="M302"/>
      <c r="N302"/>
      <c r="O302"/>
      <c r="P302"/>
      <c r="Q302"/>
      <c r="R302"/>
      <c r="S302"/>
    </row>
    <row r="303" spans="1:19">
      <c r="A303" s="101" t="s">
        <v>669</v>
      </c>
      <c r="B303" s="101" t="s">
        <v>559</v>
      </c>
      <c r="C303" s="101">
        <v>0.3</v>
      </c>
      <c r="D303" s="101">
        <v>0.27400000000000002</v>
      </c>
      <c r="E303" s="101">
        <v>0.28899999999999998</v>
      </c>
      <c r="F303" s="101">
        <v>210.7</v>
      </c>
      <c r="G303" s="101">
        <v>0</v>
      </c>
      <c r="H303" s="101">
        <v>0</v>
      </c>
      <c r="I303" s="101"/>
      <c r="J303"/>
      <c r="K303"/>
      <c r="L303"/>
      <c r="M303"/>
      <c r="N303"/>
      <c r="O303"/>
      <c r="P303"/>
      <c r="Q303"/>
      <c r="R303"/>
      <c r="S303"/>
    </row>
    <row r="304" spans="1:19">
      <c r="A304" s="101" t="s">
        <v>670</v>
      </c>
      <c r="B304" s="101" t="s">
        <v>517</v>
      </c>
      <c r="C304" s="101">
        <v>0.22</v>
      </c>
      <c r="D304" s="101">
        <v>0.40899999999999997</v>
      </c>
      <c r="E304" s="101">
        <v>0.435</v>
      </c>
      <c r="F304" s="101">
        <v>37.159999999999997</v>
      </c>
      <c r="G304" s="101">
        <v>180</v>
      </c>
      <c r="H304" s="101">
        <v>90</v>
      </c>
      <c r="I304" s="101" t="s">
        <v>518</v>
      </c>
      <c r="J304"/>
      <c r="K304"/>
      <c r="L304"/>
      <c r="M304"/>
      <c r="N304"/>
      <c r="O304"/>
      <c r="P304"/>
      <c r="Q304"/>
      <c r="R304"/>
      <c r="S304"/>
    </row>
    <row r="305" spans="1:19">
      <c r="A305" s="101" t="s">
        <v>671</v>
      </c>
      <c r="B305" s="101" t="s">
        <v>517</v>
      </c>
      <c r="C305" s="101">
        <v>0.22</v>
      </c>
      <c r="D305" s="101">
        <v>0.40899999999999997</v>
      </c>
      <c r="E305" s="101">
        <v>0.435</v>
      </c>
      <c r="F305" s="101">
        <v>14.86</v>
      </c>
      <c r="G305" s="101">
        <v>270</v>
      </c>
      <c r="H305" s="101">
        <v>90</v>
      </c>
      <c r="I305" s="101" t="s">
        <v>535</v>
      </c>
      <c r="J305"/>
      <c r="K305"/>
      <c r="L305"/>
      <c r="M305"/>
      <c r="N305"/>
      <c r="O305"/>
      <c r="P305"/>
      <c r="Q305"/>
      <c r="R305"/>
      <c r="S305"/>
    </row>
    <row r="306" spans="1:19">
      <c r="A306" s="101" t="s">
        <v>672</v>
      </c>
      <c r="B306" s="101" t="s">
        <v>559</v>
      </c>
      <c r="C306" s="101">
        <v>0.3</v>
      </c>
      <c r="D306" s="101">
        <v>0.27400000000000002</v>
      </c>
      <c r="E306" s="101">
        <v>0.28899999999999998</v>
      </c>
      <c r="F306" s="101">
        <v>107.02</v>
      </c>
      <c r="G306" s="101">
        <v>180</v>
      </c>
      <c r="H306" s="101">
        <v>0</v>
      </c>
      <c r="I306" s="101"/>
      <c r="J306"/>
      <c r="K306"/>
      <c r="L306"/>
      <c r="M306"/>
      <c r="N306"/>
      <c r="O306"/>
      <c r="P306"/>
      <c r="Q306"/>
      <c r="R306"/>
      <c r="S306"/>
    </row>
    <row r="307" spans="1:19">
      <c r="A307" s="101" t="s">
        <v>673</v>
      </c>
      <c r="B307" s="101" t="s">
        <v>559</v>
      </c>
      <c r="C307" s="101">
        <v>0.3</v>
      </c>
      <c r="D307" s="101">
        <v>0.27400000000000002</v>
      </c>
      <c r="E307" s="101">
        <v>0.28899999999999998</v>
      </c>
      <c r="F307" s="101">
        <v>20.07</v>
      </c>
      <c r="G307" s="101">
        <v>0</v>
      </c>
      <c r="H307" s="101">
        <v>0</v>
      </c>
      <c r="I307" s="101"/>
      <c r="J307"/>
      <c r="K307"/>
      <c r="L307"/>
      <c r="M307"/>
      <c r="N307"/>
      <c r="O307"/>
      <c r="P307"/>
      <c r="Q307"/>
      <c r="R307"/>
      <c r="S307"/>
    </row>
    <row r="308" spans="1:19">
      <c r="A308" s="101" t="s">
        <v>674</v>
      </c>
      <c r="B308" s="101" t="s">
        <v>517</v>
      </c>
      <c r="C308" s="101">
        <v>0.22</v>
      </c>
      <c r="D308" s="101">
        <v>0.40899999999999997</v>
      </c>
      <c r="E308" s="101">
        <v>0.435</v>
      </c>
      <c r="F308" s="101">
        <v>38.090000000000003</v>
      </c>
      <c r="G308" s="101">
        <v>90</v>
      </c>
      <c r="H308" s="101">
        <v>90</v>
      </c>
      <c r="I308" s="101" t="s">
        <v>531</v>
      </c>
      <c r="J308"/>
      <c r="K308"/>
      <c r="L308"/>
      <c r="M308"/>
      <c r="N308"/>
      <c r="O308"/>
      <c r="P308"/>
      <c r="Q308"/>
      <c r="R308"/>
      <c r="S308"/>
    </row>
    <row r="309" spans="1:19">
      <c r="A309" s="101" t="s">
        <v>675</v>
      </c>
      <c r="B309" s="101" t="s">
        <v>559</v>
      </c>
      <c r="C309" s="101">
        <v>0.3</v>
      </c>
      <c r="D309" s="101">
        <v>0.27400000000000002</v>
      </c>
      <c r="E309" s="101">
        <v>0.28899999999999998</v>
      </c>
      <c r="F309" s="101">
        <v>53.33</v>
      </c>
      <c r="G309" s="101">
        <v>90</v>
      </c>
      <c r="H309" s="101">
        <v>0</v>
      </c>
      <c r="I309" s="101"/>
      <c r="J309"/>
      <c r="K309"/>
      <c r="L309"/>
      <c r="M309"/>
      <c r="N309"/>
      <c r="O309"/>
      <c r="P309"/>
      <c r="Q309"/>
      <c r="R309"/>
      <c r="S309"/>
    </row>
    <row r="310" spans="1:19">
      <c r="A310" s="102" t="s">
        <v>676</v>
      </c>
      <c r="B310" s="101" t="s">
        <v>517</v>
      </c>
      <c r="C310" s="101">
        <v>0.22</v>
      </c>
      <c r="D310" s="101">
        <v>0.40899999999999997</v>
      </c>
      <c r="E310" s="101">
        <v>0.435</v>
      </c>
      <c r="F310" s="101">
        <v>66.89</v>
      </c>
      <c r="G310" s="101">
        <v>0</v>
      </c>
      <c r="H310" s="101">
        <v>90</v>
      </c>
      <c r="I310" s="101" t="s">
        <v>528</v>
      </c>
      <c r="J310"/>
      <c r="K310"/>
      <c r="L310"/>
      <c r="M310"/>
      <c r="N310"/>
      <c r="O310"/>
      <c r="P310"/>
      <c r="Q310"/>
      <c r="R310"/>
      <c r="S310"/>
    </row>
    <row r="311" spans="1:19">
      <c r="A311" s="101" t="s">
        <v>677</v>
      </c>
      <c r="B311" s="101" t="s">
        <v>517</v>
      </c>
      <c r="C311" s="101">
        <v>0.22</v>
      </c>
      <c r="D311" s="101">
        <v>0.40899999999999997</v>
      </c>
      <c r="E311" s="101">
        <v>0.435</v>
      </c>
      <c r="F311" s="101">
        <v>19.510000000000002</v>
      </c>
      <c r="G311" s="101">
        <v>90</v>
      </c>
      <c r="H311" s="101">
        <v>90</v>
      </c>
      <c r="I311" s="101" t="s">
        <v>531</v>
      </c>
      <c r="J311"/>
      <c r="K311"/>
      <c r="L311"/>
      <c r="M311"/>
      <c r="N311"/>
      <c r="O311"/>
      <c r="P311"/>
      <c r="Q311"/>
      <c r="R311"/>
      <c r="S311"/>
    </row>
    <row r="312" spans="1:19">
      <c r="A312" s="101" t="s">
        <v>678</v>
      </c>
      <c r="B312" s="101" t="s">
        <v>517</v>
      </c>
      <c r="C312" s="101">
        <v>0.22</v>
      </c>
      <c r="D312" s="101">
        <v>0.40899999999999997</v>
      </c>
      <c r="E312" s="101">
        <v>0.435</v>
      </c>
      <c r="F312" s="101">
        <v>11.15</v>
      </c>
      <c r="G312" s="101">
        <v>180</v>
      </c>
      <c r="H312" s="101">
        <v>90</v>
      </c>
      <c r="I312" s="101" t="s">
        <v>518</v>
      </c>
      <c r="J312"/>
      <c r="K312"/>
      <c r="L312"/>
      <c r="M312"/>
      <c r="N312"/>
      <c r="O312"/>
      <c r="P312"/>
      <c r="Q312"/>
      <c r="R312"/>
      <c r="S312"/>
    </row>
    <row r="313" spans="1:19">
      <c r="A313" s="101" t="s">
        <v>679</v>
      </c>
      <c r="B313" s="101" t="s">
        <v>520</v>
      </c>
      <c r="C313" s="101">
        <v>0.3</v>
      </c>
      <c r="D313" s="101">
        <v>1.627</v>
      </c>
      <c r="E313" s="101">
        <v>2.6920000000000002</v>
      </c>
      <c r="F313" s="101">
        <v>15.61</v>
      </c>
      <c r="G313" s="101">
        <v>0</v>
      </c>
      <c r="H313" s="101">
        <v>180</v>
      </c>
      <c r="I313" s="101"/>
      <c r="J313"/>
      <c r="K313"/>
      <c r="L313"/>
      <c r="M313"/>
      <c r="N313"/>
      <c r="O313"/>
      <c r="P313"/>
      <c r="Q313"/>
      <c r="R313"/>
      <c r="S313"/>
    </row>
    <row r="314" spans="1:19">
      <c r="A314" s="101" t="s">
        <v>680</v>
      </c>
      <c r="B314" s="101" t="s">
        <v>559</v>
      </c>
      <c r="C314" s="101">
        <v>0.3</v>
      </c>
      <c r="D314" s="101">
        <v>0.27400000000000002</v>
      </c>
      <c r="E314" s="101">
        <v>0.28899999999999998</v>
      </c>
      <c r="F314" s="101">
        <v>15.61</v>
      </c>
      <c r="G314" s="101">
        <v>0</v>
      </c>
      <c r="H314" s="101">
        <v>0</v>
      </c>
      <c r="I314" s="101"/>
      <c r="J314"/>
      <c r="K314"/>
      <c r="L314"/>
      <c r="M314"/>
      <c r="N314"/>
      <c r="O314"/>
      <c r="P314"/>
      <c r="Q314"/>
      <c r="R314"/>
      <c r="S314"/>
    </row>
    <row r="315" spans="1:19">
      <c r="A315" s="101" t="s">
        <v>681</v>
      </c>
      <c r="B315" s="101" t="s">
        <v>517</v>
      </c>
      <c r="C315" s="101">
        <v>0.22</v>
      </c>
      <c r="D315" s="101">
        <v>0.40899999999999997</v>
      </c>
      <c r="E315" s="101">
        <v>0.435</v>
      </c>
      <c r="F315" s="101">
        <v>19.510000000000002</v>
      </c>
      <c r="G315" s="101">
        <v>180</v>
      </c>
      <c r="H315" s="101">
        <v>90</v>
      </c>
      <c r="I315" s="101" t="s">
        <v>518</v>
      </c>
      <c r="J315"/>
      <c r="K315"/>
      <c r="L315"/>
      <c r="M315"/>
      <c r="N315"/>
      <c r="O315"/>
      <c r="P315"/>
      <c r="Q315"/>
      <c r="R315"/>
      <c r="S315"/>
    </row>
    <row r="316" spans="1:19">
      <c r="A316" s="101" t="s">
        <v>682</v>
      </c>
      <c r="B316" s="101" t="s">
        <v>517</v>
      </c>
      <c r="C316" s="101">
        <v>0.22</v>
      </c>
      <c r="D316" s="101">
        <v>0.40899999999999997</v>
      </c>
      <c r="E316" s="101">
        <v>0.435</v>
      </c>
      <c r="F316" s="101">
        <v>55.74</v>
      </c>
      <c r="G316" s="101">
        <v>270</v>
      </c>
      <c r="H316" s="101">
        <v>90</v>
      </c>
      <c r="I316" s="101" t="s">
        <v>535</v>
      </c>
      <c r="J316"/>
      <c r="K316"/>
      <c r="L316"/>
      <c r="M316"/>
      <c r="N316"/>
      <c r="O316"/>
      <c r="P316"/>
      <c r="Q316"/>
      <c r="R316"/>
      <c r="S316"/>
    </row>
    <row r="317" spans="1:19">
      <c r="A317" s="101" t="s">
        <v>683</v>
      </c>
      <c r="B317" s="101" t="s">
        <v>520</v>
      </c>
      <c r="C317" s="101">
        <v>0.3</v>
      </c>
      <c r="D317" s="101">
        <v>1.627</v>
      </c>
      <c r="E317" s="101">
        <v>2.6920000000000002</v>
      </c>
      <c r="F317" s="101">
        <v>13.01</v>
      </c>
      <c r="G317" s="101">
        <v>90</v>
      </c>
      <c r="H317" s="101">
        <v>180</v>
      </c>
      <c r="I317" s="101"/>
      <c r="J317"/>
      <c r="K317"/>
      <c r="L317"/>
      <c r="M317"/>
      <c r="N317"/>
      <c r="O317"/>
      <c r="P317"/>
      <c r="Q317"/>
      <c r="R317"/>
      <c r="S317"/>
    </row>
    <row r="318" spans="1:19">
      <c r="A318" s="101" t="s">
        <v>684</v>
      </c>
      <c r="B318" s="101" t="s">
        <v>559</v>
      </c>
      <c r="C318" s="101">
        <v>0.3</v>
      </c>
      <c r="D318" s="101">
        <v>0.27400000000000002</v>
      </c>
      <c r="E318" s="101">
        <v>0.28899999999999998</v>
      </c>
      <c r="F318" s="101">
        <v>13.01</v>
      </c>
      <c r="G318" s="101">
        <v>90</v>
      </c>
      <c r="H318" s="101">
        <v>0</v>
      </c>
      <c r="I318" s="101"/>
      <c r="J318"/>
      <c r="K318"/>
      <c r="L318"/>
      <c r="M318"/>
      <c r="N318"/>
      <c r="O318"/>
      <c r="P318"/>
      <c r="Q318"/>
      <c r="R318"/>
      <c r="S318"/>
    </row>
    <row r="319" spans="1:19">
      <c r="A319" s="101" t="s">
        <v>685</v>
      </c>
      <c r="B319" s="101" t="s">
        <v>517</v>
      </c>
      <c r="C319" s="101">
        <v>0.22</v>
      </c>
      <c r="D319" s="101">
        <v>0.40899999999999997</v>
      </c>
      <c r="E319" s="101">
        <v>0.435</v>
      </c>
      <c r="F319" s="101">
        <v>66.89</v>
      </c>
      <c r="G319" s="101">
        <v>0</v>
      </c>
      <c r="H319" s="101">
        <v>90</v>
      </c>
      <c r="I319" s="101" t="s">
        <v>528</v>
      </c>
      <c r="J319"/>
      <c r="K319"/>
      <c r="L319"/>
      <c r="M319"/>
      <c r="N319"/>
      <c r="O319"/>
      <c r="P319"/>
      <c r="Q319"/>
      <c r="R319"/>
      <c r="S319"/>
    </row>
    <row r="320" spans="1:19">
      <c r="A320" s="101" t="s">
        <v>686</v>
      </c>
      <c r="B320" s="101" t="s">
        <v>517</v>
      </c>
      <c r="C320" s="101">
        <v>0.22</v>
      </c>
      <c r="D320" s="101">
        <v>0.40899999999999997</v>
      </c>
      <c r="E320" s="101">
        <v>0.435</v>
      </c>
      <c r="F320" s="101">
        <v>22.3</v>
      </c>
      <c r="G320" s="101">
        <v>270</v>
      </c>
      <c r="H320" s="101">
        <v>90</v>
      </c>
      <c r="I320" s="101" t="s">
        <v>535</v>
      </c>
      <c r="J320"/>
      <c r="K320"/>
      <c r="L320"/>
      <c r="M320"/>
      <c r="N320"/>
      <c r="O320"/>
      <c r="P320"/>
      <c r="Q320"/>
      <c r="R320"/>
      <c r="S320"/>
    </row>
    <row r="321" spans="1:19">
      <c r="A321" s="101" t="s">
        <v>687</v>
      </c>
      <c r="B321" s="101" t="s">
        <v>517</v>
      </c>
      <c r="C321" s="101">
        <v>0.22</v>
      </c>
      <c r="D321" s="101">
        <v>0.40899999999999997</v>
      </c>
      <c r="E321" s="101">
        <v>0.435</v>
      </c>
      <c r="F321" s="101">
        <v>22.3</v>
      </c>
      <c r="G321" s="101">
        <v>90</v>
      </c>
      <c r="H321" s="101">
        <v>90</v>
      </c>
      <c r="I321" s="101" t="s">
        <v>531</v>
      </c>
      <c r="J321"/>
      <c r="K321"/>
      <c r="L321"/>
      <c r="M321"/>
      <c r="N321"/>
      <c r="O321"/>
      <c r="P321"/>
      <c r="Q321"/>
      <c r="R321"/>
      <c r="S321"/>
    </row>
    <row r="322" spans="1:19">
      <c r="A322" s="101" t="s">
        <v>688</v>
      </c>
      <c r="B322" s="101" t="s">
        <v>520</v>
      </c>
      <c r="C322" s="101">
        <v>0.3</v>
      </c>
      <c r="D322" s="101">
        <v>1.627</v>
      </c>
      <c r="E322" s="101">
        <v>2.6920000000000002</v>
      </c>
      <c r="F322" s="101">
        <v>17.84</v>
      </c>
      <c r="G322" s="101">
        <v>270</v>
      </c>
      <c r="H322" s="101">
        <v>180</v>
      </c>
      <c r="I322" s="101"/>
      <c r="J322"/>
      <c r="K322"/>
      <c r="L322"/>
      <c r="M322"/>
      <c r="N322"/>
      <c r="O322"/>
      <c r="P322"/>
      <c r="Q322"/>
      <c r="R322"/>
      <c r="S322"/>
    </row>
    <row r="323" spans="1:19">
      <c r="A323" s="101" t="s">
        <v>689</v>
      </c>
      <c r="B323" s="101" t="s">
        <v>559</v>
      </c>
      <c r="C323" s="101">
        <v>0.3</v>
      </c>
      <c r="D323" s="101">
        <v>0.27400000000000002</v>
      </c>
      <c r="E323" s="101">
        <v>0.28899999999999998</v>
      </c>
      <c r="F323" s="101">
        <v>17.84</v>
      </c>
      <c r="G323" s="101">
        <v>270</v>
      </c>
      <c r="H323" s="101">
        <v>0</v>
      </c>
      <c r="I323" s="101"/>
      <c r="J323"/>
      <c r="K323"/>
      <c r="L323"/>
      <c r="M323"/>
      <c r="N323"/>
      <c r="O323"/>
      <c r="P323"/>
      <c r="Q323"/>
      <c r="R323"/>
      <c r="S323"/>
    </row>
    <row r="324" spans="1:19">
      <c r="A324" s="101" t="s">
        <v>690</v>
      </c>
      <c r="B324" s="101" t="s">
        <v>517</v>
      </c>
      <c r="C324" s="101">
        <v>0.22</v>
      </c>
      <c r="D324" s="101">
        <v>0.40899999999999997</v>
      </c>
      <c r="E324" s="101">
        <v>0.435</v>
      </c>
      <c r="F324" s="101">
        <v>22.3</v>
      </c>
      <c r="G324" s="101">
        <v>270</v>
      </c>
      <c r="H324" s="101">
        <v>90</v>
      </c>
      <c r="I324" s="101" t="s">
        <v>535</v>
      </c>
      <c r="J324"/>
      <c r="K324"/>
      <c r="L324"/>
      <c r="M324"/>
      <c r="N324"/>
      <c r="O324"/>
      <c r="P324"/>
      <c r="Q324"/>
      <c r="R324"/>
      <c r="S324"/>
    </row>
    <row r="325" spans="1:19">
      <c r="A325" s="101" t="s">
        <v>691</v>
      </c>
      <c r="B325" s="101" t="s">
        <v>517</v>
      </c>
      <c r="C325" s="101">
        <v>0.22</v>
      </c>
      <c r="D325" s="101">
        <v>0.40899999999999997</v>
      </c>
      <c r="E325" s="101">
        <v>0.435</v>
      </c>
      <c r="F325" s="101">
        <v>33.450000000000003</v>
      </c>
      <c r="G325" s="101">
        <v>180</v>
      </c>
      <c r="H325" s="101">
        <v>90</v>
      </c>
      <c r="I325" s="101" t="s">
        <v>518</v>
      </c>
      <c r="J325"/>
      <c r="K325"/>
      <c r="L325"/>
      <c r="M325"/>
      <c r="N325"/>
      <c r="O325"/>
      <c r="P325"/>
      <c r="Q325"/>
      <c r="R325"/>
      <c r="S325"/>
    </row>
    <row r="326" spans="1:19">
      <c r="A326" s="101" t="s">
        <v>692</v>
      </c>
      <c r="B326" s="101" t="s">
        <v>520</v>
      </c>
      <c r="C326" s="101">
        <v>0.3</v>
      </c>
      <c r="D326" s="101">
        <v>1.627</v>
      </c>
      <c r="E326" s="101">
        <v>2.6920000000000002</v>
      </c>
      <c r="F326" s="101">
        <v>8.92</v>
      </c>
      <c r="G326" s="101">
        <v>270</v>
      </c>
      <c r="H326" s="101">
        <v>180</v>
      </c>
      <c r="I326" s="101"/>
      <c r="J326"/>
      <c r="K326"/>
      <c r="L326"/>
      <c r="M326"/>
      <c r="N326"/>
      <c r="O326"/>
      <c r="P326"/>
      <c r="Q326"/>
      <c r="R326"/>
      <c r="S326"/>
    </row>
    <row r="327" spans="1:19">
      <c r="A327" s="101" t="s">
        <v>693</v>
      </c>
      <c r="B327" s="101" t="s">
        <v>559</v>
      </c>
      <c r="C327" s="101">
        <v>0.3</v>
      </c>
      <c r="D327" s="101">
        <v>0.27400000000000002</v>
      </c>
      <c r="E327" s="101">
        <v>0.28899999999999998</v>
      </c>
      <c r="F327" s="101">
        <v>8.92</v>
      </c>
      <c r="G327" s="101">
        <v>180</v>
      </c>
      <c r="H327" s="101">
        <v>0</v>
      </c>
      <c r="I327" s="101"/>
      <c r="J327"/>
      <c r="K327"/>
      <c r="L327"/>
      <c r="M327"/>
      <c r="N327"/>
      <c r="O327"/>
      <c r="P327"/>
      <c r="Q327"/>
      <c r="R327"/>
      <c r="S327"/>
    </row>
    <row r="328" spans="1:19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</row>
    <row r="329" spans="1:19">
      <c r="A329" s="92"/>
      <c r="B329" s="101" t="s">
        <v>42</v>
      </c>
      <c r="C329" s="101" t="s">
        <v>694</v>
      </c>
      <c r="D329" s="101" t="s">
        <v>695</v>
      </c>
      <c r="E329" s="101" t="s">
        <v>696</v>
      </c>
      <c r="F329" s="101" t="s">
        <v>36</v>
      </c>
      <c r="G329" s="101" t="s">
        <v>697</v>
      </c>
      <c r="H329" s="101" t="s">
        <v>698</v>
      </c>
      <c r="I329" s="101" t="s">
        <v>699</v>
      </c>
      <c r="J329" s="101" t="s">
        <v>514</v>
      </c>
      <c r="K329" s="101" t="s">
        <v>516</v>
      </c>
      <c r="L329"/>
      <c r="M329"/>
      <c r="N329"/>
      <c r="O329"/>
      <c r="P329"/>
      <c r="Q329"/>
      <c r="R329"/>
      <c r="S329"/>
    </row>
    <row r="330" spans="1:19">
      <c r="A330" s="101" t="s">
        <v>700</v>
      </c>
      <c r="B330" s="101" t="s">
        <v>1204</v>
      </c>
      <c r="C330" s="101">
        <v>2.23</v>
      </c>
      <c r="D330" s="101">
        <v>2.23</v>
      </c>
      <c r="E330" s="101">
        <v>2.956</v>
      </c>
      <c r="F330" s="101">
        <v>0.38500000000000001</v>
      </c>
      <c r="G330" s="101">
        <v>0.30499999999999999</v>
      </c>
      <c r="H330" s="101" t="s">
        <v>701</v>
      </c>
      <c r="I330" s="102">
        <v>4.8099999999999997E+73</v>
      </c>
      <c r="J330" s="101">
        <v>180</v>
      </c>
      <c r="K330" s="101" t="s">
        <v>518</v>
      </c>
      <c r="L330"/>
      <c r="M330"/>
      <c r="N330"/>
      <c r="O330"/>
      <c r="P330"/>
      <c r="Q330"/>
      <c r="R330"/>
      <c r="S330"/>
    </row>
    <row r="331" spans="1:19">
      <c r="A331" s="101" t="s">
        <v>702</v>
      </c>
      <c r="B331" s="101" t="s">
        <v>1204</v>
      </c>
      <c r="C331" s="101">
        <v>8.92</v>
      </c>
      <c r="D331" s="101">
        <v>8.92</v>
      </c>
      <c r="E331" s="101">
        <v>2.956</v>
      </c>
      <c r="F331" s="101">
        <v>0.38500000000000001</v>
      </c>
      <c r="G331" s="101">
        <v>0.30499999999999999</v>
      </c>
      <c r="H331" s="101" t="s">
        <v>701</v>
      </c>
      <c r="I331" s="101" t="s">
        <v>522</v>
      </c>
      <c r="J331" s="101">
        <v>180</v>
      </c>
      <c r="K331" s="101" t="s">
        <v>518</v>
      </c>
      <c r="L331"/>
      <c r="M331"/>
      <c r="N331"/>
      <c r="O331"/>
      <c r="P331"/>
      <c r="Q331"/>
      <c r="R331"/>
      <c r="S331"/>
    </row>
    <row r="332" spans="1:19">
      <c r="A332" s="101" t="s">
        <v>703</v>
      </c>
      <c r="B332" s="101" t="s">
        <v>1204</v>
      </c>
      <c r="C332" s="101">
        <v>2.3199999999999998</v>
      </c>
      <c r="D332" s="101">
        <v>2.3199999999999998</v>
      </c>
      <c r="E332" s="101">
        <v>2.956</v>
      </c>
      <c r="F332" s="101">
        <v>0.38500000000000001</v>
      </c>
      <c r="G332" s="101">
        <v>0.30499999999999999</v>
      </c>
      <c r="H332" s="101" t="s">
        <v>701</v>
      </c>
      <c r="I332" s="101" t="s">
        <v>527</v>
      </c>
      <c r="J332" s="101">
        <v>0</v>
      </c>
      <c r="K332" s="101" t="s">
        <v>528</v>
      </c>
      <c r="L332"/>
      <c r="M332"/>
      <c r="N332"/>
      <c r="O332"/>
      <c r="P332"/>
      <c r="Q332"/>
      <c r="R332"/>
      <c r="S332"/>
    </row>
    <row r="333" spans="1:19">
      <c r="A333" s="101" t="s">
        <v>704</v>
      </c>
      <c r="B333" s="101" t="s">
        <v>1204</v>
      </c>
      <c r="C333" s="101">
        <v>8.92</v>
      </c>
      <c r="D333" s="101">
        <v>8.92</v>
      </c>
      <c r="E333" s="101">
        <v>2.956</v>
      </c>
      <c r="F333" s="101">
        <v>0.38500000000000001</v>
      </c>
      <c r="G333" s="101">
        <v>0.30499999999999999</v>
      </c>
      <c r="H333" s="101" t="s">
        <v>701</v>
      </c>
      <c r="I333" s="101" t="s">
        <v>540</v>
      </c>
      <c r="J333" s="101">
        <v>270</v>
      </c>
      <c r="K333" s="101" t="s">
        <v>535</v>
      </c>
      <c r="L333"/>
      <c r="M333"/>
      <c r="N333"/>
      <c r="O333"/>
      <c r="P333"/>
      <c r="Q333"/>
      <c r="R333"/>
      <c r="S333"/>
    </row>
    <row r="334" spans="1:19">
      <c r="A334" s="101" t="s">
        <v>705</v>
      </c>
      <c r="B334" s="101" t="s">
        <v>1204</v>
      </c>
      <c r="C334" s="101">
        <v>2.79</v>
      </c>
      <c r="D334" s="101">
        <v>2.79</v>
      </c>
      <c r="E334" s="101">
        <v>2.956</v>
      </c>
      <c r="F334" s="101">
        <v>0.38500000000000001</v>
      </c>
      <c r="G334" s="101">
        <v>0.30499999999999999</v>
      </c>
      <c r="H334" s="101" t="s">
        <v>701</v>
      </c>
      <c r="I334" s="101" t="s">
        <v>545</v>
      </c>
      <c r="J334" s="101">
        <v>0</v>
      </c>
      <c r="K334" s="101" t="s">
        <v>528</v>
      </c>
      <c r="L334"/>
      <c r="M334"/>
      <c r="N334"/>
      <c r="O334"/>
      <c r="P334"/>
      <c r="Q334"/>
      <c r="R334"/>
      <c r="S334"/>
    </row>
    <row r="335" spans="1:19">
      <c r="A335" s="101" t="s">
        <v>706</v>
      </c>
      <c r="B335" s="101" t="s">
        <v>1204</v>
      </c>
      <c r="C335" s="101">
        <v>2.79</v>
      </c>
      <c r="D335" s="101">
        <v>2.79</v>
      </c>
      <c r="E335" s="101">
        <v>2.956</v>
      </c>
      <c r="F335" s="101">
        <v>0.38500000000000001</v>
      </c>
      <c r="G335" s="101">
        <v>0.30499999999999999</v>
      </c>
      <c r="H335" s="101" t="s">
        <v>701</v>
      </c>
      <c r="I335" s="101" t="s">
        <v>545</v>
      </c>
      <c r="J335" s="101">
        <v>0</v>
      </c>
      <c r="K335" s="101" t="s">
        <v>528</v>
      </c>
      <c r="L335"/>
      <c r="M335"/>
      <c r="N335"/>
      <c r="O335"/>
      <c r="P335"/>
      <c r="Q335"/>
      <c r="R335"/>
      <c r="S335"/>
    </row>
    <row r="336" spans="1:19">
      <c r="A336" s="101" t="s">
        <v>707</v>
      </c>
      <c r="B336" s="101" t="s">
        <v>1204</v>
      </c>
      <c r="C336" s="101">
        <v>2.23</v>
      </c>
      <c r="D336" s="101">
        <v>2.23</v>
      </c>
      <c r="E336" s="101">
        <v>2.956</v>
      </c>
      <c r="F336" s="101">
        <v>0.38500000000000001</v>
      </c>
      <c r="G336" s="101">
        <v>0.30499999999999999</v>
      </c>
      <c r="H336" s="101" t="s">
        <v>701</v>
      </c>
      <c r="I336" s="101">
        <v>879583</v>
      </c>
      <c r="J336" s="101">
        <v>180</v>
      </c>
      <c r="K336" s="101" t="s">
        <v>518</v>
      </c>
      <c r="L336"/>
      <c r="M336"/>
      <c r="N336"/>
      <c r="O336"/>
      <c r="P336"/>
      <c r="Q336"/>
      <c r="R336"/>
      <c r="S336"/>
    </row>
    <row r="337" spans="1:19">
      <c r="A337" s="101" t="s">
        <v>708</v>
      </c>
      <c r="B337" s="101" t="s">
        <v>1204</v>
      </c>
      <c r="C337" s="101">
        <v>2.23</v>
      </c>
      <c r="D337" s="101">
        <v>2.23</v>
      </c>
      <c r="E337" s="101">
        <v>2.956</v>
      </c>
      <c r="F337" s="101">
        <v>0.38500000000000001</v>
      </c>
      <c r="G337" s="101">
        <v>0.30499999999999999</v>
      </c>
      <c r="H337" s="101" t="s">
        <v>701</v>
      </c>
      <c r="I337" s="101">
        <v>879583</v>
      </c>
      <c r="J337" s="101">
        <v>180</v>
      </c>
      <c r="K337" s="101" t="s">
        <v>518</v>
      </c>
      <c r="L337"/>
      <c r="M337"/>
      <c r="N337"/>
      <c r="O337"/>
      <c r="P337"/>
      <c r="Q337"/>
      <c r="R337"/>
      <c r="S337"/>
    </row>
    <row r="338" spans="1:19">
      <c r="A338" s="101" t="s">
        <v>709</v>
      </c>
      <c r="B338" s="101" t="s">
        <v>1204</v>
      </c>
      <c r="C338" s="101">
        <v>2.23</v>
      </c>
      <c r="D338" s="101">
        <v>2.23</v>
      </c>
      <c r="E338" s="101">
        <v>2.956</v>
      </c>
      <c r="F338" s="101">
        <v>0.38500000000000001</v>
      </c>
      <c r="G338" s="101">
        <v>0.30499999999999999</v>
      </c>
      <c r="H338" s="101" t="s">
        <v>701</v>
      </c>
      <c r="I338" s="101" t="s">
        <v>566</v>
      </c>
      <c r="J338" s="101">
        <v>90</v>
      </c>
      <c r="K338" s="101" t="s">
        <v>531</v>
      </c>
      <c r="L338"/>
      <c r="M338"/>
      <c r="N338"/>
      <c r="O338"/>
      <c r="P338"/>
      <c r="Q338"/>
      <c r="R338"/>
      <c r="S338"/>
    </row>
    <row r="339" spans="1:19">
      <c r="A339" s="101" t="s">
        <v>710</v>
      </c>
      <c r="B339" s="101" t="s">
        <v>1204</v>
      </c>
      <c r="C339" s="101">
        <v>2.23</v>
      </c>
      <c r="D339" s="101">
        <v>2.23</v>
      </c>
      <c r="E339" s="101">
        <v>2.956</v>
      </c>
      <c r="F339" s="101">
        <v>0.38500000000000001</v>
      </c>
      <c r="G339" s="101">
        <v>0.30499999999999999</v>
      </c>
      <c r="H339" s="101" t="s">
        <v>701</v>
      </c>
      <c r="I339" s="101" t="s">
        <v>566</v>
      </c>
      <c r="J339" s="101">
        <v>90</v>
      </c>
      <c r="K339" s="101" t="s">
        <v>531</v>
      </c>
      <c r="L339"/>
      <c r="M339"/>
      <c r="N339"/>
      <c r="O339"/>
      <c r="P339"/>
      <c r="Q339"/>
      <c r="R339"/>
      <c r="S339"/>
    </row>
    <row r="340" spans="1:19">
      <c r="A340" s="101" t="s">
        <v>711</v>
      </c>
      <c r="B340" s="101" t="s">
        <v>1204</v>
      </c>
      <c r="C340" s="101">
        <v>2.23</v>
      </c>
      <c r="D340" s="101">
        <v>2.23</v>
      </c>
      <c r="E340" s="101">
        <v>2.956</v>
      </c>
      <c r="F340" s="101">
        <v>0.38500000000000001</v>
      </c>
      <c r="G340" s="101">
        <v>0.30499999999999999</v>
      </c>
      <c r="H340" s="101" t="s">
        <v>701</v>
      </c>
      <c r="I340" s="101" t="s">
        <v>568</v>
      </c>
      <c r="J340" s="101">
        <v>90</v>
      </c>
      <c r="K340" s="101" t="s">
        <v>531</v>
      </c>
      <c r="L340"/>
      <c r="M340"/>
      <c r="N340"/>
      <c r="O340"/>
      <c r="P340"/>
      <c r="Q340"/>
      <c r="R340"/>
      <c r="S340"/>
    </row>
    <row r="341" spans="1:19">
      <c r="A341" s="101">
        <v>591336</v>
      </c>
      <c r="B341" s="101" t="s">
        <v>1204</v>
      </c>
      <c r="C341" s="101">
        <v>2.23</v>
      </c>
      <c r="D341" s="101">
        <v>2.23</v>
      </c>
      <c r="E341" s="101">
        <v>2.956</v>
      </c>
      <c r="F341" s="101">
        <v>0.38500000000000001</v>
      </c>
      <c r="G341" s="101">
        <v>0.30499999999999999</v>
      </c>
      <c r="H341" s="101" t="s">
        <v>701</v>
      </c>
      <c r="I341" s="101" t="s">
        <v>568</v>
      </c>
      <c r="J341" s="101">
        <v>90</v>
      </c>
      <c r="K341" s="101" t="s">
        <v>531</v>
      </c>
      <c r="L341"/>
      <c r="M341"/>
      <c r="N341"/>
      <c r="O341"/>
      <c r="P341"/>
      <c r="Q341"/>
      <c r="R341"/>
      <c r="S341"/>
    </row>
    <row r="342" spans="1:19">
      <c r="A342" s="101" t="s">
        <v>712</v>
      </c>
      <c r="B342" s="101" t="s">
        <v>1204</v>
      </c>
      <c r="C342" s="101">
        <v>2.23</v>
      </c>
      <c r="D342" s="101">
        <v>2.23</v>
      </c>
      <c r="E342" s="101">
        <v>2.956</v>
      </c>
      <c r="F342" s="101">
        <v>0.38500000000000001</v>
      </c>
      <c r="G342" s="101">
        <v>0.30499999999999999</v>
      </c>
      <c r="H342" s="101" t="s">
        <v>701</v>
      </c>
      <c r="I342" s="101" t="s">
        <v>568</v>
      </c>
      <c r="J342" s="101">
        <v>90</v>
      </c>
      <c r="K342" s="101" t="s">
        <v>531</v>
      </c>
      <c r="L342"/>
      <c r="M342"/>
      <c r="N342"/>
      <c r="O342"/>
      <c r="P342"/>
      <c r="Q342"/>
      <c r="R342"/>
      <c r="S342"/>
    </row>
    <row r="343" spans="1:19">
      <c r="A343" s="101" t="s">
        <v>713</v>
      </c>
      <c r="B343" s="101" t="s">
        <v>1204</v>
      </c>
      <c r="C343" s="101">
        <v>2.79</v>
      </c>
      <c r="D343" s="101">
        <v>2.79</v>
      </c>
      <c r="E343" s="101">
        <v>2.956</v>
      </c>
      <c r="F343" s="101">
        <v>0.38500000000000001</v>
      </c>
      <c r="G343" s="101">
        <v>0.30499999999999999</v>
      </c>
      <c r="H343" s="101" t="s">
        <v>701</v>
      </c>
      <c r="I343" s="101" t="s">
        <v>578</v>
      </c>
      <c r="J343" s="101">
        <v>0</v>
      </c>
      <c r="K343" s="101" t="s">
        <v>528</v>
      </c>
      <c r="L343"/>
      <c r="M343"/>
      <c r="N343"/>
      <c r="O343"/>
      <c r="P343"/>
      <c r="Q343"/>
      <c r="R343"/>
      <c r="S343"/>
    </row>
    <row r="344" spans="1:19">
      <c r="A344" s="101" t="s">
        <v>714</v>
      </c>
      <c r="B344" s="101" t="s">
        <v>1204</v>
      </c>
      <c r="C344" s="101">
        <v>2.79</v>
      </c>
      <c r="D344" s="101">
        <v>2.79</v>
      </c>
      <c r="E344" s="101">
        <v>2.956</v>
      </c>
      <c r="F344" s="101">
        <v>0.38500000000000001</v>
      </c>
      <c r="G344" s="101">
        <v>0.30499999999999999</v>
      </c>
      <c r="H344" s="101" t="s">
        <v>701</v>
      </c>
      <c r="I344" s="101" t="s">
        <v>578</v>
      </c>
      <c r="J344" s="101">
        <v>0</v>
      </c>
      <c r="K344" s="101" t="s">
        <v>528</v>
      </c>
      <c r="L344"/>
      <c r="M344"/>
      <c r="N344"/>
      <c r="O344"/>
      <c r="P344"/>
      <c r="Q344"/>
      <c r="R344"/>
      <c r="S344"/>
    </row>
    <row r="345" spans="1:19">
      <c r="A345" s="101" t="s">
        <v>715</v>
      </c>
      <c r="B345" s="101" t="s">
        <v>1204</v>
      </c>
      <c r="C345" s="101">
        <v>3.34</v>
      </c>
      <c r="D345" s="101">
        <v>3.34</v>
      </c>
      <c r="E345" s="101">
        <v>2.956</v>
      </c>
      <c r="F345" s="101">
        <v>0.38500000000000001</v>
      </c>
      <c r="G345" s="101">
        <v>0.30499999999999999</v>
      </c>
      <c r="H345" s="101" t="s">
        <v>701</v>
      </c>
      <c r="I345" s="101" t="s">
        <v>580</v>
      </c>
      <c r="J345" s="101">
        <v>180</v>
      </c>
      <c r="K345" s="101" t="s">
        <v>518</v>
      </c>
      <c r="L345"/>
      <c r="M345"/>
      <c r="N345"/>
      <c r="O345"/>
      <c r="P345"/>
      <c r="Q345"/>
      <c r="R345"/>
      <c r="S345"/>
    </row>
    <row r="346" spans="1:19">
      <c r="A346" s="101" t="s">
        <v>716</v>
      </c>
      <c r="B346" s="101" t="s">
        <v>1204</v>
      </c>
      <c r="C346" s="101">
        <v>2.23</v>
      </c>
      <c r="D346" s="101">
        <v>2.23</v>
      </c>
      <c r="E346" s="101">
        <v>2.956</v>
      </c>
      <c r="F346" s="101">
        <v>0.38500000000000001</v>
      </c>
      <c r="G346" s="101">
        <v>0.30499999999999999</v>
      </c>
      <c r="H346" s="101" t="s">
        <v>701</v>
      </c>
      <c r="I346" s="101" t="s">
        <v>583</v>
      </c>
      <c r="J346" s="101">
        <v>180</v>
      </c>
      <c r="K346" s="101" t="s">
        <v>518</v>
      </c>
      <c r="L346"/>
      <c r="M346"/>
      <c r="N346"/>
      <c r="O346"/>
      <c r="P346"/>
      <c r="Q346"/>
      <c r="R346"/>
      <c r="S346"/>
    </row>
    <row r="347" spans="1:19">
      <c r="A347" s="101" t="s">
        <v>717</v>
      </c>
      <c r="B347" s="101" t="s">
        <v>1204</v>
      </c>
      <c r="C347" s="101">
        <v>2.23</v>
      </c>
      <c r="D347" s="101">
        <v>2.23</v>
      </c>
      <c r="E347" s="101">
        <v>2.956</v>
      </c>
      <c r="F347" s="101">
        <v>0.38500000000000001</v>
      </c>
      <c r="G347" s="101">
        <v>0.30499999999999999</v>
      </c>
      <c r="H347" s="101" t="s">
        <v>701</v>
      </c>
      <c r="I347" s="101" t="s">
        <v>583</v>
      </c>
      <c r="J347" s="101">
        <v>180</v>
      </c>
      <c r="K347" s="101" t="s">
        <v>518</v>
      </c>
      <c r="L347"/>
      <c r="M347"/>
      <c r="N347"/>
      <c r="O347"/>
      <c r="P347"/>
      <c r="Q347"/>
      <c r="R347"/>
      <c r="S347"/>
    </row>
    <row r="348" spans="1:19">
      <c r="A348" s="101" t="s">
        <v>718</v>
      </c>
      <c r="B348" s="101" t="s">
        <v>1204</v>
      </c>
      <c r="C348" s="101">
        <v>2.23</v>
      </c>
      <c r="D348" s="101">
        <v>2.23</v>
      </c>
      <c r="E348" s="101">
        <v>2.956</v>
      </c>
      <c r="F348" s="101">
        <v>0.38500000000000001</v>
      </c>
      <c r="G348" s="101">
        <v>0.30499999999999999</v>
      </c>
      <c r="H348" s="101" t="s">
        <v>701</v>
      </c>
      <c r="I348" s="101" t="s">
        <v>583</v>
      </c>
      <c r="J348" s="101">
        <v>180</v>
      </c>
      <c r="K348" s="101" t="s">
        <v>518</v>
      </c>
      <c r="L348"/>
      <c r="M348"/>
      <c r="N348"/>
      <c r="O348"/>
      <c r="P348"/>
      <c r="Q348"/>
      <c r="R348"/>
      <c r="S348"/>
    </row>
    <row r="349" spans="1:19">
      <c r="A349" s="101" t="s">
        <v>719</v>
      </c>
      <c r="B349" s="101" t="s">
        <v>1204</v>
      </c>
      <c r="C349" s="101">
        <v>2.23</v>
      </c>
      <c r="D349" s="101">
        <v>2.23</v>
      </c>
      <c r="E349" s="101">
        <v>2.956</v>
      </c>
      <c r="F349" s="101">
        <v>0.38500000000000001</v>
      </c>
      <c r="G349" s="101">
        <v>0.30499999999999999</v>
      </c>
      <c r="H349" s="101" t="s">
        <v>701</v>
      </c>
      <c r="I349" s="101" t="s">
        <v>583</v>
      </c>
      <c r="J349" s="101">
        <v>180</v>
      </c>
      <c r="K349" s="101" t="s">
        <v>518</v>
      </c>
      <c r="L349"/>
      <c r="M349"/>
      <c r="N349"/>
      <c r="O349"/>
      <c r="P349"/>
      <c r="Q349"/>
      <c r="R349"/>
      <c r="S349"/>
    </row>
    <row r="350" spans="1:19">
      <c r="A350" s="101" t="s">
        <v>720</v>
      </c>
      <c r="B350" s="101" t="s">
        <v>1204</v>
      </c>
      <c r="C350" s="101">
        <v>0.74</v>
      </c>
      <c r="D350" s="101">
        <v>0.74</v>
      </c>
      <c r="E350" s="101">
        <v>2.956</v>
      </c>
      <c r="F350" s="101">
        <v>0.38500000000000001</v>
      </c>
      <c r="G350" s="101">
        <v>0.30499999999999999</v>
      </c>
      <c r="H350" s="101" t="s">
        <v>701</v>
      </c>
      <c r="I350" s="101" t="s">
        <v>585</v>
      </c>
      <c r="J350" s="101">
        <v>180</v>
      </c>
      <c r="K350" s="101" t="s">
        <v>518</v>
      </c>
      <c r="L350"/>
      <c r="M350"/>
      <c r="N350"/>
      <c r="O350"/>
      <c r="P350"/>
      <c r="Q350"/>
      <c r="R350"/>
      <c r="S350"/>
    </row>
    <row r="351" spans="1:19">
      <c r="A351" s="101" t="s">
        <v>721</v>
      </c>
      <c r="B351" s="101" t="s">
        <v>1204</v>
      </c>
      <c r="C351" s="101">
        <v>2.23</v>
      </c>
      <c r="D351" s="101">
        <v>2.23</v>
      </c>
      <c r="E351" s="101">
        <v>2.956</v>
      </c>
      <c r="F351" s="101">
        <v>0.38500000000000001</v>
      </c>
      <c r="G351" s="101">
        <v>0.30499999999999999</v>
      </c>
      <c r="H351" s="101" t="s">
        <v>701</v>
      </c>
      <c r="I351" s="101">
        <v>997723</v>
      </c>
      <c r="J351" s="101">
        <v>180</v>
      </c>
      <c r="K351" s="101" t="s">
        <v>518</v>
      </c>
      <c r="L351"/>
      <c r="M351"/>
      <c r="N351"/>
      <c r="O351"/>
      <c r="P351"/>
      <c r="Q351"/>
      <c r="R351"/>
      <c r="S351"/>
    </row>
    <row r="352" spans="1:19">
      <c r="A352" s="101" t="s">
        <v>722</v>
      </c>
      <c r="B352" s="101" t="s">
        <v>1204</v>
      </c>
      <c r="C352" s="101">
        <v>2.23</v>
      </c>
      <c r="D352" s="101">
        <v>2.23</v>
      </c>
      <c r="E352" s="101">
        <v>2.956</v>
      </c>
      <c r="F352" s="101">
        <v>0.38500000000000001</v>
      </c>
      <c r="G352" s="101">
        <v>0.30499999999999999</v>
      </c>
      <c r="H352" s="101" t="s">
        <v>701</v>
      </c>
      <c r="I352" s="101">
        <v>997723</v>
      </c>
      <c r="J352" s="101">
        <v>180</v>
      </c>
      <c r="K352" s="101" t="s">
        <v>518</v>
      </c>
      <c r="L352"/>
      <c r="M352"/>
      <c r="N352"/>
      <c r="O352"/>
      <c r="P352"/>
      <c r="Q352"/>
      <c r="R352"/>
      <c r="S352"/>
    </row>
    <row r="353" spans="1:19">
      <c r="A353" s="101" t="s">
        <v>723</v>
      </c>
      <c r="B353" s="101" t="s">
        <v>1204</v>
      </c>
      <c r="C353" s="101">
        <v>2.23</v>
      </c>
      <c r="D353" s="101">
        <v>2.23</v>
      </c>
      <c r="E353" s="101">
        <v>2.956</v>
      </c>
      <c r="F353" s="101">
        <v>0.38500000000000001</v>
      </c>
      <c r="G353" s="101">
        <v>0.30499999999999999</v>
      </c>
      <c r="H353" s="101" t="s">
        <v>701</v>
      </c>
      <c r="I353" s="101" t="s">
        <v>591</v>
      </c>
      <c r="J353" s="101">
        <v>270</v>
      </c>
      <c r="K353" s="101" t="s">
        <v>535</v>
      </c>
      <c r="L353"/>
      <c r="M353"/>
      <c r="N353"/>
      <c r="O353"/>
      <c r="P353"/>
      <c r="Q353"/>
      <c r="R353"/>
      <c r="S353"/>
    </row>
    <row r="354" spans="1:19">
      <c r="A354" s="101" t="s">
        <v>724</v>
      </c>
      <c r="B354" s="101" t="s">
        <v>1204</v>
      </c>
      <c r="C354" s="101">
        <v>2.23</v>
      </c>
      <c r="D354" s="101">
        <v>2.23</v>
      </c>
      <c r="E354" s="101">
        <v>2.956</v>
      </c>
      <c r="F354" s="101">
        <v>0.38500000000000001</v>
      </c>
      <c r="G354" s="101">
        <v>0.30499999999999999</v>
      </c>
      <c r="H354" s="101" t="s">
        <v>701</v>
      </c>
      <c r="I354" s="101" t="s">
        <v>593</v>
      </c>
      <c r="J354" s="101">
        <v>180</v>
      </c>
      <c r="K354" s="101" t="s">
        <v>518</v>
      </c>
      <c r="L354"/>
      <c r="M354"/>
      <c r="N354"/>
      <c r="O354"/>
      <c r="P354"/>
      <c r="Q354"/>
      <c r="R354"/>
      <c r="S354"/>
    </row>
    <row r="355" spans="1:19">
      <c r="A355" s="101" t="s">
        <v>725</v>
      </c>
      <c r="B355" s="101" t="s">
        <v>1204</v>
      </c>
      <c r="C355" s="101">
        <v>2.79</v>
      </c>
      <c r="D355" s="101">
        <v>2.79</v>
      </c>
      <c r="E355" s="101">
        <v>2.956</v>
      </c>
      <c r="F355" s="101">
        <v>0.38500000000000001</v>
      </c>
      <c r="G355" s="101">
        <v>0.30499999999999999</v>
      </c>
      <c r="H355" s="101" t="s">
        <v>701</v>
      </c>
      <c r="I355" s="101" t="s">
        <v>596</v>
      </c>
      <c r="J355" s="101">
        <v>0</v>
      </c>
      <c r="K355" s="101" t="s">
        <v>528</v>
      </c>
      <c r="L355"/>
      <c r="M355"/>
      <c r="N355"/>
      <c r="O355"/>
      <c r="P355"/>
      <c r="Q355"/>
      <c r="R355"/>
      <c r="S355"/>
    </row>
    <row r="356" spans="1:19">
      <c r="A356" s="101" t="s">
        <v>726</v>
      </c>
      <c r="B356" s="101" t="s">
        <v>1204</v>
      </c>
      <c r="C356" s="101">
        <v>2.79</v>
      </c>
      <c r="D356" s="101">
        <v>2.79</v>
      </c>
      <c r="E356" s="101">
        <v>2.956</v>
      </c>
      <c r="F356" s="101">
        <v>0.38500000000000001</v>
      </c>
      <c r="G356" s="101">
        <v>0.30499999999999999</v>
      </c>
      <c r="H356" s="101" t="s">
        <v>701</v>
      </c>
      <c r="I356" s="101" t="s">
        <v>596</v>
      </c>
      <c r="J356" s="101">
        <v>0</v>
      </c>
      <c r="K356" s="101" t="s">
        <v>528</v>
      </c>
      <c r="L356"/>
      <c r="M356"/>
      <c r="N356"/>
      <c r="O356"/>
      <c r="P356"/>
      <c r="Q356"/>
      <c r="R356"/>
      <c r="S356"/>
    </row>
    <row r="357" spans="1:19">
      <c r="A357" s="101" t="s">
        <v>727</v>
      </c>
      <c r="B357" s="101" t="s">
        <v>1204</v>
      </c>
      <c r="C357" s="101">
        <v>2.79</v>
      </c>
      <c r="D357" s="101">
        <v>2.79</v>
      </c>
      <c r="E357" s="101">
        <v>2.956</v>
      </c>
      <c r="F357" s="101">
        <v>0.38500000000000001</v>
      </c>
      <c r="G357" s="101">
        <v>0.30499999999999999</v>
      </c>
      <c r="H357" s="101" t="s">
        <v>701</v>
      </c>
      <c r="I357" s="101" t="s">
        <v>596</v>
      </c>
      <c r="J357" s="101">
        <v>0</v>
      </c>
      <c r="K357" s="101" t="s">
        <v>528</v>
      </c>
      <c r="L357"/>
      <c r="M357"/>
      <c r="N357"/>
      <c r="O357"/>
      <c r="P357"/>
      <c r="Q357"/>
      <c r="R357"/>
      <c r="S357"/>
    </row>
    <row r="358" spans="1:19">
      <c r="A358" s="101" t="s">
        <v>728</v>
      </c>
      <c r="B358" s="101" t="s">
        <v>1204</v>
      </c>
      <c r="C358" s="101">
        <v>2.97</v>
      </c>
      <c r="D358" s="101">
        <v>2.97</v>
      </c>
      <c r="E358" s="101">
        <v>2.956</v>
      </c>
      <c r="F358" s="101">
        <v>0.38500000000000001</v>
      </c>
      <c r="G358" s="101">
        <v>0.30499999999999999</v>
      </c>
      <c r="H358" s="101" t="s">
        <v>701</v>
      </c>
      <c r="I358" s="102" t="s">
        <v>600</v>
      </c>
      <c r="J358" s="101">
        <v>90</v>
      </c>
      <c r="K358" s="101" t="s">
        <v>531</v>
      </c>
      <c r="L358"/>
      <c r="M358"/>
      <c r="N358"/>
      <c r="O358"/>
      <c r="P358"/>
      <c r="Q358"/>
      <c r="R358"/>
      <c r="S358"/>
    </row>
    <row r="359" spans="1:19">
      <c r="A359" s="101" t="s">
        <v>729</v>
      </c>
      <c r="B359" s="101" t="s">
        <v>1204</v>
      </c>
      <c r="C359" s="101">
        <v>2.23</v>
      </c>
      <c r="D359" s="101">
        <v>2.23</v>
      </c>
      <c r="E359" s="101">
        <v>2.956</v>
      </c>
      <c r="F359" s="101">
        <v>0.38500000000000001</v>
      </c>
      <c r="G359" s="101">
        <v>0.30499999999999999</v>
      </c>
      <c r="H359" s="101" t="s">
        <v>701</v>
      </c>
      <c r="I359" s="101" t="s">
        <v>605</v>
      </c>
      <c r="J359" s="101">
        <v>90</v>
      </c>
      <c r="K359" s="101" t="s">
        <v>531</v>
      </c>
      <c r="L359"/>
      <c r="M359"/>
      <c r="N359"/>
      <c r="O359"/>
      <c r="P359"/>
      <c r="Q359"/>
      <c r="R359"/>
      <c r="S359"/>
    </row>
    <row r="360" spans="1:19">
      <c r="A360" s="101" t="s">
        <v>730</v>
      </c>
      <c r="B360" s="101" t="s">
        <v>1204</v>
      </c>
      <c r="C360" s="101">
        <v>2.23</v>
      </c>
      <c r="D360" s="101">
        <v>2.23</v>
      </c>
      <c r="E360" s="101">
        <v>2.956</v>
      </c>
      <c r="F360" s="101">
        <v>0.38500000000000001</v>
      </c>
      <c r="G360" s="101">
        <v>0.30499999999999999</v>
      </c>
      <c r="H360" s="101" t="s">
        <v>701</v>
      </c>
      <c r="I360" s="101" t="s">
        <v>609</v>
      </c>
      <c r="J360" s="101">
        <v>90</v>
      </c>
      <c r="K360" s="101" t="s">
        <v>531</v>
      </c>
      <c r="L360"/>
      <c r="M360"/>
      <c r="N360"/>
      <c r="O360"/>
      <c r="P360"/>
      <c r="Q360"/>
      <c r="R360"/>
      <c r="S360"/>
    </row>
    <row r="361" spans="1:19">
      <c r="A361" s="101" t="s">
        <v>731</v>
      </c>
      <c r="B361" s="101" t="s">
        <v>1204</v>
      </c>
      <c r="C361" s="101">
        <v>6.69</v>
      </c>
      <c r="D361" s="101">
        <v>6.69</v>
      </c>
      <c r="E361" s="101">
        <v>2.956</v>
      </c>
      <c r="F361" s="101">
        <v>0.38500000000000001</v>
      </c>
      <c r="G361" s="101">
        <v>0.30499999999999999</v>
      </c>
      <c r="H361" s="101" t="s">
        <v>701</v>
      </c>
      <c r="I361" s="101" t="s">
        <v>610</v>
      </c>
      <c r="J361" s="101">
        <v>180</v>
      </c>
      <c r="K361" s="101" t="s">
        <v>518</v>
      </c>
      <c r="L361"/>
      <c r="M361"/>
      <c r="N361"/>
      <c r="O361"/>
      <c r="P361"/>
      <c r="Q361"/>
      <c r="R361"/>
      <c r="S361"/>
    </row>
    <row r="362" spans="1:19">
      <c r="A362" s="101" t="s">
        <v>732</v>
      </c>
      <c r="B362" s="101" t="s">
        <v>1204</v>
      </c>
      <c r="C362" s="101">
        <v>2.23</v>
      </c>
      <c r="D362" s="101">
        <v>2.23</v>
      </c>
      <c r="E362" s="101">
        <v>2.956</v>
      </c>
      <c r="F362" s="101">
        <v>0.38500000000000001</v>
      </c>
      <c r="G362" s="101">
        <v>0.30499999999999999</v>
      </c>
      <c r="H362" s="101" t="s">
        <v>701</v>
      </c>
      <c r="I362" s="101" t="s">
        <v>611</v>
      </c>
      <c r="J362" s="101">
        <v>270</v>
      </c>
      <c r="K362" s="101" t="s">
        <v>535</v>
      </c>
      <c r="L362"/>
      <c r="M362"/>
      <c r="N362"/>
      <c r="O362"/>
      <c r="P362"/>
      <c r="Q362"/>
      <c r="R362"/>
      <c r="S362"/>
    </row>
    <row r="363" spans="1:19">
      <c r="A363" s="101" t="s">
        <v>733</v>
      </c>
      <c r="B363" s="101" t="s">
        <v>1204</v>
      </c>
      <c r="C363" s="101">
        <v>2.23</v>
      </c>
      <c r="D363" s="101">
        <v>2.23</v>
      </c>
      <c r="E363" s="101">
        <v>2.956</v>
      </c>
      <c r="F363" s="101">
        <v>0.38500000000000001</v>
      </c>
      <c r="G363" s="101">
        <v>0.30499999999999999</v>
      </c>
      <c r="H363" s="101" t="s">
        <v>701</v>
      </c>
      <c r="I363" s="101" t="s">
        <v>611</v>
      </c>
      <c r="J363" s="101">
        <v>270</v>
      </c>
      <c r="K363" s="101" t="s">
        <v>535</v>
      </c>
      <c r="L363"/>
      <c r="M363"/>
      <c r="N363"/>
      <c r="O363"/>
      <c r="P363"/>
      <c r="Q363"/>
      <c r="R363"/>
      <c r="S363"/>
    </row>
    <row r="364" spans="1:19">
      <c r="A364" s="101" t="s">
        <v>734</v>
      </c>
      <c r="B364" s="101" t="s">
        <v>1204</v>
      </c>
      <c r="C364" s="101">
        <v>2.23</v>
      </c>
      <c r="D364" s="101">
        <v>2.23</v>
      </c>
      <c r="E364" s="101">
        <v>2.956</v>
      </c>
      <c r="F364" s="101">
        <v>0.38500000000000001</v>
      </c>
      <c r="G364" s="101">
        <v>0.30499999999999999</v>
      </c>
      <c r="H364" s="101" t="s">
        <v>701</v>
      </c>
      <c r="I364" s="101" t="s">
        <v>611</v>
      </c>
      <c r="J364" s="101">
        <v>270</v>
      </c>
      <c r="K364" s="101" t="s">
        <v>535</v>
      </c>
      <c r="L364"/>
      <c r="M364"/>
      <c r="N364"/>
      <c r="O364"/>
      <c r="P364"/>
      <c r="Q364"/>
      <c r="R364"/>
      <c r="S364"/>
    </row>
    <row r="365" spans="1:19">
      <c r="A365" s="101" t="s">
        <v>735</v>
      </c>
      <c r="B365" s="101" t="s">
        <v>1204</v>
      </c>
      <c r="C365" s="101">
        <v>2.23</v>
      </c>
      <c r="D365" s="101">
        <v>2.23</v>
      </c>
      <c r="E365" s="101">
        <v>2.956</v>
      </c>
      <c r="F365" s="101">
        <v>0.38500000000000001</v>
      </c>
      <c r="G365" s="101">
        <v>0.30499999999999999</v>
      </c>
      <c r="H365" s="101" t="s">
        <v>701</v>
      </c>
      <c r="I365" s="101" t="s">
        <v>612</v>
      </c>
      <c r="J365" s="101">
        <v>180</v>
      </c>
      <c r="K365" s="101" t="s">
        <v>518</v>
      </c>
      <c r="L365"/>
      <c r="M365"/>
      <c r="N365"/>
      <c r="O365"/>
      <c r="P365"/>
      <c r="Q365"/>
      <c r="R365"/>
      <c r="S365"/>
    </row>
    <row r="366" spans="1:19">
      <c r="A366" s="101" t="s">
        <v>736</v>
      </c>
      <c r="B366" s="101" t="s">
        <v>1204</v>
      </c>
      <c r="C366" s="101">
        <v>3.72</v>
      </c>
      <c r="D366" s="101">
        <v>3.72</v>
      </c>
      <c r="E366" s="101">
        <v>2.956</v>
      </c>
      <c r="F366" s="101">
        <v>0.38500000000000001</v>
      </c>
      <c r="G366" s="101">
        <v>0.30499999999999999</v>
      </c>
      <c r="H366" s="101" t="s">
        <v>701</v>
      </c>
      <c r="I366" s="101" t="s">
        <v>613</v>
      </c>
      <c r="J366" s="101">
        <v>180</v>
      </c>
      <c r="K366" s="101" t="s">
        <v>518</v>
      </c>
      <c r="L366"/>
      <c r="M366"/>
      <c r="N366"/>
      <c r="O366"/>
      <c r="P366"/>
      <c r="Q366"/>
      <c r="R366"/>
      <c r="S366"/>
    </row>
    <row r="367" spans="1:19">
      <c r="A367" s="101" t="s">
        <v>737</v>
      </c>
      <c r="B367" s="101" t="s">
        <v>1204</v>
      </c>
      <c r="C367" s="101">
        <v>5.95</v>
      </c>
      <c r="D367" s="101">
        <v>5.95</v>
      </c>
      <c r="E367" s="101">
        <v>2.956</v>
      </c>
      <c r="F367" s="101">
        <v>0.38500000000000001</v>
      </c>
      <c r="G367" s="101">
        <v>0.30499999999999999</v>
      </c>
      <c r="H367" s="101" t="s">
        <v>701</v>
      </c>
      <c r="I367" s="101" t="s">
        <v>614</v>
      </c>
      <c r="J367" s="101">
        <v>180</v>
      </c>
      <c r="K367" s="101" t="s">
        <v>518</v>
      </c>
      <c r="L367"/>
      <c r="M367"/>
      <c r="N367"/>
      <c r="O367"/>
      <c r="P367"/>
      <c r="Q367"/>
      <c r="R367"/>
      <c r="S367"/>
    </row>
    <row r="368" spans="1:19">
      <c r="A368" s="101">
        <v>724114</v>
      </c>
      <c r="B368" s="101" t="s">
        <v>1204</v>
      </c>
      <c r="C368" s="101">
        <v>2.23</v>
      </c>
      <c r="D368" s="101">
        <v>2.23</v>
      </c>
      <c r="E368" s="101">
        <v>2.956</v>
      </c>
      <c r="F368" s="101">
        <v>0.38500000000000001</v>
      </c>
      <c r="G368" s="101">
        <v>0.30499999999999999</v>
      </c>
      <c r="H368" s="101" t="s">
        <v>701</v>
      </c>
      <c r="I368" s="101" t="s">
        <v>615</v>
      </c>
      <c r="J368" s="101">
        <v>180</v>
      </c>
      <c r="K368" s="101" t="s">
        <v>518</v>
      </c>
      <c r="L368"/>
      <c r="M368"/>
      <c r="N368"/>
      <c r="O368"/>
      <c r="P368"/>
      <c r="Q368"/>
      <c r="R368"/>
      <c r="S368"/>
    </row>
    <row r="369" spans="1:19">
      <c r="A369" s="101" t="s">
        <v>738</v>
      </c>
      <c r="B369" s="101" t="s">
        <v>1204</v>
      </c>
      <c r="C369" s="101">
        <v>2.97</v>
      </c>
      <c r="D369" s="101">
        <v>2.97</v>
      </c>
      <c r="E369" s="101">
        <v>2.956</v>
      </c>
      <c r="F369" s="101">
        <v>0.38500000000000001</v>
      </c>
      <c r="G369" s="101">
        <v>0.30499999999999999</v>
      </c>
      <c r="H369" s="101" t="s">
        <v>701</v>
      </c>
      <c r="I369" s="101" t="s">
        <v>616</v>
      </c>
      <c r="J369" s="101">
        <v>90</v>
      </c>
      <c r="K369" s="101" t="s">
        <v>531</v>
      </c>
      <c r="L369"/>
      <c r="M369"/>
      <c r="N369"/>
      <c r="O369"/>
      <c r="P369"/>
      <c r="Q369"/>
      <c r="R369"/>
      <c r="S369"/>
    </row>
    <row r="370" spans="1:19">
      <c r="A370" s="101" t="s">
        <v>739</v>
      </c>
      <c r="B370" s="101" t="s">
        <v>1204</v>
      </c>
      <c r="C370" s="101">
        <v>2.97</v>
      </c>
      <c r="D370" s="101">
        <v>2.97</v>
      </c>
      <c r="E370" s="101">
        <v>2.956</v>
      </c>
      <c r="F370" s="101">
        <v>0.38500000000000001</v>
      </c>
      <c r="G370" s="101">
        <v>0.30499999999999999</v>
      </c>
      <c r="H370" s="101" t="s">
        <v>701</v>
      </c>
      <c r="I370" s="101" t="s">
        <v>616</v>
      </c>
      <c r="J370" s="101">
        <v>90</v>
      </c>
      <c r="K370" s="101" t="s">
        <v>531</v>
      </c>
      <c r="L370"/>
      <c r="M370"/>
      <c r="N370"/>
      <c r="O370"/>
      <c r="P370"/>
      <c r="Q370"/>
      <c r="R370"/>
      <c r="S370"/>
    </row>
    <row r="371" spans="1:19">
      <c r="A371" s="101" t="s">
        <v>740</v>
      </c>
      <c r="B371" s="101" t="s">
        <v>1204</v>
      </c>
      <c r="C371" s="101">
        <v>4.18</v>
      </c>
      <c r="D371" s="101">
        <v>4.18</v>
      </c>
      <c r="E371" s="101">
        <v>2.956</v>
      </c>
      <c r="F371" s="101">
        <v>0.38500000000000001</v>
      </c>
      <c r="G371" s="101">
        <v>0.30499999999999999</v>
      </c>
      <c r="H371" s="101" t="s">
        <v>701</v>
      </c>
      <c r="I371" s="101" t="s">
        <v>617</v>
      </c>
      <c r="J371" s="101">
        <v>0</v>
      </c>
      <c r="K371" s="101" t="s">
        <v>528</v>
      </c>
      <c r="L371"/>
      <c r="M371"/>
      <c r="N371"/>
      <c r="O371"/>
      <c r="P371"/>
      <c r="Q371"/>
      <c r="R371"/>
      <c r="S371"/>
    </row>
    <row r="372" spans="1:19">
      <c r="A372" s="101" t="s">
        <v>741</v>
      </c>
      <c r="B372" s="101" t="s">
        <v>1204</v>
      </c>
      <c r="C372" s="101">
        <v>2.79</v>
      </c>
      <c r="D372" s="101">
        <v>2.79</v>
      </c>
      <c r="E372" s="101">
        <v>2.956</v>
      </c>
      <c r="F372" s="101">
        <v>0.38500000000000001</v>
      </c>
      <c r="G372" s="101">
        <v>0.30499999999999999</v>
      </c>
      <c r="H372" s="101" t="s">
        <v>701</v>
      </c>
      <c r="I372" s="101" t="s">
        <v>618</v>
      </c>
      <c r="J372" s="101">
        <v>0</v>
      </c>
      <c r="K372" s="101" t="s">
        <v>528</v>
      </c>
      <c r="L372"/>
      <c r="M372"/>
      <c r="N372"/>
      <c r="O372"/>
      <c r="P372"/>
      <c r="Q372"/>
      <c r="R372"/>
      <c r="S372"/>
    </row>
    <row r="373" spans="1:19">
      <c r="A373" s="101" t="s">
        <v>742</v>
      </c>
      <c r="B373" s="101" t="s">
        <v>1204</v>
      </c>
      <c r="C373" s="101">
        <v>2.79</v>
      </c>
      <c r="D373" s="101">
        <v>2.79</v>
      </c>
      <c r="E373" s="101">
        <v>2.956</v>
      </c>
      <c r="F373" s="101">
        <v>0.38500000000000001</v>
      </c>
      <c r="G373" s="101">
        <v>0.30499999999999999</v>
      </c>
      <c r="H373" s="101" t="s">
        <v>701</v>
      </c>
      <c r="I373" s="101" t="s">
        <v>618</v>
      </c>
      <c r="J373" s="101">
        <v>0</v>
      </c>
      <c r="K373" s="101" t="s">
        <v>528</v>
      </c>
      <c r="L373"/>
      <c r="M373"/>
      <c r="N373"/>
      <c r="O373"/>
      <c r="P373"/>
      <c r="Q373"/>
      <c r="R373"/>
      <c r="S373"/>
    </row>
    <row r="374" spans="1:19">
      <c r="A374" s="101" t="s">
        <v>743</v>
      </c>
      <c r="B374" s="101" t="s">
        <v>1204</v>
      </c>
      <c r="C374" s="101">
        <v>2.79</v>
      </c>
      <c r="D374" s="101">
        <v>2.79</v>
      </c>
      <c r="E374" s="101">
        <v>2.956</v>
      </c>
      <c r="F374" s="101">
        <v>0.38500000000000001</v>
      </c>
      <c r="G374" s="101">
        <v>0.30499999999999999</v>
      </c>
      <c r="H374" s="101" t="s">
        <v>701</v>
      </c>
      <c r="I374" s="101" t="s">
        <v>619</v>
      </c>
      <c r="J374" s="101">
        <v>0</v>
      </c>
      <c r="K374" s="101" t="s">
        <v>528</v>
      </c>
      <c r="L374"/>
      <c r="M374"/>
      <c r="N374"/>
      <c r="O374"/>
      <c r="P374"/>
      <c r="Q374"/>
      <c r="R374"/>
      <c r="S374"/>
    </row>
    <row r="375" spans="1:19">
      <c r="A375" s="101" t="s">
        <v>744</v>
      </c>
      <c r="B375" s="101" t="s">
        <v>1204</v>
      </c>
      <c r="C375" s="101">
        <v>2.79</v>
      </c>
      <c r="D375" s="101">
        <v>2.79</v>
      </c>
      <c r="E375" s="101">
        <v>2.956</v>
      </c>
      <c r="F375" s="101">
        <v>0.38500000000000001</v>
      </c>
      <c r="G375" s="101">
        <v>0.30499999999999999</v>
      </c>
      <c r="H375" s="101" t="s">
        <v>701</v>
      </c>
      <c r="I375" s="101" t="s">
        <v>619</v>
      </c>
      <c r="J375" s="101">
        <v>0</v>
      </c>
      <c r="K375" s="101" t="s">
        <v>528</v>
      </c>
      <c r="L375"/>
      <c r="M375"/>
      <c r="N375"/>
      <c r="O375"/>
      <c r="P375"/>
      <c r="Q375"/>
      <c r="R375"/>
      <c r="S375"/>
    </row>
    <row r="376" spans="1:19">
      <c r="A376" s="101" t="s">
        <v>745</v>
      </c>
      <c r="B376" s="101" t="s">
        <v>1204</v>
      </c>
      <c r="C376" s="101">
        <v>2.79</v>
      </c>
      <c r="D376" s="101">
        <v>2.79</v>
      </c>
      <c r="E376" s="101">
        <v>2.956</v>
      </c>
      <c r="F376" s="101">
        <v>0.38500000000000001</v>
      </c>
      <c r="G376" s="101">
        <v>0.30499999999999999</v>
      </c>
      <c r="H376" s="101" t="s">
        <v>701</v>
      </c>
      <c r="I376" s="101" t="s">
        <v>620</v>
      </c>
      <c r="J376" s="101">
        <v>0</v>
      </c>
      <c r="K376" s="101" t="s">
        <v>528</v>
      </c>
      <c r="L376"/>
      <c r="M376"/>
      <c r="N376"/>
      <c r="O376"/>
      <c r="P376"/>
      <c r="Q376"/>
      <c r="R376"/>
      <c r="S376"/>
    </row>
    <row r="377" spans="1:19">
      <c r="A377" s="101" t="s">
        <v>746</v>
      </c>
      <c r="B377" s="101" t="s">
        <v>1204</v>
      </c>
      <c r="C377" s="101">
        <v>2.23</v>
      </c>
      <c r="D377" s="101">
        <v>2.23</v>
      </c>
      <c r="E377" s="101">
        <v>2.956</v>
      </c>
      <c r="F377" s="101">
        <v>0.38500000000000001</v>
      </c>
      <c r="G377" s="101">
        <v>0.30499999999999999</v>
      </c>
      <c r="H377" s="101" t="s">
        <v>701</v>
      </c>
      <c r="I377" s="101" t="s">
        <v>629</v>
      </c>
      <c r="J377" s="101">
        <v>90</v>
      </c>
      <c r="K377" s="101" t="s">
        <v>531</v>
      </c>
      <c r="L377"/>
      <c r="M377"/>
      <c r="N377"/>
      <c r="O377"/>
      <c r="P377"/>
      <c r="Q377"/>
      <c r="R377"/>
      <c r="S377"/>
    </row>
    <row r="378" spans="1:19">
      <c r="A378" s="101" t="s">
        <v>747</v>
      </c>
      <c r="B378" s="101" t="s">
        <v>1204</v>
      </c>
      <c r="C378" s="101">
        <v>2.23</v>
      </c>
      <c r="D378" s="101">
        <v>2.23</v>
      </c>
      <c r="E378" s="101">
        <v>2.956</v>
      </c>
      <c r="F378" s="101">
        <v>0.38500000000000001</v>
      </c>
      <c r="G378" s="101">
        <v>0.30499999999999999</v>
      </c>
      <c r="H378" s="101" t="s">
        <v>701</v>
      </c>
      <c r="I378" s="101" t="s">
        <v>629</v>
      </c>
      <c r="J378" s="101">
        <v>90</v>
      </c>
      <c r="K378" s="101" t="s">
        <v>531</v>
      </c>
      <c r="L378"/>
      <c r="M378"/>
      <c r="N378"/>
      <c r="O378"/>
      <c r="P378"/>
      <c r="Q378"/>
      <c r="R378"/>
      <c r="S378"/>
    </row>
    <row r="379" spans="1:19">
      <c r="A379" s="101" t="s">
        <v>748</v>
      </c>
      <c r="B379" s="101" t="s">
        <v>1204</v>
      </c>
      <c r="C379" s="101">
        <v>2.23</v>
      </c>
      <c r="D379" s="101">
        <v>2.23</v>
      </c>
      <c r="E379" s="101">
        <v>2.956</v>
      </c>
      <c r="F379" s="101">
        <v>0.38500000000000001</v>
      </c>
      <c r="G379" s="101">
        <v>0.30499999999999999</v>
      </c>
      <c r="H379" s="101" t="s">
        <v>701</v>
      </c>
      <c r="I379" s="101" t="s">
        <v>629</v>
      </c>
      <c r="J379" s="101">
        <v>90</v>
      </c>
      <c r="K379" s="101" t="s">
        <v>531</v>
      </c>
      <c r="L379"/>
      <c r="M379"/>
      <c r="N379"/>
      <c r="O379"/>
      <c r="P379"/>
      <c r="Q379"/>
      <c r="R379"/>
      <c r="S379"/>
    </row>
    <row r="380" spans="1:19">
      <c r="A380" s="101" t="s">
        <v>749</v>
      </c>
      <c r="B380" s="101" t="s">
        <v>1204</v>
      </c>
      <c r="C380" s="101">
        <v>2.23</v>
      </c>
      <c r="D380" s="101">
        <v>2.23</v>
      </c>
      <c r="E380" s="101">
        <v>2.956</v>
      </c>
      <c r="F380" s="101">
        <v>0.38500000000000001</v>
      </c>
      <c r="G380" s="101">
        <v>0.30499999999999999</v>
      </c>
      <c r="H380" s="101" t="s">
        <v>701</v>
      </c>
      <c r="I380" s="101" t="s">
        <v>629</v>
      </c>
      <c r="J380" s="101">
        <v>90</v>
      </c>
      <c r="K380" s="101" t="s">
        <v>531</v>
      </c>
      <c r="L380"/>
      <c r="M380"/>
      <c r="N380"/>
      <c r="O380"/>
      <c r="P380"/>
      <c r="Q380"/>
      <c r="R380"/>
      <c r="S380"/>
    </row>
    <row r="381" spans="1:19">
      <c r="A381" s="101" t="s">
        <v>750</v>
      </c>
      <c r="B381" s="101" t="s">
        <v>1204</v>
      </c>
      <c r="C381" s="101">
        <v>3.34</v>
      </c>
      <c r="D381" s="101">
        <v>3.34</v>
      </c>
      <c r="E381" s="101">
        <v>2.956</v>
      </c>
      <c r="F381" s="101">
        <v>0.38500000000000001</v>
      </c>
      <c r="G381" s="101">
        <v>0.30499999999999999</v>
      </c>
      <c r="H381" s="101" t="s">
        <v>701</v>
      </c>
      <c r="I381" s="101" t="s">
        <v>630</v>
      </c>
      <c r="J381" s="101">
        <v>180</v>
      </c>
      <c r="K381" s="101" t="s">
        <v>518</v>
      </c>
      <c r="L381"/>
      <c r="M381"/>
      <c r="N381"/>
      <c r="O381"/>
      <c r="P381"/>
      <c r="Q381"/>
      <c r="R381"/>
      <c r="S381"/>
    </row>
    <row r="382" spans="1:19">
      <c r="A382" s="101" t="s">
        <v>751</v>
      </c>
      <c r="B382" s="101" t="s">
        <v>1204</v>
      </c>
      <c r="C382" s="101">
        <v>6.69</v>
      </c>
      <c r="D382" s="101">
        <v>6.69</v>
      </c>
      <c r="E382" s="101">
        <v>2.956</v>
      </c>
      <c r="F382" s="101">
        <v>0.38500000000000001</v>
      </c>
      <c r="G382" s="101">
        <v>0.30499999999999999</v>
      </c>
      <c r="H382" s="101" t="s">
        <v>701</v>
      </c>
      <c r="I382" s="101" t="s">
        <v>630</v>
      </c>
      <c r="J382" s="101">
        <v>180</v>
      </c>
      <c r="K382" s="101" t="s">
        <v>518</v>
      </c>
      <c r="L382"/>
      <c r="M382"/>
      <c r="N382"/>
      <c r="O382"/>
      <c r="P382"/>
      <c r="Q382"/>
      <c r="R382"/>
      <c r="S382"/>
    </row>
    <row r="383" spans="1:19">
      <c r="A383" s="101" t="s">
        <v>752</v>
      </c>
      <c r="B383" s="101" t="s">
        <v>1204</v>
      </c>
      <c r="C383" s="101">
        <v>6.69</v>
      </c>
      <c r="D383" s="101">
        <v>6.69</v>
      </c>
      <c r="E383" s="101">
        <v>2.956</v>
      </c>
      <c r="F383" s="101">
        <v>0.38500000000000001</v>
      </c>
      <c r="G383" s="101">
        <v>0.30499999999999999</v>
      </c>
      <c r="H383" s="101" t="s">
        <v>701</v>
      </c>
      <c r="I383" s="101" t="s">
        <v>631</v>
      </c>
      <c r="J383" s="101">
        <v>270</v>
      </c>
      <c r="K383" s="101" t="s">
        <v>535</v>
      </c>
      <c r="L383"/>
      <c r="M383"/>
      <c r="N383"/>
      <c r="O383"/>
      <c r="P383"/>
      <c r="Q383"/>
      <c r="R383"/>
      <c r="S383"/>
    </row>
    <row r="384" spans="1:19">
      <c r="A384" s="101" t="s">
        <v>753</v>
      </c>
      <c r="B384" s="101" t="s">
        <v>1204</v>
      </c>
      <c r="C384" s="101">
        <v>2.23</v>
      </c>
      <c r="D384" s="101">
        <v>2.23</v>
      </c>
      <c r="E384" s="101">
        <v>2.956</v>
      </c>
      <c r="F384" s="101">
        <v>0.38500000000000001</v>
      </c>
      <c r="G384" s="101">
        <v>0.30499999999999999</v>
      </c>
      <c r="H384" s="101" t="s">
        <v>701</v>
      </c>
      <c r="I384" s="101" t="s">
        <v>633</v>
      </c>
      <c r="J384" s="101">
        <v>90</v>
      </c>
      <c r="K384" s="101" t="s">
        <v>531</v>
      </c>
      <c r="L384"/>
      <c r="M384"/>
      <c r="N384"/>
      <c r="O384"/>
      <c r="P384"/>
      <c r="Q384"/>
      <c r="R384"/>
      <c r="S384"/>
    </row>
    <row r="385" spans="1:19">
      <c r="A385" s="101" t="s">
        <v>754</v>
      </c>
      <c r="B385" s="101" t="s">
        <v>1204</v>
      </c>
      <c r="C385" s="101">
        <v>2.79</v>
      </c>
      <c r="D385" s="101">
        <v>2.79</v>
      </c>
      <c r="E385" s="101">
        <v>2.956</v>
      </c>
      <c r="F385" s="101">
        <v>0.38500000000000001</v>
      </c>
      <c r="G385" s="101">
        <v>0.30499999999999999</v>
      </c>
      <c r="H385" s="101" t="s">
        <v>701</v>
      </c>
      <c r="I385" s="101" t="s">
        <v>634</v>
      </c>
      <c r="J385" s="101">
        <v>0</v>
      </c>
      <c r="K385" s="101" t="s">
        <v>528</v>
      </c>
      <c r="L385"/>
      <c r="M385"/>
      <c r="N385"/>
      <c r="O385"/>
      <c r="P385"/>
      <c r="Q385"/>
      <c r="R385"/>
      <c r="S385"/>
    </row>
    <row r="386" spans="1:19">
      <c r="A386" s="101">
        <v>820282</v>
      </c>
      <c r="B386" s="101" t="s">
        <v>1204</v>
      </c>
      <c r="C386" s="101">
        <v>2.79</v>
      </c>
      <c r="D386" s="101">
        <v>2.79</v>
      </c>
      <c r="E386" s="101">
        <v>2.956</v>
      </c>
      <c r="F386" s="101">
        <v>0.38500000000000001</v>
      </c>
      <c r="G386" s="101">
        <v>0.30499999999999999</v>
      </c>
      <c r="H386" s="101" t="s">
        <v>701</v>
      </c>
      <c r="I386" s="101" t="s">
        <v>634</v>
      </c>
      <c r="J386" s="101">
        <v>0</v>
      </c>
      <c r="K386" s="101" t="s">
        <v>528</v>
      </c>
      <c r="L386"/>
      <c r="M386"/>
      <c r="N386"/>
      <c r="O386"/>
      <c r="P386"/>
      <c r="Q386"/>
      <c r="R386"/>
      <c r="S386"/>
    </row>
    <row r="387" spans="1:19">
      <c r="A387" s="101" t="s">
        <v>755</v>
      </c>
      <c r="B387" s="101" t="s">
        <v>1204</v>
      </c>
      <c r="C387" s="101">
        <v>2.79</v>
      </c>
      <c r="D387" s="101">
        <v>2.79</v>
      </c>
      <c r="E387" s="101">
        <v>2.956</v>
      </c>
      <c r="F387" s="101">
        <v>0.38500000000000001</v>
      </c>
      <c r="G387" s="101">
        <v>0.30499999999999999</v>
      </c>
      <c r="H387" s="101" t="s">
        <v>701</v>
      </c>
      <c r="I387" s="101" t="s">
        <v>646</v>
      </c>
      <c r="J387" s="101">
        <v>0</v>
      </c>
      <c r="K387" s="101" t="s">
        <v>528</v>
      </c>
      <c r="L387"/>
      <c r="M387"/>
      <c r="N387"/>
      <c r="O387"/>
      <c r="P387"/>
      <c r="Q387"/>
      <c r="R387"/>
      <c r="S387"/>
    </row>
    <row r="388" spans="1:19">
      <c r="A388" s="101" t="s">
        <v>756</v>
      </c>
      <c r="B388" s="101" t="s">
        <v>1204</v>
      </c>
      <c r="C388" s="101">
        <v>2.79</v>
      </c>
      <c r="D388" s="101">
        <v>2.79</v>
      </c>
      <c r="E388" s="101">
        <v>2.956</v>
      </c>
      <c r="F388" s="101">
        <v>0.38500000000000001</v>
      </c>
      <c r="G388" s="101">
        <v>0.30499999999999999</v>
      </c>
      <c r="H388" s="101" t="s">
        <v>701</v>
      </c>
      <c r="I388" s="101" t="s">
        <v>646</v>
      </c>
      <c r="J388" s="101">
        <v>0</v>
      </c>
      <c r="K388" s="101" t="s">
        <v>528</v>
      </c>
      <c r="L388"/>
      <c r="M388"/>
      <c r="N388"/>
      <c r="O388"/>
      <c r="P388"/>
      <c r="Q388"/>
      <c r="R388"/>
      <c r="S388"/>
    </row>
    <row r="389" spans="1:19">
      <c r="A389" s="101" t="s">
        <v>757</v>
      </c>
      <c r="B389" s="101" t="s">
        <v>1204</v>
      </c>
      <c r="C389" s="101">
        <v>4.18</v>
      </c>
      <c r="D389" s="101">
        <v>4.18</v>
      </c>
      <c r="E389" s="101">
        <v>2.956</v>
      </c>
      <c r="F389" s="101">
        <v>0.38500000000000001</v>
      </c>
      <c r="G389" s="101">
        <v>0.30499999999999999</v>
      </c>
      <c r="H389" s="101" t="s">
        <v>701</v>
      </c>
      <c r="I389" s="101" t="s">
        <v>648</v>
      </c>
      <c r="J389" s="101">
        <v>0</v>
      </c>
      <c r="K389" s="101" t="s">
        <v>528</v>
      </c>
      <c r="L389"/>
      <c r="M389"/>
      <c r="N389"/>
      <c r="O389"/>
      <c r="P389"/>
      <c r="Q389"/>
      <c r="R389"/>
      <c r="S389"/>
    </row>
    <row r="390" spans="1:19">
      <c r="A390" s="101" t="s">
        <v>758</v>
      </c>
      <c r="B390" s="101" t="s">
        <v>1204</v>
      </c>
      <c r="C390" s="101">
        <v>2.97</v>
      </c>
      <c r="D390" s="101">
        <v>2.97</v>
      </c>
      <c r="E390" s="101">
        <v>2.956</v>
      </c>
      <c r="F390" s="101">
        <v>0.38500000000000001</v>
      </c>
      <c r="G390" s="101">
        <v>0.30499999999999999</v>
      </c>
      <c r="H390" s="101" t="s">
        <v>701</v>
      </c>
      <c r="I390" s="101" t="s">
        <v>650</v>
      </c>
      <c r="J390" s="101">
        <v>90</v>
      </c>
      <c r="K390" s="101" t="s">
        <v>531</v>
      </c>
      <c r="L390"/>
      <c r="M390"/>
      <c r="N390"/>
      <c r="O390"/>
      <c r="P390"/>
      <c r="Q390"/>
      <c r="R390"/>
      <c r="S390"/>
    </row>
    <row r="391" spans="1:19">
      <c r="A391" s="101" t="s">
        <v>759</v>
      </c>
      <c r="B391" s="101" t="s">
        <v>1204</v>
      </c>
      <c r="C391" s="101">
        <v>2.97</v>
      </c>
      <c r="D391" s="101">
        <v>2.97</v>
      </c>
      <c r="E391" s="101">
        <v>2.956</v>
      </c>
      <c r="F391" s="101">
        <v>0.38500000000000001</v>
      </c>
      <c r="G391" s="101">
        <v>0.30499999999999999</v>
      </c>
      <c r="H391" s="101" t="s">
        <v>701</v>
      </c>
      <c r="I391" s="101" t="s">
        <v>650</v>
      </c>
      <c r="J391" s="101">
        <v>90</v>
      </c>
      <c r="K391" s="101" t="s">
        <v>531</v>
      </c>
      <c r="L391"/>
      <c r="M391"/>
      <c r="N391"/>
      <c r="O391"/>
      <c r="P391"/>
      <c r="Q391"/>
      <c r="R391"/>
      <c r="S391"/>
    </row>
    <row r="392" spans="1:19">
      <c r="A392" s="101" t="s">
        <v>760</v>
      </c>
      <c r="B392" s="101" t="s">
        <v>1204</v>
      </c>
      <c r="C392" s="101">
        <v>2.79</v>
      </c>
      <c r="D392" s="101">
        <v>2.79</v>
      </c>
      <c r="E392" s="101">
        <v>2.956</v>
      </c>
      <c r="F392" s="101">
        <v>0.38500000000000001</v>
      </c>
      <c r="G392" s="101">
        <v>0.30499999999999999</v>
      </c>
      <c r="H392" s="101" t="s">
        <v>701</v>
      </c>
      <c r="I392" s="101" t="s">
        <v>653</v>
      </c>
      <c r="J392" s="101">
        <v>0</v>
      </c>
      <c r="K392" s="101" t="s">
        <v>528</v>
      </c>
      <c r="L392"/>
      <c r="M392"/>
      <c r="N392"/>
      <c r="O392"/>
      <c r="P392"/>
      <c r="Q392"/>
      <c r="R392"/>
      <c r="S392"/>
    </row>
    <row r="393" spans="1:19">
      <c r="A393" s="101" t="s">
        <v>761</v>
      </c>
      <c r="B393" s="101" t="s">
        <v>1204</v>
      </c>
      <c r="C393" s="101">
        <v>2.79</v>
      </c>
      <c r="D393" s="101">
        <v>2.79</v>
      </c>
      <c r="E393" s="101">
        <v>2.956</v>
      </c>
      <c r="F393" s="101">
        <v>0.38500000000000001</v>
      </c>
      <c r="G393" s="101">
        <v>0.30499999999999999</v>
      </c>
      <c r="H393" s="101" t="s">
        <v>701</v>
      </c>
      <c r="I393" s="101" t="s">
        <v>653</v>
      </c>
      <c r="J393" s="101">
        <v>0</v>
      </c>
      <c r="K393" s="101" t="s">
        <v>528</v>
      </c>
      <c r="L393"/>
      <c r="M393"/>
      <c r="N393"/>
      <c r="O393"/>
      <c r="P393"/>
      <c r="Q393"/>
      <c r="R393"/>
      <c r="S393"/>
    </row>
    <row r="394" spans="1:19">
      <c r="A394" s="101" t="s">
        <v>762</v>
      </c>
      <c r="B394" s="101" t="s">
        <v>1204</v>
      </c>
      <c r="C394" s="101">
        <v>2.79</v>
      </c>
      <c r="D394" s="101">
        <v>2.79</v>
      </c>
      <c r="E394" s="101">
        <v>2.956</v>
      </c>
      <c r="F394" s="101">
        <v>0.38500000000000001</v>
      </c>
      <c r="G394" s="101">
        <v>0.30499999999999999</v>
      </c>
      <c r="H394" s="101" t="s">
        <v>701</v>
      </c>
      <c r="I394" s="101" t="s">
        <v>653</v>
      </c>
      <c r="J394" s="101">
        <v>0</v>
      </c>
      <c r="K394" s="101" t="s">
        <v>528</v>
      </c>
      <c r="L394"/>
      <c r="M394"/>
      <c r="N394"/>
      <c r="O394"/>
      <c r="P394"/>
      <c r="Q394"/>
      <c r="R394"/>
      <c r="S394"/>
    </row>
    <row r="395" spans="1:19">
      <c r="A395" s="101" t="s">
        <v>763</v>
      </c>
      <c r="B395" s="101" t="s">
        <v>1204</v>
      </c>
      <c r="C395" s="101">
        <v>2.79</v>
      </c>
      <c r="D395" s="101">
        <v>2.79</v>
      </c>
      <c r="E395" s="101">
        <v>2.956</v>
      </c>
      <c r="F395" s="101">
        <v>0.38500000000000001</v>
      </c>
      <c r="G395" s="101">
        <v>0.30499999999999999</v>
      </c>
      <c r="H395" s="101" t="s">
        <v>701</v>
      </c>
      <c r="I395" s="101" t="s">
        <v>653</v>
      </c>
      <c r="J395" s="101">
        <v>0</v>
      </c>
      <c r="K395" s="101" t="s">
        <v>528</v>
      </c>
      <c r="L395"/>
      <c r="M395"/>
      <c r="N395"/>
      <c r="O395"/>
      <c r="P395"/>
      <c r="Q395"/>
      <c r="R395"/>
      <c r="S395"/>
    </row>
    <row r="396" spans="1:19">
      <c r="A396" s="101" t="s">
        <v>764</v>
      </c>
      <c r="B396" s="101" t="s">
        <v>1204</v>
      </c>
      <c r="C396" s="101">
        <v>2.79</v>
      </c>
      <c r="D396" s="101">
        <v>2.79</v>
      </c>
      <c r="E396" s="101">
        <v>2.956</v>
      </c>
      <c r="F396" s="101">
        <v>0.38500000000000001</v>
      </c>
      <c r="G396" s="101">
        <v>0.30499999999999999</v>
      </c>
      <c r="H396" s="101" t="s">
        <v>701</v>
      </c>
      <c r="I396" s="101" t="s">
        <v>653</v>
      </c>
      <c r="J396" s="101">
        <v>0</v>
      </c>
      <c r="K396" s="101" t="s">
        <v>528</v>
      </c>
      <c r="L396"/>
      <c r="M396"/>
      <c r="N396"/>
      <c r="O396"/>
      <c r="P396"/>
      <c r="Q396"/>
      <c r="R396"/>
      <c r="S396"/>
    </row>
    <row r="397" spans="1:19">
      <c r="A397" s="101" t="s">
        <v>765</v>
      </c>
      <c r="B397" s="101" t="s">
        <v>1204</v>
      </c>
      <c r="C397" s="101">
        <v>2.79</v>
      </c>
      <c r="D397" s="101">
        <v>2.79</v>
      </c>
      <c r="E397" s="101">
        <v>2.956</v>
      </c>
      <c r="F397" s="101">
        <v>0.38500000000000001</v>
      </c>
      <c r="G397" s="101">
        <v>0.30499999999999999</v>
      </c>
      <c r="H397" s="101" t="s">
        <v>701</v>
      </c>
      <c r="I397" s="101" t="s">
        <v>653</v>
      </c>
      <c r="J397" s="101">
        <v>0</v>
      </c>
      <c r="K397" s="101" t="s">
        <v>528</v>
      </c>
      <c r="L397"/>
      <c r="M397"/>
      <c r="N397"/>
      <c r="O397"/>
      <c r="P397"/>
      <c r="Q397"/>
      <c r="R397"/>
      <c r="S397"/>
    </row>
    <row r="398" spans="1:19">
      <c r="A398" s="101" t="s">
        <v>766</v>
      </c>
      <c r="B398" s="101" t="s">
        <v>1204</v>
      </c>
      <c r="C398" s="101">
        <v>2.79</v>
      </c>
      <c r="D398" s="101">
        <v>2.79</v>
      </c>
      <c r="E398" s="101">
        <v>2.956</v>
      </c>
      <c r="F398" s="101">
        <v>0.38500000000000001</v>
      </c>
      <c r="G398" s="101">
        <v>0.30499999999999999</v>
      </c>
      <c r="H398" s="101" t="s">
        <v>701</v>
      </c>
      <c r="I398" s="101" t="s">
        <v>653</v>
      </c>
      <c r="J398" s="101">
        <v>0</v>
      </c>
      <c r="K398" s="101" t="s">
        <v>528</v>
      </c>
      <c r="L398"/>
      <c r="M398"/>
      <c r="N398"/>
      <c r="O398"/>
      <c r="P398"/>
      <c r="Q398"/>
      <c r="R398"/>
      <c r="S398"/>
    </row>
    <row r="399" spans="1:19">
      <c r="A399" s="101" t="s">
        <v>767</v>
      </c>
      <c r="B399" s="101" t="s">
        <v>1204</v>
      </c>
      <c r="C399" s="101">
        <v>5.57</v>
      </c>
      <c r="D399" s="101">
        <v>5.57</v>
      </c>
      <c r="E399" s="101">
        <v>2.956</v>
      </c>
      <c r="F399" s="101">
        <v>0.38500000000000001</v>
      </c>
      <c r="G399" s="101">
        <v>0.30499999999999999</v>
      </c>
      <c r="H399" s="101" t="s">
        <v>701</v>
      </c>
      <c r="I399" s="101" t="s">
        <v>659</v>
      </c>
      <c r="J399" s="101">
        <v>180</v>
      </c>
      <c r="K399" s="101" t="s">
        <v>518</v>
      </c>
      <c r="L399"/>
      <c r="M399"/>
      <c r="N399"/>
      <c r="O399"/>
      <c r="P399"/>
      <c r="Q399"/>
      <c r="R399"/>
      <c r="S399"/>
    </row>
    <row r="400" spans="1:19">
      <c r="A400" s="101" t="s">
        <v>768</v>
      </c>
      <c r="B400" s="101" t="s">
        <v>1204</v>
      </c>
      <c r="C400" s="101">
        <v>5.57</v>
      </c>
      <c r="D400" s="101">
        <v>5.57</v>
      </c>
      <c r="E400" s="101">
        <v>2.956</v>
      </c>
      <c r="F400" s="101">
        <v>0.38500000000000001</v>
      </c>
      <c r="G400" s="101">
        <v>0.30499999999999999</v>
      </c>
      <c r="H400" s="101" t="s">
        <v>701</v>
      </c>
      <c r="I400" s="101" t="s">
        <v>659</v>
      </c>
      <c r="J400" s="101">
        <v>180</v>
      </c>
      <c r="K400" s="101" t="s">
        <v>518</v>
      </c>
      <c r="L400"/>
      <c r="M400"/>
      <c r="N400"/>
      <c r="O400"/>
      <c r="P400"/>
      <c r="Q400"/>
      <c r="R400"/>
      <c r="S400"/>
    </row>
    <row r="401" spans="1:19">
      <c r="A401" s="101" t="s">
        <v>769</v>
      </c>
      <c r="B401" s="101" t="s">
        <v>1204</v>
      </c>
      <c r="C401" s="101">
        <v>5.57</v>
      </c>
      <c r="D401" s="101">
        <v>5.57</v>
      </c>
      <c r="E401" s="101">
        <v>2.956</v>
      </c>
      <c r="F401" s="101">
        <v>0.38500000000000001</v>
      </c>
      <c r="G401" s="101">
        <v>0.30499999999999999</v>
      </c>
      <c r="H401" s="101" t="s">
        <v>701</v>
      </c>
      <c r="I401" s="101" t="s">
        <v>659</v>
      </c>
      <c r="J401" s="101">
        <v>180</v>
      </c>
      <c r="K401" s="101" t="s">
        <v>518</v>
      </c>
      <c r="L401"/>
      <c r="M401"/>
      <c r="N401"/>
      <c r="O401"/>
      <c r="P401"/>
      <c r="Q401"/>
      <c r="R401"/>
      <c r="S401"/>
    </row>
    <row r="402" spans="1:19">
      <c r="A402" s="101" t="s">
        <v>770</v>
      </c>
      <c r="B402" s="101" t="s">
        <v>1204</v>
      </c>
      <c r="C402" s="101">
        <v>5.57</v>
      </c>
      <c r="D402" s="101">
        <v>5.57</v>
      </c>
      <c r="E402" s="101">
        <v>2.956</v>
      </c>
      <c r="F402" s="101">
        <v>0.38500000000000001</v>
      </c>
      <c r="G402" s="101">
        <v>0.30499999999999999</v>
      </c>
      <c r="H402" s="101" t="s">
        <v>701</v>
      </c>
      <c r="I402" s="101" t="s">
        <v>659</v>
      </c>
      <c r="J402" s="101">
        <v>180</v>
      </c>
      <c r="K402" s="101" t="s">
        <v>518</v>
      </c>
      <c r="L402"/>
      <c r="M402"/>
      <c r="N402"/>
      <c r="O402"/>
      <c r="P402"/>
      <c r="Q402"/>
      <c r="R402"/>
      <c r="S402"/>
    </row>
    <row r="403" spans="1:19">
      <c r="A403" s="101" t="s">
        <v>771</v>
      </c>
      <c r="B403" s="101" t="s">
        <v>1204</v>
      </c>
      <c r="C403" s="101">
        <v>3.34</v>
      </c>
      <c r="D403" s="101">
        <v>3.34</v>
      </c>
      <c r="E403" s="101">
        <v>2.956</v>
      </c>
      <c r="F403" s="101">
        <v>0.38500000000000001</v>
      </c>
      <c r="G403" s="101">
        <v>0.30499999999999999</v>
      </c>
      <c r="H403" s="101" t="s">
        <v>701</v>
      </c>
      <c r="I403" s="101" t="s">
        <v>660</v>
      </c>
      <c r="J403" s="101">
        <v>90</v>
      </c>
      <c r="K403" s="101" t="s">
        <v>531</v>
      </c>
      <c r="L403"/>
      <c r="M403"/>
      <c r="N403"/>
      <c r="O403"/>
      <c r="P403"/>
      <c r="Q403"/>
      <c r="R403"/>
      <c r="S403"/>
    </row>
    <row r="404" spans="1:19">
      <c r="A404" s="101" t="s">
        <v>772</v>
      </c>
      <c r="B404" s="101" t="s">
        <v>1204</v>
      </c>
      <c r="C404" s="101">
        <v>3.34</v>
      </c>
      <c r="D404" s="101">
        <v>3.34</v>
      </c>
      <c r="E404" s="101">
        <v>2.956</v>
      </c>
      <c r="F404" s="101">
        <v>0.38500000000000001</v>
      </c>
      <c r="G404" s="101">
        <v>0.30499999999999999</v>
      </c>
      <c r="H404" s="101" t="s">
        <v>701</v>
      </c>
      <c r="I404" s="101" t="s">
        <v>660</v>
      </c>
      <c r="J404" s="101">
        <v>90</v>
      </c>
      <c r="K404" s="101" t="s">
        <v>531</v>
      </c>
      <c r="L404"/>
      <c r="M404"/>
      <c r="N404"/>
      <c r="O404"/>
      <c r="P404"/>
      <c r="Q404"/>
      <c r="R404"/>
      <c r="S404"/>
    </row>
    <row r="405" spans="1:19">
      <c r="A405" s="101" t="s">
        <v>773</v>
      </c>
      <c r="B405" s="101" t="s">
        <v>1204</v>
      </c>
      <c r="C405" s="101">
        <v>3.34</v>
      </c>
      <c r="D405" s="101">
        <v>3.34</v>
      </c>
      <c r="E405" s="101">
        <v>2.956</v>
      </c>
      <c r="F405" s="101">
        <v>0.38500000000000001</v>
      </c>
      <c r="G405" s="101">
        <v>0.30499999999999999</v>
      </c>
      <c r="H405" s="101" t="s">
        <v>701</v>
      </c>
      <c r="I405" s="101" t="s">
        <v>667</v>
      </c>
      <c r="J405" s="101">
        <v>270</v>
      </c>
      <c r="K405" s="101" t="s">
        <v>535</v>
      </c>
      <c r="L405"/>
      <c r="M405"/>
      <c r="N405"/>
      <c r="O405"/>
      <c r="P405"/>
      <c r="Q405"/>
      <c r="R405"/>
      <c r="S405"/>
    </row>
    <row r="406" spans="1:19">
      <c r="A406" s="101" t="s">
        <v>774</v>
      </c>
      <c r="B406" s="101" t="s">
        <v>1204</v>
      </c>
      <c r="C406" s="101">
        <v>3.34</v>
      </c>
      <c r="D406" s="101">
        <v>3.34</v>
      </c>
      <c r="E406" s="101">
        <v>2.956</v>
      </c>
      <c r="F406" s="101">
        <v>0.38500000000000001</v>
      </c>
      <c r="G406" s="101">
        <v>0.30499999999999999</v>
      </c>
      <c r="H406" s="101" t="s">
        <v>701</v>
      </c>
      <c r="I406" s="101" t="s">
        <v>667</v>
      </c>
      <c r="J406" s="101">
        <v>270</v>
      </c>
      <c r="K406" s="101" t="s">
        <v>535</v>
      </c>
      <c r="L406"/>
      <c r="M406"/>
      <c r="N406"/>
      <c r="O406"/>
      <c r="P406"/>
      <c r="Q406"/>
      <c r="R406"/>
      <c r="S406"/>
    </row>
    <row r="407" spans="1:19">
      <c r="A407" s="101" t="s">
        <v>775</v>
      </c>
      <c r="B407" s="101" t="s">
        <v>1204</v>
      </c>
      <c r="C407" s="101">
        <v>3.34</v>
      </c>
      <c r="D407" s="101">
        <v>3.34</v>
      </c>
      <c r="E407" s="101">
        <v>2.956</v>
      </c>
      <c r="F407" s="101">
        <v>0.38500000000000001</v>
      </c>
      <c r="G407" s="101">
        <v>0.30499999999999999</v>
      </c>
      <c r="H407" s="101" t="s">
        <v>701</v>
      </c>
      <c r="I407" s="101" t="s">
        <v>667</v>
      </c>
      <c r="J407" s="101">
        <v>270</v>
      </c>
      <c r="K407" s="101" t="s">
        <v>535</v>
      </c>
      <c r="L407"/>
      <c r="M407"/>
      <c r="N407"/>
      <c r="O407"/>
      <c r="P407"/>
      <c r="Q407"/>
      <c r="R407"/>
      <c r="S407"/>
    </row>
    <row r="408" spans="1:19">
      <c r="A408" s="101" t="s">
        <v>776</v>
      </c>
      <c r="B408" s="101" t="s">
        <v>1204</v>
      </c>
      <c r="C408" s="101">
        <v>4.46</v>
      </c>
      <c r="D408" s="101">
        <v>4.46</v>
      </c>
      <c r="E408" s="101">
        <v>2.956</v>
      </c>
      <c r="F408" s="101">
        <v>0.38500000000000001</v>
      </c>
      <c r="G408" s="101">
        <v>0.30499999999999999</v>
      </c>
      <c r="H408" s="101" t="s">
        <v>701</v>
      </c>
      <c r="I408" s="101" t="s">
        <v>668</v>
      </c>
      <c r="J408" s="101">
        <v>180</v>
      </c>
      <c r="K408" s="101" t="s">
        <v>518</v>
      </c>
      <c r="L408"/>
      <c r="M408"/>
      <c r="N408"/>
      <c r="O408"/>
      <c r="P408"/>
      <c r="Q408"/>
      <c r="R408"/>
      <c r="S408"/>
    </row>
    <row r="409" spans="1:19">
      <c r="A409" s="101" t="s">
        <v>777</v>
      </c>
      <c r="B409" s="101" t="s">
        <v>1204</v>
      </c>
      <c r="C409" s="101">
        <v>5.57</v>
      </c>
      <c r="D409" s="101">
        <v>5.57</v>
      </c>
      <c r="E409" s="101">
        <v>2.956</v>
      </c>
      <c r="F409" s="101">
        <v>0.38500000000000001</v>
      </c>
      <c r="G409" s="101">
        <v>0.30499999999999999</v>
      </c>
      <c r="H409" s="101" t="s">
        <v>701</v>
      </c>
      <c r="I409" s="101" t="s">
        <v>668</v>
      </c>
      <c r="J409" s="101">
        <v>180</v>
      </c>
      <c r="K409" s="101" t="s">
        <v>518</v>
      </c>
      <c r="L409"/>
      <c r="M409"/>
      <c r="N409"/>
      <c r="O409"/>
      <c r="P409"/>
      <c r="Q409"/>
      <c r="R409"/>
      <c r="S409"/>
    </row>
    <row r="410" spans="1:19">
      <c r="A410" s="101" t="s">
        <v>778</v>
      </c>
      <c r="B410" s="101" t="s">
        <v>1204</v>
      </c>
      <c r="C410" s="101">
        <v>5.57</v>
      </c>
      <c r="D410" s="101">
        <v>5.57</v>
      </c>
      <c r="E410" s="101">
        <v>2.956</v>
      </c>
      <c r="F410" s="101">
        <v>0.38500000000000001</v>
      </c>
      <c r="G410" s="101">
        <v>0.30499999999999999</v>
      </c>
      <c r="H410" s="101" t="s">
        <v>701</v>
      </c>
      <c r="I410" s="101" t="s">
        <v>668</v>
      </c>
      <c r="J410" s="101">
        <v>180</v>
      </c>
      <c r="K410" s="101" t="s">
        <v>518</v>
      </c>
      <c r="L410"/>
      <c r="M410"/>
      <c r="N410"/>
      <c r="O410"/>
      <c r="P410"/>
      <c r="Q410"/>
      <c r="R410"/>
      <c r="S410"/>
    </row>
    <row r="411" spans="1:19">
      <c r="A411" s="101" t="s">
        <v>779</v>
      </c>
      <c r="B411" s="101" t="s">
        <v>1204</v>
      </c>
      <c r="C411" s="101">
        <v>4.46</v>
      </c>
      <c r="D411" s="101">
        <v>4.46</v>
      </c>
      <c r="E411" s="101">
        <v>2.956</v>
      </c>
      <c r="F411" s="101">
        <v>0.38500000000000001</v>
      </c>
      <c r="G411" s="101">
        <v>0.30499999999999999</v>
      </c>
      <c r="H411" s="101" t="s">
        <v>701</v>
      </c>
      <c r="I411" s="101" t="s">
        <v>670</v>
      </c>
      <c r="J411" s="101">
        <v>180</v>
      </c>
      <c r="K411" s="101" t="s">
        <v>518</v>
      </c>
      <c r="L411"/>
      <c r="M411"/>
      <c r="N411"/>
      <c r="O411"/>
      <c r="P411"/>
      <c r="Q411"/>
      <c r="R411"/>
      <c r="S411"/>
    </row>
    <row r="412" spans="1:19">
      <c r="A412" s="101" t="s">
        <v>780</v>
      </c>
      <c r="B412" s="101" t="s">
        <v>1204</v>
      </c>
      <c r="C412" s="101">
        <v>4.46</v>
      </c>
      <c r="D412" s="101">
        <v>4.46</v>
      </c>
      <c r="E412" s="101">
        <v>2.956</v>
      </c>
      <c r="F412" s="101">
        <v>0.38500000000000001</v>
      </c>
      <c r="G412" s="101">
        <v>0.30499999999999999</v>
      </c>
      <c r="H412" s="101" t="s">
        <v>701</v>
      </c>
      <c r="I412" s="101" t="s">
        <v>670</v>
      </c>
      <c r="J412" s="101">
        <v>180</v>
      </c>
      <c r="K412" s="101" t="s">
        <v>518</v>
      </c>
      <c r="L412"/>
      <c r="M412"/>
      <c r="N412"/>
      <c r="O412"/>
      <c r="P412"/>
      <c r="Q412"/>
      <c r="R412"/>
      <c r="S412"/>
    </row>
    <row r="413" spans="1:19">
      <c r="A413" s="101" t="s">
        <v>781</v>
      </c>
      <c r="B413" s="101" t="s">
        <v>1204</v>
      </c>
      <c r="C413" s="101">
        <v>4.46</v>
      </c>
      <c r="D413" s="101">
        <v>4.46</v>
      </c>
      <c r="E413" s="101">
        <v>2.956</v>
      </c>
      <c r="F413" s="101">
        <v>0.38500000000000001</v>
      </c>
      <c r="G413" s="101">
        <v>0.30499999999999999</v>
      </c>
      <c r="H413" s="101" t="s">
        <v>701</v>
      </c>
      <c r="I413" s="101" t="s">
        <v>671</v>
      </c>
      <c r="J413" s="101">
        <v>270</v>
      </c>
      <c r="K413" s="101" t="s">
        <v>535</v>
      </c>
      <c r="L413"/>
      <c r="M413"/>
      <c r="N413"/>
      <c r="O413"/>
      <c r="P413"/>
      <c r="Q413"/>
      <c r="R413"/>
      <c r="S413"/>
    </row>
    <row r="414" spans="1:19">
      <c r="A414" s="101" t="s">
        <v>782</v>
      </c>
      <c r="B414" s="101" t="s">
        <v>1204</v>
      </c>
      <c r="C414" s="101">
        <v>2.23</v>
      </c>
      <c r="D414" s="101">
        <v>2.23</v>
      </c>
      <c r="E414" s="101">
        <v>2.956</v>
      </c>
      <c r="F414" s="101">
        <v>0.38500000000000001</v>
      </c>
      <c r="G414" s="101">
        <v>0.30499999999999999</v>
      </c>
      <c r="H414" s="101" t="s">
        <v>701</v>
      </c>
      <c r="I414" s="101" t="s">
        <v>674</v>
      </c>
      <c r="J414" s="101">
        <v>90</v>
      </c>
      <c r="K414" s="101" t="s">
        <v>531</v>
      </c>
      <c r="L414"/>
      <c r="M414"/>
      <c r="N414"/>
      <c r="O414"/>
      <c r="P414"/>
      <c r="Q414"/>
      <c r="R414"/>
      <c r="S414"/>
    </row>
    <row r="415" spans="1:19">
      <c r="A415" s="101" t="s">
        <v>783</v>
      </c>
      <c r="B415" s="101" t="s">
        <v>1204</v>
      </c>
      <c r="C415" s="101">
        <v>2.23</v>
      </c>
      <c r="D415" s="101">
        <v>2.23</v>
      </c>
      <c r="E415" s="101">
        <v>2.956</v>
      </c>
      <c r="F415" s="101">
        <v>0.38500000000000001</v>
      </c>
      <c r="G415" s="101">
        <v>0.30499999999999999</v>
      </c>
      <c r="H415" s="101" t="s">
        <v>701</v>
      </c>
      <c r="I415" s="101" t="s">
        <v>674</v>
      </c>
      <c r="J415" s="101">
        <v>90</v>
      </c>
      <c r="K415" s="101" t="s">
        <v>531</v>
      </c>
      <c r="L415"/>
      <c r="M415"/>
      <c r="N415"/>
      <c r="O415"/>
      <c r="P415"/>
      <c r="Q415"/>
      <c r="R415"/>
      <c r="S415"/>
    </row>
    <row r="416" spans="1:19">
      <c r="A416" s="101" t="s">
        <v>784</v>
      </c>
      <c r="B416" s="101" t="s">
        <v>1204</v>
      </c>
      <c r="C416" s="101">
        <v>2.23</v>
      </c>
      <c r="D416" s="101">
        <v>2.23</v>
      </c>
      <c r="E416" s="101">
        <v>2.956</v>
      </c>
      <c r="F416" s="101">
        <v>0.38500000000000001</v>
      </c>
      <c r="G416" s="101">
        <v>0.30499999999999999</v>
      </c>
      <c r="H416" s="101" t="s">
        <v>701</v>
      </c>
      <c r="I416" s="101" t="s">
        <v>674</v>
      </c>
      <c r="J416" s="101">
        <v>90</v>
      </c>
      <c r="K416" s="101" t="s">
        <v>531</v>
      </c>
      <c r="L416"/>
      <c r="M416"/>
      <c r="N416"/>
      <c r="O416"/>
      <c r="P416"/>
      <c r="Q416"/>
      <c r="R416"/>
      <c r="S416"/>
    </row>
    <row r="417" spans="1:19">
      <c r="A417" s="101" t="s">
        <v>785</v>
      </c>
      <c r="B417" s="101" t="s">
        <v>1204</v>
      </c>
      <c r="C417" s="101">
        <v>2.23</v>
      </c>
      <c r="D417" s="101">
        <v>2.23</v>
      </c>
      <c r="E417" s="101">
        <v>2.956</v>
      </c>
      <c r="F417" s="101">
        <v>0.38500000000000001</v>
      </c>
      <c r="G417" s="101">
        <v>0.30499999999999999</v>
      </c>
      <c r="H417" s="101" t="s">
        <v>701</v>
      </c>
      <c r="I417" s="101" t="s">
        <v>674</v>
      </c>
      <c r="J417" s="101">
        <v>90</v>
      </c>
      <c r="K417" s="101" t="s">
        <v>531</v>
      </c>
      <c r="L417"/>
      <c r="M417"/>
      <c r="N417"/>
      <c r="O417"/>
      <c r="P417"/>
      <c r="Q417"/>
      <c r="R417"/>
      <c r="S417"/>
    </row>
    <row r="418" spans="1:19">
      <c r="A418" s="101">
        <v>142781</v>
      </c>
      <c r="B418" s="101" t="s">
        <v>1204</v>
      </c>
      <c r="C418" s="101">
        <v>5.57</v>
      </c>
      <c r="D418" s="101">
        <v>5.57</v>
      </c>
      <c r="E418" s="101">
        <v>2.956</v>
      </c>
      <c r="F418" s="101">
        <v>0.38500000000000001</v>
      </c>
      <c r="G418" s="101">
        <v>0.30499999999999999</v>
      </c>
      <c r="H418" s="101" t="s">
        <v>701</v>
      </c>
      <c r="I418" s="102" t="s">
        <v>676</v>
      </c>
      <c r="J418" s="101">
        <v>0</v>
      </c>
      <c r="K418" s="101" t="s">
        <v>528</v>
      </c>
      <c r="L418"/>
      <c r="M418"/>
      <c r="N418"/>
      <c r="O418"/>
      <c r="P418"/>
      <c r="Q418"/>
      <c r="R418"/>
      <c r="S418"/>
    </row>
    <row r="419" spans="1:19">
      <c r="A419" s="101" t="s">
        <v>786</v>
      </c>
      <c r="B419" s="101" t="s">
        <v>1204</v>
      </c>
      <c r="C419" s="101">
        <v>5.71</v>
      </c>
      <c r="D419" s="101">
        <v>5.71</v>
      </c>
      <c r="E419" s="101">
        <v>2.956</v>
      </c>
      <c r="F419" s="101">
        <v>0.38500000000000001</v>
      </c>
      <c r="G419" s="101">
        <v>0.30499999999999999</v>
      </c>
      <c r="H419" s="101" t="s">
        <v>701</v>
      </c>
      <c r="I419" s="102" t="s">
        <v>676</v>
      </c>
      <c r="J419" s="101">
        <v>0</v>
      </c>
      <c r="K419" s="101" t="s">
        <v>528</v>
      </c>
      <c r="L419"/>
      <c r="M419"/>
      <c r="N419"/>
      <c r="O419"/>
      <c r="P419"/>
      <c r="Q419"/>
      <c r="R419"/>
      <c r="S419"/>
    </row>
    <row r="420" spans="1:19">
      <c r="A420" s="101" t="s">
        <v>787</v>
      </c>
      <c r="B420" s="101" t="s">
        <v>1204</v>
      </c>
      <c r="C420" s="101">
        <v>0.74</v>
      </c>
      <c r="D420" s="101">
        <v>0.74</v>
      </c>
      <c r="E420" s="101">
        <v>2.956</v>
      </c>
      <c r="F420" s="101">
        <v>0.38500000000000001</v>
      </c>
      <c r="G420" s="101">
        <v>0.30499999999999999</v>
      </c>
      <c r="H420" s="101" t="s">
        <v>701</v>
      </c>
      <c r="I420" s="101" t="s">
        <v>677</v>
      </c>
      <c r="J420" s="101">
        <v>90</v>
      </c>
      <c r="K420" s="101" t="s">
        <v>531</v>
      </c>
      <c r="L420"/>
      <c r="M420"/>
      <c r="N420"/>
      <c r="O420"/>
      <c r="P420"/>
      <c r="Q420"/>
      <c r="R420"/>
      <c r="S420"/>
    </row>
    <row r="421" spans="1:19">
      <c r="A421" s="101" t="s">
        <v>788</v>
      </c>
      <c r="B421" s="101" t="s">
        <v>1204</v>
      </c>
      <c r="C421" s="101">
        <v>5.57</v>
      </c>
      <c r="D421" s="101">
        <v>5.57</v>
      </c>
      <c r="E421" s="101">
        <v>2.956</v>
      </c>
      <c r="F421" s="101">
        <v>0.38500000000000001</v>
      </c>
      <c r="G421" s="101">
        <v>0.30499999999999999</v>
      </c>
      <c r="H421" s="101" t="s">
        <v>701</v>
      </c>
      <c r="I421" s="101" t="s">
        <v>685</v>
      </c>
      <c r="J421" s="101">
        <v>0</v>
      </c>
      <c r="K421" s="101" t="s">
        <v>528</v>
      </c>
      <c r="L421"/>
      <c r="M421"/>
      <c r="N421"/>
      <c r="O421"/>
      <c r="P421"/>
      <c r="Q421"/>
      <c r="R421"/>
      <c r="S421"/>
    </row>
    <row r="422" spans="1:19">
      <c r="A422" s="101" t="s">
        <v>789</v>
      </c>
      <c r="B422" s="101" t="s">
        <v>1204</v>
      </c>
      <c r="C422" s="101">
        <v>5.57</v>
      </c>
      <c r="D422" s="101">
        <v>5.57</v>
      </c>
      <c r="E422" s="101">
        <v>2.956</v>
      </c>
      <c r="F422" s="101">
        <v>0.38500000000000001</v>
      </c>
      <c r="G422" s="101">
        <v>0.30499999999999999</v>
      </c>
      <c r="H422" s="101" t="s">
        <v>701</v>
      </c>
      <c r="I422" s="101" t="s">
        <v>685</v>
      </c>
      <c r="J422" s="101">
        <v>0</v>
      </c>
      <c r="K422" s="101" t="s">
        <v>528</v>
      </c>
      <c r="L422"/>
      <c r="M422"/>
      <c r="N422"/>
      <c r="O422"/>
      <c r="P422"/>
      <c r="Q422"/>
      <c r="R422"/>
      <c r="S422"/>
    </row>
    <row r="423" spans="1:19">
      <c r="A423" s="101" t="s">
        <v>790</v>
      </c>
      <c r="B423" s="101" t="s">
        <v>1204</v>
      </c>
      <c r="C423" s="101">
        <v>1.1100000000000001</v>
      </c>
      <c r="D423" s="101">
        <v>1.1100000000000001</v>
      </c>
      <c r="E423" s="101">
        <v>2.956</v>
      </c>
      <c r="F423" s="101">
        <v>0.38500000000000001</v>
      </c>
      <c r="G423" s="101">
        <v>0.30499999999999999</v>
      </c>
      <c r="H423" s="101" t="s">
        <v>701</v>
      </c>
      <c r="I423" s="101" t="s">
        <v>691</v>
      </c>
      <c r="J423" s="101">
        <v>180</v>
      </c>
      <c r="K423" s="101" t="s">
        <v>518</v>
      </c>
      <c r="L423"/>
      <c r="M423"/>
      <c r="N423"/>
      <c r="O423"/>
      <c r="P423"/>
      <c r="Q423"/>
      <c r="R423"/>
      <c r="S423"/>
    </row>
    <row r="424" spans="1:19">
      <c r="A424" s="101" t="s">
        <v>791</v>
      </c>
      <c r="B424" s="101"/>
      <c r="C424" s="101"/>
      <c r="D424" s="101">
        <v>308.29000000000002</v>
      </c>
      <c r="E424" s="101">
        <v>2.96</v>
      </c>
      <c r="F424" s="101">
        <v>0.38500000000000001</v>
      </c>
      <c r="G424" s="101">
        <v>0.30499999999999999</v>
      </c>
      <c r="H424" s="101"/>
      <c r="I424" s="101"/>
      <c r="J424" s="101"/>
      <c r="K424" s="101"/>
      <c r="L424"/>
      <c r="M424"/>
      <c r="N424"/>
      <c r="O424"/>
      <c r="P424"/>
      <c r="Q424"/>
      <c r="R424"/>
      <c r="S424"/>
    </row>
    <row r="425" spans="1:19">
      <c r="A425" s="101" t="s">
        <v>792</v>
      </c>
      <c r="B425" s="101"/>
      <c r="C425" s="101"/>
      <c r="D425" s="101">
        <v>97.22</v>
      </c>
      <c r="E425" s="101">
        <v>2.96</v>
      </c>
      <c r="F425" s="101">
        <v>0.38500000000000001</v>
      </c>
      <c r="G425" s="101">
        <v>0.30499999999999999</v>
      </c>
      <c r="H425" s="101"/>
      <c r="I425" s="101"/>
      <c r="J425" s="101"/>
      <c r="K425" s="101"/>
      <c r="L425"/>
      <c r="M425"/>
      <c r="N425"/>
      <c r="O425"/>
      <c r="P425"/>
      <c r="Q425"/>
      <c r="R425"/>
      <c r="S425"/>
    </row>
    <row r="426" spans="1:19">
      <c r="A426" s="101" t="s">
        <v>793</v>
      </c>
      <c r="B426" s="101"/>
      <c r="C426" s="101"/>
      <c r="D426" s="101">
        <v>211.08</v>
      </c>
      <c r="E426" s="101">
        <v>2.96</v>
      </c>
      <c r="F426" s="101">
        <v>0.38500000000000001</v>
      </c>
      <c r="G426" s="101">
        <v>0.30499999999999999</v>
      </c>
      <c r="H426" s="101"/>
      <c r="I426" s="101"/>
      <c r="J426" s="101"/>
      <c r="K426" s="101"/>
      <c r="L426"/>
      <c r="M426"/>
      <c r="N426"/>
      <c r="O426"/>
      <c r="P426"/>
      <c r="Q426"/>
      <c r="R426"/>
      <c r="S426"/>
    </row>
    <row r="427" spans="1:19">
      <c r="A427"/>
      <c r="B427"/>
      <c r="C427"/>
      <c r="D427"/>
      <c r="E427"/>
      <c r="F427"/>
      <c r="G427"/>
      <c r="H427"/>
      <c r="I427"/>
      <c r="J427"/>
      <c r="K427"/>
      <c r="L427"/>
      <c r="M427"/>
      <c r="N427"/>
      <c r="O427"/>
      <c r="P427"/>
      <c r="Q427"/>
      <c r="R427"/>
      <c r="S427"/>
    </row>
    <row r="428" spans="1:19">
      <c r="A428" s="92"/>
      <c r="B428" s="101" t="s">
        <v>104</v>
      </c>
      <c r="C428" s="101" t="s">
        <v>794</v>
      </c>
      <c r="D428" s="101" t="s">
        <v>795</v>
      </c>
      <c r="E428"/>
      <c r="F428"/>
      <c r="G428"/>
      <c r="H428"/>
      <c r="I428"/>
      <c r="J428"/>
      <c r="K428"/>
      <c r="L428"/>
      <c r="M428"/>
      <c r="N428"/>
      <c r="O428"/>
      <c r="P428"/>
      <c r="Q428"/>
      <c r="R428"/>
      <c r="S428"/>
    </row>
    <row r="429" spans="1:19">
      <c r="A429" s="101" t="s">
        <v>796</v>
      </c>
      <c r="B429" s="101" t="s">
        <v>797</v>
      </c>
      <c r="C429" s="101">
        <v>190681.84</v>
      </c>
      <c r="D429" s="101">
        <v>0.7</v>
      </c>
      <c r="E429"/>
      <c r="F429"/>
      <c r="G429"/>
      <c r="H429"/>
      <c r="I429"/>
      <c r="J429"/>
      <c r="K429"/>
      <c r="L429"/>
      <c r="M429"/>
      <c r="N429"/>
      <c r="O429"/>
      <c r="P429"/>
      <c r="Q429"/>
      <c r="R429"/>
      <c r="S429"/>
    </row>
    <row r="430" spans="1:19">
      <c r="A430"/>
      <c r="B430"/>
      <c r="C430"/>
      <c r="D430"/>
      <c r="E430"/>
      <c r="F430"/>
      <c r="G430"/>
      <c r="H430"/>
      <c r="I430"/>
      <c r="J430"/>
      <c r="K430"/>
      <c r="L430"/>
      <c r="M430"/>
      <c r="N430"/>
      <c r="O430"/>
      <c r="P430"/>
      <c r="Q430"/>
      <c r="R430"/>
      <c r="S430"/>
    </row>
    <row r="431" spans="1:19">
      <c r="A431" s="92"/>
      <c r="B431" s="101" t="s">
        <v>104</v>
      </c>
      <c r="C431" s="101" t="s">
        <v>798</v>
      </c>
      <c r="D431" s="101" t="s">
        <v>799</v>
      </c>
      <c r="E431" s="101" t="s">
        <v>800</v>
      </c>
      <c r="F431" s="101" t="s">
        <v>801</v>
      </c>
      <c r="G431" s="101" t="s">
        <v>795</v>
      </c>
      <c r="H431"/>
      <c r="I431"/>
      <c r="J431"/>
      <c r="K431"/>
      <c r="L431"/>
      <c r="M431"/>
      <c r="N431"/>
      <c r="O431"/>
      <c r="P431"/>
      <c r="Q431"/>
      <c r="R431"/>
      <c r="S431"/>
    </row>
    <row r="432" spans="1:19">
      <c r="A432" s="101" t="s">
        <v>802</v>
      </c>
      <c r="B432" s="101" t="s">
        <v>803</v>
      </c>
      <c r="C432" s="101">
        <v>316315.61</v>
      </c>
      <c r="D432" s="101">
        <v>250858.61</v>
      </c>
      <c r="E432" s="101">
        <v>65457</v>
      </c>
      <c r="F432" s="101">
        <v>0.79</v>
      </c>
      <c r="G432" s="101">
        <v>3.05</v>
      </c>
      <c r="H432"/>
      <c r="I432"/>
      <c r="J432"/>
      <c r="K432"/>
      <c r="L432"/>
      <c r="M432"/>
      <c r="N432"/>
      <c r="O432"/>
      <c r="P432"/>
      <c r="Q432"/>
      <c r="R432"/>
      <c r="S432"/>
    </row>
    <row r="433" spans="1:19">
      <c r="A433" s="101" t="s">
        <v>804</v>
      </c>
      <c r="B433" s="101" t="s">
        <v>803</v>
      </c>
      <c r="C433" s="101">
        <v>274499.81</v>
      </c>
      <c r="D433" s="101">
        <v>219230.72</v>
      </c>
      <c r="E433" s="101">
        <v>55269.09</v>
      </c>
      <c r="F433" s="101">
        <v>0.8</v>
      </c>
      <c r="G433" s="101">
        <v>3.07</v>
      </c>
      <c r="H433"/>
      <c r="I433"/>
      <c r="J433"/>
      <c r="K433"/>
      <c r="L433"/>
      <c r="M433"/>
      <c r="N433"/>
      <c r="O433"/>
      <c r="P433"/>
      <c r="Q433"/>
      <c r="R433"/>
      <c r="S433"/>
    </row>
    <row r="434" spans="1:19">
      <c r="A434"/>
      <c r="B434"/>
      <c r="C434"/>
      <c r="D434"/>
      <c r="E434"/>
      <c r="F434"/>
      <c r="G434"/>
      <c r="H434"/>
      <c r="I434"/>
      <c r="J434"/>
      <c r="K434"/>
      <c r="L434"/>
      <c r="M434"/>
      <c r="N434"/>
      <c r="O434"/>
      <c r="P434"/>
      <c r="Q434"/>
      <c r="R434"/>
      <c r="S434"/>
    </row>
    <row r="435" spans="1:19">
      <c r="A435" s="92"/>
      <c r="B435" s="101" t="s">
        <v>104</v>
      </c>
      <c r="C435" s="101" t="s">
        <v>798</v>
      </c>
      <c r="D435" s="101" t="s">
        <v>795</v>
      </c>
      <c r="E435"/>
      <c r="F435"/>
      <c r="G435"/>
      <c r="H435"/>
      <c r="I435"/>
      <c r="J435"/>
      <c r="K435"/>
      <c r="L435"/>
      <c r="M435"/>
      <c r="N435"/>
      <c r="O435"/>
      <c r="P435"/>
      <c r="Q435"/>
      <c r="R435"/>
      <c r="S435"/>
    </row>
    <row r="436" spans="1:19">
      <c r="A436" s="101" t="s">
        <v>805</v>
      </c>
      <c r="B436" s="101" t="s">
        <v>806</v>
      </c>
      <c r="C436" s="101">
        <v>2177.9699999999998</v>
      </c>
      <c r="D436" s="101" t="s">
        <v>280</v>
      </c>
      <c r="E436"/>
      <c r="F436"/>
      <c r="G436"/>
      <c r="H436"/>
      <c r="I436"/>
      <c r="J436"/>
      <c r="K436"/>
      <c r="L436"/>
      <c r="M436"/>
      <c r="N436"/>
      <c r="O436"/>
      <c r="P436"/>
      <c r="Q436"/>
      <c r="R436"/>
      <c r="S436"/>
    </row>
    <row r="437" spans="1:19">
      <c r="A437" s="101" t="s">
        <v>807</v>
      </c>
      <c r="B437" s="101" t="s">
        <v>806</v>
      </c>
      <c r="C437" s="101">
        <v>127.98</v>
      </c>
      <c r="D437" s="101" t="s">
        <v>280</v>
      </c>
      <c r="E437"/>
      <c r="F437"/>
      <c r="G437"/>
      <c r="H437"/>
      <c r="I437"/>
      <c r="J437"/>
      <c r="K437"/>
      <c r="L437"/>
      <c r="M437"/>
      <c r="N437"/>
      <c r="O437"/>
      <c r="P437"/>
      <c r="Q437"/>
      <c r="R437"/>
      <c r="S437"/>
    </row>
    <row r="438" spans="1:19">
      <c r="A438" s="101" t="s">
        <v>808</v>
      </c>
      <c r="B438" s="101" t="s">
        <v>806</v>
      </c>
      <c r="C438" s="101">
        <v>12472.9</v>
      </c>
      <c r="D438" s="101" t="s">
        <v>280</v>
      </c>
      <c r="E438"/>
      <c r="F438"/>
      <c r="G438"/>
      <c r="H438"/>
      <c r="I438"/>
      <c r="J438"/>
      <c r="K438"/>
      <c r="L438"/>
      <c r="M438"/>
      <c r="N438"/>
      <c r="O438"/>
      <c r="P438"/>
      <c r="Q438"/>
      <c r="R438"/>
      <c r="S438"/>
    </row>
    <row r="439" spans="1:19">
      <c r="A439" s="101" t="s">
        <v>809</v>
      </c>
      <c r="B439" s="101" t="s">
        <v>806</v>
      </c>
      <c r="C439" s="101">
        <v>1679.14</v>
      </c>
      <c r="D439" s="101" t="s">
        <v>280</v>
      </c>
      <c r="E439"/>
      <c r="F439"/>
      <c r="G439"/>
      <c r="H439"/>
      <c r="I439"/>
      <c r="J439"/>
      <c r="K439"/>
      <c r="L439"/>
      <c r="M439"/>
      <c r="N439"/>
      <c r="O439"/>
      <c r="P439"/>
      <c r="Q439"/>
      <c r="R439"/>
      <c r="S439"/>
    </row>
    <row r="440" spans="1:19">
      <c r="A440" s="101" t="s">
        <v>810</v>
      </c>
      <c r="B440" s="101" t="s">
        <v>806</v>
      </c>
      <c r="C440" s="101">
        <v>2169.84</v>
      </c>
      <c r="D440" s="101" t="s">
        <v>280</v>
      </c>
      <c r="E440"/>
      <c r="F440"/>
      <c r="G440"/>
      <c r="H440"/>
      <c r="I440"/>
      <c r="J440"/>
      <c r="K440"/>
      <c r="L440"/>
      <c r="M440"/>
      <c r="N440"/>
      <c r="O440"/>
      <c r="P440"/>
      <c r="Q440"/>
      <c r="R440"/>
      <c r="S440"/>
    </row>
    <row r="441" spans="1:19">
      <c r="A441" s="101" t="s">
        <v>811</v>
      </c>
      <c r="B441" s="101" t="s">
        <v>806</v>
      </c>
      <c r="C441" s="101">
        <v>1103.49</v>
      </c>
      <c r="D441" s="101" t="s">
        <v>280</v>
      </c>
      <c r="E441"/>
      <c r="F441"/>
      <c r="G441"/>
      <c r="H441"/>
      <c r="I441"/>
      <c r="J441"/>
      <c r="K441"/>
      <c r="L441"/>
      <c r="M441"/>
      <c r="N441"/>
      <c r="O441"/>
      <c r="P441"/>
      <c r="Q441"/>
      <c r="R441"/>
      <c r="S441"/>
    </row>
    <row r="442" spans="1:19">
      <c r="A442" s="101" t="s">
        <v>812</v>
      </c>
      <c r="B442" s="101" t="s">
        <v>806</v>
      </c>
      <c r="C442" s="101">
        <v>2100.11</v>
      </c>
      <c r="D442" s="101" t="s">
        <v>280</v>
      </c>
      <c r="E442"/>
      <c r="F442"/>
      <c r="G442"/>
      <c r="H442"/>
      <c r="I442"/>
      <c r="J442"/>
      <c r="K442"/>
      <c r="L442"/>
      <c r="M442"/>
      <c r="N442"/>
      <c r="O442"/>
      <c r="P442"/>
      <c r="Q442"/>
      <c r="R442"/>
      <c r="S442"/>
    </row>
    <row r="443" spans="1:19">
      <c r="A443" s="101" t="s">
        <v>813</v>
      </c>
      <c r="B443" s="101" t="s">
        <v>806</v>
      </c>
      <c r="C443" s="101">
        <v>1951.15</v>
      </c>
      <c r="D443" s="101" t="s">
        <v>280</v>
      </c>
      <c r="E443"/>
      <c r="F443"/>
      <c r="G443"/>
      <c r="H443"/>
      <c r="I443"/>
      <c r="J443"/>
      <c r="K443"/>
      <c r="L443"/>
      <c r="M443"/>
      <c r="N443"/>
      <c r="O443"/>
      <c r="P443"/>
      <c r="Q443"/>
      <c r="R443"/>
      <c r="S443"/>
    </row>
    <row r="444" spans="1:19">
      <c r="A444" s="101" t="s">
        <v>814</v>
      </c>
      <c r="B444" s="101" t="s">
        <v>806</v>
      </c>
      <c r="C444" s="101">
        <v>148571.13</v>
      </c>
      <c r="D444" s="101" t="s">
        <v>280</v>
      </c>
      <c r="E444"/>
      <c r="F444"/>
      <c r="G444"/>
      <c r="H444"/>
      <c r="I444"/>
      <c r="J444"/>
      <c r="K444"/>
      <c r="L444"/>
      <c r="M444"/>
      <c r="N444"/>
      <c r="O444"/>
      <c r="P444"/>
      <c r="Q444"/>
      <c r="R444"/>
      <c r="S444"/>
    </row>
    <row r="445" spans="1:19">
      <c r="A445" s="101" t="s">
        <v>815</v>
      </c>
      <c r="B445" s="101" t="s">
        <v>806</v>
      </c>
      <c r="C445" s="101">
        <v>487.12</v>
      </c>
      <c r="D445" s="101" t="s">
        <v>280</v>
      </c>
      <c r="E445"/>
      <c r="F445"/>
      <c r="G445"/>
      <c r="H445"/>
      <c r="I445"/>
      <c r="J445"/>
      <c r="K445"/>
      <c r="L445"/>
      <c r="M445"/>
      <c r="N445"/>
      <c r="O445"/>
      <c r="P445"/>
      <c r="Q445"/>
      <c r="R445"/>
      <c r="S445"/>
    </row>
    <row r="446" spans="1:19">
      <c r="A446" s="101" t="s">
        <v>816</v>
      </c>
      <c r="B446" s="101" t="s">
        <v>806</v>
      </c>
      <c r="C446" s="101">
        <v>377.44</v>
      </c>
      <c r="D446" s="101" t="s">
        <v>280</v>
      </c>
      <c r="E446"/>
      <c r="F446"/>
      <c r="G446"/>
      <c r="H446"/>
      <c r="I446"/>
      <c r="J446"/>
      <c r="K446"/>
      <c r="L446"/>
      <c r="M446"/>
      <c r="N446"/>
      <c r="O446"/>
      <c r="P446"/>
      <c r="Q446"/>
      <c r="R446"/>
      <c r="S446"/>
    </row>
    <row r="447" spans="1:19">
      <c r="A447" s="101" t="s">
        <v>817</v>
      </c>
      <c r="B447" s="101" t="s">
        <v>806</v>
      </c>
      <c r="C447" s="101">
        <v>986.35</v>
      </c>
      <c r="D447" s="101" t="s">
        <v>280</v>
      </c>
      <c r="E447"/>
      <c r="F447"/>
      <c r="G447"/>
      <c r="H447"/>
      <c r="I447"/>
      <c r="J447"/>
      <c r="K447"/>
      <c r="L447"/>
      <c r="M447"/>
      <c r="N447"/>
      <c r="O447"/>
      <c r="P447"/>
      <c r="Q447"/>
      <c r="R447"/>
      <c r="S447"/>
    </row>
    <row r="448" spans="1:19">
      <c r="A448" s="101" t="s">
        <v>818</v>
      </c>
      <c r="B448" s="101" t="s">
        <v>806</v>
      </c>
      <c r="C448" s="101">
        <v>12381.47</v>
      </c>
      <c r="D448" s="101" t="s">
        <v>280</v>
      </c>
      <c r="E448"/>
      <c r="F448"/>
      <c r="G448"/>
      <c r="H448"/>
      <c r="I448"/>
      <c r="J448"/>
      <c r="K448"/>
      <c r="L448"/>
      <c r="M448"/>
      <c r="N448"/>
      <c r="O448"/>
      <c r="P448"/>
      <c r="Q448"/>
      <c r="R448"/>
      <c r="S448"/>
    </row>
    <row r="449" spans="1:19">
      <c r="A449" s="101" t="s">
        <v>819</v>
      </c>
      <c r="B449" s="101" t="s">
        <v>806</v>
      </c>
      <c r="C449" s="101">
        <v>617.66</v>
      </c>
      <c r="D449" s="101" t="s">
        <v>280</v>
      </c>
      <c r="E449"/>
      <c r="F449"/>
      <c r="G449"/>
      <c r="H449"/>
      <c r="I449"/>
      <c r="J449"/>
      <c r="K449"/>
      <c r="L449"/>
      <c r="M449"/>
      <c r="N449"/>
      <c r="O449"/>
      <c r="P449"/>
      <c r="Q449"/>
      <c r="R449"/>
      <c r="S449"/>
    </row>
    <row r="450" spans="1:19">
      <c r="A450" s="101" t="s">
        <v>820</v>
      </c>
      <c r="B450" s="101" t="s">
        <v>806</v>
      </c>
      <c r="C450" s="101">
        <v>1296.33</v>
      </c>
      <c r="D450" s="101" t="s">
        <v>280</v>
      </c>
      <c r="E450"/>
      <c r="F450"/>
      <c r="G450"/>
      <c r="H450"/>
      <c r="I450"/>
      <c r="J450"/>
      <c r="K450"/>
      <c r="L450"/>
      <c r="M450"/>
      <c r="N450"/>
      <c r="O450"/>
      <c r="P450"/>
      <c r="Q450"/>
      <c r="R450"/>
      <c r="S450"/>
    </row>
    <row r="451" spans="1:19">
      <c r="A451" s="101" t="s">
        <v>821</v>
      </c>
      <c r="B451" s="101" t="s">
        <v>806</v>
      </c>
      <c r="C451" s="101">
        <v>9785.86</v>
      </c>
      <c r="D451" s="101" t="s">
        <v>280</v>
      </c>
      <c r="E451"/>
      <c r="F451"/>
      <c r="G451"/>
      <c r="H451"/>
      <c r="I451"/>
      <c r="J451"/>
      <c r="K451"/>
      <c r="L451"/>
      <c r="M451"/>
      <c r="N451"/>
      <c r="O451"/>
      <c r="P451"/>
      <c r="Q451"/>
      <c r="R451"/>
      <c r="S451"/>
    </row>
    <row r="452" spans="1:19">
      <c r="A452" s="101" t="s">
        <v>822</v>
      </c>
      <c r="B452" s="101" t="s">
        <v>806</v>
      </c>
      <c r="C452" s="101">
        <v>1282.29</v>
      </c>
      <c r="D452" s="101" t="s">
        <v>280</v>
      </c>
      <c r="E452"/>
      <c r="F452"/>
      <c r="G452"/>
      <c r="H452"/>
      <c r="I452"/>
      <c r="J452"/>
      <c r="K452"/>
      <c r="L452"/>
      <c r="M452"/>
      <c r="N452"/>
      <c r="O452"/>
      <c r="P452"/>
      <c r="Q452"/>
      <c r="R452"/>
      <c r="S452"/>
    </row>
    <row r="453" spans="1:19">
      <c r="A453" s="101" t="s">
        <v>823</v>
      </c>
      <c r="B453" s="101" t="s">
        <v>806</v>
      </c>
      <c r="C453" s="101">
        <v>5002.38</v>
      </c>
      <c r="D453" s="101" t="s">
        <v>280</v>
      </c>
      <c r="E453"/>
      <c r="F453"/>
      <c r="G453"/>
      <c r="H453"/>
      <c r="I453"/>
      <c r="J453"/>
      <c r="K453"/>
      <c r="L453"/>
      <c r="M453"/>
      <c r="N453"/>
      <c r="O453"/>
      <c r="P453"/>
      <c r="Q453"/>
      <c r="R453"/>
      <c r="S453"/>
    </row>
    <row r="454" spans="1:19">
      <c r="A454" s="101" t="s">
        <v>824</v>
      </c>
      <c r="B454" s="101" t="s">
        <v>806</v>
      </c>
      <c r="C454" s="101">
        <v>2131.4699999999998</v>
      </c>
      <c r="D454" s="101" t="s">
        <v>280</v>
      </c>
      <c r="E454"/>
      <c r="F454"/>
      <c r="G454"/>
      <c r="H454"/>
      <c r="I454"/>
      <c r="J454"/>
      <c r="K454"/>
      <c r="L454"/>
      <c r="M454"/>
      <c r="N454"/>
      <c r="O454"/>
      <c r="P454"/>
      <c r="Q454"/>
      <c r="R454"/>
      <c r="S454"/>
    </row>
    <row r="455" spans="1:19">
      <c r="A455" s="101" t="s">
        <v>825</v>
      </c>
      <c r="B455" s="101" t="s">
        <v>806</v>
      </c>
      <c r="C455" s="101">
        <v>389.31</v>
      </c>
      <c r="D455" s="101" t="s">
        <v>280</v>
      </c>
      <c r="E455"/>
      <c r="F455"/>
      <c r="G455"/>
      <c r="H455"/>
      <c r="I455"/>
      <c r="J455"/>
      <c r="K455"/>
      <c r="L455"/>
      <c r="M455"/>
      <c r="N455"/>
      <c r="O455"/>
      <c r="P455"/>
      <c r="Q455"/>
      <c r="R455"/>
      <c r="S455"/>
    </row>
    <row r="456" spans="1:19">
      <c r="A456" s="101" t="s">
        <v>826</v>
      </c>
      <c r="B456" s="101" t="s">
        <v>806</v>
      </c>
      <c r="C456" s="101">
        <v>69768.350000000006</v>
      </c>
      <c r="D456" s="101" t="s">
        <v>280</v>
      </c>
      <c r="E456"/>
      <c r="F456"/>
      <c r="G456"/>
      <c r="H456"/>
      <c r="I456"/>
      <c r="J456"/>
      <c r="K456"/>
      <c r="L456"/>
      <c r="M456"/>
      <c r="N456"/>
      <c r="O456"/>
      <c r="P456"/>
      <c r="Q456"/>
      <c r="R456"/>
      <c r="S456"/>
    </row>
    <row r="457" spans="1:19">
      <c r="A457" s="101" t="s">
        <v>827</v>
      </c>
      <c r="B457" s="101" t="s">
        <v>806</v>
      </c>
      <c r="C457" s="101">
        <v>1249.2</v>
      </c>
      <c r="D457" s="101" t="s">
        <v>280</v>
      </c>
      <c r="E457"/>
      <c r="F457"/>
      <c r="G457"/>
      <c r="H457"/>
      <c r="I457"/>
      <c r="J457"/>
      <c r="K457"/>
      <c r="L457"/>
      <c r="M457"/>
      <c r="N457"/>
      <c r="O457"/>
      <c r="P457"/>
      <c r="Q457"/>
      <c r="R457"/>
      <c r="S457"/>
    </row>
    <row r="458" spans="1:19">
      <c r="A458" s="101" t="s">
        <v>828</v>
      </c>
      <c r="B458" s="101" t="s">
        <v>806</v>
      </c>
      <c r="C458" s="101">
        <v>2811.3</v>
      </c>
      <c r="D458" s="101" t="s">
        <v>280</v>
      </c>
      <c r="E458"/>
      <c r="F458"/>
      <c r="G458"/>
      <c r="H458"/>
      <c r="I458"/>
      <c r="J458"/>
      <c r="K458"/>
      <c r="L458"/>
      <c r="M458"/>
      <c r="N458"/>
      <c r="O458"/>
      <c r="P458"/>
      <c r="Q458"/>
      <c r="R458"/>
      <c r="S458"/>
    </row>
    <row r="459" spans="1:19">
      <c r="A459" s="101" t="s">
        <v>829</v>
      </c>
      <c r="B459" s="101" t="s">
        <v>806</v>
      </c>
      <c r="C459" s="101">
        <v>2750.03</v>
      </c>
      <c r="D459" s="101" t="s">
        <v>280</v>
      </c>
      <c r="E459"/>
      <c r="F459"/>
      <c r="G459"/>
      <c r="H459"/>
      <c r="I459"/>
      <c r="J459"/>
      <c r="K459"/>
      <c r="L459"/>
      <c r="M459"/>
      <c r="N459"/>
      <c r="O459"/>
      <c r="P459"/>
      <c r="Q459"/>
      <c r="R459"/>
      <c r="S459"/>
    </row>
    <row r="460" spans="1:19">
      <c r="A460" s="101" t="s">
        <v>830</v>
      </c>
      <c r="B460" s="101" t="s">
        <v>806</v>
      </c>
      <c r="C460" s="101">
        <v>1282.29</v>
      </c>
      <c r="D460" s="101" t="s">
        <v>280</v>
      </c>
      <c r="E460"/>
      <c r="F460"/>
      <c r="G460"/>
      <c r="H460"/>
      <c r="I460"/>
      <c r="J460"/>
      <c r="K460"/>
      <c r="L460"/>
      <c r="M460"/>
      <c r="N460"/>
      <c r="O460"/>
      <c r="P460"/>
      <c r="Q460"/>
      <c r="R460"/>
      <c r="S460"/>
    </row>
    <row r="461" spans="1:19">
      <c r="A461" s="101" t="s">
        <v>831</v>
      </c>
      <c r="B461" s="101" t="s">
        <v>806</v>
      </c>
      <c r="C461" s="101">
        <v>123.89</v>
      </c>
      <c r="D461" s="101" t="s">
        <v>280</v>
      </c>
      <c r="E461"/>
      <c r="F461"/>
      <c r="G461"/>
      <c r="H461"/>
      <c r="I461"/>
      <c r="J461"/>
      <c r="K461"/>
      <c r="L461"/>
      <c r="M461"/>
      <c r="N461"/>
      <c r="O461"/>
      <c r="P461"/>
      <c r="Q461"/>
      <c r="R461"/>
      <c r="S461"/>
    </row>
    <row r="462" spans="1:19">
      <c r="A462" s="101" t="s">
        <v>832</v>
      </c>
      <c r="B462" s="101" t="s">
        <v>806</v>
      </c>
      <c r="C462" s="101">
        <v>3879.93</v>
      </c>
      <c r="D462" s="101" t="s">
        <v>280</v>
      </c>
      <c r="E462"/>
      <c r="F462"/>
      <c r="G462"/>
      <c r="H462"/>
      <c r="I462"/>
      <c r="J462"/>
      <c r="K462"/>
      <c r="L462"/>
      <c r="M462"/>
      <c r="N462"/>
      <c r="O462"/>
      <c r="P462"/>
      <c r="Q462"/>
      <c r="R462"/>
      <c r="S462"/>
    </row>
    <row r="463" spans="1:19">
      <c r="A463" s="101" t="s">
        <v>833</v>
      </c>
      <c r="B463" s="101" t="s">
        <v>806</v>
      </c>
      <c r="C463" s="101">
        <v>1075.43</v>
      </c>
      <c r="D463" s="101" t="s">
        <v>280</v>
      </c>
      <c r="E463"/>
      <c r="F463"/>
      <c r="G463"/>
      <c r="H463"/>
      <c r="I463"/>
      <c r="J463"/>
      <c r="K463"/>
      <c r="L463"/>
      <c r="M463"/>
      <c r="N463"/>
      <c r="O463"/>
      <c r="P463"/>
      <c r="Q463"/>
      <c r="R463"/>
      <c r="S463"/>
    </row>
    <row r="464" spans="1:19">
      <c r="A464" s="101" t="s">
        <v>834</v>
      </c>
      <c r="B464" s="101" t="s">
        <v>806</v>
      </c>
      <c r="C464" s="101">
        <v>4000.34</v>
      </c>
      <c r="D464" s="101" t="s">
        <v>280</v>
      </c>
      <c r="E464"/>
      <c r="F464"/>
      <c r="G464"/>
      <c r="H464"/>
      <c r="I464"/>
      <c r="J464"/>
      <c r="K464"/>
      <c r="L464"/>
      <c r="M464"/>
      <c r="N464"/>
      <c r="O464"/>
      <c r="P464"/>
      <c r="Q464"/>
      <c r="R464"/>
      <c r="S464"/>
    </row>
    <row r="465" spans="1:19">
      <c r="A465" s="101" t="s">
        <v>835</v>
      </c>
      <c r="B465" s="101" t="s">
        <v>806</v>
      </c>
      <c r="C465" s="101">
        <v>39820.18</v>
      </c>
      <c r="D465" s="101" t="s">
        <v>280</v>
      </c>
      <c r="E465"/>
      <c r="F465"/>
      <c r="G465"/>
      <c r="H465"/>
      <c r="I465"/>
      <c r="J465"/>
      <c r="K465"/>
      <c r="L465"/>
      <c r="M465"/>
      <c r="N465"/>
      <c r="O465"/>
      <c r="P465"/>
      <c r="Q465"/>
      <c r="R465"/>
      <c r="S465"/>
    </row>
    <row r="466" spans="1:19">
      <c r="A466" s="101" t="s">
        <v>836</v>
      </c>
      <c r="B466" s="101" t="s">
        <v>806</v>
      </c>
      <c r="C466" s="101">
        <v>40387.25</v>
      </c>
      <c r="D466" s="101" t="s">
        <v>280</v>
      </c>
      <c r="E466"/>
      <c r="F466"/>
      <c r="G466"/>
      <c r="H466"/>
      <c r="I466"/>
      <c r="J466"/>
      <c r="K466"/>
      <c r="L466"/>
      <c r="M466"/>
      <c r="N466"/>
      <c r="O466"/>
      <c r="P466"/>
      <c r="Q466"/>
      <c r="R466"/>
      <c r="S466"/>
    </row>
    <row r="467" spans="1:19">
      <c r="A467" s="101" t="s">
        <v>837</v>
      </c>
      <c r="B467" s="101" t="s">
        <v>806</v>
      </c>
      <c r="C467" s="101">
        <v>35333.51</v>
      </c>
      <c r="D467" s="101" t="s">
        <v>280</v>
      </c>
      <c r="E467"/>
      <c r="F467"/>
      <c r="G467"/>
      <c r="H467"/>
      <c r="I467"/>
      <c r="J467"/>
      <c r="K467"/>
      <c r="L467"/>
      <c r="M467"/>
      <c r="N467"/>
      <c r="O467"/>
      <c r="P467"/>
      <c r="Q467"/>
      <c r="R467"/>
      <c r="S467"/>
    </row>
    <row r="468" spans="1:19">
      <c r="A468" s="101" t="s">
        <v>838</v>
      </c>
      <c r="B468" s="101" t="s">
        <v>806</v>
      </c>
      <c r="C468" s="101">
        <v>2070.86</v>
      </c>
      <c r="D468" s="101" t="s">
        <v>280</v>
      </c>
      <c r="E468"/>
      <c r="F468"/>
      <c r="G468"/>
      <c r="H468"/>
      <c r="I468"/>
      <c r="J468"/>
      <c r="K468"/>
      <c r="L468"/>
      <c r="M468"/>
      <c r="N468"/>
      <c r="O468"/>
      <c r="P468"/>
      <c r="Q468"/>
      <c r="R468"/>
      <c r="S468"/>
    </row>
    <row r="469" spans="1:19">
      <c r="A469" s="101" t="s">
        <v>839</v>
      </c>
      <c r="B469" s="101" t="s">
        <v>806</v>
      </c>
      <c r="C469" s="101">
        <v>1363.41</v>
      </c>
      <c r="D469" s="101" t="s">
        <v>280</v>
      </c>
      <c r="E469"/>
      <c r="F469"/>
      <c r="G469"/>
      <c r="H469"/>
      <c r="I469"/>
      <c r="J469"/>
      <c r="K469"/>
      <c r="L469"/>
      <c r="M469"/>
      <c r="N469"/>
      <c r="O469"/>
      <c r="P469"/>
      <c r="Q469"/>
      <c r="R469"/>
      <c r="S469"/>
    </row>
    <row r="470" spans="1:19">
      <c r="A470" s="101" t="s">
        <v>840</v>
      </c>
      <c r="B470" s="101" t="s">
        <v>806</v>
      </c>
      <c r="C470" s="101">
        <v>2287.44</v>
      </c>
      <c r="D470" s="101" t="s">
        <v>280</v>
      </c>
      <c r="E470"/>
      <c r="F470"/>
      <c r="G470"/>
      <c r="H470"/>
      <c r="I470"/>
      <c r="J470"/>
      <c r="K470"/>
      <c r="L470"/>
      <c r="M470"/>
      <c r="N470"/>
      <c r="O470"/>
      <c r="P470"/>
      <c r="Q470"/>
      <c r="R470"/>
      <c r="S470"/>
    </row>
    <row r="471" spans="1:19">
      <c r="A471" s="101" t="s">
        <v>841</v>
      </c>
      <c r="B471" s="101" t="s">
        <v>806</v>
      </c>
      <c r="C471" s="101">
        <v>4038.85</v>
      </c>
      <c r="D471" s="101" t="s">
        <v>280</v>
      </c>
      <c r="E471"/>
      <c r="F471"/>
      <c r="G471"/>
      <c r="H471"/>
      <c r="I471"/>
      <c r="J471"/>
      <c r="K471"/>
      <c r="L471"/>
      <c r="M471"/>
      <c r="N471"/>
      <c r="O471"/>
      <c r="P471"/>
      <c r="Q471"/>
      <c r="R471"/>
      <c r="S471"/>
    </row>
    <row r="472" spans="1:19">
      <c r="A472" s="101" t="s">
        <v>842</v>
      </c>
      <c r="B472" s="101" t="s">
        <v>806</v>
      </c>
      <c r="C472" s="101">
        <v>1245.08</v>
      </c>
      <c r="D472" s="101" t="s">
        <v>280</v>
      </c>
      <c r="E472"/>
      <c r="F472"/>
      <c r="G472"/>
      <c r="H472"/>
      <c r="I472"/>
      <c r="J472"/>
      <c r="K472"/>
      <c r="L472"/>
      <c r="M472"/>
      <c r="N472"/>
      <c r="O472"/>
      <c r="P472"/>
      <c r="Q472"/>
      <c r="R472"/>
      <c r="S472"/>
    </row>
    <row r="473" spans="1:19">
      <c r="A473" s="101" t="s">
        <v>843</v>
      </c>
      <c r="B473" s="101" t="s">
        <v>806</v>
      </c>
      <c r="C473" s="101">
        <v>8513.8799999999992</v>
      </c>
      <c r="D473" s="101" t="s">
        <v>280</v>
      </c>
      <c r="E473"/>
      <c r="F473"/>
      <c r="G473"/>
      <c r="H473"/>
      <c r="I473"/>
      <c r="J473"/>
      <c r="K473"/>
      <c r="L473"/>
      <c r="M473"/>
      <c r="N473"/>
      <c r="O473"/>
      <c r="P473"/>
      <c r="Q473"/>
      <c r="R473"/>
      <c r="S473"/>
    </row>
    <row r="474" spans="1:19">
      <c r="A474" s="101" t="s">
        <v>844</v>
      </c>
      <c r="B474" s="101" t="s">
        <v>806</v>
      </c>
      <c r="C474" s="101">
        <v>6604.58</v>
      </c>
      <c r="D474" s="101" t="s">
        <v>280</v>
      </c>
      <c r="E474"/>
      <c r="F474"/>
      <c r="G474"/>
      <c r="H474"/>
      <c r="I474"/>
      <c r="J474"/>
      <c r="K474"/>
      <c r="L474"/>
      <c r="M474"/>
      <c r="N474"/>
      <c r="O474"/>
      <c r="P474"/>
      <c r="Q474"/>
      <c r="R474"/>
      <c r="S474"/>
    </row>
    <row r="475" spans="1:19">
      <c r="A475" s="101" t="s">
        <v>845</v>
      </c>
      <c r="B475" s="101" t="s">
        <v>806</v>
      </c>
      <c r="C475" s="101">
        <v>338.55</v>
      </c>
      <c r="D475" s="101" t="s">
        <v>280</v>
      </c>
      <c r="E475"/>
      <c r="F475"/>
      <c r="G475"/>
      <c r="H475"/>
      <c r="I475"/>
      <c r="J475"/>
      <c r="K475"/>
      <c r="L475"/>
      <c r="M475"/>
      <c r="N475"/>
      <c r="O475"/>
      <c r="P475"/>
      <c r="Q475"/>
      <c r="R475"/>
      <c r="S475"/>
    </row>
    <row r="476" spans="1:19">
      <c r="A476" s="101" t="s">
        <v>846</v>
      </c>
      <c r="B476" s="101" t="s">
        <v>806</v>
      </c>
      <c r="C476" s="101">
        <v>12603.17</v>
      </c>
      <c r="D476" s="101" t="s">
        <v>280</v>
      </c>
      <c r="E476"/>
      <c r="F476"/>
      <c r="G476"/>
      <c r="H476"/>
      <c r="I476"/>
      <c r="J476"/>
      <c r="K476"/>
      <c r="L476"/>
      <c r="M476"/>
      <c r="N476"/>
      <c r="O476"/>
      <c r="P476"/>
      <c r="Q476"/>
      <c r="R476"/>
      <c r="S476"/>
    </row>
    <row r="477" spans="1:19">
      <c r="A477" s="101" t="s">
        <v>847</v>
      </c>
      <c r="B477" s="101" t="s">
        <v>806</v>
      </c>
      <c r="C477" s="101">
        <v>1675.51</v>
      </c>
      <c r="D477" s="101" t="s">
        <v>280</v>
      </c>
      <c r="E477"/>
      <c r="F477"/>
      <c r="G477"/>
      <c r="H477"/>
      <c r="I477"/>
      <c r="J477"/>
      <c r="K477"/>
      <c r="L477"/>
      <c r="M477"/>
      <c r="N477"/>
      <c r="O477"/>
      <c r="P477"/>
      <c r="Q477"/>
      <c r="R477"/>
      <c r="S477"/>
    </row>
    <row r="478" spans="1:19">
      <c r="A478" s="101" t="s">
        <v>848</v>
      </c>
      <c r="B478" s="101" t="s">
        <v>806</v>
      </c>
      <c r="C478" s="101">
        <v>226.57</v>
      </c>
      <c r="D478" s="101" t="s">
        <v>280</v>
      </c>
      <c r="E478"/>
      <c r="F478"/>
      <c r="G478"/>
      <c r="H478"/>
      <c r="I478"/>
      <c r="J478"/>
      <c r="K478"/>
      <c r="L478"/>
      <c r="M478"/>
      <c r="N478"/>
      <c r="O478"/>
      <c r="P478"/>
      <c r="Q478"/>
      <c r="R478"/>
      <c r="S478"/>
    </row>
    <row r="479" spans="1:19">
      <c r="A479" s="101" t="s">
        <v>849</v>
      </c>
      <c r="B479" s="101" t="s">
        <v>806</v>
      </c>
      <c r="C479" s="101">
        <v>2509.35</v>
      </c>
      <c r="D479" s="101" t="s">
        <v>280</v>
      </c>
      <c r="E479"/>
      <c r="F479"/>
      <c r="G479"/>
      <c r="H479"/>
      <c r="I479"/>
      <c r="J479"/>
      <c r="K479"/>
      <c r="L479"/>
      <c r="M479"/>
      <c r="N479"/>
      <c r="O479"/>
      <c r="P479"/>
      <c r="Q479"/>
      <c r="R479"/>
      <c r="S479"/>
    </row>
    <row r="480" spans="1:19">
      <c r="A480" s="101" t="s">
        <v>850</v>
      </c>
      <c r="B480" s="101" t="s">
        <v>806</v>
      </c>
      <c r="C480" s="101">
        <v>1115.26</v>
      </c>
      <c r="D480" s="101" t="s">
        <v>280</v>
      </c>
      <c r="E480"/>
      <c r="F480"/>
      <c r="G480"/>
      <c r="H480"/>
      <c r="I480"/>
      <c r="J480"/>
      <c r="K480"/>
      <c r="L480"/>
      <c r="M480"/>
      <c r="N480"/>
      <c r="O480"/>
      <c r="P480"/>
      <c r="Q480"/>
      <c r="R480"/>
      <c r="S480"/>
    </row>
    <row r="481" spans="1:19">
      <c r="A481" s="101" t="s">
        <v>851</v>
      </c>
      <c r="B481" s="101" t="s">
        <v>806</v>
      </c>
      <c r="C481" s="101">
        <v>3584.78</v>
      </c>
      <c r="D481" s="101" t="s">
        <v>280</v>
      </c>
      <c r="E481"/>
      <c r="F481"/>
      <c r="G481"/>
      <c r="H481"/>
      <c r="I481"/>
      <c r="J481"/>
      <c r="K481"/>
      <c r="L481"/>
      <c r="M481"/>
      <c r="N481"/>
      <c r="O481"/>
      <c r="P481"/>
      <c r="Q481"/>
      <c r="R481"/>
      <c r="S481"/>
    </row>
    <row r="482" spans="1:19">
      <c r="A482" s="101" t="s">
        <v>852</v>
      </c>
      <c r="B482" s="101" t="s">
        <v>806</v>
      </c>
      <c r="C482" s="101">
        <v>8226.9599999999991</v>
      </c>
      <c r="D482" s="101" t="s">
        <v>280</v>
      </c>
      <c r="E482"/>
      <c r="F482"/>
      <c r="G482"/>
      <c r="H482"/>
      <c r="I482"/>
      <c r="J482"/>
      <c r="K482"/>
      <c r="L482"/>
      <c r="M482"/>
      <c r="N482"/>
      <c r="O482"/>
      <c r="P482"/>
      <c r="Q482"/>
      <c r="R482"/>
      <c r="S482"/>
    </row>
    <row r="483" spans="1:19">
      <c r="A483" s="101" t="s">
        <v>853</v>
      </c>
      <c r="B483" s="101" t="s">
        <v>806</v>
      </c>
      <c r="C483" s="101">
        <v>2156.02</v>
      </c>
      <c r="D483" s="101" t="s">
        <v>280</v>
      </c>
      <c r="E483"/>
      <c r="F483"/>
      <c r="G483"/>
      <c r="H483"/>
      <c r="I483"/>
      <c r="J483"/>
      <c r="K483"/>
      <c r="L483"/>
      <c r="M483"/>
      <c r="N483"/>
      <c r="O483"/>
      <c r="P483"/>
      <c r="Q483"/>
      <c r="R483"/>
      <c r="S483"/>
    </row>
    <row r="484" spans="1:19">
      <c r="A484" s="101" t="s">
        <v>854</v>
      </c>
      <c r="B484" s="101" t="s">
        <v>806</v>
      </c>
      <c r="C484" s="101">
        <v>830.68</v>
      </c>
      <c r="D484" s="101" t="s">
        <v>280</v>
      </c>
      <c r="E484"/>
      <c r="F484"/>
      <c r="G484"/>
      <c r="H484"/>
      <c r="I484"/>
      <c r="J484"/>
      <c r="K484"/>
      <c r="L484"/>
      <c r="M484"/>
      <c r="N484"/>
      <c r="O484"/>
      <c r="P484"/>
      <c r="Q484"/>
      <c r="R484"/>
      <c r="S484"/>
    </row>
    <row r="485" spans="1:19">
      <c r="A485" s="101" t="s">
        <v>855</v>
      </c>
      <c r="B485" s="101" t="s">
        <v>806</v>
      </c>
      <c r="C485" s="101">
        <v>16904.54</v>
      </c>
      <c r="D485" s="101" t="s">
        <v>280</v>
      </c>
      <c r="E485"/>
      <c r="F485"/>
      <c r="G485"/>
      <c r="H485"/>
      <c r="I485"/>
      <c r="J485"/>
      <c r="K485"/>
      <c r="L485"/>
      <c r="M485"/>
      <c r="N485"/>
      <c r="O485"/>
      <c r="P485"/>
      <c r="Q485"/>
      <c r="R485"/>
      <c r="S485"/>
    </row>
    <row r="486" spans="1:19">
      <c r="A486" s="101" t="s">
        <v>856</v>
      </c>
      <c r="B486" s="101" t="s">
        <v>806</v>
      </c>
      <c r="C486" s="101">
        <v>3482.09</v>
      </c>
      <c r="D486" s="101" t="s">
        <v>280</v>
      </c>
      <c r="E486"/>
      <c r="F486"/>
      <c r="G486"/>
      <c r="H486"/>
      <c r="I486"/>
      <c r="J486"/>
      <c r="K486"/>
      <c r="L486"/>
      <c r="M486"/>
      <c r="N486"/>
      <c r="O486"/>
      <c r="P486"/>
      <c r="Q486"/>
      <c r="R486"/>
      <c r="S486"/>
    </row>
    <row r="487" spans="1:19">
      <c r="A487" s="101" t="s">
        <v>857</v>
      </c>
      <c r="B487" s="101" t="s">
        <v>806</v>
      </c>
      <c r="C487" s="101">
        <v>5252.68</v>
      </c>
      <c r="D487" s="101" t="s">
        <v>280</v>
      </c>
      <c r="E487"/>
      <c r="F487"/>
      <c r="G487"/>
      <c r="H487"/>
      <c r="I487"/>
      <c r="J487"/>
      <c r="K487"/>
      <c r="L487"/>
      <c r="M487"/>
      <c r="N487"/>
      <c r="O487"/>
      <c r="P487"/>
      <c r="Q487"/>
      <c r="R487"/>
      <c r="S487"/>
    </row>
    <row r="488" spans="1:19">
      <c r="A488" s="101" t="s">
        <v>858</v>
      </c>
      <c r="B488" s="101" t="s">
        <v>806</v>
      </c>
      <c r="C488" s="101">
        <v>97.41</v>
      </c>
      <c r="D488" s="101" t="s">
        <v>280</v>
      </c>
      <c r="E488"/>
      <c r="F488"/>
      <c r="G488"/>
      <c r="H488"/>
      <c r="I488"/>
      <c r="J488"/>
      <c r="K488"/>
      <c r="L488"/>
      <c r="M488"/>
      <c r="N488"/>
      <c r="O488"/>
      <c r="P488"/>
      <c r="Q488"/>
      <c r="R488"/>
      <c r="S488"/>
    </row>
    <row r="489" spans="1:19">
      <c r="A489" s="101" t="s">
        <v>859</v>
      </c>
      <c r="B489" s="101" t="s">
        <v>806</v>
      </c>
      <c r="C489" s="101">
        <v>5385.7</v>
      </c>
      <c r="D489" s="101" t="s">
        <v>280</v>
      </c>
      <c r="E489"/>
      <c r="F489"/>
      <c r="G489"/>
      <c r="H489"/>
      <c r="I489"/>
      <c r="J489"/>
      <c r="K489"/>
      <c r="L489"/>
      <c r="M489"/>
      <c r="N489"/>
      <c r="O489"/>
      <c r="P489"/>
      <c r="Q489"/>
      <c r="R489"/>
      <c r="S489"/>
    </row>
    <row r="490" spans="1:19">
      <c r="A490" s="101" t="s">
        <v>860</v>
      </c>
      <c r="B490" s="101" t="s">
        <v>806</v>
      </c>
      <c r="C490" s="101">
        <v>2265.2399999999998</v>
      </c>
      <c r="D490" s="101" t="s">
        <v>280</v>
      </c>
      <c r="E490"/>
      <c r="F490"/>
      <c r="G490"/>
      <c r="H490"/>
      <c r="I490"/>
      <c r="J490"/>
      <c r="K490"/>
      <c r="L490"/>
      <c r="M490"/>
      <c r="N490"/>
      <c r="O490"/>
      <c r="P490"/>
      <c r="Q490"/>
      <c r="R490"/>
      <c r="S490"/>
    </row>
    <row r="491" spans="1:19">
      <c r="A491" s="101" t="s">
        <v>861</v>
      </c>
      <c r="B491" s="101" t="s">
        <v>862</v>
      </c>
      <c r="C491" s="101">
        <v>3339.06</v>
      </c>
      <c r="D491" s="101">
        <v>1</v>
      </c>
      <c r="E491"/>
      <c r="F491"/>
      <c r="G491"/>
      <c r="H491"/>
      <c r="I491"/>
      <c r="J491"/>
      <c r="K491"/>
      <c r="L491"/>
      <c r="M491"/>
      <c r="N491"/>
      <c r="O491"/>
      <c r="P491"/>
      <c r="Q491"/>
      <c r="R491"/>
      <c r="S491"/>
    </row>
    <row r="492" spans="1:19">
      <c r="A492" s="101" t="s">
        <v>863</v>
      </c>
      <c r="B492" s="101" t="s">
        <v>862</v>
      </c>
      <c r="C492" s="101">
        <v>0</v>
      </c>
      <c r="D492" s="101">
        <v>1</v>
      </c>
      <c r="E492"/>
      <c r="F492"/>
      <c r="G492"/>
      <c r="H492"/>
      <c r="I492"/>
      <c r="J492"/>
      <c r="K492"/>
      <c r="L492"/>
      <c r="M492"/>
      <c r="N492"/>
      <c r="O492"/>
      <c r="P492"/>
      <c r="Q492"/>
      <c r="R492"/>
      <c r="S492"/>
    </row>
    <row r="493" spans="1:19">
      <c r="A493" s="101" t="s">
        <v>864</v>
      </c>
      <c r="B493" s="101" t="s">
        <v>862</v>
      </c>
      <c r="C493" s="101">
        <v>300.55</v>
      </c>
      <c r="D493" s="101">
        <v>1</v>
      </c>
      <c r="E493"/>
      <c r="F493"/>
      <c r="G493"/>
      <c r="H493"/>
      <c r="I493"/>
      <c r="J493"/>
      <c r="K493"/>
      <c r="L493"/>
      <c r="M493"/>
      <c r="N493"/>
      <c r="O493"/>
      <c r="P493"/>
      <c r="Q493"/>
      <c r="R493"/>
      <c r="S493"/>
    </row>
    <row r="494" spans="1:19">
      <c r="A494" s="101" t="s">
        <v>865</v>
      </c>
      <c r="B494" s="101" t="s">
        <v>862</v>
      </c>
      <c r="C494" s="101">
        <v>5113.57</v>
      </c>
      <c r="D494" s="101">
        <v>1</v>
      </c>
      <c r="E494"/>
      <c r="F494"/>
      <c r="G494"/>
      <c r="H494"/>
      <c r="I494"/>
      <c r="J494"/>
      <c r="K494"/>
      <c r="L494"/>
      <c r="M494"/>
      <c r="N494"/>
      <c r="O494"/>
      <c r="P494"/>
      <c r="Q494"/>
      <c r="R494"/>
      <c r="S494"/>
    </row>
    <row r="495" spans="1:19">
      <c r="A495" s="101" t="s">
        <v>866</v>
      </c>
      <c r="B495" s="101" t="s">
        <v>862</v>
      </c>
      <c r="C495" s="101">
        <v>2946.05</v>
      </c>
      <c r="D495" s="101">
        <v>1</v>
      </c>
      <c r="E495"/>
      <c r="F495"/>
      <c r="G495"/>
      <c r="H495"/>
      <c r="I495"/>
      <c r="J495"/>
      <c r="K495"/>
      <c r="L495"/>
      <c r="M495"/>
      <c r="N495"/>
      <c r="O495"/>
      <c r="P495"/>
      <c r="Q495"/>
      <c r="R495"/>
      <c r="S495"/>
    </row>
    <row r="496" spans="1:19">
      <c r="A496" s="101" t="s">
        <v>867</v>
      </c>
      <c r="B496" s="101" t="s">
        <v>862</v>
      </c>
      <c r="C496" s="101">
        <v>3975.59</v>
      </c>
      <c r="D496" s="101">
        <v>1</v>
      </c>
      <c r="E496"/>
      <c r="F496"/>
      <c r="G496"/>
      <c r="H496"/>
      <c r="I496"/>
      <c r="J496"/>
      <c r="K496"/>
      <c r="L496"/>
      <c r="M496"/>
      <c r="N496"/>
      <c r="O496"/>
      <c r="P496"/>
      <c r="Q496"/>
      <c r="R496"/>
      <c r="S496"/>
    </row>
    <row r="497" spans="1:19">
      <c r="A497" s="101" t="s">
        <v>868</v>
      </c>
      <c r="B497" s="101" t="s">
        <v>862</v>
      </c>
      <c r="C497" s="101">
        <v>635.24</v>
      </c>
      <c r="D497" s="101">
        <v>1</v>
      </c>
      <c r="E497"/>
      <c r="F497"/>
      <c r="G497"/>
      <c r="H497"/>
      <c r="I497"/>
      <c r="J497"/>
      <c r="K497"/>
      <c r="L497"/>
      <c r="M497"/>
      <c r="N497"/>
      <c r="O497"/>
      <c r="P497"/>
      <c r="Q497"/>
      <c r="R497"/>
      <c r="S497"/>
    </row>
    <row r="498" spans="1:19">
      <c r="A498" s="101" t="s">
        <v>869</v>
      </c>
      <c r="B498" s="101" t="s">
        <v>862</v>
      </c>
      <c r="C498" s="101">
        <v>2442.56</v>
      </c>
      <c r="D498" s="101">
        <v>1</v>
      </c>
      <c r="E498"/>
      <c r="F498"/>
      <c r="G498"/>
      <c r="H498"/>
      <c r="I498"/>
      <c r="J498"/>
      <c r="K498"/>
      <c r="L498"/>
      <c r="M498"/>
      <c r="N498"/>
      <c r="O498"/>
      <c r="P498"/>
      <c r="Q498"/>
      <c r="R498"/>
      <c r="S498"/>
    </row>
    <row r="499" spans="1:19">
      <c r="A499" s="101" t="s">
        <v>870</v>
      </c>
      <c r="B499" s="101" t="s">
        <v>862</v>
      </c>
      <c r="C499" s="101">
        <v>1755.73</v>
      </c>
      <c r="D499" s="101">
        <v>1</v>
      </c>
      <c r="E499"/>
      <c r="F499"/>
      <c r="G499"/>
      <c r="H499"/>
      <c r="I499"/>
      <c r="J499"/>
      <c r="K499"/>
      <c r="L499"/>
      <c r="M499"/>
      <c r="N499"/>
      <c r="O499"/>
      <c r="P499"/>
      <c r="Q499"/>
      <c r="R499"/>
      <c r="S499"/>
    </row>
    <row r="500" spans="1:19">
      <c r="A500" s="101" t="s">
        <v>871</v>
      </c>
      <c r="B500" s="101" t="s">
        <v>862</v>
      </c>
      <c r="C500" s="101">
        <v>3949.41</v>
      </c>
      <c r="D500" s="101">
        <v>1</v>
      </c>
      <c r="E500"/>
      <c r="F500"/>
      <c r="G500"/>
      <c r="H500"/>
      <c r="I500"/>
      <c r="J500"/>
      <c r="K500"/>
      <c r="L500"/>
      <c r="M500"/>
      <c r="N500"/>
      <c r="O500"/>
      <c r="P500"/>
      <c r="Q500"/>
      <c r="R500"/>
      <c r="S500"/>
    </row>
    <row r="501" spans="1:19">
      <c r="A501" s="101" t="s">
        <v>872</v>
      </c>
      <c r="B501" s="101" t="s">
        <v>862</v>
      </c>
      <c r="C501" s="101">
        <v>2147.52</v>
      </c>
      <c r="D501" s="101">
        <v>1</v>
      </c>
      <c r="E501"/>
      <c r="F501"/>
      <c r="G501"/>
      <c r="H501"/>
      <c r="I501"/>
      <c r="J501"/>
      <c r="K501"/>
      <c r="L501"/>
      <c r="M501"/>
      <c r="N501"/>
      <c r="O501"/>
      <c r="P501"/>
      <c r="Q501"/>
      <c r="R501"/>
      <c r="S501"/>
    </row>
    <row r="502" spans="1:19">
      <c r="A502" s="101" t="s">
        <v>873</v>
      </c>
      <c r="B502" s="101" t="s">
        <v>862</v>
      </c>
      <c r="C502" s="101">
        <v>1995.05</v>
      </c>
      <c r="D502" s="101">
        <v>1</v>
      </c>
      <c r="E502"/>
      <c r="F502"/>
      <c r="G502"/>
      <c r="H502"/>
      <c r="I502"/>
      <c r="J502"/>
      <c r="K502"/>
      <c r="L502"/>
      <c r="M502"/>
      <c r="N502"/>
      <c r="O502"/>
      <c r="P502"/>
      <c r="Q502"/>
      <c r="R502"/>
      <c r="S502"/>
    </row>
    <row r="503" spans="1:19">
      <c r="A503" s="101" t="s">
        <v>874</v>
      </c>
      <c r="B503" s="101" t="s">
        <v>862</v>
      </c>
      <c r="C503" s="101">
        <v>344.1</v>
      </c>
      <c r="D503" s="101">
        <v>1</v>
      </c>
      <c r="E503"/>
      <c r="F503"/>
      <c r="G503"/>
      <c r="H503"/>
      <c r="I503"/>
      <c r="J503"/>
      <c r="K503"/>
      <c r="L503"/>
      <c r="M503"/>
      <c r="N503"/>
      <c r="O503"/>
      <c r="P503"/>
      <c r="Q503"/>
      <c r="R503"/>
      <c r="S503"/>
    </row>
    <row r="504" spans="1:19">
      <c r="A504" s="101" t="s">
        <v>875</v>
      </c>
      <c r="B504" s="101" t="s">
        <v>862</v>
      </c>
      <c r="C504" s="101">
        <v>344.1</v>
      </c>
      <c r="D504" s="101">
        <v>1</v>
      </c>
      <c r="E504"/>
      <c r="F504"/>
      <c r="G504"/>
      <c r="H504"/>
      <c r="I504"/>
      <c r="J504"/>
      <c r="K504"/>
      <c r="L504"/>
      <c r="M504"/>
      <c r="N504"/>
      <c r="O504"/>
      <c r="P504"/>
      <c r="Q504"/>
      <c r="R504"/>
      <c r="S504"/>
    </row>
    <row r="505" spans="1:19">
      <c r="A505" s="101" t="s">
        <v>876</v>
      </c>
      <c r="B505" s="101" t="s">
        <v>862</v>
      </c>
      <c r="C505" s="101">
        <v>344.1</v>
      </c>
      <c r="D505" s="101">
        <v>1</v>
      </c>
      <c r="E505"/>
      <c r="F505"/>
      <c r="G505"/>
      <c r="H505"/>
      <c r="I505"/>
      <c r="J505"/>
      <c r="K505"/>
      <c r="L505"/>
      <c r="M505"/>
      <c r="N505"/>
      <c r="O505"/>
      <c r="P505"/>
      <c r="Q505"/>
      <c r="R505"/>
      <c r="S505"/>
    </row>
    <row r="506" spans="1:19">
      <c r="A506" s="101" t="s">
        <v>877</v>
      </c>
      <c r="B506" s="101" t="s">
        <v>862</v>
      </c>
      <c r="C506" s="101">
        <v>358.68</v>
      </c>
      <c r="D506" s="101">
        <v>1</v>
      </c>
      <c r="E506"/>
      <c r="F506"/>
      <c r="G506"/>
      <c r="H506"/>
      <c r="I506"/>
      <c r="J506"/>
      <c r="K506"/>
      <c r="L506"/>
      <c r="M506"/>
      <c r="N506"/>
      <c r="O506"/>
      <c r="P506"/>
      <c r="Q506"/>
      <c r="R506"/>
      <c r="S506"/>
    </row>
    <row r="507" spans="1:19">
      <c r="A507" s="101" t="s">
        <v>878</v>
      </c>
      <c r="B507" s="101" t="s">
        <v>862</v>
      </c>
      <c r="C507" s="101">
        <v>358.68</v>
      </c>
      <c r="D507" s="101">
        <v>1</v>
      </c>
      <c r="E507"/>
      <c r="F507"/>
      <c r="G507"/>
      <c r="H507"/>
      <c r="I507"/>
      <c r="J507"/>
      <c r="K507"/>
      <c r="L507"/>
      <c r="M507"/>
      <c r="N507"/>
      <c r="O507"/>
      <c r="P507"/>
      <c r="Q507"/>
      <c r="R507"/>
      <c r="S507"/>
    </row>
    <row r="508" spans="1:19">
      <c r="A508" s="101" t="s">
        <v>879</v>
      </c>
      <c r="B508" s="101" t="s">
        <v>862</v>
      </c>
      <c r="C508" s="101">
        <v>357.19</v>
      </c>
      <c r="D508" s="101">
        <v>1</v>
      </c>
      <c r="E508"/>
      <c r="F508"/>
      <c r="G508"/>
      <c r="H508"/>
      <c r="I508"/>
      <c r="J508"/>
      <c r="K508"/>
      <c r="L508"/>
      <c r="M508"/>
      <c r="N508"/>
      <c r="O508"/>
      <c r="P508"/>
      <c r="Q508"/>
      <c r="R508"/>
      <c r="S508"/>
    </row>
    <row r="509" spans="1:19">
      <c r="A509" s="101" t="s">
        <v>880</v>
      </c>
      <c r="B509" s="101" t="s">
        <v>862</v>
      </c>
      <c r="C509" s="101">
        <v>885.98</v>
      </c>
      <c r="D509" s="101">
        <v>1</v>
      </c>
      <c r="E509"/>
      <c r="F509"/>
      <c r="G509"/>
      <c r="H509"/>
      <c r="I509"/>
      <c r="J509"/>
      <c r="K509"/>
      <c r="L509"/>
      <c r="M509"/>
      <c r="N509"/>
      <c r="O509"/>
      <c r="P509"/>
      <c r="Q509"/>
      <c r="R509"/>
      <c r="S509"/>
    </row>
    <row r="510" spans="1:19">
      <c r="A510" s="101" t="s">
        <v>881</v>
      </c>
      <c r="B510" s="101" t="s">
        <v>862</v>
      </c>
      <c r="C510" s="101">
        <v>490</v>
      </c>
      <c r="D510" s="101">
        <v>1</v>
      </c>
      <c r="E510"/>
      <c r="F510"/>
      <c r="G510"/>
      <c r="H510"/>
      <c r="I510"/>
      <c r="J510"/>
      <c r="K510"/>
      <c r="L510"/>
      <c r="M510"/>
      <c r="N510"/>
      <c r="O510"/>
      <c r="P510"/>
      <c r="Q510"/>
      <c r="R510"/>
      <c r="S510"/>
    </row>
    <row r="511" spans="1:19">
      <c r="A511" s="101" t="s">
        <v>882</v>
      </c>
      <c r="B511" s="101" t="s">
        <v>862</v>
      </c>
      <c r="C511" s="101">
        <v>938.01</v>
      </c>
      <c r="D511" s="101">
        <v>1</v>
      </c>
      <c r="E511"/>
      <c r="F511"/>
      <c r="G511"/>
      <c r="H511"/>
      <c r="I511"/>
      <c r="J511"/>
      <c r="K511"/>
      <c r="L511"/>
      <c r="M511"/>
      <c r="N511"/>
      <c r="O511"/>
      <c r="P511"/>
      <c r="Q511"/>
      <c r="R511"/>
      <c r="S511"/>
    </row>
    <row r="512" spans="1:19">
      <c r="A512" s="101" t="s">
        <v>883</v>
      </c>
      <c r="B512" s="101" t="s">
        <v>862</v>
      </c>
      <c r="C512" s="101">
        <v>1121.5</v>
      </c>
      <c r="D512" s="101">
        <v>1</v>
      </c>
      <c r="E512"/>
      <c r="F512"/>
      <c r="G512"/>
      <c r="H512"/>
      <c r="I512"/>
      <c r="J512"/>
      <c r="K512"/>
      <c r="L512"/>
      <c r="M512"/>
      <c r="N512"/>
      <c r="O512"/>
      <c r="P512"/>
      <c r="Q512"/>
      <c r="R512"/>
      <c r="S512"/>
    </row>
    <row r="513" spans="1:19">
      <c r="A513" s="101" t="s">
        <v>884</v>
      </c>
      <c r="B513" s="101" t="s">
        <v>862</v>
      </c>
      <c r="C513" s="101">
        <v>4894.28</v>
      </c>
      <c r="D513" s="101">
        <v>1</v>
      </c>
      <c r="E513"/>
      <c r="F513"/>
      <c r="G513"/>
      <c r="H513"/>
      <c r="I513"/>
      <c r="J513"/>
      <c r="K513"/>
      <c r="L513"/>
      <c r="M513"/>
      <c r="N513"/>
      <c r="O513"/>
      <c r="P513"/>
      <c r="Q513"/>
      <c r="R513"/>
      <c r="S513"/>
    </row>
    <row r="514" spans="1:19">
      <c r="A514" s="101" t="s">
        <v>885</v>
      </c>
      <c r="B514" s="101" t="s">
        <v>862</v>
      </c>
      <c r="C514" s="101">
        <v>815.05</v>
      </c>
      <c r="D514" s="101">
        <v>1</v>
      </c>
      <c r="E514"/>
      <c r="F514"/>
      <c r="G514"/>
      <c r="H514"/>
      <c r="I514"/>
      <c r="J514"/>
      <c r="K514"/>
      <c r="L514"/>
      <c r="M514"/>
      <c r="N514"/>
      <c r="O514"/>
      <c r="P514"/>
      <c r="Q514"/>
      <c r="R514"/>
      <c r="S514"/>
    </row>
    <row r="515" spans="1:19">
      <c r="A515" s="101" t="s">
        <v>886</v>
      </c>
      <c r="B515" s="101" t="s">
        <v>862</v>
      </c>
      <c r="C515" s="101">
        <v>6818</v>
      </c>
      <c r="D515" s="101">
        <v>1</v>
      </c>
      <c r="E515"/>
      <c r="F515"/>
      <c r="G515"/>
      <c r="H515"/>
      <c r="I515"/>
      <c r="J515"/>
      <c r="K515"/>
      <c r="L515"/>
      <c r="M515"/>
      <c r="N515"/>
      <c r="O515"/>
      <c r="P515"/>
      <c r="Q515"/>
      <c r="R515"/>
      <c r="S515"/>
    </row>
    <row r="516" spans="1:19">
      <c r="A516" s="101" t="s">
        <v>887</v>
      </c>
      <c r="B516" s="101" t="s">
        <v>862</v>
      </c>
      <c r="C516" s="101">
        <v>1951.14</v>
      </c>
      <c r="D516" s="101">
        <v>1</v>
      </c>
      <c r="E516"/>
      <c r="F516"/>
      <c r="G516"/>
      <c r="H516"/>
      <c r="I516"/>
      <c r="J516"/>
      <c r="K516"/>
      <c r="L516"/>
      <c r="M516"/>
      <c r="N516"/>
      <c r="O516"/>
      <c r="P516"/>
      <c r="Q516"/>
      <c r="R516"/>
      <c r="S516"/>
    </row>
    <row r="517" spans="1:19">
      <c r="A517" s="101" t="s">
        <v>888</v>
      </c>
      <c r="B517" s="101" t="s">
        <v>862</v>
      </c>
      <c r="C517" s="101">
        <v>0</v>
      </c>
      <c r="D517" s="101">
        <v>1</v>
      </c>
      <c r="E517"/>
      <c r="F517"/>
      <c r="G517"/>
      <c r="H517"/>
      <c r="I517"/>
      <c r="J517"/>
      <c r="K517"/>
      <c r="L517"/>
      <c r="M517"/>
      <c r="N517"/>
      <c r="O517"/>
      <c r="P517"/>
      <c r="Q517"/>
      <c r="R517"/>
      <c r="S517"/>
    </row>
    <row r="518" spans="1:19">
      <c r="A518" s="101" t="s">
        <v>889</v>
      </c>
      <c r="B518" s="101" t="s">
        <v>862</v>
      </c>
      <c r="C518" s="101">
        <v>1260.03</v>
      </c>
      <c r="D518" s="101">
        <v>1</v>
      </c>
      <c r="E518"/>
      <c r="F518"/>
      <c r="G518"/>
      <c r="H518"/>
      <c r="I518"/>
      <c r="J518"/>
      <c r="K518"/>
      <c r="L518"/>
      <c r="M518"/>
      <c r="N518"/>
      <c r="O518"/>
      <c r="P518"/>
      <c r="Q518"/>
      <c r="R518"/>
      <c r="S518"/>
    </row>
    <row r="519" spans="1:19">
      <c r="A519" s="101" t="s">
        <v>890</v>
      </c>
      <c r="B519" s="101" t="s">
        <v>862</v>
      </c>
      <c r="C519" s="101">
        <v>1328.02</v>
      </c>
      <c r="D519" s="101">
        <v>1</v>
      </c>
      <c r="E519"/>
      <c r="F519"/>
      <c r="G519"/>
      <c r="H519"/>
      <c r="I519"/>
      <c r="J519"/>
      <c r="K519"/>
      <c r="L519"/>
      <c r="M519"/>
      <c r="N519"/>
      <c r="O519"/>
      <c r="P519"/>
      <c r="Q519"/>
      <c r="R519"/>
      <c r="S519"/>
    </row>
    <row r="520" spans="1:19">
      <c r="A520" s="101" t="s">
        <v>891</v>
      </c>
      <c r="B520" s="101" t="s">
        <v>862</v>
      </c>
      <c r="C520" s="101">
        <v>91.65</v>
      </c>
      <c r="D520" s="101">
        <v>1</v>
      </c>
      <c r="E520"/>
      <c r="F520"/>
      <c r="G520"/>
      <c r="H520"/>
      <c r="I520"/>
      <c r="J520"/>
      <c r="K520"/>
      <c r="L520"/>
      <c r="M520"/>
      <c r="N520"/>
      <c r="O520"/>
      <c r="P520"/>
      <c r="Q520"/>
      <c r="R520"/>
      <c r="S520"/>
    </row>
    <row r="521" spans="1:19">
      <c r="A521" s="101" t="s">
        <v>892</v>
      </c>
      <c r="B521" s="101" t="s">
        <v>862</v>
      </c>
      <c r="C521" s="101">
        <v>192.22</v>
      </c>
      <c r="D521" s="101">
        <v>1</v>
      </c>
      <c r="E521"/>
      <c r="F521"/>
      <c r="G521"/>
      <c r="H521"/>
      <c r="I521"/>
      <c r="J521"/>
      <c r="K521"/>
      <c r="L521"/>
      <c r="M521"/>
      <c r="N521"/>
      <c r="O521"/>
      <c r="P521"/>
      <c r="Q521"/>
      <c r="R521"/>
      <c r="S521"/>
    </row>
    <row r="522" spans="1:19">
      <c r="A522" s="101" t="s">
        <v>893</v>
      </c>
      <c r="B522" s="101" t="s">
        <v>862</v>
      </c>
      <c r="C522" s="101">
        <v>229.78</v>
      </c>
      <c r="D522" s="101">
        <v>1</v>
      </c>
      <c r="E522"/>
      <c r="F522"/>
      <c r="G522"/>
      <c r="H522"/>
      <c r="I522"/>
      <c r="J522"/>
      <c r="K522"/>
      <c r="L522"/>
      <c r="M522"/>
      <c r="N522"/>
      <c r="O522"/>
      <c r="P522"/>
      <c r="Q522"/>
      <c r="R522"/>
      <c r="S522"/>
    </row>
    <row r="523" spans="1:19">
      <c r="A523" s="101" t="s">
        <v>894</v>
      </c>
      <c r="B523" s="101" t="s">
        <v>862</v>
      </c>
      <c r="C523" s="101">
        <v>754.2</v>
      </c>
      <c r="D523" s="101">
        <v>1</v>
      </c>
      <c r="E523"/>
      <c r="F523"/>
      <c r="G523"/>
      <c r="H523"/>
      <c r="I523"/>
      <c r="J523"/>
      <c r="K523"/>
      <c r="L523"/>
      <c r="M523"/>
      <c r="N523"/>
      <c r="O523"/>
      <c r="P523"/>
      <c r="Q523"/>
      <c r="R523"/>
      <c r="S523"/>
    </row>
    <row r="524" spans="1:19">
      <c r="A524" s="101" t="s">
        <v>895</v>
      </c>
      <c r="B524" s="101" t="s">
        <v>862</v>
      </c>
      <c r="C524" s="101">
        <v>6357.38</v>
      </c>
      <c r="D524" s="101">
        <v>1</v>
      </c>
      <c r="E524"/>
      <c r="F524"/>
      <c r="G524"/>
      <c r="H524"/>
      <c r="I524"/>
      <c r="J524"/>
      <c r="K524"/>
      <c r="L524"/>
      <c r="M524"/>
      <c r="N524"/>
      <c r="O524"/>
      <c r="P524"/>
      <c r="Q524"/>
      <c r="R524"/>
      <c r="S524"/>
    </row>
    <row r="525" spans="1:19">
      <c r="A525" s="101" t="s">
        <v>896</v>
      </c>
      <c r="B525" s="101" t="s">
        <v>862</v>
      </c>
      <c r="C525" s="101">
        <v>1603.84</v>
      </c>
      <c r="D525" s="101">
        <v>1</v>
      </c>
      <c r="E525"/>
      <c r="F525"/>
      <c r="G525"/>
      <c r="H525"/>
      <c r="I525"/>
      <c r="J525"/>
      <c r="K525"/>
      <c r="L525"/>
      <c r="M525"/>
      <c r="N525"/>
      <c r="O525"/>
      <c r="P525"/>
      <c r="Q525"/>
      <c r="R525"/>
      <c r="S525"/>
    </row>
    <row r="526" spans="1:19">
      <c r="A526" s="101" t="s">
        <v>897</v>
      </c>
      <c r="B526" s="101" t="s">
        <v>862</v>
      </c>
      <c r="C526" s="101">
        <v>403.01</v>
      </c>
      <c r="D526" s="101">
        <v>1</v>
      </c>
      <c r="E526"/>
      <c r="F526"/>
      <c r="G526"/>
      <c r="H526"/>
      <c r="I526"/>
      <c r="J526"/>
      <c r="K526"/>
      <c r="L526"/>
      <c r="M526"/>
      <c r="N526"/>
      <c r="O526"/>
      <c r="P526"/>
      <c r="Q526"/>
      <c r="R526"/>
      <c r="S526"/>
    </row>
    <row r="527" spans="1:19">
      <c r="A527" s="101" t="s">
        <v>898</v>
      </c>
      <c r="B527" s="101" t="s">
        <v>862</v>
      </c>
      <c r="C527" s="101">
        <v>4630.3500000000004</v>
      </c>
      <c r="D527" s="101">
        <v>1</v>
      </c>
      <c r="E527"/>
      <c r="F527"/>
      <c r="G527"/>
      <c r="H527"/>
      <c r="I527"/>
      <c r="J527"/>
      <c r="K527"/>
      <c r="L527"/>
      <c r="M527"/>
      <c r="N527"/>
      <c r="O527"/>
      <c r="P527"/>
      <c r="Q527"/>
      <c r="R527"/>
      <c r="S527"/>
    </row>
    <row r="528" spans="1:19">
      <c r="A528" s="101" t="s">
        <v>899</v>
      </c>
      <c r="B528" s="101" t="s">
        <v>862</v>
      </c>
      <c r="C528" s="101">
        <v>211.08</v>
      </c>
      <c r="D528" s="101">
        <v>1</v>
      </c>
      <c r="E528"/>
      <c r="F528"/>
      <c r="G528"/>
      <c r="H528"/>
      <c r="I528"/>
      <c r="J528"/>
      <c r="K528"/>
      <c r="L528"/>
      <c r="M528"/>
      <c r="N528"/>
      <c r="O528"/>
      <c r="P528"/>
      <c r="Q528"/>
      <c r="R528"/>
      <c r="S528"/>
    </row>
    <row r="529" spans="1:19">
      <c r="A529" s="101" t="s">
        <v>900</v>
      </c>
      <c r="B529" s="101" t="s">
        <v>862</v>
      </c>
      <c r="C529" s="101">
        <v>1003.16</v>
      </c>
      <c r="D529" s="101">
        <v>1</v>
      </c>
      <c r="E529"/>
      <c r="F529"/>
      <c r="G529"/>
      <c r="H529"/>
      <c r="I529"/>
      <c r="J529"/>
      <c r="K529"/>
      <c r="L529"/>
      <c r="M529"/>
      <c r="N529"/>
      <c r="O529"/>
      <c r="P529"/>
      <c r="Q529"/>
      <c r="R529"/>
      <c r="S529"/>
    </row>
    <row r="530" spans="1:19">
      <c r="A530" s="101" t="s">
        <v>901</v>
      </c>
      <c r="B530" s="101" t="s">
        <v>862</v>
      </c>
      <c r="C530" s="101">
        <v>482.78</v>
      </c>
      <c r="D530" s="101">
        <v>1</v>
      </c>
      <c r="E530"/>
      <c r="F530"/>
      <c r="G530"/>
      <c r="H530"/>
      <c r="I530"/>
      <c r="J530"/>
      <c r="K530"/>
      <c r="L530"/>
      <c r="M530"/>
      <c r="N530"/>
      <c r="O530"/>
      <c r="P530"/>
      <c r="Q530"/>
      <c r="R530"/>
      <c r="S530"/>
    </row>
    <row r="531" spans="1:19">
      <c r="A531" s="101" t="s">
        <v>902</v>
      </c>
      <c r="B531" s="101" t="s">
        <v>862</v>
      </c>
      <c r="C531" s="101">
        <v>936.8</v>
      </c>
      <c r="D531" s="101">
        <v>1</v>
      </c>
      <c r="E531"/>
      <c r="F531"/>
      <c r="G531"/>
      <c r="H531"/>
      <c r="I531"/>
      <c r="J531"/>
      <c r="K531"/>
      <c r="L531"/>
      <c r="M531"/>
      <c r="N531"/>
      <c r="O531"/>
      <c r="P531"/>
      <c r="Q531"/>
      <c r="R531"/>
      <c r="S531"/>
    </row>
    <row r="532" spans="1:19">
      <c r="A532" s="101" t="s">
        <v>903</v>
      </c>
      <c r="B532" s="101" t="s">
        <v>862</v>
      </c>
      <c r="C532" s="101">
        <v>727.97</v>
      </c>
      <c r="D532" s="101">
        <v>1</v>
      </c>
      <c r="E532"/>
      <c r="F532"/>
      <c r="G532"/>
      <c r="H532"/>
      <c r="I532"/>
      <c r="J532"/>
      <c r="K532"/>
      <c r="L532"/>
      <c r="M532"/>
      <c r="N532"/>
      <c r="O532"/>
      <c r="P532"/>
      <c r="Q532"/>
      <c r="R532"/>
      <c r="S532"/>
    </row>
    <row r="533" spans="1:19">
      <c r="A533" s="101" t="s">
        <v>904</v>
      </c>
      <c r="B533" s="101" t="s">
        <v>862</v>
      </c>
      <c r="C533" s="101">
        <v>4811.1400000000003</v>
      </c>
      <c r="D533" s="101">
        <v>1</v>
      </c>
      <c r="E533"/>
      <c r="F533"/>
      <c r="G533"/>
      <c r="H533"/>
      <c r="I533"/>
      <c r="J533"/>
      <c r="K533"/>
      <c r="L533"/>
      <c r="M533"/>
      <c r="N533"/>
      <c r="O533"/>
      <c r="P533"/>
      <c r="Q533"/>
      <c r="R533"/>
      <c r="S533"/>
    </row>
    <row r="534" spans="1:19">
      <c r="A534" s="101" t="s">
        <v>905</v>
      </c>
      <c r="B534" s="101" t="s">
        <v>862</v>
      </c>
      <c r="C534" s="101">
        <v>1228.23</v>
      </c>
      <c r="D534" s="101">
        <v>1</v>
      </c>
      <c r="E534"/>
      <c r="F534"/>
      <c r="G534"/>
      <c r="H534"/>
      <c r="I534"/>
      <c r="J534"/>
      <c r="K534"/>
      <c r="L534"/>
      <c r="M534"/>
      <c r="N534"/>
      <c r="O534"/>
      <c r="P534"/>
      <c r="Q534"/>
      <c r="R534"/>
      <c r="S534"/>
    </row>
    <row r="535" spans="1:19">
      <c r="A535" s="101" t="s">
        <v>906</v>
      </c>
      <c r="B535" s="101" t="s">
        <v>862</v>
      </c>
      <c r="C535" s="101">
        <v>3241.5</v>
      </c>
      <c r="D535" s="101">
        <v>1</v>
      </c>
      <c r="E535"/>
      <c r="F535"/>
      <c r="G535"/>
      <c r="H535"/>
      <c r="I535"/>
      <c r="J535"/>
      <c r="K535"/>
      <c r="L535"/>
      <c r="M535"/>
      <c r="N535"/>
      <c r="O535"/>
      <c r="P535"/>
      <c r="Q535"/>
      <c r="R535"/>
      <c r="S535"/>
    </row>
    <row r="536" spans="1:19">
      <c r="A536" s="101" t="s">
        <v>907</v>
      </c>
      <c r="B536" s="101" t="s">
        <v>862</v>
      </c>
      <c r="C536" s="101">
        <v>862.88</v>
      </c>
      <c r="D536" s="101">
        <v>1</v>
      </c>
      <c r="E536"/>
      <c r="F536"/>
      <c r="G536"/>
      <c r="H536"/>
      <c r="I536"/>
      <c r="J536"/>
      <c r="K536"/>
      <c r="L536"/>
      <c r="M536"/>
      <c r="N536"/>
      <c r="O536"/>
      <c r="P536"/>
      <c r="Q536"/>
      <c r="R536"/>
      <c r="S536"/>
    </row>
    <row r="537" spans="1:19">
      <c r="A537" s="101" t="s">
        <v>908</v>
      </c>
      <c r="B537" s="101" t="s">
        <v>862</v>
      </c>
      <c r="C537" s="101">
        <v>18380.169999999998</v>
      </c>
      <c r="D537" s="101">
        <v>1</v>
      </c>
      <c r="E537"/>
      <c r="F537"/>
      <c r="G537"/>
      <c r="H537"/>
      <c r="I537"/>
      <c r="J537"/>
      <c r="K537"/>
      <c r="L537"/>
      <c r="M537"/>
      <c r="N537"/>
      <c r="O537"/>
      <c r="P537"/>
      <c r="Q537"/>
      <c r="R537"/>
      <c r="S537"/>
    </row>
    <row r="538" spans="1:19">
      <c r="A538" s="101" t="s">
        <v>909</v>
      </c>
      <c r="B538" s="101" t="s">
        <v>862</v>
      </c>
      <c r="C538" s="101">
        <v>2267.96</v>
      </c>
      <c r="D538" s="101">
        <v>1</v>
      </c>
      <c r="E538"/>
      <c r="F538"/>
      <c r="G538"/>
      <c r="H538"/>
      <c r="I538"/>
      <c r="J538"/>
      <c r="K538"/>
      <c r="L538"/>
      <c r="M538"/>
      <c r="N538"/>
      <c r="O538"/>
      <c r="P538"/>
      <c r="Q538"/>
      <c r="R538"/>
      <c r="S538"/>
    </row>
    <row r="539" spans="1:19">
      <c r="A539" s="101" t="s">
        <v>910</v>
      </c>
      <c r="B539" s="101" t="s">
        <v>862</v>
      </c>
      <c r="C539" s="101">
        <v>448.3</v>
      </c>
      <c r="D539" s="101">
        <v>1</v>
      </c>
      <c r="E539"/>
      <c r="F539"/>
      <c r="G539"/>
      <c r="H539"/>
      <c r="I539"/>
      <c r="J539"/>
      <c r="K539"/>
      <c r="L539"/>
      <c r="M539"/>
      <c r="N539"/>
      <c r="O539"/>
      <c r="P539"/>
      <c r="Q539"/>
      <c r="R539"/>
      <c r="S539"/>
    </row>
    <row r="540" spans="1:19">
      <c r="A540" s="101" t="s">
        <v>911</v>
      </c>
      <c r="B540" s="101" t="s">
        <v>862</v>
      </c>
      <c r="C540" s="101">
        <v>9724.44</v>
      </c>
      <c r="D540" s="101">
        <v>1</v>
      </c>
      <c r="E540"/>
      <c r="F540"/>
      <c r="G540"/>
      <c r="H540"/>
      <c r="I540"/>
      <c r="J540"/>
      <c r="K540"/>
      <c r="L540"/>
      <c r="M540"/>
      <c r="N540"/>
      <c r="O540"/>
      <c r="P540"/>
      <c r="Q540"/>
      <c r="R540"/>
      <c r="S540"/>
    </row>
    <row r="541" spans="1:19">
      <c r="A541" s="101" t="s">
        <v>912</v>
      </c>
      <c r="B541" s="101" t="s">
        <v>862</v>
      </c>
      <c r="C541" s="101">
        <v>3191.58</v>
      </c>
      <c r="D541" s="101">
        <v>1</v>
      </c>
      <c r="E541"/>
      <c r="F541"/>
      <c r="G541"/>
      <c r="H541"/>
      <c r="I541"/>
      <c r="J541"/>
      <c r="K541"/>
      <c r="L541"/>
      <c r="M541"/>
      <c r="N541"/>
      <c r="O541"/>
      <c r="P541"/>
      <c r="Q541"/>
      <c r="R541"/>
      <c r="S541"/>
    </row>
    <row r="542" spans="1:19">
      <c r="A542" s="101" t="s">
        <v>913</v>
      </c>
      <c r="B542" s="101" t="s">
        <v>862</v>
      </c>
      <c r="C542" s="101">
        <v>506.48</v>
      </c>
      <c r="D542" s="101">
        <v>1</v>
      </c>
      <c r="E542"/>
      <c r="F542"/>
      <c r="G542"/>
      <c r="H542"/>
      <c r="I542"/>
      <c r="J542"/>
      <c r="K542"/>
      <c r="L542"/>
      <c r="M542"/>
      <c r="N542"/>
      <c r="O542"/>
      <c r="P542"/>
      <c r="Q542"/>
      <c r="R542"/>
      <c r="S542"/>
    </row>
    <row r="543" spans="1:19">
      <c r="A543" s="101" t="s">
        <v>914</v>
      </c>
      <c r="B543" s="101" t="s">
        <v>862</v>
      </c>
      <c r="C543" s="101">
        <v>305.14</v>
      </c>
      <c r="D543" s="101">
        <v>1</v>
      </c>
      <c r="E543"/>
      <c r="F543"/>
      <c r="G543"/>
      <c r="H543"/>
      <c r="I543"/>
      <c r="J543"/>
      <c r="K543"/>
      <c r="L543"/>
      <c r="M543"/>
      <c r="N543"/>
      <c r="O543"/>
      <c r="P543"/>
      <c r="Q543"/>
      <c r="R543"/>
      <c r="S543"/>
    </row>
    <row r="544" spans="1:19">
      <c r="A544" s="101" t="s">
        <v>915</v>
      </c>
      <c r="B544" s="101" t="s">
        <v>862</v>
      </c>
      <c r="C544" s="101">
        <v>237.94</v>
      </c>
      <c r="D544" s="101">
        <v>1</v>
      </c>
      <c r="E544"/>
      <c r="F544"/>
      <c r="G544"/>
      <c r="H544"/>
      <c r="I544"/>
      <c r="J544"/>
      <c r="K544"/>
      <c r="L544"/>
      <c r="M544"/>
      <c r="N544"/>
      <c r="O544"/>
      <c r="P544"/>
      <c r="Q544"/>
      <c r="R544"/>
      <c r="S544"/>
    </row>
    <row r="545" spans="1:19">
      <c r="A545" s="101" t="s">
        <v>916</v>
      </c>
      <c r="B545" s="101" t="s">
        <v>862</v>
      </c>
      <c r="C545" s="101">
        <v>2346.14</v>
      </c>
      <c r="D545" s="101">
        <v>1</v>
      </c>
      <c r="E545"/>
      <c r="F545"/>
      <c r="G545"/>
      <c r="H545"/>
      <c r="I545"/>
      <c r="J545"/>
      <c r="K545"/>
      <c r="L545"/>
      <c r="M545"/>
      <c r="N545"/>
      <c r="O545"/>
      <c r="P545"/>
      <c r="Q545"/>
      <c r="R545"/>
      <c r="S545"/>
    </row>
    <row r="546" spans="1:19">
      <c r="A546" s="101" t="s">
        <v>917</v>
      </c>
      <c r="B546" s="101" t="s">
        <v>862</v>
      </c>
      <c r="C546" s="101">
        <v>12808.73</v>
      </c>
      <c r="D546" s="101">
        <v>1</v>
      </c>
      <c r="E546"/>
      <c r="F546"/>
      <c r="G546"/>
      <c r="H546"/>
      <c r="I546"/>
      <c r="J546"/>
      <c r="K546"/>
      <c r="L546"/>
      <c r="M546"/>
      <c r="N546"/>
      <c r="O546"/>
      <c r="P546"/>
      <c r="Q546"/>
      <c r="R546"/>
      <c r="S546"/>
    </row>
    <row r="547" spans="1:19">
      <c r="A547" s="101" t="s">
        <v>918</v>
      </c>
      <c r="B547" s="101" t="s">
        <v>862</v>
      </c>
      <c r="C547" s="101">
        <v>9327.06</v>
      </c>
      <c r="D547" s="101">
        <v>1</v>
      </c>
      <c r="E547"/>
      <c r="F547"/>
      <c r="G547"/>
      <c r="H547"/>
      <c r="I547"/>
      <c r="J547"/>
      <c r="K547"/>
      <c r="L547"/>
      <c r="M547"/>
      <c r="N547"/>
      <c r="O547"/>
      <c r="P547"/>
      <c r="Q547"/>
      <c r="R547"/>
      <c r="S547"/>
    </row>
    <row r="548" spans="1:19">
      <c r="A548" s="101" t="s">
        <v>919</v>
      </c>
      <c r="B548" s="101" t="s">
        <v>862</v>
      </c>
      <c r="C548" s="101">
        <v>549.95000000000005</v>
      </c>
      <c r="D548" s="101">
        <v>1</v>
      </c>
      <c r="E548"/>
      <c r="F548"/>
      <c r="G548"/>
      <c r="H548"/>
      <c r="I548"/>
      <c r="J548"/>
      <c r="K548"/>
      <c r="L548"/>
      <c r="M548"/>
      <c r="N548"/>
      <c r="O548"/>
      <c r="P548"/>
      <c r="Q548"/>
      <c r="R548"/>
      <c r="S548"/>
    </row>
    <row r="549" spans="1:19">
      <c r="A549" s="101" t="s">
        <v>920</v>
      </c>
      <c r="B549" s="101" t="s">
        <v>862</v>
      </c>
      <c r="C549" s="101">
        <v>5040.2299999999996</v>
      </c>
      <c r="D549" s="101">
        <v>1</v>
      </c>
      <c r="E549"/>
      <c r="F549"/>
      <c r="G549"/>
      <c r="H549"/>
      <c r="I549"/>
      <c r="J549"/>
      <c r="K549"/>
      <c r="L549"/>
      <c r="M549"/>
      <c r="N549"/>
      <c r="O549"/>
      <c r="P549"/>
      <c r="Q549"/>
      <c r="R549"/>
      <c r="S549"/>
    </row>
    <row r="550" spans="1:19">
      <c r="A550" s="101" t="s">
        <v>921</v>
      </c>
      <c r="B550" s="101" t="s">
        <v>862</v>
      </c>
      <c r="C550" s="101">
        <v>2244.29</v>
      </c>
      <c r="D550" s="101">
        <v>1</v>
      </c>
      <c r="E550"/>
      <c r="F550"/>
      <c r="G550"/>
      <c r="H550"/>
      <c r="I550"/>
      <c r="J550"/>
      <c r="K550"/>
      <c r="L550"/>
      <c r="M550"/>
      <c r="N550"/>
      <c r="O550"/>
      <c r="P550"/>
      <c r="Q550"/>
      <c r="R550"/>
      <c r="S550"/>
    </row>
    <row r="551" spans="1:19">
      <c r="A551" s="101" t="s">
        <v>922</v>
      </c>
      <c r="B551" s="101" t="s">
        <v>862</v>
      </c>
      <c r="C551" s="101">
        <v>1285.1199999999999</v>
      </c>
      <c r="D551" s="101">
        <v>1</v>
      </c>
      <c r="E551"/>
      <c r="F551"/>
      <c r="G551"/>
      <c r="H551"/>
      <c r="I551"/>
      <c r="J551"/>
      <c r="K551"/>
      <c r="L551"/>
      <c r="M551"/>
      <c r="N551"/>
      <c r="O551"/>
      <c r="P551"/>
      <c r="Q551"/>
      <c r="R551"/>
      <c r="S551"/>
    </row>
    <row r="552" spans="1:19">
      <c r="A552" s="101" t="s">
        <v>923</v>
      </c>
      <c r="B552" s="101" t="s">
        <v>862</v>
      </c>
      <c r="C552" s="101">
        <v>2377.48</v>
      </c>
      <c r="D552" s="101">
        <v>1</v>
      </c>
      <c r="E552"/>
      <c r="F552"/>
      <c r="G552"/>
      <c r="H552"/>
      <c r="I552"/>
      <c r="J552"/>
      <c r="K552"/>
      <c r="L552"/>
      <c r="M552"/>
      <c r="N552"/>
      <c r="O552"/>
      <c r="P552"/>
      <c r="Q552"/>
      <c r="R552"/>
      <c r="S552"/>
    </row>
    <row r="553" spans="1:19">
      <c r="A553" s="101" t="s">
        <v>924</v>
      </c>
      <c r="B553" s="101" t="s">
        <v>862</v>
      </c>
      <c r="C553" s="101">
        <v>1023.29</v>
      </c>
      <c r="D553" s="101">
        <v>1</v>
      </c>
      <c r="E553"/>
      <c r="F553"/>
      <c r="G553"/>
      <c r="H553"/>
      <c r="I553"/>
      <c r="J553"/>
      <c r="K553"/>
      <c r="L553"/>
      <c r="M553"/>
      <c r="N553"/>
      <c r="O553"/>
      <c r="P553"/>
      <c r="Q553"/>
      <c r="R553"/>
      <c r="S553"/>
    </row>
    <row r="554" spans="1:19">
      <c r="A554" s="101" t="s">
        <v>925</v>
      </c>
      <c r="B554" s="101" t="s">
        <v>806</v>
      </c>
      <c r="C554" s="101">
        <v>33785.14</v>
      </c>
      <c r="D554" s="101" t="s">
        <v>280</v>
      </c>
      <c r="E554"/>
      <c r="F554"/>
      <c r="G554"/>
      <c r="H554"/>
      <c r="I554"/>
      <c r="J554"/>
      <c r="K554"/>
      <c r="L554"/>
      <c r="M554"/>
      <c r="N554"/>
      <c r="O554"/>
      <c r="P554"/>
      <c r="Q554"/>
      <c r="R554"/>
      <c r="S554"/>
    </row>
    <row r="555" spans="1:19">
      <c r="A555" s="101" t="s">
        <v>926</v>
      </c>
      <c r="B555" s="101" t="s">
        <v>806</v>
      </c>
      <c r="C555" s="101">
        <v>79896.009999999995</v>
      </c>
      <c r="D555" s="101" t="s">
        <v>280</v>
      </c>
      <c r="E555"/>
      <c r="F555"/>
      <c r="G555"/>
      <c r="H555"/>
      <c r="I555"/>
      <c r="J555"/>
      <c r="K555"/>
      <c r="L555"/>
      <c r="M555"/>
      <c r="N555"/>
      <c r="O555"/>
      <c r="P555"/>
      <c r="Q555"/>
      <c r="R555"/>
      <c r="S555"/>
    </row>
    <row r="556" spans="1:19">
      <c r="A556"/>
      <c r="B556"/>
      <c r="C556"/>
      <c r="D556"/>
      <c r="E556"/>
      <c r="F556"/>
      <c r="G556"/>
      <c r="H556"/>
      <c r="I556"/>
      <c r="J556"/>
      <c r="K556"/>
      <c r="L556"/>
      <c r="M556"/>
      <c r="N556"/>
      <c r="O556"/>
      <c r="P556"/>
      <c r="Q556"/>
      <c r="R556"/>
      <c r="S556"/>
    </row>
    <row r="557" spans="1:19">
      <c r="A557" s="92"/>
      <c r="B557" s="101" t="s">
        <v>104</v>
      </c>
      <c r="C557" s="101" t="s">
        <v>927</v>
      </c>
      <c r="D557" s="101" t="s">
        <v>928</v>
      </c>
      <c r="E557" s="101" t="s">
        <v>929</v>
      </c>
      <c r="F557" s="101" t="s">
        <v>930</v>
      </c>
      <c r="G557" s="101" t="s">
        <v>931</v>
      </c>
      <c r="H557" s="101" t="s">
        <v>932</v>
      </c>
      <c r="I557"/>
      <c r="J557"/>
      <c r="K557"/>
      <c r="L557"/>
      <c r="M557"/>
      <c r="N557"/>
      <c r="O557"/>
      <c r="P557"/>
      <c r="Q557"/>
      <c r="R557"/>
      <c r="S557"/>
    </row>
    <row r="558" spans="1:19">
      <c r="A558" s="101" t="s">
        <v>933</v>
      </c>
      <c r="B558" s="101" t="s">
        <v>934</v>
      </c>
      <c r="C558" s="101">
        <v>0.34</v>
      </c>
      <c r="D558" s="101">
        <v>125</v>
      </c>
      <c r="E558" s="101">
        <v>7.0000000000000007E-2</v>
      </c>
      <c r="F558" s="101">
        <v>25.15</v>
      </c>
      <c r="G558" s="101">
        <v>1</v>
      </c>
      <c r="H558" s="101" t="s">
        <v>935</v>
      </c>
      <c r="I558"/>
      <c r="J558"/>
      <c r="K558"/>
      <c r="L558"/>
      <c r="M558"/>
      <c r="N558"/>
      <c r="O558"/>
      <c r="P558"/>
      <c r="Q558"/>
      <c r="R558"/>
      <c r="S558"/>
    </row>
    <row r="559" spans="1:19">
      <c r="A559" s="101" t="s">
        <v>936</v>
      </c>
      <c r="B559" s="101" t="s">
        <v>934</v>
      </c>
      <c r="C559" s="101">
        <v>0.34</v>
      </c>
      <c r="D559" s="101">
        <v>125</v>
      </c>
      <c r="E559" s="101">
        <v>0.04</v>
      </c>
      <c r="F559" s="101">
        <v>15.72</v>
      </c>
      <c r="G559" s="101">
        <v>1</v>
      </c>
      <c r="H559" s="101" t="s">
        <v>935</v>
      </c>
      <c r="I559"/>
      <c r="J559"/>
      <c r="K559"/>
      <c r="L559"/>
      <c r="M559"/>
      <c r="N559"/>
      <c r="O559"/>
      <c r="P559"/>
      <c r="Q559"/>
      <c r="R559"/>
      <c r="S559"/>
    </row>
    <row r="560" spans="1:19">
      <c r="A560" s="101" t="s">
        <v>937</v>
      </c>
      <c r="B560" s="101" t="s">
        <v>934</v>
      </c>
      <c r="C560" s="101">
        <v>0.34</v>
      </c>
      <c r="D560" s="101">
        <v>125</v>
      </c>
      <c r="E560" s="101">
        <v>0.08</v>
      </c>
      <c r="F560" s="101">
        <v>29.33</v>
      </c>
      <c r="G560" s="101">
        <v>1</v>
      </c>
      <c r="H560" s="101" t="s">
        <v>935</v>
      </c>
      <c r="I560"/>
      <c r="J560"/>
      <c r="K560"/>
      <c r="L560"/>
      <c r="M560"/>
      <c r="N560"/>
      <c r="O560"/>
      <c r="P560"/>
      <c r="Q560"/>
      <c r="R560"/>
      <c r="S560"/>
    </row>
    <row r="561" spans="1:19">
      <c r="A561" s="101" t="s">
        <v>938</v>
      </c>
      <c r="B561" s="101" t="s">
        <v>934</v>
      </c>
      <c r="C561" s="101">
        <v>0.34</v>
      </c>
      <c r="D561" s="101">
        <v>125</v>
      </c>
      <c r="E561" s="101">
        <v>0.21</v>
      </c>
      <c r="F561" s="101">
        <v>76.81</v>
      </c>
      <c r="G561" s="101">
        <v>1</v>
      </c>
      <c r="H561" s="101" t="s">
        <v>935</v>
      </c>
      <c r="I561"/>
      <c r="J561"/>
      <c r="K561"/>
      <c r="L561"/>
      <c r="M561"/>
      <c r="N561"/>
      <c r="O561"/>
      <c r="P561"/>
      <c r="Q561"/>
      <c r="R561"/>
      <c r="S561"/>
    </row>
    <row r="562" spans="1:19">
      <c r="A562" s="101" t="s">
        <v>939</v>
      </c>
      <c r="B562" s="101" t="s">
        <v>934</v>
      </c>
      <c r="C562" s="101">
        <v>0.34</v>
      </c>
      <c r="D562" s="101">
        <v>125</v>
      </c>
      <c r="E562" s="101">
        <v>0.04</v>
      </c>
      <c r="F562" s="101">
        <v>15.72</v>
      </c>
      <c r="G562" s="101">
        <v>1</v>
      </c>
      <c r="H562" s="101" t="s">
        <v>935</v>
      </c>
      <c r="I562"/>
      <c r="J562"/>
      <c r="K562"/>
      <c r="L562"/>
      <c r="M562"/>
      <c r="N562"/>
      <c r="O562"/>
      <c r="P562"/>
      <c r="Q562"/>
      <c r="R562"/>
      <c r="S562"/>
    </row>
    <row r="563" spans="1:19">
      <c r="A563" s="101" t="s">
        <v>940</v>
      </c>
      <c r="B563" s="101" t="s">
        <v>934</v>
      </c>
      <c r="C563" s="101">
        <v>0.34</v>
      </c>
      <c r="D563" s="101">
        <v>125</v>
      </c>
      <c r="E563" s="101">
        <v>0.04</v>
      </c>
      <c r="F563" s="101">
        <v>15.72</v>
      </c>
      <c r="G563" s="101">
        <v>1</v>
      </c>
      <c r="H563" s="101" t="s">
        <v>935</v>
      </c>
      <c r="I563"/>
      <c r="J563"/>
      <c r="K563"/>
      <c r="L563"/>
      <c r="M563"/>
      <c r="N563"/>
      <c r="O563"/>
      <c r="P563"/>
      <c r="Q563"/>
      <c r="R563"/>
      <c r="S563"/>
    </row>
    <row r="564" spans="1:19">
      <c r="A564" s="101" t="s">
        <v>941</v>
      </c>
      <c r="B564" s="101" t="s">
        <v>934</v>
      </c>
      <c r="C564" s="101">
        <v>0.34</v>
      </c>
      <c r="D564" s="101">
        <v>125</v>
      </c>
      <c r="E564" s="101">
        <v>0.04</v>
      </c>
      <c r="F564" s="101">
        <v>15.72</v>
      </c>
      <c r="G564" s="101">
        <v>1</v>
      </c>
      <c r="H564" s="101" t="s">
        <v>935</v>
      </c>
      <c r="I564"/>
      <c r="J564"/>
      <c r="K564"/>
      <c r="L564"/>
      <c r="M564"/>
      <c r="N564"/>
      <c r="O564"/>
      <c r="P564"/>
      <c r="Q564"/>
      <c r="R564"/>
      <c r="S564"/>
    </row>
    <row r="565" spans="1:19">
      <c r="A565" s="101" t="s">
        <v>942</v>
      </c>
      <c r="B565" s="101" t="s">
        <v>934</v>
      </c>
      <c r="C565" s="101">
        <v>0.34</v>
      </c>
      <c r="D565" s="101">
        <v>125</v>
      </c>
      <c r="E565" s="101">
        <v>0.1</v>
      </c>
      <c r="F565" s="101">
        <v>36.65</v>
      </c>
      <c r="G565" s="101">
        <v>1</v>
      </c>
      <c r="H565" s="101" t="s">
        <v>935</v>
      </c>
      <c r="I565"/>
      <c r="J565"/>
      <c r="K565"/>
      <c r="L565"/>
      <c r="M565"/>
      <c r="N565"/>
      <c r="O565"/>
      <c r="P565"/>
      <c r="Q565"/>
      <c r="R565"/>
      <c r="S565"/>
    </row>
    <row r="566" spans="1:19">
      <c r="A566" s="101" t="s">
        <v>943</v>
      </c>
      <c r="B566" s="101" t="s">
        <v>934</v>
      </c>
      <c r="C566" s="101">
        <v>0.34</v>
      </c>
      <c r="D566" s="101">
        <v>125</v>
      </c>
      <c r="E566" s="101">
        <v>0.04</v>
      </c>
      <c r="F566" s="101">
        <v>16.27</v>
      </c>
      <c r="G566" s="101">
        <v>1</v>
      </c>
      <c r="H566" s="101" t="s">
        <v>935</v>
      </c>
      <c r="I566"/>
      <c r="J566"/>
      <c r="K566"/>
      <c r="L566"/>
      <c r="M566"/>
      <c r="N566"/>
      <c r="O566"/>
      <c r="P566"/>
      <c r="Q566"/>
      <c r="R566"/>
      <c r="S566"/>
    </row>
    <row r="567" spans="1:19">
      <c r="A567" s="101" t="s">
        <v>944</v>
      </c>
      <c r="B567" s="101" t="s">
        <v>934</v>
      </c>
      <c r="C567" s="101">
        <v>0.34</v>
      </c>
      <c r="D567" s="101">
        <v>125</v>
      </c>
      <c r="E567" s="101">
        <v>0.14000000000000001</v>
      </c>
      <c r="F567" s="101">
        <v>52.37</v>
      </c>
      <c r="G567" s="101">
        <v>1</v>
      </c>
      <c r="H567" s="101" t="s">
        <v>935</v>
      </c>
      <c r="I567"/>
      <c r="J567"/>
      <c r="K567"/>
      <c r="L567"/>
      <c r="M567"/>
      <c r="N567"/>
      <c r="O567"/>
      <c r="P567"/>
      <c r="Q567"/>
      <c r="R567"/>
      <c r="S567"/>
    </row>
    <row r="568" spans="1:19">
      <c r="A568" s="101" t="s">
        <v>945</v>
      </c>
      <c r="B568" s="101" t="s">
        <v>934</v>
      </c>
      <c r="C568" s="101">
        <v>0.34</v>
      </c>
      <c r="D568" s="101">
        <v>125</v>
      </c>
      <c r="E568" s="101">
        <v>0.05</v>
      </c>
      <c r="F568" s="101">
        <v>18.600000000000001</v>
      </c>
      <c r="G568" s="101">
        <v>1</v>
      </c>
      <c r="H568" s="101" t="s">
        <v>935</v>
      </c>
      <c r="I568"/>
      <c r="J568"/>
      <c r="K568"/>
      <c r="L568"/>
      <c r="M568"/>
      <c r="N568"/>
      <c r="O568"/>
      <c r="P568"/>
      <c r="Q568"/>
      <c r="R568"/>
      <c r="S568"/>
    </row>
    <row r="569" spans="1:19">
      <c r="A569" s="101" t="s">
        <v>946</v>
      </c>
      <c r="B569" s="101" t="s">
        <v>934</v>
      </c>
      <c r="C569" s="101">
        <v>0.34</v>
      </c>
      <c r="D569" s="101">
        <v>125</v>
      </c>
      <c r="E569" s="101">
        <v>0.1</v>
      </c>
      <c r="F569" s="101">
        <v>36.65</v>
      </c>
      <c r="G569" s="101">
        <v>1</v>
      </c>
      <c r="H569" s="101" t="s">
        <v>935</v>
      </c>
      <c r="I569"/>
      <c r="J569"/>
      <c r="K569"/>
      <c r="L569"/>
      <c r="M569"/>
      <c r="N569"/>
      <c r="O569"/>
      <c r="P569"/>
      <c r="Q569"/>
      <c r="R569"/>
      <c r="S569"/>
    </row>
    <row r="570" spans="1:19">
      <c r="A570" s="101" t="s">
        <v>947</v>
      </c>
      <c r="B570" s="101" t="s">
        <v>934</v>
      </c>
      <c r="C570" s="101">
        <v>0.34</v>
      </c>
      <c r="D570" s="101">
        <v>125</v>
      </c>
      <c r="E570" s="101">
        <v>0.04</v>
      </c>
      <c r="F570" s="101">
        <v>15.72</v>
      </c>
      <c r="G570" s="101">
        <v>1</v>
      </c>
      <c r="H570" s="101" t="s">
        <v>935</v>
      </c>
      <c r="I570"/>
      <c r="J570"/>
      <c r="K570"/>
      <c r="L570"/>
      <c r="M570"/>
      <c r="N570"/>
      <c r="O570"/>
      <c r="P570"/>
      <c r="Q570"/>
      <c r="R570"/>
      <c r="S570"/>
    </row>
    <row r="571" spans="1:19">
      <c r="A571" s="101" t="s">
        <v>948</v>
      </c>
      <c r="B571" s="101" t="s">
        <v>934</v>
      </c>
      <c r="C571" s="101">
        <v>0.34</v>
      </c>
      <c r="D571" s="101">
        <v>125</v>
      </c>
      <c r="E571" s="101">
        <v>0.15</v>
      </c>
      <c r="F571" s="101">
        <v>55.84</v>
      </c>
      <c r="G571" s="101">
        <v>1</v>
      </c>
      <c r="H571" s="101" t="s">
        <v>935</v>
      </c>
      <c r="I571"/>
      <c r="J571"/>
      <c r="K571"/>
      <c r="L571"/>
      <c r="M571"/>
      <c r="N571"/>
      <c r="O571"/>
      <c r="P571"/>
      <c r="Q571"/>
      <c r="R571"/>
      <c r="S571"/>
    </row>
    <row r="572" spans="1:19">
      <c r="A572" s="101" t="s">
        <v>949</v>
      </c>
      <c r="B572" s="101" t="s">
        <v>934</v>
      </c>
      <c r="C572" s="101">
        <v>0.34</v>
      </c>
      <c r="D572" s="101">
        <v>125</v>
      </c>
      <c r="E572" s="101">
        <v>0.04</v>
      </c>
      <c r="F572" s="101">
        <v>15.72</v>
      </c>
      <c r="G572" s="101">
        <v>1</v>
      </c>
      <c r="H572" s="101" t="s">
        <v>935</v>
      </c>
      <c r="I572"/>
      <c r="J572"/>
      <c r="K572"/>
      <c r="L572"/>
      <c r="M572"/>
      <c r="N572"/>
      <c r="O572"/>
      <c r="P572"/>
      <c r="Q572"/>
      <c r="R572"/>
      <c r="S572"/>
    </row>
    <row r="573" spans="1:19">
      <c r="A573" s="101" t="s">
        <v>950</v>
      </c>
      <c r="B573" s="101" t="s">
        <v>934</v>
      </c>
      <c r="C573" s="101">
        <v>0.34</v>
      </c>
      <c r="D573" s="101">
        <v>125</v>
      </c>
      <c r="E573" s="101">
        <v>7.0000000000000007E-2</v>
      </c>
      <c r="F573" s="101">
        <v>24.45</v>
      </c>
      <c r="G573" s="101">
        <v>1</v>
      </c>
      <c r="H573" s="101" t="s">
        <v>935</v>
      </c>
      <c r="I573"/>
      <c r="J573"/>
      <c r="K573"/>
      <c r="L573"/>
      <c r="M573"/>
      <c r="N573"/>
      <c r="O573"/>
      <c r="P573"/>
      <c r="Q573"/>
      <c r="R573"/>
      <c r="S573"/>
    </row>
    <row r="574" spans="1:19">
      <c r="A574" s="101" t="s">
        <v>951</v>
      </c>
      <c r="B574" s="101" t="s">
        <v>952</v>
      </c>
      <c r="C574" s="101">
        <v>0.6</v>
      </c>
      <c r="D574" s="101">
        <v>1017.59</v>
      </c>
      <c r="E574" s="101">
        <v>18.82</v>
      </c>
      <c r="F574" s="101">
        <v>31677.56</v>
      </c>
      <c r="G574" s="101">
        <v>1</v>
      </c>
      <c r="H574" s="101" t="s">
        <v>953</v>
      </c>
      <c r="I574"/>
      <c r="J574"/>
      <c r="K574"/>
      <c r="L574"/>
      <c r="M574"/>
      <c r="N574"/>
      <c r="O574"/>
      <c r="P574"/>
      <c r="Q574"/>
      <c r="R574"/>
      <c r="S574"/>
    </row>
    <row r="575" spans="1:19">
      <c r="A575" s="101" t="s">
        <v>954</v>
      </c>
      <c r="B575" s="101" t="s">
        <v>952</v>
      </c>
      <c r="C575" s="101">
        <v>0.6</v>
      </c>
      <c r="D575" s="101">
        <v>1017.59</v>
      </c>
      <c r="E575" s="101">
        <v>16.579999999999998</v>
      </c>
      <c r="F575" s="101">
        <v>27914.400000000001</v>
      </c>
      <c r="G575" s="101">
        <v>1</v>
      </c>
      <c r="H575" s="101" t="s">
        <v>953</v>
      </c>
      <c r="I575"/>
      <c r="J575"/>
      <c r="K575"/>
      <c r="L575"/>
      <c r="M575"/>
      <c r="N575"/>
      <c r="O575"/>
      <c r="P575"/>
      <c r="Q575"/>
      <c r="R575"/>
      <c r="S575"/>
    </row>
    <row r="576" spans="1:19">
      <c r="A576"/>
      <c r="B576"/>
      <c r="C576"/>
      <c r="D576"/>
      <c r="E576"/>
      <c r="F576"/>
      <c r="G576"/>
      <c r="H576"/>
      <c r="I576"/>
      <c r="J576"/>
      <c r="K576"/>
      <c r="L576"/>
      <c r="M576"/>
      <c r="N576"/>
      <c r="O576"/>
      <c r="P576"/>
      <c r="Q576"/>
      <c r="R576"/>
      <c r="S576"/>
    </row>
    <row r="577" spans="1:19">
      <c r="A577" s="92"/>
      <c r="B577" s="101" t="s">
        <v>104</v>
      </c>
      <c r="C577" s="101" t="s">
        <v>955</v>
      </c>
      <c r="D577" s="101" t="s">
        <v>956</v>
      </c>
      <c r="E577" s="101" t="s">
        <v>957</v>
      </c>
      <c r="F577" s="101" t="s">
        <v>958</v>
      </c>
      <c r="G577"/>
      <c r="H577"/>
      <c r="I577"/>
      <c r="J577"/>
      <c r="K577"/>
      <c r="L577"/>
      <c r="M577"/>
      <c r="N577"/>
      <c r="O577"/>
      <c r="P577"/>
      <c r="Q577"/>
      <c r="R577"/>
      <c r="S577"/>
    </row>
    <row r="578" spans="1:19">
      <c r="A578" s="101" t="s">
        <v>959</v>
      </c>
      <c r="B578" s="101" t="s">
        <v>960</v>
      </c>
      <c r="C578" s="101" t="s">
        <v>961</v>
      </c>
      <c r="D578" s="101">
        <v>179352</v>
      </c>
      <c r="E578" s="101">
        <v>1049.98</v>
      </c>
      <c r="F578" s="101">
        <v>0.9</v>
      </c>
      <c r="G578"/>
      <c r="H578"/>
      <c r="I578"/>
      <c r="J578"/>
      <c r="K578"/>
      <c r="L578"/>
      <c r="M578"/>
      <c r="N578"/>
      <c r="O578"/>
      <c r="P578"/>
      <c r="Q578"/>
      <c r="R578"/>
      <c r="S578"/>
    </row>
    <row r="579" spans="1:19">
      <c r="A579" s="101" t="s">
        <v>962</v>
      </c>
      <c r="B579" s="101" t="s">
        <v>963</v>
      </c>
      <c r="C579" s="101" t="s">
        <v>961</v>
      </c>
      <c r="D579" s="101">
        <v>179352</v>
      </c>
      <c r="E579" s="101">
        <v>8.07</v>
      </c>
      <c r="F579" s="101">
        <v>0.9</v>
      </c>
      <c r="G579"/>
      <c r="H579"/>
      <c r="I579"/>
      <c r="J579"/>
      <c r="K579"/>
      <c r="L579"/>
      <c r="M579"/>
      <c r="N579"/>
      <c r="O579"/>
      <c r="P579"/>
      <c r="Q579"/>
      <c r="R579"/>
      <c r="S579"/>
    </row>
    <row r="580" spans="1:19">
      <c r="A580"/>
      <c r="B580"/>
      <c r="C580"/>
      <c r="D580"/>
      <c r="E580"/>
      <c r="F580"/>
      <c r="G580"/>
      <c r="H580"/>
      <c r="I580"/>
      <c r="J580"/>
      <c r="K580"/>
      <c r="L580"/>
      <c r="M580"/>
      <c r="N580"/>
      <c r="O580"/>
      <c r="P580"/>
      <c r="Q580"/>
      <c r="R580"/>
      <c r="S580"/>
    </row>
    <row r="581" spans="1:19">
      <c r="A581" s="92"/>
      <c r="B581" s="101" t="s">
        <v>104</v>
      </c>
      <c r="C581" s="101" t="s">
        <v>964</v>
      </c>
      <c r="D581" s="101" t="s">
        <v>965</v>
      </c>
      <c r="E581" s="101" t="s">
        <v>966</v>
      </c>
      <c r="F581" s="101" t="s">
        <v>967</v>
      </c>
      <c r="G581" s="101" t="s">
        <v>968</v>
      </c>
      <c r="H581"/>
      <c r="I581"/>
      <c r="J581"/>
      <c r="K581"/>
      <c r="L581"/>
      <c r="M581"/>
      <c r="N581"/>
      <c r="O581"/>
      <c r="P581"/>
      <c r="Q581"/>
      <c r="R581"/>
      <c r="S581"/>
    </row>
    <row r="582" spans="1:19">
      <c r="A582" s="101" t="s">
        <v>969</v>
      </c>
      <c r="B582" s="101" t="s">
        <v>970</v>
      </c>
      <c r="C582" s="101">
        <v>3</v>
      </c>
      <c r="D582" s="101">
        <v>845000</v>
      </c>
      <c r="E582" s="101">
        <v>0.78</v>
      </c>
      <c r="F582" s="101">
        <v>0.22</v>
      </c>
      <c r="G582" s="101">
        <v>0.65</v>
      </c>
      <c r="H582"/>
      <c r="I582"/>
      <c r="J582"/>
      <c r="K582"/>
      <c r="L582"/>
      <c r="M582"/>
      <c r="N582"/>
      <c r="O582"/>
      <c r="P582"/>
      <c r="Q582"/>
      <c r="R582"/>
      <c r="S582"/>
    </row>
    <row r="583" spans="1:19">
      <c r="A583"/>
      <c r="B583"/>
      <c r="C583"/>
      <c r="D583"/>
      <c r="E583"/>
      <c r="F583"/>
      <c r="G583"/>
      <c r="H583"/>
      <c r="I583"/>
      <c r="J583"/>
      <c r="K583"/>
      <c r="L583"/>
      <c r="M583"/>
      <c r="N583"/>
      <c r="O583"/>
      <c r="P583"/>
      <c r="Q583"/>
      <c r="R583"/>
      <c r="S583"/>
    </row>
    <row r="584" spans="1:19">
      <c r="A584" s="92"/>
      <c r="B584" s="101" t="s">
        <v>971</v>
      </c>
      <c r="C584" s="101" t="s">
        <v>972</v>
      </c>
      <c r="D584" s="101" t="s">
        <v>973</v>
      </c>
      <c r="E584" s="101" t="s">
        <v>974</v>
      </c>
      <c r="F584" s="101" t="s">
        <v>975</v>
      </c>
      <c r="G584" s="101" t="s">
        <v>976</v>
      </c>
      <c r="H584" s="101" t="s">
        <v>977</v>
      </c>
      <c r="I584"/>
      <c r="J584"/>
      <c r="K584"/>
      <c r="L584"/>
      <c r="M584"/>
      <c r="N584"/>
      <c r="O584"/>
      <c r="P584"/>
      <c r="Q584"/>
      <c r="R584"/>
      <c r="S584"/>
    </row>
    <row r="585" spans="1:19">
      <c r="A585" s="101" t="s">
        <v>978</v>
      </c>
      <c r="B585" s="101">
        <v>190625.4933</v>
      </c>
      <c r="C585" s="101">
        <v>308.83240000000001</v>
      </c>
      <c r="D585" s="101">
        <v>491.99029999999999</v>
      </c>
      <c r="E585" s="101">
        <v>0</v>
      </c>
      <c r="F585" s="101">
        <v>3.5000000000000001E-3</v>
      </c>
      <c r="G585" s="102">
        <v>11667500</v>
      </c>
      <c r="H585" s="101">
        <v>79102.768400000001</v>
      </c>
      <c r="I585"/>
      <c r="J585"/>
      <c r="K585"/>
      <c r="L585"/>
      <c r="M585"/>
      <c r="N585"/>
      <c r="O585"/>
      <c r="P585"/>
      <c r="Q585"/>
      <c r="R585"/>
      <c r="S585"/>
    </row>
    <row r="586" spans="1:19">
      <c r="A586" s="101" t="s">
        <v>979</v>
      </c>
      <c r="B586" s="101">
        <v>163840.19140000001</v>
      </c>
      <c r="C586" s="101">
        <v>265.49540000000002</v>
      </c>
      <c r="D586" s="101">
        <v>423.06869999999998</v>
      </c>
      <c r="E586" s="101">
        <v>0</v>
      </c>
      <c r="F586" s="101">
        <v>3.0000000000000001E-3</v>
      </c>
      <c r="G586" s="102">
        <v>10033000</v>
      </c>
      <c r="H586" s="101">
        <v>67993.417300000001</v>
      </c>
      <c r="I586"/>
      <c r="J586"/>
      <c r="K586"/>
      <c r="L586"/>
      <c r="M586"/>
      <c r="N586"/>
      <c r="O586"/>
      <c r="P586"/>
      <c r="Q586"/>
      <c r="R586"/>
      <c r="S586"/>
    </row>
    <row r="587" spans="1:19">
      <c r="A587" s="101" t="s">
        <v>980</v>
      </c>
      <c r="B587" s="101">
        <v>181985.62340000001</v>
      </c>
      <c r="C587" s="101">
        <v>299.34559999999999</v>
      </c>
      <c r="D587" s="101">
        <v>486.0043</v>
      </c>
      <c r="E587" s="101">
        <v>0</v>
      </c>
      <c r="F587" s="101">
        <v>3.3999999999999998E-3</v>
      </c>
      <c r="G587" s="102">
        <v>11526300</v>
      </c>
      <c r="H587" s="101">
        <v>75953.548599999995</v>
      </c>
      <c r="I587"/>
      <c r="J587"/>
      <c r="K587"/>
      <c r="L587"/>
      <c r="M587"/>
      <c r="N587"/>
      <c r="O587"/>
      <c r="P587"/>
      <c r="Q587"/>
      <c r="R587"/>
      <c r="S587"/>
    </row>
    <row r="588" spans="1:19">
      <c r="A588" s="101" t="s">
        <v>981</v>
      </c>
      <c r="B588" s="101">
        <v>163085.4044</v>
      </c>
      <c r="C588" s="101">
        <v>267.30759999999998</v>
      </c>
      <c r="D588" s="101">
        <v>432.09660000000002</v>
      </c>
      <c r="E588" s="101">
        <v>0</v>
      </c>
      <c r="F588" s="101">
        <v>3.0000000000000001E-3</v>
      </c>
      <c r="G588" s="102">
        <v>10247700</v>
      </c>
      <c r="H588" s="101">
        <v>67973.580700000006</v>
      </c>
      <c r="I588"/>
      <c r="J588"/>
      <c r="K588"/>
      <c r="L588"/>
      <c r="M588"/>
      <c r="N588"/>
      <c r="O588"/>
      <c r="P588"/>
      <c r="Q588"/>
      <c r="R588"/>
      <c r="S588"/>
    </row>
    <row r="589" spans="1:19">
      <c r="A589" s="101" t="s">
        <v>246</v>
      </c>
      <c r="B589" s="101">
        <v>157507.88889999999</v>
      </c>
      <c r="C589" s="101">
        <v>257.13420000000002</v>
      </c>
      <c r="D589" s="101">
        <v>413.58859999999999</v>
      </c>
      <c r="E589" s="101">
        <v>0</v>
      </c>
      <c r="F589" s="101">
        <v>2.8999999999999998E-3</v>
      </c>
      <c r="G589" s="102">
        <v>9808540</v>
      </c>
      <c r="H589" s="101">
        <v>65549.179999999993</v>
      </c>
      <c r="I589"/>
      <c r="J589"/>
      <c r="K589"/>
      <c r="L589"/>
      <c r="M589"/>
      <c r="N589"/>
      <c r="O589"/>
      <c r="P589"/>
      <c r="Q589"/>
      <c r="R589"/>
      <c r="S589"/>
    </row>
    <row r="590" spans="1:19">
      <c r="A590" s="101" t="s">
        <v>982</v>
      </c>
      <c r="B590" s="101">
        <v>155724.4664</v>
      </c>
      <c r="C590" s="101">
        <v>255.62790000000001</v>
      </c>
      <c r="D590" s="101">
        <v>413.98739999999998</v>
      </c>
      <c r="E590" s="101">
        <v>0</v>
      </c>
      <c r="F590" s="101">
        <v>2.8999999999999998E-3</v>
      </c>
      <c r="G590" s="102">
        <v>9818240</v>
      </c>
      <c r="H590" s="101">
        <v>64942.810599999997</v>
      </c>
      <c r="I590"/>
      <c r="J590"/>
      <c r="K590"/>
      <c r="L590"/>
      <c r="M590"/>
      <c r="N590"/>
      <c r="O590"/>
      <c r="P590"/>
      <c r="Q590"/>
      <c r="R590"/>
      <c r="S590"/>
    </row>
    <row r="591" spans="1:19">
      <c r="A591" s="101" t="s">
        <v>983</v>
      </c>
      <c r="B591" s="101">
        <v>160860.95129999999</v>
      </c>
      <c r="C591" s="101">
        <v>264.65260000000001</v>
      </c>
      <c r="D591" s="101">
        <v>429.78710000000001</v>
      </c>
      <c r="E591" s="101">
        <v>0</v>
      </c>
      <c r="F591" s="101">
        <v>3.0000000000000001E-3</v>
      </c>
      <c r="G591" s="102">
        <v>10193000</v>
      </c>
      <c r="H591" s="101">
        <v>67142.235199999996</v>
      </c>
      <c r="I591"/>
      <c r="J591"/>
      <c r="K591"/>
      <c r="L591"/>
      <c r="M591"/>
      <c r="N591"/>
      <c r="O591"/>
      <c r="P591"/>
      <c r="Q591"/>
      <c r="R591"/>
      <c r="S591"/>
    </row>
    <row r="592" spans="1:19">
      <c r="A592" s="101" t="s">
        <v>984</v>
      </c>
      <c r="B592" s="101">
        <v>156996.75580000001</v>
      </c>
      <c r="C592" s="101">
        <v>257.65570000000002</v>
      </c>
      <c r="D592" s="101">
        <v>417.15030000000002</v>
      </c>
      <c r="E592" s="101">
        <v>0</v>
      </c>
      <c r="F592" s="101">
        <v>2.8999999999999998E-3</v>
      </c>
      <c r="G592" s="102">
        <v>9893240</v>
      </c>
      <c r="H592" s="101">
        <v>65467.536500000002</v>
      </c>
      <c r="I592"/>
      <c r="J592"/>
      <c r="K592"/>
      <c r="L592"/>
      <c r="M592"/>
      <c r="N592"/>
      <c r="O592"/>
      <c r="P592"/>
      <c r="Q592"/>
      <c r="R592"/>
      <c r="S592"/>
    </row>
    <row r="593" spans="1:19">
      <c r="A593" s="101" t="s">
        <v>985</v>
      </c>
      <c r="B593" s="101">
        <v>152885.44440000001</v>
      </c>
      <c r="C593" s="101">
        <v>250.08170000000001</v>
      </c>
      <c r="D593" s="101">
        <v>403.23649999999998</v>
      </c>
      <c r="E593" s="101">
        <v>0</v>
      </c>
      <c r="F593" s="101">
        <v>2.8E-3</v>
      </c>
      <c r="G593" s="102">
        <v>9563120</v>
      </c>
      <c r="H593" s="101">
        <v>63673.209699999999</v>
      </c>
      <c r="I593"/>
      <c r="J593"/>
      <c r="K593"/>
      <c r="L593"/>
      <c r="M593"/>
      <c r="N593"/>
      <c r="O593"/>
      <c r="P593"/>
      <c r="Q593"/>
      <c r="R593"/>
      <c r="S593"/>
    </row>
    <row r="594" spans="1:19">
      <c r="A594" s="101" t="s">
        <v>986</v>
      </c>
      <c r="B594" s="101">
        <v>169759.06589999999</v>
      </c>
      <c r="C594" s="101">
        <v>278.65410000000003</v>
      </c>
      <c r="D594" s="101">
        <v>451.25400000000002</v>
      </c>
      <c r="E594" s="101">
        <v>0</v>
      </c>
      <c r="F594" s="101">
        <v>3.2000000000000002E-3</v>
      </c>
      <c r="G594" s="102">
        <v>10702100</v>
      </c>
      <c r="H594" s="101">
        <v>70794.581099999996</v>
      </c>
      <c r="I594"/>
      <c r="J594"/>
      <c r="K594"/>
      <c r="L594"/>
      <c r="M594"/>
      <c r="N594"/>
      <c r="O594"/>
      <c r="P594"/>
      <c r="Q594"/>
      <c r="R594"/>
      <c r="S594"/>
    </row>
    <row r="595" spans="1:19">
      <c r="A595" s="101" t="s">
        <v>987</v>
      </c>
      <c r="B595" s="101">
        <v>169606.26629999999</v>
      </c>
      <c r="C595" s="101">
        <v>278.16829999999999</v>
      </c>
      <c r="D595" s="101">
        <v>449.99810000000002</v>
      </c>
      <c r="E595" s="101">
        <v>0</v>
      </c>
      <c r="F595" s="101">
        <v>3.2000000000000002E-3</v>
      </c>
      <c r="G595" s="102">
        <v>10672200</v>
      </c>
      <c r="H595" s="101">
        <v>70708.147400000002</v>
      </c>
      <c r="I595"/>
      <c r="J595"/>
      <c r="K595"/>
      <c r="L595"/>
      <c r="M595"/>
      <c r="N595"/>
      <c r="O595"/>
      <c r="P595"/>
      <c r="Q595"/>
      <c r="R595"/>
      <c r="S595"/>
    </row>
    <row r="596" spans="1:19">
      <c r="A596" s="101" t="s">
        <v>988</v>
      </c>
      <c r="B596" s="101">
        <v>187870.6441</v>
      </c>
      <c r="C596" s="101">
        <v>305.44</v>
      </c>
      <c r="D596" s="101">
        <v>488.75240000000002</v>
      </c>
      <c r="E596" s="101">
        <v>0</v>
      </c>
      <c r="F596" s="101">
        <v>3.5000000000000001E-3</v>
      </c>
      <c r="G596" s="102">
        <v>11590900</v>
      </c>
      <c r="H596" s="101">
        <v>78063.100099999996</v>
      </c>
      <c r="I596"/>
      <c r="J596"/>
      <c r="K596"/>
      <c r="L596"/>
      <c r="M596"/>
      <c r="N596"/>
      <c r="O596"/>
      <c r="P596"/>
      <c r="Q596"/>
      <c r="R596"/>
      <c r="S596"/>
    </row>
    <row r="597" spans="1:19">
      <c r="A597" s="101"/>
      <c r="B597" s="101"/>
      <c r="C597" s="101"/>
      <c r="D597" s="101"/>
      <c r="E597" s="101"/>
      <c r="F597" s="101"/>
      <c r="G597" s="101"/>
      <c r="H597" s="101"/>
      <c r="I597"/>
      <c r="J597"/>
      <c r="K597"/>
      <c r="L597"/>
      <c r="M597"/>
      <c r="N597"/>
      <c r="O597"/>
      <c r="P597"/>
      <c r="Q597"/>
      <c r="R597"/>
      <c r="S597"/>
    </row>
    <row r="598" spans="1:19">
      <c r="A598" s="101" t="s">
        <v>989</v>
      </c>
      <c r="B598" s="102">
        <v>2010750</v>
      </c>
      <c r="C598" s="101">
        <v>3288.3953000000001</v>
      </c>
      <c r="D598" s="101">
        <v>5300.9142000000002</v>
      </c>
      <c r="E598" s="101">
        <v>0</v>
      </c>
      <c r="F598" s="101">
        <v>3.7400000000000003E-2</v>
      </c>
      <c r="G598" s="102">
        <v>125716000</v>
      </c>
      <c r="H598" s="101">
        <v>837364.11560000002</v>
      </c>
      <c r="I598"/>
      <c r="J598"/>
      <c r="K598"/>
      <c r="L598"/>
      <c r="M598"/>
      <c r="N598"/>
      <c r="O598"/>
      <c r="P598"/>
      <c r="Q598"/>
      <c r="R598"/>
      <c r="S598"/>
    </row>
    <row r="599" spans="1:19">
      <c r="A599" s="101" t="s">
        <v>990</v>
      </c>
      <c r="B599" s="101">
        <v>152885.44440000001</v>
      </c>
      <c r="C599" s="101">
        <v>250.08170000000001</v>
      </c>
      <c r="D599" s="101">
        <v>403.23649999999998</v>
      </c>
      <c r="E599" s="101">
        <v>0</v>
      </c>
      <c r="F599" s="101">
        <v>2.8E-3</v>
      </c>
      <c r="G599" s="102">
        <v>9563120</v>
      </c>
      <c r="H599" s="101">
        <v>63673.209699999999</v>
      </c>
      <c r="I599"/>
      <c r="J599"/>
      <c r="K599"/>
      <c r="L599"/>
      <c r="M599"/>
      <c r="N599"/>
      <c r="O599"/>
      <c r="P599"/>
      <c r="Q599"/>
      <c r="R599"/>
      <c r="S599"/>
    </row>
    <row r="600" spans="1:19">
      <c r="A600" s="101" t="s">
        <v>991</v>
      </c>
      <c r="B600" s="101">
        <v>190625.4933</v>
      </c>
      <c r="C600" s="101">
        <v>308.83240000000001</v>
      </c>
      <c r="D600" s="101">
        <v>491.99029999999999</v>
      </c>
      <c r="E600" s="101">
        <v>0</v>
      </c>
      <c r="F600" s="101">
        <v>3.5000000000000001E-3</v>
      </c>
      <c r="G600" s="102">
        <v>11667500</v>
      </c>
      <c r="H600" s="101">
        <v>79102.768400000001</v>
      </c>
      <c r="I600"/>
      <c r="J600"/>
      <c r="K600"/>
      <c r="L600"/>
      <c r="M600"/>
      <c r="N600"/>
      <c r="O600"/>
      <c r="P600"/>
      <c r="Q600"/>
      <c r="R600"/>
      <c r="S600"/>
    </row>
    <row r="601" spans="1:19">
      <c r="A601"/>
      <c r="B601"/>
      <c r="C601"/>
      <c r="D601"/>
      <c r="E601"/>
      <c r="F601"/>
      <c r="G601"/>
      <c r="H601"/>
      <c r="I601"/>
      <c r="J601"/>
      <c r="K601"/>
      <c r="L601"/>
      <c r="M601"/>
      <c r="N601"/>
      <c r="O601"/>
      <c r="P601"/>
      <c r="Q601"/>
      <c r="R601"/>
      <c r="S601"/>
    </row>
    <row r="602" spans="1:19">
      <c r="A602" s="92"/>
      <c r="B602" s="101" t="s">
        <v>992</v>
      </c>
      <c r="C602" s="101" t="s">
        <v>993</v>
      </c>
      <c r="D602" s="101" t="s">
        <v>994</v>
      </c>
      <c r="E602" s="101" t="s">
        <v>995</v>
      </c>
      <c r="F602" s="101" t="s">
        <v>996</v>
      </c>
      <c r="G602" s="101" t="s">
        <v>997</v>
      </c>
      <c r="H602" s="101" t="s">
        <v>998</v>
      </c>
      <c r="I602" s="101" t="s">
        <v>999</v>
      </c>
      <c r="J602" s="101" t="s">
        <v>1000</v>
      </c>
      <c r="K602" s="101" t="s">
        <v>1001</v>
      </c>
      <c r="L602" s="101" t="s">
        <v>1002</v>
      </c>
      <c r="M602" s="101" t="s">
        <v>1003</v>
      </c>
      <c r="N602" s="101" t="s">
        <v>1004</v>
      </c>
      <c r="O602" s="101" t="s">
        <v>1005</v>
      </c>
      <c r="P602" s="101" t="s">
        <v>1006</v>
      </c>
      <c r="Q602" s="101" t="s">
        <v>1007</v>
      </c>
      <c r="R602" s="101" t="s">
        <v>1008</v>
      </c>
      <c r="S602" s="101" t="s">
        <v>1009</v>
      </c>
    </row>
    <row r="603" spans="1:19">
      <c r="A603" s="101" t="s">
        <v>978</v>
      </c>
      <c r="B603" s="102">
        <v>663092000000</v>
      </c>
      <c r="C603" s="101">
        <v>393193.9</v>
      </c>
      <c r="D603" s="101" t="s">
        <v>1100</v>
      </c>
      <c r="E603" s="101">
        <v>58033.2</v>
      </c>
      <c r="F603" s="101">
        <v>96785.430999999997</v>
      </c>
      <c r="G603" s="101">
        <v>34774.783000000003</v>
      </c>
      <c r="H603" s="101">
        <v>103238.004</v>
      </c>
      <c r="I603" s="101">
        <v>0</v>
      </c>
      <c r="J603" s="101">
        <v>2025</v>
      </c>
      <c r="K603" s="101">
        <v>1058.0440000000001</v>
      </c>
      <c r="L603" s="101">
        <v>0</v>
      </c>
      <c r="M603" s="101">
        <v>0</v>
      </c>
      <c r="N603" s="101">
        <v>0</v>
      </c>
      <c r="O603" s="101">
        <v>0</v>
      </c>
      <c r="P603" s="101">
        <v>0</v>
      </c>
      <c r="Q603" s="101">
        <v>0</v>
      </c>
      <c r="R603" s="101">
        <v>0</v>
      </c>
      <c r="S603" s="101">
        <v>0</v>
      </c>
    </row>
    <row r="604" spans="1:19">
      <c r="A604" s="101" t="s">
        <v>979</v>
      </c>
      <c r="B604" s="102">
        <v>570201000000</v>
      </c>
      <c r="C604" s="101">
        <v>393558.18599999999</v>
      </c>
      <c r="D604" s="101" t="s">
        <v>1133</v>
      </c>
      <c r="E604" s="101">
        <v>58033.2</v>
      </c>
      <c r="F604" s="101">
        <v>96785.430999999997</v>
      </c>
      <c r="G604" s="101">
        <v>34774.783000000003</v>
      </c>
      <c r="H604" s="101">
        <v>100881.726</v>
      </c>
      <c r="I604" s="101">
        <v>0</v>
      </c>
      <c r="J604" s="101">
        <v>2025</v>
      </c>
      <c r="K604" s="101">
        <v>1058.0440000000001</v>
      </c>
      <c r="L604" s="101">
        <v>0</v>
      </c>
      <c r="M604" s="101">
        <v>0</v>
      </c>
      <c r="N604" s="101">
        <v>0</v>
      </c>
      <c r="O604" s="101">
        <v>0</v>
      </c>
      <c r="P604" s="101">
        <v>0</v>
      </c>
      <c r="Q604" s="101">
        <v>0</v>
      </c>
      <c r="R604" s="101">
        <v>0</v>
      </c>
      <c r="S604" s="101">
        <v>0</v>
      </c>
    </row>
    <row r="605" spans="1:19">
      <c r="A605" s="101" t="s">
        <v>980</v>
      </c>
      <c r="B605" s="102">
        <v>655068000000</v>
      </c>
      <c r="C605" s="101">
        <v>380183.26799999998</v>
      </c>
      <c r="D605" s="101" t="s">
        <v>1110</v>
      </c>
      <c r="E605" s="101">
        <v>58033.2</v>
      </c>
      <c r="F605" s="101">
        <v>120867.849</v>
      </c>
      <c r="G605" s="101">
        <v>35478.173999999999</v>
      </c>
      <c r="H605" s="101">
        <v>6168.9520000000002</v>
      </c>
      <c r="I605" s="101">
        <v>58577.048000000003</v>
      </c>
      <c r="J605" s="101">
        <v>0</v>
      </c>
      <c r="K605" s="101">
        <v>1058.0440000000001</v>
      </c>
      <c r="L605" s="101">
        <v>0</v>
      </c>
      <c r="M605" s="101">
        <v>0</v>
      </c>
      <c r="N605" s="101">
        <v>0</v>
      </c>
      <c r="O605" s="101">
        <v>0</v>
      </c>
      <c r="P605" s="101">
        <v>0</v>
      </c>
      <c r="Q605" s="101">
        <v>0</v>
      </c>
      <c r="R605" s="101">
        <v>0</v>
      </c>
      <c r="S605" s="101">
        <v>0</v>
      </c>
    </row>
    <row r="606" spans="1:19">
      <c r="A606" s="101" t="s">
        <v>981</v>
      </c>
      <c r="B606" s="102">
        <v>582399000000</v>
      </c>
      <c r="C606" s="101">
        <v>380702.21500000003</v>
      </c>
      <c r="D606" s="101" t="s">
        <v>1193</v>
      </c>
      <c r="E606" s="101">
        <v>58033.2</v>
      </c>
      <c r="F606" s="101">
        <v>120867.849</v>
      </c>
      <c r="G606" s="101">
        <v>36359.841999999997</v>
      </c>
      <c r="H606" s="101">
        <v>3686.7280000000001</v>
      </c>
      <c r="I606" s="101">
        <v>60696.550999999999</v>
      </c>
      <c r="J606" s="101">
        <v>0</v>
      </c>
      <c r="K606" s="101">
        <v>1058.0440000000001</v>
      </c>
      <c r="L606" s="101">
        <v>0</v>
      </c>
      <c r="M606" s="101">
        <v>0</v>
      </c>
      <c r="N606" s="101">
        <v>0</v>
      </c>
      <c r="O606" s="101">
        <v>0</v>
      </c>
      <c r="P606" s="101">
        <v>0</v>
      </c>
      <c r="Q606" s="101">
        <v>0</v>
      </c>
      <c r="R606" s="101">
        <v>0</v>
      </c>
      <c r="S606" s="101">
        <v>0</v>
      </c>
    </row>
    <row r="607" spans="1:19">
      <c r="A607" s="101" t="s">
        <v>246</v>
      </c>
      <c r="B607" s="102">
        <v>557443000000</v>
      </c>
      <c r="C607" s="101">
        <v>380002.38</v>
      </c>
      <c r="D607" s="101" t="s">
        <v>1194</v>
      </c>
      <c r="E607" s="101">
        <v>58033.2</v>
      </c>
      <c r="F607" s="101">
        <v>120867.849</v>
      </c>
      <c r="G607" s="101">
        <v>35035.165000000001</v>
      </c>
      <c r="H607" s="101">
        <v>6102.817</v>
      </c>
      <c r="I607" s="101">
        <v>58905.303999999996</v>
      </c>
      <c r="J607" s="101">
        <v>0</v>
      </c>
      <c r="K607" s="101">
        <v>1058.0440000000001</v>
      </c>
      <c r="L607" s="101">
        <v>0</v>
      </c>
      <c r="M607" s="101">
        <v>0</v>
      </c>
      <c r="N607" s="101">
        <v>0</v>
      </c>
      <c r="O607" s="101">
        <v>0</v>
      </c>
      <c r="P607" s="101">
        <v>0</v>
      </c>
      <c r="Q607" s="101">
        <v>0</v>
      </c>
      <c r="R607" s="101">
        <v>0</v>
      </c>
      <c r="S607" s="101">
        <v>0</v>
      </c>
    </row>
    <row r="608" spans="1:19">
      <c r="A608" s="101" t="s">
        <v>982</v>
      </c>
      <c r="B608" s="102">
        <v>557994000000</v>
      </c>
      <c r="C608" s="101">
        <v>392811.93099999998</v>
      </c>
      <c r="D608" s="101" t="s">
        <v>1195</v>
      </c>
      <c r="E608" s="101">
        <v>58033.2</v>
      </c>
      <c r="F608" s="101">
        <v>120867.849</v>
      </c>
      <c r="G608" s="101">
        <v>39985.675000000003</v>
      </c>
      <c r="H608" s="101">
        <v>148.054</v>
      </c>
      <c r="I608" s="101">
        <v>153919.52100000001</v>
      </c>
      <c r="J608" s="101">
        <v>0</v>
      </c>
      <c r="K608" s="101">
        <v>1058.0440000000001</v>
      </c>
      <c r="L608" s="101">
        <v>0</v>
      </c>
      <c r="M608" s="101">
        <v>0</v>
      </c>
      <c r="N608" s="101">
        <v>0</v>
      </c>
      <c r="O608" s="101">
        <v>0</v>
      </c>
      <c r="P608" s="101">
        <v>0</v>
      </c>
      <c r="Q608" s="101">
        <v>0</v>
      </c>
      <c r="R608" s="101">
        <v>0</v>
      </c>
      <c r="S608" s="101">
        <v>0</v>
      </c>
    </row>
    <row r="609" spans="1:19">
      <c r="A609" s="101" t="s">
        <v>983</v>
      </c>
      <c r="B609" s="102">
        <v>579295000000</v>
      </c>
      <c r="C609" s="101">
        <v>389997.00599999999</v>
      </c>
      <c r="D609" s="101" t="s">
        <v>1076</v>
      </c>
      <c r="E609" s="101">
        <v>58033.2</v>
      </c>
      <c r="F609" s="101">
        <v>120867.849</v>
      </c>
      <c r="G609" s="101">
        <v>41936.163</v>
      </c>
      <c r="H609" s="101">
        <v>137.73500000000001</v>
      </c>
      <c r="I609" s="101">
        <v>153067.88200000001</v>
      </c>
      <c r="J609" s="101">
        <v>0</v>
      </c>
      <c r="K609" s="101">
        <v>1058.0440000000001</v>
      </c>
      <c r="L609" s="101">
        <v>0</v>
      </c>
      <c r="M609" s="101">
        <v>0</v>
      </c>
      <c r="N609" s="101">
        <v>0</v>
      </c>
      <c r="O609" s="101">
        <v>0</v>
      </c>
      <c r="P609" s="101">
        <v>0</v>
      </c>
      <c r="Q609" s="101">
        <v>0</v>
      </c>
      <c r="R609" s="101">
        <v>0</v>
      </c>
      <c r="S609" s="101">
        <v>0</v>
      </c>
    </row>
    <row r="610" spans="1:19">
      <c r="A610" s="101" t="s">
        <v>984</v>
      </c>
      <c r="B610" s="102">
        <v>562256000000</v>
      </c>
      <c r="C610" s="101">
        <v>378178.52</v>
      </c>
      <c r="D610" s="101" t="s">
        <v>1064</v>
      </c>
      <c r="E610" s="101">
        <v>58033.2</v>
      </c>
      <c r="F610" s="101">
        <v>120867.849</v>
      </c>
      <c r="G610" s="101">
        <v>40295.771999999997</v>
      </c>
      <c r="H610" s="101">
        <v>303.072</v>
      </c>
      <c r="I610" s="101">
        <v>128896.811</v>
      </c>
      <c r="J610" s="101">
        <v>0</v>
      </c>
      <c r="K610" s="101">
        <v>1058.0440000000001</v>
      </c>
      <c r="L610" s="101">
        <v>0</v>
      </c>
      <c r="M610" s="101">
        <v>0</v>
      </c>
      <c r="N610" s="101">
        <v>0</v>
      </c>
      <c r="O610" s="101">
        <v>0</v>
      </c>
      <c r="P610" s="101">
        <v>0</v>
      </c>
      <c r="Q610" s="101">
        <v>0</v>
      </c>
      <c r="R610" s="101">
        <v>0</v>
      </c>
      <c r="S610" s="101">
        <v>0</v>
      </c>
    </row>
    <row r="611" spans="1:19">
      <c r="A611" s="101" t="s">
        <v>985</v>
      </c>
      <c r="B611" s="102">
        <v>543495000000</v>
      </c>
      <c r="C611" s="101">
        <v>373224.223</v>
      </c>
      <c r="D611" s="101" t="s">
        <v>1196</v>
      </c>
      <c r="E611" s="101">
        <v>58033.2</v>
      </c>
      <c r="F611" s="101">
        <v>120867.849</v>
      </c>
      <c r="G611" s="101">
        <v>36982.26</v>
      </c>
      <c r="H611" s="101">
        <v>3249.36</v>
      </c>
      <c r="I611" s="101">
        <v>53033.508999999998</v>
      </c>
      <c r="J611" s="101">
        <v>0</v>
      </c>
      <c r="K611" s="101">
        <v>1058.0440000000001</v>
      </c>
      <c r="L611" s="101">
        <v>0</v>
      </c>
      <c r="M611" s="101">
        <v>0</v>
      </c>
      <c r="N611" s="101">
        <v>0</v>
      </c>
      <c r="O611" s="101">
        <v>0</v>
      </c>
      <c r="P611" s="101">
        <v>0</v>
      </c>
      <c r="Q611" s="101">
        <v>0</v>
      </c>
      <c r="R611" s="101">
        <v>0</v>
      </c>
      <c r="S611" s="101">
        <v>0</v>
      </c>
    </row>
    <row r="612" spans="1:19">
      <c r="A612" s="101" t="s">
        <v>986</v>
      </c>
      <c r="B612" s="102">
        <v>608224000000</v>
      </c>
      <c r="C612" s="101">
        <v>381472.74</v>
      </c>
      <c r="D612" s="101" t="s">
        <v>1111</v>
      </c>
      <c r="E612" s="101">
        <v>58033.2</v>
      </c>
      <c r="F612" s="101">
        <v>120867.849</v>
      </c>
      <c r="G612" s="101">
        <v>36008.091999999997</v>
      </c>
      <c r="H612" s="101">
        <v>5951.02</v>
      </c>
      <c r="I612" s="101">
        <v>59554.534</v>
      </c>
      <c r="J612" s="101">
        <v>0</v>
      </c>
      <c r="K612" s="101">
        <v>1058.0440000000001</v>
      </c>
      <c r="L612" s="101">
        <v>0</v>
      </c>
      <c r="M612" s="101">
        <v>0</v>
      </c>
      <c r="N612" s="101">
        <v>0</v>
      </c>
      <c r="O612" s="101">
        <v>0</v>
      </c>
      <c r="P612" s="101">
        <v>0</v>
      </c>
      <c r="Q612" s="101">
        <v>0</v>
      </c>
      <c r="R612" s="101">
        <v>0</v>
      </c>
      <c r="S612" s="101">
        <v>0</v>
      </c>
    </row>
    <row r="613" spans="1:19">
      <c r="A613" s="101" t="s">
        <v>987</v>
      </c>
      <c r="B613" s="102">
        <v>606529000000</v>
      </c>
      <c r="C613" s="101">
        <v>360301.42300000001</v>
      </c>
      <c r="D613" s="101" t="s">
        <v>1077</v>
      </c>
      <c r="E613" s="101">
        <v>58033.2</v>
      </c>
      <c r="F613" s="101">
        <v>120867.849</v>
      </c>
      <c r="G613" s="101">
        <v>35022.345000000001</v>
      </c>
      <c r="H613" s="101">
        <v>9539.8379999999997</v>
      </c>
      <c r="I613" s="101">
        <v>35780.144999999997</v>
      </c>
      <c r="J613" s="101">
        <v>0</v>
      </c>
      <c r="K613" s="101">
        <v>1058.0440000000001</v>
      </c>
      <c r="L613" s="101">
        <v>0</v>
      </c>
      <c r="M613" s="101">
        <v>0</v>
      </c>
      <c r="N613" s="101">
        <v>0</v>
      </c>
      <c r="O613" s="101">
        <v>0</v>
      </c>
      <c r="P613" s="101">
        <v>0</v>
      </c>
      <c r="Q613" s="101">
        <v>0</v>
      </c>
      <c r="R613" s="101">
        <v>0</v>
      </c>
      <c r="S613" s="101">
        <v>0</v>
      </c>
    </row>
    <row r="614" spans="1:19">
      <c r="A614" s="101" t="s">
        <v>988</v>
      </c>
      <c r="B614" s="102">
        <v>658738000000</v>
      </c>
      <c r="C614" s="101">
        <v>407318.00400000002</v>
      </c>
      <c r="D614" s="101" t="s">
        <v>1129</v>
      </c>
      <c r="E614" s="101">
        <v>58033.2</v>
      </c>
      <c r="F614" s="101">
        <v>96785.430999999997</v>
      </c>
      <c r="G614" s="101">
        <v>34774.783000000003</v>
      </c>
      <c r="H614" s="101">
        <v>114641.54399999999</v>
      </c>
      <c r="I614" s="101">
        <v>0</v>
      </c>
      <c r="J614" s="101">
        <v>2025</v>
      </c>
      <c r="K614" s="101">
        <v>1058.0440000000001</v>
      </c>
      <c r="L614" s="101">
        <v>0</v>
      </c>
      <c r="M614" s="101">
        <v>0</v>
      </c>
      <c r="N614" s="101">
        <v>0</v>
      </c>
      <c r="O614" s="101">
        <v>0</v>
      </c>
      <c r="P614" s="101">
        <v>0</v>
      </c>
      <c r="Q614" s="101">
        <v>0</v>
      </c>
      <c r="R614" s="101">
        <v>0</v>
      </c>
      <c r="S614" s="101">
        <v>0</v>
      </c>
    </row>
    <row r="615" spans="1:19">
      <c r="A615" s="101"/>
      <c r="B615" s="101"/>
      <c r="C615" s="101"/>
      <c r="D615" s="101"/>
      <c r="E615" s="101"/>
      <c r="F615" s="101"/>
      <c r="G615" s="101"/>
      <c r="H615" s="101"/>
      <c r="I615" s="101"/>
      <c r="J615" s="101"/>
      <c r="K615" s="101"/>
      <c r="L615" s="101"/>
      <c r="M615" s="101"/>
      <c r="N615" s="101"/>
      <c r="O615" s="101"/>
      <c r="P615" s="101"/>
      <c r="Q615" s="101"/>
      <c r="R615" s="101"/>
      <c r="S615" s="101"/>
    </row>
    <row r="616" spans="1:19">
      <c r="A616" s="101" t="s">
        <v>989</v>
      </c>
      <c r="B616" s="102">
        <v>7144730000000</v>
      </c>
      <c r="C616" s="101"/>
      <c r="D616" s="101"/>
      <c r="E616" s="101"/>
      <c r="F616" s="101"/>
      <c r="G616" s="101"/>
      <c r="H616" s="101"/>
      <c r="I616" s="101"/>
      <c r="J616" s="101"/>
      <c r="K616" s="101"/>
      <c r="L616" s="101">
        <v>0</v>
      </c>
      <c r="M616" s="101">
        <v>0</v>
      </c>
      <c r="N616" s="101">
        <v>0</v>
      </c>
      <c r="O616" s="101">
        <v>0</v>
      </c>
      <c r="P616" s="101">
        <v>0</v>
      </c>
      <c r="Q616" s="101">
        <v>0</v>
      </c>
      <c r="R616" s="101">
        <v>0</v>
      </c>
      <c r="S616" s="101">
        <v>0</v>
      </c>
    </row>
    <row r="617" spans="1:19">
      <c r="A617" s="101" t="s">
        <v>990</v>
      </c>
      <c r="B617" s="102">
        <v>543495000000</v>
      </c>
      <c r="C617" s="101">
        <v>360301.42300000001</v>
      </c>
      <c r="D617" s="101"/>
      <c r="E617" s="101">
        <v>58033.2</v>
      </c>
      <c r="F617" s="101">
        <v>96785.430999999997</v>
      </c>
      <c r="G617" s="101">
        <v>34774.783000000003</v>
      </c>
      <c r="H617" s="101">
        <v>137.73500000000001</v>
      </c>
      <c r="I617" s="101">
        <v>0</v>
      </c>
      <c r="J617" s="101">
        <v>0</v>
      </c>
      <c r="K617" s="101">
        <v>1058.0440000000001</v>
      </c>
      <c r="L617" s="101">
        <v>0</v>
      </c>
      <c r="M617" s="101">
        <v>0</v>
      </c>
      <c r="N617" s="101">
        <v>0</v>
      </c>
      <c r="O617" s="101">
        <v>0</v>
      </c>
      <c r="P617" s="101">
        <v>0</v>
      </c>
      <c r="Q617" s="101">
        <v>0</v>
      </c>
      <c r="R617" s="101">
        <v>0</v>
      </c>
      <c r="S617" s="101">
        <v>0</v>
      </c>
    </row>
    <row r="618" spans="1:19">
      <c r="A618" s="101" t="s">
        <v>991</v>
      </c>
      <c r="B618" s="102">
        <v>663092000000</v>
      </c>
      <c r="C618" s="101">
        <v>407318.00400000002</v>
      </c>
      <c r="D618" s="101"/>
      <c r="E618" s="101">
        <v>58033.2</v>
      </c>
      <c r="F618" s="101">
        <v>120867.849</v>
      </c>
      <c r="G618" s="101">
        <v>41936.163</v>
      </c>
      <c r="H618" s="101">
        <v>114641.54399999999</v>
      </c>
      <c r="I618" s="101">
        <v>153919.52100000001</v>
      </c>
      <c r="J618" s="101">
        <v>2025</v>
      </c>
      <c r="K618" s="101">
        <v>1058.0440000000001</v>
      </c>
      <c r="L618" s="101">
        <v>0</v>
      </c>
      <c r="M618" s="101">
        <v>0</v>
      </c>
      <c r="N618" s="101">
        <v>0</v>
      </c>
      <c r="O618" s="101">
        <v>0</v>
      </c>
      <c r="P618" s="101">
        <v>0</v>
      </c>
      <c r="Q618" s="101">
        <v>0</v>
      </c>
      <c r="R618" s="101">
        <v>0</v>
      </c>
      <c r="S618" s="101">
        <v>0</v>
      </c>
    </row>
    <row r="619" spans="1:19">
      <c r="A619"/>
      <c r="B619"/>
      <c r="C619"/>
      <c r="D619"/>
      <c r="E619"/>
      <c r="F619"/>
      <c r="G619"/>
      <c r="H619"/>
      <c r="I619"/>
      <c r="J619"/>
      <c r="K619"/>
      <c r="L619"/>
      <c r="M619"/>
      <c r="N619"/>
      <c r="O619"/>
      <c r="P619"/>
      <c r="Q619"/>
      <c r="R619"/>
      <c r="S619"/>
    </row>
    <row r="620" spans="1:19">
      <c r="A620" s="92"/>
      <c r="B620" s="101" t="s">
        <v>1018</v>
      </c>
      <c r="C620" s="101" t="s">
        <v>279</v>
      </c>
      <c r="D620" s="101" t="s">
        <v>1019</v>
      </c>
      <c r="E620" s="101" t="s">
        <v>150</v>
      </c>
      <c r="F620"/>
      <c r="G620"/>
      <c r="H620"/>
      <c r="I620"/>
      <c r="J620"/>
      <c r="K620"/>
      <c r="L620"/>
      <c r="M620"/>
      <c r="N620"/>
      <c r="O620"/>
      <c r="P620"/>
      <c r="Q620"/>
      <c r="R620"/>
      <c r="S620"/>
    </row>
    <row r="621" spans="1:19">
      <c r="A621" s="101" t="s">
        <v>1020</v>
      </c>
      <c r="B621" s="101">
        <v>139140.70000000001</v>
      </c>
      <c r="C621" s="101">
        <v>55147.21</v>
      </c>
      <c r="D621" s="101">
        <v>0</v>
      </c>
      <c r="E621" s="101">
        <v>194287.91</v>
      </c>
      <c r="F621"/>
      <c r="G621"/>
      <c r="H621"/>
      <c r="I621"/>
      <c r="J621"/>
      <c r="K621"/>
      <c r="L621"/>
      <c r="M621"/>
      <c r="N621"/>
      <c r="O621"/>
      <c r="P621"/>
      <c r="Q621"/>
      <c r="R621"/>
      <c r="S621"/>
    </row>
    <row r="622" spans="1:19">
      <c r="A622" s="101" t="s">
        <v>1021</v>
      </c>
      <c r="B622" s="101">
        <v>36.58</v>
      </c>
      <c r="C622" s="101">
        <v>14.5</v>
      </c>
      <c r="D622" s="101">
        <v>0</v>
      </c>
      <c r="E622" s="101">
        <v>51.07</v>
      </c>
      <c r="F622"/>
      <c r="G622"/>
      <c r="H622"/>
      <c r="I622"/>
      <c r="J622"/>
      <c r="K622"/>
      <c r="L622"/>
      <c r="M622"/>
      <c r="N622"/>
      <c r="O622"/>
      <c r="P622"/>
      <c r="Q622"/>
      <c r="R622"/>
      <c r="S622"/>
    </row>
    <row r="623" spans="1:19">
      <c r="A623" s="101" t="s">
        <v>1022</v>
      </c>
      <c r="B623" s="101">
        <v>36.58</v>
      </c>
      <c r="C623" s="101">
        <v>14.5</v>
      </c>
      <c r="D623" s="101">
        <v>0</v>
      </c>
      <c r="E623" s="101">
        <v>51.07</v>
      </c>
      <c r="F623"/>
      <c r="G623"/>
      <c r="H623"/>
      <c r="I623"/>
      <c r="J623"/>
      <c r="K623"/>
      <c r="L623"/>
      <c r="M623"/>
      <c r="N623"/>
      <c r="O623"/>
      <c r="P623"/>
      <c r="Q623"/>
      <c r="R623"/>
      <c r="S623"/>
    </row>
    <row r="624" spans="1:19">
      <c r="A624" s="91"/>
      <c r="B624" s="91"/>
      <c r="C624" s="91"/>
      <c r="D624" s="91"/>
      <c r="E624" s="91"/>
    </row>
    <row r="625" spans="1:9">
      <c r="A625" s="83"/>
      <c r="B625" s="83"/>
      <c r="C625" s="83"/>
      <c r="D625" s="83"/>
      <c r="E625" s="83"/>
      <c r="F625" s="83"/>
      <c r="G625" s="83"/>
      <c r="H625" s="83"/>
      <c r="I625" s="83"/>
    </row>
    <row r="626" spans="1:9">
      <c r="A626" s="83"/>
      <c r="B626" s="83"/>
      <c r="C626" s="83"/>
      <c r="D626" s="83"/>
      <c r="E626" s="83"/>
      <c r="F626" s="83"/>
      <c r="G626" s="83"/>
      <c r="H626" s="83"/>
      <c r="I626" s="83"/>
    </row>
    <row r="627" spans="1:9">
      <c r="A627" s="83"/>
      <c r="B627" s="83"/>
      <c r="C627" s="83"/>
      <c r="D627" s="83"/>
      <c r="E627" s="83"/>
      <c r="F627" s="83"/>
      <c r="G627" s="83"/>
      <c r="H627" s="83"/>
      <c r="I627" s="83"/>
    </row>
    <row r="628" spans="1:9">
      <c r="A628" s="83"/>
      <c r="B628" s="83"/>
      <c r="C628" s="83"/>
      <c r="D628" s="83"/>
      <c r="E628" s="83"/>
      <c r="F628" s="83"/>
      <c r="G628" s="83"/>
      <c r="H628" s="83"/>
      <c r="I628" s="83"/>
    </row>
    <row r="629" spans="1:9">
      <c r="A629" s="83"/>
      <c r="B629" s="83"/>
      <c r="C629" s="83"/>
      <c r="D629" s="83"/>
      <c r="E629" s="83"/>
      <c r="F629" s="83"/>
      <c r="G629" s="83"/>
      <c r="H629" s="83"/>
      <c r="I629" s="83"/>
    </row>
    <row r="630" spans="1:9">
      <c r="A630" s="83"/>
      <c r="B630" s="83"/>
      <c r="C630" s="83"/>
      <c r="D630" s="83"/>
      <c r="E630" s="83"/>
      <c r="F630" s="83"/>
      <c r="G630" s="83"/>
      <c r="H630" s="83"/>
      <c r="I630" s="83"/>
    </row>
    <row r="631" spans="1:9">
      <c r="A631" s="83"/>
      <c r="B631" s="83"/>
      <c r="C631" s="83"/>
      <c r="D631" s="83"/>
      <c r="E631" s="83"/>
      <c r="F631" s="83"/>
      <c r="G631" s="83"/>
      <c r="H631" s="83"/>
      <c r="I631" s="83"/>
    </row>
    <row r="632" spans="1:9">
      <c r="A632" s="83"/>
      <c r="B632" s="83"/>
      <c r="C632" s="83"/>
      <c r="D632" s="83"/>
      <c r="E632" s="83"/>
      <c r="F632" s="83"/>
      <c r="G632" s="83"/>
      <c r="H632" s="83"/>
      <c r="I632" s="83"/>
    </row>
    <row r="633" spans="1:9">
      <c r="A633" s="83"/>
      <c r="B633" s="83"/>
      <c r="C633" s="83"/>
      <c r="D633" s="83"/>
      <c r="E633" s="83"/>
      <c r="F633" s="83"/>
      <c r="G633" s="83"/>
      <c r="H633" s="83"/>
      <c r="I633" s="83"/>
    </row>
    <row r="634" spans="1:9">
      <c r="A634" s="83"/>
      <c r="B634" s="83"/>
      <c r="C634" s="83"/>
      <c r="D634" s="83"/>
      <c r="E634" s="83"/>
      <c r="F634" s="83"/>
      <c r="G634" s="83"/>
      <c r="H634" s="83"/>
      <c r="I634" s="83"/>
    </row>
    <row r="635" spans="1:9">
      <c r="A635" s="83"/>
      <c r="B635" s="83"/>
      <c r="C635" s="83"/>
      <c r="D635" s="83"/>
      <c r="E635" s="83"/>
      <c r="F635" s="83"/>
      <c r="G635" s="83"/>
      <c r="H635" s="83"/>
      <c r="I635" s="83"/>
    </row>
    <row r="636" spans="1:9">
      <c r="A636" s="83"/>
      <c r="B636" s="83"/>
      <c r="C636" s="83"/>
      <c r="D636" s="83"/>
      <c r="E636" s="83"/>
      <c r="F636" s="83"/>
      <c r="G636" s="83"/>
      <c r="H636" s="83"/>
      <c r="I636" s="83"/>
    </row>
    <row r="637" spans="1:9">
      <c r="A637" s="83"/>
      <c r="B637" s="83"/>
      <c r="C637" s="83"/>
      <c r="D637" s="83"/>
      <c r="E637" s="83"/>
      <c r="F637" s="83"/>
      <c r="G637" s="83"/>
      <c r="H637" s="83"/>
      <c r="I637" s="83"/>
    </row>
    <row r="638" spans="1:9">
      <c r="A638" s="83"/>
      <c r="B638" s="83"/>
      <c r="C638" s="83"/>
      <c r="D638" s="83"/>
      <c r="E638" s="83"/>
      <c r="F638" s="83"/>
      <c r="G638" s="83"/>
      <c r="H638" s="83"/>
      <c r="I638" s="83"/>
    </row>
    <row r="639" spans="1:9">
      <c r="A639" s="83"/>
      <c r="B639" s="83"/>
      <c r="C639" s="83"/>
      <c r="D639" s="83"/>
      <c r="E639" s="83"/>
      <c r="F639" s="83"/>
      <c r="G639" s="83"/>
      <c r="H639" s="83"/>
      <c r="I639" s="83"/>
    </row>
    <row r="640" spans="1:9">
      <c r="A640" s="83"/>
      <c r="B640" s="83"/>
      <c r="C640" s="83"/>
      <c r="D640" s="83"/>
      <c r="E640" s="83"/>
      <c r="F640" s="83"/>
      <c r="G640" s="83"/>
      <c r="H640" s="83"/>
      <c r="I640" s="83"/>
    </row>
    <row r="641" spans="1:9">
      <c r="A641" s="83"/>
      <c r="B641" s="83"/>
      <c r="C641" s="83"/>
      <c r="D641" s="83"/>
      <c r="E641" s="83"/>
      <c r="F641" s="83"/>
      <c r="G641" s="83"/>
      <c r="H641" s="83"/>
      <c r="I641" s="83"/>
    </row>
    <row r="642" spans="1:9">
      <c r="A642" s="83"/>
      <c r="B642" s="83"/>
      <c r="C642" s="83"/>
      <c r="D642" s="83"/>
      <c r="E642" s="83"/>
      <c r="F642" s="83"/>
      <c r="G642" s="83"/>
      <c r="H642" s="83"/>
      <c r="I642" s="83"/>
    </row>
    <row r="643" spans="1:9">
      <c r="A643" s="83"/>
      <c r="B643" s="83"/>
      <c r="C643" s="83"/>
      <c r="D643" s="83"/>
      <c r="E643" s="83"/>
      <c r="F643" s="83"/>
      <c r="G643" s="83"/>
      <c r="H643" s="83"/>
      <c r="I643" s="83"/>
    </row>
    <row r="644" spans="1:9">
      <c r="A644" s="83"/>
      <c r="B644" s="83"/>
      <c r="C644" s="83"/>
      <c r="D644" s="83"/>
      <c r="E644" s="83"/>
      <c r="F644" s="83"/>
      <c r="G644" s="83"/>
      <c r="H644" s="83"/>
      <c r="I644" s="83"/>
    </row>
    <row r="645" spans="1:9">
      <c r="A645" s="83"/>
      <c r="B645" s="83"/>
      <c r="C645" s="83"/>
      <c r="D645" s="83"/>
      <c r="E645" s="83"/>
      <c r="F645" s="83"/>
      <c r="G645" s="83"/>
      <c r="H645" s="83"/>
      <c r="I645" s="83"/>
    </row>
    <row r="646" spans="1:9">
      <c r="A646" s="83"/>
      <c r="B646" s="83"/>
      <c r="C646" s="83"/>
      <c r="D646" s="83"/>
      <c r="E646" s="83"/>
      <c r="F646" s="83"/>
      <c r="G646" s="83"/>
      <c r="H646" s="83"/>
      <c r="I646" s="83"/>
    </row>
    <row r="647" spans="1:9">
      <c r="A647" s="83"/>
      <c r="B647" s="83"/>
      <c r="C647" s="83"/>
      <c r="D647" s="83"/>
      <c r="E647" s="83"/>
      <c r="F647" s="83"/>
      <c r="G647" s="83"/>
      <c r="H647" s="83"/>
      <c r="I647" s="83"/>
    </row>
    <row r="648" spans="1:9">
      <c r="A648" s="83"/>
      <c r="B648" s="83"/>
      <c r="C648" s="83"/>
      <c r="D648" s="83"/>
      <c r="E648" s="83"/>
      <c r="F648" s="83"/>
      <c r="G648" s="83"/>
      <c r="H648" s="83"/>
      <c r="I648" s="83"/>
    </row>
    <row r="649" spans="1:9">
      <c r="A649" s="83"/>
      <c r="B649" s="83"/>
      <c r="C649" s="83"/>
      <c r="D649" s="83"/>
      <c r="E649" s="83"/>
      <c r="F649" s="83"/>
      <c r="G649" s="83"/>
      <c r="H649" s="83"/>
      <c r="I649" s="83"/>
    </row>
    <row r="650" spans="1:9">
      <c r="A650" s="83"/>
      <c r="B650" s="83"/>
      <c r="C650" s="83"/>
      <c r="D650" s="83"/>
      <c r="E650" s="83"/>
      <c r="F650" s="83"/>
      <c r="G650" s="83"/>
      <c r="H650" s="83"/>
      <c r="I650" s="83"/>
    </row>
    <row r="651" spans="1:9">
      <c r="A651" s="83"/>
      <c r="B651" s="83"/>
      <c r="C651" s="83"/>
      <c r="D651" s="83"/>
      <c r="E651" s="83"/>
      <c r="F651" s="83"/>
      <c r="G651" s="83"/>
      <c r="H651" s="83"/>
      <c r="I651" s="83"/>
    </row>
    <row r="652" spans="1:9">
      <c r="A652" s="83"/>
      <c r="B652" s="83"/>
      <c r="C652" s="83"/>
      <c r="D652" s="83"/>
      <c r="E652" s="83"/>
      <c r="F652" s="83"/>
      <c r="G652" s="83"/>
      <c r="H652" s="83"/>
      <c r="I652" s="83"/>
    </row>
    <row r="653" spans="1:9">
      <c r="A653" s="83"/>
      <c r="B653" s="83"/>
      <c r="C653" s="83"/>
      <c r="D653" s="83"/>
      <c r="E653" s="83"/>
      <c r="F653" s="83"/>
      <c r="G653" s="83"/>
      <c r="H653" s="83"/>
      <c r="I653" s="83"/>
    </row>
    <row r="654" spans="1:9">
      <c r="A654" s="83"/>
      <c r="B654" s="83"/>
      <c r="C654" s="83"/>
      <c r="D654" s="83"/>
      <c r="E654" s="83"/>
      <c r="F654" s="83"/>
      <c r="G654" s="83"/>
      <c r="H654" s="83"/>
      <c r="I654" s="83"/>
    </row>
    <row r="655" spans="1:9">
      <c r="A655" s="83"/>
      <c r="B655" s="83"/>
      <c r="C655" s="83"/>
      <c r="D655" s="83"/>
      <c r="E655" s="83"/>
      <c r="F655" s="83"/>
      <c r="G655" s="83"/>
      <c r="H655" s="83"/>
      <c r="I655" s="83"/>
    </row>
    <row r="656" spans="1:9">
      <c r="A656" s="83"/>
      <c r="B656" s="83"/>
      <c r="C656" s="83"/>
      <c r="D656" s="83"/>
      <c r="E656" s="83"/>
      <c r="F656" s="83"/>
      <c r="G656" s="83"/>
      <c r="H656" s="83"/>
      <c r="I656" s="83"/>
    </row>
    <row r="657" spans="1:9">
      <c r="A657" s="83"/>
      <c r="B657" s="83"/>
      <c r="C657" s="83"/>
      <c r="D657" s="83"/>
      <c r="E657" s="83"/>
      <c r="F657" s="83"/>
      <c r="G657" s="83"/>
      <c r="H657" s="83"/>
      <c r="I657" s="83"/>
    </row>
    <row r="658" spans="1:9">
      <c r="A658" s="83"/>
      <c r="B658" s="83"/>
      <c r="C658" s="83"/>
      <c r="D658" s="83"/>
      <c r="E658" s="83"/>
      <c r="F658" s="83"/>
      <c r="G658" s="83"/>
      <c r="H658" s="83"/>
      <c r="I658" s="83"/>
    </row>
    <row r="659" spans="1:9">
      <c r="A659" s="83"/>
      <c r="B659" s="83"/>
      <c r="C659" s="83"/>
      <c r="D659" s="83"/>
      <c r="E659" s="83"/>
      <c r="F659" s="83"/>
      <c r="G659" s="83"/>
      <c r="H659" s="83"/>
      <c r="I659" s="83"/>
    </row>
    <row r="660" spans="1:9">
      <c r="A660" s="83"/>
      <c r="B660" s="83"/>
      <c r="C660" s="83"/>
      <c r="D660" s="83"/>
      <c r="E660" s="83"/>
      <c r="F660" s="83"/>
      <c r="G660" s="83"/>
      <c r="H660" s="83"/>
      <c r="I660" s="83"/>
    </row>
    <row r="661" spans="1:9">
      <c r="A661" s="83"/>
      <c r="B661" s="83"/>
      <c r="C661" s="83"/>
      <c r="D661" s="83"/>
      <c r="E661" s="83"/>
      <c r="F661" s="83"/>
      <c r="G661" s="83"/>
      <c r="H661" s="83"/>
      <c r="I661" s="83"/>
    </row>
    <row r="662" spans="1:9">
      <c r="A662" s="83"/>
      <c r="B662" s="83"/>
      <c r="C662" s="83"/>
      <c r="D662" s="83"/>
      <c r="E662" s="83"/>
      <c r="F662" s="83"/>
      <c r="G662" s="83"/>
      <c r="H662" s="83"/>
      <c r="I662" s="83"/>
    </row>
    <row r="663" spans="1:9">
      <c r="A663" s="83"/>
      <c r="B663" s="83"/>
      <c r="C663" s="83"/>
      <c r="D663" s="83"/>
      <c r="E663" s="83"/>
      <c r="F663" s="83"/>
      <c r="G663" s="83"/>
      <c r="H663" s="83"/>
      <c r="I663" s="83"/>
    </row>
    <row r="664" spans="1:9">
      <c r="A664" s="83"/>
      <c r="B664" s="83"/>
      <c r="C664" s="83"/>
      <c r="D664" s="83"/>
      <c r="E664" s="83"/>
      <c r="F664" s="83"/>
      <c r="G664" s="83"/>
      <c r="H664" s="83"/>
      <c r="I664" s="83"/>
    </row>
    <row r="665" spans="1:9">
      <c r="A665" s="83"/>
      <c r="B665" s="83"/>
      <c r="C665" s="83"/>
      <c r="D665" s="83"/>
      <c r="E665" s="83"/>
      <c r="F665" s="83"/>
      <c r="G665" s="83"/>
      <c r="H665" s="83"/>
      <c r="I665" s="83"/>
    </row>
    <row r="666" spans="1:9">
      <c r="A666" s="83"/>
      <c r="B666" s="83"/>
      <c r="C666" s="83"/>
      <c r="D666" s="83"/>
      <c r="E666" s="83"/>
      <c r="F666" s="83"/>
      <c r="G666" s="83"/>
      <c r="H666" s="83"/>
      <c r="I666" s="83"/>
    </row>
    <row r="667" spans="1:9">
      <c r="A667" s="83"/>
      <c r="B667" s="83"/>
      <c r="C667" s="83"/>
      <c r="D667" s="83"/>
      <c r="E667" s="83"/>
      <c r="F667" s="83"/>
      <c r="G667" s="83"/>
      <c r="H667" s="83"/>
      <c r="I667" s="83"/>
    </row>
    <row r="668" spans="1:9">
      <c r="A668" s="83"/>
      <c r="B668" s="83"/>
      <c r="C668" s="83"/>
      <c r="D668" s="83"/>
      <c r="E668" s="83"/>
      <c r="F668" s="83"/>
      <c r="G668" s="83"/>
      <c r="H668" s="83"/>
      <c r="I668" s="83"/>
    </row>
    <row r="669" spans="1:9">
      <c r="A669" s="83"/>
      <c r="B669" s="83"/>
      <c r="C669" s="83"/>
      <c r="D669" s="83"/>
      <c r="E669" s="83"/>
      <c r="F669" s="83"/>
      <c r="G669" s="83"/>
      <c r="H669" s="83"/>
      <c r="I669" s="83"/>
    </row>
    <row r="670" spans="1:9">
      <c r="A670" s="83"/>
      <c r="B670" s="83"/>
      <c r="C670" s="83"/>
      <c r="D670" s="83"/>
      <c r="E670" s="83"/>
      <c r="F670" s="83"/>
      <c r="G670" s="83"/>
      <c r="H670" s="83"/>
      <c r="I670" s="83"/>
    </row>
    <row r="671" spans="1:9">
      <c r="A671" s="83"/>
      <c r="B671" s="83"/>
      <c r="C671" s="83"/>
      <c r="D671" s="83"/>
      <c r="E671" s="83"/>
      <c r="F671" s="83"/>
      <c r="G671" s="83"/>
      <c r="H671" s="83"/>
      <c r="I671" s="83"/>
    </row>
    <row r="672" spans="1:9">
      <c r="A672" s="83"/>
      <c r="B672" s="83"/>
      <c r="C672" s="83"/>
      <c r="D672" s="83"/>
      <c r="E672" s="83"/>
      <c r="F672" s="83"/>
      <c r="G672" s="83"/>
      <c r="H672" s="83"/>
      <c r="I672" s="83"/>
    </row>
    <row r="673" spans="1:9">
      <c r="A673" s="83"/>
      <c r="B673" s="83"/>
      <c r="C673" s="83"/>
      <c r="D673" s="83"/>
      <c r="E673" s="83"/>
      <c r="F673" s="83"/>
      <c r="G673" s="83"/>
      <c r="H673" s="83"/>
      <c r="I673" s="83"/>
    </row>
    <row r="674" spans="1:9">
      <c r="A674" s="83"/>
      <c r="B674" s="83"/>
      <c r="C674" s="83"/>
      <c r="D674" s="83"/>
      <c r="E674" s="83"/>
      <c r="F674" s="83"/>
      <c r="G674" s="83"/>
      <c r="H674" s="83"/>
      <c r="I674" s="83"/>
    </row>
    <row r="675" spans="1:9">
      <c r="A675" s="83"/>
      <c r="B675" s="83"/>
      <c r="C675" s="83"/>
      <c r="D675" s="83"/>
      <c r="E675" s="83"/>
      <c r="F675" s="83"/>
      <c r="G675" s="83"/>
      <c r="H675" s="83"/>
      <c r="I675" s="83"/>
    </row>
    <row r="676" spans="1:9">
      <c r="A676" s="83"/>
      <c r="B676" s="83"/>
      <c r="C676" s="83"/>
      <c r="D676" s="83"/>
      <c r="E676" s="83"/>
      <c r="F676" s="83"/>
      <c r="G676" s="83"/>
      <c r="H676" s="83"/>
      <c r="I676" s="83"/>
    </row>
    <row r="677" spans="1:9">
      <c r="A677" s="83"/>
      <c r="B677" s="83"/>
      <c r="C677" s="83"/>
      <c r="D677" s="83"/>
      <c r="E677" s="83"/>
      <c r="F677" s="83"/>
      <c r="G677" s="83"/>
      <c r="H677" s="83"/>
      <c r="I677" s="83"/>
    </row>
    <row r="678" spans="1:9">
      <c r="A678" s="83"/>
      <c r="B678" s="83"/>
      <c r="C678" s="83"/>
      <c r="D678" s="83"/>
      <c r="E678" s="83"/>
      <c r="F678" s="83"/>
      <c r="G678" s="83"/>
      <c r="H678" s="83"/>
      <c r="I678" s="83"/>
    </row>
    <row r="679" spans="1:9">
      <c r="A679" s="83"/>
      <c r="B679" s="83"/>
      <c r="C679" s="83"/>
      <c r="D679" s="83"/>
      <c r="E679" s="83"/>
      <c r="F679" s="83"/>
      <c r="G679" s="83"/>
      <c r="H679" s="83"/>
      <c r="I679" s="83"/>
    </row>
    <row r="680" spans="1:9">
      <c r="A680" s="83"/>
      <c r="B680" s="83"/>
      <c r="C680" s="83"/>
      <c r="D680" s="83"/>
      <c r="E680" s="83"/>
      <c r="F680" s="83"/>
      <c r="G680" s="83"/>
      <c r="H680" s="83"/>
      <c r="I680" s="83"/>
    </row>
    <row r="681" spans="1:9">
      <c r="A681" s="83"/>
      <c r="B681" s="83"/>
      <c r="C681" s="83"/>
      <c r="D681" s="83"/>
      <c r="E681" s="83"/>
      <c r="F681" s="83"/>
      <c r="G681" s="83"/>
      <c r="H681" s="83"/>
      <c r="I681" s="83"/>
    </row>
    <row r="682" spans="1:9">
      <c r="A682" s="83"/>
      <c r="B682" s="83"/>
      <c r="C682" s="83"/>
      <c r="D682" s="83"/>
      <c r="E682" s="83"/>
      <c r="F682" s="83"/>
      <c r="G682" s="83"/>
      <c r="H682" s="83"/>
      <c r="I682" s="83"/>
    </row>
    <row r="683" spans="1:9">
      <c r="A683" s="83"/>
      <c r="B683" s="83"/>
      <c r="C683" s="83"/>
      <c r="D683" s="83"/>
      <c r="E683" s="83"/>
      <c r="F683" s="83"/>
      <c r="G683" s="83"/>
      <c r="H683" s="83"/>
      <c r="I683" s="83"/>
    </row>
    <row r="684" spans="1:9">
      <c r="A684" s="83"/>
      <c r="B684" s="83"/>
      <c r="C684" s="83"/>
      <c r="D684" s="83"/>
      <c r="E684" s="83"/>
      <c r="F684" s="83"/>
      <c r="G684" s="83"/>
      <c r="H684" s="83"/>
      <c r="I684" s="83"/>
    </row>
    <row r="685" spans="1:9">
      <c r="A685" s="83"/>
      <c r="B685" s="83"/>
      <c r="C685" s="83"/>
      <c r="D685" s="83"/>
      <c r="E685" s="83"/>
      <c r="F685" s="83"/>
      <c r="G685" s="83"/>
      <c r="H685" s="83"/>
      <c r="I685" s="83"/>
    </row>
    <row r="686" spans="1:9">
      <c r="A686" s="83"/>
      <c r="B686" s="83"/>
      <c r="C686" s="83"/>
      <c r="D686" s="83"/>
      <c r="E686" s="83"/>
      <c r="F686" s="83"/>
      <c r="G686" s="83"/>
      <c r="H686" s="83"/>
      <c r="I686" s="83"/>
    </row>
    <row r="687" spans="1:9">
      <c r="A687" s="83"/>
      <c r="B687" s="83"/>
      <c r="C687" s="83"/>
      <c r="D687" s="83"/>
      <c r="E687" s="83"/>
      <c r="F687" s="83"/>
      <c r="G687" s="83"/>
      <c r="H687" s="83"/>
      <c r="I687" s="83"/>
    </row>
    <row r="688" spans="1:9">
      <c r="A688" s="83"/>
      <c r="B688" s="83"/>
      <c r="C688" s="83"/>
      <c r="D688" s="83"/>
      <c r="E688" s="83"/>
      <c r="F688" s="83"/>
      <c r="G688" s="83"/>
      <c r="H688" s="83"/>
      <c r="I688" s="83"/>
    </row>
    <row r="689" spans="1:9">
      <c r="A689" s="83"/>
      <c r="B689" s="83"/>
      <c r="C689" s="83"/>
      <c r="D689" s="83"/>
      <c r="E689" s="83"/>
      <c r="F689" s="83"/>
      <c r="G689" s="83"/>
      <c r="H689" s="83"/>
      <c r="I689" s="83"/>
    </row>
    <row r="690" spans="1:9">
      <c r="A690" s="83"/>
      <c r="B690" s="83"/>
      <c r="C690" s="83"/>
      <c r="D690" s="83"/>
      <c r="E690" s="83"/>
      <c r="F690" s="83"/>
      <c r="G690" s="83"/>
      <c r="H690" s="83"/>
      <c r="I690" s="83"/>
    </row>
    <row r="691" spans="1:9">
      <c r="A691" s="83"/>
      <c r="B691" s="83"/>
      <c r="C691" s="83"/>
      <c r="D691" s="83"/>
      <c r="E691" s="83"/>
      <c r="F691" s="83"/>
      <c r="G691" s="83"/>
      <c r="H691" s="83"/>
      <c r="I691" s="83"/>
    </row>
    <row r="692" spans="1:9">
      <c r="A692" s="83"/>
      <c r="B692" s="83"/>
      <c r="C692" s="83"/>
      <c r="D692" s="83"/>
      <c r="E692" s="83"/>
      <c r="F692" s="83"/>
      <c r="G692" s="83"/>
      <c r="H692" s="83"/>
      <c r="I692" s="83"/>
    </row>
    <row r="693" spans="1:9">
      <c r="A693" s="83"/>
      <c r="B693" s="83"/>
      <c r="C693" s="83"/>
      <c r="D693" s="83"/>
      <c r="E693" s="83"/>
      <c r="F693" s="83"/>
      <c r="G693" s="83"/>
      <c r="H693" s="83"/>
      <c r="I693" s="83"/>
    </row>
    <row r="694" spans="1:9">
      <c r="A694" s="83"/>
      <c r="B694" s="83"/>
      <c r="C694" s="83"/>
      <c r="D694" s="83"/>
      <c r="E694" s="83"/>
      <c r="F694" s="83"/>
      <c r="G694" s="83"/>
      <c r="H694" s="83"/>
      <c r="I694" s="83"/>
    </row>
    <row r="695" spans="1:9">
      <c r="A695" s="83"/>
      <c r="B695" s="83"/>
      <c r="C695" s="83"/>
      <c r="D695" s="83"/>
      <c r="E695" s="83"/>
      <c r="F695" s="83"/>
      <c r="G695" s="83"/>
      <c r="H695" s="83"/>
      <c r="I695" s="83"/>
    </row>
    <row r="696" spans="1:9">
      <c r="A696" s="83"/>
      <c r="B696" s="83"/>
      <c r="C696" s="83"/>
      <c r="D696" s="83"/>
      <c r="E696" s="83"/>
      <c r="F696" s="83"/>
      <c r="G696" s="83"/>
      <c r="H696" s="83"/>
      <c r="I696" s="83"/>
    </row>
    <row r="697" spans="1:9">
      <c r="A697" s="83"/>
      <c r="B697" s="83"/>
      <c r="C697" s="83"/>
      <c r="D697" s="83"/>
      <c r="E697" s="83"/>
      <c r="F697" s="83"/>
      <c r="G697" s="83"/>
      <c r="H697" s="83"/>
      <c r="I697" s="83"/>
    </row>
    <row r="698" spans="1:9">
      <c r="A698" s="83"/>
      <c r="B698" s="83"/>
      <c r="C698" s="83"/>
      <c r="D698" s="83"/>
      <c r="E698" s="83"/>
      <c r="F698" s="83"/>
      <c r="G698" s="83"/>
      <c r="H698" s="83"/>
      <c r="I698" s="83"/>
    </row>
    <row r="699" spans="1:9">
      <c r="A699" s="83"/>
      <c r="B699" s="83"/>
      <c r="C699" s="83"/>
      <c r="D699" s="83"/>
      <c r="E699" s="83"/>
      <c r="F699" s="83"/>
      <c r="G699" s="83"/>
      <c r="H699" s="83"/>
      <c r="I699" s="83"/>
    </row>
    <row r="700" spans="1:9">
      <c r="A700" s="83"/>
      <c r="B700" s="83"/>
      <c r="C700" s="83"/>
      <c r="D700" s="83"/>
      <c r="E700" s="83"/>
      <c r="F700" s="83"/>
      <c r="G700" s="83"/>
      <c r="H700" s="83"/>
      <c r="I700" s="83"/>
    </row>
    <row r="701" spans="1:9">
      <c r="A701" s="83"/>
      <c r="B701" s="83"/>
      <c r="C701" s="83"/>
      <c r="D701" s="83"/>
      <c r="E701" s="83"/>
      <c r="F701" s="83"/>
      <c r="G701" s="83"/>
      <c r="H701" s="83"/>
      <c r="I701" s="83"/>
    </row>
    <row r="702" spans="1:9">
      <c r="A702" s="83"/>
      <c r="B702" s="83"/>
      <c r="C702" s="83"/>
      <c r="D702" s="83"/>
      <c r="E702" s="83"/>
      <c r="F702" s="83"/>
      <c r="G702" s="83"/>
      <c r="H702" s="83"/>
      <c r="I702" s="83"/>
    </row>
    <row r="703" spans="1:9">
      <c r="A703" s="84"/>
      <c r="B703" s="83"/>
      <c r="C703" s="83"/>
      <c r="D703" s="83"/>
      <c r="E703" s="83"/>
      <c r="F703" s="83"/>
      <c r="G703" s="83"/>
      <c r="H703" s="83"/>
      <c r="I703" s="83"/>
    </row>
    <row r="704" spans="1:9">
      <c r="A704" s="83"/>
      <c r="B704" s="83"/>
      <c r="C704" s="83"/>
      <c r="D704" s="83"/>
      <c r="E704" s="83"/>
      <c r="F704" s="83"/>
      <c r="G704" s="83"/>
      <c r="H704" s="83"/>
      <c r="I704" s="83"/>
    </row>
    <row r="705" spans="1:9">
      <c r="A705" s="83"/>
      <c r="B705" s="83"/>
      <c r="C705" s="83"/>
      <c r="D705" s="83"/>
      <c r="E705" s="83"/>
      <c r="F705" s="83"/>
      <c r="G705" s="83"/>
      <c r="H705" s="83"/>
      <c r="I705" s="83"/>
    </row>
    <row r="706" spans="1:9">
      <c r="A706" s="83"/>
      <c r="B706" s="83"/>
      <c r="C706" s="83"/>
      <c r="D706" s="83"/>
      <c r="E706" s="83"/>
      <c r="F706" s="83"/>
      <c r="G706" s="83"/>
      <c r="H706" s="83"/>
      <c r="I706" s="83"/>
    </row>
    <row r="707" spans="1:9">
      <c r="A707" s="83"/>
      <c r="B707" s="83"/>
      <c r="C707" s="83"/>
      <c r="D707" s="83"/>
      <c r="E707" s="83"/>
      <c r="F707" s="83"/>
      <c r="G707" s="83"/>
      <c r="H707" s="83"/>
      <c r="I707" s="83"/>
    </row>
    <row r="708" spans="1:9">
      <c r="A708" s="83"/>
      <c r="B708" s="83"/>
      <c r="C708" s="83"/>
      <c r="D708" s="83"/>
      <c r="E708" s="83"/>
      <c r="F708" s="83"/>
      <c r="G708" s="83"/>
      <c r="H708" s="83"/>
      <c r="I708" s="83"/>
    </row>
    <row r="709" spans="1:9">
      <c r="A709" s="83"/>
      <c r="B709" s="83"/>
      <c r="C709" s="83"/>
      <c r="D709" s="83"/>
      <c r="E709" s="83"/>
      <c r="F709" s="83"/>
      <c r="G709" s="83"/>
      <c r="H709" s="83"/>
      <c r="I709" s="83"/>
    </row>
    <row r="710" spans="1:9">
      <c r="A710" s="83"/>
      <c r="B710" s="83"/>
      <c r="C710" s="83"/>
      <c r="D710" s="83"/>
      <c r="E710" s="83"/>
      <c r="F710" s="83"/>
      <c r="G710" s="83"/>
      <c r="H710" s="83"/>
      <c r="I710" s="83"/>
    </row>
    <row r="711" spans="1:9">
      <c r="A711" s="83"/>
      <c r="B711" s="83"/>
      <c r="C711" s="83"/>
      <c r="D711" s="83"/>
      <c r="E711" s="83"/>
      <c r="F711" s="83"/>
      <c r="G711" s="83"/>
      <c r="H711" s="83"/>
      <c r="I711" s="83"/>
    </row>
    <row r="712" spans="1:9">
      <c r="A712" s="83"/>
      <c r="B712" s="83"/>
      <c r="C712" s="83"/>
      <c r="D712" s="83"/>
      <c r="E712" s="83"/>
      <c r="F712" s="83"/>
      <c r="G712" s="83"/>
      <c r="H712" s="83"/>
      <c r="I712" s="83"/>
    </row>
    <row r="713" spans="1:9">
      <c r="A713" s="83"/>
      <c r="B713" s="83"/>
      <c r="C713" s="83"/>
      <c r="D713" s="83"/>
      <c r="E713" s="83"/>
      <c r="F713" s="83"/>
      <c r="G713" s="83"/>
      <c r="H713" s="83"/>
      <c r="I713" s="83"/>
    </row>
    <row r="714" spans="1:9">
      <c r="A714" s="83"/>
      <c r="B714" s="83"/>
      <c r="C714" s="83"/>
      <c r="D714" s="83"/>
      <c r="E714" s="83"/>
      <c r="F714" s="83"/>
      <c r="G714" s="83"/>
      <c r="H714" s="83"/>
      <c r="I714" s="83"/>
    </row>
    <row r="715" spans="1:9">
      <c r="A715" s="83"/>
      <c r="B715" s="83"/>
      <c r="C715" s="83"/>
      <c r="D715" s="83"/>
      <c r="E715" s="83"/>
      <c r="F715" s="83"/>
      <c r="G715" s="83"/>
      <c r="H715" s="83"/>
      <c r="I715" s="83"/>
    </row>
    <row r="716" spans="1:9">
      <c r="A716" s="83"/>
      <c r="B716" s="83"/>
      <c r="C716" s="83"/>
      <c r="D716" s="83"/>
      <c r="E716" s="83"/>
      <c r="F716" s="83"/>
      <c r="G716" s="83"/>
      <c r="H716" s="83"/>
      <c r="I716" s="83"/>
    </row>
    <row r="717" spans="1:9">
      <c r="A717" s="83"/>
      <c r="B717" s="83"/>
      <c r="C717" s="83"/>
      <c r="D717" s="83"/>
      <c r="E717" s="83"/>
      <c r="F717" s="83"/>
      <c r="G717" s="83"/>
      <c r="H717" s="83"/>
      <c r="I717" s="83"/>
    </row>
    <row r="718" spans="1:9">
      <c r="A718" s="83"/>
      <c r="B718" s="83"/>
      <c r="C718" s="83"/>
      <c r="D718" s="83"/>
      <c r="E718" s="83"/>
      <c r="F718" s="83"/>
      <c r="G718" s="83"/>
      <c r="H718" s="83"/>
      <c r="I718" s="83"/>
    </row>
    <row r="719" spans="1:9">
      <c r="A719" s="83"/>
      <c r="B719" s="83"/>
      <c r="C719" s="83"/>
      <c r="D719" s="83"/>
      <c r="E719" s="83"/>
      <c r="F719" s="83"/>
      <c r="G719" s="83"/>
      <c r="H719" s="83"/>
      <c r="I719" s="83"/>
    </row>
    <row r="720" spans="1:9">
      <c r="A720" s="83"/>
      <c r="B720" s="83"/>
      <c r="C720" s="83"/>
      <c r="D720" s="83"/>
      <c r="E720" s="83"/>
      <c r="F720" s="83"/>
      <c r="G720" s="83"/>
      <c r="H720" s="83"/>
      <c r="I720" s="83"/>
    </row>
    <row r="721" spans="1:9">
      <c r="A721" s="83"/>
      <c r="B721" s="83"/>
      <c r="C721" s="83"/>
      <c r="D721" s="83"/>
      <c r="E721" s="83"/>
      <c r="F721" s="83"/>
      <c r="G721" s="83"/>
      <c r="H721" s="83"/>
      <c r="I721" s="83"/>
    </row>
    <row r="722" spans="1:9">
      <c r="A722" s="83"/>
      <c r="B722" s="83"/>
      <c r="C722" s="83"/>
      <c r="D722" s="83"/>
      <c r="E722" s="83"/>
      <c r="F722" s="83"/>
      <c r="G722" s="83"/>
      <c r="H722" s="83"/>
      <c r="I722" s="83"/>
    </row>
    <row r="723" spans="1:9">
      <c r="A723" s="83"/>
      <c r="B723" s="83"/>
      <c r="C723" s="83"/>
      <c r="D723" s="83"/>
      <c r="E723" s="83"/>
      <c r="F723" s="83"/>
      <c r="G723" s="83"/>
      <c r="H723" s="83"/>
      <c r="I723" s="83"/>
    </row>
    <row r="724" spans="1:9">
      <c r="A724" s="83"/>
      <c r="B724" s="83"/>
      <c r="C724" s="83"/>
      <c r="D724" s="83"/>
      <c r="E724" s="83"/>
      <c r="F724" s="83"/>
      <c r="G724" s="83"/>
      <c r="H724" s="83"/>
      <c r="I724" s="83"/>
    </row>
    <row r="725" spans="1:9">
      <c r="A725" s="83"/>
      <c r="B725" s="83"/>
      <c r="C725" s="83"/>
      <c r="D725" s="83"/>
      <c r="E725" s="83"/>
      <c r="F725" s="83"/>
      <c r="G725" s="83"/>
      <c r="H725" s="83"/>
      <c r="I725" s="83"/>
    </row>
    <row r="726" spans="1:9">
      <c r="A726" s="83"/>
      <c r="B726" s="83"/>
      <c r="C726" s="83"/>
      <c r="D726" s="83"/>
      <c r="E726" s="83"/>
      <c r="F726" s="83"/>
      <c r="G726" s="83"/>
      <c r="H726" s="83"/>
      <c r="I726" s="83"/>
    </row>
    <row r="727" spans="1:9">
      <c r="A727" s="83"/>
      <c r="B727" s="83"/>
      <c r="C727" s="83"/>
      <c r="D727" s="83"/>
      <c r="E727" s="83"/>
      <c r="F727" s="83"/>
      <c r="G727" s="83"/>
      <c r="H727" s="83"/>
      <c r="I727" s="83"/>
    </row>
    <row r="728" spans="1:9">
      <c r="A728" s="83"/>
      <c r="B728" s="83"/>
      <c r="C728" s="83"/>
      <c r="D728" s="83"/>
      <c r="E728" s="83"/>
      <c r="F728" s="83"/>
      <c r="G728" s="83"/>
      <c r="H728" s="83"/>
      <c r="I728" s="83"/>
    </row>
    <row r="729" spans="1:9">
      <c r="A729" s="83"/>
      <c r="B729" s="83"/>
      <c r="C729" s="83"/>
      <c r="D729" s="83"/>
      <c r="E729" s="83"/>
      <c r="F729" s="83"/>
      <c r="G729" s="83"/>
      <c r="H729" s="83"/>
      <c r="I729" s="83"/>
    </row>
    <row r="730" spans="1:9">
      <c r="A730" s="83"/>
      <c r="B730" s="83"/>
      <c r="C730" s="83"/>
      <c r="D730" s="83"/>
      <c r="E730" s="83"/>
      <c r="F730" s="83"/>
      <c r="G730" s="83"/>
      <c r="H730" s="83"/>
      <c r="I730" s="83"/>
    </row>
    <row r="731" spans="1:9">
      <c r="A731" s="83"/>
      <c r="B731" s="83"/>
      <c r="C731" s="83"/>
      <c r="D731" s="83"/>
      <c r="E731" s="83"/>
      <c r="F731" s="83"/>
      <c r="G731" s="83"/>
      <c r="H731" s="83"/>
      <c r="I731" s="83"/>
    </row>
    <row r="732" spans="1:9">
      <c r="A732" s="84"/>
      <c r="B732" s="83"/>
      <c r="C732" s="83"/>
      <c r="D732" s="83"/>
      <c r="E732" s="83"/>
      <c r="F732" s="83"/>
      <c r="G732" s="83"/>
      <c r="H732" s="83"/>
      <c r="I732" s="83"/>
    </row>
    <row r="733" spans="1:9">
      <c r="A733" s="83"/>
      <c r="B733" s="83"/>
      <c r="C733" s="83"/>
      <c r="D733" s="83"/>
      <c r="E733" s="83"/>
      <c r="F733" s="83"/>
      <c r="G733" s="83"/>
      <c r="H733" s="83"/>
      <c r="I733" s="83"/>
    </row>
    <row r="734" spans="1:9">
      <c r="A734" s="83"/>
      <c r="B734" s="83"/>
      <c r="C734" s="83"/>
      <c r="D734" s="83"/>
      <c r="E734" s="83"/>
      <c r="F734" s="83"/>
      <c r="G734" s="83"/>
      <c r="H734" s="83"/>
      <c r="I734" s="83"/>
    </row>
    <row r="735" spans="1:9">
      <c r="A735" s="83"/>
      <c r="B735" s="83"/>
      <c r="C735" s="83"/>
      <c r="D735" s="83"/>
      <c r="E735" s="83"/>
      <c r="F735" s="83"/>
      <c r="G735" s="83"/>
      <c r="H735" s="83"/>
      <c r="I735" s="83"/>
    </row>
    <row r="736" spans="1:9">
      <c r="A736" s="83"/>
      <c r="B736" s="83"/>
      <c r="C736" s="83"/>
      <c r="D736" s="83"/>
      <c r="E736" s="83"/>
      <c r="F736" s="83"/>
      <c r="G736" s="83"/>
      <c r="H736" s="83"/>
      <c r="I736" s="83"/>
    </row>
    <row r="737" spans="1:9">
      <c r="A737" s="83"/>
      <c r="B737" s="83"/>
      <c r="C737" s="83"/>
      <c r="D737" s="83"/>
      <c r="E737" s="83"/>
      <c r="F737" s="83"/>
      <c r="G737" s="83"/>
      <c r="H737" s="83"/>
      <c r="I737" s="83"/>
    </row>
    <row r="738" spans="1:9">
      <c r="A738" s="83"/>
      <c r="B738" s="83"/>
      <c r="C738" s="83"/>
      <c r="D738" s="83"/>
      <c r="E738" s="83"/>
      <c r="F738" s="83"/>
      <c r="G738" s="83"/>
      <c r="H738" s="83"/>
      <c r="I738" s="83"/>
    </row>
    <row r="739" spans="1:9">
      <c r="A739" s="83"/>
      <c r="B739" s="83"/>
      <c r="C739" s="83"/>
      <c r="D739" s="83"/>
      <c r="E739" s="83"/>
      <c r="F739" s="83"/>
      <c r="G739" s="83"/>
      <c r="H739" s="83"/>
      <c r="I739" s="83"/>
    </row>
    <row r="740" spans="1:9">
      <c r="A740" s="83"/>
      <c r="B740" s="83"/>
      <c r="C740" s="83"/>
      <c r="D740" s="83"/>
      <c r="E740" s="83"/>
      <c r="F740" s="83"/>
      <c r="G740" s="83"/>
      <c r="H740" s="83"/>
      <c r="I740" s="83"/>
    </row>
    <row r="741" spans="1:9">
      <c r="A741" s="83"/>
      <c r="B741" s="83"/>
      <c r="C741" s="83"/>
      <c r="D741" s="83"/>
      <c r="E741" s="83"/>
      <c r="F741" s="83"/>
      <c r="G741" s="83"/>
      <c r="H741" s="83"/>
      <c r="I741" s="83"/>
    </row>
    <row r="742" spans="1:9">
      <c r="A742" s="83"/>
      <c r="B742" s="83"/>
      <c r="C742" s="83"/>
      <c r="D742" s="83"/>
      <c r="E742" s="83"/>
      <c r="F742" s="83"/>
      <c r="G742" s="83"/>
      <c r="H742" s="83"/>
      <c r="I742" s="83"/>
    </row>
    <row r="743" spans="1:9">
      <c r="A743" s="83"/>
      <c r="B743" s="83"/>
      <c r="C743" s="83"/>
      <c r="D743" s="83"/>
      <c r="E743" s="83"/>
      <c r="F743" s="83"/>
      <c r="G743" s="83"/>
      <c r="H743" s="83"/>
      <c r="I743" s="83"/>
    </row>
    <row r="744" spans="1:9">
      <c r="A744" s="83"/>
      <c r="B744" s="83"/>
      <c r="C744" s="83"/>
      <c r="D744" s="83"/>
      <c r="E744" s="83"/>
      <c r="F744" s="83"/>
      <c r="G744" s="83"/>
      <c r="H744" s="83"/>
      <c r="I744" s="83"/>
    </row>
    <row r="745" spans="1:9">
      <c r="A745" s="83"/>
      <c r="B745" s="83"/>
      <c r="C745" s="83"/>
      <c r="D745" s="83"/>
      <c r="E745" s="83"/>
      <c r="F745" s="83"/>
      <c r="G745" s="83"/>
      <c r="H745" s="83"/>
      <c r="I745" s="83"/>
    </row>
    <row r="746" spans="1:9">
      <c r="A746" s="83"/>
      <c r="B746" s="83"/>
      <c r="C746" s="83"/>
      <c r="D746" s="83"/>
      <c r="E746" s="83"/>
      <c r="F746" s="83"/>
      <c r="G746" s="83"/>
      <c r="H746" s="83"/>
      <c r="I746" s="83"/>
    </row>
    <row r="747" spans="1:9">
      <c r="A747" s="83"/>
      <c r="B747" s="83"/>
      <c r="C747" s="83"/>
      <c r="D747" s="83"/>
      <c r="E747" s="83"/>
      <c r="F747" s="83"/>
      <c r="G747" s="83"/>
      <c r="H747" s="83"/>
      <c r="I747" s="83"/>
    </row>
    <row r="748" spans="1:9">
      <c r="A748" s="83"/>
      <c r="B748" s="83"/>
      <c r="C748" s="83"/>
      <c r="D748" s="83"/>
      <c r="E748" s="83"/>
      <c r="F748" s="83"/>
      <c r="G748" s="83"/>
      <c r="H748" s="83"/>
      <c r="I748" s="83"/>
    </row>
    <row r="749" spans="1:9">
      <c r="A749" s="83"/>
      <c r="B749" s="83"/>
      <c r="C749" s="83"/>
      <c r="D749" s="83"/>
      <c r="E749" s="83"/>
      <c r="F749" s="83"/>
      <c r="G749" s="83"/>
      <c r="H749" s="83"/>
      <c r="I749" s="83"/>
    </row>
    <row r="750" spans="1:9">
      <c r="A750" s="83"/>
      <c r="B750" s="83"/>
      <c r="C750" s="83"/>
      <c r="D750" s="83"/>
      <c r="E750" s="83"/>
      <c r="F750" s="83"/>
      <c r="G750" s="83"/>
      <c r="H750" s="83"/>
      <c r="I750" s="83"/>
    </row>
    <row r="751" spans="1:9">
      <c r="A751" s="83"/>
      <c r="B751" s="83"/>
      <c r="C751" s="83"/>
      <c r="D751" s="83"/>
      <c r="E751" s="83"/>
      <c r="F751" s="83"/>
      <c r="G751" s="83"/>
      <c r="H751" s="83"/>
      <c r="I751" s="83"/>
    </row>
    <row r="752" spans="1:9">
      <c r="A752" s="83"/>
      <c r="B752" s="83"/>
      <c r="C752" s="83"/>
      <c r="D752" s="83"/>
      <c r="E752" s="83"/>
      <c r="F752" s="83"/>
      <c r="G752" s="83"/>
      <c r="H752" s="83"/>
      <c r="I752" s="83"/>
    </row>
    <row r="753" spans="1:9">
      <c r="A753" s="83"/>
      <c r="B753" s="83"/>
      <c r="C753" s="83"/>
      <c r="D753" s="83"/>
      <c r="E753" s="83"/>
      <c r="F753" s="83"/>
      <c r="G753" s="83"/>
      <c r="H753" s="83"/>
      <c r="I753" s="83"/>
    </row>
    <row r="754" spans="1:9">
      <c r="A754" s="83"/>
      <c r="B754" s="83"/>
      <c r="C754" s="83"/>
      <c r="D754" s="83"/>
      <c r="E754" s="83"/>
      <c r="F754" s="83"/>
      <c r="G754" s="83"/>
      <c r="H754" s="83"/>
      <c r="I754" s="83"/>
    </row>
    <row r="755" spans="1:9">
      <c r="A755" s="83"/>
      <c r="B755" s="83"/>
      <c r="C755" s="83"/>
      <c r="D755" s="83"/>
      <c r="E755" s="83"/>
      <c r="F755" s="83"/>
      <c r="G755" s="83"/>
      <c r="H755" s="83"/>
      <c r="I755" s="83"/>
    </row>
    <row r="756" spans="1:9">
      <c r="A756" s="83"/>
      <c r="B756" s="83"/>
      <c r="C756" s="83"/>
      <c r="D756" s="83"/>
      <c r="E756" s="83"/>
      <c r="F756" s="83"/>
      <c r="G756" s="83"/>
      <c r="H756" s="83"/>
      <c r="I756" s="83"/>
    </row>
    <row r="757" spans="1:9">
      <c r="A757" s="83"/>
      <c r="B757" s="83"/>
      <c r="C757" s="83"/>
      <c r="D757" s="83"/>
      <c r="E757" s="83"/>
      <c r="F757" s="83"/>
      <c r="G757" s="83"/>
      <c r="H757" s="83"/>
      <c r="I757" s="83"/>
    </row>
    <row r="758" spans="1:9">
      <c r="A758" s="83"/>
      <c r="B758" s="83"/>
      <c r="C758" s="83"/>
      <c r="D758" s="83"/>
      <c r="E758" s="83"/>
      <c r="F758" s="83"/>
      <c r="G758" s="83"/>
      <c r="H758" s="83"/>
      <c r="I758" s="83"/>
    </row>
    <row r="759" spans="1:9">
      <c r="A759" s="83"/>
      <c r="B759" s="83"/>
      <c r="C759" s="83"/>
      <c r="D759" s="83"/>
      <c r="E759" s="83"/>
      <c r="F759" s="83"/>
      <c r="G759" s="83"/>
      <c r="H759" s="83"/>
      <c r="I759" s="83"/>
    </row>
    <row r="760" spans="1:9">
      <c r="A760" s="83"/>
      <c r="B760" s="83"/>
      <c r="C760" s="83"/>
      <c r="D760" s="83"/>
      <c r="E760" s="83"/>
      <c r="F760" s="83"/>
      <c r="G760" s="83"/>
      <c r="H760" s="83"/>
      <c r="I760" s="83"/>
    </row>
    <row r="761" spans="1:9">
      <c r="A761" s="83"/>
      <c r="B761" s="83"/>
      <c r="C761" s="83"/>
      <c r="D761" s="83"/>
      <c r="E761" s="83"/>
      <c r="F761" s="83"/>
      <c r="G761" s="83"/>
      <c r="H761" s="83"/>
      <c r="I761" s="83"/>
    </row>
    <row r="762" spans="1:9">
      <c r="A762" s="83"/>
      <c r="B762" s="83"/>
      <c r="C762" s="83"/>
      <c r="D762" s="83"/>
      <c r="E762" s="83"/>
      <c r="F762" s="83"/>
      <c r="G762" s="83"/>
      <c r="H762" s="83"/>
      <c r="I762" s="83"/>
    </row>
    <row r="763" spans="1:9">
      <c r="A763" s="83"/>
      <c r="B763" s="83"/>
      <c r="C763" s="83"/>
      <c r="D763" s="83"/>
      <c r="E763" s="83"/>
      <c r="F763" s="83"/>
      <c r="G763" s="83"/>
      <c r="H763" s="83"/>
      <c r="I763" s="83"/>
    </row>
    <row r="764" spans="1:9">
      <c r="A764" s="83"/>
      <c r="B764" s="83"/>
      <c r="C764" s="83"/>
      <c r="D764" s="83"/>
      <c r="E764" s="83"/>
      <c r="F764" s="83"/>
      <c r="G764" s="83"/>
      <c r="H764" s="83"/>
      <c r="I764" s="83"/>
    </row>
    <row r="765" spans="1:9">
      <c r="A765" s="83"/>
      <c r="B765" s="83"/>
      <c r="C765" s="83"/>
      <c r="D765" s="83"/>
      <c r="E765" s="83"/>
      <c r="F765" s="83"/>
      <c r="G765" s="83"/>
      <c r="H765" s="83"/>
      <c r="I765" s="83"/>
    </row>
    <row r="766" spans="1:9">
      <c r="A766" s="83"/>
      <c r="B766" s="83"/>
      <c r="C766" s="83"/>
      <c r="D766" s="83"/>
      <c r="E766" s="83"/>
      <c r="F766" s="83"/>
      <c r="G766" s="83"/>
      <c r="H766" s="83"/>
      <c r="I766" s="83"/>
    </row>
    <row r="767" spans="1:9">
      <c r="A767" s="83"/>
      <c r="B767" s="83"/>
      <c r="C767" s="83"/>
      <c r="D767" s="83"/>
      <c r="E767" s="83"/>
      <c r="F767" s="83"/>
      <c r="G767" s="83"/>
      <c r="H767" s="83"/>
      <c r="I767" s="83"/>
    </row>
    <row r="768" spans="1:9">
      <c r="A768" s="83"/>
      <c r="B768" s="83"/>
      <c r="C768" s="83"/>
      <c r="D768" s="83"/>
      <c r="E768" s="83"/>
      <c r="F768" s="83"/>
      <c r="G768" s="83"/>
      <c r="H768" s="83"/>
      <c r="I768" s="83"/>
    </row>
    <row r="769" spans="1:9">
      <c r="A769" s="83"/>
      <c r="B769" s="83"/>
      <c r="C769" s="83"/>
      <c r="D769" s="83"/>
      <c r="E769" s="83"/>
      <c r="F769" s="83"/>
      <c r="G769" s="83"/>
      <c r="H769" s="83"/>
      <c r="I769" s="83"/>
    </row>
    <row r="770" spans="1:9">
      <c r="A770" s="83"/>
      <c r="B770" s="83"/>
      <c r="C770" s="83"/>
      <c r="D770" s="83"/>
      <c r="E770" s="83"/>
      <c r="F770" s="83"/>
      <c r="G770" s="83"/>
      <c r="H770" s="83"/>
      <c r="I770" s="83"/>
    </row>
    <row r="771" spans="1:9">
      <c r="A771" s="83"/>
      <c r="B771" s="83"/>
      <c r="C771" s="83"/>
      <c r="D771" s="83"/>
      <c r="E771" s="83"/>
      <c r="F771" s="83"/>
      <c r="G771" s="83"/>
      <c r="H771" s="83"/>
      <c r="I771" s="83"/>
    </row>
    <row r="772" spans="1:9">
      <c r="A772" s="83"/>
      <c r="B772" s="83"/>
      <c r="C772" s="83"/>
      <c r="D772" s="83"/>
      <c r="E772" s="83"/>
      <c r="F772" s="83"/>
      <c r="G772" s="83"/>
      <c r="H772" s="83"/>
      <c r="I772" s="83"/>
    </row>
    <row r="773" spans="1:9">
      <c r="A773" s="83"/>
      <c r="B773" s="83"/>
      <c r="C773" s="83"/>
      <c r="D773" s="83"/>
      <c r="E773" s="83"/>
      <c r="F773" s="83"/>
      <c r="G773" s="83"/>
      <c r="H773" s="83"/>
      <c r="I773" s="83"/>
    </row>
    <row r="774" spans="1:9">
      <c r="A774" s="83"/>
      <c r="B774" s="83"/>
      <c r="C774" s="83"/>
      <c r="D774" s="83"/>
      <c r="E774" s="83"/>
      <c r="F774" s="83"/>
      <c r="G774" s="83"/>
      <c r="H774" s="83"/>
      <c r="I774" s="83"/>
    </row>
    <row r="775" spans="1:9">
      <c r="A775" s="83"/>
      <c r="B775" s="83"/>
      <c r="C775" s="83"/>
      <c r="D775" s="83"/>
      <c r="E775" s="83"/>
      <c r="F775" s="83"/>
      <c r="G775" s="83"/>
      <c r="H775" s="83"/>
      <c r="I775" s="83"/>
    </row>
    <row r="776" spans="1:9">
      <c r="A776" s="83"/>
      <c r="B776" s="83"/>
      <c r="C776" s="83"/>
      <c r="D776" s="83"/>
      <c r="E776" s="83"/>
      <c r="F776" s="83"/>
      <c r="G776" s="83"/>
      <c r="H776" s="83"/>
      <c r="I776" s="83"/>
    </row>
    <row r="777" spans="1:9">
      <c r="A777" s="83"/>
      <c r="B777" s="83"/>
      <c r="C777" s="83"/>
      <c r="D777" s="83"/>
      <c r="E777" s="83"/>
      <c r="F777" s="83"/>
      <c r="G777" s="83"/>
      <c r="H777" s="83"/>
      <c r="I777" s="83"/>
    </row>
    <row r="778" spans="1:9">
      <c r="A778" s="83"/>
      <c r="B778" s="83"/>
      <c r="C778" s="83"/>
      <c r="D778" s="83"/>
      <c r="E778" s="83"/>
      <c r="F778" s="83"/>
      <c r="G778" s="83"/>
      <c r="H778" s="83"/>
      <c r="I778" s="83"/>
    </row>
    <row r="779" spans="1:9">
      <c r="A779" s="83"/>
      <c r="B779" s="83"/>
      <c r="C779" s="83"/>
      <c r="D779" s="83"/>
      <c r="E779" s="83"/>
      <c r="F779" s="83"/>
      <c r="G779" s="83"/>
      <c r="H779" s="83"/>
      <c r="I779" s="83"/>
    </row>
    <row r="780" spans="1:9">
      <c r="A780" s="83"/>
      <c r="B780" s="83"/>
      <c r="C780" s="83"/>
      <c r="D780" s="83"/>
      <c r="E780" s="83"/>
      <c r="F780" s="83"/>
      <c r="G780" s="83"/>
      <c r="H780" s="83"/>
      <c r="I780" s="83"/>
    </row>
    <row r="781" spans="1:9">
      <c r="A781" s="84"/>
      <c r="B781" s="83"/>
      <c r="C781" s="83"/>
      <c r="D781" s="83"/>
      <c r="E781" s="83"/>
      <c r="F781" s="83"/>
      <c r="G781" s="83"/>
      <c r="H781" s="83"/>
      <c r="I781" s="83"/>
    </row>
    <row r="782" spans="1:9">
      <c r="A782" s="83"/>
      <c r="B782" s="83"/>
      <c r="C782" s="83"/>
      <c r="D782" s="83"/>
      <c r="E782" s="83"/>
      <c r="F782" s="83"/>
      <c r="G782" s="83"/>
      <c r="H782" s="83"/>
      <c r="I782" s="83"/>
    </row>
    <row r="783" spans="1:9">
      <c r="A783" s="83"/>
      <c r="B783" s="83"/>
      <c r="C783" s="83"/>
      <c r="D783" s="83"/>
      <c r="E783" s="83"/>
      <c r="F783" s="83"/>
      <c r="G783" s="83"/>
      <c r="H783" s="83"/>
      <c r="I783" s="83"/>
    </row>
    <row r="784" spans="1:9">
      <c r="A784" s="83"/>
      <c r="B784" s="83"/>
      <c r="C784" s="83"/>
      <c r="D784" s="83"/>
      <c r="E784" s="83"/>
      <c r="F784" s="83"/>
      <c r="G784" s="83"/>
      <c r="H784" s="83"/>
      <c r="I784" s="83"/>
    </row>
    <row r="785" spans="1:11">
      <c r="A785" s="83"/>
      <c r="B785" s="83"/>
      <c r="C785" s="83"/>
      <c r="D785" s="83"/>
      <c r="E785" s="83"/>
      <c r="F785" s="83"/>
      <c r="G785" s="83"/>
      <c r="H785" s="83"/>
      <c r="I785" s="83"/>
    </row>
    <row r="786" spans="1:11">
      <c r="A786" s="83"/>
      <c r="B786" s="83"/>
      <c r="C786" s="83"/>
      <c r="D786" s="83"/>
      <c r="E786" s="83"/>
      <c r="F786" s="83"/>
      <c r="G786" s="83"/>
      <c r="H786" s="83"/>
      <c r="I786" s="83"/>
    </row>
    <row r="787" spans="1:11">
      <c r="A787" s="83"/>
      <c r="B787" s="83"/>
      <c r="C787" s="83"/>
      <c r="D787" s="83"/>
      <c r="E787" s="83"/>
      <c r="F787" s="83"/>
      <c r="G787" s="83"/>
      <c r="H787" s="83"/>
      <c r="I787" s="83"/>
    </row>
    <row r="788" spans="1:11">
      <c r="A788" s="83"/>
      <c r="B788" s="83"/>
      <c r="C788" s="83"/>
      <c r="D788" s="83"/>
      <c r="E788" s="83"/>
      <c r="F788" s="83"/>
      <c r="G788" s="83"/>
      <c r="H788" s="83"/>
      <c r="I788" s="83"/>
    </row>
    <row r="789" spans="1:11">
      <c r="A789" s="83"/>
      <c r="B789" s="83"/>
      <c r="C789" s="83"/>
      <c r="D789" s="83"/>
      <c r="E789" s="83"/>
      <c r="F789" s="83"/>
      <c r="G789" s="83"/>
      <c r="H789" s="83"/>
      <c r="I789" s="83"/>
    </row>
    <row r="790" spans="1:11">
      <c r="A790" s="83"/>
      <c r="B790" s="83"/>
      <c r="C790" s="83"/>
      <c r="D790" s="83"/>
      <c r="E790" s="83"/>
      <c r="F790" s="83"/>
      <c r="G790" s="83"/>
      <c r="H790" s="83"/>
      <c r="I790" s="83"/>
    </row>
    <row r="791" spans="1:11">
      <c r="A791" s="83"/>
      <c r="B791" s="83"/>
      <c r="C791" s="83"/>
      <c r="D791" s="83"/>
      <c r="E791" s="83"/>
      <c r="F791" s="83"/>
      <c r="G791" s="83"/>
      <c r="H791" s="83"/>
      <c r="I791" s="83"/>
    </row>
    <row r="792" spans="1:11">
      <c r="A792" s="83"/>
      <c r="B792" s="83"/>
      <c r="C792" s="83"/>
      <c r="D792" s="83"/>
      <c r="E792" s="83"/>
      <c r="F792" s="83"/>
      <c r="G792" s="83"/>
      <c r="H792" s="83"/>
      <c r="I792" s="83"/>
    </row>
    <row r="793" spans="1:11">
      <c r="A793" s="83"/>
      <c r="B793" s="83"/>
      <c r="C793" s="83"/>
      <c r="D793" s="83"/>
      <c r="E793" s="83"/>
      <c r="F793" s="83"/>
      <c r="G793" s="83"/>
      <c r="H793" s="83"/>
      <c r="I793" s="83"/>
    </row>
    <row r="794" spans="1:11">
      <c r="A794" s="83"/>
      <c r="B794" s="83"/>
      <c r="C794" s="83"/>
      <c r="D794" s="83"/>
      <c r="E794" s="83"/>
      <c r="F794" s="83"/>
      <c r="G794" s="83"/>
      <c r="H794" s="83"/>
      <c r="I794" s="83"/>
    </row>
    <row r="795" spans="1:11">
      <c r="A795" s="83"/>
      <c r="B795" s="83"/>
      <c r="C795" s="83"/>
      <c r="D795" s="83"/>
      <c r="E795" s="83"/>
      <c r="F795" s="83"/>
      <c r="G795" s="83"/>
      <c r="H795" s="83"/>
      <c r="I795" s="83"/>
    </row>
    <row r="796" spans="1:11">
      <c r="A796" s="83"/>
      <c r="B796" s="83"/>
      <c r="C796" s="83"/>
      <c r="D796" s="83"/>
      <c r="E796" s="83"/>
      <c r="F796" s="83"/>
      <c r="G796" s="83"/>
      <c r="H796" s="83"/>
      <c r="I796" s="83"/>
    </row>
    <row r="797" spans="1:11">
      <c r="A797" s="83"/>
      <c r="B797" s="83"/>
      <c r="C797" s="83"/>
      <c r="D797" s="83"/>
      <c r="E797" s="83"/>
      <c r="F797" s="83"/>
      <c r="G797" s="83"/>
      <c r="H797" s="83"/>
      <c r="I797" s="83"/>
    </row>
    <row r="799" spans="1:11">
      <c r="B799" s="83"/>
      <c r="C799" s="83"/>
      <c r="D799" s="83"/>
      <c r="E799" s="83"/>
      <c r="F799" s="83"/>
      <c r="G799" s="83"/>
      <c r="H799" s="83"/>
      <c r="I799" s="83"/>
      <c r="J799" s="83"/>
      <c r="K799" s="83"/>
    </row>
    <row r="800" spans="1:11">
      <c r="A800" s="83"/>
      <c r="B800" s="83"/>
      <c r="C800" s="83"/>
      <c r="D800" s="83"/>
      <c r="E800" s="83"/>
      <c r="F800" s="83"/>
      <c r="G800" s="83"/>
      <c r="H800" s="83"/>
      <c r="I800" s="84"/>
      <c r="J800" s="83"/>
      <c r="K800" s="83"/>
    </row>
    <row r="801" spans="1:11">
      <c r="A801" s="83"/>
      <c r="B801" s="83"/>
      <c r="C801" s="83"/>
      <c r="D801" s="83"/>
      <c r="E801" s="83"/>
      <c r="F801" s="83"/>
      <c r="G801" s="83"/>
      <c r="H801" s="83"/>
      <c r="I801" s="83"/>
      <c r="J801" s="83"/>
      <c r="K801" s="83"/>
    </row>
    <row r="802" spans="1:11">
      <c r="A802" s="83"/>
      <c r="B802" s="83"/>
      <c r="C802" s="83"/>
      <c r="D802" s="83"/>
      <c r="E802" s="83"/>
      <c r="F802" s="83"/>
      <c r="G802" s="83"/>
      <c r="H802" s="83"/>
      <c r="I802" s="83"/>
      <c r="J802" s="83"/>
      <c r="K802" s="83"/>
    </row>
    <row r="803" spans="1:11">
      <c r="A803" s="83"/>
      <c r="B803" s="83"/>
      <c r="C803" s="83"/>
      <c r="D803" s="83"/>
      <c r="E803" s="83"/>
      <c r="F803" s="83"/>
      <c r="G803" s="83"/>
      <c r="H803" s="83"/>
      <c r="I803" s="83"/>
      <c r="J803" s="83"/>
      <c r="K803" s="83"/>
    </row>
    <row r="804" spans="1:11">
      <c r="A804" s="83"/>
      <c r="B804" s="83"/>
      <c r="C804" s="83"/>
      <c r="D804" s="83"/>
      <c r="E804" s="83"/>
      <c r="F804" s="83"/>
      <c r="G804" s="83"/>
      <c r="H804" s="83"/>
      <c r="I804" s="83"/>
      <c r="J804" s="83"/>
      <c r="K804" s="83"/>
    </row>
    <row r="805" spans="1:11">
      <c r="A805" s="83"/>
      <c r="B805" s="83"/>
      <c r="C805" s="83"/>
      <c r="D805" s="83"/>
      <c r="E805" s="83"/>
      <c r="F805" s="83"/>
      <c r="G805" s="83"/>
      <c r="H805" s="83"/>
      <c r="I805" s="83"/>
      <c r="J805" s="83"/>
      <c r="K805" s="83"/>
    </row>
    <row r="806" spans="1:11">
      <c r="A806" s="83"/>
      <c r="B806" s="83"/>
      <c r="C806" s="83"/>
      <c r="D806" s="83"/>
      <c r="E806" s="83"/>
      <c r="F806" s="83"/>
      <c r="G806" s="83"/>
      <c r="H806" s="83"/>
      <c r="I806" s="83"/>
      <c r="J806" s="83"/>
      <c r="K806" s="83"/>
    </row>
    <row r="807" spans="1:11">
      <c r="A807" s="83"/>
      <c r="B807" s="83"/>
      <c r="C807" s="83"/>
      <c r="D807" s="83"/>
      <c r="E807" s="83"/>
      <c r="F807" s="83"/>
      <c r="G807" s="83"/>
      <c r="H807" s="83"/>
      <c r="I807" s="83"/>
      <c r="J807" s="83"/>
      <c r="K807" s="83"/>
    </row>
    <row r="808" spans="1:11">
      <c r="A808" s="83"/>
      <c r="B808" s="83"/>
      <c r="C808" s="83"/>
      <c r="D808" s="83"/>
      <c r="E808" s="83"/>
      <c r="F808" s="83"/>
      <c r="G808" s="83"/>
      <c r="H808" s="83"/>
      <c r="I808" s="83"/>
      <c r="J808" s="83"/>
      <c r="K808" s="83"/>
    </row>
    <row r="809" spans="1:11">
      <c r="A809" s="83"/>
      <c r="B809" s="83"/>
      <c r="C809" s="83"/>
      <c r="D809" s="83"/>
      <c r="E809" s="83"/>
      <c r="F809" s="83"/>
      <c r="G809" s="83"/>
      <c r="H809" s="83"/>
      <c r="I809" s="83"/>
      <c r="J809" s="83"/>
      <c r="K809" s="83"/>
    </row>
    <row r="810" spans="1:11">
      <c r="A810" s="83"/>
      <c r="B810" s="83"/>
      <c r="C810" s="83"/>
      <c r="D810" s="83"/>
      <c r="E810" s="83"/>
      <c r="F810" s="83"/>
      <c r="G810" s="83"/>
      <c r="H810" s="83"/>
      <c r="I810" s="83"/>
      <c r="J810" s="83"/>
      <c r="K810" s="83"/>
    </row>
    <row r="811" spans="1:11">
      <c r="A811" s="83"/>
      <c r="B811" s="83"/>
      <c r="C811" s="83"/>
      <c r="D811" s="83"/>
      <c r="E811" s="83"/>
      <c r="F811" s="83"/>
      <c r="G811" s="83"/>
      <c r="H811" s="83"/>
      <c r="I811" s="83"/>
      <c r="J811" s="83"/>
      <c r="K811" s="83"/>
    </row>
    <row r="812" spans="1:11">
      <c r="A812" s="83"/>
      <c r="B812" s="83"/>
      <c r="C812" s="83"/>
      <c r="D812" s="83"/>
      <c r="E812" s="83"/>
      <c r="F812" s="83"/>
      <c r="G812" s="83"/>
      <c r="H812" s="83"/>
      <c r="I812" s="83"/>
      <c r="J812" s="83"/>
      <c r="K812" s="83"/>
    </row>
    <row r="813" spans="1:11">
      <c r="A813" s="83"/>
      <c r="B813" s="83"/>
      <c r="C813" s="83"/>
      <c r="D813" s="83"/>
      <c r="E813" s="83"/>
      <c r="F813" s="83"/>
      <c r="G813" s="83"/>
      <c r="H813" s="83"/>
      <c r="I813" s="83"/>
      <c r="J813" s="83"/>
      <c r="K813" s="83"/>
    </row>
    <row r="814" spans="1:11">
      <c r="A814" s="83"/>
      <c r="B814" s="83"/>
      <c r="C814" s="83"/>
      <c r="D814" s="83"/>
      <c r="E814" s="83"/>
      <c r="F814" s="83"/>
      <c r="G814" s="83"/>
      <c r="H814" s="83"/>
      <c r="I814" s="83"/>
      <c r="J814" s="83"/>
      <c r="K814" s="83"/>
    </row>
    <row r="815" spans="1:11">
      <c r="A815" s="83"/>
      <c r="B815" s="83"/>
      <c r="C815" s="83"/>
      <c r="D815" s="83"/>
      <c r="E815" s="83"/>
      <c r="F815" s="83"/>
      <c r="G815" s="83"/>
      <c r="H815" s="83"/>
      <c r="I815" s="83"/>
      <c r="J815" s="83"/>
      <c r="K815" s="83"/>
    </row>
    <row r="816" spans="1:11">
      <c r="A816" s="83"/>
      <c r="B816" s="83"/>
      <c r="C816" s="83"/>
      <c r="D816" s="83"/>
      <c r="E816" s="83"/>
      <c r="F816" s="83"/>
      <c r="G816" s="83"/>
      <c r="H816" s="83"/>
      <c r="I816" s="83"/>
      <c r="J816" s="83"/>
      <c r="K816" s="83"/>
    </row>
    <row r="817" spans="1:11">
      <c r="A817" s="83"/>
      <c r="B817" s="83"/>
      <c r="C817" s="83"/>
      <c r="D817" s="83"/>
      <c r="E817" s="83"/>
      <c r="F817" s="83"/>
      <c r="G817" s="83"/>
      <c r="H817" s="83"/>
      <c r="I817" s="83"/>
      <c r="J817" s="83"/>
      <c r="K817" s="83"/>
    </row>
    <row r="818" spans="1:11">
      <c r="A818" s="83"/>
      <c r="B818" s="83"/>
      <c r="C818" s="83"/>
      <c r="D818" s="83"/>
      <c r="E818" s="83"/>
      <c r="F818" s="83"/>
      <c r="G818" s="83"/>
      <c r="H818" s="83"/>
      <c r="I818" s="83"/>
      <c r="J818" s="83"/>
      <c r="K818" s="83"/>
    </row>
    <row r="819" spans="1:11">
      <c r="A819" s="83"/>
      <c r="B819" s="83"/>
      <c r="C819" s="83"/>
      <c r="D819" s="83"/>
      <c r="E819" s="83"/>
      <c r="F819" s="83"/>
      <c r="G819" s="83"/>
      <c r="H819" s="83"/>
      <c r="I819" s="83"/>
      <c r="J819" s="83"/>
      <c r="K819" s="83"/>
    </row>
    <row r="820" spans="1:11">
      <c r="A820" s="83"/>
      <c r="B820" s="83"/>
      <c r="C820" s="83"/>
      <c r="D820" s="83"/>
      <c r="E820" s="83"/>
      <c r="F820" s="83"/>
      <c r="G820" s="83"/>
      <c r="H820" s="83"/>
      <c r="I820" s="83"/>
      <c r="J820" s="83"/>
      <c r="K820" s="83"/>
    </row>
    <row r="821" spans="1:11">
      <c r="A821" s="83"/>
      <c r="B821" s="83"/>
      <c r="C821" s="83"/>
      <c r="D821" s="83"/>
      <c r="E821" s="83"/>
      <c r="F821" s="83"/>
      <c r="G821" s="83"/>
      <c r="H821" s="83"/>
      <c r="I821" s="83"/>
      <c r="J821" s="83"/>
      <c r="K821" s="83"/>
    </row>
    <row r="822" spans="1:11">
      <c r="A822" s="83"/>
      <c r="B822" s="83"/>
      <c r="C822" s="83"/>
      <c r="D822" s="83"/>
      <c r="E822" s="83"/>
      <c r="F822" s="83"/>
      <c r="G822" s="83"/>
      <c r="H822" s="83"/>
      <c r="I822" s="83"/>
      <c r="J822" s="83"/>
      <c r="K822" s="83"/>
    </row>
    <row r="823" spans="1:11">
      <c r="A823" s="83"/>
      <c r="B823" s="83"/>
      <c r="C823" s="83"/>
      <c r="D823" s="83"/>
      <c r="E823" s="83"/>
      <c r="F823" s="83"/>
      <c r="G823" s="83"/>
      <c r="H823" s="83"/>
      <c r="I823" s="83"/>
      <c r="J823" s="83"/>
      <c r="K823" s="83"/>
    </row>
    <row r="824" spans="1:11">
      <c r="A824" s="83"/>
      <c r="B824" s="83"/>
      <c r="C824" s="83"/>
      <c r="D824" s="83"/>
      <c r="E824" s="83"/>
      <c r="F824" s="83"/>
      <c r="G824" s="83"/>
      <c r="H824" s="83"/>
      <c r="I824" s="83"/>
      <c r="J824" s="83"/>
      <c r="K824" s="83"/>
    </row>
    <row r="825" spans="1:11">
      <c r="A825" s="83"/>
      <c r="B825" s="83"/>
      <c r="C825" s="83"/>
      <c r="D825" s="83"/>
      <c r="E825" s="83"/>
      <c r="F825" s="83"/>
      <c r="G825" s="83"/>
      <c r="H825" s="83"/>
      <c r="I825" s="83"/>
      <c r="J825" s="83"/>
      <c r="K825" s="83"/>
    </row>
    <row r="826" spans="1:11">
      <c r="A826" s="83"/>
      <c r="B826" s="83"/>
      <c r="C826" s="83"/>
      <c r="D826" s="83"/>
      <c r="E826" s="83"/>
      <c r="F826" s="83"/>
      <c r="G826" s="83"/>
      <c r="H826" s="83"/>
      <c r="I826" s="83"/>
      <c r="J826" s="83"/>
      <c r="K826" s="83"/>
    </row>
    <row r="827" spans="1:11">
      <c r="A827" s="83"/>
      <c r="B827" s="83"/>
      <c r="C827" s="83"/>
      <c r="D827" s="83"/>
      <c r="E827" s="83"/>
      <c r="F827" s="83"/>
      <c r="G827" s="83"/>
      <c r="H827" s="83"/>
      <c r="I827" s="83"/>
      <c r="J827" s="83"/>
      <c r="K827" s="83"/>
    </row>
    <row r="828" spans="1:11">
      <c r="A828" s="83"/>
      <c r="B828" s="83"/>
      <c r="C828" s="83"/>
      <c r="D828" s="83"/>
      <c r="E828" s="83"/>
      <c r="F828" s="83"/>
      <c r="G828" s="83"/>
      <c r="H828" s="83"/>
      <c r="I828" s="84"/>
      <c r="J828" s="83"/>
      <c r="K828" s="83"/>
    </row>
    <row r="829" spans="1:11">
      <c r="A829" s="83"/>
      <c r="B829" s="83"/>
      <c r="C829" s="83"/>
      <c r="D829" s="83"/>
      <c r="E829" s="83"/>
      <c r="F829" s="83"/>
      <c r="G829" s="83"/>
      <c r="H829" s="83"/>
      <c r="I829" s="83"/>
      <c r="J829" s="83"/>
      <c r="K829" s="83"/>
    </row>
    <row r="830" spans="1:11">
      <c r="A830" s="83"/>
      <c r="B830" s="83"/>
      <c r="C830" s="83"/>
      <c r="D830" s="83"/>
      <c r="E830" s="83"/>
      <c r="F830" s="83"/>
      <c r="G830" s="83"/>
      <c r="H830" s="83"/>
      <c r="I830" s="83"/>
      <c r="J830" s="83"/>
      <c r="K830" s="83"/>
    </row>
    <row r="831" spans="1:11">
      <c r="A831" s="83"/>
      <c r="B831" s="83"/>
      <c r="C831" s="83"/>
      <c r="D831" s="83"/>
      <c r="E831" s="83"/>
      <c r="F831" s="83"/>
      <c r="G831" s="83"/>
      <c r="H831" s="83"/>
      <c r="I831" s="83"/>
      <c r="J831" s="83"/>
      <c r="K831" s="83"/>
    </row>
    <row r="832" spans="1:11">
      <c r="A832" s="83"/>
      <c r="B832" s="83"/>
      <c r="C832" s="83"/>
      <c r="D832" s="83"/>
      <c r="E832" s="83"/>
      <c r="F832" s="83"/>
      <c r="G832" s="83"/>
      <c r="H832" s="83"/>
      <c r="I832" s="83"/>
      <c r="J832" s="83"/>
      <c r="K832" s="83"/>
    </row>
    <row r="833" spans="1:11">
      <c r="A833" s="83"/>
      <c r="B833" s="83"/>
      <c r="C833" s="83"/>
      <c r="D833" s="83"/>
      <c r="E833" s="83"/>
      <c r="F833" s="83"/>
      <c r="G833" s="83"/>
      <c r="H833" s="83"/>
      <c r="I833" s="83"/>
      <c r="J833" s="83"/>
      <c r="K833" s="83"/>
    </row>
    <row r="834" spans="1:11">
      <c r="A834" s="83"/>
      <c r="B834" s="83"/>
      <c r="C834" s="83"/>
      <c r="D834" s="83"/>
      <c r="E834" s="83"/>
      <c r="F834" s="83"/>
      <c r="G834" s="83"/>
      <c r="H834" s="83"/>
      <c r="I834" s="83"/>
      <c r="J834" s="83"/>
      <c r="K834" s="83"/>
    </row>
    <row r="835" spans="1:11">
      <c r="A835" s="83"/>
      <c r="B835" s="83"/>
      <c r="C835" s="83"/>
      <c r="D835" s="83"/>
      <c r="E835" s="83"/>
      <c r="F835" s="83"/>
      <c r="G835" s="83"/>
      <c r="H835" s="83"/>
      <c r="I835" s="83"/>
      <c r="J835" s="83"/>
      <c r="K835" s="83"/>
    </row>
    <row r="836" spans="1:11">
      <c r="A836" s="83"/>
      <c r="B836" s="83"/>
      <c r="C836" s="83"/>
      <c r="D836" s="83"/>
      <c r="E836" s="83"/>
      <c r="F836" s="83"/>
      <c r="G836" s="83"/>
      <c r="H836" s="83"/>
      <c r="I836" s="83"/>
      <c r="J836" s="83"/>
      <c r="K836" s="83"/>
    </row>
    <row r="837" spans="1:11">
      <c r="A837" s="83"/>
      <c r="B837" s="83"/>
      <c r="C837" s="83"/>
      <c r="D837" s="83"/>
      <c r="E837" s="83"/>
      <c r="F837" s="83"/>
      <c r="G837" s="83"/>
      <c r="H837" s="83"/>
      <c r="I837" s="83"/>
      <c r="J837" s="83"/>
      <c r="K837" s="83"/>
    </row>
    <row r="838" spans="1:11">
      <c r="A838" s="83"/>
      <c r="B838" s="83"/>
      <c r="C838" s="83"/>
      <c r="D838" s="83"/>
      <c r="E838" s="83"/>
      <c r="F838" s="83"/>
      <c r="G838" s="83"/>
      <c r="H838" s="83"/>
      <c r="I838" s="83"/>
      <c r="J838" s="83"/>
      <c r="K838" s="83"/>
    </row>
    <row r="839" spans="1:11">
      <c r="A839" s="83"/>
      <c r="B839" s="83"/>
      <c r="C839" s="83"/>
      <c r="D839" s="83"/>
      <c r="E839" s="83"/>
      <c r="F839" s="83"/>
      <c r="G839" s="83"/>
      <c r="H839" s="83"/>
      <c r="I839" s="83"/>
      <c r="J839" s="83"/>
      <c r="K839" s="83"/>
    </row>
    <row r="840" spans="1:11">
      <c r="A840" s="83"/>
      <c r="B840" s="83"/>
      <c r="C840" s="83"/>
      <c r="D840" s="83"/>
      <c r="E840" s="83"/>
      <c r="F840" s="83"/>
      <c r="G840" s="83"/>
      <c r="H840" s="83"/>
      <c r="I840" s="83"/>
      <c r="J840" s="83"/>
      <c r="K840" s="83"/>
    </row>
    <row r="841" spans="1:11">
      <c r="A841" s="83"/>
      <c r="B841" s="83"/>
      <c r="C841" s="83"/>
      <c r="D841" s="83"/>
      <c r="E841" s="83"/>
      <c r="F841" s="83"/>
      <c r="G841" s="83"/>
      <c r="H841" s="83"/>
      <c r="I841" s="83"/>
      <c r="J841" s="83"/>
      <c r="K841" s="83"/>
    </row>
    <row r="842" spans="1:11">
      <c r="A842" s="83"/>
      <c r="B842" s="83"/>
      <c r="C842" s="83"/>
      <c r="D842" s="83"/>
      <c r="E842" s="83"/>
      <c r="F842" s="83"/>
      <c r="G842" s="83"/>
      <c r="H842" s="83"/>
      <c r="I842" s="83"/>
      <c r="J842" s="83"/>
      <c r="K842" s="83"/>
    </row>
    <row r="843" spans="1:11">
      <c r="A843" s="83"/>
      <c r="B843" s="83"/>
      <c r="C843" s="83"/>
      <c r="D843" s="83"/>
      <c r="E843" s="83"/>
      <c r="F843" s="83"/>
      <c r="G843" s="83"/>
      <c r="H843" s="83"/>
      <c r="I843" s="83"/>
      <c r="J843" s="83"/>
      <c r="K843" s="83"/>
    </row>
    <row r="844" spans="1:11">
      <c r="A844" s="83"/>
      <c r="B844" s="83"/>
      <c r="C844" s="83"/>
      <c r="D844" s="83"/>
      <c r="E844" s="83"/>
      <c r="F844" s="83"/>
      <c r="G844" s="83"/>
      <c r="H844" s="83"/>
      <c r="I844" s="83"/>
      <c r="J844" s="83"/>
      <c r="K844" s="83"/>
    </row>
    <row r="845" spans="1:11">
      <c r="A845" s="83"/>
      <c r="B845" s="83"/>
      <c r="C845" s="83"/>
      <c r="D845" s="83"/>
      <c r="E845" s="83"/>
      <c r="F845" s="83"/>
      <c r="G845" s="83"/>
      <c r="H845" s="83"/>
      <c r="I845" s="83"/>
      <c r="J845" s="83"/>
      <c r="K845" s="83"/>
    </row>
    <row r="846" spans="1:11">
      <c r="A846" s="83"/>
      <c r="B846" s="83"/>
      <c r="C846" s="83"/>
      <c r="D846" s="83"/>
      <c r="E846" s="83"/>
      <c r="F846" s="83"/>
      <c r="G846" s="83"/>
      <c r="H846" s="83"/>
      <c r="I846" s="83"/>
      <c r="J846" s="83"/>
      <c r="K846" s="83"/>
    </row>
    <row r="847" spans="1:11">
      <c r="A847" s="83"/>
      <c r="B847" s="83"/>
      <c r="C847" s="83"/>
      <c r="D847" s="83"/>
      <c r="E847" s="83"/>
      <c r="F847" s="83"/>
      <c r="G847" s="83"/>
      <c r="H847" s="83"/>
      <c r="I847" s="83"/>
      <c r="J847" s="83"/>
      <c r="K847" s="83"/>
    </row>
    <row r="848" spans="1:11">
      <c r="A848" s="83"/>
      <c r="B848" s="83"/>
      <c r="C848" s="83"/>
      <c r="D848" s="83"/>
      <c r="E848" s="83"/>
      <c r="F848" s="83"/>
      <c r="G848" s="83"/>
      <c r="H848" s="83"/>
      <c r="I848" s="83"/>
      <c r="J848" s="83"/>
      <c r="K848" s="83"/>
    </row>
    <row r="849" spans="1:11">
      <c r="A849" s="83"/>
      <c r="B849" s="83"/>
      <c r="C849" s="83"/>
      <c r="D849" s="83"/>
      <c r="E849" s="83"/>
      <c r="F849" s="83"/>
      <c r="G849" s="83"/>
      <c r="H849" s="83"/>
      <c r="I849" s="83"/>
      <c r="J849" s="83"/>
      <c r="K849" s="83"/>
    </row>
    <row r="850" spans="1:11">
      <c r="A850" s="83"/>
      <c r="B850" s="83"/>
      <c r="C850" s="83"/>
      <c r="D850" s="83"/>
      <c r="E850" s="83"/>
      <c r="F850" s="83"/>
      <c r="G850" s="83"/>
      <c r="H850" s="83"/>
      <c r="I850" s="83"/>
      <c r="J850" s="83"/>
      <c r="K850" s="83"/>
    </row>
    <row r="851" spans="1:11">
      <c r="A851" s="83"/>
      <c r="B851" s="83"/>
      <c r="C851" s="83"/>
      <c r="D851" s="83"/>
      <c r="E851" s="83"/>
      <c r="F851" s="83"/>
      <c r="G851" s="83"/>
      <c r="H851" s="83"/>
      <c r="I851" s="83"/>
      <c r="J851" s="83"/>
      <c r="K851" s="83"/>
    </row>
    <row r="852" spans="1:11">
      <c r="A852" s="83"/>
      <c r="B852" s="83"/>
      <c r="C852" s="83"/>
      <c r="D852" s="83"/>
      <c r="E852" s="83"/>
      <c r="F852" s="83"/>
      <c r="G852" s="83"/>
      <c r="H852" s="83"/>
      <c r="I852" s="83"/>
      <c r="J852" s="83"/>
      <c r="K852" s="83"/>
    </row>
    <row r="853" spans="1:11">
      <c r="A853" s="83"/>
      <c r="B853" s="83"/>
      <c r="C853" s="83"/>
      <c r="D853" s="83"/>
      <c r="E853" s="83"/>
      <c r="F853" s="83"/>
      <c r="G853" s="83"/>
      <c r="H853" s="83"/>
      <c r="I853" s="83"/>
      <c r="J853" s="83"/>
      <c r="K853" s="83"/>
    </row>
    <row r="854" spans="1:11">
      <c r="A854" s="83"/>
      <c r="B854" s="83"/>
      <c r="C854" s="83"/>
      <c r="D854" s="83"/>
      <c r="E854" s="83"/>
      <c r="F854" s="83"/>
      <c r="G854" s="83"/>
      <c r="H854" s="83"/>
      <c r="I854" s="83"/>
      <c r="J854" s="83"/>
      <c r="K854" s="83"/>
    </row>
    <row r="855" spans="1:11">
      <c r="A855" s="83"/>
      <c r="B855" s="83"/>
      <c r="C855" s="83"/>
      <c r="D855" s="83"/>
      <c r="E855" s="83"/>
      <c r="F855" s="83"/>
      <c r="G855" s="83"/>
      <c r="H855" s="83"/>
      <c r="I855" s="83"/>
      <c r="J855" s="83"/>
      <c r="K855" s="83"/>
    </row>
    <row r="856" spans="1:11">
      <c r="A856" s="83"/>
      <c r="B856" s="83"/>
      <c r="C856" s="83"/>
      <c r="D856" s="83"/>
      <c r="E856" s="83"/>
      <c r="F856" s="83"/>
      <c r="G856" s="83"/>
      <c r="H856" s="83"/>
      <c r="I856" s="83"/>
      <c r="J856" s="83"/>
      <c r="K856" s="83"/>
    </row>
    <row r="857" spans="1:11">
      <c r="A857" s="83"/>
      <c r="B857" s="83"/>
      <c r="C857" s="83"/>
      <c r="D857" s="83"/>
      <c r="E857" s="83"/>
      <c r="F857" s="83"/>
      <c r="G857" s="83"/>
      <c r="H857" s="83"/>
      <c r="I857" s="83"/>
      <c r="J857" s="83"/>
      <c r="K857" s="83"/>
    </row>
    <row r="858" spans="1:11">
      <c r="A858" s="83"/>
      <c r="B858" s="83"/>
      <c r="C858" s="83"/>
      <c r="D858" s="83"/>
      <c r="E858" s="83"/>
      <c r="F858" s="83"/>
      <c r="G858" s="83"/>
      <c r="H858" s="83"/>
      <c r="I858" s="83"/>
      <c r="J858" s="83"/>
      <c r="K858" s="83"/>
    </row>
    <row r="859" spans="1:11">
      <c r="A859" s="83"/>
      <c r="B859" s="83"/>
      <c r="C859" s="83"/>
      <c r="D859" s="83"/>
      <c r="E859" s="83"/>
      <c r="F859" s="83"/>
      <c r="G859" s="83"/>
      <c r="H859" s="83"/>
      <c r="I859" s="83"/>
      <c r="J859" s="83"/>
      <c r="K859" s="83"/>
    </row>
    <row r="860" spans="1:11">
      <c r="A860" s="83"/>
      <c r="B860" s="83"/>
      <c r="C860" s="83"/>
      <c r="D860" s="83"/>
      <c r="E860" s="83"/>
      <c r="F860" s="83"/>
      <c r="G860" s="83"/>
      <c r="H860" s="83"/>
      <c r="I860" s="83"/>
      <c r="J860" s="83"/>
      <c r="K860" s="83"/>
    </row>
    <row r="861" spans="1:11">
      <c r="A861" s="83"/>
      <c r="B861" s="83"/>
      <c r="C861" s="83"/>
      <c r="D861" s="83"/>
      <c r="E861" s="83"/>
      <c r="F861" s="83"/>
      <c r="G861" s="83"/>
      <c r="H861" s="83"/>
      <c r="I861" s="83"/>
      <c r="J861" s="83"/>
      <c r="K861" s="83"/>
    </row>
    <row r="862" spans="1:11">
      <c r="A862" s="83"/>
      <c r="B862" s="83"/>
      <c r="C862" s="83"/>
      <c r="D862" s="83"/>
      <c r="E862" s="83"/>
      <c r="F862" s="83"/>
      <c r="G862" s="83"/>
      <c r="H862" s="83"/>
      <c r="I862" s="83"/>
      <c r="J862" s="83"/>
      <c r="K862" s="83"/>
    </row>
    <row r="863" spans="1:11">
      <c r="A863" s="83"/>
      <c r="B863" s="83"/>
      <c r="C863" s="83"/>
      <c r="D863" s="83"/>
      <c r="E863" s="83"/>
      <c r="F863" s="83"/>
      <c r="G863" s="83"/>
      <c r="H863" s="83"/>
      <c r="I863" s="83"/>
      <c r="J863" s="83"/>
      <c r="K863" s="83"/>
    </row>
    <row r="864" spans="1:11">
      <c r="A864" s="83"/>
      <c r="B864" s="83"/>
      <c r="C864" s="83"/>
      <c r="D864" s="83"/>
      <c r="E864" s="83"/>
      <c r="F864" s="83"/>
      <c r="G864" s="83"/>
      <c r="H864" s="83"/>
      <c r="I864" s="83"/>
      <c r="J864" s="83"/>
      <c r="K864" s="83"/>
    </row>
    <row r="865" spans="1:11">
      <c r="A865" s="83"/>
      <c r="B865" s="83"/>
      <c r="C865" s="83"/>
      <c r="D865" s="83"/>
      <c r="E865" s="83"/>
      <c r="F865" s="83"/>
      <c r="G865" s="83"/>
      <c r="H865" s="83"/>
      <c r="I865" s="83"/>
      <c r="J865" s="83"/>
      <c r="K865" s="83"/>
    </row>
    <row r="866" spans="1:11">
      <c r="A866" s="83"/>
      <c r="B866" s="83"/>
      <c r="C866" s="83"/>
      <c r="D866" s="83"/>
      <c r="E866" s="83"/>
      <c r="F866" s="83"/>
      <c r="G866" s="83"/>
      <c r="H866" s="83"/>
      <c r="I866" s="83"/>
      <c r="J866" s="83"/>
      <c r="K866" s="83"/>
    </row>
    <row r="867" spans="1:11">
      <c r="A867" s="83"/>
      <c r="B867" s="83"/>
      <c r="C867" s="83"/>
      <c r="D867" s="83"/>
      <c r="E867" s="83"/>
      <c r="F867" s="83"/>
      <c r="G867" s="83"/>
      <c r="H867" s="83"/>
      <c r="I867" s="83"/>
      <c r="J867" s="83"/>
      <c r="K867" s="83"/>
    </row>
    <row r="868" spans="1:11">
      <c r="A868" s="83"/>
      <c r="B868" s="83"/>
      <c r="C868" s="83"/>
      <c r="D868" s="83"/>
      <c r="E868" s="83"/>
      <c r="F868" s="83"/>
      <c r="G868" s="83"/>
      <c r="H868" s="83"/>
      <c r="I868" s="83"/>
      <c r="J868" s="83"/>
      <c r="K868" s="83"/>
    </row>
    <row r="869" spans="1:11">
      <c r="A869" s="83"/>
      <c r="B869" s="83"/>
      <c r="C869" s="83"/>
      <c r="D869" s="83"/>
      <c r="E869" s="83"/>
      <c r="F869" s="83"/>
      <c r="G869" s="83"/>
      <c r="H869" s="83"/>
      <c r="I869" s="83"/>
      <c r="J869" s="83"/>
      <c r="K869" s="83"/>
    </row>
    <row r="870" spans="1:11">
      <c r="A870" s="83"/>
      <c r="B870" s="83"/>
      <c r="C870" s="83"/>
      <c r="D870" s="83"/>
      <c r="E870" s="83"/>
      <c r="F870" s="83"/>
      <c r="G870" s="83"/>
      <c r="H870" s="83"/>
      <c r="I870" s="83"/>
      <c r="J870" s="83"/>
      <c r="K870" s="83"/>
    </row>
    <row r="871" spans="1:11">
      <c r="A871" s="83"/>
      <c r="B871" s="83"/>
      <c r="C871" s="83"/>
      <c r="D871" s="83"/>
      <c r="E871" s="83"/>
      <c r="F871" s="83"/>
      <c r="G871" s="83"/>
      <c r="H871" s="83"/>
      <c r="I871" s="83"/>
      <c r="J871" s="83"/>
      <c r="K871" s="83"/>
    </row>
    <row r="872" spans="1:11">
      <c r="A872" s="83"/>
      <c r="B872" s="83"/>
      <c r="C872" s="83"/>
      <c r="D872" s="83"/>
      <c r="E872" s="83"/>
      <c r="F872" s="83"/>
      <c r="G872" s="83"/>
      <c r="H872" s="83"/>
      <c r="I872" s="83"/>
      <c r="J872" s="83"/>
      <c r="K872" s="83"/>
    </row>
    <row r="873" spans="1:11">
      <c r="A873" s="83"/>
      <c r="B873" s="83"/>
      <c r="C873" s="83"/>
      <c r="D873" s="83"/>
      <c r="E873" s="83"/>
      <c r="F873" s="83"/>
      <c r="G873" s="83"/>
      <c r="H873" s="83"/>
      <c r="I873" s="83"/>
      <c r="J873" s="83"/>
      <c r="K873" s="83"/>
    </row>
    <row r="874" spans="1:11">
      <c r="A874" s="83"/>
      <c r="B874" s="83"/>
      <c r="C874" s="83"/>
      <c r="D874" s="83"/>
      <c r="E874" s="83"/>
      <c r="F874" s="83"/>
      <c r="G874" s="83"/>
      <c r="H874" s="83"/>
      <c r="I874" s="83"/>
      <c r="J874" s="83"/>
      <c r="K874" s="83"/>
    </row>
    <row r="875" spans="1:11">
      <c r="A875" s="83"/>
      <c r="B875" s="83"/>
      <c r="C875" s="83"/>
      <c r="D875" s="83"/>
      <c r="E875" s="83"/>
      <c r="F875" s="83"/>
      <c r="G875" s="83"/>
      <c r="H875" s="83"/>
      <c r="I875" s="83"/>
      <c r="J875" s="83"/>
      <c r="K875" s="83"/>
    </row>
    <row r="876" spans="1:11">
      <c r="A876" s="83"/>
      <c r="B876" s="83"/>
      <c r="C876" s="83"/>
      <c r="D876" s="83"/>
      <c r="E876" s="83"/>
      <c r="F876" s="83"/>
      <c r="G876" s="83"/>
      <c r="H876" s="83"/>
      <c r="I876" s="83"/>
      <c r="J876" s="83"/>
      <c r="K876" s="83"/>
    </row>
    <row r="877" spans="1:11">
      <c r="A877" s="83"/>
      <c r="B877" s="83"/>
      <c r="C877" s="83"/>
      <c r="D877" s="83"/>
      <c r="E877" s="83"/>
      <c r="F877" s="83"/>
      <c r="G877" s="83"/>
      <c r="H877" s="83"/>
      <c r="I877" s="83"/>
      <c r="J877" s="83"/>
      <c r="K877" s="83"/>
    </row>
    <row r="878" spans="1:11">
      <c r="A878" s="83"/>
      <c r="B878" s="83"/>
      <c r="C878" s="83"/>
      <c r="D878" s="83"/>
      <c r="E878" s="83"/>
      <c r="F878" s="83"/>
      <c r="G878" s="83"/>
      <c r="H878" s="83"/>
      <c r="I878" s="83"/>
      <c r="J878" s="83"/>
      <c r="K878" s="83"/>
    </row>
    <row r="879" spans="1:11">
      <c r="A879" s="83"/>
      <c r="B879" s="83"/>
      <c r="C879" s="83"/>
      <c r="D879" s="83"/>
      <c r="E879" s="83"/>
      <c r="F879" s="83"/>
      <c r="G879" s="83"/>
      <c r="H879" s="83"/>
      <c r="I879" s="83"/>
      <c r="J879" s="83"/>
      <c r="K879" s="83"/>
    </row>
    <row r="880" spans="1:11">
      <c r="A880" s="83"/>
      <c r="B880" s="83"/>
      <c r="C880" s="83"/>
      <c r="D880" s="83"/>
      <c r="E880" s="83"/>
      <c r="F880" s="83"/>
      <c r="G880" s="83"/>
      <c r="H880" s="83"/>
      <c r="I880" s="83"/>
      <c r="J880" s="83"/>
      <c r="K880" s="83"/>
    </row>
    <row r="881" spans="1:11">
      <c r="A881" s="83"/>
      <c r="B881" s="83"/>
      <c r="C881" s="83"/>
      <c r="D881" s="83"/>
      <c r="E881" s="83"/>
      <c r="F881" s="83"/>
      <c r="G881" s="83"/>
      <c r="H881" s="83"/>
      <c r="I881" s="83"/>
      <c r="J881" s="83"/>
      <c r="K881" s="83"/>
    </row>
    <row r="882" spans="1:11">
      <c r="A882" s="83"/>
      <c r="B882" s="83"/>
      <c r="C882" s="83"/>
      <c r="D882" s="83"/>
      <c r="E882" s="83"/>
      <c r="F882" s="83"/>
      <c r="G882" s="83"/>
      <c r="H882" s="83"/>
      <c r="I882" s="83"/>
      <c r="J882" s="83"/>
      <c r="K882" s="83"/>
    </row>
    <row r="883" spans="1:11">
      <c r="A883" s="83"/>
      <c r="B883" s="83"/>
      <c r="C883" s="83"/>
      <c r="D883" s="83"/>
      <c r="E883" s="83"/>
      <c r="F883" s="83"/>
      <c r="G883" s="83"/>
      <c r="H883" s="83"/>
      <c r="I883" s="83"/>
      <c r="J883" s="83"/>
      <c r="K883" s="83"/>
    </row>
    <row r="884" spans="1:11">
      <c r="A884" s="83"/>
      <c r="B884" s="83"/>
      <c r="C884" s="83"/>
      <c r="D884" s="83"/>
      <c r="E884" s="83"/>
      <c r="F884" s="83"/>
      <c r="G884" s="83"/>
      <c r="H884" s="83"/>
      <c r="I884" s="83"/>
      <c r="J884" s="83"/>
      <c r="K884" s="83"/>
    </row>
    <row r="885" spans="1:11">
      <c r="A885" s="83"/>
      <c r="B885" s="83"/>
      <c r="C885" s="83"/>
      <c r="D885" s="83"/>
      <c r="E885" s="83"/>
      <c r="F885" s="83"/>
      <c r="G885" s="83"/>
      <c r="H885" s="83"/>
      <c r="I885" s="83"/>
      <c r="J885" s="83"/>
      <c r="K885" s="83"/>
    </row>
    <row r="886" spans="1:11">
      <c r="A886" s="83"/>
      <c r="B886" s="83"/>
      <c r="C886" s="83"/>
      <c r="D886" s="83"/>
      <c r="E886" s="83"/>
      <c r="F886" s="83"/>
      <c r="G886" s="83"/>
      <c r="H886" s="83"/>
      <c r="I886" s="83"/>
      <c r="J886" s="83"/>
      <c r="K886" s="83"/>
    </row>
    <row r="887" spans="1:11">
      <c r="A887" s="83"/>
      <c r="B887" s="83"/>
      <c r="C887" s="83"/>
      <c r="D887" s="83"/>
      <c r="E887" s="83"/>
      <c r="F887" s="83"/>
      <c r="G887" s="83"/>
      <c r="H887" s="83"/>
      <c r="I887" s="83"/>
      <c r="J887" s="83"/>
      <c r="K887" s="83"/>
    </row>
    <row r="888" spans="1:11">
      <c r="A888" s="83"/>
      <c r="B888" s="83"/>
      <c r="C888" s="83"/>
      <c r="D888" s="83"/>
      <c r="E888" s="83"/>
      <c r="F888" s="83"/>
      <c r="G888" s="83"/>
      <c r="H888" s="83"/>
      <c r="I888" s="83"/>
      <c r="J888" s="83"/>
      <c r="K888" s="83"/>
    </row>
    <row r="889" spans="1:11">
      <c r="A889" s="83"/>
      <c r="B889" s="83"/>
      <c r="C889" s="83"/>
      <c r="D889" s="83"/>
      <c r="E889" s="83"/>
      <c r="F889" s="83"/>
      <c r="G889" s="83"/>
      <c r="H889" s="83"/>
      <c r="I889" s="84"/>
      <c r="J889" s="83"/>
      <c r="K889" s="83"/>
    </row>
    <row r="890" spans="1:11">
      <c r="A890" s="83"/>
      <c r="B890" s="83"/>
      <c r="C890" s="83"/>
      <c r="D890" s="83"/>
      <c r="E890" s="83"/>
      <c r="F890" s="83"/>
      <c r="G890" s="83"/>
      <c r="H890" s="83"/>
      <c r="I890" s="84"/>
      <c r="J890" s="83"/>
      <c r="K890" s="83"/>
    </row>
    <row r="891" spans="1:11">
      <c r="A891" s="83"/>
      <c r="B891" s="83"/>
      <c r="C891" s="83"/>
      <c r="D891" s="83"/>
      <c r="E891" s="83"/>
      <c r="F891" s="83"/>
      <c r="G891" s="83"/>
      <c r="H891" s="83"/>
      <c r="I891" s="83"/>
      <c r="J891" s="83"/>
      <c r="K891" s="83"/>
    </row>
    <row r="892" spans="1:11">
      <c r="A892" s="83"/>
      <c r="B892" s="83"/>
      <c r="C892" s="83"/>
      <c r="D892" s="83"/>
      <c r="E892" s="83"/>
      <c r="F892" s="83"/>
      <c r="G892" s="83"/>
      <c r="H892" s="83"/>
      <c r="I892" s="83"/>
      <c r="J892" s="83"/>
      <c r="K892" s="83"/>
    </row>
    <row r="893" spans="1:11">
      <c r="A893" s="83"/>
      <c r="B893" s="83"/>
      <c r="C893" s="83"/>
      <c r="D893" s="83"/>
      <c r="E893" s="83"/>
      <c r="F893" s="83"/>
      <c r="G893" s="83"/>
      <c r="H893" s="83"/>
      <c r="I893" s="83"/>
      <c r="J893" s="83"/>
      <c r="K893" s="83"/>
    </row>
    <row r="894" spans="1:11">
      <c r="A894" s="83"/>
      <c r="B894" s="83"/>
      <c r="C894" s="83"/>
      <c r="D894" s="83"/>
      <c r="E894" s="83"/>
      <c r="F894" s="83"/>
      <c r="G894" s="83"/>
      <c r="H894" s="83"/>
      <c r="I894" s="83"/>
      <c r="J894" s="83"/>
      <c r="K894" s="83"/>
    </row>
    <row r="895" spans="1:11">
      <c r="A895" s="83"/>
      <c r="B895" s="83"/>
      <c r="C895" s="83"/>
      <c r="D895" s="83"/>
      <c r="E895" s="83"/>
      <c r="F895" s="83"/>
      <c r="G895" s="83"/>
      <c r="H895" s="83"/>
      <c r="I895" s="83"/>
      <c r="J895" s="83"/>
      <c r="K895" s="83"/>
    </row>
    <row r="896" spans="1:11">
      <c r="A896" s="83"/>
      <c r="B896" s="83"/>
      <c r="C896" s="83"/>
      <c r="D896" s="83"/>
      <c r="E896" s="83"/>
      <c r="F896" s="83"/>
      <c r="G896" s="83"/>
      <c r="H896" s="83"/>
      <c r="I896" s="83"/>
      <c r="J896" s="83"/>
      <c r="K896" s="83"/>
    </row>
    <row r="898" spans="1:7">
      <c r="B898" s="83"/>
      <c r="C898" s="83"/>
      <c r="D898" s="83"/>
    </row>
    <row r="899" spans="1:7">
      <c r="A899" s="83"/>
      <c r="B899" s="83"/>
      <c r="C899" s="83"/>
      <c r="D899" s="83"/>
    </row>
    <row r="901" spans="1:7">
      <c r="B901" s="83"/>
      <c r="C901" s="83"/>
      <c r="D901" s="83"/>
      <c r="E901" s="83"/>
      <c r="F901" s="83"/>
      <c r="G901" s="83"/>
    </row>
    <row r="902" spans="1:7">
      <c r="A902" s="83"/>
      <c r="B902" s="83"/>
      <c r="C902" s="83"/>
      <c r="D902" s="83"/>
      <c r="E902" s="83"/>
      <c r="F902" s="83"/>
      <c r="G902" s="83"/>
    </row>
    <row r="903" spans="1:7">
      <c r="A903" s="83"/>
      <c r="B903" s="83"/>
      <c r="C903" s="83"/>
      <c r="D903" s="83"/>
      <c r="E903" s="83"/>
      <c r="F903" s="83"/>
      <c r="G903" s="83"/>
    </row>
    <row r="905" spans="1:7">
      <c r="B905" s="83"/>
      <c r="C905" s="83"/>
      <c r="D905" s="83"/>
    </row>
    <row r="906" spans="1:7">
      <c r="A906" s="83"/>
      <c r="B906" s="83"/>
      <c r="C906" s="83"/>
      <c r="D906" s="83"/>
    </row>
    <row r="907" spans="1:7">
      <c r="A907" s="83"/>
      <c r="B907" s="83"/>
      <c r="C907" s="83"/>
      <c r="D907" s="83"/>
    </row>
    <row r="908" spans="1:7">
      <c r="A908" s="83"/>
      <c r="B908" s="83"/>
      <c r="C908" s="83"/>
      <c r="D908" s="83"/>
    </row>
    <row r="909" spans="1:7">
      <c r="A909" s="83"/>
      <c r="B909" s="83"/>
      <c r="C909" s="83"/>
      <c r="D909" s="83"/>
    </row>
    <row r="910" spans="1:7">
      <c r="A910" s="83"/>
      <c r="B910" s="83"/>
      <c r="C910" s="83"/>
      <c r="D910" s="83"/>
    </row>
    <row r="911" spans="1:7">
      <c r="A911" s="83"/>
      <c r="B911" s="83"/>
      <c r="C911" s="83"/>
      <c r="D911" s="83"/>
    </row>
    <row r="912" spans="1:7">
      <c r="A912" s="83"/>
      <c r="B912" s="83"/>
      <c r="C912" s="83"/>
      <c r="D912" s="83"/>
    </row>
    <row r="913" spans="1:4">
      <c r="A913" s="83"/>
      <c r="B913" s="83"/>
      <c r="C913" s="83"/>
      <c r="D913" s="83"/>
    </row>
    <row r="914" spans="1:4">
      <c r="A914" s="83"/>
      <c r="B914" s="83"/>
      <c r="C914" s="83"/>
      <c r="D914" s="83"/>
    </row>
    <row r="915" spans="1:4">
      <c r="A915" s="83"/>
      <c r="B915" s="83"/>
      <c r="C915" s="83"/>
      <c r="D915" s="83"/>
    </row>
    <row r="916" spans="1:4">
      <c r="A916" s="83"/>
      <c r="B916" s="83"/>
      <c r="C916" s="83"/>
      <c r="D916" s="83"/>
    </row>
    <row r="917" spans="1:4">
      <c r="A917" s="83"/>
      <c r="B917" s="83"/>
      <c r="C917" s="83"/>
      <c r="D917" s="83"/>
    </row>
    <row r="918" spans="1:4">
      <c r="A918" s="83"/>
      <c r="B918" s="83"/>
      <c r="C918" s="83"/>
      <c r="D918" s="83"/>
    </row>
    <row r="919" spans="1:4">
      <c r="A919" s="83"/>
      <c r="B919" s="83"/>
      <c r="C919" s="83"/>
      <c r="D919" s="83"/>
    </row>
    <row r="920" spans="1:4">
      <c r="A920" s="83"/>
      <c r="B920" s="83"/>
      <c r="C920" s="83"/>
      <c r="D920" s="83"/>
    </row>
    <row r="921" spans="1:4">
      <c r="A921" s="83"/>
      <c r="B921" s="83"/>
      <c r="C921" s="83"/>
      <c r="D921" s="83"/>
    </row>
    <row r="922" spans="1:4">
      <c r="A922" s="83"/>
      <c r="B922" s="83"/>
      <c r="C922" s="83"/>
      <c r="D922" s="83"/>
    </row>
    <row r="923" spans="1:4">
      <c r="A923" s="83"/>
      <c r="B923" s="83"/>
      <c r="C923" s="83"/>
      <c r="D923" s="83"/>
    </row>
    <row r="924" spans="1:4">
      <c r="A924" s="83"/>
      <c r="B924" s="83"/>
      <c r="C924" s="83"/>
      <c r="D924" s="83"/>
    </row>
    <row r="925" spans="1:4">
      <c r="A925" s="83"/>
      <c r="B925" s="83"/>
      <c r="C925" s="83"/>
      <c r="D925" s="83"/>
    </row>
    <row r="926" spans="1:4">
      <c r="A926" s="83"/>
      <c r="B926" s="83"/>
      <c r="C926" s="83"/>
      <c r="D926" s="83"/>
    </row>
    <row r="927" spans="1:4">
      <c r="A927" s="83"/>
      <c r="B927" s="83"/>
      <c r="C927" s="83"/>
      <c r="D927" s="83"/>
    </row>
    <row r="928" spans="1:4">
      <c r="A928" s="83"/>
      <c r="B928" s="83"/>
      <c r="C928" s="83"/>
      <c r="D928" s="83"/>
    </row>
    <row r="929" spans="1:4">
      <c r="A929" s="83"/>
      <c r="B929" s="83"/>
      <c r="C929" s="83"/>
      <c r="D929" s="83"/>
    </row>
    <row r="930" spans="1:4">
      <c r="A930" s="83"/>
      <c r="B930" s="83"/>
      <c r="C930" s="83"/>
      <c r="D930" s="83"/>
    </row>
    <row r="931" spans="1:4">
      <c r="A931" s="83"/>
      <c r="B931" s="83"/>
      <c r="C931" s="83"/>
      <c r="D931" s="83"/>
    </row>
    <row r="932" spans="1:4">
      <c r="A932" s="83"/>
      <c r="B932" s="83"/>
      <c r="C932" s="83"/>
      <c r="D932" s="83"/>
    </row>
    <row r="933" spans="1:4">
      <c r="A933" s="83"/>
      <c r="B933" s="83"/>
      <c r="C933" s="83"/>
      <c r="D933" s="83"/>
    </row>
    <row r="934" spans="1:4">
      <c r="A934" s="83"/>
      <c r="B934" s="83"/>
      <c r="C934" s="83"/>
      <c r="D934" s="83"/>
    </row>
    <row r="935" spans="1:4">
      <c r="A935" s="83"/>
      <c r="B935" s="83"/>
      <c r="C935" s="83"/>
      <c r="D935" s="83"/>
    </row>
    <row r="936" spans="1:4">
      <c r="A936" s="83"/>
      <c r="B936" s="83"/>
      <c r="C936" s="83"/>
      <c r="D936" s="83"/>
    </row>
    <row r="937" spans="1:4">
      <c r="A937" s="83"/>
      <c r="B937" s="83"/>
      <c r="C937" s="83"/>
      <c r="D937" s="83"/>
    </row>
    <row r="938" spans="1:4">
      <c r="A938" s="83"/>
      <c r="B938" s="83"/>
      <c r="C938" s="83"/>
      <c r="D938" s="83"/>
    </row>
    <row r="939" spans="1:4">
      <c r="A939" s="83"/>
      <c r="B939" s="83"/>
      <c r="C939" s="83"/>
      <c r="D939" s="83"/>
    </row>
    <row r="940" spans="1:4">
      <c r="A940" s="83"/>
      <c r="B940" s="83"/>
      <c r="C940" s="83"/>
      <c r="D940" s="83"/>
    </row>
    <row r="941" spans="1:4">
      <c r="A941" s="83"/>
      <c r="B941" s="83"/>
      <c r="C941" s="83"/>
      <c r="D941" s="83"/>
    </row>
    <row r="942" spans="1:4">
      <c r="A942" s="83"/>
      <c r="B942" s="83"/>
      <c r="C942" s="83"/>
      <c r="D942" s="83"/>
    </row>
    <row r="943" spans="1:4">
      <c r="A943" s="83"/>
      <c r="B943" s="83"/>
      <c r="C943" s="83"/>
      <c r="D943" s="83"/>
    </row>
    <row r="944" spans="1:4">
      <c r="A944" s="83"/>
      <c r="B944" s="83"/>
      <c r="C944" s="83"/>
      <c r="D944" s="83"/>
    </row>
    <row r="945" spans="1:4">
      <c r="A945" s="83"/>
      <c r="B945" s="83"/>
      <c r="C945" s="83"/>
      <c r="D945" s="83"/>
    </row>
    <row r="946" spans="1:4">
      <c r="A946" s="83"/>
      <c r="B946" s="83"/>
      <c r="C946" s="83"/>
      <c r="D946" s="83"/>
    </row>
    <row r="947" spans="1:4">
      <c r="A947" s="83"/>
      <c r="B947" s="83"/>
      <c r="C947" s="83"/>
      <c r="D947" s="83"/>
    </row>
    <row r="948" spans="1:4">
      <c r="A948" s="83"/>
      <c r="B948" s="83"/>
      <c r="C948" s="83"/>
      <c r="D948" s="83"/>
    </row>
    <row r="949" spans="1:4">
      <c r="A949" s="83"/>
      <c r="B949" s="83"/>
      <c r="C949" s="83"/>
      <c r="D949" s="83"/>
    </row>
    <row r="950" spans="1:4">
      <c r="A950" s="83"/>
      <c r="B950" s="83"/>
      <c r="C950" s="83"/>
      <c r="D950" s="83"/>
    </row>
    <row r="951" spans="1:4">
      <c r="A951" s="83"/>
      <c r="B951" s="83"/>
      <c r="C951" s="83"/>
      <c r="D951" s="83"/>
    </row>
    <row r="952" spans="1:4">
      <c r="A952" s="83"/>
      <c r="B952" s="83"/>
      <c r="C952" s="83"/>
      <c r="D952" s="83"/>
    </row>
    <row r="953" spans="1:4">
      <c r="A953" s="83"/>
      <c r="B953" s="83"/>
      <c r="C953" s="83"/>
      <c r="D953" s="83"/>
    </row>
    <row r="954" spans="1:4">
      <c r="A954" s="83"/>
      <c r="B954" s="83"/>
      <c r="C954" s="83"/>
      <c r="D954" s="83"/>
    </row>
    <row r="955" spans="1:4">
      <c r="A955" s="83"/>
      <c r="B955" s="83"/>
      <c r="C955" s="83"/>
      <c r="D955" s="83"/>
    </row>
    <row r="956" spans="1:4">
      <c r="A956" s="83"/>
      <c r="B956" s="83"/>
      <c r="C956" s="83"/>
      <c r="D956" s="83"/>
    </row>
    <row r="957" spans="1:4">
      <c r="A957" s="83"/>
      <c r="B957" s="83"/>
      <c r="C957" s="83"/>
      <c r="D957" s="83"/>
    </row>
    <row r="958" spans="1:4">
      <c r="A958" s="83"/>
      <c r="B958" s="83"/>
      <c r="C958" s="83"/>
      <c r="D958" s="83"/>
    </row>
    <row r="959" spans="1:4">
      <c r="A959" s="83"/>
      <c r="B959" s="83"/>
      <c r="C959" s="83"/>
      <c r="D959" s="83"/>
    </row>
    <row r="960" spans="1:4">
      <c r="A960" s="83"/>
      <c r="B960" s="83"/>
      <c r="C960" s="83"/>
      <c r="D960" s="83"/>
    </row>
    <row r="961" spans="1:4">
      <c r="A961" s="83"/>
      <c r="B961" s="83"/>
      <c r="C961" s="83"/>
      <c r="D961" s="83"/>
    </row>
    <row r="962" spans="1:4">
      <c r="A962" s="83"/>
      <c r="B962" s="83"/>
      <c r="C962" s="83"/>
      <c r="D962" s="83"/>
    </row>
    <row r="963" spans="1:4">
      <c r="A963" s="83"/>
      <c r="B963" s="83"/>
      <c r="C963" s="83"/>
      <c r="D963" s="83"/>
    </row>
    <row r="964" spans="1:4">
      <c r="A964" s="83"/>
      <c r="B964" s="83"/>
      <c r="C964" s="83"/>
      <c r="D964" s="83"/>
    </row>
    <row r="965" spans="1:4">
      <c r="A965" s="83"/>
      <c r="B965" s="83"/>
      <c r="C965" s="83"/>
      <c r="D965" s="83"/>
    </row>
    <row r="966" spans="1:4">
      <c r="A966" s="83"/>
      <c r="B966" s="83"/>
      <c r="C966" s="83"/>
      <c r="D966" s="83"/>
    </row>
    <row r="967" spans="1:4">
      <c r="A967" s="83"/>
      <c r="B967" s="83"/>
      <c r="C967" s="83"/>
      <c r="D967" s="83"/>
    </row>
    <row r="968" spans="1:4">
      <c r="A968" s="83"/>
      <c r="B968" s="83"/>
      <c r="C968" s="83"/>
      <c r="D968" s="83"/>
    </row>
    <row r="969" spans="1:4">
      <c r="A969" s="83"/>
      <c r="B969" s="83"/>
      <c r="C969" s="83"/>
      <c r="D969" s="83"/>
    </row>
    <row r="970" spans="1:4">
      <c r="A970" s="83"/>
      <c r="B970" s="83"/>
      <c r="C970" s="83"/>
      <c r="D970" s="83"/>
    </row>
    <row r="971" spans="1:4">
      <c r="A971" s="83"/>
      <c r="B971" s="83"/>
      <c r="C971" s="83"/>
      <c r="D971" s="83"/>
    </row>
    <row r="972" spans="1:4">
      <c r="A972" s="83"/>
      <c r="B972" s="83"/>
      <c r="C972" s="83"/>
      <c r="D972" s="83"/>
    </row>
    <row r="973" spans="1:4">
      <c r="A973" s="83"/>
      <c r="B973" s="83"/>
      <c r="C973" s="83"/>
      <c r="D973" s="83"/>
    </row>
    <row r="974" spans="1:4">
      <c r="A974" s="83"/>
      <c r="B974" s="83"/>
      <c r="C974" s="83"/>
      <c r="D974" s="83"/>
    </row>
    <row r="975" spans="1:4">
      <c r="A975" s="83"/>
      <c r="B975" s="83"/>
      <c r="C975" s="83"/>
      <c r="D975" s="83"/>
    </row>
    <row r="976" spans="1:4">
      <c r="A976" s="83"/>
      <c r="B976" s="83"/>
      <c r="C976" s="83"/>
      <c r="D976" s="83"/>
    </row>
    <row r="977" spans="1:4">
      <c r="A977" s="83"/>
      <c r="B977" s="83"/>
      <c r="C977" s="83"/>
      <c r="D977" s="83"/>
    </row>
    <row r="978" spans="1:4">
      <c r="A978" s="83"/>
      <c r="B978" s="83"/>
      <c r="C978" s="83"/>
      <c r="D978" s="83"/>
    </row>
    <row r="979" spans="1:4">
      <c r="A979" s="83"/>
      <c r="B979" s="83"/>
      <c r="C979" s="83"/>
      <c r="D979" s="83"/>
    </row>
    <row r="980" spans="1:4">
      <c r="A980" s="83"/>
      <c r="B980" s="83"/>
      <c r="C980" s="83"/>
      <c r="D980" s="83"/>
    </row>
    <row r="981" spans="1:4">
      <c r="A981" s="83"/>
      <c r="B981" s="83"/>
      <c r="C981" s="83"/>
      <c r="D981" s="83"/>
    </row>
    <row r="982" spans="1:4">
      <c r="A982" s="83"/>
      <c r="B982" s="83"/>
      <c r="C982" s="83"/>
      <c r="D982" s="83"/>
    </row>
    <row r="983" spans="1:4">
      <c r="A983" s="83"/>
      <c r="B983" s="83"/>
      <c r="C983" s="83"/>
      <c r="D983" s="83"/>
    </row>
    <row r="984" spans="1:4">
      <c r="A984" s="83"/>
      <c r="B984" s="83"/>
      <c r="C984" s="83"/>
      <c r="D984" s="83"/>
    </row>
    <row r="985" spans="1:4">
      <c r="A985" s="83"/>
      <c r="B985" s="83"/>
      <c r="C985" s="83"/>
      <c r="D985" s="83"/>
    </row>
    <row r="986" spans="1:4">
      <c r="A986" s="83"/>
      <c r="B986" s="83"/>
      <c r="C986" s="83"/>
      <c r="D986" s="83"/>
    </row>
    <row r="987" spans="1:4">
      <c r="A987" s="83"/>
      <c r="B987" s="83"/>
      <c r="C987" s="83"/>
      <c r="D987" s="83"/>
    </row>
    <row r="988" spans="1:4">
      <c r="A988" s="83"/>
      <c r="B988" s="83"/>
      <c r="C988" s="83"/>
      <c r="D988" s="83"/>
    </row>
    <row r="989" spans="1:4">
      <c r="A989" s="83"/>
      <c r="B989" s="83"/>
      <c r="C989" s="83"/>
      <c r="D989" s="83"/>
    </row>
    <row r="990" spans="1:4">
      <c r="A990" s="83"/>
      <c r="B990" s="83"/>
      <c r="C990" s="83"/>
      <c r="D990" s="83"/>
    </row>
    <row r="991" spans="1:4">
      <c r="A991" s="83"/>
      <c r="B991" s="83"/>
      <c r="C991" s="83"/>
      <c r="D991" s="83"/>
    </row>
    <row r="992" spans="1:4">
      <c r="A992" s="83"/>
      <c r="B992" s="83"/>
      <c r="C992" s="83"/>
      <c r="D992" s="83"/>
    </row>
    <row r="993" spans="1:4">
      <c r="A993" s="83"/>
      <c r="B993" s="83"/>
      <c r="C993" s="83"/>
      <c r="D993" s="83"/>
    </row>
    <row r="994" spans="1:4">
      <c r="A994" s="83"/>
      <c r="B994" s="83"/>
      <c r="C994" s="83"/>
      <c r="D994" s="83"/>
    </row>
    <row r="995" spans="1:4">
      <c r="A995" s="83"/>
      <c r="B995" s="83"/>
      <c r="C995" s="83"/>
      <c r="D995" s="83"/>
    </row>
    <row r="996" spans="1:4">
      <c r="A996" s="83"/>
      <c r="B996" s="83"/>
      <c r="C996" s="83"/>
      <c r="D996" s="83"/>
    </row>
    <row r="997" spans="1:4">
      <c r="A997" s="83"/>
      <c r="B997" s="83"/>
      <c r="C997" s="83"/>
      <c r="D997" s="83"/>
    </row>
    <row r="998" spans="1:4">
      <c r="A998" s="83"/>
      <c r="B998" s="83"/>
      <c r="C998" s="83"/>
      <c r="D998" s="83"/>
    </row>
    <row r="999" spans="1:4">
      <c r="A999" s="83"/>
      <c r="B999" s="83"/>
      <c r="C999" s="83"/>
      <c r="D999" s="83"/>
    </row>
    <row r="1000" spans="1:4">
      <c r="A1000" s="83"/>
      <c r="B1000" s="83"/>
      <c r="C1000" s="83"/>
      <c r="D1000" s="83"/>
    </row>
    <row r="1001" spans="1:4">
      <c r="A1001" s="83"/>
      <c r="B1001" s="83"/>
      <c r="C1001" s="83"/>
      <c r="D1001" s="83"/>
    </row>
    <row r="1002" spans="1:4">
      <c r="A1002" s="83"/>
      <c r="B1002" s="83"/>
      <c r="C1002" s="83"/>
      <c r="D1002" s="83"/>
    </row>
    <row r="1003" spans="1:4">
      <c r="A1003" s="83"/>
      <c r="B1003" s="83"/>
      <c r="C1003" s="83"/>
      <c r="D1003" s="83"/>
    </row>
    <row r="1004" spans="1:4">
      <c r="A1004" s="83"/>
      <c r="B1004" s="83"/>
      <c r="C1004" s="83"/>
      <c r="D1004" s="83"/>
    </row>
    <row r="1005" spans="1:4">
      <c r="A1005" s="83"/>
      <c r="B1005" s="83"/>
      <c r="C1005" s="83"/>
      <c r="D1005" s="83"/>
    </row>
    <row r="1006" spans="1:4">
      <c r="A1006" s="83"/>
      <c r="B1006" s="83"/>
      <c r="C1006" s="83"/>
      <c r="D1006" s="83"/>
    </row>
    <row r="1007" spans="1:4">
      <c r="A1007" s="83"/>
      <c r="B1007" s="83"/>
      <c r="C1007" s="83"/>
      <c r="D1007" s="83"/>
    </row>
    <row r="1008" spans="1:4">
      <c r="A1008" s="83"/>
      <c r="B1008" s="83"/>
      <c r="C1008" s="83"/>
      <c r="D1008" s="83"/>
    </row>
    <row r="1009" spans="1:4">
      <c r="A1009" s="83"/>
      <c r="B1009" s="83"/>
      <c r="C1009" s="83"/>
      <c r="D1009" s="83"/>
    </row>
    <row r="1010" spans="1:4">
      <c r="A1010" s="83"/>
      <c r="B1010" s="83"/>
      <c r="C1010" s="83"/>
      <c r="D1010" s="83"/>
    </row>
    <row r="1011" spans="1:4">
      <c r="A1011" s="83"/>
      <c r="B1011" s="83"/>
      <c r="C1011" s="83"/>
      <c r="D1011" s="83"/>
    </row>
    <row r="1012" spans="1:4">
      <c r="A1012" s="83"/>
      <c r="B1012" s="83"/>
      <c r="C1012" s="83"/>
      <c r="D1012" s="83"/>
    </row>
    <row r="1013" spans="1:4">
      <c r="A1013" s="83"/>
      <c r="B1013" s="83"/>
      <c r="C1013" s="83"/>
      <c r="D1013" s="83"/>
    </row>
    <row r="1014" spans="1:4">
      <c r="A1014" s="83"/>
      <c r="B1014" s="83"/>
      <c r="C1014" s="83"/>
      <c r="D1014" s="83"/>
    </row>
    <row r="1015" spans="1:4">
      <c r="A1015" s="83"/>
      <c r="B1015" s="83"/>
      <c r="C1015" s="83"/>
      <c r="D1015" s="83"/>
    </row>
    <row r="1016" spans="1:4">
      <c r="A1016" s="83"/>
      <c r="B1016" s="83"/>
      <c r="C1016" s="83"/>
      <c r="D1016" s="83"/>
    </row>
    <row r="1017" spans="1:4">
      <c r="A1017" s="83"/>
      <c r="B1017" s="83"/>
      <c r="C1017" s="83"/>
      <c r="D1017" s="83"/>
    </row>
    <row r="1018" spans="1:4">
      <c r="A1018" s="83"/>
      <c r="B1018" s="83"/>
      <c r="C1018" s="83"/>
      <c r="D1018" s="83"/>
    </row>
    <row r="1019" spans="1:4">
      <c r="A1019" s="83"/>
      <c r="B1019" s="83"/>
      <c r="C1019" s="83"/>
      <c r="D1019" s="83"/>
    </row>
    <row r="1020" spans="1:4">
      <c r="A1020" s="83"/>
      <c r="B1020" s="83"/>
      <c r="C1020" s="83"/>
      <c r="D1020" s="83"/>
    </row>
    <row r="1021" spans="1:4">
      <c r="A1021" s="83"/>
      <c r="B1021" s="83"/>
      <c r="C1021" s="83"/>
      <c r="D1021" s="83"/>
    </row>
    <row r="1022" spans="1:4">
      <c r="A1022" s="83"/>
      <c r="B1022" s="83"/>
      <c r="C1022" s="83"/>
      <c r="D1022" s="83"/>
    </row>
    <row r="1023" spans="1:4">
      <c r="A1023" s="83"/>
      <c r="B1023" s="83"/>
      <c r="C1023" s="83"/>
      <c r="D1023" s="83"/>
    </row>
    <row r="1024" spans="1:4">
      <c r="A1024" s="83"/>
      <c r="B1024" s="83"/>
      <c r="C1024" s="83"/>
      <c r="D1024" s="83"/>
    </row>
    <row r="1025" spans="1:8">
      <c r="A1025" s="83"/>
      <c r="B1025" s="83"/>
      <c r="C1025" s="83"/>
      <c r="D1025" s="83"/>
    </row>
    <row r="1027" spans="1:8">
      <c r="B1027" s="83"/>
      <c r="C1027" s="83"/>
      <c r="D1027" s="83"/>
      <c r="E1027" s="83"/>
      <c r="F1027" s="83"/>
      <c r="G1027" s="83"/>
      <c r="H1027" s="83"/>
    </row>
    <row r="1028" spans="1:8">
      <c r="A1028" s="83"/>
      <c r="B1028" s="83"/>
      <c r="C1028" s="83"/>
      <c r="D1028" s="83"/>
      <c r="E1028" s="83"/>
      <c r="F1028" s="83"/>
      <c r="G1028" s="83"/>
      <c r="H1028" s="83"/>
    </row>
    <row r="1029" spans="1:8">
      <c r="A1029" s="83"/>
      <c r="B1029" s="83"/>
      <c r="C1029" s="83"/>
      <c r="D1029" s="83"/>
      <c r="E1029" s="83"/>
      <c r="F1029" s="83"/>
      <c r="G1029" s="83"/>
      <c r="H1029" s="83"/>
    </row>
    <row r="1030" spans="1:8">
      <c r="A1030" s="83"/>
      <c r="B1030" s="83"/>
      <c r="C1030" s="83"/>
      <c r="D1030" s="83"/>
      <c r="E1030" s="83"/>
      <c r="F1030" s="83"/>
      <c r="G1030" s="83"/>
      <c r="H1030" s="83"/>
    </row>
    <row r="1031" spans="1:8">
      <c r="A1031" s="83"/>
      <c r="B1031" s="83"/>
      <c r="C1031" s="83"/>
      <c r="D1031" s="83"/>
      <c r="E1031" s="83"/>
      <c r="F1031" s="83"/>
      <c r="G1031" s="83"/>
      <c r="H1031" s="83"/>
    </row>
    <row r="1032" spans="1:8">
      <c r="A1032" s="83"/>
      <c r="B1032" s="83"/>
      <c r="C1032" s="83"/>
      <c r="D1032" s="83"/>
      <c r="E1032" s="83"/>
      <c r="F1032" s="83"/>
      <c r="G1032" s="83"/>
      <c r="H1032" s="83"/>
    </row>
    <row r="1033" spans="1:8">
      <c r="A1033" s="83"/>
      <c r="B1033" s="83"/>
      <c r="C1033" s="83"/>
      <c r="D1033" s="83"/>
      <c r="E1033" s="83"/>
      <c r="F1033" s="83"/>
      <c r="G1033" s="83"/>
      <c r="H1033" s="83"/>
    </row>
    <row r="1034" spans="1:8">
      <c r="A1034" s="83"/>
      <c r="B1034" s="83"/>
      <c r="C1034" s="83"/>
      <c r="D1034" s="83"/>
      <c r="E1034" s="83"/>
      <c r="F1034" s="83"/>
      <c r="G1034" s="83"/>
      <c r="H1034" s="83"/>
    </row>
    <row r="1035" spans="1:8">
      <c r="A1035" s="83"/>
      <c r="B1035" s="83"/>
      <c r="C1035" s="83"/>
      <c r="D1035" s="83"/>
      <c r="E1035" s="83"/>
      <c r="F1035" s="83"/>
      <c r="G1035" s="83"/>
      <c r="H1035" s="83"/>
    </row>
    <row r="1036" spans="1:8">
      <c r="A1036" s="83"/>
      <c r="B1036" s="83"/>
      <c r="C1036" s="83"/>
      <c r="D1036" s="83"/>
      <c r="E1036" s="83"/>
      <c r="F1036" s="83"/>
      <c r="G1036" s="83"/>
      <c r="H1036" s="83"/>
    </row>
    <row r="1037" spans="1:8">
      <c r="A1037" s="83"/>
      <c r="B1037" s="83"/>
      <c r="C1037" s="83"/>
      <c r="D1037" s="83"/>
      <c r="E1037" s="83"/>
      <c r="F1037" s="83"/>
      <c r="G1037" s="83"/>
      <c r="H1037" s="83"/>
    </row>
    <row r="1038" spans="1:8">
      <c r="A1038" s="83"/>
      <c r="B1038" s="83"/>
      <c r="C1038" s="83"/>
      <c r="D1038" s="83"/>
      <c r="E1038" s="83"/>
      <c r="F1038" s="83"/>
      <c r="G1038" s="83"/>
      <c r="H1038" s="83"/>
    </row>
    <row r="1039" spans="1:8">
      <c r="A1039" s="83"/>
      <c r="B1039" s="83"/>
      <c r="C1039" s="83"/>
      <c r="D1039" s="83"/>
      <c r="E1039" s="83"/>
      <c r="F1039" s="83"/>
      <c r="G1039" s="83"/>
      <c r="H1039" s="83"/>
    </row>
    <row r="1040" spans="1:8">
      <c r="A1040" s="83"/>
      <c r="B1040" s="83"/>
      <c r="C1040" s="83"/>
      <c r="D1040" s="83"/>
      <c r="E1040" s="83"/>
      <c r="F1040" s="83"/>
      <c r="G1040" s="83"/>
      <c r="H1040" s="83"/>
    </row>
    <row r="1041" spans="1:8">
      <c r="A1041" s="83"/>
      <c r="B1041" s="83"/>
      <c r="C1041" s="83"/>
      <c r="D1041" s="83"/>
      <c r="E1041" s="83"/>
      <c r="F1041" s="83"/>
      <c r="G1041" s="83"/>
      <c r="H1041" s="83"/>
    </row>
    <row r="1042" spans="1:8">
      <c r="A1042" s="83"/>
      <c r="B1042" s="83"/>
      <c r="C1042" s="83"/>
      <c r="D1042" s="83"/>
      <c r="E1042" s="83"/>
      <c r="F1042" s="83"/>
      <c r="G1042" s="83"/>
      <c r="H1042" s="83"/>
    </row>
    <row r="1043" spans="1:8">
      <c r="A1043" s="83"/>
      <c r="B1043" s="83"/>
      <c r="C1043" s="83"/>
      <c r="D1043" s="83"/>
      <c r="E1043" s="83"/>
      <c r="F1043" s="83"/>
      <c r="G1043" s="83"/>
      <c r="H1043" s="83"/>
    </row>
    <row r="1044" spans="1:8">
      <c r="A1044" s="83"/>
      <c r="B1044" s="83"/>
      <c r="C1044" s="83"/>
      <c r="D1044" s="83"/>
      <c r="E1044" s="83"/>
      <c r="F1044" s="83"/>
      <c r="G1044" s="83"/>
      <c r="H1044" s="83"/>
    </row>
    <row r="1045" spans="1:8">
      <c r="A1045" s="83"/>
      <c r="B1045" s="83"/>
      <c r="C1045" s="83"/>
      <c r="D1045" s="83"/>
      <c r="E1045" s="83"/>
      <c r="F1045" s="83"/>
      <c r="G1045" s="83"/>
      <c r="H1045" s="83"/>
    </row>
    <row r="1046" spans="1:8">
      <c r="A1046" s="83"/>
      <c r="B1046" s="83"/>
      <c r="C1046" s="83"/>
      <c r="D1046" s="83"/>
      <c r="E1046" s="83"/>
      <c r="F1046" s="83"/>
      <c r="G1046" s="83"/>
      <c r="H1046" s="83"/>
    </row>
    <row r="1048" spans="1:8">
      <c r="B1048" s="83"/>
      <c r="C1048" s="83"/>
      <c r="D1048" s="83"/>
      <c r="E1048" s="83"/>
      <c r="F1048" s="83"/>
    </row>
    <row r="1049" spans="1:8">
      <c r="A1049" s="83"/>
      <c r="B1049" s="83"/>
      <c r="C1049" s="83"/>
      <c r="D1049" s="83"/>
      <c r="E1049" s="83"/>
      <c r="F1049" s="83"/>
    </row>
    <row r="1050" spans="1:8">
      <c r="A1050" s="83"/>
      <c r="B1050" s="83"/>
      <c r="C1050" s="83"/>
      <c r="D1050" s="83"/>
      <c r="E1050" s="83"/>
      <c r="F1050" s="83"/>
    </row>
    <row r="1052" spans="1:8">
      <c r="B1052" s="83"/>
      <c r="C1052" s="83"/>
      <c r="D1052" s="83"/>
      <c r="E1052" s="83"/>
      <c r="F1052" s="83"/>
      <c r="G1052" s="83"/>
    </row>
    <row r="1053" spans="1:8">
      <c r="A1053" s="83"/>
      <c r="B1053" s="83"/>
      <c r="C1053" s="83"/>
      <c r="D1053" s="83"/>
      <c r="E1053" s="83"/>
      <c r="F1053" s="83"/>
      <c r="G1053" s="83"/>
    </row>
    <row r="1055" spans="1:8">
      <c r="B1055" s="83"/>
      <c r="C1055" s="83"/>
      <c r="D1055" s="83"/>
      <c r="E1055" s="83"/>
      <c r="F1055" s="83"/>
      <c r="G1055" s="83"/>
    </row>
    <row r="1056" spans="1:8">
      <c r="A1056" s="83"/>
      <c r="B1056" s="83"/>
      <c r="C1056" s="83"/>
      <c r="D1056" s="83"/>
      <c r="E1056" s="83"/>
      <c r="F1056" s="83"/>
      <c r="G1056" s="83"/>
    </row>
    <row r="1057" spans="1:7">
      <c r="A1057" s="83"/>
      <c r="B1057" s="83"/>
      <c r="C1057" s="83"/>
      <c r="D1057" s="83"/>
      <c r="E1057" s="83"/>
      <c r="F1057" s="83"/>
      <c r="G1057" s="83"/>
    </row>
    <row r="1058" spans="1:7">
      <c r="A1058" s="83"/>
      <c r="B1058" s="83"/>
      <c r="C1058" s="83"/>
      <c r="D1058" s="83"/>
      <c r="E1058" s="83"/>
      <c r="F1058" s="83"/>
      <c r="G1058" s="83"/>
    </row>
    <row r="1059" spans="1:7">
      <c r="A1059" s="83"/>
      <c r="B1059" s="83"/>
      <c r="C1059" s="83"/>
      <c r="D1059" s="83"/>
      <c r="E1059" s="83"/>
      <c r="F1059" s="83"/>
      <c r="G1059" s="83"/>
    </row>
    <row r="1060" spans="1:7">
      <c r="A1060" s="83"/>
      <c r="B1060" s="83"/>
      <c r="C1060" s="83"/>
      <c r="D1060" s="83"/>
      <c r="E1060" s="83"/>
      <c r="F1060" s="83"/>
      <c r="G1060" s="83"/>
    </row>
    <row r="1061" spans="1:7">
      <c r="A1061" s="83"/>
      <c r="B1061" s="83"/>
      <c r="C1061" s="83"/>
      <c r="D1061" s="83"/>
      <c r="E1061" s="83"/>
      <c r="F1061" s="83"/>
      <c r="G1061" s="83"/>
    </row>
    <row r="1062" spans="1:7">
      <c r="A1062" s="83"/>
      <c r="B1062" s="83"/>
      <c r="C1062" s="83"/>
      <c r="D1062" s="83"/>
      <c r="E1062" s="83"/>
      <c r="F1062" s="83"/>
      <c r="G1062" s="83"/>
    </row>
    <row r="1063" spans="1:7">
      <c r="A1063" s="83"/>
      <c r="B1063" s="83"/>
      <c r="C1063" s="83"/>
      <c r="D1063" s="83"/>
      <c r="E1063" s="83"/>
      <c r="F1063" s="83"/>
      <c r="G1063" s="83"/>
    </row>
    <row r="1064" spans="1:7">
      <c r="A1064" s="83"/>
      <c r="B1064" s="83"/>
      <c r="C1064" s="83"/>
      <c r="D1064" s="83"/>
      <c r="E1064" s="83"/>
      <c r="F1064" s="83"/>
      <c r="G1064" s="83"/>
    </row>
    <row r="1065" spans="1:7">
      <c r="A1065" s="83"/>
      <c r="B1065" s="83"/>
      <c r="C1065" s="83"/>
      <c r="D1065" s="83"/>
      <c r="E1065" s="83"/>
      <c r="F1065" s="83"/>
      <c r="G1065" s="83"/>
    </row>
    <row r="1066" spans="1:7">
      <c r="A1066" s="83"/>
      <c r="B1066" s="83"/>
      <c r="C1066" s="83"/>
      <c r="D1066" s="83"/>
      <c r="E1066" s="83"/>
      <c r="F1066" s="83"/>
      <c r="G1066" s="83"/>
    </row>
    <row r="1067" spans="1:7">
      <c r="A1067" s="83"/>
      <c r="B1067" s="83"/>
      <c r="C1067" s="83"/>
      <c r="D1067" s="83"/>
      <c r="E1067" s="83"/>
      <c r="F1067" s="83"/>
      <c r="G1067" s="83"/>
    </row>
    <row r="1068" spans="1:7">
      <c r="A1068" s="83"/>
      <c r="B1068" s="83"/>
      <c r="C1068" s="83"/>
      <c r="D1068" s="83"/>
      <c r="E1068" s="83"/>
      <c r="F1068" s="83"/>
      <c r="G1068" s="83"/>
    </row>
    <row r="1069" spans="1:7">
      <c r="A1069" s="83"/>
      <c r="B1069" s="83"/>
      <c r="C1069" s="83"/>
      <c r="D1069" s="83"/>
      <c r="E1069" s="83"/>
      <c r="F1069" s="83"/>
      <c r="G1069" s="83"/>
    </row>
    <row r="1070" spans="1:7">
      <c r="A1070" s="83"/>
      <c r="B1070" s="83"/>
      <c r="C1070" s="83"/>
      <c r="D1070" s="83"/>
      <c r="E1070" s="83"/>
      <c r="F1070" s="83"/>
      <c r="G1070" s="83"/>
    </row>
    <row r="1071" spans="1:7">
      <c r="A1071" s="83"/>
      <c r="B1071" s="83"/>
      <c r="C1071" s="83"/>
      <c r="D1071" s="83"/>
      <c r="E1071" s="83"/>
      <c r="F1071" s="83"/>
      <c r="G1071" s="83"/>
    </row>
    <row r="1073" spans="1:7">
      <c r="B1073" s="83"/>
      <c r="C1073" s="83"/>
      <c r="D1073" s="83"/>
      <c r="E1073" s="83"/>
      <c r="F1073" s="83"/>
      <c r="G1073" s="83"/>
    </row>
    <row r="1074" spans="1:7">
      <c r="A1074" s="83"/>
      <c r="B1074" s="83"/>
      <c r="C1074" s="83"/>
      <c r="D1074" s="83"/>
      <c r="E1074" s="83"/>
      <c r="F1074" s="83"/>
      <c r="G1074" s="83"/>
    </row>
    <row r="1075" spans="1:7">
      <c r="A1075" s="83"/>
      <c r="B1075" s="83"/>
      <c r="C1075" s="83"/>
      <c r="D1075" s="83"/>
      <c r="E1075" s="83"/>
      <c r="F1075" s="83"/>
      <c r="G1075" s="83"/>
    </row>
    <row r="1076" spans="1:7">
      <c r="A1076" s="83"/>
      <c r="B1076" s="83"/>
      <c r="C1076" s="83"/>
      <c r="D1076" s="83"/>
      <c r="E1076" s="83"/>
      <c r="F1076" s="83"/>
      <c r="G1076" s="83"/>
    </row>
    <row r="1077" spans="1:7">
      <c r="A1077" s="83"/>
      <c r="B1077" s="83"/>
      <c r="C1077" s="83"/>
      <c r="D1077" s="83"/>
      <c r="E1077" s="83"/>
      <c r="F1077" s="83"/>
      <c r="G1077" s="83"/>
    </row>
    <row r="1078" spans="1:7">
      <c r="A1078" s="83"/>
      <c r="B1078" s="83"/>
      <c r="C1078" s="83"/>
      <c r="D1078" s="83"/>
      <c r="E1078" s="83"/>
      <c r="F1078" s="83"/>
      <c r="G1078" s="83"/>
    </row>
    <row r="1079" spans="1:7">
      <c r="A1079" s="83"/>
      <c r="B1079" s="83"/>
      <c r="C1079" s="83"/>
      <c r="D1079" s="83"/>
      <c r="E1079" s="83"/>
      <c r="F1079" s="83"/>
      <c r="G1079" s="83"/>
    </row>
    <row r="1080" spans="1:7">
      <c r="A1080" s="83"/>
      <c r="B1080" s="83"/>
      <c r="C1080" s="83"/>
      <c r="D1080" s="83"/>
      <c r="E1080" s="83"/>
      <c r="F1080" s="83"/>
      <c r="G1080" s="83"/>
    </row>
    <row r="1081" spans="1:7">
      <c r="A1081" s="83"/>
      <c r="B1081" s="83"/>
      <c r="C1081" s="83"/>
      <c r="D1081" s="83"/>
      <c r="E1081" s="83"/>
      <c r="F1081" s="83"/>
      <c r="G1081" s="83"/>
    </row>
    <row r="1082" spans="1:7">
      <c r="A1082" s="83"/>
      <c r="B1082" s="83"/>
      <c r="C1082" s="83"/>
      <c r="D1082" s="83"/>
      <c r="E1082" s="83"/>
      <c r="F1082" s="83"/>
      <c r="G1082" s="83"/>
    </row>
    <row r="1083" spans="1:7">
      <c r="A1083" s="83"/>
      <c r="B1083" s="83"/>
      <c r="C1083" s="83"/>
      <c r="D1083" s="83"/>
      <c r="E1083" s="83"/>
      <c r="F1083" s="83"/>
      <c r="G1083" s="83"/>
    </row>
    <row r="1084" spans="1:7">
      <c r="A1084" s="83"/>
      <c r="B1084" s="83"/>
      <c r="C1084" s="83"/>
      <c r="D1084" s="83"/>
      <c r="E1084" s="83"/>
      <c r="F1084" s="83"/>
      <c r="G1084" s="83"/>
    </row>
    <row r="1085" spans="1:7">
      <c r="A1085" s="83"/>
      <c r="B1085" s="83"/>
      <c r="C1085" s="83"/>
      <c r="D1085" s="83"/>
      <c r="E1085" s="83"/>
      <c r="F1085" s="83"/>
      <c r="G1085" s="83"/>
    </row>
    <row r="1086" spans="1:7">
      <c r="A1086" s="83"/>
      <c r="B1086" s="83"/>
      <c r="C1086" s="83"/>
      <c r="D1086" s="83"/>
      <c r="E1086" s="83"/>
      <c r="F1086" s="83"/>
      <c r="G1086" s="83"/>
    </row>
    <row r="1087" spans="1:7">
      <c r="A1087" s="83"/>
      <c r="B1087" s="83"/>
      <c r="C1087" s="83"/>
      <c r="D1087" s="83"/>
      <c r="E1087" s="83"/>
      <c r="F1087" s="83"/>
      <c r="G1087" s="83"/>
    </row>
    <row r="1088" spans="1:7">
      <c r="A1088" s="83"/>
      <c r="B1088" s="83"/>
      <c r="C1088" s="83"/>
      <c r="D1088" s="83"/>
      <c r="E1088" s="83"/>
      <c r="F1088" s="83"/>
      <c r="G1088" s="83"/>
    </row>
    <row r="1089" spans="1:7">
      <c r="A1089" s="83"/>
      <c r="B1089" s="83"/>
      <c r="C1089" s="83"/>
      <c r="D1089" s="83"/>
      <c r="E1089" s="83"/>
      <c r="F1089" s="83"/>
      <c r="G1089" s="83"/>
    </row>
    <row r="1091" spans="1:7">
      <c r="B1091" s="83"/>
      <c r="C1091" s="83"/>
      <c r="D1091" s="83"/>
      <c r="E1091" s="83"/>
      <c r="F1091" s="83"/>
      <c r="G1091" s="83"/>
    </row>
    <row r="1092" spans="1:7">
      <c r="A1092" s="83"/>
      <c r="B1092" s="83"/>
      <c r="C1092" s="83"/>
      <c r="D1092" s="83"/>
      <c r="E1092" s="83"/>
      <c r="F1092" s="83"/>
      <c r="G1092" s="83"/>
    </row>
    <row r="1093" spans="1:7">
      <c r="A1093" s="83"/>
      <c r="B1093" s="83"/>
      <c r="C1093" s="83"/>
      <c r="D1093" s="83"/>
      <c r="E1093" s="83"/>
      <c r="F1093" s="83"/>
      <c r="G1093" s="83"/>
    </row>
    <row r="1094" spans="1:7">
      <c r="A1094" s="83"/>
      <c r="B1094" s="83"/>
      <c r="C1094" s="83"/>
      <c r="D1094" s="83"/>
      <c r="E1094" s="83"/>
      <c r="F1094" s="83"/>
      <c r="G1094" s="83"/>
    </row>
    <row r="1095" spans="1:7">
      <c r="A1095" s="83"/>
      <c r="B1095" s="83"/>
      <c r="C1095" s="83"/>
      <c r="D1095" s="83"/>
      <c r="E1095" s="83"/>
      <c r="F1095" s="83"/>
      <c r="G1095" s="83"/>
    </row>
    <row r="1096" spans="1:7">
      <c r="A1096" s="83"/>
      <c r="B1096" s="83"/>
      <c r="C1096" s="83"/>
      <c r="D1096" s="83"/>
      <c r="E1096" s="83"/>
      <c r="F1096" s="83"/>
      <c r="G1096" s="83"/>
    </row>
    <row r="1097" spans="1:7">
      <c r="A1097" s="83"/>
      <c r="B1097" s="83"/>
      <c r="C1097" s="83"/>
      <c r="D1097" s="83"/>
      <c r="E1097" s="83"/>
      <c r="F1097" s="83"/>
      <c r="G1097" s="83"/>
    </row>
    <row r="1098" spans="1:7">
      <c r="A1098" s="83"/>
      <c r="B1098" s="83"/>
      <c r="C1098" s="83"/>
      <c r="D1098" s="83"/>
      <c r="E1098" s="83"/>
      <c r="F1098" s="83"/>
      <c r="G1098" s="83"/>
    </row>
    <row r="1099" spans="1:7">
      <c r="A1099" s="83"/>
      <c r="B1099" s="83"/>
      <c r="C1099" s="83"/>
      <c r="D1099" s="83"/>
      <c r="E1099" s="83"/>
      <c r="F1099" s="83"/>
      <c r="G1099" s="83"/>
    </row>
    <row r="1100" spans="1:7">
      <c r="A1100" s="83"/>
      <c r="B1100" s="83"/>
      <c r="C1100" s="83"/>
      <c r="D1100" s="83"/>
      <c r="E1100" s="83"/>
      <c r="F1100" s="83"/>
      <c r="G1100" s="83"/>
    </row>
    <row r="1101" spans="1:7">
      <c r="A1101" s="83"/>
      <c r="B1101" s="83"/>
      <c r="C1101" s="83"/>
      <c r="D1101" s="83"/>
      <c r="E1101" s="83"/>
      <c r="F1101" s="83"/>
      <c r="G1101" s="83"/>
    </row>
    <row r="1102" spans="1:7">
      <c r="A1102" s="83"/>
      <c r="B1102" s="83"/>
      <c r="C1102" s="83"/>
      <c r="D1102" s="83"/>
      <c r="E1102" s="83"/>
      <c r="F1102" s="83"/>
      <c r="G1102" s="83"/>
    </row>
    <row r="1103" spans="1:7">
      <c r="A1103" s="83"/>
      <c r="B1103" s="83"/>
      <c r="C1103" s="83"/>
      <c r="D1103" s="83"/>
      <c r="E1103" s="83"/>
      <c r="F1103" s="83"/>
      <c r="G1103" s="83"/>
    </row>
    <row r="1104" spans="1:7">
      <c r="A1104" s="83"/>
      <c r="B1104" s="83"/>
      <c r="C1104" s="83"/>
      <c r="D1104" s="83"/>
      <c r="E1104" s="83"/>
      <c r="F1104" s="83"/>
      <c r="G1104" s="83"/>
    </row>
    <row r="1105" spans="1:10">
      <c r="A1105" s="83"/>
      <c r="B1105" s="83"/>
      <c r="C1105" s="83"/>
      <c r="D1105" s="83"/>
      <c r="E1105" s="83"/>
      <c r="F1105" s="83"/>
      <c r="G1105" s="83"/>
    </row>
    <row r="1106" spans="1:10">
      <c r="A1106" s="83"/>
      <c r="B1106" s="83"/>
      <c r="C1106" s="83"/>
      <c r="D1106" s="83"/>
      <c r="E1106" s="83"/>
      <c r="F1106" s="83"/>
      <c r="G1106" s="83"/>
    </row>
    <row r="1107" spans="1:10">
      <c r="A1107" s="83"/>
      <c r="B1107" s="83"/>
      <c r="C1107" s="83"/>
      <c r="D1107" s="83"/>
      <c r="E1107" s="83"/>
      <c r="F1107" s="83"/>
      <c r="G1107" s="83"/>
    </row>
    <row r="1108" spans="1:10">
      <c r="A1108" s="83"/>
      <c r="B1108" s="83"/>
      <c r="C1108" s="83"/>
      <c r="D1108" s="83"/>
      <c r="E1108" s="83"/>
      <c r="F1108" s="83"/>
      <c r="G1108" s="83"/>
      <c r="H1108" s="83"/>
      <c r="I1108" s="83"/>
      <c r="J1108" s="83"/>
    </row>
    <row r="1109" spans="1:10">
      <c r="A1109" s="83"/>
      <c r="B1109" s="83"/>
      <c r="C1109" s="83"/>
      <c r="D1109" s="83"/>
      <c r="E1109" s="83"/>
      <c r="F1109" s="83"/>
      <c r="G1109" s="83"/>
      <c r="H1109" s="83"/>
      <c r="I1109" s="83"/>
      <c r="J1109" s="83"/>
    </row>
    <row r="1110" spans="1:10">
      <c r="A1110" s="83"/>
      <c r="B1110" s="83"/>
      <c r="C1110" s="83"/>
      <c r="D1110" s="83"/>
      <c r="E1110" s="83"/>
      <c r="F1110" s="83"/>
      <c r="G1110" s="83"/>
      <c r="H1110" s="83"/>
      <c r="I1110" s="83"/>
      <c r="J1110" s="83"/>
    </row>
    <row r="1111" spans="1:10">
      <c r="A1111" s="83"/>
      <c r="B1111" s="83"/>
      <c r="C1111" s="83"/>
      <c r="D1111" s="83"/>
      <c r="E1111" s="83"/>
      <c r="F1111" s="83"/>
      <c r="G1111" s="83"/>
      <c r="H1111" s="83"/>
      <c r="I1111" s="83"/>
      <c r="J1111" s="83"/>
    </row>
    <row r="1112" spans="1:10">
      <c r="A1112" s="83"/>
      <c r="B1112" s="83"/>
      <c r="C1112" s="83"/>
      <c r="D1112" s="83"/>
      <c r="E1112" s="83"/>
      <c r="F1112" s="83"/>
      <c r="G1112" s="83"/>
      <c r="H1112" s="83"/>
      <c r="I1112" s="83"/>
      <c r="J1112" s="83"/>
    </row>
    <row r="1113" spans="1:10">
      <c r="A1113" s="83"/>
      <c r="B1113" s="83"/>
      <c r="C1113" s="83"/>
      <c r="D1113" s="83"/>
      <c r="E1113" s="83"/>
      <c r="F1113" s="83"/>
      <c r="G1113" s="83"/>
      <c r="H1113" s="83"/>
      <c r="I1113" s="83"/>
      <c r="J1113" s="83"/>
    </row>
    <row r="1114" spans="1:10">
      <c r="A1114" s="83"/>
      <c r="B1114" s="83"/>
      <c r="C1114" s="83"/>
      <c r="D1114" s="83"/>
      <c r="E1114" s="83"/>
      <c r="F1114" s="83"/>
      <c r="G1114" s="83"/>
      <c r="H1114" s="83"/>
      <c r="I1114" s="83"/>
      <c r="J1114" s="83"/>
    </row>
    <row r="1115" spans="1:10">
      <c r="A1115" s="83"/>
      <c r="B1115" s="83"/>
      <c r="C1115" s="83"/>
      <c r="D1115" s="83"/>
      <c r="E1115" s="83"/>
      <c r="F1115" s="83"/>
      <c r="G1115" s="83"/>
      <c r="H1115" s="83"/>
      <c r="I1115" s="83"/>
      <c r="J1115" s="83"/>
    </row>
    <row r="1116" spans="1:10">
      <c r="A1116" s="83"/>
      <c r="B1116" s="83"/>
      <c r="C1116" s="83"/>
      <c r="D1116" s="83"/>
      <c r="E1116" s="83"/>
      <c r="F1116" s="83"/>
      <c r="G1116" s="83"/>
      <c r="H1116" s="83"/>
      <c r="I1116" s="83"/>
      <c r="J1116" s="83"/>
    </row>
    <row r="1117" spans="1:10">
      <c r="A1117" s="83"/>
      <c r="B1117" s="83"/>
      <c r="C1117" s="83"/>
      <c r="D1117" s="83"/>
      <c r="E1117" s="83"/>
      <c r="F1117" s="83"/>
      <c r="G1117" s="83"/>
      <c r="H1117" s="83"/>
      <c r="I1117" s="83"/>
      <c r="J1117" s="83"/>
    </row>
    <row r="1118" spans="1:10">
      <c r="A1118" s="83"/>
      <c r="B1118" s="83"/>
      <c r="C1118" s="83"/>
      <c r="D1118" s="83"/>
      <c r="E1118" s="83"/>
      <c r="F1118" s="83"/>
      <c r="G1118" s="83"/>
      <c r="H1118" s="83"/>
      <c r="I1118" s="83"/>
      <c r="J1118" s="83"/>
    </row>
    <row r="1119" spans="1:10">
      <c r="A1119" s="83"/>
      <c r="B1119" s="83"/>
      <c r="C1119" s="83"/>
      <c r="D1119" s="83"/>
      <c r="E1119" s="83"/>
      <c r="F1119" s="83"/>
      <c r="G1119" s="83"/>
      <c r="H1119" s="83"/>
      <c r="I1119" s="83"/>
      <c r="J1119" s="83"/>
    </row>
    <row r="1120" spans="1:10">
      <c r="A1120" s="83"/>
      <c r="B1120" s="83"/>
      <c r="C1120" s="83"/>
      <c r="D1120" s="83"/>
      <c r="E1120" s="83"/>
      <c r="F1120" s="83"/>
      <c r="G1120" s="83"/>
      <c r="H1120" s="83"/>
      <c r="I1120" s="83"/>
      <c r="J1120" s="83"/>
    </row>
    <row r="1121" spans="1:10">
      <c r="A1121" s="83"/>
      <c r="B1121" s="83"/>
      <c r="C1121" s="83"/>
      <c r="D1121" s="83"/>
      <c r="E1121" s="83"/>
      <c r="F1121" s="83"/>
      <c r="G1121" s="83"/>
      <c r="H1121" s="83"/>
      <c r="I1121" s="83"/>
      <c r="J1121" s="83"/>
    </row>
    <row r="1122" spans="1:10">
      <c r="A1122" s="83"/>
      <c r="B1122" s="83"/>
      <c r="C1122" s="83"/>
      <c r="D1122" s="83"/>
      <c r="E1122" s="83"/>
      <c r="F1122" s="83"/>
      <c r="G1122" s="83"/>
      <c r="H1122" s="83"/>
      <c r="I1122" s="83"/>
      <c r="J1122" s="83"/>
    </row>
    <row r="1123" spans="1:10">
      <c r="A1123" s="83"/>
      <c r="B1123" s="83"/>
      <c r="C1123" s="83"/>
      <c r="D1123" s="83"/>
      <c r="E1123" s="83"/>
      <c r="F1123" s="83"/>
      <c r="G1123" s="83"/>
      <c r="H1123" s="83"/>
      <c r="I1123" s="83"/>
      <c r="J1123" s="83"/>
    </row>
    <row r="1124" spans="1:10">
      <c r="A1124" s="83"/>
      <c r="B1124" s="83"/>
      <c r="C1124" s="83"/>
      <c r="D1124" s="83"/>
      <c r="E1124" s="83"/>
      <c r="F1124" s="83"/>
      <c r="G1124" s="83"/>
      <c r="H1124" s="83"/>
      <c r="I1124" s="83"/>
      <c r="J1124" s="83"/>
    </row>
    <row r="1125" spans="1:10">
      <c r="A1125" s="83"/>
      <c r="B1125" s="83"/>
      <c r="C1125" s="83"/>
      <c r="D1125" s="83"/>
      <c r="E1125" s="83"/>
      <c r="F1125" s="83"/>
      <c r="G1125" s="83"/>
      <c r="H1125" s="83"/>
      <c r="I1125" s="83"/>
      <c r="J1125" s="83"/>
    </row>
    <row r="1126" spans="1:10">
      <c r="A1126" s="83"/>
      <c r="B1126" s="83"/>
      <c r="C1126" s="83"/>
      <c r="D1126" s="83"/>
      <c r="E1126" s="83"/>
      <c r="F1126" s="83"/>
      <c r="G1126" s="83"/>
      <c r="H1126" s="83"/>
      <c r="I1126" s="83"/>
      <c r="J1126" s="83"/>
    </row>
    <row r="1127" spans="1:10">
      <c r="A1127" s="83"/>
      <c r="B1127" s="83"/>
      <c r="C1127" s="83"/>
      <c r="D1127" s="83"/>
      <c r="E1127" s="83"/>
      <c r="F1127" s="83"/>
      <c r="G1127" s="83"/>
      <c r="H1127" s="83"/>
      <c r="I1127" s="83"/>
      <c r="J1127" s="83"/>
    </row>
    <row r="1128" spans="1:10">
      <c r="A1128" s="83"/>
      <c r="B1128" s="83"/>
      <c r="C1128" s="83"/>
      <c r="D1128" s="83"/>
      <c r="E1128" s="83"/>
      <c r="F1128" s="83"/>
      <c r="G1128" s="83"/>
      <c r="H1128" s="83"/>
      <c r="I1128" s="83"/>
      <c r="J1128" s="83"/>
    </row>
    <row r="1129" spans="1:10">
      <c r="A1129" s="83"/>
      <c r="B1129" s="83"/>
      <c r="C1129" s="83"/>
      <c r="D1129" s="83"/>
      <c r="E1129" s="83"/>
      <c r="F1129" s="83"/>
      <c r="G1129" s="83"/>
      <c r="H1129" s="83"/>
      <c r="I1129" s="83"/>
      <c r="J1129" s="83"/>
    </row>
    <row r="1130" spans="1:10">
      <c r="A1130" s="83"/>
      <c r="B1130" s="83"/>
      <c r="C1130" s="83"/>
      <c r="D1130" s="83"/>
      <c r="E1130" s="83"/>
      <c r="F1130" s="83"/>
      <c r="G1130" s="83"/>
      <c r="H1130" s="83"/>
      <c r="I1130" s="83"/>
      <c r="J1130" s="83"/>
    </row>
    <row r="1131" spans="1:10">
      <c r="A1131" s="83"/>
      <c r="B1131" s="83"/>
      <c r="C1131" s="83"/>
      <c r="D1131" s="83"/>
      <c r="E1131" s="83"/>
      <c r="F1131" s="83"/>
      <c r="G1131" s="83"/>
      <c r="H1131" s="83"/>
      <c r="I1131" s="83"/>
      <c r="J1131" s="83"/>
    </row>
    <row r="1132" spans="1:10">
      <c r="A1132" s="83"/>
      <c r="B1132" s="83"/>
      <c r="C1132" s="83"/>
      <c r="D1132" s="83"/>
      <c r="E1132" s="83"/>
      <c r="F1132" s="83"/>
      <c r="G1132" s="83"/>
      <c r="H1132" s="83"/>
      <c r="I1132" s="83"/>
      <c r="J1132" s="83"/>
    </row>
    <row r="1134" spans="1:10">
      <c r="B1134" s="83"/>
      <c r="C1134" s="83"/>
      <c r="D1134" s="83"/>
      <c r="E1134" s="83"/>
      <c r="F1134" s="83"/>
      <c r="G1134" s="83"/>
      <c r="H1134" s="83"/>
      <c r="I1134" s="83"/>
    </row>
    <row r="1135" spans="1:10">
      <c r="A1135" s="84"/>
      <c r="B1135" s="83"/>
      <c r="C1135" s="83"/>
      <c r="D1135" s="83"/>
      <c r="E1135" s="83"/>
      <c r="F1135" s="83"/>
      <c r="G1135" s="83"/>
      <c r="H1135" s="83"/>
      <c r="I1135" s="83"/>
    </row>
    <row r="1136" spans="1:10">
      <c r="A1136" s="83"/>
      <c r="B1136" s="83"/>
      <c r="C1136" s="83"/>
      <c r="D1136" s="83"/>
      <c r="E1136" s="83"/>
      <c r="F1136" s="83"/>
      <c r="G1136" s="83"/>
      <c r="H1136" s="83"/>
      <c r="I1136" s="83"/>
    </row>
    <row r="1137" spans="1:9">
      <c r="A1137" s="83"/>
      <c r="B1137" s="83"/>
      <c r="C1137" s="83"/>
      <c r="D1137" s="83"/>
      <c r="E1137" s="83"/>
      <c r="F1137" s="83"/>
      <c r="G1137" s="83"/>
      <c r="H1137" s="83"/>
      <c r="I1137" s="83"/>
    </row>
    <row r="1138" spans="1:9">
      <c r="A1138" s="83"/>
      <c r="B1138" s="83"/>
      <c r="C1138" s="83"/>
      <c r="D1138" s="83"/>
      <c r="E1138" s="83"/>
      <c r="F1138" s="83"/>
      <c r="G1138" s="83"/>
      <c r="H1138" s="83"/>
      <c r="I1138" s="83"/>
    </row>
    <row r="1139" spans="1:9">
      <c r="A1139" s="83"/>
      <c r="B1139" s="83"/>
      <c r="C1139" s="83"/>
      <c r="D1139" s="83"/>
      <c r="E1139" s="83"/>
      <c r="F1139" s="83"/>
      <c r="G1139" s="83"/>
      <c r="H1139" s="83"/>
      <c r="I1139" s="83"/>
    </row>
    <row r="1140" spans="1:9">
      <c r="A1140" s="83"/>
      <c r="B1140" s="83"/>
      <c r="C1140" s="83"/>
      <c r="D1140" s="83"/>
      <c r="E1140" s="83"/>
      <c r="F1140" s="83"/>
      <c r="G1140" s="83"/>
      <c r="H1140" s="83"/>
      <c r="I1140" s="83"/>
    </row>
    <row r="1141" spans="1:9">
      <c r="A1141" s="83"/>
      <c r="B1141" s="83"/>
      <c r="C1141" s="83"/>
      <c r="D1141" s="83"/>
      <c r="E1141" s="83"/>
      <c r="F1141" s="83"/>
      <c r="G1141" s="83"/>
      <c r="H1141" s="83"/>
      <c r="I1141" s="83"/>
    </row>
    <row r="1142" spans="1:9">
      <c r="A1142" s="83"/>
      <c r="B1142" s="83"/>
      <c r="C1142" s="83"/>
      <c r="D1142" s="83"/>
      <c r="E1142" s="83"/>
      <c r="F1142" s="83"/>
      <c r="G1142" s="83"/>
      <c r="H1142" s="83"/>
      <c r="I1142" s="83"/>
    </row>
    <row r="1143" spans="1:9">
      <c r="A1143" s="83"/>
      <c r="B1143" s="83"/>
      <c r="C1143" s="83"/>
      <c r="D1143" s="83"/>
      <c r="E1143" s="83"/>
      <c r="F1143" s="83"/>
      <c r="G1143" s="83"/>
      <c r="H1143" s="83"/>
      <c r="I1143" s="83"/>
    </row>
    <row r="1144" spans="1:9">
      <c r="A1144" s="83"/>
      <c r="B1144" s="83"/>
      <c r="C1144" s="83"/>
      <c r="D1144" s="83"/>
      <c r="E1144" s="83"/>
      <c r="F1144" s="83"/>
      <c r="G1144" s="83"/>
      <c r="H1144" s="83"/>
      <c r="I1144" s="83"/>
    </row>
    <row r="1145" spans="1:9">
      <c r="A1145" s="83"/>
      <c r="B1145" s="83"/>
      <c r="C1145" s="83"/>
      <c r="D1145" s="83"/>
      <c r="E1145" s="83"/>
      <c r="F1145" s="83"/>
      <c r="G1145" s="83"/>
      <c r="H1145" s="83"/>
      <c r="I1145" s="83"/>
    </row>
    <row r="1146" spans="1:9">
      <c r="A1146" s="83"/>
      <c r="B1146" s="83"/>
      <c r="C1146" s="83"/>
      <c r="D1146" s="83"/>
      <c r="E1146" s="83"/>
      <c r="F1146" s="83"/>
      <c r="G1146" s="83"/>
      <c r="H1146" s="83"/>
      <c r="I1146" s="83"/>
    </row>
    <row r="1147" spans="1:9">
      <c r="A1147" s="83"/>
      <c r="B1147" s="83"/>
      <c r="C1147" s="83"/>
      <c r="D1147" s="83"/>
      <c r="E1147" s="83"/>
      <c r="F1147" s="83"/>
      <c r="G1147" s="83"/>
      <c r="H1147" s="83"/>
      <c r="I1147" s="83"/>
    </row>
    <row r="1148" spans="1:9">
      <c r="A1148" s="83"/>
      <c r="B1148" s="83"/>
      <c r="C1148" s="83"/>
      <c r="D1148" s="83"/>
      <c r="E1148" s="83"/>
      <c r="F1148" s="83"/>
      <c r="G1148" s="83"/>
      <c r="H1148" s="83"/>
      <c r="I1148" s="83"/>
    </row>
    <row r="1149" spans="1:9">
      <c r="A1149" s="83"/>
      <c r="B1149" s="83"/>
      <c r="C1149" s="83"/>
      <c r="D1149" s="83"/>
      <c r="E1149" s="83"/>
      <c r="F1149" s="83"/>
      <c r="G1149" s="83"/>
      <c r="H1149" s="83"/>
      <c r="I1149" s="83"/>
    </row>
    <row r="1150" spans="1:9">
      <c r="A1150" s="83"/>
      <c r="B1150" s="83"/>
      <c r="C1150" s="83"/>
      <c r="D1150" s="83"/>
      <c r="E1150" s="83"/>
      <c r="F1150" s="83"/>
      <c r="G1150" s="83"/>
      <c r="H1150" s="83"/>
      <c r="I1150" s="83"/>
    </row>
    <row r="1151" spans="1:9">
      <c r="A1151" s="83"/>
      <c r="B1151" s="83"/>
      <c r="C1151" s="83"/>
      <c r="D1151" s="83"/>
      <c r="E1151" s="83"/>
      <c r="F1151" s="83"/>
      <c r="G1151" s="83"/>
      <c r="H1151" s="83"/>
      <c r="I1151" s="83"/>
    </row>
    <row r="1152" spans="1:9">
      <c r="A1152" s="83"/>
      <c r="B1152" s="83"/>
      <c r="C1152" s="83"/>
      <c r="D1152" s="83"/>
      <c r="E1152" s="83"/>
      <c r="F1152" s="83"/>
      <c r="G1152" s="83"/>
      <c r="H1152" s="83"/>
      <c r="I1152" s="83"/>
    </row>
    <row r="1153" spans="1:9">
      <c r="A1153" s="83"/>
      <c r="B1153" s="83"/>
      <c r="C1153" s="83"/>
      <c r="D1153" s="83"/>
      <c r="E1153" s="83"/>
      <c r="F1153" s="83"/>
      <c r="G1153" s="83"/>
      <c r="H1153" s="83"/>
      <c r="I1153" s="83"/>
    </row>
    <row r="1154" spans="1:9">
      <c r="A1154" s="83"/>
      <c r="B1154" s="83"/>
      <c r="C1154" s="83"/>
      <c r="D1154" s="83"/>
      <c r="E1154" s="83"/>
      <c r="F1154" s="83"/>
      <c r="G1154" s="83"/>
      <c r="H1154" s="83"/>
      <c r="I1154" s="83"/>
    </row>
    <row r="1155" spans="1:9">
      <c r="A1155" s="83"/>
      <c r="B1155" s="83"/>
      <c r="C1155" s="83"/>
      <c r="D1155" s="83"/>
      <c r="E1155" s="83"/>
      <c r="F1155" s="83"/>
      <c r="G1155" s="83"/>
      <c r="H1155" s="83"/>
      <c r="I1155" s="83"/>
    </row>
    <row r="1156" spans="1:9">
      <c r="A1156" s="83"/>
      <c r="B1156" s="83"/>
      <c r="C1156" s="83"/>
      <c r="D1156" s="83"/>
      <c r="E1156" s="83"/>
      <c r="F1156" s="83"/>
      <c r="G1156" s="83"/>
      <c r="H1156" s="83"/>
      <c r="I1156" s="83"/>
    </row>
    <row r="1157" spans="1:9">
      <c r="A1157" s="83"/>
      <c r="B1157" s="83"/>
      <c r="C1157" s="83"/>
      <c r="D1157" s="83"/>
      <c r="E1157" s="83"/>
      <c r="F1157" s="83"/>
      <c r="G1157" s="83"/>
      <c r="H1157" s="83"/>
      <c r="I1157" s="83"/>
    </row>
    <row r="1158" spans="1:9">
      <c r="A1158" s="83"/>
      <c r="B1158" s="83"/>
      <c r="C1158" s="83"/>
      <c r="D1158" s="83"/>
      <c r="E1158" s="83"/>
      <c r="F1158" s="83"/>
      <c r="G1158" s="83"/>
      <c r="H1158" s="83"/>
      <c r="I1158" s="83"/>
    </row>
    <row r="1159" spans="1:9">
      <c r="A1159" s="83"/>
      <c r="B1159" s="83"/>
      <c r="C1159" s="83"/>
      <c r="D1159" s="83"/>
      <c r="E1159" s="83"/>
      <c r="F1159" s="83"/>
      <c r="G1159" s="83"/>
      <c r="H1159" s="83"/>
      <c r="I1159" s="83"/>
    </row>
    <row r="1160" spans="1:9">
      <c r="A1160" s="83"/>
      <c r="B1160" s="83"/>
      <c r="C1160" s="83"/>
      <c r="D1160" s="83"/>
      <c r="E1160" s="83"/>
      <c r="F1160" s="83"/>
      <c r="G1160" s="83"/>
      <c r="H1160" s="83"/>
      <c r="I1160" s="83"/>
    </row>
    <row r="1161" spans="1:9">
      <c r="A1161" s="83"/>
      <c r="B1161" s="83"/>
      <c r="C1161" s="83"/>
      <c r="D1161" s="83"/>
      <c r="E1161" s="83"/>
      <c r="F1161" s="83"/>
      <c r="G1161" s="83"/>
      <c r="H1161" s="83"/>
      <c r="I1161" s="83"/>
    </row>
    <row r="1162" spans="1:9">
      <c r="A1162" s="83"/>
      <c r="B1162" s="83"/>
      <c r="C1162" s="83"/>
      <c r="D1162" s="83"/>
      <c r="E1162" s="83"/>
      <c r="F1162" s="83"/>
      <c r="G1162" s="83"/>
      <c r="H1162" s="83"/>
      <c r="I1162" s="83"/>
    </row>
    <row r="1163" spans="1:9">
      <c r="A1163" s="83"/>
      <c r="B1163" s="83"/>
      <c r="C1163" s="83"/>
      <c r="D1163" s="83"/>
      <c r="E1163" s="83"/>
      <c r="F1163" s="83"/>
      <c r="G1163" s="83"/>
      <c r="H1163" s="83"/>
      <c r="I1163" s="83"/>
    </row>
    <row r="1164" spans="1:9">
      <c r="A1164" s="83"/>
      <c r="B1164" s="83"/>
      <c r="C1164" s="83"/>
      <c r="D1164" s="83"/>
      <c r="E1164" s="83"/>
      <c r="F1164" s="83"/>
      <c r="G1164" s="83"/>
      <c r="H1164" s="83"/>
      <c r="I1164" s="83"/>
    </row>
    <row r="1165" spans="1:9">
      <c r="A1165" s="83"/>
      <c r="B1165" s="83"/>
      <c r="C1165" s="83"/>
      <c r="D1165" s="83"/>
      <c r="E1165" s="83"/>
      <c r="F1165" s="83"/>
      <c r="G1165" s="83"/>
      <c r="H1165" s="83"/>
      <c r="I1165" s="83"/>
    </row>
    <row r="1166" spans="1:9">
      <c r="A1166" s="83"/>
      <c r="B1166" s="83"/>
      <c r="C1166" s="83"/>
      <c r="D1166" s="83"/>
      <c r="E1166" s="83"/>
      <c r="F1166" s="83"/>
      <c r="G1166" s="83"/>
      <c r="H1166" s="83"/>
      <c r="I1166" s="83"/>
    </row>
    <row r="1167" spans="1:9">
      <c r="A1167" s="83"/>
      <c r="B1167" s="83"/>
      <c r="C1167" s="83"/>
      <c r="D1167" s="83"/>
      <c r="E1167" s="83"/>
      <c r="F1167" s="83"/>
      <c r="G1167" s="83"/>
      <c r="H1167" s="83"/>
      <c r="I1167" s="83"/>
    </row>
    <row r="1168" spans="1:9">
      <c r="A1168" s="83"/>
      <c r="B1168" s="83"/>
      <c r="C1168" s="83"/>
      <c r="D1168" s="83"/>
      <c r="E1168" s="83"/>
      <c r="F1168" s="83"/>
      <c r="G1168" s="83"/>
      <c r="H1168" s="83"/>
      <c r="I1168" s="83"/>
    </row>
    <row r="1169" spans="1:9">
      <c r="A1169" s="83"/>
      <c r="B1169" s="83"/>
      <c r="C1169" s="83"/>
      <c r="D1169" s="83"/>
      <c r="E1169" s="83"/>
      <c r="F1169" s="83"/>
      <c r="G1169" s="83"/>
      <c r="H1169" s="83"/>
      <c r="I1169" s="83"/>
    </row>
    <row r="1170" spans="1:9">
      <c r="A1170" s="83"/>
      <c r="B1170" s="83"/>
      <c r="C1170" s="83"/>
      <c r="D1170" s="83"/>
      <c r="E1170" s="83"/>
      <c r="F1170" s="83"/>
      <c r="G1170" s="83"/>
      <c r="H1170" s="83"/>
      <c r="I1170" s="83"/>
    </row>
    <row r="1171" spans="1:9">
      <c r="A1171" s="83"/>
      <c r="B1171" s="83"/>
      <c r="C1171" s="83"/>
      <c r="D1171" s="83"/>
      <c r="E1171" s="83"/>
      <c r="F1171" s="83"/>
      <c r="G1171" s="83"/>
      <c r="H1171" s="83"/>
      <c r="I1171" s="83"/>
    </row>
    <row r="1172" spans="1:9">
      <c r="A1172" s="83"/>
      <c r="B1172" s="83"/>
      <c r="C1172" s="83"/>
      <c r="D1172" s="83"/>
      <c r="E1172" s="83"/>
      <c r="F1172" s="83"/>
      <c r="G1172" s="83"/>
      <c r="H1172" s="83"/>
      <c r="I1172" s="83"/>
    </row>
    <row r="1173" spans="1:9">
      <c r="A1173" s="83"/>
      <c r="B1173" s="83"/>
      <c r="C1173" s="83"/>
      <c r="D1173" s="83"/>
      <c r="E1173" s="83"/>
      <c r="F1173" s="83"/>
      <c r="G1173" s="83"/>
      <c r="H1173" s="83"/>
      <c r="I1173" s="83"/>
    </row>
    <row r="1174" spans="1:9">
      <c r="A1174" s="83"/>
      <c r="B1174" s="83"/>
      <c r="C1174" s="83"/>
      <c r="D1174" s="83"/>
      <c r="E1174" s="83"/>
      <c r="F1174" s="83"/>
      <c r="G1174" s="83"/>
      <c r="H1174" s="83"/>
      <c r="I1174" s="83"/>
    </row>
    <row r="1175" spans="1:9">
      <c r="A1175" s="83"/>
      <c r="B1175" s="83"/>
      <c r="C1175" s="83"/>
      <c r="D1175" s="83"/>
      <c r="E1175" s="83"/>
      <c r="F1175" s="83"/>
      <c r="G1175" s="83"/>
      <c r="H1175" s="83"/>
      <c r="I1175" s="83"/>
    </row>
    <row r="1176" spans="1:9">
      <c r="A1176" s="83"/>
      <c r="B1176" s="83"/>
      <c r="C1176" s="83"/>
      <c r="D1176" s="83"/>
      <c r="E1176" s="83"/>
      <c r="F1176" s="83"/>
      <c r="G1176" s="83"/>
      <c r="H1176" s="83"/>
      <c r="I1176" s="83"/>
    </row>
    <row r="1177" spans="1:9">
      <c r="A1177" s="83"/>
      <c r="B1177" s="83"/>
      <c r="C1177" s="83"/>
      <c r="D1177" s="83"/>
      <c r="E1177" s="83"/>
      <c r="F1177" s="83"/>
      <c r="G1177" s="83"/>
      <c r="H1177" s="83"/>
      <c r="I1177" s="83"/>
    </row>
    <row r="1178" spans="1:9">
      <c r="A1178" s="83"/>
      <c r="B1178" s="83"/>
      <c r="C1178" s="83"/>
      <c r="D1178" s="83"/>
      <c r="E1178" s="83"/>
      <c r="F1178" s="83"/>
      <c r="G1178" s="83"/>
      <c r="H1178" s="83"/>
      <c r="I1178" s="83"/>
    </row>
    <row r="1179" spans="1:9">
      <c r="A1179" s="83"/>
      <c r="B1179" s="83"/>
      <c r="C1179" s="83"/>
      <c r="D1179" s="83"/>
      <c r="E1179" s="83"/>
      <c r="F1179" s="83"/>
      <c r="G1179" s="83"/>
      <c r="H1179" s="83"/>
      <c r="I1179" s="83"/>
    </row>
    <row r="1180" spans="1:9">
      <c r="A1180" s="83"/>
      <c r="B1180" s="83"/>
      <c r="C1180" s="83"/>
      <c r="D1180" s="83"/>
      <c r="E1180" s="83"/>
      <c r="F1180" s="83"/>
      <c r="G1180" s="83"/>
      <c r="H1180" s="83"/>
      <c r="I1180" s="83"/>
    </row>
    <row r="1181" spans="1:9">
      <c r="A1181" s="83"/>
      <c r="B1181" s="83"/>
      <c r="C1181" s="83"/>
      <c r="D1181" s="83"/>
      <c r="E1181" s="83"/>
      <c r="F1181" s="83"/>
      <c r="G1181" s="83"/>
      <c r="H1181" s="83"/>
      <c r="I1181" s="83"/>
    </row>
    <row r="1182" spans="1:9">
      <c r="A1182" s="83"/>
      <c r="B1182" s="83"/>
      <c r="C1182" s="83"/>
      <c r="D1182" s="83"/>
      <c r="E1182" s="83"/>
      <c r="F1182" s="83"/>
      <c r="G1182" s="83"/>
      <c r="H1182" s="83"/>
      <c r="I1182" s="83"/>
    </row>
    <row r="1183" spans="1:9">
      <c r="A1183" s="83"/>
      <c r="B1183" s="83"/>
      <c r="C1183" s="83"/>
      <c r="D1183" s="83"/>
      <c r="E1183" s="83"/>
      <c r="F1183" s="83"/>
      <c r="G1183" s="83"/>
      <c r="H1183" s="83"/>
      <c r="I1183" s="83"/>
    </row>
    <row r="1184" spans="1:9">
      <c r="A1184" s="83"/>
      <c r="B1184" s="83"/>
      <c r="C1184" s="83"/>
      <c r="D1184" s="83"/>
      <c r="E1184" s="83"/>
      <c r="F1184" s="83"/>
      <c r="G1184" s="83"/>
      <c r="H1184" s="83"/>
      <c r="I1184" s="83"/>
    </row>
    <row r="1185" spans="1:9">
      <c r="A1185" s="83"/>
      <c r="B1185" s="83"/>
      <c r="C1185" s="83"/>
      <c r="D1185" s="83"/>
      <c r="E1185" s="83"/>
      <c r="F1185" s="83"/>
      <c r="G1185" s="83"/>
      <c r="H1185" s="83"/>
      <c r="I1185" s="83"/>
    </row>
    <row r="1186" spans="1:9">
      <c r="A1186" s="83"/>
      <c r="B1186" s="83"/>
      <c r="C1186" s="83"/>
      <c r="D1186" s="83"/>
      <c r="E1186" s="83"/>
      <c r="F1186" s="83"/>
      <c r="G1186" s="83"/>
      <c r="H1186" s="83"/>
      <c r="I1186" s="83"/>
    </row>
    <row r="1187" spans="1:9">
      <c r="A1187" s="83"/>
      <c r="B1187" s="83"/>
      <c r="C1187" s="83"/>
      <c r="D1187" s="83"/>
      <c r="E1187" s="83"/>
      <c r="F1187" s="83"/>
      <c r="G1187" s="83"/>
      <c r="H1187" s="83"/>
      <c r="I1187" s="83"/>
    </row>
    <row r="1188" spans="1:9">
      <c r="A1188" s="83"/>
      <c r="B1188" s="83"/>
      <c r="C1188" s="83"/>
      <c r="D1188" s="83"/>
      <c r="E1188" s="83"/>
      <c r="F1188" s="83"/>
      <c r="G1188" s="83"/>
      <c r="H1188" s="83"/>
      <c r="I1188" s="83"/>
    </row>
    <row r="1189" spans="1:9">
      <c r="A1189" s="83"/>
      <c r="B1189" s="83"/>
      <c r="C1189" s="83"/>
      <c r="D1189" s="83"/>
      <c r="E1189" s="83"/>
      <c r="F1189" s="83"/>
      <c r="G1189" s="83"/>
      <c r="H1189" s="83"/>
      <c r="I1189" s="83"/>
    </row>
    <row r="1190" spans="1:9">
      <c r="A1190" s="83"/>
      <c r="B1190" s="83"/>
      <c r="C1190" s="83"/>
      <c r="D1190" s="83"/>
      <c r="E1190" s="83"/>
      <c r="F1190" s="83"/>
      <c r="G1190" s="83"/>
      <c r="H1190" s="83"/>
      <c r="I1190" s="83"/>
    </row>
    <row r="1191" spans="1:9">
      <c r="A1191" s="83"/>
      <c r="B1191" s="83"/>
      <c r="C1191" s="83"/>
      <c r="D1191" s="83"/>
      <c r="E1191" s="83"/>
      <c r="F1191" s="83"/>
      <c r="G1191" s="83"/>
      <c r="H1191" s="83"/>
      <c r="I1191" s="83"/>
    </row>
    <row r="1192" spans="1:9">
      <c r="A1192" s="83"/>
      <c r="B1192" s="83"/>
      <c r="C1192" s="83"/>
      <c r="D1192" s="83"/>
      <c r="E1192" s="83"/>
      <c r="F1192" s="83"/>
      <c r="G1192" s="83"/>
      <c r="H1192" s="83"/>
      <c r="I1192" s="83"/>
    </row>
    <row r="1193" spans="1:9">
      <c r="A1193" s="83"/>
      <c r="B1193" s="83"/>
      <c r="C1193" s="83"/>
      <c r="D1193" s="83"/>
      <c r="E1193" s="83"/>
      <c r="F1193" s="83"/>
      <c r="G1193" s="83"/>
      <c r="H1193" s="83"/>
      <c r="I1193" s="83"/>
    </row>
    <row r="1194" spans="1:9">
      <c r="A1194" s="83"/>
      <c r="B1194" s="83"/>
      <c r="C1194" s="83"/>
      <c r="D1194" s="83"/>
      <c r="E1194" s="83"/>
      <c r="F1194" s="83"/>
      <c r="G1194" s="83"/>
      <c r="H1194" s="83"/>
      <c r="I1194" s="83"/>
    </row>
    <row r="1195" spans="1:9">
      <c r="A1195" s="83"/>
      <c r="B1195" s="83"/>
      <c r="C1195" s="83"/>
      <c r="D1195" s="83"/>
      <c r="E1195" s="83"/>
      <c r="F1195" s="83"/>
      <c r="G1195" s="83"/>
      <c r="H1195" s="83"/>
      <c r="I1195" s="83"/>
    </row>
    <row r="1196" spans="1:9">
      <c r="A1196" s="83"/>
      <c r="B1196" s="83"/>
      <c r="C1196" s="83"/>
      <c r="D1196" s="83"/>
      <c r="E1196" s="83"/>
      <c r="F1196" s="83"/>
      <c r="G1196" s="83"/>
      <c r="H1196" s="83"/>
      <c r="I1196" s="83"/>
    </row>
    <row r="1197" spans="1:9">
      <c r="A1197" s="83"/>
      <c r="B1197" s="83"/>
      <c r="C1197" s="83"/>
      <c r="D1197" s="83"/>
      <c r="E1197" s="83"/>
      <c r="F1197" s="83"/>
      <c r="G1197" s="83"/>
      <c r="H1197" s="83"/>
      <c r="I1197" s="83"/>
    </row>
    <row r="1198" spans="1:9">
      <c r="A1198" s="83"/>
      <c r="B1198" s="83"/>
      <c r="C1198" s="83"/>
      <c r="D1198" s="83"/>
      <c r="E1198" s="83"/>
      <c r="F1198" s="83"/>
      <c r="G1198" s="83"/>
      <c r="H1198" s="83"/>
      <c r="I1198" s="83"/>
    </row>
    <row r="1199" spans="1:9">
      <c r="A1199" s="83"/>
      <c r="B1199" s="83"/>
      <c r="C1199" s="83"/>
      <c r="D1199" s="83"/>
      <c r="E1199" s="83"/>
      <c r="F1199" s="83"/>
      <c r="G1199" s="83"/>
      <c r="H1199" s="83"/>
      <c r="I1199" s="83"/>
    </row>
    <row r="1200" spans="1:9">
      <c r="A1200" s="83"/>
      <c r="B1200" s="83"/>
      <c r="C1200" s="83"/>
      <c r="D1200" s="83"/>
      <c r="E1200" s="83"/>
      <c r="F1200" s="83"/>
      <c r="G1200" s="83"/>
      <c r="H1200" s="83"/>
      <c r="I1200" s="83"/>
    </row>
    <row r="1201" spans="1:9">
      <c r="A1201" s="83"/>
      <c r="B1201" s="83"/>
      <c r="C1201" s="83"/>
      <c r="D1201" s="83"/>
      <c r="E1201" s="83"/>
      <c r="F1201" s="83"/>
      <c r="G1201" s="83"/>
      <c r="H1201" s="83"/>
      <c r="I1201" s="83"/>
    </row>
    <row r="1202" spans="1:9">
      <c r="A1202" s="83"/>
      <c r="B1202" s="83"/>
      <c r="C1202" s="83"/>
      <c r="D1202" s="83"/>
      <c r="E1202" s="83"/>
      <c r="F1202" s="83"/>
      <c r="G1202" s="83"/>
      <c r="H1202" s="83"/>
      <c r="I1202" s="83"/>
    </row>
    <row r="1203" spans="1:9">
      <c r="A1203" s="83"/>
      <c r="B1203" s="83"/>
      <c r="C1203" s="83"/>
      <c r="D1203" s="83"/>
      <c r="E1203" s="83"/>
      <c r="F1203" s="83"/>
      <c r="G1203" s="83"/>
      <c r="H1203" s="83"/>
      <c r="I1203" s="83"/>
    </row>
    <row r="1204" spans="1:9">
      <c r="A1204" s="83"/>
      <c r="B1204" s="83"/>
      <c r="C1204" s="83"/>
      <c r="D1204" s="83"/>
      <c r="E1204" s="83"/>
      <c r="F1204" s="83"/>
      <c r="G1204" s="83"/>
      <c r="H1204" s="83"/>
      <c r="I1204" s="83"/>
    </row>
    <row r="1205" spans="1:9">
      <c r="A1205" s="83"/>
      <c r="B1205" s="83"/>
      <c r="C1205" s="83"/>
      <c r="D1205" s="83"/>
      <c r="E1205" s="83"/>
      <c r="F1205" s="83"/>
      <c r="G1205" s="83"/>
      <c r="H1205" s="83"/>
      <c r="I1205" s="83"/>
    </row>
    <row r="1206" spans="1:9">
      <c r="A1206" s="83"/>
      <c r="B1206" s="83"/>
      <c r="C1206" s="83"/>
      <c r="D1206" s="83"/>
      <c r="E1206" s="83"/>
      <c r="F1206" s="83"/>
      <c r="G1206" s="83"/>
      <c r="H1206" s="83"/>
      <c r="I1206" s="83"/>
    </row>
    <row r="1207" spans="1:9">
      <c r="A1207" s="83"/>
      <c r="B1207" s="83"/>
      <c r="C1207" s="83"/>
      <c r="D1207" s="83"/>
      <c r="E1207" s="83"/>
      <c r="F1207" s="83"/>
      <c r="G1207" s="83"/>
      <c r="H1207" s="83"/>
      <c r="I1207" s="83"/>
    </row>
    <row r="1208" spans="1:9">
      <c r="A1208" s="83"/>
      <c r="B1208" s="83"/>
      <c r="C1208" s="83"/>
      <c r="D1208" s="83"/>
      <c r="E1208" s="83"/>
      <c r="F1208" s="83"/>
      <c r="G1208" s="83"/>
      <c r="H1208" s="83"/>
      <c r="I1208" s="83"/>
    </row>
    <row r="1209" spans="1:9">
      <c r="A1209" s="83"/>
      <c r="B1209" s="83"/>
      <c r="C1209" s="83"/>
      <c r="D1209" s="83"/>
      <c r="E1209" s="83"/>
      <c r="F1209" s="83"/>
      <c r="G1209" s="83"/>
      <c r="H1209" s="83"/>
      <c r="I1209" s="83"/>
    </row>
    <row r="1210" spans="1:9">
      <c r="A1210" s="83"/>
      <c r="B1210" s="83"/>
      <c r="C1210" s="83"/>
      <c r="D1210" s="83"/>
      <c r="E1210" s="83"/>
      <c r="F1210" s="83"/>
      <c r="G1210" s="83"/>
      <c r="H1210" s="83"/>
      <c r="I1210" s="83"/>
    </row>
    <row r="1211" spans="1:9">
      <c r="A1211" s="83"/>
      <c r="B1211" s="83"/>
      <c r="C1211" s="83"/>
      <c r="D1211" s="83"/>
      <c r="E1211" s="83"/>
      <c r="F1211" s="83"/>
      <c r="G1211" s="83"/>
      <c r="H1211" s="83"/>
      <c r="I1211" s="83"/>
    </row>
    <row r="1212" spans="1:9">
      <c r="A1212" s="83"/>
      <c r="B1212" s="83"/>
      <c r="C1212" s="83"/>
      <c r="D1212" s="83"/>
      <c r="E1212" s="83"/>
      <c r="F1212" s="83"/>
      <c r="G1212" s="83"/>
      <c r="H1212" s="83"/>
      <c r="I1212" s="83"/>
    </row>
    <row r="1213" spans="1:9">
      <c r="A1213" s="83"/>
      <c r="B1213" s="83"/>
      <c r="C1213" s="83"/>
      <c r="D1213" s="83"/>
      <c r="E1213" s="83"/>
      <c r="F1213" s="83"/>
      <c r="G1213" s="83"/>
      <c r="H1213" s="83"/>
      <c r="I1213" s="83"/>
    </row>
    <row r="1214" spans="1:9">
      <c r="A1214" s="84"/>
      <c r="B1214" s="83"/>
      <c r="C1214" s="83"/>
      <c r="D1214" s="83"/>
      <c r="E1214" s="83"/>
      <c r="F1214" s="83"/>
      <c r="G1214" s="83"/>
      <c r="H1214" s="83"/>
      <c r="I1214" s="83"/>
    </row>
    <row r="1215" spans="1:9">
      <c r="A1215" s="83"/>
      <c r="B1215" s="83"/>
      <c r="C1215" s="83"/>
      <c r="D1215" s="83"/>
      <c r="E1215" s="83"/>
      <c r="F1215" s="83"/>
      <c r="G1215" s="83"/>
      <c r="H1215" s="83"/>
      <c r="I1215" s="83"/>
    </row>
    <row r="1216" spans="1:9">
      <c r="A1216" s="83"/>
      <c r="B1216" s="83"/>
      <c r="C1216" s="83"/>
      <c r="D1216" s="83"/>
      <c r="E1216" s="83"/>
      <c r="F1216" s="83"/>
      <c r="G1216" s="83"/>
      <c r="H1216" s="83"/>
      <c r="I1216" s="83"/>
    </row>
    <row r="1217" spans="1:9">
      <c r="A1217" s="83"/>
      <c r="B1217" s="83"/>
      <c r="C1217" s="83"/>
      <c r="D1217" s="83"/>
      <c r="E1217" s="83"/>
      <c r="F1217" s="83"/>
      <c r="G1217" s="83"/>
      <c r="H1217" s="83"/>
      <c r="I1217" s="83"/>
    </row>
    <row r="1218" spans="1:9">
      <c r="A1218" s="83"/>
      <c r="B1218" s="83"/>
      <c r="C1218" s="83"/>
      <c r="D1218" s="83"/>
      <c r="E1218" s="83"/>
      <c r="F1218" s="83"/>
      <c r="G1218" s="83"/>
      <c r="H1218" s="83"/>
      <c r="I1218" s="83"/>
    </row>
    <row r="1219" spans="1:9">
      <c r="A1219" s="83"/>
      <c r="B1219" s="83"/>
      <c r="C1219" s="83"/>
      <c r="D1219" s="83"/>
      <c r="E1219" s="83"/>
      <c r="F1219" s="83"/>
      <c r="G1219" s="83"/>
      <c r="H1219" s="83"/>
      <c r="I1219" s="83"/>
    </row>
    <row r="1220" spans="1:9">
      <c r="A1220" s="83"/>
      <c r="B1220" s="83"/>
      <c r="C1220" s="83"/>
      <c r="D1220" s="83"/>
      <c r="E1220" s="83"/>
      <c r="F1220" s="83"/>
      <c r="G1220" s="83"/>
      <c r="H1220" s="83"/>
      <c r="I1220" s="83"/>
    </row>
    <row r="1221" spans="1:9">
      <c r="A1221" s="83"/>
      <c r="B1221" s="83"/>
      <c r="C1221" s="83"/>
      <c r="D1221" s="83"/>
      <c r="E1221" s="83"/>
      <c r="F1221" s="83"/>
      <c r="G1221" s="83"/>
      <c r="H1221" s="83"/>
      <c r="I1221" s="83"/>
    </row>
    <row r="1222" spans="1:9">
      <c r="A1222" s="83"/>
      <c r="B1222" s="83"/>
      <c r="C1222" s="83"/>
      <c r="D1222" s="83"/>
      <c r="E1222" s="83"/>
      <c r="F1222" s="83"/>
      <c r="G1222" s="83"/>
      <c r="H1222" s="83"/>
      <c r="I1222" s="83"/>
    </row>
    <row r="1223" spans="1:9">
      <c r="A1223" s="83"/>
      <c r="B1223" s="83"/>
      <c r="C1223" s="83"/>
      <c r="D1223" s="83"/>
      <c r="E1223" s="83"/>
      <c r="F1223" s="83"/>
      <c r="G1223" s="83"/>
      <c r="H1223" s="83"/>
      <c r="I1223" s="83"/>
    </row>
    <row r="1224" spans="1:9">
      <c r="A1224" s="83"/>
      <c r="B1224" s="83"/>
      <c r="C1224" s="83"/>
      <c r="D1224" s="83"/>
      <c r="E1224" s="83"/>
      <c r="F1224" s="83"/>
      <c r="G1224" s="83"/>
      <c r="H1224" s="83"/>
      <c r="I1224" s="83"/>
    </row>
    <row r="1225" spans="1:9">
      <c r="A1225" s="83"/>
      <c r="B1225" s="83"/>
      <c r="C1225" s="83"/>
      <c r="D1225" s="83"/>
      <c r="E1225" s="83"/>
      <c r="F1225" s="83"/>
      <c r="G1225" s="83"/>
      <c r="H1225" s="83"/>
      <c r="I1225" s="83"/>
    </row>
    <row r="1226" spans="1:9">
      <c r="A1226" s="83"/>
      <c r="B1226" s="83"/>
      <c r="C1226" s="83"/>
      <c r="D1226" s="83"/>
      <c r="E1226" s="83"/>
      <c r="F1226" s="83"/>
      <c r="G1226" s="83"/>
      <c r="H1226" s="83"/>
      <c r="I1226" s="83"/>
    </row>
    <row r="1227" spans="1:9">
      <c r="A1227" s="83"/>
      <c r="B1227" s="83"/>
      <c r="C1227" s="83"/>
      <c r="D1227" s="83"/>
      <c r="E1227" s="83"/>
      <c r="F1227" s="83"/>
      <c r="G1227" s="83"/>
      <c r="H1227" s="83"/>
      <c r="I1227" s="83"/>
    </row>
    <row r="1228" spans="1:9">
      <c r="A1228" s="83"/>
      <c r="B1228" s="83"/>
      <c r="C1228" s="83"/>
      <c r="D1228" s="83"/>
      <c r="E1228" s="83"/>
      <c r="F1228" s="83"/>
      <c r="G1228" s="83"/>
      <c r="H1228" s="83"/>
      <c r="I1228" s="83"/>
    </row>
    <row r="1229" spans="1:9">
      <c r="A1229" s="83"/>
      <c r="B1229" s="83"/>
      <c r="C1229" s="83"/>
      <c r="D1229" s="83"/>
      <c r="E1229" s="83"/>
      <c r="F1229" s="83"/>
      <c r="G1229" s="83"/>
      <c r="H1229" s="83"/>
      <c r="I1229" s="83"/>
    </row>
    <row r="1230" spans="1:9">
      <c r="A1230" s="83"/>
      <c r="B1230" s="83"/>
      <c r="C1230" s="83"/>
      <c r="D1230" s="83"/>
      <c r="E1230" s="83"/>
      <c r="F1230" s="83"/>
      <c r="G1230" s="83"/>
      <c r="H1230" s="83"/>
      <c r="I1230" s="83"/>
    </row>
    <row r="1231" spans="1:9">
      <c r="A1231" s="83"/>
      <c r="B1231" s="83"/>
      <c r="C1231" s="83"/>
      <c r="D1231" s="83"/>
      <c r="E1231" s="83"/>
      <c r="F1231" s="83"/>
      <c r="G1231" s="83"/>
      <c r="H1231" s="83"/>
      <c r="I1231" s="83"/>
    </row>
    <row r="1232" spans="1:9">
      <c r="A1232" s="83"/>
      <c r="B1232" s="83"/>
      <c r="C1232" s="83"/>
      <c r="D1232" s="83"/>
      <c r="E1232" s="83"/>
      <c r="F1232" s="83"/>
      <c r="G1232" s="83"/>
      <c r="H1232" s="83"/>
      <c r="I1232" s="83"/>
    </row>
    <row r="1233" spans="1:9">
      <c r="A1233" s="83"/>
      <c r="B1233" s="83"/>
      <c r="C1233" s="83"/>
      <c r="D1233" s="83"/>
      <c r="E1233" s="83"/>
      <c r="F1233" s="83"/>
      <c r="G1233" s="83"/>
      <c r="H1233" s="83"/>
      <c r="I1233" s="83"/>
    </row>
    <row r="1234" spans="1:9">
      <c r="A1234" s="83"/>
      <c r="B1234" s="83"/>
      <c r="C1234" s="83"/>
      <c r="D1234" s="83"/>
      <c r="E1234" s="83"/>
      <c r="F1234" s="83"/>
      <c r="G1234" s="83"/>
      <c r="H1234" s="83"/>
      <c r="I1234" s="83"/>
    </row>
    <row r="1235" spans="1:9">
      <c r="A1235" s="83"/>
      <c r="B1235" s="83"/>
      <c r="C1235" s="83"/>
      <c r="D1235" s="83"/>
      <c r="E1235" s="83"/>
      <c r="F1235" s="83"/>
      <c r="G1235" s="83"/>
      <c r="H1235" s="83"/>
      <c r="I1235" s="83"/>
    </row>
    <row r="1236" spans="1:9">
      <c r="A1236" s="83"/>
      <c r="B1236" s="83"/>
      <c r="C1236" s="83"/>
      <c r="D1236" s="83"/>
      <c r="E1236" s="83"/>
      <c r="F1236" s="83"/>
      <c r="G1236" s="83"/>
      <c r="H1236" s="83"/>
      <c r="I1236" s="83"/>
    </row>
    <row r="1237" spans="1:9">
      <c r="A1237" s="83"/>
      <c r="B1237" s="83"/>
      <c r="C1237" s="83"/>
      <c r="D1237" s="83"/>
      <c r="E1237" s="83"/>
      <c r="F1237" s="83"/>
      <c r="G1237" s="83"/>
      <c r="H1237" s="83"/>
      <c r="I1237" s="83"/>
    </row>
    <row r="1238" spans="1:9">
      <c r="A1238" s="83"/>
      <c r="B1238" s="83"/>
      <c r="C1238" s="83"/>
      <c r="D1238" s="83"/>
      <c r="E1238" s="83"/>
      <c r="F1238" s="83"/>
      <c r="G1238" s="83"/>
      <c r="H1238" s="83"/>
      <c r="I1238" s="83"/>
    </row>
    <row r="1239" spans="1:9">
      <c r="A1239" s="83"/>
      <c r="B1239" s="83"/>
      <c r="C1239" s="83"/>
      <c r="D1239" s="83"/>
      <c r="E1239" s="83"/>
      <c r="F1239" s="83"/>
      <c r="G1239" s="83"/>
      <c r="H1239" s="83"/>
      <c r="I1239" s="83"/>
    </row>
    <row r="1240" spans="1:9">
      <c r="A1240" s="83"/>
      <c r="B1240" s="83"/>
      <c r="C1240" s="83"/>
      <c r="D1240" s="83"/>
      <c r="E1240" s="83"/>
      <c r="F1240" s="83"/>
      <c r="G1240" s="83"/>
      <c r="H1240" s="83"/>
      <c r="I1240" s="83"/>
    </row>
    <row r="1241" spans="1:9">
      <c r="A1241" s="83"/>
      <c r="B1241" s="83"/>
      <c r="C1241" s="83"/>
      <c r="D1241" s="83"/>
      <c r="E1241" s="83"/>
      <c r="F1241" s="83"/>
      <c r="G1241" s="83"/>
      <c r="H1241" s="83"/>
      <c r="I1241" s="83"/>
    </row>
    <row r="1242" spans="1:9">
      <c r="A1242" s="83"/>
      <c r="B1242" s="83"/>
      <c r="C1242" s="83"/>
      <c r="D1242" s="83"/>
      <c r="E1242" s="83"/>
      <c r="F1242" s="83"/>
      <c r="G1242" s="83"/>
      <c r="H1242" s="83"/>
      <c r="I1242" s="83"/>
    </row>
    <row r="1243" spans="1:9">
      <c r="A1243" s="84"/>
      <c r="B1243" s="83"/>
      <c r="C1243" s="83"/>
      <c r="D1243" s="83"/>
      <c r="E1243" s="83"/>
      <c r="F1243" s="83"/>
      <c r="G1243" s="83"/>
      <c r="H1243" s="83"/>
      <c r="I1243" s="83"/>
    </row>
    <row r="1244" spans="1:9">
      <c r="A1244" s="83"/>
      <c r="B1244" s="83"/>
      <c r="C1244" s="83"/>
      <c r="D1244" s="83"/>
      <c r="E1244" s="83"/>
      <c r="F1244" s="83"/>
      <c r="G1244" s="83"/>
      <c r="H1244" s="83"/>
      <c r="I1244" s="83"/>
    </row>
    <row r="1245" spans="1:9">
      <c r="A1245" s="83"/>
      <c r="B1245" s="83"/>
      <c r="C1245" s="83"/>
      <c r="D1245" s="83"/>
      <c r="E1245" s="83"/>
      <c r="F1245" s="83"/>
      <c r="G1245" s="83"/>
      <c r="H1245" s="83"/>
      <c r="I1245" s="83"/>
    </row>
    <row r="1246" spans="1:9">
      <c r="A1246" s="83"/>
      <c r="B1246" s="83"/>
      <c r="C1246" s="83"/>
      <c r="D1246" s="83"/>
      <c r="E1246" s="83"/>
      <c r="F1246" s="83"/>
      <c r="G1246" s="83"/>
      <c r="H1246" s="83"/>
      <c r="I1246" s="83"/>
    </row>
    <row r="1247" spans="1:9">
      <c r="A1247" s="83"/>
      <c r="B1247" s="83"/>
      <c r="C1247" s="83"/>
      <c r="D1247" s="83"/>
      <c r="E1247" s="83"/>
      <c r="F1247" s="83"/>
      <c r="G1247" s="83"/>
      <c r="H1247" s="83"/>
      <c r="I1247" s="83"/>
    </row>
    <row r="1248" spans="1:9">
      <c r="A1248" s="83"/>
      <c r="B1248" s="83"/>
      <c r="C1248" s="83"/>
      <c r="D1248" s="83"/>
      <c r="E1248" s="83"/>
      <c r="F1248" s="83"/>
      <c r="G1248" s="83"/>
      <c r="H1248" s="83"/>
      <c r="I1248" s="83"/>
    </row>
    <row r="1249" spans="1:9">
      <c r="A1249" s="83"/>
      <c r="B1249" s="83"/>
      <c r="C1249" s="83"/>
      <c r="D1249" s="83"/>
      <c r="E1249" s="83"/>
      <c r="F1249" s="83"/>
      <c r="G1249" s="83"/>
      <c r="H1249" s="83"/>
      <c r="I1249" s="83"/>
    </row>
    <row r="1250" spans="1:9">
      <c r="A1250" s="83"/>
      <c r="B1250" s="83"/>
      <c r="C1250" s="83"/>
      <c r="D1250" s="83"/>
      <c r="E1250" s="83"/>
      <c r="F1250" s="83"/>
      <c r="G1250" s="83"/>
      <c r="H1250" s="83"/>
      <c r="I1250" s="83"/>
    </row>
    <row r="1251" spans="1:9">
      <c r="A1251" s="83"/>
      <c r="B1251" s="83"/>
      <c r="C1251" s="83"/>
      <c r="D1251" s="83"/>
      <c r="E1251" s="83"/>
      <c r="F1251" s="83"/>
      <c r="G1251" s="83"/>
      <c r="H1251" s="83"/>
      <c r="I1251" s="83"/>
    </row>
    <row r="1252" spans="1:9">
      <c r="A1252" s="83"/>
      <c r="B1252" s="83"/>
      <c r="C1252" s="83"/>
      <c r="D1252" s="83"/>
      <c r="E1252" s="83"/>
      <c r="F1252" s="83"/>
      <c r="G1252" s="83"/>
      <c r="H1252" s="83"/>
      <c r="I1252" s="83"/>
    </row>
    <row r="1253" spans="1:9">
      <c r="A1253" s="83"/>
      <c r="B1253" s="83"/>
      <c r="C1253" s="83"/>
      <c r="D1253" s="83"/>
      <c r="E1253" s="83"/>
      <c r="F1253" s="83"/>
      <c r="G1253" s="83"/>
      <c r="H1253" s="83"/>
      <c r="I1253" s="83"/>
    </row>
    <row r="1254" spans="1:9">
      <c r="A1254" s="83"/>
      <c r="B1254" s="83"/>
      <c r="C1254" s="83"/>
      <c r="D1254" s="83"/>
      <c r="E1254" s="83"/>
      <c r="F1254" s="83"/>
      <c r="G1254" s="83"/>
      <c r="H1254" s="83"/>
      <c r="I1254" s="83"/>
    </row>
    <row r="1255" spans="1:9">
      <c r="A1255" s="83"/>
      <c r="B1255" s="83"/>
      <c r="C1255" s="83"/>
      <c r="D1255" s="83"/>
      <c r="E1255" s="83"/>
      <c r="F1255" s="83"/>
      <c r="G1255" s="83"/>
      <c r="H1255" s="83"/>
      <c r="I1255" s="83"/>
    </row>
    <row r="1256" spans="1:9">
      <c r="A1256" s="83"/>
      <c r="B1256" s="83"/>
      <c r="C1256" s="83"/>
      <c r="D1256" s="83"/>
      <c r="E1256" s="83"/>
      <c r="F1256" s="83"/>
      <c r="G1256" s="83"/>
      <c r="H1256" s="83"/>
      <c r="I1256" s="83"/>
    </row>
    <row r="1257" spans="1:9">
      <c r="A1257" s="83"/>
      <c r="B1257" s="83"/>
      <c r="C1257" s="83"/>
      <c r="D1257" s="83"/>
      <c r="E1257" s="83"/>
      <c r="F1257" s="83"/>
      <c r="G1257" s="83"/>
      <c r="H1257" s="83"/>
      <c r="I1257" s="83"/>
    </row>
    <row r="1258" spans="1:9">
      <c r="A1258" s="83"/>
      <c r="B1258" s="83"/>
      <c r="C1258" s="83"/>
      <c r="D1258" s="83"/>
      <c r="E1258" s="83"/>
      <c r="F1258" s="83"/>
      <c r="G1258" s="83"/>
      <c r="H1258" s="83"/>
      <c r="I1258" s="83"/>
    </row>
    <row r="1259" spans="1:9">
      <c r="A1259" s="83"/>
      <c r="B1259" s="83"/>
      <c r="C1259" s="83"/>
      <c r="D1259" s="83"/>
      <c r="E1259" s="83"/>
      <c r="F1259" s="83"/>
      <c r="G1259" s="83"/>
      <c r="H1259" s="83"/>
      <c r="I1259" s="83"/>
    </row>
    <row r="1260" spans="1:9">
      <c r="A1260" s="83"/>
      <c r="B1260" s="83"/>
      <c r="C1260" s="83"/>
      <c r="D1260" s="83"/>
      <c r="E1260" s="83"/>
      <c r="F1260" s="83"/>
      <c r="G1260" s="83"/>
      <c r="H1260" s="83"/>
      <c r="I1260" s="83"/>
    </row>
    <row r="1261" spans="1:9">
      <c r="A1261" s="83"/>
      <c r="B1261" s="83"/>
      <c r="C1261" s="83"/>
      <c r="D1261" s="83"/>
      <c r="E1261" s="83"/>
      <c r="F1261" s="83"/>
      <c r="G1261" s="83"/>
      <c r="H1261" s="83"/>
      <c r="I1261" s="83"/>
    </row>
    <row r="1262" spans="1:9">
      <c r="A1262" s="83"/>
      <c r="B1262" s="83"/>
      <c r="C1262" s="83"/>
      <c r="D1262" s="83"/>
      <c r="E1262" s="83"/>
      <c r="F1262" s="83"/>
      <c r="G1262" s="83"/>
      <c r="H1262" s="83"/>
      <c r="I1262" s="83"/>
    </row>
    <row r="1263" spans="1:9">
      <c r="A1263" s="83"/>
      <c r="B1263" s="83"/>
      <c r="C1263" s="83"/>
      <c r="D1263" s="83"/>
      <c r="E1263" s="83"/>
      <c r="F1263" s="83"/>
      <c r="G1263" s="83"/>
      <c r="H1263" s="83"/>
      <c r="I1263" s="83"/>
    </row>
    <row r="1264" spans="1:9">
      <c r="A1264" s="83"/>
      <c r="B1264" s="83"/>
      <c r="C1264" s="83"/>
      <c r="D1264" s="83"/>
      <c r="E1264" s="83"/>
      <c r="F1264" s="83"/>
      <c r="G1264" s="83"/>
      <c r="H1264" s="83"/>
      <c r="I1264" s="83"/>
    </row>
    <row r="1265" spans="1:9">
      <c r="A1265" s="83"/>
      <c r="B1265" s="83"/>
      <c r="C1265" s="83"/>
      <c r="D1265" s="83"/>
      <c r="E1265" s="83"/>
      <c r="F1265" s="83"/>
      <c r="G1265" s="83"/>
      <c r="H1265" s="83"/>
      <c r="I1265" s="83"/>
    </row>
    <row r="1266" spans="1:9">
      <c r="A1266" s="83"/>
      <c r="B1266" s="83"/>
      <c r="C1266" s="83"/>
      <c r="D1266" s="83"/>
      <c r="E1266" s="83"/>
      <c r="F1266" s="83"/>
      <c r="G1266" s="83"/>
      <c r="H1266" s="83"/>
      <c r="I1266" s="83"/>
    </row>
    <row r="1267" spans="1:9">
      <c r="A1267" s="83"/>
      <c r="B1267" s="83"/>
      <c r="C1267" s="83"/>
      <c r="D1267" s="83"/>
      <c r="E1267" s="83"/>
      <c r="F1267" s="83"/>
      <c r="G1267" s="83"/>
      <c r="H1267" s="83"/>
      <c r="I1267" s="83"/>
    </row>
    <row r="1268" spans="1:9">
      <c r="A1268" s="83"/>
      <c r="B1268" s="83"/>
      <c r="C1268" s="83"/>
      <c r="D1268" s="83"/>
      <c r="E1268" s="83"/>
      <c r="F1268" s="83"/>
      <c r="G1268" s="83"/>
      <c r="H1268" s="83"/>
      <c r="I1268" s="83"/>
    </row>
    <row r="1269" spans="1:9">
      <c r="A1269" s="83"/>
      <c r="B1269" s="83"/>
      <c r="C1269" s="83"/>
      <c r="D1269" s="83"/>
      <c r="E1269" s="83"/>
      <c r="F1269" s="83"/>
      <c r="G1269" s="83"/>
      <c r="H1269" s="83"/>
      <c r="I1269" s="83"/>
    </row>
    <row r="1270" spans="1:9">
      <c r="A1270" s="83"/>
      <c r="B1270" s="83"/>
      <c r="C1270" s="83"/>
      <c r="D1270" s="83"/>
      <c r="E1270" s="83"/>
      <c r="F1270" s="83"/>
      <c r="G1270" s="83"/>
      <c r="H1270" s="83"/>
      <c r="I1270" s="83"/>
    </row>
    <row r="1271" spans="1:9">
      <c r="A1271" s="83"/>
      <c r="B1271" s="83"/>
      <c r="C1271" s="83"/>
      <c r="D1271" s="83"/>
      <c r="E1271" s="83"/>
      <c r="F1271" s="83"/>
      <c r="G1271" s="83"/>
      <c r="H1271" s="83"/>
      <c r="I1271" s="83"/>
    </row>
    <row r="1272" spans="1:9">
      <c r="A1272" s="83"/>
      <c r="B1272" s="83"/>
      <c r="C1272" s="83"/>
      <c r="D1272" s="83"/>
      <c r="E1272" s="83"/>
      <c r="F1272" s="83"/>
      <c r="G1272" s="83"/>
      <c r="H1272" s="83"/>
      <c r="I1272" s="83"/>
    </row>
    <row r="1273" spans="1:9">
      <c r="A1273" s="83"/>
      <c r="B1273" s="83"/>
      <c r="C1273" s="83"/>
      <c r="D1273" s="83"/>
      <c r="E1273" s="83"/>
      <c r="F1273" s="83"/>
      <c r="G1273" s="83"/>
      <c r="H1273" s="83"/>
      <c r="I1273" s="83"/>
    </row>
    <row r="1274" spans="1:9">
      <c r="A1274" s="83"/>
      <c r="B1274" s="83"/>
      <c r="C1274" s="83"/>
      <c r="D1274" s="83"/>
      <c r="E1274" s="83"/>
      <c r="F1274" s="83"/>
      <c r="G1274" s="83"/>
      <c r="H1274" s="83"/>
      <c r="I1274" s="83"/>
    </row>
    <row r="1275" spans="1:9">
      <c r="A1275" s="83"/>
      <c r="B1275" s="83"/>
      <c r="C1275" s="83"/>
      <c r="D1275" s="83"/>
      <c r="E1275" s="83"/>
      <c r="F1275" s="83"/>
      <c r="G1275" s="83"/>
      <c r="H1275" s="83"/>
      <c r="I1275" s="83"/>
    </row>
    <row r="1276" spans="1:9">
      <c r="A1276" s="83"/>
      <c r="B1276" s="83"/>
      <c r="C1276" s="83"/>
      <c r="D1276" s="83"/>
      <c r="E1276" s="83"/>
      <c r="F1276" s="83"/>
      <c r="G1276" s="83"/>
      <c r="H1276" s="83"/>
      <c r="I1276" s="83"/>
    </row>
    <row r="1277" spans="1:9">
      <c r="A1277" s="83"/>
      <c r="B1277" s="83"/>
      <c r="C1277" s="83"/>
      <c r="D1277" s="83"/>
      <c r="E1277" s="83"/>
      <c r="F1277" s="83"/>
      <c r="G1277" s="83"/>
      <c r="H1277" s="83"/>
      <c r="I1277" s="83"/>
    </row>
    <row r="1278" spans="1:9">
      <c r="A1278" s="83"/>
      <c r="B1278" s="83"/>
      <c r="C1278" s="83"/>
      <c r="D1278" s="83"/>
      <c r="E1278" s="83"/>
      <c r="F1278" s="83"/>
      <c r="G1278" s="83"/>
      <c r="H1278" s="83"/>
      <c r="I1278" s="83"/>
    </row>
    <row r="1279" spans="1:9">
      <c r="A1279" s="83"/>
      <c r="B1279" s="83"/>
      <c r="C1279" s="83"/>
      <c r="D1279" s="83"/>
      <c r="E1279" s="83"/>
      <c r="F1279" s="83"/>
      <c r="G1279" s="83"/>
      <c r="H1279" s="83"/>
      <c r="I1279" s="83"/>
    </row>
    <row r="1280" spans="1:9">
      <c r="A1280" s="83"/>
      <c r="B1280" s="83"/>
      <c r="C1280" s="83"/>
      <c r="D1280" s="83"/>
      <c r="E1280" s="83"/>
      <c r="F1280" s="83"/>
      <c r="G1280" s="83"/>
      <c r="H1280" s="83"/>
      <c r="I1280" s="83"/>
    </row>
    <row r="1281" spans="1:9">
      <c r="A1281" s="83"/>
      <c r="B1281" s="83"/>
      <c r="C1281" s="83"/>
      <c r="D1281" s="83"/>
      <c r="E1281" s="83"/>
      <c r="F1281" s="83"/>
      <c r="G1281" s="83"/>
      <c r="H1281" s="83"/>
      <c r="I1281" s="83"/>
    </row>
    <row r="1282" spans="1:9">
      <c r="A1282" s="83"/>
      <c r="B1282" s="83"/>
      <c r="C1282" s="83"/>
      <c r="D1282" s="83"/>
      <c r="E1282" s="83"/>
      <c r="F1282" s="83"/>
      <c r="G1282" s="83"/>
      <c r="H1282" s="83"/>
      <c r="I1282" s="83"/>
    </row>
    <row r="1283" spans="1:9">
      <c r="A1283" s="83"/>
      <c r="B1283" s="83"/>
      <c r="C1283" s="83"/>
      <c r="D1283" s="83"/>
      <c r="E1283" s="83"/>
      <c r="F1283" s="83"/>
      <c r="G1283" s="83"/>
      <c r="H1283" s="83"/>
      <c r="I1283" s="83"/>
    </row>
    <row r="1284" spans="1:9">
      <c r="A1284" s="83"/>
      <c r="B1284" s="83"/>
      <c r="C1284" s="83"/>
      <c r="D1284" s="83"/>
      <c r="E1284" s="83"/>
      <c r="F1284" s="83"/>
      <c r="G1284" s="83"/>
      <c r="H1284" s="83"/>
      <c r="I1284" s="83"/>
    </row>
    <row r="1285" spans="1:9">
      <c r="A1285" s="83"/>
      <c r="B1285" s="83"/>
      <c r="C1285" s="83"/>
      <c r="D1285" s="83"/>
      <c r="E1285" s="83"/>
      <c r="F1285" s="83"/>
      <c r="G1285" s="83"/>
      <c r="H1285" s="83"/>
      <c r="I1285" s="83"/>
    </row>
    <row r="1286" spans="1:9">
      <c r="A1286" s="83"/>
      <c r="B1286" s="83"/>
      <c r="C1286" s="83"/>
      <c r="D1286" s="83"/>
      <c r="E1286" s="83"/>
      <c r="F1286" s="83"/>
      <c r="G1286" s="83"/>
      <c r="H1286" s="83"/>
      <c r="I1286" s="83"/>
    </row>
    <row r="1287" spans="1:9">
      <c r="A1287" s="83"/>
      <c r="B1287" s="83"/>
      <c r="C1287" s="83"/>
      <c r="D1287" s="83"/>
      <c r="E1287" s="83"/>
      <c r="F1287" s="83"/>
      <c r="G1287" s="83"/>
      <c r="H1287" s="83"/>
      <c r="I1287" s="83"/>
    </row>
    <row r="1288" spans="1:9">
      <c r="A1288" s="83"/>
      <c r="B1288" s="83"/>
      <c r="C1288" s="83"/>
      <c r="D1288" s="83"/>
      <c r="E1288" s="83"/>
      <c r="F1288" s="83"/>
      <c r="G1288" s="83"/>
      <c r="H1288" s="83"/>
      <c r="I1288" s="83"/>
    </row>
    <row r="1289" spans="1:9">
      <c r="A1289" s="83"/>
      <c r="B1289" s="83"/>
      <c r="C1289" s="83"/>
      <c r="D1289" s="83"/>
      <c r="E1289" s="83"/>
      <c r="F1289" s="83"/>
      <c r="G1289" s="83"/>
      <c r="H1289" s="83"/>
      <c r="I1289" s="83"/>
    </row>
    <row r="1290" spans="1:9">
      <c r="A1290" s="83"/>
      <c r="B1290" s="83"/>
      <c r="C1290" s="83"/>
      <c r="D1290" s="83"/>
      <c r="E1290" s="83"/>
      <c r="F1290" s="83"/>
      <c r="G1290" s="83"/>
      <c r="H1290" s="83"/>
      <c r="I1290" s="83"/>
    </row>
    <row r="1291" spans="1:9">
      <c r="A1291" s="83"/>
      <c r="B1291" s="83"/>
      <c r="C1291" s="83"/>
      <c r="D1291" s="83"/>
      <c r="E1291" s="83"/>
      <c r="F1291" s="83"/>
      <c r="G1291" s="83"/>
      <c r="H1291" s="83"/>
      <c r="I1291" s="83"/>
    </row>
    <row r="1292" spans="1:9">
      <c r="A1292" s="84"/>
      <c r="B1292" s="83"/>
      <c r="C1292" s="83"/>
      <c r="D1292" s="83"/>
      <c r="E1292" s="83"/>
      <c r="F1292" s="83"/>
      <c r="G1292" s="83"/>
      <c r="H1292" s="83"/>
      <c r="I1292" s="83"/>
    </row>
    <row r="1293" spans="1:9">
      <c r="A1293" s="83"/>
      <c r="B1293" s="83"/>
      <c r="C1293" s="83"/>
      <c r="D1293" s="83"/>
      <c r="E1293" s="83"/>
      <c r="F1293" s="83"/>
      <c r="G1293" s="83"/>
      <c r="H1293" s="83"/>
      <c r="I1293" s="83"/>
    </row>
    <row r="1294" spans="1:9">
      <c r="A1294" s="83"/>
      <c r="B1294" s="83"/>
      <c r="C1294" s="83"/>
      <c r="D1294" s="83"/>
      <c r="E1294" s="83"/>
      <c r="F1294" s="83"/>
      <c r="G1294" s="83"/>
      <c r="H1294" s="83"/>
      <c r="I1294" s="83"/>
    </row>
    <row r="1295" spans="1:9">
      <c r="A1295" s="83"/>
      <c r="B1295" s="83"/>
      <c r="C1295" s="83"/>
      <c r="D1295" s="83"/>
      <c r="E1295" s="83"/>
      <c r="F1295" s="83"/>
      <c r="G1295" s="83"/>
      <c r="H1295" s="83"/>
      <c r="I1295" s="83"/>
    </row>
    <row r="1296" spans="1:9">
      <c r="A1296" s="83"/>
      <c r="B1296" s="83"/>
      <c r="C1296" s="83"/>
      <c r="D1296" s="83"/>
      <c r="E1296" s="83"/>
      <c r="F1296" s="83"/>
      <c r="G1296" s="83"/>
      <c r="H1296" s="83"/>
      <c r="I1296" s="83"/>
    </row>
    <row r="1297" spans="1:11">
      <c r="A1297" s="83"/>
      <c r="B1297" s="83"/>
      <c r="C1297" s="83"/>
      <c r="D1297" s="83"/>
      <c r="E1297" s="83"/>
      <c r="F1297" s="83"/>
      <c r="G1297" s="83"/>
      <c r="H1297" s="83"/>
      <c r="I1297" s="83"/>
    </row>
    <row r="1298" spans="1:11">
      <c r="A1298" s="83"/>
      <c r="B1298" s="83"/>
      <c r="C1298" s="83"/>
      <c r="D1298" s="83"/>
      <c r="E1298" s="83"/>
      <c r="F1298" s="83"/>
      <c r="G1298" s="83"/>
      <c r="H1298" s="83"/>
      <c r="I1298" s="83"/>
    </row>
    <row r="1299" spans="1:11">
      <c r="A1299" s="83"/>
      <c r="B1299" s="83"/>
      <c r="C1299" s="83"/>
      <c r="D1299" s="83"/>
      <c r="E1299" s="83"/>
      <c r="F1299" s="83"/>
      <c r="G1299" s="83"/>
      <c r="H1299" s="83"/>
      <c r="I1299" s="83"/>
    </row>
    <row r="1300" spans="1:11">
      <c r="A1300" s="83"/>
      <c r="B1300" s="83"/>
      <c r="C1300" s="83"/>
      <c r="D1300" s="83"/>
      <c r="E1300" s="83"/>
      <c r="F1300" s="83"/>
      <c r="G1300" s="83"/>
      <c r="H1300" s="83"/>
      <c r="I1300" s="83"/>
    </row>
    <row r="1301" spans="1:11">
      <c r="A1301" s="83"/>
      <c r="B1301" s="83"/>
      <c r="C1301" s="83"/>
      <c r="D1301" s="83"/>
      <c r="E1301" s="83"/>
      <c r="F1301" s="83"/>
      <c r="G1301" s="83"/>
      <c r="H1301" s="83"/>
      <c r="I1301" s="83"/>
    </row>
    <row r="1302" spans="1:11">
      <c r="A1302" s="83"/>
      <c r="B1302" s="83"/>
      <c r="C1302" s="83"/>
      <c r="D1302" s="83"/>
      <c r="E1302" s="83"/>
      <c r="F1302" s="83"/>
      <c r="G1302" s="83"/>
      <c r="H1302" s="83"/>
      <c r="I1302" s="83"/>
    </row>
    <row r="1303" spans="1:11">
      <c r="A1303" s="83"/>
      <c r="B1303" s="83"/>
      <c r="C1303" s="83"/>
      <c r="D1303" s="83"/>
      <c r="E1303" s="83"/>
      <c r="F1303" s="83"/>
      <c r="G1303" s="83"/>
      <c r="H1303" s="83"/>
      <c r="I1303" s="83"/>
    </row>
    <row r="1304" spans="1:11">
      <c r="A1304" s="83"/>
      <c r="B1304" s="83"/>
      <c r="C1304" s="83"/>
      <c r="D1304" s="83"/>
      <c r="E1304" s="83"/>
      <c r="F1304" s="83"/>
      <c r="G1304" s="83"/>
      <c r="H1304" s="83"/>
      <c r="I1304" s="83"/>
    </row>
    <row r="1305" spans="1:11">
      <c r="A1305" s="83"/>
      <c r="B1305" s="83"/>
      <c r="C1305" s="83"/>
      <c r="D1305" s="83"/>
      <c r="E1305" s="83"/>
      <c r="F1305" s="83"/>
      <c r="G1305" s="83"/>
      <c r="H1305" s="83"/>
      <c r="I1305" s="83"/>
    </row>
    <row r="1306" spans="1:11">
      <c r="A1306" s="83"/>
      <c r="B1306" s="83"/>
      <c r="C1306" s="83"/>
      <c r="D1306" s="83"/>
      <c r="E1306" s="83"/>
      <c r="F1306" s="83"/>
      <c r="G1306" s="83"/>
      <c r="H1306" s="83"/>
      <c r="I1306" s="83"/>
    </row>
    <row r="1307" spans="1:11">
      <c r="A1307" s="83"/>
      <c r="B1307" s="83"/>
      <c r="C1307" s="83"/>
      <c r="D1307" s="83"/>
      <c r="E1307" s="83"/>
      <c r="F1307" s="83"/>
      <c r="G1307" s="83"/>
      <c r="H1307" s="83"/>
      <c r="I1307" s="83"/>
    </row>
    <row r="1308" spans="1:11">
      <c r="A1308" s="83"/>
      <c r="B1308" s="83"/>
      <c r="C1308" s="83"/>
      <c r="D1308" s="83"/>
      <c r="E1308" s="83"/>
      <c r="F1308" s="83"/>
      <c r="G1308" s="83"/>
      <c r="H1308" s="83"/>
      <c r="I1308" s="83"/>
    </row>
    <row r="1310" spans="1:11">
      <c r="B1310" s="83"/>
      <c r="C1310" s="83"/>
      <c r="D1310" s="83"/>
      <c r="E1310" s="83"/>
      <c r="F1310" s="83"/>
      <c r="G1310" s="83"/>
      <c r="H1310" s="83"/>
      <c r="I1310" s="83"/>
      <c r="J1310" s="83"/>
      <c r="K1310" s="83"/>
    </row>
    <row r="1311" spans="1:11">
      <c r="A1311" s="83"/>
      <c r="B1311" s="83"/>
      <c r="C1311" s="83"/>
      <c r="D1311" s="83"/>
      <c r="E1311" s="83"/>
      <c r="F1311" s="83"/>
      <c r="G1311" s="83"/>
      <c r="H1311" s="83"/>
      <c r="I1311" s="84"/>
      <c r="J1311" s="83"/>
      <c r="K1311" s="83"/>
    </row>
    <row r="1312" spans="1:11">
      <c r="A1312" s="83"/>
      <c r="B1312" s="83"/>
      <c r="C1312" s="83"/>
      <c r="D1312" s="83"/>
      <c r="E1312" s="83"/>
      <c r="F1312" s="83"/>
      <c r="G1312" s="83"/>
      <c r="H1312" s="83"/>
      <c r="I1312" s="83"/>
      <c r="J1312" s="83"/>
      <c r="K1312" s="83"/>
    </row>
    <row r="1313" spans="1:11">
      <c r="A1313" s="83"/>
      <c r="B1313" s="83"/>
      <c r="C1313" s="83"/>
      <c r="D1313" s="83"/>
      <c r="E1313" s="83"/>
      <c r="F1313" s="83"/>
      <c r="G1313" s="83"/>
      <c r="H1313" s="83"/>
      <c r="I1313" s="83"/>
      <c r="J1313" s="83"/>
      <c r="K1313" s="83"/>
    </row>
    <row r="1314" spans="1:11">
      <c r="A1314" s="83"/>
      <c r="B1314" s="83"/>
      <c r="C1314" s="83"/>
      <c r="D1314" s="83"/>
      <c r="E1314" s="83"/>
      <c r="F1314" s="83"/>
      <c r="G1314" s="83"/>
      <c r="H1314" s="83"/>
      <c r="I1314" s="83"/>
      <c r="J1314" s="83"/>
      <c r="K1314" s="83"/>
    </row>
    <row r="1315" spans="1:11">
      <c r="A1315" s="83"/>
      <c r="B1315" s="83"/>
      <c r="C1315" s="83"/>
      <c r="D1315" s="83"/>
      <c r="E1315" s="83"/>
      <c r="F1315" s="83"/>
      <c r="G1315" s="83"/>
      <c r="H1315" s="83"/>
      <c r="I1315" s="83"/>
      <c r="J1315" s="83"/>
      <c r="K1315" s="83"/>
    </row>
    <row r="1316" spans="1:11">
      <c r="A1316" s="83"/>
      <c r="B1316" s="83"/>
      <c r="C1316" s="83"/>
      <c r="D1316" s="83"/>
      <c r="E1316" s="83"/>
      <c r="F1316" s="83"/>
      <c r="G1316" s="83"/>
      <c r="H1316" s="83"/>
      <c r="I1316" s="83"/>
      <c r="J1316" s="83"/>
      <c r="K1316" s="83"/>
    </row>
    <row r="1317" spans="1:11">
      <c r="A1317" s="83"/>
      <c r="B1317" s="83"/>
      <c r="C1317" s="83"/>
      <c r="D1317" s="83"/>
      <c r="E1317" s="83"/>
      <c r="F1317" s="83"/>
      <c r="G1317" s="83"/>
      <c r="H1317" s="83"/>
      <c r="I1317" s="83"/>
      <c r="J1317" s="83"/>
      <c r="K1317" s="83"/>
    </row>
    <row r="1318" spans="1:11">
      <c r="A1318" s="83"/>
      <c r="B1318" s="83"/>
      <c r="C1318" s="83"/>
      <c r="D1318" s="83"/>
      <c r="E1318" s="83"/>
      <c r="F1318" s="83"/>
      <c r="G1318" s="83"/>
      <c r="H1318" s="83"/>
      <c r="I1318" s="83"/>
      <c r="J1318" s="83"/>
      <c r="K1318" s="83"/>
    </row>
    <row r="1319" spans="1:11">
      <c r="A1319" s="83"/>
      <c r="B1319" s="83"/>
      <c r="C1319" s="83"/>
      <c r="D1319" s="83"/>
      <c r="E1319" s="83"/>
      <c r="F1319" s="83"/>
      <c r="G1319" s="83"/>
      <c r="H1319" s="83"/>
      <c r="I1319" s="83"/>
      <c r="J1319" s="83"/>
      <c r="K1319" s="83"/>
    </row>
    <row r="1320" spans="1:11">
      <c r="A1320" s="83"/>
      <c r="B1320" s="83"/>
      <c r="C1320" s="83"/>
      <c r="D1320" s="83"/>
      <c r="E1320" s="83"/>
      <c r="F1320" s="83"/>
      <c r="G1320" s="83"/>
      <c r="H1320" s="83"/>
      <c r="I1320" s="83"/>
      <c r="J1320" s="83"/>
      <c r="K1320" s="83"/>
    </row>
    <row r="1321" spans="1:11">
      <c r="A1321" s="83"/>
      <c r="B1321" s="83"/>
      <c r="C1321" s="83"/>
      <c r="D1321" s="83"/>
      <c r="E1321" s="83"/>
      <c r="F1321" s="83"/>
      <c r="G1321" s="83"/>
      <c r="H1321" s="83"/>
      <c r="I1321" s="83"/>
      <c r="J1321" s="83"/>
      <c r="K1321" s="83"/>
    </row>
    <row r="1322" spans="1:11">
      <c r="A1322" s="83"/>
      <c r="B1322" s="83"/>
      <c r="C1322" s="83"/>
      <c r="D1322" s="83"/>
      <c r="E1322" s="83"/>
      <c r="F1322" s="83"/>
      <c r="G1322" s="83"/>
      <c r="H1322" s="83"/>
      <c r="I1322" s="83"/>
      <c r="J1322" s="83"/>
      <c r="K1322" s="83"/>
    </row>
    <row r="1323" spans="1:11">
      <c r="A1323" s="83"/>
      <c r="B1323" s="83"/>
      <c r="C1323" s="83"/>
      <c r="D1323" s="83"/>
      <c r="E1323" s="83"/>
      <c r="F1323" s="83"/>
      <c r="G1323" s="83"/>
      <c r="H1323" s="83"/>
      <c r="I1323" s="83"/>
      <c r="J1323" s="83"/>
      <c r="K1323" s="83"/>
    </row>
    <row r="1324" spans="1:11">
      <c r="A1324" s="83"/>
      <c r="B1324" s="83"/>
      <c r="C1324" s="83"/>
      <c r="D1324" s="83"/>
      <c r="E1324" s="83"/>
      <c r="F1324" s="83"/>
      <c r="G1324" s="83"/>
      <c r="H1324" s="83"/>
      <c r="I1324" s="83"/>
      <c r="J1324" s="83"/>
      <c r="K1324" s="83"/>
    </row>
    <row r="1325" spans="1:11">
      <c r="A1325" s="83"/>
      <c r="B1325" s="83"/>
      <c r="C1325" s="83"/>
      <c r="D1325" s="83"/>
      <c r="E1325" s="83"/>
      <c r="F1325" s="83"/>
      <c r="G1325" s="83"/>
      <c r="H1325" s="83"/>
      <c r="I1325" s="83"/>
      <c r="J1325" s="83"/>
      <c r="K1325" s="83"/>
    </row>
    <row r="1326" spans="1:11">
      <c r="A1326" s="83"/>
      <c r="B1326" s="83"/>
      <c r="C1326" s="83"/>
      <c r="D1326" s="83"/>
      <c r="E1326" s="83"/>
      <c r="F1326" s="83"/>
      <c r="G1326" s="83"/>
      <c r="H1326" s="83"/>
      <c r="I1326" s="83"/>
      <c r="J1326" s="83"/>
      <c r="K1326" s="83"/>
    </row>
    <row r="1327" spans="1:11">
      <c r="A1327" s="83"/>
      <c r="B1327" s="83"/>
      <c r="C1327" s="83"/>
      <c r="D1327" s="83"/>
      <c r="E1327" s="83"/>
      <c r="F1327" s="83"/>
      <c r="G1327" s="83"/>
      <c r="H1327" s="83"/>
      <c r="I1327" s="83"/>
      <c r="J1327" s="83"/>
      <c r="K1327" s="83"/>
    </row>
    <row r="1328" spans="1:11">
      <c r="A1328" s="83"/>
      <c r="B1328" s="83"/>
      <c r="C1328" s="83"/>
      <c r="D1328" s="83"/>
      <c r="E1328" s="83"/>
      <c r="F1328" s="83"/>
      <c r="G1328" s="83"/>
      <c r="H1328" s="83"/>
      <c r="I1328" s="83"/>
      <c r="J1328" s="83"/>
      <c r="K1328" s="83"/>
    </row>
    <row r="1329" spans="1:11">
      <c r="A1329" s="83"/>
      <c r="B1329" s="83"/>
      <c r="C1329" s="83"/>
      <c r="D1329" s="83"/>
      <c r="E1329" s="83"/>
      <c r="F1329" s="83"/>
      <c r="G1329" s="83"/>
      <c r="H1329" s="83"/>
      <c r="I1329" s="83"/>
      <c r="J1329" s="83"/>
      <c r="K1329" s="83"/>
    </row>
    <row r="1330" spans="1:11">
      <c r="A1330" s="83"/>
      <c r="B1330" s="83"/>
      <c r="C1330" s="83"/>
      <c r="D1330" s="83"/>
      <c r="E1330" s="83"/>
      <c r="F1330" s="83"/>
      <c r="G1330" s="83"/>
      <c r="H1330" s="83"/>
      <c r="I1330" s="83"/>
      <c r="J1330" s="83"/>
      <c r="K1330" s="83"/>
    </row>
    <row r="1331" spans="1:11">
      <c r="A1331" s="83"/>
      <c r="B1331" s="83"/>
      <c r="C1331" s="83"/>
      <c r="D1331" s="83"/>
      <c r="E1331" s="83"/>
      <c r="F1331" s="83"/>
      <c r="G1331" s="83"/>
      <c r="H1331" s="83"/>
      <c r="I1331" s="83"/>
      <c r="J1331" s="83"/>
      <c r="K1331" s="83"/>
    </row>
    <row r="1332" spans="1:11">
      <c r="A1332" s="83"/>
      <c r="B1332" s="83"/>
      <c r="C1332" s="83"/>
      <c r="D1332" s="83"/>
      <c r="E1332" s="83"/>
      <c r="F1332" s="83"/>
      <c r="G1332" s="83"/>
      <c r="H1332" s="83"/>
      <c r="I1332" s="83"/>
      <c r="J1332" s="83"/>
      <c r="K1332" s="83"/>
    </row>
    <row r="1333" spans="1:11">
      <c r="A1333" s="83"/>
      <c r="B1333" s="83"/>
      <c r="C1333" s="83"/>
      <c r="D1333" s="83"/>
      <c r="E1333" s="83"/>
      <c r="F1333" s="83"/>
      <c r="G1333" s="83"/>
      <c r="H1333" s="83"/>
      <c r="I1333" s="83"/>
      <c r="J1333" s="83"/>
      <c r="K1333" s="83"/>
    </row>
    <row r="1334" spans="1:11">
      <c r="A1334" s="83"/>
      <c r="B1334" s="83"/>
      <c r="C1334" s="83"/>
      <c r="D1334" s="83"/>
      <c r="E1334" s="83"/>
      <c r="F1334" s="83"/>
      <c r="G1334" s="83"/>
      <c r="H1334" s="83"/>
      <c r="I1334" s="83"/>
      <c r="J1334" s="83"/>
      <c r="K1334" s="83"/>
    </row>
    <row r="1335" spans="1:11">
      <c r="A1335" s="83"/>
      <c r="B1335" s="83"/>
      <c r="C1335" s="83"/>
      <c r="D1335" s="83"/>
      <c r="E1335" s="83"/>
      <c r="F1335" s="83"/>
      <c r="G1335" s="83"/>
      <c r="H1335" s="83"/>
      <c r="I1335" s="83"/>
      <c r="J1335" s="83"/>
      <c r="K1335" s="83"/>
    </row>
    <row r="1336" spans="1:11">
      <c r="A1336" s="83"/>
      <c r="B1336" s="83"/>
      <c r="C1336" s="83"/>
      <c r="D1336" s="83"/>
      <c r="E1336" s="83"/>
      <c r="F1336" s="83"/>
      <c r="G1336" s="83"/>
      <c r="H1336" s="83"/>
      <c r="I1336" s="83"/>
      <c r="J1336" s="83"/>
      <c r="K1336" s="83"/>
    </row>
    <row r="1337" spans="1:11">
      <c r="A1337" s="83"/>
      <c r="B1337" s="83"/>
      <c r="C1337" s="83"/>
      <c r="D1337" s="83"/>
      <c r="E1337" s="83"/>
      <c r="F1337" s="83"/>
      <c r="G1337" s="83"/>
      <c r="H1337" s="83"/>
      <c r="I1337" s="83"/>
      <c r="J1337" s="83"/>
      <c r="K1337" s="83"/>
    </row>
    <row r="1338" spans="1:11">
      <c r="A1338" s="83"/>
      <c r="B1338" s="83"/>
      <c r="C1338" s="83"/>
      <c r="D1338" s="83"/>
      <c r="E1338" s="83"/>
      <c r="F1338" s="83"/>
      <c r="G1338" s="83"/>
      <c r="H1338" s="83"/>
      <c r="I1338" s="83"/>
      <c r="J1338" s="83"/>
      <c r="K1338" s="83"/>
    </row>
    <row r="1339" spans="1:11">
      <c r="A1339" s="83"/>
      <c r="B1339" s="83"/>
      <c r="C1339" s="83"/>
      <c r="D1339" s="83"/>
      <c r="E1339" s="83"/>
      <c r="F1339" s="83"/>
      <c r="G1339" s="83"/>
      <c r="H1339" s="83"/>
      <c r="I1339" s="84"/>
      <c r="J1339" s="83"/>
      <c r="K1339" s="83"/>
    </row>
    <row r="1340" spans="1:11">
      <c r="A1340" s="83"/>
      <c r="B1340" s="83"/>
      <c r="C1340" s="83"/>
      <c r="D1340" s="83"/>
      <c r="E1340" s="83"/>
      <c r="F1340" s="83"/>
      <c r="G1340" s="83"/>
      <c r="H1340" s="83"/>
      <c r="I1340" s="83"/>
      <c r="J1340" s="83"/>
      <c r="K1340" s="83"/>
    </row>
    <row r="1341" spans="1:11">
      <c r="A1341" s="83"/>
      <c r="B1341" s="83"/>
      <c r="C1341" s="83"/>
      <c r="D1341" s="83"/>
      <c r="E1341" s="83"/>
      <c r="F1341" s="83"/>
      <c r="G1341" s="83"/>
      <c r="H1341" s="83"/>
      <c r="I1341" s="83"/>
      <c r="J1341" s="83"/>
      <c r="K1341" s="83"/>
    </row>
    <row r="1342" spans="1:11">
      <c r="A1342" s="83"/>
      <c r="B1342" s="83"/>
      <c r="C1342" s="83"/>
      <c r="D1342" s="83"/>
      <c r="E1342" s="83"/>
      <c r="F1342" s="83"/>
      <c r="G1342" s="83"/>
      <c r="H1342" s="83"/>
      <c r="I1342" s="83"/>
      <c r="J1342" s="83"/>
      <c r="K1342" s="83"/>
    </row>
    <row r="1343" spans="1:11">
      <c r="A1343" s="83"/>
      <c r="B1343" s="83"/>
      <c r="C1343" s="83"/>
      <c r="D1343" s="83"/>
      <c r="E1343" s="83"/>
      <c r="F1343" s="83"/>
      <c r="G1343" s="83"/>
      <c r="H1343" s="83"/>
      <c r="I1343" s="83"/>
      <c r="J1343" s="83"/>
      <c r="K1343" s="83"/>
    </row>
    <row r="1344" spans="1:11">
      <c r="A1344" s="83"/>
      <c r="B1344" s="83"/>
      <c r="C1344" s="83"/>
      <c r="D1344" s="83"/>
      <c r="E1344" s="83"/>
      <c r="F1344" s="83"/>
      <c r="G1344" s="83"/>
      <c r="H1344" s="83"/>
      <c r="I1344" s="83"/>
      <c r="J1344" s="83"/>
      <c r="K1344" s="83"/>
    </row>
    <row r="1345" spans="1:11">
      <c r="A1345" s="83"/>
      <c r="B1345" s="83"/>
      <c r="C1345" s="83"/>
      <c r="D1345" s="83"/>
      <c r="E1345" s="83"/>
      <c r="F1345" s="83"/>
      <c r="G1345" s="83"/>
      <c r="H1345" s="83"/>
      <c r="I1345" s="83"/>
      <c r="J1345" s="83"/>
      <c r="K1345" s="83"/>
    </row>
    <row r="1346" spans="1:11">
      <c r="A1346" s="83"/>
      <c r="B1346" s="83"/>
      <c r="C1346" s="83"/>
      <c r="D1346" s="83"/>
      <c r="E1346" s="83"/>
      <c r="F1346" s="83"/>
      <c r="G1346" s="83"/>
      <c r="H1346" s="83"/>
      <c r="I1346" s="83"/>
      <c r="J1346" s="83"/>
      <c r="K1346" s="83"/>
    </row>
    <row r="1347" spans="1:11">
      <c r="A1347" s="83"/>
      <c r="B1347" s="83"/>
      <c r="C1347" s="83"/>
      <c r="D1347" s="83"/>
      <c r="E1347" s="83"/>
      <c r="F1347" s="83"/>
      <c r="G1347" s="83"/>
      <c r="H1347" s="83"/>
      <c r="I1347" s="83"/>
      <c r="J1347" s="83"/>
      <c r="K1347" s="83"/>
    </row>
    <row r="1348" spans="1:11">
      <c r="A1348" s="83"/>
      <c r="B1348" s="83"/>
      <c r="C1348" s="83"/>
      <c r="D1348" s="83"/>
      <c r="E1348" s="83"/>
      <c r="F1348" s="83"/>
      <c r="G1348" s="83"/>
      <c r="H1348" s="83"/>
      <c r="I1348" s="83"/>
      <c r="J1348" s="83"/>
      <c r="K1348" s="83"/>
    </row>
    <row r="1349" spans="1:11">
      <c r="A1349" s="83"/>
      <c r="B1349" s="83"/>
      <c r="C1349" s="83"/>
      <c r="D1349" s="83"/>
      <c r="E1349" s="83"/>
      <c r="F1349" s="83"/>
      <c r="G1349" s="83"/>
      <c r="H1349" s="83"/>
      <c r="I1349" s="83"/>
      <c r="J1349" s="83"/>
      <c r="K1349" s="83"/>
    </row>
    <row r="1350" spans="1:11">
      <c r="A1350" s="83"/>
      <c r="B1350" s="83"/>
      <c r="C1350" s="83"/>
      <c r="D1350" s="83"/>
      <c r="E1350" s="83"/>
      <c r="F1350" s="83"/>
      <c r="G1350" s="83"/>
      <c r="H1350" s="83"/>
      <c r="I1350" s="83"/>
      <c r="J1350" s="83"/>
      <c r="K1350" s="83"/>
    </row>
    <row r="1351" spans="1:11">
      <c r="A1351" s="83"/>
      <c r="B1351" s="83"/>
      <c r="C1351" s="83"/>
      <c r="D1351" s="83"/>
      <c r="E1351" s="83"/>
      <c r="F1351" s="83"/>
      <c r="G1351" s="83"/>
      <c r="H1351" s="83"/>
      <c r="I1351" s="83"/>
      <c r="J1351" s="83"/>
      <c r="K1351" s="83"/>
    </row>
    <row r="1352" spans="1:11">
      <c r="A1352" s="83"/>
      <c r="B1352" s="83"/>
      <c r="C1352" s="83"/>
      <c r="D1352" s="83"/>
      <c r="E1352" s="83"/>
      <c r="F1352" s="83"/>
      <c r="G1352" s="83"/>
      <c r="H1352" s="83"/>
      <c r="I1352" s="83"/>
      <c r="J1352" s="83"/>
      <c r="K1352" s="83"/>
    </row>
    <row r="1353" spans="1:11">
      <c r="A1353" s="83"/>
      <c r="B1353" s="83"/>
      <c r="C1353" s="83"/>
      <c r="D1353" s="83"/>
      <c r="E1353" s="83"/>
      <c r="F1353" s="83"/>
      <c r="G1353" s="83"/>
      <c r="H1353" s="83"/>
      <c r="I1353" s="83"/>
      <c r="J1353" s="83"/>
      <c r="K1353" s="83"/>
    </row>
    <row r="1354" spans="1:11">
      <c r="A1354" s="83"/>
      <c r="B1354" s="83"/>
      <c r="C1354" s="83"/>
      <c r="D1354" s="83"/>
      <c r="E1354" s="83"/>
      <c r="F1354" s="83"/>
      <c r="G1354" s="83"/>
      <c r="H1354" s="83"/>
      <c r="I1354" s="83"/>
      <c r="J1354" s="83"/>
      <c r="K1354" s="83"/>
    </row>
    <row r="1355" spans="1:11">
      <c r="A1355" s="83"/>
      <c r="B1355" s="83"/>
      <c r="C1355" s="83"/>
      <c r="D1355" s="83"/>
      <c r="E1355" s="83"/>
      <c r="F1355" s="83"/>
      <c r="G1355" s="83"/>
      <c r="H1355" s="83"/>
      <c r="I1355" s="83"/>
      <c r="J1355" s="83"/>
      <c r="K1355" s="83"/>
    </row>
    <row r="1356" spans="1:11">
      <c r="A1356" s="83"/>
      <c r="B1356" s="83"/>
      <c r="C1356" s="83"/>
      <c r="D1356" s="83"/>
      <c r="E1356" s="83"/>
      <c r="F1356" s="83"/>
      <c r="G1356" s="83"/>
      <c r="H1356" s="83"/>
      <c r="I1356" s="83"/>
      <c r="J1356" s="83"/>
      <c r="K1356" s="83"/>
    </row>
    <row r="1357" spans="1:11">
      <c r="A1357" s="83"/>
      <c r="B1357" s="83"/>
      <c r="C1357" s="83"/>
      <c r="D1357" s="83"/>
      <c r="E1357" s="83"/>
      <c r="F1357" s="83"/>
      <c r="G1357" s="83"/>
      <c r="H1357" s="83"/>
      <c r="I1357" s="83"/>
      <c r="J1357" s="83"/>
      <c r="K1357" s="83"/>
    </row>
    <row r="1358" spans="1:11">
      <c r="A1358" s="83"/>
      <c r="B1358" s="83"/>
      <c r="C1358" s="83"/>
      <c r="D1358" s="83"/>
      <c r="E1358" s="83"/>
      <c r="F1358" s="83"/>
      <c r="G1358" s="83"/>
      <c r="H1358" s="83"/>
      <c r="I1358" s="83"/>
      <c r="J1358" s="83"/>
      <c r="K1358" s="83"/>
    </row>
    <row r="1359" spans="1:11">
      <c r="A1359" s="83"/>
      <c r="B1359" s="83"/>
      <c r="C1359" s="83"/>
      <c r="D1359" s="83"/>
      <c r="E1359" s="83"/>
      <c r="F1359" s="83"/>
      <c r="G1359" s="83"/>
      <c r="H1359" s="83"/>
      <c r="I1359" s="83"/>
      <c r="J1359" s="83"/>
      <c r="K1359" s="83"/>
    </row>
    <row r="1360" spans="1:11">
      <c r="A1360" s="83"/>
      <c r="B1360" s="83"/>
      <c r="C1360" s="83"/>
      <c r="D1360" s="83"/>
      <c r="E1360" s="83"/>
      <c r="F1360" s="83"/>
      <c r="G1360" s="83"/>
      <c r="H1360" s="83"/>
      <c r="I1360" s="83"/>
      <c r="J1360" s="83"/>
      <c r="K1360" s="83"/>
    </row>
    <row r="1361" spans="1:11">
      <c r="A1361" s="83"/>
      <c r="B1361" s="83"/>
      <c r="C1361" s="83"/>
      <c r="D1361" s="83"/>
      <c r="E1361" s="83"/>
      <c r="F1361" s="83"/>
      <c r="G1361" s="83"/>
      <c r="H1361" s="83"/>
      <c r="I1361" s="83"/>
      <c r="J1361" s="83"/>
      <c r="K1361" s="83"/>
    </row>
    <row r="1362" spans="1:11">
      <c r="A1362" s="83"/>
      <c r="B1362" s="83"/>
      <c r="C1362" s="83"/>
      <c r="D1362" s="83"/>
      <c r="E1362" s="83"/>
      <c r="F1362" s="83"/>
      <c r="G1362" s="83"/>
      <c r="H1362" s="83"/>
      <c r="I1362" s="83"/>
      <c r="J1362" s="83"/>
      <c r="K1362" s="83"/>
    </row>
    <row r="1363" spans="1:11">
      <c r="A1363" s="83"/>
      <c r="B1363" s="83"/>
      <c r="C1363" s="83"/>
      <c r="D1363" s="83"/>
      <c r="E1363" s="83"/>
      <c r="F1363" s="83"/>
      <c r="G1363" s="83"/>
      <c r="H1363" s="83"/>
      <c r="I1363" s="83"/>
      <c r="J1363" s="83"/>
      <c r="K1363" s="83"/>
    </row>
    <row r="1364" spans="1:11">
      <c r="A1364" s="83"/>
      <c r="B1364" s="83"/>
      <c r="C1364" s="83"/>
      <c r="D1364" s="83"/>
      <c r="E1364" s="83"/>
      <c r="F1364" s="83"/>
      <c r="G1364" s="83"/>
      <c r="H1364" s="83"/>
      <c r="I1364" s="83"/>
      <c r="J1364" s="83"/>
      <c r="K1364" s="83"/>
    </row>
    <row r="1365" spans="1:11">
      <c r="A1365" s="83"/>
      <c r="B1365" s="83"/>
      <c r="C1365" s="83"/>
      <c r="D1365" s="83"/>
      <c r="E1365" s="83"/>
      <c r="F1365" s="83"/>
      <c r="G1365" s="83"/>
      <c r="H1365" s="83"/>
      <c r="I1365" s="83"/>
      <c r="J1365" s="83"/>
      <c r="K1365" s="83"/>
    </row>
    <row r="1366" spans="1:11">
      <c r="A1366" s="83"/>
      <c r="B1366" s="83"/>
      <c r="C1366" s="83"/>
      <c r="D1366" s="83"/>
      <c r="E1366" s="83"/>
      <c r="F1366" s="83"/>
      <c r="G1366" s="83"/>
      <c r="H1366" s="83"/>
      <c r="I1366" s="83"/>
      <c r="J1366" s="83"/>
      <c r="K1366" s="83"/>
    </row>
    <row r="1367" spans="1:11">
      <c r="A1367" s="83"/>
      <c r="B1367" s="83"/>
      <c r="C1367" s="83"/>
      <c r="D1367" s="83"/>
      <c r="E1367" s="83"/>
      <c r="F1367" s="83"/>
      <c r="G1367" s="83"/>
      <c r="H1367" s="83"/>
      <c r="I1367" s="83"/>
      <c r="J1367" s="83"/>
      <c r="K1367" s="83"/>
    </row>
    <row r="1368" spans="1:11">
      <c r="A1368" s="83"/>
      <c r="B1368" s="83"/>
      <c r="C1368" s="83"/>
      <c r="D1368" s="83"/>
      <c r="E1368" s="83"/>
      <c r="F1368" s="83"/>
      <c r="G1368" s="83"/>
      <c r="H1368" s="83"/>
      <c r="I1368" s="83"/>
      <c r="J1368" s="83"/>
      <c r="K1368" s="83"/>
    </row>
    <row r="1369" spans="1:11">
      <c r="A1369" s="83"/>
      <c r="B1369" s="83"/>
      <c r="C1369" s="83"/>
      <c r="D1369" s="83"/>
      <c r="E1369" s="83"/>
      <c r="F1369" s="83"/>
      <c r="G1369" s="83"/>
      <c r="H1369" s="83"/>
      <c r="I1369" s="83"/>
      <c r="J1369" s="83"/>
      <c r="K1369" s="83"/>
    </row>
    <row r="1370" spans="1:11">
      <c r="A1370" s="83"/>
      <c r="B1370" s="83"/>
      <c r="C1370" s="83"/>
      <c r="D1370" s="83"/>
      <c r="E1370" s="83"/>
      <c r="F1370" s="83"/>
      <c r="G1370" s="83"/>
      <c r="H1370" s="83"/>
      <c r="I1370" s="83"/>
      <c r="J1370" s="83"/>
      <c r="K1370" s="83"/>
    </row>
    <row r="1371" spans="1:11">
      <c r="A1371" s="83"/>
      <c r="B1371" s="83"/>
      <c r="C1371" s="83"/>
      <c r="D1371" s="83"/>
      <c r="E1371" s="83"/>
      <c r="F1371" s="83"/>
      <c r="G1371" s="83"/>
      <c r="H1371" s="83"/>
      <c r="I1371" s="83"/>
      <c r="J1371" s="83"/>
      <c r="K1371" s="83"/>
    </row>
    <row r="1372" spans="1:11">
      <c r="A1372" s="83"/>
      <c r="B1372" s="83"/>
      <c r="C1372" s="83"/>
      <c r="D1372" s="83"/>
      <c r="E1372" s="83"/>
      <c r="F1372" s="83"/>
      <c r="G1372" s="83"/>
      <c r="H1372" s="83"/>
      <c r="I1372" s="83"/>
      <c r="J1372" s="83"/>
      <c r="K1372" s="83"/>
    </row>
    <row r="1373" spans="1:11">
      <c r="A1373" s="83"/>
      <c r="B1373" s="83"/>
      <c r="C1373" s="83"/>
      <c r="D1373" s="83"/>
      <c r="E1373" s="83"/>
      <c r="F1373" s="83"/>
      <c r="G1373" s="83"/>
      <c r="H1373" s="83"/>
      <c r="I1373" s="83"/>
      <c r="J1373" s="83"/>
      <c r="K1373" s="83"/>
    </row>
    <row r="1374" spans="1:11">
      <c r="A1374" s="83"/>
      <c r="B1374" s="83"/>
      <c r="C1374" s="83"/>
      <c r="D1374" s="83"/>
      <c r="E1374" s="83"/>
      <c r="F1374" s="83"/>
      <c r="G1374" s="83"/>
      <c r="H1374" s="83"/>
      <c r="I1374" s="83"/>
      <c r="J1374" s="83"/>
      <c r="K1374" s="83"/>
    </row>
    <row r="1375" spans="1:11">
      <c r="A1375" s="83"/>
      <c r="B1375" s="83"/>
      <c r="C1375" s="83"/>
      <c r="D1375" s="83"/>
      <c r="E1375" s="83"/>
      <c r="F1375" s="83"/>
      <c r="G1375" s="83"/>
      <c r="H1375" s="83"/>
      <c r="I1375" s="83"/>
      <c r="J1375" s="83"/>
      <c r="K1375" s="83"/>
    </row>
    <row r="1376" spans="1:11">
      <c r="A1376" s="83"/>
      <c r="B1376" s="83"/>
      <c r="C1376" s="83"/>
      <c r="D1376" s="83"/>
      <c r="E1376" s="83"/>
      <c r="F1376" s="83"/>
      <c r="G1376" s="83"/>
      <c r="H1376" s="83"/>
      <c r="I1376" s="83"/>
      <c r="J1376" s="83"/>
      <c r="K1376" s="83"/>
    </row>
    <row r="1377" spans="1:11">
      <c r="A1377" s="83"/>
      <c r="B1377" s="83"/>
      <c r="C1377" s="83"/>
      <c r="D1377" s="83"/>
      <c r="E1377" s="83"/>
      <c r="F1377" s="83"/>
      <c r="G1377" s="83"/>
      <c r="H1377" s="83"/>
      <c r="I1377" s="83"/>
      <c r="J1377" s="83"/>
      <c r="K1377" s="83"/>
    </row>
    <row r="1378" spans="1:11">
      <c r="A1378" s="83"/>
      <c r="B1378" s="83"/>
      <c r="C1378" s="83"/>
      <c r="D1378" s="83"/>
      <c r="E1378" s="83"/>
      <c r="F1378" s="83"/>
      <c r="G1378" s="83"/>
      <c r="H1378" s="83"/>
      <c r="I1378" s="83"/>
      <c r="J1378" s="83"/>
      <c r="K1378" s="83"/>
    </row>
    <row r="1379" spans="1:11">
      <c r="A1379" s="83"/>
      <c r="B1379" s="83"/>
      <c r="C1379" s="83"/>
      <c r="D1379" s="83"/>
      <c r="E1379" s="83"/>
      <c r="F1379" s="83"/>
      <c r="G1379" s="83"/>
      <c r="H1379" s="83"/>
      <c r="I1379" s="83"/>
      <c r="J1379" s="83"/>
      <c r="K1379" s="83"/>
    </row>
    <row r="1380" spans="1:11">
      <c r="A1380" s="83"/>
      <c r="B1380" s="83"/>
      <c r="C1380" s="83"/>
      <c r="D1380" s="83"/>
      <c r="E1380" s="83"/>
      <c r="F1380" s="83"/>
      <c r="G1380" s="83"/>
      <c r="H1380" s="83"/>
      <c r="I1380" s="83"/>
      <c r="J1380" s="83"/>
      <c r="K1380" s="83"/>
    </row>
    <row r="1381" spans="1:11">
      <c r="A1381" s="83"/>
      <c r="B1381" s="83"/>
      <c r="C1381" s="83"/>
      <c r="D1381" s="83"/>
      <c r="E1381" s="83"/>
      <c r="F1381" s="83"/>
      <c r="G1381" s="83"/>
      <c r="H1381" s="83"/>
      <c r="I1381" s="83"/>
      <c r="J1381" s="83"/>
      <c r="K1381" s="83"/>
    </row>
    <row r="1382" spans="1:11">
      <c r="A1382" s="83"/>
      <c r="B1382" s="83"/>
      <c r="C1382" s="83"/>
      <c r="D1382" s="83"/>
      <c r="E1382" s="83"/>
      <c r="F1382" s="83"/>
      <c r="G1382" s="83"/>
      <c r="H1382" s="83"/>
      <c r="I1382" s="83"/>
      <c r="J1382" s="83"/>
      <c r="K1382" s="83"/>
    </row>
    <row r="1383" spans="1:11">
      <c r="A1383" s="83"/>
      <c r="B1383" s="83"/>
      <c r="C1383" s="83"/>
      <c r="D1383" s="83"/>
      <c r="E1383" s="83"/>
      <c r="F1383" s="83"/>
      <c r="G1383" s="83"/>
      <c r="H1383" s="83"/>
      <c r="I1383" s="83"/>
      <c r="J1383" s="83"/>
      <c r="K1383" s="83"/>
    </row>
    <row r="1384" spans="1:11">
      <c r="A1384" s="83"/>
      <c r="B1384" s="83"/>
      <c r="C1384" s="83"/>
      <c r="D1384" s="83"/>
      <c r="E1384" s="83"/>
      <c r="F1384" s="83"/>
      <c r="G1384" s="83"/>
      <c r="H1384" s="83"/>
      <c r="I1384" s="83"/>
      <c r="J1384" s="83"/>
      <c r="K1384" s="83"/>
    </row>
    <row r="1385" spans="1:11">
      <c r="A1385" s="83"/>
      <c r="B1385" s="83"/>
      <c r="C1385" s="83"/>
      <c r="D1385" s="83"/>
      <c r="E1385" s="83"/>
      <c r="F1385" s="83"/>
      <c r="G1385" s="83"/>
      <c r="H1385" s="83"/>
      <c r="I1385" s="83"/>
      <c r="J1385" s="83"/>
      <c r="K1385" s="83"/>
    </row>
    <row r="1386" spans="1:11">
      <c r="A1386" s="83"/>
      <c r="B1386" s="83"/>
      <c r="C1386" s="83"/>
      <c r="D1386" s="83"/>
      <c r="E1386" s="83"/>
      <c r="F1386" s="83"/>
      <c r="G1386" s="83"/>
      <c r="H1386" s="83"/>
      <c r="I1386" s="83"/>
      <c r="J1386" s="83"/>
      <c r="K1386" s="83"/>
    </row>
    <row r="1387" spans="1:11">
      <c r="A1387" s="83"/>
      <c r="B1387" s="83"/>
      <c r="C1387" s="83"/>
      <c r="D1387" s="83"/>
      <c r="E1387" s="83"/>
      <c r="F1387" s="83"/>
      <c r="G1387" s="83"/>
      <c r="H1387" s="83"/>
      <c r="I1387" s="83"/>
      <c r="J1387" s="83"/>
      <c r="K1387" s="83"/>
    </row>
    <row r="1388" spans="1:11">
      <c r="A1388" s="83"/>
      <c r="B1388" s="83"/>
      <c r="C1388" s="83"/>
      <c r="D1388" s="83"/>
      <c r="E1388" s="83"/>
      <c r="F1388" s="83"/>
      <c r="G1388" s="83"/>
      <c r="H1388" s="83"/>
      <c r="I1388" s="83"/>
      <c r="J1388" s="83"/>
      <c r="K1388" s="83"/>
    </row>
    <row r="1389" spans="1:11">
      <c r="A1389" s="83"/>
      <c r="B1389" s="83"/>
      <c r="C1389" s="83"/>
      <c r="D1389" s="83"/>
      <c r="E1389" s="83"/>
      <c r="F1389" s="83"/>
      <c r="G1389" s="83"/>
      <c r="H1389" s="83"/>
      <c r="I1389" s="83"/>
      <c r="J1389" s="83"/>
      <c r="K1389" s="83"/>
    </row>
    <row r="1390" spans="1:11">
      <c r="A1390" s="83"/>
      <c r="B1390" s="83"/>
      <c r="C1390" s="83"/>
      <c r="D1390" s="83"/>
      <c r="E1390" s="83"/>
      <c r="F1390" s="83"/>
      <c r="G1390" s="83"/>
      <c r="H1390" s="83"/>
      <c r="I1390" s="83"/>
      <c r="J1390" s="83"/>
      <c r="K1390" s="83"/>
    </row>
    <row r="1391" spans="1:11">
      <c r="A1391" s="83"/>
      <c r="B1391" s="83"/>
      <c r="C1391" s="83"/>
      <c r="D1391" s="83"/>
      <c r="E1391" s="83"/>
      <c r="F1391" s="83"/>
      <c r="G1391" s="83"/>
      <c r="H1391" s="83"/>
      <c r="I1391" s="83"/>
      <c r="J1391" s="83"/>
      <c r="K1391" s="83"/>
    </row>
    <row r="1392" spans="1:11">
      <c r="A1392" s="83"/>
      <c r="B1392" s="83"/>
      <c r="C1392" s="83"/>
      <c r="D1392" s="83"/>
      <c r="E1392" s="83"/>
      <c r="F1392" s="83"/>
      <c r="G1392" s="83"/>
      <c r="H1392" s="83"/>
      <c r="I1392" s="83"/>
      <c r="J1392" s="83"/>
      <c r="K1392" s="83"/>
    </row>
    <row r="1393" spans="1:11">
      <c r="A1393" s="83"/>
      <c r="B1393" s="83"/>
      <c r="C1393" s="83"/>
      <c r="D1393" s="83"/>
      <c r="E1393" s="83"/>
      <c r="F1393" s="83"/>
      <c r="G1393" s="83"/>
      <c r="H1393" s="83"/>
      <c r="I1393" s="83"/>
      <c r="J1393" s="83"/>
      <c r="K1393" s="83"/>
    </row>
    <row r="1394" spans="1:11">
      <c r="A1394" s="83"/>
      <c r="B1394" s="83"/>
      <c r="C1394" s="83"/>
      <c r="D1394" s="83"/>
      <c r="E1394" s="83"/>
      <c r="F1394" s="83"/>
      <c r="G1394" s="83"/>
      <c r="H1394" s="83"/>
      <c r="I1394" s="83"/>
      <c r="J1394" s="83"/>
      <c r="K1394" s="83"/>
    </row>
    <row r="1395" spans="1:11">
      <c r="A1395" s="83"/>
      <c r="B1395" s="83"/>
      <c r="C1395" s="83"/>
      <c r="D1395" s="83"/>
      <c r="E1395" s="83"/>
      <c r="F1395" s="83"/>
      <c r="G1395" s="83"/>
      <c r="H1395" s="83"/>
      <c r="I1395" s="83"/>
      <c r="J1395" s="83"/>
      <c r="K1395" s="83"/>
    </row>
    <row r="1396" spans="1:11">
      <c r="A1396" s="83"/>
      <c r="B1396" s="83"/>
      <c r="C1396" s="83"/>
      <c r="D1396" s="83"/>
      <c r="E1396" s="83"/>
      <c r="F1396" s="83"/>
      <c r="G1396" s="83"/>
      <c r="H1396" s="83"/>
      <c r="I1396" s="83"/>
      <c r="J1396" s="83"/>
      <c r="K1396" s="83"/>
    </row>
    <row r="1397" spans="1:11">
      <c r="A1397" s="83"/>
      <c r="B1397" s="83"/>
      <c r="C1397" s="83"/>
      <c r="D1397" s="83"/>
      <c r="E1397" s="83"/>
      <c r="F1397" s="83"/>
      <c r="G1397" s="83"/>
      <c r="H1397" s="83"/>
      <c r="I1397" s="83"/>
      <c r="J1397" s="83"/>
      <c r="K1397" s="83"/>
    </row>
    <row r="1398" spans="1:11">
      <c r="A1398" s="83"/>
      <c r="B1398" s="83"/>
      <c r="C1398" s="83"/>
      <c r="D1398" s="83"/>
      <c r="E1398" s="83"/>
      <c r="F1398" s="83"/>
      <c r="G1398" s="83"/>
      <c r="H1398" s="83"/>
      <c r="I1398" s="83"/>
      <c r="J1398" s="83"/>
      <c r="K1398" s="83"/>
    </row>
    <row r="1399" spans="1:11">
      <c r="A1399" s="83"/>
      <c r="B1399" s="83"/>
      <c r="C1399" s="83"/>
      <c r="D1399" s="83"/>
      <c r="E1399" s="83"/>
      <c r="F1399" s="83"/>
      <c r="G1399" s="83"/>
      <c r="H1399" s="83"/>
      <c r="I1399" s="83"/>
      <c r="J1399" s="83"/>
      <c r="K1399" s="83"/>
    </row>
    <row r="1400" spans="1:11">
      <c r="A1400" s="83"/>
      <c r="B1400" s="83"/>
      <c r="C1400" s="83"/>
      <c r="D1400" s="83"/>
      <c r="E1400" s="83"/>
      <c r="F1400" s="83"/>
      <c r="G1400" s="83"/>
      <c r="H1400" s="83"/>
      <c r="I1400" s="84"/>
      <c r="J1400" s="83"/>
      <c r="K1400" s="83"/>
    </row>
    <row r="1401" spans="1:11">
      <c r="A1401" s="83"/>
      <c r="B1401" s="83"/>
      <c r="C1401" s="83"/>
      <c r="D1401" s="83"/>
      <c r="E1401" s="83"/>
      <c r="F1401" s="83"/>
      <c r="G1401" s="83"/>
      <c r="H1401" s="83"/>
      <c r="I1401" s="84"/>
      <c r="J1401" s="83"/>
      <c r="K1401" s="83"/>
    </row>
    <row r="1402" spans="1:11">
      <c r="A1402" s="83"/>
      <c r="B1402" s="83"/>
      <c r="C1402" s="83"/>
      <c r="D1402" s="83"/>
      <c r="E1402" s="83"/>
      <c r="F1402" s="83"/>
      <c r="G1402" s="83"/>
      <c r="H1402" s="83"/>
      <c r="I1402" s="83"/>
      <c r="J1402" s="83"/>
      <c r="K1402" s="83"/>
    </row>
    <row r="1403" spans="1:11">
      <c r="A1403" s="83"/>
      <c r="B1403" s="83"/>
      <c r="C1403" s="83"/>
      <c r="D1403" s="83"/>
      <c r="E1403" s="83"/>
      <c r="F1403" s="83"/>
      <c r="G1403" s="83"/>
      <c r="H1403" s="83"/>
      <c r="I1403" s="83"/>
      <c r="J1403" s="83"/>
      <c r="K1403" s="83"/>
    </row>
    <row r="1404" spans="1:11">
      <c r="A1404" s="83"/>
      <c r="B1404" s="83"/>
      <c r="C1404" s="83"/>
      <c r="D1404" s="83"/>
      <c r="E1404" s="83"/>
      <c r="F1404" s="83"/>
      <c r="G1404" s="83"/>
      <c r="H1404" s="83"/>
      <c r="I1404" s="83"/>
      <c r="J1404" s="83"/>
      <c r="K1404" s="83"/>
    </row>
    <row r="1405" spans="1:11">
      <c r="A1405" s="83"/>
      <c r="B1405" s="83"/>
      <c r="C1405" s="83"/>
      <c r="D1405" s="83"/>
      <c r="E1405" s="83"/>
      <c r="F1405" s="83"/>
      <c r="G1405" s="83"/>
      <c r="H1405" s="83"/>
      <c r="I1405" s="83"/>
      <c r="J1405" s="83"/>
      <c r="K1405" s="83"/>
    </row>
    <row r="1406" spans="1:11">
      <c r="A1406" s="83"/>
      <c r="B1406" s="83"/>
      <c r="C1406" s="83"/>
      <c r="D1406" s="83"/>
      <c r="E1406" s="83"/>
      <c r="F1406" s="83"/>
      <c r="G1406" s="83"/>
      <c r="H1406" s="83"/>
      <c r="I1406" s="83"/>
      <c r="J1406" s="83"/>
      <c r="K1406" s="83"/>
    </row>
    <row r="1407" spans="1:11">
      <c r="A1407" s="83"/>
      <c r="B1407" s="83"/>
      <c r="C1407" s="83"/>
      <c r="D1407" s="83"/>
      <c r="E1407" s="83"/>
      <c r="F1407" s="83"/>
      <c r="G1407" s="83"/>
      <c r="H1407" s="83"/>
      <c r="I1407" s="83"/>
      <c r="J1407" s="83"/>
      <c r="K1407" s="83"/>
    </row>
    <row r="1409" spans="1:7">
      <c r="B1409" s="83"/>
      <c r="C1409" s="83"/>
      <c r="D1409" s="83"/>
    </row>
    <row r="1410" spans="1:7">
      <c r="A1410" s="83"/>
      <c r="B1410" s="83"/>
      <c r="C1410" s="83"/>
      <c r="D1410" s="83"/>
    </row>
    <row r="1412" spans="1:7">
      <c r="B1412" s="83"/>
      <c r="C1412" s="83"/>
      <c r="D1412" s="83"/>
      <c r="E1412" s="83"/>
      <c r="F1412" s="83"/>
      <c r="G1412" s="83"/>
    </row>
    <row r="1413" spans="1:7">
      <c r="A1413" s="83"/>
      <c r="B1413" s="83"/>
      <c r="C1413" s="83"/>
      <c r="D1413" s="83"/>
      <c r="E1413" s="83"/>
      <c r="F1413" s="83"/>
      <c r="G1413" s="83"/>
    </row>
    <row r="1414" spans="1:7">
      <c r="A1414" s="83"/>
      <c r="B1414" s="83"/>
      <c r="C1414" s="83"/>
      <c r="D1414" s="83"/>
      <c r="E1414" s="83"/>
      <c r="F1414" s="83"/>
      <c r="G1414" s="83"/>
    </row>
    <row r="1416" spans="1:7">
      <c r="B1416" s="83"/>
      <c r="C1416" s="83"/>
      <c r="D1416" s="83"/>
    </row>
    <row r="1417" spans="1:7">
      <c r="A1417" s="83"/>
      <c r="B1417" s="83"/>
      <c r="C1417" s="83"/>
      <c r="D1417" s="83"/>
    </row>
    <row r="1418" spans="1:7">
      <c r="A1418" s="83"/>
      <c r="B1418" s="83"/>
      <c r="C1418" s="83"/>
      <c r="D1418" s="83"/>
    </row>
    <row r="1419" spans="1:7">
      <c r="A1419" s="83"/>
      <c r="B1419" s="83"/>
      <c r="C1419" s="83"/>
      <c r="D1419" s="83"/>
    </row>
    <row r="1420" spans="1:7">
      <c r="A1420" s="83"/>
      <c r="B1420" s="83"/>
      <c r="C1420" s="83"/>
      <c r="D1420" s="83"/>
    </row>
    <row r="1421" spans="1:7">
      <c r="A1421" s="83"/>
      <c r="B1421" s="83"/>
      <c r="C1421" s="83"/>
      <c r="D1421" s="83"/>
    </row>
    <row r="1422" spans="1:7">
      <c r="A1422" s="83"/>
      <c r="B1422" s="83"/>
      <c r="C1422" s="83"/>
      <c r="D1422" s="83"/>
    </row>
    <row r="1423" spans="1:7">
      <c r="A1423" s="83"/>
      <c r="B1423" s="83"/>
      <c r="C1423" s="83"/>
      <c r="D1423" s="83"/>
    </row>
    <row r="1424" spans="1:7">
      <c r="A1424" s="83"/>
      <c r="B1424" s="83"/>
      <c r="C1424" s="83"/>
      <c r="D1424" s="83"/>
    </row>
    <row r="1425" spans="1:4">
      <c r="A1425" s="83"/>
      <c r="B1425" s="83"/>
      <c r="C1425" s="83"/>
      <c r="D1425" s="83"/>
    </row>
    <row r="1426" spans="1:4">
      <c r="A1426" s="83"/>
      <c r="B1426" s="83"/>
      <c r="C1426" s="83"/>
      <c r="D1426" s="83"/>
    </row>
    <row r="1427" spans="1:4">
      <c r="A1427" s="83"/>
      <c r="B1427" s="83"/>
      <c r="C1427" s="83"/>
      <c r="D1427" s="83"/>
    </row>
    <row r="1428" spans="1:4">
      <c r="A1428" s="83"/>
      <c r="B1428" s="83"/>
      <c r="C1428" s="83"/>
      <c r="D1428" s="83"/>
    </row>
    <row r="1429" spans="1:4">
      <c r="A1429" s="83"/>
      <c r="B1429" s="83"/>
      <c r="C1429" s="83"/>
      <c r="D1429" s="83"/>
    </row>
    <row r="1430" spans="1:4">
      <c r="A1430" s="83"/>
      <c r="B1430" s="83"/>
      <c r="C1430" s="83"/>
      <c r="D1430" s="83"/>
    </row>
    <row r="1431" spans="1:4">
      <c r="A1431" s="83"/>
      <c r="B1431" s="83"/>
      <c r="C1431" s="83"/>
      <c r="D1431" s="83"/>
    </row>
    <row r="1432" spans="1:4">
      <c r="A1432" s="83"/>
      <c r="B1432" s="83"/>
      <c r="C1432" s="83"/>
      <c r="D1432" s="83"/>
    </row>
    <row r="1433" spans="1:4">
      <c r="A1433" s="83"/>
      <c r="B1433" s="83"/>
      <c r="C1433" s="83"/>
      <c r="D1433" s="83"/>
    </row>
    <row r="1434" spans="1:4">
      <c r="A1434" s="83"/>
      <c r="B1434" s="83"/>
      <c r="C1434" s="83"/>
      <c r="D1434" s="83"/>
    </row>
    <row r="1435" spans="1:4">
      <c r="A1435" s="83"/>
      <c r="B1435" s="83"/>
      <c r="C1435" s="83"/>
      <c r="D1435" s="83"/>
    </row>
    <row r="1436" spans="1:4">
      <c r="A1436" s="83"/>
      <c r="B1436" s="83"/>
      <c r="C1436" s="83"/>
      <c r="D1436" s="83"/>
    </row>
    <row r="1437" spans="1:4">
      <c r="A1437" s="83"/>
      <c r="B1437" s="83"/>
      <c r="C1437" s="83"/>
      <c r="D1437" s="83"/>
    </row>
    <row r="1438" spans="1:4">
      <c r="A1438" s="83"/>
      <c r="B1438" s="83"/>
      <c r="C1438" s="83"/>
      <c r="D1438" s="83"/>
    </row>
    <row r="1439" spans="1:4">
      <c r="A1439" s="83"/>
      <c r="B1439" s="83"/>
      <c r="C1439" s="83"/>
      <c r="D1439" s="83"/>
    </row>
    <row r="1440" spans="1:4">
      <c r="A1440" s="83"/>
      <c r="B1440" s="83"/>
      <c r="C1440" s="83"/>
      <c r="D1440" s="83"/>
    </row>
    <row r="1441" spans="1:4">
      <c r="A1441" s="83"/>
      <c r="B1441" s="83"/>
      <c r="C1441" s="83"/>
      <c r="D1441" s="83"/>
    </row>
    <row r="1442" spans="1:4">
      <c r="A1442" s="83"/>
      <c r="B1442" s="83"/>
      <c r="C1442" s="83"/>
      <c r="D1442" s="83"/>
    </row>
    <row r="1443" spans="1:4">
      <c r="A1443" s="83"/>
      <c r="B1443" s="83"/>
      <c r="C1443" s="83"/>
      <c r="D1443" s="83"/>
    </row>
    <row r="1444" spans="1:4">
      <c r="A1444" s="83"/>
      <c r="B1444" s="83"/>
      <c r="C1444" s="83"/>
      <c r="D1444" s="83"/>
    </row>
    <row r="1445" spans="1:4">
      <c r="A1445" s="83"/>
      <c r="B1445" s="83"/>
      <c r="C1445" s="83"/>
      <c r="D1445" s="83"/>
    </row>
    <row r="1446" spans="1:4">
      <c r="A1446" s="83"/>
      <c r="B1446" s="83"/>
      <c r="C1446" s="83"/>
      <c r="D1446" s="83"/>
    </row>
    <row r="1447" spans="1:4">
      <c r="A1447" s="83"/>
      <c r="B1447" s="83"/>
      <c r="C1447" s="83"/>
      <c r="D1447" s="83"/>
    </row>
    <row r="1448" spans="1:4">
      <c r="A1448" s="83"/>
      <c r="B1448" s="83"/>
      <c r="C1448" s="83"/>
      <c r="D1448" s="83"/>
    </row>
    <row r="1449" spans="1:4">
      <c r="A1449" s="83"/>
      <c r="B1449" s="83"/>
      <c r="C1449" s="83"/>
      <c r="D1449" s="83"/>
    </row>
    <row r="1450" spans="1:4">
      <c r="A1450" s="83"/>
      <c r="B1450" s="83"/>
      <c r="C1450" s="83"/>
      <c r="D1450" s="83"/>
    </row>
    <row r="1451" spans="1:4">
      <c r="A1451" s="83"/>
      <c r="B1451" s="83"/>
      <c r="C1451" s="83"/>
      <c r="D1451" s="83"/>
    </row>
    <row r="1452" spans="1:4">
      <c r="A1452" s="83"/>
      <c r="B1452" s="83"/>
      <c r="C1452" s="83"/>
      <c r="D1452" s="83"/>
    </row>
    <row r="1453" spans="1:4">
      <c r="A1453" s="83"/>
      <c r="B1453" s="83"/>
      <c r="C1453" s="83"/>
      <c r="D1453" s="83"/>
    </row>
    <row r="1454" spans="1:4">
      <c r="A1454" s="83"/>
      <c r="B1454" s="83"/>
      <c r="C1454" s="83"/>
      <c r="D1454" s="83"/>
    </row>
    <row r="1455" spans="1:4">
      <c r="A1455" s="83"/>
      <c r="B1455" s="83"/>
      <c r="C1455" s="83"/>
      <c r="D1455" s="83"/>
    </row>
    <row r="1456" spans="1:4">
      <c r="A1456" s="83"/>
      <c r="B1456" s="83"/>
      <c r="C1456" s="83"/>
      <c r="D1456" s="83"/>
    </row>
    <row r="1457" spans="1:4">
      <c r="A1457" s="83"/>
      <c r="B1457" s="83"/>
      <c r="C1457" s="83"/>
      <c r="D1457" s="83"/>
    </row>
    <row r="1458" spans="1:4">
      <c r="A1458" s="83"/>
      <c r="B1458" s="83"/>
      <c r="C1458" s="83"/>
      <c r="D1458" s="83"/>
    </row>
    <row r="1459" spans="1:4">
      <c r="A1459" s="83"/>
      <c r="B1459" s="83"/>
      <c r="C1459" s="83"/>
      <c r="D1459" s="83"/>
    </row>
    <row r="1460" spans="1:4">
      <c r="A1460" s="83"/>
      <c r="B1460" s="83"/>
      <c r="C1460" s="83"/>
      <c r="D1460" s="83"/>
    </row>
    <row r="1461" spans="1:4">
      <c r="A1461" s="83"/>
      <c r="B1461" s="83"/>
      <c r="C1461" s="83"/>
      <c r="D1461" s="83"/>
    </row>
    <row r="1462" spans="1:4">
      <c r="A1462" s="83"/>
      <c r="B1462" s="83"/>
      <c r="C1462" s="83"/>
      <c r="D1462" s="83"/>
    </row>
    <row r="1463" spans="1:4">
      <c r="A1463" s="83"/>
      <c r="B1463" s="83"/>
      <c r="C1463" s="83"/>
      <c r="D1463" s="83"/>
    </row>
    <row r="1464" spans="1:4">
      <c r="A1464" s="83"/>
      <c r="B1464" s="83"/>
      <c r="C1464" s="83"/>
      <c r="D1464" s="83"/>
    </row>
    <row r="1465" spans="1:4">
      <c r="A1465" s="83"/>
      <c r="B1465" s="83"/>
      <c r="C1465" s="83"/>
      <c r="D1465" s="83"/>
    </row>
    <row r="1466" spans="1:4">
      <c r="A1466" s="83"/>
      <c r="B1466" s="83"/>
      <c r="C1466" s="83"/>
      <c r="D1466" s="83"/>
    </row>
    <row r="1467" spans="1:4">
      <c r="A1467" s="83"/>
      <c r="B1467" s="83"/>
      <c r="C1467" s="83"/>
      <c r="D1467" s="83"/>
    </row>
    <row r="1468" spans="1:4">
      <c r="A1468" s="83"/>
      <c r="B1468" s="83"/>
      <c r="C1468" s="83"/>
      <c r="D1468" s="83"/>
    </row>
    <row r="1469" spans="1:4">
      <c r="A1469" s="83"/>
      <c r="B1469" s="83"/>
      <c r="C1469" s="83"/>
      <c r="D1469" s="83"/>
    </row>
    <row r="1470" spans="1:4">
      <c r="A1470" s="83"/>
      <c r="B1470" s="83"/>
      <c r="C1470" s="83"/>
      <c r="D1470" s="83"/>
    </row>
    <row r="1471" spans="1:4">
      <c r="A1471" s="83"/>
      <c r="B1471" s="83"/>
      <c r="C1471" s="83"/>
      <c r="D1471" s="83"/>
    </row>
    <row r="1472" spans="1:4">
      <c r="A1472" s="83"/>
      <c r="B1472" s="83"/>
      <c r="C1472" s="83"/>
      <c r="D1472" s="83"/>
    </row>
    <row r="1473" spans="1:4">
      <c r="A1473" s="83"/>
      <c r="B1473" s="83"/>
      <c r="C1473" s="83"/>
      <c r="D1473" s="83"/>
    </row>
    <row r="1474" spans="1:4">
      <c r="A1474" s="83"/>
      <c r="B1474" s="83"/>
      <c r="C1474" s="83"/>
      <c r="D1474" s="83"/>
    </row>
    <row r="1475" spans="1:4">
      <c r="A1475" s="83"/>
      <c r="B1475" s="83"/>
      <c r="C1475" s="83"/>
      <c r="D1475" s="83"/>
    </row>
    <row r="1476" spans="1:4">
      <c r="A1476" s="83"/>
      <c r="B1476" s="83"/>
      <c r="C1476" s="83"/>
      <c r="D1476" s="83"/>
    </row>
    <row r="1477" spans="1:4">
      <c r="A1477" s="83"/>
      <c r="B1477" s="83"/>
      <c r="C1477" s="83"/>
      <c r="D1477" s="83"/>
    </row>
    <row r="1478" spans="1:4">
      <c r="A1478" s="83"/>
      <c r="B1478" s="83"/>
      <c r="C1478" s="83"/>
      <c r="D1478" s="83"/>
    </row>
    <row r="1479" spans="1:4">
      <c r="A1479" s="83"/>
      <c r="B1479" s="83"/>
      <c r="C1479" s="83"/>
      <c r="D1479" s="83"/>
    </row>
    <row r="1480" spans="1:4">
      <c r="A1480" s="83"/>
      <c r="B1480" s="83"/>
      <c r="C1480" s="83"/>
      <c r="D1480" s="83"/>
    </row>
    <row r="1481" spans="1:4">
      <c r="A1481" s="83"/>
      <c r="B1481" s="83"/>
      <c r="C1481" s="83"/>
      <c r="D1481" s="83"/>
    </row>
    <row r="1482" spans="1:4">
      <c r="A1482" s="83"/>
      <c r="B1482" s="83"/>
      <c r="C1482" s="83"/>
      <c r="D1482" s="83"/>
    </row>
    <row r="1483" spans="1:4">
      <c r="A1483" s="83"/>
      <c r="B1483" s="83"/>
      <c r="C1483" s="83"/>
      <c r="D1483" s="83"/>
    </row>
    <row r="1484" spans="1:4">
      <c r="A1484" s="83"/>
      <c r="B1484" s="83"/>
      <c r="C1484" s="83"/>
      <c r="D1484" s="83"/>
    </row>
    <row r="1485" spans="1:4">
      <c r="A1485" s="83"/>
      <c r="B1485" s="83"/>
      <c r="C1485" s="83"/>
      <c r="D1485" s="83"/>
    </row>
    <row r="1486" spans="1:4">
      <c r="A1486" s="83"/>
      <c r="B1486" s="83"/>
      <c r="C1486" s="83"/>
      <c r="D1486" s="83"/>
    </row>
    <row r="1487" spans="1:4">
      <c r="A1487" s="83"/>
      <c r="B1487" s="83"/>
      <c r="C1487" s="83"/>
      <c r="D1487" s="83"/>
    </row>
    <row r="1488" spans="1:4">
      <c r="A1488" s="83"/>
      <c r="B1488" s="83"/>
      <c r="C1488" s="83"/>
      <c r="D1488" s="83"/>
    </row>
    <row r="1489" spans="1:4">
      <c r="A1489" s="83"/>
      <c r="B1489" s="83"/>
      <c r="C1489" s="83"/>
      <c r="D1489" s="83"/>
    </row>
    <row r="1490" spans="1:4">
      <c r="A1490" s="83"/>
      <c r="B1490" s="83"/>
      <c r="C1490" s="83"/>
      <c r="D1490" s="83"/>
    </row>
    <row r="1491" spans="1:4">
      <c r="A1491" s="83"/>
      <c r="B1491" s="83"/>
      <c r="C1491" s="83"/>
      <c r="D1491" s="83"/>
    </row>
    <row r="1492" spans="1:4">
      <c r="A1492" s="83"/>
      <c r="B1492" s="83"/>
      <c r="C1492" s="83"/>
      <c r="D1492" s="83"/>
    </row>
    <row r="1493" spans="1:4">
      <c r="A1493" s="83"/>
      <c r="B1493" s="83"/>
      <c r="C1493" s="83"/>
      <c r="D1493" s="83"/>
    </row>
    <row r="1494" spans="1:4">
      <c r="A1494" s="83"/>
      <c r="B1494" s="83"/>
      <c r="C1494" s="83"/>
      <c r="D1494" s="83"/>
    </row>
    <row r="1495" spans="1:4">
      <c r="A1495" s="83"/>
      <c r="B1495" s="83"/>
      <c r="C1495" s="83"/>
      <c r="D1495" s="83"/>
    </row>
    <row r="1496" spans="1:4">
      <c r="A1496" s="83"/>
      <c r="B1496" s="83"/>
      <c r="C1496" s="83"/>
      <c r="D1496" s="83"/>
    </row>
    <row r="1497" spans="1:4">
      <c r="A1497" s="83"/>
      <c r="B1497" s="83"/>
      <c r="C1497" s="83"/>
      <c r="D1497" s="83"/>
    </row>
    <row r="1498" spans="1:4">
      <c r="A1498" s="83"/>
      <c r="B1498" s="83"/>
      <c r="C1498" s="83"/>
      <c r="D1498" s="83"/>
    </row>
    <row r="1499" spans="1:4">
      <c r="A1499" s="83"/>
      <c r="B1499" s="83"/>
      <c r="C1499" s="83"/>
      <c r="D1499" s="83"/>
    </row>
    <row r="1500" spans="1:4">
      <c r="A1500" s="83"/>
      <c r="B1500" s="83"/>
      <c r="C1500" s="83"/>
      <c r="D1500" s="83"/>
    </row>
    <row r="1501" spans="1:4">
      <c r="A1501" s="83"/>
      <c r="B1501" s="83"/>
      <c r="C1501" s="83"/>
      <c r="D1501" s="83"/>
    </row>
    <row r="1502" spans="1:4">
      <c r="A1502" s="83"/>
      <c r="B1502" s="83"/>
      <c r="C1502" s="83"/>
      <c r="D1502" s="83"/>
    </row>
    <row r="1503" spans="1:4">
      <c r="A1503" s="83"/>
      <c r="B1503" s="83"/>
      <c r="C1503" s="83"/>
      <c r="D1503" s="83"/>
    </row>
    <row r="1504" spans="1:4">
      <c r="A1504" s="83"/>
      <c r="B1504" s="83"/>
      <c r="C1504" s="83"/>
      <c r="D1504" s="83"/>
    </row>
    <row r="1505" spans="1:4">
      <c r="A1505" s="83"/>
      <c r="B1505" s="83"/>
      <c r="C1505" s="83"/>
      <c r="D1505" s="83"/>
    </row>
    <row r="1506" spans="1:4">
      <c r="A1506" s="83"/>
      <c r="B1506" s="83"/>
      <c r="C1506" s="83"/>
      <c r="D1506" s="83"/>
    </row>
    <row r="1507" spans="1:4">
      <c r="A1507" s="83"/>
      <c r="B1507" s="83"/>
      <c r="C1507" s="83"/>
      <c r="D1507" s="83"/>
    </row>
    <row r="1508" spans="1:4">
      <c r="A1508" s="83"/>
      <c r="B1508" s="83"/>
      <c r="C1508" s="83"/>
      <c r="D1508" s="83"/>
    </row>
    <row r="1509" spans="1:4">
      <c r="A1509" s="83"/>
      <c r="B1509" s="83"/>
      <c r="C1509" s="83"/>
      <c r="D1509" s="83"/>
    </row>
    <row r="1510" spans="1:4">
      <c r="A1510" s="83"/>
      <c r="B1510" s="83"/>
      <c r="C1510" s="83"/>
      <c r="D1510" s="83"/>
    </row>
    <row r="1511" spans="1:4">
      <c r="A1511" s="83"/>
      <c r="B1511" s="83"/>
      <c r="C1511" s="83"/>
      <c r="D1511" s="83"/>
    </row>
    <row r="1512" spans="1:4">
      <c r="A1512" s="83"/>
      <c r="B1512" s="83"/>
      <c r="C1512" s="83"/>
      <c r="D1512" s="83"/>
    </row>
    <row r="1513" spans="1:4">
      <c r="A1513" s="83"/>
      <c r="B1513" s="83"/>
      <c r="C1513" s="83"/>
      <c r="D1513" s="83"/>
    </row>
    <row r="1514" spans="1:4">
      <c r="A1514" s="83"/>
      <c r="B1514" s="83"/>
      <c r="C1514" s="83"/>
      <c r="D1514" s="83"/>
    </row>
    <row r="1515" spans="1:4">
      <c r="A1515" s="83"/>
      <c r="B1515" s="83"/>
      <c r="C1515" s="83"/>
      <c r="D1515" s="83"/>
    </row>
    <row r="1516" spans="1:4">
      <c r="A1516" s="83"/>
      <c r="B1516" s="83"/>
      <c r="C1516" s="83"/>
      <c r="D1516" s="83"/>
    </row>
    <row r="1517" spans="1:4">
      <c r="A1517" s="83"/>
      <c r="B1517" s="83"/>
      <c r="C1517" s="83"/>
      <c r="D1517" s="83"/>
    </row>
    <row r="1518" spans="1:4">
      <c r="A1518" s="83"/>
      <c r="B1518" s="83"/>
      <c r="C1518" s="83"/>
      <c r="D1518" s="83"/>
    </row>
    <row r="1519" spans="1:4">
      <c r="A1519" s="83"/>
      <c r="B1519" s="83"/>
      <c r="C1519" s="83"/>
      <c r="D1519" s="83"/>
    </row>
    <row r="1520" spans="1:4">
      <c r="A1520" s="83"/>
      <c r="B1520" s="83"/>
      <c r="C1520" s="83"/>
      <c r="D1520" s="83"/>
    </row>
    <row r="1521" spans="1:4">
      <c r="A1521" s="83"/>
      <c r="B1521" s="83"/>
      <c r="C1521" s="83"/>
      <c r="D1521" s="83"/>
    </row>
    <row r="1522" spans="1:4">
      <c r="A1522" s="83"/>
      <c r="B1522" s="83"/>
      <c r="C1522" s="83"/>
      <c r="D1522" s="83"/>
    </row>
    <row r="1523" spans="1:4">
      <c r="A1523" s="83"/>
      <c r="B1523" s="83"/>
      <c r="C1523" s="83"/>
      <c r="D1523" s="83"/>
    </row>
    <row r="1524" spans="1:4">
      <c r="A1524" s="83"/>
      <c r="B1524" s="83"/>
      <c r="C1524" s="83"/>
      <c r="D1524" s="83"/>
    </row>
    <row r="1525" spans="1:4">
      <c r="A1525" s="83"/>
      <c r="B1525" s="83"/>
      <c r="C1525" s="83"/>
      <c r="D1525" s="83"/>
    </row>
    <row r="1526" spans="1:4">
      <c r="A1526" s="83"/>
      <c r="B1526" s="83"/>
      <c r="C1526" s="83"/>
      <c r="D1526" s="83"/>
    </row>
    <row r="1527" spans="1:4">
      <c r="A1527" s="83"/>
      <c r="B1527" s="83"/>
      <c r="C1527" s="83"/>
      <c r="D1527" s="83"/>
    </row>
    <row r="1528" spans="1:4">
      <c r="A1528" s="83"/>
      <c r="B1528" s="83"/>
      <c r="C1528" s="83"/>
      <c r="D1528" s="83"/>
    </row>
    <row r="1529" spans="1:4">
      <c r="A1529" s="83"/>
      <c r="B1529" s="83"/>
      <c r="C1529" s="83"/>
      <c r="D1529" s="83"/>
    </row>
    <row r="1530" spans="1:4">
      <c r="A1530" s="83"/>
      <c r="B1530" s="83"/>
      <c r="C1530" s="83"/>
      <c r="D1530" s="83"/>
    </row>
    <row r="1531" spans="1:4">
      <c r="A1531" s="83"/>
      <c r="B1531" s="83"/>
      <c r="C1531" s="83"/>
      <c r="D1531" s="83"/>
    </row>
    <row r="1532" spans="1:4">
      <c r="A1532" s="83"/>
      <c r="B1532" s="83"/>
      <c r="C1532" s="83"/>
      <c r="D1532" s="83"/>
    </row>
    <row r="1533" spans="1:4">
      <c r="A1533" s="83"/>
      <c r="B1533" s="83"/>
      <c r="C1533" s="83"/>
      <c r="D1533" s="83"/>
    </row>
    <row r="1534" spans="1:4">
      <c r="A1534" s="83"/>
      <c r="B1534" s="83"/>
      <c r="C1534" s="83"/>
      <c r="D1534" s="83"/>
    </row>
    <row r="1535" spans="1:4">
      <c r="A1535" s="83"/>
      <c r="B1535" s="83"/>
      <c r="C1535" s="83"/>
      <c r="D1535" s="83"/>
    </row>
    <row r="1536" spans="1:4">
      <c r="A1536" s="83"/>
      <c r="B1536" s="83"/>
      <c r="C1536" s="83"/>
      <c r="D1536" s="83"/>
    </row>
    <row r="1538" spans="1:8">
      <c r="B1538" s="83"/>
      <c r="C1538" s="83"/>
      <c r="D1538" s="83"/>
      <c r="E1538" s="83"/>
      <c r="F1538" s="83"/>
      <c r="G1538" s="83"/>
      <c r="H1538" s="83"/>
    </row>
    <row r="1539" spans="1:8">
      <c r="A1539" s="83"/>
      <c r="B1539" s="83"/>
      <c r="C1539" s="83"/>
      <c r="D1539" s="83"/>
      <c r="E1539" s="83"/>
      <c r="F1539" s="83"/>
      <c r="G1539" s="83"/>
      <c r="H1539" s="83"/>
    </row>
    <row r="1540" spans="1:8">
      <c r="A1540" s="83"/>
      <c r="B1540" s="83"/>
      <c r="C1540" s="83"/>
      <c r="D1540" s="83"/>
      <c r="E1540" s="83"/>
      <c r="F1540" s="83"/>
      <c r="G1540" s="83"/>
      <c r="H1540" s="83"/>
    </row>
    <row r="1541" spans="1:8">
      <c r="A1541" s="83"/>
      <c r="B1541" s="83"/>
      <c r="C1541" s="83"/>
      <c r="D1541" s="83"/>
      <c r="E1541" s="83"/>
      <c r="F1541" s="83"/>
      <c r="G1541" s="83"/>
      <c r="H1541" s="83"/>
    </row>
    <row r="1542" spans="1:8">
      <c r="A1542" s="83"/>
      <c r="B1542" s="83"/>
      <c r="C1542" s="83"/>
      <c r="D1542" s="83"/>
      <c r="E1542" s="83"/>
      <c r="F1542" s="83"/>
      <c r="G1542" s="83"/>
      <c r="H1542" s="83"/>
    </row>
    <row r="1543" spans="1:8">
      <c r="A1543" s="83"/>
      <c r="B1543" s="83"/>
      <c r="C1543" s="83"/>
      <c r="D1543" s="83"/>
      <c r="E1543" s="83"/>
      <c r="F1543" s="83"/>
      <c r="G1543" s="83"/>
      <c r="H1543" s="83"/>
    </row>
    <row r="1544" spans="1:8">
      <c r="A1544" s="83"/>
      <c r="B1544" s="83"/>
      <c r="C1544" s="83"/>
      <c r="D1544" s="83"/>
      <c r="E1544" s="83"/>
      <c r="F1544" s="83"/>
      <c r="G1544" s="83"/>
      <c r="H1544" s="83"/>
    </row>
    <row r="1545" spans="1:8">
      <c r="A1545" s="83"/>
      <c r="B1545" s="83"/>
      <c r="C1545" s="83"/>
      <c r="D1545" s="83"/>
      <c r="E1545" s="83"/>
      <c r="F1545" s="83"/>
      <c r="G1545" s="83"/>
      <c r="H1545" s="83"/>
    </row>
    <row r="1546" spans="1:8">
      <c r="A1546" s="83"/>
      <c r="B1546" s="83"/>
      <c r="C1546" s="83"/>
      <c r="D1546" s="83"/>
      <c r="E1546" s="83"/>
      <c r="F1546" s="83"/>
      <c r="G1546" s="83"/>
      <c r="H1546" s="83"/>
    </row>
    <row r="1547" spans="1:8">
      <c r="A1547" s="83"/>
      <c r="B1547" s="83"/>
      <c r="C1547" s="83"/>
      <c r="D1547" s="83"/>
      <c r="E1547" s="83"/>
      <c r="F1547" s="83"/>
      <c r="G1547" s="83"/>
      <c r="H1547" s="83"/>
    </row>
    <row r="1548" spans="1:8">
      <c r="A1548" s="83"/>
      <c r="B1548" s="83"/>
      <c r="C1548" s="83"/>
      <c r="D1548" s="83"/>
      <c r="E1548" s="83"/>
      <c r="F1548" s="83"/>
      <c r="G1548" s="83"/>
      <c r="H1548" s="83"/>
    </row>
    <row r="1549" spans="1:8">
      <c r="A1549" s="83"/>
      <c r="B1549" s="83"/>
      <c r="C1549" s="83"/>
      <c r="D1549" s="83"/>
      <c r="E1549" s="83"/>
      <c r="F1549" s="83"/>
      <c r="G1549" s="83"/>
      <c r="H1549" s="83"/>
    </row>
    <row r="1550" spans="1:8">
      <c r="A1550" s="83"/>
      <c r="B1550" s="83"/>
      <c r="C1550" s="83"/>
      <c r="D1550" s="83"/>
      <c r="E1550" s="83"/>
      <c r="F1550" s="83"/>
      <c r="G1550" s="83"/>
      <c r="H1550" s="83"/>
    </row>
    <row r="1551" spans="1:8">
      <c r="A1551" s="83"/>
      <c r="B1551" s="83"/>
      <c r="C1551" s="83"/>
      <c r="D1551" s="83"/>
      <c r="E1551" s="83"/>
      <c r="F1551" s="83"/>
      <c r="G1551" s="83"/>
      <c r="H1551" s="83"/>
    </row>
    <row r="1552" spans="1:8">
      <c r="A1552" s="83"/>
      <c r="B1552" s="83"/>
      <c r="C1552" s="83"/>
      <c r="D1552" s="83"/>
      <c r="E1552" s="83"/>
      <c r="F1552" s="83"/>
      <c r="G1552" s="83"/>
      <c r="H1552" s="83"/>
    </row>
    <row r="1553" spans="1:8">
      <c r="A1553" s="83"/>
      <c r="B1553" s="83"/>
      <c r="C1553" s="83"/>
      <c r="D1553" s="83"/>
      <c r="E1553" s="83"/>
      <c r="F1553" s="83"/>
      <c r="G1553" s="83"/>
      <c r="H1553" s="83"/>
    </row>
    <row r="1554" spans="1:8">
      <c r="A1554" s="83"/>
      <c r="B1554" s="83"/>
      <c r="C1554" s="83"/>
      <c r="D1554" s="83"/>
      <c r="E1554" s="83"/>
      <c r="F1554" s="83"/>
      <c r="G1554" s="83"/>
      <c r="H1554" s="83"/>
    </row>
    <row r="1555" spans="1:8">
      <c r="A1555" s="83"/>
      <c r="B1555" s="83"/>
      <c r="C1555" s="83"/>
      <c r="D1555" s="83"/>
      <c r="E1555" s="83"/>
      <c r="F1555" s="83"/>
      <c r="G1555" s="83"/>
      <c r="H1555" s="83"/>
    </row>
    <row r="1556" spans="1:8">
      <c r="A1556" s="83"/>
      <c r="B1556" s="83"/>
      <c r="C1556" s="83"/>
      <c r="D1556" s="83"/>
      <c r="E1556" s="83"/>
      <c r="F1556" s="83"/>
      <c r="G1556" s="83"/>
      <c r="H1556" s="83"/>
    </row>
    <row r="1557" spans="1:8">
      <c r="A1557" s="83"/>
      <c r="B1557" s="83"/>
      <c r="C1557" s="83"/>
      <c r="D1557" s="83"/>
      <c r="E1557" s="83"/>
      <c r="F1557" s="83"/>
      <c r="G1557" s="83"/>
      <c r="H1557" s="83"/>
    </row>
    <row r="1559" spans="1:8">
      <c r="B1559" s="83"/>
      <c r="C1559" s="83"/>
      <c r="D1559" s="83"/>
      <c r="E1559" s="83"/>
      <c r="F1559" s="83"/>
    </row>
    <row r="1560" spans="1:8">
      <c r="A1560" s="83"/>
      <c r="B1560" s="83"/>
      <c r="C1560" s="83"/>
      <c r="D1560" s="83"/>
      <c r="E1560" s="83"/>
      <c r="F1560" s="83"/>
    </row>
    <row r="1561" spans="1:8">
      <c r="A1561" s="83"/>
      <c r="B1561" s="83"/>
      <c r="C1561" s="83"/>
      <c r="D1561" s="83"/>
      <c r="E1561" s="83"/>
      <c r="F1561" s="83"/>
    </row>
    <row r="1563" spans="1:8">
      <c r="B1563" s="83"/>
      <c r="C1563" s="83"/>
      <c r="D1563" s="83"/>
      <c r="E1563" s="83"/>
      <c r="F1563" s="83"/>
      <c r="G1563" s="83"/>
    </row>
    <row r="1564" spans="1:8">
      <c r="A1564" s="83"/>
      <c r="B1564" s="83"/>
      <c r="C1564" s="83"/>
      <c r="D1564" s="83"/>
      <c r="E1564" s="83"/>
      <c r="F1564" s="83"/>
      <c r="G1564" s="83"/>
    </row>
    <row r="1566" spans="1:8">
      <c r="B1566" s="83"/>
      <c r="C1566" s="83"/>
      <c r="D1566" s="83"/>
      <c r="E1566" s="83"/>
      <c r="F1566" s="83"/>
      <c r="G1566" s="83"/>
    </row>
    <row r="1567" spans="1:8">
      <c r="A1567" s="83"/>
      <c r="B1567" s="83"/>
      <c r="C1567" s="83"/>
      <c r="D1567" s="83"/>
      <c r="E1567" s="83"/>
      <c r="F1567" s="83"/>
      <c r="G1567" s="83"/>
    </row>
    <row r="1568" spans="1:8">
      <c r="A1568" s="83"/>
      <c r="B1568" s="83"/>
      <c r="C1568" s="83"/>
      <c r="D1568" s="83"/>
      <c r="E1568" s="83"/>
      <c r="F1568" s="83"/>
      <c r="G1568" s="83"/>
    </row>
    <row r="1569" spans="1:7">
      <c r="A1569" s="83"/>
      <c r="B1569" s="83"/>
      <c r="C1569" s="83"/>
      <c r="D1569" s="83"/>
      <c r="E1569" s="83"/>
      <c r="F1569" s="83"/>
      <c r="G1569" s="83"/>
    </row>
    <row r="1570" spans="1:7">
      <c r="A1570" s="83"/>
      <c r="B1570" s="83"/>
      <c r="C1570" s="83"/>
      <c r="D1570" s="83"/>
      <c r="E1570" s="83"/>
      <c r="F1570" s="83"/>
      <c r="G1570" s="83"/>
    </row>
    <row r="1571" spans="1:7">
      <c r="A1571" s="83"/>
      <c r="B1571" s="83"/>
      <c r="C1571" s="83"/>
      <c r="D1571" s="83"/>
      <c r="E1571" s="83"/>
      <c r="F1571" s="83"/>
      <c r="G1571" s="83"/>
    </row>
    <row r="1572" spans="1:7">
      <c r="A1572" s="83"/>
      <c r="B1572" s="83"/>
      <c r="C1572" s="83"/>
      <c r="D1572" s="83"/>
      <c r="E1572" s="83"/>
      <c r="F1572" s="83"/>
      <c r="G1572" s="83"/>
    </row>
    <row r="1573" spans="1:7">
      <c r="A1573" s="83"/>
      <c r="B1573" s="83"/>
      <c r="C1573" s="83"/>
      <c r="D1573" s="83"/>
      <c r="E1573" s="83"/>
      <c r="F1573" s="83"/>
      <c r="G1573" s="83"/>
    </row>
    <row r="1574" spans="1:7">
      <c r="A1574" s="83"/>
      <c r="B1574" s="83"/>
      <c r="C1574" s="83"/>
      <c r="D1574" s="83"/>
      <c r="E1574" s="83"/>
      <c r="F1574" s="83"/>
      <c r="G1574" s="83"/>
    </row>
    <row r="1575" spans="1:7">
      <c r="A1575" s="83"/>
      <c r="B1575" s="83"/>
      <c r="C1575" s="83"/>
      <c r="D1575" s="83"/>
      <c r="E1575" s="83"/>
      <c r="F1575" s="83"/>
      <c r="G1575" s="83"/>
    </row>
    <row r="1576" spans="1:7">
      <c r="A1576" s="83"/>
      <c r="B1576" s="83"/>
      <c r="C1576" s="83"/>
      <c r="D1576" s="83"/>
      <c r="E1576" s="83"/>
      <c r="F1576" s="83"/>
      <c r="G1576" s="83"/>
    </row>
    <row r="1577" spans="1:7">
      <c r="A1577" s="83"/>
      <c r="B1577" s="83"/>
      <c r="C1577" s="83"/>
      <c r="D1577" s="83"/>
      <c r="E1577" s="83"/>
      <c r="F1577" s="83"/>
      <c r="G1577" s="83"/>
    </row>
    <row r="1578" spans="1:7">
      <c r="A1578" s="83"/>
      <c r="B1578" s="83"/>
      <c r="C1578" s="83"/>
      <c r="D1578" s="83"/>
      <c r="E1578" s="83"/>
      <c r="F1578" s="83"/>
      <c r="G1578" s="83"/>
    </row>
    <row r="1579" spans="1:7">
      <c r="A1579" s="83"/>
      <c r="B1579" s="83"/>
      <c r="C1579" s="83"/>
      <c r="D1579" s="83"/>
      <c r="E1579" s="83"/>
      <c r="F1579" s="83"/>
      <c r="G1579" s="83"/>
    </row>
    <row r="1580" spans="1:7">
      <c r="A1580" s="83"/>
      <c r="B1580" s="83"/>
      <c r="C1580" s="83"/>
      <c r="D1580" s="83"/>
      <c r="E1580" s="83"/>
      <c r="F1580" s="83"/>
      <c r="G1580" s="83"/>
    </row>
    <row r="1581" spans="1:7">
      <c r="A1581" s="83"/>
      <c r="B1581" s="83"/>
      <c r="C1581" s="83"/>
      <c r="D1581" s="83"/>
      <c r="E1581" s="83"/>
      <c r="F1581" s="83"/>
      <c r="G1581" s="83"/>
    </row>
    <row r="1582" spans="1:7">
      <c r="A1582" s="83"/>
      <c r="B1582" s="83"/>
      <c r="C1582" s="83"/>
      <c r="D1582" s="83"/>
      <c r="E1582" s="83"/>
      <c r="F1582" s="83"/>
      <c r="G1582" s="83"/>
    </row>
    <row r="1584" spans="1:7">
      <c r="B1584" s="83"/>
      <c r="C1584" s="83"/>
      <c r="D1584" s="83"/>
      <c r="E1584" s="83"/>
      <c r="F1584" s="83"/>
      <c r="G1584" s="83"/>
    </row>
    <row r="1585" spans="1:7">
      <c r="A1585" s="83"/>
      <c r="B1585" s="83"/>
      <c r="C1585" s="83"/>
      <c r="D1585" s="83"/>
      <c r="E1585" s="83"/>
      <c r="F1585" s="83"/>
      <c r="G1585" s="83"/>
    </row>
    <row r="1586" spans="1:7">
      <c r="A1586" s="83"/>
      <c r="B1586" s="83"/>
      <c r="C1586" s="83"/>
      <c r="D1586" s="83"/>
      <c r="E1586" s="83"/>
      <c r="F1586" s="83"/>
      <c r="G1586" s="83"/>
    </row>
    <row r="1587" spans="1:7">
      <c r="A1587" s="83"/>
      <c r="B1587" s="83"/>
      <c r="C1587" s="83"/>
      <c r="D1587" s="83"/>
      <c r="E1587" s="83"/>
      <c r="F1587" s="83"/>
      <c r="G1587" s="83"/>
    </row>
    <row r="1588" spans="1:7">
      <c r="A1588" s="83"/>
      <c r="B1588" s="83"/>
      <c r="C1588" s="83"/>
      <c r="D1588" s="83"/>
      <c r="E1588" s="83"/>
      <c r="F1588" s="83"/>
      <c r="G1588" s="83"/>
    </row>
    <row r="1589" spans="1:7">
      <c r="A1589" s="83"/>
      <c r="B1589" s="83"/>
      <c r="C1589" s="83"/>
      <c r="D1589" s="83"/>
      <c r="E1589" s="83"/>
      <c r="F1589" s="83"/>
      <c r="G1589" s="83"/>
    </row>
    <row r="1590" spans="1:7">
      <c r="A1590" s="83"/>
      <c r="B1590" s="83"/>
      <c r="C1590" s="83"/>
      <c r="D1590" s="83"/>
      <c r="E1590" s="83"/>
      <c r="F1590" s="83"/>
      <c r="G1590" s="83"/>
    </row>
    <row r="1591" spans="1:7">
      <c r="A1591" s="83"/>
      <c r="B1591" s="83"/>
      <c r="C1591" s="83"/>
      <c r="D1591" s="83"/>
      <c r="E1591" s="83"/>
      <c r="F1591" s="83"/>
      <c r="G1591" s="83"/>
    </row>
    <row r="1592" spans="1:7">
      <c r="A1592" s="83"/>
      <c r="B1592" s="83"/>
      <c r="C1592" s="83"/>
      <c r="D1592" s="83"/>
      <c r="E1592" s="83"/>
      <c r="F1592" s="83"/>
      <c r="G1592" s="83"/>
    </row>
    <row r="1593" spans="1:7">
      <c r="A1593" s="83"/>
      <c r="B1593" s="83"/>
      <c r="C1593" s="83"/>
      <c r="D1593" s="83"/>
      <c r="E1593" s="83"/>
      <c r="F1593" s="83"/>
      <c r="G1593" s="83"/>
    </row>
    <row r="1594" spans="1:7">
      <c r="A1594" s="83"/>
      <c r="B1594" s="83"/>
      <c r="C1594" s="83"/>
      <c r="D1594" s="83"/>
      <c r="E1594" s="83"/>
      <c r="F1594" s="83"/>
      <c r="G1594" s="83"/>
    </row>
    <row r="1595" spans="1:7">
      <c r="A1595" s="83"/>
      <c r="B1595" s="83"/>
      <c r="C1595" s="83"/>
      <c r="D1595" s="83"/>
      <c r="E1595" s="83"/>
      <c r="F1595" s="83"/>
      <c r="G1595" s="83"/>
    </row>
    <row r="1596" spans="1:7">
      <c r="A1596" s="83"/>
      <c r="B1596" s="83"/>
      <c r="C1596" s="83"/>
      <c r="D1596" s="83"/>
      <c r="E1596" s="83"/>
      <c r="F1596" s="83"/>
      <c r="G1596" s="83"/>
    </row>
    <row r="1597" spans="1:7">
      <c r="A1597" s="83"/>
      <c r="B1597" s="83"/>
      <c r="C1597" s="83"/>
      <c r="D1597" s="83"/>
      <c r="E1597" s="83"/>
      <c r="F1597" s="83"/>
      <c r="G1597" s="83"/>
    </row>
    <row r="1598" spans="1:7">
      <c r="A1598" s="83"/>
      <c r="B1598" s="83"/>
      <c r="C1598" s="83"/>
      <c r="D1598" s="83"/>
      <c r="E1598" s="83"/>
      <c r="F1598" s="83"/>
      <c r="G1598" s="83"/>
    </row>
    <row r="1599" spans="1:7">
      <c r="A1599" s="83"/>
      <c r="B1599" s="83"/>
      <c r="C1599" s="83"/>
      <c r="D1599" s="83"/>
      <c r="E1599" s="83"/>
      <c r="F1599" s="83"/>
      <c r="G1599" s="83"/>
    </row>
    <row r="1600" spans="1:7">
      <c r="A1600" s="83"/>
      <c r="B1600" s="83"/>
      <c r="C1600" s="83"/>
      <c r="D1600" s="83"/>
      <c r="E1600" s="83"/>
      <c r="F1600" s="83"/>
      <c r="G1600" s="83"/>
    </row>
    <row r="1602" spans="1:7">
      <c r="B1602" s="83"/>
      <c r="C1602" s="83"/>
      <c r="D1602" s="83"/>
      <c r="E1602" s="83"/>
      <c r="F1602" s="83"/>
      <c r="G1602" s="83"/>
    </row>
    <row r="1603" spans="1:7">
      <c r="A1603" s="83"/>
      <c r="B1603" s="83"/>
      <c r="C1603" s="83"/>
      <c r="D1603" s="83"/>
      <c r="E1603" s="83"/>
      <c r="F1603" s="83"/>
      <c r="G1603" s="83"/>
    </row>
    <row r="1604" spans="1:7">
      <c r="A1604" s="83"/>
      <c r="B1604" s="83"/>
      <c r="C1604" s="83"/>
      <c r="D1604" s="83"/>
      <c r="E1604" s="83"/>
      <c r="F1604" s="83"/>
      <c r="G1604" s="83"/>
    </row>
    <row r="1605" spans="1:7">
      <c r="A1605" s="83"/>
      <c r="B1605" s="83"/>
      <c r="C1605" s="83"/>
      <c r="D1605" s="83"/>
      <c r="E1605" s="83"/>
      <c r="F1605" s="83"/>
      <c r="G1605" s="83"/>
    </row>
    <row r="1606" spans="1:7">
      <c r="A1606" s="83"/>
      <c r="B1606" s="83"/>
      <c r="C1606" s="83"/>
      <c r="D1606" s="83"/>
      <c r="E1606" s="83"/>
      <c r="F1606" s="83"/>
      <c r="G1606" s="83"/>
    </row>
    <row r="1607" spans="1:7">
      <c r="A1607" s="83"/>
      <c r="B1607" s="83"/>
      <c r="C1607" s="83"/>
      <c r="D1607" s="83"/>
      <c r="E1607" s="83"/>
      <c r="F1607" s="83"/>
      <c r="G1607" s="83"/>
    </row>
    <row r="1608" spans="1:7">
      <c r="A1608" s="83"/>
      <c r="B1608" s="83"/>
      <c r="C1608" s="83"/>
      <c r="D1608" s="83"/>
      <c r="E1608" s="83"/>
      <c r="F1608" s="83"/>
      <c r="G1608" s="83"/>
    </row>
    <row r="1609" spans="1:7">
      <c r="A1609" s="83"/>
      <c r="B1609" s="83"/>
      <c r="C1609" s="83"/>
      <c r="D1609" s="83"/>
      <c r="E1609" s="83"/>
      <c r="F1609" s="83"/>
      <c r="G1609" s="83"/>
    </row>
    <row r="1610" spans="1:7">
      <c r="A1610" s="83"/>
      <c r="B1610" s="83"/>
      <c r="C1610" s="83"/>
      <c r="D1610" s="83"/>
      <c r="E1610" s="83"/>
      <c r="F1610" s="83"/>
      <c r="G1610" s="83"/>
    </row>
    <row r="1611" spans="1:7">
      <c r="A1611" s="83"/>
      <c r="B1611" s="83"/>
      <c r="C1611" s="83"/>
      <c r="D1611" s="83"/>
      <c r="E1611" s="83"/>
      <c r="F1611" s="83"/>
      <c r="G1611" s="83"/>
    </row>
    <row r="1612" spans="1:7">
      <c r="A1612" s="83"/>
      <c r="B1612" s="83"/>
      <c r="C1612" s="83"/>
      <c r="D1612" s="83"/>
      <c r="E1612" s="83"/>
      <c r="F1612" s="83"/>
      <c r="G1612" s="83"/>
    </row>
    <row r="1613" spans="1:7">
      <c r="A1613" s="83"/>
      <c r="B1613" s="83"/>
      <c r="C1613" s="83"/>
      <c r="D1613" s="83"/>
      <c r="E1613" s="83"/>
      <c r="F1613" s="83"/>
      <c r="G1613" s="83"/>
    </row>
    <row r="1614" spans="1:7">
      <c r="A1614" s="83"/>
      <c r="B1614" s="83"/>
      <c r="C1614" s="83"/>
      <c r="D1614" s="83"/>
      <c r="E1614" s="83"/>
      <c r="F1614" s="83"/>
      <c r="G1614" s="83"/>
    </row>
    <row r="1615" spans="1:7">
      <c r="A1615" s="83"/>
      <c r="B1615" s="83"/>
      <c r="C1615" s="83"/>
      <c r="D1615" s="83"/>
      <c r="E1615" s="83"/>
      <c r="F1615" s="83"/>
      <c r="G1615" s="83"/>
    </row>
    <row r="1616" spans="1:7">
      <c r="A1616" s="83"/>
      <c r="B1616" s="83"/>
      <c r="C1616" s="83"/>
      <c r="D1616" s="83"/>
      <c r="E1616" s="83"/>
      <c r="F1616" s="83"/>
      <c r="G1616" s="83"/>
    </row>
    <row r="1617" spans="1:10">
      <c r="A1617" s="83"/>
      <c r="B1617" s="83"/>
      <c r="C1617" s="83"/>
      <c r="D1617" s="83"/>
      <c r="E1617" s="83"/>
      <c r="F1617" s="83"/>
      <c r="G1617" s="83"/>
    </row>
    <row r="1618" spans="1:10">
      <c r="A1618" s="83"/>
      <c r="B1618" s="83"/>
      <c r="C1618" s="83"/>
      <c r="D1618" s="83"/>
      <c r="E1618" s="83"/>
      <c r="F1618" s="83"/>
      <c r="G1618" s="83"/>
    </row>
    <row r="1619" spans="1:10">
      <c r="A1619" s="83"/>
      <c r="B1619" s="83"/>
      <c r="C1619" s="83"/>
      <c r="D1619" s="83"/>
      <c r="E1619" s="83"/>
      <c r="F1619" s="83"/>
      <c r="G1619" s="83"/>
      <c r="H1619" s="83"/>
      <c r="I1619" s="83"/>
      <c r="J1619" s="83"/>
    </row>
    <row r="1620" spans="1:10">
      <c r="A1620" s="83"/>
      <c r="B1620" s="83"/>
      <c r="C1620" s="83"/>
      <c r="D1620" s="83"/>
      <c r="E1620" s="83"/>
      <c r="F1620" s="83"/>
      <c r="G1620" s="83"/>
      <c r="H1620" s="83"/>
      <c r="I1620" s="83"/>
      <c r="J1620" s="83"/>
    </row>
    <row r="1621" spans="1:10">
      <c r="A1621" s="83"/>
      <c r="B1621" s="83"/>
      <c r="C1621" s="83"/>
      <c r="D1621" s="83"/>
      <c r="E1621" s="83"/>
      <c r="F1621" s="83"/>
      <c r="G1621" s="83"/>
      <c r="H1621" s="83"/>
      <c r="I1621" s="83"/>
      <c r="J1621" s="83"/>
    </row>
    <row r="1622" spans="1:10">
      <c r="A1622" s="83"/>
      <c r="B1622" s="83"/>
      <c r="C1622" s="83"/>
      <c r="D1622" s="83"/>
      <c r="E1622" s="83"/>
      <c r="F1622" s="83"/>
      <c r="G1622" s="83"/>
      <c r="H1622" s="83"/>
      <c r="I1622" s="83"/>
      <c r="J1622" s="83"/>
    </row>
    <row r="1623" spans="1:10">
      <c r="A1623" s="83"/>
      <c r="B1623" s="83"/>
      <c r="C1623" s="83"/>
      <c r="D1623" s="83"/>
      <c r="E1623" s="83"/>
      <c r="F1623" s="83"/>
      <c r="G1623" s="83"/>
      <c r="H1623" s="83"/>
      <c r="I1623" s="83"/>
      <c r="J1623" s="83"/>
    </row>
    <row r="1624" spans="1:10">
      <c r="A1624" s="83"/>
      <c r="B1624" s="83"/>
      <c r="C1624" s="83"/>
      <c r="D1624" s="83"/>
      <c r="E1624" s="83"/>
      <c r="F1624" s="83"/>
      <c r="G1624" s="83"/>
      <c r="H1624" s="83"/>
      <c r="I1624" s="83"/>
      <c r="J1624" s="83"/>
    </row>
    <row r="1625" spans="1:10">
      <c r="A1625" s="83"/>
      <c r="B1625" s="83"/>
      <c r="C1625" s="83"/>
      <c r="D1625" s="83"/>
      <c r="E1625" s="83"/>
      <c r="F1625" s="83"/>
      <c r="G1625" s="83"/>
      <c r="H1625" s="83"/>
      <c r="I1625" s="83"/>
      <c r="J1625" s="83"/>
    </row>
    <row r="1626" spans="1:10">
      <c r="A1626" s="83"/>
      <c r="B1626" s="83"/>
      <c r="C1626" s="83"/>
      <c r="D1626" s="83"/>
      <c r="E1626" s="83"/>
      <c r="F1626" s="83"/>
      <c r="G1626" s="83"/>
      <c r="H1626" s="83"/>
      <c r="I1626" s="83"/>
      <c r="J1626" s="83"/>
    </row>
    <row r="1627" spans="1:10">
      <c r="A1627" s="83"/>
      <c r="B1627" s="83"/>
      <c r="C1627" s="83"/>
      <c r="D1627" s="83"/>
      <c r="E1627" s="83"/>
      <c r="F1627" s="83"/>
      <c r="G1627" s="83"/>
      <c r="H1627" s="83"/>
      <c r="I1627" s="83"/>
      <c r="J1627" s="83"/>
    </row>
    <row r="1628" spans="1:10">
      <c r="A1628" s="83"/>
      <c r="B1628" s="83"/>
      <c r="C1628" s="83"/>
      <c r="D1628" s="83"/>
      <c r="E1628" s="83"/>
      <c r="F1628" s="83"/>
      <c r="G1628" s="83"/>
      <c r="H1628" s="83"/>
      <c r="I1628" s="83"/>
      <c r="J1628" s="83"/>
    </row>
    <row r="1629" spans="1:10">
      <c r="A1629" s="83"/>
      <c r="B1629" s="83"/>
      <c r="C1629" s="83"/>
      <c r="D1629" s="83"/>
      <c r="E1629" s="83"/>
      <c r="F1629" s="83"/>
      <c r="G1629" s="83"/>
      <c r="H1629" s="83"/>
      <c r="I1629" s="83"/>
      <c r="J1629" s="83"/>
    </row>
    <row r="1630" spans="1:10">
      <c r="A1630" s="83"/>
      <c r="B1630" s="83"/>
      <c r="C1630" s="83"/>
      <c r="D1630" s="83"/>
      <c r="E1630" s="83"/>
      <c r="F1630" s="83"/>
      <c r="G1630" s="83"/>
      <c r="H1630" s="83"/>
      <c r="I1630" s="83"/>
      <c r="J1630" s="83"/>
    </row>
    <row r="1631" spans="1:10">
      <c r="A1631" s="83"/>
      <c r="B1631" s="83"/>
      <c r="C1631" s="83"/>
      <c r="D1631" s="83"/>
      <c r="E1631" s="83"/>
      <c r="F1631" s="83"/>
      <c r="G1631" s="83"/>
      <c r="H1631" s="83"/>
      <c r="I1631" s="83"/>
      <c r="J1631" s="83"/>
    </row>
    <row r="1632" spans="1:10">
      <c r="A1632" s="83"/>
      <c r="B1632" s="83"/>
      <c r="C1632" s="83"/>
      <c r="D1632" s="83"/>
      <c r="E1632" s="83"/>
      <c r="F1632" s="83"/>
      <c r="G1632" s="83"/>
      <c r="H1632" s="83"/>
      <c r="I1632" s="83"/>
      <c r="J1632" s="83"/>
    </row>
    <row r="1633" spans="1:10">
      <c r="A1633" s="83"/>
      <c r="B1633" s="83"/>
      <c r="C1633" s="83"/>
      <c r="D1633" s="83"/>
      <c r="E1633" s="83"/>
      <c r="F1633" s="83"/>
      <c r="G1633" s="83"/>
      <c r="H1633" s="83"/>
      <c r="I1633" s="83"/>
      <c r="J1633" s="83"/>
    </row>
    <row r="1634" spans="1:10">
      <c r="A1634" s="83"/>
      <c r="B1634" s="83"/>
      <c r="C1634" s="83"/>
      <c r="D1634" s="83"/>
      <c r="E1634" s="83"/>
      <c r="F1634" s="83"/>
      <c r="G1634" s="83"/>
      <c r="H1634" s="83"/>
      <c r="I1634" s="83"/>
      <c r="J1634" s="83"/>
    </row>
    <row r="1635" spans="1:10">
      <c r="A1635" s="83"/>
      <c r="B1635" s="83"/>
      <c r="C1635" s="83"/>
      <c r="D1635" s="83"/>
      <c r="E1635" s="83"/>
      <c r="F1635" s="83"/>
      <c r="G1635" s="83"/>
      <c r="H1635" s="83"/>
      <c r="I1635" s="83"/>
      <c r="J1635" s="83"/>
    </row>
    <row r="1636" spans="1:10">
      <c r="A1636" s="83"/>
      <c r="B1636" s="83"/>
      <c r="C1636" s="83"/>
      <c r="D1636" s="83"/>
      <c r="E1636" s="83"/>
      <c r="F1636" s="83"/>
      <c r="G1636" s="83"/>
      <c r="H1636" s="83"/>
      <c r="I1636" s="83"/>
      <c r="J1636" s="83"/>
    </row>
    <row r="1637" spans="1:10">
      <c r="A1637" s="83"/>
      <c r="B1637" s="83"/>
      <c r="C1637" s="83"/>
      <c r="D1637" s="83"/>
      <c r="E1637" s="83"/>
      <c r="F1637" s="83"/>
      <c r="G1637" s="83"/>
      <c r="H1637" s="83"/>
      <c r="I1637" s="83"/>
      <c r="J1637" s="83"/>
    </row>
    <row r="1638" spans="1:10">
      <c r="A1638" s="83"/>
      <c r="B1638" s="83"/>
      <c r="C1638" s="83"/>
      <c r="D1638" s="83"/>
      <c r="E1638" s="83"/>
      <c r="F1638" s="83"/>
      <c r="G1638" s="83"/>
      <c r="H1638" s="83"/>
      <c r="I1638" s="83"/>
      <c r="J1638" s="83"/>
    </row>
    <row r="1639" spans="1:10">
      <c r="A1639" s="83"/>
      <c r="B1639" s="83"/>
      <c r="C1639" s="83"/>
      <c r="D1639" s="83"/>
      <c r="E1639" s="83"/>
      <c r="F1639" s="83"/>
      <c r="G1639" s="83"/>
      <c r="H1639" s="83"/>
      <c r="I1639" s="83"/>
      <c r="J1639" s="83"/>
    </row>
    <row r="1640" spans="1:10">
      <c r="A1640" s="83"/>
      <c r="B1640" s="83"/>
      <c r="C1640" s="83"/>
      <c r="D1640" s="83"/>
      <c r="E1640" s="83"/>
      <c r="F1640" s="83"/>
      <c r="G1640" s="83"/>
      <c r="H1640" s="83"/>
      <c r="I1640" s="83"/>
      <c r="J1640" s="83"/>
    </row>
    <row r="1641" spans="1:10">
      <c r="A1641" s="83"/>
      <c r="B1641" s="83"/>
      <c r="C1641" s="83"/>
      <c r="D1641" s="83"/>
      <c r="E1641" s="83"/>
      <c r="F1641" s="83"/>
      <c r="G1641" s="83"/>
      <c r="H1641" s="83"/>
      <c r="I1641" s="83"/>
      <c r="J1641" s="83"/>
    </row>
    <row r="1642" spans="1:10">
      <c r="A1642" s="83"/>
      <c r="B1642" s="83"/>
      <c r="C1642" s="83"/>
      <c r="D1642" s="83"/>
      <c r="E1642" s="83"/>
      <c r="F1642" s="83"/>
      <c r="G1642" s="83"/>
      <c r="H1642" s="83"/>
      <c r="I1642" s="83"/>
      <c r="J1642" s="83"/>
    </row>
    <row r="1643" spans="1:10">
      <c r="A1643" s="83"/>
      <c r="B1643" s="83"/>
      <c r="C1643" s="83"/>
      <c r="D1643" s="83"/>
      <c r="E1643" s="83"/>
      <c r="F1643" s="83"/>
      <c r="G1643" s="83"/>
      <c r="H1643" s="83"/>
      <c r="I1643" s="83"/>
      <c r="J1643" s="83"/>
    </row>
    <row r="1645" spans="1:10">
      <c r="B1645" s="83"/>
      <c r="C1645" s="83"/>
      <c r="D1645" s="83"/>
      <c r="E1645" s="83"/>
      <c r="F1645" s="83"/>
      <c r="G1645" s="83"/>
      <c r="H1645" s="83"/>
      <c r="I1645" s="83"/>
    </row>
    <row r="1646" spans="1:10">
      <c r="A1646" s="84"/>
      <c r="B1646" s="83"/>
      <c r="C1646" s="83"/>
      <c r="D1646" s="83"/>
      <c r="E1646" s="83"/>
      <c r="F1646" s="83"/>
      <c r="G1646" s="83"/>
      <c r="H1646" s="83"/>
      <c r="I1646" s="83"/>
    </row>
    <row r="1647" spans="1:10">
      <c r="A1647" s="83"/>
      <c r="B1647" s="83"/>
      <c r="C1647" s="83"/>
      <c r="D1647" s="83"/>
      <c r="E1647" s="83"/>
      <c r="F1647" s="83"/>
      <c r="G1647" s="83"/>
      <c r="H1647" s="83"/>
      <c r="I1647" s="83"/>
    </row>
    <row r="1648" spans="1:10">
      <c r="A1648" s="83"/>
      <c r="B1648" s="83"/>
      <c r="C1648" s="83"/>
      <c r="D1648" s="83"/>
      <c r="E1648" s="83"/>
      <c r="F1648" s="83"/>
      <c r="G1648" s="83"/>
      <c r="H1648" s="83"/>
      <c r="I1648" s="83"/>
    </row>
    <row r="1649" spans="1:9">
      <c r="A1649" s="83"/>
      <c r="B1649" s="83"/>
      <c r="C1649" s="83"/>
      <c r="D1649" s="83"/>
      <c r="E1649" s="83"/>
      <c r="F1649" s="83"/>
      <c r="G1649" s="83"/>
      <c r="H1649" s="83"/>
      <c r="I1649" s="83"/>
    </row>
    <row r="1650" spans="1:9">
      <c r="A1650" s="83"/>
      <c r="B1650" s="83"/>
      <c r="C1650" s="83"/>
      <c r="D1650" s="83"/>
      <c r="E1650" s="83"/>
      <c r="F1650" s="83"/>
      <c r="G1650" s="83"/>
      <c r="H1650" s="83"/>
      <c r="I1650" s="83"/>
    </row>
    <row r="1651" spans="1:9">
      <c r="A1651" s="83"/>
      <c r="B1651" s="83"/>
      <c r="C1651" s="83"/>
      <c r="D1651" s="83"/>
      <c r="E1651" s="83"/>
      <c r="F1651" s="83"/>
      <c r="G1651" s="83"/>
      <c r="H1651" s="83"/>
      <c r="I1651" s="83"/>
    </row>
    <row r="1652" spans="1:9">
      <c r="A1652" s="83"/>
      <c r="B1652" s="83"/>
      <c r="C1652" s="83"/>
      <c r="D1652" s="83"/>
      <c r="E1652" s="83"/>
      <c r="F1652" s="83"/>
      <c r="G1652" s="83"/>
      <c r="H1652" s="83"/>
      <c r="I1652" s="83"/>
    </row>
    <row r="1653" spans="1:9">
      <c r="A1653" s="83"/>
      <c r="B1653" s="83"/>
      <c r="C1653" s="83"/>
      <c r="D1653" s="83"/>
      <c r="E1653" s="83"/>
      <c r="F1653" s="83"/>
      <c r="G1653" s="83"/>
      <c r="H1653" s="83"/>
      <c r="I1653" s="83"/>
    </row>
    <row r="1654" spans="1:9">
      <c r="A1654" s="83"/>
      <c r="B1654" s="83"/>
      <c r="C1654" s="83"/>
      <c r="D1654" s="83"/>
      <c r="E1654" s="83"/>
      <c r="F1654" s="83"/>
      <c r="G1654" s="83"/>
      <c r="H1654" s="83"/>
      <c r="I1654" s="83"/>
    </row>
    <row r="1655" spans="1:9">
      <c r="A1655" s="83"/>
      <c r="B1655" s="83"/>
      <c r="C1655" s="83"/>
      <c r="D1655" s="83"/>
      <c r="E1655" s="83"/>
      <c r="F1655" s="83"/>
      <c r="G1655" s="83"/>
      <c r="H1655" s="83"/>
      <c r="I1655" s="83"/>
    </row>
    <row r="1656" spans="1:9">
      <c r="A1656" s="83"/>
      <c r="B1656" s="83"/>
      <c r="C1656" s="83"/>
      <c r="D1656" s="83"/>
      <c r="E1656" s="83"/>
      <c r="F1656" s="83"/>
      <c r="G1656" s="83"/>
      <c r="H1656" s="83"/>
      <c r="I1656" s="83"/>
    </row>
    <row r="1657" spans="1:9">
      <c r="A1657" s="83"/>
      <c r="B1657" s="83"/>
      <c r="C1657" s="83"/>
      <c r="D1657" s="83"/>
      <c r="E1657" s="83"/>
      <c r="F1657" s="83"/>
      <c r="G1657" s="83"/>
      <c r="H1657" s="83"/>
      <c r="I1657" s="83"/>
    </row>
    <row r="1658" spans="1:9">
      <c r="A1658" s="83"/>
      <c r="B1658" s="83"/>
      <c r="C1658" s="83"/>
      <c r="D1658" s="83"/>
      <c r="E1658" s="83"/>
      <c r="F1658" s="83"/>
      <c r="G1658" s="83"/>
      <c r="H1658" s="83"/>
      <c r="I1658" s="83"/>
    </row>
    <row r="1659" spans="1:9">
      <c r="A1659" s="83"/>
      <c r="B1659" s="83"/>
      <c r="C1659" s="83"/>
      <c r="D1659" s="83"/>
      <c r="E1659" s="83"/>
      <c r="F1659" s="83"/>
      <c r="G1659" s="83"/>
      <c r="H1659" s="83"/>
      <c r="I1659" s="83"/>
    </row>
    <row r="1660" spans="1:9">
      <c r="A1660" s="83"/>
      <c r="B1660" s="83"/>
      <c r="C1660" s="83"/>
      <c r="D1660" s="83"/>
      <c r="E1660" s="83"/>
      <c r="F1660" s="83"/>
      <c r="G1660" s="83"/>
      <c r="H1660" s="83"/>
      <c r="I1660" s="83"/>
    </row>
    <row r="1661" spans="1:9">
      <c r="A1661" s="83"/>
      <c r="B1661" s="83"/>
      <c r="C1661" s="83"/>
      <c r="D1661" s="83"/>
      <c r="E1661" s="83"/>
      <c r="F1661" s="83"/>
      <c r="G1661" s="83"/>
      <c r="H1661" s="83"/>
      <c r="I1661" s="83"/>
    </row>
    <row r="1662" spans="1:9">
      <c r="A1662" s="83"/>
      <c r="B1662" s="83"/>
      <c r="C1662" s="83"/>
      <c r="D1662" s="83"/>
      <c r="E1662" s="83"/>
      <c r="F1662" s="83"/>
      <c r="G1662" s="83"/>
      <c r="H1662" s="83"/>
      <c r="I1662" s="83"/>
    </row>
    <row r="1663" spans="1:9">
      <c r="A1663" s="83"/>
      <c r="B1663" s="83"/>
      <c r="C1663" s="83"/>
      <c r="D1663" s="83"/>
      <c r="E1663" s="83"/>
      <c r="F1663" s="83"/>
      <c r="G1663" s="83"/>
      <c r="H1663" s="83"/>
      <c r="I1663" s="83"/>
    </row>
    <row r="1664" spans="1:9">
      <c r="A1664" s="83"/>
      <c r="B1664" s="83"/>
      <c r="C1664" s="83"/>
      <c r="D1664" s="83"/>
      <c r="E1664" s="83"/>
      <c r="F1664" s="83"/>
      <c r="G1664" s="83"/>
      <c r="H1664" s="83"/>
      <c r="I1664" s="83"/>
    </row>
    <row r="1665" spans="1:9">
      <c r="A1665" s="83"/>
      <c r="B1665" s="83"/>
      <c r="C1665" s="83"/>
      <c r="D1665" s="83"/>
      <c r="E1665" s="83"/>
      <c r="F1665" s="83"/>
      <c r="G1665" s="83"/>
      <c r="H1665" s="83"/>
      <c r="I1665" s="83"/>
    </row>
    <row r="1666" spans="1:9">
      <c r="A1666" s="83"/>
      <c r="B1666" s="83"/>
      <c r="C1666" s="83"/>
      <c r="D1666" s="83"/>
      <c r="E1666" s="83"/>
      <c r="F1666" s="83"/>
      <c r="G1666" s="83"/>
      <c r="H1666" s="83"/>
      <c r="I1666" s="83"/>
    </row>
    <row r="1667" spans="1:9">
      <c r="A1667" s="83"/>
      <c r="B1667" s="83"/>
      <c r="C1667" s="83"/>
      <c r="D1667" s="83"/>
      <c r="E1667" s="83"/>
      <c r="F1667" s="83"/>
      <c r="G1667" s="83"/>
      <c r="H1667" s="83"/>
      <c r="I1667" s="83"/>
    </row>
    <row r="1668" spans="1:9">
      <c r="A1668" s="83"/>
      <c r="B1668" s="83"/>
      <c r="C1668" s="83"/>
      <c r="D1668" s="83"/>
      <c r="E1668" s="83"/>
      <c r="F1668" s="83"/>
      <c r="G1668" s="83"/>
      <c r="H1668" s="83"/>
      <c r="I1668" s="83"/>
    </row>
    <row r="1669" spans="1:9">
      <c r="A1669" s="83"/>
      <c r="B1669" s="83"/>
      <c r="C1669" s="83"/>
      <c r="D1669" s="83"/>
      <c r="E1669" s="83"/>
      <c r="F1669" s="83"/>
      <c r="G1669" s="83"/>
      <c r="H1669" s="83"/>
      <c r="I1669" s="83"/>
    </row>
    <row r="1670" spans="1:9">
      <c r="A1670" s="83"/>
      <c r="B1670" s="83"/>
      <c r="C1670" s="83"/>
      <c r="D1670" s="83"/>
      <c r="E1670" s="83"/>
      <c r="F1670" s="83"/>
      <c r="G1670" s="83"/>
      <c r="H1670" s="83"/>
      <c r="I1670" s="83"/>
    </row>
    <row r="1671" spans="1:9">
      <c r="A1671" s="83"/>
      <c r="B1671" s="83"/>
      <c r="C1671" s="83"/>
      <c r="D1671" s="83"/>
      <c r="E1671" s="83"/>
      <c r="F1671" s="83"/>
      <c r="G1671" s="83"/>
      <c r="H1671" s="83"/>
      <c r="I1671" s="83"/>
    </row>
    <row r="1672" spans="1:9">
      <c r="A1672" s="83"/>
      <c r="B1672" s="83"/>
      <c r="C1672" s="83"/>
      <c r="D1672" s="83"/>
      <c r="E1672" s="83"/>
      <c r="F1672" s="83"/>
      <c r="G1672" s="83"/>
      <c r="H1672" s="83"/>
      <c r="I1672" s="83"/>
    </row>
    <row r="1673" spans="1:9">
      <c r="A1673" s="83"/>
      <c r="B1673" s="83"/>
      <c r="C1673" s="83"/>
      <c r="D1673" s="83"/>
      <c r="E1673" s="83"/>
      <c r="F1673" s="83"/>
      <c r="G1673" s="83"/>
      <c r="H1673" s="83"/>
      <c r="I1673" s="83"/>
    </row>
    <row r="1674" spans="1:9">
      <c r="A1674" s="83"/>
      <c r="B1674" s="83"/>
      <c r="C1674" s="83"/>
      <c r="D1674" s="83"/>
      <c r="E1674" s="83"/>
      <c r="F1674" s="83"/>
      <c r="G1674" s="83"/>
      <c r="H1674" s="83"/>
      <c r="I1674" s="83"/>
    </row>
    <row r="1675" spans="1:9">
      <c r="A1675" s="83"/>
      <c r="B1675" s="83"/>
      <c r="C1675" s="83"/>
      <c r="D1675" s="83"/>
      <c r="E1675" s="83"/>
      <c r="F1675" s="83"/>
      <c r="G1675" s="83"/>
      <c r="H1675" s="83"/>
      <c r="I1675" s="83"/>
    </row>
    <row r="1676" spans="1:9">
      <c r="A1676" s="83"/>
      <c r="B1676" s="83"/>
      <c r="C1676" s="83"/>
      <c r="D1676" s="83"/>
      <c r="E1676" s="83"/>
      <c r="F1676" s="83"/>
      <c r="G1676" s="83"/>
      <c r="H1676" s="83"/>
      <c r="I1676" s="83"/>
    </row>
    <row r="1677" spans="1:9">
      <c r="A1677" s="83"/>
      <c r="B1677" s="83"/>
      <c r="C1677" s="83"/>
      <c r="D1677" s="83"/>
      <c r="E1677" s="83"/>
      <c r="F1677" s="83"/>
      <c r="G1677" s="83"/>
      <c r="H1677" s="83"/>
      <c r="I1677" s="83"/>
    </row>
    <row r="1678" spans="1:9">
      <c r="A1678" s="83"/>
      <c r="B1678" s="83"/>
      <c r="C1678" s="83"/>
      <c r="D1678" s="83"/>
      <c r="E1678" s="83"/>
      <c r="F1678" s="83"/>
      <c r="G1678" s="83"/>
      <c r="H1678" s="83"/>
      <c r="I1678" s="83"/>
    </row>
    <row r="1679" spans="1:9">
      <c r="A1679" s="83"/>
      <c r="B1679" s="83"/>
      <c r="C1679" s="83"/>
      <c r="D1679" s="83"/>
      <c r="E1679" s="83"/>
      <c r="F1679" s="83"/>
      <c r="G1679" s="83"/>
      <c r="H1679" s="83"/>
      <c r="I1679" s="83"/>
    </row>
    <row r="1680" spans="1:9">
      <c r="A1680" s="83"/>
      <c r="B1680" s="83"/>
      <c r="C1680" s="83"/>
      <c r="D1680" s="83"/>
      <c r="E1680" s="83"/>
      <c r="F1680" s="83"/>
      <c r="G1680" s="83"/>
      <c r="H1680" s="83"/>
      <c r="I1680" s="83"/>
    </row>
    <row r="1681" spans="1:9">
      <c r="A1681" s="83"/>
      <c r="B1681" s="83"/>
      <c r="C1681" s="83"/>
      <c r="D1681" s="83"/>
      <c r="E1681" s="83"/>
      <c r="F1681" s="83"/>
      <c r="G1681" s="83"/>
      <c r="H1681" s="83"/>
      <c r="I1681" s="83"/>
    </row>
    <row r="1682" spans="1:9">
      <c r="A1682" s="83"/>
      <c r="B1682" s="83"/>
      <c r="C1682" s="83"/>
      <c r="D1682" s="83"/>
      <c r="E1682" s="83"/>
      <c r="F1682" s="83"/>
      <c r="G1682" s="83"/>
      <c r="H1682" s="83"/>
      <c r="I1682" s="83"/>
    </row>
    <row r="1683" spans="1:9">
      <c r="A1683" s="83"/>
      <c r="B1683" s="83"/>
      <c r="C1683" s="83"/>
      <c r="D1683" s="83"/>
      <c r="E1683" s="83"/>
      <c r="F1683" s="83"/>
      <c r="G1683" s="83"/>
      <c r="H1683" s="83"/>
      <c r="I1683" s="83"/>
    </row>
    <row r="1684" spans="1:9">
      <c r="A1684" s="83"/>
      <c r="B1684" s="83"/>
      <c r="C1684" s="83"/>
      <c r="D1684" s="83"/>
      <c r="E1684" s="83"/>
      <c r="F1684" s="83"/>
      <c r="G1684" s="83"/>
      <c r="H1684" s="83"/>
      <c r="I1684" s="83"/>
    </row>
    <row r="1685" spans="1:9">
      <c r="A1685" s="83"/>
      <c r="B1685" s="83"/>
      <c r="C1685" s="83"/>
      <c r="D1685" s="83"/>
      <c r="E1685" s="83"/>
      <c r="F1685" s="83"/>
      <c r="G1685" s="83"/>
      <c r="H1685" s="83"/>
      <c r="I1685" s="83"/>
    </row>
    <row r="1686" spans="1:9">
      <c r="A1686" s="83"/>
      <c r="B1686" s="83"/>
      <c r="C1686" s="83"/>
      <c r="D1686" s="83"/>
      <c r="E1686" s="83"/>
      <c r="F1686" s="83"/>
      <c r="G1686" s="83"/>
      <c r="H1686" s="83"/>
      <c r="I1686" s="83"/>
    </row>
    <row r="1687" spans="1:9">
      <c r="A1687" s="83"/>
      <c r="B1687" s="83"/>
      <c r="C1687" s="83"/>
      <c r="D1687" s="83"/>
      <c r="E1687" s="83"/>
      <c r="F1687" s="83"/>
      <c r="G1687" s="83"/>
      <c r="H1687" s="83"/>
      <c r="I1687" s="83"/>
    </row>
    <row r="1688" spans="1:9">
      <c r="A1688" s="83"/>
      <c r="B1688" s="83"/>
      <c r="C1688" s="83"/>
      <c r="D1688" s="83"/>
      <c r="E1688" s="83"/>
      <c r="F1688" s="83"/>
      <c r="G1688" s="83"/>
      <c r="H1688" s="83"/>
      <c r="I1688" s="83"/>
    </row>
    <row r="1689" spans="1:9">
      <c r="A1689" s="83"/>
      <c r="B1689" s="83"/>
      <c r="C1689" s="83"/>
      <c r="D1689" s="83"/>
      <c r="E1689" s="83"/>
      <c r="F1689" s="83"/>
      <c r="G1689" s="83"/>
      <c r="H1689" s="83"/>
      <c r="I1689" s="83"/>
    </row>
    <row r="1690" spans="1:9">
      <c r="A1690" s="83"/>
      <c r="B1690" s="83"/>
      <c r="C1690" s="83"/>
      <c r="D1690" s="83"/>
      <c r="E1690" s="83"/>
      <c r="F1690" s="83"/>
      <c r="G1690" s="83"/>
      <c r="H1690" s="83"/>
      <c r="I1690" s="83"/>
    </row>
    <row r="1691" spans="1:9">
      <c r="A1691" s="83"/>
      <c r="B1691" s="83"/>
      <c r="C1691" s="83"/>
      <c r="D1691" s="83"/>
      <c r="E1691" s="83"/>
      <c r="F1691" s="83"/>
      <c r="G1691" s="83"/>
      <c r="H1691" s="83"/>
      <c r="I1691" s="83"/>
    </row>
    <row r="1692" spans="1:9">
      <c r="A1692" s="83"/>
      <c r="B1692" s="83"/>
      <c r="C1692" s="83"/>
      <c r="D1692" s="83"/>
      <c r="E1692" s="83"/>
      <c r="F1692" s="83"/>
      <c r="G1692" s="83"/>
      <c r="H1692" s="83"/>
      <c r="I1692" s="83"/>
    </row>
    <row r="1693" spans="1:9">
      <c r="A1693" s="83"/>
      <c r="B1693" s="83"/>
      <c r="C1693" s="83"/>
      <c r="D1693" s="83"/>
      <c r="E1693" s="83"/>
      <c r="F1693" s="83"/>
      <c r="G1693" s="83"/>
      <c r="H1693" s="83"/>
      <c r="I1693" s="83"/>
    </row>
    <row r="1694" spans="1:9">
      <c r="A1694" s="83"/>
      <c r="B1694" s="83"/>
      <c r="C1694" s="83"/>
      <c r="D1694" s="83"/>
      <c r="E1694" s="83"/>
      <c r="F1694" s="83"/>
      <c r="G1694" s="83"/>
      <c r="H1694" s="83"/>
      <c r="I1694" s="83"/>
    </row>
    <row r="1695" spans="1:9">
      <c r="A1695" s="83"/>
      <c r="B1695" s="83"/>
      <c r="C1695" s="83"/>
      <c r="D1695" s="83"/>
      <c r="E1695" s="83"/>
      <c r="F1695" s="83"/>
      <c r="G1695" s="83"/>
      <c r="H1695" s="83"/>
      <c r="I1695" s="83"/>
    </row>
    <row r="1696" spans="1:9">
      <c r="A1696" s="83"/>
      <c r="B1696" s="83"/>
      <c r="C1696" s="83"/>
      <c r="D1696" s="83"/>
      <c r="E1696" s="83"/>
      <c r="F1696" s="83"/>
      <c r="G1696" s="83"/>
      <c r="H1696" s="83"/>
      <c r="I1696" s="83"/>
    </row>
    <row r="1697" spans="1:9">
      <c r="A1697" s="83"/>
      <c r="B1697" s="83"/>
      <c r="C1697" s="83"/>
      <c r="D1697" s="83"/>
      <c r="E1697" s="83"/>
      <c r="F1697" s="83"/>
      <c r="G1697" s="83"/>
      <c r="H1697" s="83"/>
      <c r="I1697" s="83"/>
    </row>
    <row r="1698" spans="1:9">
      <c r="A1698" s="83"/>
      <c r="B1698" s="83"/>
      <c r="C1698" s="83"/>
      <c r="D1698" s="83"/>
      <c r="E1698" s="83"/>
      <c r="F1698" s="83"/>
      <c r="G1698" s="83"/>
      <c r="H1698" s="83"/>
      <c r="I1698" s="83"/>
    </row>
    <row r="1699" spans="1:9">
      <c r="A1699" s="83"/>
      <c r="B1699" s="83"/>
      <c r="C1699" s="83"/>
      <c r="D1699" s="83"/>
      <c r="E1699" s="83"/>
      <c r="F1699" s="83"/>
      <c r="G1699" s="83"/>
      <c r="H1699" s="83"/>
      <c r="I1699" s="83"/>
    </row>
    <row r="1700" spans="1:9">
      <c r="A1700" s="83"/>
      <c r="B1700" s="83"/>
      <c r="C1700" s="83"/>
      <c r="D1700" s="83"/>
      <c r="E1700" s="83"/>
      <c r="F1700" s="83"/>
      <c r="G1700" s="83"/>
      <c r="H1700" s="83"/>
      <c r="I1700" s="83"/>
    </row>
    <row r="1701" spans="1:9">
      <c r="A1701" s="83"/>
      <c r="B1701" s="83"/>
      <c r="C1701" s="83"/>
      <c r="D1701" s="83"/>
      <c r="E1701" s="83"/>
      <c r="F1701" s="83"/>
      <c r="G1701" s="83"/>
      <c r="H1701" s="83"/>
      <c r="I1701" s="83"/>
    </row>
    <row r="1702" spans="1:9">
      <c r="A1702" s="83"/>
      <c r="B1702" s="83"/>
      <c r="C1702" s="83"/>
      <c r="D1702" s="83"/>
      <c r="E1702" s="83"/>
      <c r="F1702" s="83"/>
      <c r="G1702" s="83"/>
      <c r="H1702" s="83"/>
      <c r="I1702" s="83"/>
    </row>
    <row r="1703" spans="1:9">
      <c r="A1703" s="83"/>
      <c r="B1703" s="83"/>
      <c r="C1703" s="83"/>
      <c r="D1703" s="83"/>
      <c r="E1703" s="83"/>
      <c r="F1703" s="83"/>
      <c r="G1703" s="83"/>
      <c r="H1703" s="83"/>
      <c r="I1703" s="83"/>
    </row>
    <row r="1704" spans="1:9">
      <c r="A1704" s="83"/>
      <c r="B1704" s="83"/>
      <c r="C1704" s="83"/>
      <c r="D1704" s="83"/>
      <c r="E1704" s="83"/>
      <c r="F1704" s="83"/>
      <c r="G1704" s="83"/>
      <c r="H1704" s="83"/>
      <c r="I1704" s="83"/>
    </row>
    <row r="1705" spans="1:9">
      <c r="A1705" s="83"/>
      <c r="B1705" s="83"/>
      <c r="C1705" s="83"/>
      <c r="D1705" s="83"/>
      <c r="E1705" s="83"/>
      <c r="F1705" s="83"/>
      <c r="G1705" s="83"/>
      <c r="H1705" s="83"/>
      <c r="I1705" s="83"/>
    </row>
    <row r="1706" spans="1:9">
      <c r="A1706" s="83"/>
      <c r="B1706" s="83"/>
      <c r="C1706" s="83"/>
      <c r="D1706" s="83"/>
      <c r="E1706" s="83"/>
      <c r="F1706" s="83"/>
      <c r="G1706" s="83"/>
      <c r="H1706" s="83"/>
      <c r="I1706" s="83"/>
    </row>
    <row r="1707" spans="1:9">
      <c r="A1707" s="83"/>
      <c r="B1707" s="83"/>
      <c r="C1707" s="83"/>
      <c r="D1707" s="83"/>
      <c r="E1707" s="83"/>
      <c r="F1707" s="83"/>
      <c r="G1707" s="83"/>
      <c r="H1707" s="83"/>
      <c r="I1707" s="83"/>
    </row>
    <row r="1708" spans="1:9">
      <c r="A1708" s="83"/>
      <c r="B1708" s="83"/>
      <c r="C1708" s="83"/>
      <c r="D1708" s="83"/>
      <c r="E1708" s="83"/>
      <c r="F1708" s="83"/>
      <c r="G1708" s="83"/>
      <c r="H1708" s="83"/>
      <c r="I1708" s="83"/>
    </row>
    <row r="1709" spans="1:9">
      <c r="A1709" s="83"/>
      <c r="B1709" s="83"/>
      <c r="C1709" s="83"/>
      <c r="D1709" s="83"/>
      <c r="E1709" s="83"/>
      <c r="F1709" s="83"/>
      <c r="G1709" s="83"/>
      <c r="H1709" s="83"/>
      <c r="I1709" s="83"/>
    </row>
    <row r="1710" spans="1:9">
      <c r="A1710" s="83"/>
      <c r="B1710" s="83"/>
      <c r="C1710" s="83"/>
      <c r="D1710" s="83"/>
      <c r="E1710" s="83"/>
      <c r="F1710" s="83"/>
      <c r="G1710" s="83"/>
      <c r="H1710" s="83"/>
      <c r="I1710" s="83"/>
    </row>
    <row r="1711" spans="1:9">
      <c r="A1711" s="83"/>
      <c r="B1711" s="83"/>
      <c r="C1711" s="83"/>
      <c r="D1711" s="83"/>
      <c r="E1711" s="83"/>
      <c r="F1711" s="83"/>
      <c r="G1711" s="83"/>
      <c r="H1711" s="83"/>
      <c r="I1711" s="83"/>
    </row>
    <row r="1712" spans="1:9">
      <c r="A1712" s="83"/>
      <c r="B1712" s="83"/>
      <c r="C1712" s="83"/>
      <c r="D1712" s="83"/>
      <c r="E1712" s="83"/>
      <c r="F1712" s="83"/>
      <c r="G1712" s="83"/>
      <c r="H1712" s="83"/>
      <c r="I1712" s="83"/>
    </row>
    <row r="1713" spans="1:9">
      <c r="A1713" s="83"/>
      <c r="B1713" s="83"/>
      <c r="C1713" s="83"/>
      <c r="D1713" s="83"/>
      <c r="E1713" s="83"/>
      <c r="F1713" s="83"/>
      <c r="G1713" s="83"/>
      <c r="H1713" s="83"/>
      <c r="I1713" s="83"/>
    </row>
    <row r="1714" spans="1:9">
      <c r="A1714" s="83"/>
      <c r="B1714" s="83"/>
      <c r="C1714" s="83"/>
      <c r="D1714" s="83"/>
      <c r="E1714" s="83"/>
      <c r="F1714" s="83"/>
      <c r="G1714" s="83"/>
      <c r="H1714" s="83"/>
      <c r="I1714" s="83"/>
    </row>
    <row r="1715" spans="1:9">
      <c r="A1715" s="83"/>
      <c r="B1715" s="83"/>
      <c r="C1715" s="83"/>
      <c r="D1715" s="83"/>
      <c r="E1715" s="83"/>
      <c r="F1715" s="83"/>
      <c r="G1715" s="83"/>
      <c r="H1715" s="83"/>
      <c r="I1715" s="83"/>
    </row>
    <row r="1716" spans="1:9">
      <c r="A1716" s="83"/>
      <c r="B1716" s="83"/>
      <c r="C1716" s="83"/>
      <c r="D1716" s="83"/>
      <c r="E1716" s="83"/>
      <c r="F1716" s="83"/>
      <c r="G1716" s="83"/>
      <c r="H1716" s="83"/>
      <c r="I1716" s="83"/>
    </row>
    <row r="1717" spans="1:9">
      <c r="A1717" s="83"/>
      <c r="B1717" s="83"/>
      <c r="C1717" s="83"/>
      <c r="D1717" s="83"/>
      <c r="E1717" s="83"/>
      <c r="F1717" s="83"/>
      <c r="G1717" s="83"/>
      <c r="H1717" s="83"/>
      <c r="I1717" s="83"/>
    </row>
    <row r="1718" spans="1:9">
      <c r="A1718" s="83"/>
      <c r="B1718" s="83"/>
      <c r="C1718" s="83"/>
      <c r="D1718" s="83"/>
      <c r="E1718" s="83"/>
      <c r="F1718" s="83"/>
      <c r="G1718" s="83"/>
      <c r="H1718" s="83"/>
      <c r="I1718" s="83"/>
    </row>
    <row r="1719" spans="1:9">
      <c r="A1719" s="83"/>
      <c r="B1719" s="83"/>
      <c r="C1719" s="83"/>
      <c r="D1719" s="83"/>
      <c r="E1719" s="83"/>
      <c r="F1719" s="83"/>
      <c r="G1719" s="83"/>
      <c r="H1719" s="83"/>
      <c r="I1719" s="83"/>
    </row>
    <row r="1720" spans="1:9">
      <c r="A1720" s="83"/>
      <c r="B1720" s="83"/>
      <c r="C1720" s="83"/>
      <c r="D1720" s="83"/>
      <c r="E1720" s="83"/>
      <c r="F1720" s="83"/>
      <c r="G1720" s="83"/>
      <c r="H1720" s="83"/>
      <c r="I1720" s="83"/>
    </row>
    <row r="1721" spans="1:9">
      <c r="A1721" s="83"/>
      <c r="B1721" s="83"/>
      <c r="C1721" s="83"/>
      <c r="D1721" s="83"/>
      <c r="E1721" s="83"/>
      <c r="F1721" s="83"/>
      <c r="G1721" s="83"/>
      <c r="H1721" s="83"/>
      <c r="I1721" s="83"/>
    </row>
    <row r="1722" spans="1:9">
      <c r="A1722" s="83"/>
      <c r="B1722" s="83"/>
      <c r="C1722" s="83"/>
      <c r="D1722" s="83"/>
      <c r="E1722" s="83"/>
      <c r="F1722" s="83"/>
      <c r="G1722" s="83"/>
      <c r="H1722" s="83"/>
      <c r="I1722" s="83"/>
    </row>
    <row r="1723" spans="1:9">
      <c r="A1723" s="83"/>
      <c r="B1723" s="83"/>
      <c r="C1723" s="83"/>
      <c r="D1723" s="83"/>
      <c r="E1723" s="83"/>
      <c r="F1723" s="83"/>
      <c r="G1723" s="83"/>
      <c r="H1723" s="83"/>
      <c r="I1723" s="83"/>
    </row>
    <row r="1724" spans="1:9">
      <c r="A1724" s="83"/>
      <c r="B1724" s="83"/>
      <c r="C1724" s="83"/>
      <c r="D1724" s="83"/>
      <c r="E1724" s="83"/>
      <c r="F1724" s="83"/>
      <c r="G1724" s="83"/>
      <c r="H1724" s="83"/>
      <c r="I1724" s="83"/>
    </row>
    <row r="1725" spans="1:9">
      <c r="A1725" s="84"/>
      <c r="B1725" s="83"/>
      <c r="C1725" s="83"/>
      <c r="D1725" s="83"/>
      <c r="E1725" s="83"/>
      <c r="F1725" s="83"/>
      <c r="G1725" s="83"/>
      <c r="H1725" s="83"/>
      <c r="I1725" s="83"/>
    </row>
    <row r="1726" spans="1:9">
      <c r="A1726" s="83"/>
      <c r="B1726" s="83"/>
      <c r="C1726" s="83"/>
      <c r="D1726" s="83"/>
      <c r="E1726" s="83"/>
      <c r="F1726" s="83"/>
      <c r="G1726" s="83"/>
      <c r="H1726" s="83"/>
      <c r="I1726" s="83"/>
    </row>
    <row r="1727" spans="1:9">
      <c r="A1727" s="83"/>
      <c r="B1727" s="83"/>
      <c r="C1727" s="83"/>
      <c r="D1727" s="83"/>
      <c r="E1727" s="83"/>
      <c r="F1727" s="83"/>
      <c r="G1727" s="83"/>
      <c r="H1727" s="83"/>
      <c r="I1727" s="83"/>
    </row>
    <row r="1728" spans="1:9">
      <c r="A1728" s="83"/>
      <c r="B1728" s="83"/>
      <c r="C1728" s="83"/>
      <c r="D1728" s="83"/>
      <c r="E1728" s="83"/>
      <c r="F1728" s="83"/>
      <c r="G1728" s="83"/>
      <c r="H1728" s="83"/>
      <c r="I1728" s="83"/>
    </row>
    <row r="1729" spans="1:9">
      <c r="A1729" s="83"/>
      <c r="B1729" s="83"/>
      <c r="C1729" s="83"/>
      <c r="D1729" s="83"/>
      <c r="E1729" s="83"/>
      <c r="F1729" s="83"/>
      <c r="G1729" s="83"/>
      <c r="H1729" s="83"/>
      <c r="I1729" s="83"/>
    </row>
    <row r="1730" spans="1:9">
      <c r="A1730" s="83"/>
      <c r="B1730" s="83"/>
      <c r="C1730" s="83"/>
      <c r="D1730" s="83"/>
      <c r="E1730" s="83"/>
      <c r="F1730" s="83"/>
      <c r="G1730" s="83"/>
      <c r="H1730" s="83"/>
      <c r="I1730" s="83"/>
    </row>
    <row r="1731" spans="1:9">
      <c r="A1731" s="83"/>
      <c r="B1731" s="83"/>
      <c r="C1731" s="83"/>
      <c r="D1731" s="83"/>
      <c r="E1731" s="83"/>
      <c r="F1731" s="83"/>
      <c r="G1731" s="83"/>
      <c r="H1731" s="83"/>
      <c r="I1731" s="83"/>
    </row>
    <row r="1732" spans="1:9">
      <c r="A1732" s="83"/>
      <c r="B1732" s="83"/>
      <c r="C1732" s="83"/>
      <c r="D1732" s="83"/>
      <c r="E1732" s="83"/>
      <c r="F1732" s="83"/>
      <c r="G1732" s="83"/>
      <c r="H1732" s="83"/>
      <c r="I1732" s="83"/>
    </row>
    <row r="1733" spans="1:9">
      <c r="A1733" s="83"/>
      <c r="B1733" s="83"/>
      <c r="C1733" s="83"/>
      <c r="D1733" s="83"/>
      <c r="E1733" s="83"/>
      <c r="F1733" s="83"/>
      <c r="G1733" s="83"/>
      <c r="H1733" s="83"/>
      <c r="I1733" s="83"/>
    </row>
    <row r="1734" spans="1:9">
      <c r="A1734" s="83"/>
      <c r="B1734" s="83"/>
      <c r="C1734" s="83"/>
      <c r="D1734" s="83"/>
      <c r="E1734" s="83"/>
      <c r="F1734" s="83"/>
      <c r="G1734" s="83"/>
      <c r="H1734" s="83"/>
      <c r="I1734" s="83"/>
    </row>
    <row r="1735" spans="1:9">
      <c r="A1735" s="83"/>
      <c r="B1735" s="83"/>
      <c r="C1735" s="83"/>
      <c r="D1735" s="83"/>
      <c r="E1735" s="83"/>
      <c r="F1735" s="83"/>
      <c r="G1735" s="83"/>
      <c r="H1735" s="83"/>
      <c r="I1735" s="83"/>
    </row>
    <row r="1736" spans="1:9">
      <c r="A1736" s="83"/>
      <c r="B1736" s="83"/>
      <c r="C1736" s="83"/>
      <c r="D1736" s="83"/>
      <c r="E1736" s="83"/>
      <c r="F1736" s="83"/>
      <c r="G1736" s="83"/>
      <c r="H1736" s="83"/>
      <c r="I1736" s="83"/>
    </row>
    <row r="1737" spans="1:9">
      <c r="A1737" s="83"/>
      <c r="B1737" s="83"/>
      <c r="C1737" s="83"/>
      <c r="D1737" s="83"/>
      <c r="E1737" s="83"/>
      <c r="F1737" s="83"/>
      <c r="G1737" s="83"/>
      <c r="H1737" s="83"/>
      <c r="I1737" s="83"/>
    </row>
    <row r="1738" spans="1:9">
      <c r="A1738" s="83"/>
      <c r="B1738" s="83"/>
      <c r="C1738" s="83"/>
      <c r="D1738" s="83"/>
      <c r="E1738" s="83"/>
      <c r="F1738" s="83"/>
      <c r="G1738" s="83"/>
      <c r="H1738" s="83"/>
      <c r="I1738" s="83"/>
    </row>
    <row r="1739" spans="1:9">
      <c r="A1739" s="83"/>
      <c r="B1739" s="83"/>
      <c r="C1739" s="83"/>
      <c r="D1739" s="83"/>
      <c r="E1739" s="83"/>
      <c r="F1739" s="83"/>
      <c r="G1739" s="83"/>
      <c r="H1739" s="83"/>
      <c r="I1739" s="83"/>
    </row>
    <row r="1740" spans="1:9">
      <c r="A1740" s="83"/>
      <c r="B1740" s="83"/>
      <c r="C1740" s="83"/>
      <c r="D1740" s="83"/>
      <c r="E1740" s="83"/>
      <c r="F1740" s="83"/>
      <c r="G1740" s="83"/>
      <c r="H1740" s="83"/>
      <c r="I1740" s="83"/>
    </row>
    <row r="1741" spans="1:9">
      <c r="A1741" s="83"/>
      <c r="B1741" s="83"/>
      <c r="C1741" s="83"/>
      <c r="D1741" s="83"/>
      <c r="E1741" s="83"/>
      <c r="F1741" s="83"/>
      <c r="G1741" s="83"/>
      <c r="H1741" s="83"/>
      <c r="I1741" s="83"/>
    </row>
    <row r="1742" spans="1:9">
      <c r="A1742" s="83"/>
      <c r="B1742" s="83"/>
      <c r="C1742" s="83"/>
      <c r="D1742" s="83"/>
      <c r="E1742" s="83"/>
      <c r="F1742" s="83"/>
      <c r="G1742" s="83"/>
      <c r="H1742" s="83"/>
      <c r="I1742" s="83"/>
    </row>
    <row r="1743" spans="1:9">
      <c r="A1743" s="83"/>
      <c r="B1743" s="83"/>
      <c r="C1743" s="83"/>
      <c r="D1743" s="83"/>
      <c r="E1743" s="83"/>
      <c r="F1743" s="83"/>
      <c r="G1743" s="83"/>
      <c r="H1743" s="83"/>
      <c r="I1743" s="83"/>
    </row>
    <row r="1744" spans="1:9">
      <c r="A1744" s="83"/>
      <c r="B1744" s="83"/>
      <c r="C1744" s="83"/>
      <c r="D1744" s="83"/>
      <c r="E1744" s="83"/>
      <c r="F1744" s="83"/>
      <c r="G1744" s="83"/>
      <c r="H1744" s="83"/>
      <c r="I1744" s="83"/>
    </row>
    <row r="1745" spans="1:9">
      <c r="A1745" s="83"/>
      <c r="B1745" s="83"/>
      <c r="C1745" s="83"/>
      <c r="D1745" s="83"/>
      <c r="E1745" s="83"/>
      <c r="F1745" s="83"/>
      <c r="G1745" s="83"/>
      <c r="H1745" s="83"/>
      <c r="I1745" s="83"/>
    </row>
    <row r="1746" spans="1:9">
      <c r="A1746" s="83"/>
      <c r="B1746" s="83"/>
      <c r="C1746" s="83"/>
      <c r="D1746" s="83"/>
      <c r="E1746" s="83"/>
      <c r="F1746" s="83"/>
      <c r="G1746" s="83"/>
      <c r="H1746" s="83"/>
      <c r="I1746" s="83"/>
    </row>
    <row r="1747" spans="1:9">
      <c r="A1747" s="83"/>
      <c r="B1747" s="83"/>
      <c r="C1747" s="83"/>
      <c r="D1747" s="83"/>
      <c r="E1747" s="83"/>
      <c r="F1747" s="83"/>
      <c r="G1747" s="83"/>
      <c r="H1747" s="83"/>
      <c r="I1747" s="83"/>
    </row>
    <row r="1748" spans="1:9">
      <c r="A1748" s="83"/>
      <c r="B1748" s="83"/>
      <c r="C1748" s="83"/>
      <c r="D1748" s="83"/>
      <c r="E1748" s="83"/>
      <c r="F1748" s="83"/>
      <c r="G1748" s="83"/>
      <c r="H1748" s="83"/>
      <c r="I1748" s="83"/>
    </row>
    <row r="1749" spans="1:9">
      <c r="A1749" s="83"/>
      <c r="B1749" s="83"/>
      <c r="C1749" s="83"/>
      <c r="D1749" s="83"/>
      <c r="E1749" s="83"/>
      <c r="F1749" s="83"/>
      <c r="G1749" s="83"/>
      <c r="H1749" s="83"/>
      <c r="I1749" s="83"/>
    </row>
    <row r="1750" spans="1:9">
      <c r="A1750" s="83"/>
      <c r="B1750" s="83"/>
      <c r="C1750" s="83"/>
      <c r="D1750" s="83"/>
      <c r="E1750" s="83"/>
      <c r="F1750" s="83"/>
      <c r="G1750" s="83"/>
      <c r="H1750" s="83"/>
      <c r="I1750" s="83"/>
    </row>
    <row r="1751" spans="1:9">
      <c r="A1751" s="83"/>
      <c r="B1751" s="83"/>
      <c r="C1751" s="83"/>
      <c r="D1751" s="83"/>
      <c r="E1751" s="83"/>
      <c r="F1751" s="83"/>
      <c r="G1751" s="83"/>
      <c r="H1751" s="83"/>
      <c r="I1751" s="83"/>
    </row>
    <row r="1752" spans="1:9">
      <c r="A1752" s="83"/>
      <c r="B1752" s="83"/>
      <c r="C1752" s="83"/>
      <c r="D1752" s="83"/>
      <c r="E1752" s="83"/>
      <c r="F1752" s="83"/>
      <c r="G1752" s="83"/>
      <c r="H1752" s="83"/>
      <c r="I1752" s="83"/>
    </row>
    <row r="1753" spans="1:9">
      <c r="A1753" s="83"/>
      <c r="B1753" s="83"/>
      <c r="C1753" s="83"/>
      <c r="D1753" s="83"/>
      <c r="E1753" s="83"/>
      <c r="F1753" s="83"/>
      <c r="G1753" s="83"/>
      <c r="H1753" s="83"/>
      <c r="I1753" s="83"/>
    </row>
    <row r="1754" spans="1:9">
      <c r="A1754" s="84"/>
      <c r="B1754" s="83"/>
      <c r="C1754" s="83"/>
      <c r="D1754" s="83"/>
      <c r="E1754" s="83"/>
      <c r="F1754" s="83"/>
      <c r="G1754" s="83"/>
      <c r="H1754" s="83"/>
      <c r="I1754" s="83"/>
    </row>
    <row r="1755" spans="1:9">
      <c r="A1755" s="83"/>
      <c r="B1755" s="83"/>
      <c r="C1755" s="83"/>
      <c r="D1755" s="83"/>
      <c r="E1755" s="83"/>
      <c r="F1755" s="83"/>
      <c r="G1755" s="83"/>
      <c r="H1755" s="83"/>
      <c r="I1755" s="83"/>
    </row>
    <row r="1756" spans="1:9">
      <c r="A1756" s="83"/>
      <c r="B1756" s="83"/>
      <c r="C1756" s="83"/>
      <c r="D1756" s="83"/>
      <c r="E1756" s="83"/>
      <c r="F1756" s="83"/>
      <c r="G1756" s="83"/>
      <c r="H1756" s="83"/>
      <c r="I1756" s="83"/>
    </row>
    <row r="1757" spans="1:9">
      <c r="A1757" s="83"/>
      <c r="B1757" s="83"/>
      <c r="C1757" s="83"/>
      <c r="D1757" s="83"/>
      <c r="E1757" s="83"/>
      <c r="F1757" s="83"/>
      <c r="G1757" s="83"/>
      <c r="H1757" s="83"/>
      <c r="I1757" s="83"/>
    </row>
    <row r="1758" spans="1:9">
      <c r="A1758" s="83"/>
      <c r="B1758" s="83"/>
      <c r="C1758" s="83"/>
      <c r="D1758" s="83"/>
      <c r="E1758" s="83"/>
      <c r="F1758" s="83"/>
      <c r="G1758" s="83"/>
      <c r="H1758" s="83"/>
      <c r="I1758" s="83"/>
    </row>
    <row r="1759" spans="1:9">
      <c r="A1759" s="83"/>
      <c r="B1759" s="83"/>
      <c r="C1759" s="83"/>
      <c r="D1759" s="83"/>
      <c r="E1759" s="83"/>
      <c r="F1759" s="83"/>
      <c r="G1759" s="83"/>
      <c r="H1759" s="83"/>
      <c r="I1759" s="83"/>
    </row>
    <row r="1760" spans="1:9">
      <c r="A1760" s="83"/>
      <c r="B1760" s="83"/>
      <c r="C1760" s="83"/>
      <c r="D1760" s="83"/>
      <c r="E1760" s="83"/>
      <c r="F1760" s="83"/>
      <c r="G1760" s="83"/>
      <c r="H1760" s="83"/>
      <c r="I1760" s="83"/>
    </row>
    <row r="1761" spans="1:9">
      <c r="A1761" s="83"/>
      <c r="B1761" s="83"/>
      <c r="C1761" s="83"/>
      <c r="D1761" s="83"/>
      <c r="E1761" s="83"/>
      <c r="F1761" s="83"/>
      <c r="G1761" s="83"/>
      <c r="H1761" s="83"/>
      <c r="I1761" s="83"/>
    </row>
    <row r="1762" spans="1:9">
      <c r="A1762" s="83"/>
      <c r="B1762" s="83"/>
      <c r="C1762" s="83"/>
      <c r="D1762" s="83"/>
      <c r="E1762" s="83"/>
      <c r="F1762" s="83"/>
      <c r="G1762" s="83"/>
      <c r="H1762" s="83"/>
      <c r="I1762" s="83"/>
    </row>
    <row r="1763" spans="1:9">
      <c r="A1763" s="83"/>
      <c r="B1763" s="83"/>
      <c r="C1763" s="83"/>
      <c r="D1763" s="83"/>
      <c r="E1763" s="83"/>
      <c r="F1763" s="83"/>
      <c r="G1763" s="83"/>
      <c r="H1763" s="83"/>
      <c r="I1763" s="83"/>
    </row>
    <row r="1764" spans="1:9">
      <c r="A1764" s="83"/>
      <c r="B1764" s="83"/>
      <c r="C1764" s="83"/>
      <c r="D1764" s="83"/>
      <c r="E1764" s="83"/>
      <c r="F1764" s="83"/>
      <c r="G1764" s="83"/>
      <c r="H1764" s="83"/>
      <c r="I1764" s="83"/>
    </row>
    <row r="1765" spans="1:9">
      <c r="A1765" s="83"/>
      <c r="B1765" s="83"/>
      <c r="C1765" s="83"/>
      <c r="D1765" s="83"/>
      <c r="E1765" s="83"/>
      <c r="F1765" s="83"/>
      <c r="G1765" s="83"/>
      <c r="H1765" s="83"/>
      <c r="I1765" s="83"/>
    </row>
    <row r="1766" spans="1:9">
      <c r="A1766" s="83"/>
      <c r="B1766" s="83"/>
      <c r="C1766" s="83"/>
      <c r="D1766" s="83"/>
      <c r="E1766" s="83"/>
      <c r="F1766" s="83"/>
      <c r="G1766" s="83"/>
      <c r="H1766" s="83"/>
      <c r="I1766" s="83"/>
    </row>
    <row r="1767" spans="1:9">
      <c r="A1767" s="83"/>
      <c r="B1767" s="83"/>
      <c r="C1767" s="83"/>
      <c r="D1767" s="83"/>
      <c r="E1767" s="83"/>
      <c r="F1767" s="83"/>
      <c r="G1767" s="83"/>
      <c r="H1767" s="83"/>
      <c r="I1767" s="83"/>
    </row>
    <row r="1768" spans="1:9">
      <c r="A1768" s="83"/>
      <c r="B1768" s="83"/>
      <c r="C1768" s="83"/>
      <c r="D1768" s="83"/>
      <c r="E1768" s="83"/>
      <c r="F1768" s="83"/>
      <c r="G1768" s="83"/>
      <c r="H1768" s="83"/>
      <c r="I1768" s="83"/>
    </row>
    <row r="1769" spans="1:9">
      <c r="A1769" s="83"/>
      <c r="B1769" s="83"/>
      <c r="C1769" s="83"/>
      <c r="D1769" s="83"/>
      <c r="E1769" s="83"/>
      <c r="F1769" s="83"/>
      <c r="G1769" s="83"/>
      <c r="H1769" s="83"/>
      <c r="I1769" s="83"/>
    </row>
    <row r="1770" spans="1:9">
      <c r="A1770" s="83"/>
      <c r="B1770" s="83"/>
      <c r="C1770" s="83"/>
      <c r="D1770" s="83"/>
      <c r="E1770" s="83"/>
      <c r="F1770" s="83"/>
      <c r="G1770" s="83"/>
      <c r="H1770" s="83"/>
      <c r="I1770" s="83"/>
    </row>
    <row r="1771" spans="1:9">
      <c r="A1771" s="83"/>
      <c r="B1771" s="83"/>
      <c r="C1771" s="83"/>
      <c r="D1771" s="83"/>
      <c r="E1771" s="83"/>
      <c r="F1771" s="83"/>
      <c r="G1771" s="83"/>
      <c r="H1771" s="83"/>
      <c r="I1771" s="83"/>
    </row>
    <row r="1772" spans="1:9">
      <c r="A1772" s="83"/>
      <c r="B1772" s="83"/>
      <c r="C1772" s="83"/>
      <c r="D1772" s="83"/>
      <c r="E1772" s="83"/>
      <c r="F1772" s="83"/>
      <c r="G1772" s="83"/>
      <c r="H1772" s="83"/>
      <c r="I1772" s="83"/>
    </row>
    <row r="1773" spans="1:9">
      <c r="A1773" s="83"/>
      <c r="B1773" s="83"/>
      <c r="C1773" s="83"/>
      <c r="D1773" s="83"/>
      <c r="E1773" s="83"/>
      <c r="F1773" s="83"/>
      <c r="G1773" s="83"/>
      <c r="H1773" s="83"/>
      <c r="I1773" s="83"/>
    </row>
    <row r="1774" spans="1:9">
      <c r="A1774" s="83"/>
      <c r="B1774" s="83"/>
      <c r="C1774" s="83"/>
      <c r="D1774" s="83"/>
      <c r="E1774" s="83"/>
      <c r="F1774" s="83"/>
      <c r="G1774" s="83"/>
      <c r="H1774" s="83"/>
      <c r="I1774" s="83"/>
    </row>
    <row r="1775" spans="1:9">
      <c r="A1775" s="83"/>
      <c r="B1775" s="83"/>
      <c r="C1775" s="83"/>
      <c r="D1775" s="83"/>
      <c r="E1775" s="83"/>
      <c r="F1775" s="83"/>
      <c r="G1775" s="83"/>
      <c r="H1775" s="83"/>
      <c r="I1775" s="83"/>
    </row>
    <row r="1776" spans="1:9">
      <c r="A1776" s="83"/>
      <c r="B1776" s="83"/>
      <c r="C1776" s="83"/>
      <c r="D1776" s="83"/>
      <c r="E1776" s="83"/>
      <c r="F1776" s="83"/>
      <c r="G1776" s="83"/>
      <c r="H1776" s="83"/>
      <c r="I1776" s="83"/>
    </row>
    <row r="1777" spans="1:9">
      <c r="A1777" s="83"/>
      <c r="B1777" s="83"/>
      <c r="C1777" s="83"/>
      <c r="D1777" s="83"/>
      <c r="E1777" s="83"/>
      <c r="F1777" s="83"/>
      <c r="G1777" s="83"/>
      <c r="H1777" s="83"/>
      <c r="I1777" s="83"/>
    </row>
    <row r="1778" spans="1:9">
      <c r="A1778" s="83"/>
      <c r="B1778" s="83"/>
      <c r="C1778" s="83"/>
      <c r="D1778" s="83"/>
      <c r="E1778" s="83"/>
      <c r="F1778" s="83"/>
      <c r="G1778" s="83"/>
      <c r="H1778" s="83"/>
      <c r="I1778" s="83"/>
    </row>
    <row r="1779" spans="1:9">
      <c r="A1779" s="83"/>
      <c r="B1779" s="83"/>
      <c r="C1779" s="83"/>
      <c r="D1779" s="83"/>
      <c r="E1779" s="83"/>
      <c r="F1779" s="83"/>
      <c r="G1779" s="83"/>
      <c r="H1779" s="83"/>
      <c r="I1779" s="83"/>
    </row>
    <row r="1780" spans="1:9">
      <c r="A1780" s="83"/>
      <c r="B1780" s="83"/>
      <c r="C1780" s="83"/>
      <c r="D1780" s="83"/>
      <c r="E1780" s="83"/>
      <c r="F1780" s="83"/>
      <c r="G1780" s="83"/>
      <c r="H1780" s="83"/>
      <c r="I1780" s="83"/>
    </row>
    <row r="1781" spans="1:9">
      <c r="A1781" s="83"/>
      <c r="B1781" s="83"/>
      <c r="C1781" s="83"/>
      <c r="D1781" s="83"/>
      <c r="E1781" s="83"/>
      <c r="F1781" s="83"/>
      <c r="G1781" s="83"/>
      <c r="H1781" s="83"/>
      <c r="I1781" s="83"/>
    </row>
    <row r="1782" spans="1:9">
      <c r="A1782" s="83"/>
      <c r="B1782" s="83"/>
      <c r="C1782" s="83"/>
      <c r="D1782" s="83"/>
      <c r="E1782" s="83"/>
      <c r="F1782" s="83"/>
      <c r="G1782" s="83"/>
      <c r="H1782" s="83"/>
      <c r="I1782" s="83"/>
    </row>
    <row r="1783" spans="1:9">
      <c r="A1783" s="83"/>
      <c r="B1783" s="83"/>
      <c r="C1783" s="83"/>
      <c r="D1783" s="83"/>
      <c r="E1783" s="83"/>
      <c r="F1783" s="83"/>
      <c r="G1783" s="83"/>
      <c r="H1783" s="83"/>
      <c r="I1783" s="83"/>
    </row>
    <row r="1784" spans="1:9">
      <c r="A1784" s="83"/>
      <c r="B1784" s="83"/>
      <c r="C1784" s="83"/>
      <c r="D1784" s="83"/>
      <c r="E1784" s="83"/>
      <c r="F1784" s="83"/>
      <c r="G1784" s="83"/>
      <c r="H1784" s="83"/>
      <c r="I1784" s="83"/>
    </row>
    <row r="1785" spans="1:9">
      <c r="A1785" s="83"/>
      <c r="B1785" s="83"/>
      <c r="C1785" s="83"/>
      <c r="D1785" s="83"/>
      <c r="E1785" s="83"/>
      <c r="F1785" s="83"/>
      <c r="G1785" s="83"/>
      <c r="H1785" s="83"/>
      <c r="I1785" s="83"/>
    </row>
    <row r="1786" spans="1:9">
      <c r="A1786" s="83"/>
      <c r="B1786" s="83"/>
      <c r="C1786" s="83"/>
      <c r="D1786" s="83"/>
      <c r="E1786" s="83"/>
      <c r="F1786" s="83"/>
      <c r="G1786" s="83"/>
      <c r="H1786" s="83"/>
      <c r="I1786" s="83"/>
    </row>
    <row r="1787" spans="1:9">
      <c r="A1787" s="83"/>
      <c r="B1787" s="83"/>
      <c r="C1787" s="83"/>
      <c r="D1787" s="83"/>
      <c r="E1787" s="83"/>
      <c r="F1787" s="83"/>
      <c r="G1787" s="83"/>
      <c r="H1787" s="83"/>
      <c r="I1787" s="83"/>
    </row>
    <row r="1788" spans="1:9">
      <c r="A1788" s="83"/>
      <c r="B1788" s="83"/>
      <c r="C1788" s="83"/>
      <c r="D1788" s="83"/>
      <c r="E1788" s="83"/>
      <c r="F1788" s="83"/>
      <c r="G1788" s="83"/>
      <c r="H1788" s="83"/>
      <c r="I1788" s="83"/>
    </row>
    <row r="1789" spans="1:9">
      <c r="A1789" s="83"/>
      <c r="B1789" s="83"/>
      <c r="C1789" s="83"/>
      <c r="D1789" s="83"/>
      <c r="E1789" s="83"/>
      <c r="F1789" s="83"/>
      <c r="G1789" s="83"/>
      <c r="H1789" s="83"/>
      <c r="I1789" s="83"/>
    </row>
    <row r="1790" spans="1:9">
      <c r="A1790" s="83"/>
      <c r="B1790" s="83"/>
      <c r="C1790" s="83"/>
      <c r="D1790" s="83"/>
      <c r="E1790" s="83"/>
      <c r="F1790" s="83"/>
      <c r="G1790" s="83"/>
      <c r="H1790" s="83"/>
      <c r="I1790" s="83"/>
    </row>
    <row r="1791" spans="1:9">
      <c r="A1791" s="83"/>
      <c r="B1791" s="83"/>
      <c r="C1791" s="83"/>
      <c r="D1791" s="83"/>
      <c r="E1791" s="83"/>
      <c r="F1791" s="83"/>
      <c r="G1791" s="83"/>
      <c r="H1791" s="83"/>
      <c r="I1791" s="83"/>
    </row>
    <row r="1792" spans="1:9">
      <c r="A1792" s="83"/>
      <c r="B1792" s="83"/>
      <c r="C1792" s="83"/>
      <c r="D1792" s="83"/>
      <c r="E1792" s="83"/>
      <c r="F1792" s="83"/>
      <c r="G1792" s="83"/>
      <c r="H1792" s="83"/>
      <c r="I1792" s="83"/>
    </row>
    <row r="1793" spans="1:9">
      <c r="A1793" s="83"/>
      <c r="B1793" s="83"/>
      <c r="C1793" s="83"/>
      <c r="D1793" s="83"/>
      <c r="E1793" s="83"/>
      <c r="F1793" s="83"/>
      <c r="G1793" s="83"/>
      <c r="H1793" s="83"/>
      <c r="I1793" s="83"/>
    </row>
    <row r="1794" spans="1:9">
      <c r="A1794" s="83"/>
      <c r="B1794" s="83"/>
      <c r="C1794" s="83"/>
      <c r="D1794" s="83"/>
      <c r="E1794" s="83"/>
      <c r="F1794" s="83"/>
      <c r="G1794" s="83"/>
      <c r="H1794" s="83"/>
      <c r="I1794" s="83"/>
    </row>
    <row r="1795" spans="1:9">
      <c r="A1795" s="83"/>
      <c r="B1795" s="83"/>
      <c r="C1795" s="83"/>
      <c r="D1795" s="83"/>
      <c r="E1795" s="83"/>
      <c r="F1795" s="83"/>
      <c r="G1795" s="83"/>
      <c r="H1795" s="83"/>
      <c r="I1795" s="83"/>
    </row>
    <row r="1796" spans="1:9">
      <c r="A1796" s="83"/>
      <c r="B1796" s="83"/>
      <c r="C1796" s="83"/>
      <c r="D1796" s="83"/>
      <c r="E1796" s="83"/>
      <c r="F1796" s="83"/>
      <c r="G1796" s="83"/>
      <c r="H1796" s="83"/>
      <c r="I1796" s="83"/>
    </row>
    <row r="1797" spans="1:9">
      <c r="A1797" s="83"/>
      <c r="B1797" s="83"/>
      <c r="C1797" s="83"/>
      <c r="D1797" s="83"/>
      <c r="E1797" s="83"/>
      <c r="F1797" s="83"/>
      <c r="G1797" s="83"/>
      <c r="H1797" s="83"/>
      <c r="I1797" s="83"/>
    </row>
    <row r="1798" spans="1:9">
      <c r="A1798" s="83"/>
      <c r="B1798" s="83"/>
      <c r="C1798" s="83"/>
      <c r="D1798" s="83"/>
      <c r="E1798" s="83"/>
      <c r="F1798" s="83"/>
      <c r="G1798" s="83"/>
      <c r="H1798" s="83"/>
      <c r="I1798" s="83"/>
    </row>
    <row r="1799" spans="1:9">
      <c r="A1799" s="83"/>
      <c r="B1799" s="83"/>
      <c r="C1799" s="83"/>
      <c r="D1799" s="83"/>
      <c r="E1799" s="83"/>
      <c r="F1799" s="83"/>
      <c r="G1799" s="83"/>
      <c r="H1799" s="83"/>
      <c r="I1799" s="83"/>
    </row>
    <row r="1800" spans="1:9">
      <c r="A1800" s="83"/>
      <c r="B1800" s="83"/>
      <c r="C1800" s="83"/>
      <c r="D1800" s="83"/>
      <c r="E1800" s="83"/>
      <c r="F1800" s="83"/>
      <c r="G1800" s="83"/>
      <c r="H1800" s="83"/>
      <c r="I1800" s="83"/>
    </row>
    <row r="1801" spans="1:9">
      <c r="A1801" s="83"/>
      <c r="B1801" s="83"/>
      <c r="C1801" s="83"/>
      <c r="D1801" s="83"/>
      <c r="E1801" s="83"/>
      <c r="F1801" s="83"/>
      <c r="G1801" s="83"/>
      <c r="H1801" s="83"/>
      <c r="I1801" s="83"/>
    </row>
    <row r="1802" spans="1:9">
      <c r="A1802" s="83"/>
      <c r="B1802" s="83"/>
      <c r="C1802" s="83"/>
      <c r="D1802" s="83"/>
      <c r="E1802" s="83"/>
      <c r="F1802" s="83"/>
      <c r="G1802" s="83"/>
      <c r="H1802" s="83"/>
      <c r="I1802" s="83"/>
    </row>
    <row r="1803" spans="1:9">
      <c r="A1803" s="84"/>
      <c r="B1803" s="83"/>
      <c r="C1803" s="83"/>
      <c r="D1803" s="83"/>
      <c r="E1803" s="83"/>
      <c r="F1803" s="83"/>
      <c r="G1803" s="83"/>
      <c r="H1803" s="83"/>
      <c r="I1803" s="83"/>
    </row>
    <row r="1804" spans="1:9">
      <c r="A1804" s="83"/>
      <c r="B1804" s="83"/>
      <c r="C1804" s="83"/>
      <c r="D1804" s="83"/>
      <c r="E1804" s="83"/>
      <c r="F1804" s="83"/>
      <c r="G1804" s="83"/>
      <c r="H1804" s="83"/>
      <c r="I1804" s="83"/>
    </row>
    <row r="1805" spans="1:9">
      <c r="A1805" s="83"/>
      <c r="B1805" s="83"/>
      <c r="C1805" s="83"/>
      <c r="D1805" s="83"/>
      <c r="E1805" s="83"/>
      <c r="F1805" s="83"/>
      <c r="G1805" s="83"/>
      <c r="H1805" s="83"/>
      <c r="I1805" s="83"/>
    </row>
    <row r="1806" spans="1:9">
      <c r="A1806" s="83"/>
      <c r="B1806" s="83"/>
      <c r="C1806" s="83"/>
      <c r="D1806" s="83"/>
      <c r="E1806" s="83"/>
      <c r="F1806" s="83"/>
      <c r="G1806" s="83"/>
      <c r="H1806" s="83"/>
      <c r="I1806" s="83"/>
    </row>
    <row r="1807" spans="1:9">
      <c r="A1807" s="83"/>
      <c r="B1807" s="83"/>
      <c r="C1807" s="83"/>
      <c r="D1807" s="83"/>
      <c r="E1807" s="83"/>
      <c r="F1807" s="83"/>
      <c r="G1807" s="83"/>
      <c r="H1807" s="83"/>
      <c r="I1807" s="83"/>
    </row>
    <row r="1808" spans="1:9">
      <c r="A1808" s="83"/>
      <c r="B1808" s="83"/>
      <c r="C1808" s="83"/>
      <c r="D1808" s="83"/>
      <c r="E1808" s="83"/>
      <c r="F1808" s="83"/>
      <c r="G1808" s="83"/>
      <c r="H1808" s="83"/>
      <c r="I1808" s="83"/>
    </row>
    <row r="1809" spans="1:11">
      <c r="A1809" s="83"/>
      <c r="B1809" s="83"/>
      <c r="C1809" s="83"/>
      <c r="D1809" s="83"/>
      <c r="E1809" s="83"/>
      <c r="F1809" s="83"/>
      <c r="G1809" s="83"/>
      <c r="H1809" s="83"/>
      <c r="I1809" s="83"/>
    </row>
    <row r="1810" spans="1:11">
      <c r="A1810" s="83"/>
      <c r="B1810" s="83"/>
      <c r="C1810" s="83"/>
      <c r="D1810" s="83"/>
      <c r="E1810" s="83"/>
      <c r="F1810" s="83"/>
      <c r="G1810" s="83"/>
      <c r="H1810" s="83"/>
      <c r="I1810" s="83"/>
    </row>
    <row r="1811" spans="1:11">
      <c r="A1811" s="83"/>
      <c r="B1811" s="83"/>
      <c r="C1811" s="83"/>
      <c r="D1811" s="83"/>
      <c r="E1811" s="83"/>
      <c r="F1811" s="83"/>
      <c r="G1811" s="83"/>
      <c r="H1811" s="83"/>
      <c r="I1811" s="83"/>
    </row>
    <row r="1812" spans="1:11">
      <c r="A1812" s="83"/>
      <c r="B1812" s="83"/>
      <c r="C1812" s="83"/>
      <c r="D1812" s="83"/>
      <c r="E1812" s="83"/>
      <c r="F1812" s="83"/>
      <c r="G1812" s="83"/>
      <c r="H1812" s="83"/>
      <c r="I1812" s="83"/>
    </row>
    <row r="1813" spans="1:11">
      <c r="A1813" s="83"/>
      <c r="B1813" s="83"/>
      <c r="C1813" s="83"/>
      <c r="D1813" s="83"/>
      <c r="E1813" s="83"/>
      <c r="F1813" s="83"/>
      <c r="G1813" s="83"/>
      <c r="H1813" s="83"/>
      <c r="I1813" s="83"/>
    </row>
    <row r="1814" spans="1:11">
      <c r="A1814" s="83"/>
      <c r="B1814" s="83"/>
      <c r="C1814" s="83"/>
      <c r="D1814" s="83"/>
      <c r="E1814" s="83"/>
      <c r="F1814" s="83"/>
      <c r="G1814" s="83"/>
      <c r="H1814" s="83"/>
      <c r="I1814" s="83"/>
    </row>
    <row r="1815" spans="1:11">
      <c r="A1815" s="83"/>
      <c r="B1815" s="83"/>
      <c r="C1815" s="83"/>
      <c r="D1815" s="83"/>
      <c r="E1815" s="83"/>
      <c r="F1815" s="83"/>
      <c r="G1815" s="83"/>
      <c r="H1815" s="83"/>
      <c r="I1815" s="83"/>
    </row>
    <row r="1816" spans="1:11">
      <c r="A1816" s="83"/>
      <c r="B1816" s="83"/>
      <c r="C1816" s="83"/>
      <c r="D1816" s="83"/>
      <c r="E1816" s="83"/>
      <c r="F1816" s="83"/>
      <c r="G1816" s="83"/>
      <c r="H1816" s="83"/>
      <c r="I1816" s="83"/>
    </row>
    <row r="1817" spans="1:11">
      <c r="A1817" s="83"/>
      <c r="B1817" s="83"/>
      <c r="C1817" s="83"/>
      <c r="D1817" s="83"/>
      <c r="E1817" s="83"/>
      <c r="F1817" s="83"/>
      <c r="G1817" s="83"/>
      <c r="H1817" s="83"/>
      <c r="I1817" s="83"/>
    </row>
    <row r="1818" spans="1:11">
      <c r="A1818" s="83"/>
      <c r="B1818" s="83"/>
      <c r="C1818" s="83"/>
      <c r="D1818" s="83"/>
      <c r="E1818" s="83"/>
      <c r="F1818" s="83"/>
      <c r="G1818" s="83"/>
      <c r="H1818" s="83"/>
      <c r="I1818" s="83"/>
    </row>
    <row r="1819" spans="1:11">
      <c r="A1819" s="83"/>
      <c r="B1819" s="83"/>
      <c r="C1819" s="83"/>
      <c r="D1819" s="83"/>
      <c r="E1819" s="83"/>
      <c r="F1819" s="83"/>
      <c r="G1819" s="83"/>
      <c r="H1819" s="83"/>
      <c r="I1819" s="83"/>
    </row>
    <row r="1821" spans="1:11">
      <c r="B1821" s="83"/>
      <c r="C1821" s="83"/>
      <c r="D1821" s="83"/>
      <c r="E1821" s="83"/>
      <c r="F1821" s="83"/>
      <c r="G1821" s="83"/>
      <c r="H1821" s="83"/>
      <c r="I1821" s="83"/>
      <c r="J1821" s="83"/>
      <c r="K1821" s="83"/>
    </row>
    <row r="1822" spans="1:11">
      <c r="A1822" s="83"/>
      <c r="B1822" s="83"/>
      <c r="C1822" s="83"/>
      <c r="D1822" s="83"/>
      <c r="E1822" s="83"/>
      <c r="F1822" s="83"/>
      <c r="G1822" s="83"/>
      <c r="H1822" s="83"/>
      <c r="I1822" s="84"/>
      <c r="J1822" s="83"/>
      <c r="K1822" s="83"/>
    </row>
    <row r="1823" spans="1:11">
      <c r="A1823" s="83"/>
      <c r="B1823" s="83"/>
      <c r="C1823" s="83"/>
      <c r="D1823" s="83"/>
      <c r="E1823" s="83"/>
      <c r="F1823" s="83"/>
      <c r="G1823" s="83"/>
      <c r="H1823" s="83"/>
      <c r="I1823" s="83"/>
      <c r="J1823" s="83"/>
      <c r="K1823" s="83"/>
    </row>
    <row r="1824" spans="1:11">
      <c r="A1824" s="83"/>
      <c r="B1824" s="83"/>
      <c r="C1824" s="83"/>
      <c r="D1824" s="83"/>
      <c r="E1824" s="83"/>
      <c r="F1824" s="83"/>
      <c r="G1824" s="83"/>
      <c r="H1824" s="83"/>
      <c r="I1824" s="83"/>
      <c r="J1824" s="83"/>
      <c r="K1824" s="83"/>
    </row>
    <row r="1825" spans="1:11">
      <c r="A1825" s="83"/>
      <c r="B1825" s="83"/>
      <c r="C1825" s="83"/>
      <c r="D1825" s="83"/>
      <c r="E1825" s="83"/>
      <c r="F1825" s="83"/>
      <c r="G1825" s="83"/>
      <c r="H1825" s="83"/>
      <c r="I1825" s="83"/>
      <c r="J1825" s="83"/>
      <c r="K1825" s="83"/>
    </row>
    <row r="1826" spans="1:11">
      <c r="A1826" s="83"/>
      <c r="B1826" s="83"/>
      <c r="C1826" s="83"/>
      <c r="D1826" s="83"/>
      <c r="E1826" s="83"/>
      <c r="F1826" s="83"/>
      <c r="G1826" s="83"/>
      <c r="H1826" s="83"/>
      <c r="I1826" s="83"/>
      <c r="J1826" s="83"/>
      <c r="K1826" s="83"/>
    </row>
    <row r="1827" spans="1:11">
      <c r="A1827" s="83"/>
      <c r="B1827" s="83"/>
      <c r="C1827" s="83"/>
      <c r="D1827" s="83"/>
      <c r="E1827" s="83"/>
      <c r="F1827" s="83"/>
      <c r="G1827" s="83"/>
      <c r="H1827" s="83"/>
      <c r="I1827" s="83"/>
      <c r="J1827" s="83"/>
      <c r="K1827" s="83"/>
    </row>
    <row r="1828" spans="1:11">
      <c r="A1828" s="83"/>
      <c r="B1828" s="83"/>
      <c r="C1828" s="83"/>
      <c r="D1828" s="83"/>
      <c r="E1828" s="83"/>
      <c r="F1828" s="83"/>
      <c r="G1828" s="83"/>
      <c r="H1828" s="83"/>
      <c r="I1828" s="83"/>
      <c r="J1828" s="83"/>
      <c r="K1828" s="83"/>
    </row>
    <row r="1829" spans="1:11">
      <c r="A1829" s="83"/>
      <c r="B1829" s="83"/>
      <c r="C1829" s="83"/>
      <c r="D1829" s="83"/>
      <c r="E1829" s="83"/>
      <c r="F1829" s="83"/>
      <c r="G1829" s="83"/>
      <c r="H1829" s="83"/>
      <c r="I1829" s="83"/>
      <c r="J1829" s="83"/>
      <c r="K1829" s="83"/>
    </row>
    <row r="1830" spans="1:11">
      <c r="A1830" s="83"/>
      <c r="B1830" s="83"/>
      <c r="C1830" s="83"/>
      <c r="D1830" s="83"/>
      <c r="E1830" s="83"/>
      <c r="F1830" s="83"/>
      <c r="G1830" s="83"/>
      <c r="H1830" s="83"/>
      <c r="I1830" s="83"/>
      <c r="J1830" s="83"/>
      <c r="K1830" s="83"/>
    </row>
    <row r="1831" spans="1:11">
      <c r="A1831" s="83"/>
      <c r="B1831" s="83"/>
      <c r="C1831" s="83"/>
      <c r="D1831" s="83"/>
      <c r="E1831" s="83"/>
      <c r="F1831" s="83"/>
      <c r="G1831" s="83"/>
      <c r="H1831" s="83"/>
      <c r="I1831" s="83"/>
      <c r="J1831" s="83"/>
      <c r="K1831" s="83"/>
    </row>
    <row r="1832" spans="1:11">
      <c r="A1832" s="83"/>
      <c r="B1832" s="83"/>
      <c r="C1832" s="83"/>
      <c r="D1832" s="83"/>
      <c r="E1832" s="83"/>
      <c r="F1832" s="83"/>
      <c r="G1832" s="83"/>
      <c r="H1832" s="83"/>
      <c r="I1832" s="83"/>
      <c r="J1832" s="83"/>
      <c r="K1832" s="83"/>
    </row>
    <row r="1833" spans="1:11">
      <c r="A1833" s="83"/>
      <c r="B1833" s="83"/>
      <c r="C1833" s="83"/>
      <c r="D1833" s="83"/>
      <c r="E1833" s="83"/>
      <c r="F1833" s="83"/>
      <c r="G1833" s="83"/>
      <c r="H1833" s="83"/>
      <c r="I1833" s="83"/>
      <c r="J1833" s="83"/>
      <c r="K1833" s="83"/>
    </row>
    <row r="1834" spans="1:11">
      <c r="A1834" s="83"/>
      <c r="B1834" s="83"/>
      <c r="C1834" s="83"/>
      <c r="D1834" s="83"/>
      <c r="E1834" s="83"/>
      <c r="F1834" s="83"/>
      <c r="G1834" s="83"/>
      <c r="H1834" s="83"/>
      <c r="I1834" s="83"/>
      <c r="J1834" s="83"/>
      <c r="K1834" s="83"/>
    </row>
    <row r="1835" spans="1:11">
      <c r="A1835" s="83"/>
      <c r="B1835" s="83"/>
      <c r="C1835" s="83"/>
      <c r="D1835" s="83"/>
      <c r="E1835" s="83"/>
      <c r="F1835" s="83"/>
      <c r="G1835" s="83"/>
      <c r="H1835" s="83"/>
      <c r="I1835" s="83"/>
      <c r="J1835" s="83"/>
      <c r="K1835" s="83"/>
    </row>
    <row r="1836" spans="1:11">
      <c r="A1836" s="83"/>
      <c r="B1836" s="83"/>
      <c r="C1836" s="83"/>
      <c r="D1836" s="83"/>
      <c r="E1836" s="83"/>
      <c r="F1836" s="83"/>
      <c r="G1836" s="83"/>
      <c r="H1836" s="83"/>
      <c r="I1836" s="83"/>
      <c r="J1836" s="83"/>
      <c r="K1836" s="83"/>
    </row>
    <row r="1837" spans="1:11">
      <c r="A1837" s="83"/>
      <c r="B1837" s="83"/>
      <c r="C1837" s="83"/>
      <c r="D1837" s="83"/>
      <c r="E1837" s="83"/>
      <c r="F1837" s="83"/>
      <c r="G1837" s="83"/>
      <c r="H1837" s="83"/>
      <c r="I1837" s="83"/>
      <c r="J1837" s="83"/>
      <c r="K1837" s="83"/>
    </row>
    <row r="1838" spans="1:11">
      <c r="A1838" s="83"/>
      <c r="B1838" s="83"/>
      <c r="C1838" s="83"/>
      <c r="D1838" s="83"/>
      <c r="E1838" s="83"/>
      <c r="F1838" s="83"/>
      <c r="G1838" s="83"/>
      <c r="H1838" s="83"/>
      <c r="I1838" s="83"/>
      <c r="J1838" s="83"/>
      <c r="K1838" s="83"/>
    </row>
    <row r="1839" spans="1:11">
      <c r="A1839" s="83"/>
      <c r="B1839" s="83"/>
      <c r="C1839" s="83"/>
      <c r="D1839" s="83"/>
      <c r="E1839" s="83"/>
      <c r="F1839" s="83"/>
      <c r="G1839" s="83"/>
      <c r="H1839" s="83"/>
      <c r="I1839" s="83"/>
      <c r="J1839" s="83"/>
      <c r="K1839" s="83"/>
    </row>
    <row r="1840" spans="1:11">
      <c r="A1840" s="83"/>
      <c r="B1840" s="83"/>
      <c r="C1840" s="83"/>
      <c r="D1840" s="83"/>
      <c r="E1840" s="83"/>
      <c r="F1840" s="83"/>
      <c r="G1840" s="83"/>
      <c r="H1840" s="83"/>
      <c r="I1840" s="83"/>
      <c r="J1840" s="83"/>
      <c r="K1840" s="83"/>
    </row>
    <row r="1841" spans="1:11">
      <c r="A1841" s="83"/>
      <c r="B1841" s="83"/>
      <c r="C1841" s="83"/>
      <c r="D1841" s="83"/>
      <c r="E1841" s="83"/>
      <c r="F1841" s="83"/>
      <c r="G1841" s="83"/>
      <c r="H1841" s="83"/>
      <c r="I1841" s="83"/>
      <c r="J1841" s="83"/>
      <c r="K1841" s="83"/>
    </row>
    <row r="1842" spans="1:11">
      <c r="A1842" s="83"/>
      <c r="B1842" s="83"/>
      <c r="C1842" s="83"/>
      <c r="D1842" s="83"/>
      <c r="E1842" s="83"/>
      <c r="F1842" s="83"/>
      <c r="G1842" s="83"/>
      <c r="H1842" s="83"/>
      <c r="I1842" s="83"/>
      <c r="J1842" s="83"/>
      <c r="K1842" s="83"/>
    </row>
    <row r="1843" spans="1:11">
      <c r="A1843" s="83"/>
      <c r="B1843" s="83"/>
      <c r="C1843" s="83"/>
      <c r="D1843" s="83"/>
      <c r="E1843" s="83"/>
      <c r="F1843" s="83"/>
      <c r="G1843" s="83"/>
      <c r="H1843" s="83"/>
      <c r="I1843" s="83"/>
      <c r="J1843" s="83"/>
      <c r="K1843" s="83"/>
    </row>
    <row r="1844" spans="1:11">
      <c r="A1844" s="83"/>
      <c r="B1844" s="83"/>
      <c r="C1844" s="83"/>
      <c r="D1844" s="83"/>
      <c r="E1844" s="83"/>
      <c r="F1844" s="83"/>
      <c r="G1844" s="83"/>
      <c r="H1844" s="83"/>
      <c r="I1844" s="83"/>
      <c r="J1844" s="83"/>
      <c r="K1844" s="83"/>
    </row>
    <row r="1845" spans="1:11">
      <c r="A1845" s="83"/>
      <c r="B1845" s="83"/>
      <c r="C1845" s="83"/>
      <c r="D1845" s="83"/>
      <c r="E1845" s="83"/>
      <c r="F1845" s="83"/>
      <c r="G1845" s="83"/>
      <c r="H1845" s="83"/>
      <c r="I1845" s="83"/>
      <c r="J1845" s="83"/>
      <c r="K1845" s="83"/>
    </row>
    <row r="1846" spans="1:11">
      <c r="A1846" s="83"/>
      <c r="B1846" s="83"/>
      <c r="C1846" s="83"/>
      <c r="D1846" s="83"/>
      <c r="E1846" s="83"/>
      <c r="F1846" s="83"/>
      <c r="G1846" s="83"/>
      <c r="H1846" s="83"/>
      <c r="I1846" s="83"/>
      <c r="J1846" s="83"/>
      <c r="K1846" s="83"/>
    </row>
    <row r="1847" spans="1:11">
      <c r="A1847" s="83"/>
      <c r="B1847" s="83"/>
      <c r="C1847" s="83"/>
      <c r="D1847" s="83"/>
      <c r="E1847" s="83"/>
      <c r="F1847" s="83"/>
      <c r="G1847" s="83"/>
      <c r="H1847" s="83"/>
      <c r="I1847" s="83"/>
      <c r="J1847" s="83"/>
      <c r="K1847" s="83"/>
    </row>
    <row r="1848" spans="1:11">
      <c r="A1848" s="83"/>
      <c r="B1848" s="83"/>
      <c r="C1848" s="83"/>
      <c r="D1848" s="83"/>
      <c r="E1848" s="83"/>
      <c r="F1848" s="83"/>
      <c r="G1848" s="83"/>
      <c r="H1848" s="83"/>
      <c r="I1848" s="83"/>
      <c r="J1848" s="83"/>
      <c r="K1848" s="83"/>
    </row>
    <row r="1849" spans="1:11">
      <c r="A1849" s="83"/>
      <c r="B1849" s="83"/>
      <c r="C1849" s="83"/>
      <c r="D1849" s="83"/>
      <c r="E1849" s="83"/>
      <c r="F1849" s="83"/>
      <c r="G1849" s="83"/>
      <c r="H1849" s="83"/>
      <c r="I1849" s="83"/>
      <c r="J1849" s="83"/>
      <c r="K1849" s="83"/>
    </row>
    <row r="1850" spans="1:11">
      <c r="A1850" s="83"/>
      <c r="B1850" s="83"/>
      <c r="C1850" s="83"/>
      <c r="D1850" s="83"/>
      <c r="E1850" s="83"/>
      <c r="F1850" s="83"/>
      <c r="G1850" s="83"/>
      <c r="H1850" s="83"/>
      <c r="I1850" s="84"/>
      <c r="J1850" s="83"/>
      <c r="K1850" s="83"/>
    </row>
    <row r="1851" spans="1:11">
      <c r="A1851" s="83"/>
      <c r="B1851" s="83"/>
      <c r="C1851" s="83"/>
      <c r="D1851" s="83"/>
      <c r="E1851" s="83"/>
      <c r="F1851" s="83"/>
      <c r="G1851" s="83"/>
      <c r="H1851" s="83"/>
      <c r="I1851" s="83"/>
      <c r="J1851" s="83"/>
      <c r="K1851" s="83"/>
    </row>
    <row r="1852" spans="1:11">
      <c r="A1852" s="83"/>
      <c r="B1852" s="83"/>
      <c r="C1852" s="83"/>
      <c r="D1852" s="83"/>
      <c r="E1852" s="83"/>
      <c r="F1852" s="83"/>
      <c r="G1852" s="83"/>
      <c r="H1852" s="83"/>
      <c r="I1852" s="83"/>
      <c r="J1852" s="83"/>
      <c r="K1852" s="83"/>
    </row>
    <row r="1853" spans="1:11">
      <c r="A1853" s="83"/>
      <c r="B1853" s="83"/>
      <c r="C1853" s="83"/>
      <c r="D1853" s="83"/>
      <c r="E1853" s="83"/>
      <c r="F1853" s="83"/>
      <c r="G1853" s="83"/>
      <c r="H1853" s="83"/>
      <c r="I1853" s="83"/>
      <c r="J1853" s="83"/>
      <c r="K1853" s="83"/>
    </row>
    <row r="1854" spans="1:11">
      <c r="A1854" s="83"/>
      <c r="B1854" s="83"/>
      <c r="C1854" s="83"/>
      <c r="D1854" s="83"/>
      <c r="E1854" s="83"/>
      <c r="F1854" s="83"/>
      <c r="G1854" s="83"/>
      <c r="H1854" s="83"/>
      <c r="I1854" s="83"/>
      <c r="J1854" s="83"/>
      <c r="K1854" s="83"/>
    </row>
    <row r="1855" spans="1:11">
      <c r="A1855" s="83"/>
      <c r="B1855" s="83"/>
      <c r="C1855" s="83"/>
      <c r="D1855" s="83"/>
      <c r="E1855" s="83"/>
      <c r="F1855" s="83"/>
      <c r="G1855" s="83"/>
      <c r="H1855" s="83"/>
      <c r="I1855" s="83"/>
      <c r="J1855" s="83"/>
      <c r="K1855" s="83"/>
    </row>
    <row r="1856" spans="1:11">
      <c r="A1856" s="83"/>
      <c r="B1856" s="83"/>
      <c r="C1856" s="83"/>
      <c r="D1856" s="83"/>
      <c r="E1856" s="83"/>
      <c r="F1856" s="83"/>
      <c r="G1856" s="83"/>
      <c r="H1856" s="83"/>
      <c r="I1856" s="83"/>
      <c r="J1856" s="83"/>
      <c r="K1856" s="83"/>
    </row>
    <row r="1857" spans="1:11">
      <c r="A1857" s="83"/>
      <c r="B1857" s="83"/>
      <c r="C1857" s="83"/>
      <c r="D1857" s="83"/>
      <c r="E1857" s="83"/>
      <c r="F1857" s="83"/>
      <c r="G1857" s="83"/>
      <c r="H1857" s="83"/>
      <c r="I1857" s="83"/>
      <c r="J1857" s="83"/>
      <c r="K1857" s="83"/>
    </row>
    <row r="1858" spans="1:11">
      <c r="A1858" s="83"/>
      <c r="B1858" s="83"/>
      <c r="C1858" s="83"/>
      <c r="D1858" s="83"/>
      <c r="E1858" s="83"/>
      <c r="F1858" s="83"/>
      <c r="G1858" s="83"/>
      <c r="H1858" s="83"/>
      <c r="I1858" s="83"/>
      <c r="J1858" s="83"/>
      <c r="K1858" s="83"/>
    </row>
    <row r="1859" spans="1:11">
      <c r="A1859" s="83"/>
      <c r="B1859" s="83"/>
      <c r="C1859" s="83"/>
      <c r="D1859" s="83"/>
      <c r="E1859" s="83"/>
      <c r="F1859" s="83"/>
      <c r="G1859" s="83"/>
      <c r="H1859" s="83"/>
      <c r="I1859" s="83"/>
      <c r="J1859" s="83"/>
      <c r="K1859" s="83"/>
    </row>
    <row r="1860" spans="1:11">
      <c r="A1860" s="83"/>
      <c r="B1860" s="83"/>
      <c r="C1860" s="83"/>
      <c r="D1860" s="83"/>
      <c r="E1860" s="83"/>
      <c r="F1860" s="83"/>
      <c r="G1860" s="83"/>
      <c r="H1860" s="83"/>
      <c r="I1860" s="83"/>
      <c r="J1860" s="83"/>
      <c r="K1860" s="83"/>
    </row>
    <row r="1861" spans="1:11">
      <c r="A1861" s="83"/>
      <c r="B1861" s="83"/>
      <c r="C1861" s="83"/>
      <c r="D1861" s="83"/>
      <c r="E1861" s="83"/>
      <c r="F1861" s="83"/>
      <c r="G1861" s="83"/>
      <c r="H1861" s="83"/>
      <c r="I1861" s="83"/>
      <c r="J1861" s="83"/>
      <c r="K1861" s="83"/>
    </row>
    <row r="1862" spans="1:11">
      <c r="A1862" s="83"/>
      <c r="B1862" s="83"/>
      <c r="C1862" s="83"/>
      <c r="D1862" s="83"/>
      <c r="E1862" s="83"/>
      <c r="F1862" s="83"/>
      <c r="G1862" s="83"/>
      <c r="H1862" s="83"/>
      <c r="I1862" s="83"/>
      <c r="J1862" s="83"/>
      <c r="K1862" s="83"/>
    </row>
    <row r="1863" spans="1:11">
      <c r="A1863" s="83"/>
      <c r="B1863" s="83"/>
      <c r="C1863" s="83"/>
      <c r="D1863" s="83"/>
      <c r="E1863" s="83"/>
      <c r="F1863" s="83"/>
      <c r="G1863" s="83"/>
      <c r="H1863" s="83"/>
      <c r="I1863" s="83"/>
      <c r="J1863" s="83"/>
      <c r="K1863" s="83"/>
    </row>
    <row r="1864" spans="1:11">
      <c r="A1864" s="83"/>
      <c r="B1864" s="83"/>
      <c r="C1864" s="83"/>
      <c r="D1864" s="83"/>
      <c r="E1864" s="83"/>
      <c r="F1864" s="83"/>
      <c r="G1864" s="83"/>
      <c r="H1864" s="83"/>
      <c r="I1864" s="83"/>
      <c r="J1864" s="83"/>
      <c r="K1864" s="83"/>
    </row>
    <row r="1865" spans="1:11">
      <c r="A1865" s="83"/>
      <c r="B1865" s="83"/>
      <c r="C1865" s="83"/>
      <c r="D1865" s="83"/>
      <c r="E1865" s="83"/>
      <c r="F1865" s="83"/>
      <c r="G1865" s="83"/>
      <c r="H1865" s="83"/>
      <c r="I1865" s="83"/>
      <c r="J1865" s="83"/>
      <c r="K1865" s="83"/>
    </row>
    <row r="1866" spans="1:11">
      <c r="A1866" s="83"/>
      <c r="B1866" s="83"/>
      <c r="C1866" s="83"/>
      <c r="D1866" s="83"/>
      <c r="E1866" s="83"/>
      <c r="F1866" s="83"/>
      <c r="G1866" s="83"/>
      <c r="H1866" s="83"/>
      <c r="I1866" s="83"/>
      <c r="J1866" s="83"/>
      <c r="K1866" s="83"/>
    </row>
    <row r="1867" spans="1:11">
      <c r="A1867" s="83"/>
      <c r="B1867" s="83"/>
      <c r="C1867" s="83"/>
      <c r="D1867" s="83"/>
      <c r="E1867" s="83"/>
      <c r="F1867" s="83"/>
      <c r="G1867" s="83"/>
      <c r="H1867" s="83"/>
      <c r="I1867" s="83"/>
      <c r="J1867" s="83"/>
      <c r="K1867" s="83"/>
    </row>
    <row r="1868" spans="1:11">
      <c r="A1868" s="83"/>
      <c r="B1868" s="83"/>
      <c r="C1868" s="83"/>
      <c r="D1868" s="83"/>
      <c r="E1868" s="83"/>
      <c r="F1868" s="83"/>
      <c r="G1868" s="83"/>
      <c r="H1868" s="83"/>
      <c r="I1868" s="83"/>
      <c r="J1868" s="83"/>
      <c r="K1868" s="83"/>
    </row>
    <row r="1869" spans="1:11">
      <c r="A1869" s="83"/>
      <c r="B1869" s="83"/>
      <c r="C1869" s="83"/>
      <c r="D1869" s="83"/>
      <c r="E1869" s="83"/>
      <c r="F1869" s="83"/>
      <c r="G1869" s="83"/>
      <c r="H1869" s="83"/>
      <c r="I1869" s="83"/>
      <c r="J1869" s="83"/>
      <c r="K1869" s="83"/>
    </row>
    <row r="1870" spans="1:11">
      <c r="A1870" s="83"/>
      <c r="B1870" s="83"/>
      <c r="C1870" s="83"/>
      <c r="D1870" s="83"/>
      <c r="E1870" s="83"/>
      <c r="F1870" s="83"/>
      <c r="G1870" s="83"/>
      <c r="H1870" s="83"/>
      <c r="I1870" s="83"/>
      <c r="J1870" s="83"/>
      <c r="K1870" s="83"/>
    </row>
    <row r="1871" spans="1:11">
      <c r="A1871" s="83"/>
      <c r="B1871" s="83"/>
      <c r="C1871" s="83"/>
      <c r="D1871" s="83"/>
      <c r="E1871" s="83"/>
      <c r="F1871" s="83"/>
      <c r="G1871" s="83"/>
      <c r="H1871" s="83"/>
      <c r="I1871" s="83"/>
      <c r="J1871" s="83"/>
      <c r="K1871" s="83"/>
    </row>
    <row r="1872" spans="1:11">
      <c r="A1872" s="83"/>
      <c r="B1872" s="83"/>
      <c r="C1872" s="83"/>
      <c r="D1872" s="83"/>
      <c r="E1872" s="83"/>
      <c r="F1872" s="83"/>
      <c r="G1872" s="83"/>
      <c r="H1872" s="83"/>
      <c r="I1872" s="83"/>
      <c r="J1872" s="83"/>
      <c r="K1872" s="83"/>
    </row>
    <row r="1873" spans="1:11">
      <c r="A1873" s="83"/>
      <c r="B1873" s="83"/>
      <c r="C1873" s="83"/>
      <c r="D1873" s="83"/>
      <c r="E1873" s="83"/>
      <c r="F1873" s="83"/>
      <c r="G1873" s="83"/>
      <c r="H1873" s="83"/>
      <c r="I1873" s="83"/>
      <c r="J1873" s="83"/>
      <c r="K1873" s="83"/>
    </row>
    <row r="1874" spans="1:11">
      <c r="A1874" s="83"/>
      <c r="B1874" s="83"/>
      <c r="C1874" s="83"/>
      <c r="D1874" s="83"/>
      <c r="E1874" s="83"/>
      <c r="F1874" s="83"/>
      <c r="G1874" s="83"/>
      <c r="H1874" s="83"/>
      <c r="I1874" s="83"/>
      <c r="J1874" s="83"/>
      <c r="K1874" s="83"/>
    </row>
    <row r="1875" spans="1:11">
      <c r="A1875" s="83"/>
      <c r="B1875" s="83"/>
      <c r="C1875" s="83"/>
      <c r="D1875" s="83"/>
      <c r="E1875" s="83"/>
      <c r="F1875" s="83"/>
      <c r="G1875" s="83"/>
      <c r="H1875" s="83"/>
      <c r="I1875" s="83"/>
      <c r="J1875" s="83"/>
      <c r="K1875" s="83"/>
    </row>
    <row r="1876" spans="1:11">
      <c r="A1876" s="83"/>
      <c r="B1876" s="83"/>
      <c r="C1876" s="83"/>
      <c r="D1876" s="83"/>
      <c r="E1876" s="83"/>
      <c r="F1876" s="83"/>
      <c r="G1876" s="83"/>
      <c r="H1876" s="83"/>
      <c r="I1876" s="83"/>
      <c r="J1876" s="83"/>
      <c r="K1876" s="83"/>
    </row>
    <row r="1877" spans="1:11">
      <c r="A1877" s="83"/>
      <c r="B1877" s="83"/>
      <c r="C1877" s="83"/>
      <c r="D1877" s="83"/>
      <c r="E1877" s="83"/>
      <c r="F1877" s="83"/>
      <c r="G1877" s="83"/>
      <c r="H1877" s="83"/>
      <c r="I1877" s="83"/>
      <c r="J1877" s="83"/>
      <c r="K1877" s="83"/>
    </row>
    <row r="1878" spans="1:11">
      <c r="A1878" s="83"/>
      <c r="B1878" s="83"/>
      <c r="C1878" s="83"/>
      <c r="D1878" s="83"/>
      <c r="E1878" s="83"/>
      <c r="F1878" s="83"/>
      <c r="G1878" s="83"/>
      <c r="H1878" s="83"/>
      <c r="I1878" s="83"/>
      <c r="J1878" s="83"/>
      <c r="K1878" s="83"/>
    </row>
    <row r="1879" spans="1:11">
      <c r="A1879" s="83"/>
      <c r="B1879" s="83"/>
      <c r="C1879" s="83"/>
      <c r="D1879" s="83"/>
      <c r="E1879" s="83"/>
      <c r="F1879" s="83"/>
      <c r="G1879" s="83"/>
      <c r="H1879" s="83"/>
      <c r="I1879" s="83"/>
      <c r="J1879" s="83"/>
      <c r="K1879" s="83"/>
    </row>
    <row r="1880" spans="1:11">
      <c r="A1880" s="83"/>
      <c r="B1880" s="83"/>
      <c r="C1880" s="83"/>
      <c r="D1880" s="83"/>
      <c r="E1880" s="83"/>
      <c r="F1880" s="83"/>
      <c r="G1880" s="83"/>
      <c r="H1880" s="83"/>
      <c r="I1880" s="83"/>
      <c r="J1880" s="83"/>
      <c r="K1880" s="83"/>
    </row>
    <row r="1881" spans="1:11">
      <c r="A1881" s="83"/>
      <c r="B1881" s="83"/>
      <c r="C1881" s="83"/>
      <c r="D1881" s="83"/>
      <c r="E1881" s="83"/>
      <c r="F1881" s="83"/>
      <c r="G1881" s="83"/>
      <c r="H1881" s="83"/>
      <c r="I1881" s="83"/>
      <c r="J1881" s="83"/>
      <c r="K1881" s="83"/>
    </row>
    <row r="1882" spans="1:11">
      <c r="A1882" s="83"/>
      <c r="B1882" s="83"/>
      <c r="C1882" s="83"/>
      <c r="D1882" s="83"/>
      <c r="E1882" s="83"/>
      <c r="F1882" s="83"/>
      <c r="G1882" s="83"/>
      <c r="H1882" s="83"/>
      <c r="I1882" s="83"/>
      <c r="J1882" s="83"/>
      <c r="K1882" s="83"/>
    </row>
    <row r="1883" spans="1:11">
      <c r="A1883" s="83"/>
      <c r="B1883" s="83"/>
      <c r="C1883" s="83"/>
      <c r="D1883" s="83"/>
      <c r="E1883" s="83"/>
      <c r="F1883" s="83"/>
      <c r="G1883" s="83"/>
      <c r="H1883" s="83"/>
      <c r="I1883" s="83"/>
      <c r="J1883" s="83"/>
      <c r="K1883" s="83"/>
    </row>
    <row r="1884" spans="1:11">
      <c r="A1884" s="83"/>
      <c r="B1884" s="83"/>
      <c r="C1884" s="83"/>
      <c r="D1884" s="83"/>
      <c r="E1884" s="83"/>
      <c r="F1884" s="83"/>
      <c r="G1884" s="83"/>
      <c r="H1884" s="83"/>
      <c r="I1884" s="83"/>
      <c r="J1884" s="83"/>
      <c r="K1884" s="83"/>
    </row>
    <row r="1885" spans="1:11">
      <c r="A1885" s="83"/>
      <c r="B1885" s="83"/>
      <c r="C1885" s="83"/>
      <c r="D1885" s="83"/>
      <c r="E1885" s="83"/>
      <c r="F1885" s="83"/>
      <c r="G1885" s="83"/>
      <c r="H1885" s="83"/>
      <c r="I1885" s="83"/>
      <c r="J1885" s="83"/>
      <c r="K1885" s="83"/>
    </row>
    <row r="1886" spans="1:11">
      <c r="A1886" s="83"/>
      <c r="B1886" s="83"/>
      <c r="C1886" s="83"/>
      <c r="D1886" s="83"/>
      <c r="E1886" s="83"/>
      <c r="F1886" s="83"/>
      <c r="G1886" s="83"/>
      <c r="H1886" s="83"/>
      <c r="I1886" s="83"/>
      <c r="J1886" s="83"/>
      <c r="K1886" s="83"/>
    </row>
    <row r="1887" spans="1:11">
      <c r="A1887" s="83"/>
      <c r="B1887" s="83"/>
      <c r="C1887" s="83"/>
      <c r="D1887" s="83"/>
      <c r="E1887" s="83"/>
      <c r="F1887" s="83"/>
      <c r="G1887" s="83"/>
      <c r="H1887" s="83"/>
      <c r="I1887" s="83"/>
      <c r="J1887" s="83"/>
      <c r="K1887" s="83"/>
    </row>
    <row r="1888" spans="1:11">
      <c r="A1888" s="83"/>
      <c r="B1888" s="83"/>
      <c r="C1888" s="83"/>
      <c r="D1888" s="83"/>
      <c r="E1888" s="83"/>
      <c r="F1888" s="83"/>
      <c r="G1888" s="83"/>
      <c r="H1888" s="83"/>
      <c r="I1888" s="83"/>
      <c r="J1888" s="83"/>
      <c r="K1888" s="83"/>
    </row>
    <row r="1889" spans="1:11">
      <c r="A1889" s="83"/>
      <c r="B1889" s="83"/>
      <c r="C1889" s="83"/>
      <c r="D1889" s="83"/>
      <c r="E1889" s="83"/>
      <c r="F1889" s="83"/>
      <c r="G1889" s="83"/>
      <c r="H1889" s="83"/>
      <c r="I1889" s="83"/>
      <c r="J1889" s="83"/>
      <c r="K1889" s="83"/>
    </row>
    <row r="1890" spans="1:11">
      <c r="A1890" s="83"/>
      <c r="B1890" s="83"/>
      <c r="C1890" s="83"/>
      <c r="D1890" s="83"/>
      <c r="E1890" s="83"/>
      <c r="F1890" s="83"/>
      <c r="G1890" s="83"/>
      <c r="H1890" s="83"/>
      <c r="I1890" s="83"/>
      <c r="J1890" s="83"/>
      <c r="K1890" s="83"/>
    </row>
    <row r="1891" spans="1:11">
      <c r="A1891" s="83"/>
      <c r="B1891" s="83"/>
      <c r="C1891" s="83"/>
      <c r="D1891" s="83"/>
      <c r="E1891" s="83"/>
      <c r="F1891" s="83"/>
      <c r="G1891" s="83"/>
      <c r="H1891" s="83"/>
      <c r="I1891" s="83"/>
      <c r="J1891" s="83"/>
      <c r="K1891" s="83"/>
    </row>
    <row r="1892" spans="1:11">
      <c r="A1892" s="83"/>
      <c r="B1892" s="83"/>
      <c r="C1892" s="83"/>
      <c r="D1892" s="83"/>
      <c r="E1892" s="83"/>
      <c r="F1892" s="83"/>
      <c r="G1892" s="83"/>
      <c r="H1892" s="83"/>
      <c r="I1892" s="83"/>
      <c r="J1892" s="83"/>
      <c r="K1892" s="83"/>
    </row>
    <row r="1893" spans="1:11">
      <c r="A1893" s="83"/>
      <c r="B1893" s="83"/>
      <c r="C1893" s="83"/>
      <c r="D1893" s="83"/>
      <c r="E1893" s="83"/>
      <c r="F1893" s="83"/>
      <c r="G1893" s="83"/>
      <c r="H1893" s="83"/>
      <c r="I1893" s="83"/>
      <c r="J1893" s="83"/>
      <c r="K1893" s="83"/>
    </row>
    <row r="1894" spans="1:11">
      <c r="A1894" s="83"/>
      <c r="B1894" s="83"/>
      <c r="C1894" s="83"/>
      <c r="D1894" s="83"/>
      <c r="E1894" s="83"/>
      <c r="F1894" s="83"/>
      <c r="G1894" s="83"/>
      <c r="H1894" s="83"/>
      <c r="I1894" s="83"/>
      <c r="J1894" s="83"/>
      <c r="K1894" s="83"/>
    </row>
    <row r="1895" spans="1:11">
      <c r="A1895" s="83"/>
      <c r="B1895" s="83"/>
      <c r="C1895" s="83"/>
      <c r="D1895" s="83"/>
      <c r="E1895" s="83"/>
      <c r="F1895" s="83"/>
      <c r="G1895" s="83"/>
      <c r="H1895" s="83"/>
      <c r="I1895" s="83"/>
      <c r="J1895" s="83"/>
      <c r="K1895" s="83"/>
    </row>
    <row r="1896" spans="1:11">
      <c r="A1896" s="83"/>
      <c r="B1896" s="83"/>
      <c r="C1896" s="83"/>
      <c r="D1896" s="83"/>
      <c r="E1896" s="83"/>
      <c r="F1896" s="83"/>
      <c r="G1896" s="83"/>
      <c r="H1896" s="83"/>
      <c r="I1896" s="83"/>
      <c r="J1896" s="83"/>
      <c r="K1896" s="83"/>
    </row>
    <row r="1897" spans="1:11">
      <c r="A1897" s="83"/>
      <c r="B1897" s="83"/>
      <c r="C1897" s="83"/>
      <c r="D1897" s="83"/>
      <c r="E1897" s="83"/>
      <c r="F1897" s="83"/>
      <c r="G1897" s="83"/>
      <c r="H1897" s="83"/>
      <c r="I1897" s="83"/>
      <c r="J1897" s="83"/>
      <c r="K1897" s="83"/>
    </row>
    <row r="1898" spans="1:11">
      <c r="A1898" s="83"/>
      <c r="B1898" s="83"/>
      <c r="C1898" s="83"/>
      <c r="D1898" s="83"/>
      <c r="E1898" s="83"/>
      <c r="F1898" s="83"/>
      <c r="G1898" s="83"/>
      <c r="H1898" s="83"/>
      <c r="I1898" s="83"/>
      <c r="J1898" s="83"/>
      <c r="K1898" s="83"/>
    </row>
    <row r="1899" spans="1:11">
      <c r="A1899" s="83"/>
      <c r="B1899" s="83"/>
      <c r="C1899" s="83"/>
      <c r="D1899" s="83"/>
      <c r="E1899" s="83"/>
      <c r="F1899" s="83"/>
      <c r="G1899" s="83"/>
      <c r="H1899" s="83"/>
      <c r="I1899" s="83"/>
      <c r="J1899" s="83"/>
      <c r="K1899" s="83"/>
    </row>
    <row r="1900" spans="1:11">
      <c r="A1900" s="83"/>
      <c r="B1900" s="83"/>
      <c r="C1900" s="83"/>
      <c r="D1900" s="83"/>
      <c r="E1900" s="83"/>
      <c r="F1900" s="83"/>
      <c r="G1900" s="83"/>
      <c r="H1900" s="83"/>
      <c r="I1900" s="83"/>
      <c r="J1900" s="83"/>
      <c r="K1900" s="83"/>
    </row>
    <row r="1901" spans="1:11">
      <c r="A1901" s="83"/>
      <c r="B1901" s="83"/>
      <c r="C1901" s="83"/>
      <c r="D1901" s="83"/>
      <c r="E1901" s="83"/>
      <c r="F1901" s="83"/>
      <c r="G1901" s="83"/>
      <c r="H1901" s="83"/>
      <c r="I1901" s="83"/>
      <c r="J1901" s="83"/>
      <c r="K1901" s="83"/>
    </row>
    <row r="1902" spans="1:11">
      <c r="A1902" s="83"/>
      <c r="B1902" s="83"/>
      <c r="C1902" s="83"/>
      <c r="D1902" s="83"/>
      <c r="E1902" s="83"/>
      <c r="F1902" s="83"/>
      <c r="G1902" s="83"/>
      <c r="H1902" s="83"/>
      <c r="I1902" s="83"/>
      <c r="J1902" s="83"/>
      <c r="K1902" s="83"/>
    </row>
    <row r="1903" spans="1:11">
      <c r="A1903" s="83"/>
      <c r="B1903" s="83"/>
      <c r="C1903" s="83"/>
      <c r="D1903" s="83"/>
      <c r="E1903" s="83"/>
      <c r="F1903" s="83"/>
      <c r="G1903" s="83"/>
      <c r="H1903" s="83"/>
      <c r="I1903" s="83"/>
      <c r="J1903" s="83"/>
      <c r="K1903" s="83"/>
    </row>
    <row r="1904" spans="1:11">
      <c r="A1904" s="83"/>
      <c r="B1904" s="83"/>
      <c r="C1904" s="83"/>
      <c r="D1904" s="83"/>
      <c r="E1904" s="83"/>
      <c r="F1904" s="83"/>
      <c r="G1904" s="83"/>
      <c r="H1904" s="83"/>
      <c r="I1904" s="83"/>
      <c r="J1904" s="83"/>
      <c r="K1904" s="83"/>
    </row>
    <row r="1905" spans="1:11">
      <c r="A1905" s="83"/>
      <c r="B1905" s="83"/>
      <c r="C1905" s="83"/>
      <c r="D1905" s="83"/>
      <c r="E1905" s="83"/>
      <c r="F1905" s="83"/>
      <c r="G1905" s="83"/>
      <c r="H1905" s="83"/>
      <c r="I1905" s="83"/>
      <c r="J1905" s="83"/>
      <c r="K1905" s="83"/>
    </row>
    <row r="1906" spans="1:11">
      <c r="A1906" s="83"/>
      <c r="B1906" s="83"/>
      <c r="C1906" s="83"/>
      <c r="D1906" s="83"/>
      <c r="E1906" s="83"/>
      <c r="F1906" s="83"/>
      <c r="G1906" s="83"/>
      <c r="H1906" s="83"/>
      <c r="I1906" s="83"/>
      <c r="J1906" s="83"/>
      <c r="K1906" s="83"/>
    </row>
    <row r="1907" spans="1:11">
      <c r="A1907" s="83"/>
      <c r="B1907" s="83"/>
      <c r="C1907" s="83"/>
      <c r="D1907" s="83"/>
      <c r="E1907" s="83"/>
      <c r="F1907" s="83"/>
      <c r="G1907" s="83"/>
      <c r="H1907" s="83"/>
      <c r="I1907" s="83"/>
      <c r="J1907" s="83"/>
      <c r="K1907" s="83"/>
    </row>
    <row r="1908" spans="1:11">
      <c r="A1908" s="83"/>
      <c r="B1908" s="83"/>
      <c r="C1908" s="83"/>
      <c r="D1908" s="83"/>
      <c r="E1908" s="83"/>
      <c r="F1908" s="83"/>
      <c r="G1908" s="83"/>
      <c r="H1908" s="83"/>
      <c r="I1908" s="83"/>
      <c r="J1908" s="83"/>
      <c r="K1908" s="83"/>
    </row>
    <row r="1909" spans="1:11">
      <c r="A1909" s="83"/>
      <c r="B1909" s="83"/>
      <c r="C1909" s="83"/>
      <c r="D1909" s="83"/>
      <c r="E1909" s="83"/>
      <c r="F1909" s="83"/>
      <c r="G1909" s="83"/>
      <c r="H1909" s="83"/>
      <c r="I1909" s="83"/>
      <c r="J1909" s="83"/>
      <c r="K1909" s="83"/>
    </row>
    <row r="1910" spans="1:11">
      <c r="A1910" s="83"/>
      <c r="B1910" s="83"/>
      <c r="C1910" s="83"/>
      <c r="D1910" s="83"/>
      <c r="E1910" s="83"/>
      <c r="F1910" s="83"/>
      <c r="G1910" s="83"/>
      <c r="H1910" s="83"/>
      <c r="I1910" s="83"/>
      <c r="J1910" s="83"/>
      <c r="K1910" s="83"/>
    </row>
    <row r="1911" spans="1:11">
      <c r="A1911" s="83"/>
      <c r="B1911" s="83"/>
      <c r="C1911" s="83"/>
      <c r="D1911" s="83"/>
      <c r="E1911" s="83"/>
      <c r="F1911" s="83"/>
      <c r="G1911" s="83"/>
      <c r="H1911" s="83"/>
      <c r="I1911" s="84"/>
      <c r="J1911" s="83"/>
      <c r="K1911" s="83"/>
    </row>
    <row r="1912" spans="1:11">
      <c r="A1912" s="83"/>
      <c r="B1912" s="83"/>
      <c r="C1912" s="83"/>
      <c r="D1912" s="83"/>
      <c r="E1912" s="83"/>
      <c r="F1912" s="83"/>
      <c r="G1912" s="83"/>
      <c r="H1912" s="83"/>
      <c r="I1912" s="84"/>
      <c r="J1912" s="83"/>
      <c r="K1912" s="83"/>
    </row>
    <row r="1913" spans="1:11">
      <c r="A1913" s="83"/>
      <c r="B1913" s="83"/>
      <c r="C1913" s="83"/>
      <c r="D1913" s="83"/>
      <c r="E1913" s="83"/>
      <c r="F1913" s="83"/>
      <c r="G1913" s="83"/>
      <c r="H1913" s="83"/>
      <c r="I1913" s="83"/>
      <c r="J1913" s="83"/>
      <c r="K1913" s="83"/>
    </row>
    <row r="1914" spans="1:11">
      <c r="A1914" s="83"/>
      <c r="B1914" s="83"/>
      <c r="C1914" s="83"/>
      <c r="D1914" s="83"/>
      <c r="E1914" s="83"/>
      <c r="F1914" s="83"/>
      <c r="G1914" s="83"/>
      <c r="H1914" s="83"/>
      <c r="I1914" s="83"/>
      <c r="J1914" s="83"/>
      <c r="K1914" s="83"/>
    </row>
    <row r="1915" spans="1:11">
      <c r="A1915" s="83"/>
      <c r="B1915" s="83"/>
      <c r="C1915" s="83"/>
      <c r="D1915" s="83"/>
      <c r="E1915" s="83"/>
      <c r="F1915" s="83"/>
      <c r="G1915" s="83"/>
      <c r="H1915" s="83"/>
      <c r="I1915" s="83"/>
      <c r="J1915" s="83"/>
      <c r="K1915" s="83"/>
    </row>
    <row r="1916" spans="1:11">
      <c r="A1916" s="83"/>
      <c r="B1916" s="83"/>
      <c r="C1916" s="83"/>
      <c r="D1916" s="83"/>
      <c r="E1916" s="83"/>
      <c r="F1916" s="83"/>
      <c r="G1916" s="83"/>
      <c r="H1916" s="83"/>
      <c r="I1916" s="83"/>
      <c r="J1916" s="83"/>
      <c r="K1916" s="83"/>
    </row>
    <row r="1917" spans="1:11">
      <c r="A1917" s="83"/>
      <c r="B1917" s="83"/>
      <c r="C1917" s="83"/>
      <c r="D1917" s="83"/>
      <c r="E1917" s="83"/>
      <c r="F1917" s="83"/>
      <c r="G1917" s="83"/>
      <c r="H1917" s="83"/>
      <c r="I1917" s="83"/>
      <c r="J1917" s="83"/>
      <c r="K1917" s="83"/>
    </row>
    <row r="1918" spans="1:11">
      <c r="A1918" s="83"/>
      <c r="B1918" s="83"/>
      <c r="C1918" s="83"/>
      <c r="D1918" s="83"/>
      <c r="E1918" s="83"/>
      <c r="F1918" s="83"/>
      <c r="G1918" s="83"/>
      <c r="H1918" s="83"/>
      <c r="I1918" s="83"/>
      <c r="J1918" s="83"/>
      <c r="K1918" s="83"/>
    </row>
    <row r="1920" spans="1:11">
      <c r="B1920" s="83"/>
      <c r="C1920" s="83"/>
      <c r="D1920" s="83"/>
    </row>
    <row r="1921" spans="1:7">
      <c r="A1921" s="83"/>
      <c r="B1921" s="83"/>
      <c r="C1921" s="83"/>
      <c r="D1921" s="83"/>
    </row>
    <row r="1923" spans="1:7">
      <c r="B1923" s="83"/>
      <c r="C1923" s="83"/>
      <c r="D1923" s="83"/>
      <c r="E1923" s="83"/>
      <c r="F1923" s="83"/>
      <c r="G1923" s="83"/>
    </row>
    <row r="1924" spans="1:7">
      <c r="A1924" s="83"/>
      <c r="B1924" s="83"/>
      <c r="C1924" s="83"/>
      <c r="D1924" s="83"/>
      <c r="E1924" s="83"/>
      <c r="F1924" s="83"/>
      <c r="G1924" s="83"/>
    </row>
    <row r="1925" spans="1:7">
      <c r="A1925" s="83"/>
      <c r="B1925" s="83"/>
      <c r="C1925" s="83"/>
      <c r="D1925" s="83"/>
      <c r="E1925" s="83"/>
      <c r="F1925" s="83"/>
      <c r="G1925" s="83"/>
    </row>
    <row r="1927" spans="1:7">
      <c r="B1927" s="83"/>
      <c r="C1927" s="83"/>
      <c r="D1927" s="83"/>
    </row>
    <row r="1928" spans="1:7">
      <c r="A1928" s="83"/>
      <c r="B1928" s="83"/>
      <c r="C1928" s="83"/>
      <c r="D1928" s="83"/>
    </row>
    <row r="1929" spans="1:7">
      <c r="A1929" s="83"/>
      <c r="B1929" s="83"/>
      <c r="C1929" s="83"/>
      <c r="D1929" s="83"/>
    </row>
    <row r="1930" spans="1:7">
      <c r="A1930" s="83"/>
      <c r="B1930" s="83"/>
      <c r="C1930" s="83"/>
      <c r="D1930" s="83"/>
    </row>
    <row r="1931" spans="1:7">
      <c r="A1931" s="83"/>
      <c r="B1931" s="83"/>
      <c r="C1931" s="83"/>
      <c r="D1931" s="83"/>
    </row>
    <row r="1932" spans="1:7">
      <c r="A1932" s="83"/>
      <c r="B1932" s="83"/>
      <c r="C1932" s="83"/>
      <c r="D1932" s="83"/>
    </row>
    <row r="1933" spans="1:7">
      <c r="A1933" s="83"/>
      <c r="B1933" s="83"/>
      <c r="C1933" s="83"/>
      <c r="D1933" s="83"/>
    </row>
    <row r="1934" spans="1:7">
      <c r="A1934" s="83"/>
      <c r="B1934" s="83"/>
      <c r="C1934" s="83"/>
      <c r="D1934" s="83"/>
    </row>
    <row r="1935" spans="1:7">
      <c r="A1935" s="83"/>
      <c r="B1935" s="83"/>
      <c r="C1935" s="83"/>
      <c r="D1935" s="83"/>
    </row>
    <row r="1936" spans="1:7">
      <c r="A1936" s="83"/>
      <c r="B1936" s="83"/>
      <c r="C1936" s="83"/>
      <c r="D1936" s="83"/>
    </row>
    <row r="1937" spans="1:4">
      <c r="A1937" s="83"/>
      <c r="B1937" s="83"/>
      <c r="C1937" s="83"/>
      <c r="D1937" s="83"/>
    </row>
    <row r="1938" spans="1:4">
      <c r="A1938" s="83"/>
      <c r="B1938" s="83"/>
      <c r="C1938" s="83"/>
      <c r="D1938" s="83"/>
    </row>
    <row r="1939" spans="1:4">
      <c r="A1939" s="83"/>
      <c r="B1939" s="83"/>
      <c r="C1939" s="83"/>
      <c r="D1939" s="83"/>
    </row>
    <row r="1940" spans="1:4">
      <c r="A1940" s="83"/>
      <c r="B1940" s="83"/>
      <c r="C1940" s="83"/>
      <c r="D1940" s="83"/>
    </row>
    <row r="1941" spans="1:4">
      <c r="A1941" s="83"/>
      <c r="B1941" s="83"/>
      <c r="C1941" s="83"/>
      <c r="D1941" s="83"/>
    </row>
    <row r="1942" spans="1:4">
      <c r="A1942" s="83"/>
      <c r="B1942" s="83"/>
      <c r="C1942" s="83"/>
      <c r="D1942" s="83"/>
    </row>
    <row r="1943" spans="1:4">
      <c r="A1943" s="83"/>
      <c r="B1943" s="83"/>
      <c r="C1943" s="83"/>
      <c r="D1943" s="83"/>
    </row>
    <row r="1944" spans="1:4">
      <c r="A1944" s="83"/>
      <c r="B1944" s="83"/>
      <c r="C1944" s="83"/>
      <c r="D1944" s="83"/>
    </row>
    <row r="1945" spans="1:4">
      <c r="A1945" s="83"/>
      <c r="B1945" s="83"/>
      <c r="C1945" s="83"/>
      <c r="D1945" s="83"/>
    </row>
    <row r="1946" spans="1:4">
      <c r="A1946" s="83"/>
      <c r="B1946" s="83"/>
      <c r="C1946" s="83"/>
      <c r="D1946" s="83"/>
    </row>
    <row r="1947" spans="1:4">
      <c r="A1947" s="83"/>
      <c r="B1947" s="83"/>
      <c r="C1947" s="83"/>
      <c r="D1947" s="83"/>
    </row>
    <row r="1948" spans="1:4">
      <c r="A1948" s="83"/>
      <c r="B1948" s="83"/>
      <c r="C1948" s="83"/>
      <c r="D1948" s="83"/>
    </row>
    <row r="1949" spans="1:4">
      <c r="A1949" s="83"/>
      <c r="B1949" s="83"/>
      <c r="C1949" s="83"/>
      <c r="D1949" s="83"/>
    </row>
    <row r="1950" spans="1:4">
      <c r="A1950" s="83"/>
      <c r="B1950" s="83"/>
      <c r="C1950" s="83"/>
      <c r="D1950" s="83"/>
    </row>
    <row r="1951" spans="1:4">
      <c r="A1951" s="83"/>
      <c r="B1951" s="83"/>
      <c r="C1951" s="83"/>
      <c r="D1951" s="83"/>
    </row>
    <row r="1952" spans="1:4">
      <c r="A1952" s="83"/>
      <c r="B1952" s="83"/>
      <c r="C1952" s="83"/>
      <c r="D1952" s="83"/>
    </row>
    <row r="1953" spans="1:4">
      <c r="A1953" s="83"/>
      <c r="B1953" s="83"/>
      <c r="C1953" s="83"/>
      <c r="D1953" s="83"/>
    </row>
    <row r="1954" spans="1:4">
      <c r="A1954" s="83"/>
      <c r="B1954" s="83"/>
      <c r="C1954" s="83"/>
      <c r="D1954" s="83"/>
    </row>
    <row r="1955" spans="1:4">
      <c r="A1955" s="83"/>
      <c r="B1955" s="83"/>
      <c r="C1955" s="83"/>
      <c r="D1955" s="83"/>
    </row>
    <row r="1956" spans="1:4">
      <c r="A1956" s="83"/>
      <c r="B1956" s="83"/>
      <c r="C1956" s="83"/>
      <c r="D1956" s="83"/>
    </row>
    <row r="1957" spans="1:4">
      <c r="A1957" s="83"/>
      <c r="B1957" s="83"/>
      <c r="C1957" s="83"/>
      <c r="D1957" s="83"/>
    </row>
    <row r="1958" spans="1:4">
      <c r="A1958" s="83"/>
      <c r="B1958" s="83"/>
      <c r="C1958" s="83"/>
      <c r="D1958" s="83"/>
    </row>
    <row r="1959" spans="1:4">
      <c r="A1959" s="83"/>
      <c r="B1959" s="83"/>
      <c r="C1959" s="83"/>
      <c r="D1959" s="83"/>
    </row>
    <row r="1960" spans="1:4">
      <c r="A1960" s="83"/>
      <c r="B1960" s="83"/>
      <c r="C1960" s="83"/>
      <c r="D1960" s="83"/>
    </row>
    <row r="1961" spans="1:4">
      <c r="A1961" s="83"/>
      <c r="B1961" s="83"/>
      <c r="C1961" s="83"/>
      <c r="D1961" s="83"/>
    </row>
    <row r="1962" spans="1:4">
      <c r="A1962" s="83"/>
      <c r="B1962" s="83"/>
      <c r="C1962" s="83"/>
      <c r="D1962" s="83"/>
    </row>
    <row r="1963" spans="1:4">
      <c r="A1963" s="83"/>
      <c r="B1963" s="83"/>
      <c r="C1963" s="83"/>
      <c r="D1963" s="83"/>
    </row>
    <row r="1964" spans="1:4">
      <c r="A1964" s="83"/>
      <c r="B1964" s="83"/>
      <c r="C1964" s="83"/>
      <c r="D1964" s="83"/>
    </row>
    <row r="1965" spans="1:4">
      <c r="A1965" s="83"/>
      <c r="B1965" s="83"/>
      <c r="C1965" s="83"/>
      <c r="D1965" s="83"/>
    </row>
    <row r="1966" spans="1:4">
      <c r="A1966" s="83"/>
      <c r="B1966" s="83"/>
      <c r="C1966" s="83"/>
      <c r="D1966" s="83"/>
    </row>
    <row r="1967" spans="1:4">
      <c r="A1967" s="83"/>
      <c r="B1967" s="83"/>
      <c r="C1967" s="83"/>
      <c r="D1967" s="83"/>
    </row>
    <row r="1968" spans="1:4">
      <c r="A1968" s="83"/>
      <c r="B1968" s="83"/>
      <c r="C1968" s="83"/>
      <c r="D1968" s="83"/>
    </row>
    <row r="1969" spans="1:4">
      <c r="A1969" s="83"/>
      <c r="B1969" s="83"/>
      <c r="C1969" s="83"/>
      <c r="D1969" s="83"/>
    </row>
    <row r="1970" spans="1:4">
      <c r="A1970" s="83"/>
      <c r="B1970" s="83"/>
      <c r="C1970" s="83"/>
      <c r="D1970" s="83"/>
    </row>
    <row r="1971" spans="1:4">
      <c r="A1971" s="83"/>
      <c r="B1971" s="83"/>
      <c r="C1971" s="83"/>
      <c r="D1971" s="83"/>
    </row>
    <row r="1972" spans="1:4">
      <c r="A1972" s="83"/>
      <c r="B1972" s="83"/>
      <c r="C1972" s="83"/>
      <c r="D1972" s="83"/>
    </row>
    <row r="1973" spans="1:4">
      <c r="A1973" s="83"/>
      <c r="B1973" s="83"/>
      <c r="C1973" s="83"/>
      <c r="D1973" s="83"/>
    </row>
    <row r="1974" spans="1:4">
      <c r="A1974" s="83"/>
      <c r="B1974" s="83"/>
      <c r="C1974" s="83"/>
      <c r="D1974" s="83"/>
    </row>
    <row r="1975" spans="1:4">
      <c r="A1975" s="83"/>
      <c r="B1975" s="83"/>
      <c r="C1975" s="83"/>
      <c r="D1975" s="83"/>
    </row>
    <row r="1976" spans="1:4">
      <c r="A1976" s="83"/>
      <c r="B1976" s="83"/>
      <c r="C1976" s="83"/>
      <c r="D1976" s="83"/>
    </row>
    <row r="1977" spans="1:4">
      <c r="A1977" s="83"/>
      <c r="B1977" s="83"/>
      <c r="C1977" s="83"/>
      <c r="D1977" s="83"/>
    </row>
    <row r="1978" spans="1:4">
      <c r="A1978" s="83"/>
      <c r="B1978" s="83"/>
      <c r="C1978" s="83"/>
      <c r="D1978" s="83"/>
    </row>
    <row r="1979" spans="1:4">
      <c r="A1979" s="83"/>
      <c r="B1979" s="83"/>
      <c r="C1979" s="83"/>
      <c r="D1979" s="83"/>
    </row>
    <row r="1980" spans="1:4">
      <c r="A1980" s="83"/>
      <c r="B1980" s="83"/>
      <c r="C1980" s="83"/>
      <c r="D1980" s="83"/>
    </row>
    <row r="1981" spans="1:4">
      <c r="A1981" s="83"/>
      <c r="B1981" s="83"/>
      <c r="C1981" s="83"/>
      <c r="D1981" s="83"/>
    </row>
    <row r="1982" spans="1:4">
      <c r="A1982" s="83"/>
      <c r="B1982" s="83"/>
      <c r="C1982" s="83"/>
      <c r="D1982" s="83"/>
    </row>
    <row r="1983" spans="1:4">
      <c r="A1983" s="83"/>
      <c r="B1983" s="83"/>
      <c r="C1983" s="83"/>
      <c r="D1983" s="83"/>
    </row>
    <row r="1984" spans="1:4">
      <c r="A1984" s="83"/>
      <c r="B1984" s="83"/>
      <c r="C1984" s="83"/>
      <c r="D1984" s="83"/>
    </row>
    <row r="1985" spans="1:4">
      <c r="A1985" s="83"/>
      <c r="B1985" s="83"/>
      <c r="C1985" s="83"/>
      <c r="D1985" s="83"/>
    </row>
    <row r="1986" spans="1:4">
      <c r="A1986" s="83"/>
      <c r="B1986" s="83"/>
      <c r="C1986" s="83"/>
      <c r="D1986" s="83"/>
    </row>
    <row r="1987" spans="1:4">
      <c r="A1987" s="83"/>
      <c r="B1987" s="83"/>
      <c r="C1987" s="83"/>
      <c r="D1987" s="83"/>
    </row>
    <row r="1988" spans="1:4">
      <c r="A1988" s="83"/>
      <c r="B1988" s="83"/>
      <c r="C1988" s="83"/>
      <c r="D1988" s="83"/>
    </row>
    <row r="1989" spans="1:4">
      <c r="A1989" s="83"/>
      <c r="B1989" s="83"/>
      <c r="C1989" s="83"/>
      <c r="D1989" s="83"/>
    </row>
    <row r="1990" spans="1:4">
      <c r="A1990" s="83"/>
      <c r="B1990" s="83"/>
      <c r="C1990" s="83"/>
      <c r="D1990" s="83"/>
    </row>
    <row r="1991" spans="1:4">
      <c r="A1991" s="83"/>
      <c r="B1991" s="83"/>
      <c r="C1991" s="83"/>
      <c r="D1991" s="83"/>
    </row>
    <row r="1992" spans="1:4">
      <c r="A1992" s="83"/>
      <c r="B1992" s="83"/>
      <c r="C1992" s="83"/>
      <c r="D1992" s="83"/>
    </row>
    <row r="1993" spans="1:4">
      <c r="A1993" s="83"/>
      <c r="B1993" s="83"/>
      <c r="C1993" s="83"/>
      <c r="D1993" s="83"/>
    </row>
    <row r="1994" spans="1:4">
      <c r="A1994" s="83"/>
      <c r="B1994" s="83"/>
      <c r="C1994" s="83"/>
      <c r="D1994" s="83"/>
    </row>
    <row r="1995" spans="1:4">
      <c r="A1995" s="83"/>
      <c r="B1995" s="83"/>
      <c r="C1995" s="83"/>
      <c r="D1995" s="83"/>
    </row>
    <row r="1996" spans="1:4">
      <c r="A1996" s="83"/>
      <c r="B1996" s="83"/>
      <c r="C1996" s="83"/>
      <c r="D1996" s="83"/>
    </row>
    <row r="1997" spans="1:4">
      <c r="A1997" s="83"/>
      <c r="B1997" s="83"/>
      <c r="C1997" s="83"/>
      <c r="D1997" s="83"/>
    </row>
    <row r="1998" spans="1:4">
      <c r="A1998" s="83"/>
      <c r="B1998" s="83"/>
      <c r="C1998" s="83"/>
      <c r="D1998" s="83"/>
    </row>
    <row r="1999" spans="1:4">
      <c r="A1999" s="83"/>
      <c r="B1999" s="83"/>
      <c r="C1999" s="83"/>
      <c r="D1999" s="83"/>
    </row>
    <row r="2000" spans="1:4">
      <c r="A2000" s="83"/>
      <c r="B2000" s="83"/>
      <c r="C2000" s="83"/>
      <c r="D2000" s="83"/>
    </row>
    <row r="2001" spans="1:4">
      <c r="A2001" s="83"/>
      <c r="B2001" s="83"/>
      <c r="C2001" s="83"/>
      <c r="D2001" s="83"/>
    </row>
    <row r="2002" spans="1:4">
      <c r="A2002" s="83"/>
      <c r="B2002" s="83"/>
      <c r="C2002" s="83"/>
      <c r="D2002" s="83"/>
    </row>
    <row r="2003" spans="1:4">
      <c r="A2003" s="83"/>
      <c r="B2003" s="83"/>
      <c r="C2003" s="83"/>
      <c r="D2003" s="83"/>
    </row>
    <row r="2004" spans="1:4">
      <c r="A2004" s="83"/>
      <c r="B2004" s="83"/>
      <c r="C2004" s="83"/>
      <c r="D2004" s="83"/>
    </row>
    <row r="2005" spans="1:4">
      <c r="A2005" s="83"/>
      <c r="B2005" s="83"/>
      <c r="C2005" s="83"/>
      <c r="D2005" s="83"/>
    </row>
    <row r="2006" spans="1:4">
      <c r="A2006" s="83"/>
      <c r="B2006" s="83"/>
      <c r="C2006" s="83"/>
      <c r="D2006" s="83"/>
    </row>
    <row r="2007" spans="1:4">
      <c r="A2007" s="83"/>
      <c r="B2007" s="83"/>
      <c r="C2007" s="83"/>
      <c r="D2007" s="83"/>
    </row>
    <row r="2008" spans="1:4">
      <c r="A2008" s="83"/>
      <c r="B2008" s="83"/>
      <c r="C2008" s="83"/>
      <c r="D2008" s="83"/>
    </row>
    <row r="2009" spans="1:4">
      <c r="A2009" s="83"/>
      <c r="B2009" s="83"/>
      <c r="C2009" s="83"/>
      <c r="D2009" s="83"/>
    </row>
    <row r="2010" spans="1:4">
      <c r="A2010" s="83"/>
      <c r="B2010" s="83"/>
      <c r="C2010" s="83"/>
      <c r="D2010" s="83"/>
    </row>
    <row r="2011" spans="1:4">
      <c r="A2011" s="83"/>
      <c r="B2011" s="83"/>
      <c r="C2011" s="83"/>
      <c r="D2011" s="83"/>
    </row>
    <row r="2012" spans="1:4">
      <c r="A2012" s="83"/>
      <c r="B2012" s="83"/>
      <c r="C2012" s="83"/>
      <c r="D2012" s="83"/>
    </row>
    <row r="2013" spans="1:4">
      <c r="A2013" s="83"/>
      <c r="B2013" s="83"/>
      <c r="C2013" s="83"/>
      <c r="D2013" s="83"/>
    </row>
    <row r="2014" spans="1:4">
      <c r="A2014" s="83"/>
      <c r="B2014" s="83"/>
      <c r="C2014" s="83"/>
      <c r="D2014" s="83"/>
    </row>
    <row r="2015" spans="1:4">
      <c r="A2015" s="83"/>
      <c r="B2015" s="83"/>
      <c r="C2015" s="83"/>
      <c r="D2015" s="83"/>
    </row>
    <row r="2016" spans="1:4">
      <c r="A2016" s="83"/>
      <c r="B2016" s="83"/>
      <c r="C2016" s="83"/>
      <c r="D2016" s="83"/>
    </row>
    <row r="2017" spans="1:4">
      <c r="A2017" s="83"/>
      <c r="B2017" s="83"/>
      <c r="C2017" s="83"/>
      <c r="D2017" s="83"/>
    </row>
    <row r="2018" spans="1:4">
      <c r="A2018" s="83"/>
      <c r="B2018" s="83"/>
      <c r="C2018" s="83"/>
      <c r="D2018" s="83"/>
    </row>
    <row r="2019" spans="1:4">
      <c r="A2019" s="83"/>
      <c r="B2019" s="83"/>
      <c r="C2019" s="83"/>
      <c r="D2019" s="83"/>
    </row>
    <row r="2020" spans="1:4">
      <c r="A2020" s="83"/>
      <c r="B2020" s="83"/>
      <c r="C2020" s="83"/>
      <c r="D2020" s="83"/>
    </row>
    <row r="2021" spans="1:4">
      <c r="A2021" s="83"/>
      <c r="B2021" s="83"/>
      <c r="C2021" s="83"/>
      <c r="D2021" s="83"/>
    </row>
    <row r="2022" spans="1:4">
      <c r="A2022" s="83"/>
      <c r="B2022" s="83"/>
      <c r="C2022" s="83"/>
      <c r="D2022" s="83"/>
    </row>
    <row r="2023" spans="1:4">
      <c r="A2023" s="83"/>
      <c r="B2023" s="83"/>
      <c r="C2023" s="83"/>
      <c r="D2023" s="83"/>
    </row>
    <row r="2024" spans="1:4">
      <c r="A2024" s="83"/>
      <c r="B2024" s="83"/>
      <c r="C2024" s="83"/>
      <c r="D2024" s="83"/>
    </row>
    <row r="2025" spans="1:4">
      <c r="A2025" s="83"/>
      <c r="B2025" s="83"/>
      <c r="C2025" s="83"/>
      <c r="D2025" s="83"/>
    </row>
    <row r="2026" spans="1:4">
      <c r="A2026" s="83"/>
      <c r="B2026" s="83"/>
      <c r="C2026" s="83"/>
      <c r="D2026" s="83"/>
    </row>
    <row r="2027" spans="1:4">
      <c r="A2027" s="83"/>
      <c r="B2027" s="83"/>
      <c r="C2027" s="83"/>
      <c r="D2027" s="83"/>
    </row>
    <row r="2028" spans="1:4">
      <c r="A2028" s="83"/>
      <c r="B2028" s="83"/>
      <c r="C2028" s="83"/>
      <c r="D2028" s="83"/>
    </row>
    <row r="2029" spans="1:4">
      <c r="A2029" s="83"/>
      <c r="B2029" s="83"/>
      <c r="C2029" s="83"/>
      <c r="D2029" s="83"/>
    </row>
    <row r="2030" spans="1:4">
      <c r="A2030" s="83"/>
      <c r="B2030" s="83"/>
      <c r="C2030" s="83"/>
      <c r="D2030" s="83"/>
    </row>
    <row r="2031" spans="1:4">
      <c r="A2031" s="83"/>
      <c r="B2031" s="83"/>
      <c r="C2031" s="83"/>
      <c r="D2031" s="83"/>
    </row>
    <row r="2032" spans="1:4">
      <c r="A2032" s="83"/>
      <c r="B2032" s="83"/>
      <c r="C2032" s="83"/>
      <c r="D2032" s="83"/>
    </row>
    <row r="2033" spans="1:4">
      <c r="A2033" s="83"/>
      <c r="B2033" s="83"/>
      <c r="C2033" s="83"/>
      <c r="D2033" s="83"/>
    </row>
    <row r="2034" spans="1:4">
      <c r="A2034" s="83"/>
      <c r="B2034" s="83"/>
      <c r="C2034" s="83"/>
      <c r="D2034" s="83"/>
    </row>
    <row r="2035" spans="1:4">
      <c r="A2035" s="83"/>
      <c r="B2035" s="83"/>
      <c r="C2035" s="83"/>
      <c r="D2035" s="83"/>
    </row>
    <row r="2036" spans="1:4">
      <c r="A2036" s="83"/>
      <c r="B2036" s="83"/>
      <c r="C2036" s="83"/>
      <c r="D2036" s="83"/>
    </row>
    <row r="2037" spans="1:4">
      <c r="A2037" s="83"/>
      <c r="B2037" s="83"/>
      <c r="C2037" s="83"/>
      <c r="D2037" s="83"/>
    </row>
    <row r="2038" spans="1:4">
      <c r="A2038" s="83"/>
      <c r="B2038" s="83"/>
      <c r="C2038" s="83"/>
      <c r="D2038" s="83"/>
    </row>
    <row r="2039" spans="1:4">
      <c r="A2039" s="83"/>
      <c r="B2039" s="83"/>
      <c r="C2039" s="83"/>
      <c r="D2039" s="83"/>
    </row>
    <row r="2040" spans="1:4">
      <c r="A2040" s="83"/>
      <c r="B2040" s="83"/>
      <c r="C2040" s="83"/>
      <c r="D2040" s="83"/>
    </row>
    <row r="2041" spans="1:4">
      <c r="A2041" s="83"/>
      <c r="B2041" s="83"/>
      <c r="C2041" s="83"/>
      <c r="D2041" s="83"/>
    </row>
    <row r="2042" spans="1:4">
      <c r="A2042" s="83"/>
      <c r="B2042" s="83"/>
      <c r="C2042" s="83"/>
      <c r="D2042" s="83"/>
    </row>
    <row r="2043" spans="1:4">
      <c r="A2043" s="83"/>
      <c r="B2043" s="83"/>
      <c r="C2043" s="83"/>
      <c r="D2043" s="83"/>
    </row>
    <row r="2044" spans="1:4">
      <c r="A2044" s="83"/>
      <c r="B2044" s="83"/>
      <c r="C2044" s="83"/>
      <c r="D2044" s="83"/>
    </row>
    <row r="2045" spans="1:4">
      <c r="A2045" s="83"/>
      <c r="B2045" s="83"/>
      <c r="C2045" s="83"/>
      <c r="D2045" s="83"/>
    </row>
    <row r="2046" spans="1:4">
      <c r="A2046" s="83"/>
      <c r="B2046" s="83"/>
      <c r="C2046" s="83"/>
      <c r="D2046" s="83"/>
    </row>
    <row r="2047" spans="1:4">
      <c r="A2047" s="83"/>
      <c r="B2047" s="83"/>
      <c r="C2047" s="83"/>
      <c r="D2047" s="83"/>
    </row>
    <row r="2049" spans="1:8">
      <c r="B2049" s="83"/>
      <c r="C2049" s="83"/>
      <c r="D2049" s="83"/>
      <c r="E2049" s="83"/>
      <c r="F2049" s="83"/>
      <c r="G2049" s="83"/>
      <c r="H2049" s="83"/>
    </row>
    <row r="2050" spans="1:8">
      <c r="A2050" s="83"/>
      <c r="B2050" s="83"/>
      <c r="C2050" s="83"/>
      <c r="D2050" s="83"/>
      <c r="E2050" s="83"/>
      <c r="F2050" s="83"/>
      <c r="G2050" s="83"/>
      <c r="H2050" s="83"/>
    </row>
    <row r="2051" spans="1:8">
      <c r="A2051" s="83"/>
      <c r="B2051" s="83"/>
      <c r="C2051" s="83"/>
      <c r="D2051" s="83"/>
      <c r="E2051" s="83"/>
      <c r="F2051" s="83"/>
      <c r="G2051" s="83"/>
      <c r="H2051" s="83"/>
    </row>
    <row r="2052" spans="1:8">
      <c r="A2052" s="83"/>
      <c r="B2052" s="83"/>
      <c r="C2052" s="83"/>
      <c r="D2052" s="83"/>
      <c r="E2052" s="83"/>
      <c r="F2052" s="83"/>
      <c r="G2052" s="83"/>
      <c r="H2052" s="83"/>
    </row>
    <row r="2053" spans="1:8">
      <c r="A2053" s="83"/>
      <c r="B2053" s="83"/>
      <c r="C2053" s="83"/>
      <c r="D2053" s="83"/>
      <c r="E2053" s="83"/>
      <c r="F2053" s="83"/>
      <c r="G2053" s="83"/>
      <c r="H2053" s="83"/>
    </row>
    <row r="2054" spans="1:8">
      <c r="A2054" s="83"/>
      <c r="B2054" s="83"/>
      <c r="C2054" s="83"/>
      <c r="D2054" s="83"/>
      <c r="E2054" s="83"/>
      <c r="F2054" s="83"/>
      <c r="G2054" s="83"/>
      <c r="H2054" s="83"/>
    </row>
    <row r="2055" spans="1:8">
      <c r="A2055" s="83"/>
      <c r="B2055" s="83"/>
      <c r="C2055" s="83"/>
      <c r="D2055" s="83"/>
      <c r="E2055" s="83"/>
      <c r="F2055" s="83"/>
      <c r="G2055" s="83"/>
      <c r="H2055" s="83"/>
    </row>
    <row r="2056" spans="1:8">
      <c r="A2056" s="83"/>
      <c r="B2056" s="83"/>
      <c r="C2056" s="83"/>
      <c r="D2056" s="83"/>
      <c r="E2056" s="83"/>
      <c r="F2056" s="83"/>
      <c r="G2056" s="83"/>
      <c r="H2056" s="83"/>
    </row>
    <row r="2057" spans="1:8">
      <c r="A2057" s="83"/>
      <c r="B2057" s="83"/>
      <c r="C2057" s="83"/>
      <c r="D2057" s="83"/>
      <c r="E2057" s="83"/>
      <c r="F2057" s="83"/>
      <c r="G2057" s="83"/>
      <c r="H2057" s="83"/>
    </row>
    <row r="2058" spans="1:8">
      <c r="A2058" s="83"/>
      <c r="B2058" s="83"/>
      <c r="C2058" s="83"/>
      <c r="D2058" s="83"/>
      <c r="E2058" s="83"/>
      <c r="F2058" s="83"/>
      <c r="G2058" s="83"/>
      <c r="H2058" s="83"/>
    </row>
    <row r="2059" spans="1:8">
      <c r="A2059" s="83"/>
      <c r="B2059" s="83"/>
      <c r="C2059" s="83"/>
      <c r="D2059" s="83"/>
      <c r="E2059" s="83"/>
      <c r="F2059" s="83"/>
      <c r="G2059" s="83"/>
      <c r="H2059" s="83"/>
    </row>
    <row r="2060" spans="1:8">
      <c r="A2060" s="83"/>
      <c r="B2060" s="83"/>
      <c r="C2060" s="83"/>
      <c r="D2060" s="83"/>
      <c r="E2060" s="83"/>
      <c r="F2060" s="83"/>
      <c r="G2060" s="83"/>
      <c r="H2060" s="83"/>
    </row>
    <row r="2061" spans="1:8">
      <c r="A2061" s="83"/>
      <c r="B2061" s="83"/>
      <c r="C2061" s="83"/>
      <c r="D2061" s="83"/>
      <c r="E2061" s="83"/>
      <c r="F2061" s="83"/>
      <c r="G2061" s="83"/>
      <c r="H2061" s="83"/>
    </row>
    <row r="2062" spans="1:8">
      <c r="A2062" s="83"/>
      <c r="B2062" s="83"/>
      <c r="C2062" s="83"/>
      <c r="D2062" s="83"/>
      <c r="E2062" s="83"/>
      <c r="F2062" s="83"/>
      <c r="G2062" s="83"/>
      <c r="H2062" s="83"/>
    </row>
    <row r="2063" spans="1:8">
      <c r="A2063" s="83"/>
      <c r="B2063" s="83"/>
      <c r="C2063" s="83"/>
      <c r="D2063" s="83"/>
      <c r="E2063" s="83"/>
      <c r="F2063" s="83"/>
      <c r="G2063" s="83"/>
      <c r="H2063" s="83"/>
    </row>
    <row r="2064" spans="1:8">
      <c r="A2064" s="83"/>
      <c r="B2064" s="83"/>
      <c r="C2064" s="83"/>
      <c r="D2064" s="83"/>
      <c r="E2064" s="83"/>
      <c r="F2064" s="83"/>
      <c r="G2064" s="83"/>
      <c r="H2064" s="83"/>
    </row>
    <row r="2065" spans="1:8">
      <c r="A2065" s="83"/>
      <c r="B2065" s="83"/>
      <c r="C2065" s="83"/>
      <c r="D2065" s="83"/>
      <c r="E2065" s="83"/>
      <c r="F2065" s="83"/>
      <c r="G2065" s="83"/>
      <c r="H2065" s="83"/>
    </row>
    <row r="2066" spans="1:8">
      <c r="A2066" s="83"/>
      <c r="B2066" s="83"/>
      <c r="C2066" s="83"/>
      <c r="D2066" s="83"/>
      <c r="E2066" s="83"/>
      <c r="F2066" s="83"/>
      <c r="G2066" s="83"/>
      <c r="H2066" s="83"/>
    </row>
    <row r="2067" spans="1:8">
      <c r="A2067" s="83"/>
      <c r="B2067" s="83"/>
      <c r="C2067" s="83"/>
      <c r="D2067" s="83"/>
      <c r="E2067" s="83"/>
      <c r="F2067" s="83"/>
      <c r="G2067" s="83"/>
      <c r="H2067" s="83"/>
    </row>
    <row r="2068" spans="1:8">
      <c r="A2068" s="83"/>
      <c r="B2068" s="83"/>
      <c r="C2068" s="83"/>
      <c r="D2068" s="83"/>
      <c r="E2068" s="83"/>
      <c r="F2068" s="83"/>
      <c r="G2068" s="83"/>
      <c r="H2068" s="83"/>
    </row>
    <row r="2070" spans="1:8">
      <c r="B2070" s="83"/>
      <c r="C2070" s="83"/>
      <c r="D2070" s="83"/>
      <c r="E2070" s="83"/>
      <c r="F2070" s="83"/>
    </row>
    <row r="2071" spans="1:8">
      <c r="A2071" s="83"/>
      <c r="B2071" s="83"/>
      <c r="C2071" s="83"/>
      <c r="D2071" s="83"/>
      <c r="E2071" s="83"/>
      <c r="F2071" s="83"/>
    </row>
    <row r="2072" spans="1:8">
      <c r="A2072" s="83"/>
      <c r="B2072" s="83"/>
      <c r="C2072" s="83"/>
      <c r="D2072" s="83"/>
      <c r="E2072" s="83"/>
      <c r="F2072" s="83"/>
    </row>
    <row r="2074" spans="1:8">
      <c r="B2074" s="83"/>
      <c r="C2074" s="83"/>
      <c r="D2074" s="83"/>
      <c r="E2074" s="83"/>
      <c r="F2074" s="83"/>
      <c r="G2074" s="83"/>
    </row>
    <row r="2075" spans="1:8">
      <c r="A2075" s="83"/>
      <c r="B2075" s="83"/>
      <c r="C2075" s="83"/>
      <c r="D2075" s="83"/>
      <c r="E2075" s="83"/>
      <c r="F2075" s="83"/>
      <c r="G2075" s="83"/>
    </row>
    <row r="2077" spans="1:8">
      <c r="B2077" s="83"/>
      <c r="C2077" s="83"/>
      <c r="D2077" s="83"/>
      <c r="E2077" s="83"/>
      <c r="F2077" s="83"/>
      <c r="G2077" s="83"/>
    </row>
    <row r="2078" spans="1:8">
      <c r="A2078" s="83"/>
      <c r="B2078" s="83"/>
      <c r="C2078" s="83"/>
      <c r="D2078" s="83"/>
      <c r="E2078" s="83"/>
      <c r="F2078" s="83"/>
      <c r="G2078" s="83"/>
    </row>
    <row r="2079" spans="1:8">
      <c r="A2079" s="83"/>
      <c r="B2079" s="83"/>
      <c r="C2079" s="83"/>
      <c r="D2079" s="83"/>
      <c r="E2079" s="83"/>
      <c r="F2079" s="83"/>
      <c r="G2079" s="83"/>
    </row>
    <row r="2080" spans="1:8">
      <c r="A2080" s="83"/>
      <c r="B2080" s="83"/>
      <c r="C2080" s="83"/>
      <c r="D2080" s="83"/>
      <c r="E2080" s="83"/>
      <c r="F2080" s="83"/>
      <c r="G2080" s="83"/>
    </row>
    <row r="2081" spans="1:7">
      <c r="A2081" s="83"/>
      <c r="B2081" s="83"/>
      <c r="C2081" s="83"/>
      <c r="D2081" s="83"/>
      <c r="E2081" s="83"/>
      <c r="F2081" s="83"/>
      <c r="G2081" s="83"/>
    </row>
    <row r="2082" spans="1:7">
      <c r="A2082" s="83"/>
      <c r="B2082" s="83"/>
      <c r="C2082" s="83"/>
      <c r="D2082" s="83"/>
      <c r="E2082" s="83"/>
      <c r="F2082" s="83"/>
      <c r="G2082" s="83"/>
    </row>
    <row r="2083" spans="1:7">
      <c r="A2083" s="83"/>
      <c r="B2083" s="83"/>
      <c r="C2083" s="83"/>
      <c r="D2083" s="83"/>
      <c r="E2083" s="83"/>
      <c r="F2083" s="83"/>
      <c r="G2083" s="83"/>
    </row>
    <row r="2084" spans="1:7">
      <c r="A2084" s="83"/>
      <c r="B2084" s="83"/>
      <c r="C2084" s="83"/>
      <c r="D2084" s="83"/>
      <c r="E2084" s="83"/>
      <c r="F2084" s="83"/>
      <c r="G2084" s="83"/>
    </row>
    <row r="2085" spans="1:7">
      <c r="A2085" s="83"/>
      <c r="B2085" s="83"/>
      <c r="C2085" s="83"/>
      <c r="D2085" s="83"/>
      <c r="E2085" s="83"/>
      <c r="F2085" s="83"/>
      <c r="G2085" s="83"/>
    </row>
    <row r="2086" spans="1:7">
      <c r="A2086" s="83"/>
      <c r="B2086" s="83"/>
      <c r="C2086" s="83"/>
      <c r="D2086" s="83"/>
      <c r="E2086" s="83"/>
      <c r="F2086" s="83"/>
      <c r="G2086" s="83"/>
    </row>
    <row r="2087" spans="1:7">
      <c r="A2087" s="83"/>
      <c r="B2087" s="83"/>
      <c r="C2087" s="83"/>
      <c r="D2087" s="83"/>
      <c r="E2087" s="83"/>
      <c r="F2087" s="83"/>
      <c r="G2087" s="83"/>
    </row>
    <row r="2088" spans="1:7">
      <c r="A2088" s="83"/>
      <c r="B2088" s="83"/>
      <c r="C2088" s="83"/>
      <c r="D2088" s="83"/>
      <c r="E2088" s="83"/>
      <c r="F2088" s="83"/>
      <c r="G2088" s="83"/>
    </row>
    <row r="2089" spans="1:7">
      <c r="A2089" s="83"/>
      <c r="B2089" s="83"/>
      <c r="C2089" s="83"/>
      <c r="D2089" s="83"/>
      <c r="E2089" s="83"/>
      <c r="F2089" s="83"/>
      <c r="G2089" s="83"/>
    </row>
    <row r="2090" spans="1:7">
      <c r="A2090" s="83"/>
      <c r="B2090" s="83"/>
      <c r="C2090" s="83"/>
      <c r="D2090" s="83"/>
      <c r="E2090" s="83"/>
      <c r="F2090" s="83"/>
      <c r="G2090" s="83"/>
    </row>
    <row r="2091" spans="1:7">
      <c r="A2091" s="83"/>
      <c r="B2091" s="83"/>
      <c r="C2091" s="83"/>
      <c r="D2091" s="83"/>
      <c r="E2091" s="83"/>
      <c r="F2091" s="83"/>
      <c r="G2091" s="83"/>
    </row>
    <row r="2092" spans="1:7">
      <c r="A2092" s="83"/>
      <c r="B2092" s="83"/>
      <c r="C2092" s="83"/>
      <c r="D2092" s="83"/>
      <c r="E2092" s="83"/>
      <c r="F2092" s="83"/>
      <c r="G2092" s="83"/>
    </row>
    <row r="2093" spans="1:7">
      <c r="A2093" s="83"/>
      <c r="B2093" s="83"/>
      <c r="C2093" s="83"/>
      <c r="D2093" s="83"/>
      <c r="E2093" s="83"/>
      <c r="F2093" s="83"/>
      <c r="G2093" s="83"/>
    </row>
    <row r="2095" spans="1:7">
      <c r="B2095" s="83"/>
      <c r="C2095" s="83"/>
      <c r="D2095" s="83"/>
      <c r="E2095" s="83"/>
      <c r="F2095" s="83"/>
      <c r="G2095" s="83"/>
    </row>
    <row r="2096" spans="1:7">
      <c r="A2096" s="83"/>
      <c r="B2096" s="83"/>
      <c r="C2096" s="83"/>
      <c r="D2096" s="83"/>
      <c r="E2096" s="83"/>
      <c r="F2096" s="83"/>
      <c r="G2096" s="83"/>
    </row>
    <row r="2097" spans="1:7">
      <c r="A2097" s="83"/>
      <c r="B2097" s="83"/>
      <c r="C2097" s="83"/>
      <c r="D2097" s="83"/>
      <c r="E2097" s="83"/>
      <c r="F2097" s="83"/>
      <c r="G2097" s="83"/>
    </row>
    <row r="2098" spans="1:7">
      <c r="A2098" s="83"/>
      <c r="B2098" s="83"/>
      <c r="C2098" s="83"/>
      <c r="D2098" s="83"/>
      <c r="E2098" s="83"/>
      <c r="F2098" s="83"/>
      <c r="G2098" s="83"/>
    </row>
    <row r="2099" spans="1:7">
      <c r="A2099" s="83"/>
      <c r="B2099" s="83"/>
      <c r="C2099" s="83"/>
      <c r="D2099" s="83"/>
      <c r="E2099" s="83"/>
      <c r="F2099" s="83"/>
      <c r="G2099" s="83"/>
    </row>
    <row r="2100" spans="1:7">
      <c r="A2100" s="83"/>
      <c r="B2100" s="83"/>
      <c r="C2100" s="83"/>
      <c r="D2100" s="83"/>
      <c r="E2100" s="83"/>
      <c r="F2100" s="83"/>
      <c r="G2100" s="83"/>
    </row>
    <row r="2101" spans="1:7">
      <c r="A2101" s="83"/>
      <c r="B2101" s="83"/>
      <c r="C2101" s="83"/>
      <c r="D2101" s="83"/>
      <c r="E2101" s="83"/>
      <c r="F2101" s="83"/>
      <c r="G2101" s="83"/>
    </row>
    <row r="2102" spans="1:7">
      <c r="A2102" s="83"/>
      <c r="B2102" s="83"/>
      <c r="C2102" s="83"/>
      <c r="D2102" s="83"/>
      <c r="E2102" s="83"/>
      <c r="F2102" s="83"/>
      <c r="G2102" s="83"/>
    </row>
    <row r="2103" spans="1:7">
      <c r="A2103" s="83"/>
      <c r="B2103" s="83"/>
      <c r="C2103" s="83"/>
      <c r="D2103" s="83"/>
      <c r="E2103" s="83"/>
      <c r="F2103" s="83"/>
      <c r="G2103" s="83"/>
    </row>
    <row r="2104" spans="1:7">
      <c r="A2104" s="83"/>
      <c r="B2104" s="83"/>
      <c r="C2104" s="83"/>
      <c r="D2104" s="83"/>
      <c r="E2104" s="83"/>
      <c r="F2104" s="83"/>
      <c r="G2104" s="83"/>
    </row>
    <row r="2105" spans="1:7">
      <c r="A2105" s="83"/>
      <c r="B2105" s="83"/>
      <c r="C2105" s="83"/>
      <c r="D2105" s="83"/>
      <c r="E2105" s="83"/>
      <c r="F2105" s="83"/>
      <c r="G2105" s="83"/>
    </row>
    <row r="2106" spans="1:7">
      <c r="A2106" s="83"/>
      <c r="B2106" s="83"/>
      <c r="C2106" s="83"/>
      <c r="D2106" s="83"/>
      <c r="E2106" s="83"/>
      <c r="F2106" s="83"/>
      <c r="G2106" s="83"/>
    </row>
    <row r="2107" spans="1:7">
      <c r="A2107" s="83"/>
      <c r="B2107" s="83"/>
      <c r="C2107" s="83"/>
      <c r="D2107" s="83"/>
      <c r="E2107" s="83"/>
      <c r="F2107" s="83"/>
      <c r="G2107" s="83"/>
    </row>
    <row r="2108" spans="1:7">
      <c r="A2108" s="83"/>
      <c r="B2108" s="83"/>
      <c r="C2108" s="83"/>
      <c r="D2108" s="83"/>
      <c r="E2108" s="83"/>
      <c r="F2108" s="83"/>
      <c r="G2108" s="83"/>
    </row>
    <row r="2109" spans="1:7">
      <c r="A2109" s="83"/>
      <c r="B2109" s="83"/>
      <c r="C2109" s="83"/>
      <c r="D2109" s="83"/>
      <c r="E2109" s="83"/>
      <c r="F2109" s="83"/>
      <c r="G2109" s="83"/>
    </row>
    <row r="2110" spans="1:7">
      <c r="A2110" s="83"/>
      <c r="B2110" s="83"/>
      <c r="C2110" s="83"/>
      <c r="D2110" s="83"/>
      <c r="E2110" s="83"/>
      <c r="F2110" s="83"/>
      <c r="G2110" s="83"/>
    </row>
    <row r="2111" spans="1:7">
      <c r="A2111" s="83"/>
      <c r="B2111" s="83"/>
      <c r="C2111" s="83"/>
      <c r="D2111" s="83"/>
      <c r="E2111" s="83"/>
      <c r="F2111" s="83"/>
      <c r="G2111" s="83"/>
    </row>
    <row r="2113" spans="1:7">
      <c r="B2113" s="83"/>
      <c r="C2113" s="83"/>
      <c r="D2113" s="83"/>
      <c r="E2113" s="83"/>
      <c r="F2113" s="83"/>
      <c r="G2113" s="83"/>
    </row>
    <row r="2114" spans="1:7">
      <c r="A2114" s="83"/>
      <c r="B2114" s="83"/>
      <c r="C2114" s="83"/>
      <c r="D2114" s="83"/>
      <c r="E2114" s="83"/>
      <c r="F2114" s="83"/>
      <c r="G2114" s="83"/>
    </row>
    <row r="2115" spans="1:7">
      <c r="A2115" s="83"/>
      <c r="B2115" s="83"/>
      <c r="C2115" s="83"/>
      <c r="D2115" s="83"/>
      <c r="E2115" s="83"/>
      <c r="F2115" s="83"/>
      <c r="G2115" s="83"/>
    </row>
    <row r="2116" spans="1:7">
      <c r="A2116" s="83"/>
      <c r="B2116" s="83"/>
      <c r="C2116" s="83"/>
      <c r="D2116" s="83"/>
      <c r="E2116" s="83"/>
      <c r="F2116" s="83"/>
      <c r="G2116" s="83"/>
    </row>
    <row r="2117" spans="1:7">
      <c r="A2117" s="83"/>
      <c r="B2117" s="83"/>
      <c r="C2117" s="83"/>
      <c r="D2117" s="83"/>
      <c r="E2117" s="83"/>
      <c r="F2117" s="83"/>
      <c r="G2117" s="83"/>
    </row>
    <row r="2118" spans="1:7">
      <c r="A2118" s="83"/>
      <c r="B2118" s="83"/>
      <c r="C2118" s="83"/>
      <c r="D2118" s="83"/>
      <c r="E2118" s="83"/>
      <c r="F2118" s="83"/>
      <c r="G2118" s="83"/>
    </row>
    <row r="2119" spans="1:7">
      <c r="A2119" s="83"/>
      <c r="B2119" s="83"/>
      <c r="C2119" s="83"/>
      <c r="D2119" s="83"/>
      <c r="E2119" s="83"/>
      <c r="F2119" s="83"/>
      <c r="G2119" s="83"/>
    </row>
    <row r="2120" spans="1:7">
      <c r="A2120" s="83"/>
      <c r="B2120" s="83"/>
      <c r="C2120" s="83"/>
      <c r="D2120" s="83"/>
      <c r="E2120" s="83"/>
      <c r="F2120" s="83"/>
      <c r="G2120" s="83"/>
    </row>
    <row r="2121" spans="1:7">
      <c r="A2121" s="83"/>
      <c r="B2121" s="83"/>
      <c r="C2121" s="83"/>
      <c r="D2121" s="83"/>
      <c r="E2121" s="83"/>
      <c r="F2121" s="83"/>
      <c r="G2121" s="83"/>
    </row>
    <row r="2122" spans="1:7">
      <c r="A2122" s="83"/>
      <c r="B2122" s="83"/>
      <c r="C2122" s="83"/>
      <c r="D2122" s="83"/>
      <c r="E2122" s="83"/>
      <c r="F2122" s="83"/>
      <c r="G2122" s="83"/>
    </row>
    <row r="2123" spans="1:7">
      <c r="A2123" s="83"/>
      <c r="B2123" s="83"/>
      <c r="C2123" s="83"/>
      <c r="D2123" s="83"/>
      <c r="E2123" s="83"/>
      <c r="F2123" s="83"/>
      <c r="G2123" s="83"/>
    </row>
    <row r="2124" spans="1:7">
      <c r="A2124" s="83"/>
      <c r="B2124" s="83"/>
      <c r="C2124" s="83"/>
      <c r="D2124" s="83"/>
      <c r="E2124" s="83"/>
      <c r="F2124" s="83"/>
      <c r="G2124" s="83"/>
    </row>
    <row r="2125" spans="1:7">
      <c r="A2125" s="83"/>
      <c r="B2125" s="83"/>
      <c r="C2125" s="83"/>
      <c r="D2125" s="83"/>
      <c r="E2125" s="83"/>
      <c r="F2125" s="83"/>
      <c r="G2125" s="83"/>
    </row>
    <row r="2126" spans="1:7">
      <c r="A2126" s="83"/>
      <c r="B2126" s="83"/>
      <c r="C2126" s="83"/>
      <c r="D2126" s="83"/>
      <c r="E2126" s="83"/>
      <c r="F2126" s="83"/>
      <c r="G2126" s="83"/>
    </row>
    <row r="2127" spans="1:7">
      <c r="A2127" s="83"/>
      <c r="B2127" s="83"/>
      <c r="C2127" s="83"/>
      <c r="D2127" s="83"/>
      <c r="E2127" s="83"/>
      <c r="F2127" s="83"/>
      <c r="G2127" s="83"/>
    </row>
    <row r="2128" spans="1:7">
      <c r="A2128" s="83"/>
      <c r="B2128" s="83"/>
      <c r="C2128" s="83"/>
      <c r="D2128" s="83"/>
      <c r="E2128" s="83"/>
      <c r="F2128" s="83"/>
      <c r="G2128" s="83"/>
    </row>
    <row r="2129" spans="1:10">
      <c r="A2129" s="83"/>
      <c r="B2129" s="83"/>
      <c r="C2129" s="83"/>
      <c r="D2129" s="83"/>
      <c r="E2129" s="83"/>
      <c r="F2129" s="83"/>
      <c r="G2129" s="83"/>
    </row>
    <row r="2130" spans="1:10">
      <c r="A2130" s="83"/>
      <c r="B2130" s="83"/>
      <c r="C2130" s="83"/>
      <c r="D2130" s="83"/>
      <c r="E2130" s="83"/>
      <c r="F2130" s="83"/>
      <c r="G2130" s="83"/>
      <c r="H2130" s="83"/>
      <c r="I2130" s="83"/>
      <c r="J2130" s="83"/>
    </row>
    <row r="2131" spans="1:10">
      <c r="A2131" s="83"/>
      <c r="B2131" s="83"/>
      <c r="C2131" s="83"/>
      <c r="D2131" s="83"/>
      <c r="E2131" s="83"/>
      <c r="F2131" s="83"/>
      <c r="G2131" s="83"/>
      <c r="H2131" s="83"/>
      <c r="I2131" s="83"/>
      <c r="J2131" s="83"/>
    </row>
    <row r="2132" spans="1:10">
      <c r="A2132" s="83"/>
      <c r="B2132" s="83"/>
      <c r="C2132" s="83"/>
      <c r="D2132" s="83"/>
      <c r="E2132" s="83"/>
      <c r="F2132" s="83"/>
      <c r="G2132" s="83"/>
      <c r="H2132" s="83"/>
      <c r="I2132" s="83"/>
      <c r="J2132" s="83"/>
    </row>
    <row r="2133" spans="1:10">
      <c r="A2133" s="83"/>
      <c r="B2133" s="83"/>
      <c r="C2133" s="83"/>
      <c r="D2133" s="83"/>
      <c r="E2133" s="83"/>
      <c r="F2133" s="83"/>
      <c r="G2133" s="83"/>
      <c r="H2133" s="83"/>
      <c r="I2133" s="83"/>
      <c r="J2133" s="83"/>
    </row>
    <row r="2134" spans="1:10">
      <c r="A2134" s="83"/>
      <c r="B2134" s="83"/>
      <c r="C2134" s="83"/>
      <c r="D2134" s="83"/>
      <c r="E2134" s="83"/>
      <c r="F2134" s="83"/>
      <c r="G2134" s="83"/>
      <c r="H2134" s="83"/>
      <c r="I2134" s="83"/>
      <c r="J2134" s="83"/>
    </row>
    <row r="2135" spans="1:10">
      <c r="A2135" s="83"/>
      <c r="B2135" s="83"/>
      <c r="C2135" s="83"/>
      <c r="D2135" s="83"/>
      <c r="E2135" s="83"/>
      <c r="F2135" s="83"/>
      <c r="G2135" s="83"/>
      <c r="H2135" s="83"/>
      <c r="I2135" s="83"/>
      <c r="J2135" s="83"/>
    </row>
    <row r="2136" spans="1:10">
      <c r="A2136" s="83"/>
      <c r="B2136" s="83"/>
      <c r="C2136" s="83"/>
      <c r="D2136" s="83"/>
      <c r="E2136" s="83"/>
      <c r="F2136" s="83"/>
      <c r="G2136" s="83"/>
      <c r="H2136" s="83"/>
      <c r="I2136" s="83"/>
      <c r="J2136" s="83"/>
    </row>
    <row r="2137" spans="1:10">
      <c r="A2137" s="83"/>
      <c r="B2137" s="83"/>
      <c r="C2137" s="83"/>
      <c r="D2137" s="83"/>
      <c r="E2137" s="83"/>
      <c r="F2137" s="83"/>
      <c r="G2137" s="83"/>
      <c r="H2137" s="83"/>
      <c r="I2137" s="83"/>
      <c r="J2137" s="83"/>
    </row>
    <row r="2138" spans="1:10">
      <c r="A2138" s="83"/>
      <c r="B2138" s="83"/>
      <c r="C2138" s="83"/>
      <c r="D2138" s="83"/>
      <c r="E2138" s="83"/>
      <c r="F2138" s="83"/>
      <c r="G2138" s="83"/>
      <c r="H2138" s="83"/>
      <c r="I2138" s="83"/>
      <c r="J2138" s="83"/>
    </row>
    <row r="2139" spans="1:10">
      <c r="A2139" s="83"/>
      <c r="B2139" s="83"/>
      <c r="C2139" s="83"/>
      <c r="D2139" s="83"/>
      <c r="E2139" s="83"/>
      <c r="F2139" s="83"/>
      <c r="G2139" s="83"/>
      <c r="H2139" s="83"/>
      <c r="I2139" s="83"/>
      <c r="J2139" s="83"/>
    </row>
    <row r="2140" spans="1:10">
      <c r="A2140" s="83"/>
      <c r="B2140" s="83"/>
      <c r="C2140" s="83"/>
      <c r="D2140" s="83"/>
      <c r="E2140" s="83"/>
      <c r="F2140" s="83"/>
      <c r="G2140" s="83"/>
      <c r="H2140" s="83"/>
      <c r="I2140" s="83"/>
      <c r="J2140" s="83"/>
    </row>
    <row r="2141" spans="1:10">
      <c r="A2141" s="83"/>
      <c r="B2141" s="83"/>
      <c r="C2141" s="83"/>
      <c r="D2141" s="83"/>
      <c r="E2141" s="83"/>
      <c r="F2141" s="83"/>
      <c r="G2141" s="83"/>
      <c r="H2141" s="83"/>
      <c r="I2141" s="83"/>
      <c r="J2141" s="83"/>
    </row>
    <row r="2142" spans="1:10">
      <c r="A2142" s="83"/>
      <c r="B2142" s="83"/>
      <c r="C2142" s="83"/>
      <c r="D2142" s="83"/>
      <c r="E2142" s="83"/>
      <c r="F2142" s="83"/>
      <c r="G2142" s="83"/>
      <c r="H2142" s="83"/>
      <c r="I2142" s="83"/>
      <c r="J2142" s="83"/>
    </row>
    <row r="2143" spans="1:10">
      <c r="A2143" s="83"/>
      <c r="B2143" s="83"/>
      <c r="C2143" s="83"/>
      <c r="D2143" s="83"/>
      <c r="E2143" s="83"/>
      <c r="F2143" s="83"/>
      <c r="G2143" s="83"/>
      <c r="H2143" s="83"/>
      <c r="I2143" s="83"/>
      <c r="J2143" s="83"/>
    </row>
    <row r="2144" spans="1:10">
      <c r="A2144" s="83"/>
      <c r="B2144" s="83"/>
      <c r="C2144" s="83"/>
      <c r="D2144" s="83"/>
      <c r="E2144" s="83"/>
      <c r="F2144" s="83"/>
      <c r="G2144" s="83"/>
      <c r="H2144" s="83"/>
      <c r="I2144" s="83"/>
      <c r="J2144" s="83"/>
    </row>
    <row r="2145" spans="1:10">
      <c r="A2145" s="83"/>
      <c r="B2145" s="83"/>
      <c r="C2145" s="83"/>
      <c r="D2145" s="83"/>
      <c r="E2145" s="83"/>
      <c r="F2145" s="83"/>
      <c r="G2145" s="83"/>
      <c r="H2145" s="83"/>
      <c r="I2145" s="83"/>
      <c r="J2145" s="83"/>
    </row>
    <row r="2146" spans="1:10">
      <c r="A2146" s="83"/>
      <c r="B2146" s="83"/>
      <c r="C2146" s="83"/>
      <c r="D2146" s="83"/>
      <c r="E2146" s="83"/>
      <c r="F2146" s="83"/>
      <c r="G2146" s="83"/>
      <c r="H2146" s="83"/>
      <c r="I2146" s="83"/>
      <c r="J2146" s="83"/>
    </row>
    <row r="2147" spans="1:10">
      <c r="A2147" s="83"/>
      <c r="B2147" s="83"/>
      <c r="C2147" s="83"/>
      <c r="D2147" s="83"/>
      <c r="E2147" s="83"/>
      <c r="F2147" s="83"/>
      <c r="G2147" s="83"/>
      <c r="H2147" s="83"/>
      <c r="I2147" s="83"/>
      <c r="J2147" s="83"/>
    </row>
    <row r="2148" spans="1:10">
      <c r="A2148" s="83"/>
      <c r="B2148" s="83"/>
      <c r="C2148" s="83"/>
      <c r="D2148" s="83"/>
      <c r="E2148" s="83"/>
      <c r="F2148" s="83"/>
      <c r="G2148" s="83"/>
      <c r="H2148" s="83"/>
      <c r="I2148" s="83"/>
      <c r="J2148" s="83"/>
    </row>
    <row r="2149" spans="1:10">
      <c r="A2149" s="83"/>
      <c r="B2149" s="83"/>
      <c r="C2149" s="83"/>
      <c r="D2149" s="83"/>
      <c r="E2149" s="83"/>
      <c r="F2149" s="83"/>
      <c r="G2149" s="83"/>
      <c r="H2149" s="83"/>
      <c r="I2149" s="83"/>
      <c r="J2149" s="83"/>
    </row>
    <row r="2150" spans="1:10">
      <c r="A2150" s="83"/>
      <c r="B2150" s="83"/>
      <c r="C2150" s="83"/>
      <c r="D2150" s="83"/>
      <c r="E2150" s="83"/>
      <c r="F2150" s="83"/>
      <c r="G2150" s="83"/>
      <c r="H2150" s="83"/>
      <c r="I2150" s="83"/>
      <c r="J2150" s="83"/>
    </row>
    <row r="2151" spans="1:10">
      <c r="A2151" s="83"/>
      <c r="B2151" s="83"/>
      <c r="C2151" s="83"/>
      <c r="D2151" s="83"/>
      <c r="E2151" s="83"/>
      <c r="F2151" s="83"/>
      <c r="G2151" s="83"/>
      <c r="H2151" s="83"/>
      <c r="I2151" s="83"/>
      <c r="J2151" s="83"/>
    </row>
    <row r="2152" spans="1:10">
      <c r="A2152" s="83"/>
      <c r="B2152" s="83"/>
      <c r="C2152" s="83"/>
      <c r="D2152" s="83"/>
      <c r="E2152" s="83"/>
      <c r="F2152" s="83"/>
      <c r="G2152" s="83"/>
      <c r="H2152" s="83"/>
      <c r="I2152" s="83"/>
      <c r="J2152" s="83"/>
    </row>
    <row r="2153" spans="1:10">
      <c r="A2153" s="83"/>
      <c r="B2153" s="83"/>
      <c r="C2153" s="83"/>
      <c r="D2153" s="83"/>
      <c r="E2153" s="83"/>
      <c r="F2153" s="83"/>
      <c r="G2153" s="83"/>
      <c r="H2153" s="83"/>
      <c r="I2153" s="83"/>
      <c r="J2153" s="83"/>
    </row>
    <row r="2154" spans="1:10">
      <c r="A2154" s="83"/>
      <c r="B2154" s="83"/>
      <c r="C2154" s="83"/>
      <c r="D2154" s="83"/>
      <c r="E2154" s="83"/>
      <c r="F2154" s="83"/>
      <c r="G2154" s="83"/>
      <c r="H2154" s="83"/>
      <c r="I2154" s="83"/>
      <c r="J2154" s="83"/>
    </row>
    <row r="2156" spans="1:10">
      <c r="B2156" s="83"/>
      <c r="C2156" s="83"/>
      <c r="D2156" s="83"/>
      <c r="E2156" s="83"/>
      <c r="F2156" s="83"/>
      <c r="G2156" s="83"/>
      <c r="H2156" s="83"/>
      <c r="I2156" s="83"/>
    </row>
    <row r="2157" spans="1:10">
      <c r="A2157" s="84"/>
      <c r="B2157" s="83"/>
      <c r="C2157" s="83"/>
      <c r="D2157" s="83"/>
      <c r="E2157" s="83"/>
      <c r="F2157" s="83"/>
      <c r="G2157" s="83"/>
      <c r="H2157" s="83"/>
      <c r="I2157" s="83"/>
    </row>
    <row r="2158" spans="1:10">
      <c r="A2158" s="83"/>
      <c r="B2158" s="83"/>
      <c r="C2158" s="83"/>
      <c r="D2158" s="83"/>
      <c r="E2158" s="83"/>
      <c r="F2158" s="83"/>
      <c r="G2158" s="83"/>
      <c r="H2158" s="83"/>
      <c r="I2158" s="83"/>
    </row>
    <row r="2159" spans="1:10">
      <c r="A2159" s="83"/>
      <c r="B2159" s="83"/>
      <c r="C2159" s="83"/>
      <c r="D2159" s="83"/>
      <c r="E2159" s="83"/>
      <c r="F2159" s="83"/>
      <c r="G2159" s="83"/>
      <c r="H2159" s="83"/>
      <c r="I2159" s="83"/>
    </row>
    <row r="2160" spans="1:10">
      <c r="A2160" s="83"/>
      <c r="B2160" s="83"/>
      <c r="C2160" s="83"/>
      <c r="D2160" s="83"/>
      <c r="E2160" s="83"/>
      <c r="F2160" s="83"/>
      <c r="G2160" s="83"/>
      <c r="H2160" s="83"/>
      <c r="I2160" s="83"/>
    </row>
    <row r="2161" spans="1:9">
      <c r="A2161" s="83"/>
      <c r="B2161" s="83"/>
      <c r="C2161" s="83"/>
      <c r="D2161" s="83"/>
      <c r="E2161" s="83"/>
      <c r="F2161" s="83"/>
      <c r="G2161" s="83"/>
      <c r="H2161" s="83"/>
      <c r="I2161" s="83"/>
    </row>
    <row r="2162" spans="1:9">
      <c r="A2162" s="83"/>
      <c r="B2162" s="83"/>
      <c r="C2162" s="83"/>
      <c r="D2162" s="83"/>
      <c r="E2162" s="83"/>
      <c r="F2162" s="83"/>
      <c r="G2162" s="83"/>
      <c r="H2162" s="83"/>
      <c r="I2162" s="83"/>
    </row>
    <row r="2163" spans="1:9">
      <c r="A2163" s="83"/>
      <c r="B2163" s="83"/>
      <c r="C2163" s="83"/>
      <c r="D2163" s="83"/>
      <c r="E2163" s="83"/>
      <c r="F2163" s="83"/>
      <c r="G2163" s="83"/>
      <c r="H2163" s="83"/>
      <c r="I2163" s="83"/>
    </row>
    <row r="2164" spans="1:9">
      <c r="A2164" s="83"/>
      <c r="B2164" s="83"/>
      <c r="C2164" s="83"/>
      <c r="D2164" s="83"/>
      <c r="E2164" s="83"/>
      <c r="F2164" s="83"/>
      <c r="G2164" s="83"/>
      <c r="H2164" s="83"/>
      <c r="I2164" s="83"/>
    </row>
    <row r="2165" spans="1:9">
      <c r="A2165" s="83"/>
      <c r="B2165" s="83"/>
      <c r="C2165" s="83"/>
      <c r="D2165" s="83"/>
      <c r="E2165" s="83"/>
      <c r="F2165" s="83"/>
      <c r="G2165" s="83"/>
      <c r="H2165" s="83"/>
      <c r="I2165" s="83"/>
    </row>
    <row r="2166" spans="1:9">
      <c r="A2166" s="83"/>
      <c r="B2166" s="83"/>
      <c r="C2166" s="83"/>
      <c r="D2166" s="83"/>
      <c r="E2166" s="83"/>
      <c r="F2166" s="83"/>
      <c r="G2166" s="83"/>
      <c r="H2166" s="83"/>
      <c r="I2166" s="83"/>
    </row>
    <row r="2167" spans="1:9">
      <c r="A2167" s="83"/>
      <c r="B2167" s="83"/>
      <c r="C2167" s="83"/>
      <c r="D2167" s="83"/>
      <c r="E2167" s="83"/>
      <c r="F2167" s="83"/>
      <c r="G2167" s="83"/>
      <c r="H2167" s="83"/>
      <c r="I2167" s="83"/>
    </row>
    <row r="2168" spans="1:9">
      <c r="A2168" s="83"/>
      <c r="B2168" s="83"/>
      <c r="C2168" s="83"/>
      <c r="D2168" s="83"/>
      <c r="E2168" s="83"/>
      <c r="F2168" s="83"/>
      <c r="G2168" s="83"/>
      <c r="H2168" s="83"/>
      <c r="I2168" s="83"/>
    </row>
    <row r="2169" spans="1:9">
      <c r="A2169" s="83"/>
      <c r="B2169" s="83"/>
      <c r="C2169" s="83"/>
      <c r="D2169" s="83"/>
      <c r="E2169" s="83"/>
      <c r="F2169" s="83"/>
      <c r="G2169" s="83"/>
      <c r="H2169" s="83"/>
      <c r="I2169" s="83"/>
    </row>
    <row r="2170" spans="1:9">
      <c r="A2170" s="83"/>
      <c r="B2170" s="83"/>
      <c r="C2170" s="83"/>
      <c r="D2170" s="83"/>
      <c r="E2170" s="83"/>
      <c r="F2170" s="83"/>
      <c r="G2170" s="83"/>
      <c r="H2170" s="83"/>
      <c r="I2170" s="83"/>
    </row>
    <row r="2171" spans="1:9">
      <c r="A2171" s="83"/>
      <c r="B2171" s="83"/>
      <c r="C2171" s="83"/>
      <c r="D2171" s="83"/>
      <c r="E2171" s="83"/>
      <c r="F2171" s="83"/>
      <c r="G2171" s="83"/>
      <c r="H2171" s="83"/>
      <c r="I2171" s="83"/>
    </row>
    <row r="2172" spans="1:9">
      <c r="A2172" s="83"/>
      <c r="B2172" s="83"/>
      <c r="C2172" s="83"/>
      <c r="D2172" s="83"/>
      <c r="E2172" s="83"/>
      <c r="F2172" s="83"/>
      <c r="G2172" s="83"/>
      <c r="H2172" s="83"/>
      <c r="I2172" s="83"/>
    </row>
    <row r="2173" spans="1:9">
      <c r="A2173" s="83"/>
      <c r="B2173" s="83"/>
      <c r="C2173" s="83"/>
      <c r="D2173" s="83"/>
      <c r="E2173" s="83"/>
      <c r="F2173" s="83"/>
      <c r="G2173" s="83"/>
      <c r="H2173" s="83"/>
      <c r="I2173" s="83"/>
    </row>
    <row r="2174" spans="1:9">
      <c r="A2174" s="83"/>
      <c r="B2174" s="83"/>
      <c r="C2174" s="83"/>
      <c r="D2174" s="83"/>
      <c r="E2174" s="83"/>
      <c r="F2174" s="83"/>
      <c r="G2174" s="83"/>
      <c r="H2174" s="83"/>
      <c r="I2174" s="83"/>
    </row>
    <row r="2175" spans="1:9">
      <c r="A2175" s="83"/>
      <c r="B2175" s="83"/>
      <c r="C2175" s="83"/>
      <c r="D2175" s="83"/>
      <c r="E2175" s="83"/>
      <c r="F2175" s="83"/>
      <c r="G2175" s="83"/>
      <c r="H2175" s="83"/>
      <c r="I2175" s="83"/>
    </row>
    <row r="2176" spans="1:9">
      <c r="A2176" s="83"/>
      <c r="B2176" s="83"/>
      <c r="C2176" s="83"/>
      <c r="D2176" s="83"/>
      <c r="E2176" s="83"/>
      <c r="F2176" s="83"/>
      <c r="G2176" s="83"/>
      <c r="H2176" s="83"/>
      <c r="I2176" s="83"/>
    </row>
    <row r="2177" spans="1:9">
      <c r="A2177" s="83"/>
      <c r="B2177" s="83"/>
      <c r="C2177" s="83"/>
      <c r="D2177" s="83"/>
      <c r="E2177" s="83"/>
      <c r="F2177" s="83"/>
      <c r="G2177" s="83"/>
      <c r="H2177" s="83"/>
      <c r="I2177" s="83"/>
    </row>
    <row r="2178" spans="1:9">
      <c r="A2178" s="83"/>
      <c r="B2178" s="83"/>
      <c r="C2178" s="83"/>
      <c r="D2178" s="83"/>
      <c r="E2178" s="83"/>
      <c r="F2178" s="83"/>
      <c r="G2178" s="83"/>
      <c r="H2178" s="83"/>
      <c r="I2178" s="83"/>
    </row>
    <row r="2179" spans="1:9">
      <c r="A2179" s="83"/>
      <c r="B2179" s="83"/>
      <c r="C2179" s="83"/>
      <c r="D2179" s="83"/>
      <c r="E2179" s="83"/>
      <c r="F2179" s="83"/>
      <c r="G2179" s="83"/>
      <c r="H2179" s="83"/>
      <c r="I2179" s="83"/>
    </row>
    <row r="2180" spans="1:9">
      <c r="A2180" s="83"/>
      <c r="B2180" s="83"/>
      <c r="C2180" s="83"/>
      <c r="D2180" s="83"/>
      <c r="E2180" s="83"/>
      <c r="F2180" s="83"/>
      <c r="G2180" s="83"/>
      <c r="H2180" s="83"/>
      <c r="I2180" s="83"/>
    </row>
    <row r="2181" spans="1:9">
      <c r="A2181" s="83"/>
      <c r="B2181" s="83"/>
      <c r="C2181" s="83"/>
      <c r="D2181" s="83"/>
      <c r="E2181" s="83"/>
      <c r="F2181" s="83"/>
      <c r="G2181" s="83"/>
      <c r="H2181" s="83"/>
      <c r="I2181" s="83"/>
    </row>
    <row r="2182" spans="1:9">
      <c r="A2182" s="83"/>
      <c r="B2182" s="83"/>
      <c r="C2182" s="83"/>
      <c r="D2182" s="83"/>
      <c r="E2182" s="83"/>
      <c r="F2182" s="83"/>
      <c r="G2182" s="83"/>
      <c r="H2182" s="83"/>
      <c r="I2182" s="83"/>
    </row>
    <row r="2183" spans="1:9">
      <c r="A2183" s="83"/>
      <c r="B2183" s="83"/>
      <c r="C2183" s="83"/>
      <c r="D2183" s="83"/>
      <c r="E2183" s="83"/>
      <c r="F2183" s="83"/>
      <c r="G2183" s="83"/>
      <c r="H2183" s="83"/>
      <c r="I2183" s="83"/>
    </row>
    <row r="2184" spans="1:9">
      <c r="A2184" s="83"/>
      <c r="B2184" s="83"/>
      <c r="C2184" s="83"/>
      <c r="D2184" s="83"/>
      <c r="E2184" s="83"/>
      <c r="F2184" s="83"/>
      <c r="G2184" s="83"/>
      <c r="H2184" s="83"/>
      <c r="I2184" s="83"/>
    </row>
    <row r="2185" spans="1:9">
      <c r="A2185" s="83"/>
      <c r="B2185" s="83"/>
      <c r="C2185" s="83"/>
      <c r="D2185" s="83"/>
      <c r="E2185" s="83"/>
      <c r="F2185" s="83"/>
      <c r="G2185" s="83"/>
      <c r="H2185" s="83"/>
      <c r="I2185" s="83"/>
    </row>
    <row r="2186" spans="1:9">
      <c r="A2186" s="83"/>
      <c r="B2186" s="83"/>
      <c r="C2186" s="83"/>
      <c r="D2186" s="83"/>
      <c r="E2186" s="83"/>
      <c r="F2186" s="83"/>
      <c r="G2186" s="83"/>
      <c r="H2186" s="83"/>
      <c r="I2186" s="83"/>
    </row>
    <row r="2187" spans="1:9">
      <c r="A2187" s="83"/>
      <c r="B2187" s="83"/>
      <c r="C2187" s="83"/>
      <c r="D2187" s="83"/>
      <c r="E2187" s="83"/>
      <c r="F2187" s="83"/>
      <c r="G2187" s="83"/>
      <c r="H2187" s="83"/>
      <c r="I2187" s="83"/>
    </row>
    <row r="2188" spans="1:9">
      <c r="A2188" s="83"/>
      <c r="B2188" s="83"/>
      <c r="C2188" s="83"/>
      <c r="D2188" s="83"/>
      <c r="E2188" s="83"/>
      <c r="F2188" s="83"/>
      <c r="G2188" s="83"/>
      <c r="H2188" s="83"/>
      <c r="I2188" s="83"/>
    </row>
    <row r="2189" spans="1:9">
      <c r="A2189" s="83"/>
      <c r="B2189" s="83"/>
      <c r="C2189" s="83"/>
      <c r="D2189" s="83"/>
      <c r="E2189" s="83"/>
      <c r="F2189" s="83"/>
      <c r="G2189" s="83"/>
      <c r="H2189" s="83"/>
      <c r="I2189" s="83"/>
    </row>
    <row r="2190" spans="1:9">
      <c r="A2190" s="83"/>
      <c r="B2190" s="83"/>
      <c r="C2190" s="83"/>
      <c r="D2190" s="83"/>
      <c r="E2190" s="83"/>
      <c r="F2190" s="83"/>
      <c r="G2190" s="83"/>
      <c r="H2190" s="83"/>
      <c r="I2190" s="83"/>
    </row>
    <row r="2191" spans="1:9">
      <c r="A2191" s="83"/>
      <c r="B2191" s="83"/>
      <c r="C2191" s="83"/>
      <c r="D2191" s="83"/>
      <c r="E2191" s="83"/>
      <c r="F2191" s="83"/>
      <c r="G2191" s="83"/>
      <c r="H2191" s="83"/>
      <c r="I2191" s="83"/>
    </row>
    <row r="2192" spans="1:9">
      <c r="A2192" s="83"/>
      <c r="B2192" s="83"/>
      <c r="C2192" s="83"/>
      <c r="D2192" s="83"/>
      <c r="E2192" s="83"/>
      <c r="F2192" s="83"/>
      <c r="G2192" s="83"/>
      <c r="H2192" s="83"/>
      <c r="I2192" s="83"/>
    </row>
    <row r="2193" spans="1:9">
      <c r="A2193" s="83"/>
      <c r="B2193" s="83"/>
      <c r="C2193" s="83"/>
      <c r="D2193" s="83"/>
      <c r="E2193" s="83"/>
      <c r="F2193" s="83"/>
      <c r="G2193" s="83"/>
      <c r="H2193" s="83"/>
      <c r="I2193" s="83"/>
    </row>
    <row r="2194" spans="1:9">
      <c r="A2194" s="83"/>
      <c r="B2194" s="83"/>
      <c r="C2194" s="83"/>
      <c r="D2194" s="83"/>
      <c r="E2194" s="83"/>
      <c r="F2194" s="83"/>
      <c r="G2194" s="83"/>
      <c r="H2194" s="83"/>
      <c r="I2194" s="83"/>
    </row>
    <row r="2195" spans="1:9">
      <c r="A2195" s="83"/>
      <c r="B2195" s="83"/>
      <c r="C2195" s="83"/>
      <c r="D2195" s="83"/>
      <c r="E2195" s="83"/>
      <c r="F2195" s="83"/>
      <c r="G2195" s="83"/>
      <c r="H2195" s="83"/>
      <c r="I2195" s="83"/>
    </row>
    <row r="2196" spans="1:9">
      <c r="A2196" s="83"/>
      <c r="B2196" s="83"/>
      <c r="C2196" s="83"/>
      <c r="D2196" s="83"/>
      <c r="E2196" s="83"/>
      <c r="F2196" s="83"/>
      <c r="G2196" s="83"/>
      <c r="H2196" s="83"/>
      <c r="I2196" s="83"/>
    </row>
    <row r="2197" spans="1:9">
      <c r="A2197" s="83"/>
      <c r="B2197" s="83"/>
      <c r="C2197" s="83"/>
      <c r="D2197" s="83"/>
      <c r="E2197" s="83"/>
      <c r="F2197" s="83"/>
      <c r="G2197" s="83"/>
      <c r="H2197" s="83"/>
      <c r="I2197" s="83"/>
    </row>
    <row r="2198" spans="1:9">
      <c r="A2198" s="83"/>
      <c r="B2198" s="83"/>
      <c r="C2198" s="83"/>
      <c r="D2198" s="83"/>
      <c r="E2198" s="83"/>
      <c r="F2198" s="83"/>
      <c r="G2198" s="83"/>
      <c r="H2198" s="83"/>
      <c r="I2198" s="83"/>
    </row>
    <row r="2199" spans="1:9">
      <c r="A2199" s="83"/>
      <c r="B2199" s="83"/>
      <c r="C2199" s="83"/>
      <c r="D2199" s="83"/>
      <c r="E2199" s="83"/>
      <c r="F2199" s="83"/>
      <c r="G2199" s="83"/>
      <c r="H2199" s="83"/>
      <c r="I2199" s="83"/>
    </row>
    <row r="2200" spans="1:9">
      <c r="A2200" s="83"/>
      <c r="B2200" s="83"/>
      <c r="C2200" s="83"/>
      <c r="D2200" s="83"/>
      <c r="E2200" s="83"/>
      <c r="F2200" s="83"/>
      <c r="G2200" s="83"/>
      <c r="H2200" s="83"/>
      <c r="I2200" s="83"/>
    </row>
    <row r="2201" spans="1:9">
      <c r="A2201" s="83"/>
      <c r="B2201" s="83"/>
      <c r="C2201" s="83"/>
      <c r="D2201" s="83"/>
      <c r="E2201" s="83"/>
      <c r="F2201" s="83"/>
      <c r="G2201" s="83"/>
      <c r="H2201" s="83"/>
      <c r="I2201" s="83"/>
    </row>
    <row r="2202" spans="1:9">
      <c r="A2202" s="83"/>
      <c r="B2202" s="83"/>
      <c r="C2202" s="83"/>
      <c r="D2202" s="83"/>
      <c r="E2202" s="83"/>
      <c r="F2202" s="83"/>
      <c r="G2202" s="83"/>
      <c r="H2202" s="83"/>
      <c r="I2202" s="83"/>
    </row>
    <row r="2203" spans="1:9">
      <c r="A2203" s="83"/>
      <c r="B2203" s="83"/>
      <c r="C2203" s="83"/>
      <c r="D2203" s="83"/>
      <c r="E2203" s="83"/>
      <c r="F2203" s="83"/>
      <c r="G2203" s="83"/>
      <c r="H2203" s="83"/>
      <c r="I2203" s="83"/>
    </row>
    <row r="2204" spans="1:9">
      <c r="A2204" s="83"/>
      <c r="B2204" s="83"/>
      <c r="C2204" s="83"/>
      <c r="D2204" s="83"/>
      <c r="E2204" s="83"/>
      <c r="F2204" s="83"/>
      <c r="G2204" s="83"/>
      <c r="H2204" s="83"/>
      <c r="I2204" s="83"/>
    </row>
    <row r="2205" spans="1:9">
      <c r="A2205" s="83"/>
      <c r="B2205" s="83"/>
      <c r="C2205" s="83"/>
      <c r="D2205" s="83"/>
      <c r="E2205" s="83"/>
      <c r="F2205" s="83"/>
      <c r="G2205" s="83"/>
      <c r="H2205" s="83"/>
      <c r="I2205" s="83"/>
    </row>
    <row r="2206" spans="1:9">
      <c r="A2206" s="83"/>
      <c r="B2206" s="83"/>
      <c r="C2206" s="83"/>
      <c r="D2206" s="83"/>
      <c r="E2206" s="83"/>
      <c r="F2206" s="83"/>
      <c r="G2206" s="83"/>
      <c r="H2206" s="83"/>
      <c r="I2206" s="83"/>
    </row>
    <row r="2207" spans="1:9">
      <c r="A2207" s="83"/>
      <c r="B2207" s="83"/>
      <c r="C2207" s="83"/>
      <c r="D2207" s="83"/>
      <c r="E2207" s="83"/>
      <c r="F2207" s="83"/>
      <c r="G2207" s="83"/>
      <c r="H2207" s="83"/>
      <c r="I2207" s="83"/>
    </row>
    <row r="2208" spans="1:9">
      <c r="A2208" s="83"/>
      <c r="B2208" s="83"/>
      <c r="C2208" s="83"/>
      <c r="D2208" s="83"/>
      <c r="E2208" s="83"/>
      <c r="F2208" s="83"/>
      <c r="G2208" s="83"/>
      <c r="H2208" s="83"/>
      <c r="I2208" s="83"/>
    </row>
    <row r="2209" spans="1:9">
      <c r="A2209" s="83"/>
      <c r="B2209" s="83"/>
      <c r="C2209" s="83"/>
      <c r="D2209" s="83"/>
      <c r="E2209" s="83"/>
      <c r="F2209" s="83"/>
      <c r="G2209" s="83"/>
      <c r="H2209" s="83"/>
      <c r="I2209" s="83"/>
    </row>
    <row r="2210" spans="1:9">
      <c r="A2210" s="83"/>
      <c r="B2210" s="83"/>
      <c r="C2210" s="83"/>
      <c r="D2210" s="83"/>
      <c r="E2210" s="83"/>
      <c r="F2210" s="83"/>
      <c r="G2210" s="83"/>
      <c r="H2210" s="83"/>
      <c r="I2210" s="83"/>
    </row>
    <row r="2211" spans="1:9">
      <c r="A2211" s="83"/>
      <c r="B2211" s="83"/>
      <c r="C2211" s="83"/>
      <c r="D2211" s="83"/>
      <c r="E2211" s="83"/>
      <c r="F2211" s="83"/>
      <c r="G2211" s="83"/>
      <c r="H2211" s="83"/>
      <c r="I2211" s="83"/>
    </row>
    <row r="2212" spans="1:9">
      <c r="A2212" s="83"/>
      <c r="B2212" s="83"/>
      <c r="C2212" s="83"/>
      <c r="D2212" s="83"/>
      <c r="E2212" s="83"/>
      <c r="F2212" s="83"/>
      <c r="G2212" s="83"/>
      <c r="H2212" s="83"/>
      <c r="I2212" s="83"/>
    </row>
    <row r="2213" spans="1:9">
      <c r="A2213" s="83"/>
      <c r="B2213" s="83"/>
      <c r="C2213" s="83"/>
      <c r="D2213" s="83"/>
      <c r="E2213" s="83"/>
      <c r="F2213" s="83"/>
      <c r="G2213" s="83"/>
      <c r="H2213" s="83"/>
      <c r="I2213" s="83"/>
    </row>
    <row r="2214" spans="1:9">
      <c r="A2214" s="83"/>
      <c r="B2214" s="83"/>
      <c r="C2214" s="83"/>
      <c r="D2214" s="83"/>
      <c r="E2214" s="83"/>
      <c r="F2214" s="83"/>
      <c r="G2214" s="83"/>
      <c r="H2214" s="83"/>
      <c r="I2214" s="83"/>
    </row>
    <row r="2215" spans="1:9">
      <c r="A2215" s="83"/>
      <c r="B2215" s="83"/>
      <c r="C2215" s="83"/>
      <c r="D2215" s="83"/>
      <c r="E2215" s="83"/>
      <c r="F2215" s="83"/>
      <c r="G2215" s="83"/>
      <c r="H2215" s="83"/>
      <c r="I2215" s="83"/>
    </row>
    <row r="2216" spans="1:9">
      <c r="A2216" s="83"/>
      <c r="B2216" s="83"/>
      <c r="C2216" s="83"/>
      <c r="D2216" s="83"/>
      <c r="E2216" s="83"/>
      <c r="F2216" s="83"/>
      <c r="G2216" s="83"/>
      <c r="H2216" s="83"/>
      <c r="I2216" s="83"/>
    </row>
    <row r="2217" spans="1:9">
      <c r="A2217" s="83"/>
      <c r="B2217" s="83"/>
      <c r="C2217" s="83"/>
      <c r="D2217" s="83"/>
      <c r="E2217" s="83"/>
      <c r="F2217" s="83"/>
      <c r="G2217" s="83"/>
      <c r="H2217" s="83"/>
      <c r="I2217" s="83"/>
    </row>
    <row r="2218" spans="1:9">
      <c r="A2218" s="83"/>
      <c r="B2218" s="83"/>
      <c r="C2218" s="83"/>
      <c r="D2218" s="83"/>
      <c r="E2218" s="83"/>
      <c r="F2218" s="83"/>
      <c r="G2218" s="83"/>
      <c r="H2218" s="83"/>
      <c r="I2218" s="83"/>
    </row>
    <row r="2219" spans="1:9">
      <c r="A2219" s="83"/>
      <c r="B2219" s="83"/>
      <c r="C2219" s="83"/>
      <c r="D2219" s="83"/>
      <c r="E2219" s="83"/>
      <c r="F2219" s="83"/>
      <c r="G2219" s="83"/>
      <c r="H2219" s="83"/>
      <c r="I2219" s="83"/>
    </row>
    <row r="2220" spans="1:9">
      <c r="A2220" s="83"/>
      <c r="B2220" s="83"/>
      <c r="C2220" s="83"/>
      <c r="D2220" s="83"/>
      <c r="E2220" s="83"/>
      <c r="F2220" s="83"/>
      <c r="G2220" s="83"/>
      <c r="H2220" s="83"/>
      <c r="I2220" s="83"/>
    </row>
    <row r="2221" spans="1:9">
      <c r="A2221" s="83"/>
      <c r="B2221" s="83"/>
      <c r="C2221" s="83"/>
      <c r="D2221" s="83"/>
      <c r="E2221" s="83"/>
      <c r="F2221" s="83"/>
      <c r="G2221" s="83"/>
      <c r="H2221" s="83"/>
      <c r="I2221" s="83"/>
    </row>
    <row r="2222" spans="1:9">
      <c r="A2222" s="83"/>
      <c r="B2222" s="83"/>
      <c r="C2222" s="83"/>
      <c r="D2222" s="83"/>
      <c r="E2222" s="83"/>
      <c r="F2222" s="83"/>
      <c r="G2222" s="83"/>
      <c r="H2222" s="83"/>
      <c r="I2222" s="83"/>
    </row>
    <row r="2223" spans="1:9">
      <c r="A2223" s="83"/>
      <c r="B2223" s="83"/>
      <c r="C2223" s="83"/>
      <c r="D2223" s="83"/>
      <c r="E2223" s="83"/>
      <c r="F2223" s="83"/>
      <c r="G2223" s="83"/>
      <c r="H2223" s="83"/>
      <c r="I2223" s="83"/>
    </row>
    <row r="2224" spans="1:9">
      <c r="A2224" s="83"/>
      <c r="B2224" s="83"/>
      <c r="C2224" s="83"/>
      <c r="D2224" s="83"/>
      <c r="E2224" s="83"/>
      <c r="F2224" s="83"/>
      <c r="G2224" s="83"/>
      <c r="H2224" s="83"/>
      <c r="I2224" s="83"/>
    </row>
    <row r="2225" spans="1:9">
      <c r="A2225" s="83"/>
      <c r="B2225" s="83"/>
      <c r="C2225" s="83"/>
      <c r="D2225" s="83"/>
      <c r="E2225" s="83"/>
      <c r="F2225" s="83"/>
      <c r="G2225" s="83"/>
      <c r="H2225" s="83"/>
      <c r="I2225" s="83"/>
    </row>
    <row r="2226" spans="1:9">
      <c r="A2226" s="83"/>
      <c r="B2226" s="83"/>
      <c r="C2226" s="83"/>
      <c r="D2226" s="83"/>
      <c r="E2226" s="83"/>
      <c r="F2226" s="83"/>
      <c r="G2226" s="83"/>
      <c r="H2226" s="83"/>
      <c r="I2226" s="83"/>
    </row>
    <row r="2227" spans="1:9">
      <c r="A2227" s="83"/>
      <c r="B2227" s="83"/>
      <c r="C2227" s="83"/>
      <c r="D2227" s="83"/>
      <c r="E2227" s="83"/>
      <c r="F2227" s="83"/>
      <c r="G2227" s="83"/>
      <c r="H2227" s="83"/>
      <c r="I2227" s="83"/>
    </row>
    <row r="2228" spans="1:9">
      <c r="A2228" s="83"/>
      <c r="B2228" s="83"/>
      <c r="C2228" s="83"/>
      <c r="D2228" s="83"/>
      <c r="E2228" s="83"/>
      <c r="F2228" s="83"/>
      <c r="G2228" s="83"/>
      <c r="H2228" s="83"/>
      <c r="I2228" s="83"/>
    </row>
    <row r="2229" spans="1:9">
      <c r="A2229" s="83"/>
      <c r="B2229" s="83"/>
      <c r="C2229" s="83"/>
      <c r="D2229" s="83"/>
      <c r="E2229" s="83"/>
      <c r="F2229" s="83"/>
      <c r="G2229" s="83"/>
      <c r="H2229" s="83"/>
      <c r="I2229" s="83"/>
    </row>
    <row r="2230" spans="1:9">
      <c r="A2230" s="83"/>
      <c r="B2230" s="83"/>
      <c r="C2230" s="83"/>
      <c r="D2230" s="83"/>
      <c r="E2230" s="83"/>
      <c r="F2230" s="83"/>
      <c r="G2230" s="83"/>
      <c r="H2230" s="83"/>
      <c r="I2230" s="83"/>
    </row>
    <row r="2231" spans="1:9">
      <c r="A2231" s="83"/>
      <c r="B2231" s="83"/>
      <c r="C2231" s="83"/>
      <c r="D2231" s="83"/>
      <c r="E2231" s="83"/>
      <c r="F2231" s="83"/>
      <c r="G2231" s="83"/>
      <c r="H2231" s="83"/>
      <c r="I2231" s="83"/>
    </row>
    <row r="2232" spans="1:9">
      <c r="A2232" s="83"/>
      <c r="B2232" s="83"/>
      <c r="C2232" s="83"/>
      <c r="D2232" s="83"/>
      <c r="E2232" s="83"/>
      <c r="F2232" s="83"/>
      <c r="G2232" s="83"/>
      <c r="H2232" s="83"/>
      <c r="I2232" s="83"/>
    </row>
    <row r="2233" spans="1:9">
      <c r="A2233" s="83"/>
      <c r="B2233" s="83"/>
      <c r="C2233" s="83"/>
      <c r="D2233" s="83"/>
      <c r="E2233" s="83"/>
      <c r="F2233" s="83"/>
      <c r="G2233" s="83"/>
      <c r="H2233" s="83"/>
      <c r="I2233" s="83"/>
    </row>
    <row r="2234" spans="1:9">
      <c r="A2234" s="83"/>
      <c r="B2234" s="83"/>
      <c r="C2234" s="83"/>
      <c r="D2234" s="83"/>
      <c r="E2234" s="83"/>
      <c r="F2234" s="83"/>
      <c r="G2234" s="83"/>
      <c r="H2234" s="83"/>
      <c r="I2234" s="83"/>
    </row>
    <row r="2235" spans="1:9">
      <c r="A2235" s="83"/>
      <c r="B2235" s="83"/>
      <c r="C2235" s="83"/>
      <c r="D2235" s="83"/>
      <c r="E2235" s="83"/>
      <c r="F2235" s="83"/>
      <c r="G2235" s="83"/>
      <c r="H2235" s="83"/>
      <c r="I2235" s="83"/>
    </row>
    <row r="2236" spans="1:9">
      <c r="A2236" s="84"/>
      <c r="B2236" s="83"/>
      <c r="C2236" s="83"/>
      <c r="D2236" s="83"/>
      <c r="E2236" s="83"/>
      <c r="F2236" s="83"/>
      <c r="G2236" s="83"/>
      <c r="H2236" s="83"/>
      <c r="I2236" s="83"/>
    </row>
    <row r="2237" spans="1:9">
      <c r="A2237" s="83"/>
      <c r="B2237" s="83"/>
      <c r="C2237" s="83"/>
      <c r="D2237" s="83"/>
      <c r="E2237" s="83"/>
      <c r="F2237" s="83"/>
      <c r="G2237" s="83"/>
      <c r="H2237" s="83"/>
      <c r="I2237" s="83"/>
    </row>
    <row r="2238" spans="1:9">
      <c r="A2238" s="83"/>
      <c r="B2238" s="83"/>
      <c r="C2238" s="83"/>
      <c r="D2238" s="83"/>
      <c r="E2238" s="83"/>
      <c r="F2238" s="83"/>
      <c r="G2238" s="83"/>
      <c r="H2238" s="83"/>
      <c r="I2238" s="83"/>
    </row>
    <row r="2239" spans="1:9">
      <c r="A2239" s="83"/>
      <c r="B2239" s="83"/>
      <c r="C2239" s="83"/>
      <c r="D2239" s="83"/>
      <c r="E2239" s="83"/>
      <c r="F2239" s="83"/>
      <c r="G2239" s="83"/>
      <c r="H2239" s="83"/>
      <c r="I2239" s="83"/>
    </row>
    <row r="2240" spans="1:9">
      <c r="A2240" s="83"/>
      <c r="B2240" s="83"/>
      <c r="C2240" s="83"/>
      <c r="D2240" s="83"/>
      <c r="E2240" s="83"/>
      <c r="F2240" s="83"/>
      <c r="G2240" s="83"/>
      <c r="H2240" s="83"/>
      <c r="I2240" s="83"/>
    </row>
    <row r="2241" spans="1:9">
      <c r="A2241" s="83"/>
      <c r="B2241" s="83"/>
      <c r="C2241" s="83"/>
      <c r="D2241" s="83"/>
      <c r="E2241" s="83"/>
      <c r="F2241" s="83"/>
      <c r="G2241" s="83"/>
      <c r="H2241" s="83"/>
      <c r="I2241" s="83"/>
    </row>
    <row r="2242" spans="1:9">
      <c r="A2242" s="83"/>
      <c r="B2242" s="83"/>
      <c r="C2242" s="83"/>
      <c r="D2242" s="83"/>
      <c r="E2242" s="83"/>
      <c r="F2242" s="83"/>
      <c r="G2242" s="83"/>
      <c r="H2242" s="83"/>
      <c r="I2242" s="83"/>
    </row>
    <row r="2243" spans="1:9">
      <c r="A2243" s="83"/>
      <c r="B2243" s="83"/>
      <c r="C2243" s="83"/>
      <c r="D2243" s="83"/>
      <c r="E2243" s="83"/>
      <c r="F2243" s="83"/>
      <c r="G2243" s="83"/>
      <c r="H2243" s="83"/>
      <c r="I2243" s="83"/>
    </row>
    <row r="2244" spans="1:9">
      <c r="A2244" s="83"/>
      <c r="B2244" s="83"/>
      <c r="C2244" s="83"/>
      <c r="D2244" s="83"/>
      <c r="E2244" s="83"/>
      <c r="F2244" s="83"/>
      <c r="G2244" s="83"/>
      <c r="H2244" s="83"/>
      <c r="I2244" s="83"/>
    </row>
    <row r="2245" spans="1:9">
      <c r="A2245" s="83"/>
      <c r="B2245" s="83"/>
      <c r="C2245" s="83"/>
      <c r="D2245" s="83"/>
      <c r="E2245" s="83"/>
      <c r="F2245" s="83"/>
      <c r="G2245" s="83"/>
      <c r="H2245" s="83"/>
      <c r="I2245" s="83"/>
    </row>
    <row r="2246" spans="1:9">
      <c r="A2246" s="83"/>
      <c r="B2246" s="83"/>
      <c r="C2246" s="83"/>
      <c r="D2246" s="83"/>
      <c r="E2246" s="83"/>
      <c r="F2246" s="83"/>
      <c r="G2246" s="83"/>
      <c r="H2246" s="83"/>
      <c r="I2246" s="83"/>
    </row>
    <row r="2247" spans="1:9">
      <c r="A2247" s="83"/>
      <c r="B2247" s="83"/>
      <c r="C2247" s="83"/>
      <c r="D2247" s="83"/>
      <c r="E2247" s="83"/>
      <c r="F2247" s="83"/>
      <c r="G2247" s="83"/>
      <c r="H2247" s="83"/>
      <c r="I2247" s="83"/>
    </row>
    <row r="2248" spans="1:9">
      <c r="A2248" s="83"/>
      <c r="B2248" s="83"/>
      <c r="C2248" s="83"/>
      <c r="D2248" s="83"/>
      <c r="E2248" s="83"/>
      <c r="F2248" s="83"/>
      <c r="G2248" s="83"/>
      <c r="H2248" s="83"/>
      <c r="I2248" s="83"/>
    </row>
    <row r="2249" spans="1:9">
      <c r="A2249" s="83"/>
      <c r="B2249" s="83"/>
      <c r="C2249" s="83"/>
      <c r="D2249" s="83"/>
      <c r="E2249" s="83"/>
      <c r="F2249" s="83"/>
      <c r="G2249" s="83"/>
      <c r="H2249" s="83"/>
      <c r="I2249" s="83"/>
    </row>
    <row r="2250" spans="1:9">
      <c r="A2250" s="83"/>
      <c r="B2250" s="83"/>
      <c r="C2250" s="83"/>
      <c r="D2250" s="83"/>
      <c r="E2250" s="83"/>
      <c r="F2250" s="83"/>
      <c r="G2250" s="83"/>
      <c r="H2250" s="83"/>
      <c r="I2250" s="83"/>
    </row>
    <row r="2251" spans="1:9">
      <c r="A2251" s="83"/>
      <c r="B2251" s="83"/>
      <c r="C2251" s="83"/>
      <c r="D2251" s="83"/>
      <c r="E2251" s="83"/>
      <c r="F2251" s="83"/>
      <c r="G2251" s="83"/>
      <c r="H2251" s="83"/>
      <c r="I2251" s="83"/>
    </row>
    <row r="2252" spans="1:9">
      <c r="A2252" s="83"/>
      <c r="B2252" s="83"/>
      <c r="C2252" s="83"/>
      <c r="D2252" s="83"/>
      <c r="E2252" s="83"/>
      <c r="F2252" s="83"/>
      <c r="G2252" s="83"/>
      <c r="H2252" s="83"/>
      <c r="I2252" s="83"/>
    </row>
    <row r="2253" spans="1:9">
      <c r="A2253" s="83"/>
      <c r="B2253" s="83"/>
      <c r="C2253" s="83"/>
      <c r="D2253" s="83"/>
      <c r="E2253" s="83"/>
      <c r="F2253" s="83"/>
      <c r="G2253" s="83"/>
      <c r="H2253" s="83"/>
      <c r="I2253" s="83"/>
    </row>
    <row r="2254" spans="1:9">
      <c r="A2254" s="83"/>
      <c r="B2254" s="83"/>
      <c r="C2254" s="83"/>
      <c r="D2254" s="83"/>
      <c r="E2254" s="83"/>
      <c r="F2254" s="83"/>
      <c r="G2254" s="83"/>
      <c r="H2254" s="83"/>
      <c r="I2254" s="83"/>
    </row>
    <row r="2255" spans="1:9">
      <c r="A2255" s="83"/>
      <c r="B2255" s="83"/>
      <c r="C2255" s="83"/>
      <c r="D2255" s="83"/>
      <c r="E2255" s="83"/>
      <c r="F2255" s="83"/>
      <c r="G2255" s="83"/>
      <c r="H2255" s="83"/>
      <c r="I2255" s="83"/>
    </row>
    <row r="2256" spans="1:9">
      <c r="A2256" s="83"/>
      <c r="B2256" s="83"/>
      <c r="C2256" s="83"/>
      <c r="D2256" s="83"/>
      <c r="E2256" s="83"/>
      <c r="F2256" s="83"/>
      <c r="G2256" s="83"/>
      <c r="H2256" s="83"/>
      <c r="I2256" s="83"/>
    </row>
    <row r="2257" spans="1:9">
      <c r="A2257" s="83"/>
      <c r="B2257" s="83"/>
      <c r="C2257" s="83"/>
      <c r="D2257" s="83"/>
      <c r="E2257" s="83"/>
      <c r="F2257" s="83"/>
      <c r="G2257" s="83"/>
      <c r="H2257" s="83"/>
      <c r="I2257" s="83"/>
    </row>
    <row r="2258" spans="1:9">
      <c r="A2258" s="83"/>
      <c r="B2258" s="83"/>
      <c r="C2258" s="83"/>
      <c r="D2258" s="83"/>
      <c r="E2258" s="83"/>
      <c r="F2258" s="83"/>
      <c r="G2258" s="83"/>
      <c r="H2258" s="83"/>
      <c r="I2258" s="83"/>
    </row>
    <row r="2259" spans="1:9">
      <c r="A2259" s="83"/>
      <c r="B2259" s="83"/>
      <c r="C2259" s="83"/>
      <c r="D2259" s="83"/>
      <c r="E2259" s="83"/>
      <c r="F2259" s="83"/>
      <c r="G2259" s="83"/>
      <c r="H2259" s="83"/>
      <c r="I2259" s="83"/>
    </row>
    <row r="2260" spans="1:9">
      <c r="A2260" s="83"/>
      <c r="B2260" s="83"/>
      <c r="C2260" s="83"/>
      <c r="D2260" s="83"/>
      <c r="E2260" s="83"/>
      <c r="F2260" s="83"/>
      <c r="G2260" s="83"/>
      <c r="H2260" s="83"/>
      <c r="I2260" s="83"/>
    </row>
    <row r="2261" spans="1:9">
      <c r="A2261" s="83"/>
      <c r="B2261" s="83"/>
      <c r="C2261" s="83"/>
      <c r="D2261" s="83"/>
      <c r="E2261" s="83"/>
      <c r="F2261" s="83"/>
      <c r="G2261" s="83"/>
      <c r="H2261" s="83"/>
      <c r="I2261" s="83"/>
    </row>
    <row r="2262" spans="1:9">
      <c r="A2262" s="83"/>
      <c r="B2262" s="83"/>
      <c r="C2262" s="83"/>
      <c r="D2262" s="83"/>
      <c r="E2262" s="83"/>
      <c r="F2262" s="83"/>
      <c r="G2262" s="83"/>
      <c r="H2262" s="83"/>
      <c r="I2262" s="83"/>
    </row>
    <row r="2263" spans="1:9">
      <c r="A2263" s="83"/>
      <c r="B2263" s="83"/>
      <c r="C2263" s="83"/>
      <c r="D2263" s="83"/>
      <c r="E2263" s="83"/>
      <c r="F2263" s="83"/>
      <c r="G2263" s="83"/>
      <c r="H2263" s="83"/>
      <c r="I2263" s="83"/>
    </row>
    <row r="2264" spans="1:9">
      <c r="A2264" s="83"/>
      <c r="B2264" s="83"/>
      <c r="C2264" s="83"/>
      <c r="D2264" s="83"/>
      <c r="E2264" s="83"/>
      <c r="F2264" s="83"/>
      <c r="G2264" s="83"/>
      <c r="H2264" s="83"/>
      <c r="I2264" s="83"/>
    </row>
    <row r="2265" spans="1:9">
      <c r="A2265" s="84"/>
      <c r="B2265" s="83"/>
      <c r="C2265" s="83"/>
      <c r="D2265" s="83"/>
      <c r="E2265" s="83"/>
      <c r="F2265" s="83"/>
      <c r="G2265" s="83"/>
      <c r="H2265" s="83"/>
      <c r="I2265" s="83"/>
    </row>
    <row r="2266" spans="1:9">
      <c r="A2266" s="83"/>
      <c r="B2266" s="83"/>
      <c r="C2266" s="83"/>
      <c r="D2266" s="83"/>
      <c r="E2266" s="83"/>
      <c r="F2266" s="83"/>
      <c r="G2266" s="83"/>
      <c r="H2266" s="83"/>
      <c r="I2266" s="83"/>
    </row>
    <row r="2267" spans="1:9">
      <c r="A2267" s="83"/>
      <c r="B2267" s="83"/>
      <c r="C2267" s="83"/>
      <c r="D2267" s="83"/>
      <c r="E2267" s="83"/>
      <c r="F2267" s="83"/>
      <c r="G2267" s="83"/>
      <c r="H2267" s="83"/>
      <c r="I2267" s="83"/>
    </row>
    <row r="2268" spans="1:9">
      <c r="A2268" s="83"/>
      <c r="B2268" s="83"/>
      <c r="C2268" s="83"/>
      <c r="D2268" s="83"/>
      <c r="E2268" s="83"/>
      <c r="F2268" s="83"/>
      <c r="G2268" s="83"/>
      <c r="H2268" s="83"/>
      <c r="I2268" s="83"/>
    </row>
    <row r="2269" spans="1:9">
      <c r="A2269" s="83"/>
      <c r="B2269" s="83"/>
      <c r="C2269" s="83"/>
      <c r="D2269" s="83"/>
      <c r="E2269" s="83"/>
      <c r="F2269" s="83"/>
      <c r="G2269" s="83"/>
      <c r="H2269" s="83"/>
      <c r="I2269" s="83"/>
    </row>
    <row r="2270" spans="1:9">
      <c r="A2270" s="83"/>
      <c r="B2270" s="83"/>
      <c r="C2270" s="83"/>
      <c r="D2270" s="83"/>
      <c r="E2270" s="83"/>
      <c r="F2270" s="83"/>
      <c r="G2270" s="83"/>
      <c r="H2270" s="83"/>
      <c r="I2270" s="83"/>
    </row>
    <row r="2271" spans="1:9">
      <c r="A2271" s="83"/>
      <c r="B2271" s="83"/>
      <c r="C2271" s="83"/>
      <c r="D2271" s="83"/>
      <c r="E2271" s="83"/>
      <c r="F2271" s="83"/>
      <c r="G2271" s="83"/>
      <c r="H2271" s="83"/>
      <c r="I2271" s="83"/>
    </row>
    <row r="2272" spans="1:9">
      <c r="A2272" s="83"/>
      <c r="B2272" s="83"/>
      <c r="C2272" s="83"/>
      <c r="D2272" s="83"/>
      <c r="E2272" s="83"/>
      <c r="F2272" s="83"/>
      <c r="G2272" s="83"/>
      <c r="H2272" s="83"/>
      <c r="I2272" s="83"/>
    </row>
    <row r="2273" spans="1:9">
      <c r="A2273" s="83"/>
      <c r="B2273" s="83"/>
      <c r="C2273" s="83"/>
      <c r="D2273" s="83"/>
      <c r="E2273" s="83"/>
      <c r="F2273" s="83"/>
      <c r="G2273" s="83"/>
      <c r="H2273" s="83"/>
      <c r="I2273" s="83"/>
    </row>
    <row r="2274" spans="1:9">
      <c r="A2274" s="83"/>
      <c r="B2274" s="83"/>
      <c r="C2274" s="83"/>
      <c r="D2274" s="83"/>
      <c r="E2274" s="83"/>
      <c r="F2274" s="83"/>
      <c r="G2274" s="83"/>
      <c r="H2274" s="83"/>
      <c r="I2274" s="83"/>
    </row>
    <row r="2275" spans="1:9">
      <c r="A2275" s="83"/>
      <c r="B2275" s="83"/>
      <c r="C2275" s="83"/>
      <c r="D2275" s="83"/>
      <c r="E2275" s="83"/>
      <c r="F2275" s="83"/>
      <c r="G2275" s="83"/>
      <c r="H2275" s="83"/>
      <c r="I2275" s="83"/>
    </row>
    <row r="2276" spans="1:9">
      <c r="A2276" s="83"/>
      <c r="B2276" s="83"/>
      <c r="C2276" s="83"/>
      <c r="D2276" s="83"/>
      <c r="E2276" s="83"/>
      <c r="F2276" s="83"/>
      <c r="G2276" s="83"/>
      <c r="H2276" s="83"/>
      <c r="I2276" s="83"/>
    </row>
    <row r="2277" spans="1:9">
      <c r="A2277" s="83"/>
      <c r="B2277" s="83"/>
      <c r="C2277" s="83"/>
      <c r="D2277" s="83"/>
      <c r="E2277" s="83"/>
      <c r="F2277" s="83"/>
      <c r="G2277" s="83"/>
      <c r="H2277" s="83"/>
      <c r="I2277" s="83"/>
    </row>
    <row r="2278" spans="1:9">
      <c r="A2278" s="83"/>
      <c r="B2278" s="83"/>
      <c r="C2278" s="83"/>
      <c r="D2278" s="83"/>
      <c r="E2278" s="83"/>
      <c r="F2278" s="83"/>
      <c r="G2278" s="83"/>
      <c r="H2278" s="83"/>
      <c r="I2278" s="83"/>
    </row>
    <row r="2279" spans="1:9">
      <c r="A2279" s="83"/>
      <c r="B2279" s="83"/>
      <c r="C2279" s="83"/>
      <c r="D2279" s="83"/>
      <c r="E2279" s="83"/>
      <c r="F2279" s="83"/>
      <c r="G2279" s="83"/>
      <c r="H2279" s="83"/>
      <c r="I2279" s="83"/>
    </row>
    <row r="2280" spans="1:9">
      <c r="A2280" s="83"/>
      <c r="B2280" s="83"/>
      <c r="C2280" s="83"/>
      <c r="D2280" s="83"/>
      <c r="E2280" s="83"/>
      <c r="F2280" s="83"/>
      <c r="G2280" s="83"/>
      <c r="H2280" s="83"/>
      <c r="I2280" s="83"/>
    </row>
    <row r="2281" spans="1:9">
      <c r="A2281" s="83"/>
      <c r="B2281" s="83"/>
      <c r="C2281" s="83"/>
      <c r="D2281" s="83"/>
      <c r="E2281" s="83"/>
      <c r="F2281" s="83"/>
      <c r="G2281" s="83"/>
      <c r="H2281" s="83"/>
      <c r="I2281" s="83"/>
    </row>
    <row r="2282" spans="1:9">
      <c r="A2282" s="83"/>
      <c r="B2282" s="83"/>
      <c r="C2282" s="83"/>
      <c r="D2282" s="83"/>
      <c r="E2282" s="83"/>
      <c r="F2282" s="83"/>
      <c r="G2282" s="83"/>
      <c r="H2282" s="83"/>
      <c r="I2282" s="83"/>
    </row>
    <row r="2283" spans="1:9">
      <c r="A2283" s="83"/>
      <c r="B2283" s="83"/>
      <c r="C2283" s="83"/>
      <c r="D2283" s="83"/>
      <c r="E2283" s="83"/>
      <c r="F2283" s="83"/>
      <c r="G2283" s="83"/>
      <c r="H2283" s="83"/>
      <c r="I2283" s="83"/>
    </row>
    <row r="2284" spans="1:9">
      <c r="A2284" s="83"/>
      <c r="B2284" s="83"/>
      <c r="C2284" s="83"/>
      <c r="D2284" s="83"/>
      <c r="E2284" s="83"/>
      <c r="F2284" s="83"/>
      <c r="G2284" s="83"/>
      <c r="H2284" s="83"/>
      <c r="I2284" s="83"/>
    </row>
    <row r="2285" spans="1:9">
      <c r="A2285" s="83"/>
      <c r="B2285" s="83"/>
      <c r="C2285" s="83"/>
      <c r="D2285" s="83"/>
      <c r="E2285" s="83"/>
      <c r="F2285" s="83"/>
      <c r="G2285" s="83"/>
      <c r="H2285" s="83"/>
      <c r="I2285" s="83"/>
    </row>
    <row r="2286" spans="1:9">
      <c r="A2286" s="83"/>
      <c r="B2286" s="83"/>
      <c r="C2286" s="83"/>
      <c r="D2286" s="83"/>
      <c r="E2286" s="83"/>
      <c r="F2286" s="83"/>
      <c r="G2286" s="83"/>
      <c r="H2286" s="83"/>
      <c r="I2286" s="83"/>
    </row>
    <row r="2287" spans="1:9">
      <c r="A2287" s="83"/>
      <c r="B2287" s="83"/>
      <c r="C2287" s="83"/>
      <c r="D2287" s="83"/>
      <c r="E2287" s="83"/>
      <c r="F2287" s="83"/>
      <c r="G2287" s="83"/>
      <c r="H2287" s="83"/>
      <c r="I2287" s="83"/>
    </row>
    <row r="2288" spans="1:9">
      <c r="A2288" s="83"/>
      <c r="B2288" s="83"/>
      <c r="C2288" s="83"/>
      <c r="D2288" s="83"/>
      <c r="E2288" s="83"/>
      <c r="F2288" s="83"/>
      <c r="G2288" s="83"/>
      <c r="H2288" s="83"/>
      <c r="I2288" s="83"/>
    </row>
    <row r="2289" spans="1:9">
      <c r="A2289" s="83"/>
      <c r="B2289" s="83"/>
      <c r="C2289" s="83"/>
      <c r="D2289" s="83"/>
      <c r="E2289" s="83"/>
      <c r="F2289" s="83"/>
      <c r="G2289" s="83"/>
      <c r="H2289" s="83"/>
      <c r="I2289" s="83"/>
    </row>
    <row r="2290" spans="1:9">
      <c r="A2290" s="83"/>
      <c r="B2290" s="83"/>
      <c r="C2290" s="83"/>
      <c r="D2290" s="83"/>
      <c r="E2290" s="83"/>
      <c r="F2290" s="83"/>
      <c r="G2290" s="83"/>
      <c r="H2290" s="83"/>
      <c r="I2290" s="83"/>
    </row>
    <row r="2291" spans="1:9">
      <c r="A2291" s="83"/>
      <c r="B2291" s="83"/>
      <c r="C2291" s="83"/>
      <c r="D2291" s="83"/>
      <c r="E2291" s="83"/>
      <c r="F2291" s="83"/>
      <c r="G2291" s="83"/>
      <c r="H2291" s="83"/>
      <c r="I2291" s="83"/>
    </row>
    <row r="2292" spans="1:9">
      <c r="A2292" s="83"/>
      <c r="B2292" s="83"/>
      <c r="C2292" s="83"/>
      <c r="D2292" s="83"/>
      <c r="E2292" s="83"/>
      <c r="F2292" s="83"/>
      <c r="G2292" s="83"/>
      <c r="H2292" s="83"/>
      <c r="I2292" s="83"/>
    </row>
    <row r="2293" spans="1:9">
      <c r="A2293" s="83"/>
      <c r="B2293" s="83"/>
      <c r="C2293" s="83"/>
      <c r="D2293" s="83"/>
      <c r="E2293" s="83"/>
      <c r="F2293" s="83"/>
      <c r="G2293" s="83"/>
      <c r="H2293" s="83"/>
      <c r="I2293" s="83"/>
    </row>
    <row r="2294" spans="1:9">
      <c r="A2294" s="83"/>
      <c r="B2294" s="83"/>
      <c r="C2294" s="83"/>
      <c r="D2294" s="83"/>
      <c r="E2294" s="83"/>
      <c r="F2294" s="83"/>
      <c r="G2294" s="83"/>
      <c r="H2294" s="83"/>
      <c r="I2294" s="83"/>
    </row>
    <row r="2295" spans="1:9">
      <c r="A2295" s="83"/>
      <c r="B2295" s="83"/>
      <c r="C2295" s="83"/>
      <c r="D2295" s="83"/>
      <c r="E2295" s="83"/>
      <c r="F2295" s="83"/>
      <c r="G2295" s="83"/>
      <c r="H2295" s="83"/>
      <c r="I2295" s="83"/>
    </row>
    <row r="2296" spans="1:9">
      <c r="A2296" s="83"/>
      <c r="B2296" s="83"/>
      <c r="C2296" s="83"/>
      <c r="D2296" s="83"/>
      <c r="E2296" s="83"/>
      <c r="F2296" s="83"/>
      <c r="G2296" s="83"/>
      <c r="H2296" s="83"/>
      <c r="I2296" s="83"/>
    </row>
    <row r="2297" spans="1:9">
      <c r="A2297" s="83"/>
      <c r="B2297" s="83"/>
      <c r="C2297" s="83"/>
      <c r="D2297" s="83"/>
      <c r="E2297" s="83"/>
      <c r="F2297" s="83"/>
      <c r="G2297" s="83"/>
      <c r="H2297" s="83"/>
      <c r="I2297" s="83"/>
    </row>
    <row r="2298" spans="1:9">
      <c r="A2298" s="83"/>
      <c r="B2298" s="83"/>
      <c r="C2298" s="83"/>
      <c r="D2298" s="83"/>
      <c r="E2298" s="83"/>
      <c r="F2298" s="83"/>
      <c r="G2298" s="83"/>
      <c r="H2298" s="83"/>
      <c r="I2298" s="83"/>
    </row>
    <row r="2299" spans="1:9">
      <c r="A2299" s="83"/>
      <c r="B2299" s="83"/>
      <c r="C2299" s="83"/>
      <c r="D2299" s="83"/>
      <c r="E2299" s="83"/>
      <c r="F2299" s="83"/>
      <c r="G2299" s="83"/>
      <c r="H2299" s="83"/>
      <c r="I2299" s="83"/>
    </row>
    <row r="2300" spans="1:9">
      <c r="A2300" s="83"/>
      <c r="B2300" s="83"/>
      <c r="C2300" s="83"/>
      <c r="D2300" s="83"/>
      <c r="E2300" s="83"/>
      <c r="F2300" s="83"/>
      <c r="G2300" s="83"/>
      <c r="H2300" s="83"/>
      <c r="I2300" s="83"/>
    </row>
    <row r="2301" spans="1:9">
      <c r="A2301" s="83"/>
      <c r="B2301" s="83"/>
      <c r="C2301" s="83"/>
      <c r="D2301" s="83"/>
      <c r="E2301" s="83"/>
      <c r="F2301" s="83"/>
      <c r="G2301" s="83"/>
      <c r="H2301" s="83"/>
      <c r="I2301" s="83"/>
    </row>
    <row r="2302" spans="1:9">
      <c r="A2302" s="83"/>
      <c r="B2302" s="83"/>
      <c r="C2302" s="83"/>
      <c r="D2302" s="83"/>
      <c r="E2302" s="83"/>
      <c r="F2302" s="83"/>
      <c r="G2302" s="83"/>
      <c r="H2302" s="83"/>
      <c r="I2302" s="83"/>
    </row>
    <row r="2303" spans="1:9">
      <c r="A2303" s="83"/>
      <c r="B2303" s="83"/>
      <c r="C2303" s="83"/>
      <c r="D2303" s="83"/>
      <c r="E2303" s="83"/>
      <c r="F2303" s="83"/>
      <c r="G2303" s="83"/>
      <c r="H2303" s="83"/>
      <c r="I2303" s="83"/>
    </row>
    <row r="2304" spans="1:9">
      <c r="A2304" s="83"/>
      <c r="B2304" s="83"/>
      <c r="C2304" s="83"/>
      <c r="D2304" s="83"/>
      <c r="E2304" s="83"/>
      <c r="F2304" s="83"/>
      <c r="G2304" s="83"/>
      <c r="H2304" s="83"/>
      <c r="I2304" s="83"/>
    </row>
    <row r="2305" spans="1:9">
      <c r="A2305" s="83"/>
      <c r="B2305" s="83"/>
      <c r="C2305" s="83"/>
      <c r="D2305" s="83"/>
      <c r="E2305" s="83"/>
      <c r="F2305" s="83"/>
      <c r="G2305" s="83"/>
      <c r="H2305" s="83"/>
      <c r="I2305" s="83"/>
    </row>
    <row r="2306" spans="1:9">
      <c r="A2306" s="83"/>
      <c r="B2306" s="83"/>
      <c r="C2306" s="83"/>
      <c r="D2306" s="83"/>
      <c r="E2306" s="83"/>
      <c r="F2306" s="83"/>
      <c r="G2306" s="83"/>
      <c r="H2306" s="83"/>
      <c r="I2306" s="83"/>
    </row>
    <row r="2307" spans="1:9">
      <c r="A2307" s="83"/>
      <c r="B2307" s="83"/>
      <c r="C2307" s="83"/>
      <c r="D2307" s="83"/>
      <c r="E2307" s="83"/>
      <c r="F2307" s="83"/>
      <c r="G2307" s="83"/>
      <c r="H2307" s="83"/>
      <c r="I2307" s="83"/>
    </row>
    <row r="2308" spans="1:9">
      <c r="A2308" s="83"/>
      <c r="B2308" s="83"/>
      <c r="C2308" s="83"/>
      <c r="D2308" s="83"/>
      <c r="E2308" s="83"/>
      <c r="F2308" s="83"/>
      <c r="G2308" s="83"/>
      <c r="H2308" s="83"/>
      <c r="I2308" s="83"/>
    </row>
    <row r="2309" spans="1:9">
      <c r="A2309" s="83"/>
      <c r="B2309" s="83"/>
      <c r="C2309" s="83"/>
      <c r="D2309" s="83"/>
      <c r="E2309" s="83"/>
      <c r="F2309" s="83"/>
      <c r="G2309" s="83"/>
      <c r="H2309" s="83"/>
      <c r="I2309" s="83"/>
    </row>
    <row r="2310" spans="1:9">
      <c r="A2310" s="83"/>
      <c r="B2310" s="83"/>
      <c r="C2310" s="83"/>
      <c r="D2310" s="83"/>
      <c r="E2310" s="83"/>
      <c r="F2310" s="83"/>
      <c r="G2310" s="83"/>
      <c r="H2310" s="83"/>
      <c r="I2310" s="83"/>
    </row>
    <row r="2311" spans="1:9">
      <c r="A2311" s="83"/>
      <c r="B2311" s="83"/>
      <c r="C2311" s="83"/>
      <c r="D2311" s="83"/>
      <c r="E2311" s="83"/>
      <c r="F2311" s="83"/>
      <c r="G2311" s="83"/>
      <c r="H2311" s="83"/>
      <c r="I2311" s="83"/>
    </row>
    <row r="2312" spans="1:9">
      <c r="A2312" s="83"/>
      <c r="B2312" s="83"/>
      <c r="C2312" s="83"/>
      <c r="D2312" s="83"/>
      <c r="E2312" s="83"/>
      <c r="F2312" s="83"/>
      <c r="G2312" s="83"/>
      <c r="H2312" s="83"/>
      <c r="I2312" s="83"/>
    </row>
    <row r="2313" spans="1:9">
      <c r="A2313" s="83"/>
      <c r="B2313" s="83"/>
      <c r="C2313" s="83"/>
      <c r="D2313" s="83"/>
      <c r="E2313" s="83"/>
      <c r="F2313" s="83"/>
      <c r="G2313" s="83"/>
      <c r="H2313" s="83"/>
      <c r="I2313" s="83"/>
    </row>
    <row r="2314" spans="1:9">
      <c r="A2314" s="84"/>
      <c r="B2314" s="83"/>
      <c r="C2314" s="83"/>
      <c r="D2314" s="83"/>
      <c r="E2314" s="83"/>
      <c r="F2314" s="83"/>
      <c r="G2314" s="83"/>
      <c r="H2314" s="83"/>
      <c r="I2314" s="83"/>
    </row>
    <row r="2315" spans="1:9">
      <c r="A2315" s="83"/>
      <c r="B2315" s="83"/>
      <c r="C2315" s="83"/>
      <c r="D2315" s="83"/>
      <c r="E2315" s="83"/>
      <c r="F2315" s="83"/>
      <c r="G2315" s="83"/>
      <c r="H2315" s="83"/>
      <c r="I2315" s="83"/>
    </row>
    <row r="2316" spans="1:9">
      <c r="A2316" s="83"/>
      <c r="B2316" s="83"/>
      <c r="C2316" s="83"/>
      <c r="D2316" s="83"/>
      <c r="E2316" s="83"/>
      <c r="F2316" s="83"/>
      <c r="G2316" s="83"/>
      <c r="H2316" s="83"/>
      <c r="I2316" s="83"/>
    </row>
    <row r="2317" spans="1:9">
      <c r="A2317" s="83"/>
      <c r="B2317" s="83"/>
      <c r="C2317" s="83"/>
      <c r="D2317" s="83"/>
      <c r="E2317" s="83"/>
      <c r="F2317" s="83"/>
      <c r="G2317" s="83"/>
      <c r="H2317" s="83"/>
      <c r="I2317" s="83"/>
    </row>
    <row r="2318" spans="1:9">
      <c r="A2318" s="83"/>
      <c r="B2318" s="83"/>
      <c r="C2318" s="83"/>
      <c r="D2318" s="83"/>
      <c r="E2318" s="83"/>
      <c r="F2318" s="83"/>
      <c r="G2318" s="83"/>
      <c r="H2318" s="83"/>
      <c r="I2318" s="83"/>
    </row>
    <row r="2319" spans="1:9">
      <c r="A2319" s="83"/>
      <c r="B2319" s="83"/>
      <c r="C2319" s="83"/>
      <c r="D2319" s="83"/>
      <c r="E2319" s="83"/>
      <c r="F2319" s="83"/>
      <c r="G2319" s="83"/>
      <c r="H2319" s="83"/>
      <c r="I2319" s="83"/>
    </row>
    <row r="2320" spans="1:9">
      <c r="A2320" s="83"/>
      <c r="B2320" s="83"/>
      <c r="C2320" s="83"/>
      <c r="D2320" s="83"/>
      <c r="E2320" s="83"/>
      <c r="F2320" s="83"/>
      <c r="G2320" s="83"/>
      <c r="H2320" s="83"/>
      <c r="I2320" s="83"/>
    </row>
    <row r="2321" spans="1:11">
      <c r="A2321" s="83"/>
      <c r="B2321" s="83"/>
      <c r="C2321" s="83"/>
      <c r="D2321" s="83"/>
      <c r="E2321" s="83"/>
      <c r="F2321" s="83"/>
      <c r="G2321" s="83"/>
      <c r="H2321" s="83"/>
      <c r="I2321" s="83"/>
    </row>
    <row r="2322" spans="1:11">
      <c r="A2322" s="83"/>
      <c r="B2322" s="83"/>
      <c r="C2322" s="83"/>
      <c r="D2322" s="83"/>
      <c r="E2322" s="83"/>
      <c r="F2322" s="83"/>
      <c r="G2322" s="83"/>
      <c r="H2322" s="83"/>
      <c r="I2322" s="83"/>
    </row>
    <row r="2323" spans="1:11">
      <c r="A2323" s="83"/>
      <c r="B2323" s="83"/>
      <c r="C2323" s="83"/>
      <c r="D2323" s="83"/>
      <c r="E2323" s="83"/>
      <c r="F2323" s="83"/>
      <c r="G2323" s="83"/>
      <c r="H2323" s="83"/>
      <c r="I2323" s="83"/>
    </row>
    <row r="2324" spans="1:11">
      <c r="A2324" s="83"/>
      <c r="B2324" s="83"/>
      <c r="C2324" s="83"/>
      <c r="D2324" s="83"/>
      <c r="E2324" s="83"/>
      <c r="F2324" s="83"/>
      <c r="G2324" s="83"/>
      <c r="H2324" s="83"/>
      <c r="I2324" s="83"/>
    </row>
    <row r="2325" spans="1:11">
      <c r="A2325" s="83"/>
      <c r="B2325" s="83"/>
      <c r="C2325" s="83"/>
      <c r="D2325" s="83"/>
      <c r="E2325" s="83"/>
      <c r="F2325" s="83"/>
      <c r="G2325" s="83"/>
      <c r="H2325" s="83"/>
      <c r="I2325" s="83"/>
    </row>
    <row r="2326" spans="1:11">
      <c r="A2326" s="83"/>
      <c r="B2326" s="83"/>
      <c r="C2326" s="83"/>
      <c r="D2326" s="83"/>
      <c r="E2326" s="83"/>
      <c r="F2326" s="83"/>
      <c r="G2326" s="83"/>
      <c r="H2326" s="83"/>
      <c r="I2326" s="83"/>
    </row>
    <row r="2327" spans="1:11">
      <c r="A2327" s="83"/>
      <c r="B2327" s="83"/>
      <c r="C2327" s="83"/>
      <c r="D2327" s="83"/>
      <c r="E2327" s="83"/>
      <c r="F2327" s="83"/>
      <c r="G2327" s="83"/>
      <c r="H2327" s="83"/>
      <c r="I2327" s="83"/>
    </row>
    <row r="2328" spans="1:11">
      <c r="A2328" s="83"/>
      <c r="B2328" s="83"/>
      <c r="C2328" s="83"/>
      <c r="D2328" s="83"/>
      <c r="E2328" s="83"/>
      <c r="F2328" s="83"/>
      <c r="G2328" s="83"/>
      <c r="H2328" s="83"/>
      <c r="I2328" s="83"/>
    </row>
    <row r="2329" spans="1:11">
      <c r="A2329" s="83"/>
      <c r="B2329" s="83"/>
      <c r="C2329" s="83"/>
      <c r="D2329" s="83"/>
      <c r="E2329" s="83"/>
      <c r="F2329" s="83"/>
      <c r="G2329" s="83"/>
      <c r="H2329" s="83"/>
      <c r="I2329" s="83"/>
    </row>
    <row r="2330" spans="1:11">
      <c r="A2330" s="83"/>
      <c r="B2330" s="83"/>
      <c r="C2330" s="83"/>
      <c r="D2330" s="83"/>
      <c r="E2330" s="83"/>
      <c r="F2330" s="83"/>
      <c r="G2330" s="83"/>
      <c r="H2330" s="83"/>
      <c r="I2330" s="83"/>
    </row>
    <row r="2332" spans="1:11">
      <c r="B2332" s="83"/>
      <c r="C2332" s="83"/>
      <c r="D2332" s="83"/>
      <c r="E2332" s="83"/>
      <c r="F2332" s="83"/>
      <c r="G2332" s="83"/>
      <c r="H2332" s="83"/>
      <c r="I2332" s="83"/>
      <c r="J2332" s="83"/>
      <c r="K2332" s="83"/>
    </row>
    <row r="2333" spans="1:11">
      <c r="A2333" s="83"/>
      <c r="B2333" s="83"/>
      <c r="C2333" s="83"/>
      <c r="D2333" s="83"/>
      <c r="E2333" s="83"/>
      <c r="F2333" s="83"/>
      <c r="G2333" s="83"/>
      <c r="H2333" s="83"/>
      <c r="I2333" s="84"/>
      <c r="J2333" s="83"/>
      <c r="K2333" s="83"/>
    </row>
    <row r="2334" spans="1:11">
      <c r="A2334" s="83"/>
      <c r="B2334" s="83"/>
      <c r="C2334" s="83"/>
      <c r="D2334" s="83"/>
      <c r="E2334" s="83"/>
      <c r="F2334" s="83"/>
      <c r="G2334" s="83"/>
      <c r="H2334" s="83"/>
      <c r="I2334" s="83"/>
      <c r="J2334" s="83"/>
      <c r="K2334" s="83"/>
    </row>
    <row r="2335" spans="1:11">
      <c r="A2335" s="83"/>
      <c r="B2335" s="83"/>
      <c r="C2335" s="83"/>
      <c r="D2335" s="83"/>
      <c r="E2335" s="83"/>
      <c r="F2335" s="83"/>
      <c r="G2335" s="83"/>
      <c r="H2335" s="83"/>
      <c r="I2335" s="83"/>
      <c r="J2335" s="83"/>
      <c r="K2335" s="83"/>
    </row>
    <row r="2336" spans="1:11">
      <c r="A2336" s="83"/>
      <c r="B2336" s="83"/>
      <c r="C2336" s="83"/>
      <c r="D2336" s="83"/>
      <c r="E2336" s="83"/>
      <c r="F2336" s="83"/>
      <c r="G2336" s="83"/>
      <c r="H2336" s="83"/>
      <c r="I2336" s="83"/>
      <c r="J2336" s="83"/>
      <c r="K2336" s="83"/>
    </row>
    <row r="2337" spans="1:11">
      <c r="A2337" s="83"/>
      <c r="B2337" s="83"/>
      <c r="C2337" s="83"/>
      <c r="D2337" s="83"/>
      <c r="E2337" s="83"/>
      <c r="F2337" s="83"/>
      <c r="G2337" s="83"/>
      <c r="H2337" s="83"/>
      <c r="I2337" s="83"/>
      <c r="J2337" s="83"/>
      <c r="K2337" s="83"/>
    </row>
    <row r="2338" spans="1:11">
      <c r="A2338" s="83"/>
      <c r="B2338" s="83"/>
      <c r="C2338" s="83"/>
      <c r="D2338" s="83"/>
      <c r="E2338" s="83"/>
      <c r="F2338" s="83"/>
      <c r="G2338" s="83"/>
      <c r="H2338" s="83"/>
      <c r="I2338" s="83"/>
      <c r="J2338" s="83"/>
      <c r="K2338" s="83"/>
    </row>
    <row r="2339" spans="1:11">
      <c r="A2339" s="83"/>
      <c r="B2339" s="83"/>
      <c r="C2339" s="83"/>
      <c r="D2339" s="83"/>
      <c r="E2339" s="83"/>
      <c r="F2339" s="83"/>
      <c r="G2339" s="83"/>
      <c r="H2339" s="83"/>
      <c r="I2339" s="83"/>
      <c r="J2339" s="83"/>
      <c r="K2339" s="83"/>
    </row>
    <row r="2340" spans="1:11">
      <c r="A2340" s="83"/>
      <c r="B2340" s="83"/>
      <c r="C2340" s="83"/>
      <c r="D2340" s="83"/>
      <c r="E2340" s="83"/>
      <c r="F2340" s="83"/>
      <c r="G2340" s="83"/>
      <c r="H2340" s="83"/>
      <c r="I2340" s="83"/>
      <c r="J2340" s="83"/>
      <c r="K2340" s="83"/>
    </row>
    <row r="2341" spans="1:11">
      <c r="A2341" s="83"/>
      <c r="B2341" s="83"/>
      <c r="C2341" s="83"/>
      <c r="D2341" s="83"/>
      <c r="E2341" s="83"/>
      <c r="F2341" s="83"/>
      <c r="G2341" s="83"/>
      <c r="H2341" s="83"/>
      <c r="I2341" s="83"/>
      <c r="J2341" s="83"/>
      <c r="K2341" s="83"/>
    </row>
    <row r="2342" spans="1:11">
      <c r="A2342" s="83"/>
      <c r="B2342" s="83"/>
      <c r="C2342" s="83"/>
      <c r="D2342" s="83"/>
      <c r="E2342" s="83"/>
      <c r="F2342" s="83"/>
      <c r="G2342" s="83"/>
      <c r="H2342" s="83"/>
      <c r="I2342" s="83"/>
      <c r="J2342" s="83"/>
      <c r="K2342" s="83"/>
    </row>
    <row r="2343" spans="1:11">
      <c r="A2343" s="83"/>
      <c r="B2343" s="83"/>
      <c r="C2343" s="83"/>
      <c r="D2343" s="83"/>
      <c r="E2343" s="83"/>
      <c r="F2343" s="83"/>
      <c r="G2343" s="83"/>
      <c r="H2343" s="83"/>
      <c r="I2343" s="83"/>
      <c r="J2343" s="83"/>
      <c r="K2343" s="83"/>
    </row>
    <row r="2344" spans="1:11">
      <c r="A2344" s="83"/>
      <c r="B2344" s="83"/>
      <c r="C2344" s="83"/>
      <c r="D2344" s="83"/>
      <c r="E2344" s="83"/>
      <c r="F2344" s="83"/>
      <c r="G2344" s="83"/>
      <c r="H2344" s="83"/>
      <c r="I2344" s="83"/>
      <c r="J2344" s="83"/>
      <c r="K2344" s="83"/>
    </row>
    <row r="2345" spans="1:11">
      <c r="A2345" s="83"/>
      <c r="B2345" s="83"/>
      <c r="C2345" s="83"/>
      <c r="D2345" s="83"/>
      <c r="E2345" s="83"/>
      <c r="F2345" s="83"/>
      <c r="G2345" s="83"/>
      <c r="H2345" s="83"/>
      <c r="I2345" s="83"/>
      <c r="J2345" s="83"/>
      <c r="K2345" s="83"/>
    </row>
    <row r="2346" spans="1:11">
      <c r="A2346" s="83"/>
      <c r="B2346" s="83"/>
      <c r="C2346" s="83"/>
      <c r="D2346" s="83"/>
      <c r="E2346" s="83"/>
      <c r="F2346" s="83"/>
      <c r="G2346" s="83"/>
      <c r="H2346" s="83"/>
      <c r="I2346" s="83"/>
      <c r="J2346" s="83"/>
      <c r="K2346" s="83"/>
    </row>
    <row r="2347" spans="1:11">
      <c r="A2347" s="83"/>
      <c r="B2347" s="83"/>
      <c r="C2347" s="83"/>
      <c r="D2347" s="83"/>
      <c r="E2347" s="83"/>
      <c r="F2347" s="83"/>
      <c r="G2347" s="83"/>
      <c r="H2347" s="83"/>
      <c r="I2347" s="83"/>
      <c r="J2347" s="83"/>
      <c r="K2347" s="83"/>
    </row>
    <row r="2348" spans="1:11">
      <c r="A2348" s="83"/>
      <c r="B2348" s="83"/>
      <c r="C2348" s="83"/>
      <c r="D2348" s="83"/>
      <c r="E2348" s="83"/>
      <c r="F2348" s="83"/>
      <c r="G2348" s="83"/>
      <c r="H2348" s="83"/>
      <c r="I2348" s="83"/>
      <c r="J2348" s="83"/>
      <c r="K2348" s="83"/>
    </row>
    <row r="2349" spans="1:11">
      <c r="A2349" s="83"/>
      <c r="B2349" s="83"/>
      <c r="C2349" s="83"/>
      <c r="D2349" s="83"/>
      <c r="E2349" s="83"/>
      <c r="F2349" s="83"/>
      <c r="G2349" s="83"/>
      <c r="H2349" s="83"/>
      <c r="I2349" s="83"/>
      <c r="J2349" s="83"/>
      <c r="K2349" s="83"/>
    </row>
    <row r="2350" spans="1:11">
      <c r="A2350" s="83"/>
      <c r="B2350" s="83"/>
      <c r="C2350" s="83"/>
      <c r="D2350" s="83"/>
      <c r="E2350" s="83"/>
      <c r="F2350" s="83"/>
      <c r="G2350" s="83"/>
      <c r="H2350" s="83"/>
      <c r="I2350" s="83"/>
      <c r="J2350" s="83"/>
      <c r="K2350" s="83"/>
    </row>
    <row r="2351" spans="1:11">
      <c r="A2351" s="83"/>
      <c r="B2351" s="83"/>
      <c r="C2351" s="83"/>
      <c r="D2351" s="83"/>
      <c r="E2351" s="83"/>
      <c r="F2351" s="83"/>
      <c r="G2351" s="83"/>
      <c r="H2351" s="83"/>
      <c r="I2351" s="83"/>
      <c r="J2351" s="83"/>
      <c r="K2351" s="83"/>
    </row>
    <row r="2352" spans="1:11">
      <c r="A2352" s="83"/>
      <c r="B2352" s="83"/>
      <c r="C2352" s="83"/>
      <c r="D2352" s="83"/>
      <c r="E2352" s="83"/>
      <c r="F2352" s="83"/>
      <c r="G2352" s="83"/>
      <c r="H2352" s="83"/>
      <c r="I2352" s="83"/>
      <c r="J2352" s="83"/>
      <c r="K2352" s="83"/>
    </row>
    <row r="2353" spans="1:11">
      <c r="A2353" s="83"/>
      <c r="B2353" s="83"/>
      <c r="C2353" s="83"/>
      <c r="D2353" s="83"/>
      <c r="E2353" s="83"/>
      <c r="F2353" s="83"/>
      <c r="G2353" s="83"/>
      <c r="H2353" s="83"/>
      <c r="I2353" s="83"/>
      <c r="J2353" s="83"/>
      <c r="K2353" s="83"/>
    </row>
    <row r="2354" spans="1:11">
      <c r="A2354" s="83"/>
      <c r="B2354" s="83"/>
      <c r="C2354" s="83"/>
      <c r="D2354" s="83"/>
      <c r="E2354" s="83"/>
      <c r="F2354" s="83"/>
      <c r="G2354" s="83"/>
      <c r="H2354" s="83"/>
      <c r="I2354" s="83"/>
      <c r="J2354" s="83"/>
      <c r="K2354" s="83"/>
    </row>
    <row r="2355" spans="1:11">
      <c r="A2355" s="83"/>
      <c r="B2355" s="83"/>
      <c r="C2355" s="83"/>
      <c r="D2355" s="83"/>
      <c r="E2355" s="83"/>
      <c r="F2355" s="83"/>
      <c r="G2355" s="83"/>
      <c r="H2355" s="83"/>
      <c r="I2355" s="83"/>
      <c r="J2355" s="83"/>
      <c r="K2355" s="83"/>
    </row>
    <row r="2356" spans="1:11">
      <c r="A2356" s="83"/>
      <c r="B2356" s="83"/>
      <c r="C2356" s="83"/>
      <c r="D2356" s="83"/>
      <c r="E2356" s="83"/>
      <c r="F2356" s="83"/>
      <c r="G2356" s="83"/>
      <c r="H2356" s="83"/>
      <c r="I2356" s="83"/>
      <c r="J2356" s="83"/>
      <c r="K2356" s="83"/>
    </row>
    <row r="2357" spans="1:11">
      <c r="A2357" s="83"/>
      <c r="B2357" s="83"/>
      <c r="C2357" s="83"/>
      <c r="D2357" s="83"/>
      <c r="E2357" s="83"/>
      <c r="F2357" s="83"/>
      <c r="G2357" s="83"/>
      <c r="H2357" s="83"/>
      <c r="I2357" s="83"/>
      <c r="J2357" s="83"/>
      <c r="K2357" s="83"/>
    </row>
    <row r="2358" spans="1:11">
      <c r="A2358" s="83"/>
      <c r="B2358" s="83"/>
      <c r="C2358" s="83"/>
      <c r="D2358" s="83"/>
      <c r="E2358" s="83"/>
      <c r="F2358" s="83"/>
      <c r="G2358" s="83"/>
      <c r="H2358" s="83"/>
      <c r="I2358" s="83"/>
      <c r="J2358" s="83"/>
      <c r="K2358" s="83"/>
    </row>
    <row r="2359" spans="1:11">
      <c r="A2359" s="83"/>
      <c r="B2359" s="83"/>
      <c r="C2359" s="83"/>
      <c r="D2359" s="83"/>
      <c r="E2359" s="83"/>
      <c r="F2359" s="83"/>
      <c r="G2359" s="83"/>
      <c r="H2359" s="83"/>
      <c r="I2359" s="83"/>
      <c r="J2359" s="83"/>
      <c r="K2359" s="83"/>
    </row>
    <row r="2360" spans="1:11">
      <c r="A2360" s="83"/>
      <c r="B2360" s="83"/>
      <c r="C2360" s="83"/>
      <c r="D2360" s="83"/>
      <c r="E2360" s="83"/>
      <c r="F2360" s="83"/>
      <c r="G2360" s="83"/>
      <c r="H2360" s="83"/>
      <c r="I2360" s="83"/>
      <c r="J2360" s="83"/>
      <c r="K2360" s="83"/>
    </row>
    <row r="2361" spans="1:11">
      <c r="A2361" s="83"/>
      <c r="B2361" s="83"/>
      <c r="C2361" s="83"/>
      <c r="D2361" s="83"/>
      <c r="E2361" s="83"/>
      <c r="F2361" s="83"/>
      <c r="G2361" s="83"/>
      <c r="H2361" s="83"/>
      <c r="I2361" s="84"/>
      <c r="J2361" s="83"/>
      <c r="K2361" s="83"/>
    </row>
    <row r="2362" spans="1:11">
      <c r="A2362" s="83"/>
      <c r="B2362" s="83"/>
      <c r="C2362" s="83"/>
      <c r="D2362" s="83"/>
      <c r="E2362" s="83"/>
      <c r="F2362" s="83"/>
      <c r="G2362" s="83"/>
      <c r="H2362" s="83"/>
      <c r="I2362" s="83"/>
      <c r="J2362" s="83"/>
      <c r="K2362" s="83"/>
    </row>
    <row r="2363" spans="1:11">
      <c r="A2363" s="83"/>
      <c r="B2363" s="83"/>
      <c r="C2363" s="83"/>
      <c r="D2363" s="83"/>
      <c r="E2363" s="83"/>
      <c r="F2363" s="83"/>
      <c r="G2363" s="83"/>
      <c r="H2363" s="83"/>
      <c r="I2363" s="83"/>
      <c r="J2363" s="83"/>
      <c r="K2363" s="83"/>
    </row>
    <row r="2364" spans="1:11">
      <c r="A2364" s="83"/>
      <c r="B2364" s="83"/>
      <c r="C2364" s="83"/>
      <c r="D2364" s="83"/>
      <c r="E2364" s="83"/>
      <c r="F2364" s="83"/>
      <c r="G2364" s="83"/>
      <c r="H2364" s="83"/>
      <c r="I2364" s="83"/>
      <c r="J2364" s="83"/>
      <c r="K2364" s="83"/>
    </row>
    <row r="2365" spans="1:11">
      <c r="A2365" s="83"/>
      <c r="B2365" s="83"/>
      <c r="C2365" s="83"/>
      <c r="D2365" s="83"/>
      <c r="E2365" s="83"/>
      <c r="F2365" s="83"/>
      <c r="G2365" s="83"/>
      <c r="H2365" s="83"/>
      <c r="I2365" s="83"/>
      <c r="J2365" s="83"/>
      <c r="K2365" s="83"/>
    </row>
    <row r="2366" spans="1:11">
      <c r="A2366" s="83"/>
      <c r="B2366" s="83"/>
      <c r="C2366" s="83"/>
      <c r="D2366" s="83"/>
      <c r="E2366" s="83"/>
      <c r="F2366" s="83"/>
      <c r="G2366" s="83"/>
      <c r="H2366" s="83"/>
      <c r="I2366" s="83"/>
      <c r="J2366" s="83"/>
      <c r="K2366" s="83"/>
    </row>
    <row r="2367" spans="1:11">
      <c r="A2367" s="83"/>
      <c r="B2367" s="83"/>
      <c r="C2367" s="83"/>
      <c r="D2367" s="83"/>
      <c r="E2367" s="83"/>
      <c r="F2367" s="83"/>
      <c r="G2367" s="83"/>
      <c r="H2367" s="83"/>
      <c r="I2367" s="83"/>
      <c r="J2367" s="83"/>
      <c r="K2367" s="83"/>
    </row>
    <row r="2368" spans="1:11">
      <c r="A2368" s="83"/>
      <c r="B2368" s="83"/>
      <c r="C2368" s="83"/>
      <c r="D2368" s="83"/>
      <c r="E2368" s="83"/>
      <c r="F2368" s="83"/>
      <c r="G2368" s="83"/>
      <c r="H2368" s="83"/>
      <c r="I2368" s="83"/>
      <c r="J2368" s="83"/>
      <c r="K2368" s="83"/>
    </row>
    <row r="2369" spans="1:11">
      <c r="A2369" s="83"/>
      <c r="B2369" s="83"/>
      <c r="C2369" s="83"/>
      <c r="D2369" s="83"/>
      <c r="E2369" s="83"/>
      <c r="F2369" s="83"/>
      <c r="G2369" s="83"/>
      <c r="H2369" s="83"/>
      <c r="I2369" s="83"/>
      <c r="J2369" s="83"/>
      <c r="K2369" s="83"/>
    </row>
    <row r="2370" spans="1:11">
      <c r="A2370" s="83"/>
      <c r="B2370" s="83"/>
      <c r="C2370" s="83"/>
      <c r="D2370" s="83"/>
      <c r="E2370" s="83"/>
      <c r="F2370" s="83"/>
      <c r="G2370" s="83"/>
      <c r="H2370" s="83"/>
      <c r="I2370" s="83"/>
      <c r="J2370" s="83"/>
      <c r="K2370" s="83"/>
    </row>
    <row r="2371" spans="1:11">
      <c r="A2371" s="83"/>
      <c r="B2371" s="83"/>
      <c r="C2371" s="83"/>
      <c r="D2371" s="83"/>
      <c r="E2371" s="83"/>
      <c r="F2371" s="83"/>
      <c r="G2371" s="83"/>
      <c r="H2371" s="83"/>
      <c r="I2371" s="83"/>
      <c r="J2371" s="83"/>
      <c r="K2371" s="83"/>
    </row>
    <row r="2372" spans="1:11">
      <c r="A2372" s="83"/>
      <c r="B2372" s="83"/>
      <c r="C2372" s="83"/>
      <c r="D2372" s="83"/>
      <c r="E2372" s="83"/>
      <c r="F2372" s="83"/>
      <c r="G2372" s="83"/>
      <c r="H2372" s="83"/>
      <c r="I2372" s="83"/>
      <c r="J2372" s="83"/>
      <c r="K2372" s="83"/>
    </row>
    <row r="2373" spans="1:11">
      <c r="A2373" s="83"/>
      <c r="B2373" s="83"/>
      <c r="C2373" s="83"/>
      <c r="D2373" s="83"/>
      <c r="E2373" s="83"/>
      <c r="F2373" s="83"/>
      <c r="G2373" s="83"/>
      <c r="H2373" s="83"/>
      <c r="I2373" s="83"/>
      <c r="J2373" s="83"/>
      <c r="K2373" s="83"/>
    </row>
    <row r="2374" spans="1:11">
      <c r="A2374" s="83"/>
      <c r="B2374" s="83"/>
      <c r="C2374" s="83"/>
      <c r="D2374" s="83"/>
      <c r="E2374" s="83"/>
      <c r="F2374" s="83"/>
      <c r="G2374" s="83"/>
      <c r="H2374" s="83"/>
      <c r="I2374" s="83"/>
      <c r="J2374" s="83"/>
      <c r="K2374" s="83"/>
    </row>
    <row r="2375" spans="1:11">
      <c r="A2375" s="83"/>
      <c r="B2375" s="83"/>
      <c r="C2375" s="83"/>
      <c r="D2375" s="83"/>
      <c r="E2375" s="83"/>
      <c r="F2375" s="83"/>
      <c r="G2375" s="83"/>
      <c r="H2375" s="83"/>
      <c r="I2375" s="83"/>
      <c r="J2375" s="83"/>
      <c r="K2375" s="83"/>
    </row>
    <row r="2376" spans="1:11">
      <c r="A2376" s="83"/>
      <c r="B2376" s="83"/>
      <c r="C2376" s="83"/>
      <c r="D2376" s="83"/>
      <c r="E2376" s="83"/>
      <c r="F2376" s="83"/>
      <c r="G2376" s="83"/>
      <c r="H2376" s="83"/>
      <c r="I2376" s="83"/>
      <c r="J2376" s="83"/>
      <c r="K2376" s="83"/>
    </row>
    <row r="2377" spans="1:11">
      <c r="A2377" s="83"/>
      <c r="B2377" s="83"/>
      <c r="C2377" s="83"/>
      <c r="D2377" s="83"/>
      <c r="E2377" s="83"/>
      <c r="F2377" s="83"/>
      <c r="G2377" s="83"/>
      <c r="H2377" s="83"/>
      <c r="I2377" s="83"/>
      <c r="J2377" s="83"/>
      <c r="K2377" s="83"/>
    </row>
    <row r="2378" spans="1:11">
      <c r="A2378" s="83"/>
      <c r="B2378" s="83"/>
      <c r="C2378" s="83"/>
      <c r="D2378" s="83"/>
      <c r="E2378" s="83"/>
      <c r="F2378" s="83"/>
      <c r="G2378" s="83"/>
      <c r="H2378" s="83"/>
      <c r="I2378" s="83"/>
      <c r="J2378" s="83"/>
      <c r="K2378" s="83"/>
    </row>
    <row r="2379" spans="1:11">
      <c r="A2379" s="83"/>
      <c r="B2379" s="83"/>
      <c r="C2379" s="83"/>
      <c r="D2379" s="83"/>
      <c r="E2379" s="83"/>
      <c r="F2379" s="83"/>
      <c r="G2379" s="83"/>
      <c r="H2379" s="83"/>
      <c r="I2379" s="83"/>
      <c r="J2379" s="83"/>
      <c r="K2379" s="83"/>
    </row>
    <row r="2380" spans="1:11">
      <c r="A2380" s="83"/>
      <c r="B2380" s="83"/>
      <c r="C2380" s="83"/>
      <c r="D2380" s="83"/>
      <c r="E2380" s="83"/>
      <c r="F2380" s="83"/>
      <c r="G2380" s="83"/>
      <c r="H2380" s="83"/>
      <c r="I2380" s="83"/>
      <c r="J2380" s="83"/>
      <c r="K2380" s="83"/>
    </row>
    <row r="2381" spans="1:11">
      <c r="A2381" s="83"/>
      <c r="B2381" s="83"/>
      <c r="C2381" s="83"/>
      <c r="D2381" s="83"/>
      <c r="E2381" s="83"/>
      <c r="F2381" s="83"/>
      <c r="G2381" s="83"/>
      <c r="H2381" s="83"/>
      <c r="I2381" s="83"/>
      <c r="J2381" s="83"/>
      <c r="K2381" s="83"/>
    </row>
    <row r="2382" spans="1:11">
      <c r="A2382" s="83"/>
      <c r="B2382" s="83"/>
      <c r="C2382" s="83"/>
      <c r="D2382" s="83"/>
      <c r="E2382" s="83"/>
      <c r="F2382" s="83"/>
      <c r="G2382" s="83"/>
      <c r="H2382" s="83"/>
      <c r="I2382" s="83"/>
      <c r="J2382" s="83"/>
      <c r="K2382" s="83"/>
    </row>
    <row r="2383" spans="1:11">
      <c r="A2383" s="83"/>
      <c r="B2383" s="83"/>
      <c r="C2383" s="83"/>
      <c r="D2383" s="83"/>
      <c r="E2383" s="83"/>
      <c r="F2383" s="83"/>
      <c r="G2383" s="83"/>
      <c r="H2383" s="83"/>
      <c r="I2383" s="83"/>
      <c r="J2383" s="83"/>
      <c r="K2383" s="83"/>
    </row>
    <row r="2384" spans="1:11">
      <c r="A2384" s="83"/>
      <c r="B2384" s="83"/>
      <c r="C2384" s="83"/>
      <c r="D2384" s="83"/>
      <c r="E2384" s="83"/>
      <c r="F2384" s="83"/>
      <c r="G2384" s="83"/>
      <c r="H2384" s="83"/>
      <c r="I2384" s="83"/>
      <c r="J2384" s="83"/>
      <c r="K2384" s="83"/>
    </row>
    <row r="2385" spans="1:11">
      <c r="A2385" s="83"/>
      <c r="B2385" s="83"/>
      <c r="C2385" s="83"/>
      <c r="D2385" s="83"/>
      <c r="E2385" s="83"/>
      <c r="F2385" s="83"/>
      <c r="G2385" s="83"/>
      <c r="H2385" s="83"/>
      <c r="I2385" s="83"/>
      <c r="J2385" s="83"/>
      <c r="K2385" s="83"/>
    </row>
    <row r="2386" spans="1:11">
      <c r="A2386" s="83"/>
      <c r="B2386" s="83"/>
      <c r="C2386" s="83"/>
      <c r="D2386" s="83"/>
      <c r="E2386" s="83"/>
      <c r="F2386" s="83"/>
      <c r="G2386" s="83"/>
      <c r="H2386" s="83"/>
      <c r="I2386" s="83"/>
      <c r="J2386" s="83"/>
      <c r="K2386" s="83"/>
    </row>
    <row r="2387" spans="1:11">
      <c r="A2387" s="83"/>
      <c r="B2387" s="83"/>
      <c r="C2387" s="83"/>
      <c r="D2387" s="83"/>
      <c r="E2387" s="83"/>
      <c r="F2387" s="83"/>
      <c r="G2387" s="83"/>
      <c r="H2387" s="83"/>
      <c r="I2387" s="83"/>
      <c r="J2387" s="83"/>
      <c r="K2387" s="83"/>
    </row>
    <row r="2388" spans="1:11">
      <c r="A2388" s="83"/>
      <c r="B2388" s="83"/>
      <c r="C2388" s="83"/>
      <c r="D2388" s="83"/>
      <c r="E2388" s="83"/>
      <c r="F2388" s="83"/>
      <c r="G2388" s="83"/>
      <c r="H2388" s="83"/>
      <c r="I2388" s="83"/>
      <c r="J2388" s="83"/>
      <c r="K2388" s="83"/>
    </row>
    <row r="2389" spans="1:11">
      <c r="A2389" s="83"/>
      <c r="B2389" s="83"/>
      <c r="C2389" s="83"/>
      <c r="D2389" s="83"/>
      <c r="E2389" s="83"/>
      <c r="F2389" s="83"/>
      <c r="G2389" s="83"/>
      <c r="H2389" s="83"/>
      <c r="I2389" s="83"/>
      <c r="J2389" s="83"/>
      <c r="K2389" s="83"/>
    </row>
    <row r="2390" spans="1:11">
      <c r="A2390" s="83"/>
      <c r="B2390" s="83"/>
      <c r="C2390" s="83"/>
      <c r="D2390" s="83"/>
      <c r="E2390" s="83"/>
      <c r="F2390" s="83"/>
      <c r="G2390" s="83"/>
      <c r="H2390" s="83"/>
      <c r="I2390" s="83"/>
      <c r="J2390" s="83"/>
      <c r="K2390" s="83"/>
    </row>
    <row r="2391" spans="1:11">
      <c r="A2391" s="83"/>
      <c r="B2391" s="83"/>
      <c r="C2391" s="83"/>
      <c r="D2391" s="83"/>
      <c r="E2391" s="83"/>
      <c r="F2391" s="83"/>
      <c r="G2391" s="83"/>
      <c r="H2391" s="83"/>
      <c r="I2391" s="83"/>
      <c r="J2391" s="83"/>
      <c r="K2391" s="83"/>
    </row>
    <row r="2392" spans="1:11">
      <c r="A2392" s="83"/>
      <c r="B2392" s="83"/>
      <c r="C2392" s="83"/>
      <c r="D2392" s="83"/>
      <c r="E2392" s="83"/>
      <c r="F2392" s="83"/>
      <c r="G2392" s="83"/>
      <c r="H2392" s="83"/>
      <c r="I2392" s="83"/>
      <c r="J2392" s="83"/>
      <c r="K2392" s="83"/>
    </row>
    <row r="2393" spans="1:11">
      <c r="A2393" s="83"/>
      <c r="B2393" s="83"/>
      <c r="C2393" s="83"/>
      <c r="D2393" s="83"/>
      <c r="E2393" s="83"/>
      <c r="F2393" s="83"/>
      <c r="G2393" s="83"/>
      <c r="H2393" s="83"/>
      <c r="I2393" s="83"/>
      <c r="J2393" s="83"/>
      <c r="K2393" s="83"/>
    </row>
    <row r="2394" spans="1:11">
      <c r="A2394" s="83"/>
      <c r="B2394" s="83"/>
      <c r="C2394" s="83"/>
      <c r="D2394" s="83"/>
      <c r="E2394" s="83"/>
      <c r="F2394" s="83"/>
      <c r="G2394" s="83"/>
      <c r="H2394" s="83"/>
      <c r="I2394" s="83"/>
      <c r="J2394" s="83"/>
      <c r="K2394" s="83"/>
    </row>
    <row r="2395" spans="1:11">
      <c r="A2395" s="83"/>
      <c r="B2395" s="83"/>
      <c r="C2395" s="83"/>
      <c r="D2395" s="83"/>
      <c r="E2395" s="83"/>
      <c r="F2395" s="83"/>
      <c r="G2395" s="83"/>
      <c r="H2395" s="83"/>
      <c r="I2395" s="83"/>
      <c r="J2395" s="83"/>
      <c r="K2395" s="83"/>
    </row>
    <row r="2396" spans="1:11">
      <c r="A2396" s="83"/>
      <c r="B2396" s="83"/>
      <c r="C2396" s="83"/>
      <c r="D2396" s="83"/>
      <c r="E2396" s="83"/>
      <c r="F2396" s="83"/>
      <c r="G2396" s="83"/>
      <c r="H2396" s="83"/>
      <c r="I2396" s="83"/>
      <c r="J2396" s="83"/>
      <c r="K2396" s="83"/>
    </row>
    <row r="2397" spans="1:11">
      <c r="A2397" s="83"/>
      <c r="B2397" s="83"/>
      <c r="C2397" s="83"/>
      <c r="D2397" s="83"/>
      <c r="E2397" s="83"/>
      <c r="F2397" s="83"/>
      <c r="G2397" s="83"/>
      <c r="H2397" s="83"/>
      <c r="I2397" s="83"/>
      <c r="J2397" s="83"/>
      <c r="K2397" s="83"/>
    </row>
    <row r="2398" spans="1:11">
      <c r="A2398" s="83"/>
      <c r="B2398" s="83"/>
      <c r="C2398" s="83"/>
      <c r="D2398" s="83"/>
      <c r="E2398" s="83"/>
      <c r="F2398" s="83"/>
      <c r="G2398" s="83"/>
      <c r="H2398" s="83"/>
      <c r="I2398" s="83"/>
      <c r="J2398" s="83"/>
      <c r="K2398" s="83"/>
    </row>
    <row r="2399" spans="1:11">
      <c r="A2399" s="83"/>
      <c r="B2399" s="83"/>
      <c r="C2399" s="83"/>
      <c r="D2399" s="83"/>
      <c r="E2399" s="83"/>
      <c r="F2399" s="83"/>
      <c r="G2399" s="83"/>
      <c r="H2399" s="83"/>
      <c r="I2399" s="83"/>
      <c r="J2399" s="83"/>
      <c r="K2399" s="83"/>
    </row>
    <row r="2400" spans="1:11">
      <c r="A2400" s="83"/>
      <c r="B2400" s="83"/>
      <c r="C2400" s="83"/>
      <c r="D2400" s="83"/>
      <c r="E2400" s="83"/>
      <c r="F2400" s="83"/>
      <c r="G2400" s="83"/>
      <c r="H2400" s="83"/>
      <c r="I2400" s="83"/>
      <c r="J2400" s="83"/>
      <c r="K2400" s="83"/>
    </row>
    <row r="2401" spans="1:11">
      <c r="A2401" s="83"/>
      <c r="B2401" s="83"/>
      <c r="C2401" s="83"/>
      <c r="D2401" s="83"/>
      <c r="E2401" s="83"/>
      <c r="F2401" s="83"/>
      <c r="G2401" s="83"/>
      <c r="H2401" s="83"/>
      <c r="I2401" s="83"/>
      <c r="J2401" s="83"/>
      <c r="K2401" s="83"/>
    </row>
    <row r="2402" spans="1:11">
      <c r="A2402" s="83"/>
      <c r="B2402" s="83"/>
      <c r="C2402" s="83"/>
      <c r="D2402" s="83"/>
      <c r="E2402" s="83"/>
      <c r="F2402" s="83"/>
      <c r="G2402" s="83"/>
      <c r="H2402" s="83"/>
      <c r="I2402" s="83"/>
      <c r="J2402" s="83"/>
      <c r="K2402" s="83"/>
    </row>
    <row r="2403" spans="1:11">
      <c r="A2403" s="83"/>
      <c r="B2403" s="83"/>
      <c r="C2403" s="83"/>
      <c r="D2403" s="83"/>
      <c r="E2403" s="83"/>
      <c r="F2403" s="83"/>
      <c r="G2403" s="83"/>
      <c r="H2403" s="83"/>
      <c r="I2403" s="83"/>
      <c r="J2403" s="83"/>
      <c r="K2403" s="83"/>
    </row>
    <row r="2404" spans="1:11">
      <c r="A2404" s="83"/>
      <c r="B2404" s="83"/>
      <c r="C2404" s="83"/>
      <c r="D2404" s="83"/>
      <c r="E2404" s="83"/>
      <c r="F2404" s="83"/>
      <c r="G2404" s="83"/>
      <c r="H2404" s="83"/>
      <c r="I2404" s="83"/>
      <c r="J2404" s="83"/>
      <c r="K2404" s="83"/>
    </row>
    <row r="2405" spans="1:11">
      <c r="A2405" s="83"/>
      <c r="B2405" s="83"/>
      <c r="C2405" s="83"/>
      <c r="D2405" s="83"/>
      <c r="E2405" s="83"/>
      <c r="F2405" s="83"/>
      <c r="G2405" s="83"/>
      <c r="H2405" s="83"/>
      <c r="I2405" s="83"/>
      <c r="J2405" s="83"/>
      <c r="K2405" s="83"/>
    </row>
    <row r="2406" spans="1:11">
      <c r="A2406" s="83"/>
      <c r="B2406" s="83"/>
      <c r="C2406" s="83"/>
      <c r="D2406" s="83"/>
      <c r="E2406" s="83"/>
      <c r="F2406" s="83"/>
      <c r="G2406" s="83"/>
      <c r="H2406" s="83"/>
      <c r="I2406" s="83"/>
      <c r="J2406" s="83"/>
      <c r="K2406" s="83"/>
    </row>
    <row r="2407" spans="1:11">
      <c r="A2407" s="83"/>
      <c r="B2407" s="83"/>
      <c r="C2407" s="83"/>
      <c r="D2407" s="83"/>
      <c r="E2407" s="83"/>
      <c r="F2407" s="83"/>
      <c r="G2407" s="83"/>
      <c r="H2407" s="83"/>
      <c r="I2407" s="83"/>
      <c r="J2407" s="83"/>
      <c r="K2407" s="83"/>
    </row>
    <row r="2408" spans="1:11">
      <c r="A2408" s="83"/>
      <c r="B2408" s="83"/>
      <c r="C2408" s="83"/>
      <c r="D2408" s="83"/>
      <c r="E2408" s="83"/>
      <c r="F2408" s="83"/>
      <c r="G2408" s="83"/>
      <c r="H2408" s="83"/>
      <c r="I2408" s="83"/>
      <c r="J2408" s="83"/>
      <c r="K2408" s="83"/>
    </row>
    <row r="2409" spans="1:11">
      <c r="A2409" s="83"/>
      <c r="B2409" s="83"/>
      <c r="C2409" s="83"/>
      <c r="D2409" s="83"/>
      <c r="E2409" s="83"/>
      <c r="F2409" s="83"/>
      <c r="G2409" s="83"/>
      <c r="H2409" s="83"/>
      <c r="I2409" s="83"/>
      <c r="J2409" s="83"/>
      <c r="K2409" s="83"/>
    </row>
    <row r="2410" spans="1:11">
      <c r="A2410" s="83"/>
      <c r="B2410" s="83"/>
      <c r="C2410" s="83"/>
      <c r="D2410" s="83"/>
      <c r="E2410" s="83"/>
      <c r="F2410" s="83"/>
      <c r="G2410" s="83"/>
      <c r="H2410" s="83"/>
      <c r="I2410" s="83"/>
      <c r="J2410" s="83"/>
      <c r="K2410" s="83"/>
    </row>
    <row r="2411" spans="1:11">
      <c r="A2411" s="83"/>
      <c r="B2411" s="83"/>
      <c r="C2411" s="83"/>
      <c r="D2411" s="83"/>
      <c r="E2411" s="83"/>
      <c r="F2411" s="83"/>
      <c r="G2411" s="83"/>
      <c r="H2411" s="83"/>
      <c r="I2411" s="83"/>
      <c r="J2411" s="83"/>
      <c r="K2411" s="83"/>
    </row>
    <row r="2412" spans="1:11">
      <c r="A2412" s="83"/>
      <c r="B2412" s="83"/>
      <c r="C2412" s="83"/>
      <c r="D2412" s="83"/>
      <c r="E2412" s="83"/>
      <c r="F2412" s="83"/>
      <c r="G2412" s="83"/>
      <c r="H2412" s="83"/>
      <c r="I2412" s="83"/>
      <c r="J2412" s="83"/>
      <c r="K2412" s="83"/>
    </row>
    <row r="2413" spans="1:11">
      <c r="A2413" s="83"/>
      <c r="B2413" s="83"/>
      <c r="C2413" s="83"/>
      <c r="D2413" s="83"/>
      <c r="E2413" s="83"/>
      <c r="F2413" s="83"/>
      <c r="G2413" s="83"/>
      <c r="H2413" s="83"/>
      <c r="I2413" s="83"/>
      <c r="J2413" s="83"/>
      <c r="K2413" s="83"/>
    </row>
    <row r="2414" spans="1:11">
      <c r="A2414" s="83"/>
      <c r="B2414" s="83"/>
      <c r="C2414" s="83"/>
      <c r="D2414" s="83"/>
      <c r="E2414" s="83"/>
      <c r="F2414" s="83"/>
      <c r="G2414" s="83"/>
      <c r="H2414" s="83"/>
      <c r="I2414" s="83"/>
      <c r="J2414" s="83"/>
      <c r="K2414" s="83"/>
    </row>
    <row r="2415" spans="1:11">
      <c r="A2415" s="83"/>
      <c r="B2415" s="83"/>
      <c r="C2415" s="83"/>
      <c r="D2415" s="83"/>
      <c r="E2415" s="83"/>
      <c r="F2415" s="83"/>
      <c r="G2415" s="83"/>
      <c r="H2415" s="83"/>
      <c r="I2415" s="83"/>
      <c r="J2415" s="83"/>
      <c r="K2415" s="83"/>
    </row>
    <row r="2416" spans="1:11">
      <c r="A2416" s="83"/>
      <c r="B2416" s="83"/>
      <c r="C2416" s="83"/>
      <c r="D2416" s="83"/>
      <c r="E2416" s="83"/>
      <c r="F2416" s="83"/>
      <c r="G2416" s="83"/>
      <c r="H2416" s="83"/>
      <c r="I2416" s="83"/>
      <c r="J2416" s="83"/>
      <c r="K2416" s="83"/>
    </row>
    <row r="2417" spans="1:11">
      <c r="A2417" s="83"/>
      <c r="B2417" s="83"/>
      <c r="C2417" s="83"/>
      <c r="D2417" s="83"/>
      <c r="E2417" s="83"/>
      <c r="F2417" s="83"/>
      <c r="G2417" s="83"/>
      <c r="H2417" s="83"/>
      <c r="I2417" s="83"/>
      <c r="J2417" s="83"/>
      <c r="K2417" s="83"/>
    </row>
    <row r="2418" spans="1:11">
      <c r="A2418" s="83"/>
      <c r="B2418" s="83"/>
      <c r="C2418" s="83"/>
      <c r="D2418" s="83"/>
      <c r="E2418" s="83"/>
      <c r="F2418" s="83"/>
      <c r="G2418" s="83"/>
      <c r="H2418" s="83"/>
      <c r="I2418" s="83"/>
      <c r="J2418" s="83"/>
      <c r="K2418" s="83"/>
    </row>
    <row r="2419" spans="1:11">
      <c r="A2419" s="83"/>
      <c r="B2419" s="83"/>
      <c r="C2419" s="83"/>
      <c r="D2419" s="83"/>
      <c r="E2419" s="83"/>
      <c r="F2419" s="83"/>
      <c r="G2419" s="83"/>
      <c r="H2419" s="83"/>
      <c r="I2419" s="83"/>
      <c r="J2419" s="83"/>
      <c r="K2419" s="83"/>
    </row>
    <row r="2420" spans="1:11">
      <c r="A2420" s="83"/>
      <c r="B2420" s="83"/>
      <c r="C2420" s="83"/>
      <c r="D2420" s="83"/>
      <c r="E2420" s="83"/>
      <c r="F2420" s="83"/>
      <c r="G2420" s="83"/>
      <c r="H2420" s="83"/>
      <c r="I2420" s="83"/>
      <c r="J2420" s="83"/>
      <c r="K2420" s="83"/>
    </row>
    <row r="2421" spans="1:11">
      <c r="A2421" s="83"/>
      <c r="B2421" s="83"/>
      <c r="C2421" s="83"/>
      <c r="D2421" s="83"/>
      <c r="E2421" s="83"/>
      <c r="F2421" s="83"/>
      <c r="G2421" s="83"/>
      <c r="H2421" s="83"/>
      <c r="I2421" s="83"/>
      <c r="J2421" s="83"/>
      <c r="K2421" s="83"/>
    </row>
    <row r="2422" spans="1:11">
      <c r="A2422" s="83"/>
      <c r="B2422" s="83"/>
      <c r="C2422" s="83"/>
      <c r="D2422" s="83"/>
      <c r="E2422" s="83"/>
      <c r="F2422" s="83"/>
      <c r="G2422" s="83"/>
      <c r="H2422" s="83"/>
      <c r="I2422" s="84"/>
      <c r="J2422" s="83"/>
      <c r="K2422" s="83"/>
    </row>
    <row r="2423" spans="1:11">
      <c r="A2423" s="83"/>
      <c r="B2423" s="83"/>
      <c r="C2423" s="83"/>
      <c r="D2423" s="83"/>
      <c r="E2423" s="83"/>
      <c r="F2423" s="83"/>
      <c r="G2423" s="83"/>
      <c r="H2423" s="83"/>
      <c r="I2423" s="84"/>
      <c r="J2423" s="83"/>
      <c r="K2423" s="83"/>
    </row>
    <row r="2424" spans="1:11">
      <c r="A2424" s="83"/>
      <c r="B2424" s="83"/>
      <c r="C2424" s="83"/>
      <c r="D2424" s="83"/>
      <c r="E2424" s="83"/>
      <c r="F2424" s="83"/>
      <c r="G2424" s="83"/>
      <c r="H2424" s="83"/>
      <c r="I2424" s="83"/>
      <c r="J2424" s="83"/>
      <c r="K2424" s="83"/>
    </row>
    <row r="2425" spans="1:11">
      <c r="A2425" s="83"/>
      <c r="B2425" s="83"/>
      <c r="C2425" s="83"/>
      <c r="D2425" s="83"/>
      <c r="E2425" s="83"/>
      <c r="F2425" s="83"/>
      <c r="G2425" s="83"/>
      <c r="H2425" s="83"/>
      <c r="I2425" s="83"/>
      <c r="J2425" s="83"/>
      <c r="K2425" s="83"/>
    </row>
    <row r="2426" spans="1:11">
      <c r="A2426" s="83"/>
      <c r="B2426" s="83"/>
      <c r="C2426" s="83"/>
      <c r="D2426" s="83"/>
      <c r="E2426" s="83"/>
      <c r="F2426" s="83"/>
      <c r="G2426" s="83"/>
      <c r="H2426" s="83"/>
      <c r="I2426" s="83"/>
      <c r="J2426" s="83"/>
      <c r="K2426" s="83"/>
    </row>
    <row r="2427" spans="1:11">
      <c r="A2427" s="83"/>
      <c r="B2427" s="83"/>
      <c r="C2427" s="83"/>
      <c r="D2427" s="83"/>
      <c r="E2427" s="83"/>
      <c r="F2427" s="83"/>
      <c r="G2427" s="83"/>
      <c r="H2427" s="83"/>
      <c r="I2427" s="83"/>
      <c r="J2427" s="83"/>
      <c r="K2427" s="83"/>
    </row>
    <row r="2428" spans="1:11">
      <c r="A2428" s="83"/>
      <c r="B2428" s="83"/>
      <c r="C2428" s="83"/>
      <c r="D2428" s="83"/>
      <c r="E2428" s="83"/>
      <c r="F2428" s="83"/>
      <c r="G2428" s="83"/>
      <c r="H2428" s="83"/>
      <c r="I2428" s="83"/>
      <c r="J2428" s="83"/>
      <c r="K2428" s="83"/>
    </row>
    <row r="2429" spans="1:11">
      <c r="A2429" s="83"/>
      <c r="B2429" s="83"/>
      <c r="C2429" s="83"/>
      <c r="D2429" s="83"/>
      <c r="E2429" s="83"/>
      <c r="F2429" s="83"/>
      <c r="G2429" s="83"/>
      <c r="H2429" s="83"/>
      <c r="I2429" s="83"/>
      <c r="J2429" s="83"/>
      <c r="K2429" s="83"/>
    </row>
    <row r="2431" spans="1:11">
      <c r="B2431" s="83"/>
      <c r="C2431" s="83"/>
      <c r="D2431" s="83"/>
    </row>
    <row r="2432" spans="1:11">
      <c r="A2432" s="83"/>
      <c r="B2432" s="83"/>
      <c r="C2432" s="83"/>
      <c r="D2432" s="83"/>
    </row>
    <row r="2434" spans="1:7">
      <c r="B2434" s="83"/>
      <c r="C2434" s="83"/>
      <c r="D2434" s="83"/>
      <c r="E2434" s="83"/>
      <c r="F2434" s="83"/>
      <c r="G2434" s="83"/>
    </row>
    <row r="2435" spans="1:7">
      <c r="A2435" s="83"/>
      <c r="B2435" s="83"/>
      <c r="C2435" s="83"/>
      <c r="D2435" s="83"/>
      <c r="E2435" s="83"/>
      <c r="F2435" s="83"/>
      <c r="G2435" s="83"/>
    </row>
    <row r="2436" spans="1:7">
      <c r="A2436" s="83"/>
      <c r="B2436" s="83"/>
      <c r="C2436" s="83"/>
      <c r="D2436" s="83"/>
      <c r="E2436" s="83"/>
      <c r="F2436" s="83"/>
      <c r="G2436" s="83"/>
    </row>
    <row r="2438" spans="1:7">
      <c r="B2438" s="83"/>
      <c r="C2438" s="83"/>
      <c r="D2438" s="83"/>
    </row>
    <row r="2439" spans="1:7">
      <c r="A2439" s="83"/>
      <c r="B2439" s="83"/>
      <c r="C2439" s="83"/>
      <c r="D2439" s="83"/>
    </row>
    <row r="2440" spans="1:7">
      <c r="A2440" s="83"/>
      <c r="B2440" s="83"/>
      <c r="C2440" s="83"/>
      <c r="D2440" s="83"/>
    </row>
    <row r="2441" spans="1:7">
      <c r="A2441" s="83"/>
      <c r="B2441" s="83"/>
      <c r="C2441" s="83"/>
      <c r="D2441" s="83"/>
    </row>
    <row r="2442" spans="1:7">
      <c r="A2442" s="83"/>
      <c r="B2442" s="83"/>
      <c r="C2442" s="83"/>
      <c r="D2442" s="83"/>
    </row>
    <row r="2443" spans="1:7">
      <c r="A2443" s="83"/>
      <c r="B2443" s="83"/>
      <c r="C2443" s="83"/>
      <c r="D2443" s="83"/>
    </row>
    <row r="2444" spans="1:7">
      <c r="A2444" s="83"/>
      <c r="B2444" s="83"/>
      <c r="C2444" s="83"/>
      <c r="D2444" s="83"/>
    </row>
    <row r="2445" spans="1:7">
      <c r="A2445" s="83"/>
      <c r="B2445" s="83"/>
      <c r="C2445" s="83"/>
      <c r="D2445" s="83"/>
    </row>
    <row r="2446" spans="1:7">
      <c r="A2446" s="83"/>
      <c r="B2446" s="83"/>
      <c r="C2446" s="83"/>
      <c r="D2446" s="83"/>
    </row>
    <row r="2447" spans="1:7">
      <c r="A2447" s="83"/>
      <c r="B2447" s="83"/>
      <c r="C2447" s="83"/>
      <c r="D2447" s="83"/>
    </row>
    <row r="2448" spans="1:7">
      <c r="A2448" s="83"/>
      <c r="B2448" s="83"/>
      <c r="C2448" s="83"/>
      <c r="D2448" s="83"/>
    </row>
    <row r="2449" spans="1:4">
      <c r="A2449" s="83"/>
      <c r="B2449" s="83"/>
      <c r="C2449" s="83"/>
      <c r="D2449" s="83"/>
    </row>
    <row r="2450" spans="1:4">
      <c r="A2450" s="83"/>
      <c r="B2450" s="83"/>
      <c r="C2450" s="83"/>
      <c r="D2450" s="83"/>
    </row>
    <row r="2451" spans="1:4">
      <c r="A2451" s="83"/>
      <c r="B2451" s="83"/>
      <c r="C2451" s="83"/>
      <c r="D2451" s="83"/>
    </row>
    <row r="2452" spans="1:4">
      <c r="A2452" s="83"/>
      <c r="B2452" s="83"/>
      <c r="C2452" s="83"/>
      <c r="D2452" s="83"/>
    </row>
    <row r="2453" spans="1:4">
      <c r="A2453" s="83"/>
      <c r="B2453" s="83"/>
      <c r="C2453" s="83"/>
      <c r="D2453" s="83"/>
    </row>
    <row r="2454" spans="1:4">
      <c r="A2454" s="83"/>
      <c r="B2454" s="83"/>
      <c r="C2454" s="83"/>
      <c r="D2454" s="83"/>
    </row>
    <row r="2455" spans="1:4">
      <c r="A2455" s="83"/>
      <c r="B2455" s="83"/>
      <c r="C2455" s="83"/>
      <c r="D2455" s="83"/>
    </row>
    <row r="2456" spans="1:4">
      <c r="A2456" s="83"/>
      <c r="B2456" s="83"/>
      <c r="C2456" s="83"/>
      <c r="D2456" s="83"/>
    </row>
    <row r="2457" spans="1:4">
      <c r="A2457" s="83"/>
      <c r="B2457" s="83"/>
      <c r="C2457" s="83"/>
      <c r="D2457" s="83"/>
    </row>
    <row r="2458" spans="1:4">
      <c r="A2458" s="83"/>
      <c r="B2458" s="83"/>
      <c r="C2458" s="83"/>
      <c r="D2458" s="83"/>
    </row>
    <row r="2459" spans="1:4">
      <c r="A2459" s="83"/>
      <c r="B2459" s="83"/>
      <c r="C2459" s="83"/>
      <c r="D2459" s="83"/>
    </row>
    <row r="2460" spans="1:4">
      <c r="A2460" s="83"/>
      <c r="B2460" s="83"/>
      <c r="C2460" s="83"/>
      <c r="D2460" s="83"/>
    </row>
    <row r="2461" spans="1:4">
      <c r="A2461" s="83"/>
      <c r="B2461" s="83"/>
      <c r="C2461" s="83"/>
      <c r="D2461" s="83"/>
    </row>
    <row r="2462" spans="1:4">
      <c r="A2462" s="83"/>
      <c r="B2462" s="83"/>
      <c r="C2462" s="83"/>
      <c r="D2462" s="83"/>
    </row>
    <row r="2463" spans="1:4">
      <c r="A2463" s="83"/>
      <c r="B2463" s="83"/>
      <c r="C2463" s="83"/>
      <c r="D2463" s="83"/>
    </row>
    <row r="2464" spans="1:4">
      <c r="A2464" s="83"/>
      <c r="B2464" s="83"/>
      <c r="C2464" s="83"/>
      <c r="D2464" s="83"/>
    </row>
    <row r="2465" spans="1:4">
      <c r="A2465" s="83"/>
      <c r="B2465" s="83"/>
      <c r="C2465" s="83"/>
      <c r="D2465" s="83"/>
    </row>
    <row r="2466" spans="1:4">
      <c r="A2466" s="83"/>
      <c r="B2466" s="83"/>
      <c r="C2466" s="83"/>
      <c r="D2466" s="83"/>
    </row>
    <row r="2467" spans="1:4">
      <c r="A2467" s="83"/>
      <c r="B2467" s="83"/>
      <c r="C2467" s="83"/>
      <c r="D2467" s="83"/>
    </row>
    <row r="2468" spans="1:4">
      <c r="A2468" s="83"/>
      <c r="B2468" s="83"/>
      <c r="C2468" s="83"/>
      <c r="D2468" s="83"/>
    </row>
    <row r="2469" spans="1:4">
      <c r="A2469" s="83"/>
      <c r="B2469" s="83"/>
      <c r="C2469" s="83"/>
      <c r="D2469" s="83"/>
    </row>
    <row r="2470" spans="1:4">
      <c r="A2470" s="83"/>
      <c r="B2470" s="83"/>
      <c r="C2470" s="83"/>
      <c r="D2470" s="83"/>
    </row>
    <row r="2471" spans="1:4">
      <c r="A2471" s="83"/>
      <c r="B2471" s="83"/>
      <c r="C2471" s="83"/>
      <c r="D2471" s="83"/>
    </row>
    <row r="2472" spans="1:4">
      <c r="A2472" s="83"/>
      <c r="B2472" s="83"/>
      <c r="C2472" s="83"/>
      <c r="D2472" s="83"/>
    </row>
    <row r="2473" spans="1:4">
      <c r="A2473" s="83"/>
      <c r="B2473" s="83"/>
      <c r="C2473" s="83"/>
      <c r="D2473" s="83"/>
    </row>
    <row r="2474" spans="1:4">
      <c r="A2474" s="83"/>
      <c r="B2474" s="83"/>
      <c r="C2474" s="83"/>
      <c r="D2474" s="83"/>
    </row>
    <row r="2475" spans="1:4">
      <c r="A2475" s="83"/>
      <c r="B2475" s="83"/>
      <c r="C2475" s="83"/>
      <c r="D2475" s="83"/>
    </row>
    <row r="2476" spans="1:4">
      <c r="A2476" s="83"/>
      <c r="B2476" s="83"/>
      <c r="C2476" s="83"/>
      <c r="D2476" s="83"/>
    </row>
    <row r="2477" spans="1:4">
      <c r="A2477" s="83"/>
      <c r="B2477" s="83"/>
      <c r="C2477" s="83"/>
      <c r="D2477" s="83"/>
    </row>
    <row r="2478" spans="1:4">
      <c r="A2478" s="83"/>
      <c r="B2478" s="83"/>
      <c r="C2478" s="83"/>
      <c r="D2478" s="83"/>
    </row>
    <row r="2479" spans="1:4">
      <c r="A2479" s="83"/>
      <c r="B2479" s="83"/>
      <c r="C2479" s="83"/>
      <c r="D2479" s="83"/>
    </row>
    <row r="2480" spans="1:4">
      <c r="A2480" s="83"/>
      <c r="B2480" s="83"/>
      <c r="C2480" s="83"/>
      <c r="D2480" s="83"/>
    </row>
    <row r="2481" spans="1:4">
      <c r="A2481" s="83"/>
      <c r="B2481" s="83"/>
      <c r="C2481" s="83"/>
      <c r="D2481" s="83"/>
    </row>
    <row r="2482" spans="1:4">
      <c r="A2482" s="83"/>
      <c r="B2482" s="83"/>
      <c r="C2482" s="83"/>
      <c r="D2482" s="83"/>
    </row>
    <row r="2483" spans="1:4">
      <c r="A2483" s="83"/>
      <c r="B2483" s="83"/>
      <c r="C2483" s="83"/>
      <c r="D2483" s="83"/>
    </row>
    <row r="2484" spans="1:4">
      <c r="A2484" s="83"/>
      <c r="B2484" s="83"/>
      <c r="C2484" s="83"/>
      <c r="D2484" s="83"/>
    </row>
    <row r="2485" spans="1:4">
      <c r="A2485" s="83"/>
      <c r="B2485" s="83"/>
      <c r="C2485" s="83"/>
      <c r="D2485" s="83"/>
    </row>
    <row r="2486" spans="1:4">
      <c r="A2486" s="83"/>
      <c r="B2486" s="83"/>
      <c r="C2486" s="83"/>
      <c r="D2486" s="83"/>
    </row>
    <row r="2487" spans="1:4">
      <c r="A2487" s="83"/>
      <c r="B2487" s="83"/>
      <c r="C2487" s="83"/>
      <c r="D2487" s="83"/>
    </row>
    <row r="2488" spans="1:4">
      <c r="A2488" s="83"/>
      <c r="B2488" s="83"/>
      <c r="C2488" s="83"/>
      <c r="D2488" s="83"/>
    </row>
    <row r="2489" spans="1:4">
      <c r="A2489" s="83"/>
      <c r="B2489" s="83"/>
      <c r="C2489" s="83"/>
      <c r="D2489" s="83"/>
    </row>
    <row r="2490" spans="1:4">
      <c r="A2490" s="83"/>
      <c r="B2490" s="83"/>
      <c r="C2490" s="83"/>
      <c r="D2490" s="83"/>
    </row>
    <row r="2491" spans="1:4">
      <c r="A2491" s="83"/>
      <c r="B2491" s="83"/>
      <c r="C2491" s="83"/>
      <c r="D2491" s="83"/>
    </row>
    <row r="2492" spans="1:4">
      <c r="A2492" s="83"/>
      <c r="B2492" s="83"/>
      <c r="C2492" s="83"/>
      <c r="D2492" s="83"/>
    </row>
    <row r="2493" spans="1:4">
      <c r="A2493" s="83"/>
      <c r="B2493" s="83"/>
      <c r="C2493" s="83"/>
      <c r="D2493" s="83"/>
    </row>
    <row r="2494" spans="1:4">
      <c r="A2494" s="83"/>
      <c r="B2494" s="83"/>
      <c r="C2494" s="83"/>
      <c r="D2494" s="83"/>
    </row>
    <row r="2495" spans="1:4">
      <c r="A2495" s="83"/>
      <c r="B2495" s="83"/>
      <c r="C2495" s="83"/>
      <c r="D2495" s="83"/>
    </row>
    <row r="2496" spans="1:4">
      <c r="A2496" s="83"/>
      <c r="B2496" s="83"/>
      <c r="C2496" s="83"/>
      <c r="D2496" s="83"/>
    </row>
    <row r="2497" spans="1:4">
      <c r="A2497" s="83"/>
      <c r="B2497" s="83"/>
      <c r="C2497" s="83"/>
      <c r="D2497" s="83"/>
    </row>
    <row r="2498" spans="1:4">
      <c r="A2498" s="83"/>
      <c r="B2498" s="83"/>
      <c r="C2498" s="83"/>
      <c r="D2498" s="83"/>
    </row>
    <row r="2499" spans="1:4">
      <c r="A2499" s="83"/>
      <c r="B2499" s="83"/>
      <c r="C2499" s="83"/>
      <c r="D2499" s="83"/>
    </row>
    <row r="2500" spans="1:4">
      <c r="A2500" s="83"/>
      <c r="B2500" s="83"/>
      <c r="C2500" s="83"/>
      <c r="D2500" s="83"/>
    </row>
    <row r="2501" spans="1:4">
      <c r="A2501" s="83"/>
      <c r="B2501" s="83"/>
      <c r="C2501" s="83"/>
      <c r="D2501" s="83"/>
    </row>
    <row r="2502" spans="1:4">
      <c r="A2502" s="83"/>
      <c r="B2502" s="83"/>
      <c r="C2502" s="83"/>
      <c r="D2502" s="83"/>
    </row>
    <row r="2503" spans="1:4">
      <c r="A2503" s="83"/>
      <c r="B2503" s="83"/>
      <c r="C2503" s="83"/>
      <c r="D2503" s="83"/>
    </row>
    <row r="2504" spans="1:4">
      <c r="A2504" s="83"/>
      <c r="B2504" s="83"/>
      <c r="C2504" s="83"/>
      <c r="D2504" s="83"/>
    </row>
    <row r="2505" spans="1:4">
      <c r="A2505" s="83"/>
      <c r="B2505" s="83"/>
      <c r="C2505" s="83"/>
      <c r="D2505" s="83"/>
    </row>
    <row r="2506" spans="1:4">
      <c r="A2506" s="83"/>
      <c r="B2506" s="83"/>
      <c r="C2506" s="83"/>
      <c r="D2506" s="83"/>
    </row>
    <row r="2507" spans="1:4">
      <c r="A2507" s="83"/>
      <c r="B2507" s="83"/>
      <c r="C2507" s="83"/>
      <c r="D2507" s="83"/>
    </row>
    <row r="2508" spans="1:4">
      <c r="A2508" s="83"/>
      <c r="B2508" s="83"/>
      <c r="C2508" s="83"/>
      <c r="D2508" s="83"/>
    </row>
    <row r="2509" spans="1:4">
      <c r="A2509" s="83"/>
      <c r="B2509" s="83"/>
      <c r="C2509" s="83"/>
      <c r="D2509" s="83"/>
    </row>
    <row r="2510" spans="1:4">
      <c r="A2510" s="83"/>
      <c r="B2510" s="83"/>
      <c r="C2510" s="83"/>
      <c r="D2510" s="83"/>
    </row>
    <row r="2511" spans="1:4">
      <c r="A2511" s="83"/>
      <c r="B2511" s="83"/>
      <c r="C2511" s="83"/>
      <c r="D2511" s="83"/>
    </row>
    <row r="2512" spans="1:4">
      <c r="A2512" s="83"/>
      <c r="B2512" s="83"/>
      <c r="C2512" s="83"/>
      <c r="D2512" s="83"/>
    </row>
    <row r="2513" spans="1:4">
      <c r="A2513" s="83"/>
      <c r="B2513" s="83"/>
      <c r="C2513" s="83"/>
      <c r="D2513" s="83"/>
    </row>
    <row r="2514" spans="1:4">
      <c r="A2514" s="83"/>
      <c r="B2514" s="83"/>
      <c r="C2514" s="83"/>
      <c r="D2514" s="83"/>
    </row>
    <row r="2515" spans="1:4">
      <c r="A2515" s="83"/>
      <c r="B2515" s="83"/>
      <c r="C2515" s="83"/>
      <c r="D2515" s="83"/>
    </row>
    <row r="2516" spans="1:4">
      <c r="A2516" s="83"/>
      <c r="B2516" s="83"/>
      <c r="C2516" s="83"/>
      <c r="D2516" s="83"/>
    </row>
    <row r="2517" spans="1:4">
      <c r="A2517" s="83"/>
      <c r="B2517" s="83"/>
      <c r="C2517" s="83"/>
      <c r="D2517" s="83"/>
    </row>
    <row r="2518" spans="1:4">
      <c r="A2518" s="83"/>
      <c r="B2518" s="83"/>
      <c r="C2518" s="83"/>
      <c r="D2518" s="83"/>
    </row>
    <row r="2519" spans="1:4">
      <c r="A2519" s="83"/>
      <c r="B2519" s="83"/>
      <c r="C2519" s="83"/>
      <c r="D2519" s="83"/>
    </row>
    <row r="2520" spans="1:4">
      <c r="A2520" s="83"/>
      <c r="B2520" s="83"/>
      <c r="C2520" s="83"/>
      <c r="D2520" s="83"/>
    </row>
    <row r="2521" spans="1:4">
      <c r="A2521" s="83"/>
      <c r="B2521" s="83"/>
      <c r="C2521" s="83"/>
      <c r="D2521" s="83"/>
    </row>
    <row r="2522" spans="1:4">
      <c r="A2522" s="83"/>
      <c r="B2522" s="83"/>
      <c r="C2522" s="83"/>
      <c r="D2522" s="83"/>
    </row>
    <row r="2523" spans="1:4">
      <c r="A2523" s="83"/>
      <c r="B2523" s="83"/>
      <c r="C2523" s="83"/>
      <c r="D2523" s="83"/>
    </row>
    <row r="2524" spans="1:4">
      <c r="A2524" s="83"/>
      <c r="B2524" s="83"/>
      <c r="C2524" s="83"/>
      <c r="D2524" s="83"/>
    </row>
    <row r="2525" spans="1:4">
      <c r="A2525" s="83"/>
      <c r="B2525" s="83"/>
      <c r="C2525" s="83"/>
      <c r="D2525" s="83"/>
    </row>
    <row r="2526" spans="1:4">
      <c r="A2526" s="83"/>
      <c r="B2526" s="83"/>
      <c r="C2526" s="83"/>
      <c r="D2526" s="83"/>
    </row>
    <row r="2527" spans="1:4">
      <c r="A2527" s="83"/>
      <c r="B2527" s="83"/>
      <c r="C2527" s="83"/>
      <c r="D2527" s="83"/>
    </row>
    <row r="2528" spans="1:4">
      <c r="A2528" s="83"/>
      <c r="B2528" s="83"/>
      <c r="C2528" s="83"/>
      <c r="D2528" s="83"/>
    </row>
    <row r="2529" spans="1:4">
      <c r="A2529" s="83"/>
      <c r="B2529" s="83"/>
      <c r="C2529" s="83"/>
      <c r="D2529" s="83"/>
    </row>
    <row r="2530" spans="1:4">
      <c r="A2530" s="83"/>
      <c r="B2530" s="83"/>
      <c r="C2530" s="83"/>
      <c r="D2530" s="83"/>
    </row>
    <row r="2531" spans="1:4">
      <c r="A2531" s="83"/>
      <c r="B2531" s="83"/>
      <c r="C2531" s="83"/>
      <c r="D2531" s="83"/>
    </row>
    <row r="2532" spans="1:4">
      <c r="A2532" s="83"/>
      <c r="B2532" s="83"/>
      <c r="C2532" s="83"/>
      <c r="D2532" s="83"/>
    </row>
    <row r="2533" spans="1:4">
      <c r="A2533" s="83"/>
      <c r="B2533" s="83"/>
      <c r="C2533" s="83"/>
      <c r="D2533" s="83"/>
    </row>
    <row r="2534" spans="1:4">
      <c r="A2534" s="83"/>
      <c r="B2534" s="83"/>
      <c r="C2534" s="83"/>
      <c r="D2534" s="83"/>
    </row>
    <row r="2535" spans="1:4">
      <c r="A2535" s="83"/>
      <c r="B2535" s="83"/>
      <c r="C2535" s="83"/>
      <c r="D2535" s="83"/>
    </row>
    <row r="2536" spans="1:4">
      <c r="A2536" s="83"/>
      <c r="B2536" s="83"/>
      <c r="C2536" s="83"/>
      <c r="D2536" s="83"/>
    </row>
    <row r="2537" spans="1:4">
      <c r="A2537" s="83"/>
      <c r="B2537" s="83"/>
      <c r="C2537" s="83"/>
      <c r="D2537" s="83"/>
    </row>
    <row r="2538" spans="1:4">
      <c r="A2538" s="83"/>
      <c r="B2538" s="83"/>
      <c r="C2538" s="83"/>
      <c r="D2538" s="83"/>
    </row>
    <row r="2539" spans="1:4">
      <c r="A2539" s="83"/>
      <c r="B2539" s="83"/>
      <c r="C2539" s="83"/>
      <c r="D2539" s="83"/>
    </row>
    <row r="2540" spans="1:4">
      <c r="A2540" s="83"/>
      <c r="B2540" s="83"/>
      <c r="C2540" s="83"/>
      <c r="D2540" s="83"/>
    </row>
    <row r="2541" spans="1:4">
      <c r="A2541" s="83"/>
      <c r="B2541" s="83"/>
      <c r="C2541" s="83"/>
      <c r="D2541" s="83"/>
    </row>
    <row r="2542" spans="1:4">
      <c r="A2542" s="83"/>
      <c r="B2542" s="83"/>
      <c r="C2542" s="83"/>
      <c r="D2542" s="83"/>
    </row>
    <row r="2543" spans="1:4">
      <c r="A2543" s="83"/>
      <c r="B2543" s="83"/>
      <c r="C2543" s="83"/>
      <c r="D2543" s="83"/>
    </row>
    <row r="2544" spans="1:4">
      <c r="A2544" s="83"/>
      <c r="B2544" s="83"/>
      <c r="C2544" s="83"/>
      <c r="D2544" s="83"/>
    </row>
    <row r="2545" spans="1:8">
      <c r="A2545" s="83"/>
      <c r="B2545" s="83"/>
      <c r="C2545" s="83"/>
      <c r="D2545" s="83"/>
    </row>
    <row r="2546" spans="1:8">
      <c r="A2546" s="83"/>
      <c r="B2546" s="83"/>
      <c r="C2546" s="83"/>
      <c r="D2546" s="83"/>
    </row>
    <row r="2547" spans="1:8">
      <c r="A2547" s="83"/>
      <c r="B2547" s="83"/>
      <c r="C2547" s="83"/>
      <c r="D2547" s="83"/>
    </row>
    <row r="2548" spans="1:8">
      <c r="A2548" s="83"/>
      <c r="B2548" s="83"/>
      <c r="C2548" s="83"/>
      <c r="D2548" s="83"/>
    </row>
    <row r="2549" spans="1:8">
      <c r="A2549" s="83"/>
      <c r="B2549" s="83"/>
      <c r="C2549" s="83"/>
      <c r="D2549" s="83"/>
    </row>
    <row r="2550" spans="1:8">
      <c r="A2550" s="83"/>
      <c r="B2550" s="83"/>
      <c r="C2550" s="83"/>
      <c r="D2550" s="83"/>
    </row>
    <row r="2551" spans="1:8">
      <c r="A2551" s="83"/>
      <c r="B2551" s="83"/>
      <c r="C2551" s="83"/>
      <c r="D2551" s="83"/>
    </row>
    <row r="2552" spans="1:8">
      <c r="A2552" s="83"/>
      <c r="B2552" s="83"/>
      <c r="C2552" s="83"/>
      <c r="D2552" s="83"/>
    </row>
    <row r="2553" spans="1:8">
      <c r="A2553" s="83"/>
      <c r="B2553" s="83"/>
      <c r="C2553" s="83"/>
      <c r="D2553" s="83"/>
    </row>
    <row r="2554" spans="1:8">
      <c r="A2554" s="83"/>
      <c r="B2554" s="83"/>
      <c r="C2554" s="83"/>
      <c r="D2554" s="83"/>
    </row>
    <row r="2555" spans="1:8">
      <c r="A2555" s="83"/>
      <c r="B2555" s="83"/>
      <c r="C2555" s="83"/>
      <c r="D2555" s="83"/>
    </row>
    <row r="2556" spans="1:8">
      <c r="A2556" s="83"/>
      <c r="B2556" s="83"/>
      <c r="C2556" s="83"/>
      <c r="D2556" s="83"/>
    </row>
    <row r="2557" spans="1:8">
      <c r="A2557" s="83"/>
      <c r="B2557" s="83"/>
      <c r="C2557" s="83"/>
      <c r="D2557" s="83"/>
    </row>
    <row r="2558" spans="1:8">
      <c r="A2558" s="83"/>
      <c r="B2558" s="83"/>
      <c r="C2558" s="83"/>
      <c r="D2558" s="83"/>
    </row>
    <row r="2560" spans="1:8">
      <c r="B2560" s="83"/>
      <c r="C2560" s="83"/>
      <c r="D2560" s="83"/>
      <c r="E2560" s="83"/>
      <c r="F2560" s="83"/>
      <c r="G2560" s="83"/>
      <c r="H2560" s="83"/>
    </row>
    <row r="2561" spans="1:8">
      <c r="A2561" s="83"/>
      <c r="B2561" s="83"/>
      <c r="C2561" s="83"/>
      <c r="D2561" s="83"/>
      <c r="E2561" s="83"/>
      <c r="F2561" s="83"/>
      <c r="G2561" s="83"/>
      <c r="H2561" s="83"/>
    </row>
    <row r="2562" spans="1:8">
      <c r="A2562" s="83"/>
      <c r="B2562" s="83"/>
      <c r="C2562" s="83"/>
      <c r="D2562" s="83"/>
      <c r="E2562" s="83"/>
      <c r="F2562" s="83"/>
      <c r="G2562" s="83"/>
      <c r="H2562" s="83"/>
    </row>
    <row r="2563" spans="1:8">
      <c r="A2563" s="83"/>
      <c r="B2563" s="83"/>
      <c r="C2563" s="83"/>
      <c r="D2563" s="83"/>
      <c r="E2563" s="83"/>
      <c r="F2563" s="83"/>
      <c r="G2563" s="83"/>
      <c r="H2563" s="83"/>
    </row>
    <row r="2564" spans="1:8">
      <c r="A2564" s="83"/>
      <c r="B2564" s="83"/>
      <c r="C2564" s="83"/>
      <c r="D2564" s="83"/>
      <c r="E2564" s="83"/>
      <c r="F2564" s="83"/>
      <c r="G2564" s="83"/>
      <c r="H2564" s="83"/>
    </row>
    <row r="2565" spans="1:8">
      <c r="A2565" s="83"/>
      <c r="B2565" s="83"/>
      <c r="C2565" s="83"/>
      <c r="D2565" s="83"/>
      <c r="E2565" s="83"/>
      <c r="F2565" s="83"/>
      <c r="G2565" s="83"/>
      <c r="H2565" s="83"/>
    </row>
    <row r="2566" spans="1:8">
      <c r="A2566" s="83"/>
      <c r="B2566" s="83"/>
      <c r="C2566" s="83"/>
      <c r="D2566" s="83"/>
      <c r="E2566" s="83"/>
      <c r="F2566" s="83"/>
      <c r="G2566" s="83"/>
      <c r="H2566" s="83"/>
    </row>
    <row r="2567" spans="1:8">
      <c r="A2567" s="83"/>
      <c r="B2567" s="83"/>
      <c r="C2567" s="83"/>
      <c r="D2567" s="83"/>
      <c r="E2567" s="83"/>
      <c r="F2567" s="83"/>
      <c r="G2567" s="83"/>
      <c r="H2567" s="83"/>
    </row>
    <row r="2568" spans="1:8">
      <c r="A2568" s="83"/>
      <c r="B2568" s="83"/>
      <c r="C2568" s="83"/>
      <c r="D2568" s="83"/>
      <c r="E2568" s="83"/>
      <c r="F2568" s="83"/>
      <c r="G2568" s="83"/>
      <c r="H2568" s="83"/>
    </row>
    <row r="2569" spans="1:8">
      <c r="A2569" s="83"/>
      <c r="B2569" s="83"/>
      <c r="C2569" s="83"/>
      <c r="D2569" s="83"/>
      <c r="E2569" s="83"/>
      <c r="F2569" s="83"/>
      <c r="G2569" s="83"/>
      <c r="H2569" s="83"/>
    </row>
    <row r="2570" spans="1:8">
      <c r="A2570" s="83"/>
      <c r="B2570" s="83"/>
      <c r="C2570" s="83"/>
      <c r="D2570" s="83"/>
      <c r="E2570" s="83"/>
      <c r="F2570" s="83"/>
      <c r="G2570" s="83"/>
      <c r="H2570" s="83"/>
    </row>
    <row r="2571" spans="1:8">
      <c r="A2571" s="83"/>
      <c r="B2571" s="83"/>
      <c r="C2571" s="83"/>
      <c r="D2571" s="83"/>
      <c r="E2571" s="83"/>
      <c r="F2571" s="83"/>
      <c r="G2571" s="83"/>
      <c r="H2571" s="83"/>
    </row>
    <row r="2572" spans="1:8">
      <c r="A2572" s="83"/>
      <c r="B2572" s="83"/>
      <c r="C2572" s="83"/>
      <c r="D2572" s="83"/>
      <c r="E2572" s="83"/>
      <c r="F2572" s="83"/>
      <c r="G2572" s="83"/>
      <c r="H2572" s="83"/>
    </row>
    <row r="2573" spans="1:8">
      <c r="A2573" s="83"/>
      <c r="B2573" s="83"/>
      <c r="C2573" s="83"/>
      <c r="D2573" s="83"/>
      <c r="E2573" s="83"/>
      <c r="F2573" s="83"/>
      <c r="G2573" s="83"/>
      <c r="H2573" s="83"/>
    </row>
    <row r="2574" spans="1:8">
      <c r="A2574" s="83"/>
      <c r="B2574" s="83"/>
      <c r="C2574" s="83"/>
      <c r="D2574" s="83"/>
      <c r="E2574" s="83"/>
      <c r="F2574" s="83"/>
      <c r="G2574" s="83"/>
      <c r="H2574" s="83"/>
    </row>
    <row r="2575" spans="1:8">
      <c r="A2575" s="83"/>
      <c r="B2575" s="83"/>
      <c r="C2575" s="83"/>
      <c r="D2575" s="83"/>
      <c r="E2575" s="83"/>
      <c r="F2575" s="83"/>
      <c r="G2575" s="83"/>
      <c r="H2575" s="83"/>
    </row>
    <row r="2576" spans="1:8">
      <c r="A2576" s="83"/>
      <c r="B2576" s="83"/>
      <c r="C2576" s="83"/>
      <c r="D2576" s="83"/>
      <c r="E2576" s="83"/>
      <c r="F2576" s="83"/>
      <c r="G2576" s="83"/>
      <c r="H2576" s="83"/>
    </row>
    <row r="2577" spans="1:8">
      <c r="A2577" s="83"/>
      <c r="B2577" s="83"/>
      <c r="C2577" s="83"/>
      <c r="D2577" s="83"/>
      <c r="E2577" s="83"/>
      <c r="F2577" s="83"/>
      <c r="G2577" s="83"/>
      <c r="H2577" s="83"/>
    </row>
    <row r="2578" spans="1:8">
      <c r="A2578" s="83"/>
      <c r="B2578" s="83"/>
      <c r="C2578" s="83"/>
      <c r="D2578" s="83"/>
      <c r="E2578" s="83"/>
      <c r="F2578" s="83"/>
      <c r="G2578" s="83"/>
      <c r="H2578" s="83"/>
    </row>
    <row r="2579" spans="1:8">
      <c r="A2579" s="83"/>
      <c r="B2579" s="83"/>
      <c r="C2579" s="83"/>
      <c r="D2579" s="83"/>
      <c r="E2579" s="83"/>
      <c r="F2579" s="83"/>
      <c r="G2579" s="83"/>
      <c r="H2579" s="83"/>
    </row>
    <row r="2581" spans="1:8">
      <c r="B2581" s="83"/>
      <c r="C2581" s="83"/>
      <c r="D2581" s="83"/>
      <c r="E2581" s="83"/>
      <c r="F2581" s="83"/>
    </row>
    <row r="2582" spans="1:8">
      <c r="A2582" s="83"/>
      <c r="B2582" s="83"/>
      <c r="C2582" s="83"/>
      <c r="D2582" s="83"/>
      <c r="E2582" s="83"/>
      <c r="F2582" s="83"/>
    </row>
    <row r="2583" spans="1:8">
      <c r="A2583" s="83"/>
      <c r="B2583" s="83"/>
      <c r="C2583" s="83"/>
      <c r="D2583" s="83"/>
      <c r="E2583" s="83"/>
      <c r="F2583" s="83"/>
    </row>
    <row r="2585" spans="1:8">
      <c r="B2585" s="83"/>
      <c r="C2585" s="83"/>
      <c r="D2585" s="83"/>
      <c r="E2585" s="83"/>
      <c r="F2585" s="83"/>
      <c r="G2585" s="83"/>
    </row>
    <row r="2586" spans="1:8">
      <c r="A2586" s="83"/>
      <c r="B2586" s="83"/>
      <c r="C2586" s="83"/>
      <c r="D2586" s="83"/>
      <c r="E2586" s="83"/>
      <c r="F2586" s="83"/>
      <c r="G2586" s="83"/>
    </row>
    <row r="2588" spans="1:8">
      <c r="B2588" s="83"/>
      <c r="C2588" s="83"/>
      <c r="D2588" s="83"/>
      <c r="E2588" s="83"/>
      <c r="F2588" s="83"/>
      <c r="G2588" s="83"/>
    </row>
    <row r="2589" spans="1:8">
      <c r="A2589" s="83"/>
      <c r="B2589" s="83"/>
      <c r="C2589" s="83"/>
      <c r="D2589" s="83"/>
      <c r="E2589" s="83"/>
      <c r="F2589" s="83"/>
      <c r="G2589" s="83"/>
    </row>
    <row r="2590" spans="1:8">
      <c r="A2590" s="83"/>
      <c r="B2590" s="83"/>
      <c r="C2590" s="83"/>
      <c r="D2590" s="83"/>
      <c r="E2590" s="83"/>
      <c r="F2590" s="83"/>
      <c r="G2590" s="83"/>
    </row>
    <row r="2591" spans="1:8">
      <c r="A2591" s="83"/>
      <c r="B2591" s="83"/>
      <c r="C2591" s="83"/>
      <c r="D2591" s="83"/>
      <c r="E2591" s="83"/>
      <c r="F2591" s="83"/>
      <c r="G2591" s="83"/>
    </row>
    <row r="2592" spans="1:8">
      <c r="A2592" s="83"/>
      <c r="B2592" s="83"/>
      <c r="C2592" s="83"/>
      <c r="D2592" s="83"/>
      <c r="E2592" s="83"/>
      <c r="F2592" s="83"/>
      <c r="G2592" s="83"/>
    </row>
    <row r="2593" spans="1:7">
      <c r="A2593" s="83"/>
      <c r="B2593" s="83"/>
      <c r="C2593" s="83"/>
      <c r="D2593" s="83"/>
      <c r="E2593" s="83"/>
      <c r="F2593" s="83"/>
      <c r="G2593" s="83"/>
    </row>
    <row r="2594" spans="1:7">
      <c r="A2594" s="83"/>
      <c r="B2594" s="83"/>
      <c r="C2594" s="83"/>
      <c r="D2594" s="83"/>
      <c r="E2594" s="83"/>
      <c r="F2594" s="83"/>
      <c r="G2594" s="83"/>
    </row>
    <row r="2595" spans="1:7">
      <c r="A2595" s="83"/>
      <c r="B2595" s="83"/>
      <c r="C2595" s="83"/>
      <c r="D2595" s="83"/>
      <c r="E2595" s="83"/>
      <c r="F2595" s="83"/>
      <c r="G2595" s="83"/>
    </row>
    <row r="2596" spans="1:7">
      <c r="A2596" s="83"/>
      <c r="B2596" s="83"/>
      <c r="C2596" s="83"/>
      <c r="D2596" s="83"/>
      <c r="E2596" s="83"/>
      <c r="F2596" s="83"/>
      <c r="G2596" s="83"/>
    </row>
    <row r="2597" spans="1:7">
      <c r="A2597" s="83"/>
      <c r="B2597" s="83"/>
      <c r="C2597" s="83"/>
      <c r="D2597" s="83"/>
      <c r="E2597" s="83"/>
      <c r="F2597" s="83"/>
      <c r="G2597" s="83"/>
    </row>
    <row r="2598" spans="1:7">
      <c r="A2598" s="83"/>
      <c r="B2598" s="83"/>
      <c r="C2598" s="83"/>
      <c r="D2598" s="83"/>
      <c r="E2598" s="83"/>
      <c r="F2598" s="83"/>
      <c r="G2598" s="83"/>
    </row>
    <row r="2599" spans="1:7">
      <c r="A2599" s="83"/>
      <c r="B2599" s="83"/>
      <c r="C2599" s="83"/>
      <c r="D2599" s="83"/>
      <c r="E2599" s="83"/>
      <c r="F2599" s="83"/>
      <c r="G2599" s="83"/>
    </row>
    <row r="2600" spans="1:7">
      <c r="A2600" s="83"/>
      <c r="B2600" s="83"/>
      <c r="C2600" s="83"/>
      <c r="D2600" s="83"/>
      <c r="E2600" s="83"/>
      <c r="F2600" s="83"/>
      <c r="G2600" s="83"/>
    </row>
    <row r="2601" spans="1:7">
      <c r="A2601" s="83"/>
      <c r="B2601" s="83"/>
      <c r="C2601" s="83"/>
      <c r="D2601" s="83"/>
      <c r="E2601" s="83"/>
      <c r="F2601" s="83"/>
      <c r="G2601" s="83"/>
    </row>
    <row r="2602" spans="1:7">
      <c r="A2602" s="83"/>
      <c r="B2602" s="83"/>
      <c r="C2602" s="83"/>
      <c r="D2602" s="83"/>
      <c r="E2602" s="83"/>
      <c r="F2602" s="83"/>
      <c r="G2602" s="83"/>
    </row>
    <row r="2603" spans="1:7">
      <c r="A2603" s="83"/>
      <c r="B2603" s="83"/>
      <c r="C2603" s="83"/>
      <c r="D2603" s="83"/>
      <c r="E2603" s="83"/>
      <c r="F2603" s="83"/>
      <c r="G2603" s="83"/>
    </row>
    <row r="2604" spans="1:7">
      <c r="A2604" s="83"/>
      <c r="B2604" s="83"/>
      <c r="C2604" s="83"/>
      <c r="D2604" s="83"/>
      <c r="E2604" s="83"/>
      <c r="F2604" s="83"/>
      <c r="G2604" s="83"/>
    </row>
    <row r="2606" spans="1:7">
      <c r="B2606" s="83"/>
      <c r="C2606" s="83"/>
      <c r="D2606" s="83"/>
      <c r="E2606" s="83"/>
      <c r="F2606" s="83"/>
      <c r="G2606" s="83"/>
    </row>
    <row r="2607" spans="1:7">
      <c r="A2607" s="83"/>
      <c r="B2607" s="83"/>
      <c r="C2607" s="83"/>
      <c r="D2607" s="83"/>
      <c r="E2607" s="83"/>
      <c r="F2607" s="83"/>
      <c r="G2607" s="83"/>
    </row>
    <row r="2608" spans="1:7">
      <c r="A2608" s="83"/>
      <c r="B2608" s="83"/>
      <c r="C2608" s="83"/>
      <c r="D2608" s="83"/>
      <c r="E2608" s="83"/>
      <c r="F2608" s="83"/>
      <c r="G2608" s="83"/>
    </row>
    <row r="2609" spans="1:7">
      <c r="A2609" s="83"/>
      <c r="B2609" s="83"/>
      <c r="C2609" s="83"/>
      <c r="D2609" s="83"/>
      <c r="E2609" s="83"/>
      <c r="F2609" s="83"/>
      <c r="G2609" s="83"/>
    </row>
    <row r="2610" spans="1:7">
      <c r="A2610" s="83"/>
      <c r="B2610" s="83"/>
      <c r="C2610" s="83"/>
      <c r="D2610" s="83"/>
      <c r="E2610" s="83"/>
      <c r="F2610" s="83"/>
      <c r="G2610" s="83"/>
    </row>
    <row r="2611" spans="1:7">
      <c r="A2611" s="83"/>
      <c r="B2611" s="83"/>
      <c r="C2611" s="83"/>
      <c r="D2611" s="83"/>
      <c r="E2611" s="83"/>
      <c r="F2611" s="83"/>
      <c r="G2611" s="83"/>
    </row>
    <row r="2612" spans="1:7">
      <c r="A2612" s="83"/>
      <c r="B2612" s="83"/>
      <c r="C2612" s="83"/>
      <c r="D2612" s="83"/>
      <c r="E2612" s="83"/>
      <c r="F2612" s="83"/>
      <c r="G2612" s="83"/>
    </row>
    <row r="2613" spans="1:7">
      <c r="A2613" s="83"/>
      <c r="B2613" s="83"/>
      <c r="C2613" s="83"/>
      <c r="D2613" s="83"/>
      <c r="E2613" s="83"/>
      <c r="F2613" s="83"/>
      <c r="G2613" s="83"/>
    </row>
    <row r="2614" spans="1:7">
      <c r="A2614" s="83"/>
      <c r="B2614" s="83"/>
      <c r="C2614" s="83"/>
      <c r="D2614" s="83"/>
      <c r="E2614" s="83"/>
      <c r="F2614" s="83"/>
      <c r="G2614" s="83"/>
    </row>
    <row r="2615" spans="1:7">
      <c r="A2615" s="83"/>
      <c r="B2615" s="83"/>
      <c r="C2615" s="83"/>
      <c r="D2615" s="83"/>
      <c r="E2615" s="83"/>
      <c r="F2615" s="83"/>
      <c r="G2615" s="83"/>
    </row>
    <row r="2616" spans="1:7">
      <c r="A2616" s="83"/>
      <c r="B2616" s="83"/>
      <c r="C2616" s="83"/>
      <c r="D2616" s="83"/>
      <c r="E2616" s="83"/>
      <c r="F2616" s="83"/>
      <c r="G2616" s="83"/>
    </row>
    <row r="2617" spans="1:7">
      <c r="A2617" s="83"/>
      <c r="B2617" s="83"/>
      <c r="C2617" s="83"/>
      <c r="D2617" s="83"/>
      <c r="E2617" s="83"/>
      <c r="F2617" s="83"/>
      <c r="G2617" s="83"/>
    </row>
    <row r="2618" spans="1:7">
      <c r="A2618" s="83"/>
      <c r="B2618" s="83"/>
      <c r="C2618" s="83"/>
      <c r="D2618" s="83"/>
      <c r="E2618" s="83"/>
      <c r="F2618" s="83"/>
      <c r="G2618" s="83"/>
    </row>
    <row r="2619" spans="1:7">
      <c r="A2619" s="83"/>
      <c r="B2619" s="83"/>
      <c r="C2619" s="83"/>
      <c r="D2619" s="83"/>
      <c r="E2619" s="83"/>
      <c r="F2619" s="83"/>
      <c r="G2619" s="83"/>
    </row>
    <row r="2620" spans="1:7">
      <c r="A2620" s="83"/>
      <c r="B2620" s="83"/>
      <c r="C2620" s="83"/>
      <c r="D2620" s="83"/>
      <c r="E2620" s="83"/>
      <c r="F2620" s="83"/>
      <c r="G2620" s="83"/>
    </row>
    <row r="2621" spans="1:7">
      <c r="A2621" s="83"/>
      <c r="B2621" s="83"/>
      <c r="C2621" s="83"/>
      <c r="D2621" s="83"/>
      <c r="E2621" s="83"/>
      <c r="F2621" s="83"/>
      <c r="G2621" s="83"/>
    </row>
    <row r="2622" spans="1:7">
      <c r="A2622" s="83"/>
      <c r="B2622" s="83"/>
      <c r="C2622" s="83"/>
      <c r="D2622" s="83"/>
      <c r="E2622" s="83"/>
      <c r="F2622" s="83"/>
      <c r="G2622" s="83"/>
    </row>
    <row r="2624" spans="1:7">
      <c r="B2624" s="83"/>
      <c r="C2624" s="83"/>
      <c r="D2624" s="83"/>
      <c r="E2624" s="83"/>
      <c r="F2624" s="83"/>
      <c r="G2624" s="83"/>
    </row>
    <row r="2625" spans="1:7">
      <c r="A2625" s="83"/>
      <c r="B2625" s="83"/>
      <c r="C2625" s="83"/>
      <c r="D2625" s="83"/>
      <c r="E2625" s="83"/>
      <c r="F2625" s="83"/>
      <c r="G2625" s="83"/>
    </row>
    <row r="2626" spans="1:7">
      <c r="A2626" s="83"/>
      <c r="B2626" s="83"/>
      <c r="C2626" s="83"/>
      <c r="D2626" s="83"/>
      <c r="E2626" s="83"/>
      <c r="F2626" s="83"/>
      <c r="G2626" s="83"/>
    </row>
    <row r="2627" spans="1:7">
      <c r="A2627" s="83"/>
      <c r="B2627" s="83"/>
      <c r="C2627" s="83"/>
      <c r="D2627" s="83"/>
      <c r="E2627" s="83"/>
      <c r="F2627" s="83"/>
      <c r="G2627" s="83"/>
    </row>
    <row r="2628" spans="1:7">
      <c r="A2628" s="83"/>
      <c r="B2628" s="83"/>
      <c r="C2628" s="83"/>
      <c r="D2628" s="83"/>
      <c r="E2628" s="83"/>
      <c r="F2628" s="83"/>
      <c r="G2628" s="83"/>
    </row>
    <row r="2629" spans="1:7">
      <c r="A2629" s="83"/>
      <c r="B2629" s="83"/>
      <c r="C2629" s="83"/>
      <c r="D2629" s="83"/>
      <c r="E2629" s="83"/>
      <c r="F2629" s="83"/>
      <c r="G2629" s="83"/>
    </row>
    <row r="2630" spans="1:7">
      <c r="A2630" s="83"/>
      <c r="B2630" s="83"/>
      <c r="C2630" s="83"/>
      <c r="D2630" s="83"/>
      <c r="E2630" s="83"/>
      <c r="F2630" s="83"/>
      <c r="G2630" s="83"/>
    </row>
    <row r="2631" spans="1:7">
      <c r="A2631" s="83"/>
      <c r="B2631" s="83"/>
      <c r="C2631" s="83"/>
      <c r="D2631" s="83"/>
      <c r="E2631" s="83"/>
      <c r="F2631" s="83"/>
      <c r="G2631" s="83"/>
    </row>
    <row r="2632" spans="1:7">
      <c r="A2632" s="83"/>
      <c r="B2632" s="83"/>
      <c r="C2632" s="83"/>
      <c r="D2632" s="83"/>
      <c r="E2632" s="83"/>
      <c r="F2632" s="83"/>
      <c r="G2632" s="83"/>
    </row>
    <row r="2633" spans="1:7">
      <c r="A2633" s="83"/>
      <c r="B2633" s="83"/>
      <c r="C2633" s="83"/>
      <c r="D2633" s="83"/>
      <c r="E2633" s="83"/>
      <c r="F2633" s="83"/>
      <c r="G2633" s="83"/>
    </row>
    <row r="2634" spans="1:7">
      <c r="A2634" s="83"/>
      <c r="B2634" s="83"/>
      <c r="C2634" s="83"/>
      <c r="D2634" s="83"/>
      <c r="E2634" s="83"/>
      <c r="F2634" s="83"/>
      <c r="G2634" s="83"/>
    </row>
    <row r="2635" spans="1:7">
      <c r="A2635" s="83"/>
      <c r="B2635" s="83"/>
      <c r="C2635" s="83"/>
      <c r="D2635" s="83"/>
      <c r="E2635" s="83"/>
      <c r="F2635" s="83"/>
      <c r="G2635" s="83"/>
    </row>
    <row r="2636" spans="1:7">
      <c r="A2636" s="83"/>
      <c r="B2636" s="83"/>
      <c r="C2636" s="83"/>
      <c r="D2636" s="83"/>
      <c r="E2636" s="83"/>
      <c r="F2636" s="83"/>
      <c r="G2636" s="83"/>
    </row>
    <row r="2637" spans="1:7">
      <c r="A2637" s="83"/>
      <c r="B2637" s="83"/>
      <c r="C2637" s="83"/>
      <c r="D2637" s="83"/>
      <c r="E2637" s="83"/>
      <c r="F2637" s="83"/>
      <c r="G2637" s="83"/>
    </row>
    <row r="2638" spans="1:7">
      <c r="A2638" s="83"/>
      <c r="B2638" s="83"/>
      <c r="C2638" s="83"/>
      <c r="D2638" s="83"/>
      <c r="E2638" s="83"/>
      <c r="F2638" s="83"/>
      <c r="G2638" s="83"/>
    </row>
    <row r="2639" spans="1:7">
      <c r="A2639" s="83"/>
      <c r="B2639" s="83"/>
      <c r="C2639" s="83"/>
      <c r="D2639" s="83"/>
      <c r="E2639" s="83"/>
      <c r="F2639" s="83"/>
      <c r="G2639" s="83"/>
    </row>
    <row r="2640" spans="1:7">
      <c r="A2640" s="83"/>
      <c r="B2640" s="83"/>
      <c r="C2640" s="83"/>
      <c r="D2640" s="83"/>
      <c r="E2640" s="83"/>
      <c r="F2640" s="83"/>
      <c r="G2640" s="83"/>
    </row>
    <row r="2641" spans="1:10">
      <c r="A2641" s="83"/>
      <c r="B2641" s="83"/>
      <c r="C2641" s="83"/>
      <c r="D2641" s="83"/>
      <c r="E2641" s="83"/>
      <c r="F2641" s="83"/>
      <c r="G2641" s="83"/>
      <c r="H2641" s="83"/>
      <c r="I2641" s="83"/>
      <c r="J2641" s="83"/>
    </row>
    <row r="2642" spans="1:10">
      <c r="A2642" s="83"/>
      <c r="B2642" s="83"/>
      <c r="C2642" s="83"/>
      <c r="D2642" s="83"/>
      <c r="E2642" s="83"/>
      <c r="F2642" s="83"/>
      <c r="G2642" s="83"/>
      <c r="H2642" s="83"/>
      <c r="I2642" s="83"/>
      <c r="J2642" s="83"/>
    </row>
    <row r="2643" spans="1:10">
      <c r="A2643" s="83"/>
      <c r="B2643" s="83"/>
      <c r="C2643" s="83"/>
      <c r="D2643" s="83"/>
      <c r="E2643" s="83"/>
      <c r="F2643" s="83"/>
      <c r="G2643" s="83"/>
      <c r="H2643" s="83"/>
      <c r="I2643" s="83"/>
      <c r="J2643" s="83"/>
    </row>
    <row r="2644" spans="1:10">
      <c r="A2644" s="83"/>
      <c r="B2644" s="83"/>
      <c r="C2644" s="83"/>
      <c r="D2644" s="83"/>
      <c r="E2644" s="83"/>
      <c r="F2644" s="83"/>
      <c r="G2644" s="83"/>
      <c r="H2644" s="83"/>
      <c r="I2644" s="83"/>
      <c r="J2644" s="83"/>
    </row>
    <row r="2645" spans="1:10">
      <c r="A2645" s="83"/>
      <c r="B2645" s="83"/>
      <c r="C2645" s="83"/>
      <c r="D2645" s="83"/>
      <c r="E2645" s="83"/>
      <c r="F2645" s="83"/>
      <c r="G2645" s="83"/>
      <c r="H2645" s="83"/>
      <c r="I2645" s="83"/>
      <c r="J2645" s="83"/>
    </row>
    <row r="2646" spans="1:10">
      <c r="A2646" s="83"/>
      <c r="B2646" s="83"/>
      <c r="C2646" s="83"/>
      <c r="D2646" s="83"/>
      <c r="E2646" s="83"/>
      <c r="F2646" s="83"/>
      <c r="G2646" s="83"/>
      <c r="H2646" s="83"/>
      <c r="I2646" s="83"/>
      <c r="J2646" s="83"/>
    </row>
    <row r="2647" spans="1:10">
      <c r="A2647" s="83"/>
      <c r="B2647" s="83"/>
      <c r="C2647" s="83"/>
      <c r="D2647" s="83"/>
      <c r="E2647" s="83"/>
      <c r="F2647" s="83"/>
      <c r="G2647" s="83"/>
      <c r="H2647" s="83"/>
      <c r="I2647" s="83"/>
      <c r="J2647" s="83"/>
    </row>
    <row r="2648" spans="1:10">
      <c r="A2648" s="83"/>
      <c r="B2648" s="83"/>
      <c r="C2648" s="83"/>
      <c r="D2648" s="83"/>
      <c r="E2648" s="83"/>
      <c r="F2648" s="83"/>
      <c r="G2648" s="83"/>
      <c r="H2648" s="83"/>
      <c r="I2648" s="83"/>
      <c r="J2648" s="83"/>
    </row>
    <row r="2649" spans="1:10">
      <c r="A2649" s="83"/>
      <c r="B2649" s="83"/>
      <c r="C2649" s="83"/>
      <c r="D2649" s="83"/>
      <c r="E2649" s="83"/>
      <c r="F2649" s="83"/>
      <c r="G2649" s="83"/>
      <c r="H2649" s="83"/>
      <c r="I2649" s="83"/>
      <c r="J2649" s="83"/>
    </row>
    <row r="2650" spans="1:10">
      <c r="A2650" s="83"/>
      <c r="B2650" s="83"/>
      <c r="C2650" s="83"/>
      <c r="D2650" s="83"/>
      <c r="E2650" s="83"/>
      <c r="F2650" s="83"/>
      <c r="G2650" s="83"/>
      <c r="H2650" s="83"/>
      <c r="I2650" s="83"/>
      <c r="J2650" s="83"/>
    </row>
    <row r="2651" spans="1:10">
      <c r="A2651" s="83"/>
      <c r="B2651" s="83"/>
      <c r="C2651" s="83"/>
      <c r="D2651" s="83"/>
      <c r="E2651" s="83"/>
      <c r="F2651" s="83"/>
      <c r="G2651" s="83"/>
      <c r="H2651" s="83"/>
      <c r="I2651" s="83"/>
      <c r="J2651" s="83"/>
    </row>
    <row r="2652" spans="1:10">
      <c r="A2652" s="83"/>
      <c r="B2652" s="83"/>
      <c r="C2652" s="83"/>
      <c r="D2652" s="83"/>
      <c r="E2652" s="83"/>
      <c r="F2652" s="83"/>
      <c r="G2652" s="83"/>
      <c r="H2652" s="83"/>
      <c r="I2652" s="83"/>
      <c r="J2652" s="83"/>
    </row>
    <row r="2653" spans="1:10">
      <c r="A2653" s="83"/>
      <c r="B2653" s="83"/>
      <c r="C2653" s="83"/>
      <c r="D2653" s="83"/>
      <c r="E2653" s="83"/>
      <c r="F2653" s="83"/>
      <c r="G2653" s="83"/>
      <c r="H2653" s="83"/>
      <c r="I2653" s="83"/>
      <c r="J2653" s="83"/>
    </row>
    <row r="2654" spans="1:10">
      <c r="A2654" s="83"/>
      <c r="B2654" s="83"/>
      <c r="C2654" s="83"/>
      <c r="D2654" s="83"/>
      <c r="E2654" s="83"/>
      <c r="F2654" s="83"/>
      <c r="G2654" s="83"/>
      <c r="H2654" s="83"/>
      <c r="I2654" s="83"/>
      <c r="J2654" s="83"/>
    </row>
    <row r="2655" spans="1:10">
      <c r="A2655" s="83"/>
      <c r="B2655" s="83"/>
      <c r="C2655" s="83"/>
      <c r="D2655" s="83"/>
      <c r="E2655" s="83"/>
      <c r="F2655" s="83"/>
      <c r="G2655" s="83"/>
      <c r="H2655" s="83"/>
      <c r="I2655" s="83"/>
      <c r="J2655" s="83"/>
    </row>
    <row r="2656" spans="1:10">
      <c r="A2656" s="83"/>
      <c r="B2656" s="83"/>
      <c r="C2656" s="83"/>
      <c r="D2656" s="83"/>
      <c r="E2656" s="83"/>
      <c r="F2656" s="83"/>
      <c r="G2656" s="83"/>
      <c r="H2656" s="83"/>
      <c r="I2656" s="83"/>
      <c r="J2656" s="83"/>
    </row>
    <row r="2657" spans="1:10">
      <c r="A2657" s="83"/>
      <c r="B2657" s="83"/>
      <c r="C2657" s="83"/>
      <c r="D2657" s="83"/>
      <c r="E2657" s="83"/>
      <c r="F2657" s="83"/>
      <c r="G2657" s="83"/>
      <c r="H2657" s="83"/>
      <c r="I2657" s="83"/>
      <c r="J2657" s="83"/>
    </row>
    <row r="2658" spans="1:10">
      <c r="A2658" s="83"/>
      <c r="B2658" s="83"/>
      <c r="C2658" s="83"/>
      <c r="D2658" s="83"/>
      <c r="E2658" s="83"/>
      <c r="F2658" s="83"/>
      <c r="G2658" s="83"/>
      <c r="H2658" s="83"/>
      <c r="I2658" s="83"/>
      <c r="J2658" s="83"/>
    </row>
    <row r="2659" spans="1:10">
      <c r="A2659" s="83"/>
      <c r="B2659" s="83"/>
      <c r="C2659" s="83"/>
      <c r="D2659" s="83"/>
      <c r="E2659" s="83"/>
      <c r="F2659" s="83"/>
      <c r="G2659" s="83"/>
      <c r="H2659" s="83"/>
      <c r="I2659" s="83"/>
      <c r="J2659" s="83"/>
    </row>
    <row r="2660" spans="1:10">
      <c r="A2660" s="83"/>
      <c r="B2660" s="83"/>
      <c r="C2660" s="83"/>
      <c r="D2660" s="83"/>
      <c r="E2660" s="83"/>
      <c r="F2660" s="83"/>
      <c r="G2660" s="83"/>
      <c r="H2660" s="83"/>
      <c r="I2660" s="83"/>
      <c r="J2660" s="83"/>
    </row>
    <row r="2661" spans="1:10">
      <c r="A2661" s="83"/>
      <c r="B2661" s="83"/>
      <c r="C2661" s="83"/>
      <c r="D2661" s="83"/>
      <c r="E2661" s="83"/>
      <c r="F2661" s="83"/>
      <c r="G2661" s="83"/>
      <c r="H2661" s="83"/>
      <c r="I2661" s="83"/>
      <c r="J2661" s="83"/>
    </row>
    <row r="2662" spans="1:10">
      <c r="A2662" s="83"/>
      <c r="B2662" s="83"/>
      <c r="C2662" s="83"/>
      <c r="D2662" s="83"/>
      <c r="E2662" s="83"/>
      <c r="F2662" s="83"/>
      <c r="G2662" s="83"/>
      <c r="H2662" s="83"/>
      <c r="I2662" s="83"/>
      <c r="J2662" s="83"/>
    </row>
    <row r="2663" spans="1:10">
      <c r="A2663" s="83"/>
      <c r="B2663" s="83"/>
      <c r="C2663" s="83"/>
      <c r="D2663" s="83"/>
      <c r="E2663" s="83"/>
      <c r="F2663" s="83"/>
      <c r="G2663" s="83"/>
      <c r="H2663" s="83"/>
      <c r="I2663" s="83"/>
      <c r="J2663" s="83"/>
    </row>
    <row r="2664" spans="1:10">
      <c r="A2664" s="83"/>
      <c r="B2664" s="83"/>
      <c r="C2664" s="83"/>
      <c r="D2664" s="83"/>
      <c r="E2664" s="83"/>
      <c r="F2664" s="83"/>
      <c r="G2664" s="83"/>
      <c r="H2664" s="83"/>
      <c r="I2664" s="83"/>
      <c r="J2664" s="83"/>
    </row>
    <row r="2665" spans="1:10">
      <c r="A2665" s="83"/>
      <c r="B2665" s="83"/>
      <c r="C2665" s="83"/>
      <c r="D2665" s="83"/>
      <c r="E2665" s="83"/>
      <c r="F2665" s="83"/>
      <c r="G2665" s="83"/>
      <c r="H2665" s="83"/>
      <c r="I2665" s="83"/>
      <c r="J2665" s="83"/>
    </row>
    <row r="2667" spans="1:10">
      <c r="B2667" s="83"/>
      <c r="C2667" s="83"/>
      <c r="D2667" s="83"/>
      <c r="E2667" s="83"/>
      <c r="F2667" s="83"/>
      <c r="G2667" s="83"/>
      <c r="H2667" s="83"/>
      <c r="I2667" s="83"/>
    </row>
    <row r="2668" spans="1:10">
      <c r="A2668" s="84"/>
      <c r="B2668" s="83"/>
      <c r="C2668" s="83"/>
      <c r="D2668" s="83"/>
      <c r="E2668" s="83"/>
      <c r="F2668" s="83"/>
      <c r="G2668" s="83"/>
      <c r="H2668" s="83"/>
      <c r="I2668" s="83"/>
    </row>
    <row r="2669" spans="1:10">
      <c r="A2669" s="83"/>
      <c r="B2669" s="83"/>
      <c r="C2669" s="83"/>
      <c r="D2669" s="83"/>
      <c r="E2669" s="83"/>
      <c r="F2669" s="83"/>
      <c r="G2669" s="83"/>
      <c r="H2669" s="83"/>
      <c r="I2669" s="83"/>
    </row>
    <row r="2670" spans="1:10">
      <c r="A2670" s="83"/>
      <c r="B2670" s="83"/>
      <c r="C2670" s="83"/>
      <c r="D2670" s="83"/>
      <c r="E2670" s="83"/>
      <c r="F2670" s="83"/>
      <c r="G2670" s="83"/>
      <c r="H2670" s="83"/>
      <c r="I2670" s="83"/>
    </row>
    <row r="2671" spans="1:10">
      <c r="A2671" s="83"/>
      <c r="B2671" s="83"/>
      <c r="C2671" s="83"/>
      <c r="D2671" s="83"/>
      <c r="E2671" s="83"/>
      <c r="F2671" s="83"/>
      <c r="G2671" s="83"/>
      <c r="H2671" s="83"/>
      <c r="I2671" s="83"/>
    </row>
    <row r="2672" spans="1:10">
      <c r="A2672" s="83"/>
      <c r="B2672" s="83"/>
      <c r="C2672" s="83"/>
      <c r="D2672" s="83"/>
      <c r="E2672" s="83"/>
      <c r="F2672" s="83"/>
      <c r="G2672" s="83"/>
      <c r="H2672" s="83"/>
      <c r="I2672" s="83"/>
    </row>
    <row r="2673" spans="1:9">
      <c r="A2673" s="83"/>
      <c r="B2673" s="83"/>
      <c r="C2673" s="83"/>
      <c r="D2673" s="83"/>
      <c r="E2673" s="83"/>
      <c r="F2673" s="83"/>
      <c r="G2673" s="83"/>
      <c r="H2673" s="83"/>
      <c r="I2673" s="83"/>
    </row>
    <row r="2674" spans="1:9">
      <c r="A2674" s="83"/>
      <c r="B2674" s="83"/>
      <c r="C2674" s="83"/>
      <c r="D2674" s="83"/>
      <c r="E2674" s="83"/>
      <c r="F2674" s="83"/>
      <c r="G2674" s="83"/>
      <c r="H2674" s="83"/>
      <c r="I2674" s="83"/>
    </row>
    <row r="2675" spans="1:9">
      <c r="A2675" s="83"/>
      <c r="B2675" s="83"/>
      <c r="C2675" s="83"/>
      <c r="D2675" s="83"/>
      <c r="E2675" s="83"/>
      <c r="F2675" s="83"/>
      <c r="G2675" s="83"/>
      <c r="H2675" s="83"/>
      <c r="I2675" s="83"/>
    </row>
    <row r="2676" spans="1:9">
      <c r="A2676" s="83"/>
      <c r="B2676" s="83"/>
      <c r="C2676" s="83"/>
      <c r="D2676" s="83"/>
      <c r="E2676" s="83"/>
      <c r="F2676" s="83"/>
      <c r="G2676" s="83"/>
      <c r="H2676" s="83"/>
      <c r="I2676" s="83"/>
    </row>
    <row r="2677" spans="1:9">
      <c r="A2677" s="83"/>
      <c r="B2677" s="83"/>
      <c r="C2677" s="83"/>
      <c r="D2677" s="83"/>
      <c r="E2677" s="83"/>
      <c r="F2677" s="83"/>
      <c r="G2677" s="83"/>
      <c r="H2677" s="83"/>
      <c r="I2677" s="83"/>
    </row>
    <row r="2678" spans="1:9">
      <c r="A2678" s="83"/>
      <c r="B2678" s="83"/>
      <c r="C2678" s="83"/>
      <c r="D2678" s="83"/>
      <c r="E2678" s="83"/>
      <c r="F2678" s="83"/>
      <c r="G2678" s="83"/>
      <c r="H2678" s="83"/>
      <c r="I2678" s="83"/>
    </row>
    <row r="2679" spans="1:9">
      <c r="A2679" s="83"/>
      <c r="B2679" s="83"/>
      <c r="C2679" s="83"/>
      <c r="D2679" s="83"/>
      <c r="E2679" s="83"/>
      <c r="F2679" s="83"/>
      <c r="G2679" s="83"/>
      <c r="H2679" s="83"/>
      <c r="I2679" s="83"/>
    </row>
    <row r="2680" spans="1:9">
      <c r="A2680" s="83"/>
      <c r="B2680" s="83"/>
      <c r="C2680" s="83"/>
      <c r="D2680" s="83"/>
      <c r="E2680" s="83"/>
      <c r="F2680" s="83"/>
      <c r="G2680" s="83"/>
      <c r="H2680" s="83"/>
      <c r="I2680" s="83"/>
    </row>
    <row r="2681" spans="1:9">
      <c r="A2681" s="83"/>
      <c r="B2681" s="83"/>
      <c r="C2681" s="83"/>
      <c r="D2681" s="83"/>
      <c r="E2681" s="83"/>
      <c r="F2681" s="83"/>
      <c r="G2681" s="83"/>
      <c r="H2681" s="83"/>
      <c r="I2681" s="83"/>
    </row>
    <row r="2682" spans="1:9">
      <c r="A2682" s="83"/>
      <c r="B2682" s="83"/>
      <c r="C2682" s="83"/>
      <c r="D2682" s="83"/>
      <c r="E2682" s="83"/>
      <c r="F2682" s="83"/>
      <c r="G2682" s="83"/>
      <c r="H2682" s="83"/>
      <c r="I2682" s="83"/>
    </row>
    <row r="2683" spans="1:9">
      <c r="A2683" s="83"/>
      <c r="B2683" s="83"/>
      <c r="C2683" s="83"/>
      <c r="D2683" s="83"/>
      <c r="E2683" s="83"/>
      <c r="F2683" s="83"/>
      <c r="G2683" s="83"/>
      <c r="H2683" s="83"/>
      <c r="I2683" s="83"/>
    </row>
    <row r="2684" spans="1:9">
      <c r="A2684" s="83"/>
      <c r="B2684" s="83"/>
      <c r="C2684" s="83"/>
      <c r="D2684" s="83"/>
      <c r="E2684" s="83"/>
      <c r="F2684" s="83"/>
      <c r="G2684" s="83"/>
      <c r="H2684" s="83"/>
      <c r="I2684" s="83"/>
    </row>
    <row r="2685" spans="1:9">
      <c r="A2685" s="83"/>
      <c r="B2685" s="83"/>
      <c r="C2685" s="83"/>
      <c r="D2685" s="83"/>
      <c r="E2685" s="83"/>
      <c r="F2685" s="83"/>
      <c r="G2685" s="83"/>
      <c r="H2685" s="83"/>
      <c r="I2685" s="83"/>
    </row>
    <row r="2686" spans="1:9">
      <c r="A2686" s="83"/>
      <c r="B2686" s="83"/>
      <c r="C2686" s="83"/>
      <c r="D2686" s="83"/>
      <c r="E2686" s="83"/>
      <c r="F2686" s="83"/>
      <c r="G2686" s="83"/>
      <c r="H2686" s="83"/>
      <c r="I2686" s="83"/>
    </row>
    <row r="2687" spans="1:9">
      <c r="A2687" s="83"/>
      <c r="B2687" s="83"/>
      <c r="C2687" s="83"/>
      <c r="D2687" s="83"/>
      <c r="E2687" s="83"/>
      <c r="F2687" s="83"/>
      <c r="G2687" s="83"/>
      <c r="H2687" s="83"/>
      <c r="I2687" s="83"/>
    </row>
    <row r="2688" spans="1:9">
      <c r="A2688" s="83"/>
      <c r="B2688" s="83"/>
      <c r="C2688" s="83"/>
      <c r="D2688" s="83"/>
      <c r="E2688" s="83"/>
      <c r="F2688" s="83"/>
      <c r="G2688" s="83"/>
      <c r="H2688" s="83"/>
      <c r="I2688" s="83"/>
    </row>
    <row r="2689" spans="1:9">
      <c r="A2689" s="83"/>
      <c r="B2689" s="83"/>
      <c r="C2689" s="83"/>
      <c r="D2689" s="83"/>
      <c r="E2689" s="83"/>
      <c r="F2689" s="83"/>
      <c r="G2689" s="83"/>
      <c r="H2689" s="83"/>
      <c r="I2689" s="83"/>
    </row>
    <row r="2690" spans="1:9">
      <c r="A2690" s="83"/>
      <c r="B2690" s="83"/>
      <c r="C2690" s="83"/>
      <c r="D2690" s="83"/>
      <c r="E2690" s="83"/>
      <c r="F2690" s="83"/>
      <c r="G2690" s="83"/>
      <c r="H2690" s="83"/>
      <c r="I2690" s="83"/>
    </row>
    <row r="2691" spans="1:9">
      <c r="A2691" s="83"/>
      <c r="B2691" s="83"/>
      <c r="C2691" s="83"/>
      <c r="D2691" s="83"/>
      <c r="E2691" s="83"/>
      <c r="F2691" s="83"/>
      <c r="G2691" s="83"/>
      <c r="H2691" s="83"/>
      <c r="I2691" s="83"/>
    </row>
    <row r="2692" spans="1:9">
      <c r="A2692" s="83"/>
      <c r="B2692" s="83"/>
      <c r="C2692" s="83"/>
      <c r="D2692" s="83"/>
      <c r="E2692" s="83"/>
      <c r="F2692" s="83"/>
      <c r="G2692" s="83"/>
      <c r="H2692" s="83"/>
      <c r="I2692" s="83"/>
    </row>
    <row r="2693" spans="1:9">
      <c r="A2693" s="83"/>
      <c r="B2693" s="83"/>
      <c r="C2693" s="83"/>
      <c r="D2693" s="83"/>
      <c r="E2693" s="83"/>
      <c r="F2693" s="83"/>
      <c r="G2693" s="83"/>
      <c r="H2693" s="83"/>
      <c r="I2693" s="83"/>
    </row>
    <row r="2694" spans="1:9">
      <c r="A2694" s="83"/>
      <c r="B2694" s="83"/>
      <c r="C2694" s="83"/>
      <c r="D2694" s="83"/>
      <c r="E2694" s="83"/>
      <c r="F2694" s="83"/>
      <c r="G2694" s="83"/>
      <c r="H2694" s="83"/>
      <c r="I2694" s="83"/>
    </row>
    <row r="2695" spans="1:9">
      <c r="A2695" s="83"/>
      <c r="B2695" s="83"/>
      <c r="C2695" s="83"/>
      <c r="D2695" s="83"/>
      <c r="E2695" s="83"/>
      <c r="F2695" s="83"/>
      <c r="G2695" s="83"/>
      <c r="H2695" s="83"/>
      <c r="I2695" s="83"/>
    </row>
    <row r="2696" spans="1:9">
      <c r="A2696" s="83"/>
      <c r="B2696" s="83"/>
      <c r="C2696" s="83"/>
      <c r="D2696" s="83"/>
      <c r="E2696" s="83"/>
      <c r="F2696" s="83"/>
      <c r="G2696" s="83"/>
      <c r="H2696" s="83"/>
      <c r="I2696" s="83"/>
    </row>
    <row r="2697" spans="1:9">
      <c r="A2697" s="83"/>
      <c r="B2697" s="83"/>
      <c r="C2697" s="83"/>
      <c r="D2697" s="83"/>
      <c r="E2697" s="83"/>
      <c r="F2697" s="83"/>
      <c r="G2697" s="83"/>
      <c r="H2697" s="83"/>
      <c r="I2697" s="83"/>
    </row>
    <row r="2698" spans="1:9">
      <c r="A2698" s="83"/>
      <c r="B2698" s="83"/>
      <c r="C2698" s="83"/>
      <c r="D2698" s="83"/>
      <c r="E2698" s="83"/>
      <c r="F2698" s="83"/>
      <c r="G2698" s="83"/>
      <c r="H2698" s="83"/>
      <c r="I2698" s="83"/>
    </row>
    <row r="2699" spans="1:9">
      <c r="A2699" s="83"/>
      <c r="B2699" s="83"/>
      <c r="C2699" s="83"/>
      <c r="D2699" s="83"/>
      <c r="E2699" s="83"/>
      <c r="F2699" s="83"/>
      <c r="G2699" s="83"/>
      <c r="H2699" s="83"/>
      <c r="I2699" s="83"/>
    </row>
    <row r="2700" spans="1:9">
      <c r="A2700" s="83"/>
      <c r="B2700" s="83"/>
      <c r="C2700" s="83"/>
      <c r="D2700" s="83"/>
      <c r="E2700" s="83"/>
      <c r="F2700" s="83"/>
      <c r="G2700" s="83"/>
      <c r="H2700" s="83"/>
      <c r="I2700" s="83"/>
    </row>
    <row r="2701" spans="1:9">
      <c r="A2701" s="83"/>
      <c r="B2701" s="83"/>
      <c r="C2701" s="83"/>
      <c r="D2701" s="83"/>
      <c r="E2701" s="83"/>
      <c r="F2701" s="83"/>
      <c r="G2701" s="83"/>
      <c r="H2701" s="83"/>
      <c r="I2701" s="83"/>
    </row>
    <row r="2702" spans="1:9">
      <c r="A2702" s="83"/>
      <c r="B2702" s="83"/>
      <c r="C2702" s="83"/>
      <c r="D2702" s="83"/>
      <c r="E2702" s="83"/>
      <c r="F2702" s="83"/>
      <c r="G2702" s="83"/>
      <c r="H2702" s="83"/>
      <c r="I2702" s="83"/>
    </row>
    <row r="2703" spans="1:9">
      <c r="A2703" s="83"/>
      <c r="B2703" s="83"/>
      <c r="C2703" s="83"/>
      <c r="D2703" s="83"/>
      <c r="E2703" s="83"/>
      <c r="F2703" s="83"/>
      <c r="G2703" s="83"/>
      <c r="H2703" s="83"/>
      <c r="I2703" s="83"/>
    </row>
    <row r="2704" spans="1:9">
      <c r="A2704" s="83"/>
      <c r="B2704" s="83"/>
      <c r="C2704" s="83"/>
      <c r="D2704" s="83"/>
      <c r="E2704" s="83"/>
      <c r="F2704" s="83"/>
      <c r="G2704" s="83"/>
      <c r="H2704" s="83"/>
      <c r="I2704" s="83"/>
    </row>
    <row r="2705" spans="1:9">
      <c r="A2705" s="83"/>
      <c r="B2705" s="83"/>
      <c r="C2705" s="83"/>
      <c r="D2705" s="83"/>
      <c r="E2705" s="83"/>
      <c r="F2705" s="83"/>
      <c r="G2705" s="83"/>
      <c r="H2705" s="83"/>
      <c r="I2705" s="83"/>
    </row>
    <row r="2706" spans="1:9">
      <c r="A2706" s="83"/>
      <c r="B2706" s="83"/>
      <c r="C2706" s="83"/>
      <c r="D2706" s="83"/>
      <c r="E2706" s="83"/>
      <c r="F2706" s="83"/>
      <c r="G2706" s="83"/>
      <c r="H2706" s="83"/>
      <c r="I2706" s="83"/>
    </row>
    <row r="2707" spans="1:9">
      <c r="A2707" s="83"/>
      <c r="B2707" s="83"/>
      <c r="C2707" s="83"/>
      <c r="D2707" s="83"/>
      <c r="E2707" s="83"/>
      <c r="F2707" s="83"/>
      <c r="G2707" s="83"/>
      <c r="H2707" s="83"/>
      <c r="I2707" s="83"/>
    </row>
    <row r="2708" spans="1:9">
      <c r="A2708" s="83"/>
      <c r="B2708" s="83"/>
      <c r="C2708" s="83"/>
      <c r="D2708" s="83"/>
      <c r="E2708" s="83"/>
      <c r="F2708" s="83"/>
      <c r="G2708" s="83"/>
      <c r="H2708" s="83"/>
      <c r="I2708" s="83"/>
    </row>
    <row r="2709" spans="1:9">
      <c r="A2709" s="83"/>
      <c r="B2709" s="83"/>
      <c r="C2709" s="83"/>
      <c r="D2709" s="83"/>
      <c r="E2709" s="83"/>
      <c r="F2709" s="83"/>
      <c r="G2709" s="83"/>
      <c r="H2709" s="83"/>
      <c r="I2709" s="83"/>
    </row>
    <row r="2710" spans="1:9">
      <c r="A2710" s="83"/>
      <c r="B2710" s="83"/>
      <c r="C2710" s="83"/>
      <c r="D2710" s="83"/>
      <c r="E2710" s="83"/>
      <c r="F2710" s="83"/>
      <c r="G2710" s="83"/>
      <c r="H2710" s="83"/>
      <c r="I2710" s="83"/>
    </row>
    <row r="2711" spans="1:9">
      <c r="A2711" s="83"/>
      <c r="B2711" s="83"/>
      <c r="C2711" s="83"/>
      <c r="D2711" s="83"/>
      <c r="E2711" s="83"/>
      <c r="F2711" s="83"/>
      <c r="G2711" s="83"/>
      <c r="H2711" s="83"/>
      <c r="I2711" s="83"/>
    </row>
    <row r="2712" spans="1:9">
      <c r="A2712" s="83"/>
      <c r="B2712" s="83"/>
      <c r="C2712" s="83"/>
      <c r="D2712" s="83"/>
      <c r="E2712" s="83"/>
      <c r="F2712" s="83"/>
      <c r="G2712" s="83"/>
      <c r="H2712" s="83"/>
      <c r="I2712" s="83"/>
    </row>
    <row r="2713" spans="1:9">
      <c r="A2713" s="83"/>
      <c r="B2713" s="83"/>
      <c r="C2713" s="83"/>
      <c r="D2713" s="83"/>
      <c r="E2713" s="83"/>
      <c r="F2713" s="83"/>
      <c r="G2713" s="83"/>
      <c r="H2713" s="83"/>
      <c r="I2713" s="83"/>
    </row>
    <row r="2714" spans="1:9">
      <c r="A2714" s="83"/>
      <c r="B2714" s="83"/>
      <c r="C2714" s="83"/>
      <c r="D2714" s="83"/>
      <c r="E2714" s="83"/>
      <c r="F2714" s="83"/>
      <c r="G2714" s="83"/>
      <c r="H2714" s="83"/>
      <c r="I2714" s="83"/>
    </row>
    <row r="2715" spans="1:9">
      <c r="A2715" s="83"/>
      <c r="B2715" s="83"/>
      <c r="C2715" s="83"/>
      <c r="D2715" s="83"/>
      <c r="E2715" s="83"/>
      <c r="F2715" s="83"/>
      <c r="G2715" s="83"/>
      <c r="H2715" s="83"/>
      <c r="I2715" s="83"/>
    </row>
    <row r="2716" spans="1:9">
      <c r="A2716" s="83"/>
      <c r="B2716" s="83"/>
      <c r="C2716" s="83"/>
      <c r="D2716" s="83"/>
      <c r="E2716" s="83"/>
      <c r="F2716" s="83"/>
      <c r="G2716" s="83"/>
      <c r="H2716" s="83"/>
      <c r="I2716" s="83"/>
    </row>
    <row r="2717" spans="1:9">
      <c r="A2717" s="83"/>
      <c r="B2717" s="83"/>
      <c r="C2717" s="83"/>
      <c r="D2717" s="83"/>
      <c r="E2717" s="83"/>
      <c r="F2717" s="83"/>
      <c r="G2717" s="83"/>
      <c r="H2717" s="83"/>
      <c r="I2717" s="83"/>
    </row>
    <row r="2718" spans="1:9">
      <c r="A2718" s="83"/>
      <c r="B2718" s="83"/>
      <c r="C2718" s="83"/>
      <c r="D2718" s="83"/>
      <c r="E2718" s="83"/>
      <c r="F2718" s="83"/>
      <c r="G2718" s="83"/>
      <c r="H2718" s="83"/>
      <c r="I2718" s="83"/>
    </row>
    <row r="2719" spans="1:9">
      <c r="A2719" s="83"/>
      <c r="B2719" s="83"/>
      <c r="C2719" s="83"/>
      <c r="D2719" s="83"/>
      <c r="E2719" s="83"/>
      <c r="F2719" s="83"/>
      <c r="G2719" s="83"/>
      <c r="H2719" s="83"/>
      <c r="I2719" s="83"/>
    </row>
    <row r="2720" spans="1:9">
      <c r="A2720" s="83"/>
      <c r="B2720" s="83"/>
      <c r="C2720" s="83"/>
      <c r="D2720" s="83"/>
      <c r="E2720" s="83"/>
      <c r="F2720" s="83"/>
      <c r="G2720" s="83"/>
      <c r="H2720" s="83"/>
      <c r="I2720" s="83"/>
    </row>
    <row r="2721" spans="1:9">
      <c r="A2721" s="83"/>
      <c r="B2721" s="83"/>
      <c r="C2721" s="83"/>
      <c r="D2721" s="83"/>
      <c r="E2721" s="83"/>
      <c r="F2721" s="83"/>
      <c r="G2721" s="83"/>
      <c r="H2721" s="83"/>
      <c r="I2721" s="83"/>
    </row>
    <row r="2722" spans="1:9">
      <c r="A2722" s="83"/>
      <c r="B2722" s="83"/>
      <c r="C2722" s="83"/>
      <c r="D2722" s="83"/>
      <c r="E2722" s="83"/>
      <c r="F2722" s="83"/>
      <c r="G2722" s="83"/>
      <c r="H2722" s="83"/>
      <c r="I2722" s="83"/>
    </row>
    <row r="2723" spans="1:9">
      <c r="A2723" s="83"/>
      <c r="B2723" s="83"/>
      <c r="C2723" s="83"/>
      <c r="D2723" s="83"/>
      <c r="E2723" s="83"/>
      <c r="F2723" s="83"/>
      <c r="G2723" s="83"/>
      <c r="H2723" s="83"/>
      <c r="I2723" s="83"/>
    </row>
    <row r="2724" spans="1:9">
      <c r="A2724" s="83"/>
      <c r="B2724" s="83"/>
      <c r="C2724" s="83"/>
      <c r="D2724" s="83"/>
      <c r="E2724" s="83"/>
      <c r="F2724" s="83"/>
      <c r="G2724" s="83"/>
      <c r="H2724" s="83"/>
      <c r="I2724" s="83"/>
    </row>
    <row r="2725" spans="1:9">
      <c r="A2725" s="83"/>
      <c r="B2725" s="83"/>
      <c r="C2725" s="83"/>
      <c r="D2725" s="83"/>
      <c r="E2725" s="83"/>
      <c r="F2725" s="83"/>
      <c r="G2725" s="83"/>
      <c r="H2725" s="83"/>
      <c r="I2725" s="83"/>
    </row>
    <row r="2726" spans="1:9">
      <c r="A2726" s="83"/>
      <c r="B2726" s="83"/>
      <c r="C2726" s="83"/>
      <c r="D2726" s="83"/>
      <c r="E2726" s="83"/>
      <c r="F2726" s="83"/>
      <c r="G2726" s="83"/>
      <c r="H2726" s="83"/>
      <c r="I2726" s="83"/>
    </row>
    <row r="2727" spans="1:9">
      <c r="A2727" s="83"/>
      <c r="B2727" s="83"/>
      <c r="C2727" s="83"/>
      <c r="D2727" s="83"/>
      <c r="E2727" s="83"/>
      <c r="F2727" s="83"/>
      <c r="G2727" s="83"/>
      <c r="H2727" s="83"/>
      <c r="I2727" s="83"/>
    </row>
    <row r="2728" spans="1:9">
      <c r="A2728" s="83"/>
      <c r="B2728" s="83"/>
      <c r="C2728" s="83"/>
      <c r="D2728" s="83"/>
      <c r="E2728" s="83"/>
      <c r="F2728" s="83"/>
      <c r="G2728" s="83"/>
      <c r="H2728" s="83"/>
      <c r="I2728" s="83"/>
    </row>
    <row r="2729" spans="1:9">
      <c r="A2729" s="83"/>
      <c r="B2729" s="83"/>
      <c r="C2729" s="83"/>
      <c r="D2729" s="83"/>
      <c r="E2729" s="83"/>
      <c r="F2729" s="83"/>
      <c r="G2729" s="83"/>
      <c r="H2729" s="83"/>
      <c r="I2729" s="83"/>
    </row>
    <row r="2730" spans="1:9">
      <c r="A2730" s="83"/>
      <c r="B2730" s="83"/>
      <c r="C2730" s="83"/>
      <c r="D2730" s="83"/>
      <c r="E2730" s="83"/>
      <c r="F2730" s="83"/>
      <c r="G2730" s="83"/>
      <c r="H2730" s="83"/>
      <c r="I2730" s="83"/>
    </row>
    <row r="2731" spans="1:9">
      <c r="A2731" s="83"/>
      <c r="B2731" s="83"/>
      <c r="C2731" s="83"/>
      <c r="D2731" s="83"/>
      <c r="E2731" s="83"/>
      <c r="F2731" s="83"/>
      <c r="G2731" s="83"/>
      <c r="H2731" s="83"/>
      <c r="I2731" s="83"/>
    </row>
    <row r="2732" spans="1:9">
      <c r="A2732" s="83"/>
      <c r="B2732" s="83"/>
      <c r="C2732" s="83"/>
      <c r="D2732" s="83"/>
      <c r="E2732" s="83"/>
      <c r="F2732" s="83"/>
      <c r="G2732" s="83"/>
      <c r="H2732" s="83"/>
      <c r="I2732" s="83"/>
    </row>
    <row r="2733" spans="1:9">
      <c r="A2733" s="83"/>
      <c r="B2733" s="83"/>
      <c r="C2733" s="83"/>
      <c r="D2733" s="83"/>
      <c r="E2733" s="83"/>
      <c r="F2733" s="83"/>
      <c r="G2733" s="83"/>
      <c r="H2733" s="83"/>
      <c r="I2733" s="83"/>
    </row>
    <row r="2734" spans="1:9">
      <c r="A2734" s="83"/>
      <c r="B2734" s="83"/>
      <c r="C2734" s="83"/>
      <c r="D2734" s="83"/>
      <c r="E2734" s="83"/>
      <c r="F2734" s="83"/>
      <c r="G2734" s="83"/>
      <c r="H2734" s="83"/>
      <c r="I2734" s="83"/>
    </row>
    <row r="2735" spans="1:9">
      <c r="A2735" s="83"/>
      <c r="B2735" s="83"/>
      <c r="C2735" s="83"/>
      <c r="D2735" s="83"/>
      <c r="E2735" s="83"/>
      <c r="F2735" s="83"/>
      <c r="G2735" s="83"/>
      <c r="H2735" s="83"/>
      <c r="I2735" s="83"/>
    </row>
    <row r="2736" spans="1:9">
      <c r="A2736" s="83"/>
      <c r="B2736" s="83"/>
      <c r="C2736" s="83"/>
      <c r="D2736" s="83"/>
      <c r="E2736" s="83"/>
      <c r="F2736" s="83"/>
      <c r="G2736" s="83"/>
      <c r="H2736" s="83"/>
      <c r="I2736" s="83"/>
    </row>
    <row r="2737" spans="1:9">
      <c r="A2737" s="83"/>
      <c r="B2737" s="83"/>
      <c r="C2737" s="83"/>
      <c r="D2737" s="83"/>
      <c r="E2737" s="83"/>
      <c r="F2737" s="83"/>
      <c r="G2737" s="83"/>
      <c r="H2737" s="83"/>
      <c r="I2737" s="83"/>
    </row>
    <row r="2738" spans="1:9">
      <c r="A2738" s="83"/>
      <c r="B2738" s="83"/>
      <c r="C2738" s="83"/>
      <c r="D2738" s="83"/>
      <c r="E2738" s="83"/>
      <c r="F2738" s="83"/>
      <c r="G2738" s="83"/>
      <c r="H2738" s="83"/>
      <c r="I2738" s="83"/>
    </row>
    <row r="2739" spans="1:9">
      <c r="A2739" s="83"/>
      <c r="B2739" s="83"/>
      <c r="C2739" s="83"/>
      <c r="D2739" s="83"/>
      <c r="E2739" s="83"/>
      <c r="F2739" s="83"/>
      <c r="G2739" s="83"/>
      <c r="H2739" s="83"/>
      <c r="I2739" s="83"/>
    </row>
    <row r="2740" spans="1:9">
      <c r="A2740" s="83"/>
      <c r="B2740" s="83"/>
      <c r="C2740" s="83"/>
      <c r="D2740" s="83"/>
      <c r="E2740" s="83"/>
      <c r="F2740" s="83"/>
      <c r="G2740" s="83"/>
      <c r="H2740" s="83"/>
      <c r="I2740" s="83"/>
    </row>
    <row r="2741" spans="1:9">
      <c r="A2741" s="83"/>
      <c r="B2741" s="83"/>
      <c r="C2741" s="83"/>
      <c r="D2741" s="83"/>
      <c r="E2741" s="83"/>
      <c r="F2741" s="83"/>
      <c r="G2741" s="83"/>
      <c r="H2741" s="83"/>
      <c r="I2741" s="83"/>
    </row>
    <row r="2742" spans="1:9">
      <c r="A2742" s="83"/>
      <c r="B2742" s="83"/>
      <c r="C2742" s="83"/>
      <c r="D2742" s="83"/>
      <c r="E2742" s="83"/>
      <c r="F2742" s="83"/>
      <c r="G2742" s="83"/>
      <c r="H2742" s="83"/>
      <c r="I2742" s="83"/>
    </row>
    <row r="2743" spans="1:9">
      <c r="A2743" s="83"/>
      <c r="B2743" s="83"/>
      <c r="C2743" s="83"/>
      <c r="D2743" s="83"/>
      <c r="E2743" s="83"/>
      <c r="F2743" s="83"/>
      <c r="G2743" s="83"/>
      <c r="H2743" s="83"/>
      <c r="I2743" s="83"/>
    </row>
    <row r="2744" spans="1:9">
      <c r="A2744" s="83"/>
      <c r="B2744" s="83"/>
      <c r="C2744" s="83"/>
      <c r="D2744" s="83"/>
      <c r="E2744" s="83"/>
      <c r="F2744" s="83"/>
      <c r="G2744" s="83"/>
      <c r="H2744" s="83"/>
      <c r="I2744" s="83"/>
    </row>
    <row r="2745" spans="1:9">
      <c r="A2745" s="83"/>
      <c r="B2745" s="83"/>
      <c r="C2745" s="83"/>
      <c r="D2745" s="83"/>
      <c r="E2745" s="83"/>
      <c r="F2745" s="83"/>
      <c r="G2745" s="83"/>
      <c r="H2745" s="83"/>
      <c r="I2745" s="83"/>
    </row>
    <row r="2746" spans="1:9">
      <c r="A2746" s="83"/>
      <c r="B2746" s="83"/>
      <c r="C2746" s="83"/>
      <c r="D2746" s="83"/>
      <c r="E2746" s="83"/>
      <c r="F2746" s="83"/>
      <c r="G2746" s="83"/>
      <c r="H2746" s="83"/>
      <c r="I2746" s="83"/>
    </row>
    <row r="2747" spans="1:9">
      <c r="A2747" s="84"/>
      <c r="B2747" s="83"/>
      <c r="C2747" s="83"/>
      <c r="D2747" s="83"/>
      <c r="E2747" s="83"/>
      <c r="F2747" s="83"/>
      <c r="G2747" s="83"/>
      <c r="H2747" s="83"/>
      <c r="I2747" s="83"/>
    </row>
    <row r="2748" spans="1:9">
      <c r="A2748" s="83"/>
      <c r="B2748" s="83"/>
      <c r="C2748" s="83"/>
      <c r="D2748" s="83"/>
      <c r="E2748" s="83"/>
      <c r="F2748" s="83"/>
      <c r="G2748" s="83"/>
      <c r="H2748" s="83"/>
      <c r="I2748" s="83"/>
    </row>
    <row r="2749" spans="1:9">
      <c r="A2749" s="83"/>
      <c r="B2749" s="83"/>
      <c r="C2749" s="83"/>
      <c r="D2749" s="83"/>
      <c r="E2749" s="83"/>
      <c r="F2749" s="83"/>
      <c r="G2749" s="83"/>
      <c r="H2749" s="83"/>
      <c r="I2749" s="83"/>
    </row>
    <row r="2750" spans="1:9">
      <c r="A2750" s="83"/>
      <c r="B2750" s="83"/>
      <c r="C2750" s="83"/>
      <c r="D2750" s="83"/>
      <c r="E2750" s="83"/>
      <c r="F2750" s="83"/>
      <c r="G2750" s="83"/>
      <c r="H2750" s="83"/>
      <c r="I2750" s="83"/>
    </row>
    <row r="2751" spans="1:9">
      <c r="A2751" s="83"/>
      <c r="B2751" s="83"/>
      <c r="C2751" s="83"/>
      <c r="D2751" s="83"/>
      <c r="E2751" s="83"/>
      <c r="F2751" s="83"/>
      <c r="G2751" s="83"/>
      <c r="H2751" s="83"/>
      <c r="I2751" s="83"/>
    </row>
    <row r="2752" spans="1:9">
      <c r="A2752" s="83"/>
      <c r="B2752" s="83"/>
      <c r="C2752" s="83"/>
      <c r="D2752" s="83"/>
      <c r="E2752" s="83"/>
      <c r="F2752" s="83"/>
      <c r="G2752" s="83"/>
      <c r="H2752" s="83"/>
      <c r="I2752" s="83"/>
    </row>
    <row r="2753" spans="1:9">
      <c r="A2753" s="83"/>
      <c r="B2753" s="83"/>
      <c r="C2753" s="83"/>
      <c r="D2753" s="83"/>
      <c r="E2753" s="83"/>
      <c r="F2753" s="83"/>
      <c r="G2753" s="83"/>
      <c r="H2753" s="83"/>
      <c r="I2753" s="83"/>
    </row>
    <row r="2754" spans="1:9">
      <c r="A2754" s="83"/>
      <c r="B2754" s="83"/>
      <c r="C2754" s="83"/>
      <c r="D2754" s="83"/>
      <c r="E2754" s="83"/>
      <c r="F2754" s="83"/>
      <c r="G2754" s="83"/>
      <c r="H2754" s="83"/>
      <c r="I2754" s="83"/>
    </row>
    <row r="2755" spans="1:9">
      <c r="A2755" s="83"/>
      <c r="B2755" s="83"/>
      <c r="C2755" s="83"/>
      <c r="D2755" s="83"/>
      <c r="E2755" s="83"/>
      <c r="F2755" s="83"/>
      <c r="G2755" s="83"/>
      <c r="H2755" s="83"/>
      <c r="I2755" s="83"/>
    </row>
    <row r="2756" spans="1:9">
      <c r="A2756" s="83"/>
      <c r="B2756" s="83"/>
      <c r="C2756" s="83"/>
      <c r="D2756" s="83"/>
      <c r="E2756" s="83"/>
      <c r="F2756" s="83"/>
      <c r="G2756" s="83"/>
      <c r="H2756" s="83"/>
      <c r="I2756" s="83"/>
    </row>
    <row r="2757" spans="1:9">
      <c r="A2757" s="83"/>
      <c r="B2757" s="83"/>
      <c r="C2757" s="83"/>
      <c r="D2757" s="83"/>
      <c r="E2757" s="83"/>
      <c r="F2757" s="83"/>
      <c r="G2757" s="83"/>
      <c r="H2757" s="83"/>
      <c r="I2757" s="83"/>
    </row>
    <row r="2758" spans="1:9">
      <c r="A2758" s="83"/>
      <c r="B2758" s="83"/>
      <c r="C2758" s="83"/>
      <c r="D2758" s="83"/>
      <c r="E2758" s="83"/>
      <c r="F2758" s="83"/>
      <c r="G2758" s="83"/>
      <c r="H2758" s="83"/>
      <c r="I2758" s="83"/>
    </row>
    <row r="2759" spans="1:9">
      <c r="A2759" s="83"/>
      <c r="B2759" s="83"/>
      <c r="C2759" s="83"/>
      <c r="D2759" s="83"/>
      <c r="E2759" s="83"/>
      <c r="F2759" s="83"/>
      <c r="G2759" s="83"/>
      <c r="H2759" s="83"/>
      <c r="I2759" s="83"/>
    </row>
    <row r="2760" spans="1:9">
      <c r="A2760" s="83"/>
      <c r="B2760" s="83"/>
      <c r="C2760" s="83"/>
      <c r="D2760" s="83"/>
      <c r="E2760" s="83"/>
      <c r="F2760" s="83"/>
      <c r="G2760" s="83"/>
      <c r="H2760" s="83"/>
      <c r="I2760" s="83"/>
    </row>
    <row r="2761" spans="1:9">
      <c r="A2761" s="83"/>
      <c r="B2761" s="83"/>
      <c r="C2761" s="83"/>
      <c r="D2761" s="83"/>
      <c r="E2761" s="83"/>
      <c r="F2761" s="83"/>
      <c r="G2761" s="83"/>
      <c r="H2761" s="83"/>
      <c r="I2761" s="83"/>
    </row>
    <row r="2762" spans="1:9">
      <c r="A2762" s="83"/>
      <c r="B2762" s="83"/>
      <c r="C2762" s="83"/>
      <c r="D2762" s="83"/>
      <c r="E2762" s="83"/>
      <c r="F2762" s="83"/>
      <c r="G2762" s="83"/>
      <c r="H2762" s="83"/>
      <c r="I2762" s="83"/>
    </row>
    <row r="2763" spans="1:9">
      <c r="A2763" s="83"/>
      <c r="B2763" s="83"/>
      <c r="C2763" s="83"/>
      <c r="D2763" s="83"/>
      <c r="E2763" s="83"/>
      <c r="F2763" s="83"/>
      <c r="G2763" s="83"/>
      <c r="H2763" s="83"/>
      <c r="I2763" s="83"/>
    </row>
    <row r="2764" spans="1:9">
      <c r="A2764" s="83"/>
      <c r="B2764" s="83"/>
      <c r="C2764" s="83"/>
      <c r="D2764" s="83"/>
      <c r="E2764" s="83"/>
      <c r="F2764" s="83"/>
      <c r="G2764" s="83"/>
      <c r="H2764" s="83"/>
      <c r="I2764" s="83"/>
    </row>
    <row r="2765" spans="1:9">
      <c r="A2765" s="83"/>
      <c r="B2765" s="83"/>
      <c r="C2765" s="83"/>
      <c r="D2765" s="83"/>
      <c r="E2765" s="83"/>
      <c r="F2765" s="83"/>
      <c r="G2765" s="83"/>
      <c r="H2765" s="83"/>
      <c r="I2765" s="83"/>
    </row>
    <row r="2766" spans="1:9">
      <c r="A2766" s="83"/>
      <c r="B2766" s="83"/>
      <c r="C2766" s="83"/>
      <c r="D2766" s="83"/>
      <c r="E2766" s="83"/>
      <c r="F2766" s="83"/>
      <c r="G2766" s="83"/>
      <c r="H2766" s="83"/>
      <c r="I2766" s="83"/>
    </row>
    <row r="2767" spans="1:9">
      <c r="A2767" s="83"/>
      <c r="B2767" s="83"/>
      <c r="C2767" s="83"/>
      <c r="D2767" s="83"/>
      <c r="E2767" s="83"/>
      <c r="F2767" s="83"/>
      <c r="G2767" s="83"/>
      <c r="H2767" s="83"/>
      <c r="I2767" s="83"/>
    </row>
    <row r="2768" spans="1:9">
      <c r="A2768" s="83"/>
      <c r="B2768" s="83"/>
      <c r="C2768" s="83"/>
      <c r="D2768" s="83"/>
      <c r="E2768" s="83"/>
      <c r="F2768" s="83"/>
      <c r="G2768" s="83"/>
      <c r="H2768" s="83"/>
      <c r="I2768" s="83"/>
    </row>
    <row r="2769" spans="1:9">
      <c r="A2769" s="83"/>
      <c r="B2769" s="83"/>
      <c r="C2769" s="83"/>
      <c r="D2769" s="83"/>
      <c r="E2769" s="83"/>
      <c r="F2769" s="83"/>
      <c r="G2769" s="83"/>
      <c r="H2769" s="83"/>
      <c r="I2769" s="83"/>
    </row>
    <row r="2770" spans="1:9">
      <c r="A2770" s="83"/>
      <c r="B2770" s="83"/>
      <c r="C2770" s="83"/>
      <c r="D2770" s="83"/>
      <c r="E2770" s="83"/>
      <c r="F2770" s="83"/>
      <c r="G2770" s="83"/>
      <c r="H2770" s="83"/>
      <c r="I2770" s="83"/>
    </row>
    <row r="2771" spans="1:9">
      <c r="A2771" s="83"/>
      <c r="B2771" s="83"/>
      <c r="C2771" s="83"/>
      <c r="D2771" s="83"/>
      <c r="E2771" s="83"/>
      <c r="F2771" s="83"/>
      <c r="G2771" s="83"/>
      <c r="H2771" s="83"/>
      <c r="I2771" s="83"/>
    </row>
    <row r="2772" spans="1:9">
      <c r="A2772" s="83"/>
      <c r="B2772" s="83"/>
      <c r="C2772" s="83"/>
      <c r="D2772" s="83"/>
      <c r="E2772" s="83"/>
      <c r="F2772" s="83"/>
      <c r="G2772" s="83"/>
      <c r="H2772" s="83"/>
      <c r="I2772" s="83"/>
    </row>
    <row r="2773" spans="1:9">
      <c r="A2773" s="83"/>
      <c r="B2773" s="83"/>
      <c r="C2773" s="83"/>
      <c r="D2773" s="83"/>
      <c r="E2773" s="83"/>
      <c r="F2773" s="83"/>
      <c r="G2773" s="83"/>
      <c r="H2773" s="83"/>
      <c r="I2773" s="83"/>
    </row>
    <row r="2774" spans="1:9">
      <c r="A2774" s="83"/>
      <c r="B2774" s="83"/>
      <c r="C2774" s="83"/>
      <c r="D2774" s="83"/>
      <c r="E2774" s="83"/>
      <c r="F2774" s="83"/>
      <c r="G2774" s="83"/>
      <c r="H2774" s="83"/>
      <c r="I2774" s="83"/>
    </row>
    <row r="2775" spans="1:9">
      <c r="A2775" s="83"/>
      <c r="B2775" s="83"/>
      <c r="C2775" s="83"/>
      <c r="D2775" s="83"/>
      <c r="E2775" s="83"/>
      <c r="F2775" s="83"/>
      <c r="G2775" s="83"/>
      <c r="H2775" s="83"/>
      <c r="I2775" s="83"/>
    </row>
    <row r="2776" spans="1:9">
      <c r="A2776" s="84"/>
      <c r="B2776" s="83"/>
      <c r="C2776" s="83"/>
      <c r="D2776" s="83"/>
      <c r="E2776" s="83"/>
      <c r="F2776" s="83"/>
      <c r="G2776" s="83"/>
      <c r="H2776" s="83"/>
      <c r="I2776" s="83"/>
    </row>
    <row r="2777" spans="1:9">
      <c r="A2777" s="83"/>
      <c r="B2777" s="83"/>
      <c r="C2777" s="83"/>
      <c r="D2777" s="83"/>
      <c r="E2777" s="83"/>
      <c r="F2777" s="83"/>
      <c r="G2777" s="83"/>
      <c r="H2777" s="83"/>
      <c r="I2777" s="83"/>
    </row>
    <row r="2778" spans="1:9">
      <c r="A2778" s="83"/>
      <c r="B2778" s="83"/>
      <c r="C2778" s="83"/>
      <c r="D2778" s="83"/>
      <c r="E2778" s="83"/>
      <c r="F2778" s="83"/>
      <c r="G2778" s="83"/>
      <c r="H2778" s="83"/>
      <c r="I2778" s="83"/>
    </row>
    <row r="2779" spans="1:9">
      <c r="A2779" s="83"/>
      <c r="B2779" s="83"/>
      <c r="C2779" s="83"/>
      <c r="D2779" s="83"/>
      <c r="E2779" s="83"/>
      <c r="F2779" s="83"/>
      <c r="G2779" s="83"/>
      <c r="H2779" s="83"/>
      <c r="I2779" s="83"/>
    </row>
    <row r="2780" spans="1:9">
      <c r="A2780" s="83"/>
      <c r="B2780" s="83"/>
      <c r="C2780" s="83"/>
      <c r="D2780" s="83"/>
      <c r="E2780" s="83"/>
      <c r="F2780" s="83"/>
      <c r="G2780" s="83"/>
      <c r="H2780" s="83"/>
      <c r="I2780" s="83"/>
    </row>
    <row r="2781" spans="1:9">
      <c r="A2781" s="83"/>
      <c r="B2781" s="83"/>
      <c r="C2781" s="83"/>
      <c r="D2781" s="83"/>
      <c r="E2781" s="83"/>
      <c r="F2781" s="83"/>
      <c r="G2781" s="83"/>
      <c r="H2781" s="83"/>
      <c r="I2781" s="83"/>
    </row>
    <row r="2782" spans="1:9">
      <c r="A2782" s="83"/>
      <c r="B2782" s="83"/>
      <c r="C2782" s="83"/>
      <c r="D2782" s="83"/>
      <c r="E2782" s="83"/>
      <c r="F2782" s="83"/>
      <c r="G2782" s="83"/>
      <c r="H2782" s="83"/>
      <c r="I2782" s="83"/>
    </row>
    <row r="2783" spans="1:9">
      <c r="A2783" s="83"/>
      <c r="B2783" s="83"/>
      <c r="C2783" s="83"/>
      <c r="D2783" s="83"/>
      <c r="E2783" s="83"/>
      <c r="F2783" s="83"/>
      <c r="G2783" s="83"/>
      <c r="H2783" s="83"/>
      <c r="I2783" s="83"/>
    </row>
    <row r="2784" spans="1:9">
      <c r="A2784" s="83"/>
      <c r="B2784" s="83"/>
      <c r="C2784" s="83"/>
      <c r="D2784" s="83"/>
      <c r="E2784" s="83"/>
      <c r="F2784" s="83"/>
      <c r="G2784" s="83"/>
      <c r="H2784" s="83"/>
      <c r="I2784" s="83"/>
    </row>
    <row r="2785" spans="1:9">
      <c r="A2785" s="83"/>
      <c r="B2785" s="83"/>
      <c r="C2785" s="83"/>
      <c r="D2785" s="83"/>
      <c r="E2785" s="83"/>
      <c r="F2785" s="83"/>
      <c r="G2785" s="83"/>
      <c r="H2785" s="83"/>
      <c r="I2785" s="83"/>
    </row>
    <row r="2786" spans="1:9">
      <c r="A2786" s="83"/>
      <c r="B2786" s="83"/>
      <c r="C2786" s="83"/>
      <c r="D2786" s="83"/>
      <c r="E2786" s="83"/>
      <c r="F2786" s="83"/>
      <c r="G2786" s="83"/>
      <c r="H2786" s="83"/>
      <c r="I2786" s="83"/>
    </row>
    <row r="2787" spans="1:9">
      <c r="A2787" s="83"/>
      <c r="B2787" s="83"/>
      <c r="C2787" s="83"/>
      <c r="D2787" s="83"/>
      <c r="E2787" s="83"/>
      <c r="F2787" s="83"/>
      <c r="G2787" s="83"/>
      <c r="H2787" s="83"/>
      <c r="I2787" s="83"/>
    </row>
    <row r="2788" spans="1:9">
      <c r="A2788" s="83"/>
      <c r="B2788" s="83"/>
      <c r="C2788" s="83"/>
      <c r="D2788" s="83"/>
      <c r="E2788" s="83"/>
      <c r="F2788" s="83"/>
      <c r="G2788" s="83"/>
      <c r="H2788" s="83"/>
      <c r="I2788" s="83"/>
    </row>
    <row r="2789" spans="1:9">
      <c r="A2789" s="83"/>
      <c r="B2789" s="83"/>
      <c r="C2789" s="83"/>
      <c r="D2789" s="83"/>
      <c r="E2789" s="83"/>
      <c r="F2789" s="83"/>
      <c r="G2789" s="83"/>
      <c r="H2789" s="83"/>
      <c r="I2789" s="83"/>
    </row>
    <row r="2790" spans="1:9">
      <c r="A2790" s="83"/>
      <c r="B2790" s="83"/>
      <c r="C2790" s="83"/>
      <c r="D2790" s="83"/>
      <c r="E2790" s="83"/>
      <c r="F2790" s="83"/>
      <c r="G2790" s="83"/>
      <c r="H2790" s="83"/>
      <c r="I2790" s="83"/>
    </row>
    <row r="2791" spans="1:9">
      <c r="A2791" s="83"/>
      <c r="B2791" s="83"/>
      <c r="C2791" s="83"/>
      <c r="D2791" s="83"/>
      <c r="E2791" s="83"/>
      <c r="F2791" s="83"/>
      <c r="G2791" s="83"/>
      <c r="H2791" s="83"/>
      <c r="I2791" s="83"/>
    </row>
    <row r="2792" spans="1:9">
      <c r="A2792" s="83"/>
      <c r="B2792" s="83"/>
      <c r="C2792" s="83"/>
      <c r="D2792" s="83"/>
      <c r="E2792" s="83"/>
      <c r="F2792" s="83"/>
      <c r="G2792" s="83"/>
      <c r="H2792" s="83"/>
      <c r="I2792" s="83"/>
    </row>
    <row r="2793" spans="1:9">
      <c r="A2793" s="83"/>
      <c r="B2793" s="83"/>
      <c r="C2793" s="83"/>
      <c r="D2793" s="83"/>
      <c r="E2793" s="83"/>
      <c r="F2793" s="83"/>
      <c r="G2793" s="83"/>
      <c r="H2793" s="83"/>
      <c r="I2793" s="83"/>
    </row>
    <row r="2794" spans="1:9">
      <c r="A2794" s="83"/>
      <c r="B2794" s="83"/>
      <c r="C2794" s="83"/>
      <c r="D2794" s="83"/>
      <c r="E2794" s="83"/>
      <c r="F2794" s="83"/>
      <c r="G2794" s="83"/>
      <c r="H2794" s="83"/>
      <c r="I2794" s="83"/>
    </row>
    <row r="2795" spans="1:9">
      <c r="A2795" s="83"/>
      <c r="B2795" s="83"/>
      <c r="C2795" s="83"/>
      <c r="D2795" s="83"/>
      <c r="E2795" s="83"/>
      <c r="F2795" s="83"/>
      <c r="G2795" s="83"/>
      <c r="H2795" s="83"/>
      <c r="I2795" s="83"/>
    </row>
    <row r="2796" spans="1:9">
      <c r="A2796" s="83"/>
      <c r="B2796" s="83"/>
      <c r="C2796" s="83"/>
      <c r="D2796" s="83"/>
      <c r="E2796" s="83"/>
      <c r="F2796" s="83"/>
      <c r="G2796" s="83"/>
      <c r="H2796" s="83"/>
      <c r="I2796" s="83"/>
    </row>
    <row r="2797" spans="1:9">
      <c r="A2797" s="83"/>
      <c r="B2797" s="83"/>
      <c r="C2797" s="83"/>
      <c r="D2797" s="83"/>
      <c r="E2797" s="83"/>
      <c r="F2797" s="83"/>
      <c r="G2797" s="83"/>
      <c r="H2797" s="83"/>
      <c r="I2797" s="83"/>
    </row>
    <row r="2798" spans="1:9">
      <c r="A2798" s="83"/>
      <c r="B2798" s="83"/>
      <c r="C2798" s="83"/>
      <c r="D2798" s="83"/>
      <c r="E2798" s="83"/>
      <c r="F2798" s="83"/>
      <c r="G2798" s="83"/>
      <c r="H2798" s="83"/>
      <c r="I2798" s="83"/>
    </row>
    <row r="2799" spans="1:9">
      <c r="A2799" s="83"/>
      <c r="B2799" s="83"/>
      <c r="C2799" s="83"/>
      <c r="D2799" s="83"/>
      <c r="E2799" s="83"/>
      <c r="F2799" s="83"/>
      <c r="G2799" s="83"/>
      <c r="H2799" s="83"/>
      <c r="I2799" s="83"/>
    </row>
    <row r="2800" spans="1:9">
      <c r="A2800" s="83"/>
      <c r="B2800" s="83"/>
      <c r="C2800" s="83"/>
      <c r="D2800" s="83"/>
      <c r="E2800" s="83"/>
      <c r="F2800" s="83"/>
      <c r="G2800" s="83"/>
      <c r="H2800" s="83"/>
      <c r="I2800" s="83"/>
    </row>
    <row r="2801" spans="1:9">
      <c r="A2801" s="83"/>
      <c r="B2801" s="83"/>
      <c r="C2801" s="83"/>
      <c r="D2801" s="83"/>
      <c r="E2801" s="83"/>
      <c r="F2801" s="83"/>
      <c r="G2801" s="83"/>
      <c r="H2801" s="83"/>
      <c r="I2801" s="83"/>
    </row>
    <row r="2802" spans="1:9">
      <c r="A2802" s="83"/>
      <c r="B2802" s="83"/>
      <c r="C2802" s="83"/>
      <c r="D2802" s="83"/>
      <c r="E2802" s="83"/>
      <c r="F2802" s="83"/>
      <c r="G2802" s="83"/>
      <c r="H2802" s="83"/>
      <c r="I2802" s="83"/>
    </row>
    <row r="2803" spans="1:9">
      <c r="A2803" s="83"/>
      <c r="B2803" s="83"/>
      <c r="C2803" s="83"/>
      <c r="D2803" s="83"/>
      <c r="E2803" s="83"/>
      <c r="F2803" s="83"/>
      <c r="G2803" s="83"/>
      <c r="H2803" s="83"/>
      <c r="I2803" s="83"/>
    </row>
    <row r="2804" spans="1:9">
      <c r="A2804" s="83"/>
      <c r="B2804" s="83"/>
      <c r="C2804" s="83"/>
      <c r="D2804" s="83"/>
      <c r="E2804" s="83"/>
      <c r="F2804" s="83"/>
      <c r="G2804" s="83"/>
      <c r="H2804" s="83"/>
      <c r="I2804" s="83"/>
    </row>
    <row r="2805" spans="1:9">
      <c r="A2805" s="83"/>
      <c r="B2805" s="83"/>
      <c r="C2805" s="83"/>
      <c r="D2805" s="83"/>
      <c r="E2805" s="83"/>
      <c r="F2805" s="83"/>
      <c r="G2805" s="83"/>
      <c r="H2805" s="83"/>
      <c r="I2805" s="83"/>
    </row>
    <row r="2806" spans="1:9">
      <c r="A2806" s="83"/>
      <c r="B2806" s="83"/>
      <c r="C2806" s="83"/>
      <c r="D2806" s="83"/>
      <c r="E2806" s="83"/>
      <c r="F2806" s="83"/>
      <c r="G2806" s="83"/>
      <c r="H2806" s="83"/>
      <c r="I2806" s="83"/>
    </row>
    <row r="2807" spans="1:9">
      <c r="A2807" s="83"/>
      <c r="B2807" s="83"/>
      <c r="C2807" s="83"/>
      <c r="D2807" s="83"/>
      <c r="E2807" s="83"/>
      <c r="F2807" s="83"/>
      <c r="G2807" s="83"/>
      <c r="H2807" s="83"/>
      <c r="I2807" s="83"/>
    </row>
    <row r="2808" spans="1:9">
      <c r="A2808" s="83"/>
      <c r="B2808" s="83"/>
      <c r="C2808" s="83"/>
      <c r="D2808" s="83"/>
      <c r="E2808" s="83"/>
      <c r="F2808" s="83"/>
      <c r="G2808" s="83"/>
      <c r="H2808" s="83"/>
      <c r="I2808" s="83"/>
    </row>
    <row r="2809" spans="1:9">
      <c r="A2809" s="83"/>
      <c r="B2809" s="83"/>
      <c r="C2809" s="83"/>
      <c r="D2809" s="83"/>
      <c r="E2809" s="83"/>
      <c r="F2809" s="83"/>
      <c r="G2809" s="83"/>
      <c r="H2809" s="83"/>
      <c r="I2809" s="83"/>
    </row>
    <row r="2810" spans="1:9">
      <c r="A2810" s="83"/>
      <c r="B2810" s="83"/>
      <c r="C2810" s="83"/>
      <c r="D2810" s="83"/>
      <c r="E2810" s="83"/>
      <c r="F2810" s="83"/>
      <c r="G2810" s="83"/>
      <c r="H2810" s="83"/>
      <c r="I2810" s="83"/>
    </row>
    <row r="2811" spans="1:9">
      <c r="A2811" s="83"/>
      <c r="B2811" s="83"/>
      <c r="C2811" s="83"/>
      <c r="D2811" s="83"/>
      <c r="E2811" s="83"/>
      <c r="F2811" s="83"/>
      <c r="G2811" s="83"/>
      <c r="H2811" s="83"/>
      <c r="I2811" s="83"/>
    </row>
    <row r="2812" spans="1:9">
      <c r="A2812" s="83"/>
      <c r="B2812" s="83"/>
      <c r="C2812" s="83"/>
      <c r="D2812" s="83"/>
      <c r="E2812" s="83"/>
      <c r="F2812" s="83"/>
      <c r="G2812" s="83"/>
      <c r="H2812" s="83"/>
      <c r="I2812" s="83"/>
    </row>
    <row r="2813" spans="1:9">
      <c r="A2813" s="83"/>
      <c r="B2813" s="83"/>
      <c r="C2813" s="83"/>
      <c r="D2813" s="83"/>
      <c r="E2813" s="83"/>
      <c r="F2813" s="83"/>
      <c r="G2813" s="83"/>
      <c r="H2813" s="83"/>
      <c r="I2813" s="83"/>
    </row>
    <row r="2814" spans="1:9">
      <c r="A2814" s="83"/>
      <c r="B2814" s="83"/>
      <c r="C2814" s="83"/>
      <c r="D2814" s="83"/>
      <c r="E2814" s="83"/>
      <c r="F2814" s="83"/>
      <c r="G2814" s="83"/>
      <c r="H2814" s="83"/>
      <c r="I2814" s="83"/>
    </row>
    <row r="2815" spans="1:9">
      <c r="A2815" s="83"/>
      <c r="B2815" s="83"/>
      <c r="C2815" s="83"/>
      <c r="D2815" s="83"/>
      <c r="E2815" s="83"/>
      <c r="F2815" s="83"/>
      <c r="G2815" s="83"/>
      <c r="H2815" s="83"/>
      <c r="I2815" s="83"/>
    </row>
    <row r="2816" spans="1:9">
      <c r="A2816" s="83"/>
      <c r="B2816" s="83"/>
      <c r="C2816" s="83"/>
      <c r="D2816" s="83"/>
      <c r="E2816" s="83"/>
      <c r="F2816" s="83"/>
      <c r="G2816" s="83"/>
      <c r="H2816" s="83"/>
      <c r="I2816" s="83"/>
    </row>
    <row r="2817" spans="1:9">
      <c r="A2817" s="83"/>
      <c r="B2817" s="83"/>
      <c r="C2817" s="83"/>
      <c r="D2817" s="83"/>
      <c r="E2817" s="83"/>
      <c r="F2817" s="83"/>
      <c r="G2817" s="83"/>
      <c r="H2817" s="83"/>
      <c r="I2817" s="83"/>
    </row>
    <row r="2818" spans="1:9">
      <c r="A2818" s="83"/>
      <c r="B2818" s="83"/>
      <c r="C2818" s="83"/>
      <c r="D2818" s="83"/>
      <c r="E2818" s="83"/>
      <c r="F2818" s="83"/>
      <c r="G2818" s="83"/>
      <c r="H2818" s="83"/>
      <c r="I2818" s="83"/>
    </row>
    <row r="2819" spans="1:9">
      <c r="A2819" s="83"/>
      <c r="B2819" s="83"/>
      <c r="C2819" s="83"/>
      <c r="D2819" s="83"/>
      <c r="E2819" s="83"/>
      <c r="F2819" s="83"/>
      <c r="G2819" s="83"/>
      <c r="H2819" s="83"/>
      <c r="I2819" s="83"/>
    </row>
    <row r="2820" spans="1:9">
      <c r="A2820" s="83"/>
      <c r="B2820" s="83"/>
      <c r="C2820" s="83"/>
      <c r="D2820" s="83"/>
      <c r="E2820" s="83"/>
      <c r="F2820" s="83"/>
      <c r="G2820" s="83"/>
      <c r="H2820" s="83"/>
      <c r="I2820" s="83"/>
    </row>
    <row r="2821" spans="1:9">
      <c r="A2821" s="83"/>
      <c r="B2821" s="83"/>
      <c r="C2821" s="83"/>
      <c r="D2821" s="83"/>
      <c r="E2821" s="83"/>
      <c r="F2821" s="83"/>
      <c r="G2821" s="83"/>
      <c r="H2821" s="83"/>
      <c r="I2821" s="83"/>
    </row>
    <row r="2822" spans="1:9">
      <c r="A2822" s="83"/>
      <c r="B2822" s="83"/>
      <c r="C2822" s="83"/>
      <c r="D2822" s="83"/>
      <c r="E2822" s="83"/>
      <c r="F2822" s="83"/>
      <c r="G2822" s="83"/>
      <c r="H2822" s="83"/>
      <c r="I2822" s="83"/>
    </row>
    <row r="2823" spans="1:9">
      <c r="A2823" s="83"/>
      <c r="B2823" s="83"/>
      <c r="C2823" s="83"/>
      <c r="D2823" s="83"/>
      <c r="E2823" s="83"/>
      <c r="F2823" s="83"/>
      <c r="G2823" s="83"/>
      <c r="H2823" s="83"/>
      <c r="I2823" s="83"/>
    </row>
    <row r="2824" spans="1:9">
      <c r="A2824" s="83"/>
      <c r="B2824" s="83"/>
      <c r="C2824" s="83"/>
      <c r="D2824" s="83"/>
      <c r="E2824" s="83"/>
      <c r="F2824" s="83"/>
      <c r="G2824" s="83"/>
      <c r="H2824" s="83"/>
      <c r="I2824" s="83"/>
    </row>
    <row r="2825" spans="1:9">
      <c r="A2825" s="84"/>
      <c r="B2825" s="83"/>
      <c r="C2825" s="83"/>
      <c r="D2825" s="83"/>
      <c r="E2825" s="83"/>
      <c r="F2825" s="83"/>
      <c r="G2825" s="83"/>
      <c r="H2825" s="83"/>
      <c r="I2825" s="83"/>
    </row>
    <row r="2826" spans="1:9">
      <c r="A2826" s="83"/>
      <c r="B2826" s="83"/>
      <c r="C2826" s="83"/>
      <c r="D2826" s="83"/>
      <c r="E2826" s="83"/>
      <c r="F2826" s="83"/>
      <c r="G2826" s="83"/>
      <c r="H2826" s="83"/>
      <c r="I2826" s="83"/>
    </row>
    <row r="2827" spans="1:9">
      <c r="A2827" s="83"/>
      <c r="B2827" s="83"/>
      <c r="C2827" s="83"/>
      <c r="D2827" s="83"/>
      <c r="E2827" s="83"/>
      <c r="F2827" s="83"/>
      <c r="G2827" s="83"/>
      <c r="H2827" s="83"/>
      <c r="I2827" s="83"/>
    </row>
    <row r="2828" spans="1:9">
      <c r="A2828" s="83"/>
      <c r="B2828" s="83"/>
      <c r="C2828" s="83"/>
      <c r="D2828" s="83"/>
      <c r="E2828" s="83"/>
      <c r="F2828" s="83"/>
      <c r="G2828" s="83"/>
      <c r="H2828" s="83"/>
      <c r="I2828" s="83"/>
    </row>
    <row r="2829" spans="1:9">
      <c r="A2829" s="83"/>
      <c r="B2829" s="83"/>
      <c r="C2829" s="83"/>
      <c r="D2829" s="83"/>
      <c r="E2829" s="83"/>
      <c r="F2829" s="83"/>
      <c r="G2829" s="83"/>
      <c r="H2829" s="83"/>
      <c r="I2829" s="83"/>
    </row>
    <row r="2830" spans="1:9">
      <c r="A2830" s="83"/>
      <c r="B2830" s="83"/>
      <c r="C2830" s="83"/>
      <c r="D2830" s="83"/>
      <c r="E2830" s="83"/>
      <c r="F2830" s="83"/>
      <c r="G2830" s="83"/>
      <c r="H2830" s="83"/>
      <c r="I2830" s="83"/>
    </row>
    <row r="2831" spans="1:9">
      <c r="A2831" s="83"/>
      <c r="B2831" s="83"/>
      <c r="C2831" s="83"/>
      <c r="D2831" s="83"/>
      <c r="E2831" s="83"/>
      <c r="F2831" s="83"/>
      <c r="G2831" s="83"/>
      <c r="H2831" s="83"/>
      <c r="I2831" s="83"/>
    </row>
    <row r="2832" spans="1:9">
      <c r="A2832" s="83"/>
      <c r="B2832" s="83"/>
      <c r="C2832" s="83"/>
      <c r="D2832" s="83"/>
      <c r="E2832" s="83"/>
      <c r="F2832" s="83"/>
      <c r="G2832" s="83"/>
      <c r="H2832" s="83"/>
      <c r="I2832" s="83"/>
    </row>
    <row r="2833" spans="1:11">
      <c r="A2833" s="83"/>
      <c r="B2833" s="83"/>
      <c r="C2833" s="83"/>
      <c r="D2833" s="83"/>
      <c r="E2833" s="83"/>
      <c r="F2833" s="83"/>
      <c r="G2833" s="83"/>
      <c r="H2833" s="83"/>
      <c r="I2833" s="83"/>
    </row>
    <row r="2834" spans="1:11">
      <c r="A2834" s="83"/>
      <c r="B2834" s="83"/>
      <c r="C2834" s="83"/>
      <c r="D2834" s="83"/>
      <c r="E2834" s="83"/>
      <c r="F2834" s="83"/>
      <c r="G2834" s="83"/>
      <c r="H2834" s="83"/>
      <c r="I2834" s="83"/>
    </row>
    <row r="2835" spans="1:11">
      <c r="A2835" s="83"/>
      <c r="B2835" s="83"/>
      <c r="C2835" s="83"/>
      <c r="D2835" s="83"/>
      <c r="E2835" s="83"/>
      <c r="F2835" s="83"/>
      <c r="G2835" s="83"/>
      <c r="H2835" s="83"/>
      <c r="I2835" s="83"/>
    </row>
    <row r="2836" spans="1:11">
      <c r="A2836" s="83"/>
      <c r="B2836" s="83"/>
      <c r="C2836" s="83"/>
      <c r="D2836" s="83"/>
      <c r="E2836" s="83"/>
      <c r="F2836" s="83"/>
      <c r="G2836" s="83"/>
      <c r="H2836" s="83"/>
      <c r="I2836" s="83"/>
    </row>
    <row r="2837" spans="1:11">
      <c r="A2837" s="83"/>
      <c r="B2837" s="83"/>
      <c r="C2837" s="83"/>
      <c r="D2837" s="83"/>
      <c r="E2837" s="83"/>
      <c r="F2837" s="83"/>
      <c r="G2837" s="83"/>
      <c r="H2837" s="83"/>
      <c r="I2837" s="83"/>
    </row>
    <row r="2838" spans="1:11">
      <c r="A2838" s="83"/>
      <c r="B2838" s="83"/>
      <c r="C2838" s="83"/>
      <c r="D2838" s="83"/>
      <c r="E2838" s="83"/>
      <c r="F2838" s="83"/>
      <c r="G2838" s="83"/>
      <c r="H2838" s="83"/>
      <c r="I2838" s="83"/>
    </row>
    <row r="2839" spans="1:11">
      <c r="A2839" s="83"/>
      <c r="B2839" s="83"/>
      <c r="C2839" s="83"/>
      <c r="D2839" s="83"/>
      <c r="E2839" s="83"/>
      <c r="F2839" s="83"/>
      <c r="G2839" s="83"/>
      <c r="H2839" s="83"/>
      <c r="I2839" s="83"/>
    </row>
    <row r="2840" spans="1:11">
      <c r="A2840" s="83"/>
      <c r="B2840" s="83"/>
      <c r="C2840" s="83"/>
      <c r="D2840" s="83"/>
      <c r="E2840" s="83"/>
      <c r="F2840" s="83"/>
      <c r="G2840" s="83"/>
      <c r="H2840" s="83"/>
      <c r="I2840" s="83"/>
    </row>
    <row r="2841" spans="1:11">
      <c r="A2841" s="83"/>
      <c r="B2841" s="83"/>
      <c r="C2841" s="83"/>
      <c r="D2841" s="83"/>
      <c r="E2841" s="83"/>
      <c r="F2841" s="83"/>
      <c r="G2841" s="83"/>
      <c r="H2841" s="83"/>
      <c r="I2841" s="83"/>
    </row>
    <row r="2843" spans="1:11">
      <c r="B2843" s="83"/>
      <c r="C2843" s="83"/>
      <c r="D2843" s="83"/>
      <c r="E2843" s="83"/>
      <c r="F2843" s="83"/>
      <c r="G2843" s="83"/>
      <c r="H2843" s="83"/>
      <c r="I2843" s="83"/>
      <c r="J2843" s="83"/>
      <c r="K2843" s="83"/>
    </row>
    <row r="2844" spans="1:11">
      <c r="A2844" s="83"/>
      <c r="B2844" s="83"/>
      <c r="C2844" s="83"/>
      <c r="D2844" s="83"/>
      <c r="E2844" s="83"/>
      <c r="F2844" s="83"/>
      <c r="G2844" s="83"/>
      <c r="H2844" s="83"/>
      <c r="I2844" s="84"/>
      <c r="J2844" s="83"/>
      <c r="K2844" s="83"/>
    </row>
    <row r="2845" spans="1:11">
      <c r="A2845" s="83"/>
      <c r="B2845" s="83"/>
      <c r="C2845" s="83"/>
      <c r="D2845" s="83"/>
      <c r="E2845" s="83"/>
      <c r="F2845" s="83"/>
      <c r="G2845" s="83"/>
      <c r="H2845" s="83"/>
      <c r="I2845" s="83"/>
      <c r="J2845" s="83"/>
      <c r="K2845" s="83"/>
    </row>
    <row r="2846" spans="1:11">
      <c r="A2846" s="83"/>
      <c r="B2846" s="83"/>
      <c r="C2846" s="83"/>
      <c r="D2846" s="83"/>
      <c r="E2846" s="83"/>
      <c r="F2846" s="83"/>
      <c r="G2846" s="83"/>
      <c r="H2846" s="83"/>
      <c r="I2846" s="83"/>
      <c r="J2846" s="83"/>
      <c r="K2846" s="83"/>
    </row>
    <row r="2847" spans="1:11">
      <c r="A2847" s="83"/>
      <c r="B2847" s="83"/>
      <c r="C2847" s="83"/>
      <c r="D2847" s="83"/>
      <c r="E2847" s="83"/>
      <c r="F2847" s="83"/>
      <c r="G2847" s="83"/>
      <c r="H2847" s="83"/>
      <c r="I2847" s="83"/>
      <c r="J2847" s="83"/>
      <c r="K2847" s="83"/>
    </row>
    <row r="2848" spans="1:11">
      <c r="A2848" s="83"/>
      <c r="B2848" s="83"/>
      <c r="C2848" s="83"/>
      <c r="D2848" s="83"/>
      <c r="E2848" s="83"/>
      <c r="F2848" s="83"/>
      <c r="G2848" s="83"/>
      <c r="H2848" s="83"/>
      <c r="I2848" s="83"/>
      <c r="J2848" s="83"/>
      <c r="K2848" s="83"/>
    </row>
    <row r="2849" spans="1:11">
      <c r="A2849" s="83"/>
      <c r="B2849" s="83"/>
      <c r="C2849" s="83"/>
      <c r="D2849" s="83"/>
      <c r="E2849" s="83"/>
      <c r="F2849" s="83"/>
      <c r="G2849" s="83"/>
      <c r="H2849" s="83"/>
      <c r="I2849" s="83"/>
      <c r="J2849" s="83"/>
      <c r="K2849" s="83"/>
    </row>
    <row r="2850" spans="1:11">
      <c r="A2850" s="83"/>
      <c r="B2850" s="83"/>
      <c r="C2850" s="83"/>
      <c r="D2850" s="83"/>
      <c r="E2850" s="83"/>
      <c r="F2850" s="83"/>
      <c r="G2850" s="83"/>
      <c r="H2850" s="83"/>
      <c r="I2850" s="83"/>
      <c r="J2850" s="83"/>
      <c r="K2850" s="83"/>
    </row>
    <row r="2851" spans="1:11">
      <c r="A2851" s="83"/>
      <c r="B2851" s="83"/>
      <c r="C2851" s="83"/>
      <c r="D2851" s="83"/>
      <c r="E2851" s="83"/>
      <c r="F2851" s="83"/>
      <c r="G2851" s="83"/>
      <c r="H2851" s="83"/>
      <c r="I2851" s="83"/>
      <c r="J2851" s="83"/>
      <c r="K2851" s="83"/>
    </row>
    <row r="2852" spans="1:11">
      <c r="A2852" s="83"/>
      <c r="B2852" s="83"/>
      <c r="C2852" s="83"/>
      <c r="D2852" s="83"/>
      <c r="E2852" s="83"/>
      <c r="F2852" s="83"/>
      <c r="G2852" s="83"/>
      <c r="H2852" s="83"/>
      <c r="I2852" s="83"/>
      <c r="J2852" s="83"/>
      <c r="K2852" s="83"/>
    </row>
    <row r="2853" spans="1:11">
      <c r="A2853" s="83"/>
      <c r="B2853" s="83"/>
      <c r="C2853" s="83"/>
      <c r="D2853" s="83"/>
      <c r="E2853" s="83"/>
      <c r="F2853" s="83"/>
      <c r="G2853" s="83"/>
      <c r="H2853" s="83"/>
      <c r="I2853" s="83"/>
      <c r="J2853" s="83"/>
      <c r="K2853" s="83"/>
    </row>
    <row r="2854" spans="1:11">
      <c r="A2854" s="83"/>
      <c r="B2854" s="83"/>
      <c r="C2854" s="83"/>
      <c r="D2854" s="83"/>
      <c r="E2854" s="83"/>
      <c r="F2854" s="83"/>
      <c r="G2854" s="83"/>
      <c r="H2854" s="83"/>
      <c r="I2854" s="83"/>
      <c r="J2854" s="83"/>
      <c r="K2854" s="83"/>
    </row>
    <row r="2855" spans="1:11">
      <c r="A2855" s="83"/>
      <c r="B2855" s="83"/>
      <c r="C2855" s="83"/>
      <c r="D2855" s="83"/>
      <c r="E2855" s="83"/>
      <c r="F2855" s="83"/>
      <c r="G2855" s="83"/>
      <c r="H2855" s="83"/>
      <c r="I2855" s="83"/>
      <c r="J2855" s="83"/>
      <c r="K2855" s="83"/>
    </row>
    <row r="2856" spans="1:11">
      <c r="A2856" s="83"/>
      <c r="B2856" s="83"/>
      <c r="C2856" s="83"/>
      <c r="D2856" s="83"/>
      <c r="E2856" s="83"/>
      <c r="F2856" s="83"/>
      <c r="G2856" s="83"/>
      <c r="H2856" s="83"/>
      <c r="I2856" s="83"/>
      <c r="J2856" s="83"/>
      <c r="K2856" s="83"/>
    </row>
    <row r="2857" spans="1:11">
      <c r="A2857" s="83"/>
      <c r="B2857" s="83"/>
      <c r="C2857" s="83"/>
      <c r="D2857" s="83"/>
      <c r="E2857" s="83"/>
      <c r="F2857" s="83"/>
      <c r="G2857" s="83"/>
      <c r="H2857" s="83"/>
      <c r="I2857" s="83"/>
      <c r="J2857" s="83"/>
      <c r="K2857" s="83"/>
    </row>
    <row r="2858" spans="1:11">
      <c r="A2858" s="83"/>
      <c r="B2858" s="83"/>
      <c r="C2858" s="83"/>
      <c r="D2858" s="83"/>
      <c r="E2858" s="83"/>
      <c r="F2858" s="83"/>
      <c r="G2858" s="83"/>
      <c r="H2858" s="83"/>
      <c r="I2858" s="83"/>
      <c r="J2858" s="83"/>
      <c r="K2858" s="83"/>
    </row>
    <row r="2859" spans="1:11">
      <c r="A2859" s="83"/>
      <c r="B2859" s="83"/>
      <c r="C2859" s="83"/>
      <c r="D2859" s="83"/>
      <c r="E2859" s="83"/>
      <c r="F2859" s="83"/>
      <c r="G2859" s="83"/>
      <c r="H2859" s="83"/>
      <c r="I2859" s="83"/>
      <c r="J2859" s="83"/>
      <c r="K2859" s="83"/>
    </row>
    <row r="2860" spans="1:11">
      <c r="A2860" s="83"/>
      <c r="B2860" s="83"/>
      <c r="C2860" s="83"/>
      <c r="D2860" s="83"/>
      <c r="E2860" s="83"/>
      <c r="F2860" s="83"/>
      <c r="G2860" s="83"/>
      <c r="H2860" s="83"/>
      <c r="I2860" s="83"/>
      <c r="J2860" s="83"/>
      <c r="K2860" s="83"/>
    </row>
    <row r="2861" spans="1:11">
      <c r="A2861" s="83"/>
      <c r="B2861" s="83"/>
      <c r="C2861" s="83"/>
      <c r="D2861" s="83"/>
      <c r="E2861" s="83"/>
      <c r="F2861" s="83"/>
      <c r="G2861" s="83"/>
      <c r="H2861" s="83"/>
      <c r="I2861" s="83"/>
      <c r="J2861" s="83"/>
      <c r="K2861" s="83"/>
    </row>
    <row r="2862" spans="1:11">
      <c r="A2862" s="83"/>
      <c r="B2862" s="83"/>
      <c r="C2862" s="83"/>
      <c r="D2862" s="83"/>
      <c r="E2862" s="83"/>
      <c r="F2862" s="83"/>
      <c r="G2862" s="83"/>
      <c r="H2862" s="83"/>
      <c r="I2862" s="83"/>
      <c r="J2862" s="83"/>
      <c r="K2862" s="83"/>
    </row>
    <row r="2863" spans="1:11">
      <c r="A2863" s="83"/>
      <c r="B2863" s="83"/>
      <c r="C2863" s="83"/>
      <c r="D2863" s="83"/>
      <c r="E2863" s="83"/>
      <c r="F2863" s="83"/>
      <c r="G2863" s="83"/>
      <c r="H2863" s="83"/>
      <c r="I2863" s="83"/>
      <c r="J2863" s="83"/>
      <c r="K2863" s="83"/>
    </row>
    <row r="2864" spans="1:11">
      <c r="A2864" s="83"/>
      <c r="B2864" s="83"/>
      <c r="C2864" s="83"/>
      <c r="D2864" s="83"/>
      <c r="E2864" s="83"/>
      <c r="F2864" s="83"/>
      <c r="G2864" s="83"/>
      <c r="H2864" s="83"/>
      <c r="I2864" s="83"/>
      <c r="J2864" s="83"/>
      <c r="K2864" s="83"/>
    </row>
    <row r="2865" spans="1:11">
      <c r="A2865" s="83"/>
      <c r="B2865" s="83"/>
      <c r="C2865" s="83"/>
      <c r="D2865" s="83"/>
      <c r="E2865" s="83"/>
      <c r="F2865" s="83"/>
      <c r="G2865" s="83"/>
      <c r="H2865" s="83"/>
      <c r="I2865" s="83"/>
      <c r="J2865" s="83"/>
      <c r="K2865" s="83"/>
    </row>
    <row r="2866" spans="1:11">
      <c r="A2866" s="83"/>
      <c r="B2866" s="83"/>
      <c r="C2866" s="83"/>
      <c r="D2866" s="83"/>
      <c r="E2866" s="83"/>
      <c r="F2866" s="83"/>
      <c r="G2866" s="83"/>
      <c r="H2866" s="83"/>
      <c r="I2866" s="83"/>
      <c r="J2866" s="83"/>
      <c r="K2866" s="83"/>
    </row>
    <row r="2867" spans="1:11">
      <c r="A2867" s="83"/>
      <c r="B2867" s="83"/>
      <c r="C2867" s="83"/>
      <c r="D2867" s="83"/>
      <c r="E2867" s="83"/>
      <c r="F2867" s="83"/>
      <c r="G2867" s="83"/>
      <c r="H2867" s="83"/>
      <c r="I2867" s="83"/>
      <c r="J2867" s="83"/>
      <c r="K2867" s="83"/>
    </row>
    <row r="2868" spans="1:11">
      <c r="A2868" s="83"/>
      <c r="B2868" s="83"/>
      <c r="C2868" s="83"/>
      <c r="D2868" s="83"/>
      <c r="E2868" s="83"/>
      <c r="F2868" s="83"/>
      <c r="G2868" s="83"/>
      <c r="H2868" s="83"/>
      <c r="I2868" s="83"/>
      <c r="J2868" s="83"/>
      <c r="K2868" s="83"/>
    </row>
    <row r="2869" spans="1:11">
      <c r="A2869" s="83"/>
      <c r="B2869" s="83"/>
      <c r="C2869" s="83"/>
      <c r="D2869" s="83"/>
      <c r="E2869" s="83"/>
      <c r="F2869" s="83"/>
      <c r="G2869" s="83"/>
      <c r="H2869" s="83"/>
      <c r="I2869" s="83"/>
      <c r="J2869" s="83"/>
      <c r="K2869" s="83"/>
    </row>
    <row r="2870" spans="1:11">
      <c r="A2870" s="83"/>
      <c r="B2870" s="83"/>
      <c r="C2870" s="83"/>
      <c r="D2870" s="83"/>
      <c r="E2870" s="83"/>
      <c r="F2870" s="83"/>
      <c r="G2870" s="83"/>
      <c r="H2870" s="83"/>
      <c r="I2870" s="83"/>
      <c r="J2870" s="83"/>
      <c r="K2870" s="83"/>
    </row>
    <row r="2871" spans="1:11">
      <c r="A2871" s="83"/>
      <c r="B2871" s="83"/>
      <c r="C2871" s="83"/>
      <c r="D2871" s="83"/>
      <c r="E2871" s="83"/>
      <c r="F2871" s="83"/>
      <c r="G2871" s="83"/>
      <c r="H2871" s="83"/>
      <c r="I2871" s="83"/>
      <c r="J2871" s="83"/>
      <c r="K2871" s="83"/>
    </row>
    <row r="2872" spans="1:11">
      <c r="A2872" s="83"/>
      <c r="B2872" s="83"/>
      <c r="C2872" s="83"/>
      <c r="D2872" s="83"/>
      <c r="E2872" s="83"/>
      <c r="F2872" s="83"/>
      <c r="G2872" s="83"/>
      <c r="H2872" s="83"/>
      <c r="I2872" s="84"/>
      <c r="J2872" s="83"/>
      <c r="K2872" s="83"/>
    </row>
    <row r="2873" spans="1:11">
      <c r="A2873" s="83"/>
      <c r="B2873" s="83"/>
      <c r="C2873" s="83"/>
      <c r="D2873" s="83"/>
      <c r="E2873" s="83"/>
      <c r="F2873" s="83"/>
      <c r="G2873" s="83"/>
      <c r="H2873" s="83"/>
      <c r="I2873" s="83"/>
      <c r="J2873" s="83"/>
      <c r="K2873" s="83"/>
    </row>
    <row r="2874" spans="1:11">
      <c r="A2874" s="83"/>
      <c r="B2874" s="83"/>
      <c r="C2874" s="83"/>
      <c r="D2874" s="83"/>
      <c r="E2874" s="83"/>
      <c r="F2874" s="83"/>
      <c r="G2874" s="83"/>
      <c r="H2874" s="83"/>
      <c r="I2874" s="83"/>
      <c r="J2874" s="83"/>
      <c r="K2874" s="83"/>
    </row>
    <row r="2875" spans="1:11">
      <c r="A2875" s="83"/>
      <c r="B2875" s="83"/>
      <c r="C2875" s="83"/>
      <c r="D2875" s="83"/>
      <c r="E2875" s="83"/>
      <c r="F2875" s="83"/>
      <c r="G2875" s="83"/>
      <c r="H2875" s="83"/>
      <c r="I2875" s="83"/>
      <c r="J2875" s="83"/>
      <c r="K2875" s="83"/>
    </row>
    <row r="2876" spans="1:11">
      <c r="A2876" s="83"/>
      <c r="B2876" s="83"/>
      <c r="C2876" s="83"/>
      <c r="D2876" s="83"/>
      <c r="E2876" s="83"/>
      <c r="F2876" s="83"/>
      <c r="G2876" s="83"/>
      <c r="H2876" s="83"/>
      <c r="I2876" s="83"/>
      <c r="J2876" s="83"/>
      <c r="K2876" s="83"/>
    </row>
    <row r="2877" spans="1:11">
      <c r="A2877" s="83"/>
      <c r="B2877" s="83"/>
      <c r="C2877" s="83"/>
      <c r="D2877" s="83"/>
      <c r="E2877" s="83"/>
      <c r="F2877" s="83"/>
      <c r="G2877" s="83"/>
      <c r="H2877" s="83"/>
      <c r="I2877" s="83"/>
      <c r="J2877" s="83"/>
      <c r="K2877" s="83"/>
    </row>
    <row r="2878" spans="1:11">
      <c r="A2878" s="83"/>
      <c r="B2878" s="83"/>
      <c r="C2878" s="83"/>
      <c r="D2878" s="83"/>
      <c r="E2878" s="83"/>
      <c r="F2878" s="83"/>
      <c r="G2878" s="83"/>
      <c r="H2878" s="83"/>
      <c r="I2878" s="83"/>
      <c r="J2878" s="83"/>
      <c r="K2878" s="83"/>
    </row>
    <row r="2879" spans="1:11">
      <c r="A2879" s="83"/>
      <c r="B2879" s="83"/>
      <c r="C2879" s="83"/>
      <c r="D2879" s="83"/>
      <c r="E2879" s="83"/>
      <c r="F2879" s="83"/>
      <c r="G2879" s="83"/>
      <c r="H2879" s="83"/>
      <c r="I2879" s="83"/>
      <c r="J2879" s="83"/>
      <c r="K2879" s="83"/>
    </row>
    <row r="2880" spans="1:11">
      <c r="A2880" s="83"/>
      <c r="B2880" s="83"/>
      <c r="C2880" s="83"/>
      <c r="D2880" s="83"/>
      <c r="E2880" s="83"/>
      <c r="F2880" s="83"/>
      <c r="G2880" s="83"/>
      <c r="H2880" s="83"/>
      <c r="I2880" s="83"/>
      <c r="J2880" s="83"/>
      <c r="K2880" s="83"/>
    </row>
    <row r="2881" spans="1:11">
      <c r="A2881" s="83"/>
      <c r="B2881" s="83"/>
      <c r="C2881" s="83"/>
      <c r="D2881" s="83"/>
      <c r="E2881" s="83"/>
      <c r="F2881" s="83"/>
      <c r="G2881" s="83"/>
      <c r="H2881" s="83"/>
      <c r="I2881" s="83"/>
      <c r="J2881" s="83"/>
      <c r="K2881" s="83"/>
    </row>
    <row r="2882" spans="1:11">
      <c r="A2882" s="83"/>
      <c r="B2882" s="83"/>
      <c r="C2882" s="83"/>
      <c r="D2882" s="83"/>
      <c r="E2882" s="83"/>
      <c r="F2882" s="83"/>
      <c r="G2882" s="83"/>
      <c r="H2882" s="83"/>
      <c r="I2882" s="83"/>
      <c r="J2882" s="83"/>
      <c r="K2882" s="83"/>
    </row>
    <row r="2883" spans="1:11">
      <c r="A2883" s="83"/>
      <c r="B2883" s="83"/>
      <c r="C2883" s="83"/>
      <c r="D2883" s="83"/>
      <c r="E2883" s="83"/>
      <c r="F2883" s="83"/>
      <c r="G2883" s="83"/>
      <c r="H2883" s="83"/>
      <c r="I2883" s="83"/>
      <c r="J2883" s="83"/>
      <c r="K2883" s="83"/>
    </row>
    <row r="2884" spans="1:11">
      <c r="A2884" s="83"/>
      <c r="B2884" s="83"/>
      <c r="C2884" s="83"/>
      <c r="D2884" s="83"/>
      <c r="E2884" s="83"/>
      <c r="F2884" s="83"/>
      <c r="G2884" s="83"/>
      <c r="H2884" s="83"/>
      <c r="I2884" s="83"/>
      <c r="J2884" s="83"/>
      <c r="K2884" s="83"/>
    </row>
    <row r="2885" spans="1:11">
      <c r="A2885" s="83"/>
      <c r="B2885" s="83"/>
      <c r="C2885" s="83"/>
      <c r="D2885" s="83"/>
      <c r="E2885" s="83"/>
      <c r="F2885" s="83"/>
      <c r="G2885" s="83"/>
      <c r="H2885" s="83"/>
      <c r="I2885" s="83"/>
      <c r="J2885" s="83"/>
      <c r="K2885" s="83"/>
    </row>
    <row r="2886" spans="1:11">
      <c r="A2886" s="83"/>
      <c r="B2886" s="83"/>
      <c r="C2886" s="83"/>
      <c r="D2886" s="83"/>
      <c r="E2886" s="83"/>
      <c r="F2886" s="83"/>
      <c r="G2886" s="83"/>
      <c r="H2886" s="83"/>
      <c r="I2886" s="83"/>
      <c r="J2886" s="83"/>
      <c r="K2886" s="83"/>
    </row>
    <row r="2887" spans="1:11">
      <c r="A2887" s="83"/>
      <c r="B2887" s="83"/>
      <c r="C2887" s="83"/>
      <c r="D2887" s="83"/>
      <c r="E2887" s="83"/>
      <c r="F2887" s="83"/>
      <c r="G2887" s="83"/>
      <c r="H2887" s="83"/>
      <c r="I2887" s="83"/>
      <c r="J2887" s="83"/>
      <c r="K2887" s="83"/>
    </row>
    <row r="2888" spans="1:11">
      <c r="A2888" s="83"/>
      <c r="B2888" s="83"/>
      <c r="C2888" s="83"/>
      <c r="D2888" s="83"/>
      <c r="E2888" s="83"/>
      <c r="F2888" s="83"/>
      <c r="G2888" s="83"/>
      <c r="H2888" s="83"/>
      <c r="I2888" s="83"/>
      <c r="J2888" s="83"/>
      <c r="K2888" s="83"/>
    </row>
    <row r="2889" spans="1:11">
      <c r="A2889" s="83"/>
      <c r="B2889" s="83"/>
      <c r="C2889" s="83"/>
      <c r="D2889" s="83"/>
      <c r="E2889" s="83"/>
      <c r="F2889" s="83"/>
      <c r="G2889" s="83"/>
      <c r="H2889" s="83"/>
      <c r="I2889" s="83"/>
      <c r="J2889" s="83"/>
      <c r="K2889" s="83"/>
    </row>
    <row r="2890" spans="1:11">
      <c r="A2890" s="83"/>
      <c r="B2890" s="83"/>
      <c r="C2890" s="83"/>
      <c r="D2890" s="83"/>
      <c r="E2890" s="83"/>
      <c r="F2890" s="83"/>
      <c r="G2890" s="83"/>
      <c r="H2890" s="83"/>
      <c r="I2890" s="83"/>
      <c r="J2890" s="83"/>
      <c r="K2890" s="83"/>
    </row>
    <row r="2891" spans="1:11">
      <c r="A2891" s="83"/>
      <c r="B2891" s="83"/>
      <c r="C2891" s="83"/>
      <c r="D2891" s="83"/>
      <c r="E2891" s="83"/>
      <c r="F2891" s="83"/>
      <c r="G2891" s="83"/>
      <c r="H2891" s="83"/>
      <c r="I2891" s="83"/>
      <c r="J2891" s="83"/>
      <c r="K2891" s="83"/>
    </row>
    <row r="2892" spans="1:11">
      <c r="A2892" s="83"/>
      <c r="B2892" s="83"/>
      <c r="C2892" s="83"/>
      <c r="D2892" s="83"/>
      <c r="E2892" s="83"/>
      <c r="F2892" s="83"/>
      <c r="G2892" s="83"/>
      <c r="H2892" s="83"/>
      <c r="I2892" s="83"/>
      <c r="J2892" s="83"/>
      <c r="K2892" s="83"/>
    </row>
    <row r="2893" spans="1:11">
      <c r="A2893" s="83"/>
      <c r="B2893" s="83"/>
      <c r="C2893" s="83"/>
      <c r="D2893" s="83"/>
      <c r="E2893" s="83"/>
      <c r="F2893" s="83"/>
      <c r="G2893" s="83"/>
      <c r="H2893" s="83"/>
      <c r="I2893" s="83"/>
      <c r="J2893" s="83"/>
      <c r="K2893" s="83"/>
    </row>
    <row r="2894" spans="1:11">
      <c r="A2894" s="83"/>
      <c r="B2894" s="83"/>
      <c r="C2894" s="83"/>
      <c r="D2894" s="83"/>
      <c r="E2894" s="83"/>
      <c r="F2894" s="83"/>
      <c r="G2894" s="83"/>
      <c r="H2894" s="83"/>
      <c r="I2894" s="83"/>
      <c r="J2894" s="83"/>
      <c r="K2894" s="83"/>
    </row>
    <row r="2895" spans="1:11">
      <c r="A2895" s="83"/>
      <c r="B2895" s="83"/>
      <c r="C2895" s="83"/>
      <c r="D2895" s="83"/>
      <c r="E2895" s="83"/>
      <c r="F2895" s="83"/>
      <c r="G2895" s="83"/>
      <c r="H2895" s="83"/>
      <c r="I2895" s="83"/>
      <c r="J2895" s="83"/>
      <c r="K2895" s="83"/>
    </row>
    <row r="2896" spans="1:11">
      <c r="A2896" s="83"/>
      <c r="B2896" s="83"/>
      <c r="C2896" s="83"/>
      <c r="D2896" s="83"/>
      <c r="E2896" s="83"/>
      <c r="F2896" s="83"/>
      <c r="G2896" s="83"/>
      <c r="H2896" s="83"/>
      <c r="I2896" s="83"/>
      <c r="J2896" s="83"/>
      <c r="K2896" s="83"/>
    </row>
    <row r="2897" spans="1:11">
      <c r="A2897" s="83"/>
      <c r="B2897" s="83"/>
      <c r="C2897" s="83"/>
      <c r="D2897" s="83"/>
      <c r="E2897" s="83"/>
      <c r="F2897" s="83"/>
      <c r="G2897" s="83"/>
      <c r="H2897" s="83"/>
      <c r="I2897" s="83"/>
      <c r="J2897" s="83"/>
      <c r="K2897" s="83"/>
    </row>
    <row r="2898" spans="1:11">
      <c r="A2898" s="83"/>
      <c r="B2898" s="83"/>
      <c r="C2898" s="83"/>
      <c r="D2898" s="83"/>
      <c r="E2898" s="83"/>
      <c r="F2898" s="83"/>
      <c r="G2898" s="83"/>
      <c r="H2898" s="83"/>
      <c r="I2898" s="83"/>
      <c r="J2898" s="83"/>
      <c r="K2898" s="83"/>
    </row>
    <row r="2899" spans="1:11">
      <c r="A2899" s="83"/>
      <c r="B2899" s="83"/>
      <c r="C2899" s="83"/>
      <c r="D2899" s="83"/>
      <c r="E2899" s="83"/>
      <c r="F2899" s="83"/>
      <c r="G2899" s="83"/>
      <c r="H2899" s="83"/>
      <c r="I2899" s="83"/>
      <c r="J2899" s="83"/>
      <c r="K2899" s="83"/>
    </row>
    <row r="2900" spans="1:11">
      <c r="A2900" s="83"/>
      <c r="B2900" s="83"/>
      <c r="C2900" s="83"/>
      <c r="D2900" s="83"/>
      <c r="E2900" s="83"/>
      <c r="F2900" s="83"/>
      <c r="G2900" s="83"/>
      <c r="H2900" s="83"/>
      <c r="I2900" s="83"/>
      <c r="J2900" s="83"/>
      <c r="K2900" s="83"/>
    </row>
    <row r="2901" spans="1:11">
      <c r="A2901" s="83"/>
      <c r="B2901" s="83"/>
      <c r="C2901" s="83"/>
      <c r="D2901" s="83"/>
      <c r="E2901" s="83"/>
      <c r="F2901" s="83"/>
      <c r="G2901" s="83"/>
      <c r="H2901" s="83"/>
      <c r="I2901" s="83"/>
      <c r="J2901" s="83"/>
      <c r="K2901" s="83"/>
    </row>
    <row r="2902" spans="1:11">
      <c r="A2902" s="83"/>
      <c r="B2902" s="83"/>
      <c r="C2902" s="83"/>
      <c r="D2902" s="83"/>
      <c r="E2902" s="83"/>
      <c r="F2902" s="83"/>
      <c r="G2902" s="83"/>
      <c r="H2902" s="83"/>
      <c r="I2902" s="83"/>
      <c r="J2902" s="83"/>
      <c r="K2902" s="83"/>
    </row>
    <row r="2903" spans="1:11">
      <c r="A2903" s="83"/>
      <c r="B2903" s="83"/>
      <c r="C2903" s="83"/>
      <c r="D2903" s="83"/>
      <c r="E2903" s="83"/>
      <c r="F2903" s="83"/>
      <c r="G2903" s="83"/>
      <c r="H2903" s="83"/>
      <c r="I2903" s="83"/>
      <c r="J2903" s="83"/>
      <c r="K2903" s="83"/>
    </row>
    <row r="2904" spans="1:11">
      <c r="A2904" s="83"/>
      <c r="B2904" s="83"/>
      <c r="C2904" s="83"/>
      <c r="D2904" s="83"/>
      <c r="E2904" s="83"/>
      <c r="F2904" s="83"/>
      <c r="G2904" s="83"/>
      <c r="H2904" s="83"/>
      <c r="I2904" s="83"/>
      <c r="J2904" s="83"/>
      <c r="K2904" s="83"/>
    </row>
    <row r="2905" spans="1:11">
      <c r="A2905" s="83"/>
      <c r="B2905" s="83"/>
      <c r="C2905" s="83"/>
      <c r="D2905" s="83"/>
      <c r="E2905" s="83"/>
      <c r="F2905" s="83"/>
      <c r="G2905" s="83"/>
      <c r="H2905" s="83"/>
      <c r="I2905" s="83"/>
      <c r="J2905" s="83"/>
      <c r="K2905" s="83"/>
    </row>
    <row r="2906" spans="1:11">
      <c r="A2906" s="83"/>
      <c r="B2906" s="83"/>
      <c r="C2906" s="83"/>
      <c r="D2906" s="83"/>
      <c r="E2906" s="83"/>
      <c r="F2906" s="83"/>
      <c r="G2906" s="83"/>
      <c r="H2906" s="83"/>
      <c r="I2906" s="83"/>
      <c r="J2906" s="83"/>
      <c r="K2906" s="83"/>
    </row>
    <row r="2907" spans="1:11">
      <c r="A2907" s="83"/>
      <c r="B2907" s="83"/>
      <c r="C2907" s="83"/>
      <c r="D2907" s="83"/>
      <c r="E2907" s="83"/>
      <c r="F2907" s="83"/>
      <c r="G2907" s="83"/>
      <c r="H2907" s="83"/>
      <c r="I2907" s="83"/>
      <c r="J2907" s="83"/>
      <c r="K2907" s="83"/>
    </row>
    <row r="2908" spans="1:11">
      <c r="A2908" s="83"/>
      <c r="B2908" s="83"/>
      <c r="C2908" s="83"/>
      <c r="D2908" s="83"/>
      <c r="E2908" s="83"/>
      <c r="F2908" s="83"/>
      <c r="G2908" s="83"/>
      <c r="H2908" s="83"/>
      <c r="I2908" s="83"/>
      <c r="J2908" s="83"/>
      <c r="K2908" s="83"/>
    </row>
    <row r="2909" spans="1:11">
      <c r="A2909" s="83"/>
      <c r="B2909" s="83"/>
      <c r="C2909" s="83"/>
      <c r="D2909" s="83"/>
      <c r="E2909" s="83"/>
      <c r="F2909" s="83"/>
      <c r="G2909" s="83"/>
      <c r="H2909" s="83"/>
      <c r="I2909" s="83"/>
      <c r="J2909" s="83"/>
      <c r="K2909" s="83"/>
    </row>
    <row r="2910" spans="1:11">
      <c r="A2910" s="83"/>
      <c r="B2910" s="83"/>
      <c r="C2910" s="83"/>
      <c r="D2910" s="83"/>
      <c r="E2910" s="83"/>
      <c r="F2910" s="83"/>
      <c r="G2910" s="83"/>
      <c r="H2910" s="83"/>
      <c r="I2910" s="83"/>
      <c r="J2910" s="83"/>
      <c r="K2910" s="83"/>
    </row>
    <row r="2911" spans="1:11">
      <c r="A2911" s="83"/>
      <c r="B2911" s="83"/>
      <c r="C2911" s="83"/>
      <c r="D2911" s="83"/>
      <c r="E2911" s="83"/>
      <c r="F2911" s="83"/>
      <c r="G2911" s="83"/>
      <c r="H2911" s="83"/>
      <c r="I2911" s="83"/>
      <c r="J2911" s="83"/>
      <c r="K2911" s="83"/>
    </row>
    <row r="2912" spans="1:11">
      <c r="A2912" s="83"/>
      <c r="B2912" s="83"/>
      <c r="C2912" s="83"/>
      <c r="D2912" s="83"/>
      <c r="E2912" s="83"/>
      <c r="F2912" s="83"/>
      <c r="G2912" s="83"/>
      <c r="H2912" s="83"/>
      <c r="I2912" s="83"/>
      <c r="J2912" s="83"/>
      <c r="K2912" s="83"/>
    </row>
    <row r="2913" spans="1:11">
      <c r="A2913" s="83"/>
      <c r="B2913" s="83"/>
      <c r="C2913" s="83"/>
      <c r="D2913" s="83"/>
      <c r="E2913" s="83"/>
      <c r="F2913" s="83"/>
      <c r="G2913" s="83"/>
      <c r="H2913" s="83"/>
      <c r="I2913" s="83"/>
      <c r="J2913" s="83"/>
      <c r="K2913" s="83"/>
    </row>
    <row r="2914" spans="1:11">
      <c r="A2914" s="83"/>
      <c r="B2914" s="83"/>
      <c r="C2914" s="83"/>
      <c r="D2914" s="83"/>
      <c r="E2914" s="83"/>
      <c r="F2914" s="83"/>
      <c r="G2914" s="83"/>
      <c r="H2914" s="83"/>
      <c r="I2914" s="83"/>
      <c r="J2914" s="83"/>
      <c r="K2914" s="83"/>
    </row>
    <row r="2915" spans="1:11">
      <c r="A2915" s="83"/>
      <c r="B2915" s="83"/>
      <c r="C2915" s="83"/>
      <c r="D2915" s="83"/>
      <c r="E2915" s="83"/>
      <c r="F2915" s="83"/>
      <c r="G2915" s="83"/>
      <c r="H2915" s="83"/>
      <c r="I2915" s="83"/>
      <c r="J2915" s="83"/>
      <c r="K2915" s="83"/>
    </row>
    <row r="2916" spans="1:11">
      <c r="A2916" s="83"/>
      <c r="B2916" s="83"/>
      <c r="C2916" s="83"/>
      <c r="D2916" s="83"/>
      <c r="E2916" s="83"/>
      <c r="F2916" s="83"/>
      <c r="G2916" s="83"/>
      <c r="H2916" s="83"/>
      <c r="I2916" s="83"/>
      <c r="J2916" s="83"/>
      <c r="K2916" s="83"/>
    </row>
    <row r="2917" spans="1:11">
      <c r="A2917" s="83"/>
      <c r="B2917" s="83"/>
      <c r="C2917" s="83"/>
      <c r="D2917" s="83"/>
      <c r="E2917" s="83"/>
      <c r="F2917" s="83"/>
      <c r="G2917" s="83"/>
      <c r="H2917" s="83"/>
      <c r="I2917" s="83"/>
      <c r="J2917" s="83"/>
      <c r="K2917" s="83"/>
    </row>
    <row r="2918" spans="1:11">
      <c r="A2918" s="83"/>
      <c r="B2918" s="83"/>
      <c r="C2918" s="83"/>
      <c r="D2918" s="83"/>
      <c r="E2918" s="83"/>
      <c r="F2918" s="83"/>
      <c r="G2918" s="83"/>
      <c r="H2918" s="83"/>
      <c r="I2918" s="83"/>
      <c r="J2918" s="83"/>
      <c r="K2918" s="83"/>
    </row>
    <row r="2919" spans="1:11">
      <c r="A2919" s="83"/>
      <c r="B2919" s="83"/>
      <c r="C2919" s="83"/>
      <c r="D2919" s="83"/>
      <c r="E2919" s="83"/>
      <c r="F2919" s="83"/>
      <c r="G2919" s="83"/>
      <c r="H2919" s="83"/>
      <c r="I2919" s="83"/>
      <c r="J2919" s="83"/>
      <c r="K2919" s="83"/>
    </row>
    <row r="2920" spans="1:11">
      <c r="A2920" s="83"/>
      <c r="B2920" s="83"/>
      <c r="C2920" s="83"/>
      <c r="D2920" s="83"/>
      <c r="E2920" s="83"/>
      <c r="F2920" s="83"/>
      <c r="G2920" s="83"/>
      <c r="H2920" s="83"/>
      <c r="I2920" s="83"/>
      <c r="J2920" s="83"/>
      <c r="K2920" s="83"/>
    </row>
    <row r="2921" spans="1:11">
      <c r="A2921" s="83"/>
      <c r="B2921" s="83"/>
      <c r="C2921" s="83"/>
      <c r="D2921" s="83"/>
      <c r="E2921" s="83"/>
      <c r="F2921" s="83"/>
      <c r="G2921" s="83"/>
      <c r="H2921" s="83"/>
      <c r="I2921" s="83"/>
      <c r="J2921" s="83"/>
      <c r="K2921" s="83"/>
    </row>
    <row r="2922" spans="1:11">
      <c r="A2922" s="83"/>
      <c r="B2922" s="83"/>
      <c r="C2922" s="83"/>
      <c r="D2922" s="83"/>
      <c r="E2922" s="83"/>
      <c r="F2922" s="83"/>
      <c r="G2922" s="83"/>
      <c r="H2922" s="83"/>
      <c r="I2922" s="83"/>
      <c r="J2922" s="83"/>
      <c r="K2922" s="83"/>
    </row>
    <row r="2923" spans="1:11">
      <c r="A2923" s="83"/>
      <c r="B2923" s="83"/>
      <c r="C2923" s="83"/>
      <c r="D2923" s="83"/>
      <c r="E2923" s="83"/>
      <c r="F2923" s="83"/>
      <c r="G2923" s="83"/>
      <c r="H2923" s="83"/>
      <c r="I2923" s="83"/>
      <c r="J2923" s="83"/>
      <c r="K2923" s="83"/>
    </row>
    <row r="2924" spans="1:11">
      <c r="A2924" s="83"/>
      <c r="B2924" s="83"/>
      <c r="C2924" s="83"/>
      <c r="D2924" s="83"/>
      <c r="E2924" s="83"/>
      <c r="F2924" s="83"/>
      <c r="G2924" s="83"/>
      <c r="H2924" s="83"/>
      <c r="I2924" s="83"/>
      <c r="J2924" s="83"/>
      <c r="K2924" s="83"/>
    </row>
    <row r="2925" spans="1:11">
      <c r="A2925" s="83"/>
      <c r="B2925" s="83"/>
      <c r="C2925" s="83"/>
      <c r="D2925" s="83"/>
      <c r="E2925" s="83"/>
      <c r="F2925" s="83"/>
      <c r="G2925" s="83"/>
      <c r="H2925" s="83"/>
      <c r="I2925" s="83"/>
      <c r="J2925" s="83"/>
      <c r="K2925" s="83"/>
    </row>
    <row r="2926" spans="1:11">
      <c r="A2926" s="83"/>
      <c r="B2926" s="83"/>
      <c r="C2926" s="83"/>
      <c r="D2926" s="83"/>
      <c r="E2926" s="83"/>
      <c r="F2926" s="83"/>
      <c r="G2926" s="83"/>
      <c r="H2926" s="83"/>
      <c r="I2926" s="83"/>
      <c r="J2926" s="83"/>
      <c r="K2926" s="83"/>
    </row>
    <row r="2927" spans="1:11">
      <c r="A2927" s="83"/>
      <c r="B2927" s="83"/>
      <c r="C2927" s="83"/>
      <c r="D2927" s="83"/>
      <c r="E2927" s="83"/>
      <c r="F2927" s="83"/>
      <c r="G2927" s="83"/>
      <c r="H2927" s="83"/>
      <c r="I2927" s="83"/>
      <c r="J2927" s="83"/>
      <c r="K2927" s="83"/>
    </row>
    <row r="2928" spans="1:11">
      <c r="A2928" s="83"/>
      <c r="B2928" s="83"/>
      <c r="C2928" s="83"/>
      <c r="D2928" s="83"/>
      <c r="E2928" s="83"/>
      <c r="F2928" s="83"/>
      <c r="G2928" s="83"/>
      <c r="H2928" s="83"/>
      <c r="I2928" s="83"/>
      <c r="J2928" s="83"/>
      <c r="K2928" s="83"/>
    </row>
    <row r="2929" spans="1:11">
      <c r="A2929" s="83"/>
      <c r="B2929" s="83"/>
      <c r="C2929" s="83"/>
      <c r="D2929" s="83"/>
      <c r="E2929" s="83"/>
      <c r="F2929" s="83"/>
      <c r="G2929" s="83"/>
      <c r="H2929" s="83"/>
      <c r="I2929" s="83"/>
      <c r="J2929" s="83"/>
      <c r="K2929" s="83"/>
    </row>
    <row r="2930" spans="1:11">
      <c r="A2930" s="83"/>
      <c r="B2930" s="83"/>
      <c r="C2930" s="83"/>
      <c r="D2930" s="83"/>
      <c r="E2930" s="83"/>
      <c r="F2930" s="83"/>
      <c r="G2930" s="83"/>
      <c r="H2930" s="83"/>
      <c r="I2930" s="83"/>
      <c r="J2930" s="83"/>
      <c r="K2930" s="83"/>
    </row>
    <row r="2931" spans="1:11">
      <c r="A2931" s="83"/>
      <c r="B2931" s="83"/>
      <c r="C2931" s="83"/>
      <c r="D2931" s="83"/>
      <c r="E2931" s="83"/>
      <c r="F2931" s="83"/>
      <c r="G2931" s="83"/>
      <c r="H2931" s="83"/>
      <c r="I2931" s="83"/>
      <c r="J2931" s="83"/>
      <c r="K2931" s="83"/>
    </row>
    <row r="2932" spans="1:11">
      <c r="A2932" s="83"/>
      <c r="B2932" s="83"/>
      <c r="C2932" s="83"/>
      <c r="D2932" s="83"/>
      <c r="E2932" s="83"/>
      <c r="F2932" s="83"/>
      <c r="G2932" s="83"/>
      <c r="H2932" s="83"/>
      <c r="I2932" s="83"/>
      <c r="J2932" s="83"/>
      <c r="K2932" s="83"/>
    </row>
    <row r="2933" spans="1:11">
      <c r="A2933" s="83"/>
      <c r="B2933" s="83"/>
      <c r="C2933" s="83"/>
      <c r="D2933" s="83"/>
      <c r="E2933" s="83"/>
      <c r="F2933" s="83"/>
      <c r="G2933" s="83"/>
      <c r="H2933" s="83"/>
      <c r="I2933" s="84"/>
      <c r="J2933" s="83"/>
      <c r="K2933" s="83"/>
    </row>
    <row r="2934" spans="1:11">
      <c r="A2934" s="83"/>
      <c r="B2934" s="83"/>
      <c r="C2934" s="83"/>
      <c r="D2934" s="83"/>
      <c r="E2934" s="83"/>
      <c r="F2934" s="83"/>
      <c r="G2934" s="83"/>
      <c r="H2934" s="83"/>
      <c r="I2934" s="84"/>
      <c r="J2934" s="83"/>
      <c r="K2934" s="83"/>
    </row>
    <row r="2935" spans="1:11">
      <c r="A2935" s="83"/>
      <c r="B2935" s="83"/>
      <c r="C2935" s="83"/>
      <c r="D2935" s="83"/>
      <c r="E2935" s="83"/>
      <c r="F2935" s="83"/>
      <c r="G2935" s="83"/>
      <c r="H2935" s="83"/>
      <c r="I2935" s="83"/>
      <c r="J2935" s="83"/>
      <c r="K2935" s="83"/>
    </row>
    <row r="2936" spans="1:11">
      <c r="A2936" s="83"/>
      <c r="B2936" s="83"/>
      <c r="C2936" s="83"/>
      <c r="D2936" s="83"/>
      <c r="E2936" s="83"/>
      <c r="F2936" s="83"/>
      <c r="G2936" s="83"/>
      <c r="H2936" s="83"/>
      <c r="I2936" s="83"/>
      <c r="J2936" s="83"/>
      <c r="K2936" s="83"/>
    </row>
    <row r="2937" spans="1:11">
      <c r="A2937" s="83"/>
      <c r="B2937" s="83"/>
      <c r="C2937" s="83"/>
      <c r="D2937" s="83"/>
      <c r="E2937" s="83"/>
      <c r="F2937" s="83"/>
      <c r="G2937" s="83"/>
      <c r="H2937" s="83"/>
      <c r="I2937" s="83"/>
      <c r="J2937" s="83"/>
      <c r="K2937" s="83"/>
    </row>
    <row r="2938" spans="1:11">
      <c r="A2938" s="83"/>
      <c r="B2938" s="83"/>
      <c r="C2938" s="83"/>
      <c r="D2938" s="83"/>
      <c r="E2938" s="83"/>
      <c r="F2938" s="83"/>
      <c r="G2938" s="83"/>
      <c r="H2938" s="83"/>
      <c r="I2938" s="83"/>
      <c r="J2938" s="83"/>
      <c r="K2938" s="83"/>
    </row>
    <row r="2939" spans="1:11">
      <c r="A2939" s="83"/>
      <c r="B2939" s="83"/>
      <c r="C2939" s="83"/>
      <c r="D2939" s="83"/>
      <c r="E2939" s="83"/>
      <c r="F2939" s="83"/>
      <c r="G2939" s="83"/>
      <c r="H2939" s="83"/>
      <c r="I2939" s="83"/>
      <c r="J2939" s="83"/>
      <c r="K2939" s="83"/>
    </row>
    <row r="2940" spans="1:11">
      <c r="A2940" s="83"/>
      <c r="B2940" s="83"/>
      <c r="C2940" s="83"/>
      <c r="D2940" s="83"/>
      <c r="E2940" s="83"/>
      <c r="F2940" s="83"/>
      <c r="G2940" s="83"/>
      <c r="H2940" s="83"/>
      <c r="I2940" s="83"/>
      <c r="J2940" s="83"/>
      <c r="K2940" s="83"/>
    </row>
    <row r="2942" spans="1:11">
      <c r="B2942" s="83"/>
      <c r="C2942" s="83"/>
      <c r="D2942" s="83"/>
    </row>
    <row r="2943" spans="1:11">
      <c r="A2943" s="83"/>
      <c r="B2943" s="83"/>
      <c r="C2943" s="83"/>
      <c r="D2943" s="83"/>
    </row>
    <row r="2945" spans="1:7">
      <c r="B2945" s="83"/>
      <c r="C2945" s="83"/>
      <c r="D2945" s="83"/>
      <c r="E2945" s="83"/>
      <c r="F2945" s="83"/>
      <c r="G2945" s="83"/>
    </row>
    <row r="2946" spans="1:7">
      <c r="A2946" s="83"/>
      <c r="B2946" s="83"/>
      <c r="C2946" s="83"/>
      <c r="D2946" s="83"/>
      <c r="E2946" s="83"/>
      <c r="F2946" s="83"/>
      <c r="G2946" s="83"/>
    </row>
    <row r="2947" spans="1:7">
      <c r="A2947" s="83"/>
      <c r="B2947" s="83"/>
      <c r="C2947" s="83"/>
      <c r="D2947" s="83"/>
      <c r="E2947" s="83"/>
      <c r="F2947" s="83"/>
      <c r="G2947" s="83"/>
    </row>
    <row r="2949" spans="1:7">
      <c r="B2949" s="83"/>
      <c r="C2949" s="83"/>
      <c r="D2949" s="83"/>
    </row>
    <row r="2950" spans="1:7">
      <c r="A2950" s="83"/>
      <c r="B2950" s="83"/>
      <c r="C2950" s="83"/>
      <c r="D2950" s="83"/>
    </row>
    <row r="2951" spans="1:7">
      <c r="A2951" s="83"/>
      <c r="B2951" s="83"/>
      <c r="C2951" s="83"/>
      <c r="D2951" s="83"/>
    </row>
    <row r="2952" spans="1:7">
      <c r="A2952" s="83"/>
      <c r="B2952" s="83"/>
      <c r="C2952" s="83"/>
      <c r="D2952" s="83"/>
    </row>
    <row r="2953" spans="1:7">
      <c r="A2953" s="83"/>
      <c r="B2953" s="83"/>
      <c r="C2953" s="83"/>
      <c r="D2953" s="83"/>
    </row>
    <row r="2954" spans="1:7">
      <c r="A2954" s="83"/>
      <c r="B2954" s="83"/>
      <c r="C2954" s="83"/>
      <c r="D2954" s="83"/>
    </row>
    <row r="2955" spans="1:7">
      <c r="A2955" s="83"/>
      <c r="B2955" s="83"/>
      <c r="C2955" s="83"/>
      <c r="D2955" s="83"/>
    </row>
    <row r="2956" spans="1:7">
      <c r="A2956" s="83"/>
      <c r="B2956" s="83"/>
      <c r="C2956" s="83"/>
      <c r="D2956" s="83"/>
    </row>
    <row r="2957" spans="1:7">
      <c r="A2957" s="83"/>
      <c r="B2957" s="83"/>
      <c r="C2957" s="83"/>
      <c r="D2957" s="83"/>
    </row>
    <row r="2958" spans="1:7">
      <c r="A2958" s="83"/>
      <c r="B2958" s="83"/>
      <c r="C2958" s="83"/>
      <c r="D2958" s="83"/>
    </row>
    <row r="2959" spans="1:7">
      <c r="A2959" s="83"/>
      <c r="B2959" s="83"/>
      <c r="C2959" s="83"/>
      <c r="D2959" s="83"/>
    </row>
    <row r="2960" spans="1:7">
      <c r="A2960" s="83"/>
      <c r="B2960" s="83"/>
      <c r="C2960" s="83"/>
      <c r="D2960" s="83"/>
    </row>
    <row r="2961" spans="1:4">
      <c r="A2961" s="83"/>
      <c r="B2961" s="83"/>
      <c r="C2961" s="83"/>
      <c r="D2961" s="83"/>
    </row>
    <row r="2962" spans="1:4">
      <c r="A2962" s="83"/>
      <c r="B2962" s="83"/>
      <c r="C2962" s="83"/>
      <c r="D2962" s="83"/>
    </row>
    <row r="2963" spans="1:4">
      <c r="A2963" s="83"/>
      <c r="B2963" s="83"/>
      <c r="C2963" s="83"/>
      <c r="D2963" s="83"/>
    </row>
    <row r="2964" spans="1:4">
      <c r="A2964" s="83"/>
      <c r="B2964" s="83"/>
      <c r="C2964" s="83"/>
      <c r="D2964" s="83"/>
    </row>
    <row r="2965" spans="1:4">
      <c r="A2965" s="83"/>
      <c r="B2965" s="83"/>
      <c r="C2965" s="83"/>
      <c r="D2965" s="83"/>
    </row>
    <row r="2966" spans="1:4">
      <c r="A2966" s="83"/>
      <c r="B2966" s="83"/>
      <c r="C2966" s="83"/>
      <c r="D2966" s="83"/>
    </row>
    <row r="2967" spans="1:4">
      <c r="A2967" s="83"/>
      <c r="B2967" s="83"/>
      <c r="C2967" s="83"/>
      <c r="D2967" s="83"/>
    </row>
    <row r="2968" spans="1:4">
      <c r="A2968" s="83"/>
      <c r="B2968" s="83"/>
      <c r="C2968" s="83"/>
      <c r="D2968" s="83"/>
    </row>
    <row r="2969" spans="1:4">
      <c r="A2969" s="83"/>
      <c r="B2969" s="83"/>
      <c r="C2969" s="83"/>
      <c r="D2969" s="83"/>
    </row>
    <row r="2970" spans="1:4">
      <c r="A2970" s="83"/>
      <c r="B2970" s="83"/>
      <c r="C2970" s="83"/>
      <c r="D2970" s="83"/>
    </row>
    <row r="2971" spans="1:4">
      <c r="A2971" s="83"/>
      <c r="B2971" s="83"/>
      <c r="C2971" s="83"/>
      <c r="D2971" s="83"/>
    </row>
    <row r="2972" spans="1:4">
      <c r="A2972" s="83"/>
      <c r="B2972" s="83"/>
      <c r="C2972" s="83"/>
      <c r="D2972" s="83"/>
    </row>
    <row r="2973" spans="1:4">
      <c r="A2973" s="83"/>
      <c r="B2973" s="83"/>
      <c r="C2973" s="83"/>
      <c r="D2973" s="83"/>
    </row>
    <row r="2974" spans="1:4">
      <c r="A2974" s="83"/>
      <c r="B2974" s="83"/>
      <c r="C2974" s="83"/>
      <c r="D2974" s="83"/>
    </row>
    <row r="2975" spans="1:4">
      <c r="A2975" s="83"/>
      <c r="B2975" s="83"/>
      <c r="C2975" s="83"/>
      <c r="D2975" s="83"/>
    </row>
    <row r="2976" spans="1:4">
      <c r="A2976" s="83"/>
      <c r="B2976" s="83"/>
      <c r="C2976" s="83"/>
      <c r="D2976" s="83"/>
    </row>
    <row r="2977" spans="1:4">
      <c r="A2977" s="83"/>
      <c r="B2977" s="83"/>
      <c r="C2977" s="83"/>
      <c r="D2977" s="83"/>
    </row>
    <row r="2978" spans="1:4">
      <c r="A2978" s="83"/>
      <c r="B2978" s="83"/>
      <c r="C2978" s="83"/>
      <c r="D2978" s="83"/>
    </row>
    <row r="2979" spans="1:4">
      <c r="A2979" s="83"/>
      <c r="B2979" s="83"/>
      <c r="C2979" s="83"/>
      <c r="D2979" s="83"/>
    </row>
    <row r="2980" spans="1:4">
      <c r="A2980" s="83"/>
      <c r="B2980" s="83"/>
      <c r="C2980" s="83"/>
      <c r="D2980" s="83"/>
    </row>
    <row r="2981" spans="1:4">
      <c r="A2981" s="83"/>
      <c r="B2981" s="83"/>
      <c r="C2981" s="83"/>
      <c r="D2981" s="83"/>
    </row>
    <row r="2982" spans="1:4">
      <c r="A2982" s="83"/>
      <c r="B2982" s="83"/>
      <c r="C2982" s="83"/>
      <c r="D2982" s="83"/>
    </row>
    <row r="2983" spans="1:4">
      <c r="A2983" s="83"/>
      <c r="B2983" s="83"/>
      <c r="C2983" s="83"/>
      <c r="D2983" s="83"/>
    </row>
    <row r="2984" spans="1:4">
      <c r="A2984" s="83"/>
      <c r="B2984" s="83"/>
      <c r="C2984" s="83"/>
      <c r="D2984" s="83"/>
    </row>
    <row r="2985" spans="1:4">
      <c r="A2985" s="83"/>
      <c r="B2985" s="83"/>
      <c r="C2985" s="83"/>
      <c r="D2985" s="83"/>
    </row>
    <row r="2986" spans="1:4">
      <c r="A2986" s="83"/>
      <c r="B2986" s="83"/>
      <c r="C2986" s="83"/>
      <c r="D2986" s="83"/>
    </row>
    <row r="2987" spans="1:4">
      <c r="A2987" s="83"/>
      <c r="B2987" s="83"/>
      <c r="C2987" s="83"/>
      <c r="D2987" s="83"/>
    </row>
    <row r="2988" spans="1:4">
      <c r="A2988" s="83"/>
      <c r="B2988" s="83"/>
      <c r="C2988" s="83"/>
      <c r="D2988" s="83"/>
    </row>
    <row r="2989" spans="1:4">
      <c r="A2989" s="83"/>
      <c r="B2989" s="83"/>
      <c r="C2989" s="83"/>
      <c r="D2989" s="83"/>
    </row>
    <row r="2990" spans="1:4">
      <c r="A2990" s="83"/>
      <c r="B2990" s="83"/>
      <c r="C2990" s="83"/>
      <c r="D2990" s="83"/>
    </row>
    <row r="2991" spans="1:4">
      <c r="A2991" s="83"/>
      <c r="B2991" s="83"/>
      <c r="C2991" s="83"/>
      <c r="D2991" s="83"/>
    </row>
    <row r="2992" spans="1:4">
      <c r="A2992" s="83"/>
      <c r="B2992" s="83"/>
      <c r="C2992" s="83"/>
      <c r="D2992" s="83"/>
    </row>
    <row r="2993" spans="1:4">
      <c r="A2993" s="83"/>
      <c r="B2993" s="83"/>
      <c r="C2993" s="83"/>
      <c r="D2993" s="83"/>
    </row>
    <row r="2994" spans="1:4">
      <c r="A2994" s="83"/>
      <c r="B2994" s="83"/>
      <c r="C2994" s="83"/>
      <c r="D2994" s="83"/>
    </row>
    <row r="2995" spans="1:4">
      <c r="A2995" s="83"/>
      <c r="B2995" s="83"/>
      <c r="C2995" s="83"/>
      <c r="D2995" s="83"/>
    </row>
    <row r="2996" spans="1:4">
      <c r="A2996" s="83"/>
      <c r="B2996" s="83"/>
      <c r="C2996" s="83"/>
      <c r="D2996" s="83"/>
    </row>
    <row r="2997" spans="1:4">
      <c r="A2997" s="83"/>
      <c r="B2997" s="83"/>
      <c r="C2997" s="83"/>
      <c r="D2997" s="83"/>
    </row>
    <row r="2998" spans="1:4">
      <c r="A2998" s="83"/>
      <c r="B2998" s="83"/>
      <c r="C2998" s="83"/>
      <c r="D2998" s="83"/>
    </row>
    <row r="2999" spans="1:4">
      <c r="A2999" s="83"/>
      <c r="B2999" s="83"/>
      <c r="C2999" s="83"/>
      <c r="D2999" s="83"/>
    </row>
    <row r="3000" spans="1:4">
      <c r="A3000" s="83"/>
      <c r="B3000" s="83"/>
      <c r="C3000" s="83"/>
      <c r="D3000" s="83"/>
    </row>
    <row r="3001" spans="1:4">
      <c r="A3001" s="83"/>
      <c r="B3001" s="83"/>
      <c r="C3001" s="83"/>
      <c r="D3001" s="83"/>
    </row>
    <row r="3002" spans="1:4">
      <c r="A3002" s="83"/>
      <c r="B3002" s="83"/>
      <c r="C3002" s="83"/>
      <c r="D3002" s="83"/>
    </row>
    <row r="3003" spans="1:4">
      <c r="A3003" s="83"/>
      <c r="B3003" s="83"/>
      <c r="C3003" s="83"/>
      <c r="D3003" s="83"/>
    </row>
    <row r="3004" spans="1:4">
      <c r="A3004" s="83"/>
      <c r="B3004" s="83"/>
      <c r="C3004" s="83"/>
      <c r="D3004" s="83"/>
    </row>
    <row r="3005" spans="1:4">
      <c r="A3005" s="83"/>
      <c r="B3005" s="83"/>
      <c r="C3005" s="83"/>
      <c r="D3005" s="83"/>
    </row>
    <row r="3006" spans="1:4">
      <c r="A3006" s="83"/>
      <c r="B3006" s="83"/>
      <c r="C3006" s="83"/>
      <c r="D3006" s="83"/>
    </row>
    <row r="3007" spans="1:4">
      <c r="A3007" s="83"/>
      <c r="B3007" s="83"/>
      <c r="C3007" s="83"/>
      <c r="D3007" s="83"/>
    </row>
    <row r="3008" spans="1:4">
      <c r="A3008" s="83"/>
      <c r="B3008" s="83"/>
      <c r="C3008" s="83"/>
      <c r="D3008" s="83"/>
    </row>
    <row r="3009" spans="1:4">
      <c r="A3009" s="83"/>
      <c r="B3009" s="83"/>
      <c r="C3009" s="83"/>
      <c r="D3009" s="83"/>
    </row>
    <row r="3010" spans="1:4">
      <c r="A3010" s="83"/>
      <c r="B3010" s="83"/>
      <c r="C3010" s="83"/>
      <c r="D3010" s="83"/>
    </row>
    <row r="3011" spans="1:4">
      <c r="A3011" s="83"/>
      <c r="B3011" s="83"/>
      <c r="C3011" s="83"/>
      <c r="D3011" s="83"/>
    </row>
    <row r="3012" spans="1:4">
      <c r="A3012" s="83"/>
      <c r="B3012" s="83"/>
      <c r="C3012" s="83"/>
      <c r="D3012" s="83"/>
    </row>
    <row r="3013" spans="1:4">
      <c r="A3013" s="83"/>
      <c r="B3013" s="83"/>
      <c r="C3013" s="83"/>
      <c r="D3013" s="83"/>
    </row>
    <row r="3014" spans="1:4">
      <c r="A3014" s="83"/>
      <c r="B3014" s="83"/>
      <c r="C3014" s="83"/>
      <c r="D3014" s="83"/>
    </row>
    <row r="3015" spans="1:4">
      <c r="A3015" s="83"/>
      <c r="B3015" s="83"/>
      <c r="C3015" s="83"/>
      <c r="D3015" s="83"/>
    </row>
    <row r="3016" spans="1:4">
      <c r="A3016" s="83"/>
      <c r="B3016" s="83"/>
      <c r="C3016" s="83"/>
      <c r="D3016" s="83"/>
    </row>
    <row r="3017" spans="1:4">
      <c r="A3017" s="83"/>
      <c r="B3017" s="83"/>
      <c r="C3017" s="83"/>
      <c r="D3017" s="83"/>
    </row>
    <row r="3018" spans="1:4">
      <c r="A3018" s="83"/>
      <c r="B3018" s="83"/>
      <c r="C3018" s="83"/>
      <c r="D3018" s="83"/>
    </row>
    <row r="3019" spans="1:4">
      <c r="A3019" s="83"/>
      <c r="B3019" s="83"/>
      <c r="C3019" s="83"/>
      <c r="D3019" s="83"/>
    </row>
    <row r="3020" spans="1:4">
      <c r="A3020" s="83"/>
      <c r="B3020" s="83"/>
      <c r="C3020" s="83"/>
      <c r="D3020" s="83"/>
    </row>
    <row r="3021" spans="1:4">
      <c r="A3021" s="83"/>
      <c r="B3021" s="83"/>
      <c r="C3021" s="83"/>
      <c r="D3021" s="83"/>
    </row>
    <row r="3022" spans="1:4">
      <c r="A3022" s="83"/>
      <c r="B3022" s="83"/>
      <c r="C3022" s="83"/>
      <c r="D3022" s="83"/>
    </row>
    <row r="3023" spans="1:4">
      <c r="A3023" s="83"/>
      <c r="B3023" s="83"/>
      <c r="C3023" s="83"/>
      <c r="D3023" s="83"/>
    </row>
    <row r="3024" spans="1:4">
      <c r="A3024" s="83"/>
      <c r="B3024" s="83"/>
      <c r="C3024" s="83"/>
      <c r="D3024" s="83"/>
    </row>
    <row r="3025" spans="1:4">
      <c r="A3025" s="83"/>
      <c r="B3025" s="83"/>
      <c r="C3025" s="83"/>
      <c r="D3025" s="83"/>
    </row>
    <row r="3026" spans="1:4">
      <c r="A3026" s="83"/>
      <c r="B3026" s="83"/>
      <c r="C3026" s="83"/>
      <c r="D3026" s="83"/>
    </row>
    <row r="3027" spans="1:4">
      <c r="A3027" s="83"/>
      <c r="B3027" s="83"/>
      <c r="C3027" s="83"/>
      <c r="D3027" s="83"/>
    </row>
    <row r="3028" spans="1:4">
      <c r="A3028" s="83"/>
      <c r="B3028" s="83"/>
      <c r="C3028" s="83"/>
      <c r="D3028" s="83"/>
    </row>
    <row r="3029" spans="1:4">
      <c r="A3029" s="83"/>
      <c r="B3029" s="83"/>
      <c r="C3029" s="83"/>
      <c r="D3029" s="83"/>
    </row>
    <row r="3030" spans="1:4">
      <c r="A3030" s="83"/>
      <c r="B3030" s="83"/>
      <c r="C3030" s="83"/>
      <c r="D3030" s="83"/>
    </row>
    <row r="3031" spans="1:4">
      <c r="A3031" s="83"/>
      <c r="B3031" s="83"/>
      <c r="C3031" s="83"/>
      <c r="D3031" s="83"/>
    </row>
    <row r="3032" spans="1:4">
      <c r="A3032" s="83"/>
      <c r="B3032" s="83"/>
      <c r="C3032" s="83"/>
      <c r="D3032" s="83"/>
    </row>
    <row r="3033" spans="1:4">
      <c r="A3033" s="83"/>
      <c r="B3033" s="83"/>
      <c r="C3033" s="83"/>
      <c r="D3033" s="83"/>
    </row>
    <row r="3034" spans="1:4">
      <c r="A3034" s="83"/>
      <c r="B3034" s="83"/>
      <c r="C3034" s="83"/>
      <c r="D3034" s="83"/>
    </row>
    <row r="3035" spans="1:4">
      <c r="A3035" s="83"/>
      <c r="B3035" s="83"/>
      <c r="C3035" s="83"/>
      <c r="D3035" s="83"/>
    </row>
    <row r="3036" spans="1:4">
      <c r="A3036" s="83"/>
      <c r="B3036" s="83"/>
      <c r="C3036" s="83"/>
      <c r="D3036" s="83"/>
    </row>
    <row r="3037" spans="1:4">
      <c r="A3037" s="83"/>
      <c r="B3037" s="83"/>
      <c r="C3037" s="83"/>
      <c r="D3037" s="83"/>
    </row>
    <row r="3038" spans="1:4">
      <c r="A3038" s="83"/>
      <c r="B3038" s="83"/>
      <c r="C3038" s="83"/>
      <c r="D3038" s="83"/>
    </row>
    <row r="3039" spans="1:4">
      <c r="A3039" s="83"/>
      <c r="B3039" s="83"/>
      <c r="C3039" s="83"/>
      <c r="D3039" s="83"/>
    </row>
    <row r="3040" spans="1:4">
      <c r="A3040" s="83"/>
      <c r="B3040" s="83"/>
      <c r="C3040" s="83"/>
      <c r="D3040" s="83"/>
    </row>
    <row r="3041" spans="1:4">
      <c r="A3041" s="83"/>
      <c r="B3041" s="83"/>
      <c r="C3041" s="83"/>
      <c r="D3041" s="83"/>
    </row>
    <row r="3042" spans="1:4">
      <c r="A3042" s="83"/>
      <c r="B3042" s="83"/>
      <c r="C3042" s="83"/>
      <c r="D3042" s="83"/>
    </row>
    <row r="3043" spans="1:4">
      <c r="A3043" s="83"/>
      <c r="B3043" s="83"/>
      <c r="C3043" s="83"/>
      <c r="D3043" s="83"/>
    </row>
    <row r="3044" spans="1:4">
      <c r="A3044" s="83"/>
      <c r="B3044" s="83"/>
      <c r="C3044" s="83"/>
      <c r="D3044" s="83"/>
    </row>
    <row r="3045" spans="1:4">
      <c r="A3045" s="83"/>
      <c r="B3045" s="83"/>
      <c r="C3045" s="83"/>
      <c r="D3045" s="83"/>
    </row>
    <row r="3046" spans="1:4">
      <c r="A3046" s="83"/>
      <c r="B3046" s="83"/>
      <c r="C3046" s="83"/>
      <c r="D3046" s="83"/>
    </row>
    <row r="3047" spans="1:4">
      <c r="A3047" s="83"/>
      <c r="B3047" s="83"/>
      <c r="C3047" s="83"/>
      <c r="D3047" s="83"/>
    </row>
    <row r="3048" spans="1:4">
      <c r="A3048" s="83"/>
      <c r="B3048" s="83"/>
      <c r="C3048" s="83"/>
      <c r="D3048" s="83"/>
    </row>
    <row r="3049" spans="1:4">
      <c r="A3049" s="83"/>
      <c r="B3049" s="83"/>
      <c r="C3049" s="83"/>
      <c r="D3049" s="83"/>
    </row>
    <row r="3050" spans="1:4">
      <c r="A3050" s="83"/>
      <c r="B3050" s="83"/>
      <c r="C3050" s="83"/>
      <c r="D3050" s="83"/>
    </row>
    <row r="3051" spans="1:4">
      <c r="A3051" s="83"/>
      <c r="B3051" s="83"/>
      <c r="C3051" s="83"/>
      <c r="D3051" s="83"/>
    </row>
    <row r="3052" spans="1:4">
      <c r="A3052" s="83"/>
      <c r="B3052" s="83"/>
      <c r="C3052" s="83"/>
      <c r="D3052" s="83"/>
    </row>
    <row r="3053" spans="1:4">
      <c r="A3053" s="83"/>
      <c r="B3053" s="83"/>
      <c r="C3053" s="83"/>
      <c r="D3053" s="83"/>
    </row>
    <row r="3054" spans="1:4">
      <c r="A3054" s="83"/>
      <c r="B3054" s="83"/>
      <c r="C3054" s="83"/>
      <c r="D3054" s="83"/>
    </row>
    <row r="3055" spans="1:4">
      <c r="A3055" s="83"/>
      <c r="B3055" s="83"/>
      <c r="C3055" s="83"/>
      <c r="D3055" s="83"/>
    </row>
    <row r="3056" spans="1:4">
      <c r="A3056" s="83"/>
      <c r="B3056" s="83"/>
      <c r="C3056" s="83"/>
      <c r="D3056" s="83"/>
    </row>
    <row r="3057" spans="1:8">
      <c r="A3057" s="83"/>
      <c r="B3057" s="83"/>
      <c r="C3057" s="83"/>
      <c r="D3057" s="83"/>
    </row>
    <row r="3058" spans="1:8">
      <c r="A3058" s="83"/>
      <c r="B3058" s="83"/>
      <c r="C3058" s="83"/>
      <c r="D3058" s="83"/>
    </row>
    <row r="3059" spans="1:8">
      <c r="A3059" s="83"/>
      <c r="B3059" s="83"/>
      <c r="C3059" s="83"/>
      <c r="D3059" s="83"/>
    </row>
    <row r="3060" spans="1:8">
      <c r="A3060" s="83"/>
      <c r="B3060" s="83"/>
      <c r="C3060" s="83"/>
      <c r="D3060" s="83"/>
    </row>
    <row r="3061" spans="1:8">
      <c r="A3061" s="83"/>
      <c r="B3061" s="83"/>
      <c r="C3061" s="83"/>
      <c r="D3061" s="83"/>
    </row>
    <row r="3062" spans="1:8">
      <c r="A3062" s="83"/>
      <c r="B3062" s="83"/>
      <c r="C3062" s="83"/>
      <c r="D3062" s="83"/>
    </row>
    <row r="3063" spans="1:8">
      <c r="A3063" s="83"/>
      <c r="B3063" s="83"/>
      <c r="C3063" s="83"/>
      <c r="D3063" s="83"/>
    </row>
    <row r="3064" spans="1:8">
      <c r="A3064" s="83"/>
      <c r="B3064" s="83"/>
      <c r="C3064" s="83"/>
      <c r="D3064" s="83"/>
    </row>
    <row r="3065" spans="1:8">
      <c r="A3065" s="83"/>
      <c r="B3065" s="83"/>
      <c r="C3065" s="83"/>
      <c r="D3065" s="83"/>
    </row>
    <row r="3066" spans="1:8">
      <c r="A3066" s="83"/>
      <c r="B3066" s="83"/>
      <c r="C3066" s="83"/>
      <c r="D3066" s="83"/>
    </row>
    <row r="3067" spans="1:8">
      <c r="A3067" s="83"/>
      <c r="B3067" s="83"/>
      <c r="C3067" s="83"/>
      <c r="D3067" s="83"/>
    </row>
    <row r="3068" spans="1:8">
      <c r="A3068" s="83"/>
      <c r="B3068" s="83"/>
      <c r="C3068" s="83"/>
      <c r="D3068" s="83"/>
    </row>
    <row r="3069" spans="1:8">
      <c r="A3069" s="83"/>
      <c r="B3069" s="83"/>
      <c r="C3069" s="83"/>
      <c r="D3069" s="83"/>
    </row>
    <row r="3071" spans="1:8">
      <c r="B3071" s="83"/>
      <c r="C3071" s="83"/>
      <c r="D3071" s="83"/>
      <c r="E3071" s="83"/>
      <c r="F3071" s="83"/>
      <c r="G3071" s="83"/>
      <c r="H3071" s="83"/>
    </row>
    <row r="3072" spans="1:8">
      <c r="A3072" s="83"/>
      <c r="B3072" s="83"/>
      <c r="C3072" s="83"/>
      <c r="D3072" s="83"/>
      <c r="E3072" s="83"/>
      <c r="F3072" s="83"/>
      <c r="G3072" s="83"/>
      <c r="H3072" s="83"/>
    </row>
    <row r="3073" spans="1:8">
      <c r="A3073" s="83"/>
      <c r="B3073" s="83"/>
      <c r="C3073" s="83"/>
      <c r="D3073" s="83"/>
      <c r="E3073" s="83"/>
      <c r="F3073" s="83"/>
      <c r="G3073" s="83"/>
      <c r="H3073" s="83"/>
    </row>
    <row r="3074" spans="1:8">
      <c r="A3074" s="83"/>
      <c r="B3074" s="83"/>
      <c r="C3074" s="83"/>
      <c r="D3074" s="83"/>
      <c r="E3074" s="83"/>
      <c r="F3074" s="83"/>
      <c r="G3074" s="83"/>
      <c r="H3074" s="83"/>
    </row>
    <row r="3075" spans="1:8">
      <c r="A3075" s="83"/>
      <c r="B3075" s="83"/>
      <c r="C3075" s="83"/>
      <c r="D3075" s="83"/>
      <c r="E3075" s="83"/>
      <c r="F3075" s="83"/>
      <c r="G3075" s="83"/>
      <c r="H3075" s="83"/>
    </row>
    <row r="3076" spans="1:8">
      <c r="A3076" s="83"/>
      <c r="B3076" s="83"/>
      <c r="C3076" s="83"/>
      <c r="D3076" s="83"/>
      <c r="E3076" s="83"/>
      <c r="F3076" s="83"/>
      <c r="G3076" s="83"/>
      <c r="H3076" s="83"/>
    </row>
    <row r="3077" spans="1:8">
      <c r="A3077" s="83"/>
      <c r="B3077" s="83"/>
      <c r="C3077" s="83"/>
      <c r="D3077" s="83"/>
      <c r="E3077" s="83"/>
      <c r="F3077" s="83"/>
      <c r="G3077" s="83"/>
      <c r="H3077" s="83"/>
    </row>
    <row r="3078" spans="1:8">
      <c r="A3078" s="83"/>
      <c r="B3078" s="83"/>
      <c r="C3078" s="83"/>
      <c r="D3078" s="83"/>
      <c r="E3078" s="83"/>
      <c r="F3078" s="83"/>
      <c r="G3078" s="83"/>
      <c r="H3078" s="83"/>
    </row>
    <row r="3079" spans="1:8">
      <c r="A3079" s="83"/>
      <c r="B3079" s="83"/>
      <c r="C3079" s="83"/>
      <c r="D3079" s="83"/>
      <c r="E3079" s="83"/>
      <c r="F3079" s="83"/>
      <c r="G3079" s="83"/>
      <c r="H3079" s="83"/>
    </row>
    <row r="3080" spans="1:8">
      <c r="A3080" s="83"/>
      <c r="B3080" s="83"/>
      <c r="C3080" s="83"/>
      <c r="D3080" s="83"/>
      <c r="E3080" s="83"/>
      <c r="F3080" s="83"/>
      <c r="G3080" s="83"/>
      <c r="H3080" s="83"/>
    </row>
    <row r="3081" spans="1:8">
      <c r="A3081" s="83"/>
      <c r="B3081" s="83"/>
      <c r="C3081" s="83"/>
      <c r="D3081" s="83"/>
      <c r="E3081" s="83"/>
      <c r="F3081" s="83"/>
      <c r="G3081" s="83"/>
      <c r="H3081" s="83"/>
    </row>
    <row r="3082" spans="1:8">
      <c r="A3082" s="83"/>
      <c r="B3082" s="83"/>
      <c r="C3082" s="83"/>
      <c r="D3082" s="83"/>
      <c r="E3082" s="83"/>
      <c r="F3082" s="83"/>
      <c r="G3082" s="83"/>
      <c r="H3082" s="83"/>
    </row>
    <row r="3083" spans="1:8">
      <c r="A3083" s="83"/>
      <c r="B3083" s="83"/>
      <c r="C3083" s="83"/>
      <c r="D3083" s="83"/>
      <c r="E3083" s="83"/>
      <c r="F3083" s="83"/>
      <c r="G3083" s="83"/>
      <c r="H3083" s="83"/>
    </row>
    <row r="3084" spans="1:8">
      <c r="A3084" s="83"/>
      <c r="B3084" s="83"/>
      <c r="C3084" s="83"/>
      <c r="D3084" s="83"/>
      <c r="E3084" s="83"/>
      <c r="F3084" s="83"/>
      <c r="G3084" s="83"/>
      <c r="H3084" s="83"/>
    </row>
    <row r="3085" spans="1:8">
      <c r="A3085" s="83"/>
      <c r="B3085" s="83"/>
      <c r="C3085" s="83"/>
      <c r="D3085" s="83"/>
      <c r="E3085" s="83"/>
      <c r="F3085" s="83"/>
      <c r="G3085" s="83"/>
      <c r="H3085" s="83"/>
    </row>
    <row r="3086" spans="1:8">
      <c r="A3086" s="83"/>
      <c r="B3086" s="83"/>
      <c r="C3086" s="83"/>
      <c r="D3086" s="83"/>
      <c r="E3086" s="83"/>
      <c r="F3086" s="83"/>
      <c r="G3086" s="83"/>
      <c r="H3086" s="83"/>
    </row>
    <row r="3087" spans="1:8">
      <c r="A3087" s="83"/>
      <c r="B3087" s="83"/>
      <c r="C3087" s="83"/>
      <c r="D3087" s="83"/>
      <c r="E3087" s="83"/>
      <c r="F3087" s="83"/>
      <c r="G3087" s="83"/>
      <c r="H3087" s="83"/>
    </row>
    <row r="3088" spans="1:8">
      <c r="A3088" s="83"/>
      <c r="B3088" s="83"/>
      <c r="C3088" s="83"/>
      <c r="D3088" s="83"/>
      <c r="E3088" s="83"/>
      <c r="F3088" s="83"/>
      <c r="G3088" s="83"/>
      <c r="H3088" s="83"/>
    </row>
    <row r="3089" spans="1:8">
      <c r="A3089" s="83"/>
      <c r="B3089" s="83"/>
      <c r="C3089" s="83"/>
      <c r="D3089" s="83"/>
      <c r="E3089" s="83"/>
      <c r="F3089" s="83"/>
      <c r="G3089" s="83"/>
      <c r="H3089" s="83"/>
    </row>
    <row r="3090" spans="1:8">
      <c r="A3090" s="83"/>
      <c r="B3090" s="83"/>
      <c r="C3090" s="83"/>
      <c r="D3090" s="83"/>
      <c r="E3090" s="83"/>
      <c r="F3090" s="83"/>
      <c r="G3090" s="83"/>
      <c r="H3090" s="83"/>
    </row>
    <row r="3092" spans="1:8">
      <c r="B3092" s="83"/>
      <c r="C3092" s="83"/>
      <c r="D3092" s="83"/>
      <c r="E3092" s="83"/>
      <c r="F3092" s="83"/>
    </row>
    <row r="3093" spans="1:8">
      <c r="A3093" s="83"/>
      <c r="B3093" s="83"/>
      <c r="C3093" s="83"/>
      <c r="D3093" s="83"/>
      <c r="E3093" s="83"/>
      <c r="F3093" s="83"/>
    </row>
    <row r="3094" spans="1:8">
      <c r="A3094" s="83"/>
      <c r="B3094" s="83"/>
      <c r="C3094" s="83"/>
      <c r="D3094" s="83"/>
      <c r="E3094" s="83"/>
      <c r="F3094" s="83"/>
    </row>
    <row r="3096" spans="1:8">
      <c r="B3096" s="83"/>
      <c r="C3096" s="83"/>
      <c r="D3096" s="83"/>
      <c r="E3096" s="83"/>
      <c r="F3096" s="83"/>
      <c r="G3096" s="83"/>
    </row>
    <row r="3097" spans="1:8">
      <c r="A3097" s="83"/>
      <c r="B3097" s="83"/>
      <c r="C3097" s="83"/>
      <c r="D3097" s="83"/>
      <c r="E3097" s="83"/>
      <c r="F3097" s="83"/>
      <c r="G3097" s="83"/>
    </row>
    <row r="3099" spans="1:8">
      <c r="B3099" s="83"/>
      <c r="C3099" s="83"/>
      <c r="D3099" s="83"/>
      <c r="E3099" s="83"/>
      <c r="F3099" s="83"/>
      <c r="G3099" s="83"/>
    </row>
    <row r="3100" spans="1:8">
      <c r="A3100" s="83"/>
      <c r="B3100" s="83"/>
      <c r="C3100" s="83"/>
      <c r="D3100" s="83"/>
      <c r="E3100" s="83"/>
      <c r="F3100" s="83"/>
      <c r="G3100" s="83"/>
    </row>
    <row r="3101" spans="1:8">
      <c r="A3101" s="83"/>
      <c r="B3101" s="83"/>
      <c r="C3101" s="83"/>
      <c r="D3101" s="83"/>
      <c r="E3101" s="83"/>
      <c r="F3101" s="83"/>
      <c r="G3101" s="83"/>
    </row>
    <row r="3102" spans="1:8">
      <c r="A3102" s="83"/>
      <c r="B3102" s="83"/>
      <c r="C3102" s="83"/>
      <c r="D3102" s="83"/>
      <c r="E3102" s="83"/>
      <c r="F3102" s="83"/>
      <c r="G3102" s="83"/>
    </row>
    <row r="3103" spans="1:8">
      <c r="A3103" s="83"/>
      <c r="B3103" s="83"/>
      <c r="C3103" s="83"/>
      <c r="D3103" s="83"/>
      <c r="E3103" s="83"/>
      <c r="F3103" s="83"/>
      <c r="G3103" s="83"/>
    </row>
    <row r="3104" spans="1:8">
      <c r="A3104" s="83"/>
      <c r="B3104" s="83"/>
      <c r="C3104" s="83"/>
      <c r="D3104" s="83"/>
      <c r="E3104" s="83"/>
      <c r="F3104" s="83"/>
      <c r="G3104" s="83"/>
    </row>
    <row r="3105" spans="1:7">
      <c r="A3105" s="83"/>
      <c r="B3105" s="83"/>
      <c r="C3105" s="83"/>
      <c r="D3105" s="83"/>
      <c r="E3105" s="83"/>
      <c r="F3105" s="83"/>
      <c r="G3105" s="83"/>
    </row>
    <row r="3106" spans="1:7">
      <c r="A3106" s="83"/>
      <c r="B3106" s="83"/>
      <c r="C3106" s="83"/>
      <c r="D3106" s="83"/>
      <c r="E3106" s="83"/>
      <c r="F3106" s="83"/>
      <c r="G3106" s="83"/>
    </row>
    <row r="3107" spans="1:7">
      <c r="A3107" s="83"/>
      <c r="B3107" s="83"/>
      <c r="C3107" s="83"/>
      <c r="D3107" s="83"/>
      <c r="E3107" s="83"/>
      <c r="F3107" s="83"/>
      <c r="G3107" s="83"/>
    </row>
    <row r="3108" spans="1:7">
      <c r="A3108" s="83"/>
      <c r="B3108" s="83"/>
      <c r="C3108" s="83"/>
      <c r="D3108" s="83"/>
      <c r="E3108" s="83"/>
      <c r="F3108" s="83"/>
      <c r="G3108" s="83"/>
    </row>
    <row r="3109" spans="1:7">
      <c r="A3109" s="83"/>
      <c r="B3109" s="83"/>
      <c r="C3109" s="83"/>
      <c r="D3109" s="83"/>
      <c r="E3109" s="83"/>
      <c r="F3109" s="83"/>
      <c r="G3109" s="83"/>
    </row>
    <row r="3110" spans="1:7">
      <c r="A3110" s="83"/>
      <c r="B3110" s="83"/>
      <c r="C3110" s="83"/>
      <c r="D3110" s="83"/>
      <c r="E3110" s="83"/>
      <c r="F3110" s="83"/>
      <c r="G3110" s="83"/>
    </row>
    <row r="3111" spans="1:7">
      <c r="A3111" s="83"/>
      <c r="B3111" s="83"/>
      <c r="C3111" s="83"/>
      <c r="D3111" s="83"/>
      <c r="E3111" s="83"/>
      <c r="F3111" s="83"/>
      <c r="G3111" s="83"/>
    </row>
    <row r="3112" spans="1:7">
      <c r="A3112" s="83"/>
      <c r="B3112" s="83"/>
      <c r="C3112" s="83"/>
      <c r="D3112" s="83"/>
      <c r="E3112" s="83"/>
      <c r="F3112" s="83"/>
      <c r="G3112" s="83"/>
    </row>
    <row r="3113" spans="1:7">
      <c r="A3113" s="83"/>
      <c r="B3113" s="83"/>
      <c r="C3113" s="83"/>
      <c r="D3113" s="83"/>
      <c r="E3113" s="83"/>
      <c r="F3113" s="83"/>
      <c r="G3113" s="83"/>
    </row>
    <row r="3114" spans="1:7">
      <c r="A3114" s="83"/>
      <c r="B3114" s="83"/>
      <c r="C3114" s="83"/>
      <c r="D3114" s="83"/>
      <c r="E3114" s="83"/>
      <c r="F3114" s="83"/>
      <c r="G3114" s="83"/>
    </row>
    <row r="3115" spans="1:7">
      <c r="A3115" s="83"/>
      <c r="B3115" s="83"/>
      <c r="C3115" s="83"/>
      <c r="D3115" s="83"/>
      <c r="E3115" s="83"/>
      <c r="F3115" s="83"/>
      <c r="G3115" s="83"/>
    </row>
    <row r="3117" spans="1:7">
      <c r="B3117" s="83"/>
      <c r="C3117" s="83"/>
      <c r="D3117" s="83"/>
      <c r="E3117" s="83"/>
      <c r="F3117" s="83"/>
      <c r="G3117" s="83"/>
    </row>
    <row r="3118" spans="1:7">
      <c r="A3118" s="83"/>
      <c r="B3118" s="83"/>
      <c r="C3118" s="83"/>
      <c r="D3118" s="83"/>
      <c r="E3118" s="83"/>
      <c r="F3118" s="83"/>
      <c r="G3118" s="83"/>
    </row>
    <row r="3119" spans="1:7">
      <c r="A3119" s="83"/>
      <c r="B3119" s="83"/>
      <c r="C3119" s="83"/>
      <c r="D3119" s="83"/>
      <c r="E3119" s="83"/>
      <c r="F3119" s="83"/>
      <c r="G3119" s="83"/>
    </row>
    <row r="3120" spans="1:7">
      <c r="A3120" s="83"/>
      <c r="B3120" s="83"/>
      <c r="C3120" s="83"/>
      <c r="D3120" s="83"/>
      <c r="E3120" s="83"/>
      <c r="F3120" s="83"/>
      <c r="G3120" s="83"/>
    </row>
    <row r="3121" spans="1:7">
      <c r="A3121" s="83"/>
      <c r="B3121" s="83"/>
      <c r="C3121" s="83"/>
      <c r="D3121" s="83"/>
      <c r="E3121" s="83"/>
      <c r="F3121" s="83"/>
      <c r="G3121" s="83"/>
    </row>
    <row r="3122" spans="1:7">
      <c r="A3122" s="83"/>
      <c r="B3122" s="83"/>
      <c r="C3122" s="83"/>
      <c r="D3122" s="83"/>
      <c r="E3122" s="83"/>
      <c r="F3122" s="83"/>
      <c r="G3122" s="83"/>
    </row>
    <row r="3123" spans="1:7">
      <c r="A3123" s="83"/>
      <c r="B3123" s="83"/>
      <c r="C3123" s="83"/>
      <c r="D3123" s="83"/>
      <c r="E3123" s="83"/>
      <c r="F3123" s="83"/>
      <c r="G3123" s="83"/>
    </row>
    <row r="3124" spans="1:7">
      <c r="A3124" s="83"/>
      <c r="B3124" s="83"/>
      <c r="C3124" s="83"/>
      <c r="D3124" s="83"/>
      <c r="E3124" s="83"/>
      <c r="F3124" s="83"/>
      <c r="G3124" s="83"/>
    </row>
    <row r="3125" spans="1:7">
      <c r="A3125" s="83"/>
      <c r="B3125" s="83"/>
      <c r="C3125" s="83"/>
      <c r="D3125" s="83"/>
      <c r="E3125" s="83"/>
      <c r="F3125" s="83"/>
      <c r="G3125" s="83"/>
    </row>
    <row r="3126" spans="1:7">
      <c r="A3126" s="83"/>
      <c r="B3126" s="83"/>
      <c r="C3126" s="83"/>
      <c r="D3126" s="83"/>
      <c r="E3126" s="83"/>
      <c r="F3126" s="83"/>
      <c r="G3126" s="83"/>
    </row>
    <row r="3127" spans="1:7">
      <c r="A3127" s="83"/>
      <c r="B3127" s="83"/>
      <c r="C3127" s="83"/>
      <c r="D3127" s="83"/>
      <c r="E3127" s="83"/>
      <c r="F3127" s="83"/>
      <c r="G3127" s="83"/>
    </row>
    <row r="3128" spans="1:7">
      <c r="A3128" s="83"/>
      <c r="B3128" s="83"/>
      <c r="C3128" s="83"/>
      <c r="D3128" s="83"/>
      <c r="E3128" s="83"/>
      <c r="F3128" s="83"/>
      <c r="G3128" s="83"/>
    </row>
    <row r="3129" spans="1:7">
      <c r="A3129" s="83"/>
      <c r="B3129" s="83"/>
      <c r="C3129" s="83"/>
      <c r="D3129" s="83"/>
      <c r="E3129" s="83"/>
      <c r="F3129" s="83"/>
      <c r="G3129" s="83"/>
    </row>
    <row r="3130" spans="1:7">
      <c r="A3130" s="83"/>
      <c r="B3130" s="83"/>
      <c r="C3130" s="83"/>
      <c r="D3130" s="83"/>
      <c r="E3130" s="83"/>
      <c r="F3130" s="83"/>
      <c r="G3130" s="83"/>
    </row>
    <row r="3131" spans="1:7">
      <c r="A3131" s="83"/>
      <c r="B3131" s="83"/>
      <c r="C3131" s="83"/>
      <c r="D3131" s="83"/>
      <c r="E3131" s="83"/>
      <c r="F3131" s="83"/>
      <c r="G3131" s="83"/>
    </row>
    <row r="3132" spans="1:7">
      <c r="A3132" s="83"/>
      <c r="B3132" s="83"/>
      <c r="C3132" s="83"/>
      <c r="D3132" s="83"/>
      <c r="E3132" s="83"/>
      <c r="F3132" s="83"/>
      <c r="G3132" s="83"/>
    </row>
    <row r="3133" spans="1:7">
      <c r="A3133" s="83"/>
      <c r="B3133" s="83"/>
      <c r="C3133" s="83"/>
      <c r="D3133" s="83"/>
      <c r="E3133" s="83"/>
      <c r="F3133" s="83"/>
      <c r="G3133" s="83"/>
    </row>
    <row r="3135" spans="1:7">
      <c r="B3135" s="83"/>
      <c r="C3135" s="83"/>
      <c r="D3135" s="83"/>
      <c r="E3135" s="83"/>
      <c r="F3135" s="83"/>
      <c r="G3135" s="83"/>
    </row>
    <row r="3136" spans="1:7">
      <c r="A3136" s="83"/>
      <c r="B3136" s="83"/>
      <c r="C3136" s="83"/>
      <c r="D3136" s="83"/>
      <c r="E3136" s="83"/>
      <c r="F3136" s="83"/>
      <c r="G3136" s="83"/>
    </row>
    <row r="3137" spans="1:10">
      <c r="A3137" s="83"/>
      <c r="B3137" s="83"/>
      <c r="C3137" s="83"/>
      <c r="D3137" s="83"/>
      <c r="E3137" s="83"/>
      <c r="F3137" s="83"/>
      <c r="G3137" s="83"/>
    </row>
    <row r="3138" spans="1:10">
      <c r="A3138" s="83"/>
      <c r="B3138" s="83"/>
      <c r="C3138" s="83"/>
      <c r="D3138" s="83"/>
      <c r="E3138" s="83"/>
      <c r="F3138" s="83"/>
      <c r="G3138" s="83"/>
    </row>
    <row r="3139" spans="1:10">
      <c r="A3139" s="83"/>
      <c r="B3139" s="83"/>
      <c r="C3139" s="83"/>
      <c r="D3139" s="83"/>
      <c r="E3139" s="83"/>
      <c r="F3139" s="83"/>
      <c r="G3139" s="83"/>
    </row>
    <row r="3140" spans="1:10">
      <c r="A3140" s="83"/>
      <c r="B3140" s="83"/>
      <c r="C3140" s="83"/>
      <c r="D3140" s="83"/>
      <c r="E3140" s="83"/>
      <c r="F3140" s="83"/>
      <c r="G3140" s="83"/>
    </row>
    <row r="3141" spans="1:10">
      <c r="A3141" s="83"/>
      <c r="B3141" s="83"/>
      <c r="C3141" s="83"/>
      <c r="D3141" s="83"/>
      <c r="E3141" s="83"/>
      <c r="F3141" s="83"/>
      <c r="G3141" s="83"/>
    </row>
    <row r="3142" spans="1:10">
      <c r="A3142" s="83"/>
      <c r="B3142" s="83"/>
      <c r="C3142" s="83"/>
      <c r="D3142" s="83"/>
      <c r="E3142" s="83"/>
      <c r="F3142" s="83"/>
      <c r="G3142" s="83"/>
    </row>
    <row r="3143" spans="1:10">
      <c r="A3143" s="83"/>
      <c r="B3143" s="83"/>
      <c r="C3143" s="83"/>
      <c r="D3143" s="83"/>
      <c r="E3143" s="83"/>
      <c r="F3143" s="83"/>
      <c r="G3143" s="83"/>
    </row>
    <row r="3144" spans="1:10">
      <c r="A3144" s="83"/>
      <c r="B3144" s="83"/>
      <c r="C3144" s="83"/>
      <c r="D3144" s="83"/>
      <c r="E3144" s="83"/>
      <c r="F3144" s="83"/>
      <c r="G3144" s="83"/>
    </row>
    <row r="3145" spans="1:10">
      <c r="A3145" s="83"/>
      <c r="B3145" s="83"/>
      <c r="C3145" s="83"/>
      <c r="D3145" s="83"/>
      <c r="E3145" s="83"/>
      <c r="F3145" s="83"/>
      <c r="G3145" s="83"/>
    </row>
    <row r="3146" spans="1:10">
      <c r="A3146" s="83"/>
      <c r="B3146" s="83"/>
      <c r="C3146" s="83"/>
      <c r="D3146" s="83"/>
      <c r="E3146" s="83"/>
      <c r="F3146" s="83"/>
      <c r="G3146" s="83"/>
    </row>
    <row r="3147" spans="1:10">
      <c r="A3147" s="83"/>
      <c r="B3147" s="83"/>
      <c r="C3147" s="83"/>
      <c r="D3147" s="83"/>
      <c r="E3147" s="83"/>
      <c r="F3147" s="83"/>
      <c r="G3147" s="83"/>
    </row>
    <row r="3148" spans="1:10">
      <c r="A3148" s="83"/>
      <c r="B3148" s="83"/>
      <c r="C3148" s="83"/>
      <c r="D3148" s="83"/>
      <c r="E3148" s="83"/>
      <c r="F3148" s="83"/>
      <c r="G3148" s="83"/>
    </row>
    <row r="3149" spans="1:10">
      <c r="A3149" s="83"/>
      <c r="B3149" s="83"/>
      <c r="C3149" s="83"/>
      <c r="D3149" s="83"/>
      <c r="E3149" s="83"/>
      <c r="F3149" s="83"/>
      <c r="G3149" s="83"/>
    </row>
    <row r="3150" spans="1:10">
      <c r="A3150" s="83"/>
      <c r="B3150" s="83"/>
      <c r="C3150" s="83"/>
      <c r="D3150" s="83"/>
      <c r="E3150" s="83"/>
      <c r="F3150" s="83"/>
      <c r="G3150" s="83"/>
    </row>
    <row r="3151" spans="1:10">
      <c r="A3151" s="83"/>
      <c r="B3151" s="83"/>
      <c r="C3151" s="83"/>
      <c r="D3151" s="83"/>
      <c r="E3151" s="83"/>
      <c r="F3151" s="83"/>
      <c r="G3151" s="83"/>
    </row>
    <row r="3152" spans="1:10">
      <c r="A3152" s="83"/>
      <c r="B3152" s="83"/>
      <c r="C3152" s="83"/>
      <c r="D3152" s="83"/>
      <c r="E3152" s="83"/>
      <c r="F3152" s="83"/>
      <c r="G3152" s="83"/>
      <c r="H3152" s="83"/>
      <c r="I3152" s="83"/>
      <c r="J3152" s="83"/>
    </row>
    <row r="3153" spans="1:10">
      <c r="A3153" s="83"/>
      <c r="B3153" s="83"/>
      <c r="C3153" s="83"/>
      <c r="D3153" s="83"/>
      <c r="E3153" s="83"/>
      <c r="F3153" s="83"/>
      <c r="G3153" s="83"/>
      <c r="H3153" s="83"/>
      <c r="I3153" s="83"/>
      <c r="J3153" s="83"/>
    </row>
    <row r="3154" spans="1:10">
      <c r="A3154" s="83"/>
      <c r="B3154" s="83"/>
      <c r="C3154" s="83"/>
      <c r="D3154" s="83"/>
      <c r="E3154" s="83"/>
      <c r="F3154" s="83"/>
      <c r="G3154" s="83"/>
      <c r="H3154" s="83"/>
      <c r="I3154" s="83"/>
      <c r="J3154" s="83"/>
    </row>
    <row r="3155" spans="1:10">
      <c r="A3155" s="83"/>
      <c r="B3155" s="83"/>
      <c r="C3155" s="83"/>
      <c r="D3155" s="83"/>
      <c r="E3155" s="83"/>
      <c r="F3155" s="83"/>
      <c r="G3155" s="83"/>
      <c r="H3155" s="83"/>
      <c r="I3155" s="83"/>
      <c r="J3155" s="83"/>
    </row>
    <row r="3156" spans="1:10">
      <c r="A3156" s="83"/>
      <c r="B3156" s="83"/>
      <c r="C3156" s="83"/>
      <c r="D3156" s="83"/>
      <c r="E3156" s="83"/>
      <c r="F3156" s="83"/>
      <c r="G3156" s="83"/>
      <c r="H3156" s="83"/>
      <c r="I3156" s="83"/>
      <c r="J3156" s="83"/>
    </row>
    <row r="3157" spans="1:10">
      <c r="A3157" s="83"/>
      <c r="B3157" s="83"/>
      <c r="C3157" s="83"/>
      <c r="D3157" s="83"/>
      <c r="E3157" s="83"/>
      <c r="F3157" s="83"/>
      <c r="G3157" s="83"/>
      <c r="H3157" s="83"/>
      <c r="I3157" s="83"/>
      <c r="J3157" s="83"/>
    </row>
    <row r="3158" spans="1:10">
      <c r="A3158" s="83"/>
      <c r="B3158" s="83"/>
      <c r="C3158" s="83"/>
      <c r="D3158" s="83"/>
      <c r="E3158" s="83"/>
      <c r="F3158" s="83"/>
      <c r="G3158" s="83"/>
      <c r="H3158" s="83"/>
      <c r="I3158" s="83"/>
      <c r="J3158" s="83"/>
    </row>
    <row r="3159" spans="1:10">
      <c r="A3159" s="83"/>
      <c r="B3159" s="83"/>
      <c r="C3159" s="83"/>
      <c r="D3159" s="83"/>
      <c r="E3159" s="83"/>
      <c r="F3159" s="83"/>
      <c r="G3159" s="83"/>
      <c r="H3159" s="83"/>
      <c r="I3159" s="83"/>
      <c r="J3159" s="83"/>
    </row>
    <row r="3160" spans="1:10">
      <c r="A3160" s="83"/>
      <c r="B3160" s="83"/>
      <c r="C3160" s="83"/>
      <c r="D3160" s="83"/>
      <c r="E3160" s="83"/>
      <c r="F3160" s="83"/>
      <c r="G3160" s="83"/>
      <c r="H3160" s="83"/>
      <c r="I3160" s="83"/>
      <c r="J3160" s="83"/>
    </row>
    <row r="3161" spans="1:10">
      <c r="A3161" s="83"/>
      <c r="B3161" s="83"/>
      <c r="C3161" s="83"/>
      <c r="D3161" s="83"/>
      <c r="E3161" s="83"/>
      <c r="F3161" s="83"/>
      <c r="G3161" s="83"/>
      <c r="H3161" s="83"/>
      <c r="I3161" s="83"/>
      <c r="J3161" s="83"/>
    </row>
    <row r="3162" spans="1:10">
      <c r="A3162" s="83"/>
      <c r="B3162" s="83"/>
      <c r="C3162" s="83"/>
      <c r="D3162" s="83"/>
      <c r="E3162" s="83"/>
      <c r="F3162" s="83"/>
      <c r="G3162" s="83"/>
      <c r="H3162" s="83"/>
      <c r="I3162" s="83"/>
      <c r="J3162" s="83"/>
    </row>
    <row r="3163" spans="1:10">
      <c r="A3163" s="83"/>
      <c r="B3163" s="83"/>
      <c r="C3163" s="83"/>
      <c r="D3163" s="83"/>
      <c r="E3163" s="83"/>
      <c r="F3163" s="83"/>
      <c r="G3163" s="83"/>
      <c r="H3163" s="83"/>
      <c r="I3163" s="83"/>
      <c r="J3163" s="83"/>
    </row>
    <row r="3164" spans="1:10">
      <c r="A3164" s="83"/>
      <c r="B3164" s="83"/>
      <c r="C3164" s="83"/>
      <c r="D3164" s="83"/>
      <c r="E3164" s="83"/>
      <c r="F3164" s="83"/>
      <c r="G3164" s="83"/>
      <c r="H3164" s="83"/>
      <c r="I3164" s="83"/>
      <c r="J3164" s="83"/>
    </row>
    <row r="3165" spans="1:10">
      <c r="A3165" s="83"/>
      <c r="B3165" s="83"/>
      <c r="C3165" s="83"/>
      <c r="D3165" s="83"/>
      <c r="E3165" s="83"/>
      <c r="F3165" s="83"/>
      <c r="G3165" s="83"/>
      <c r="H3165" s="83"/>
      <c r="I3165" s="83"/>
      <c r="J3165" s="83"/>
    </row>
    <row r="3166" spans="1:10">
      <c r="A3166" s="83"/>
      <c r="B3166" s="83"/>
      <c r="C3166" s="83"/>
      <c r="D3166" s="83"/>
      <c r="E3166" s="83"/>
      <c r="F3166" s="83"/>
      <c r="G3166" s="83"/>
      <c r="H3166" s="83"/>
      <c r="I3166" s="83"/>
      <c r="J3166" s="83"/>
    </row>
    <row r="3167" spans="1:10">
      <c r="A3167" s="83"/>
      <c r="B3167" s="83"/>
      <c r="C3167" s="83"/>
      <c r="D3167" s="83"/>
      <c r="E3167" s="83"/>
      <c r="F3167" s="83"/>
      <c r="G3167" s="83"/>
      <c r="H3167" s="83"/>
      <c r="I3167" s="83"/>
      <c r="J3167" s="83"/>
    </row>
    <row r="3168" spans="1:10">
      <c r="A3168" s="83"/>
      <c r="B3168" s="83"/>
      <c r="C3168" s="83"/>
      <c r="D3168" s="83"/>
      <c r="E3168" s="83"/>
      <c r="F3168" s="83"/>
      <c r="G3168" s="83"/>
      <c r="H3168" s="83"/>
      <c r="I3168" s="83"/>
      <c r="J3168" s="83"/>
    </row>
    <row r="3169" spans="1:10">
      <c r="A3169" s="83"/>
      <c r="B3169" s="83"/>
      <c r="C3169" s="83"/>
      <c r="D3169" s="83"/>
      <c r="E3169" s="83"/>
      <c r="F3169" s="83"/>
      <c r="G3169" s="83"/>
      <c r="H3169" s="83"/>
      <c r="I3169" s="83"/>
      <c r="J3169" s="83"/>
    </row>
    <row r="3170" spans="1:10">
      <c r="A3170" s="83"/>
      <c r="B3170" s="83"/>
      <c r="C3170" s="83"/>
      <c r="D3170" s="83"/>
      <c r="E3170" s="83"/>
      <c r="F3170" s="83"/>
      <c r="G3170" s="83"/>
      <c r="H3170" s="83"/>
      <c r="I3170" s="83"/>
      <c r="J3170" s="83"/>
    </row>
    <row r="3171" spans="1:10">
      <c r="A3171" s="83"/>
      <c r="B3171" s="83"/>
      <c r="C3171" s="83"/>
      <c r="D3171" s="83"/>
      <c r="E3171" s="83"/>
      <c r="F3171" s="83"/>
      <c r="G3171" s="83"/>
      <c r="H3171" s="83"/>
      <c r="I3171" s="83"/>
      <c r="J3171" s="83"/>
    </row>
    <row r="3172" spans="1:10">
      <c r="A3172" s="83"/>
      <c r="B3172" s="83"/>
      <c r="C3172" s="83"/>
      <c r="D3172" s="83"/>
      <c r="E3172" s="83"/>
      <c r="F3172" s="83"/>
      <c r="G3172" s="83"/>
      <c r="H3172" s="83"/>
      <c r="I3172" s="83"/>
      <c r="J3172" s="83"/>
    </row>
    <row r="3173" spans="1:10">
      <c r="A3173" s="83"/>
      <c r="B3173" s="83"/>
      <c r="C3173" s="83"/>
      <c r="D3173" s="83"/>
      <c r="E3173" s="83"/>
      <c r="F3173" s="83"/>
      <c r="G3173" s="83"/>
      <c r="H3173" s="83"/>
      <c r="I3173" s="83"/>
      <c r="J3173" s="83"/>
    </row>
    <row r="3174" spans="1:10">
      <c r="A3174" s="83"/>
      <c r="B3174" s="83"/>
      <c r="C3174" s="83"/>
      <c r="D3174" s="83"/>
      <c r="E3174" s="83"/>
      <c r="F3174" s="83"/>
      <c r="G3174" s="83"/>
      <c r="H3174" s="83"/>
      <c r="I3174" s="83"/>
      <c r="J3174" s="83"/>
    </row>
    <row r="3175" spans="1:10">
      <c r="A3175" s="83"/>
      <c r="B3175" s="83"/>
      <c r="C3175" s="83"/>
      <c r="D3175" s="83"/>
      <c r="E3175" s="83"/>
      <c r="F3175" s="83"/>
      <c r="G3175" s="83"/>
      <c r="H3175" s="83"/>
      <c r="I3175" s="83"/>
      <c r="J3175" s="83"/>
    </row>
    <row r="3176" spans="1:10">
      <c r="A3176" s="83"/>
      <c r="B3176" s="83"/>
      <c r="C3176" s="83"/>
      <c r="D3176" s="83"/>
      <c r="E3176" s="83"/>
      <c r="F3176" s="83"/>
      <c r="G3176" s="83"/>
      <c r="H3176" s="83"/>
      <c r="I3176" s="83"/>
      <c r="J3176" s="83"/>
    </row>
    <row r="3178" spans="1:10">
      <c r="B3178" s="83"/>
      <c r="C3178" s="83"/>
      <c r="D3178" s="83"/>
      <c r="E3178" s="83"/>
      <c r="F3178" s="83"/>
      <c r="G3178" s="83"/>
      <c r="H3178" s="83"/>
      <c r="I3178" s="83"/>
    </row>
    <row r="3179" spans="1:10">
      <c r="A3179" s="84"/>
      <c r="B3179" s="83"/>
      <c r="C3179" s="83"/>
      <c r="D3179" s="83"/>
      <c r="E3179" s="83"/>
      <c r="F3179" s="83"/>
      <c r="G3179" s="83"/>
      <c r="H3179" s="83"/>
      <c r="I3179" s="83"/>
    </row>
    <row r="3180" spans="1:10">
      <c r="A3180" s="83"/>
      <c r="B3180" s="83"/>
      <c r="C3180" s="83"/>
      <c r="D3180" s="83"/>
      <c r="E3180" s="83"/>
      <c r="F3180" s="83"/>
      <c r="G3180" s="83"/>
      <c r="H3180" s="83"/>
      <c r="I3180" s="83"/>
    </row>
    <row r="3181" spans="1:10">
      <c r="A3181" s="83"/>
      <c r="B3181" s="83"/>
      <c r="C3181" s="83"/>
      <c r="D3181" s="83"/>
      <c r="E3181" s="83"/>
      <c r="F3181" s="83"/>
      <c r="G3181" s="83"/>
      <c r="H3181" s="83"/>
      <c r="I3181" s="83"/>
    </row>
    <row r="3182" spans="1:10">
      <c r="A3182" s="83"/>
      <c r="B3182" s="83"/>
      <c r="C3182" s="83"/>
      <c r="D3182" s="83"/>
      <c r="E3182" s="83"/>
      <c r="F3182" s="83"/>
      <c r="G3182" s="83"/>
      <c r="H3182" s="83"/>
      <c r="I3182" s="83"/>
    </row>
    <row r="3183" spans="1:10">
      <c r="A3183" s="83"/>
      <c r="B3183" s="83"/>
      <c r="C3183" s="83"/>
      <c r="D3183" s="83"/>
      <c r="E3183" s="83"/>
      <c r="F3183" s="83"/>
      <c r="G3183" s="83"/>
      <c r="H3183" s="83"/>
      <c r="I3183" s="83"/>
    </row>
    <row r="3184" spans="1:10">
      <c r="A3184" s="83"/>
      <c r="B3184" s="83"/>
      <c r="C3184" s="83"/>
      <c r="D3184" s="83"/>
      <c r="E3184" s="83"/>
      <c r="F3184" s="83"/>
      <c r="G3184" s="83"/>
      <c r="H3184" s="83"/>
      <c r="I3184" s="83"/>
    </row>
    <row r="3185" spans="1:9">
      <c r="A3185" s="83"/>
      <c r="B3185" s="83"/>
      <c r="C3185" s="83"/>
      <c r="D3185" s="83"/>
      <c r="E3185" s="83"/>
      <c r="F3185" s="83"/>
      <c r="G3185" s="83"/>
      <c r="H3185" s="83"/>
      <c r="I3185" s="83"/>
    </row>
    <row r="3186" spans="1:9">
      <c r="A3186" s="83"/>
      <c r="B3186" s="83"/>
      <c r="C3186" s="83"/>
      <c r="D3186" s="83"/>
      <c r="E3186" s="83"/>
      <c r="F3186" s="83"/>
      <c r="G3186" s="83"/>
      <c r="H3186" s="83"/>
      <c r="I3186" s="83"/>
    </row>
    <row r="3187" spans="1:9">
      <c r="A3187" s="83"/>
      <c r="B3187" s="83"/>
      <c r="C3187" s="83"/>
      <c r="D3187" s="83"/>
      <c r="E3187" s="83"/>
      <c r="F3187" s="83"/>
      <c r="G3187" s="83"/>
      <c r="H3187" s="83"/>
      <c r="I3187" s="83"/>
    </row>
    <row r="3188" spans="1:9">
      <c r="A3188" s="83"/>
      <c r="B3188" s="83"/>
      <c r="C3188" s="83"/>
      <c r="D3188" s="83"/>
      <c r="E3188" s="83"/>
      <c r="F3188" s="83"/>
      <c r="G3188" s="83"/>
      <c r="H3188" s="83"/>
      <c r="I3188" s="83"/>
    </row>
    <row r="3189" spans="1:9">
      <c r="A3189" s="83"/>
      <c r="B3189" s="83"/>
      <c r="C3189" s="83"/>
      <c r="D3189" s="83"/>
      <c r="E3189" s="83"/>
      <c r="F3189" s="83"/>
      <c r="G3189" s="83"/>
      <c r="H3189" s="83"/>
      <c r="I3189" s="83"/>
    </row>
    <row r="3190" spans="1:9">
      <c r="A3190" s="83"/>
      <c r="B3190" s="83"/>
      <c r="C3190" s="83"/>
      <c r="D3190" s="83"/>
      <c r="E3190" s="83"/>
      <c r="F3190" s="83"/>
      <c r="G3190" s="83"/>
      <c r="H3190" s="83"/>
      <c r="I3190" s="83"/>
    </row>
    <row r="3191" spans="1:9">
      <c r="A3191" s="83"/>
      <c r="B3191" s="83"/>
      <c r="C3191" s="83"/>
      <c r="D3191" s="83"/>
      <c r="E3191" s="83"/>
      <c r="F3191" s="83"/>
      <c r="G3191" s="83"/>
      <c r="H3191" s="83"/>
      <c r="I3191" s="83"/>
    </row>
    <row r="3192" spans="1:9">
      <c r="A3192" s="83"/>
      <c r="B3192" s="83"/>
      <c r="C3192" s="83"/>
      <c r="D3192" s="83"/>
      <c r="E3192" s="83"/>
      <c r="F3192" s="83"/>
      <c r="G3192" s="83"/>
      <c r="H3192" s="83"/>
      <c r="I3192" s="83"/>
    </row>
    <row r="3193" spans="1:9">
      <c r="A3193" s="83"/>
      <c r="B3193" s="83"/>
      <c r="C3193" s="83"/>
      <c r="D3193" s="83"/>
      <c r="E3193" s="83"/>
      <c r="F3193" s="83"/>
      <c r="G3193" s="83"/>
      <c r="H3193" s="83"/>
      <c r="I3193" s="83"/>
    </row>
    <row r="3194" spans="1:9">
      <c r="A3194" s="83"/>
      <c r="B3194" s="83"/>
      <c r="C3194" s="83"/>
      <c r="D3194" s="83"/>
      <c r="E3194" s="83"/>
      <c r="F3194" s="83"/>
      <c r="G3194" s="83"/>
      <c r="H3194" s="83"/>
      <c r="I3194" s="83"/>
    </row>
    <row r="3195" spans="1:9">
      <c r="A3195" s="83"/>
      <c r="B3195" s="83"/>
      <c r="C3195" s="83"/>
      <c r="D3195" s="83"/>
      <c r="E3195" s="83"/>
      <c r="F3195" s="83"/>
      <c r="G3195" s="83"/>
      <c r="H3195" s="83"/>
      <c r="I3195" s="83"/>
    </row>
    <row r="3196" spans="1:9">
      <c r="A3196" s="83"/>
      <c r="B3196" s="83"/>
      <c r="C3196" s="83"/>
      <c r="D3196" s="83"/>
      <c r="E3196" s="83"/>
      <c r="F3196" s="83"/>
      <c r="G3196" s="83"/>
      <c r="H3196" s="83"/>
      <c r="I3196" s="83"/>
    </row>
    <row r="3197" spans="1:9">
      <c r="A3197" s="83"/>
      <c r="B3197" s="83"/>
      <c r="C3197" s="83"/>
      <c r="D3197" s="83"/>
      <c r="E3197" s="83"/>
      <c r="F3197" s="83"/>
      <c r="G3197" s="83"/>
      <c r="H3197" s="83"/>
      <c r="I3197" s="83"/>
    </row>
    <row r="3198" spans="1:9">
      <c r="A3198" s="83"/>
      <c r="B3198" s="83"/>
      <c r="C3198" s="83"/>
      <c r="D3198" s="83"/>
      <c r="E3198" s="83"/>
      <c r="F3198" s="83"/>
      <c r="G3198" s="83"/>
      <c r="H3198" s="83"/>
      <c r="I3198" s="83"/>
    </row>
    <row r="3199" spans="1:9">
      <c r="A3199" s="83"/>
      <c r="B3199" s="83"/>
      <c r="C3199" s="83"/>
      <c r="D3199" s="83"/>
      <c r="E3199" s="83"/>
      <c r="F3199" s="83"/>
      <c r="G3199" s="83"/>
      <c r="H3199" s="83"/>
      <c r="I3199" s="83"/>
    </row>
    <row r="3200" spans="1:9">
      <c r="A3200" s="83"/>
      <c r="B3200" s="83"/>
      <c r="C3200" s="83"/>
      <c r="D3200" s="83"/>
      <c r="E3200" s="83"/>
      <c r="F3200" s="83"/>
      <c r="G3200" s="83"/>
      <c r="H3200" s="83"/>
      <c r="I3200" s="83"/>
    </row>
    <row r="3201" spans="1:9">
      <c r="A3201" s="83"/>
      <c r="B3201" s="83"/>
      <c r="C3201" s="83"/>
      <c r="D3201" s="83"/>
      <c r="E3201" s="83"/>
      <c r="F3201" s="83"/>
      <c r="G3201" s="83"/>
      <c r="H3201" s="83"/>
      <c r="I3201" s="83"/>
    </row>
    <row r="3202" spans="1:9">
      <c r="A3202" s="83"/>
      <c r="B3202" s="83"/>
      <c r="C3202" s="83"/>
      <c r="D3202" s="83"/>
      <c r="E3202" s="83"/>
      <c r="F3202" s="83"/>
      <c r="G3202" s="83"/>
      <c r="H3202" s="83"/>
      <c r="I3202" s="83"/>
    </row>
    <row r="3203" spans="1:9">
      <c r="A3203" s="83"/>
      <c r="B3203" s="83"/>
      <c r="C3203" s="83"/>
      <c r="D3203" s="83"/>
      <c r="E3203" s="83"/>
      <c r="F3203" s="83"/>
      <c r="G3203" s="83"/>
      <c r="H3203" s="83"/>
      <c r="I3203" s="83"/>
    </row>
    <row r="3204" spans="1:9">
      <c r="A3204" s="83"/>
      <c r="B3204" s="83"/>
      <c r="C3204" s="83"/>
      <c r="D3204" s="83"/>
      <c r="E3204" s="83"/>
      <c r="F3204" s="83"/>
      <c r="G3204" s="83"/>
      <c r="H3204" s="83"/>
      <c r="I3204" s="83"/>
    </row>
    <row r="3205" spans="1:9">
      <c r="A3205" s="83"/>
      <c r="B3205" s="83"/>
      <c r="C3205" s="83"/>
      <c r="D3205" s="83"/>
      <c r="E3205" s="83"/>
      <c r="F3205" s="83"/>
      <c r="G3205" s="83"/>
      <c r="H3205" s="83"/>
      <c r="I3205" s="83"/>
    </row>
    <row r="3206" spans="1:9">
      <c r="A3206" s="83"/>
      <c r="B3206" s="83"/>
      <c r="C3206" s="83"/>
      <c r="D3206" s="83"/>
      <c r="E3206" s="83"/>
      <c r="F3206" s="83"/>
      <c r="G3206" s="83"/>
      <c r="H3206" s="83"/>
      <c r="I3206" s="83"/>
    </row>
    <row r="3207" spans="1:9">
      <c r="A3207" s="83"/>
      <c r="B3207" s="83"/>
      <c r="C3207" s="83"/>
      <c r="D3207" s="83"/>
      <c r="E3207" s="83"/>
      <c r="F3207" s="83"/>
      <c r="G3207" s="83"/>
      <c r="H3207" s="83"/>
      <c r="I3207" s="83"/>
    </row>
    <row r="3208" spans="1:9">
      <c r="A3208" s="83"/>
      <c r="B3208" s="83"/>
      <c r="C3208" s="83"/>
      <c r="D3208" s="83"/>
      <c r="E3208" s="83"/>
      <c r="F3208" s="83"/>
      <c r="G3208" s="83"/>
      <c r="H3208" s="83"/>
      <c r="I3208" s="83"/>
    </row>
    <row r="3209" spans="1:9">
      <c r="A3209" s="83"/>
      <c r="B3209" s="83"/>
      <c r="C3209" s="83"/>
      <c r="D3209" s="83"/>
      <c r="E3209" s="83"/>
      <c r="F3209" s="83"/>
      <c r="G3209" s="83"/>
      <c r="H3209" s="83"/>
      <c r="I3209" s="83"/>
    </row>
    <row r="3210" spans="1:9">
      <c r="A3210" s="83"/>
      <c r="B3210" s="83"/>
      <c r="C3210" s="83"/>
      <c r="D3210" s="83"/>
      <c r="E3210" s="83"/>
      <c r="F3210" s="83"/>
      <c r="G3210" s="83"/>
      <c r="H3210" s="83"/>
      <c r="I3210" s="83"/>
    </row>
    <row r="3211" spans="1:9">
      <c r="A3211" s="83"/>
      <c r="B3211" s="83"/>
      <c r="C3211" s="83"/>
      <c r="D3211" s="83"/>
      <c r="E3211" s="83"/>
      <c r="F3211" s="83"/>
      <c r="G3211" s="83"/>
      <c r="H3211" s="83"/>
      <c r="I3211" s="83"/>
    </row>
    <row r="3212" spans="1:9">
      <c r="A3212" s="83"/>
      <c r="B3212" s="83"/>
      <c r="C3212" s="83"/>
      <c r="D3212" s="83"/>
      <c r="E3212" s="83"/>
      <c r="F3212" s="83"/>
      <c r="G3212" s="83"/>
      <c r="H3212" s="83"/>
      <c r="I3212" s="83"/>
    </row>
    <row r="3213" spans="1:9">
      <c r="A3213" s="83"/>
      <c r="B3213" s="83"/>
      <c r="C3213" s="83"/>
      <c r="D3213" s="83"/>
      <c r="E3213" s="83"/>
      <c r="F3213" s="83"/>
      <c r="G3213" s="83"/>
      <c r="H3213" s="83"/>
      <c r="I3213" s="83"/>
    </row>
    <row r="3214" spans="1:9">
      <c r="A3214" s="83"/>
      <c r="B3214" s="83"/>
      <c r="C3214" s="83"/>
      <c r="D3214" s="83"/>
      <c r="E3214" s="83"/>
      <c r="F3214" s="83"/>
      <c r="G3214" s="83"/>
      <c r="H3214" s="83"/>
      <c r="I3214" s="83"/>
    </row>
    <row r="3215" spans="1:9">
      <c r="A3215" s="83"/>
      <c r="B3215" s="83"/>
      <c r="C3215" s="83"/>
      <c r="D3215" s="83"/>
      <c r="E3215" s="83"/>
      <c r="F3215" s="83"/>
      <c r="G3215" s="83"/>
      <c r="H3215" s="83"/>
      <c r="I3215" s="83"/>
    </row>
    <row r="3216" spans="1:9">
      <c r="A3216" s="83"/>
      <c r="B3216" s="83"/>
      <c r="C3216" s="83"/>
      <c r="D3216" s="83"/>
      <c r="E3216" s="83"/>
      <c r="F3216" s="83"/>
      <c r="G3216" s="83"/>
      <c r="H3216" s="83"/>
      <c r="I3216" s="83"/>
    </row>
    <row r="3217" spans="1:9">
      <c r="A3217" s="83"/>
      <c r="B3217" s="83"/>
      <c r="C3217" s="83"/>
      <c r="D3217" s="83"/>
      <c r="E3217" s="83"/>
      <c r="F3217" s="83"/>
      <c r="G3217" s="83"/>
      <c r="H3217" s="83"/>
      <c r="I3217" s="83"/>
    </row>
    <row r="3218" spans="1:9">
      <c r="A3218" s="83"/>
      <c r="B3218" s="83"/>
      <c r="C3218" s="83"/>
      <c r="D3218" s="83"/>
      <c r="E3218" s="83"/>
      <c r="F3218" s="83"/>
      <c r="G3218" s="83"/>
      <c r="H3218" s="83"/>
      <c r="I3218" s="83"/>
    </row>
    <row r="3219" spans="1:9">
      <c r="A3219" s="83"/>
      <c r="B3219" s="83"/>
      <c r="C3219" s="83"/>
      <c r="D3219" s="83"/>
      <c r="E3219" s="83"/>
      <c r="F3219" s="83"/>
      <c r="G3219" s="83"/>
      <c r="H3219" s="83"/>
      <c r="I3219" s="83"/>
    </row>
    <row r="3220" spans="1:9">
      <c r="A3220" s="83"/>
      <c r="B3220" s="83"/>
      <c r="C3220" s="83"/>
      <c r="D3220" s="83"/>
      <c r="E3220" s="83"/>
      <c r="F3220" s="83"/>
      <c r="G3220" s="83"/>
      <c r="H3220" s="83"/>
      <c r="I3220" s="83"/>
    </row>
    <row r="3221" spans="1:9">
      <c r="A3221" s="83"/>
      <c r="B3221" s="83"/>
      <c r="C3221" s="83"/>
      <c r="D3221" s="83"/>
      <c r="E3221" s="83"/>
      <c r="F3221" s="83"/>
      <c r="G3221" s="83"/>
      <c r="H3221" s="83"/>
      <c r="I3221" s="83"/>
    </row>
    <row r="3222" spans="1:9">
      <c r="A3222" s="83"/>
      <c r="B3222" s="83"/>
      <c r="C3222" s="83"/>
      <c r="D3222" s="83"/>
      <c r="E3222" s="83"/>
      <c r="F3222" s="83"/>
      <c r="G3222" s="83"/>
      <c r="H3222" s="83"/>
      <c r="I3222" s="83"/>
    </row>
    <row r="3223" spans="1:9">
      <c r="A3223" s="83"/>
      <c r="B3223" s="83"/>
      <c r="C3223" s="83"/>
      <c r="D3223" s="83"/>
      <c r="E3223" s="83"/>
      <c r="F3223" s="83"/>
      <c r="G3223" s="83"/>
      <c r="H3223" s="83"/>
      <c r="I3223" s="83"/>
    </row>
    <row r="3224" spans="1:9">
      <c r="A3224" s="83"/>
      <c r="B3224" s="83"/>
      <c r="C3224" s="83"/>
      <c r="D3224" s="83"/>
      <c r="E3224" s="83"/>
      <c r="F3224" s="83"/>
      <c r="G3224" s="83"/>
      <c r="H3224" s="83"/>
      <c r="I3224" s="83"/>
    </row>
    <row r="3225" spans="1:9">
      <c r="A3225" s="83"/>
      <c r="B3225" s="83"/>
      <c r="C3225" s="83"/>
      <c r="D3225" s="83"/>
      <c r="E3225" s="83"/>
      <c r="F3225" s="83"/>
      <c r="G3225" s="83"/>
      <c r="H3225" s="83"/>
      <c r="I3225" s="83"/>
    </row>
    <row r="3226" spans="1:9">
      <c r="A3226" s="83"/>
      <c r="B3226" s="83"/>
      <c r="C3226" s="83"/>
      <c r="D3226" s="83"/>
      <c r="E3226" s="83"/>
      <c r="F3226" s="83"/>
      <c r="G3226" s="83"/>
      <c r="H3226" s="83"/>
      <c r="I3226" s="83"/>
    </row>
    <row r="3227" spans="1:9">
      <c r="A3227" s="83"/>
      <c r="B3227" s="83"/>
      <c r="C3227" s="83"/>
      <c r="D3227" s="83"/>
      <c r="E3227" s="83"/>
      <c r="F3227" s="83"/>
      <c r="G3227" s="83"/>
      <c r="H3227" s="83"/>
      <c r="I3227" s="83"/>
    </row>
    <row r="3228" spans="1:9">
      <c r="A3228" s="83"/>
      <c r="B3228" s="83"/>
      <c r="C3228" s="83"/>
      <c r="D3228" s="83"/>
      <c r="E3228" s="83"/>
      <c r="F3228" s="83"/>
      <c r="G3228" s="83"/>
      <c r="H3228" s="83"/>
      <c r="I3228" s="83"/>
    </row>
    <row r="3229" spans="1:9">
      <c r="A3229" s="83"/>
      <c r="B3229" s="83"/>
      <c r="C3229" s="83"/>
      <c r="D3229" s="83"/>
      <c r="E3229" s="83"/>
      <c r="F3229" s="83"/>
      <c r="G3229" s="83"/>
      <c r="H3229" s="83"/>
      <c r="I3229" s="83"/>
    </row>
    <row r="3230" spans="1:9">
      <c r="A3230" s="83"/>
      <c r="B3230" s="83"/>
      <c r="C3230" s="83"/>
      <c r="D3230" s="83"/>
      <c r="E3230" s="83"/>
      <c r="F3230" s="83"/>
      <c r="G3230" s="83"/>
      <c r="H3230" s="83"/>
      <c r="I3230" s="83"/>
    </row>
    <row r="3231" spans="1:9">
      <c r="A3231" s="83"/>
      <c r="B3231" s="83"/>
      <c r="C3231" s="83"/>
      <c r="D3231" s="83"/>
      <c r="E3231" s="83"/>
      <c r="F3231" s="83"/>
      <c r="G3231" s="83"/>
      <c r="H3231" s="83"/>
      <c r="I3231" s="83"/>
    </row>
    <row r="3232" spans="1:9">
      <c r="A3232" s="83"/>
      <c r="B3232" s="83"/>
      <c r="C3232" s="83"/>
      <c r="D3232" s="83"/>
      <c r="E3232" s="83"/>
      <c r="F3232" s="83"/>
      <c r="G3232" s="83"/>
      <c r="H3232" s="83"/>
      <c r="I3232" s="83"/>
    </row>
    <row r="3233" spans="1:9">
      <c r="A3233" s="83"/>
      <c r="B3233" s="83"/>
      <c r="C3233" s="83"/>
      <c r="D3233" s="83"/>
      <c r="E3233" s="83"/>
      <c r="F3233" s="83"/>
      <c r="G3233" s="83"/>
      <c r="H3233" s="83"/>
      <c r="I3233" s="83"/>
    </row>
    <row r="3234" spans="1:9">
      <c r="A3234" s="83"/>
      <c r="B3234" s="83"/>
      <c r="C3234" s="83"/>
      <c r="D3234" s="83"/>
      <c r="E3234" s="83"/>
      <c r="F3234" s="83"/>
      <c r="G3234" s="83"/>
      <c r="H3234" s="83"/>
      <c r="I3234" s="83"/>
    </row>
    <row r="3235" spans="1:9">
      <c r="A3235" s="83"/>
      <c r="B3235" s="83"/>
      <c r="C3235" s="83"/>
      <c r="D3235" s="83"/>
      <c r="E3235" s="83"/>
      <c r="F3235" s="83"/>
      <c r="G3235" s="83"/>
      <c r="H3235" s="83"/>
      <c r="I3235" s="83"/>
    </row>
    <row r="3236" spans="1:9">
      <c r="A3236" s="83"/>
      <c r="B3236" s="83"/>
      <c r="C3236" s="83"/>
      <c r="D3236" s="83"/>
      <c r="E3236" s="83"/>
      <c r="F3236" s="83"/>
      <c r="G3236" s="83"/>
      <c r="H3236" s="83"/>
      <c r="I3236" s="83"/>
    </row>
    <row r="3237" spans="1:9">
      <c r="A3237" s="83"/>
      <c r="B3237" s="83"/>
      <c r="C3237" s="83"/>
      <c r="D3237" s="83"/>
      <c r="E3237" s="83"/>
      <c r="F3237" s="83"/>
      <c r="G3237" s="83"/>
      <c r="H3237" s="83"/>
      <c r="I3237" s="83"/>
    </row>
    <row r="3238" spans="1:9">
      <c r="A3238" s="83"/>
      <c r="B3238" s="83"/>
      <c r="C3238" s="83"/>
      <c r="D3238" s="83"/>
      <c r="E3238" s="83"/>
      <c r="F3238" s="83"/>
      <c r="G3238" s="83"/>
      <c r="H3238" s="83"/>
      <c r="I3238" s="83"/>
    </row>
    <row r="3239" spans="1:9">
      <c r="A3239" s="83"/>
      <c r="B3239" s="83"/>
      <c r="C3239" s="83"/>
      <c r="D3239" s="83"/>
      <c r="E3239" s="83"/>
      <c r="F3239" s="83"/>
      <c r="G3239" s="83"/>
      <c r="H3239" s="83"/>
      <c r="I3239" s="83"/>
    </row>
    <row r="3240" spans="1:9">
      <c r="A3240" s="83"/>
      <c r="B3240" s="83"/>
      <c r="C3240" s="83"/>
      <c r="D3240" s="83"/>
      <c r="E3240" s="83"/>
      <c r="F3240" s="83"/>
      <c r="G3240" s="83"/>
      <c r="H3240" s="83"/>
      <c r="I3240" s="83"/>
    </row>
    <row r="3241" spans="1:9">
      <c r="A3241" s="83"/>
      <c r="B3241" s="83"/>
      <c r="C3241" s="83"/>
      <c r="D3241" s="83"/>
      <c r="E3241" s="83"/>
      <c r="F3241" s="83"/>
      <c r="G3241" s="83"/>
      <c r="H3241" s="83"/>
      <c r="I3241" s="83"/>
    </row>
    <row r="3242" spans="1:9">
      <c r="A3242" s="83"/>
      <c r="B3242" s="83"/>
      <c r="C3242" s="83"/>
      <c r="D3242" s="83"/>
      <c r="E3242" s="83"/>
      <c r="F3242" s="83"/>
      <c r="G3242" s="83"/>
      <c r="H3242" s="83"/>
      <c r="I3242" s="83"/>
    </row>
    <row r="3243" spans="1:9">
      <c r="A3243" s="83"/>
      <c r="B3243" s="83"/>
      <c r="C3243" s="83"/>
      <c r="D3243" s="83"/>
      <c r="E3243" s="83"/>
      <c r="F3243" s="83"/>
      <c r="G3243" s="83"/>
      <c r="H3243" s="83"/>
      <c r="I3243" s="83"/>
    </row>
    <row r="3244" spans="1:9">
      <c r="A3244" s="83"/>
      <c r="B3244" s="83"/>
      <c r="C3244" s="83"/>
      <c r="D3244" s="83"/>
      <c r="E3244" s="83"/>
      <c r="F3244" s="83"/>
      <c r="G3244" s="83"/>
      <c r="H3244" s="83"/>
      <c r="I3244" s="83"/>
    </row>
    <row r="3245" spans="1:9">
      <c r="A3245" s="83"/>
      <c r="B3245" s="83"/>
      <c r="C3245" s="83"/>
      <c r="D3245" s="83"/>
      <c r="E3245" s="83"/>
      <c r="F3245" s="83"/>
      <c r="G3245" s="83"/>
      <c r="H3245" s="83"/>
      <c r="I3245" s="83"/>
    </row>
    <row r="3246" spans="1:9">
      <c r="A3246" s="83"/>
      <c r="B3246" s="83"/>
      <c r="C3246" s="83"/>
      <c r="D3246" s="83"/>
      <c r="E3246" s="83"/>
      <c r="F3246" s="83"/>
      <c r="G3246" s="83"/>
      <c r="H3246" s="83"/>
      <c r="I3246" s="83"/>
    </row>
    <row r="3247" spans="1:9">
      <c r="A3247" s="83"/>
      <c r="B3247" s="83"/>
      <c r="C3247" s="83"/>
      <c r="D3247" s="83"/>
      <c r="E3247" s="83"/>
      <c r="F3247" s="83"/>
      <c r="G3247" s="83"/>
      <c r="H3247" s="83"/>
      <c r="I3247" s="83"/>
    </row>
    <row r="3248" spans="1:9">
      <c r="A3248" s="83"/>
      <c r="B3248" s="83"/>
      <c r="C3248" s="83"/>
      <c r="D3248" s="83"/>
      <c r="E3248" s="83"/>
      <c r="F3248" s="83"/>
      <c r="G3248" s="83"/>
      <c r="H3248" s="83"/>
      <c r="I3248" s="83"/>
    </row>
    <row r="3249" spans="1:9">
      <c r="A3249" s="83"/>
      <c r="B3249" s="83"/>
      <c r="C3249" s="83"/>
      <c r="D3249" s="83"/>
      <c r="E3249" s="83"/>
      <c r="F3249" s="83"/>
      <c r="G3249" s="83"/>
      <c r="H3249" s="83"/>
      <c r="I3249" s="83"/>
    </row>
    <row r="3250" spans="1:9">
      <c r="A3250" s="83"/>
      <c r="B3250" s="83"/>
      <c r="C3250" s="83"/>
      <c r="D3250" s="83"/>
      <c r="E3250" s="83"/>
      <c r="F3250" s="83"/>
      <c r="G3250" s="83"/>
      <c r="H3250" s="83"/>
      <c r="I3250" s="83"/>
    </row>
    <row r="3251" spans="1:9">
      <c r="A3251" s="83"/>
      <c r="B3251" s="83"/>
      <c r="C3251" s="83"/>
      <c r="D3251" s="83"/>
      <c r="E3251" s="83"/>
      <c r="F3251" s="83"/>
      <c r="G3251" s="83"/>
      <c r="H3251" s="83"/>
      <c r="I3251" s="83"/>
    </row>
    <row r="3252" spans="1:9">
      <c r="A3252" s="83"/>
      <c r="B3252" s="83"/>
      <c r="C3252" s="83"/>
      <c r="D3252" s="83"/>
      <c r="E3252" s="83"/>
      <c r="F3252" s="83"/>
      <c r="G3252" s="83"/>
      <c r="H3252" s="83"/>
      <c r="I3252" s="83"/>
    </row>
    <row r="3253" spans="1:9">
      <c r="A3253" s="83"/>
      <c r="B3253" s="83"/>
      <c r="C3253" s="83"/>
      <c r="D3253" s="83"/>
      <c r="E3253" s="83"/>
      <c r="F3253" s="83"/>
      <c r="G3253" s="83"/>
      <c r="H3253" s="83"/>
      <c r="I3253" s="83"/>
    </row>
    <row r="3254" spans="1:9">
      <c r="A3254" s="83"/>
      <c r="B3254" s="83"/>
      <c r="C3254" s="83"/>
      <c r="D3254" s="83"/>
      <c r="E3254" s="83"/>
      <c r="F3254" s="83"/>
      <c r="G3254" s="83"/>
      <c r="H3254" s="83"/>
      <c r="I3254" s="83"/>
    </row>
    <row r="3255" spans="1:9">
      <c r="A3255" s="83"/>
      <c r="B3255" s="83"/>
      <c r="C3255" s="83"/>
      <c r="D3255" s="83"/>
      <c r="E3255" s="83"/>
      <c r="F3255" s="83"/>
      <c r="G3255" s="83"/>
      <c r="H3255" s="83"/>
      <c r="I3255" s="83"/>
    </row>
    <row r="3256" spans="1:9">
      <c r="A3256" s="83"/>
      <c r="B3256" s="83"/>
      <c r="C3256" s="83"/>
      <c r="D3256" s="83"/>
      <c r="E3256" s="83"/>
      <c r="F3256" s="83"/>
      <c r="G3256" s="83"/>
      <c r="H3256" s="83"/>
      <c r="I3256" s="83"/>
    </row>
    <row r="3257" spans="1:9">
      <c r="A3257" s="83"/>
      <c r="B3257" s="83"/>
      <c r="C3257" s="83"/>
      <c r="D3257" s="83"/>
      <c r="E3257" s="83"/>
      <c r="F3257" s="83"/>
      <c r="G3257" s="83"/>
      <c r="H3257" s="83"/>
      <c r="I3257" s="83"/>
    </row>
    <row r="3258" spans="1:9">
      <c r="A3258" s="84"/>
      <c r="B3258" s="83"/>
      <c r="C3258" s="83"/>
      <c r="D3258" s="83"/>
      <c r="E3258" s="83"/>
      <c r="F3258" s="83"/>
      <c r="G3258" s="83"/>
      <c r="H3258" s="83"/>
      <c r="I3258" s="83"/>
    </row>
    <row r="3259" spans="1:9">
      <c r="A3259" s="83"/>
      <c r="B3259" s="83"/>
      <c r="C3259" s="83"/>
      <c r="D3259" s="83"/>
      <c r="E3259" s="83"/>
      <c r="F3259" s="83"/>
      <c r="G3259" s="83"/>
      <c r="H3259" s="83"/>
      <c r="I3259" s="83"/>
    </row>
    <row r="3260" spans="1:9">
      <c r="A3260" s="83"/>
      <c r="B3260" s="83"/>
      <c r="C3260" s="83"/>
      <c r="D3260" s="83"/>
      <c r="E3260" s="83"/>
      <c r="F3260" s="83"/>
      <c r="G3260" s="83"/>
      <c r="H3260" s="83"/>
      <c r="I3260" s="83"/>
    </row>
    <row r="3261" spans="1:9">
      <c r="A3261" s="83"/>
      <c r="B3261" s="83"/>
      <c r="C3261" s="83"/>
      <c r="D3261" s="83"/>
      <c r="E3261" s="83"/>
      <c r="F3261" s="83"/>
      <c r="G3261" s="83"/>
      <c r="H3261" s="83"/>
      <c r="I3261" s="83"/>
    </row>
    <row r="3262" spans="1:9">
      <c r="A3262" s="83"/>
      <c r="B3262" s="83"/>
      <c r="C3262" s="83"/>
      <c r="D3262" s="83"/>
      <c r="E3262" s="83"/>
      <c r="F3262" s="83"/>
      <c r="G3262" s="83"/>
      <c r="H3262" s="83"/>
      <c r="I3262" s="83"/>
    </row>
    <row r="3263" spans="1:9">
      <c r="A3263" s="83"/>
      <c r="B3263" s="83"/>
      <c r="C3263" s="83"/>
      <c r="D3263" s="83"/>
      <c r="E3263" s="83"/>
      <c r="F3263" s="83"/>
      <c r="G3263" s="83"/>
      <c r="H3263" s="83"/>
      <c r="I3263" s="83"/>
    </row>
    <row r="3264" spans="1:9">
      <c r="A3264" s="83"/>
      <c r="B3264" s="83"/>
      <c r="C3264" s="83"/>
      <c r="D3264" s="83"/>
      <c r="E3264" s="83"/>
      <c r="F3264" s="83"/>
      <c r="G3264" s="83"/>
      <c r="H3264" s="83"/>
      <c r="I3264" s="83"/>
    </row>
    <row r="3265" spans="1:9">
      <c r="A3265" s="83"/>
      <c r="B3265" s="83"/>
      <c r="C3265" s="83"/>
      <c r="D3265" s="83"/>
      <c r="E3265" s="83"/>
      <c r="F3265" s="83"/>
      <c r="G3265" s="83"/>
      <c r="H3265" s="83"/>
      <c r="I3265" s="83"/>
    </row>
    <row r="3266" spans="1:9">
      <c r="A3266" s="83"/>
      <c r="B3266" s="83"/>
      <c r="C3266" s="83"/>
      <c r="D3266" s="83"/>
      <c r="E3266" s="83"/>
      <c r="F3266" s="83"/>
      <c r="G3266" s="83"/>
      <c r="H3266" s="83"/>
      <c r="I3266" s="83"/>
    </row>
    <row r="3267" spans="1:9">
      <c r="A3267" s="83"/>
      <c r="B3267" s="83"/>
      <c r="C3267" s="83"/>
      <c r="D3267" s="83"/>
      <c r="E3267" s="83"/>
      <c r="F3267" s="83"/>
      <c r="G3267" s="83"/>
      <c r="H3267" s="83"/>
      <c r="I3267" s="83"/>
    </row>
    <row r="3268" spans="1:9">
      <c r="A3268" s="83"/>
      <c r="B3268" s="83"/>
      <c r="C3268" s="83"/>
      <c r="D3268" s="83"/>
      <c r="E3268" s="83"/>
      <c r="F3268" s="83"/>
      <c r="G3268" s="83"/>
      <c r="H3268" s="83"/>
      <c r="I3268" s="83"/>
    </row>
    <row r="3269" spans="1:9">
      <c r="A3269" s="83"/>
      <c r="B3269" s="83"/>
      <c r="C3269" s="83"/>
      <c r="D3269" s="83"/>
      <c r="E3269" s="83"/>
      <c r="F3269" s="83"/>
      <c r="G3269" s="83"/>
      <c r="H3269" s="83"/>
      <c r="I3269" s="83"/>
    </row>
    <row r="3270" spans="1:9">
      <c r="A3270" s="83"/>
      <c r="B3270" s="83"/>
      <c r="C3270" s="83"/>
      <c r="D3270" s="83"/>
      <c r="E3270" s="83"/>
      <c r="F3270" s="83"/>
      <c r="G3270" s="83"/>
      <c r="H3270" s="83"/>
      <c r="I3270" s="83"/>
    </row>
    <row r="3271" spans="1:9">
      <c r="A3271" s="83"/>
      <c r="B3271" s="83"/>
      <c r="C3271" s="83"/>
      <c r="D3271" s="83"/>
      <c r="E3271" s="83"/>
      <c r="F3271" s="83"/>
      <c r="G3271" s="83"/>
      <c r="H3271" s="83"/>
      <c r="I3271" s="83"/>
    </row>
    <row r="3272" spans="1:9">
      <c r="A3272" s="83"/>
      <c r="B3272" s="83"/>
      <c r="C3272" s="83"/>
      <c r="D3272" s="83"/>
      <c r="E3272" s="83"/>
      <c r="F3272" s="83"/>
      <c r="G3272" s="83"/>
      <c r="H3272" s="83"/>
      <c r="I3272" s="83"/>
    </row>
    <row r="3273" spans="1:9">
      <c r="A3273" s="83"/>
      <c r="B3273" s="83"/>
      <c r="C3273" s="83"/>
      <c r="D3273" s="83"/>
      <c r="E3273" s="83"/>
      <c r="F3273" s="83"/>
      <c r="G3273" s="83"/>
      <c r="H3273" s="83"/>
      <c r="I3273" s="83"/>
    </row>
    <row r="3274" spans="1:9">
      <c r="A3274" s="83"/>
      <c r="B3274" s="83"/>
      <c r="C3274" s="83"/>
      <c r="D3274" s="83"/>
      <c r="E3274" s="83"/>
      <c r="F3274" s="83"/>
      <c r="G3274" s="83"/>
      <c r="H3274" s="83"/>
      <c r="I3274" s="83"/>
    </row>
    <row r="3275" spans="1:9">
      <c r="A3275" s="83"/>
      <c r="B3275" s="83"/>
      <c r="C3275" s="83"/>
      <c r="D3275" s="83"/>
      <c r="E3275" s="83"/>
      <c r="F3275" s="83"/>
      <c r="G3275" s="83"/>
      <c r="H3275" s="83"/>
      <c r="I3275" s="83"/>
    </row>
    <row r="3276" spans="1:9">
      <c r="A3276" s="83"/>
      <c r="B3276" s="83"/>
      <c r="C3276" s="83"/>
      <c r="D3276" s="83"/>
      <c r="E3276" s="83"/>
      <c r="F3276" s="83"/>
      <c r="G3276" s="83"/>
      <c r="H3276" s="83"/>
      <c r="I3276" s="83"/>
    </row>
    <row r="3277" spans="1:9">
      <c r="A3277" s="83"/>
      <c r="B3277" s="83"/>
      <c r="C3277" s="83"/>
      <c r="D3277" s="83"/>
      <c r="E3277" s="83"/>
      <c r="F3277" s="83"/>
      <c r="G3277" s="83"/>
      <c r="H3277" s="83"/>
      <c r="I3277" s="83"/>
    </row>
    <row r="3278" spans="1:9">
      <c r="A3278" s="83"/>
      <c r="B3278" s="83"/>
      <c r="C3278" s="83"/>
      <c r="D3278" s="83"/>
      <c r="E3278" s="83"/>
      <c r="F3278" s="83"/>
      <c r="G3278" s="83"/>
      <c r="H3278" s="83"/>
      <c r="I3278" s="83"/>
    </row>
    <row r="3279" spans="1:9">
      <c r="A3279" s="83"/>
      <c r="B3279" s="83"/>
      <c r="C3279" s="83"/>
      <c r="D3279" s="83"/>
      <c r="E3279" s="83"/>
      <c r="F3279" s="83"/>
      <c r="G3279" s="83"/>
      <c r="H3279" s="83"/>
      <c r="I3279" s="83"/>
    </row>
    <row r="3280" spans="1:9">
      <c r="A3280" s="83"/>
      <c r="B3280" s="83"/>
      <c r="C3280" s="83"/>
      <c r="D3280" s="83"/>
      <c r="E3280" s="83"/>
      <c r="F3280" s="83"/>
      <c r="G3280" s="83"/>
      <c r="H3280" s="83"/>
      <c r="I3280" s="83"/>
    </row>
    <row r="3281" spans="1:9">
      <c r="A3281" s="83"/>
      <c r="B3281" s="83"/>
      <c r="C3281" s="83"/>
      <c r="D3281" s="83"/>
      <c r="E3281" s="83"/>
      <c r="F3281" s="83"/>
      <c r="G3281" s="83"/>
      <c r="H3281" s="83"/>
      <c r="I3281" s="83"/>
    </row>
    <row r="3282" spans="1:9">
      <c r="A3282" s="83"/>
      <c r="B3282" s="83"/>
      <c r="C3282" s="83"/>
      <c r="D3282" s="83"/>
      <c r="E3282" s="83"/>
      <c r="F3282" s="83"/>
      <c r="G3282" s="83"/>
      <c r="H3282" s="83"/>
      <c r="I3282" s="83"/>
    </row>
    <row r="3283" spans="1:9">
      <c r="A3283" s="83"/>
      <c r="B3283" s="83"/>
      <c r="C3283" s="83"/>
      <c r="D3283" s="83"/>
      <c r="E3283" s="83"/>
      <c r="F3283" s="83"/>
      <c r="G3283" s="83"/>
      <c r="H3283" s="83"/>
      <c r="I3283" s="83"/>
    </row>
    <row r="3284" spans="1:9">
      <c r="A3284" s="83"/>
      <c r="B3284" s="83"/>
      <c r="C3284" s="83"/>
      <c r="D3284" s="83"/>
      <c r="E3284" s="83"/>
      <c r="F3284" s="83"/>
      <c r="G3284" s="83"/>
      <c r="H3284" s="83"/>
      <c r="I3284" s="83"/>
    </row>
    <row r="3285" spans="1:9">
      <c r="A3285" s="83"/>
      <c r="B3285" s="83"/>
      <c r="C3285" s="83"/>
      <c r="D3285" s="83"/>
      <c r="E3285" s="83"/>
      <c r="F3285" s="83"/>
      <c r="G3285" s="83"/>
      <c r="H3285" s="83"/>
      <c r="I3285" s="83"/>
    </row>
    <row r="3286" spans="1:9">
      <c r="A3286" s="83"/>
      <c r="B3286" s="83"/>
      <c r="C3286" s="83"/>
      <c r="D3286" s="83"/>
      <c r="E3286" s="83"/>
      <c r="F3286" s="83"/>
      <c r="G3286" s="83"/>
      <c r="H3286" s="83"/>
      <c r="I3286" s="83"/>
    </row>
    <row r="3287" spans="1:9">
      <c r="A3287" s="84"/>
      <c r="B3287" s="83"/>
      <c r="C3287" s="83"/>
      <c r="D3287" s="83"/>
      <c r="E3287" s="83"/>
      <c r="F3287" s="83"/>
      <c r="G3287" s="83"/>
      <c r="H3287" s="83"/>
      <c r="I3287" s="83"/>
    </row>
    <row r="3288" spans="1:9">
      <c r="A3288" s="83"/>
      <c r="B3288" s="83"/>
      <c r="C3288" s="83"/>
      <c r="D3288" s="83"/>
      <c r="E3288" s="83"/>
      <c r="F3288" s="83"/>
      <c r="G3288" s="83"/>
      <c r="H3288" s="83"/>
      <c r="I3288" s="83"/>
    </row>
    <row r="3289" spans="1:9">
      <c r="A3289" s="83"/>
      <c r="B3289" s="83"/>
      <c r="C3289" s="83"/>
      <c r="D3289" s="83"/>
      <c r="E3289" s="83"/>
      <c r="F3289" s="83"/>
      <c r="G3289" s="83"/>
      <c r="H3289" s="83"/>
      <c r="I3289" s="83"/>
    </row>
    <row r="3290" spans="1:9">
      <c r="A3290" s="83"/>
      <c r="B3290" s="83"/>
      <c r="C3290" s="83"/>
      <c r="D3290" s="83"/>
      <c r="E3290" s="83"/>
      <c r="F3290" s="83"/>
      <c r="G3290" s="83"/>
      <c r="H3290" s="83"/>
      <c r="I3290" s="83"/>
    </row>
    <row r="3291" spans="1:9">
      <c r="A3291" s="83"/>
      <c r="B3291" s="83"/>
      <c r="C3291" s="83"/>
      <c r="D3291" s="83"/>
      <c r="E3291" s="83"/>
      <c r="F3291" s="83"/>
      <c r="G3291" s="83"/>
      <c r="H3291" s="83"/>
      <c r="I3291" s="83"/>
    </row>
    <row r="3292" spans="1:9">
      <c r="A3292" s="83"/>
      <c r="B3292" s="83"/>
      <c r="C3292" s="83"/>
      <c r="D3292" s="83"/>
      <c r="E3292" s="83"/>
      <c r="F3292" s="83"/>
      <c r="G3292" s="83"/>
      <c r="H3292" s="83"/>
      <c r="I3292" s="83"/>
    </row>
    <row r="3293" spans="1:9">
      <c r="A3293" s="83"/>
      <c r="B3293" s="83"/>
      <c r="C3293" s="83"/>
      <c r="D3293" s="83"/>
      <c r="E3293" s="83"/>
      <c r="F3293" s="83"/>
      <c r="G3293" s="83"/>
      <c r="H3293" s="83"/>
      <c r="I3293" s="83"/>
    </row>
    <row r="3294" spans="1:9">
      <c r="A3294" s="83"/>
      <c r="B3294" s="83"/>
      <c r="C3294" s="83"/>
      <c r="D3294" s="83"/>
      <c r="E3294" s="83"/>
      <c r="F3294" s="83"/>
      <c r="G3294" s="83"/>
      <c r="H3294" s="83"/>
      <c r="I3294" s="83"/>
    </row>
    <row r="3295" spans="1:9">
      <c r="A3295" s="83"/>
      <c r="B3295" s="83"/>
      <c r="C3295" s="83"/>
      <c r="D3295" s="83"/>
      <c r="E3295" s="83"/>
      <c r="F3295" s="83"/>
      <c r="G3295" s="83"/>
      <c r="H3295" s="83"/>
      <c r="I3295" s="83"/>
    </row>
    <row r="3296" spans="1:9">
      <c r="A3296" s="83"/>
      <c r="B3296" s="83"/>
      <c r="C3296" s="83"/>
      <c r="D3296" s="83"/>
      <c r="E3296" s="83"/>
      <c r="F3296" s="83"/>
      <c r="G3296" s="83"/>
      <c r="H3296" s="83"/>
      <c r="I3296" s="83"/>
    </row>
    <row r="3297" spans="1:9">
      <c r="A3297" s="83"/>
      <c r="B3297" s="83"/>
      <c r="C3297" s="83"/>
      <c r="D3297" s="83"/>
      <c r="E3297" s="83"/>
      <c r="F3297" s="83"/>
      <c r="G3297" s="83"/>
      <c r="H3297" s="83"/>
      <c r="I3297" s="83"/>
    </row>
    <row r="3298" spans="1:9">
      <c r="A3298" s="83"/>
      <c r="B3298" s="83"/>
      <c r="C3298" s="83"/>
      <c r="D3298" s="83"/>
      <c r="E3298" s="83"/>
      <c r="F3298" s="83"/>
      <c r="G3298" s="83"/>
      <c r="H3298" s="83"/>
      <c r="I3298" s="83"/>
    </row>
    <row r="3299" spans="1:9">
      <c r="A3299" s="83"/>
      <c r="B3299" s="83"/>
      <c r="C3299" s="83"/>
      <c r="D3299" s="83"/>
      <c r="E3299" s="83"/>
      <c r="F3299" s="83"/>
      <c r="G3299" s="83"/>
      <c r="H3299" s="83"/>
      <c r="I3299" s="83"/>
    </row>
    <row r="3300" spans="1:9">
      <c r="A3300" s="83"/>
      <c r="B3300" s="83"/>
      <c r="C3300" s="83"/>
      <c r="D3300" s="83"/>
      <c r="E3300" s="83"/>
      <c r="F3300" s="83"/>
      <c r="G3300" s="83"/>
      <c r="H3300" s="83"/>
      <c r="I3300" s="83"/>
    </row>
    <row r="3301" spans="1:9">
      <c r="A3301" s="83"/>
      <c r="B3301" s="83"/>
      <c r="C3301" s="83"/>
      <c r="D3301" s="83"/>
      <c r="E3301" s="83"/>
      <c r="F3301" s="83"/>
      <c r="G3301" s="83"/>
      <c r="H3301" s="83"/>
      <c r="I3301" s="83"/>
    </row>
    <row r="3302" spans="1:9">
      <c r="A3302" s="83"/>
      <c r="B3302" s="83"/>
      <c r="C3302" s="83"/>
      <c r="D3302" s="83"/>
      <c r="E3302" s="83"/>
      <c r="F3302" s="83"/>
      <c r="G3302" s="83"/>
      <c r="H3302" s="83"/>
      <c r="I3302" s="83"/>
    </row>
    <row r="3303" spans="1:9">
      <c r="A3303" s="83"/>
      <c r="B3303" s="83"/>
      <c r="C3303" s="83"/>
      <c r="D3303" s="83"/>
      <c r="E3303" s="83"/>
      <c r="F3303" s="83"/>
      <c r="G3303" s="83"/>
      <c r="H3303" s="83"/>
      <c r="I3303" s="83"/>
    </row>
    <row r="3304" spans="1:9">
      <c r="A3304" s="83"/>
      <c r="B3304" s="83"/>
      <c r="C3304" s="83"/>
      <c r="D3304" s="83"/>
      <c r="E3304" s="83"/>
      <c r="F3304" s="83"/>
      <c r="G3304" s="83"/>
      <c r="H3304" s="83"/>
      <c r="I3304" s="83"/>
    </row>
    <row r="3305" spans="1:9">
      <c r="A3305" s="83"/>
      <c r="B3305" s="83"/>
      <c r="C3305" s="83"/>
      <c r="D3305" s="83"/>
      <c r="E3305" s="83"/>
      <c r="F3305" s="83"/>
      <c r="G3305" s="83"/>
      <c r="H3305" s="83"/>
      <c r="I3305" s="83"/>
    </row>
    <row r="3306" spans="1:9">
      <c r="A3306" s="83"/>
      <c r="B3306" s="83"/>
      <c r="C3306" s="83"/>
      <c r="D3306" s="83"/>
      <c r="E3306" s="83"/>
      <c r="F3306" s="83"/>
      <c r="G3306" s="83"/>
      <c r="H3306" s="83"/>
      <c r="I3306" s="83"/>
    </row>
    <row r="3307" spans="1:9">
      <c r="A3307" s="83"/>
      <c r="B3307" s="83"/>
      <c r="C3307" s="83"/>
      <c r="D3307" s="83"/>
      <c r="E3307" s="83"/>
      <c r="F3307" s="83"/>
      <c r="G3307" s="83"/>
      <c r="H3307" s="83"/>
      <c r="I3307" s="83"/>
    </row>
    <row r="3308" spans="1:9">
      <c r="A3308" s="83"/>
      <c r="B3308" s="83"/>
      <c r="C3308" s="83"/>
      <c r="D3308" s="83"/>
      <c r="E3308" s="83"/>
      <c r="F3308" s="83"/>
      <c r="G3308" s="83"/>
      <c r="H3308" s="83"/>
      <c r="I3308" s="83"/>
    </row>
    <row r="3309" spans="1:9">
      <c r="A3309" s="83"/>
      <c r="B3309" s="83"/>
      <c r="C3309" s="83"/>
      <c r="D3309" s="83"/>
      <c r="E3309" s="83"/>
      <c r="F3309" s="83"/>
      <c r="G3309" s="83"/>
      <c r="H3309" s="83"/>
      <c r="I3309" s="83"/>
    </row>
    <row r="3310" spans="1:9">
      <c r="A3310" s="83"/>
      <c r="B3310" s="83"/>
      <c r="C3310" s="83"/>
      <c r="D3310" s="83"/>
      <c r="E3310" s="83"/>
      <c r="F3310" s="83"/>
      <c r="G3310" s="83"/>
      <c r="H3310" s="83"/>
      <c r="I3310" s="83"/>
    </row>
    <row r="3311" spans="1:9">
      <c r="A3311" s="83"/>
      <c r="B3311" s="83"/>
      <c r="C3311" s="83"/>
      <c r="D3311" s="83"/>
      <c r="E3311" s="83"/>
      <c r="F3311" s="83"/>
      <c r="G3311" s="83"/>
      <c r="H3311" s="83"/>
      <c r="I3311" s="83"/>
    </row>
    <row r="3312" spans="1:9">
      <c r="A3312" s="83"/>
      <c r="B3312" s="83"/>
      <c r="C3312" s="83"/>
      <c r="D3312" s="83"/>
      <c r="E3312" s="83"/>
      <c r="F3312" s="83"/>
      <c r="G3312" s="83"/>
      <c r="H3312" s="83"/>
      <c r="I3312" s="83"/>
    </row>
    <row r="3313" spans="1:9">
      <c r="A3313" s="83"/>
      <c r="B3313" s="83"/>
      <c r="C3313" s="83"/>
      <c r="D3313" s="83"/>
      <c r="E3313" s="83"/>
      <c r="F3313" s="83"/>
      <c r="G3313" s="83"/>
      <c r="H3313" s="83"/>
      <c r="I3313" s="83"/>
    </row>
    <row r="3314" spans="1:9">
      <c r="A3314" s="83"/>
      <c r="B3314" s="83"/>
      <c r="C3314" s="83"/>
      <c r="D3314" s="83"/>
      <c r="E3314" s="83"/>
      <c r="F3314" s="83"/>
      <c r="G3314" s="83"/>
      <c r="H3314" s="83"/>
      <c r="I3314" s="83"/>
    </row>
    <row r="3315" spans="1:9">
      <c r="A3315" s="83"/>
      <c r="B3315" s="83"/>
      <c r="C3315" s="83"/>
      <c r="D3315" s="83"/>
      <c r="E3315" s="83"/>
      <c r="F3315" s="83"/>
      <c r="G3315" s="83"/>
      <c r="H3315" s="83"/>
      <c r="I3315" s="83"/>
    </row>
    <row r="3316" spans="1:9">
      <c r="A3316" s="83"/>
      <c r="B3316" s="83"/>
      <c r="C3316" s="83"/>
      <c r="D3316" s="83"/>
      <c r="E3316" s="83"/>
      <c r="F3316" s="83"/>
      <c r="G3316" s="83"/>
      <c r="H3316" s="83"/>
      <c r="I3316" s="83"/>
    </row>
    <row r="3317" spans="1:9">
      <c r="A3317" s="83"/>
      <c r="B3317" s="83"/>
      <c r="C3317" s="83"/>
      <c r="D3317" s="83"/>
      <c r="E3317" s="83"/>
      <c r="F3317" s="83"/>
      <c r="G3317" s="83"/>
      <c r="H3317" s="83"/>
      <c r="I3317" s="83"/>
    </row>
    <row r="3318" spans="1:9">
      <c r="A3318" s="83"/>
      <c r="B3318" s="83"/>
      <c r="C3318" s="83"/>
      <c r="D3318" s="83"/>
      <c r="E3318" s="83"/>
      <c r="F3318" s="83"/>
      <c r="G3318" s="83"/>
      <c r="H3318" s="83"/>
      <c r="I3318" s="83"/>
    </row>
    <row r="3319" spans="1:9">
      <c r="A3319" s="83"/>
      <c r="B3319" s="83"/>
      <c r="C3319" s="83"/>
      <c r="D3319" s="83"/>
      <c r="E3319" s="83"/>
      <c r="F3319" s="83"/>
      <c r="G3319" s="83"/>
      <c r="H3319" s="83"/>
      <c r="I3319" s="83"/>
    </row>
    <row r="3320" spans="1:9">
      <c r="A3320" s="83"/>
      <c r="B3320" s="83"/>
      <c r="C3320" s="83"/>
      <c r="D3320" s="83"/>
      <c r="E3320" s="83"/>
      <c r="F3320" s="83"/>
      <c r="G3320" s="83"/>
      <c r="H3320" s="83"/>
      <c r="I3320" s="83"/>
    </row>
    <row r="3321" spans="1:9">
      <c r="A3321" s="83"/>
      <c r="B3321" s="83"/>
      <c r="C3321" s="83"/>
      <c r="D3321" s="83"/>
      <c r="E3321" s="83"/>
      <c r="F3321" s="83"/>
      <c r="G3321" s="83"/>
      <c r="H3321" s="83"/>
      <c r="I3321" s="83"/>
    </row>
    <row r="3322" spans="1:9">
      <c r="A3322" s="83"/>
      <c r="B3322" s="83"/>
      <c r="C3322" s="83"/>
      <c r="D3322" s="83"/>
      <c r="E3322" s="83"/>
      <c r="F3322" s="83"/>
      <c r="G3322" s="83"/>
      <c r="H3322" s="83"/>
      <c r="I3322" s="83"/>
    </row>
    <row r="3323" spans="1:9">
      <c r="A3323" s="83"/>
      <c r="B3323" s="83"/>
      <c r="C3323" s="83"/>
      <c r="D3323" s="83"/>
      <c r="E3323" s="83"/>
      <c r="F3323" s="83"/>
      <c r="G3323" s="83"/>
      <c r="H3323" s="83"/>
      <c r="I3323" s="83"/>
    </row>
    <row r="3324" spans="1:9">
      <c r="A3324" s="83"/>
      <c r="B3324" s="83"/>
      <c r="C3324" s="83"/>
      <c r="D3324" s="83"/>
      <c r="E3324" s="83"/>
      <c r="F3324" s="83"/>
      <c r="G3324" s="83"/>
      <c r="H3324" s="83"/>
      <c r="I3324" s="83"/>
    </row>
    <row r="3325" spans="1:9">
      <c r="A3325" s="83"/>
      <c r="B3325" s="83"/>
      <c r="C3325" s="83"/>
      <c r="D3325" s="83"/>
      <c r="E3325" s="83"/>
      <c r="F3325" s="83"/>
      <c r="G3325" s="83"/>
      <c r="H3325" s="83"/>
      <c r="I3325" s="83"/>
    </row>
    <row r="3326" spans="1:9">
      <c r="A3326" s="83"/>
      <c r="B3326" s="83"/>
      <c r="C3326" s="83"/>
      <c r="D3326" s="83"/>
      <c r="E3326" s="83"/>
      <c r="F3326" s="83"/>
      <c r="G3326" s="83"/>
      <c r="H3326" s="83"/>
      <c r="I3326" s="83"/>
    </row>
    <row r="3327" spans="1:9">
      <c r="A3327" s="83"/>
      <c r="B3327" s="83"/>
      <c r="C3327" s="83"/>
      <c r="D3327" s="83"/>
      <c r="E3327" s="83"/>
      <c r="F3327" s="83"/>
      <c r="G3327" s="83"/>
      <c r="H3327" s="83"/>
      <c r="I3327" s="83"/>
    </row>
    <row r="3328" spans="1:9">
      <c r="A3328" s="83"/>
      <c r="B3328" s="83"/>
      <c r="C3328" s="83"/>
      <c r="D3328" s="83"/>
      <c r="E3328" s="83"/>
      <c r="F3328" s="83"/>
      <c r="G3328" s="83"/>
      <c r="H3328" s="83"/>
      <c r="I3328" s="83"/>
    </row>
    <row r="3329" spans="1:9">
      <c r="A3329" s="83"/>
      <c r="B3329" s="83"/>
      <c r="C3329" s="83"/>
      <c r="D3329" s="83"/>
      <c r="E3329" s="83"/>
      <c r="F3329" s="83"/>
      <c r="G3329" s="83"/>
      <c r="H3329" s="83"/>
      <c r="I3329" s="83"/>
    </row>
    <row r="3330" spans="1:9">
      <c r="A3330" s="83"/>
      <c r="B3330" s="83"/>
      <c r="C3330" s="83"/>
      <c r="D3330" s="83"/>
      <c r="E3330" s="83"/>
      <c r="F3330" s="83"/>
      <c r="G3330" s="83"/>
      <c r="H3330" s="83"/>
      <c r="I3330" s="83"/>
    </row>
    <row r="3331" spans="1:9">
      <c r="A3331" s="83"/>
      <c r="B3331" s="83"/>
      <c r="C3331" s="83"/>
      <c r="D3331" s="83"/>
      <c r="E3331" s="83"/>
      <c r="F3331" s="83"/>
      <c r="G3331" s="83"/>
      <c r="H3331" s="83"/>
      <c r="I3331" s="83"/>
    </row>
    <row r="3332" spans="1:9">
      <c r="A3332" s="83"/>
      <c r="B3332" s="83"/>
      <c r="C3332" s="83"/>
      <c r="D3332" s="83"/>
      <c r="E3332" s="83"/>
      <c r="F3332" s="83"/>
      <c r="G3332" s="83"/>
      <c r="H3332" s="83"/>
      <c r="I3332" s="83"/>
    </row>
    <row r="3333" spans="1:9">
      <c r="A3333" s="83"/>
      <c r="B3333" s="83"/>
      <c r="C3333" s="83"/>
      <c r="D3333" s="83"/>
      <c r="E3333" s="83"/>
      <c r="F3333" s="83"/>
      <c r="G3333" s="83"/>
      <c r="H3333" s="83"/>
      <c r="I3333" s="83"/>
    </row>
    <row r="3334" spans="1:9">
      <c r="A3334" s="83"/>
      <c r="B3334" s="83"/>
      <c r="C3334" s="83"/>
      <c r="D3334" s="83"/>
      <c r="E3334" s="83"/>
      <c r="F3334" s="83"/>
      <c r="G3334" s="83"/>
      <c r="H3334" s="83"/>
      <c r="I3334" s="83"/>
    </row>
    <row r="3335" spans="1:9">
      <c r="A3335" s="83"/>
      <c r="B3335" s="83"/>
      <c r="C3335" s="83"/>
      <c r="D3335" s="83"/>
      <c r="E3335" s="83"/>
      <c r="F3335" s="83"/>
      <c r="G3335" s="83"/>
      <c r="H3335" s="83"/>
      <c r="I3335" s="83"/>
    </row>
    <row r="3336" spans="1:9">
      <c r="A3336" s="84"/>
      <c r="B3336" s="83"/>
      <c r="C3336" s="83"/>
      <c r="D3336" s="83"/>
      <c r="E3336" s="83"/>
      <c r="F3336" s="83"/>
      <c r="G3336" s="83"/>
      <c r="H3336" s="83"/>
      <c r="I3336" s="83"/>
    </row>
    <row r="3337" spans="1:9">
      <c r="A3337" s="83"/>
      <c r="B3337" s="83"/>
      <c r="C3337" s="83"/>
      <c r="D3337" s="83"/>
      <c r="E3337" s="83"/>
      <c r="F3337" s="83"/>
      <c r="G3337" s="83"/>
      <c r="H3337" s="83"/>
      <c r="I3337" s="83"/>
    </row>
    <row r="3338" spans="1:9">
      <c r="A3338" s="83"/>
      <c r="B3338" s="83"/>
      <c r="C3338" s="83"/>
      <c r="D3338" s="83"/>
      <c r="E3338" s="83"/>
      <c r="F3338" s="83"/>
      <c r="G3338" s="83"/>
      <c r="H3338" s="83"/>
      <c r="I3338" s="83"/>
    </row>
    <row r="3339" spans="1:9">
      <c r="A3339" s="83"/>
      <c r="B3339" s="83"/>
      <c r="C3339" s="83"/>
      <c r="D3339" s="83"/>
      <c r="E3339" s="83"/>
      <c r="F3339" s="83"/>
      <c r="G3339" s="83"/>
      <c r="H3339" s="83"/>
      <c r="I3339" s="83"/>
    </row>
    <row r="3340" spans="1:9">
      <c r="A3340" s="83"/>
      <c r="B3340" s="83"/>
      <c r="C3340" s="83"/>
      <c r="D3340" s="83"/>
      <c r="E3340" s="83"/>
      <c r="F3340" s="83"/>
      <c r="G3340" s="83"/>
      <c r="H3340" s="83"/>
      <c r="I3340" s="83"/>
    </row>
    <row r="3341" spans="1:9">
      <c r="A3341" s="83"/>
      <c r="B3341" s="83"/>
      <c r="C3341" s="83"/>
      <c r="D3341" s="83"/>
      <c r="E3341" s="83"/>
      <c r="F3341" s="83"/>
      <c r="G3341" s="83"/>
      <c r="H3341" s="83"/>
      <c r="I3341" s="83"/>
    </row>
    <row r="3342" spans="1:9">
      <c r="A3342" s="83"/>
      <c r="B3342" s="83"/>
      <c r="C3342" s="83"/>
      <c r="D3342" s="83"/>
      <c r="E3342" s="83"/>
      <c r="F3342" s="83"/>
      <c r="G3342" s="83"/>
      <c r="H3342" s="83"/>
      <c r="I3342" s="83"/>
    </row>
    <row r="3343" spans="1:9">
      <c r="A3343" s="83"/>
      <c r="B3343" s="83"/>
      <c r="C3343" s="83"/>
      <c r="D3343" s="83"/>
      <c r="E3343" s="83"/>
      <c r="F3343" s="83"/>
      <c r="G3343" s="83"/>
      <c r="H3343" s="83"/>
      <c r="I3343" s="83"/>
    </row>
    <row r="3344" spans="1:9">
      <c r="A3344" s="83"/>
      <c r="B3344" s="83"/>
      <c r="C3344" s="83"/>
      <c r="D3344" s="83"/>
      <c r="E3344" s="83"/>
      <c r="F3344" s="83"/>
      <c r="G3344" s="83"/>
      <c r="H3344" s="83"/>
      <c r="I3344" s="83"/>
    </row>
    <row r="3345" spans="1:11">
      <c r="A3345" s="83"/>
      <c r="B3345" s="83"/>
      <c r="C3345" s="83"/>
      <c r="D3345" s="83"/>
      <c r="E3345" s="83"/>
      <c r="F3345" s="83"/>
      <c r="G3345" s="83"/>
      <c r="H3345" s="83"/>
      <c r="I3345" s="83"/>
    </row>
    <row r="3346" spans="1:11">
      <c r="A3346" s="83"/>
      <c r="B3346" s="83"/>
      <c r="C3346" s="83"/>
      <c r="D3346" s="83"/>
      <c r="E3346" s="83"/>
      <c r="F3346" s="83"/>
      <c r="G3346" s="83"/>
      <c r="H3346" s="83"/>
      <c r="I3346" s="83"/>
    </row>
    <row r="3347" spans="1:11">
      <c r="A3347" s="83"/>
      <c r="B3347" s="83"/>
      <c r="C3347" s="83"/>
      <c r="D3347" s="83"/>
      <c r="E3347" s="83"/>
      <c r="F3347" s="83"/>
      <c r="G3347" s="83"/>
      <c r="H3347" s="83"/>
      <c r="I3347" s="83"/>
    </row>
    <row r="3348" spans="1:11">
      <c r="A3348" s="83"/>
      <c r="B3348" s="83"/>
      <c r="C3348" s="83"/>
      <c r="D3348" s="83"/>
      <c r="E3348" s="83"/>
      <c r="F3348" s="83"/>
      <c r="G3348" s="83"/>
      <c r="H3348" s="83"/>
      <c r="I3348" s="83"/>
    </row>
    <row r="3349" spans="1:11">
      <c r="A3349" s="83"/>
      <c r="B3349" s="83"/>
      <c r="C3349" s="83"/>
      <c r="D3349" s="83"/>
      <c r="E3349" s="83"/>
      <c r="F3349" s="83"/>
      <c r="G3349" s="83"/>
      <c r="H3349" s="83"/>
      <c r="I3349" s="83"/>
    </row>
    <row r="3350" spans="1:11">
      <c r="A3350" s="83"/>
      <c r="B3350" s="83"/>
      <c r="C3350" s="83"/>
      <c r="D3350" s="83"/>
      <c r="E3350" s="83"/>
      <c r="F3350" s="83"/>
      <c r="G3350" s="83"/>
      <c r="H3350" s="83"/>
      <c r="I3350" s="83"/>
    </row>
    <row r="3351" spans="1:11">
      <c r="A3351" s="83"/>
      <c r="B3351" s="83"/>
      <c r="C3351" s="83"/>
      <c r="D3351" s="83"/>
      <c r="E3351" s="83"/>
      <c r="F3351" s="83"/>
      <c r="G3351" s="83"/>
      <c r="H3351" s="83"/>
      <c r="I3351" s="83"/>
    </row>
    <row r="3352" spans="1:11">
      <c r="A3352" s="83"/>
      <c r="B3352" s="83"/>
      <c r="C3352" s="83"/>
      <c r="D3352" s="83"/>
      <c r="E3352" s="83"/>
      <c r="F3352" s="83"/>
      <c r="G3352" s="83"/>
      <c r="H3352" s="83"/>
      <c r="I3352" s="83"/>
    </row>
    <row r="3354" spans="1:11">
      <c r="B3354" s="83"/>
      <c r="C3354" s="83"/>
      <c r="D3354" s="83"/>
      <c r="E3354" s="83"/>
      <c r="F3354" s="83"/>
      <c r="G3354" s="83"/>
      <c r="H3354" s="83"/>
      <c r="I3354" s="83"/>
      <c r="J3354" s="83"/>
      <c r="K3354" s="83"/>
    </row>
    <row r="3355" spans="1:11">
      <c r="A3355" s="83"/>
      <c r="B3355" s="83"/>
      <c r="C3355" s="83"/>
      <c r="D3355" s="83"/>
      <c r="E3355" s="83"/>
      <c r="F3355" s="83"/>
      <c r="G3355" s="83"/>
      <c r="H3355" s="83"/>
      <c r="I3355" s="84"/>
      <c r="J3355" s="83"/>
      <c r="K3355" s="83"/>
    </row>
    <row r="3356" spans="1:11">
      <c r="A3356" s="83"/>
      <c r="B3356" s="83"/>
      <c r="C3356" s="83"/>
      <c r="D3356" s="83"/>
      <c r="E3356" s="83"/>
      <c r="F3356" s="83"/>
      <c r="G3356" s="83"/>
      <c r="H3356" s="83"/>
      <c r="I3356" s="83"/>
      <c r="J3356" s="83"/>
      <c r="K3356" s="83"/>
    </row>
    <row r="3357" spans="1:11">
      <c r="A3357" s="83"/>
      <c r="B3357" s="83"/>
      <c r="C3357" s="83"/>
      <c r="D3357" s="83"/>
      <c r="E3357" s="83"/>
      <c r="F3357" s="83"/>
      <c r="G3357" s="83"/>
      <c r="H3357" s="83"/>
      <c r="I3357" s="83"/>
      <c r="J3357" s="83"/>
      <c r="K3357" s="83"/>
    </row>
    <row r="3358" spans="1:11">
      <c r="A3358" s="83"/>
      <c r="B3358" s="83"/>
      <c r="C3358" s="83"/>
      <c r="D3358" s="83"/>
      <c r="E3358" s="83"/>
      <c r="F3358" s="83"/>
      <c r="G3358" s="83"/>
      <c r="H3358" s="83"/>
      <c r="I3358" s="83"/>
      <c r="J3358" s="83"/>
      <c r="K3358" s="83"/>
    </row>
    <row r="3359" spans="1:11">
      <c r="A3359" s="83"/>
      <c r="B3359" s="83"/>
      <c r="C3359" s="83"/>
      <c r="D3359" s="83"/>
      <c r="E3359" s="83"/>
      <c r="F3359" s="83"/>
      <c r="G3359" s="83"/>
      <c r="H3359" s="83"/>
      <c r="I3359" s="83"/>
      <c r="J3359" s="83"/>
      <c r="K3359" s="83"/>
    </row>
    <row r="3360" spans="1:11">
      <c r="A3360" s="83"/>
      <c r="B3360" s="83"/>
      <c r="C3360" s="83"/>
      <c r="D3360" s="83"/>
      <c r="E3360" s="83"/>
      <c r="F3360" s="83"/>
      <c r="G3360" s="83"/>
      <c r="H3360" s="83"/>
      <c r="I3360" s="83"/>
      <c r="J3360" s="83"/>
      <c r="K3360" s="83"/>
    </row>
    <row r="3361" spans="1:11">
      <c r="A3361" s="83"/>
      <c r="B3361" s="83"/>
      <c r="C3361" s="83"/>
      <c r="D3361" s="83"/>
      <c r="E3361" s="83"/>
      <c r="F3361" s="83"/>
      <c r="G3361" s="83"/>
      <c r="H3361" s="83"/>
      <c r="I3361" s="83"/>
      <c r="J3361" s="83"/>
      <c r="K3361" s="83"/>
    </row>
    <row r="3362" spans="1:11">
      <c r="A3362" s="83"/>
      <c r="B3362" s="83"/>
      <c r="C3362" s="83"/>
      <c r="D3362" s="83"/>
      <c r="E3362" s="83"/>
      <c r="F3362" s="83"/>
      <c r="G3362" s="83"/>
      <c r="H3362" s="83"/>
      <c r="I3362" s="83"/>
      <c r="J3362" s="83"/>
      <c r="K3362" s="83"/>
    </row>
    <row r="3363" spans="1:11">
      <c r="A3363" s="83"/>
      <c r="B3363" s="83"/>
      <c r="C3363" s="83"/>
      <c r="D3363" s="83"/>
      <c r="E3363" s="83"/>
      <c r="F3363" s="83"/>
      <c r="G3363" s="83"/>
      <c r="H3363" s="83"/>
      <c r="I3363" s="83"/>
      <c r="J3363" s="83"/>
      <c r="K3363" s="83"/>
    </row>
    <row r="3364" spans="1:11">
      <c r="A3364" s="83"/>
      <c r="B3364" s="83"/>
      <c r="C3364" s="83"/>
      <c r="D3364" s="83"/>
      <c r="E3364" s="83"/>
      <c r="F3364" s="83"/>
      <c r="G3364" s="83"/>
      <c r="H3364" s="83"/>
      <c r="I3364" s="83"/>
      <c r="J3364" s="83"/>
      <c r="K3364" s="83"/>
    </row>
    <row r="3365" spans="1:11">
      <c r="A3365" s="83"/>
      <c r="B3365" s="83"/>
      <c r="C3365" s="83"/>
      <c r="D3365" s="83"/>
      <c r="E3365" s="83"/>
      <c r="F3365" s="83"/>
      <c r="G3365" s="83"/>
      <c r="H3365" s="83"/>
      <c r="I3365" s="83"/>
      <c r="J3365" s="83"/>
      <c r="K3365" s="83"/>
    </row>
    <row r="3366" spans="1:11">
      <c r="A3366" s="83"/>
      <c r="B3366" s="83"/>
      <c r="C3366" s="83"/>
      <c r="D3366" s="83"/>
      <c r="E3366" s="83"/>
      <c r="F3366" s="83"/>
      <c r="G3366" s="83"/>
      <c r="H3366" s="83"/>
      <c r="I3366" s="83"/>
      <c r="J3366" s="83"/>
      <c r="K3366" s="83"/>
    </row>
    <row r="3367" spans="1:11">
      <c r="A3367" s="83"/>
      <c r="B3367" s="83"/>
      <c r="C3367" s="83"/>
      <c r="D3367" s="83"/>
      <c r="E3367" s="83"/>
      <c r="F3367" s="83"/>
      <c r="G3367" s="83"/>
      <c r="H3367" s="83"/>
      <c r="I3367" s="83"/>
      <c r="J3367" s="83"/>
      <c r="K3367" s="83"/>
    </row>
    <row r="3368" spans="1:11">
      <c r="A3368" s="83"/>
      <c r="B3368" s="83"/>
      <c r="C3368" s="83"/>
      <c r="D3368" s="83"/>
      <c r="E3368" s="83"/>
      <c r="F3368" s="83"/>
      <c r="G3368" s="83"/>
      <c r="H3368" s="83"/>
      <c r="I3368" s="83"/>
      <c r="J3368" s="83"/>
      <c r="K3368" s="83"/>
    </row>
    <row r="3369" spans="1:11">
      <c r="A3369" s="83"/>
      <c r="B3369" s="83"/>
      <c r="C3369" s="83"/>
      <c r="D3369" s="83"/>
      <c r="E3369" s="83"/>
      <c r="F3369" s="83"/>
      <c r="G3369" s="83"/>
      <c r="H3369" s="83"/>
      <c r="I3369" s="83"/>
      <c r="J3369" s="83"/>
      <c r="K3369" s="83"/>
    </row>
    <row r="3370" spans="1:11">
      <c r="A3370" s="83"/>
      <c r="B3370" s="83"/>
      <c r="C3370" s="83"/>
      <c r="D3370" s="83"/>
      <c r="E3370" s="83"/>
      <c r="F3370" s="83"/>
      <c r="G3370" s="83"/>
      <c r="H3370" s="83"/>
      <c r="I3370" s="83"/>
      <c r="J3370" s="83"/>
      <c r="K3370" s="83"/>
    </row>
    <row r="3371" spans="1:11">
      <c r="A3371" s="83"/>
      <c r="B3371" s="83"/>
      <c r="C3371" s="83"/>
      <c r="D3371" s="83"/>
      <c r="E3371" s="83"/>
      <c r="F3371" s="83"/>
      <c r="G3371" s="83"/>
      <c r="H3371" s="83"/>
      <c r="I3371" s="83"/>
      <c r="J3371" s="83"/>
      <c r="K3371" s="83"/>
    </row>
    <row r="3372" spans="1:11">
      <c r="A3372" s="83"/>
      <c r="B3372" s="83"/>
      <c r="C3372" s="83"/>
      <c r="D3372" s="83"/>
      <c r="E3372" s="83"/>
      <c r="F3372" s="83"/>
      <c r="G3372" s="83"/>
      <c r="H3372" s="83"/>
      <c r="I3372" s="83"/>
      <c r="J3372" s="83"/>
      <c r="K3372" s="83"/>
    </row>
    <row r="3373" spans="1:11">
      <c r="A3373" s="83"/>
      <c r="B3373" s="83"/>
      <c r="C3373" s="83"/>
      <c r="D3373" s="83"/>
      <c r="E3373" s="83"/>
      <c r="F3373" s="83"/>
      <c r="G3373" s="83"/>
      <c r="H3373" s="83"/>
      <c r="I3373" s="83"/>
      <c r="J3373" s="83"/>
      <c r="K3373" s="83"/>
    </row>
    <row r="3374" spans="1:11">
      <c r="A3374" s="83"/>
      <c r="B3374" s="83"/>
      <c r="C3374" s="83"/>
      <c r="D3374" s="83"/>
      <c r="E3374" s="83"/>
      <c r="F3374" s="83"/>
      <c r="G3374" s="83"/>
      <c r="H3374" s="83"/>
      <c r="I3374" s="83"/>
      <c r="J3374" s="83"/>
      <c r="K3374" s="83"/>
    </row>
    <row r="3375" spans="1:11">
      <c r="A3375" s="83"/>
      <c r="B3375" s="83"/>
      <c r="C3375" s="83"/>
      <c r="D3375" s="83"/>
      <c r="E3375" s="83"/>
      <c r="F3375" s="83"/>
      <c r="G3375" s="83"/>
      <c r="H3375" s="83"/>
      <c r="I3375" s="83"/>
      <c r="J3375" s="83"/>
      <c r="K3375" s="83"/>
    </row>
    <row r="3376" spans="1:11">
      <c r="A3376" s="83"/>
      <c r="B3376" s="83"/>
      <c r="C3376" s="83"/>
      <c r="D3376" s="83"/>
      <c r="E3376" s="83"/>
      <c r="F3376" s="83"/>
      <c r="G3376" s="83"/>
      <c r="H3376" s="83"/>
      <c r="I3376" s="83"/>
      <c r="J3376" s="83"/>
      <c r="K3376" s="83"/>
    </row>
    <row r="3377" spans="1:11">
      <c r="A3377" s="83"/>
      <c r="B3377" s="83"/>
      <c r="C3377" s="83"/>
      <c r="D3377" s="83"/>
      <c r="E3377" s="83"/>
      <c r="F3377" s="83"/>
      <c r="G3377" s="83"/>
      <c r="H3377" s="83"/>
      <c r="I3377" s="83"/>
      <c r="J3377" s="83"/>
      <c r="K3377" s="83"/>
    </row>
    <row r="3378" spans="1:11">
      <c r="A3378" s="83"/>
      <c r="B3378" s="83"/>
      <c r="C3378" s="83"/>
      <c r="D3378" s="83"/>
      <c r="E3378" s="83"/>
      <c r="F3378" s="83"/>
      <c r="G3378" s="83"/>
      <c r="H3378" s="83"/>
      <c r="I3378" s="83"/>
      <c r="J3378" s="83"/>
      <c r="K3378" s="83"/>
    </row>
    <row r="3379" spans="1:11">
      <c r="A3379" s="83"/>
      <c r="B3379" s="83"/>
      <c r="C3379" s="83"/>
      <c r="D3379" s="83"/>
      <c r="E3379" s="83"/>
      <c r="F3379" s="83"/>
      <c r="G3379" s="83"/>
      <c r="H3379" s="83"/>
      <c r="I3379" s="83"/>
      <c r="J3379" s="83"/>
      <c r="K3379" s="83"/>
    </row>
    <row r="3380" spans="1:11">
      <c r="A3380" s="83"/>
      <c r="B3380" s="83"/>
      <c r="C3380" s="83"/>
      <c r="D3380" s="83"/>
      <c r="E3380" s="83"/>
      <c r="F3380" s="83"/>
      <c r="G3380" s="83"/>
      <c r="H3380" s="83"/>
      <c r="I3380" s="83"/>
      <c r="J3380" s="83"/>
      <c r="K3380" s="83"/>
    </row>
    <row r="3381" spans="1:11">
      <c r="A3381" s="83"/>
      <c r="B3381" s="83"/>
      <c r="C3381" s="83"/>
      <c r="D3381" s="83"/>
      <c r="E3381" s="83"/>
      <c r="F3381" s="83"/>
      <c r="G3381" s="83"/>
      <c r="H3381" s="83"/>
      <c r="I3381" s="83"/>
      <c r="J3381" s="83"/>
      <c r="K3381" s="83"/>
    </row>
    <row r="3382" spans="1:11">
      <c r="A3382" s="83"/>
      <c r="B3382" s="83"/>
      <c r="C3382" s="83"/>
      <c r="D3382" s="83"/>
      <c r="E3382" s="83"/>
      <c r="F3382" s="83"/>
      <c r="G3382" s="83"/>
      <c r="H3382" s="83"/>
      <c r="I3382" s="83"/>
      <c r="J3382" s="83"/>
      <c r="K3382" s="83"/>
    </row>
    <row r="3383" spans="1:11">
      <c r="A3383" s="83"/>
      <c r="B3383" s="83"/>
      <c r="C3383" s="83"/>
      <c r="D3383" s="83"/>
      <c r="E3383" s="83"/>
      <c r="F3383" s="83"/>
      <c r="G3383" s="83"/>
      <c r="H3383" s="83"/>
      <c r="I3383" s="84"/>
      <c r="J3383" s="83"/>
      <c r="K3383" s="83"/>
    </row>
    <row r="3384" spans="1:11">
      <c r="A3384" s="83"/>
      <c r="B3384" s="83"/>
      <c r="C3384" s="83"/>
      <c r="D3384" s="83"/>
      <c r="E3384" s="83"/>
      <c r="F3384" s="83"/>
      <c r="G3384" s="83"/>
      <c r="H3384" s="83"/>
      <c r="I3384" s="83"/>
      <c r="J3384" s="83"/>
      <c r="K3384" s="83"/>
    </row>
    <row r="3385" spans="1:11">
      <c r="A3385" s="83"/>
      <c r="B3385" s="83"/>
      <c r="C3385" s="83"/>
      <c r="D3385" s="83"/>
      <c r="E3385" s="83"/>
      <c r="F3385" s="83"/>
      <c r="G3385" s="83"/>
      <c r="H3385" s="83"/>
      <c r="I3385" s="83"/>
      <c r="J3385" s="83"/>
      <c r="K3385" s="83"/>
    </row>
    <row r="3386" spans="1:11">
      <c r="A3386" s="83"/>
      <c r="B3386" s="83"/>
      <c r="C3386" s="83"/>
      <c r="D3386" s="83"/>
      <c r="E3386" s="83"/>
      <c r="F3386" s="83"/>
      <c r="G3386" s="83"/>
      <c r="H3386" s="83"/>
      <c r="I3386" s="83"/>
      <c r="J3386" s="83"/>
      <c r="K3386" s="83"/>
    </row>
    <row r="3387" spans="1:11">
      <c r="A3387" s="83"/>
      <c r="B3387" s="83"/>
      <c r="C3387" s="83"/>
      <c r="D3387" s="83"/>
      <c r="E3387" s="83"/>
      <c r="F3387" s="83"/>
      <c r="G3387" s="83"/>
      <c r="H3387" s="83"/>
      <c r="I3387" s="83"/>
      <c r="J3387" s="83"/>
      <c r="K3387" s="83"/>
    </row>
    <row r="3388" spans="1:11">
      <c r="A3388" s="83"/>
      <c r="B3388" s="83"/>
      <c r="C3388" s="83"/>
      <c r="D3388" s="83"/>
      <c r="E3388" s="83"/>
      <c r="F3388" s="83"/>
      <c r="G3388" s="83"/>
      <c r="H3388" s="83"/>
      <c r="I3388" s="83"/>
      <c r="J3388" s="83"/>
      <c r="K3388" s="83"/>
    </row>
    <row r="3389" spans="1:11">
      <c r="A3389" s="83"/>
      <c r="B3389" s="83"/>
      <c r="C3389" s="83"/>
      <c r="D3389" s="83"/>
      <c r="E3389" s="83"/>
      <c r="F3389" s="83"/>
      <c r="G3389" s="83"/>
      <c r="H3389" s="83"/>
      <c r="I3389" s="83"/>
      <c r="J3389" s="83"/>
      <c r="K3389" s="83"/>
    </row>
    <row r="3390" spans="1:11">
      <c r="A3390" s="83"/>
      <c r="B3390" s="83"/>
      <c r="C3390" s="83"/>
      <c r="D3390" s="83"/>
      <c r="E3390" s="83"/>
      <c r="F3390" s="83"/>
      <c r="G3390" s="83"/>
      <c r="H3390" s="83"/>
      <c r="I3390" s="83"/>
      <c r="J3390" s="83"/>
      <c r="K3390" s="83"/>
    </row>
    <row r="3391" spans="1:11">
      <c r="A3391" s="83"/>
      <c r="B3391" s="83"/>
      <c r="C3391" s="83"/>
      <c r="D3391" s="83"/>
      <c r="E3391" s="83"/>
      <c r="F3391" s="83"/>
      <c r="G3391" s="83"/>
      <c r="H3391" s="83"/>
      <c r="I3391" s="83"/>
      <c r="J3391" s="83"/>
      <c r="K3391" s="83"/>
    </row>
    <row r="3392" spans="1:11">
      <c r="A3392" s="83"/>
      <c r="B3392" s="83"/>
      <c r="C3392" s="83"/>
      <c r="D3392" s="83"/>
      <c r="E3392" s="83"/>
      <c r="F3392" s="83"/>
      <c r="G3392" s="83"/>
      <c r="H3392" s="83"/>
      <c r="I3392" s="83"/>
      <c r="J3392" s="83"/>
      <c r="K3392" s="83"/>
    </row>
    <row r="3393" spans="1:11">
      <c r="A3393" s="83"/>
      <c r="B3393" s="83"/>
      <c r="C3393" s="83"/>
      <c r="D3393" s="83"/>
      <c r="E3393" s="83"/>
      <c r="F3393" s="83"/>
      <c r="G3393" s="83"/>
      <c r="H3393" s="83"/>
      <c r="I3393" s="83"/>
      <c r="J3393" s="83"/>
      <c r="K3393" s="83"/>
    </row>
    <row r="3394" spans="1:11">
      <c r="A3394" s="83"/>
      <c r="B3394" s="83"/>
      <c r="C3394" s="83"/>
      <c r="D3394" s="83"/>
      <c r="E3394" s="83"/>
      <c r="F3394" s="83"/>
      <c r="G3394" s="83"/>
      <c r="H3394" s="83"/>
      <c r="I3394" s="83"/>
      <c r="J3394" s="83"/>
      <c r="K3394" s="83"/>
    </row>
    <row r="3395" spans="1:11">
      <c r="A3395" s="83"/>
      <c r="B3395" s="83"/>
      <c r="C3395" s="83"/>
      <c r="D3395" s="83"/>
      <c r="E3395" s="83"/>
      <c r="F3395" s="83"/>
      <c r="G3395" s="83"/>
      <c r="H3395" s="83"/>
      <c r="I3395" s="83"/>
      <c r="J3395" s="83"/>
      <c r="K3395" s="83"/>
    </row>
    <row r="3396" spans="1:11">
      <c r="A3396" s="83"/>
      <c r="B3396" s="83"/>
      <c r="C3396" s="83"/>
      <c r="D3396" s="83"/>
      <c r="E3396" s="83"/>
      <c r="F3396" s="83"/>
      <c r="G3396" s="83"/>
      <c r="H3396" s="83"/>
      <c r="I3396" s="83"/>
      <c r="J3396" s="83"/>
      <c r="K3396" s="83"/>
    </row>
    <row r="3397" spans="1:11">
      <c r="A3397" s="83"/>
      <c r="B3397" s="83"/>
      <c r="C3397" s="83"/>
      <c r="D3397" s="83"/>
      <c r="E3397" s="83"/>
      <c r="F3397" s="83"/>
      <c r="G3397" s="83"/>
      <c r="H3397" s="83"/>
      <c r="I3397" s="83"/>
      <c r="J3397" s="83"/>
      <c r="K3397" s="83"/>
    </row>
    <row r="3398" spans="1:11">
      <c r="A3398" s="83"/>
      <c r="B3398" s="83"/>
      <c r="C3398" s="83"/>
      <c r="D3398" s="83"/>
      <c r="E3398" s="83"/>
      <c r="F3398" s="83"/>
      <c r="G3398" s="83"/>
      <c r="H3398" s="83"/>
      <c r="I3398" s="83"/>
      <c r="J3398" s="83"/>
      <c r="K3398" s="83"/>
    </row>
    <row r="3399" spans="1:11">
      <c r="A3399" s="83"/>
      <c r="B3399" s="83"/>
      <c r="C3399" s="83"/>
      <c r="D3399" s="83"/>
      <c r="E3399" s="83"/>
      <c r="F3399" s="83"/>
      <c r="G3399" s="83"/>
      <c r="H3399" s="83"/>
      <c r="I3399" s="83"/>
      <c r="J3399" s="83"/>
      <c r="K3399" s="83"/>
    </row>
    <row r="3400" spans="1:11">
      <c r="A3400" s="83"/>
      <c r="B3400" s="83"/>
      <c r="C3400" s="83"/>
      <c r="D3400" s="83"/>
      <c r="E3400" s="83"/>
      <c r="F3400" s="83"/>
      <c r="G3400" s="83"/>
      <c r="H3400" s="83"/>
      <c r="I3400" s="83"/>
      <c r="J3400" s="83"/>
      <c r="K3400" s="83"/>
    </row>
    <row r="3401" spans="1:11">
      <c r="A3401" s="83"/>
      <c r="B3401" s="83"/>
      <c r="C3401" s="83"/>
      <c r="D3401" s="83"/>
      <c r="E3401" s="83"/>
      <c r="F3401" s="83"/>
      <c r="G3401" s="83"/>
      <c r="H3401" s="83"/>
      <c r="I3401" s="83"/>
      <c r="J3401" s="83"/>
      <c r="K3401" s="83"/>
    </row>
    <row r="3402" spans="1:11">
      <c r="A3402" s="83"/>
      <c r="B3402" s="83"/>
      <c r="C3402" s="83"/>
      <c r="D3402" s="83"/>
      <c r="E3402" s="83"/>
      <c r="F3402" s="83"/>
      <c r="G3402" s="83"/>
      <c r="H3402" s="83"/>
      <c r="I3402" s="83"/>
      <c r="J3402" s="83"/>
      <c r="K3402" s="83"/>
    </row>
    <row r="3403" spans="1:11">
      <c r="A3403" s="83"/>
      <c r="B3403" s="83"/>
      <c r="C3403" s="83"/>
      <c r="D3403" s="83"/>
      <c r="E3403" s="83"/>
      <c r="F3403" s="83"/>
      <c r="G3403" s="83"/>
      <c r="H3403" s="83"/>
      <c r="I3403" s="83"/>
      <c r="J3403" s="83"/>
      <c r="K3403" s="83"/>
    </row>
    <row r="3404" spans="1:11">
      <c r="A3404" s="83"/>
      <c r="B3404" s="83"/>
      <c r="C3404" s="83"/>
      <c r="D3404" s="83"/>
      <c r="E3404" s="83"/>
      <c r="F3404" s="83"/>
      <c r="G3404" s="83"/>
      <c r="H3404" s="83"/>
      <c r="I3404" s="83"/>
      <c r="J3404" s="83"/>
      <c r="K3404" s="83"/>
    </row>
    <row r="3405" spans="1:11">
      <c r="A3405" s="83"/>
      <c r="B3405" s="83"/>
      <c r="C3405" s="83"/>
      <c r="D3405" s="83"/>
      <c r="E3405" s="83"/>
      <c r="F3405" s="83"/>
      <c r="G3405" s="83"/>
      <c r="H3405" s="83"/>
      <c r="I3405" s="83"/>
      <c r="J3405" s="83"/>
      <c r="K3405" s="83"/>
    </row>
    <row r="3406" spans="1:11">
      <c r="A3406" s="83"/>
      <c r="B3406" s="83"/>
      <c r="C3406" s="83"/>
      <c r="D3406" s="83"/>
      <c r="E3406" s="83"/>
      <c r="F3406" s="83"/>
      <c r="G3406" s="83"/>
      <c r="H3406" s="83"/>
      <c r="I3406" s="83"/>
      <c r="J3406" s="83"/>
      <c r="K3406" s="83"/>
    </row>
    <row r="3407" spans="1:11">
      <c r="A3407" s="83"/>
      <c r="B3407" s="83"/>
      <c r="C3407" s="83"/>
      <c r="D3407" s="83"/>
      <c r="E3407" s="83"/>
      <c r="F3407" s="83"/>
      <c r="G3407" s="83"/>
      <c r="H3407" s="83"/>
      <c r="I3407" s="83"/>
      <c r="J3407" s="83"/>
      <c r="K3407" s="83"/>
    </row>
    <row r="3408" spans="1:11">
      <c r="A3408" s="83"/>
      <c r="B3408" s="83"/>
      <c r="C3408" s="83"/>
      <c r="D3408" s="83"/>
      <c r="E3408" s="83"/>
      <c r="F3408" s="83"/>
      <c r="G3408" s="83"/>
      <c r="H3408" s="83"/>
      <c r="I3408" s="83"/>
      <c r="J3408" s="83"/>
      <c r="K3408" s="83"/>
    </row>
    <row r="3409" spans="1:11">
      <c r="A3409" s="83"/>
      <c r="B3409" s="83"/>
      <c r="C3409" s="83"/>
      <c r="D3409" s="83"/>
      <c r="E3409" s="83"/>
      <c r="F3409" s="83"/>
      <c r="G3409" s="83"/>
      <c r="H3409" s="83"/>
      <c r="I3409" s="83"/>
      <c r="J3409" s="83"/>
      <c r="K3409" s="83"/>
    </row>
    <row r="3410" spans="1:11">
      <c r="A3410" s="83"/>
      <c r="B3410" s="83"/>
      <c r="C3410" s="83"/>
      <c r="D3410" s="83"/>
      <c r="E3410" s="83"/>
      <c r="F3410" s="83"/>
      <c r="G3410" s="83"/>
      <c r="H3410" s="83"/>
      <c r="I3410" s="83"/>
      <c r="J3410" s="83"/>
      <c r="K3410" s="83"/>
    </row>
    <row r="3411" spans="1:11">
      <c r="A3411" s="83"/>
      <c r="B3411" s="83"/>
      <c r="C3411" s="83"/>
      <c r="D3411" s="83"/>
      <c r="E3411" s="83"/>
      <c r="F3411" s="83"/>
      <c r="G3411" s="83"/>
      <c r="H3411" s="83"/>
      <c r="I3411" s="83"/>
      <c r="J3411" s="83"/>
      <c r="K3411" s="83"/>
    </row>
    <row r="3412" spans="1:11">
      <c r="A3412" s="83"/>
      <c r="B3412" s="83"/>
      <c r="C3412" s="83"/>
      <c r="D3412" s="83"/>
      <c r="E3412" s="83"/>
      <c r="F3412" s="83"/>
      <c r="G3412" s="83"/>
      <c r="H3412" s="83"/>
      <c r="I3412" s="83"/>
      <c r="J3412" s="83"/>
      <c r="K3412" s="83"/>
    </row>
    <row r="3413" spans="1:11">
      <c r="A3413" s="83"/>
      <c r="B3413" s="83"/>
      <c r="C3413" s="83"/>
      <c r="D3413" s="83"/>
      <c r="E3413" s="83"/>
      <c r="F3413" s="83"/>
      <c r="G3413" s="83"/>
      <c r="H3413" s="83"/>
      <c r="I3413" s="83"/>
      <c r="J3413" s="83"/>
      <c r="K3413" s="83"/>
    </row>
    <row r="3414" spans="1:11">
      <c r="A3414" s="83"/>
      <c r="B3414" s="83"/>
      <c r="C3414" s="83"/>
      <c r="D3414" s="83"/>
      <c r="E3414" s="83"/>
      <c r="F3414" s="83"/>
      <c r="G3414" s="83"/>
      <c r="H3414" s="83"/>
      <c r="I3414" s="83"/>
      <c r="J3414" s="83"/>
      <c r="K3414" s="83"/>
    </row>
    <row r="3415" spans="1:11">
      <c r="A3415" s="83"/>
      <c r="B3415" s="83"/>
      <c r="C3415" s="83"/>
      <c r="D3415" s="83"/>
      <c r="E3415" s="83"/>
      <c r="F3415" s="83"/>
      <c r="G3415" s="83"/>
      <c r="H3415" s="83"/>
      <c r="I3415" s="83"/>
      <c r="J3415" s="83"/>
      <c r="K3415" s="83"/>
    </row>
    <row r="3416" spans="1:11">
      <c r="A3416" s="83"/>
      <c r="B3416" s="83"/>
      <c r="C3416" s="83"/>
      <c r="D3416" s="83"/>
      <c r="E3416" s="83"/>
      <c r="F3416" s="83"/>
      <c r="G3416" s="83"/>
      <c r="H3416" s="83"/>
      <c r="I3416" s="83"/>
      <c r="J3416" s="83"/>
      <c r="K3416" s="83"/>
    </row>
    <row r="3417" spans="1:11">
      <c r="A3417" s="83"/>
      <c r="B3417" s="83"/>
      <c r="C3417" s="83"/>
      <c r="D3417" s="83"/>
      <c r="E3417" s="83"/>
      <c r="F3417" s="83"/>
      <c r="G3417" s="83"/>
      <c r="H3417" s="83"/>
      <c r="I3417" s="83"/>
      <c r="J3417" s="83"/>
      <c r="K3417" s="83"/>
    </row>
    <row r="3418" spans="1:11">
      <c r="A3418" s="83"/>
      <c r="B3418" s="83"/>
      <c r="C3418" s="83"/>
      <c r="D3418" s="83"/>
      <c r="E3418" s="83"/>
      <c r="F3418" s="83"/>
      <c r="G3418" s="83"/>
      <c r="H3418" s="83"/>
      <c r="I3418" s="83"/>
      <c r="J3418" s="83"/>
      <c r="K3418" s="83"/>
    </row>
    <row r="3419" spans="1:11">
      <c r="A3419" s="83"/>
      <c r="B3419" s="83"/>
      <c r="C3419" s="83"/>
      <c r="D3419" s="83"/>
      <c r="E3419" s="83"/>
      <c r="F3419" s="83"/>
      <c r="G3419" s="83"/>
      <c r="H3419" s="83"/>
      <c r="I3419" s="83"/>
      <c r="J3419" s="83"/>
      <c r="K3419" s="83"/>
    </row>
    <row r="3420" spans="1:11">
      <c r="A3420" s="83"/>
      <c r="B3420" s="83"/>
      <c r="C3420" s="83"/>
      <c r="D3420" s="83"/>
      <c r="E3420" s="83"/>
      <c r="F3420" s="83"/>
      <c r="G3420" s="83"/>
      <c r="H3420" s="83"/>
      <c r="I3420" s="83"/>
      <c r="J3420" s="83"/>
      <c r="K3420" s="83"/>
    </row>
    <row r="3421" spans="1:11">
      <c r="A3421" s="83"/>
      <c r="B3421" s="83"/>
      <c r="C3421" s="83"/>
      <c r="D3421" s="83"/>
      <c r="E3421" s="83"/>
      <c r="F3421" s="83"/>
      <c r="G3421" s="83"/>
      <c r="H3421" s="83"/>
      <c r="I3421" s="83"/>
      <c r="J3421" s="83"/>
      <c r="K3421" s="83"/>
    </row>
    <row r="3422" spans="1:11">
      <c r="A3422" s="83"/>
      <c r="B3422" s="83"/>
      <c r="C3422" s="83"/>
      <c r="D3422" s="83"/>
      <c r="E3422" s="83"/>
      <c r="F3422" s="83"/>
      <c r="G3422" s="83"/>
      <c r="H3422" s="83"/>
      <c r="I3422" s="83"/>
      <c r="J3422" s="83"/>
      <c r="K3422" s="83"/>
    </row>
    <row r="3423" spans="1:11">
      <c r="A3423" s="83"/>
      <c r="B3423" s="83"/>
      <c r="C3423" s="83"/>
      <c r="D3423" s="83"/>
      <c r="E3423" s="83"/>
      <c r="F3423" s="83"/>
      <c r="G3423" s="83"/>
      <c r="H3423" s="83"/>
      <c r="I3423" s="83"/>
      <c r="J3423" s="83"/>
      <c r="K3423" s="83"/>
    </row>
    <row r="3424" spans="1:11">
      <c r="A3424" s="83"/>
      <c r="B3424" s="83"/>
      <c r="C3424" s="83"/>
      <c r="D3424" s="83"/>
      <c r="E3424" s="83"/>
      <c r="F3424" s="83"/>
      <c r="G3424" s="83"/>
      <c r="H3424" s="83"/>
      <c r="I3424" s="83"/>
      <c r="J3424" s="83"/>
      <c r="K3424" s="83"/>
    </row>
    <row r="3425" spans="1:11">
      <c r="A3425" s="83"/>
      <c r="B3425" s="83"/>
      <c r="C3425" s="83"/>
      <c r="D3425" s="83"/>
      <c r="E3425" s="83"/>
      <c r="F3425" s="83"/>
      <c r="G3425" s="83"/>
      <c r="H3425" s="83"/>
      <c r="I3425" s="83"/>
      <c r="J3425" s="83"/>
      <c r="K3425" s="83"/>
    </row>
    <row r="3426" spans="1:11">
      <c r="A3426" s="83"/>
      <c r="B3426" s="83"/>
      <c r="C3426" s="83"/>
      <c r="D3426" s="83"/>
      <c r="E3426" s="83"/>
      <c r="F3426" s="83"/>
      <c r="G3426" s="83"/>
      <c r="H3426" s="83"/>
      <c r="I3426" s="83"/>
      <c r="J3426" s="83"/>
      <c r="K3426" s="83"/>
    </row>
    <row r="3427" spans="1:11">
      <c r="A3427" s="83"/>
      <c r="B3427" s="83"/>
      <c r="C3427" s="83"/>
      <c r="D3427" s="83"/>
      <c r="E3427" s="83"/>
      <c r="F3427" s="83"/>
      <c r="G3427" s="83"/>
      <c r="H3427" s="83"/>
      <c r="I3427" s="83"/>
      <c r="J3427" s="83"/>
      <c r="K3427" s="83"/>
    </row>
    <row r="3428" spans="1:11">
      <c r="A3428" s="83"/>
      <c r="B3428" s="83"/>
      <c r="C3428" s="83"/>
      <c r="D3428" s="83"/>
      <c r="E3428" s="83"/>
      <c r="F3428" s="83"/>
      <c r="G3428" s="83"/>
      <c r="H3428" s="83"/>
      <c r="I3428" s="83"/>
      <c r="J3428" s="83"/>
      <c r="K3428" s="83"/>
    </row>
    <row r="3429" spans="1:11">
      <c r="A3429" s="83"/>
      <c r="B3429" s="83"/>
      <c r="C3429" s="83"/>
      <c r="D3429" s="83"/>
      <c r="E3429" s="83"/>
      <c r="F3429" s="83"/>
      <c r="G3429" s="83"/>
      <c r="H3429" s="83"/>
      <c r="I3429" s="83"/>
      <c r="J3429" s="83"/>
      <c r="K3429" s="83"/>
    </row>
    <row r="3430" spans="1:11">
      <c r="A3430" s="83"/>
      <c r="B3430" s="83"/>
      <c r="C3430" s="83"/>
      <c r="D3430" s="83"/>
      <c r="E3430" s="83"/>
      <c r="F3430" s="83"/>
      <c r="G3430" s="83"/>
      <c r="H3430" s="83"/>
      <c r="I3430" s="83"/>
      <c r="J3430" s="83"/>
      <c r="K3430" s="83"/>
    </row>
    <row r="3431" spans="1:11">
      <c r="A3431" s="83"/>
      <c r="B3431" s="83"/>
      <c r="C3431" s="83"/>
      <c r="D3431" s="83"/>
      <c r="E3431" s="83"/>
      <c r="F3431" s="83"/>
      <c r="G3431" s="83"/>
      <c r="H3431" s="83"/>
      <c r="I3431" s="83"/>
      <c r="J3431" s="83"/>
      <c r="K3431" s="83"/>
    </row>
    <row r="3432" spans="1:11">
      <c r="A3432" s="83"/>
      <c r="B3432" s="83"/>
      <c r="C3432" s="83"/>
      <c r="D3432" s="83"/>
      <c r="E3432" s="83"/>
      <c r="F3432" s="83"/>
      <c r="G3432" s="83"/>
      <c r="H3432" s="83"/>
      <c r="I3432" s="83"/>
      <c r="J3432" s="83"/>
      <c r="K3432" s="83"/>
    </row>
    <row r="3433" spans="1:11">
      <c r="A3433" s="83"/>
      <c r="B3433" s="83"/>
      <c r="C3433" s="83"/>
      <c r="D3433" s="83"/>
      <c r="E3433" s="83"/>
      <c r="F3433" s="83"/>
      <c r="G3433" s="83"/>
      <c r="H3433" s="83"/>
      <c r="I3433" s="83"/>
      <c r="J3433" s="83"/>
      <c r="K3433" s="83"/>
    </row>
    <row r="3434" spans="1:11">
      <c r="A3434" s="83"/>
      <c r="B3434" s="83"/>
      <c r="C3434" s="83"/>
      <c r="D3434" s="83"/>
      <c r="E3434" s="83"/>
      <c r="F3434" s="83"/>
      <c r="G3434" s="83"/>
      <c r="H3434" s="83"/>
      <c r="I3434" s="83"/>
      <c r="J3434" s="83"/>
      <c r="K3434" s="83"/>
    </row>
    <row r="3435" spans="1:11">
      <c r="A3435" s="83"/>
      <c r="B3435" s="83"/>
      <c r="C3435" s="83"/>
      <c r="D3435" s="83"/>
      <c r="E3435" s="83"/>
      <c r="F3435" s="83"/>
      <c r="G3435" s="83"/>
      <c r="H3435" s="83"/>
      <c r="I3435" s="83"/>
      <c r="J3435" s="83"/>
      <c r="K3435" s="83"/>
    </row>
    <row r="3436" spans="1:11">
      <c r="A3436" s="83"/>
      <c r="B3436" s="83"/>
      <c r="C3436" s="83"/>
      <c r="D3436" s="83"/>
      <c r="E3436" s="83"/>
      <c r="F3436" s="83"/>
      <c r="G3436" s="83"/>
      <c r="H3436" s="83"/>
      <c r="I3436" s="83"/>
      <c r="J3436" s="83"/>
      <c r="K3436" s="83"/>
    </row>
    <row r="3437" spans="1:11">
      <c r="A3437" s="83"/>
      <c r="B3437" s="83"/>
      <c r="C3437" s="83"/>
      <c r="D3437" s="83"/>
      <c r="E3437" s="83"/>
      <c r="F3437" s="83"/>
      <c r="G3437" s="83"/>
      <c r="H3437" s="83"/>
      <c r="I3437" s="83"/>
      <c r="J3437" s="83"/>
      <c r="K3437" s="83"/>
    </row>
    <row r="3438" spans="1:11">
      <c r="A3438" s="83"/>
      <c r="B3438" s="83"/>
      <c r="C3438" s="83"/>
      <c r="D3438" s="83"/>
      <c r="E3438" s="83"/>
      <c r="F3438" s="83"/>
      <c r="G3438" s="83"/>
      <c r="H3438" s="83"/>
      <c r="I3438" s="83"/>
      <c r="J3438" s="83"/>
      <c r="K3438" s="83"/>
    </row>
    <row r="3439" spans="1:11">
      <c r="A3439" s="83"/>
      <c r="B3439" s="83"/>
      <c r="C3439" s="83"/>
      <c r="D3439" s="83"/>
      <c r="E3439" s="83"/>
      <c r="F3439" s="83"/>
      <c r="G3439" s="83"/>
      <c r="H3439" s="83"/>
      <c r="I3439" s="83"/>
      <c r="J3439" s="83"/>
      <c r="K3439" s="83"/>
    </row>
    <row r="3440" spans="1:11">
      <c r="A3440" s="83"/>
      <c r="B3440" s="83"/>
      <c r="C3440" s="83"/>
      <c r="D3440" s="83"/>
      <c r="E3440" s="83"/>
      <c r="F3440" s="83"/>
      <c r="G3440" s="83"/>
      <c r="H3440" s="83"/>
      <c r="I3440" s="83"/>
      <c r="J3440" s="83"/>
      <c r="K3440" s="83"/>
    </row>
    <row r="3441" spans="1:11">
      <c r="A3441" s="83"/>
      <c r="B3441" s="83"/>
      <c r="C3441" s="83"/>
      <c r="D3441" s="83"/>
      <c r="E3441" s="83"/>
      <c r="F3441" s="83"/>
      <c r="G3441" s="83"/>
      <c r="H3441" s="83"/>
      <c r="I3441" s="83"/>
      <c r="J3441" s="83"/>
      <c r="K3441" s="83"/>
    </row>
    <row r="3442" spans="1:11">
      <c r="A3442" s="83"/>
      <c r="B3442" s="83"/>
      <c r="C3442" s="83"/>
      <c r="D3442" s="83"/>
      <c r="E3442" s="83"/>
      <c r="F3442" s="83"/>
      <c r="G3442" s="83"/>
      <c r="H3442" s="83"/>
      <c r="I3442" s="83"/>
      <c r="J3442" s="83"/>
      <c r="K3442" s="83"/>
    </row>
    <row r="3443" spans="1:11">
      <c r="A3443" s="83"/>
      <c r="B3443" s="83"/>
      <c r="C3443" s="83"/>
      <c r="D3443" s="83"/>
      <c r="E3443" s="83"/>
      <c r="F3443" s="83"/>
      <c r="G3443" s="83"/>
      <c r="H3443" s="83"/>
      <c r="I3443" s="83"/>
      <c r="J3443" s="83"/>
      <c r="K3443" s="83"/>
    </row>
    <row r="3444" spans="1:11">
      <c r="A3444" s="83"/>
      <c r="B3444" s="83"/>
      <c r="C3444" s="83"/>
      <c r="D3444" s="83"/>
      <c r="E3444" s="83"/>
      <c r="F3444" s="83"/>
      <c r="G3444" s="83"/>
      <c r="H3444" s="83"/>
      <c r="I3444" s="84"/>
      <c r="J3444" s="83"/>
      <c r="K3444" s="83"/>
    </row>
    <row r="3445" spans="1:11">
      <c r="A3445" s="83"/>
      <c r="B3445" s="83"/>
      <c r="C3445" s="83"/>
      <c r="D3445" s="83"/>
      <c r="E3445" s="83"/>
      <c r="F3445" s="83"/>
      <c r="G3445" s="83"/>
      <c r="H3445" s="83"/>
      <c r="I3445" s="84"/>
      <c r="J3445" s="83"/>
      <c r="K3445" s="83"/>
    </row>
    <row r="3446" spans="1:11">
      <c r="A3446" s="83"/>
      <c r="B3446" s="83"/>
      <c r="C3446" s="83"/>
      <c r="D3446" s="83"/>
      <c r="E3446" s="83"/>
      <c r="F3446" s="83"/>
      <c r="G3446" s="83"/>
      <c r="H3446" s="83"/>
      <c r="I3446" s="83"/>
      <c r="J3446" s="83"/>
      <c r="K3446" s="83"/>
    </row>
    <row r="3447" spans="1:11">
      <c r="A3447" s="83"/>
      <c r="B3447" s="83"/>
      <c r="C3447" s="83"/>
      <c r="D3447" s="83"/>
      <c r="E3447" s="83"/>
      <c r="F3447" s="83"/>
      <c r="G3447" s="83"/>
      <c r="H3447" s="83"/>
      <c r="I3447" s="83"/>
      <c r="J3447" s="83"/>
      <c r="K3447" s="83"/>
    </row>
    <row r="3448" spans="1:11">
      <c r="A3448" s="83"/>
      <c r="B3448" s="83"/>
      <c r="C3448" s="83"/>
      <c r="D3448" s="83"/>
      <c r="E3448" s="83"/>
      <c r="F3448" s="83"/>
      <c r="G3448" s="83"/>
      <c r="H3448" s="83"/>
      <c r="I3448" s="83"/>
      <c r="J3448" s="83"/>
      <c r="K3448" s="83"/>
    </row>
    <row r="3449" spans="1:11">
      <c r="A3449" s="83"/>
      <c r="B3449" s="83"/>
      <c r="C3449" s="83"/>
      <c r="D3449" s="83"/>
      <c r="E3449" s="83"/>
      <c r="F3449" s="83"/>
      <c r="G3449" s="83"/>
      <c r="H3449" s="83"/>
      <c r="I3449" s="83"/>
      <c r="J3449" s="83"/>
      <c r="K3449" s="83"/>
    </row>
    <row r="3450" spans="1:11">
      <c r="A3450" s="83"/>
      <c r="B3450" s="83"/>
      <c r="C3450" s="83"/>
      <c r="D3450" s="83"/>
      <c r="E3450" s="83"/>
      <c r="F3450" s="83"/>
      <c r="G3450" s="83"/>
      <c r="H3450" s="83"/>
      <c r="I3450" s="83"/>
      <c r="J3450" s="83"/>
      <c r="K3450" s="83"/>
    </row>
    <row r="3451" spans="1:11">
      <c r="A3451" s="83"/>
      <c r="B3451" s="83"/>
      <c r="C3451" s="83"/>
      <c r="D3451" s="83"/>
      <c r="E3451" s="83"/>
      <c r="F3451" s="83"/>
      <c r="G3451" s="83"/>
      <c r="H3451" s="83"/>
      <c r="I3451" s="83"/>
      <c r="J3451" s="83"/>
      <c r="K3451" s="83"/>
    </row>
    <row r="3453" spans="1:11">
      <c r="B3453" s="83"/>
      <c r="C3453" s="83"/>
      <c r="D3453" s="83"/>
    </row>
    <row r="3454" spans="1:11">
      <c r="A3454" s="83"/>
      <c r="B3454" s="83"/>
      <c r="C3454" s="83"/>
      <c r="D3454" s="83"/>
    </row>
    <row r="3456" spans="1:11">
      <c r="B3456" s="83"/>
      <c r="C3456" s="83"/>
      <c r="D3456" s="83"/>
      <c r="E3456" s="83"/>
      <c r="F3456" s="83"/>
      <c r="G3456" s="83"/>
    </row>
    <row r="3457" spans="1:7">
      <c r="A3457" s="83"/>
      <c r="B3457" s="83"/>
      <c r="C3457" s="83"/>
      <c r="D3457" s="83"/>
      <c r="E3457" s="83"/>
      <c r="F3457" s="83"/>
      <c r="G3457" s="83"/>
    </row>
    <row r="3458" spans="1:7">
      <c r="A3458" s="83"/>
      <c r="B3458" s="83"/>
      <c r="C3458" s="83"/>
      <c r="D3458" s="83"/>
      <c r="E3458" s="83"/>
      <c r="F3458" s="83"/>
      <c r="G3458" s="83"/>
    </row>
    <row r="3460" spans="1:7">
      <c r="B3460" s="83"/>
      <c r="C3460" s="83"/>
      <c r="D3460" s="83"/>
    </row>
    <row r="3461" spans="1:7">
      <c r="A3461" s="83"/>
      <c r="B3461" s="83"/>
      <c r="C3461" s="83"/>
      <c r="D3461" s="83"/>
    </row>
    <row r="3462" spans="1:7">
      <c r="A3462" s="83"/>
      <c r="B3462" s="83"/>
      <c r="C3462" s="83"/>
      <c r="D3462" s="83"/>
    </row>
    <row r="3463" spans="1:7">
      <c r="A3463" s="83"/>
      <c r="B3463" s="83"/>
      <c r="C3463" s="83"/>
      <c r="D3463" s="83"/>
    </row>
    <row r="3464" spans="1:7">
      <c r="A3464" s="83"/>
      <c r="B3464" s="83"/>
      <c r="C3464" s="83"/>
      <c r="D3464" s="83"/>
    </row>
    <row r="3465" spans="1:7">
      <c r="A3465" s="83"/>
      <c r="B3465" s="83"/>
      <c r="C3465" s="83"/>
      <c r="D3465" s="83"/>
    </row>
    <row r="3466" spans="1:7">
      <c r="A3466" s="83"/>
      <c r="B3466" s="83"/>
      <c r="C3466" s="83"/>
      <c r="D3466" s="83"/>
    </row>
    <row r="3467" spans="1:7">
      <c r="A3467" s="83"/>
      <c r="B3467" s="83"/>
      <c r="C3467" s="83"/>
      <c r="D3467" s="83"/>
    </row>
    <row r="3468" spans="1:7">
      <c r="A3468" s="83"/>
      <c r="B3468" s="83"/>
      <c r="C3468" s="83"/>
      <c r="D3468" s="83"/>
    </row>
    <row r="3469" spans="1:7">
      <c r="A3469" s="83"/>
      <c r="B3469" s="83"/>
      <c r="C3469" s="83"/>
      <c r="D3469" s="83"/>
    </row>
    <row r="3470" spans="1:7">
      <c r="A3470" s="83"/>
      <c r="B3470" s="83"/>
      <c r="C3470" s="83"/>
      <c r="D3470" s="83"/>
    </row>
    <row r="3471" spans="1:7">
      <c r="A3471" s="83"/>
      <c r="B3471" s="83"/>
      <c r="C3471" s="83"/>
      <c r="D3471" s="83"/>
    </row>
    <row r="3472" spans="1:7">
      <c r="A3472" s="83"/>
      <c r="B3472" s="83"/>
      <c r="C3472" s="83"/>
      <c r="D3472" s="83"/>
    </row>
    <row r="3473" spans="1:4">
      <c r="A3473" s="83"/>
      <c r="B3473" s="83"/>
      <c r="C3473" s="83"/>
      <c r="D3473" s="83"/>
    </row>
    <row r="3474" spans="1:4">
      <c r="A3474" s="83"/>
      <c r="B3474" s="83"/>
      <c r="C3474" s="83"/>
      <c r="D3474" s="83"/>
    </row>
    <row r="3475" spans="1:4">
      <c r="A3475" s="83"/>
      <c r="B3475" s="83"/>
      <c r="C3475" s="83"/>
      <c r="D3475" s="83"/>
    </row>
    <row r="3476" spans="1:4">
      <c r="A3476" s="83"/>
      <c r="B3476" s="83"/>
      <c r="C3476" s="83"/>
      <c r="D3476" s="83"/>
    </row>
    <row r="3477" spans="1:4">
      <c r="A3477" s="83"/>
      <c r="B3477" s="83"/>
      <c r="C3477" s="83"/>
      <c r="D3477" s="83"/>
    </row>
    <row r="3478" spans="1:4">
      <c r="A3478" s="83"/>
      <c r="B3478" s="83"/>
      <c r="C3478" s="83"/>
      <c r="D3478" s="83"/>
    </row>
    <row r="3479" spans="1:4">
      <c r="A3479" s="83"/>
      <c r="B3479" s="83"/>
      <c r="C3479" s="83"/>
      <c r="D3479" s="83"/>
    </row>
    <row r="3480" spans="1:4">
      <c r="A3480" s="83"/>
      <c r="B3480" s="83"/>
      <c r="C3480" s="83"/>
      <c r="D3480" s="83"/>
    </row>
    <row r="3481" spans="1:4">
      <c r="A3481" s="83"/>
      <c r="B3481" s="83"/>
      <c r="C3481" s="83"/>
      <c r="D3481" s="83"/>
    </row>
    <row r="3482" spans="1:4">
      <c r="A3482" s="83"/>
      <c r="B3482" s="83"/>
      <c r="C3482" s="83"/>
      <c r="D3482" s="83"/>
    </row>
    <row r="3483" spans="1:4">
      <c r="A3483" s="83"/>
      <c r="B3483" s="83"/>
      <c r="C3483" s="83"/>
      <c r="D3483" s="83"/>
    </row>
    <row r="3484" spans="1:4">
      <c r="A3484" s="83"/>
      <c r="B3484" s="83"/>
      <c r="C3484" s="83"/>
      <c r="D3484" s="83"/>
    </row>
    <row r="3485" spans="1:4">
      <c r="A3485" s="83"/>
      <c r="B3485" s="83"/>
      <c r="C3485" s="83"/>
      <c r="D3485" s="83"/>
    </row>
    <row r="3486" spans="1:4">
      <c r="A3486" s="83"/>
      <c r="B3486" s="83"/>
      <c r="C3486" s="83"/>
      <c r="D3486" s="83"/>
    </row>
    <row r="3487" spans="1:4">
      <c r="A3487" s="83"/>
      <c r="B3487" s="83"/>
      <c r="C3487" s="83"/>
      <c r="D3487" s="83"/>
    </row>
    <row r="3488" spans="1:4">
      <c r="A3488" s="83"/>
      <c r="B3488" s="83"/>
      <c r="C3488" s="83"/>
      <c r="D3488" s="83"/>
    </row>
    <row r="3489" spans="1:4">
      <c r="A3489" s="83"/>
      <c r="B3489" s="83"/>
      <c r="C3489" s="83"/>
      <c r="D3489" s="83"/>
    </row>
    <row r="3490" spans="1:4">
      <c r="A3490" s="83"/>
      <c r="B3490" s="83"/>
      <c r="C3490" s="83"/>
      <c r="D3490" s="83"/>
    </row>
    <row r="3491" spans="1:4">
      <c r="A3491" s="83"/>
      <c r="B3491" s="83"/>
      <c r="C3491" s="83"/>
      <c r="D3491" s="83"/>
    </row>
    <row r="3492" spans="1:4">
      <c r="A3492" s="83"/>
      <c r="B3492" s="83"/>
      <c r="C3492" s="83"/>
      <c r="D3492" s="83"/>
    </row>
    <row r="3493" spans="1:4">
      <c r="A3493" s="83"/>
      <c r="B3493" s="83"/>
      <c r="C3493" s="83"/>
      <c r="D3493" s="83"/>
    </row>
    <row r="3494" spans="1:4">
      <c r="A3494" s="83"/>
      <c r="B3494" s="83"/>
      <c r="C3494" s="83"/>
      <c r="D3494" s="83"/>
    </row>
    <row r="3495" spans="1:4">
      <c r="A3495" s="83"/>
      <c r="B3495" s="83"/>
      <c r="C3495" s="83"/>
      <c r="D3495" s="83"/>
    </row>
    <row r="3496" spans="1:4">
      <c r="A3496" s="83"/>
      <c r="B3496" s="83"/>
      <c r="C3496" s="83"/>
      <c r="D3496" s="83"/>
    </row>
    <row r="3497" spans="1:4">
      <c r="A3497" s="83"/>
      <c r="B3497" s="83"/>
      <c r="C3497" s="83"/>
      <c r="D3497" s="83"/>
    </row>
    <row r="3498" spans="1:4">
      <c r="A3498" s="83"/>
      <c r="B3498" s="83"/>
      <c r="C3498" s="83"/>
      <c r="D3498" s="83"/>
    </row>
    <row r="3499" spans="1:4">
      <c r="A3499" s="83"/>
      <c r="B3499" s="83"/>
      <c r="C3499" s="83"/>
      <c r="D3499" s="83"/>
    </row>
    <row r="3500" spans="1:4">
      <c r="A3500" s="83"/>
      <c r="B3500" s="83"/>
      <c r="C3500" s="83"/>
      <c r="D3500" s="83"/>
    </row>
    <row r="3501" spans="1:4">
      <c r="A3501" s="83"/>
      <c r="B3501" s="83"/>
      <c r="C3501" s="83"/>
      <c r="D3501" s="83"/>
    </row>
    <row r="3502" spans="1:4">
      <c r="A3502" s="83"/>
      <c r="B3502" s="83"/>
      <c r="C3502" s="83"/>
      <c r="D3502" s="83"/>
    </row>
    <row r="3503" spans="1:4">
      <c r="A3503" s="83"/>
      <c r="B3503" s="83"/>
      <c r="C3503" s="83"/>
      <c r="D3503" s="83"/>
    </row>
    <row r="3504" spans="1:4">
      <c r="A3504" s="83"/>
      <c r="B3504" s="83"/>
      <c r="C3504" s="83"/>
      <c r="D3504" s="83"/>
    </row>
    <row r="3505" spans="1:4">
      <c r="A3505" s="83"/>
      <c r="B3505" s="83"/>
      <c r="C3505" s="83"/>
      <c r="D3505" s="83"/>
    </row>
    <row r="3506" spans="1:4">
      <c r="A3506" s="83"/>
      <c r="B3506" s="83"/>
      <c r="C3506" s="83"/>
      <c r="D3506" s="83"/>
    </row>
    <row r="3507" spans="1:4">
      <c r="A3507" s="83"/>
      <c r="B3507" s="83"/>
      <c r="C3507" s="83"/>
      <c r="D3507" s="83"/>
    </row>
    <row r="3508" spans="1:4">
      <c r="A3508" s="83"/>
      <c r="B3508" s="83"/>
      <c r="C3508" s="83"/>
      <c r="D3508" s="83"/>
    </row>
    <row r="3509" spans="1:4">
      <c r="A3509" s="83"/>
      <c r="B3509" s="83"/>
      <c r="C3509" s="83"/>
      <c r="D3509" s="83"/>
    </row>
    <row r="3510" spans="1:4">
      <c r="A3510" s="83"/>
      <c r="B3510" s="83"/>
      <c r="C3510" s="83"/>
      <c r="D3510" s="83"/>
    </row>
    <row r="3511" spans="1:4">
      <c r="A3511" s="83"/>
      <c r="B3511" s="83"/>
      <c r="C3511" s="83"/>
      <c r="D3511" s="83"/>
    </row>
    <row r="3512" spans="1:4">
      <c r="A3512" s="83"/>
      <c r="B3512" s="83"/>
      <c r="C3512" s="83"/>
      <c r="D3512" s="83"/>
    </row>
    <row r="3513" spans="1:4">
      <c r="A3513" s="83"/>
      <c r="B3513" s="83"/>
      <c r="C3513" s="83"/>
      <c r="D3513" s="83"/>
    </row>
    <row r="3514" spans="1:4">
      <c r="A3514" s="83"/>
      <c r="B3514" s="83"/>
      <c r="C3514" s="83"/>
      <c r="D3514" s="83"/>
    </row>
    <row r="3515" spans="1:4">
      <c r="A3515" s="83"/>
      <c r="B3515" s="83"/>
      <c r="C3515" s="83"/>
      <c r="D3515" s="83"/>
    </row>
    <row r="3516" spans="1:4">
      <c r="A3516" s="83"/>
      <c r="B3516" s="83"/>
      <c r="C3516" s="83"/>
      <c r="D3516" s="83"/>
    </row>
    <row r="3517" spans="1:4">
      <c r="A3517" s="83"/>
      <c r="B3517" s="83"/>
      <c r="C3517" s="83"/>
      <c r="D3517" s="83"/>
    </row>
    <row r="3518" spans="1:4">
      <c r="A3518" s="83"/>
      <c r="B3518" s="83"/>
      <c r="C3518" s="83"/>
      <c r="D3518" s="83"/>
    </row>
    <row r="3519" spans="1:4">
      <c r="A3519" s="83"/>
      <c r="B3519" s="83"/>
      <c r="C3519" s="83"/>
      <c r="D3519" s="83"/>
    </row>
    <row r="3520" spans="1:4">
      <c r="A3520" s="83"/>
      <c r="B3520" s="83"/>
      <c r="C3520" s="83"/>
      <c r="D3520" s="83"/>
    </row>
    <row r="3521" spans="1:4">
      <c r="A3521" s="83"/>
      <c r="B3521" s="83"/>
      <c r="C3521" s="83"/>
      <c r="D3521" s="83"/>
    </row>
    <row r="3522" spans="1:4">
      <c r="A3522" s="83"/>
      <c r="B3522" s="83"/>
      <c r="C3522" s="83"/>
      <c r="D3522" s="83"/>
    </row>
    <row r="3523" spans="1:4">
      <c r="A3523" s="83"/>
      <c r="B3523" s="83"/>
      <c r="C3523" s="83"/>
      <c r="D3523" s="83"/>
    </row>
    <row r="3524" spans="1:4">
      <c r="A3524" s="83"/>
      <c r="B3524" s="83"/>
      <c r="C3524" s="83"/>
      <c r="D3524" s="83"/>
    </row>
    <row r="3525" spans="1:4">
      <c r="A3525" s="83"/>
      <c r="B3525" s="83"/>
      <c r="C3525" s="83"/>
      <c r="D3525" s="83"/>
    </row>
    <row r="3526" spans="1:4">
      <c r="A3526" s="83"/>
      <c r="B3526" s="83"/>
      <c r="C3526" s="83"/>
      <c r="D3526" s="83"/>
    </row>
    <row r="3527" spans="1:4">
      <c r="A3527" s="83"/>
      <c r="B3527" s="83"/>
      <c r="C3527" s="83"/>
      <c r="D3527" s="83"/>
    </row>
    <row r="3528" spans="1:4">
      <c r="A3528" s="83"/>
      <c r="B3528" s="83"/>
      <c r="C3528" s="83"/>
      <c r="D3528" s="83"/>
    </row>
    <row r="3529" spans="1:4">
      <c r="A3529" s="83"/>
      <c r="B3529" s="83"/>
      <c r="C3529" s="83"/>
      <c r="D3529" s="83"/>
    </row>
    <row r="3530" spans="1:4">
      <c r="A3530" s="83"/>
      <c r="B3530" s="83"/>
      <c r="C3530" s="83"/>
      <c r="D3530" s="83"/>
    </row>
    <row r="3531" spans="1:4">
      <c r="A3531" s="83"/>
      <c r="B3531" s="83"/>
      <c r="C3531" s="83"/>
      <c r="D3531" s="83"/>
    </row>
    <row r="3532" spans="1:4">
      <c r="A3532" s="83"/>
      <c r="B3532" s="83"/>
      <c r="C3532" s="83"/>
      <c r="D3532" s="83"/>
    </row>
    <row r="3533" spans="1:4">
      <c r="A3533" s="83"/>
      <c r="B3533" s="83"/>
      <c r="C3533" s="83"/>
      <c r="D3533" s="83"/>
    </row>
    <row r="3534" spans="1:4">
      <c r="A3534" s="83"/>
      <c r="B3534" s="83"/>
      <c r="C3534" s="83"/>
      <c r="D3534" s="83"/>
    </row>
    <row r="3535" spans="1:4">
      <c r="A3535" s="83"/>
      <c r="B3535" s="83"/>
      <c r="C3535" s="83"/>
      <c r="D3535" s="83"/>
    </row>
    <row r="3536" spans="1:4">
      <c r="A3536" s="83"/>
      <c r="B3536" s="83"/>
      <c r="C3536" s="83"/>
      <c r="D3536" s="83"/>
    </row>
    <row r="3537" spans="1:4">
      <c r="A3537" s="83"/>
      <c r="B3537" s="83"/>
      <c r="C3537" s="83"/>
      <c r="D3537" s="83"/>
    </row>
    <row r="3538" spans="1:4">
      <c r="A3538" s="83"/>
      <c r="B3538" s="83"/>
      <c r="C3538" s="83"/>
      <c r="D3538" s="83"/>
    </row>
    <row r="3539" spans="1:4">
      <c r="A3539" s="83"/>
      <c r="B3539" s="83"/>
      <c r="C3539" s="83"/>
      <c r="D3539" s="83"/>
    </row>
    <row r="3540" spans="1:4">
      <c r="A3540" s="83"/>
      <c r="B3540" s="83"/>
      <c r="C3540" s="83"/>
      <c r="D3540" s="83"/>
    </row>
    <row r="3541" spans="1:4">
      <c r="A3541" s="83"/>
      <c r="B3541" s="83"/>
      <c r="C3541" s="83"/>
      <c r="D3541" s="83"/>
    </row>
    <row r="3542" spans="1:4">
      <c r="A3542" s="83"/>
      <c r="B3542" s="83"/>
      <c r="C3542" s="83"/>
      <c r="D3542" s="83"/>
    </row>
    <row r="3543" spans="1:4">
      <c r="A3543" s="83"/>
      <c r="B3543" s="83"/>
      <c r="C3543" s="83"/>
      <c r="D3543" s="83"/>
    </row>
    <row r="3544" spans="1:4">
      <c r="A3544" s="83"/>
      <c r="B3544" s="83"/>
      <c r="C3544" s="83"/>
      <c r="D3544" s="83"/>
    </row>
    <row r="3545" spans="1:4">
      <c r="A3545" s="83"/>
      <c r="B3545" s="83"/>
      <c r="C3545" s="83"/>
      <c r="D3545" s="83"/>
    </row>
    <row r="3546" spans="1:4">
      <c r="A3546" s="83"/>
      <c r="B3546" s="83"/>
      <c r="C3546" s="83"/>
      <c r="D3546" s="83"/>
    </row>
    <row r="3547" spans="1:4">
      <c r="A3547" s="83"/>
      <c r="B3547" s="83"/>
      <c r="C3547" s="83"/>
      <c r="D3547" s="83"/>
    </row>
    <row r="3548" spans="1:4">
      <c r="A3548" s="83"/>
      <c r="B3548" s="83"/>
      <c r="C3548" s="83"/>
      <c r="D3548" s="83"/>
    </row>
    <row r="3549" spans="1:4">
      <c r="A3549" s="83"/>
      <c r="B3549" s="83"/>
      <c r="C3549" s="83"/>
      <c r="D3549" s="83"/>
    </row>
    <row r="3550" spans="1:4">
      <c r="A3550" s="83"/>
      <c r="B3550" s="83"/>
      <c r="C3550" s="83"/>
      <c r="D3550" s="83"/>
    </row>
    <row r="3551" spans="1:4">
      <c r="A3551" s="83"/>
      <c r="B3551" s="83"/>
      <c r="C3551" s="83"/>
      <c r="D3551" s="83"/>
    </row>
    <row r="3552" spans="1:4">
      <c r="A3552" s="83"/>
      <c r="B3552" s="83"/>
      <c r="C3552" s="83"/>
      <c r="D3552" s="83"/>
    </row>
    <row r="3553" spans="1:4">
      <c r="A3553" s="83"/>
      <c r="B3553" s="83"/>
      <c r="C3553" s="83"/>
      <c r="D3553" s="83"/>
    </row>
    <row r="3554" spans="1:4">
      <c r="A3554" s="83"/>
      <c r="B3554" s="83"/>
      <c r="C3554" s="83"/>
      <c r="D3554" s="83"/>
    </row>
    <row r="3555" spans="1:4">
      <c r="A3555" s="83"/>
      <c r="B3555" s="83"/>
      <c r="C3555" s="83"/>
      <c r="D3555" s="83"/>
    </row>
    <row r="3556" spans="1:4">
      <c r="A3556" s="83"/>
      <c r="B3556" s="83"/>
      <c r="C3556" s="83"/>
      <c r="D3556" s="83"/>
    </row>
    <row r="3557" spans="1:4">
      <c r="A3557" s="83"/>
      <c r="B3557" s="83"/>
      <c r="C3557" s="83"/>
      <c r="D3557" s="83"/>
    </row>
    <row r="3558" spans="1:4">
      <c r="A3558" s="83"/>
      <c r="B3558" s="83"/>
      <c r="C3558" s="83"/>
      <c r="D3558" s="83"/>
    </row>
    <row r="3559" spans="1:4">
      <c r="A3559" s="83"/>
      <c r="B3559" s="83"/>
      <c r="C3559" s="83"/>
      <c r="D3559" s="83"/>
    </row>
    <row r="3560" spans="1:4">
      <c r="A3560" s="83"/>
      <c r="B3560" s="83"/>
      <c r="C3560" s="83"/>
      <c r="D3560" s="83"/>
    </row>
    <row r="3561" spans="1:4">
      <c r="A3561" s="83"/>
      <c r="B3561" s="83"/>
      <c r="C3561" s="83"/>
      <c r="D3561" s="83"/>
    </row>
    <row r="3562" spans="1:4">
      <c r="A3562" s="83"/>
      <c r="B3562" s="83"/>
      <c r="C3562" s="83"/>
      <c r="D3562" s="83"/>
    </row>
    <row r="3563" spans="1:4">
      <c r="A3563" s="83"/>
      <c r="B3563" s="83"/>
      <c r="C3563" s="83"/>
      <c r="D3563" s="83"/>
    </row>
    <row r="3564" spans="1:4">
      <c r="A3564" s="83"/>
      <c r="B3564" s="83"/>
      <c r="C3564" s="83"/>
      <c r="D3564" s="83"/>
    </row>
    <row r="3565" spans="1:4">
      <c r="A3565" s="83"/>
      <c r="B3565" s="83"/>
      <c r="C3565" s="83"/>
      <c r="D3565" s="83"/>
    </row>
    <row r="3566" spans="1:4">
      <c r="A3566" s="83"/>
      <c r="B3566" s="83"/>
      <c r="C3566" s="83"/>
      <c r="D3566" s="83"/>
    </row>
    <row r="3567" spans="1:4">
      <c r="A3567" s="83"/>
      <c r="B3567" s="83"/>
      <c r="C3567" s="83"/>
      <c r="D3567" s="83"/>
    </row>
    <row r="3568" spans="1:4">
      <c r="A3568" s="83"/>
      <c r="B3568" s="83"/>
      <c r="C3568" s="83"/>
      <c r="D3568" s="83"/>
    </row>
    <row r="3569" spans="1:8">
      <c r="A3569" s="83"/>
      <c r="B3569" s="83"/>
      <c r="C3569" s="83"/>
      <c r="D3569" s="83"/>
    </row>
    <row r="3570" spans="1:8">
      <c r="A3570" s="83"/>
      <c r="B3570" s="83"/>
      <c r="C3570" s="83"/>
      <c r="D3570" s="83"/>
    </row>
    <row r="3571" spans="1:8">
      <c r="A3571" s="83"/>
      <c r="B3571" s="83"/>
      <c r="C3571" s="83"/>
      <c r="D3571" s="83"/>
    </row>
    <row r="3572" spans="1:8">
      <c r="A3572" s="83"/>
      <c r="B3572" s="83"/>
      <c r="C3572" s="83"/>
      <c r="D3572" s="83"/>
    </row>
    <row r="3573" spans="1:8">
      <c r="A3573" s="83"/>
      <c r="B3573" s="83"/>
      <c r="C3573" s="83"/>
      <c r="D3573" s="83"/>
    </row>
    <row r="3574" spans="1:8">
      <c r="A3574" s="83"/>
      <c r="B3574" s="83"/>
      <c r="C3574" s="83"/>
      <c r="D3574" s="83"/>
    </row>
    <row r="3575" spans="1:8">
      <c r="A3575" s="83"/>
      <c r="B3575" s="83"/>
      <c r="C3575" s="83"/>
      <c r="D3575" s="83"/>
    </row>
    <row r="3576" spans="1:8">
      <c r="A3576" s="83"/>
      <c r="B3576" s="83"/>
      <c r="C3576" s="83"/>
      <c r="D3576" s="83"/>
    </row>
    <row r="3577" spans="1:8">
      <c r="A3577" s="83"/>
      <c r="B3577" s="83"/>
      <c r="C3577" s="83"/>
      <c r="D3577" s="83"/>
    </row>
    <row r="3578" spans="1:8">
      <c r="A3578" s="83"/>
      <c r="B3578" s="83"/>
      <c r="C3578" s="83"/>
      <c r="D3578" s="83"/>
    </row>
    <row r="3579" spans="1:8">
      <c r="A3579" s="83"/>
      <c r="B3579" s="83"/>
      <c r="C3579" s="83"/>
      <c r="D3579" s="83"/>
    </row>
    <row r="3580" spans="1:8">
      <c r="A3580" s="83"/>
      <c r="B3580" s="83"/>
      <c r="C3580" s="83"/>
      <c r="D3580" s="83"/>
    </row>
    <row r="3582" spans="1:8">
      <c r="B3582" s="83"/>
      <c r="C3582" s="83"/>
      <c r="D3582" s="83"/>
      <c r="E3582" s="83"/>
      <c r="F3582" s="83"/>
      <c r="G3582" s="83"/>
      <c r="H3582" s="83"/>
    </row>
    <row r="3583" spans="1:8">
      <c r="A3583" s="83"/>
      <c r="B3583" s="83"/>
      <c r="C3583" s="83"/>
      <c r="D3583" s="83"/>
      <c r="E3583" s="83"/>
      <c r="F3583" s="83"/>
      <c r="G3583" s="83"/>
      <c r="H3583" s="83"/>
    </row>
    <row r="3584" spans="1:8">
      <c r="A3584" s="83"/>
      <c r="B3584" s="83"/>
      <c r="C3584" s="83"/>
      <c r="D3584" s="83"/>
      <c r="E3584" s="83"/>
      <c r="F3584" s="83"/>
      <c r="G3584" s="83"/>
      <c r="H3584" s="83"/>
    </row>
    <row r="3585" spans="1:8">
      <c r="A3585" s="83"/>
      <c r="B3585" s="83"/>
      <c r="C3585" s="83"/>
      <c r="D3585" s="83"/>
      <c r="E3585" s="83"/>
      <c r="F3585" s="83"/>
      <c r="G3585" s="83"/>
      <c r="H3585" s="83"/>
    </row>
    <row r="3586" spans="1:8">
      <c r="A3586" s="83"/>
      <c r="B3586" s="83"/>
      <c r="C3586" s="83"/>
      <c r="D3586" s="83"/>
      <c r="E3586" s="83"/>
      <c r="F3586" s="83"/>
      <c r="G3586" s="83"/>
      <c r="H3586" s="83"/>
    </row>
    <row r="3587" spans="1:8">
      <c r="A3587" s="83"/>
      <c r="B3587" s="83"/>
      <c r="C3587" s="83"/>
      <c r="D3587" s="83"/>
      <c r="E3587" s="83"/>
      <c r="F3587" s="83"/>
      <c r="G3587" s="83"/>
      <c r="H3587" s="83"/>
    </row>
    <row r="3588" spans="1:8">
      <c r="A3588" s="83"/>
      <c r="B3588" s="83"/>
      <c r="C3588" s="83"/>
      <c r="D3588" s="83"/>
      <c r="E3588" s="83"/>
      <c r="F3588" s="83"/>
      <c r="G3588" s="83"/>
      <c r="H3588" s="83"/>
    </row>
    <row r="3589" spans="1:8">
      <c r="A3589" s="83"/>
      <c r="B3589" s="83"/>
      <c r="C3589" s="83"/>
      <c r="D3589" s="83"/>
      <c r="E3589" s="83"/>
      <c r="F3589" s="83"/>
      <c r="G3589" s="83"/>
      <c r="H3589" s="83"/>
    </row>
    <row r="3590" spans="1:8">
      <c r="A3590" s="83"/>
      <c r="B3590" s="83"/>
      <c r="C3590" s="83"/>
      <c r="D3590" s="83"/>
      <c r="E3590" s="83"/>
      <c r="F3590" s="83"/>
      <c r="G3590" s="83"/>
      <c r="H3590" s="83"/>
    </row>
    <row r="3591" spans="1:8">
      <c r="A3591" s="83"/>
      <c r="B3591" s="83"/>
      <c r="C3591" s="83"/>
      <c r="D3591" s="83"/>
      <c r="E3591" s="83"/>
      <c r="F3591" s="83"/>
      <c r="G3591" s="83"/>
      <c r="H3591" s="83"/>
    </row>
    <row r="3592" spans="1:8">
      <c r="A3592" s="83"/>
      <c r="B3592" s="83"/>
      <c r="C3592" s="83"/>
      <c r="D3592" s="83"/>
      <c r="E3592" s="83"/>
      <c r="F3592" s="83"/>
      <c r="G3592" s="83"/>
      <c r="H3592" s="83"/>
    </row>
    <row r="3593" spans="1:8">
      <c r="A3593" s="83"/>
      <c r="B3593" s="83"/>
      <c r="C3593" s="83"/>
      <c r="D3593" s="83"/>
      <c r="E3593" s="83"/>
      <c r="F3593" s="83"/>
      <c r="G3593" s="83"/>
      <c r="H3593" s="83"/>
    </row>
    <row r="3594" spans="1:8">
      <c r="A3594" s="83"/>
      <c r="B3594" s="83"/>
      <c r="C3594" s="83"/>
      <c r="D3594" s="83"/>
      <c r="E3594" s="83"/>
      <c r="F3594" s="83"/>
      <c r="G3594" s="83"/>
      <c r="H3594" s="83"/>
    </row>
    <row r="3595" spans="1:8">
      <c r="A3595" s="83"/>
      <c r="B3595" s="83"/>
      <c r="C3595" s="83"/>
      <c r="D3595" s="83"/>
      <c r="E3595" s="83"/>
      <c r="F3595" s="83"/>
      <c r="G3595" s="83"/>
      <c r="H3595" s="83"/>
    </row>
    <row r="3596" spans="1:8">
      <c r="A3596" s="83"/>
      <c r="B3596" s="83"/>
      <c r="C3596" s="83"/>
      <c r="D3596" s="83"/>
      <c r="E3596" s="83"/>
      <c r="F3596" s="83"/>
      <c r="G3596" s="83"/>
      <c r="H3596" s="83"/>
    </row>
    <row r="3597" spans="1:8">
      <c r="A3597" s="83"/>
      <c r="B3597" s="83"/>
      <c r="C3597" s="83"/>
      <c r="D3597" s="83"/>
      <c r="E3597" s="83"/>
      <c r="F3597" s="83"/>
      <c r="G3597" s="83"/>
      <c r="H3597" s="83"/>
    </row>
    <row r="3598" spans="1:8">
      <c r="A3598" s="83"/>
      <c r="B3598" s="83"/>
      <c r="C3598" s="83"/>
      <c r="D3598" s="83"/>
      <c r="E3598" s="83"/>
      <c r="F3598" s="83"/>
      <c r="G3598" s="83"/>
      <c r="H3598" s="83"/>
    </row>
    <row r="3599" spans="1:8">
      <c r="A3599" s="83"/>
      <c r="B3599" s="83"/>
      <c r="C3599" s="83"/>
      <c r="D3599" s="83"/>
      <c r="E3599" s="83"/>
      <c r="F3599" s="83"/>
      <c r="G3599" s="83"/>
      <c r="H3599" s="83"/>
    </row>
    <row r="3600" spans="1:8">
      <c r="A3600" s="83"/>
      <c r="B3600" s="83"/>
      <c r="C3600" s="83"/>
      <c r="D3600" s="83"/>
      <c r="E3600" s="83"/>
      <c r="F3600" s="83"/>
      <c r="G3600" s="83"/>
      <c r="H3600" s="83"/>
    </row>
    <row r="3601" spans="1:8">
      <c r="A3601" s="83"/>
      <c r="B3601" s="83"/>
      <c r="C3601" s="83"/>
      <c r="D3601" s="83"/>
      <c r="E3601" s="83"/>
      <c r="F3601" s="83"/>
      <c r="G3601" s="83"/>
      <c r="H3601" s="83"/>
    </row>
    <row r="3603" spans="1:8">
      <c r="B3603" s="83"/>
      <c r="C3603" s="83"/>
      <c r="D3603" s="83"/>
      <c r="E3603" s="83"/>
      <c r="F3603" s="83"/>
    </row>
    <row r="3604" spans="1:8">
      <c r="A3604" s="83"/>
      <c r="B3604" s="83"/>
      <c r="C3604" s="83"/>
      <c r="D3604" s="83"/>
      <c r="E3604" s="83"/>
      <c r="F3604" s="83"/>
    </row>
    <row r="3605" spans="1:8">
      <c r="A3605" s="83"/>
      <c r="B3605" s="83"/>
      <c r="C3605" s="83"/>
      <c r="D3605" s="83"/>
      <c r="E3605" s="83"/>
      <c r="F3605" s="83"/>
    </row>
    <row r="3607" spans="1:8">
      <c r="B3607" s="83"/>
      <c r="C3607" s="83"/>
      <c r="D3607" s="83"/>
      <c r="E3607" s="83"/>
      <c r="F3607" s="83"/>
      <c r="G3607" s="83"/>
    </row>
    <row r="3608" spans="1:8">
      <c r="A3608" s="83"/>
      <c r="B3608" s="83"/>
      <c r="C3608" s="83"/>
      <c r="D3608" s="83"/>
      <c r="E3608" s="83"/>
      <c r="F3608" s="83"/>
      <c r="G3608" s="83"/>
    </row>
    <row r="3610" spans="1:8">
      <c r="B3610" s="83"/>
      <c r="C3610" s="83"/>
      <c r="D3610" s="83"/>
      <c r="E3610" s="83"/>
      <c r="F3610" s="83"/>
      <c r="G3610" s="83"/>
      <c r="H3610" s="83"/>
    </row>
    <row r="3611" spans="1:8">
      <c r="A3611" s="83"/>
      <c r="B3611" s="83"/>
      <c r="C3611" s="83"/>
      <c r="D3611" s="83"/>
      <c r="E3611" s="83"/>
      <c r="F3611" s="83"/>
      <c r="G3611" s="84"/>
      <c r="H3611" s="83"/>
    </row>
    <row r="3612" spans="1:8">
      <c r="A3612" s="83"/>
      <c r="B3612" s="83"/>
      <c r="C3612" s="83"/>
      <c r="D3612" s="83"/>
      <c r="E3612" s="83"/>
      <c r="F3612" s="83"/>
      <c r="G3612" s="84"/>
      <c r="H3612" s="83"/>
    </row>
    <row r="3613" spans="1:8">
      <c r="A3613" s="83"/>
      <c r="B3613" s="83"/>
      <c r="C3613" s="83"/>
      <c r="D3613" s="83"/>
      <c r="E3613" s="83"/>
      <c r="F3613" s="83"/>
      <c r="G3613" s="84"/>
      <c r="H3613" s="83"/>
    </row>
    <row r="3614" spans="1:8">
      <c r="A3614" s="83"/>
      <c r="B3614" s="83"/>
      <c r="C3614" s="83"/>
      <c r="D3614" s="83"/>
      <c r="E3614" s="83"/>
      <c r="F3614" s="83"/>
      <c r="G3614" s="84"/>
      <c r="H3614" s="83"/>
    </row>
    <row r="3615" spans="1:8">
      <c r="A3615" s="83"/>
      <c r="B3615" s="83"/>
      <c r="C3615" s="83"/>
      <c r="D3615" s="83"/>
      <c r="E3615" s="83"/>
      <c r="F3615" s="83"/>
      <c r="G3615" s="84"/>
      <c r="H3615" s="83"/>
    </row>
    <row r="3616" spans="1:8">
      <c r="A3616" s="83"/>
      <c r="B3616" s="83"/>
      <c r="C3616" s="83"/>
      <c r="D3616" s="83"/>
      <c r="E3616" s="83"/>
      <c r="F3616" s="83"/>
      <c r="G3616" s="84"/>
      <c r="H3616" s="83"/>
    </row>
    <row r="3617" spans="1:11">
      <c r="A3617" s="83"/>
      <c r="B3617" s="83"/>
      <c r="C3617" s="83"/>
      <c r="D3617" s="83"/>
      <c r="E3617" s="83"/>
      <c r="F3617" s="83"/>
      <c r="G3617" s="84"/>
      <c r="H3617" s="83"/>
    </row>
    <row r="3618" spans="1:11">
      <c r="A3618" s="83"/>
      <c r="B3618" s="83"/>
      <c r="C3618" s="83"/>
      <c r="D3618" s="83"/>
      <c r="E3618" s="83"/>
      <c r="F3618" s="83"/>
      <c r="G3618" s="84"/>
      <c r="H3618" s="83"/>
    </row>
    <row r="3619" spans="1:11">
      <c r="A3619" s="83"/>
      <c r="B3619" s="83"/>
      <c r="C3619" s="83"/>
      <c r="D3619" s="83"/>
      <c r="E3619" s="83"/>
      <c r="F3619" s="83"/>
      <c r="G3619" s="84"/>
      <c r="H3619" s="83"/>
    </row>
    <row r="3620" spans="1:11">
      <c r="A3620" s="83"/>
      <c r="B3620" s="83"/>
      <c r="C3620" s="83"/>
      <c r="D3620" s="83"/>
      <c r="E3620" s="83"/>
      <c r="F3620" s="83"/>
      <c r="G3620" s="84"/>
      <c r="H3620" s="83"/>
    </row>
    <row r="3621" spans="1:11">
      <c r="A3621" s="83"/>
      <c r="B3621" s="83"/>
      <c r="C3621" s="83"/>
      <c r="D3621" s="83"/>
      <c r="E3621" s="83"/>
      <c r="F3621" s="83"/>
      <c r="G3621" s="84"/>
      <c r="H3621" s="83"/>
    </row>
    <row r="3622" spans="1:11">
      <c r="A3622" s="83"/>
      <c r="B3622" s="83"/>
      <c r="C3622" s="83"/>
      <c r="D3622" s="83"/>
      <c r="E3622" s="83"/>
      <c r="F3622" s="83"/>
      <c r="G3622" s="84"/>
      <c r="H3622" s="83"/>
    </row>
    <row r="3623" spans="1:11">
      <c r="A3623" s="83"/>
      <c r="B3623" s="83"/>
      <c r="C3623" s="83"/>
      <c r="D3623" s="83"/>
      <c r="E3623" s="83"/>
      <c r="F3623" s="83"/>
      <c r="G3623" s="83"/>
      <c r="H3623" s="83"/>
    </row>
    <row r="3624" spans="1:11">
      <c r="A3624" s="83"/>
      <c r="B3624" s="84"/>
      <c r="C3624" s="83"/>
      <c r="D3624" s="83"/>
      <c r="E3624" s="83"/>
      <c r="F3624" s="83"/>
      <c r="G3624" s="84"/>
      <c r="H3624" s="83"/>
    </row>
    <row r="3625" spans="1:11">
      <c r="A3625" s="83"/>
      <c r="B3625" s="83"/>
      <c r="C3625" s="83"/>
      <c r="D3625" s="83"/>
      <c r="E3625" s="83"/>
      <c r="F3625" s="83"/>
      <c r="G3625" s="84"/>
      <c r="H3625" s="83"/>
    </row>
    <row r="3626" spans="1:11">
      <c r="A3626" s="83"/>
      <c r="B3626" s="83"/>
      <c r="C3626" s="83"/>
      <c r="D3626" s="83"/>
      <c r="E3626" s="83"/>
      <c r="F3626" s="83"/>
      <c r="G3626" s="84"/>
      <c r="H3626" s="83"/>
    </row>
    <row r="3628" spans="1:11">
      <c r="B3628" s="83"/>
      <c r="C3628" s="83"/>
      <c r="D3628" s="83"/>
      <c r="E3628" s="83"/>
      <c r="F3628" s="83"/>
      <c r="G3628" s="83"/>
      <c r="H3628" s="83"/>
      <c r="I3628" s="83"/>
      <c r="J3628" s="83"/>
      <c r="K3628" s="83"/>
    </row>
    <row r="3629" spans="1:11">
      <c r="A3629" s="83"/>
      <c r="B3629" s="84"/>
      <c r="C3629" s="83"/>
      <c r="D3629" s="83"/>
      <c r="E3629" s="83"/>
      <c r="F3629" s="83"/>
      <c r="G3629" s="83"/>
      <c r="H3629" s="83"/>
      <c r="I3629" s="83"/>
      <c r="J3629" s="83"/>
      <c r="K3629" s="83"/>
    </row>
    <row r="3630" spans="1:11">
      <c r="A3630" s="83"/>
      <c r="B3630" s="84"/>
      <c r="C3630" s="83"/>
      <c r="D3630" s="83"/>
      <c r="E3630" s="83"/>
      <c r="F3630" s="83"/>
      <c r="G3630" s="83"/>
      <c r="H3630" s="83"/>
      <c r="I3630" s="83"/>
      <c r="J3630" s="83"/>
      <c r="K3630" s="83"/>
    </row>
    <row r="3631" spans="1:11">
      <c r="A3631" s="83"/>
      <c r="B3631" s="84"/>
      <c r="C3631" s="83"/>
      <c r="D3631" s="83"/>
      <c r="E3631" s="83"/>
      <c r="F3631" s="83"/>
      <c r="G3631" s="83"/>
      <c r="H3631" s="83"/>
      <c r="I3631" s="83"/>
      <c r="J3631" s="83"/>
      <c r="K3631" s="83"/>
    </row>
    <row r="3632" spans="1:11">
      <c r="A3632" s="83"/>
      <c r="B3632" s="84"/>
      <c r="C3632" s="83"/>
      <c r="D3632" s="83"/>
      <c r="E3632" s="83"/>
      <c r="F3632" s="83"/>
      <c r="G3632" s="83"/>
      <c r="H3632" s="83"/>
      <c r="I3632" s="83"/>
      <c r="J3632" s="83"/>
      <c r="K3632" s="83"/>
    </row>
    <row r="3633" spans="1:11">
      <c r="A3633" s="83"/>
      <c r="B3633" s="84"/>
      <c r="C3633" s="83"/>
      <c r="D3633" s="83"/>
      <c r="E3633" s="83"/>
      <c r="F3633" s="83"/>
      <c r="G3633" s="83"/>
      <c r="H3633" s="83"/>
      <c r="I3633" s="83"/>
      <c r="J3633" s="83"/>
      <c r="K3633" s="83"/>
    </row>
    <row r="3634" spans="1:11">
      <c r="A3634" s="83"/>
      <c r="B3634" s="84"/>
      <c r="C3634" s="83"/>
      <c r="D3634" s="83"/>
      <c r="E3634" s="83"/>
      <c r="F3634" s="83"/>
      <c r="G3634" s="83"/>
      <c r="H3634" s="83"/>
      <c r="I3634" s="83"/>
      <c r="J3634" s="83"/>
      <c r="K3634" s="83"/>
    </row>
    <row r="3635" spans="1:11">
      <c r="A3635" s="83"/>
      <c r="B3635" s="84"/>
      <c r="C3635" s="83"/>
      <c r="D3635" s="83"/>
      <c r="E3635" s="83"/>
      <c r="F3635" s="83"/>
      <c r="G3635" s="83"/>
      <c r="H3635" s="83"/>
      <c r="I3635" s="83"/>
      <c r="J3635" s="83"/>
      <c r="K3635" s="83"/>
    </row>
    <row r="3636" spans="1:11">
      <c r="A3636" s="83"/>
      <c r="B3636" s="84"/>
      <c r="C3636" s="83"/>
      <c r="D3636" s="83"/>
      <c r="E3636" s="83"/>
      <c r="F3636" s="83"/>
      <c r="G3636" s="83"/>
      <c r="H3636" s="83"/>
      <c r="I3636" s="83"/>
      <c r="J3636" s="83"/>
      <c r="K3636" s="83"/>
    </row>
    <row r="3637" spans="1:11">
      <c r="A3637" s="83"/>
      <c r="B3637" s="84"/>
      <c r="C3637" s="83"/>
      <c r="D3637" s="83"/>
      <c r="E3637" s="83"/>
      <c r="F3637" s="83"/>
      <c r="G3637" s="83"/>
      <c r="H3637" s="83"/>
      <c r="I3637" s="83"/>
      <c r="J3637" s="83"/>
      <c r="K3637" s="83"/>
    </row>
    <row r="3638" spans="1:11">
      <c r="A3638" s="83"/>
      <c r="B3638" s="84"/>
      <c r="C3638" s="83"/>
      <c r="D3638" s="83"/>
      <c r="E3638" s="83"/>
      <c r="F3638" s="83"/>
      <c r="G3638" s="83"/>
      <c r="H3638" s="83"/>
      <c r="I3638" s="83"/>
      <c r="J3638" s="83"/>
      <c r="K3638" s="83"/>
    </row>
    <row r="3639" spans="1:11">
      <c r="A3639" s="83"/>
      <c r="B3639" s="84"/>
      <c r="C3639" s="83"/>
      <c r="D3639" s="83"/>
      <c r="E3639" s="83"/>
      <c r="F3639" s="83"/>
      <c r="G3639" s="83"/>
      <c r="H3639" s="83"/>
      <c r="I3639" s="83"/>
      <c r="J3639" s="83"/>
      <c r="K3639" s="83"/>
    </row>
    <row r="3640" spans="1:11">
      <c r="A3640" s="83"/>
      <c r="B3640" s="84"/>
      <c r="C3640" s="83"/>
      <c r="D3640" s="83"/>
      <c r="E3640" s="83"/>
      <c r="F3640" s="83"/>
      <c r="G3640" s="83"/>
      <c r="H3640" s="83"/>
      <c r="I3640" s="83"/>
      <c r="J3640" s="83"/>
      <c r="K3640" s="83"/>
    </row>
    <row r="3641" spans="1:11">
      <c r="A3641" s="83"/>
      <c r="B3641" s="83"/>
      <c r="C3641" s="83"/>
      <c r="D3641" s="83"/>
      <c r="E3641" s="83"/>
      <c r="F3641" s="83"/>
      <c r="G3641" s="83"/>
      <c r="H3641" s="83"/>
      <c r="I3641" s="83"/>
      <c r="J3641" s="83"/>
      <c r="K3641" s="83"/>
    </row>
    <row r="3642" spans="1:11">
      <c r="A3642" s="83"/>
      <c r="B3642" s="84"/>
      <c r="C3642" s="83"/>
      <c r="D3642" s="83"/>
      <c r="E3642" s="83"/>
      <c r="F3642" s="83"/>
      <c r="G3642" s="83"/>
      <c r="H3642" s="83"/>
      <c r="I3642" s="83"/>
      <c r="J3642" s="83"/>
      <c r="K3642" s="83"/>
    </row>
    <row r="3643" spans="1:11">
      <c r="A3643" s="83"/>
      <c r="B3643" s="84"/>
      <c r="C3643" s="83"/>
      <c r="D3643" s="83"/>
      <c r="E3643" s="83"/>
      <c r="F3643" s="83"/>
      <c r="G3643" s="83"/>
      <c r="H3643" s="83"/>
      <c r="I3643" s="83"/>
      <c r="J3643" s="83"/>
      <c r="K3643" s="83"/>
    </row>
    <row r="3644" spans="1:11">
      <c r="A3644" s="83"/>
      <c r="B3644" s="84"/>
      <c r="C3644" s="83"/>
      <c r="D3644" s="83"/>
      <c r="E3644" s="83"/>
      <c r="F3644" s="83"/>
      <c r="G3644" s="83"/>
      <c r="H3644" s="83"/>
      <c r="I3644" s="83"/>
      <c r="J3644" s="83"/>
      <c r="K3644" s="83"/>
    </row>
    <row r="3646" spans="1:11">
      <c r="B3646" s="83"/>
      <c r="C3646" s="83"/>
      <c r="D3646" s="83"/>
      <c r="E3646" s="83"/>
    </row>
    <row r="3647" spans="1:11">
      <c r="A3647" s="83"/>
      <c r="B3647" s="83"/>
      <c r="C3647" s="83"/>
      <c r="D3647" s="83"/>
      <c r="E3647" s="83"/>
    </row>
    <row r="3648" spans="1:11">
      <c r="A3648" s="83"/>
      <c r="B3648" s="83"/>
      <c r="C3648" s="83"/>
      <c r="D3648" s="83"/>
      <c r="E3648" s="83"/>
    </row>
    <row r="3649" spans="1:5">
      <c r="A3649" s="83"/>
      <c r="B3649" s="83"/>
      <c r="C3649" s="83"/>
      <c r="D3649" s="83"/>
      <c r="E3649" s="83"/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>
  <sheetPr codeName="Sheet3"/>
  <dimension ref="A1:S3649"/>
  <sheetViews>
    <sheetView workbookViewId="0"/>
  </sheetViews>
  <sheetFormatPr defaultRowHeight="10.5"/>
  <cols>
    <col min="1" max="1" width="56" style="82" customWidth="1"/>
    <col min="2" max="2" width="32.6640625" style="82" customWidth="1"/>
    <col min="3" max="3" width="33.6640625" style="82" customWidth="1"/>
    <col min="4" max="4" width="38.6640625" style="82" customWidth="1"/>
    <col min="5" max="5" width="45.6640625" style="82" customWidth="1"/>
    <col min="6" max="6" width="50" style="82" customWidth="1"/>
    <col min="7" max="7" width="43.6640625" style="82" customWidth="1"/>
    <col min="8" max="9" width="38.33203125" style="82" customWidth="1"/>
    <col min="10" max="10" width="46.1640625" style="82" customWidth="1"/>
    <col min="11" max="11" width="36.5" style="82" customWidth="1"/>
    <col min="12" max="12" width="45" style="82" customWidth="1"/>
    <col min="13" max="13" width="50.1640625" style="82" customWidth="1"/>
    <col min="14" max="15" width="44.83203125" style="82" customWidth="1"/>
    <col min="16" max="16" width="45.33203125" style="82" customWidth="1"/>
    <col min="17" max="17" width="44.83203125" style="82" customWidth="1"/>
    <col min="18" max="18" width="42.6640625" style="82" customWidth="1"/>
    <col min="19" max="19" width="48.1640625" style="82" customWidth="1"/>
    <col min="20" max="23" width="9.33203125" style="82" customWidth="1"/>
    <col min="24" max="16384" width="9.33203125" style="82"/>
  </cols>
  <sheetData>
    <row r="1" spans="1:19">
      <c r="A1" s="92"/>
      <c r="B1" s="101" t="s">
        <v>365</v>
      </c>
      <c r="C1" s="101" t="s">
        <v>366</v>
      </c>
      <c r="D1" s="101" t="s">
        <v>367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101" t="s">
        <v>368</v>
      </c>
      <c r="B2" s="101">
        <v>13603.36</v>
      </c>
      <c r="C2" s="101">
        <v>3576.06</v>
      </c>
      <c r="D2" s="101">
        <v>3576.06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101" t="s">
        <v>369</v>
      </c>
      <c r="B3" s="101">
        <v>13603.36</v>
      </c>
      <c r="C3" s="101">
        <v>3576.06</v>
      </c>
      <c r="D3" s="101">
        <v>3576.06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101" t="s">
        <v>370</v>
      </c>
      <c r="B4" s="101">
        <v>30694.81</v>
      </c>
      <c r="C4" s="101">
        <v>8069.07</v>
      </c>
      <c r="D4" s="101">
        <v>8069.07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101" t="s">
        <v>371</v>
      </c>
      <c r="B5" s="101">
        <v>30694.81</v>
      </c>
      <c r="C5" s="101">
        <v>8069.07</v>
      </c>
      <c r="D5" s="101">
        <v>8069.07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92"/>
      <c r="B7" s="101" t="s">
        <v>372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101" t="s">
        <v>373</v>
      </c>
      <c r="B8" s="101">
        <v>3804.01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101" t="s">
        <v>374</v>
      </c>
      <c r="B9" s="101">
        <v>3804.01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101" t="s">
        <v>375</v>
      </c>
      <c r="B10" s="101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92"/>
      <c r="B12" s="101" t="s">
        <v>376</v>
      </c>
      <c r="C12" s="101" t="s">
        <v>377</v>
      </c>
      <c r="D12" s="101" t="s">
        <v>378</v>
      </c>
      <c r="E12" s="101" t="s">
        <v>379</v>
      </c>
      <c r="F12" s="101" t="s">
        <v>380</v>
      </c>
      <c r="G12" s="101" t="s">
        <v>381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101" t="s">
        <v>60</v>
      </c>
      <c r="B13" s="101">
        <v>631.88</v>
      </c>
      <c r="C13" s="101">
        <v>6596.75</v>
      </c>
      <c r="D13" s="101">
        <v>0</v>
      </c>
      <c r="E13" s="101">
        <v>0</v>
      </c>
      <c r="F13" s="101">
        <v>0</v>
      </c>
      <c r="G13" s="101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101" t="s">
        <v>61</v>
      </c>
      <c r="B14" s="101">
        <v>729.43</v>
      </c>
      <c r="C14" s="101">
        <v>0</v>
      </c>
      <c r="D14" s="101">
        <v>0</v>
      </c>
      <c r="E14" s="101">
        <v>0</v>
      </c>
      <c r="F14" s="101">
        <v>0</v>
      </c>
      <c r="G14" s="101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101" t="s">
        <v>69</v>
      </c>
      <c r="B15" s="101">
        <v>879.76</v>
      </c>
      <c r="C15" s="101">
        <v>0</v>
      </c>
      <c r="D15" s="101">
        <v>0</v>
      </c>
      <c r="E15" s="101">
        <v>0</v>
      </c>
      <c r="F15" s="101">
        <v>0</v>
      </c>
      <c r="G15" s="101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101" t="s">
        <v>70</v>
      </c>
      <c r="B16" s="101">
        <v>31.77</v>
      </c>
      <c r="C16" s="101">
        <v>0</v>
      </c>
      <c r="D16" s="101">
        <v>0</v>
      </c>
      <c r="E16" s="101">
        <v>0</v>
      </c>
      <c r="F16" s="101">
        <v>0</v>
      </c>
      <c r="G16" s="101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101" t="s">
        <v>71</v>
      </c>
      <c r="B17" s="101">
        <v>1985.76</v>
      </c>
      <c r="C17" s="101">
        <v>188.37</v>
      </c>
      <c r="D17" s="101">
        <v>0</v>
      </c>
      <c r="E17" s="101">
        <v>0</v>
      </c>
      <c r="F17" s="101">
        <v>0</v>
      </c>
      <c r="G17" s="101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101" t="s">
        <v>72</v>
      </c>
      <c r="B18" s="101">
        <v>0</v>
      </c>
      <c r="C18" s="101">
        <v>0</v>
      </c>
      <c r="D18" s="101">
        <v>0</v>
      </c>
      <c r="E18" s="101">
        <v>0</v>
      </c>
      <c r="F18" s="101">
        <v>0</v>
      </c>
      <c r="G18" s="101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101" t="s">
        <v>73</v>
      </c>
      <c r="B19" s="101">
        <v>1013.27</v>
      </c>
      <c r="C19" s="101">
        <v>0</v>
      </c>
      <c r="D19" s="101">
        <v>0</v>
      </c>
      <c r="E19" s="101">
        <v>0</v>
      </c>
      <c r="F19" s="101">
        <v>0</v>
      </c>
      <c r="G19" s="101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101" t="s">
        <v>74</v>
      </c>
      <c r="B20" s="101">
        <v>35.19</v>
      </c>
      <c r="C20" s="101">
        <v>0</v>
      </c>
      <c r="D20" s="101">
        <v>0</v>
      </c>
      <c r="E20" s="101">
        <v>0</v>
      </c>
      <c r="F20" s="101">
        <v>0</v>
      </c>
      <c r="G20" s="101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101" t="s">
        <v>75</v>
      </c>
      <c r="B21" s="101">
        <v>0</v>
      </c>
      <c r="C21" s="101">
        <v>0</v>
      </c>
      <c r="D21" s="101">
        <v>0</v>
      </c>
      <c r="E21" s="101">
        <v>0</v>
      </c>
      <c r="F21" s="101">
        <v>0</v>
      </c>
      <c r="G21" s="101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101" t="s">
        <v>76</v>
      </c>
      <c r="B22" s="101">
        <v>1447.71</v>
      </c>
      <c r="C22" s="101">
        <v>0</v>
      </c>
      <c r="D22" s="101">
        <v>0</v>
      </c>
      <c r="E22" s="101">
        <v>0</v>
      </c>
      <c r="F22" s="101">
        <v>0</v>
      </c>
      <c r="G22" s="101">
        <v>538.54999999999995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101" t="s">
        <v>55</v>
      </c>
      <c r="B23" s="101">
        <v>0</v>
      </c>
      <c r="C23" s="101">
        <v>0</v>
      </c>
      <c r="D23" s="101">
        <v>0</v>
      </c>
      <c r="E23" s="101">
        <v>0</v>
      </c>
      <c r="F23" s="101">
        <v>0</v>
      </c>
      <c r="G23" s="101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101" t="s">
        <v>77</v>
      </c>
      <c r="B24" s="101">
        <v>0</v>
      </c>
      <c r="C24" s="101">
        <v>63.47</v>
      </c>
      <c r="D24" s="101">
        <v>0</v>
      </c>
      <c r="E24" s="101">
        <v>0</v>
      </c>
      <c r="F24" s="101">
        <v>0</v>
      </c>
      <c r="G24" s="101">
        <v>240.48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101" t="s">
        <v>78</v>
      </c>
      <c r="B25" s="101">
        <v>0</v>
      </c>
      <c r="C25" s="101">
        <v>0</v>
      </c>
      <c r="D25" s="101">
        <v>0</v>
      </c>
      <c r="E25" s="101">
        <v>0</v>
      </c>
      <c r="F25" s="101">
        <v>0</v>
      </c>
      <c r="G25" s="101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101" t="s">
        <v>79</v>
      </c>
      <c r="B26" s="101">
        <v>0</v>
      </c>
      <c r="C26" s="101">
        <v>0</v>
      </c>
      <c r="D26" s="101">
        <v>0</v>
      </c>
      <c r="E26" s="101">
        <v>0</v>
      </c>
      <c r="F26" s="101">
        <v>0</v>
      </c>
      <c r="G26" s="101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101"/>
      <c r="B27" s="101"/>
      <c r="C27" s="101"/>
      <c r="D27" s="101"/>
      <c r="E27" s="101"/>
      <c r="F27" s="101"/>
      <c r="G27" s="101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101" t="s">
        <v>80</v>
      </c>
      <c r="B28" s="101">
        <v>6754.77</v>
      </c>
      <c r="C28" s="101">
        <v>6848.59</v>
      </c>
      <c r="D28" s="101">
        <v>0</v>
      </c>
      <c r="E28" s="101">
        <v>0</v>
      </c>
      <c r="F28" s="101">
        <v>0</v>
      </c>
      <c r="G28" s="101">
        <v>779.03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92"/>
      <c r="B30" s="101" t="s">
        <v>372</v>
      </c>
      <c r="C30" s="101" t="s">
        <v>213</v>
      </c>
      <c r="D30" s="101" t="s">
        <v>382</v>
      </c>
      <c r="E30" s="101" t="s">
        <v>383</v>
      </c>
      <c r="F30" s="101" t="s">
        <v>384</v>
      </c>
      <c r="G30" s="101" t="s">
        <v>385</v>
      </c>
      <c r="H30" s="101" t="s">
        <v>386</v>
      </c>
      <c r="I30" s="101" t="s">
        <v>387</v>
      </c>
      <c r="J30" s="101" t="s">
        <v>388</v>
      </c>
      <c r="K30"/>
      <c r="L30"/>
      <c r="M30"/>
      <c r="N30"/>
      <c r="O30"/>
      <c r="P30"/>
      <c r="Q30"/>
      <c r="R30"/>
      <c r="S30"/>
    </row>
    <row r="31" spans="1:19">
      <c r="A31" s="101" t="s">
        <v>389</v>
      </c>
      <c r="B31" s="101">
        <v>10.029999999999999</v>
      </c>
      <c r="C31" s="101" t="s">
        <v>390</v>
      </c>
      <c r="D31" s="101">
        <v>30.58</v>
      </c>
      <c r="E31" s="101">
        <v>1</v>
      </c>
      <c r="F31" s="101">
        <v>8.36</v>
      </c>
      <c r="G31" s="101">
        <v>2.23</v>
      </c>
      <c r="H31" s="101">
        <v>22.6</v>
      </c>
      <c r="I31" s="101"/>
      <c r="J31" s="101">
        <v>21.53</v>
      </c>
      <c r="K31"/>
      <c r="L31"/>
      <c r="M31"/>
      <c r="N31"/>
      <c r="O31"/>
      <c r="P31"/>
      <c r="Q31"/>
      <c r="R31"/>
      <c r="S31"/>
    </row>
    <row r="32" spans="1:19">
      <c r="A32" s="101" t="s">
        <v>391</v>
      </c>
      <c r="B32" s="101">
        <v>5.2</v>
      </c>
      <c r="C32" s="101" t="s">
        <v>390</v>
      </c>
      <c r="D32" s="101">
        <v>15.86</v>
      </c>
      <c r="E32" s="101">
        <v>1</v>
      </c>
      <c r="F32" s="101">
        <v>0</v>
      </c>
      <c r="G32" s="101">
        <v>0</v>
      </c>
      <c r="H32" s="101">
        <v>10.8</v>
      </c>
      <c r="I32" s="101"/>
      <c r="J32" s="101">
        <v>1.08</v>
      </c>
      <c r="K32"/>
      <c r="L32"/>
      <c r="M32"/>
      <c r="N32"/>
      <c r="O32"/>
      <c r="P32"/>
      <c r="Q32"/>
      <c r="R32"/>
      <c r="S32"/>
    </row>
    <row r="33" spans="1:19">
      <c r="A33" s="101" t="s">
        <v>392</v>
      </c>
      <c r="B33" s="101">
        <v>39.020000000000003</v>
      </c>
      <c r="C33" s="101" t="s">
        <v>390</v>
      </c>
      <c r="D33" s="101">
        <v>118.93</v>
      </c>
      <c r="E33" s="101">
        <v>1</v>
      </c>
      <c r="F33" s="101">
        <v>18.579999999999998</v>
      </c>
      <c r="G33" s="101">
        <v>8.92</v>
      </c>
      <c r="H33" s="101">
        <v>14</v>
      </c>
      <c r="I33" s="101">
        <v>1</v>
      </c>
      <c r="J33" s="101">
        <v>10.76</v>
      </c>
      <c r="K33"/>
      <c r="L33"/>
      <c r="M33"/>
      <c r="N33"/>
      <c r="O33"/>
      <c r="P33"/>
      <c r="Q33"/>
      <c r="R33"/>
      <c r="S33"/>
    </row>
    <row r="34" spans="1:19">
      <c r="A34" s="101" t="s">
        <v>393</v>
      </c>
      <c r="B34" s="101">
        <v>11.71</v>
      </c>
      <c r="C34" s="101" t="s">
        <v>390</v>
      </c>
      <c r="D34" s="101">
        <v>35.68</v>
      </c>
      <c r="E34" s="101">
        <v>1</v>
      </c>
      <c r="F34" s="101">
        <v>0</v>
      </c>
      <c r="G34" s="101">
        <v>0</v>
      </c>
      <c r="H34" s="101">
        <v>14</v>
      </c>
      <c r="I34" s="101">
        <v>5</v>
      </c>
      <c r="J34" s="101">
        <v>21.53</v>
      </c>
      <c r="K34"/>
      <c r="L34"/>
      <c r="M34"/>
      <c r="N34"/>
      <c r="O34"/>
      <c r="P34"/>
      <c r="Q34"/>
      <c r="R34"/>
      <c r="S34"/>
    </row>
    <row r="35" spans="1:19">
      <c r="A35" s="101" t="s">
        <v>394</v>
      </c>
      <c r="B35" s="101">
        <v>15.33</v>
      </c>
      <c r="C35" s="101" t="s">
        <v>390</v>
      </c>
      <c r="D35" s="101">
        <v>46.72</v>
      </c>
      <c r="E35" s="101">
        <v>1</v>
      </c>
      <c r="F35" s="101">
        <v>0</v>
      </c>
      <c r="G35" s="101">
        <v>0</v>
      </c>
      <c r="H35" s="101">
        <v>14</v>
      </c>
      <c r="I35" s="101">
        <v>5</v>
      </c>
      <c r="J35" s="101">
        <v>21.53</v>
      </c>
      <c r="K35"/>
      <c r="L35"/>
      <c r="M35"/>
      <c r="N35"/>
      <c r="O35"/>
      <c r="P35"/>
      <c r="Q35"/>
      <c r="R35"/>
      <c r="S35"/>
    </row>
    <row r="36" spans="1:19">
      <c r="A36" s="101" t="s">
        <v>395</v>
      </c>
      <c r="B36" s="101">
        <v>11.71</v>
      </c>
      <c r="C36" s="101" t="s">
        <v>390</v>
      </c>
      <c r="D36" s="101">
        <v>35.68</v>
      </c>
      <c r="E36" s="101">
        <v>1</v>
      </c>
      <c r="F36" s="101">
        <v>0</v>
      </c>
      <c r="G36" s="101">
        <v>0</v>
      </c>
      <c r="H36" s="101">
        <v>19.399999999999999</v>
      </c>
      <c r="I36" s="101">
        <v>20</v>
      </c>
      <c r="J36" s="101">
        <v>11.84</v>
      </c>
      <c r="K36"/>
      <c r="L36"/>
      <c r="M36"/>
      <c r="N36"/>
      <c r="O36"/>
      <c r="P36"/>
      <c r="Q36"/>
      <c r="R36"/>
      <c r="S36"/>
    </row>
    <row r="37" spans="1:19">
      <c r="A37" s="101" t="s">
        <v>396</v>
      </c>
      <c r="B37" s="101">
        <v>4.18</v>
      </c>
      <c r="C37" s="101" t="s">
        <v>390</v>
      </c>
      <c r="D37" s="101">
        <v>12.74</v>
      </c>
      <c r="E37" s="101">
        <v>1</v>
      </c>
      <c r="F37" s="101">
        <v>8.36</v>
      </c>
      <c r="G37" s="101">
        <v>2.3199999999999998</v>
      </c>
      <c r="H37" s="101">
        <v>19.399999999999999</v>
      </c>
      <c r="I37" s="101">
        <v>20</v>
      </c>
      <c r="J37" s="101">
        <v>11.84</v>
      </c>
      <c r="K37"/>
      <c r="L37"/>
      <c r="M37"/>
      <c r="N37"/>
      <c r="O37"/>
      <c r="P37"/>
      <c r="Q37"/>
      <c r="R37"/>
      <c r="S37"/>
    </row>
    <row r="38" spans="1:19">
      <c r="A38" s="101" t="s">
        <v>397</v>
      </c>
      <c r="B38" s="101">
        <v>9.1</v>
      </c>
      <c r="C38" s="101" t="s">
        <v>390</v>
      </c>
      <c r="D38" s="101">
        <v>27.75</v>
      </c>
      <c r="E38" s="101">
        <v>1</v>
      </c>
      <c r="F38" s="101">
        <v>6.5</v>
      </c>
      <c r="G38" s="101">
        <v>0</v>
      </c>
      <c r="H38" s="101">
        <v>7.53</v>
      </c>
      <c r="I38" s="101"/>
      <c r="J38" s="101">
        <v>53.82</v>
      </c>
      <c r="K38"/>
      <c r="L38"/>
      <c r="M38"/>
      <c r="N38"/>
      <c r="O38"/>
      <c r="P38"/>
      <c r="Q38"/>
      <c r="R38"/>
      <c r="S38"/>
    </row>
    <row r="39" spans="1:19">
      <c r="A39" s="101" t="s">
        <v>398</v>
      </c>
      <c r="B39" s="101">
        <v>8.4499999999999993</v>
      </c>
      <c r="C39" s="101" t="s">
        <v>390</v>
      </c>
      <c r="D39" s="101">
        <v>25.77</v>
      </c>
      <c r="E39" s="101">
        <v>1</v>
      </c>
      <c r="F39" s="101">
        <v>18.579999999999998</v>
      </c>
      <c r="G39" s="101">
        <v>0</v>
      </c>
      <c r="H39" s="101">
        <v>7.53</v>
      </c>
      <c r="I39" s="101"/>
      <c r="J39" s="101">
        <v>5750.9844999999996</v>
      </c>
      <c r="K39"/>
      <c r="L39"/>
      <c r="M39"/>
      <c r="N39"/>
      <c r="O39"/>
      <c r="P39"/>
      <c r="Q39"/>
      <c r="R39"/>
      <c r="S39"/>
    </row>
    <row r="40" spans="1:19">
      <c r="A40" s="101" t="s">
        <v>399</v>
      </c>
      <c r="B40" s="101">
        <v>5.0199999999999996</v>
      </c>
      <c r="C40" s="101" t="s">
        <v>390</v>
      </c>
      <c r="D40" s="101">
        <v>15.29</v>
      </c>
      <c r="E40" s="101">
        <v>1</v>
      </c>
      <c r="F40" s="101">
        <v>0</v>
      </c>
      <c r="G40" s="101">
        <v>0</v>
      </c>
      <c r="H40" s="101">
        <v>19.399999999999999</v>
      </c>
      <c r="I40" s="101">
        <v>20</v>
      </c>
      <c r="J40" s="101">
        <v>11.84</v>
      </c>
      <c r="K40"/>
      <c r="L40"/>
      <c r="M40"/>
      <c r="N40"/>
      <c r="O40"/>
      <c r="P40"/>
      <c r="Q40"/>
      <c r="R40"/>
      <c r="S40"/>
    </row>
    <row r="41" spans="1:19">
      <c r="A41" s="101" t="s">
        <v>400</v>
      </c>
      <c r="B41" s="101">
        <v>13.01</v>
      </c>
      <c r="C41" s="101" t="s">
        <v>390</v>
      </c>
      <c r="D41" s="101">
        <v>39.64</v>
      </c>
      <c r="E41" s="101">
        <v>1</v>
      </c>
      <c r="F41" s="101">
        <v>0</v>
      </c>
      <c r="G41" s="101">
        <v>0</v>
      </c>
      <c r="H41" s="101">
        <v>8.61</v>
      </c>
      <c r="I41" s="101"/>
      <c r="J41" s="101">
        <v>4.3099999999999996</v>
      </c>
      <c r="K41"/>
      <c r="L41"/>
      <c r="M41"/>
      <c r="N41"/>
      <c r="O41"/>
      <c r="P41"/>
      <c r="Q41"/>
      <c r="R41"/>
      <c r="S41"/>
    </row>
    <row r="42" spans="1:19">
      <c r="A42" s="101" t="s">
        <v>401</v>
      </c>
      <c r="B42" s="101">
        <v>10.41</v>
      </c>
      <c r="C42" s="101" t="s">
        <v>390</v>
      </c>
      <c r="D42" s="101">
        <v>31.71</v>
      </c>
      <c r="E42" s="101">
        <v>1</v>
      </c>
      <c r="F42" s="101">
        <v>0</v>
      </c>
      <c r="G42" s="101">
        <v>0</v>
      </c>
      <c r="H42" s="101">
        <v>19.399999999999999</v>
      </c>
      <c r="I42" s="101">
        <v>20</v>
      </c>
      <c r="J42" s="101">
        <v>11.84</v>
      </c>
      <c r="K42"/>
      <c r="L42"/>
      <c r="M42"/>
      <c r="N42"/>
      <c r="O42"/>
      <c r="P42"/>
      <c r="Q42"/>
      <c r="R42"/>
      <c r="S42"/>
    </row>
    <row r="43" spans="1:19">
      <c r="A43" s="101" t="s">
        <v>402</v>
      </c>
      <c r="B43" s="101">
        <v>57.79</v>
      </c>
      <c r="C43" s="101" t="s">
        <v>390</v>
      </c>
      <c r="D43" s="101">
        <v>176.13</v>
      </c>
      <c r="E43" s="101">
        <v>1</v>
      </c>
      <c r="F43" s="101">
        <v>20.440000000000001</v>
      </c>
      <c r="G43" s="101">
        <v>8.92</v>
      </c>
      <c r="H43" s="101">
        <v>10.8</v>
      </c>
      <c r="I43" s="101">
        <v>3.33</v>
      </c>
      <c r="J43" s="101">
        <v>11.84</v>
      </c>
      <c r="K43"/>
      <c r="L43"/>
      <c r="M43"/>
      <c r="N43"/>
      <c r="O43"/>
      <c r="P43"/>
      <c r="Q43"/>
      <c r="R43"/>
      <c r="S43"/>
    </row>
    <row r="44" spans="1:19">
      <c r="A44" s="101" t="s">
        <v>403</v>
      </c>
      <c r="B44" s="101">
        <v>22.3</v>
      </c>
      <c r="C44" s="101" t="s">
        <v>390</v>
      </c>
      <c r="D44" s="101">
        <v>67.959999999999994</v>
      </c>
      <c r="E44" s="101">
        <v>1</v>
      </c>
      <c r="F44" s="101">
        <v>0</v>
      </c>
      <c r="G44" s="101">
        <v>0</v>
      </c>
      <c r="H44" s="101">
        <v>8.61</v>
      </c>
      <c r="I44" s="101"/>
      <c r="J44" s="101">
        <v>4.3099999999999996</v>
      </c>
      <c r="K44"/>
      <c r="L44"/>
      <c r="M44"/>
      <c r="N44"/>
      <c r="O44"/>
      <c r="P44"/>
      <c r="Q44"/>
      <c r="R44"/>
      <c r="S44"/>
    </row>
    <row r="45" spans="1:19">
      <c r="A45" s="101" t="s">
        <v>404</v>
      </c>
      <c r="B45" s="101">
        <v>5.0199999999999996</v>
      </c>
      <c r="C45" s="101" t="s">
        <v>390</v>
      </c>
      <c r="D45" s="101">
        <v>15.29</v>
      </c>
      <c r="E45" s="101">
        <v>1</v>
      </c>
      <c r="F45" s="101">
        <v>5.57</v>
      </c>
      <c r="G45" s="101">
        <v>0</v>
      </c>
      <c r="H45" s="101">
        <v>8.61</v>
      </c>
      <c r="I45" s="101"/>
      <c r="J45" s="101">
        <v>4.3099999999999996</v>
      </c>
      <c r="K45"/>
      <c r="L45"/>
      <c r="M45"/>
      <c r="N45"/>
      <c r="O45"/>
      <c r="P45"/>
      <c r="Q45"/>
      <c r="R45"/>
      <c r="S45"/>
    </row>
    <row r="46" spans="1:19">
      <c r="A46" s="101" t="s">
        <v>405</v>
      </c>
      <c r="B46" s="101">
        <v>61.32</v>
      </c>
      <c r="C46" s="101" t="s">
        <v>390</v>
      </c>
      <c r="D46" s="101">
        <v>186.89</v>
      </c>
      <c r="E46" s="101">
        <v>1</v>
      </c>
      <c r="F46" s="101">
        <v>20.440000000000001</v>
      </c>
      <c r="G46" s="101">
        <v>5.57</v>
      </c>
      <c r="H46" s="101">
        <v>9.68</v>
      </c>
      <c r="I46" s="101">
        <v>6.67</v>
      </c>
      <c r="J46" s="101">
        <v>32.29</v>
      </c>
      <c r="K46"/>
      <c r="L46"/>
      <c r="M46"/>
      <c r="N46"/>
      <c r="O46"/>
      <c r="P46"/>
      <c r="Q46"/>
      <c r="R46"/>
      <c r="S46"/>
    </row>
    <row r="47" spans="1:19">
      <c r="A47" s="101" t="s">
        <v>406</v>
      </c>
      <c r="B47" s="101">
        <v>46.08</v>
      </c>
      <c r="C47" s="101" t="s">
        <v>390</v>
      </c>
      <c r="D47" s="101">
        <v>140.44999999999999</v>
      </c>
      <c r="E47" s="101">
        <v>1</v>
      </c>
      <c r="F47" s="101">
        <v>0</v>
      </c>
      <c r="G47" s="101">
        <v>0</v>
      </c>
      <c r="H47" s="101">
        <v>8.61</v>
      </c>
      <c r="I47" s="101"/>
      <c r="J47" s="101">
        <v>4.3099999999999996</v>
      </c>
      <c r="K47"/>
      <c r="L47"/>
      <c r="M47"/>
      <c r="N47"/>
      <c r="O47"/>
      <c r="P47"/>
      <c r="Q47"/>
      <c r="R47"/>
      <c r="S47"/>
    </row>
    <row r="48" spans="1:19">
      <c r="A48" s="101" t="s">
        <v>407</v>
      </c>
      <c r="B48" s="101">
        <v>33.450000000000003</v>
      </c>
      <c r="C48" s="101" t="s">
        <v>390</v>
      </c>
      <c r="D48" s="101">
        <v>101.94</v>
      </c>
      <c r="E48" s="101">
        <v>1</v>
      </c>
      <c r="F48" s="101">
        <v>0</v>
      </c>
      <c r="G48" s="101">
        <v>0</v>
      </c>
      <c r="H48" s="101">
        <v>9.68</v>
      </c>
      <c r="I48" s="101">
        <v>6.67</v>
      </c>
      <c r="J48" s="101">
        <v>32.29</v>
      </c>
      <c r="K48"/>
      <c r="L48"/>
      <c r="M48"/>
      <c r="N48"/>
      <c r="O48"/>
      <c r="P48"/>
      <c r="Q48"/>
      <c r="R48"/>
      <c r="S48"/>
    </row>
    <row r="49" spans="1:19">
      <c r="A49" s="101" t="s">
        <v>408</v>
      </c>
      <c r="B49" s="101">
        <v>15.61</v>
      </c>
      <c r="C49" s="101" t="s">
        <v>390</v>
      </c>
      <c r="D49" s="101">
        <v>47.57</v>
      </c>
      <c r="E49" s="101">
        <v>1</v>
      </c>
      <c r="F49" s="101">
        <v>4.6500000000000004</v>
      </c>
      <c r="G49" s="101">
        <v>0</v>
      </c>
      <c r="H49" s="101">
        <v>22.6</v>
      </c>
      <c r="I49" s="101">
        <v>5</v>
      </c>
      <c r="J49" s="101">
        <v>11.84</v>
      </c>
      <c r="K49"/>
      <c r="L49"/>
      <c r="M49"/>
      <c r="N49"/>
      <c r="O49"/>
      <c r="P49"/>
      <c r="Q49"/>
      <c r="R49"/>
      <c r="S49"/>
    </row>
    <row r="50" spans="1:19">
      <c r="A50" s="101" t="s">
        <v>409</v>
      </c>
      <c r="B50" s="101">
        <v>13.66</v>
      </c>
      <c r="C50" s="101" t="s">
        <v>390</v>
      </c>
      <c r="D50" s="101">
        <v>41.63</v>
      </c>
      <c r="E50" s="101">
        <v>1</v>
      </c>
      <c r="F50" s="101">
        <v>0</v>
      </c>
      <c r="G50" s="101">
        <v>0</v>
      </c>
      <c r="H50" s="101">
        <v>8.61</v>
      </c>
      <c r="I50" s="101"/>
      <c r="J50" s="101">
        <v>4.3099999999999996</v>
      </c>
      <c r="K50"/>
      <c r="L50"/>
      <c r="M50"/>
      <c r="N50"/>
      <c r="O50"/>
      <c r="P50"/>
      <c r="Q50"/>
      <c r="R50"/>
      <c r="S50"/>
    </row>
    <row r="51" spans="1:19">
      <c r="A51" s="101" t="s">
        <v>410</v>
      </c>
      <c r="B51" s="101">
        <v>40.880000000000003</v>
      </c>
      <c r="C51" s="101" t="s">
        <v>390</v>
      </c>
      <c r="D51" s="101">
        <v>124.59</v>
      </c>
      <c r="E51" s="101">
        <v>1</v>
      </c>
      <c r="F51" s="101">
        <v>0</v>
      </c>
      <c r="G51" s="101">
        <v>0</v>
      </c>
      <c r="H51" s="101">
        <v>22.6</v>
      </c>
      <c r="I51" s="101">
        <v>5</v>
      </c>
      <c r="J51" s="101">
        <v>573.56230000000005</v>
      </c>
      <c r="K51"/>
      <c r="L51"/>
      <c r="M51"/>
      <c r="N51"/>
      <c r="O51"/>
      <c r="P51"/>
      <c r="Q51"/>
      <c r="R51"/>
      <c r="S51"/>
    </row>
    <row r="52" spans="1:19">
      <c r="A52" s="101" t="s">
        <v>411</v>
      </c>
      <c r="B52" s="101">
        <v>5.0199999999999996</v>
      </c>
      <c r="C52" s="101" t="s">
        <v>390</v>
      </c>
      <c r="D52" s="101">
        <v>15.29</v>
      </c>
      <c r="E52" s="101">
        <v>1</v>
      </c>
      <c r="F52" s="101">
        <v>5.57</v>
      </c>
      <c r="G52" s="101">
        <v>0</v>
      </c>
      <c r="H52" s="101">
        <v>8.61</v>
      </c>
      <c r="I52" s="101"/>
      <c r="J52" s="101">
        <v>4.3099999999999996</v>
      </c>
      <c r="K52"/>
      <c r="L52"/>
      <c r="M52"/>
      <c r="N52"/>
      <c r="O52"/>
      <c r="P52"/>
      <c r="Q52"/>
      <c r="R52"/>
      <c r="S52"/>
    </row>
    <row r="53" spans="1:19">
      <c r="A53" s="101" t="s">
        <v>412</v>
      </c>
      <c r="B53" s="101">
        <v>5.2</v>
      </c>
      <c r="C53" s="101" t="s">
        <v>390</v>
      </c>
      <c r="D53" s="101">
        <v>15.86</v>
      </c>
      <c r="E53" s="101">
        <v>1</v>
      </c>
      <c r="F53" s="101">
        <v>13.94</v>
      </c>
      <c r="G53" s="101">
        <v>0</v>
      </c>
      <c r="H53" s="101">
        <v>10.8</v>
      </c>
      <c r="I53" s="101"/>
      <c r="J53" s="101">
        <v>1.08</v>
      </c>
      <c r="K53"/>
      <c r="L53"/>
      <c r="M53"/>
      <c r="N53"/>
      <c r="O53"/>
      <c r="P53"/>
      <c r="Q53"/>
      <c r="R53"/>
      <c r="S53"/>
    </row>
    <row r="54" spans="1:19">
      <c r="A54" s="101" t="s">
        <v>413</v>
      </c>
      <c r="B54" s="101">
        <v>16.91</v>
      </c>
      <c r="C54" s="101" t="s">
        <v>390</v>
      </c>
      <c r="D54" s="101">
        <v>51.54</v>
      </c>
      <c r="E54" s="101">
        <v>1</v>
      </c>
      <c r="F54" s="101">
        <v>0</v>
      </c>
      <c r="G54" s="101">
        <v>0</v>
      </c>
      <c r="H54" s="101">
        <v>22.6</v>
      </c>
      <c r="I54" s="101">
        <v>5</v>
      </c>
      <c r="J54" s="101">
        <v>21.53</v>
      </c>
      <c r="K54"/>
      <c r="L54"/>
      <c r="M54"/>
      <c r="N54"/>
      <c r="O54"/>
      <c r="P54"/>
      <c r="Q54"/>
      <c r="R54"/>
      <c r="S54"/>
    </row>
    <row r="55" spans="1:19">
      <c r="A55" s="101" t="s">
        <v>414</v>
      </c>
      <c r="B55" s="101">
        <v>46.08</v>
      </c>
      <c r="C55" s="101" t="s">
        <v>390</v>
      </c>
      <c r="D55" s="101">
        <v>140.44999999999999</v>
      </c>
      <c r="E55" s="101">
        <v>1</v>
      </c>
      <c r="F55" s="101">
        <v>0</v>
      </c>
      <c r="G55" s="101">
        <v>0</v>
      </c>
      <c r="H55" s="101">
        <v>8.61</v>
      </c>
      <c r="I55" s="101"/>
      <c r="J55" s="101">
        <v>4.3099999999999996</v>
      </c>
      <c r="K55"/>
      <c r="L55"/>
      <c r="M55"/>
      <c r="N55"/>
      <c r="O55"/>
      <c r="P55"/>
      <c r="Q55"/>
      <c r="R55"/>
      <c r="S55"/>
    </row>
    <row r="56" spans="1:19">
      <c r="A56" s="101" t="s">
        <v>415</v>
      </c>
      <c r="B56" s="101">
        <v>5.0199999999999996</v>
      </c>
      <c r="C56" s="101" t="s">
        <v>390</v>
      </c>
      <c r="D56" s="101">
        <v>15.29</v>
      </c>
      <c r="E56" s="101">
        <v>1</v>
      </c>
      <c r="F56" s="101">
        <v>0</v>
      </c>
      <c r="G56" s="101">
        <v>0</v>
      </c>
      <c r="H56" s="101">
        <v>10.8</v>
      </c>
      <c r="I56" s="101"/>
      <c r="J56" s="101">
        <v>1.08</v>
      </c>
      <c r="K56"/>
      <c r="L56"/>
      <c r="M56"/>
      <c r="N56"/>
      <c r="O56"/>
      <c r="P56"/>
      <c r="Q56"/>
      <c r="R56"/>
      <c r="S56"/>
    </row>
    <row r="57" spans="1:19">
      <c r="A57" s="101" t="s">
        <v>416</v>
      </c>
      <c r="B57" s="101">
        <v>24.25</v>
      </c>
      <c r="C57" s="101" t="s">
        <v>390</v>
      </c>
      <c r="D57" s="101">
        <v>73.91</v>
      </c>
      <c r="E57" s="101">
        <v>1</v>
      </c>
      <c r="F57" s="101">
        <v>0</v>
      </c>
      <c r="G57" s="101">
        <v>0</v>
      </c>
      <c r="H57" s="101">
        <v>22.6</v>
      </c>
      <c r="I57" s="101">
        <v>5</v>
      </c>
      <c r="J57" s="101">
        <v>21.53</v>
      </c>
      <c r="K57"/>
      <c r="L57"/>
      <c r="M57"/>
      <c r="N57"/>
      <c r="O57"/>
      <c r="P57"/>
      <c r="Q57"/>
      <c r="R57"/>
      <c r="S57"/>
    </row>
    <row r="58" spans="1:19">
      <c r="A58" s="101" t="s">
        <v>417</v>
      </c>
      <c r="B58" s="101">
        <v>5.0199999999999996</v>
      </c>
      <c r="C58" s="101" t="s">
        <v>390</v>
      </c>
      <c r="D58" s="101">
        <v>15.29</v>
      </c>
      <c r="E58" s="101">
        <v>1</v>
      </c>
      <c r="F58" s="101">
        <v>0</v>
      </c>
      <c r="G58" s="101">
        <v>0</v>
      </c>
      <c r="H58" s="101">
        <v>8.61</v>
      </c>
      <c r="I58" s="101"/>
      <c r="J58" s="101">
        <v>4.3099999999999996</v>
      </c>
      <c r="K58"/>
      <c r="L58"/>
      <c r="M58"/>
      <c r="N58"/>
      <c r="O58"/>
      <c r="P58"/>
      <c r="Q58"/>
      <c r="R58"/>
      <c r="S58"/>
    </row>
    <row r="59" spans="1:19">
      <c r="A59" s="101" t="s">
        <v>418</v>
      </c>
      <c r="B59" s="101">
        <v>44.87</v>
      </c>
      <c r="C59" s="101" t="s">
        <v>390</v>
      </c>
      <c r="D59" s="101">
        <v>136.77000000000001</v>
      </c>
      <c r="E59" s="101">
        <v>1</v>
      </c>
      <c r="F59" s="101">
        <v>0</v>
      </c>
      <c r="G59" s="101">
        <v>0</v>
      </c>
      <c r="H59" s="101">
        <v>19.399999999999999</v>
      </c>
      <c r="I59" s="101">
        <v>20</v>
      </c>
      <c r="J59" s="101">
        <v>11.84</v>
      </c>
      <c r="K59"/>
      <c r="L59"/>
      <c r="M59"/>
      <c r="N59"/>
      <c r="O59"/>
      <c r="P59"/>
      <c r="Q59"/>
      <c r="R59"/>
      <c r="S59"/>
    </row>
    <row r="60" spans="1:19">
      <c r="A60" s="101" t="s">
        <v>419</v>
      </c>
      <c r="B60" s="101">
        <v>42.74</v>
      </c>
      <c r="C60" s="101" t="s">
        <v>390</v>
      </c>
      <c r="D60" s="101">
        <v>130.26</v>
      </c>
      <c r="E60" s="101">
        <v>1</v>
      </c>
      <c r="F60" s="101">
        <v>39.950000000000003</v>
      </c>
      <c r="G60" s="101">
        <v>8.92</v>
      </c>
      <c r="H60" s="101">
        <v>75.3</v>
      </c>
      <c r="I60" s="101">
        <v>5</v>
      </c>
      <c r="J60" s="101">
        <v>118.36</v>
      </c>
      <c r="K60"/>
      <c r="L60"/>
      <c r="M60"/>
      <c r="N60"/>
      <c r="O60"/>
      <c r="P60"/>
      <c r="Q60"/>
      <c r="R60"/>
      <c r="S60"/>
    </row>
    <row r="61" spans="1:19">
      <c r="A61" s="101" t="s">
        <v>420</v>
      </c>
      <c r="B61" s="101">
        <v>44.59</v>
      </c>
      <c r="C61" s="101" t="s">
        <v>390</v>
      </c>
      <c r="D61" s="101">
        <v>135.91999999999999</v>
      </c>
      <c r="E61" s="101">
        <v>1</v>
      </c>
      <c r="F61" s="101">
        <v>22.3</v>
      </c>
      <c r="G61" s="101">
        <v>6.69</v>
      </c>
      <c r="H61" s="101">
        <v>75.3</v>
      </c>
      <c r="I61" s="101">
        <v>5</v>
      </c>
      <c r="J61" s="101">
        <v>118.36</v>
      </c>
      <c r="K61"/>
      <c r="L61"/>
      <c r="M61"/>
      <c r="N61"/>
      <c r="O61"/>
      <c r="P61"/>
      <c r="Q61"/>
      <c r="R61"/>
      <c r="S61"/>
    </row>
    <row r="62" spans="1:19">
      <c r="A62" s="101" t="s">
        <v>421</v>
      </c>
      <c r="B62" s="101">
        <v>44.22</v>
      </c>
      <c r="C62" s="101" t="s">
        <v>390</v>
      </c>
      <c r="D62" s="101">
        <v>134.79</v>
      </c>
      <c r="E62" s="101">
        <v>1</v>
      </c>
      <c r="F62" s="101">
        <v>0</v>
      </c>
      <c r="G62" s="101">
        <v>0</v>
      </c>
      <c r="H62" s="101">
        <v>75.3</v>
      </c>
      <c r="I62" s="101">
        <v>5</v>
      </c>
      <c r="J62" s="101">
        <v>118.36</v>
      </c>
      <c r="K62"/>
      <c r="L62"/>
      <c r="M62"/>
      <c r="N62"/>
      <c r="O62"/>
      <c r="P62"/>
      <c r="Q62"/>
      <c r="R62"/>
      <c r="S62"/>
    </row>
    <row r="63" spans="1:19">
      <c r="A63" s="101" t="s">
        <v>422</v>
      </c>
      <c r="B63" s="101">
        <v>10.029999999999999</v>
      </c>
      <c r="C63" s="101" t="s">
        <v>390</v>
      </c>
      <c r="D63" s="101">
        <v>30.58</v>
      </c>
      <c r="E63" s="101">
        <v>1</v>
      </c>
      <c r="F63" s="101">
        <v>0</v>
      </c>
      <c r="G63" s="101">
        <v>0</v>
      </c>
      <c r="H63" s="101">
        <v>24.7</v>
      </c>
      <c r="I63" s="101">
        <v>5</v>
      </c>
      <c r="J63" s="101">
        <v>32.29</v>
      </c>
      <c r="K63"/>
      <c r="L63"/>
      <c r="M63"/>
      <c r="N63"/>
      <c r="O63"/>
      <c r="P63"/>
      <c r="Q63"/>
      <c r="R63"/>
      <c r="S63"/>
    </row>
    <row r="64" spans="1:19">
      <c r="A64" s="101" t="s">
        <v>423</v>
      </c>
      <c r="B64" s="101">
        <v>49.05</v>
      </c>
      <c r="C64" s="101" t="s">
        <v>390</v>
      </c>
      <c r="D64" s="101">
        <v>149.51</v>
      </c>
      <c r="E64" s="101">
        <v>1</v>
      </c>
      <c r="F64" s="101">
        <v>0</v>
      </c>
      <c r="G64" s="101">
        <v>0</v>
      </c>
      <c r="H64" s="101">
        <v>8.61</v>
      </c>
      <c r="I64" s="101"/>
      <c r="J64" s="101">
        <v>4.3099999999999996</v>
      </c>
      <c r="K64"/>
      <c r="L64"/>
      <c r="M64"/>
      <c r="N64"/>
      <c r="O64"/>
      <c r="P64"/>
      <c r="Q64"/>
      <c r="R64"/>
      <c r="S64"/>
    </row>
    <row r="65" spans="1:19">
      <c r="A65" s="101" t="s">
        <v>424</v>
      </c>
      <c r="B65" s="101">
        <v>17.559999999999999</v>
      </c>
      <c r="C65" s="101" t="s">
        <v>390</v>
      </c>
      <c r="D65" s="101">
        <v>53.52</v>
      </c>
      <c r="E65" s="101">
        <v>1</v>
      </c>
      <c r="F65" s="101">
        <v>3.72</v>
      </c>
      <c r="G65" s="101">
        <v>0</v>
      </c>
      <c r="H65" s="101">
        <v>15.1</v>
      </c>
      <c r="I65" s="101">
        <v>10</v>
      </c>
      <c r="J65" s="101">
        <v>21.53</v>
      </c>
      <c r="K65"/>
      <c r="L65"/>
      <c r="M65"/>
      <c r="N65"/>
      <c r="O65"/>
      <c r="P65"/>
      <c r="Q65"/>
      <c r="R65"/>
      <c r="S65"/>
    </row>
    <row r="66" spans="1:19">
      <c r="A66" s="101" t="s">
        <v>425</v>
      </c>
      <c r="B66" s="101">
        <v>31.4</v>
      </c>
      <c r="C66" s="101" t="s">
        <v>390</v>
      </c>
      <c r="D66" s="101">
        <v>95.71</v>
      </c>
      <c r="E66" s="101">
        <v>1</v>
      </c>
      <c r="F66" s="101">
        <v>0</v>
      </c>
      <c r="G66" s="101">
        <v>0</v>
      </c>
      <c r="H66" s="101">
        <v>15.1</v>
      </c>
      <c r="I66" s="101">
        <v>10</v>
      </c>
      <c r="J66" s="101">
        <v>21.53</v>
      </c>
      <c r="K66"/>
      <c r="L66"/>
      <c r="M66"/>
      <c r="N66"/>
      <c r="O66"/>
      <c r="P66"/>
      <c r="Q66"/>
      <c r="R66"/>
      <c r="S66"/>
    </row>
    <row r="67" spans="1:19">
      <c r="A67" s="101" t="s">
        <v>426</v>
      </c>
      <c r="B67" s="101">
        <v>5.0199999999999996</v>
      </c>
      <c r="C67" s="101" t="s">
        <v>390</v>
      </c>
      <c r="D67" s="101">
        <v>15.29</v>
      </c>
      <c r="E67" s="101">
        <v>1</v>
      </c>
      <c r="F67" s="101">
        <v>5.57</v>
      </c>
      <c r="G67" s="101">
        <v>0</v>
      </c>
      <c r="H67" s="101">
        <v>8.61</v>
      </c>
      <c r="I67" s="101"/>
      <c r="J67" s="101">
        <v>4.3099999999999996</v>
      </c>
      <c r="K67"/>
      <c r="L67"/>
      <c r="M67"/>
      <c r="N67"/>
      <c r="O67"/>
      <c r="P67"/>
      <c r="Q67"/>
      <c r="R67"/>
      <c r="S67"/>
    </row>
    <row r="68" spans="1:19">
      <c r="A68" s="101" t="s">
        <v>427</v>
      </c>
      <c r="B68" s="101">
        <v>26.48</v>
      </c>
      <c r="C68" s="101" t="s">
        <v>390</v>
      </c>
      <c r="D68" s="101">
        <v>80.7</v>
      </c>
      <c r="E68" s="101">
        <v>1</v>
      </c>
      <c r="F68" s="101">
        <v>17.649999999999999</v>
      </c>
      <c r="G68" s="101">
        <v>5.57</v>
      </c>
      <c r="H68" s="101">
        <v>17.2</v>
      </c>
      <c r="I68" s="101">
        <v>5</v>
      </c>
      <c r="J68" s="101">
        <v>32.29</v>
      </c>
      <c r="K68"/>
      <c r="L68"/>
      <c r="M68"/>
      <c r="N68"/>
      <c r="O68"/>
      <c r="P68"/>
      <c r="Q68"/>
      <c r="R68"/>
      <c r="S68"/>
    </row>
    <row r="69" spans="1:19">
      <c r="A69" s="101" t="s">
        <v>428</v>
      </c>
      <c r="B69" s="101">
        <v>47.29</v>
      </c>
      <c r="C69" s="101" t="s">
        <v>390</v>
      </c>
      <c r="D69" s="101">
        <v>144.13</v>
      </c>
      <c r="E69" s="101">
        <v>1</v>
      </c>
      <c r="F69" s="101">
        <v>12.08</v>
      </c>
      <c r="G69" s="101">
        <v>3.34</v>
      </c>
      <c r="H69" s="101">
        <v>10.8</v>
      </c>
      <c r="I69" s="101">
        <v>3.33</v>
      </c>
      <c r="J69" s="101">
        <v>11.84</v>
      </c>
      <c r="K69"/>
      <c r="L69"/>
      <c r="M69"/>
      <c r="N69"/>
      <c r="O69"/>
      <c r="P69"/>
      <c r="Q69"/>
      <c r="R69"/>
      <c r="S69"/>
    </row>
    <row r="70" spans="1:19">
      <c r="A70" s="101" t="s">
        <v>429</v>
      </c>
      <c r="B70" s="101">
        <v>11.89</v>
      </c>
      <c r="C70" s="101" t="s">
        <v>390</v>
      </c>
      <c r="D70" s="101">
        <v>36.25</v>
      </c>
      <c r="E70" s="101">
        <v>1</v>
      </c>
      <c r="F70" s="101">
        <v>0</v>
      </c>
      <c r="G70" s="101">
        <v>0</v>
      </c>
      <c r="H70" s="101">
        <v>8.61</v>
      </c>
      <c r="I70" s="101"/>
      <c r="J70" s="101">
        <v>4.3099999999999996</v>
      </c>
      <c r="K70"/>
      <c r="L70"/>
      <c r="M70"/>
      <c r="N70"/>
      <c r="O70"/>
      <c r="P70"/>
      <c r="Q70"/>
      <c r="R70"/>
      <c r="S70"/>
    </row>
    <row r="71" spans="1:19">
      <c r="A71" s="101" t="s">
        <v>430</v>
      </c>
      <c r="B71" s="101">
        <v>50.17</v>
      </c>
      <c r="C71" s="101" t="s">
        <v>390</v>
      </c>
      <c r="D71" s="101">
        <v>152.91</v>
      </c>
      <c r="E71" s="101">
        <v>1</v>
      </c>
      <c r="F71" s="101">
        <v>41.81</v>
      </c>
      <c r="G71" s="101">
        <v>8.92</v>
      </c>
      <c r="H71" s="101">
        <v>24.7</v>
      </c>
      <c r="I71" s="101">
        <v>5</v>
      </c>
      <c r="J71" s="101">
        <v>32.29</v>
      </c>
      <c r="K71"/>
      <c r="L71"/>
      <c r="M71"/>
      <c r="N71"/>
      <c r="O71"/>
      <c r="P71"/>
      <c r="Q71"/>
      <c r="R71"/>
      <c r="S71"/>
    </row>
    <row r="72" spans="1:19">
      <c r="A72" s="101" t="s">
        <v>431</v>
      </c>
      <c r="B72" s="101">
        <v>11.06</v>
      </c>
      <c r="C72" s="101" t="s">
        <v>390</v>
      </c>
      <c r="D72" s="101">
        <v>33.700000000000003</v>
      </c>
      <c r="E72" s="101">
        <v>1</v>
      </c>
      <c r="F72" s="101">
        <v>6.5</v>
      </c>
      <c r="G72" s="101">
        <v>0.74</v>
      </c>
      <c r="H72" s="101">
        <v>19.399999999999999</v>
      </c>
      <c r="I72" s="101">
        <v>20</v>
      </c>
      <c r="J72" s="101">
        <v>11.84</v>
      </c>
      <c r="K72"/>
      <c r="L72"/>
      <c r="M72"/>
      <c r="N72"/>
      <c r="O72"/>
      <c r="P72"/>
      <c r="Q72"/>
      <c r="R72"/>
      <c r="S72"/>
    </row>
    <row r="73" spans="1:19">
      <c r="A73" s="101" t="s">
        <v>432</v>
      </c>
      <c r="B73" s="101">
        <v>7.8</v>
      </c>
      <c r="C73" s="101" t="s">
        <v>390</v>
      </c>
      <c r="D73" s="101">
        <v>23.79</v>
      </c>
      <c r="E73" s="101">
        <v>1</v>
      </c>
      <c r="F73" s="101">
        <v>0</v>
      </c>
      <c r="G73" s="101">
        <v>0</v>
      </c>
      <c r="H73" s="101">
        <v>8.61</v>
      </c>
      <c r="I73" s="101"/>
      <c r="J73" s="101">
        <v>4.3099999999999996</v>
      </c>
      <c r="K73"/>
      <c r="L73"/>
      <c r="M73"/>
      <c r="N73"/>
      <c r="O73"/>
      <c r="P73"/>
      <c r="Q73"/>
      <c r="R73"/>
      <c r="S73"/>
    </row>
    <row r="74" spans="1:19">
      <c r="A74" s="101" t="s">
        <v>433</v>
      </c>
      <c r="B74" s="101">
        <v>11.71</v>
      </c>
      <c r="C74" s="101" t="s">
        <v>390</v>
      </c>
      <c r="D74" s="101">
        <v>35.68</v>
      </c>
      <c r="E74" s="101">
        <v>1</v>
      </c>
      <c r="F74" s="101">
        <v>0</v>
      </c>
      <c r="G74" s="101">
        <v>0</v>
      </c>
      <c r="H74" s="101">
        <v>9.68</v>
      </c>
      <c r="I74" s="101">
        <v>5</v>
      </c>
      <c r="J74" s="101">
        <v>21.53</v>
      </c>
      <c r="K74"/>
      <c r="L74"/>
      <c r="M74"/>
      <c r="N74"/>
      <c r="O74"/>
      <c r="P74"/>
      <c r="Q74"/>
      <c r="R74"/>
      <c r="S74"/>
    </row>
    <row r="75" spans="1:19">
      <c r="A75" s="101" t="s">
        <v>434</v>
      </c>
      <c r="B75" s="101">
        <v>5.2</v>
      </c>
      <c r="C75" s="101" t="s">
        <v>390</v>
      </c>
      <c r="D75" s="101">
        <v>15.86</v>
      </c>
      <c r="E75" s="101">
        <v>1</v>
      </c>
      <c r="F75" s="101">
        <v>0</v>
      </c>
      <c r="G75" s="101">
        <v>0</v>
      </c>
      <c r="H75" s="101">
        <v>9.68</v>
      </c>
      <c r="I75" s="101">
        <v>5</v>
      </c>
      <c r="J75" s="101">
        <v>21.53</v>
      </c>
      <c r="K75"/>
      <c r="L75"/>
      <c r="M75"/>
      <c r="N75"/>
      <c r="O75"/>
      <c r="P75"/>
      <c r="Q75"/>
      <c r="R75"/>
      <c r="S75"/>
    </row>
    <row r="76" spans="1:19">
      <c r="A76" s="101" t="s">
        <v>435</v>
      </c>
      <c r="B76" s="101">
        <v>16.72</v>
      </c>
      <c r="C76" s="101" t="s">
        <v>390</v>
      </c>
      <c r="D76" s="101">
        <v>50.97</v>
      </c>
      <c r="E76" s="101">
        <v>1</v>
      </c>
      <c r="F76" s="101">
        <v>0</v>
      </c>
      <c r="G76" s="101">
        <v>0</v>
      </c>
      <c r="H76" s="101">
        <v>9.68</v>
      </c>
      <c r="I76" s="101">
        <v>5</v>
      </c>
      <c r="J76" s="101">
        <v>21.53</v>
      </c>
      <c r="K76"/>
      <c r="L76"/>
      <c r="M76"/>
      <c r="N76"/>
      <c r="O76"/>
      <c r="P76"/>
      <c r="Q76"/>
      <c r="R76"/>
      <c r="S76"/>
    </row>
    <row r="77" spans="1:19">
      <c r="A77" s="101" t="s">
        <v>436</v>
      </c>
      <c r="B77" s="101">
        <v>27.87</v>
      </c>
      <c r="C77" s="101" t="s">
        <v>390</v>
      </c>
      <c r="D77" s="101">
        <v>84.95</v>
      </c>
      <c r="E77" s="101">
        <v>1</v>
      </c>
      <c r="F77" s="101">
        <v>34.369999999999997</v>
      </c>
      <c r="G77" s="101">
        <v>6.69</v>
      </c>
      <c r="H77" s="101">
        <v>24.7</v>
      </c>
      <c r="I77" s="101">
        <v>5</v>
      </c>
      <c r="J77" s="101">
        <v>32.29</v>
      </c>
      <c r="K77"/>
      <c r="L77"/>
      <c r="M77"/>
      <c r="N77"/>
      <c r="O77"/>
      <c r="P77"/>
      <c r="Q77"/>
      <c r="R77"/>
      <c r="S77"/>
    </row>
    <row r="78" spans="1:19">
      <c r="A78" s="101" t="s">
        <v>437</v>
      </c>
      <c r="B78" s="101">
        <v>57.23</v>
      </c>
      <c r="C78" s="101" t="s">
        <v>390</v>
      </c>
      <c r="D78" s="101">
        <v>174.43</v>
      </c>
      <c r="E78" s="101">
        <v>1</v>
      </c>
      <c r="F78" s="101">
        <v>7.43</v>
      </c>
      <c r="G78" s="101">
        <v>2.23</v>
      </c>
      <c r="H78" s="101">
        <v>8.61</v>
      </c>
      <c r="I78" s="101"/>
      <c r="J78" s="101">
        <v>4.3099999999999996</v>
      </c>
      <c r="K78"/>
      <c r="L78"/>
      <c r="M78"/>
      <c r="N78"/>
      <c r="O78"/>
      <c r="P78"/>
      <c r="Q78"/>
      <c r="R78"/>
      <c r="S78"/>
    </row>
    <row r="79" spans="1:19">
      <c r="A79" s="101" t="s">
        <v>438</v>
      </c>
      <c r="B79" s="101">
        <v>36.79</v>
      </c>
      <c r="C79" s="101" t="s">
        <v>390</v>
      </c>
      <c r="D79" s="101">
        <v>112.14</v>
      </c>
      <c r="E79" s="101">
        <v>1</v>
      </c>
      <c r="F79" s="101">
        <v>0</v>
      </c>
      <c r="G79" s="101">
        <v>0</v>
      </c>
      <c r="H79" s="101">
        <v>10.8</v>
      </c>
      <c r="I79" s="101"/>
      <c r="J79" s="101">
        <v>1.08</v>
      </c>
      <c r="K79"/>
      <c r="L79"/>
      <c r="M79"/>
      <c r="N79"/>
      <c r="O79"/>
      <c r="P79"/>
      <c r="Q79"/>
      <c r="R79"/>
      <c r="S79"/>
    </row>
    <row r="80" spans="1:19">
      <c r="A80" s="101" t="s">
        <v>439</v>
      </c>
      <c r="B80" s="101">
        <v>85.47</v>
      </c>
      <c r="C80" s="101" t="s">
        <v>390</v>
      </c>
      <c r="D80" s="101">
        <v>260.51</v>
      </c>
      <c r="E80" s="101">
        <v>1</v>
      </c>
      <c r="F80" s="101">
        <v>58.53</v>
      </c>
      <c r="G80" s="101">
        <v>8.36</v>
      </c>
      <c r="H80" s="101">
        <v>10.8</v>
      </c>
      <c r="I80" s="101"/>
      <c r="J80" s="101">
        <v>1.08</v>
      </c>
      <c r="K80"/>
      <c r="L80"/>
      <c r="M80"/>
      <c r="N80"/>
      <c r="O80"/>
      <c r="P80"/>
      <c r="Q80"/>
      <c r="R80"/>
      <c r="S80"/>
    </row>
    <row r="81" spans="1:19">
      <c r="A81" s="101" t="s">
        <v>440</v>
      </c>
      <c r="B81" s="101">
        <v>18.21</v>
      </c>
      <c r="C81" s="101" t="s">
        <v>390</v>
      </c>
      <c r="D81" s="101">
        <v>55.5</v>
      </c>
      <c r="E81" s="101">
        <v>1</v>
      </c>
      <c r="F81" s="101">
        <v>13.01</v>
      </c>
      <c r="G81" s="101">
        <v>2.97</v>
      </c>
      <c r="H81" s="101">
        <v>8.61</v>
      </c>
      <c r="I81" s="101"/>
      <c r="J81" s="101">
        <v>4.3099999999999996</v>
      </c>
      <c r="K81"/>
      <c r="L81"/>
      <c r="M81"/>
      <c r="N81"/>
      <c r="O81"/>
      <c r="P81"/>
      <c r="Q81"/>
      <c r="R81"/>
      <c r="S81"/>
    </row>
    <row r="82" spans="1:19">
      <c r="A82" s="101" t="s">
        <v>441</v>
      </c>
      <c r="B82" s="101">
        <v>23.78</v>
      </c>
      <c r="C82" s="101" t="s">
        <v>390</v>
      </c>
      <c r="D82" s="101">
        <v>72.489999999999995</v>
      </c>
      <c r="E82" s="101">
        <v>1</v>
      </c>
      <c r="F82" s="101">
        <v>14.86</v>
      </c>
      <c r="G82" s="101">
        <v>0</v>
      </c>
      <c r="H82" s="101">
        <v>8.61</v>
      </c>
      <c r="I82" s="101"/>
      <c r="J82" s="101">
        <v>4.3099999999999996</v>
      </c>
      <c r="K82"/>
      <c r="L82"/>
      <c r="M82"/>
      <c r="N82"/>
      <c r="O82"/>
      <c r="P82"/>
      <c r="Q82"/>
      <c r="R82"/>
      <c r="S82"/>
    </row>
    <row r="83" spans="1:19">
      <c r="A83" s="101" t="s">
        <v>442</v>
      </c>
      <c r="B83" s="101">
        <v>3.9</v>
      </c>
      <c r="C83" s="101" t="s">
        <v>390</v>
      </c>
      <c r="D83" s="101">
        <v>11.89</v>
      </c>
      <c r="E83" s="101">
        <v>1</v>
      </c>
      <c r="F83" s="101">
        <v>0</v>
      </c>
      <c r="G83" s="101">
        <v>0</v>
      </c>
      <c r="H83" s="101">
        <v>10.8</v>
      </c>
      <c r="I83" s="101"/>
      <c r="J83" s="101">
        <v>1.08</v>
      </c>
      <c r="K83"/>
      <c r="L83"/>
      <c r="M83"/>
      <c r="N83"/>
      <c r="O83"/>
      <c r="P83"/>
      <c r="Q83"/>
      <c r="R83"/>
      <c r="S83"/>
    </row>
    <row r="84" spans="1:19">
      <c r="A84" s="101" t="s">
        <v>443</v>
      </c>
      <c r="B84" s="101">
        <v>33.450000000000003</v>
      </c>
      <c r="C84" s="101" t="s">
        <v>390</v>
      </c>
      <c r="D84" s="101">
        <v>101.94</v>
      </c>
      <c r="E84" s="101">
        <v>1</v>
      </c>
      <c r="F84" s="101">
        <v>16.72</v>
      </c>
      <c r="G84" s="101">
        <v>2.23</v>
      </c>
      <c r="H84" s="101">
        <v>10.8</v>
      </c>
      <c r="I84" s="101"/>
      <c r="J84" s="101">
        <v>1.08</v>
      </c>
      <c r="K84"/>
      <c r="L84"/>
      <c r="M84"/>
      <c r="N84"/>
      <c r="O84"/>
      <c r="P84"/>
      <c r="Q84"/>
      <c r="R84"/>
      <c r="S84"/>
    </row>
    <row r="85" spans="1:19">
      <c r="A85" s="101" t="s">
        <v>444</v>
      </c>
      <c r="B85" s="101">
        <v>6.69</v>
      </c>
      <c r="C85" s="101" t="s">
        <v>390</v>
      </c>
      <c r="D85" s="101">
        <v>20.39</v>
      </c>
      <c r="E85" s="101">
        <v>1</v>
      </c>
      <c r="F85" s="101">
        <v>7.43</v>
      </c>
      <c r="G85" s="101">
        <v>0</v>
      </c>
      <c r="H85" s="101">
        <v>8.61</v>
      </c>
      <c r="I85" s="101"/>
      <c r="J85" s="101">
        <v>4.3099999999999996</v>
      </c>
      <c r="K85"/>
      <c r="L85"/>
      <c r="M85"/>
      <c r="N85"/>
      <c r="O85"/>
      <c r="P85"/>
      <c r="Q85"/>
      <c r="R85"/>
      <c r="S85"/>
    </row>
    <row r="86" spans="1:19">
      <c r="A86" s="101" t="s">
        <v>445</v>
      </c>
      <c r="B86" s="101">
        <v>31.22</v>
      </c>
      <c r="C86" s="101" t="s">
        <v>390</v>
      </c>
      <c r="D86" s="101">
        <v>95.14</v>
      </c>
      <c r="E86" s="101">
        <v>1</v>
      </c>
      <c r="F86" s="101">
        <v>37.159999999999997</v>
      </c>
      <c r="G86" s="101">
        <v>8.92</v>
      </c>
      <c r="H86" s="101">
        <v>19.399999999999999</v>
      </c>
      <c r="I86" s="101">
        <v>2</v>
      </c>
      <c r="J86" s="101">
        <v>10.76</v>
      </c>
      <c r="K86"/>
      <c r="L86"/>
      <c r="M86"/>
      <c r="N86"/>
      <c r="O86"/>
      <c r="P86"/>
      <c r="Q86"/>
      <c r="R86"/>
      <c r="S86"/>
    </row>
    <row r="87" spans="1:19">
      <c r="A87" s="101" t="s">
        <v>446</v>
      </c>
      <c r="B87" s="101">
        <v>5.95</v>
      </c>
      <c r="C87" s="101" t="s">
        <v>390</v>
      </c>
      <c r="D87" s="101">
        <v>18.12</v>
      </c>
      <c r="E87" s="101">
        <v>1</v>
      </c>
      <c r="F87" s="101">
        <v>0</v>
      </c>
      <c r="G87" s="101">
        <v>0</v>
      </c>
      <c r="H87" s="101">
        <v>8.61</v>
      </c>
      <c r="I87" s="101"/>
      <c r="J87" s="101">
        <v>4.3099999999999996</v>
      </c>
      <c r="K87"/>
      <c r="L87"/>
      <c r="M87"/>
      <c r="N87"/>
      <c r="O87"/>
      <c r="P87"/>
      <c r="Q87"/>
      <c r="R87"/>
      <c r="S87"/>
    </row>
    <row r="88" spans="1:19">
      <c r="A88" s="101" t="s">
        <v>447</v>
      </c>
      <c r="B88" s="101">
        <v>6.5</v>
      </c>
      <c r="C88" s="101" t="s">
        <v>390</v>
      </c>
      <c r="D88" s="101">
        <v>19.82</v>
      </c>
      <c r="E88" s="101">
        <v>1</v>
      </c>
      <c r="F88" s="101">
        <v>0</v>
      </c>
      <c r="G88" s="101">
        <v>0</v>
      </c>
      <c r="H88" s="101">
        <v>19.399999999999999</v>
      </c>
      <c r="I88" s="101">
        <v>20</v>
      </c>
      <c r="J88" s="101">
        <v>11.84</v>
      </c>
      <c r="K88"/>
      <c r="L88"/>
      <c r="M88"/>
      <c r="N88"/>
      <c r="O88"/>
      <c r="P88"/>
      <c r="Q88"/>
      <c r="R88"/>
      <c r="S88"/>
    </row>
    <row r="89" spans="1:19">
      <c r="A89" s="101" t="s">
        <v>448</v>
      </c>
      <c r="B89" s="101">
        <v>33.450000000000003</v>
      </c>
      <c r="C89" s="101" t="s">
        <v>390</v>
      </c>
      <c r="D89" s="101">
        <v>101.94</v>
      </c>
      <c r="E89" s="101">
        <v>1</v>
      </c>
      <c r="F89" s="101">
        <v>39.020000000000003</v>
      </c>
      <c r="G89" s="101">
        <v>8.92</v>
      </c>
      <c r="H89" s="101">
        <v>17.2</v>
      </c>
      <c r="I89" s="101">
        <v>5</v>
      </c>
      <c r="J89" s="101">
        <v>11.84</v>
      </c>
      <c r="K89"/>
      <c r="L89"/>
      <c r="M89"/>
      <c r="N89"/>
      <c r="O89"/>
      <c r="P89"/>
      <c r="Q89"/>
      <c r="R89"/>
      <c r="S89"/>
    </row>
    <row r="90" spans="1:19">
      <c r="A90" s="101" t="s">
        <v>449</v>
      </c>
      <c r="B90" s="101">
        <v>50.17</v>
      </c>
      <c r="C90" s="101" t="s">
        <v>390</v>
      </c>
      <c r="D90" s="101">
        <v>152.91</v>
      </c>
      <c r="E90" s="101">
        <v>1</v>
      </c>
      <c r="F90" s="101">
        <v>16.72</v>
      </c>
      <c r="G90" s="101">
        <v>3.72</v>
      </c>
      <c r="H90" s="101">
        <v>17.2</v>
      </c>
      <c r="I90" s="101">
        <v>5</v>
      </c>
      <c r="J90" s="101">
        <v>11.84</v>
      </c>
      <c r="K90"/>
      <c r="L90"/>
      <c r="M90"/>
      <c r="N90"/>
      <c r="O90"/>
      <c r="P90"/>
      <c r="Q90"/>
      <c r="R90"/>
      <c r="S90"/>
    </row>
    <row r="91" spans="1:19">
      <c r="A91" s="101" t="s">
        <v>450</v>
      </c>
      <c r="B91" s="101">
        <v>66.89</v>
      </c>
      <c r="C91" s="101" t="s">
        <v>390</v>
      </c>
      <c r="D91" s="101">
        <v>203.88</v>
      </c>
      <c r="E91" s="101">
        <v>1</v>
      </c>
      <c r="F91" s="101">
        <v>22.3</v>
      </c>
      <c r="G91" s="101">
        <v>5.95</v>
      </c>
      <c r="H91" s="101">
        <v>17.2</v>
      </c>
      <c r="I91" s="101">
        <v>5</v>
      </c>
      <c r="J91" s="101">
        <v>11.84</v>
      </c>
      <c r="K91"/>
      <c r="L91"/>
      <c r="M91"/>
      <c r="N91"/>
      <c r="O91"/>
      <c r="P91"/>
      <c r="Q91"/>
      <c r="R91"/>
      <c r="S91"/>
    </row>
    <row r="92" spans="1:19">
      <c r="A92" s="101" t="s">
        <v>451</v>
      </c>
      <c r="B92" s="101">
        <v>7.8</v>
      </c>
      <c r="C92" s="101" t="s">
        <v>390</v>
      </c>
      <c r="D92" s="101">
        <v>23.79</v>
      </c>
      <c r="E92" s="101">
        <v>1</v>
      </c>
      <c r="F92" s="101">
        <v>6.5</v>
      </c>
      <c r="G92" s="101">
        <v>2.23</v>
      </c>
      <c r="H92" s="101">
        <v>17.2</v>
      </c>
      <c r="I92" s="101">
        <v>5</v>
      </c>
      <c r="J92" s="101">
        <v>11.84</v>
      </c>
      <c r="K92"/>
      <c r="L92"/>
      <c r="M92"/>
      <c r="N92"/>
      <c r="O92"/>
      <c r="P92"/>
      <c r="Q92"/>
      <c r="R92"/>
      <c r="S92"/>
    </row>
    <row r="93" spans="1:19">
      <c r="A93" s="101" t="s">
        <v>452</v>
      </c>
      <c r="B93" s="101">
        <v>32.520000000000003</v>
      </c>
      <c r="C93" s="101" t="s">
        <v>390</v>
      </c>
      <c r="D93" s="101">
        <v>99.11</v>
      </c>
      <c r="E93" s="101">
        <v>1</v>
      </c>
      <c r="F93" s="101">
        <v>23.23</v>
      </c>
      <c r="G93" s="101">
        <v>5.95</v>
      </c>
      <c r="H93" s="101">
        <v>17.2</v>
      </c>
      <c r="I93" s="101">
        <v>5</v>
      </c>
      <c r="J93" s="101">
        <v>11.84</v>
      </c>
      <c r="K93"/>
      <c r="L93"/>
      <c r="M93"/>
      <c r="N93"/>
      <c r="O93"/>
      <c r="P93"/>
      <c r="Q93"/>
      <c r="R93"/>
      <c r="S93"/>
    </row>
    <row r="94" spans="1:19">
      <c r="A94" s="101" t="s">
        <v>453</v>
      </c>
      <c r="B94" s="101">
        <v>20.9</v>
      </c>
      <c r="C94" s="101" t="s">
        <v>390</v>
      </c>
      <c r="D94" s="101">
        <v>63.71</v>
      </c>
      <c r="E94" s="101">
        <v>1</v>
      </c>
      <c r="F94" s="101">
        <v>13.94</v>
      </c>
      <c r="G94" s="101">
        <v>4.18</v>
      </c>
      <c r="H94" s="101">
        <v>17.2</v>
      </c>
      <c r="I94" s="101">
        <v>5</v>
      </c>
      <c r="J94" s="101">
        <v>11.84</v>
      </c>
      <c r="K94"/>
      <c r="L94"/>
      <c r="M94"/>
      <c r="N94"/>
      <c r="O94"/>
      <c r="P94"/>
      <c r="Q94"/>
      <c r="R94"/>
      <c r="S94"/>
    </row>
    <row r="95" spans="1:19">
      <c r="A95" s="101" t="s">
        <v>454</v>
      </c>
      <c r="B95" s="101">
        <v>73.58</v>
      </c>
      <c r="C95" s="101" t="s">
        <v>390</v>
      </c>
      <c r="D95" s="101">
        <v>224.27</v>
      </c>
      <c r="E95" s="101">
        <v>1</v>
      </c>
      <c r="F95" s="101">
        <v>22.3</v>
      </c>
      <c r="G95" s="101">
        <v>5.57</v>
      </c>
      <c r="H95" s="101">
        <v>17.2</v>
      </c>
      <c r="I95" s="101">
        <v>5</v>
      </c>
      <c r="J95" s="101">
        <v>11.84</v>
      </c>
      <c r="K95"/>
      <c r="L95"/>
      <c r="M95"/>
      <c r="N95"/>
      <c r="O95"/>
      <c r="P95"/>
      <c r="Q95"/>
      <c r="R95"/>
      <c r="S95"/>
    </row>
    <row r="96" spans="1:19">
      <c r="A96" s="101" t="s">
        <v>455</v>
      </c>
      <c r="B96" s="101">
        <v>25.08</v>
      </c>
      <c r="C96" s="101" t="s">
        <v>390</v>
      </c>
      <c r="D96" s="101">
        <v>76.459999999999994</v>
      </c>
      <c r="E96" s="101">
        <v>1</v>
      </c>
      <c r="F96" s="101">
        <v>16.72</v>
      </c>
      <c r="G96" s="101">
        <v>5.57</v>
      </c>
      <c r="H96" s="101">
        <v>17.2</v>
      </c>
      <c r="I96" s="101">
        <v>5</v>
      </c>
      <c r="J96" s="101">
        <v>11.84</v>
      </c>
      <c r="K96"/>
      <c r="L96"/>
      <c r="M96"/>
      <c r="N96"/>
      <c r="O96"/>
      <c r="P96"/>
      <c r="Q96"/>
      <c r="R96"/>
      <c r="S96"/>
    </row>
    <row r="97" spans="1:19">
      <c r="A97" s="101" t="s">
        <v>456</v>
      </c>
      <c r="B97" s="101">
        <v>36.79</v>
      </c>
      <c r="C97" s="101" t="s">
        <v>390</v>
      </c>
      <c r="D97" s="101">
        <v>112.14</v>
      </c>
      <c r="E97" s="101">
        <v>1</v>
      </c>
      <c r="F97" s="101">
        <v>11.15</v>
      </c>
      <c r="G97" s="101">
        <v>2.79</v>
      </c>
      <c r="H97" s="101">
        <v>17.2</v>
      </c>
      <c r="I97" s="101">
        <v>5</v>
      </c>
      <c r="J97" s="101">
        <v>11.84</v>
      </c>
      <c r="K97"/>
      <c r="L97"/>
      <c r="M97"/>
      <c r="N97"/>
      <c r="O97"/>
      <c r="P97"/>
      <c r="Q97"/>
      <c r="R97"/>
      <c r="S97"/>
    </row>
    <row r="98" spans="1:19">
      <c r="A98" s="101" t="s">
        <v>457</v>
      </c>
      <c r="B98" s="101">
        <v>16.72</v>
      </c>
      <c r="C98" s="101" t="s">
        <v>390</v>
      </c>
      <c r="D98" s="101">
        <v>50.97</v>
      </c>
      <c r="E98" s="101">
        <v>1</v>
      </c>
      <c r="F98" s="101">
        <v>5.57</v>
      </c>
      <c r="G98" s="101">
        <v>0</v>
      </c>
      <c r="H98" s="101">
        <v>8.61</v>
      </c>
      <c r="I98" s="101"/>
      <c r="J98" s="101">
        <v>4.3099999999999996</v>
      </c>
      <c r="K98"/>
      <c r="L98"/>
      <c r="M98"/>
      <c r="N98"/>
      <c r="O98"/>
      <c r="P98"/>
      <c r="Q98"/>
      <c r="R98"/>
      <c r="S98"/>
    </row>
    <row r="99" spans="1:19">
      <c r="A99" s="101" t="s">
        <v>458</v>
      </c>
      <c r="B99" s="101">
        <v>16.72</v>
      </c>
      <c r="C99" s="101" t="s">
        <v>390</v>
      </c>
      <c r="D99" s="101">
        <v>50.97</v>
      </c>
      <c r="E99" s="101">
        <v>1</v>
      </c>
      <c r="F99" s="101">
        <v>5.57</v>
      </c>
      <c r="G99" s="101">
        <v>0</v>
      </c>
      <c r="H99" s="101">
        <v>8.61</v>
      </c>
      <c r="I99" s="101"/>
      <c r="J99" s="101">
        <v>4.3099999999999996</v>
      </c>
      <c r="K99"/>
      <c r="L99"/>
      <c r="M99"/>
      <c r="N99"/>
      <c r="O99"/>
      <c r="P99"/>
      <c r="Q99"/>
      <c r="R99"/>
      <c r="S99"/>
    </row>
    <row r="100" spans="1:19">
      <c r="A100" s="101" t="s">
        <v>459</v>
      </c>
      <c r="B100" s="101">
        <v>16.72</v>
      </c>
      <c r="C100" s="101" t="s">
        <v>390</v>
      </c>
      <c r="D100" s="101">
        <v>50.97</v>
      </c>
      <c r="E100" s="101">
        <v>1</v>
      </c>
      <c r="F100" s="101">
        <v>5.57</v>
      </c>
      <c r="G100" s="101">
        <v>0</v>
      </c>
      <c r="H100" s="101">
        <v>8.61</v>
      </c>
      <c r="I100" s="101"/>
      <c r="J100" s="101">
        <v>4.3099999999999996</v>
      </c>
      <c r="K100"/>
      <c r="L100"/>
      <c r="M100"/>
      <c r="N100"/>
      <c r="O100"/>
      <c r="P100"/>
      <c r="Q100"/>
      <c r="R100"/>
      <c r="S100"/>
    </row>
    <row r="101" spans="1:19">
      <c r="A101" s="101" t="s">
        <v>460</v>
      </c>
      <c r="B101" s="101">
        <v>18.39</v>
      </c>
      <c r="C101" s="101" t="s">
        <v>390</v>
      </c>
      <c r="D101" s="101">
        <v>56.07</v>
      </c>
      <c r="E101" s="101">
        <v>1</v>
      </c>
      <c r="F101" s="101">
        <v>5.57</v>
      </c>
      <c r="G101" s="101">
        <v>0</v>
      </c>
      <c r="H101" s="101">
        <v>8.61</v>
      </c>
      <c r="I101" s="101"/>
      <c r="J101" s="101">
        <v>4.3099999999999996</v>
      </c>
      <c r="K101"/>
      <c r="L101"/>
      <c r="M101"/>
      <c r="N101"/>
      <c r="O101"/>
      <c r="P101"/>
      <c r="Q101"/>
      <c r="R101"/>
      <c r="S101"/>
    </row>
    <row r="102" spans="1:19">
      <c r="A102" s="101" t="s">
        <v>461</v>
      </c>
      <c r="B102" s="101">
        <v>18.39</v>
      </c>
      <c r="C102" s="101" t="s">
        <v>390</v>
      </c>
      <c r="D102" s="101">
        <v>56.07</v>
      </c>
      <c r="E102" s="101">
        <v>1</v>
      </c>
      <c r="F102" s="101">
        <v>5.57</v>
      </c>
      <c r="G102" s="101">
        <v>0</v>
      </c>
      <c r="H102" s="101">
        <v>8.61</v>
      </c>
      <c r="I102" s="101"/>
      <c r="J102" s="101">
        <v>4.3099999999999996</v>
      </c>
      <c r="K102"/>
      <c r="L102"/>
      <c r="M102"/>
      <c r="N102"/>
      <c r="O102"/>
      <c r="P102"/>
      <c r="Q102"/>
      <c r="R102"/>
      <c r="S102"/>
    </row>
    <row r="103" spans="1:19">
      <c r="A103" s="101" t="s">
        <v>462</v>
      </c>
      <c r="B103" s="101">
        <v>18.39</v>
      </c>
      <c r="C103" s="101" t="s">
        <v>390</v>
      </c>
      <c r="D103" s="101">
        <v>56.07</v>
      </c>
      <c r="E103" s="101">
        <v>1</v>
      </c>
      <c r="F103" s="101">
        <v>5.57</v>
      </c>
      <c r="G103" s="101">
        <v>0</v>
      </c>
      <c r="H103" s="101">
        <v>8.61</v>
      </c>
      <c r="I103" s="101"/>
      <c r="J103" s="101">
        <v>4.3099999999999996</v>
      </c>
      <c r="K103"/>
      <c r="L103"/>
      <c r="M103"/>
      <c r="N103"/>
      <c r="O103"/>
      <c r="P103"/>
      <c r="Q103"/>
      <c r="R103"/>
      <c r="S103"/>
    </row>
    <row r="104" spans="1:19">
      <c r="A104" s="101" t="s">
        <v>463</v>
      </c>
      <c r="B104" s="101">
        <v>5.85</v>
      </c>
      <c r="C104" s="101" t="s">
        <v>390</v>
      </c>
      <c r="D104" s="101">
        <v>17.84</v>
      </c>
      <c r="E104" s="101">
        <v>1</v>
      </c>
      <c r="F104" s="101">
        <v>14.86</v>
      </c>
      <c r="G104" s="101">
        <v>0</v>
      </c>
      <c r="H104" s="101">
        <v>10.8</v>
      </c>
      <c r="I104" s="101"/>
      <c r="J104" s="101">
        <v>1.08</v>
      </c>
      <c r="K104"/>
      <c r="L104"/>
      <c r="M104"/>
      <c r="N104"/>
      <c r="O104"/>
      <c r="P104"/>
      <c r="Q104"/>
      <c r="R104"/>
      <c r="S104"/>
    </row>
    <row r="105" spans="1:19">
      <c r="A105" s="101" t="s">
        <v>464</v>
      </c>
      <c r="B105" s="101">
        <v>7.43</v>
      </c>
      <c r="C105" s="101" t="s">
        <v>390</v>
      </c>
      <c r="D105" s="101">
        <v>22.65</v>
      </c>
      <c r="E105" s="101">
        <v>1</v>
      </c>
      <c r="F105" s="101">
        <v>0</v>
      </c>
      <c r="G105" s="101">
        <v>0</v>
      </c>
      <c r="H105" s="101">
        <v>9.68</v>
      </c>
      <c r="I105" s="101">
        <v>6.67</v>
      </c>
      <c r="J105" s="101">
        <v>32.29</v>
      </c>
      <c r="K105"/>
      <c r="L105"/>
      <c r="M105"/>
      <c r="N105"/>
      <c r="O105"/>
      <c r="P105"/>
      <c r="Q105"/>
      <c r="R105"/>
      <c r="S105"/>
    </row>
    <row r="106" spans="1:19">
      <c r="A106" s="101" t="s">
        <v>465</v>
      </c>
      <c r="B106" s="101">
        <v>13.94</v>
      </c>
      <c r="C106" s="101" t="s">
        <v>390</v>
      </c>
      <c r="D106" s="101">
        <v>42.48</v>
      </c>
      <c r="E106" s="101">
        <v>1</v>
      </c>
      <c r="F106" s="101">
        <v>0</v>
      </c>
      <c r="G106" s="101">
        <v>0</v>
      </c>
      <c r="H106" s="101">
        <v>22.6</v>
      </c>
      <c r="I106" s="101">
        <v>5</v>
      </c>
      <c r="J106" s="101">
        <v>21.53</v>
      </c>
      <c r="K106"/>
      <c r="L106"/>
      <c r="M106"/>
      <c r="N106"/>
      <c r="O106"/>
      <c r="P106"/>
      <c r="Q106"/>
      <c r="R106"/>
      <c r="S106"/>
    </row>
    <row r="107" spans="1:19">
      <c r="A107" s="101" t="s">
        <v>466</v>
      </c>
      <c r="B107" s="101">
        <v>16.72</v>
      </c>
      <c r="C107" s="101" t="s">
        <v>390</v>
      </c>
      <c r="D107" s="101">
        <v>50.97</v>
      </c>
      <c r="E107" s="101">
        <v>1</v>
      </c>
      <c r="F107" s="101">
        <v>0</v>
      </c>
      <c r="G107" s="101">
        <v>0</v>
      </c>
      <c r="H107" s="101">
        <v>22.6</v>
      </c>
      <c r="I107" s="101">
        <v>5</v>
      </c>
      <c r="J107" s="101">
        <v>21.53</v>
      </c>
      <c r="K107"/>
      <c r="L107"/>
      <c r="M107"/>
      <c r="N107"/>
      <c r="O107"/>
      <c r="P107"/>
      <c r="Q107"/>
      <c r="R107"/>
      <c r="S107"/>
    </row>
    <row r="108" spans="1:19">
      <c r="A108" s="101" t="s">
        <v>467</v>
      </c>
      <c r="B108" s="101">
        <v>52.03</v>
      </c>
      <c r="C108" s="101" t="s">
        <v>390</v>
      </c>
      <c r="D108" s="101">
        <v>158.57</v>
      </c>
      <c r="E108" s="101">
        <v>1</v>
      </c>
      <c r="F108" s="101">
        <v>37.159999999999997</v>
      </c>
      <c r="G108" s="101">
        <v>8.92</v>
      </c>
      <c r="H108" s="101">
        <v>19.399999999999999</v>
      </c>
      <c r="I108" s="101">
        <v>20</v>
      </c>
      <c r="J108" s="101">
        <v>11.84</v>
      </c>
      <c r="K108"/>
      <c r="L108"/>
      <c r="M108"/>
      <c r="N108"/>
      <c r="O108"/>
      <c r="P108"/>
      <c r="Q108"/>
      <c r="R108"/>
      <c r="S108"/>
    </row>
    <row r="109" spans="1:19">
      <c r="A109" s="101" t="s">
        <v>468</v>
      </c>
      <c r="B109" s="101">
        <v>41.25</v>
      </c>
      <c r="C109" s="101" t="s">
        <v>390</v>
      </c>
      <c r="D109" s="101">
        <v>125.73</v>
      </c>
      <c r="E109" s="101">
        <v>1</v>
      </c>
      <c r="F109" s="101">
        <v>0</v>
      </c>
      <c r="G109" s="101">
        <v>0</v>
      </c>
      <c r="H109" s="101">
        <v>8.61</v>
      </c>
      <c r="I109" s="101"/>
      <c r="J109" s="101">
        <v>4.3099999999999996</v>
      </c>
      <c r="K109"/>
      <c r="L109"/>
      <c r="M109"/>
      <c r="N109"/>
      <c r="O109"/>
      <c r="P109"/>
      <c r="Q109"/>
      <c r="R109"/>
      <c r="S109"/>
    </row>
    <row r="110" spans="1:19">
      <c r="A110" s="101" t="s">
        <v>469</v>
      </c>
      <c r="B110" s="101">
        <v>91.42</v>
      </c>
      <c r="C110" s="101" t="s">
        <v>390</v>
      </c>
      <c r="D110" s="101">
        <v>278.64</v>
      </c>
      <c r="E110" s="101">
        <v>1</v>
      </c>
      <c r="F110" s="101">
        <v>45.52</v>
      </c>
      <c r="G110" s="101">
        <v>16.72</v>
      </c>
      <c r="H110" s="101">
        <v>10.8</v>
      </c>
      <c r="I110" s="101">
        <v>3.33</v>
      </c>
      <c r="J110" s="101">
        <v>11.84</v>
      </c>
      <c r="K110"/>
      <c r="L110"/>
      <c r="M110"/>
      <c r="N110"/>
      <c r="O110"/>
      <c r="P110"/>
      <c r="Q110"/>
      <c r="R110"/>
      <c r="S110"/>
    </row>
    <row r="111" spans="1:19">
      <c r="A111" s="101" t="s">
        <v>470</v>
      </c>
      <c r="B111" s="101">
        <v>52.4</v>
      </c>
      <c r="C111" s="101" t="s">
        <v>390</v>
      </c>
      <c r="D111" s="101">
        <v>159.71</v>
      </c>
      <c r="E111" s="101">
        <v>1</v>
      </c>
      <c r="F111" s="101">
        <v>87.33</v>
      </c>
      <c r="G111" s="101">
        <v>0</v>
      </c>
      <c r="H111" s="101">
        <v>8.61</v>
      </c>
      <c r="I111" s="101"/>
      <c r="J111" s="101">
        <v>4.3099999999999996</v>
      </c>
      <c r="K111"/>
      <c r="L111"/>
      <c r="M111"/>
      <c r="N111"/>
      <c r="O111"/>
      <c r="P111"/>
      <c r="Q111"/>
      <c r="R111"/>
      <c r="S111"/>
    </row>
    <row r="112" spans="1:19">
      <c r="A112" s="101" t="s">
        <v>471</v>
      </c>
      <c r="B112" s="101">
        <v>11.71</v>
      </c>
      <c r="C112" s="101" t="s">
        <v>390</v>
      </c>
      <c r="D112" s="101">
        <v>35.68</v>
      </c>
      <c r="E112" s="101">
        <v>1</v>
      </c>
      <c r="F112" s="101">
        <v>0</v>
      </c>
      <c r="G112" s="101">
        <v>0</v>
      </c>
      <c r="H112" s="101">
        <v>8.61</v>
      </c>
      <c r="I112" s="101"/>
      <c r="J112" s="101">
        <v>4.3099999999999996</v>
      </c>
      <c r="K112"/>
      <c r="L112"/>
      <c r="M112"/>
      <c r="N112"/>
      <c r="O112"/>
      <c r="P112"/>
      <c r="Q112"/>
      <c r="R112"/>
      <c r="S112"/>
    </row>
    <row r="113" spans="1:19">
      <c r="A113" s="101" t="s">
        <v>472</v>
      </c>
      <c r="B113" s="101">
        <v>30.1</v>
      </c>
      <c r="C113" s="101" t="s">
        <v>390</v>
      </c>
      <c r="D113" s="101">
        <v>91.75</v>
      </c>
      <c r="E113" s="101">
        <v>1</v>
      </c>
      <c r="F113" s="101">
        <v>0</v>
      </c>
      <c r="G113" s="101">
        <v>0</v>
      </c>
      <c r="H113" s="101">
        <v>19.399999999999999</v>
      </c>
      <c r="I113" s="101">
        <v>20</v>
      </c>
      <c r="J113" s="101">
        <v>11.84</v>
      </c>
      <c r="K113"/>
      <c r="L113"/>
      <c r="M113"/>
      <c r="N113"/>
      <c r="O113"/>
      <c r="P113"/>
      <c r="Q113"/>
      <c r="R113"/>
      <c r="S113"/>
    </row>
    <row r="114" spans="1:19">
      <c r="A114" s="101" t="s">
        <v>473</v>
      </c>
      <c r="B114" s="101">
        <v>31.77</v>
      </c>
      <c r="C114" s="101" t="s">
        <v>390</v>
      </c>
      <c r="D114" s="101">
        <v>96.84</v>
      </c>
      <c r="E114" s="101">
        <v>1</v>
      </c>
      <c r="F114" s="101">
        <v>0</v>
      </c>
      <c r="G114" s="101">
        <v>0</v>
      </c>
      <c r="H114" s="101">
        <v>19.399999999999999</v>
      </c>
      <c r="I114" s="101">
        <v>20</v>
      </c>
      <c r="J114" s="101">
        <v>11.84</v>
      </c>
      <c r="K114"/>
      <c r="L114"/>
      <c r="M114"/>
      <c r="N114"/>
      <c r="O114"/>
      <c r="P114"/>
      <c r="Q114"/>
      <c r="R114"/>
      <c r="S114"/>
    </row>
    <row r="115" spans="1:19">
      <c r="A115" s="101" t="s">
        <v>474</v>
      </c>
      <c r="B115" s="101">
        <v>5.2</v>
      </c>
      <c r="C115" s="101" t="s">
        <v>390</v>
      </c>
      <c r="D115" s="101">
        <v>15.86</v>
      </c>
      <c r="E115" s="101">
        <v>1</v>
      </c>
      <c r="F115" s="101">
        <v>0</v>
      </c>
      <c r="G115" s="101">
        <v>0</v>
      </c>
      <c r="H115" s="101">
        <v>10.8</v>
      </c>
      <c r="I115" s="101"/>
      <c r="J115" s="101">
        <v>1.08</v>
      </c>
      <c r="K115"/>
      <c r="L115"/>
      <c r="M115"/>
      <c r="N115"/>
      <c r="O115"/>
      <c r="P115"/>
      <c r="Q115"/>
      <c r="R115"/>
      <c r="S115"/>
    </row>
    <row r="116" spans="1:19">
      <c r="A116" s="101" t="s">
        <v>475</v>
      </c>
      <c r="B116" s="101">
        <v>11.15</v>
      </c>
      <c r="C116" s="101" t="s">
        <v>390</v>
      </c>
      <c r="D116" s="101">
        <v>33.979999999999997</v>
      </c>
      <c r="E116" s="101">
        <v>1</v>
      </c>
      <c r="F116" s="101">
        <v>0</v>
      </c>
      <c r="G116" s="101">
        <v>0</v>
      </c>
      <c r="H116" s="101">
        <v>10.8</v>
      </c>
      <c r="I116" s="101"/>
      <c r="J116" s="101">
        <v>1.08</v>
      </c>
      <c r="K116"/>
      <c r="L116"/>
      <c r="M116"/>
      <c r="N116"/>
      <c r="O116"/>
      <c r="P116"/>
      <c r="Q116"/>
      <c r="R116"/>
      <c r="S116"/>
    </row>
    <row r="117" spans="1:19">
      <c r="A117" s="101" t="s">
        <v>476</v>
      </c>
      <c r="B117" s="101">
        <v>13.38</v>
      </c>
      <c r="C117" s="101" t="s">
        <v>390</v>
      </c>
      <c r="D117" s="101">
        <v>40.78</v>
      </c>
      <c r="E117" s="101">
        <v>1</v>
      </c>
      <c r="F117" s="101">
        <v>0</v>
      </c>
      <c r="G117" s="101">
        <v>0</v>
      </c>
      <c r="H117" s="101">
        <v>10.8</v>
      </c>
      <c r="I117" s="101"/>
      <c r="J117" s="101">
        <v>1.08</v>
      </c>
      <c r="K117"/>
      <c r="L117"/>
      <c r="M117"/>
      <c r="N117"/>
      <c r="O117"/>
      <c r="P117"/>
      <c r="Q117"/>
      <c r="R117"/>
      <c r="S117"/>
    </row>
    <row r="118" spans="1:19">
      <c r="A118" s="101" t="s">
        <v>477</v>
      </c>
      <c r="B118" s="101">
        <v>11.71</v>
      </c>
      <c r="C118" s="101" t="s">
        <v>390</v>
      </c>
      <c r="D118" s="101">
        <v>35.68</v>
      </c>
      <c r="E118" s="101">
        <v>1</v>
      </c>
      <c r="F118" s="101">
        <v>8.36</v>
      </c>
      <c r="G118" s="101">
        <v>2.23</v>
      </c>
      <c r="H118" s="101">
        <v>10.8</v>
      </c>
      <c r="I118" s="101"/>
      <c r="J118" s="101">
        <v>1.08</v>
      </c>
      <c r="K118"/>
      <c r="L118"/>
      <c r="M118"/>
      <c r="N118"/>
      <c r="O118"/>
      <c r="P118"/>
      <c r="Q118"/>
      <c r="R118"/>
      <c r="S118"/>
    </row>
    <row r="119" spans="1:19">
      <c r="A119" s="101" t="s">
        <v>478</v>
      </c>
      <c r="B119" s="101">
        <v>157.01</v>
      </c>
      <c r="C119" s="101" t="s">
        <v>390</v>
      </c>
      <c r="D119" s="101">
        <v>478.56</v>
      </c>
      <c r="E119" s="101">
        <v>1</v>
      </c>
      <c r="F119" s="101">
        <v>24.15</v>
      </c>
      <c r="G119" s="101">
        <v>5.57</v>
      </c>
      <c r="H119" s="101">
        <v>19.399999999999999</v>
      </c>
      <c r="I119" s="101">
        <v>20</v>
      </c>
      <c r="J119" s="101">
        <v>11.84</v>
      </c>
      <c r="K119"/>
      <c r="L119"/>
      <c r="M119"/>
      <c r="N119"/>
      <c r="O119"/>
      <c r="P119"/>
      <c r="Q119"/>
      <c r="R119"/>
      <c r="S119"/>
    </row>
    <row r="120" spans="1:19">
      <c r="A120" s="101" t="s">
        <v>479</v>
      </c>
      <c r="B120" s="101">
        <v>77.48</v>
      </c>
      <c r="C120" s="101" t="s">
        <v>390</v>
      </c>
      <c r="D120" s="101">
        <v>236.16</v>
      </c>
      <c r="E120" s="101">
        <v>1</v>
      </c>
      <c r="F120" s="101">
        <v>5.57</v>
      </c>
      <c r="G120" s="101">
        <v>0</v>
      </c>
      <c r="H120" s="101">
        <v>8.61</v>
      </c>
      <c r="I120" s="101"/>
      <c r="J120" s="101">
        <v>4.3099999999999996</v>
      </c>
      <c r="K120"/>
      <c r="L120"/>
      <c r="M120"/>
      <c r="N120"/>
      <c r="O120"/>
      <c r="P120"/>
      <c r="Q120"/>
      <c r="R120"/>
      <c r="S120"/>
    </row>
    <row r="121" spans="1:19">
      <c r="A121" s="101" t="s">
        <v>480</v>
      </c>
      <c r="B121" s="101">
        <v>5.0199999999999996</v>
      </c>
      <c r="C121" s="101" t="s">
        <v>390</v>
      </c>
      <c r="D121" s="101">
        <v>15.29</v>
      </c>
      <c r="E121" s="101">
        <v>1</v>
      </c>
      <c r="F121" s="101">
        <v>5.57</v>
      </c>
      <c r="G121" s="101">
        <v>0</v>
      </c>
      <c r="H121" s="101">
        <v>8.61</v>
      </c>
      <c r="I121" s="101"/>
      <c r="J121" s="101">
        <v>4.3099999999999996</v>
      </c>
      <c r="K121"/>
      <c r="L121"/>
      <c r="M121"/>
      <c r="N121"/>
      <c r="O121"/>
      <c r="P121"/>
      <c r="Q121"/>
      <c r="R121"/>
      <c r="S121"/>
    </row>
    <row r="122" spans="1:19">
      <c r="A122" s="101" t="s">
        <v>481</v>
      </c>
      <c r="B122" s="101">
        <v>83.61</v>
      </c>
      <c r="C122" s="101" t="s">
        <v>390</v>
      </c>
      <c r="D122" s="101">
        <v>254.85</v>
      </c>
      <c r="E122" s="101">
        <v>1</v>
      </c>
      <c r="F122" s="101">
        <v>0</v>
      </c>
      <c r="G122" s="101">
        <v>0</v>
      </c>
      <c r="H122" s="101">
        <v>22.6</v>
      </c>
      <c r="I122" s="101">
        <v>5</v>
      </c>
      <c r="J122" s="101">
        <v>14.0206</v>
      </c>
      <c r="K122"/>
      <c r="L122"/>
      <c r="M122"/>
      <c r="N122"/>
      <c r="O122"/>
      <c r="P122"/>
      <c r="Q122"/>
      <c r="R122"/>
      <c r="S122"/>
    </row>
    <row r="123" spans="1:19">
      <c r="A123" s="101" t="s">
        <v>482</v>
      </c>
      <c r="B123" s="101">
        <v>3.9</v>
      </c>
      <c r="C123" s="101" t="s">
        <v>390</v>
      </c>
      <c r="D123" s="101">
        <v>11.89</v>
      </c>
      <c r="E123" s="101">
        <v>1</v>
      </c>
      <c r="F123" s="101">
        <v>0</v>
      </c>
      <c r="G123" s="101">
        <v>0</v>
      </c>
      <c r="H123" s="101">
        <v>19.399999999999999</v>
      </c>
      <c r="I123" s="101">
        <v>20</v>
      </c>
      <c r="J123" s="101">
        <v>11.84</v>
      </c>
      <c r="K123"/>
      <c r="L123"/>
      <c r="M123"/>
      <c r="N123"/>
      <c r="O123"/>
      <c r="P123"/>
      <c r="Q123"/>
      <c r="R123"/>
      <c r="S123"/>
    </row>
    <row r="124" spans="1:19">
      <c r="A124" s="101" t="s">
        <v>483</v>
      </c>
      <c r="B124" s="101">
        <v>34.369999999999997</v>
      </c>
      <c r="C124" s="101" t="s">
        <v>390</v>
      </c>
      <c r="D124" s="101">
        <v>104.77</v>
      </c>
      <c r="E124" s="101">
        <v>1</v>
      </c>
      <c r="F124" s="101">
        <v>3.72</v>
      </c>
      <c r="G124" s="101">
        <v>0</v>
      </c>
      <c r="H124" s="101">
        <v>8.61</v>
      </c>
      <c r="I124" s="101"/>
      <c r="J124" s="101">
        <v>4.3099999999999996</v>
      </c>
      <c r="K124"/>
      <c r="L124"/>
      <c r="M124"/>
      <c r="N124"/>
      <c r="O124"/>
      <c r="P124"/>
      <c r="Q124"/>
      <c r="R124"/>
      <c r="S124"/>
    </row>
    <row r="125" spans="1:19">
      <c r="A125" s="101" t="s">
        <v>484</v>
      </c>
      <c r="B125" s="101">
        <v>10.029999999999999</v>
      </c>
      <c r="C125" s="101" t="s">
        <v>390</v>
      </c>
      <c r="D125" s="101">
        <v>30.58</v>
      </c>
      <c r="E125" s="101">
        <v>1</v>
      </c>
      <c r="F125" s="101">
        <v>0</v>
      </c>
      <c r="G125" s="101">
        <v>0</v>
      </c>
      <c r="H125" s="101">
        <v>19.399999999999999</v>
      </c>
      <c r="I125" s="101">
        <v>20</v>
      </c>
      <c r="J125" s="101">
        <v>11.84</v>
      </c>
      <c r="K125"/>
      <c r="L125"/>
      <c r="M125"/>
      <c r="N125"/>
      <c r="O125"/>
      <c r="P125"/>
      <c r="Q125"/>
      <c r="R125"/>
      <c r="S125"/>
    </row>
    <row r="126" spans="1:19">
      <c r="A126" s="101" t="s">
        <v>485</v>
      </c>
      <c r="B126" s="101">
        <v>5.85</v>
      </c>
      <c r="C126" s="101" t="s">
        <v>390</v>
      </c>
      <c r="D126" s="101">
        <v>17.84</v>
      </c>
      <c r="E126" s="101">
        <v>1</v>
      </c>
      <c r="F126" s="101">
        <v>14.86</v>
      </c>
      <c r="G126" s="101">
        <v>0</v>
      </c>
      <c r="H126" s="101">
        <v>10.8</v>
      </c>
      <c r="I126" s="101"/>
      <c r="J126" s="101">
        <v>1.08</v>
      </c>
      <c r="K126"/>
      <c r="L126"/>
      <c r="M126"/>
      <c r="N126"/>
      <c r="O126"/>
      <c r="P126"/>
      <c r="Q126"/>
      <c r="R126"/>
      <c r="S126"/>
    </row>
    <row r="127" spans="1:19">
      <c r="A127" s="101" t="s">
        <v>486</v>
      </c>
      <c r="B127" s="101">
        <v>11.15</v>
      </c>
      <c r="C127" s="101" t="s">
        <v>390</v>
      </c>
      <c r="D127" s="101">
        <v>33.979999999999997</v>
      </c>
      <c r="E127" s="101">
        <v>1</v>
      </c>
      <c r="F127" s="101">
        <v>0</v>
      </c>
      <c r="G127" s="101">
        <v>0</v>
      </c>
      <c r="H127" s="101">
        <v>9.68</v>
      </c>
      <c r="I127" s="101">
        <v>6.67</v>
      </c>
      <c r="J127" s="101">
        <v>32.29</v>
      </c>
      <c r="K127"/>
      <c r="L127"/>
      <c r="M127"/>
      <c r="N127"/>
      <c r="O127"/>
      <c r="P127"/>
      <c r="Q127"/>
      <c r="R127"/>
      <c r="S127"/>
    </row>
    <row r="128" spans="1:19">
      <c r="A128" s="101" t="s">
        <v>487</v>
      </c>
      <c r="B128" s="101">
        <v>70.510000000000005</v>
      </c>
      <c r="C128" s="101" t="s">
        <v>390</v>
      </c>
      <c r="D128" s="101">
        <v>214.93</v>
      </c>
      <c r="E128" s="101">
        <v>1</v>
      </c>
      <c r="F128" s="101">
        <v>21.37</v>
      </c>
      <c r="G128" s="101">
        <v>5.57</v>
      </c>
      <c r="H128" s="101">
        <v>9.68</v>
      </c>
      <c r="I128" s="101">
        <v>6.67</v>
      </c>
      <c r="J128" s="101">
        <v>32.29</v>
      </c>
      <c r="K128"/>
      <c r="L128"/>
      <c r="M128"/>
      <c r="N128"/>
      <c r="O128"/>
      <c r="P128"/>
      <c r="Q128"/>
      <c r="R128"/>
      <c r="S128"/>
    </row>
    <row r="129" spans="1:19">
      <c r="A129" s="101" t="s">
        <v>488</v>
      </c>
      <c r="B129" s="101">
        <v>17.84</v>
      </c>
      <c r="C129" s="101" t="s">
        <v>390</v>
      </c>
      <c r="D129" s="101">
        <v>54.37</v>
      </c>
      <c r="E129" s="101">
        <v>1</v>
      </c>
      <c r="F129" s="101">
        <v>11.15</v>
      </c>
      <c r="G129" s="101">
        <v>4.18</v>
      </c>
      <c r="H129" s="101">
        <v>8.61</v>
      </c>
      <c r="I129" s="101"/>
      <c r="J129" s="101">
        <v>4.3099999999999996</v>
      </c>
      <c r="K129"/>
      <c r="L129"/>
      <c r="M129"/>
      <c r="N129"/>
      <c r="O129"/>
      <c r="P129"/>
      <c r="Q129"/>
      <c r="R129"/>
      <c r="S129"/>
    </row>
    <row r="130" spans="1:19">
      <c r="A130" s="101" t="s">
        <v>489</v>
      </c>
      <c r="B130" s="101">
        <v>32.520000000000003</v>
      </c>
      <c r="C130" s="101" t="s">
        <v>390</v>
      </c>
      <c r="D130" s="101">
        <v>99.11</v>
      </c>
      <c r="E130" s="101">
        <v>1</v>
      </c>
      <c r="F130" s="101">
        <v>23.23</v>
      </c>
      <c r="G130" s="101">
        <v>5.95</v>
      </c>
      <c r="H130" s="101">
        <v>7.53</v>
      </c>
      <c r="I130" s="101"/>
      <c r="J130" s="101">
        <v>53.82</v>
      </c>
      <c r="K130"/>
      <c r="L130"/>
      <c r="M130"/>
      <c r="N130"/>
      <c r="O130"/>
      <c r="P130"/>
      <c r="Q130"/>
      <c r="R130"/>
      <c r="S130"/>
    </row>
    <row r="131" spans="1:19">
      <c r="A131" s="101" t="s">
        <v>490</v>
      </c>
      <c r="B131" s="101">
        <v>27.87</v>
      </c>
      <c r="C131" s="101" t="s">
        <v>390</v>
      </c>
      <c r="D131" s="101">
        <v>84.95</v>
      </c>
      <c r="E131" s="101">
        <v>1</v>
      </c>
      <c r="F131" s="101">
        <v>0</v>
      </c>
      <c r="G131" s="101">
        <v>0</v>
      </c>
      <c r="H131" s="101">
        <v>8.61</v>
      </c>
      <c r="I131" s="101"/>
      <c r="J131" s="101">
        <v>4.3099999999999996</v>
      </c>
      <c r="K131"/>
      <c r="L131"/>
      <c r="M131"/>
      <c r="N131"/>
      <c r="O131"/>
      <c r="P131"/>
      <c r="Q131"/>
      <c r="R131"/>
      <c r="S131"/>
    </row>
    <row r="132" spans="1:19">
      <c r="A132" s="101" t="s">
        <v>491</v>
      </c>
      <c r="B132" s="101">
        <v>282.05</v>
      </c>
      <c r="C132" s="101" t="s">
        <v>390</v>
      </c>
      <c r="D132" s="101">
        <v>859.7</v>
      </c>
      <c r="E132" s="101">
        <v>1</v>
      </c>
      <c r="F132" s="101">
        <v>68.75</v>
      </c>
      <c r="G132" s="101">
        <v>19.510000000000002</v>
      </c>
      <c r="H132" s="101">
        <v>19.399999999999999</v>
      </c>
      <c r="I132" s="101">
        <v>20</v>
      </c>
      <c r="J132" s="101">
        <v>11.84</v>
      </c>
      <c r="K132"/>
      <c r="L132"/>
      <c r="M132"/>
      <c r="N132"/>
      <c r="O132"/>
      <c r="P132"/>
      <c r="Q132"/>
      <c r="R132"/>
      <c r="S132"/>
    </row>
    <row r="133" spans="1:19">
      <c r="A133" s="101" t="s">
        <v>492</v>
      </c>
      <c r="B133" s="101">
        <v>77.48</v>
      </c>
      <c r="C133" s="101" t="s">
        <v>390</v>
      </c>
      <c r="D133" s="101">
        <v>236.16</v>
      </c>
      <c r="E133" s="101">
        <v>1</v>
      </c>
      <c r="F133" s="101">
        <v>5.57</v>
      </c>
      <c r="G133" s="101">
        <v>0</v>
      </c>
      <c r="H133" s="101">
        <v>8.61</v>
      </c>
      <c r="I133" s="101"/>
      <c r="J133" s="101">
        <v>4.3099999999999996</v>
      </c>
      <c r="K133"/>
      <c r="L133"/>
      <c r="M133"/>
      <c r="N133"/>
      <c r="O133"/>
      <c r="P133"/>
      <c r="Q133"/>
      <c r="R133"/>
      <c r="S133"/>
    </row>
    <row r="134" spans="1:19">
      <c r="A134" s="101" t="s">
        <v>493</v>
      </c>
      <c r="B134" s="101">
        <v>5.0199999999999996</v>
      </c>
      <c r="C134" s="101" t="s">
        <v>390</v>
      </c>
      <c r="D134" s="101">
        <v>15.29</v>
      </c>
      <c r="E134" s="101">
        <v>1</v>
      </c>
      <c r="F134" s="101">
        <v>5.57</v>
      </c>
      <c r="G134" s="101">
        <v>0</v>
      </c>
      <c r="H134" s="101">
        <v>8.61</v>
      </c>
      <c r="I134" s="101"/>
      <c r="J134" s="101">
        <v>4.3099999999999996</v>
      </c>
      <c r="K134"/>
      <c r="L134"/>
      <c r="M134"/>
      <c r="N134"/>
      <c r="O134"/>
      <c r="P134"/>
      <c r="Q134"/>
      <c r="R134"/>
      <c r="S134"/>
    </row>
    <row r="135" spans="1:19">
      <c r="A135" s="101" t="s">
        <v>494</v>
      </c>
      <c r="B135" s="101">
        <v>120.77</v>
      </c>
      <c r="C135" s="101" t="s">
        <v>390</v>
      </c>
      <c r="D135" s="101">
        <v>368.12</v>
      </c>
      <c r="E135" s="101">
        <v>1</v>
      </c>
      <c r="F135" s="101">
        <v>78.97</v>
      </c>
      <c r="G135" s="101">
        <v>28.99</v>
      </c>
      <c r="H135" s="101">
        <v>17.2</v>
      </c>
      <c r="I135" s="101">
        <v>5</v>
      </c>
      <c r="J135" s="101">
        <v>16.149999999999999</v>
      </c>
      <c r="K135"/>
      <c r="L135"/>
      <c r="M135"/>
      <c r="N135"/>
      <c r="O135"/>
      <c r="P135"/>
      <c r="Q135"/>
      <c r="R135"/>
      <c r="S135"/>
    </row>
    <row r="136" spans="1:19">
      <c r="A136" s="101" t="s">
        <v>495</v>
      </c>
      <c r="B136" s="101">
        <v>55</v>
      </c>
      <c r="C136" s="101" t="s">
        <v>390</v>
      </c>
      <c r="D136" s="101">
        <v>167.64</v>
      </c>
      <c r="E136" s="101">
        <v>1</v>
      </c>
      <c r="F136" s="101">
        <v>0</v>
      </c>
      <c r="G136" s="101">
        <v>0</v>
      </c>
      <c r="H136" s="101">
        <v>17.2</v>
      </c>
      <c r="I136" s="101">
        <v>5</v>
      </c>
      <c r="J136" s="101">
        <v>16.149999999999999</v>
      </c>
      <c r="K136"/>
      <c r="L136"/>
      <c r="M136"/>
      <c r="N136"/>
      <c r="O136"/>
      <c r="P136"/>
      <c r="Q136"/>
      <c r="R136"/>
      <c r="S136"/>
    </row>
    <row r="137" spans="1:19">
      <c r="A137" s="101" t="s">
        <v>496</v>
      </c>
      <c r="B137" s="101">
        <v>7.8</v>
      </c>
      <c r="C137" s="101" t="s">
        <v>390</v>
      </c>
      <c r="D137" s="101">
        <v>23.79</v>
      </c>
      <c r="E137" s="101">
        <v>1</v>
      </c>
      <c r="F137" s="101">
        <v>0</v>
      </c>
      <c r="G137" s="101">
        <v>0</v>
      </c>
      <c r="H137" s="101">
        <v>8.61</v>
      </c>
      <c r="I137" s="101"/>
      <c r="J137" s="101">
        <v>4.3099999999999996</v>
      </c>
      <c r="K137"/>
      <c r="L137"/>
      <c r="M137"/>
      <c r="N137"/>
      <c r="O137"/>
      <c r="P137"/>
      <c r="Q137"/>
      <c r="R137"/>
      <c r="S137"/>
    </row>
    <row r="138" spans="1:19">
      <c r="A138" s="101" t="s">
        <v>497</v>
      </c>
      <c r="B138" s="101">
        <v>10.029999999999999</v>
      </c>
      <c r="C138" s="101" t="s">
        <v>390</v>
      </c>
      <c r="D138" s="101">
        <v>30.58</v>
      </c>
      <c r="E138" s="101">
        <v>1</v>
      </c>
      <c r="F138" s="101">
        <v>0</v>
      </c>
      <c r="G138" s="101">
        <v>0</v>
      </c>
      <c r="H138" s="101">
        <v>10.8</v>
      </c>
      <c r="I138" s="101"/>
      <c r="J138" s="101">
        <v>1.08</v>
      </c>
      <c r="K138"/>
      <c r="L138"/>
      <c r="M138"/>
      <c r="N138"/>
      <c r="O138"/>
      <c r="P138"/>
      <c r="Q138"/>
      <c r="R138"/>
      <c r="S138"/>
    </row>
    <row r="139" spans="1:19">
      <c r="A139" s="101" t="s">
        <v>498</v>
      </c>
      <c r="B139" s="101">
        <v>7.8</v>
      </c>
      <c r="C139" s="101" t="s">
        <v>390</v>
      </c>
      <c r="D139" s="101">
        <v>23.79</v>
      </c>
      <c r="E139" s="101">
        <v>1</v>
      </c>
      <c r="F139" s="101">
        <v>0</v>
      </c>
      <c r="G139" s="101">
        <v>0</v>
      </c>
      <c r="H139" s="101">
        <v>10.8</v>
      </c>
      <c r="I139" s="101"/>
      <c r="J139" s="101">
        <v>1.08</v>
      </c>
      <c r="K139"/>
      <c r="L139"/>
      <c r="M139"/>
      <c r="N139"/>
      <c r="O139"/>
      <c r="P139"/>
      <c r="Q139"/>
      <c r="R139"/>
      <c r="S139"/>
    </row>
    <row r="140" spans="1:19">
      <c r="A140" s="101" t="s">
        <v>499</v>
      </c>
      <c r="B140" s="101">
        <v>44.22</v>
      </c>
      <c r="C140" s="101" t="s">
        <v>390</v>
      </c>
      <c r="D140" s="101">
        <v>134.79</v>
      </c>
      <c r="E140" s="101">
        <v>1</v>
      </c>
      <c r="F140" s="101">
        <v>0</v>
      </c>
      <c r="G140" s="101">
        <v>0</v>
      </c>
      <c r="H140" s="101">
        <v>17.2</v>
      </c>
      <c r="I140" s="101">
        <v>5</v>
      </c>
      <c r="J140" s="101">
        <v>11.84</v>
      </c>
      <c r="K140"/>
      <c r="L140"/>
      <c r="M140"/>
      <c r="N140"/>
      <c r="O140"/>
      <c r="P140"/>
      <c r="Q140"/>
      <c r="R140"/>
      <c r="S140"/>
    </row>
    <row r="141" spans="1:19">
      <c r="A141" s="101" t="s">
        <v>500</v>
      </c>
      <c r="B141" s="101">
        <v>210.7</v>
      </c>
      <c r="C141" s="101" t="s">
        <v>390</v>
      </c>
      <c r="D141" s="101">
        <v>642.23</v>
      </c>
      <c r="E141" s="101">
        <v>1</v>
      </c>
      <c r="F141" s="101">
        <v>66.89</v>
      </c>
      <c r="G141" s="101">
        <v>25.64</v>
      </c>
      <c r="H141" s="101">
        <v>19.399999999999999</v>
      </c>
      <c r="I141" s="101">
        <v>20</v>
      </c>
      <c r="J141" s="101">
        <v>11.84</v>
      </c>
      <c r="K141"/>
      <c r="L141"/>
      <c r="M141"/>
      <c r="N141"/>
      <c r="O141"/>
      <c r="P141"/>
      <c r="Q141"/>
      <c r="R141"/>
      <c r="S141"/>
    </row>
    <row r="142" spans="1:19">
      <c r="A142" s="101" t="s">
        <v>501</v>
      </c>
      <c r="B142" s="101">
        <v>107.02</v>
      </c>
      <c r="C142" s="101" t="s">
        <v>390</v>
      </c>
      <c r="D142" s="101">
        <v>326.20999999999998</v>
      </c>
      <c r="E142" s="101">
        <v>1</v>
      </c>
      <c r="F142" s="101">
        <v>52.03</v>
      </c>
      <c r="G142" s="101">
        <v>13.38</v>
      </c>
      <c r="H142" s="101">
        <v>19.399999999999999</v>
      </c>
      <c r="I142" s="101">
        <v>20</v>
      </c>
      <c r="J142" s="101">
        <v>11.84</v>
      </c>
      <c r="K142"/>
      <c r="L142"/>
      <c r="M142"/>
      <c r="N142"/>
      <c r="O142"/>
      <c r="P142"/>
      <c r="Q142"/>
      <c r="R142"/>
      <c r="S142"/>
    </row>
    <row r="143" spans="1:19">
      <c r="A143" s="101" t="s">
        <v>502</v>
      </c>
      <c r="B143" s="101">
        <v>20.07</v>
      </c>
      <c r="C143" s="101" t="s">
        <v>390</v>
      </c>
      <c r="D143" s="101">
        <v>61.16</v>
      </c>
      <c r="E143" s="101">
        <v>1</v>
      </c>
      <c r="F143" s="101">
        <v>0</v>
      </c>
      <c r="G143" s="101">
        <v>0</v>
      </c>
      <c r="H143" s="101">
        <v>10.8</v>
      </c>
      <c r="I143" s="101"/>
      <c r="J143" s="101">
        <v>1.08</v>
      </c>
      <c r="K143"/>
      <c r="L143"/>
      <c r="M143"/>
      <c r="N143"/>
      <c r="O143"/>
      <c r="P143"/>
      <c r="Q143"/>
      <c r="R143"/>
      <c r="S143"/>
    </row>
    <row r="144" spans="1:19">
      <c r="A144" s="101" t="s">
        <v>503</v>
      </c>
      <c r="B144" s="101">
        <v>53.33</v>
      </c>
      <c r="C144" s="101" t="s">
        <v>390</v>
      </c>
      <c r="D144" s="101">
        <v>162.54</v>
      </c>
      <c r="E144" s="101">
        <v>1</v>
      </c>
      <c r="F144" s="101">
        <v>38.090000000000003</v>
      </c>
      <c r="G144" s="101">
        <v>8.92</v>
      </c>
      <c r="H144" s="101">
        <v>19.399999999999999</v>
      </c>
      <c r="I144" s="101">
        <v>20</v>
      </c>
      <c r="J144" s="101">
        <v>11.84</v>
      </c>
      <c r="K144"/>
      <c r="L144"/>
      <c r="M144"/>
      <c r="N144"/>
      <c r="O144"/>
      <c r="P144"/>
      <c r="Q144"/>
      <c r="R144"/>
      <c r="S144"/>
    </row>
    <row r="145" spans="1:19">
      <c r="A145" s="101" t="s">
        <v>504</v>
      </c>
      <c r="B145" s="101">
        <v>15.61</v>
      </c>
      <c r="C145" s="101" t="s">
        <v>390</v>
      </c>
      <c r="D145" s="101">
        <v>142.72</v>
      </c>
      <c r="E145" s="101">
        <v>1</v>
      </c>
      <c r="F145" s="101">
        <v>97.55</v>
      </c>
      <c r="G145" s="101">
        <v>12.02</v>
      </c>
      <c r="H145" s="101">
        <v>8.61</v>
      </c>
      <c r="I145" s="101"/>
      <c r="J145" s="101">
        <v>4.3099999999999996</v>
      </c>
      <c r="K145"/>
      <c r="L145"/>
      <c r="M145"/>
      <c r="N145"/>
      <c r="O145"/>
      <c r="P145"/>
      <c r="Q145"/>
      <c r="R145"/>
      <c r="S145"/>
    </row>
    <row r="146" spans="1:19">
      <c r="A146" s="101" t="s">
        <v>505</v>
      </c>
      <c r="B146" s="101">
        <v>13.01</v>
      </c>
      <c r="C146" s="101" t="s">
        <v>390</v>
      </c>
      <c r="D146" s="101">
        <v>118.93</v>
      </c>
      <c r="E146" s="101">
        <v>1</v>
      </c>
      <c r="F146" s="101">
        <v>75.25</v>
      </c>
      <c r="G146" s="101">
        <v>0</v>
      </c>
      <c r="H146" s="101">
        <v>8.61</v>
      </c>
      <c r="I146" s="101"/>
      <c r="J146" s="101">
        <v>4.3099999999999996</v>
      </c>
      <c r="K146"/>
      <c r="L146"/>
      <c r="M146"/>
      <c r="N146"/>
      <c r="O146"/>
      <c r="P146"/>
      <c r="Q146"/>
      <c r="R146"/>
      <c r="S146"/>
    </row>
    <row r="147" spans="1:19">
      <c r="A147" s="101" t="s">
        <v>506</v>
      </c>
      <c r="B147" s="101">
        <v>17.84</v>
      </c>
      <c r="C147" s="101" t="s">
        <v>390</v>
      </c>
      <c r="D147" s="101">
        <v>163.1</v>
      </c>
      <c r="E147" s="101">
        <v>1</v>
      </c>
      <c r="F147" s="101">
        <v>111.48</v>
      </c>
      <c r="G147" s="101">
        <v>11.15</v>
      </c>
      <c r="H147" s="101">
        <v>8.61</v>
      </c>
      <c r="I147" s="101"/>
      <c r="J147" s="101">
        <v>4.3099999999999996</v>
      </c>
      <c r="K147"/>
      <c r="L147"/>
      <c r="M147"/>
      <c r="N147"/>
      <c r="O147"/>
      <c r="P147"/>
      <c r="Q147"/>
      <c r="R147"/>
      <c r="S147"/>
    </row>
    <row r="148" spans="1:19">
      <c r="A148" s="101" t="s">
        <v>507</v>
      </c>
      <c r="B148" s="101">
        <v>8.92</v>
      </c>
      <c r="C148" s="101" t="s">
        <v>390</v>
      </c>
      <c r="D148" s="101">
        <v>81.55</v>
      </c>
      <c r="E148" s="101">
        <v>1</v>
      </c>
      <c r="F148" s="101">
        <v>55.74</v>
      </c>
      <c r="G148" s="101">
        <v>1.1100000000000001</v>
      </c>
      <c r="H148" s="101">
        <v>8.61</v>
      </c>
      <c r="I148" s="101"/>
      <c r="J148" s="101">
        <v>4.3099999999999996</v>
      </c>
      <c r="K148"/>
      <c r="L148"/>
      <c r="M148"/>
      <c r="N148"/>
      <c r="O148"/>
      <c r="P148"/>
      <c r="Q148"/>
      <c r="R148"/>
      <c r="S148"/>
    </row>
    <row r="149" spans="1:19">
      <c r="A149" s="101" t="s">
        <v>150</v>
      </c>
      <c r="B149" s="101">
        <v>3804.01</v>
      </c>
      <c r="C149" s="101"/>
      <c r="D149" s="101">
        <v>11932.15</v>
      </c>
      <c r="E149" s="101"/>
      <c r="F149" s="101">
        <v>1634.16</v>
      </c>
      <c r="G149" s="101">
        <v>308.29000000000002</v>
      </c>
      <c r="H149" s="101">
        <v>16.950900000000001</v>
      </c>
      <c r="I149" s="101">
        <v>9.17</v>
      </c>
      <c r="J149" s="101">
        <v>34.636699999999998</v>
      </c>
      <c r="K149"/>
      <c r="L149"/>
      <c r="M149"/>
      <c r="N149"/>
      <c r="O149"/>
      <c r="P149"/>
      <c r="Q149"/>
      <c r="R149"/>
      <c r="S149"/>
    </row>
    <row r="150" spans="1:19">
      <c r="A150" s="101" t="s">
        <v>508</v>
      </c>
      <c r="B150" s="101">
        <v>3804.01</v>
      </c>
      <c r="C150" s="101"/>
      <c r="D150" s="101">
        <v>11932.15</v>
      </c>
      <c r="E150" s="101"/>
      <c r="F150" s="101">
        <v>1634.16</v>
      </c>
      <c r="G150" s="101">
        <v>308.29000000000002</v>
      </c>
      <c r="H150" s="101">
        <v>16.950900000000001</v>
      </c>
      <c r="I150" s="101">
        <v>9.17</v>
      </c>
      <c r="J150" s="101">
        <v>34.636699999999998</v>
      </c>
      <c r="K150"/>
      <c r="L150"/>
      <c r="M150"/>
      <c r="N150"/>
      <c r="O150"/>
      <c r="P150"/>
      <c r="Q150"/>
      <c r="R150"/>
      <c r="S150"/>
    </row>
    <row r="151" spans="1:19">
      <c r="A151" s="101" t="s">
        <v>509</v>
      </c>
      <c r="B151" s="101">
        <v>0</v>
      </c>
      <c r="C151" s="101"/>
      <c r="D151" s="101">
        <v>0</v>
      </c>
      <c r="E151" s="101"/>
      <c r="F151" s="101">
        <v>0</v>
      </c>
      <c r="G151" s="101">
        <v>0</v>
      </c>
      <c r="H151" s="101"/>
      <c r="I151" s="101"/>
      <c r="J151" s="101"/>
      <c r="K151"/>
      <c r="L151"/>
      <c r="M151"/>
      <c r="N151"/>
      <c r="O151"/>
      <c r="P151"/>
      <c r="Q151"/>
      <c r="R151"/>
      <c r="S151"/>
    </row>
    <row r="152" spans="1:19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</row>
    <row r="153" spans="1:19">
      <c r="A153" s="92"/>
      <c r="B153" s="101" t="s">
        <v>42</v>
      </c>
      <c r="C153" s="101" t="s">
        <v>510</v>
      </c>
      <c r="D153" s="101" t="s">
        <v>511</v>
      </c>
      <c r="E153" s="101" t="s">
        <v>512</v>
      </c>
      <c r="F153" s="101" t="s">
        <v>513</v>
      </c>
      <c r="G153" s="101" t="s">
        <v>514</v>
      </c>
      <c r="H153" s="101" t="s">
        <v>515</v>
      </c>
      <c r="I153" s="101" t="s">
        <v>516</v>
      </c>
      <c r="J153"/>
      <c r="K153"/>
      <c r="L153"/>
      <c r="M153"/>
      <c r="N153"/>
      <c r="O153"/>
      <c r="P153"/>
      <c r="Q153"/>
      <c r="R153"/>
      <c r="S153"/>
    </row>
    <row r="154" spans="1:19">
      <c r="A154" s="102">
        <v>4.8099999999999997E+73</v>
      </c>
      <c r="B154" s="101" t="s">
        <v>517</v>
      </c>
      <c r="C154" s="101">
        <v>0.22</v>
      </c>
      <c r="D154" s="101">
        <v>0.32900000000000001</v>
      </c>
      <c r="E154" s="101">
        <v>0.34599999999999997</v>
      </c>
      <c r="F154" s="101">
        <v>8.36</v>
      </c>
      <c r="G154" s="101">
        <v>180</v>
      </c>
      <c r="H154" s="101">
        <v>90</v>
      </c>
      <c r="I154" s="101" t="s">
        <v>518</v>
      </c>
      <c r="J154"/>
      <c r="K154"/>
      <c r="L154"/>
      <c r="M154"/>
      <c r="N154"/>
      <c r="O154"/>
      <c r="P154"/>
      <c r="Q154"/>
      <c r="R154"/>
      <c r="S154"/>
    </row>
    <row r="155" spans="1:19">
      <c r="A155" s="101" t="s">
        <v>519</v>
      </c>
      <c r="B155" s="101" t="s">
        <v>520</v>
      </c>
      <c r="C155" s="101">
        <v>0.3</v>
      </c>
      <c r="D155" s="101">
        <v>1.627</v>
      </c>
      <c r="E155" s="101">
        <v>2.6920000000000002</v>
      </c>
      <c r="F155" s="101">
        <v>10.029999999999999</v>
      </c>
      <c r="G155" s="101">
        <v>0</v>
      </c>
      <c r="H155" s="101">
        <v>180</v>
      </c>
      <c r="I155" s="101"/>
      <c r="J155"/>
      <c r="K155"/>
      <c r="L155"/>
      <c r="M155"/>
      <c r="N155"/>
      <c r="O155"/>
      <c r="P155"/>
      <c r="Q155"/>
      <c r="R155"/>
      <c r="S155"/>
    </row>
    <row r="156" spans="1:19">
      <c r="A156" s="101" t="s">
        <v>521</v>
      </c>
      <c r="B156" s="101" t="s">
        <v>520</v>
      </c>
      <c r="C156" s="101">
        <v>0.3</v>
      </c>
      <c r="D156" s="101">
        <v>1.627</v>
      </c>
      <c r="E156" s="101">
        <v>2.6920000000000002</v>
      </c>
      <c r="F156" s="101">
        <v>5.2</v>
      </c>
      <c r="G156" s="101">
        <v>0</v>
      </c>
      <c r="H156" s="101">
        <v>180</v>
      </c>
      <c r="I156" s="101"/>
      <c r="J156"/>
      <c r="K156"/>
      <c r="L156"/>
      <c r="M156"/>
      <c r="N156"/>
      <c r="O156"/>
      <c r="P156"/>
      <c r="Q156"/>
      <c r="R156"/>
      <c r="S156"/>
    </row>
    <row r="157" spans="1:19">
      <c r="A157" s="101" t="s">
        <v>522</v>
      </c>
      <c r="B157" s="101" t="s">
        <v>517</v>
      </c>
      <c r="C157" s="101">
        <v>0.22</v>
      </c>
      <c r="D157" s="101">
        <v>0.32900000000000001</v>
      </c>
      <c r="E157" s="101">
        <v>0.34599999999999997</v>
      </c>
      <c r="F157" s="101">
        <v>18.579999999999998</v>
      </c>
      <c r="G157" s="101">
        <v>180</v>
      </c>
      <c r="H157" s="101">
        <v>90</v>
      </c>
      <c r="I157" s="101" t="s">
        <v>518</v>
      </c>
      <c r="J157"/>
      <c r="K157"/>
      <c r="L157"/>
      <c r="M157"/>
      <c r="N157"/>
      <c r="O157"/>
      <c r="P157"/>
      <c r="Q157"/>
      <c r="R157"/>
      <c r="S157"/>
    </row>
    <row r="158" spans="1:19">
      <c r="A158" s="101" t="s">
        <v>523</v>
      </c>
      <c r="B158" s="101" t="s">
        <v>520</v>
      </c>
      <c r="C158" s="101">
        <v>0.3</v>
      </c>
      <c r="D158" s="101">
        <v>1.627</v>
      </c>
      <c r="E158" s="101">
        <v>2.6920000000000002</v>
      </c>
      <c r="F158" s="101">
        <v>39.020000000000003</v>
      </c>
      <c r="G158" s="101">
        <v>90</v>
      </c>
      <c r="H158" s="101">
        <v>180</v>
      </c>
      <c r="I158" s="101"/>
      <c r="J158"/>
      <c r="K158"/>
      <c r="L158"/>
      <c r="M158"/>
      <c r="N158"/>
      <c r="O158"/>
      <c r="P158"/>
      <c r="Q158"/>
      <c r="R158"/>
      <c r="S158"/>
    </row>
    <row r="159" spans="1:19">
      <c r="A159" s="101" t="s">
        <v>524</v>
      </c>
      <c r="B159" s="101" t="s">
        <v>520</v>
      </c>
      <c r="C159" s="101">
        <v>0.3</v>
      </c>
      <c r="D159" s="101">
        <v>1.627</v>
      </c>
      <c r="E159" s="101">
        <v>2.6920000000000002</v>
      </c>
      <c r="F159" s="101">
        <v>11.71</v>
      </c>
      <c r="G159" s="101">
        <v>90</v>
      </c>
      <c r="H159" s="101">
        <v>180</v>
      </c>
      <c r="I159" s="101"/>
      <c r="J159"/>
      <c r="K159"/>
      <c r="L159"/>
      <c r="M159"/>
      <c r="N159"/>
      <c r="O159"/>
      <c r="P159"/>
      <c r="Q159"/>
      <c r="R159"/>
      <c r="S159"/>
    </row>
    <row r="160" spans="1:19">
      <c r="A160" s="101" t="s">
        <v>525</v>
      </c>
      <c r="B160" s="101" t="s">
        <v>520</v>
      </c>
      <c r="C160" s="101">
        <v>0.3</v>
      </c>
      <c r="D160" s="101">
        <v>1.627</v>
      </c>
      <c r="E160" s="101">
        <v>2.6920000000000002</v>
      </c>
      <c r="F160" s="101">
        <v>15.33</v>
      </c>
      <c r="G160" s="101">
        <v>180</v>
      </c>
      <c r="H160" s="101">
        <v>180</v>
      </c>
      <c r="I160" s="101"/>
      <c r="J160"/>
      <c r="K160"/>
      <c r="L160"/>
      <c r="M160"/>
      <c r="N160"/>
      <c r="O160"/>
      <c r="P160"/>
      <c r="Q160"/>
      <c r="R160"/>
      <c r="S160"/>
    </row>
    <row r="161" spans="1:19">
      <c r="A161" s="101" t="s">
        <v>526</v>
      </c>
      <c r="B161" s="101" t="s">
        <v>520</v>
      </c>
      <c r="C161" s="101">
        <v>0.3</v>
      </c>
      <c r="D161" s="101">
        <v>1.627</v>
      </c>
      <c r="E161" s="101">
        <v>2.6920000000000002</v>
      </c>
      <c r="F161" s="101">
        <v>11.71</v>
      </c>
      <c r="G161" s="101">
        <v>0</v>
      </c>
      <c r="H161" s="101">
        <v>180</v>
      </c>
      <c r="I161" s="101"/>
      <c r="J161"/>
      <c r="K161"/>
      <c r="L161"/>
      <c r="M161"/>
      <c r="N161"/>
      <c r="O161"/>
      <c r="P161"/>
      <c r="Q161"/>
      <c r="R161"/>
      <c r="S161"/>
    </row>
    <row r="162" spans="1:19">
      <c r="A162" s="101" t="s">
        <v>527</v>
      </c>
      <c r="B162" s="101" t="s">
        <v>517</v>
      </c>
      <c r="C162" s="101">
        <v>0.22</v>
      </c>
      <c r="D162" s="101">
        <v>0.32900000000000001</v>
      </c>
      <c r="E162" s="101">
        <v>0.34599999999999997</v>
      </c>
      <c r="F162" s="101">
        <v>8.36</v>
      </c>
      <c r="G162" s="101">
        <v>0</v>
      </c>
      <c r="H162" s="101">
        <v>90</v>
      </c>
      <c r="I162" s="101" t="s">
        <v>528</v>
      </c>
      <c r="J162"/>
      <c r="K162"/>
      <c r="L162"/>
      <c r="M162"/>
      <c r="N162"/>
      <c r="O162"/>
      <c r="P162"/>
      <c r="Q162"/>
      <c r="R162"/>
      <c r="S162"/>
    </row>
    <row r="163" spans="1:19">
      <c r="A163" s="101" t="s">
        <v>529</v>
      </c>
      <c r="B163" s="101" t="s">
        <v>520</v>
      </c>
      <c r="C163" s="101">
        <v>0.3</v>
      </c>
      <c r="D163" s="101">
        <v>1.627</v>
      </c>
      <c r="E163" s="101">
        <v>2.6920000000000002</v>
      </c>
      <c r="F163" s="101">
        <v>4.18</v>
      </c>
      <c r="G163" s="101">
        <v>0</v>
      </c>
      <c r="H163" s="101">
        <v>180</v>
      </c>
      <c r="I163" s="101"/>
      <c r="J163"/>
      <c r="K163"/>
      <c r="L163"/>
      <c r="M163"/>
      <c r="N163"/>
      <c r="O163"/>
      <c r="P163"/>
      <c r="Q163"/>
      <c r="R163"/>
      <c r="S163"/>
    </row>
    <row r="164" spans="1:19">
      <c r="A164" s="101" t="s">
        <v>530</v>
      </c>
      <c r="B164" s="101" t="s">
        <v>517</v>
      </c>
      <c r="C164" s="101">
        <v>0.22</v>
      </c>
      <c r="D164" s="101">
        <v>0.32900000000000001</v>
      </c>
      <c r="E164" s="101">
        <v>0.34599999999999997</v>
      </c>
      <c r="F164" s="101">
        <v>6.5</v>
      </c>
      <c r="G164" s="101">
        <v>90</v>
      </c>
      <c r="H164" s="101">
        <v>90</v>
      </c>
      <c r="I164" s="101" t="s">
        <v>531</v>
      </c>
      <c r="J164"/>
      <c r="K164"/>
      <c r="L164"/>
      <c r="M164"/>
      <c r="N164"/>
      <c r="O164"/>
      <c r="P164"/>
      <c r="Q164"/>
      <c r="R164"/>
      <c r="S164"/>
    </row>
    <row r="165" spans="1:19">
      <c r="A165" s="101" t="s">
        <v>532</v>
      </c>
      <c r="B165" s="101" t="s">
        <v>520</v>
      </c>
      <c r="C165" s="101">
        <v>0.3</v>
      </c>
      <c r="D165" s="101">
        <v>1.627</v>
      </c>
      <c r="E165" s="101">
        <v>2.6920000000000002</v>
      </c>
      <c r="F165" s="101">
        <v>9.1</v>
      </c>
      <c r="G165" s="101">
        <v>0</v>
      </c>
      <c r="H165" s="101">
        <v>180</v>
      </c>
      <c r="I165" s="101"/>
      <c r="J165"/>
      <c r="K165"/>
      <c r="L165"/>
      <c r="M165"/>
      <c r="N165"/>
      <c r="O165"/>
      <c r="P165"/>
      <c r="Q165"/>
      <c r="R165"/>
      <c r="S165"/>
    </row>
    <row r="166" spans="1:19">
      <c r="A166" s="101" t="s">
        <v>533</v>
      </c>
      <c r="B166" s="101" t="s">
        <v>517</v>
      </c>
      <c r="C166" s="101">
        <v>0.22</v>
      </c>
      <c r="D166" s="101">
        <v>0.32900000000000001</v>
      </c>
      <c r="E166" s="101">
        <v>0.34599999999999997</v>
      </c>
      <c r="F166" s="101">
        <v>12.08</v>
      </c>
      <c r="G166" s="101">
        <v>0</v>
      </c>
      <c r="H166" s="101">
        <v>90</v>
      </c>
      <c r="I166" s="101" t="s">
        <v>528</v>
      </c>
      <c r="J166"/>
      <c r="K166"/>
      <c r="L166"/>
      <c r="M166"/>
      <c r="N166"/>
      <c r="O166"/>
      <c r="P166"/>
      <c r="Q166"/>
      <c r="R166"/>
      <c r="S166"/>
    </row>
    <row r="167" spans="1:19">
      <c r="A167" s="101" t="s">
        <v>534</v>
      </c>
      <c r="B167" s="101" t="s">
        <v>517</v>
      </c>
      <c r="C167" s="101">
        <v>0.22</v>
      </c>
      <c r="D167" s="101">
        <v>0.32900000000000001</v>
      </c>
      <c r="E167" s="101">
        <v>0.34599999999999997</v>
      </c>
      <c r="F167" s="101">
        <v>6.5</v>
      </c>
      <c r="G167" s="101">
        <v>270</v>
      </c>
      <c r="H167" s="101">
        <v>90</v>
      </c>
      <c r="I167" s="101" t="s">
        <v>535</v>
      </c>
      <c r="J167"/>
      <c r="K167"/>
      <c r="L167"/>
      <c r="M167"/>
      <c r="N167"/>
      <c r="O167"/>
      <c r="P167"/>
      <c r="Q167"/>
      <c r="R167"/>
      <c r="S167"/>
    </row>
    <row r="168" spans="1:19">
      <c r="A168" s="101" t="s">
        <v>536</v>
      </c>
      <c r="B168" s="101" t="s">
        <v>520</v>
      </c>
      <c r="C168" s="101">
        <v>0.3</v>
      </c>
      <c r="D168" s="101">
        <v>1.627</v>
      </c>
      <c r="E168" s="101">
        <v>2.6920000000000002</v>
      </c>
      <c r="F168" s="101">
        <v>8.4499999999999993</v>
      </c>
      <c r="G168" s="101">
        <v>180</v>
      </c>
      <c r="H168" s="101">
        <v>180</v>
      </c>
      <c r="I168" s="101"/>
      <c r="J168"/>
      <c r="K168"/>
      <c r="L168"/>
      <c r="M168"/>
      <c r="N168"/>
      <c r="O168"/>
      <c r="P168"/>
      <c r="Q168"/>
      <c r="R168"/>
      <c r="S168"/>
    </row>
    <row r="169" spans="1:19">
      <c r="A169" s="101" t="s">
        <v>537</v>
      </c>
      <c r="B169" s="101" t="s">
        <v>520</v>
      </c>
      <c r="C169" s="101">
        <v>0.3</v>
      </c>
      <c r="D169" s="101">
        <v>1.627</v>
      </c>
      <c r="E169" s="101">
        <v>2.6920000000000002</v>
      </c>
      <c r="F169" s="101">
        <v>5.0199999999999996</v>
      </c>
      <c r="G169" s="101">
        <v>0</v>
      </c>
      <c r="H169" s="101">
        <v>180</v>
      </c>
      <c r="I169" s="101"/>
      <c r="J169"/>
      <c r="K169"/>
      <c r="L169"/>
      <c r="M169"/>
      <c r="N169"/>
      <c r="O169"/>
      <c r="P169"/>
      <c r="Q169"/>
      <c r="R169"/>
      <c r="S169"/>
    </row>
    <row r="170" spans="1:19">
      <c r="A170" s="101" t="s">
        <v>538</v>
      </c>
      <c r="B170" s="101" t="s">
        <v>520</v>
      </c>
      <c r="C170" s="101">
        <v>0.3</v>
      </c>
      <c r="D170" s="101">
        <v>1.627</v>
      </c>
      <c r="E170" s="101">
        <v>2.6920000000000002</v>
      </c>
      <c r="F170" s="101">
        <v>13.01</v>
      </c>
      <c r="G170" s="101">
        <v>180</v>
      </c>
      <c r="H170" s="101">
        <v>180</v>
      </c>
      <c r="I170" s="101"/>
      <c r="J170"/>
      <c r="K170"/>
      <c r="L170"/>
      <c r="M170"/>
      <c r="N170"/>
      <c r="O170"/>
      <c r="P170"/>
      <c r="Q170"/>
      <c r="R170"/>
      <c r="S170"/>
    </row>
    <row r="171" spans="1:19">
      <c r="A171" s="101" t="s">
        <v>539</v>
      </c>
      <c r="B171" s="101" t="s">
        <v>520</v>
      </c>
      <c r="C171" s="101">
        <v>0.3</v>
      </c>
      <c r="D171" s="101">
        <v>1.627</v>
      </c>
      <c r="E171" s="101">
        <v>2.6920000000000002</v>
      </c>
      <c r="F171" s="101">
        <v>10.41</v>
      </c>
      <c r="G171" s="101">
        <v>90</v>
      </c>
      <c r="H171" s="101">
        <v>180</v>
      </c>
      <c r="I171" s="101"/>
      <c r="J171"/>
      <c r="K171"/>
      <c r="L171"/>
      <c r="M171"/>
      <c r="N171"/>
      <c r="O171"/>
      <c r="P171"/>
      <c r="Q171"/>
      <c r="R171"/>
      <c r="S171"/>
    </row>
    <row r="172" spans="1:19">
      <c r="A172" s="101" t="s">
        <v>540</v>
      </c>
      <c r="B172" s="101" t="s">
        <v>517</v>
      </c>
      <c r="C172" s="101">
        <v>0.22</v>
      </c>
      <c r="D172" s="101">
        <v>0.32900000000000001</v>
      </c>
      <c r="E172" s="101">
        <v>0.34599999999999997</v>
      </c>
      <c r="F172" s="101">
        <v>20.440000000000001</v>
      </c>
      <c r="G172" s="101">
        <v>270</v>
      </c>
      <c r="H172" s="101">
        <v>90</v>
      </c>
      <c r="I172" s="101" t="s">
        <v>535</v>
      </c>
      <c r="J172"/>
      <c r="K172"/>
      <c r="L172"/>
      <c r="M172"/>
      <c r="N172"/>
      <c r="O172"/>
      <c r="P172"/>
      <c r="Q172"/>
      <c r="R172"/>
      <c r="S172"/>
    </row>
    <row r="173" spans="1:19">
      <c r="A173" s="101" t="s">
        <v>541</v>
      </c>
      <c r="B173" s="101" t="s">
        <v>520</v>
      </c>
      <c r="C173" s="101">
        <v>0.3</v>
      </c>
      <c r="D173" s="101">
        <v>1.627</v>
      </c>
      <c r="E173" s="101">
        <v>2.6920000000000002</v>
      </c>
      <c r="F173" s="101">
        <v>57.79</v>
      </c>
      <c r="G173" s="101">
        <v>90</v>
      </c>
      <c r="H173" s="101">
        <v>180</v>
      </c>
      <c r="I173" s="101"/>
      <c r="J173"/>
      <c r="K173"/>
      <c r="L173"/>
      <c r="M173"/>
      <c r="N173"/>
      <c r="O173"/>
      <c r="P173"/>
      <c r="Q173"/>
      <c r="R173"/>
      <c r="S173"/>
    </row>
    <row r="174" spans="1:19">
      <c r="A174" s="101" t="s">
        <v>542</v>
      </c>
      <c r="B174" s="101" t="s">
        <v>520</v>
      </c>
      <c r="C174" s="101">
        <v>0.3</v>
      </c>
      <c r="D174" s="101">
        <v>1.627</v>
      </c>
      <c r="E174" s="101">
        <v>2.6920000000000002</v>
      </c>
      <c r="F174" s="101">
        <v>22.3</v>
      </c>
      <c r="G174" s="101">
        <v>0</v>
      </c>
      <c r="H174" s="101">
        <v>180</v>
      </c>
      <c r="I174" s="101"/>
      <c r="J174"/>
      <c r="K174"/>
      <c r="L174"/>
      <c r="M174"/>
      <c r="N174"/>
      <c r="O174"/>
      <c r="P174"/>
      <c r="Q174"/>
      <c r="R174"/>
      <c r="S174"/>
    </row>
    <row r="175" spans="1:19">
      <c r="A175" s="101" t="s">
        <v>543</v>
      </c>
      <c r="B175" s="101" t="s">
        <v>517</v>
      </c>
      <c r="C175" s="101">
        <v>0.22</v>
      </c>
      <c r="D175" s="101">
        <v>0.32900000000000001</v>
      </c>
      <c r="E175" s="101">
        <v>0.34599999999999997</v>
      </c>
      <c r="F175" s="101">
        <v>5.57</v>
      </c>
      <c r="G175" s="101">
        <v>270</v>
      </c>
      <c r="H175" s="101">
        <v>90</v>
      </c>
      <c r="I175" s="101" t="s">
        <v>535</v>
      </c>
      <c r="J175"/>
      <c r="K175"/>
      <c r="L175"/>
      <c r="M175"/>
      <c r="N175"/>
      <c r="O175"/>
      <c r="P175"/>
      <c r="Q175"/>
      <c r="R175"/>
      <c r="S175"/>
    </row>
    <row r="176" spans="1:19">
      <c r="A176" s="101" t="s">
        <v>544</v>
      </c>
      <c r="B176" s="101" t="s">
        <v>520</v>
      </c>
      <c r="C176" s="101">
        <v>0.3</v>
      </c>
      <c r="D176" s="101">
        <v>1.627</v>
      </c>
      <c r="E176" s="101">
        <v>2.6920000000000002</v>
      </c>
      <c r="F176" s="101">
        <v>5.0199999999999996</v>
      </c>
      <c r="G176" s="101">
        <v>0</v>
      </c>
      <c r="H176" s="101">
        <v>180</v>
      </c>
      <c r="I176" s="101"/>
      <c r="J176"/>
      <c r="K176"/>
      <c r="L176"/>
      <c r="M176"/>
      <c r="N176"/>
      <c r="O176"/>
      <c r="P176"/>
      <c r="Q176"/>
      <c r="R176"/>
      <c r="S176"/>
    </row>
    <row r="177" spans="1:19">
      <c r="A177" s="101" t="s">
        <v>545</v>
      </c>
      <c r="B177" s="101" t="s">
        <v>517</v>
      </c>
      <c r="C177" s="101">
        <v>0.22</v>
      </c>
      <c r="D177" s="101">
        <v>0.32900000000000001</v>
      </c>
      <c r="E177" s="101">
        <v>0.34599999999999997</v>
      </c>
      <c r="F177" s="101">
        <v>20.440000000000001</v>
      </c>
      <c r="G177" s="101">
        <v>0</v>
      </c>
      <c r="H177" s="101">
        <v>90</v>
      </c>
      <c r="I177" s="101" t="s">
        <v>528</v>
      </c>
      <c r="J177"/>
      <c r="K177"/>
      <c r="L177"/>
      <c r="M177"/>
      <c r="N177"/>
      <c r="O177"/>
      <c r="P177"/>
      <c r="Q177"/>
      <c r="R177"/>
      <c r="S177"/>
    </row>
    <row r="178" spans="1:19">
      <c r="A178" s="101" t="s">
        <v>546</v>
      </c>
      <c r="B178" s="101" t="s">
        <v>520</v>
      </c>
      <c r="C178" s="101">
        <v>0.3</v>
      </c>
      <c r="D178" s="101">
        <v>1.627</v>
      </c>
      <c r="E178" s="101">
        <v>2.6920000000000002</v>
      </c>
      <c r="F178" s="101">
        <v>61.32</v>
      </c>
      <c r="G178" s="101">
        <v>270</v>
      </c>
      <c r="H178" s="101">
        <v>180</v>
      </c>
      <c r="I178" s="101"/>
      <c r="J178"/>
      <c r="K178"/>
      <c r="L178"/>
      <c r="M178"/>
      <c r="N178"/>
      <c r="O178"/>
      <c r="P178"/>
      <c r="Q178"/>
      <c r="R178"/>
      <c r="S178"/>
    </row>
    <row r="179" spans="1:19">
      <c r="A179" s="101" t="s">
        <v>547</v>
      </c>
      <c r="B179" s="101" t="s">
        <v>520</v>
      </c>
      <c r="C179" s="101">
        <v>0.3</v>
      </c>
      <c r="D179" s="101">
        <v>1.627</v>
      </c>
      <c r="E179" s="101">
        <v>2.6920000000000002</v>
      </c>
      <c r="F179" s="101">
        <v>46.08</v>
      </c>
      <c r="G179" s="101">
        <v>180</v>
      </c>
      <c r="H179" s="101">
        <v>180</v>
      </c>
      <c r="I179" s="101"/>
      <c r="J179"/>
      <c r="K179"/>
      <c r="L179"/>
      <c r="M179"/>
      <c r="N179"/>
      <c r="O179"/>
      <c r="P179"/>
      <c r="Q179"/>
      <c r="R179"/>
      <c r="S179"/>
    </row>
    <row r="180" spans="1:19">
      <c r="A180" s="101" t="s">
        <v>548</v>
      </c>
      <c r="B180" s="101" t="s">
        <v>520</v>
      </c>
      <c r="C180" s="101">
        <v>0.3</v>
      </c>
      <c r="D180" s="101">
        <v>1.627</v>
      </c>
      <c r="E180" s="101">
        <v>2.6920000000000002</v>
      </c>
      <c r="F180" s="101">
        <v>33.450000000000003</v>
      </c>
      <c r="G180" s="101">
        <v>180</v>
      </c>
      <c r="H180" s="101">
        <v>180</v>
      </c>
      <c r="I180" s="101"/>
      <c r="J180"/>
      <c r="K180"/>
      <c r="L180"/>
      <c r="M180"/>
      <c r="N180"/>
      <c r="O180"/>
      <c r="P180"/>
      <c r="Q180"/>
      <c r="R180"/>
      <c r="S180"/>
    </row>
    <row r="181" spans="1:19">
      <c r="A181" s="101" t="s">
        <v>549</v>
      </c>
      <c r="B181" s="101" t="s">
        <v>517</v>
      </c>
      <c r="C181" s="101">
        <v>0.22</v>
      </c>
      <c r="D181" s="101">
        <v>0.32900000000000001</v>
      </c>
      <c r="E181" s="101">
        <v>0.34599999999999997</v>
      </c>
      <c r="F181" s="101">
        <v>4.6500000000000004</v>
      </c>
      <c r="G181" s="101">
        <v>0</v>
      </c>
      <c r="H181" s="101">
        <v>90</v>
      </c>
      <c r="I181" s="101" t="s">
        <v>528</v>
      </c>
      <c r="J181"/>
      <c r="K181"/>
      <c r="L181"/>
      <c r="M181"/>
      <c r="N181"/>
      <c r="O181"/>
      <c r="P181"/>
      <c r="Q181"/>
      <c r="R181"/>
      <c r="S181"/>
    </row>
    <row r="182" spans="1:19">
      <c r="A182" s="101" t="s">
        <v>550</v>
      </c>
      <c r="B182" s="101" t="s">
        <v>520</v>
      </c>
      <c r="C182" s="101">
        <v>0.3</v>
      </c>
      <c r="D182" s="101">
        <v>1.627</v>
      </c>
      <c r="E182" s="101">
        <v>2.6920000000000002</v>
      </c>
      <c r="F182" s="101">
        <v>15.61</v>
      </c>
      <c r="G182" s="101">
        <v>180</v>
      </c>
      <c r="H182" s="101">
        <v>180</v>
      </c>
      <c r="I182" s="101"/>
      <c r="J182"/>
      <c r="K182"/>
      <c r="L182"/>
      <c r="M182"/>
      <c r="N182"/>
      <c r="O182"/>
      <c r="P182"/>
      <c r="Q182"/>
      <c r="R182"/>
      <c r="S182"/>
    </row>
    <row r="183" spans="1:19">
      <c r="A183" s="101" t="s">
        <v>551</v>
      </c>
      <c r="B183" s="101" t="s">
        <v>520</v>
      </c>
      <c r="C183" s="101">
        <v>0.3</v>
      </c>
      <c r="D183" s="101">
        <v>1.627</v>
      </c>
      <c r="E183" s="101">
        <v>2.6920000000000002</v>
      </c>
      <c r="F183" s="101">
        <v>13.66</v>
      </c>
      <c r="G183" s="101">
        <v>180</v>
      </c>
      <c r="H183" s="101">
        <v>180</v>
      </c>
      <c r="I183" s="101"/>
      <c r="J183"/>
      <c r="K183"/>
      <c r="L183"/>
      <c r="M183"/>
      <c r="N183"/>
      <c r="O183"/>
      <c r="P183"/>
      <c r="Q183"/>
      <c r="R183"/>
      <c r="S183"/>
    </row>
    <row r="184" spans="1:19">
      <c r="A184" s="101" t="s">
        <v>552</v>
      </c>
      <c r="B184" s="101" t="s">
        <v>520</v>
      </c>
      <c r="C184" s="101">
        <v>0.3</v>
      </c>
      <c r="D184" s="101">
        <v>1.627</v>
      </c>
      <c r="E184" s="101">
        <v>2.6920000000000002</v>
      </c>
      <c r="F184" s="101">
        <v>40.880000000000003</v>
      </c>
      <c r="G184" s="101">
        <v>90</v>
      </c>
      <c r="H184" s="101">
        <v>180</v>
      </c>
      <c r="I184" s="101"/>
      <c r="J184"/>
      <c r="K184"/>
      <c r="L184"/>
      <c r="M184"/>
      <c r="N184"/>
      <c r="O184"/>
      <c r="P184"/>
      <c r="Q184"/>
      <c r="R184"/>
      <c r="S184"/>
    </row>
    <row r="185" spans="1:19">
      <c r="A185" s="101" t="s">
        <v>553</v>
      </c>
      <c r="B185" s="101" t="s">
        <v>517</v>
      </c>
      <c r="C185" s="101">
        <v>0.22</v>
      </c>
      <c r="D185" s="101">
        <v>0.32900000000000001</v>
      </c>
      <c r="E185" s="101">
        <v>0.34599999999999997</v>
      </c>
      <c r="F185" s="101">
        <v>5.57</v>
      </c>
      <c r="G185" s="101">
        <v>0</v>
      </c>
      <c r="H185" s="101">
        <v>90</v>
      </c>
      <c r="I185" s="101" t="s">
        <v>528</v>
      </c>
      <c r="J185"/>
      <c r="K185"/>
      <c r="L185"/>
      <c r="M185"/>
      <c r="N185"/>
      <c r="O185"/>
      <c r="P185"/>
      <c r="Q185"/>
      <c r="R185"/>
      <c r="S185"/>
    </row>
    <row r="186" spans="1:19">
      <c r="A186" s="101" t="s">
        <v>554</v>
      </c>
      <c r="B186" s="101" t="s">
        <v>520</v>
      </c>
      <c r="C186" s="101">
        <v>0.3</v>
      </c>
      <c r="D186" s="101">
        <v>1.627</v>
      </c>
      <c r="E186" s="101">
        <v>2.6920000000000002</v>
      </c>
      <c r="F186" s="101">
        <v>5.0199999999999996</v>
      </c>
      <c r="G186" s="101">
        <v>90</v>
      </c>
      <c r="H186" s="101">
        <v>180</v>
      </c>
      <c r="I186" s="101"/>
      <c r="J186"/>
      <c r="K186"/>
      <c r="L186"/>
      <c r="M186"/>
      <c r="N186"/>
      <c r="O186"/>
      <c r="P186"/>
      <c r="Q186"/>
      <c r="R186"/>
      <c r="S186"/>
    </row>
    <row r="187" spans="1:19">
      <c r="A187" s="101" t="s">
        <v>555</v>
      </c>
      <c r="B187" s="101" t="s">
        <v>517</v>
      </c>
      <c r="C187" s="101">
        <v>0.22</v>
      </c>
      <c r="D187" s="101">
        <v>0.32900000000000001</v>
      </c>
      <c r="E187" s="101">
        <v>0.34599999999999997</v>
      </c>
      <c r="F187" s="101">
        <v>6.5</v>
      </c>
      <c r="G187" s="101">
        <v>90</v>
      </c>
      <c r="H187" s="101">
        <v>90</v>
      </c>
      <c r="I187" s="101" t="s">
        <v>531</v>
      </c>
      <c r="J187"/>
      <c r="K187"/>
      <c r="L187"/>
      <c r="M187"/>
      <c r="N187"/>
      <c r="O187"/>
      <c r="P187"/>
      <c r="Q187"/>
      <c r="R187"/>
      <c r="S187"/>
    </row>
    <row r="188" spans="1:19">
      <c r="A188" s="101" t="s">
        <v>556</v>
      </c>
      <c r="B188" s="101" t="s">
        <v>517</v>
      </c>
      <c r="C188" s="101">
        <v>0.22</v>
      </c>
      <c r="D188" s="101">
        <v>0.32900000000000001</v>
      </c>
      <c r="E188" s="101">
        <v>0.34599999999999997</v>
      </c>
      <c r="F188" s="101">
        <v>7.43</v>
      </c>
      <c r="G188" s="101">
        <v>0</v>
      </c>
      <c r="H188" s="101">
        <v>90</v>
      </c>
      <c r="I188" s="101" t="s">
        <v>528</v>
      </c>
      <c r="J188"/>
      <c r="K188"/>
      <c r="L188"/>
      <c r="M188"/>
      <c r="N188"/>
      <c r="O188"/>
      <c r="P188"/>
      <c r="Q188"/>
      <c r="R188"/>
      <c r="S188"/>
    </row>
    <row r="189" spans="1:19">
      <c r="A189" s="101" t="s">
        <v>557</v>
      </c>
      <c r="B189" s="101" t="s">
        <v>520</v>
      </c>
      <c r="C189" s="101">
        <v>0.3</v>
      </c>
      <c r="D189" s="101">
        <v>1.627</v>
      </c>
      <c r="E189" s="101">
        <v>2.6920000000000002</v>
      </c>
      <c r="F189" s="101">
        <v>5.2</v>
      </c>
      <c r="G189" s="101">
        <v>180</v>
      </c>
      <c r="H189" s="101">
        <v>180</v>
      </c>
      <c r="I189" s="101"/>
      <c r="J189"/>
      <c r="K189"/>
      <c r="L189"/>
      <c r="M189"/>
      <c r="N189"/>
      <c r="O189"/>
      <c r="P189"/>
      <c r="Q189"/>
      <c r="R189"/>
      <c r="S189"/>
    </row>
    <row r="190" spans="1:19">
      <c r="A190" s="101" t="s">
        <v>558</v>
      </c>
      <c r="B190" s="101" t="s">
        <v>559</v>
      </c>
      <c r="C190" s="101">
        <v>0.3</v>
      </c>
      <c r="D190" s="101">
        <v>0.22700000000000001</v>
      </c>
      <c r="E190" s="101">
        <v>0.23699999999999999</v>
      </c>
      <c r="F190" s="101">
        <v>5.2</v>
      </c>
      <c r="G190" s="101">
        <v>180</v>
      </c>
      <c r="H190" s="101">
        <v>0</v>
      </c>
      <c r="I190" s="101"/>
      <c r="J190"/>
      <c r="K190"/>
      <c r="L190"/>
      <c r="M190"/>
      <c r="N190"/>
      <c r="O190"/>
      <c r="P190"/>
      <c r="Q190"/>
      <c r="R190"/>
      <c r="S190"/>
    </row>
    <row r="191" spans="1:19">
      <c r="A191" s="101" t="s">
        <v>560</v>
      </c>
      <c r="B191" s="101" t="s">
        <v>520</v>
      </c>
      <c r="C191" s="101">
        <v>0.3</v>
      </c>
      <c r="D191" s="101">
        <v>1.627</v>
      </c>
      <c r="E191" s="101">
        <v>2.6920000000000002</v>
      </c>
      <c r="F191" s="101">
        <v>16.91</v>
      </c>
      <c r="G191" s="101">
        <v>270</v>
      </c>
      <c r="H191" s="101">
        <v>180</v>
      </c>
      <c r="I191" s="101"/>
      <c r="J191"/>
      <c r="K191"/>
      <c r="L191"/>
      <c r="M191"/>
      <c r="N191"/>
      <c r="O191"/>
      <c r="P191"/>
      <c r="Q191"/>
      <c r="R191"/>
      <c r="S191"/>
    </row>
    <row r="192" spans="1:19">
      <c r="A192" s="101" t="s">
        <v>561</v>
      </c>
      <c r="B192" s="101" t="s">
        <v>520</v>
      </c>
      <c r="C192" s="101">
        <v>0.3</v>
      </c>
      <c r="D192" s="101">
        <v>1.627</v>
      </c>
      <c r="E192" s="101">
        <v>2.6920000000000002</v>
      </c>
      <c r="F192" s="101">
        <v>46.08</v>
      </c>
      <c r="G192" s="101">
        <v>270</v>
      </c>
      <c r="H192" s="101">
        <v>180</v>
      </c>
      <c r="I192" s="101"/>
      <c r="J192"/>
      <c r="K192"/>
      <c r="L192"/>
      <c r="M192"/>
      <c r="N192"/>
      <c r="O192"/>
      <c r="P192"/>
      <c r="Q192"/>
      <c r="R192"/>
      <c r="S192"/>
    </row>
    <row r="193" spans="1:19">
      <c r="A193" s="101" t="s">
        <v>562</v>
      </c>
      <c r="B193" s="101" t="s">
        <v>520</v>
      </c>
      <c r="C193" s="101">
        <v>0.3</v>
      </c>
      <c r="D193" s="101">
        <v>1.627</v>
      </c>
      <c r="E193" s="101">
        <v>2.6920000000000002</v>
      </c>
      <c r="F193" s="101">
        <v>5.0199999999999996</v>
      </c>
      <c r="G193" s="101">
        <v>180</v>
      </c>
      <c r="H193" s="101">
        <v>180</v>
      </c>
      <c r="I193" s="101"/>
      <c r="J193"/>
      <c r="K193"/>
      <c r="L193"/>
      <c r="M193"/>
      <c r="N193"/>
      <c r="O193"/>
      <c r="P193"/>
      <c r="Q193"/>
      <c r="R193"/>
      <c r="S193"/>
    </row>
    <row r="194" spans="1:19">
      <c r="A194" s="101" t="s">
        <v>563</v>
      </c>
      <c r="B194" s="101" t="s">
        <v>520</v>
      </c>
      <c r="C194" s="101">
        <v>0.3</v>
      </c>
      <c r="D194" s="101">
        <v>1.627</v>
      </c>
      <c r="E194" s="101">
        <v>2.6920000000000002</v>
      </c>
      <c r="F194" s="101">
        <v>24.25</v>
      </c>
      <c r="G194" s="101">
        <v>180</v>
      </c>
      <c r="H194" s="101">
        <v>180</v>
      </c>
      <c r="I194" s="101"/>
      <c r="J194"/>
      <c r="K194"/>
      <c r="L194"/>
      <c r="M194"/>
      <c r="N194"/>
      <c r="O194"/>
      <c r="P194"/>
      <c r="Q194"/>
      <c r="R194"/>
      <c r="S194"/>
    </row>
    <row r="195" spans="1:19">
      <c r="A195" s="101" t="s">
        <v>564</v>
      </c>
      <c r="B195" s="101" t="s">
        <v>520</v>
      </c>
      <c r="C195" s="101">
        <v>0.3</v>
      </c>
      <c r="D195" s="101">
        <v>1.627</v>
      </c>
      <c r="E195" s="101">
        <v>2.6920000000000002</v>
      </c>
      <c r="F195" s="101">
        <v>5.0199999999999996</v>
      </c>
      <c r="G195" s="101">
        <v>180</v>
      </c>
      <c r="H195" s="101">
        <v>180</v>
      </c>
      <c r="I195" s="101"/>
      <c r="J195"/>
      <c r="K195"/>
      <c r="L195"/>
      <c r="M195"/>
      <c r="N195"/>
      <c r="O195"/>
      <c r="P195"/>
      <c r="Q195"/>
      <c r="R195"/>
      <c r="S195"/>
    </row>
    <row r="196" spans="1:19">
      <c r="A196" s="101" t="s">
        <v>565</v>
      </c>
      <c r="B196" s="101" t="s">
        <v>520</v>
      </c>
      <c r="C196" s="101">
        <v>0.3</v>
      </c>
      <c r="D196" s="101">
        <v>1.627</v>
      </c>
      <c r="E196" s="101">
        <v>2.6920000000000002</v>
      </c>
      <c r="F196" s="101">
        <v>44.87</v>
      </c>
      <c r="G196" s="101">
        <v>0</v>
      </c>
      <c r="H196" s="101">
        <v>180</v>
      </c>
      <c r="I196" s="101"/>
      <c r="J196"/>
      <c r="K196"/>
      <c r="L196"/>
      <c r="M196"/>
      <c r="N196"/>
      <c r="O196"/>
      <c r="P196"/>
      <c r="Q196"/>
      <c r="R196"/>
      <c r="S196"/>
    </row>
    <row r="197" spans="1:19">
      <c r="A197" s="101">
        <v>879583</v>
      </c>
      <c r="B197" s="101" t="s">
        <v>517</v>
      </c>
      <c r="C197" s="101">
        <v>0.22</v>
      </c>
      <c r="D197" s="101">
        <v>0.32900000000000001</v>
      </c>
      <c r="E197" s="101">
        <v>0.34599999999999997</v>
      </c>
      <c r="F197" s="101">
        <v>18.579999999999998</v>
      </c>
      <c r="G197" s="101">
        <v>180</v>
      </c>
      <c r="H197" s="101">
        <v>90</v>
      </c>
      <c r="I197" s="101" t="s">
        <v>518</v>
      </c>
      <c r="J197"/>
      <c r="K197"/>
      <c r="L197"/>
      <c r="M197"/>
      <c r="N197"/>
      <c r="O197"/>
      <c r="P197"/>
      <c r="Q197"/>
      <c r="R197"/>
      <c r="S197"/>
    </row>
    <row r="198" spans="1:19">
      <c r="A198" s="101" t="s">
        <v>566</v>
      </c>
      <c r="B198" s="101" t="s">
        <v>517</v>
      </c>
      <c r="C198" s="101">
        <v>0.22</v>
      </c>
      <c r="D198" s="101">
        <v>0.32900000000000001</v>
      </c>
      <c r="E198" s="101">
        <v>0.34599999999999997</v>
      </c>
      <c r="F198" s="101">
        <v>21.37</v>
      </c>
      <c r="G198" s="101">
        <v>90</v>
      </c>
      <c r="H198" s="101">
        <v>90</v>
      </c>
      <c r="I198" s="101" t="s">
        <v>531</v>
      </c>
      <c r="J198"/>
      <c r="K198"/>
      <c r="L198"/>
      <c r="M198"/>
      <c r="N198"/>
      <c r="O198"/>
      <c r="P198"/>
      <c r="Q198"/>
      <c r="R198"/>
      <c r="S198"/>
    </row>
    <row r="199" spans="1:19">
      <c r="A199" s="101" t="s">
        <v>567</v>
      </c>
      <c r="B199" s="101" t="s">
        <v>520</v>
      </c>
      <c r="C199" s="101">
        <v>0.3</v>
      </c>
      <c r="D199" s="101">
        <v>1.627</v>
      </c>
      <c r="E199" s="101">
        <v>2.6920000000000002</v>
      </c>
      <c r="F199" s="101">
        <v>42.74</v>
      </c>
      <c r="G199" s="101">
        <v>0</v>
      </c>
      <c r="H199" s="101">
        <v>180</v>
      </c>
      <c r="I199" s="101"/>
      <c r="J199"/>
      <c r="K199"/>
      <c r="L199"/>
      <c r="M199"/>
      <c r="N199"/>
      <c r="O199"/>
      <c r="P199"/>
      <c r="Q199"/>
      <c r="R199"/>
      <c r="S199"/>
    </row>
    <row r="200" spans="1:19">
      <c r="A200" s="101" t="s">
        <v>568</v>
      </c>
      <c r="B200" s="101" t="s">
        <v>517</v>
      </c>
      <c r="C200" s="101">
        <v>0.22</v>
      </c>
      <c r="D200" s="101">
        <v>0.32900000000000001</v>
      </c>
      <c r="E200" s="101">
        <v>0.34599999999999997</v>
      </c>
      <c r="F200" s="101">
        <v>22.3</v>
      </c>
      <c r="G200" s="101">
        <v>90</v>
      </c>
      <c r="H200" s="101">
        <v>90</v>
      </c>
      <c r="I200" s="101" t="s">
        <v>531</v>
      </c>
      <c r="J200"/>
      <c r="K200"/>
      <c r="L200"/>
      <c r="M200"/>
      <c r="N200"/>
      <c r="O200"/>
      <c r="P200"/>
      <c r="Q200"/>
      <c r="R200"/>
      <c r="S200"/>
    </row>
    <row r="201" spans="1:19">
      <c r="A201" s="101" t="s">
        <v>569</v>
      </c>
      <c r="B201" s="101" t="s">
        <v>520</v>
      </c>
      <c r="C201" s="101">
        <v>0.3</v>
      </c>
      <c r="D201" s="101">
        <v>1.627</v>
      </c>
      <c r="E201" s="101">
        <v>2.6920000000000002</v>
      </c>
      <c r="F201" s="101">
        <v>44.59</v>
      </c>
      <c r="G201" s="101">
        <v>0</v>
      </c>
      <c r="H201" s="101">
        <v>180</v>
      </c>
      <c r="I201" s="101"/>
      <c r="J201"/>
      <c r="K201"/>
      <c r="L201"/>
      <c r="M201"/>
      <c r="N201"/>
      <c r="O201"/>
      <c r="P201"/>
      <c r="Q201"/>
      <c r="R201"/>
      <c r="S201"/>
    </row>
    <row r="202" spans="1:19">
      <c r="A202" s="101" t="s">
        <v>570</v>
      </c>
      <c r="B202" s="101" t="s">
        <v>520</v>
      </c>
      <c r="C202" s="101">
        <v>0.3</v>
      </c>
      <c r="D202" s="101">
        <v>1.627</v>
      </c>
      <c r="E202" s="101">
        <v>2.6920000000000002</v>
      </c>
      <c r="F202" s="101">
        <v>44.22</v>
      </c>
      <c r="G202" s="101">
        <v>0</v>
      </c>
      <c r="H202" s="101">
        <v>180</v>
      </c>
      <c r="I202" s="101"/>
      <c r="J202"/>
      <c r="K202"/>
      <c r="L202"/>
      <c r="M202"/>
      <c r="N202"/>
      <c r="O202"/>
      <c r="P202"/>
      <c r="Q202"/>
      <c r="R202"/>
      <c r="S202"/>
    </row>
    <row r="203" spans="1:19">
      <c r="A203" s="101" t="s">
        <v>571</v>
      </c>
      <c r="B203" s="101" t="s">
        <v>520</v>
      </c>
      <c r="C203" s="101">
        <v>0.3</v>
      </c>
      <c r="D203" s="101">
        <v>1.627</v>
      </c>
      <c r="E203" s="101">
        <v>2.6920000000000002</v>
      </c>
      <c r="F203" s="101">
        <v>10.029999999999999</v>
      </c>
      <c r="G203" s="101">
        <v>180</v>
      </c>
      <c r="H203" s="101">
        <v>180</v>
      </c>
      <c r="I203" s="101"/>
      <c r="J203"/>
      <c r="K203"/>
      <c r="L203"/>
      <c r="M203"/>
      <c r="N203"/>
      <c r="O203"/>
      <c r="P203"/>
      <c r="Q203"/>
      <c r="R203"/>
      <c r="S203"/>
    </row>
    <row r="204" spans="1:19">
      <c r="A204" s="101" t="s">
        <v>572</v>
      </c>
      <c r="B204" s="101" t="s">
        <v>520</v>
      </c>
      <c r="C204" s="101">
        <v>0.3</v>
      </c>
      <c r="D204" s="101">
        <v>1.627</v>
      </c>
      <c r="E204" s="101">
        <v>2.6920000000000002</v>
      </c>
      <c r="F204" s="101">
        <v>49.05</v>
      </c>
      <c r="G204" s="101">
        <v>180</v>
      </c>
      <c r="H204" s="101">
        <v>180</v>
      </c>
      <c r="I204" s="101"/>
      <c r="J204"/>
      <c r="K204"/>
      <c r="L204"/>
      <c r="M204"/>
      <c r="N204"/>
      <c r="O204"/>
      <c r="P204"/>
      <c r="Q204"/>
      <c r="R204"/>
      <c r="S204"/>
    </row>
    <row r="205" spans="1:19">
      <c r="A205" s="101" t="s">
        <v>573</v>
      </c>
      <c r="B205" s="101" t="s">
        <v>517</v>
      </c>
      <c r="C205" s="101">
        <v>0.22</v>
      </c>
      <c r="D205" s="101">
        <v>0.32900000000000001</v>
      </c>
      <c r="E205" s="101">
        <v>0.34599999999999997</v>
      </c>
      <c r="F205" s="101">
        <v>3.72</v>
      </c>
      <c r="G205" s="101">
        <v>270</v>
      </c>
      <c r="H205" s="101">
        <v>90</v>
      </c>
      <c r="I205" s="101" t="s">
        <v>535</v>
      </c>
      <c r="J205"/>
      <c r="K205"/>
      <c r="L205"/>
      <c r="M205"/>
      <c r="N205"/>
      <c r="O205"/>
      <c r="P205"/>
      <c r="Q205"/>
      <c r="R205"/>
      <c r="S205"/>
    </row>
    <row r="206" spans="1:19">
      <c r="A206" s="101" t="s">
        <v>574</v>
      </c>
      <c r="B206" s="101" t="s">
        <v>520</v>
      </c>
      <c r="C206" s="101">
        <v>0.3</v>
      </c>
      <c r="D206" s="101">
        <v>1.627</v>
      </c>
      <c r="E206" s="101">
        <v>2.6920000000000002</v>
      </c>
      <c r="F206" s="101">
        <v>17.559999999999999</v>
      </c>
      <c r="G206" s="101">
        <v>90</v>
      </c>
      <c r="H206" s="101">
        <v>180</v>
      </c>
      <c r="I206" s="101"/>
      <c r="J206"/>
      <c r="K206"/>
      <c r="L206"/>
      <c r="M206"/>
      <c r="N206"/>
      <c r="O206"/>
      <c r="P206"/>
      <c r="Q206"/>
      <c r="R206"/>
      <c r="S206"/>
    </row>
    <row r="207" spans="1:19">
      <c r="A207" s="101" t="s">
        <v>575</v>
      </c>
      <c r="B207" s="101" t="s">
        <v>520</v>
      </c>
      <c r="C207" s="101">
        <v>0.3</v>
      </c>
      <c r="D207" s="101">
        <v>1.627</v>
      </c>
      <c r="E207" s="101">
        <v>2.6920000000000002</v>
      </c>
      <c r="F207" s="101">
        <v>31.4</v>
      </c>
      <c r="G207" s="101">
        <v>0</v>
      </c>
      <c r="H207" s="101">
        <v>180</v>
      </c>
      <c r="I207" s="101"/>
      <c r="J207"/>
      <c r="K207"/>
      <c r="L207"/>
      <c r="M207"/>
      <c r="N207"/>
      <c r="O207"/>
      <c r="P207"/>
      <c r="Q207"/>
      <c r="R207"/>
      <c r="S207"/>
    </row>
    <row r="208" spans="1:19">
      <c r="A208" s="101" t="s">
        <v>576</v>
      </c>
      <c r="B208" s="101" t="s">
        <v>517</v>
      </c>
      <c r="C208" s="101">
        <v>0.22</v>
      </c>
      <c r="D208" s="101">
        <v>0.32900000000000001</v>
      </c>
      <c r="E208" s="101">
        <v>0.34599999999999997</v>
      </c>
      <c r="F208" s="101">
        <v>5.57</v>
      </c>
      <c r="G208" s="101">
        <v>270</v>
      </c>
      <c r="H208" s="101">
        <v>90</v>
      </c>
      <c r="I208" s="101" t="s">
        <v>535</v>
      </c>
      <c r="J208"/>
      <c r="K208"/>
      <c r="L208"/>
      <c r="M208"/>
      <c r="N208"/>
      <c r="O208"/>
      <c r="P208"/>
      <c r="Q208"/>
      <c r="R208"/>
      <c r="S208"/>
    </row>
    <row r="209" spans="1:19">
      <c r="A209" s="101" t="s">
        <v>577</v>
      </c>
      <c r="B209" s="101" t="s">
        <v>520</v>
      </c>
      <c r="C209" s="101">
        <v>0.3</v>
      </c>
      <c r="D209" s="101">
        <v>1.627</v>
      </c>
      <c r="E209" s="101">
        <v>2.6920000000000002</v>
      </c>
      <c r="F209" s="101">
        <v>5.0199999999999996</v>
      </c>
      <c r="G209" s="101">
        <v>270</v>
      </c>
      <c r="H209" s="101">
        <v>180</v>
      </c>
      <c r="I209" s="101"/>
      <c r="J209"/>
      <c r="K209"/>
      <c r="L209"/>
      <c r="M209"/>
      <c r="N209"/>
      <c r="O209"/>
      <c r="P209"/>
      <c r="Q209"/>
      <c r="R209"/>
      <c r="S209"/>
    </row>
    <row r="210" spans="1:19">
      <c r="A210" s="101" t="s">
        <v>578</v>
      </c>
      <c r="B210" s="101" t="s">
        <v>517</v>
      </c>
      <c r="C210" s="101">
        <v>0.22</v>
      </c>
      <c r="D210" s="101">
        <v>0.32900000000000001</v>
      </c>
      <c r="E210" s="101">
        <v>0.34599999999999997</v>
      </c>
      <c r="F210" s="101">
        <v>17.649999999999999</v>
      </c>
      <c r="G210" s="101">
        <v>0</v>
      </c>
      <c r="H210" s="101">
        <v>90</v>
      </c>
      <c r="I210" s="101" t="s">
        <v>528</v>
      </c>
      <c r="J210"/>
      <c r="K210"/>
      <c r="L210"/>
      <c r="M210"/>
      <c r="N210"/>
      <c r="O210"/>
      <c r="P210"/>
      <c r="Q210"/>
      <c r="R210"/>
      <c r="S210"/>
    </row>
    <row r="211" spans="1:19">
      <c r="A211" s="101" t="s">
        <v>579</v>
      </c>
      <c r="B211" s="101" t="s">
        <v>520</v>
      </c>
      <c r="C211" s="101">
        <v>0.3</v>
      </c>
      <c r="D211" s="101">
        <v>1.627</v>
      </c>
      <c r="E211" s="101">
        <v>2.6920000000000002</v>
      </c>
      <c r="F211" s="101">
        <v>26.48</v>
      </c>
      <c r="G211" s="101">
        <v>270</v>
      </c>
      <c r="H211" s="101">
        <v>180</v>
      </c>
      <c r="I211" s="101"/>
      <c r="J211"/>
      <c r="K211"/>
      <c r="L211"/>
      <c r="M211"/>
      <c r="N211"/>
      <c r="O211"/>
      <c r="P211"/>
      <c r="Q211"/>
      <c r="R211"/>
      <c r="S211"/>
    </row>
    <row r="212" spans="1:19">
      <c r="A212" s="101" t="s">
        <v>580</v>
      </c>
      <c r="B212" s="101" t="s">
        <v>517</v>
      </c>
      <c r="C212" s="101">
        <v>0.22</v>
      </c>
      <c r="D212" s="101">
        <v>0.32900000000000001</v>
      </c>
      <c r="E212" s="101">
        <v>0.34599999999999997</v>
      </c>
      <c r="F212" s="101">
        <v>12.08</v>
      </c>
      <c r="G212" s="101">
        <v>180</v>
      </c>
      <c r="H212" s="101">
        <v>90</v>
      </c>
      <c r="I212" s="101" t="s">
        <v>518</v>
      </c>
      <c r="J212"/>
      <c r="K212"/>
      <c r="L212"/>
      <c r="M212"/>
      <c r="N212"/>
      <c r="O212"/>
      <c r="P212"/>
      <c r="Q212"/>
      <c r="R212"/>
      <c r="S212"/>
    </row>
    <row r="213" spans="1:19">
      <c r="A213" s="101" t="s">
        <v>581</v>
      </c>
      <c r="B213" s="101" t="s">
        <v>520</v>
      </c>
      <c r="C213" s="101">
        <v>0.3</v>
      </c>
      <c r="D213" s="101">
        <v>1.627</v>
      </c>
      <c r="E213" s="101">
        <v>2.6920000000000002</v>
      </c>
      <c r="F213" s="101">
        <v>47.29</v>
      </c>
      <c r="G213" s="101">
        <v>270</v>
      </c>
      <c r="H213" s="101">
        <v>180</v>
      </c>
      <c r="I213" s="101"/>
      <c r="J213"/>
      <c r="K213"/>
      <c r="L213"/>
      <c r="M213"/>
      <c r="N213"/>
      <c r="O213"/>
      <c r="P213"/>
      <c r="Q213"/>
      <c r="R213"/>
      <c r="S213"/>
    </row>
    <row r="214" spans="1:19">
      <c r="A214" s="101" t="s">
        <v>582</v>
      </c>
      <c r="B214" s="101" t="s">
        <v>520</v>
      </c>
      <c r="C214" s="101">
        <v>0.3</v>
      </c>
      <c r="D214" s="101">
        <v>1.627</v>
      </c>
      <c r="E214" s="101">
        <v>2.6920000000000002</v>
      </c>
      <c r="F214" s="101">
        <v>11.89</v>
      </c>
      <c r="G214" s="101">
        <v>0</v>
      </c>
      <c r="H214" s="101">
        <v>180</v>
      </c>
      <c r="I214" s="101"/>
      <c r="J214"/>
      <c r="K214"/>
      <c r="L214"/>
      <c r="M214"/>
      <c r="N214"/>
      <c r="O214"/>
      <c r="P214"/>
      <c r="Q214"/>
      <c r="R214"/>
      <c r="S214"/>
    </row>
    <row r="215" spans="1:19">
      <c r="A215" s="101" t="s">
        <v>583</v>
      </c>
      <c r="B215" s="101" t="s">
        <v>517</v>
      </c>
      <c r="C215" s="101">
        <v>0.22</v>
      </c>
      <c r="D215" s="101">
        <v>0.32900000000000001</v>
      </c>
      <c r="E215" s="101">
        <v>0.34599999999999997</v>
      </c>
      <c r="F215" s="101">
        <v>41.81</v>
      </c>
      <c r="G215" s="101">
        <v>180</v>
      </c>
      <c r="H215" s="101">
        <v>90</v>
      </c>
      <c r="I215" s="101" t="s">
        <v>518</v>
      </c>
      <c r="J215"/>
      <c r="K215"/>
      <c r="L215"/>
      <c r="M215"/>
      <c r="N215"/>
      <c r="O215"/>
      <c r="P215"/>
      <c r="Q215"/>
      <c r="R215"/>
      <c r="S215"/>
    </row>
    <row r="216" spans="1:19">
      <c r="A216" s="101" t="s">
        <v>584</v>
      </c>
      <c r="B216" s="101" t="s">
        <v>520</v>
      </c>
      <c r="C216" s="101">
        <v>0.3</v>
      </c>
      <c r="D216" s="101">
        <v>1.627</v>
      </c>
      <c r="E216" s="101">
        <v>2.6920000000000002</v>
      </c>
      <c r="F216" s="101">
        <v>50.17</v>
      </c>
      <c r="G216" s="101">
        <v>90</v>
      </c>
      <c r="H216" s="101">
        <v>180</v>
      </c>
      <c r="I216" s="101"/>
      <c r="J216"/>
      <c r="K216"/>
      <c r="L216"/>
      <c r="M216"/>
      <c r="N216"/>
      <c r="O216"/>
      <c r="P216"/>
      <c r="Q216"/>
      <c r="R216"/>
      <c r="S216"/>
    </row>
    <row r="217" spans="1:19">
      <c r="A217" s="101" t="s">
        <v>585</v>
      </c>
      <c r="B217" s="101" t="s">
        <v>517</v>
      </c>
      <c r="C217" s="101">
        <v>0.22</v>
      </c>
      <c r="D217" s="101">
        <v>0.32900000000000001</v>
      </c>
      <c r="E217" s="101">
        <v>0.34599999999999997</v>
      </c>
      <c r="F217" s="101">
        <v>6.5</v>
      </c>
      <c r="G217" s="101">
        <v>180</v>
      </c>
      <c r="H217" s="101">
        <v>90</v>
      </c>
      <c r="I217" s="101" t="s">
        <v>518</v>
      </c>
      <c r="J217"/>
      <c r="K217"/>
      <c r="L217"/>
      <c r="M217"/>
      <c r="N217"/>
      <c r="O217"/>
      <c r="P217"/>
      <c r="Q217"/>
      <c r="R217"/>
      <c r="S217"/>
    </row>
    <row r="218" spans="1:19">
      <c r="A218" s="101" t="s">
        <v>586</v>
      </c>
      <c r="B218" s="101" t="s">
        <v>520</v>
      </c>
      <c r="C218" s="101">
        <v>0.3</v>
      </c>
      <c r="D218" s="101">
        <v>1.627</v>
      </c>
      <c r="E218" s="101">
        <v>2.6920000000000002</v>
      </c>
      <c r="F218" s="101">
        <v>11.06</v>
      </c>
      <c r="G218" s="101">
        <v>90</v>
      </c>
      <c r="H218" s="101">
        <v>180</v>
      </c>
      <c r="I218" s="101"/>
      <c r="J218"/>
      <c r="K218"/>
      <c r="L218"/>
      <c r="M218"/>
      <c r="N218"/>
      <c r="O218"/>
      <c r="P218"/>
      <c r="Q218"/>
      <c r="R218"/>
      <c r="S218"/>
    </row>
    <row r="219" spans="1:19">
      <c r="A219" s="101" t="s">
        <v>587</v>
      </c>
      <c r="B219" s="101" t="s">
        <v>520</v>
      </c>
      <c r="C219" s="101">
        <v>0.3</v>
      </c>
      <c r="D219" s="101">
        <v>1.627</v>
      </c>
      <c r="E219" s="101">
        <v>2.6920000000000002</v>
      </c>
      <c r="F219" s="101">
        <v>7.8</v>
      </c>
      <c r="G219" s="101">
        <v>90</v>
      </c>
      <c r="H219" s="101">
        <v>180</v>
      </c>
      <c r="I219" s="101"/>
      <c r="J219"/>
      <c r="K219"/>
      <c r="L219"/>
      <c r="M219"/>
      <c r="N219"/>
      <c r="O219"/>
      <c r="P219"/>
      <c r="Q219"/>
      <c r="R219"/>
      <c r="S219"/>
    </row>
    <row r="220" spans="1:19">
      <c r="A220" s="101" t="s">
        <v>588</v>
      </c>
      <c r="B220" s="101" t="s">
        <v>520</v>
      </c>
      <c r="C220" s="101">
        <v>0.3</v>
      </c>
      <c r="D220" s="101">
        <v>1.627</v>
      </c>
      <c r="E220" s="101">
        <v>2.6920000000000002</v>
      </c>
      <c r="F220" s="101">
        <v>11.71</v>
      </c>
      <c r="G220" s="101">
        <v>90</v>
      </c>
      <c r="H220" s="101">
        <v>180</v>
      </c>
      <c r="I220" s="101"/>
      <c r="J220"/>
      <c r="K220"/>
      <c r="L220"/>
      <c r="M220"/>
      <c r="N220"/>
      <c r="O220"/>
      <c r="P220"/>
      <c r="Q220"/>
      <c r="R220"/>
      <c r="S220"/>
    </row>
    <row r="221" spans="1:19">
      <c r="A221" s="101" t="s">
        <v>589</v>
      </c>
      <c r="B221" s="101" t="s">
        <v>520</v>
      </c>
      <c r="C221" s="101">
        <v>0.3</v>
      </c>
      <c r="D221" s="101">
        <v>1.627</v>
      </c>
      <c r="E221" s="101">
        <v>2.6920000000000002</v>
      </c>
      <c r="F221" s="101">
        <v>5.2</v>
      </c>
      <c r="G221" s="101">
        <v>0</v>
      </c>
      <c r="H221" s="101">
        <v>180</v>
      </c>
      <c r="I221" s="101"/>
      <c r="J221"/>
      <c r="K221"/>
      <c r="L221"/>
      <c r="M221"/>
      <c r="N221"/>
      <c r="O221"/>
      <c r="P221"/>
      <c r="Q221"/>
      <c r="R221"/>
      <c r="S221"/>
    </row>
    <row r="222" spans="1:19">
      <c r="A222" s="101" t="s">
        <v>590</v>
      </c>
      <c r="B222" s="101" t="s">
        <v>520</v>
      </c>
      <c r="C222" s="101">
        <v>0.3</v>
      </c>
      <c r="D222" s="101">
        <v>1.627</v>
      </c>
      <c r="E222" s="101">
        <v>2.6920000000000002</v>
      </c>
      <c r="F222" s="101">
        <v>16.72</v>
      </c>
      <c r="G222" s="101">
        <v>0</v>
      </c>
      <c r="H222" s="101">
        <v>180</v>
      </c>
      <c r="I222" s="101"/>
      <c r="J222"/>
      <c r="K222"/>
      <c r="L222"/>
      <c r="M222"/>
      <c r="N222"/>
      <c r="O222"/>
      <c r="P222"/>
      <c r="Q222"/>
      <c r="R222"/>
      <c r="S222"/>
    </row>
    <row r="223" spans="1:19">
      <c r="A223" s="101">
        <v>997723</v>
      </c>
      <c r="B223" s="101" t="s">
        <v>517</v>
      </c>
      <c r="C223" s="101">
        <v>0.22</v>
      </c>
      <c r="D223" s="101">
        <v>0.32900000000000001</v>
      </c>
      <c r="E223" s="101">
        <v>0.34599999999999997</v>
      </c>
      <c r="F223" s="101">
        <v>23.23</v>
      </c>
      <c r="G223" s="101">
        <v>180</v>
      </c>
      <c r="H223" s="101">
        <v>90</v>
      </c>
      <c r="I223" s="101" t="s">
        <v>518</v>
      </c>
      <c r="J223"/>
      <c r="K223"/>
      <c r="L223"/>
      <c r="M223"/>
      <c r="N223"/>
      <c r="O223"/>
      <c r="P223"/>
      <c r="Q223"/>
      <c r="R223"/>
      <c r="S223"/>
    </row>
    <row r="224" spans="1:19">
      <c r="A224" s="101" t="s">
        <v>591</v>
      </c>
      <c r="B224" s="101" t="s">
        <v>517</v>
      </c>
      <c r="C224" s="101">
        <v>0.22</v>
      </c>
      <c r="D224" s="101">
        <v>0.32900000000000001</v>
      </c>
      <c r="E224" s="101">
        <v>0.34599999999999997</v>
      </c>
      <c r="F224" s="101">
        <v>11.15</v>
      </c>
      <c r="G224" s="101">
        <v>270</v>
      </c>
      <c r="H224" s="101">
        <v>90</v>
      </c>
      <c r="I224" s="101" t="s">
        <v>535</v>
      </c>
      <c r="J224"/>
      <c r="K224"/>
      <c r="L224"/>
      <c r="M224"/>
      <c r="N224"/>
      <c r="O224"/>
      <c r="P224"/>
      <c r="Q224"/>
      <c r="R224"/>
      <c r="S224"/>
    </row>
    <row r="225" spans="1:19">
      <c r="A225" s="101" t="s">
        <v>592</v>
      </c>
      <c r="B225" s="101" t="s">
        <v>520</v>
      </c>
      <c r="C225" s="101">
        <v>0.3</v>
      </c>
      <c r="D225" s="101">
        <v>1.627</v>
      </c>
      <c r="E225" s="101">
        <v>2.6920000000000002</v>
      </c>
      <c r="F225" s="101">
        <v>27.87</v>
      </c>
      <c r="G225" s="101">
        <v>270</v>
      </c>
      <c r="H225" s="101">
        <v>180</v>
      </c>
      <c r="I225" s="101"/>
      <c r="J225"/>
      <c r="K225"/>
      <c r="L225"/>
      <c r="M225"/>
      <c r="N225"/>
      <c r="O225"/>
      <c r="P225"/>
      <c r="Q225"/>
      <c r="R225"/>
      <c r="S225"/>
    </row>
    <row r="226" spans="1:19">
      <c r="A226" s="101" t="s">
        <v>593</v>
      </c>
      <c r="B226" s="101" t="s">
        <v>517</v>
      </c>
      <c r="C226" s="101">
        <v>0.22</v>
      </c>
      <c r="D226" s="101">
        <v>0.32900000000000001</v>
      </c>
      <c r="E226" s="101">
        <v>0.34599999999999997</v>
      </c>
      <c r="F226" s="101">
        <v>7.43</v>
      </c>
      <c r="G226" s="101">
        <v>180</v>
      </c>
      <c r="H226" s="101">
        <v>90</v>
      </c>
      <c r="I226" s="101" t="s">
        <v>518</v>
      </c>
      <c r="J226"/>
      <c r="K226"/>
      <c r="L226"/>
      <c r="M226"/>
      <c r="N226"/>
      <c r="O226"/>
      <c r="P226"/>
      <c r="Q226"/>
      <c r="R226"/>
      <c r="S226"/>
    </row>
    <row r="227" spans="1:19">
      <c r="A227" s="101" t="s">
        <v>594</v>
      </c>
      <c r="B227" s="101" t="s">
        <v>520</v>
      </c>
      <c r="C227" s="101">
        <v>0.3</v>
      </c>
      <c r="D227" s="101">
        <v>1.627</v>
      </c>
      <c r="E227" s="101">
        <v>2.6920000000000002</v>
      </c>
      <c r="F227" s="101">
        <v>57.23</v>
      </c>
      <c r="G227" s="101">
        <v>270</v>
      </c>
      <c r="H227" s="101">
        <v>180</v>
      </c>
      <c r="I227" s="101"/>
      <c r="J227"/>
      <c r="K227"/>
      <c r="L227"/>
      <c r="M227"/>
      <c r="N227"/>
      <c r="O227"/>
      <c r="P227"/>
      <c r="Q227"/>
      <c r="R227"/>
      <c r="S227"/>
    </row>
    <row r="228" spans="1:19">
      <c r="A228" s="101" t="s">
        <v>595</v>
      </c>
      <c r="B228" s="101" t="s">
        <v>520</v>
      </c>
      <c r="C228" s="101">
        <v>0.3</v>
      </c>
      <c r="D228" s="101">
        <v>1.627</v>
      </c>
      <c r="E228" s="101">
        <v>2.6920000000000002</v>
      </c>
      <c r="F228" s="101">
        <v>36.79</v>
      </c>
      <c r="G228" s="101">
        <v>0</v>
      </c>
      <c r="H228" s="101">
        <v>180</v>
      </c>
      <c r="I228" s="101"/>
      <c r="J228"/>
      <c r="K228"/>
      <c r="L228"/>
      <c r="M228"/>
      <c r="N228"/>
      <c r="O228"/>
      <c r="P228"/>
      <c r="Q228"/>
      <c r="R228"/>
      <c r="S228"/>
    </row>
    <row r="229" spans="1:19">
      <c r="A229" s="101" t="s">
        <v>596</v>
      </c>
      <c r="B229" s="101" t="s">
        <v>517</v>
      </c>
      <c r="C229" s="101">
        <v>0.22</v>
      </c>
      <c r="D229" s="101">
        <v>0.32900000000000001</v>
      </c>
      <c r="E229" s="101">
        <v>0.34599999999999997</v>
      </c>
      <c r="F229" s="101">
        <v>37.159999999999997</v>
      </c>
      <c r="G229" s="101">
        <v>0</v>
      </c>
      <c r="H229" s="101">
        <v>90</v>
      </c>
      <c r="I229" s="101" t="s">
        <v>528</v>
      </c>
      <c r="J229"/>
      <c r="K229"/>
      <c r="L229"/>
      <c r="M229"/>
      <c r="N229"/>
      <c r="O229"/>
      <c r="P229"/>
      <c r="Q229"/>
      <c r="R229"/>
      <c r="S229"/>
    </row>
    <row r="230" spans="1:19">
      <c r="A230" s="101" t="s">
        <v>597</v>
      </c>
      <c r="B230" s="101" t="s">
        <v>517</v>
      </c>
      <c r="C230" s="101">
        <v>0.22</v>
      </c>
      <c r="D230" s="101">
        <v>0.32900000000000001</v>
      </c>
      <c r="E230" s="101">
        <v>0.34599999999999997</v>
      </c>
      <c r="F230" s="101">
        <v>21.37</v>
      </c>
      <c r="G230" s="101">
        <v>270</v>
      </c>
      <c r="H230" s="101">
        <v>90</v>
      </c>
      <c r="I230" s="101" t="s">
        <v>535</v>
      </c>
      <c r="J230"/>
      <c r="K230"/>
      <c r="L230"/>
      <c r="M230"/>
      <c r="N230"/>
      <c r="O230"/>
      <c r="P230"/>
      <c r="Q230"/>
      <c r="R230"/>
      <c r="S230"/>
    </row>
    <row r="231" spans="1:19">
      <c r="A231" s="101" t="s">
        <v>598</v>
      </c>
      <c r="B231" s="101" t="s">
        <v>520</v>
      </c>
      <c r="C231" s="101">
        <v>0.3</v>
      </c>
      <c r="D231" s="101">
        <v>1.627</v>
      </c>
      <c r="E231" s="101">
        <v>2.6920000000000002</v>
      </c>
      <c r="F231" s="101">
        <v>85.47</v>
      </c>
      <c r="G231" s="101">
        <v>270</v>
      </c>
      <c r="H231" s="101">
        <v>180</v>
      </c>
      <c r="I231" s="101"/>
      <c r="J231"/>
      <c r="K231"/>
      <c r="L231"/>
      <c r="M231"/>
      <c r="N231"/>
      <c r="O231"/>
      <c r="P231"/>
      <c r="Q231"/>
      <c r="R231"/>
      <c r="S231"/>
    </row>
    <row r="232" spans="1:19">
      <c r="A232" s="101" t="s">
        <v>599</v>
      </c>
      <c r="B232" s="101" t="s">
        <v>559</v>
      </c>
      <c r="C232" s="101">
        <v>0.3</v>
      </c>
      <c r="D232" s="101">
        <v>0.22700000000000001</v>
      </c>
      <c r="E232" s="101">
        <v>0.23699999999999999</v>
      </c>
      <c r="F232" s="101">
        <v>85.47</v>
      </c>
      <c r="G232" s="101">
        <v>270</v>
      </c>
      <c r="H232" s="101">
        <v>0</v>
      </c>
      <c r="I232" s="101"/>
      <c r="J232"/>
      <c r="K232"/>
      <c r="L232"/>
      <c r="M232"/>
      <c r="N232"/>
      <c r="O232"/>
      <c r="P232"/>
      <c r="Q232"/>
      <c r="R232"/>
      <c r="S232"/>
    </row>
    <row r="233" spans="1:19">
      <c r="A233" s="102" t="s">
        <v>600</v>
      </c>
      <c r="B233" s="101" t="s">
        <v>517</v>
      </c>
      <c r="C233" s="101">
        <v>0.22</v>
      </c>
      <c r="D233" s="101">
        <v>0.32900000000000001</v>
      </c>
      <c r="E233" s="101">
        <v>0.34599999999999997</v>
      </c>
      <c r="F233" s="101">
        <v>13.01</v>
      </c>
      <c r="G233" s="101">
        <v>90</v>
      </c>
      <c r="H233" s="101">
        <v>90</v>
      </c>
      <c r="I233" s="101" t="s">
        <v>531</v>
      </c>
      <c r="J233"/>
      <c r="K233"/>
      <c r="L233"/>
      <c r="M233"/>
      <c r="N233"/>
      <c r="O233"/>
      <c r="P233"/>
      <c r="Q233"/>
      <c r="R233"/>
      <c r="S233"/>
    </row>
    <row r="234" spans="1:19">
      <c r="A234" s="101" t="s">
        <v>601</v>
      </c>
      <c r="B234" s="101" t="s">
        <v>520</v>
      </c>
      <c r="C234" s="101">
        <v>0.3</v>
      </c>
      <c r="D234" s="101">
        <v>1.627</v>
      </c>
      <c r="E234" s="101">
        <v>2.6920000000000002</v>
      </c>
      <c r="F234" s="101">
        <v>18.21</v>
      </c>
      <c r="G234" s="101">
        <v>180</v>
      </c>
      <c r="H234" s="101">
        <v>180</v>
      </c>
      <c r="I234" s="101"/>
      <c r="J234"/>
      <c r="K234"/>
      <c r="L234"/>
      <c r="M234"/>
      <c r="N234"/>
      <c r="O234"/>
      <c r="P234"/>
      <c r="Q234"/>
      <c r="R234"/>
      <c r="S234"/>
    </row>
    <row r="235" spans="1:19">
      <c r="A235" s="101">
        <v>529072</v>
      </c>
      <c r="B235" s="101" t="s">
        <v>517</v>
      </c>
      <c r="C235" s="101">
        <v>0.22</v>
      </c>
      <c r="D235" s="101">
        <v>0.32900000000000001</v>
      </c>
      <c r="E235" s="101">
        <v>0.34599999999999997</v>
      </c>
      <c r="F235" s="101">
        <v>14.86</v>
      </c>
      <c r="G235" s="101">
        <v>90</v>
      </c>
      <c r="H235" s="101">
        <v>90</v>
      </c>
      <c r="I235" s="101" t="s">
        <v>531</v>
      </c>
      <c r="J235"/>
      <c r="K235"/>
      <c r="L235"/>
      <c r="M235"/>
      <c r="N235"/>
      <c r="O235"/>
      <c r="P235"/>
      <c r="Q235"/>
      <c r="R235"/>
      <c r="S235"/>
    </row>
    <row r="236" spans="1:19">
      <c r="A236" s="101" t="s">
        <v>602</v>
      </c>
      <c r="B236" s="101" t="s">
        <v>520</v>
      </c>
      <c r="C236" s="101">
        <v>0.3</v>
      </c>
      <c r="D236" s="101">
        <v>1.627</v>
      </c>
      <c r="E236" s="101">
        <v>2.6920000000000002</v>
      </c>
      <c r="F236" s="101">
        <v>23.78</v>
      </c>
      <c r="G236" s="101">
        <v>90</v>
      </c>
      <c r="H236" s="101">
        <v>180</v>
      </c>
      <c r="I236" s="101"/>
      <c r="J236"/>
      <c r="K236"/>
      <c r="L236"/>
      <c r="M236"/>
      <c r="N236"/>
      <c r="O236"/>
      <c r="P236"/>
      <c r="Q236"/>
      <c r="R236"/>
      <c r="S236"/>
    </row>
    <row r="237" spans="1:19">
      <c r="A237" s="101" t="s">
        <v>603</v>
      </c>
      <c r="B237" s="101" t="s">
        <v>559</v>
      </c>
      <c r="C237" s="101">
        <v>0.3</v>
      </c>
      <c r="D237" s="101">
        <v>0.22700000000000001</v>
      </c>
      <c r="E237" s="101">
        <v>0.23699999999999999</v>
      </c>
      <c r="F237" s="101">
        <v>11.89</v>
      </c>
      <c r="G237" s="101">
        <v>180</v>
      </c>
      <c r="H237" s="101">
        <v>0</v>
      </c>
      <c r="I237" s="101"/>
      <c r="J237"/>
      <c r="K237"/>
      <c r="L237"/>
      <c r="M237"/>
      <c r="N237"/>
      <c r="O237"/>
      <c r="P237"/>
      <c r="Q237"/>
      <c r="R237"/>
      <c r="S237"/>
    </row>
    <row r="238" spans="1:19">
      <c r="A238" s="101" t="s">
        <v>604</v>
      </c>
      <c r="B238" s="101" t="s">
        <v>520</v>
      </c>
      <c r="C238" s="101">
        <v>0.3</v>
      </c>
      <c r="D238" s="101">
        <v>1.627</v>
      </c>
      <c r="E238" s="101">
        <v>2.6920000000000002</v>
      </c>
      <c r="F238" s="101">
        <v>3.9</v>
      </c>
      <c r="G238" s="101">
        <v>90</v>
      </c>
      <c r="H238" s="101">
        <v>180</v>
      </c>
      <c r="I238" s="101"/>
      <c r="J238"/>
      <c r="K238"/>
      <c r="L238"/>
      <c r="M238"/>
      <c r="N238"/>
      <c r="O238"/>
      <c r="P238"/>
      <c r="Q238"/>
      <c r="R238"/>
      <c r="S238"/>
    </row>
    <row r="239" spans="1:19">
      <c r="A239" s="101" t="s">
        <v>605</v>
      </c>
      <c r="B239" s="101" t="s">
        <v>517</v>
      </c>
      <c r="C239" s="101">
        <v>0.22</v>
      </c>
      <c r="D239" s="101">
        <v>0.32900000000000001</v>
      </c>
      <c r="E239" s="101">
        <v>0.34599999999999997</v>
      </c>
      <c r="F239" s="101">
        <v>16.72</v>
      </c>
      <c r="G239" s="101">
        <v>90</v>
      </c>
      <c r="H239" s="101">
        <v>90</v>
      </c>
      <c r="I239" s="101" t="s">
        <v>531</v>
      </c>
      <c r="J239"/>
      <c r="K239"/>
      <c r="L239"/>
      <c r="M239"/>
      <c r="N239"/>
      <c r="O239"/>
      <c r="P239"/>
      <c r="Q239"/>
      <c r="R239"/>
      <c r="S239"/>
    </row>
    <row r="240" spans="1:19">
      <c r="A240" s="101" t="s">
        <v>606</v>
      </c>
      <c r="B240" s="101" t="s">
        <v>520</v>
      </c>
      <c r="C240" s="101">
        <v>0.3</v>
      </c>
      <c r="D240" s="101">
        <v>1.627</v>
      </c>
      <c r="E240" s="101">
        <v>2.6920000000000002</v>
      </c>
      <c r="F240" s="101">
        <v>33.450000000000003</v>
      </c>
      <c r="G240" s="101">
        <v>180</v>
      </c>
      <c r="H240" s="101">
        <v>180</v>
      </c>
      <c r="I240" s="101"/>
      <c r="J240"/>
      <c r="K240"/>
      <c r="L240"/>
      <c r="M240"/>
      <c r="N240"/>
      <c r="O240"/>
      <c r="P240"/>
      <c r="Q240"/>
      <c r="R240"/>
      <c r="S240"/>
    </row>
    <row r="241" spans="1:19">
      <c r="A241" s="101" t="s">
        <v>607</v>
      </c>
      <c r="B241" s="101" t="s">
        <v>517</v>
      </c>
      <c r="C241" s="101">
        <v>0.22</v>
      </c>
      <c r="D241" s="101">
        <v>0.32900000000000001</v>
      </c>
      <c r="E241" s="101">
        <v>0.34599999999999997</v>
      </c>
      <c r="F241" s="101">
        <v>7.43</v>
      </c>
      <c r="G241" s="101">
        <v>270</v>
      </c>
      <c r="H241" s="101">
        <v>90</v>
      </c>
      <c r="I241" s="101" t="s">
        <v>535</v>
      </c>
      <c r="J241"/>
      <c r="K241"/>
      <c r="L241"/>
      <c r="M241"/>
      <c r="N241"/>
      <c r="O241"/>
      <c r="P241"/>
      <c r="Q241"/>
      <c r="R241"/>
      <c r="S241"/>
    </row>
    <row r="242" spans="1:19">
      <c r="A242" s="101" t="s">
        <v>608</v>
      </c>
      <c r="B242" s="101" t="s">
        <v>520</v>
      </c>
      <c r="C242" s="101">
        <v>0.3</v>
      </c>
      <c r="D242" s="101">
        <v>1.627</v>
      </c>
      <c r="E242" s="101">
        <v>2.6920000000000002</v>
      </c>
      <c r="F242" s="101">
        <v>6.69</v>
      </c>
      <c r="G242" s="101">
        <v>90</v>
      </c>
      <c r="H242" s="101">
        <v>180</v>
      </c>
      <c r="I242" s="101"/>
      <c r="J242"/>
      <c r="K242"/>
      <c r="L242"/>
      <c r="M242"/>
      <c r="N242"/>
      <c r="O242"/>
      <c r="P242"/>
      <c r="Q242"/>
      <c r="R242"/>
      <c r="S242"/>
    </row>
    <row r="243" spans="1:19">
      <c r="A243" s="101" t="s">
        <v>609</v>
      </c>
      <c r="B243" s="101" t="s">
        <v>517</v>
      </c>
      <c r="C243" s="101">
        <v>0.22</v>
      </c>
      <c r="D243" s="101">
        <v>0.32900000000000001</v>
      </c>
      <c r="E243" s="101">
        <v>0.34599999999999997</v>
      </c>
      <c r="F243" s="101">
        <v>11.15</v>
      </c>
      <c r="G243" s="101">
        <v>90</v>
      </c>
      <c r="H243" s="101">
        <v>90</v>
      </c>
      <c r="I243" s="101" t="s">
        <v>531</v>
      </c>
      <c r="J243"/>
      <c r="K243"/>
      <c r="L243"/>
      <c r="M243"/>
      <c r="N243"/>
      <c r="O243"/>
      <c r="P243"/>
      <c r="Q243"/>
      <c r="R243"/>
      <c r="S243"/>
    </row>
    <row r="244" spans="1:19">
      <c r="A244" s="101" t="s">
        <v>610</v>
      </c>
      <c r="B244" s="101" t="s">
        <v>517</v>
      </c>
      <c r="C244" s="101">
        <v>0.22</v>
      </c>
      <c r="D244" s="101">
        <v>0.32900000000000001</v>
      </c>
      <c r="E244" s="101">
        <v>0.34599999999999997</v>
      </c>
      <c r="F244" s="101">
        <v>26.01</v>
      </c>
      <c r="G244" s="101">
        <v>180</v>
      </c>
      <c r="H244" s="101">
        <v>90</v>
      </c>
      <c r="I244" s="101" t="s">
        <v>518</v>
      </c>
      <c r="J244"/>
      <c r="K244"/>
      <c r="L244"/>
      <c r="M244"/>
      <c r="N244"/>
      <c r="O244"/>
      <c r="P244"/>
      <c r="Q244"/>
      <c r="R244"/>
      <c r="S244"/>
    </row>
    <row r="245" spans="1:19">
      <c r="A245" s="101" t="s">
        <v>611</v>
      </c>
      <c r="B245" s="101" t="s">
        <v>517</v>
      </c>
      <c r="C245" s="101">
        <v>0.22</v>
      </c>
      <c r="D245" s="101">
        <v>0.32900000000000001</v>
      </c>
      <c r="E245" s="101">
        <v>0.34599999999999997</v>
      </c>
      <c r="F245" s="101">
        <v>27.87</v>
      </c>
      <c r="G245" s="101">
        <v>270</v>
      </c>
      <c r="H245" s="101">
        <v>90</v>
      </c>
      <c r="I245" s="101" t="s">
        <v>535</v>
      </c>
      <c r="J245"/>
      <c r="K245"/>
      <c r="L245"/>
      <c r="M245"/>
      <c r="N245"/>
      <c r="O245"/>
      <c r="P245"/>
      <c r="Q245"/>
      <c r="R245"/>
      <c r="S245"/>
    </row>
    <row r="246" spans="1:19">
      <c r="A246" s="101" t="s">
        <v>612</v>
      </c>
      <c r="B246" s="101" t="s">
        <v>517</v>
      </c>
      <c r="C246" s="101">
        <v>0.22</v>
      </c>
      <c r="D246" s="101">
        <v>0.32900000000000001</v>
      </c>
      <c r="E246" s="101">
        <v>0.34599999999999997</v>
      </c>
      <c r="F246" s="101">
        <v>11.15</v>
      </c>
      <c r="G246" s="101">
        <v>180</v>
      </c>
      <c r="H246" s="101">
        <v>90</v>
      </c>
      <c r="I246" s="101" t="s">
        <v>518</v>
      </c>
      <c r="J246"/>
      <c r="K246"/>
      <c r="L246"/>
      <c r="M246"/>
      <c r="N246"/>
      <c r="O246"/>
      <c r="P246"/>
      <c r="Q246"/>
      <c r="R246"/>
      <c r="S246"/>
    </row>
    <row r="247" spans="1:19">
      <c r="A247" s="101" t="s">
        <v>613</v>
      </c>
      <c r="B247" s="101" t="s">
        <v>517</v>
      </c>
      <c r="C247" s="101">
        <v>0.22</v>
      </c>
      <c r="D247" s="101">
        <v>0.32900000000000001</v>
      </c>
      <c r="E247" s="101">
        <v>0.34599999999999997</v>
      </c>
      <c r="F247" s="101">
        <v>16.72</v>
      </c>
      <c r="G247" s="101">
        <v>180</v>
      </c>
      <c r="H247" s="101">
        <v>90</v>
      </c>
      <c r="I247" s="101" t="s">
        <v>518</v>
      </c>
      <c r="J247"/>
      <c r="K247"/>
      <c r="L247"/>
      <c r="M247"/>
      <c r="N247"/>
      <c r="O247"/>
      <c r="P247"/>
      <c r="Q247"/>
      <c r="R247"/>
      <c r="S247"/>
    </row>
    <row r="248" spans="1:19">
      <c r="A248" s="101" t="s">
        <v>614</v>
      </c>
      <c r="B248" s="101" t="s">
        <v>517</v>
      </c>
      <c r="C248" s="101">
        <v>0.22</v>
      </c>
      <c r="D248" s="101">
        <v>0.32900000000000001</v>
      </c>
      <c r="E248" s="101">
        <v>0.34599999999999997</v>
      </c>
      <c r="F248" s="101">
        <v>22.3</v>
      </c>
      <c r="G248" s="101">
        <v>180</v>
      </c>
      <c r="H248" s="101">
        <v>90</v>
      </c>
      <c r="I248" s="101" t="s">
        <v>518</v>
      </c>
      <c r="J248"/>
      <c r="K248"/>
      <c r="L248"/>
      <c r="M248"/>
      <c r="N248"/>
      <c r="O248"/>
      <c r="P248"/>
      <c r="Q248"/>
      <c r="R248"/>
      <c r="S248"/>
    </row>
    <row r="249" spans="1:19">
      <c r="A249" s="101" t="s">
        <v>615</v>
      </c>
      <c r="B249" s="101" t="s">
        <v>517</v>
      </c>
      <c r="C249" s="101">
        <v>0.22</v>
      </c>
      <c r="D249" s="101">
        <v>0.32900000000000001</v>
      </c>
      <c r="E249" s="101">
        <v>0.34599999999999997</v>
      </c>
      <c r="F249" s="101">
        <v>6.5</v>
      </c>
      <c r="G249" s="101">
        <v>180</v>
      </c>
      <c r="H249" s="101">
        <v>90</v>
      </c>
      <c r="I249" s="101" t="s">
        <v>518</v>
      </c>
      <c r="J249"/>
      <c r="K249"/>
      <c r="L249"/>
      <c r="M249"/>
      <c r="N249"/>
      <c r="O249"/>
      <c r="P249"/>
      <c r="Q249"/>
      <c r="R249"/>
      <c r="S249"/>
    </row>
    <row r="250" spans="1:19">
      <c r="A250" s="101" t="s">
        <v>616</v>
      </c>
      <c r="B250" s="101" t="s">
        <v>517</v>
      </c>
      <c r="C250" s="101">
        <v>0.22</v>
      </c>
      <c r="D250" s="101">
        <v>0.32900000000000001</v>
      </c>
      <c r="E250" s="101">
        <v>0.34599999999999997</v>
      </c>
      <c r="F250" s="101">
        <v>23.23</v>
      </c>
      <c r="G250" s="101">
        <v>90</v>
      </c>
      <c r="H250" s="101">
        <v>90</v>
      </c>
      <c r="I250" s="101" t="s">
        <v>531</v>
      </c>
      <c r="J250"/>
      <c r="K250"/>
      <c r="L250"/>
      <c r="M250"/>
      <c r="N250"/>
      <c r="O250"/>
      <c r="P250"/>
      <c r="Q250"/>
      <c r="R250"/>
      <c r="S250"/>
    </row>
    <row r="251" spans="1:19">
      <c r="A251" s="101" t="s">
        <v>617</v>
      </c>
      <c r="B251" s="101" t="s">
        <v>517</v>
      </c>
      <c r="C251" s="101">
        <v>0.22</v>
      </c>
      <c r="D251" s="101">
        <v>0.32900000000000001</v>
      </c>
      <c r="E251" s="101">
        <v>0.34599999999999997</v>
      </c>
      <c r="F251" s="101">
        <v>13.94</v>
      </c>
      <c r="G251" s="101">
        <v>0</v>
      </c>
      <c r="H251" s="101">
        <v>90</v>
      </c>
      <c r="I251" s="101" t="s">
        <v>528</v>
      </c>
      <c r="J251"/>
      <c r="K251"/>
      <c r="L251"/>
      <c r="M251"/>
      <c r="N251"/>
      <c r="O251"/>
      <c r="P251"/>
      <c r="Q251"/>
      <c r="R251"/>
      <c r="S251"/>
    </row>
    <row r="252" spans="1:19">
      <c r="A252" s="101" t="s">
        <v>618</v>
      </c>
      <c r="B252" s="101" t="s">
        <v>517</v>
      </c>
      <c r="C252" s="101">
        <v>0.22</v>
      </c>
      <c r="D252" s="101">
        <v>0.32900000000000001</v>
      </c>
      <c r="E252" s="101">
        <v>0.34599999999999997</v>
      </c>
      <c r="F252" s="101">
        <v>22.3</v>
      </c>
      <c r="G252" s="101">
        <v>0</v>
      </c>
      <c r="H252" s="101">
        <v>90</v>
      </c>
      <c r="I252" s="101" t="s">
        <v>528</v>
      </c>
      <c r="J252"/>
      <c r="K252"/>
      <c r="L252"/>
      <c r="M252"/>
      <c r="N252"/>
      <c r="O252"/>
      <c r="P252"/>
      <c r="Q252"/>
      <c r="R252"/>
      <c r="S252"/>
    </row>
    <row r="253" spans="1:19">
      <c r="A253" s="101" t="s">
        <v>619</v>
      </c>
      <c r="B253" s="101" t="s">
        <v>517</v>
      </c>
      <c r="C253" s="101">
        <v>0.22</v>
      </c>
      <c r="D253" s="101">
        <v>0.32900000000000001</v>
      </c>
      <c r="E253" s="101">
        <v>0.34599999999999997</v>
      </c>
      <c r="F253" s="101">
        <v>16.72</v>
      </c>
      <c r="G253" s="101">
        <v>0</v>
      </c>
      <c r="H253" s="101">
        <v>90</v>
      </c>
      <c r="I253" s="101" t="s">
        <v>528</v>
      </c>
      <c r="J253"/>
      <c r="K253"/>
      <c r="L253"/>
      <c r="M253"/>
      <c r="N253"/>
      <c r="O253"/>
      <c r="P253"/>
      <c r="Q253"/>
      <c r="R253"/>
      <c r="S253"/>
    </row>
    <row r="254" spans="1:19">
      <c r="A254" s="101" t="s">
        <v>620</v>
      </c>
      <c r="B254" s="101" t="s">
        <v>517</v>
      </c>
      <c r="C254" s="101">
        <v>0.22</v>
      </c>
      <c r="D254" s="101">
        <v>0.32900000000000001</v>
      </c>
      <c r="E254" s="101">
        <v>0.34599999999999997</v>
      </c>
      <c r="F254" s="101">
        <v>11.15</v>
      </c>
      <c r="G254" s="101">
        <v>0</v>
      </c>
      <c r="H254" s="101">
        <v>90</v>
      </c>
      <c r="I254" s="101" t="s">
        <v>528</v>
      </c>
      <c r="J254"/>
      <c r="K254"/>
      <c r="L254"/>
      <c r="M254"/>
      <c r="N254"/>
      <c r="O254"/>
      <c r="P254"/>
      <c r="Q254"/>
      <c r="R254"/>
      <c r="S254"/>
    </row>
    <row r="255" spans="1:19">
      <c r="A255" s="101" t="s">
        <v>621</v>
      </c>
      <c r="B255" s="101" t="s">
        <v>517</v>
      </c>
      <c r="C255" s="101">
        <v>0.22</v>
      </c>
      <c r="D255" s="101">
        <v>0.32900000000000001</v>
      </c>
      <c r="E255" s="101">
        <v>0.34599999999999997</v>
      </c>
      <c r="F255" s="101">
        <v>5.57</v>
      </c>
      <c r="G255" s="101">
        <v>180</v>
      </c>
      <c r="H255" s="101">
        <v>90</v>
      </c>
      <c r="I255" s="101" t="s">
        <v>518</v>
      </c>
      <c r="J255"/>
      <c r="K255"/>
      <c r="L255"/>
      <c r="M255"/>
      <c r="N255"/>
      <c r="O255"/>
      <c r="P255"/>
      <c r="Q255"/>
      <c r="R255"/>
      <c r="S255"/>
    </row>
    <row r="256" spans="1:19">
      <c r="A256" s="101" t="s">
        <v>622</v>
      </c>
      <c r="B256" s="101" t="s">
        <v>517</v>
      </c>
      <c r="C256" s="101">
        <v>0.22</v>
      </c>
      <c r="D256" s="101">
        <v>0.32900000000000001</v>
      </c>
      <c r="E256" s="101">
        <v>0.34599999999999997</v>
      </c>
      <c r="F256" s="101">
        <v>5.57</v>
      </c>
      <c r="G256" s="101">
        <v>180</v>
      </c>
      <c r="H256" s="101">
        <v>90</v>
      </c>
      <c r="I256" s="101" t="s">
        <v>518</v>
      </c>
      <c r="J256"/>
      <c r="K256"/>
      <c r="L256"/>
      <c r="M256"/>
      <c r="N256"/>
      <c r="O256"/>
      <c r="P256"/>
      <c r="Q256"/>
      <c r="R256"/>
      <c r="S256"/>
    </row>
    <row r="257" spans="1:19">
      <c r="A257" s="101" t="s">
        <v>623</v>
      </c>
      <c r="B257" s="101" t="s">
        <v>517</v>
      </c>
      <c r="C257" s="101">
        <v>0.22</v>
      </c>
      <c r="D257" s="101">
        <v>0.32900000000000001</v>
      </c>
      <c r="E257" s="101">
        <v>0.34599999999999997</v>
      </c>
      <c r="F257" s="101">
        <v>5.57</v>
      </c>
      <c r="G257" s="101">
        <v>180</v>
      </c>
      <c r="H257" s="101">
        <v>90</v>
      </c>
      <c r="I257" s="101" t="s">
        <v>518</v>
      </c>
      <c r="J257"/>
      <c r="K257"/>
      <c r="L257"/>
      <c r="M257"/>
      <c r="N257"/>
      <c r="O257"/>
      <c r="P257"/>
      <c r="Q257"/>
      <c r="R257"/>
      <c r="S257"/>
    </row>
    <row r="258" spans="1:19">
      <c r="A258" s="101" t="s">
        <v>624</v>
      </c>
      <c r="B258" s="101" t="s">
        <v>517</v>
      </c>
      <c r="C258" s="101">
        <v>0.22</v>
      </c>
      <c r="D258" s="101">
        <v>0.32900000000000001</v>
      </c>
      <c r="E258" s="101">
        <v>0.34599999999999997</v>
      </c>
      <c r="F258" s="101">
        <v>5.57</v>
      </c>
      <c r="G258" s="101">
        <v>0</v>
      </c>
      <c r="H258" s="101">
        <v>90</v>
      </c>
      <c r="I258" s="101" t="s">
        <v>528</v>
      </c>
      <c r="J258"/>
      <c r="K258"/>
      <c r="L258"/>
      <c r="M258"/>
      <c r="N258"/>
      <c r="O258"/>
      <c r="P258"/>
      <c r="Q258"/>
      <c r="R258"/>
      <c r="S258"/>
    </row>
    <row r="259" spans="1:19">
      <c r="A259" s="101" t="s">
        <v>625</v>
      </c>
      <c r="B259" s="101" t="s">
        <v>517</v>
      </c>
      <c r="C259" s="101">
        <v>0.22</v>
      </c>
      <c r="D259" s="101">
        <v>0.32900000000000001</v>
      </c>
      <c r="E259" s="101">
        <v>0.34599999999999997</v>
      </c>
      <c r="F259" s="101">
        <v>5.57</v>
      </c>
      <c r="G259" s="101">
        <v>0</v>
      </c>
      <c r="H259" s="101">
        <v>90</v>
      </c>
      <c r="I259" s="101" t="s">
        <v>528</v>
      </c>
      <c r="J259"/>
      <c r="K259"/>
      <c r="L259"/>
      <c r="M259"/>
      <c r="N259"/>
      <c r="O259"/>
      <c r="P259"/>
      <c r="Q259"/>
      <c r="R259"/>
      <c r="S259"/>
    </row>
    <row r="260" spans="1:19">
      <c r="A260" s="101" t="s">
        <v>626</v>
      </c>
      <c r="B260" s="101" t="s">
        <v>517</v>
      </c>
      <c r="C260" s="101">
        <v>0.22</v>
      </c>
      <c r="D260" s="101">
        <v>0.32900000000000001</v>
      </c>
      <c r="E260" s="101">
        <v>0.34599999999999997</v>
      </c>
      <c r="F260" s="101">
        <v>5.57</v>
      </c>
      <c r="G260" s="101">
        <v>0</v>
      </c>
      <c r="H260" s="101">
        <v>90</v>
      </c>
      <c r="I260" s="101" t="s">
        <v>528</v>
      </c>
      <c r="J260"/>
      <c r="K260"/>
      <c r="L260"/>
      <c r="M260"/>
      <c r="N260"/>
      <c r="O260"/>
      <c r="P260"/>
      <c r="Q260"/>
      <c r="R260"/>
      <c r="S260"/>
    </row>
    <row r="261" spans="1:19">
      <c r="A261" s="102" t="s">
        <v>627</v>
      </c>
      <c r="B261" s="101" t="s">
        <v>517</v>
      </c>
      <c r="C261" s="101">
        <v>0.22</v>
      </c>
      <c r="D261" s="101">
        <v>0.32900000000000001</v>
      </c>
      <c r="E261" s="101">
        <v>0.34599999999999997</v>
      </c>
      <c r="F261" s="101">
        <v>8.36</v>
      </c>
      <c r="G261" s="101">
        <v>0</v>
      </c>
      <c r="H261" s="101">
        <v>90</v>
      </c>
      <c r="I261" s="101" t="s">
        <v>528</v>
      </c>
      <c r="J261"/>
      <c r="K261"/>
      <c r="L261"/>
      <c r="M261"/>
      <c r="N261"/>
      <c r="O261"/>
      <c r="P261"/>
      <c r="Q261"/>
      <c r="R261"/>
      <c r="S261"/>
    </row>
    <row r="262" spans="1:19">
      <c r="A262" s="101" t="s">
        <v>628</v>
      </c>
      <c r="B262" s="101" t="s">
        <v>517</v>
      </c>
      <c r="C262" s="101">
        <v>0.22</v>
      </c>
      <c r="D262" s="101">
        <v>0.32900000000000001</v>
      </c>
      <c r="E262" s="101">
        <v>0.34599999999999997</v>
      </c>
      <c r="F262" s="101">
        <v>6.5</v>
      </c>
      <c r="G262" s="101">
        <v>270</v>
      </c>
      <c r="H262" s="101">
        <v>90</v>
      </c>
      <c r="I262" s="101" t="s">
        <v>535</v>
      </c>
      <c r="J262"/>
      <c r="K262"/>
      <c r="L262"/>
      <c r="M262"/>
      <c r="N262"/>
      <c r="O262"/>
      <c r="P262"/>
      <c r="Q262"/>
      <c r="R262"/>
      <c r="S262"/>
    </row>
    <row r="263" spans="1:19">
      <c r="A263" s="101" t="s">
        <v>629</v>
      </c>
      <c r="B263" s="101" t="s">
        <v>517</v>
      </c>
      <c r="C263" s="101">
        <v>0.22</v>
      </c>
      <c r="D263" s="101">
        <v>0.32900000000000001</v>
      </c>
      <c r="E263" s="101">
        <v>0.34599999999999997</v>
      </c>
      <c r="F263" s="101">
        <v>37.159999999999997</v>
      </c>
      <c r="G263" s="101">
        <v>90</v>
      </c>
      <c r="H263" s="101">
        <v>90</v>
      </c>
      <c r="I263" s="101" t="s">
        <v>531</v>
      </c>
      <c r="J263"/>
      <c r="K263"/>
      <c r="L263"/>
      <c r="M263"/>
      <c r="N263"/>
      <c r="O263"/>
      <c r="P263"/>
      <c r="Q263"/>
      <c r="R263"/>
      <c r="S263"/>
    </row>
    <row r="264" spans="1:19">
      <c r="A264" s="101" t="s">
        <v>630</v>
      </c>
      <c r="B264" s="101" t="s">
        <v>517</v>
      </c>
      <c r="C264" s="101">
        <v>0.22</v>
      </c>
      <c r="D264" s="101">
        <v>0.32900000000000001</v>
      </c>
      <c r="E264" s="101">
        <v>0.34599999999999997</v>
      </c>
      <c r="F264" s="101">
        <v>30.66</v>
      </c>
      <c r="G264" s="101">
        <v>180</v>
      </c>
      <c r="H264" s="101">
        <v>90</v>
      </c>
      <c r="I264" s="101" t="s">
        <v>518</v>
      </c>
      <c r="J264"/>
      <c r="K264"/>
      <c r="L264"/>
      <c r="M264"/>
      <c r="N264"/>
      <c r="O264"/>
      <c r="P264"/>
      <c r="Q264"/>
      <c r="R264"/>
      <c r="S264"/>
    </row>
    <row r="265" spans="1:19">
      <c r="A265" s="101" t="s">
        <v>631</v>
      </c>
      <c r="B265" s="101" t="s">
        <v>517</v>
      </c>
      <c r="C265" s="101">
        <v>0.22</v>
      </c>
      <c r="D265" s="101">
        <v>0.32900000000000001</v>
      </c>
      <c r="E265" s="101">
        <v>0.34599999999999997</v>
      </c>
      <c r="F265" s="101">
        <v>14.86</v>
      </c>
      <c r="G265" s="101">
        <v>270</v>
      </c>
      <c r="H265" s="101">
        <v>90</v>
      </c>
      <c r="I265" s="101" t="s">
        <v>535</v>
      </c>
      <c r="J265"/>
      <c r="K265"/>
      <c r="L265"/>
      <c r="M265"/>
      <c r="N265"/>
      <c r="O265"/>
      <c r="P265"/>
      <c r="Q265"/>
      <c r="R265"/>
      <c r="S265"/>
    </row>
    <row r="266" spans="1:19">
      <c r="A266" s="101" t="s">
        <v>632</v>
      </c>
      <c r="B266" s="101" t="s">
        <v>517</v>
      </c>
      <c r="C266" s="101">
        <v>0.22</v>
      </c>
      <c r="D266" s="101">
        <v>0.32900000000000001</v>
      </c>
      <c r="E266" s="101">
        <v>0.34599999999999997</v>
      </c>
      <c r="F266" s="101">
        <v>87.33</v>
      </c>
      <c r="G266" s="101">
        <v>180</v>
      </c>
      <c r="H266" s="101">
        <v>90</v>
      </c>
      <c r="I266" s="101" t="s">
        <v>518</v>
      </c>
      <c r="J266"/>
      <c r="K266"/>
      <c r="L266"/>
      <c r="M266"/>
      <c r="N266"/>
      <c r="O266"/>
      <c r="P266"/>
      <c r="Q266"/>
      <c r="R266"/>
      <c r="S266"/>
    </row>
    <row r="267" spans="1:19">
      <c r="A267" s="101" t="s">
        <v>633</v>
      </c>
      <c r="B267" s="101" t="s">
        <v>517</v>
      </c>
      <c r="C267" s="101">
        <v>0.22</v>
      </c>
      <c r="D267" s="101">
        <v>0.32900000000000001</v>
      </c>
      <c r="E267" s="101">
        <v>0.34599999999999997</v>
      </c>
      <c r="F267" s="101">
        <v>8.36</v>
      </c>
      <c r="G267" s="101">
        <v>90</v>
      </c>
      <c r="H267" s="101">
        <v>90</v>
      </c>
      <c r="I267" s="101" t="s">
        <v>531</v>
      </c>
      <c r="J267"/>
      <c r="K267"/>
      <c r="L267"/>
      <c r="M267"/>
      <c r="N267"/>
      <c r="O267"/>
      <c r="P267"/>
      <c r="Q267"/>
      <c r="R267"/>
      <c r="S267"/>
    </row>
    <row r="268" spans="1:19">
      <c r="A268" s="101" t="s">
        <v>634</v>
      </c>
      <c r="B268" s="101" t="s">
        <v>517</v>
      </c>
      <c r="C268" s="101">
        <v>0.22</v>
      </c>
      <c r="D268" s="101">
        <v>0.32900000000000001</v>
      </c>
      <c r="E268" s="101">
        <v>0.34599999999999997</v>
      </c>
      <c r="F268" s="101">
        <v>20.440000000000001</v>
      </c>
      <c r="G268" s="101">
        <v>0</v>
      </c>
      <c r="H268" s="101">
        <v>90</v>
      </c>
      <c r="I268" s="101" t="s">
        <v>528</v>
      </c>
      <c r="J268"/>
      <c r="K268"/>
      <c r="L268"/>
      <c r="M268"/>
      <c r="N268"/>
      <c r="O268"/>
      <c r="P268"/>
      <c r="Q268"/>
      <c r="R268"/>
      <c r="S268"/>
    </row>
    <row r="269" spans="1:19">
      <c r="A269" s="101" t="s">
        <v>635</v>
      </c>
      <c r="B269" s="101" t="s">
        <v>517</v>
      </c>
      <c r="C269" s="101">
        <v>0.22</v>
      </c>
      <c r="D269" s="101">
        <v>0.32900000000000001</v>
      </c>
      <c r="E269" s="101">
        <v>0.34599999999999997</v>
      </c>
      <c r="F269" s="101">
        <v>3.72</v>
      </c>
      <c r="G269" s="101">
        <v>0</v>
      </c>
      <c r="H269" s="101">
        <v>90</v>
      </c>
      <c r="I269" s="101" t="s">
        <v>528</v>
      </c>
      <c r="J269"/>
      <c r="K269"/>
      <c r="L269"/>
      <c r="M269"/>
      <c r="N269"/>
      <c r="O269"/>
      <c r="P269"/>
      <c r="Q269"/>
      <c r="R269"/>
      <c r="S269"/>
    </row>
    <row r="270" spans="1:19">
      <c r="A270" s="101" t="s">
        <v>636</v>
      </c>
      <c r="B270" s="101" t="s">
        <v>517</v>
      </c>
      <c r="C270" s="101">
        <v>0.22</v>
      </c>
      <c r="D270" s="101">
        <v>0.32900000000000001</v>
      </c>
      <c r="E270" s="101">
        <v>0.34599999999999997</v>
      </c>
      <c r="F270" s="101">
        <v>5.57</v>
      </c>
      <c r="G270" s="101">
        <v>270</v>
      </c>
      <c r="H270" s="101">
        <v>90</v>
      </c>
      <c r="I270" s="101" t="s">
        <v>535</v>
      </c>
      <c r="J270"/>
      <c r="K270"/>
      <c r="L270"/>
      <c r="M270"/>
      <c r="N270"/>
      <c r="O270"/>
      <c r="P270"/>
      <c r="Q270"/>
      <c r="R270"/>
      <c r="S270"/>
    </row>
    <row r="271" spans="1:19">
      <c r="A271" s="101" t="s">
        <v>637</v>
      </c>
      <c r="B271" s="101" t="s">
        <v>517</v>
      </c>
      <c r="C271" s="101">
        <v>0.22</v>
      </c>
      <c r="D271" s="101">
        <v>0.32900000000000001</v>
      </c>
      <c r="E271" s="101">
        <v>0.34599999999999997</v>
      </c>
      <c r="F271" s="101">
        <v>5.57</v>
      </c>
      <c r="G271" s="101">
        <v>270</v>
      </c>
      <c r="H271" s="101">
        <v>90</v>
      </c>
      <c r="I271" s="101" t="s">
        <v>535</v>
      </c>
      <c r="J271"/>
      <c r="K271"/>
      <c r="L271"/>
      <c r="M271"/>
      <c r="N271"/>
      <c r="O271"/>
      <c r="P271"/>
      <c r="Q271"/>
      <c r="R271"/>
      <c r="S271"/>
    </row>
    <row r="272" spans="1:19">
      <c r="A272" s="101" t="s">
        <v>638</v>
      </c>
      <c r="B272" s="101" t="s">
        <v>559</v>
      </c>
      <c r="C272" s="101">
        <v>0.3</v>
      </c>
      <c r="D272" s="101">
        <v>0.22700000000000001</v>
      </c>
      <c r="E272" s="101">
        <v>0.23699999999999999</v>
      </c>
      <c r="F272" s="101">
        <v>3.9</v>
      </c>
      <c r="G272" s="101">
        <v>270</v>
      </c>
      <c r="H272" s="101">
        <v>0</v>
      </c>
      <c r="I272" s="101"/>
      <c r="J272"/>
      <c r="K272"/>
      <c r="L272"/>
      <c r="M272"/>
      <c r="N272"/>
      <c r="O272"/>
      <c r="P272"/>
      <c r="Q272"/>
      <c r="R272"/>
      <c r="S272"/>
    </row>
    <row r="273" spans="1:19">
      <c r="A273" s="101" t="s">
        <v>639</v>
      </c>
      <c r="B273" s="101" t="s">
        <v>517</v>
      </c>
      <c r="C273" s="101">
        <v>0.22</v>
      </c>
      <c r="D273" s="101">
        <v>0.32900000000000001</v>
      </c>
      <c r="E273" s="101">
        <v>0.34599999999999997</v>
      </c>
      <c r="F273" s="101">
        <v>3.72</v>
      </c>
      <c r="G273" s="101">
        <v>0</v>
      </c>
      <c r="H273" s="101">
        <v>90</v>
      </c>
      <c r="I273" s="101" t="s">
        <v>528</v>
      </c>
      <c r="J273"/>
      <c r="K273"/>
      <c r="L273"/>
      <c r="M273"/>
      <c r="N273"/>
      <c r="O273"/>
      <c r="P273"/>
      <c r="Q273"/>
      <c r="R273"/>
      <c r="S273"/>
    </row>
    <row r="274" spans="1:19">
      <c r="A274" s="101" t="s">
        <v>640</v>
      </c>
      <c r="B274" s="101" t="s">
        <v>559</v>
      </c>
      <c r="C274" s="101">
        <v>0.3</v>
      </c>
      <c r="D274" s="101">
        <v>0.22700000000000001</v>
      </c>
      <c r="E274" s="101">
        <v>0.23699999999999999</v>
      </c>
      <c r="F274" s="101">
        <v>34.369999999999997</v>
      </c>
      <c r="G274" s="101">
        <v>0</v>
      </c>
      <c r="H274" s="101">
        <v>0</v>
      </c>
      <c r="I274" s="101"/>
      <c r="J274"/>
      <c r="K274"/>
      <c r="L274"/>
      <c r="M274"/>
      <c r="N274"/>
      <c r="O274"/>
      <c r="P274"/>
      <c r="Q274"/>
      <c r="R274"/>
      <c r="S274"/>
    </row>
    <row r="275" spans="1:19">
      <c r="A275" s="101" t="s">
        <v>641</v>
      </c>
      <c r="B275" s="101" t="s">
        <v>559</v>
      </c>
      <c r="C275" s="101">
        <v>0.3</v>
      </c>
      <c r="D275" s="101">
        <v>0.22700000000000001</v>
      </c>
      <c r="E275" s="101">
        <v>0.23699999999999999</v>
      </c>
      <c r="F275" s="101">
        <v>10.029999999999999</v>
      </c>
      <c r="G275" s="101">
        <v>270</v>
      </c>
      <c r="H275" s="101">
        <v>0</v>
      </c>
      <c r="I275" s="101"/>
      <c r="J275"/>
      <c r="K275"/>
      <c r="L275"/>
      <c r="M275"/>
      <c r="N275"/>
      <c r="O275"/>
      <c r="P275"/>
      <c r="Q275"/>
      <c r="R275"/>
      <c r="S275"/>
    </row>
    <row r="276" spans="1:19">
      <c r="A276" s="101" t="s">
        <v>642</v>
      </c>
      <c r="B276" s="101" t="s">
        <v>517</v>
      </c>
      <c r="C276" s="101">
        <v>0.22</v>
      </c>
      <c r="D276" s="101">
        <v>0.32900000000000001</v>
      </c>
      <c r="E276" s="101">
        <v>0.34599999999999997</v>
      </c>
      <c r="F276" s="101">
        <v>6.5</v>
      </c>
      <c r="G276" s="101">
        <v>270</v>
      </c>
      <c r="H276" s="101">
        <v>90</v>
      </c>
      <c r="I276" s="101" t="s">
        <v>535</v>
      </c>
      <c r="J276"/>
      <c r="K276"/>
      <c r="L276"/>
      <c r="M276"/>
      <c r="N276"/>
      <c r="O276"/>
      <c r="P276"/>
      <c r="Q276"/>
      <c r="R276"/>
      <c r="S276"/>
    </row>
    <row r="277" spans="1:19">
      <c r="A277" s="101" t="s">
        <v>643</v>
      </c>
      <c r="B277" s="101" t="s">
        <v>517</v>
      </c>
      <c r="C277" s="101">
        <v>0.22</v>
      </c>
      <c r="D277" s="101">
        <v>0.32900000000000001</v>
      </c>
      <c r="E277" s="101">
        <v>0.34599999999999997</v>
      </c>
      <c r="F277" s="101">
        <v>8.36</v>
      </c>
      <c r="G277" s="101">
        <v>0</v>
      </c>
      <c r="H277" s="101">
        <v>90</v>
      </c>
      <c r="I277" s="101" t="s">
        <v>528</v>
      </c>
      <c r="J277"/>
      <c r="K277"/>
      <c r="L277"/>
      <c r="M277"/>
      <c r="N277"/>
      <c r="O277"/>
      <c r="P277"/>
      <c r="Q277"/>
      <c r="R277"/>
      <c r="S277"/>
    </row>
    <row r="278" spans="1:19">
      <c r="A278" s="101" t="s">
        <v>644</v>
      </c>
      <c r="B278" s="101" t="s">
        <v>559</v>
      </c>
      <c r="C278" s="101">
        <v>0.3</v>
      </c>
      <c r="D278" s="101">
        <v>0.22700000000000001</v>
      </c>
      <c r="E278" s="101">
        <v>0.23699999999999999</v>
      </c>
      <c r="F278" s="101">
        <v>5.85</v>
      </c>
      <c r="G278" s="101">
        <v>0</v>
      </c>
      <c r="H278" s="101">
        <v>0</v>
      </c>
      <c r="I278" s="101"/>
      <c r="J278"/>
      <c r="K278"/>
      <c r="L278"/>
      <c r="M278"/>
      <c r="N278"/>
      <c r="O278"/>
      <c r="P278"/>
      <c r="Q278"/>
      <c r="R278"/>
      <c r="S278"/>
    </row>
    <row r="279" spans="1:19">
      <c r="A279" s="101" t="s">
        <v>645</v>
      </c>
      <c r="B279" s="101" t="s">
        <v>559</v>
      </c>
      <c r="C279" s="101">
        <v>0.3</v>
      </c>
      <c r="D279" s="101">
        <v>0.22700000000000001</v>
      </c>
      <c r="E279" s="101">
        <v>0.23699999999999999</v>
      </c>
      <c r="F279" s="101">
        <v>11.15</v>
      </c>
      <c r="G279" s="101">
        <v>0</v>
      </c>
      <c r="H279" s="101">
        <v>0</v>
      </c>
      <c r="I279" s="101"/>
      <c r="J279"/>
      <c r="K279"/>
      <c r="L279"/>
      <c r="M279"/>
      <c r="N279"/>
      <c r="O279"/>
      <c r="P279"/>
      <c r="Q279"/>
      <c r="R279"/>
      <c r="S279"/>
    </row>
    <row r="280" spans="1:19">
      <c r="A280" s="101" t="s">
        <v>646</v>
      </c>
      <c r="B280" s="101" t="s">
        <v>517</v>
      </c>
      <c r="C280" s="101">
        <v>0.22</v>
      </c>
      <c r="D280" s="101">
        <v>0.32900000000000001</v>
      </c>
      <c r="E280" s="101">
        <v>0.34599999999999997</v>
      </c>
      <c r="F280" s="101">
        <v>21.37</v>
      </c>
      <c r="G280" s="101">
        <v>0</v>
      </c>
      <c r="H280" s="101">
        <v>90</v>
      </c>
      <c r="I280" s="101" t="s">
        <v>528</v>
      </c>
      <c r="J280"/>
      <c r="K280"/>
      <c r="L280"/>
      <c r="M280"/>
      <c r="N280"/>
      <c r="O280"/>
      <c r="P280"/>
      <c r="Q280"/>
      <c r="R280"/>
      <c r="S280"/>
    </row>
    <row r="281" spans="1:19">
      <c r="A281" s="101" t="s">
        <v>647</v>
      </c>
      <c r="B281" s="101" t="s">
        <v>559</v>
      </c>
      <c r="C281" s="101">
        <v>0.3</v>
      </c>
      <c r="D281" s="101">
        <v>0.22700000000000001</v>
      </c>
      <c r="E281" s="101">
        <v>0.23699999999999999</v>
      </c>
      <c r="F281" s="101">
        <v>70.510000000000005</v>
      </c>
      <c r="G281" s="101">
        <v>270</v>
      </c>
      <c r="H281" s="101">
        <v>0</v>
      </c>
      <c r="I281" s="101"/>
      <c r="J281"/>
      <c r="K281"/>
      <c r="L281"/>
      <c r="M281"/>
      <c r="N281"/>
      <c r="O281"/>
      <c r="P281"/>
      <c r="Q281"/>
      <c r="R281"/>
      <c r="S281"/>
    </row>
    <row r="282" spans="1:19">
      <c r="A282" s="101" t="s">
        <v>648</v>
      </c>
      <c r="B282" s="101" t="s">
        <v>517</v>
      </c>
      <c r="C282" s="101">
        <v>0.22</v>
      </c>
      <c r="D282" s="101">
        <v>0.32900000000000001</v>
      </c>
      <c r="E282" s="101">
        <v>0.34599999999999997</v>
      </c>
      <c r="F282" s="101">
        <v>11.15</v>
      </c>
      <c r="G282" s="101">
        <v>0</v>
      </c>
      <c r="H282" s="101">
        <v>90</v>
      </c>
      <c r="I282" s="101" t="s">
        <v>528</v>
      </c>
      <c r="J282"/>
      <c r="K282"/>
      <c r="L282"/>
      <c r="M282"/>
      <c r="N282"/>
      <c r="O282"/>
      <c r="P282"/>
      <c r="Q282"/>
      <c r="R282"/>
      <c r="S282"/>
    </row>
    <row r="283" spans="1:19">
      <c r="A283" s="101" t="s">
        <v>649</v>
      </c>
      <c r="B283" s="101" t="s">
        <v>559</v>
      </c>
      <c r="C283" s="101">
        <v>0.3</v>
      </c>
      <c r="D283" s="101">
        <v>0.22700000000000001</v>
      </c>
      <c r="E283" s="101">
        <v>0.23699999999999999</v>
      </c>
      <c r="F283" s="101">
        <v>17.84</v>
      </c>
      <c r="G283" s="101">
        <v>0</v>
      </c>
      <c r="H283" s="101">
        <v>0</v>
      </c>
      <c r="I283" s="101"/>
      <c r="J283"/>
      <c r="K283"/>
      <c r="L283"/>
      <c r="M283"/>
      <c r="N283"/>
      <c r="O283"/>
      <c r="P283"/>
      <c r="Q283"/>
      <c r="R283"/>
      <c r="S283"/>
    </row>
    <row r="284" spans="1:19">
      <c r="A284" s="101" t="s">
        <v>650</v>
      </c>
      <c r="B284" s="101" t="s">
        <v>517</v>
      </c>
      <c r="C284" s="101">
        <v>0.22</v>
      </c>
      <c r="D284" s="101">
        <v>0.32900000000000001</v>
      </c>
      <c r="E284" s="101">
        <v>0.34599999999999997</v>
      </c>
      <c r="F284" s="101">
        <v>23.23</v>
      </c>
      <c r="G284" s="101">
        <v>90</v>
      </c>
      <c r="H284" s="101">
        <v>90</v>
      </c>
      <c r="I284" s="101" t="s">
        <v>531</v>
      </c>
      <c r="J284"/>
      <c r="K284"/>
      <c r="L284"/>
      <c r="M284"/>
      <c r="N284"/>
      <c r="O284"/>
      <c r="P284"/>
      <c r="Q284"/>
      <c r="R284"/>
      <c r="S284"/>
    </row>
    <row r="285" spans="1:19">
      <c r="A285" s="101" t="s">
        <v>651</v>
      </c>
      <c r="B285" s="101" t="s">
        <v>559</v>
      </c>
      <c r="C285" s="101">
        <v>0.3</v>
      </c>
      <c r="D285" s="101">
        <v>0.22700000000000001</v>
      </c>
      <c r="E285" s="101">
        <v>0.23699999999999999</v>
      </c>
      <c r="F285" s="101">
        <v>32.520000000000003</v>
      </c>
      <c r="G285" s="101">
        <v>0</v>
      </c>
      <c r="H285" s="101">
        <v>0</v>
      </c>
      <c r="I285" s="101"/>
      <c r="J285"/>
      <c r="K285"/>
      <c r="L285"/>
      <c r="M285"/>
      <c r="N285"/>
      <c r="O285"/>
      <c r="P285"/>
      <c r="Q285"/>
      <c r="R285"/>
      <c r="S285"/>
    </row>
    <row r="286" spans="1:19">
      <c r="A286" s="101" t="s">
        <v>652</v>
      </c>
      <c r="B286" s="101" t="s">
        <v>559</v>
      </c>
      <c r="C286" s="101">
        <v>0.3</v>
      </c>
      <c r="D286" s="101">
        <v>0.22700000000000001</v>
      </c>
      <c r="E286" s="101">
        <v>0.23699999999999999</v>
      </c>
      <c r="F286" s="101">
        <v>27.87</v>
      </c>
      <c r="G286" s="101">
        <v>0</v>
      </c>
      <c r="H286" s="101">
        <v>0</v>
      </c>
      <c r="I286" s="101"/>
      <c r="J286"/>
      <c r="K286"/>
      <c r="L286"/>
      <c r="M286"/>
      <c r="N286"/>
      <c r="O286"/>
      <c r="P286"/>
      <c r="Q286"/>
      <c r="R286"/>
      <c r="S286"/>
    </row>
    <row r="287" spans="1:19">
      <c r="A287" s="101" t="s">
        <v>653</v>
      </c>
      <c r="B287" s="101" t="s">
        <v>517</v>
      </c>
      <c r="C287" s="101">
        <v>0.22</v>
      </c>
      <c r="D287" s="101">
        <v>0.32900000000000001</v>
      </c>
      <c r="E287" s="101">
        <v>0.34599999999999997</v>
      </c>
      <c r="F287" s="101">
        <v>68.75</v>
      </c>
      <c r="G287" s="101">
        <v>0</v>
      </c>
      <c r="H287" s="101">
        <v>90</v>
      </c>
      <c r="I287" s="101" t="s">
        <v>528</v>
      </c>
      <c r="J287"/>
      <c r="K287"/>
      <c r="L287"/>
      <c r="M287"/>
      <c r="N287"/>
      <c r="O287"/>
      <c r="P287"/>
      <c r="Q287"/>
      <c r="R287"/>
      <c r="S287"/>
    </row>
    <row r="288" spans="1:19">
      <c r="A288" s="101" t="s">
        <v>654</v>
      </c>
      <c r="B288" s="101" t="s">
        <v>559</v>
      </c>
      <c r="C288" s="101">
        <v>0.3</v>
      </c>
      <c r="D288" s="101">
        <v>0.22700000000000001</v>
      </c>
      <c r="E288" s="101">
        <v>0.23699999999999999</v>
      </c>
      <c r="F288" s="101">
        <v>282.05</v>
      </c>
      <c r="G288" s="101">
        <v>180</v>
      </c>
      <c r="H288" s="101">
        <v>0</v>
      </c>
      <c r="I288" s="101"/>
      <c r="J288"/>
      <c r="K288"/>
      <c r="L288"/>
      <c r="M288"/>
      <c r="N288"/>
      <c r="O288"/>
      <c r="P288"/>
      <c r="Q288"/>
      <c r="R288"/>
      <c r="S288"/>
    </row>
    <row r="289" spans="1:19">
      <c r="A289" s="101" t="s">
        <v>655</v>
      </c>
      <c r="B289" s="101" t="s">
        <v>517</v>
      </c>
      <c r="C289" s="101">
        <v>0.22</v>
      </c>
      <c r="D289" s="101">
        <v>0.32900000000000001</v>
      </c>
      <c r="E289" s="101">
        <v>0.34599999999999997</v>
      </c>
      <c r="F289" s="101">
        <v>5.57</v>
      </c>
      <c r="G289" s="101">
        <v>270</v>
      </c>
      <c r="H289" s="101">
        <v>90</v>
      </c>
      <c r="I289" s="101" t="s">
        <v>535</v>
      </c>
      <c r="J289"/>
      <c r="K289"/>
      <c r="L289"/>
      <c r="M289"/>
      <c r="N289"/>
      <c r="O289"/>
      <c r="P289"/>
      <c r="Q289"/>
      <c r="R289"/>
      <c r="S289"/>
    </row>
    <row r="290" spans="1:19">
      <c r="A290" s="101" t="s">
        <v>656</v>
      </c>
      <c r="B290" s="101" t="s">
        <v>559</v>
      </c>
      <c r="C290" s="101">
        <v>0.3</v>
      </c>
      <c r="D290" s="101">
        <v>0.22700000000000001</v>
      </c>
      <c r="E290" s="101">
        <v>0.23699999999999999</v>
      </c>
      <c r="F290" s="101">
        <v>77.48</v>
      </c>
      <c r="G290" s="101">
        <v>0</v>
      </c>
      <c r="H290" s="101">
        <v>0</v>
      </c>
      <c r="I290" s="101"/>
      <c r="J290"/>
      <c r="K290"/>
      <c r="L290"/>
      <c r="M290"/>
      <c r="N290"/>
      <c r="O290"/>
      <c r="P290"/>
      <c r="Q290"/>
      <c r="R290"/>
      <c r="S290"/>
    </row>
    <row r="291" spans="1:19">
      <c r="A291" s="101" t="s">
        <v>657</v>
      </c>
      <c r="B291" s="101" t="s">
        <v>517</v>
      </c>
      <c r="C291" s="101">
        <v>0.22</v>
      </c>
      <c r="D291" s="101">
        <v>0.32900000000000001</v>
      </c>
      <c r="E291" s="101">
        <v>0.34599999999999997</v>
      </c>
      <c r="F291" s="101">
        <v>5.57</v>
      </c>
      <c r="G291" s="101">
        <v>270</v>
      </c>
      <c r="H291" s="101">
        <v>90</v>
      </c>
      <c r="I291" s="101" t="s">
        <v>535</v>
      </c>
      <c r="J291"/>
      <c r="K291"/>
      <c r="L291"/>
      <c r="M291"/>
      <c r="N291"/>
      <c r="O291"/>
      <c r="P291"/>
      <c r="Q291"/>
      <c r="R291"/>
      <c r="S291"/>
    </row>
    <row r="292" spans="1:19">
      <c r="A292" s="101" t="s">
        <v>658</v>
      </c>
      <c r="B292" s="101" t="s">
        <v>559</v>
      </c>
      <c r="C292" s="101">
        <v>0.3</v>
      </c>
      <c r="D292" s="101">
        <v>0.22700000000000001</v>
      </c>
      <c r="E292" s="101">
        <v>0.23699999999999999</v>
      </c>
      <c r="F292" s="101">
        <v>5.0199999999999996</v>
      </c>
      <c r="G292" s="101">
        <v>270</v>
      </c>
      <c r="H292" s="101">
        <v>0</v>
      </c>
      <c r="I292" s="101"/>
      <c r="J292"/>
      <c r="K292"/>
      <c r="L292"/>
      <c r="M292"/>
      <c r="N292"/>
      <c r="O292"/>
      <c r="P292"/>
      <c r="Q292"/>
      <c r="R292"/>
      <c r="S292"/>
    </row>
    <row r="293" spans="1:19">
      <c r="A293" s="101" t="s">
        <v>659</v>
      </c>
      <c r="B293" s="101" t="s">
        <v>517</v>
      </c>
      <c r="C293" s="101">
        <v>0.22</v>
      </c>
      <c r="D293" s="101">
        <v>0.32900000000000001</v>
      </c>
      <c r="E293" s="101">
        <v>0.34599999999999997</v>
      </c>
      <c r="F293" s="101">
        <v>60.39</v>
      </c>
      <c r="G293" s="101">
        <v>180</v>
      </c>
      <c r="H293" s="101">
        <v>90</v>
      </c>
      <c r="I293" s="101" t="s">
        <v>518</v>
      </c>
      <c r="J293"/>
      <c r="K293"/>
      <c r="L293"/>
      <c r="M293"/>
      <c r="N293"/>
      <c r="O293"/>
      <c r="P293"/>
      <c r="Q293"/>
      <c r="R293"/>
      <c r="S293"/>
    </row>
    <row r="294" spans="1:19">
      <c r="A294" s="101" t="s">
        <v>660</v>
      </c>
      <c r="B294" s="101" t="s">
        <v>517</v>
      </c>
      <c r="C294" s="101">
        <v>0.22</v>
      </c>
      <c r="D294" s="101">
        <v>0.32900000000000001</v>
      </c>
      <c r="E294" s="101">
        <v>0.34599999999999997</v>
      </c>
      <c r="F294" s="101">
        <v>18.579999999999998</v>
      </c>
      <c r="G294" s="101">
        <v>90</v>
      </c>
      <c r="H294" s="101">
        <v>90</v>
      </c>
      <c r="I294" s="101" t="s">
        <v>531</v>
      </c>
      <c r="J294"/>
      <c r="K294"/>
      <c r="L294"/>
      <c r="M294"/>
      <c r="N294"/>
      <c r="O294"/>
      <c r="P294"/>
      <c r="Q294"/>
      <c r="R294"/>
      <c r="S294"/>
    </row>
    <row r="295" spans="1:19">
      <c r="A295" s="101" t="s">
        <v>661</v>
      </c>
      <c r="B295" s="101" t="s">
        <v>559</v>
      </c>
      <c r="C295" s="101">
        <v>0.3</v>
      </c>
      <c r="D295" s="101">
        <v>0.22700000000000001</v>
      </c>
      <c r="E295" s="101">
        <v>0.23699999999999999</v>
      </c>
      <c r="F295" s="101">
        <v>120.77</v>
      </c>
      <c r="G295" s="101">
        <v>180</v>
      </c>
      <c r="H295" s="101">
        <v>0</v>
      </c>
      <c r="I295" s="101"/>
      <c r="J295"/>
      <c r="K295"/>
      <c r="L295"/>
      <c r="M295"/>
      <c r="N295"/>
      <c r="O295"/>
      <c r="P295"/>
      <c r="Q295"/>
      <c r="R295"/>
      <c r="S295"/>
    </row>
    <row r="296" spans="1:19">
      <c r="A296" s="101" t="s">
        <v>662</v>
      </c>
      <c r="B296" s="101" t="s">
        <v>559</v>
      </c>
      <c r="C296" s="101">
        <v>0.3</v>
      </c>
      <c r="D296" s="101">
        <v>0.22700000000000001</v>
      </c>
      <c r="E296" s="101">
        <v>0.23699999999999999</v>
      </c>
      <c r="F296" s="101">
        <v>55</v>
      </c>
      <c r="G296" s="101">
        <v>90</v>
      </c>
      <c r="H296" s="101">
        <v>0</v>
      </c>
      <c r="I296" s="101"/>
      <c r="J296"/>
      <c r="K296"/>
      <c r="L296"/>
      <c r="M296"/>
      <c r="N296"/>
      <c r="O296"/>
      <c r="P296"/>
      <c r="Q296"/>
      <c r="R296"/>
      <c r="S296"/>
    </row>
    <row r="297" spans="1:19">
      <c r="A297" s="101" t="s">
        <v>663</v>
      </c>
      <c r="B297" s="101" t="s">
        <v>559</v>
      </c>
      <c r="C297" s="101">
        <v>0.3</v>
      </c>
      <c r="D297" s="101">
        <v>0.22700000000000001</v>
      </c>
      <c r="E297" s="101">
        <v>0.23699999999999999</v>
      </c>
      <c r="F297" s="101">
        <v>7.8</v>
      </c>
      <c r="G297" s="101">
        <v>90</v>
      </c>
      <c r="H297" s="101">
        <v>0</v>
      </c>
      <c r="I297" s="101"/>
      <c r="J297"/>
      <c r="K297"/>
      <c r="L297"/>
      <c r="M297"/>
      <c r="N297"/>
      <c r="O297"/>
      <c r="P297"/>
      <c r="Q297"/>
      <c r="R297"/>
      <c r="S297"/>
    </row>
    <row r="298" spans="1:19">
      <c r="A298" s="101" t="s">
        <v>664</v>
      </c>
      <c r="B298" s="101" t="s">
        <v>559</v>
      </c>
      <c r="C298" s="101">
        <v>0.3</v>
      </c>
      <c r="D298" s="101">
        <v>0.22700000000000001</v>
      </c>
      <c r="E298" s="101">
        <v>0.23699999999999999</v>
      </c>
      <c r="F298" s="101">
        <v>10.029999999999999</v>
      </c>
      <c r="G298" s="101">
        <v>180</v>
      </c>
      <c r="H298" s="101">
        <v>0</v>
      </c>
      <c r="I298" s="101"/>
      <c r="J298"/>
      <c r="K298"/>
      <c r="L298"/>
      <c r="M298"/>
      <c r="N298"/>
      <c r="O298"/>
      <c r="P298"/>
      <c r="Q298"/>
      <c r="R298"/>
      <c r="S298"/>
    </row>
    <row r="299" spans="1:19">
      <c r="A299" s="101" t="s">
        <v>665</v>
      </c>
      <c r="B299" s="101" t="s">
        <v>559</v>
      </c>
      <c r="C299" s="101">
        <v>0.3</v>
      </c>
      <c r="D299" s="101">
        <v>0.22700000000000001</v>
      </c>
      <c r="E299" s="101">
        <v>0.23699999999999999</v>
      </c>
      <c r="F299" s="101">
        <v>7.8</v>
      </c>
      <c r="G299" s="101">
        <v>180</v>
      </c>
      <c r="H299" s="101">
        <v>0</v>
      </c>
      <c r="I299" s="101"/>
      <c r="J299"/>
      <c r="K299"/>
      <c r="L299"/>
      <c r="M299"/>
      <c r="N299"/>
      <c r="O299"/>
      <c r="P299"/>
      <c r="Q299"/>
      <c r="R299"/>
      <c r="S299"/>
    </row>
    <row r="300" spans="1:19">
      <c r="A300" s="101" t="s">
        <v>666</v>
      </c>
      <c r="B300" s="101" t="s">
        <v>559</v>
      </c>
      <c r="C300" s="101">
        <v>0.3</v>
      </c>
      <c r="D300" s="101">
        <v>0.22700000000000001</v>
      </c>
      <c r="E300" s="101">
        <v>0.23699999999999999</v>
      </c>
      <c r="F300" s="101">
        <v>44.22</v>
      </c>
      <c r="G300" s="101">
        <v>90</v>
      </c>
      <c r="H300" s="101">
        <v>0</v>
      </c>
      <c r="I300" s="101"/>
      <c r="J300"/>
      <c r="K300"/>
      <c r="L300"/>
      <c r="M300"/>
      <c r="N300"/>
      <c r="O300"/>
      <c r="P300"/>
      <c r="Q300"/>
      <c r="R300"/>
      <c r="S300"/>
    </row>
    <row r="301" spans="1:19">
      <c r="A301" s="101" t="s">
        <v>667</v>
      </c>
      <c r="B301" s="101" t="s">
        <v>517</v>
      </c>
      <c r="C301" s="101">
        <v>0.22</v>
      </c>
      <c r="D301" s="101">
        <v>0.32900000000000001</v>
      </c>
      <c r="E301" s="101">
        <v>0.34599999999999997</v>
      </c>
      <c r="F301" s="101">
        <v>27.87</v>
      </c>
      <c r="G301" s="101">
        <v>270</v>
      </c>
      <c r="H301" s="101">
        <v>90</v>
      </c>
      <c r="I301" s="101" t="s">
        <v>535</v>
      </c>
      <c r="J301"/>
      <c r="K301"/>
      <c r="L301"/>
      <c r="M301"/>
      <c r="N301"/>
      <c r="O301"/>
      <c r="P301"/>
      <c r="Q301"/>
      <c r="R301"/>
      <c r="S301"/>
    </row>
    <row r="302" spans="1:19">
      <c r="A302" s="101" t="s">
        <v>668</v>
      </c>
      <c r="B302" s="101" t="s">
        <v>517</v>
      </c>
      <c r="C302" s="101">
        <v>0.22</v>
      </c>
      <c r="D302" s="101">
        <v>0.32900000000000001</v>
      </c>
      <c r="E302" s="101">
        <v>0.34599999999999997</v>
      </c>
      <c r="F302" s="101">
        <v>39.020000000000003</v>
      </c>
      <c r="G302" s="101">
        <v>180</v>
      </c>
      <c r="H302" s="101">
        <v>90</v>
      </c>
      <c r="I302" s="101" t="s">
        <v>518</v>
      </c>
      <c r="J302"/>
      <c r="K302"/>
      <c r="L302"/>
      <c r="M302"/>
      <c r="N302"/>
      <c r="O302"/>
      <c r="P302"/>
      <c r="Q302"/>
      <c r="R302"/>
      <c r="S302"/>
    </row>
    <row r="303" spans="1:19">
      <c r="A303" s="101" t="s">
        <v>669</v>
      </c>
      <c r="B303" s="101" t="s">
        <v>559</v>
      </c>
      <c r="C303" s="101">
        <v>0.3</v>
      </c>
      <c r="D303" s="101">
        <v>0.22700000000000001</v>
      </c>
      <c r="E303" s="101">
        <v>0.23699999999999999</v>
      </c>
      <c r="F303" s="101">
        <v>210.7</v>
      </c>
      <c r="G303" s="101">
        <v>0</v>
      </c>
      <c r="H303" s="101">
        <v>0</v>
      </c>
      <c r="I303" s="101"/>
      <c r="J303"/>
      <c r="K303"/>
      <c r="L303"/>
      <c r="M303"/>
      <c r="N303"/>
      <c r="O303"/>
      <c r="P303"/>
      <c r="Q303"/>
      <c r="R303"/>
      <c r="S303"/>
    </row>
    <row r="304" spans="1:19">
      <c r="A304" s="101" t="s">
        <v>670</v>
      </c>
      <c r="B304" s="101" t="s">
        <v>517</v>
      </c>
      <c r="C304" s="101">
        <v>0.22</v>
      </c>
      <c r="D304" s="101">
        <v>0.32900000000000001</v>
      </c>
      <c r="E304" s="101">
        <v>0.34599999999999997</v>
      </c>
      <c r="F304" s="101">
        <v>37.159999999999997</v>
      </c>
      <c r="G304" s="101">
        <v>180</v>
      </c>
      <c r="H304" s="101">
        <v>90</v>
      </c>
      <c r="I304" s="101" t="s">
        <v>518</v>
      </c>
      <c r="J304"/>
      <c r="K304"/>
      <c r="L304"/>
      <c r="M304"/>
      <c r="N304"/>
      <c r="O304"/>
      <c r="P304"/>
      <c r="Q304"/>
      <c r="R304"/>
      <c r="S304"/>
    </row>
    <row r="305" spans="1:19">
      <c r="A305" s="101" t="s">
        <v>671</v>
      </c>
      <c r="B305" s="101" t="s">
        <v>517</v>
      </c>
      <c r="C305" s="101">
        <v>0.22</v>
      </c>
      <c r="D305" s="101">
        <v>0.32900000000000001</v>
      </c>
      <c r="E305" s="101">
        <v>0.34599999999999997</v>
      </c>
      <c r="F305" s="101">
        <v>14.86</v>
      </c>
      <c r="G305" s="101">
        <v>270</v>
      </c>
      <c r="H305" s="101">
        <v>90</v>
      </c>
      <c r="I305" s="101" t="s">
        <v>535</v>
      </c>
      <c r="J305"/>
      <c r="K305"/>
      <c r="L305"/>
      <c r="M305"/>
      <c r="N305"/>
      <c r="O305"/>
      <c r="P305"/>
      <c r="Q305"/>
      <c r="R305"/>
      <c r="S305"/>
    </row>
    <row r="306" spans="1:19">
      <c r="A306" s="101" t="s">
        <v>672</v>
      </c>
      <c r="B306" s="101" t="s">
        <v>559</v>
      </c>
      <c r="C306" s="101">
        <v>0.3</v>
      </c>
      <c r="D306" s="101">
        <v>0.22700000000000001</v>
      </c>
      <c r="E306" s="101">
        <v>0.23699999999999999</v>
      </c>
      <c r="F306" s="101">
        <v>107.02</v>
      </c>
      <c r="G306" s="101">
        <v>180</v>
      </c>
      <c r="H306" s="101">
        <v>0</v>
      </c>
      <c r="I306" s="101"/>
      <c r="J306"/>
      <c r="K306"/>
      <c r="L306"/>
      <c r="M306"/>
      <c r="N306"/>
      <c r="O306"/>
      <c r="P306"/>
      <c r="Q306"/>
      <c r="R306"/>
      <c r="S306"/>
    </row>
    <row r="307" spans="1:19">
      <c r="A307" s="101" t="s">
        <v>673</v>
      </c>
      <c r="B307" s="101" t="s">
        <v>559</v>
      </c>
      <c r="C307" s="101">
        <v>0.3</v>
      </c>
      <c r="D307" s="101">
        <v>0.22700000000000001</v>
      </c>
      <c r="E307" s="101">
        <v>0.23699999999999999</v>
      </c>
      <c r="F307" s="101">
        <v>20.07</v>
      </c>
      <c r="G307" s="101">
        <v>0</v>
      </c>
      <c r="H307" s="101">
        <v>0</v>
      </c>
      <c r="I307" s="101"/>
      <c r="J307"/>
      <c r="K307"/>
      <c r="L307"/>
      <c r="M307"/>
      <c r="N307"/>
      <c r="O307"/>
      <c r="P307"/>
      <c r="Q307"/>
      <c r="R307"/>
      <c r="S307"/>
    </row>
    <row r="308" spans="1:19">
      <c r="A308" s="101" t="s">
        <v>674</v>
      </c>
      <c r="B308" s="101" t="s">
        <v>517</v>
      </c>
      <c r="C308" s="101">
        <v>0.22</v>
      </c>
      <c r="D308" s="101">
        <v>0.32900000000000001</v>
      </c>
      <c r="E308" s="101">
        <v>0.34599999999999997</v>
      </c>
      <c r="F308" s="101">
        <v>38.090000000000003</v>
      </c>
      <c r="G308" s="101">
        <v>90</v>
      </c>
      <c r="H308" s="101">
        <v>90</v>
      </c>
      <c r="I308" s="101" t="s">
        <v>531</v>
      </c>
      <c r="J308"/>
      <c r="K308"/>
      <c r="L308"/>
      <c r="M308"/>
      <c r="N308"/>
      <c r="O308"/>
      <c r="P308"/>
      <c r="Q308"/>
      <c r="R308"/>
      <c r="S308"/>
    </row>
    <row r="309" spans="1:19">
      <c r="A309" s="101" t="s">
        <v>675</v>
      </c>
      <c r="B309" s="101" t="s">
        <v>559</v>
      </c>
      <c r="C309" s="101">
        <v>0.3</v>
      </c>
      <c r="D309" s="101">
        <v>0.22700000000000001</v>
      </c>
      <c r="E309" s="101">
        <v>0.23699999999999999</v>
      </c>
      <c r="F309" s="101">
        <v>53.33</v>
      </c>
      <c r="G309" s="101">
        <v>90</v>
      </c>
      <c r="H309" s="101">
        <v>0</v>
      </c>
      <c r="I309" s="101"/>
      <c r="J309"/>
      <c r="K309"/>
      <c r="L309"/>
      <c r="M309"/>
      <c r="N309"/>
      <c r="O309"/>
      <c r="P309"/>
      <c r="Q309"/>
      <c r="R309"/>
      <c r="S309"/>
    </row>
    <row r="310" spans="1:19">
      <c r="A310" s="102" t="s">
        <v>676</v>
      </c>
      <c r="B310" s="101" t="s">
        <v>517</v>
      </c>
      <c r="C310" s="101">
        <v>0.22</v>
      </c>
      <c r="D310" s="101">
        <v>0.32900000000000001</v>
      </c>
      <c r="E310" s="101">
        <v>0.34599999999999997</v>
      </c>
      <c r="F310" s="101">
        <v>66.89</v>
      </c>
      <c r="G310" s="101">
        <v>0</v>
      </c>
      <c r="H310" s="101">
        <v>90</v>
      </c>
      <c r="I310" s="101" t="s">
        <v>528</v>
      </c>
      <c r="J310"/>
      <c r="K310"/>
      <c r="L310"/>
      <c r="M310"/>
      <c r="N310"/>
      <c r="O310"/>
      <c r="P310"/>
      <c r="Q310"/>
      <c r="R310"/>
      <c r="S310"/>
    </row>
    <row r="311" spans="1:19">
      <c r="A311" s="101" t="s">
        <v>677</v>
      </c>
      <c r="B311" s="101" t="s">
        <v>517</v>
      </c>
      <c r="C311" s="101">
        <v>0.22</v>
      </c>
      <c r="D311" s="101">
        <v>0.32900000000000001</v>
      </c>
      <c r="E311" s="101">
        <v>0.34599999999999997</v>
      </c>
      <c r="F311" s="101">
        <v>19.510000000000002</v>
      </c>
      <c r="G311" s="101">
        <v>90</v>
      </c>
      <c r="H311" s="101">
        <v>90</v>
      </c>
      <c r="I311" s="101" t="s">
        <v>531</v>
      </c>
      <c r="J311"/>
      <c r="K311"/>
      <c r="L311"/>
      <c r="M311"/>
      <c r="N311"/>
      <c r="O311"/>
      <c r="P311"/>
      <c r="Q311"/>
      <c r="R311"/>
      <c r="S311"/>
    </row>
    <row r="312" spans="1:19">
      <c r="A312" s="101" t="s">
        <v>678</v>
      </c>
      <c r="B312" s="101" t="s">
        <v>517</v>
      </c>
      <c r="C312" s="101">
        <v>0.22</v>
      </c>
      <c r="D312" s="101">
        <v>0.32900000000000001</v>
      </c>
      <c r="E312" s="101">
        <v>0.34599999999999997</v>
      </c>
      <c r="F312" s="101">
        <v>11.15</v>
      </c>
      <c r="G312" s="101">
        <v>180</v>
      </c>
      <c r="H312" s="101">
        <v>90</v>
      </c>
      <c r="I312" s="101" t="s">
        <v>518</v>
      </c>
      <c r="J312"/>
      <c r="K312"/>
      <c r="L312"/>
      <c r="M312"/>
      <c r="N312"/>
      <c r="O312"/>
      <c r="P312"/>
      <c r="Q312"/>
      <c r="R312"/>
      <c r="S312"/>
    </row>
    <row r="313" spans="1:19">
      <c r="A313" s="101" t="s">
        <v>679</v>
      </c>
      <c r="B313" s="101" t="s">
        <v>520</v>
      </c>
      <c r="C313" s="101">
        <v>0.3</v>
      </c>
      <c r="D313" s="101">
        <v>1.627</v>
      </c>
      <c r="E313" s="101">
        <v>2.6920000000000002</v>
      </c>
      <c r="F313" s="101">
        <v>15.61</v>
      </c>
      <c r="G313" s="101">
        <v>0</v>
      </c>
      <c r="H313" s="101">
        <v>180</v>
      </c>
      <c r="I313" s="101"/>
      <c r="J313"/>
      <c r="K313"/>
      <c r="L313"/>
      <c r="M313"/>
      <c r="N313"/>
      <c r="O313"/>
      <c r="P313"/>
      <c r="Q313"/>
      <c r="R313"/>
      <c r="S313"/>
    </row>
    <row r="314" spans="1:19">
      <c r="A314" s="101" t="s">
        <v>680</v>
      </c>
      <c r="B314" s="101" t="s">
        <v>559</v>
      </c>
      <c r="C314" s="101">
        <v>0.3</v>
      </c>
      <c r="D314" s="101">
        <v>0.22700000000000001</v>
      </c>
      <c r="E314" s="101">
        <v>0.23699999999999999</v>
      </c>
      <c r="F314" s="101">
        <v>15.61</v>
      </c>
      <c r="G314" s="101">
        <v>0</v>
      </c>
      <c r="H314" s="101">
        <v>0</v>
      </c>
      <c r="I314" s="101"/>
      <c r="J314"/>
      <c r="K314"/>
      <c r="L314"/>
      <c r="M314"/>
      <c r="N314"/>
      <c r="O314"/>
      <c r="P314"/>
      <c r="Q314"/>
      <c r="R314"/>
      <c r="S314"/>
    </row>
    <row r="315" spans="1:19">
      <c r="A315" s="101" t="s">
        <v>681</v>
      </c>
      <c r="B315" s="101" t="s">
        <v>517</v>
      </c>
      <c r="C315" s="101">
        <v>0.22</v>
      </c>
      <c r="D315" s="101">
        <v>0.32900000000000001</v>
      </c>
      <c r="E315" s="101">
        <v>0.34599999999999997</v>
      </c>
      <c r="F315" s="101">
        <v>19.510000000000002</v>
      </c>
      <c r="G315" s="101">
        <v>180</v>
      </c>
      <c r="H315" s="101">
        <v>90</v>
      </c>
      <c r="I315" s="101" t="s">
        <v>518</v>
      </c>
      <c r="J315"/>
      <c r="K315"/>
      <c r="L315"/>
      <c r="M315"/>
      <c r="N315"/>
      <c r="O315"/>
      <c r="P315"/>
      <c r="Q315"/>
      <c r="R315"/>
      <c r="S315"/>
    </row>
    <row r="316" spans="1:19">
      <c r="A316" s="101" t="s">
        <v>682</v>
      </c>
      <c r="B316" s="101" t="s">
        <v>517</v>
      </c>
      <c r="C316" s="101">
        <v>0.22</v>
      </c>
      <c r="D316" s="101">
        <v>0.32900000000000001</v>
      </c>
      <c r="E316" s="101">
        <v>0.34599999999999997</v>
      </c>
      <c r="F316" s="101">
        <v>55.74</v>
      </c>
      <c r="G316" s="101">
        <v>270</v>
      </c>
      <c r="H316" s="101">
        <v>90</v>
      </c>
      <c r="I316" s="101" t="s">
        <v>535</v>
      </c>
      <c r="J316"/>
      <c r="K316"/>
      <c r="L316"/>
      <c r="M316"/>
      <c r="N316"/>
      <c r="O316"/>
      <c r="P316"/>
      <c r="Q316"/>
      <c r="R316"/>
      <c r="S316"/>
    </row>
    <row r="317" spans="1:19">
      <c r="A317" s="101" t="s">
        <v>683</v>
      </c>
      <c r="B317" s="101" t="s">
        <v>520</v>
      </c>
      <c r="C317" s="101">
        <v>0.3</v>
      </c>
      <c r="D317" s="101">
        <v>1.627</v>
      </c>
      <c r="E317" s="101">
        <v>2.6920000000000002</v>
      </c>
      <c r="F317" s="101">
        <v>13.01</v>
      </c>
      <c r="G317" s="101">
        <v>90</v>
      </c>
      <c r="H317" s="101">
        <v>180</v>
      </c>
      <c r="I317" s="101"/>
      <c r="J317"/>
      <c r="K317"/>
      <c r="L317"/>
      <c r="M317"/>
      <c r="N317"/>
      <c r="O317"/>
      <c r="P317"/>
      <c r="Q317"/>
      <c r="R317"/>
      <c r="S317"/>
    </row>
    <row r="318" spans="1:19">
      <c r="A318" s="101" t="s">
        <v>684</v>
      </c>
      <c r="B318" s="101" t="s">
        <v>559</v>
      </c>
      <c r="C318" s="101">
        <v>0.3</v>
      </c>
      <c r="D318" s="101">
        <v>0.22700000000000001</v>
      </c>
      <c r="E318" s="101">
        <v>0.23699999999999999</v>
      </c>
      <c r="F318" s="101">
        <v>13.01</v>
      </c>
      <c r="G318" s="101">
        <v>90</v>
      </c>
      <c r="H318" s="101">
        <v>0</v>
      </c>
      <c r="I318" s="101"/>
      <c r="J318"/>
      <c r="K318"/>
      <c r="L318"/>
      <c r="M318"/>
      <c r="N318"/>
      <c r="O318"/>
      <c r="P318"/>
      <c r="Q318"/>
      <c r="R318"/>
      <c r="S318"/>
    </row>
    <row r="319" spans="1:19">
      <c r="A319" s="101" t="s">
        <v>685</v>
      </c>
      <c r="B319" s="101" t="s">
        <v>517</v>
      </c>
      <c r="C319" s="101">
        <v>0.22</v>
      </c>
      <c r="D319" s="101">
        <v>0.32900000000000001</v>
      </c>
      <c r="E319" s="101">
        <v>0.34599999999999997</v>
      </c>
      <c r="F319" s="101">
        <v>66.89</v>
      </c>
      <c r="G319" s="101">
        <v>0</v>
      </c>
      <c r="H319" s="101">
        <v>90</v>
      </c>
      <c r="I319" s="101" t="s">
        <v>528</v>
      </c>
      <c r="J319"/>
      <c r="K319"/>
      <c r="L319"/>
      <c r="M319"/>
      <c r="N319"/>
      <c r="O319"/>
      <c r="P319"/>
      <c r="Q319"/>
      <c r="R319"/>
      <c r="S319"/>
    </row>
    <row r="320" spans="1:19">
      <c r="A320" s="101" t="s">
        <v>686</v>
      </c>
      <c r="B320" s="101" t="s">
        <v>517</v>
      </c>
      <c r="C320" s="101">
        <v>0.22</v>
      </c>
      <c r="D320" s="101">
        <v>0.32900000000000001</v>
      </c>
      <c r="E320" s="101">
        <v>0.34599999999999997</v>
      </c>
      <c r="F320" s="101">
        <v>22.3</v>
      </c>
      <c r="G320" s="101">
        <v>270</v>
      </c>
      <c r="H320" s="101">
        <v>90</v>
      </c>
      <c r="I320" s="101" t="s">
        <v>535</v>
      </c>
      <c r="J320"/>
      <c r="K320"/>
      <c r="L320"/>
      <c r="M320"/>
      <c r="N320"/>
      <c r="O320"/>
      <c r="P320"/>
      <c r="Q320"/>
      <c r="R320"/>
      <c r="S320"/>
    </row>
    <row r="321" spans="1:19">
      <c r="A321" s="101" t="s">
        <v>687</v>
      </c>
      <c r="B321" s="101" t="s">
        <v>517</v>
      </c>
      <c r="C321" s="101">
        <v>0.22</v>
      </c>
      <c r="D321" s="101">
        <v>0.32900000000000001</v>
      </c>
      <c r="E321" s="101">
        <v>0.34599999999999997</v>
      </c>
      <c r="F321" s="101">
        <v>22.3</v>
      </c>
      <c r="G321" s="101">
        <v>90</v>
      </c>
      <c r="H321" s="101">
        <v>90</v>
      </c>
      <c r="I321" s="101" t="s">
        <v>531</v>
      </c>
      <c r="J321"/>
      <c r="K321"/>
      <c r="L321"/>
      <c r="M321"/>
      <c r="N321"/>
      <c r="O321"/>
      <c r="P321"/>
      <c r="Q321"/>
      <c r="R321"/>
      <c r="S321"/>
    </row>
    <row r="322" spans="1:19">
      <c r="A322" s="101" t="s">
        <v>688</v>
      </c>
      <c r="B322" s="101" t="s">
        <v>520</v>
      </c>
      <c r="C322" s="101">
        <v>0.3</v>
      </c>
      <c r="D322" s="101">
        <v>1.627</v>
      </c>
      <c r="E322" s="101">
        <v>2.6920000000000002</v>
      </c>
      <c r="F322" s="101">
        <v>17.84</v>
      </c>
      <c r="G322" s="101">
        <v>270</v>
      </c>
      <c r="H322" s="101">
        <v>180</v>
      </c>
      <c r="I322" s="101"/>
      <c r="J322"/>
      <c r="K322"/>
      <c r="L322"/>
      <c r="M322"/>
      <c r="N322"/>
      <c r="O322"/>
      <c r="P322"/>
      <c r="Q322"/>
      <c r="R322"/>
      <c r="S322"/>
    </row>
    <row r="323" spans="1:19">
      <c r="A323" s="101" t="s">
        <v>689</v>
      </c>
      <c r="B323" s="101" t="s">
        <v>559</v>
      </c>
      <c r="C323" s="101">
        <v>0.3</v>
      </c>
      <c r="D323" s="101">
        <v>0.22700000000000001</v>
      </c>
      <c r="E323" s="101">
        <v>0.23699999999999999</v>
      </c>
      <c r="F323" s="101">
        <v>17.84</v>
      </c>
      <c r="G323" s="101">
        <v>270</v>
      </c>
      <c r="H323" s="101">
        <v>0</v>
      </c>
      <c r="I323" s="101"/>
      <c r="J323"/>
      <c r="K323"/>
      <c r="L323"/>
      <c r="M323"/>
      <c r="N323"/>
      <c r="O323"/>
      <c r="P323"/>
      <c r="Q323"/>
      <c r="R323"/>
      <c r="S323"/>
    </row>
    <row r="324" spans="1:19">
      <c r="A324" s="101" t="s">
        <v>690</v>
      </c>
      <c r="B324" s="101" t="s">
        <v>517</v>
      </c>
      <c r="C324" s="101">
        <v>0.22</v>
      </c>
      <c r="D324" s="101">
        <v>0.32900000000000001</v>
      </c>
      <c r="E324" s="101">
        <v>0.34599999999999997</v>
      </c>
      <c r="F324" s="101">
        <v>22.3</v>
      </c>
      <c r="G324" s="101">
        <v>270</v>
      </c>
      <c r="H324" s="101">
        <v>90</v>
      </c>
      <c r="I324" s="101" t="s">
        <v>535</v>
      </c>
      <c r="J324"/>
      <c r="K324"/>
      <c r="L324"/>
      <c r="M324"/>
      <c r="N324"/>
      <c r="O324"/>
      <c r="P324"/>
      <c r="Q324"/>
      <c r="R324"/>
      <c r="S324"/>
    </row>
    <row r="325" spans="1:19">
      <c r="A325" s="101" t="s">
        <v>691</v>
      </c>
      <c r="B325" s="101" t="s">
        <v>517</v>
      </c>
      <c r="C325" s="101">
        <v>0.22</v>
      </c>
      <c r="D325" s="101">
        <v>0.32900000000000001</v>
      </c>
      <c r="E325" s="101">
        <v>0.34599999999999997</v>
      </c>
      <c r="F325" s="101">
        <v>33.450000000000003</v>
      </c>
      <c r="G325" s="101">
        <v>180</v>
      </c>
      <c r="H325" s="101">
        <v>90</v>
      </c>
      <c r="I325" s="101" t="s">
        <v>518</v>
      </c>
      <c r="J325"/>
      <c r="K325"/>
      <c r="L325"/>
      <c r="M325"/>
      <c r="N325"/>
      <c r="O325"/>
      <c r="P325"/>
      <c r="Q325"/>
      <c r="R325"/>
      <c r="S325"/>
    </row>
    <row r="326" spans="1:19">
      <c r="A326" s="101" t="s">
        <v>692</v>
      </c>
      <c r="B326" s="101" t="s">
        <v>520</v>
      </c>
      <c r="C326" s="101">
        <v>0.3</v>
      </c>
      <c r="D326" s="101">
        <v>1.627</v>
      </c>
      <c r="E326" s="101">
        <v>2.6920000000000002</v>
      </c>
      <c r="F326" s="101">
        <v>8.92</v>
      </c>
      <c r="G326" s="101">
        <v>270</v>
      </c>
      <c r="H326" s="101">
        <v>180</v>
      </c>
      <c r="I326" s="101"/>
      <c r="J326"/>
      <c r="K326"/>
      <c r="L326"/>
      <c r="M326"/>
      <c r="N326"/>
      <c r="O326"/>
      <c r="P326"/>
      <c r="Q326"/>
      <c r="R326"/>
      <c r="S326"/>
    </row>
    <row r="327" spans="1:19">
      <c r="A327" s="101" t="s">
        <v>693</v>
      </c>
      <c r="B327" s="101" t="s">
        <v>559</v>
      </c>
      <c r="C327" s="101">
        <v>0.3</v>
      </c>
      <c r="D327" s="101">
        <v>0.22700000000000001</v>
      </c>
      <c r="E327" s="101">
        <v>0.23699999999999999</v>
      </c>
      <c r="F327" s="101">
        <v>8.92</v>
      </c>
      <c r="G327" s="101">
        <v>180</v>
      </c>
      <c r="H327" s="101">
        <v>0</v>
      </c>
      <c r="I327" s="101"/>
      <c r="J327"/>
      <c r="K327"/>
      <c r="L327"/>
      <c r="M327"/>
      <c r="N327"/>
      <c r="O327"/>
      <c r="P327"/>
      <c r="Q327"/>
      <c r="R327"/>
      <c r="S327"/>
    </row>
    <row r="328" spans="1:19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</row>
    <row r="329" spans="1:19">
      <c r="A329" s="92"/>
      <c r="B329" s="101" t="s">
        <v>42</v>
      </c>
      <c r="C329" s="101" t="s">
        <v>694</v>
      </c>
      <c r="D329" s="101" t="s">
        <v>695</v>
      </c>
      <c r="E329" s="101" t="s">
        <v>696</v>
      </c>
      <c r="F329" s="101" t="s">
        <v>36</v>
      </c>
      <c r="G329" s="101" t="s">
        <v>697</v>
      </c>
      <c r="H329" s="101" t="s">
        <v>698</v>
      </c>
      <c r="I329" s="101" t="s">
        <v>699</v>
      </c>
      <c r="J329" s="101" t="s">
        <v>514</v>
      </c>
      <c r="K329" s="101" t="s">
        <v>516</v>
      </c>
      <c r="L329"/>
      <c r="M329"/>
      <c r="N329"/>
      <c r="O329"/>
      <c r="P329"/>
      <c r="Q329"/>
      <c r="R329"/>
      <c r="S329"/>
    </row>
    <row r="330" spans="1:19">
      <c r="A330" s="101" t="s">
        <v>700</v>
      </c>
      <c r="B330" s="101" t="s">
        <v>1204</v>
      </c>
      <c r="C330" s="101">
        <v>2.23</v>
      </c>
      <c r="D330" s="101">
        <v>2.23</v>
      </c>
      <c r="E330" s="101">
        <v>2.956</v>
      </c>
      <c r="F330" s="101">
        <v>0.48699999999999999</v>
      </c>
      <c r="G330" s="101">
        <v>0.40899999999999997</v>
      </c>
      <c r="H330" s="101" t="s">
        <v>701</v>
      </c>
      <c r="I330" s="102">
        <v>4.8099999999999997E+73</v>
      </c>
      <c r="J330" s="101">
        <v>180</v>
      </c>
      <c r="K330" s="101" t="s">
        <v>518</v>
      </c>
      <c r="L330"/>
      <c r="M330"/>
      <c r="N330"/>
      <c r="O330"/>
      <c r="P330"/>
      <c r="Q330"/>
      <c r="R330"/>
      <c r="S330"/>
    </row>
    <row r="331" spans="1:19">
      <c r="A331" s="101" t="s">
        <v>702</v>
      </c>
      <c r="B331" s="101" t="s">
        <v>1204</v>
      </c>
      <c r="C331" s="101">
        <v>8.92</v>
      </c>
      <c r="D331" s="101">
        <v>8.92</v>
      </c>
      <c r="E331" s="101">
        <v>2.956</v>
      </c>
      <c r="F331" s="101">
        <v>0.48699999999999999</v>
      </c>
      <c r="G331" s="101">
        <v>0.40899999999999997</v>
      </c>
      <c r="H331" s="101" t="s">
        <v>701</v>
      </c>
      <c r="I331" s="101" t="s">
        <v>522</v>
      </c>
      <c r="J331" s="101">
        <v>180</v>
      </c>
      <c r="K331" s="101" t="s">
        <v>518</v>
      </c>
      <c r="L331"/>
      <c r="M331"/>
      <c r="N331"/>
      <c r="O331"/>
      <c r="P331"/>
      <c r="Q331"/>
      <c r="R331"/>
      <c r="S331"/>
    </row>
    <row r="332" spans="1:19">
      <c r="A332" s="101" t="s">
        <v>703</v>
      </c>
      <c r="B332" s="101" t="s">
        <v>1204</v>
      </c>
      <c r="C332" s="101">
        <v>2.3199999999999998</v>
      </c>
      <c r="D332" s="101">
        <v>2.3199999999999998</v>
      </c>
      <c r="E332" s="101">
        <v>2.956</v>
      </c>
      <c r="F332" s="101">
        <v>0.48699999999999999</v>
      </c>
      <c r="G332" s="101">
        <v>0.40899999999999997</v>
      </c>
      <c r="H332" s="101" t="s">
        <v>701</v>
      </c>
      <c r="I332" s="101" t="s">
        <v>527</v>
      </c>
      <c r="J332" s="101">
        <v>0</v>
      </c>
      <c r="K332" s="101" t="s">
        <v>528</v>
      </c>
      <c r="L332"/>
      <c r="M332"/>
      <c r="N332"/>
      <c r="O332"/>
      <c r="P332"/>
      <c r="Q332"/>
      <c r="R332"/>
      <c r="S332"/>
    </row>
    <row r="333" spans="1:19">
      <c r="A333" s="101" t="s">
        <v>704</v>
      </c>
      <c r="B333" s="101" t="s">
        <v>1204</v>
      </c>
      <c r="C333" s="101">
        <v>8.92</v>
      </c>
      <c r="D333" s="101">
        <v>8.92</v>
      </c>
      <c r="E333" s="101">
        <v>2.956</v>
      </c>
      <c r="F333" s="101">
        <v>0.48699999999999999</v>
      </c>
      <c r="G333" s="101">
        <v>0.40899999999999997</v>
      </c>
      <c r="H333" s="101" t="s">
        <v>701</v>
      </c>
      <c r="I333" s="101" t="s">
        <v>540</v>
      </c>
      <c r="J333" s="101">
        <v>270</v>
      </c>
      <c r="K333" s="101" t="s">
        <v>535</v>
      </c>
      <c r="L333"/>
      <c r="M333"/>
      <c r="N333"/>
      <c r="O333"/>
      <c r="P333"/>
      <c r="Q333"/>
      <c r="R333"/>
      <c r="S333"/>
    </row>
    <row r="334" spans="1:19">
      <c r="A334" s="101" t="s">
        <v>705</v>
      </c>
      <c r="B334" s="101" t="s">
        <v>1204</v>
      </c>
      <c r="C334" s="101">
        <v>2.79</v>
      </c>
      <c r="D334" s="101">
        <v>2.79</v>
      </c>
      <c r="E334" s="101">
        <v>2.956</v>
      </c>
      <c r="F334" s="101">
        <v>0.48699999999999999</v>
      </c>
      <c r="G334" s="101">
        <v>0.40899999999999997</v>
      </c>
      <c r="H334" s="101" t="s">
        <v>701</v>
      </c>
      <c r="I334" s="101" t="s">
        <v>545</v>
      </c>
      <c r="J334" s="101">
        <v>0</v>
      </c>
      <c r="K334" s="101" t="s">
        <v>528</v>
      </c>
      <c r="L334"/>
      <c r="M334"/>
      <c r="N334"/>
      <c r="O334"/>
      <c r="P334"/>
      <c r="Q334"/>
      <c r="R334"/>
      <c r="S334"/>
    </row>
    <row r="335" spans="1:19">
      <c r="A335" s="101" t="s">
        <v>706</v>
      </c>
      <c r="B335" s="101" t="s">
        <v>1204</v>
      </c>
      <c r="C335" s="101">
        <v>2.79</v>
      </c>
      <c r="D335" s="101">
        <v>2.79</v>
      </c>
      <c r="E335" s="101">
        <v>2.956</v>
      </c>
      <c r="F335" s="101">
        <v>0.48699999999999999</v>
      </c>
      <c r="G335" s="101">
        <v>0.40899999999999997</v>
      </c>
      <c r="H335" s="101" t="s">
        <v>701</v>
      </c>
      <c r="I335" s="101" t="s">
        <v>545</v>
      </c>
      <c r="J335" s="101">
        <v>0</v>
      </c>
      <c r="K335" s="101" t="s">
        <v>528</v>
      </c>
      <c r="L335"/>
      <c r="M335"/>
      <c r="N335"/>
      <c r="O335"/>
      <c r="P335"/>
      <c r="Q335"/>
      <c r="R335"/>
      <c r="S335"/>
    </row>
    <row r="336" spans="1:19">
      <c r="A336" s="101" t="s">
        <v>707</v>
      </c>
      <c r="B336" s="101" t="s">
        <v>1204</v>
      </c>
      <c r="C336" s="101">
        <v>2.23</v>
      </c>
      <c r="D336" s="101">
        <v>2.23</v>
      </c>
      <c r="E336" s="101">
        <v>2.956</v>
      </c>
      <c r="F336" s="101">
        <v>0.48699999999999999</v>
      </c>
      <c r="G336" s="101">
        <v>0.40899999999999997</v>
      </c>
      <c r="H336" s="101" t="s">
        <v>701</v>
      </c>
      <c r="I336" s="101">
        <v>879583</v>
      </c>
      <c r="J336" s="101">
        <v>180</v>
      </c>
      <c r="K336" s="101" t="s">
        <v>518</v>
      </c>
      <c r="L336"/>
      <c r="M336"/>
      <c r="N336"/>
      <c r="O336"/>
      <c r="P336"/>
      <c r="Q336"/>
      <c r="R336"/>
      <c r="S336"/>
    </row>
    <row r="337" spans="1:19">
      <c r="A337" s="101" t="s">
        <v>708</v>
      </c>
      <c r="B337" s="101" t="s">
        <v>1204</v>
      </c>
      <c r="C337" s="101">
        <v>2.23</v>
      </c>
      <c r="D337" s="101">
        <v>2.23</v>
      </c>
      <c r="E337" s="101">
        <v>2.956</v>
      </c>
      <c r="F337" s="101">
        <v>0.48699999999999999</v>
      </c>
      <c r="G337" s="101">
        <v>0.40899999999999997</v>
      </c>
      <c r="H337" s="101" t="s">
        <v>701</v>
      </c>
      <c r="I337" s="101">
        <v>879583</v>
      </c>
      <c r="J337" s="101">
        <v>180</v>
      </c>
      <c r="K337" s="101" t="s">
        <v>518</v>
      </c>
      <c r="L337"/>
      <c r="M337"/>
      <c r="N337"/>
      <c r="O337"/>
      <c r="P337"/>
      <c r="Q337"/>
      <c r="R337"/>
      <c r="S337"/>
    </row>
    <row r="338" spans="1:19">
      <c r="A338" s="101" t="s">
        <v>709</v>
      </c>
      <c r="B338" s="101" t="s">
        <v>1204</v>
      </c>
      <c r="C338" s="101">
        <v>2.23</v>
      </c>
      <c r="D338" s="101">
        <v>2.23</v>
      </c>
      <c r="E338" s="101">
        <v>2.956</v>
      </c>
      <c r="F338" s="101">
        <v>0.48699999999999999</v>
      </c>
      <c r="G338" s="101">
        <v>0.40899999999999997</v>
      </c>
      <c r="H338" s="101" t="s">
        <v>701</v>
      </c>
      <c r="I338" s="101" t="s">
        <v>566</v>
      </c>
      <c r="J338" s="101">
        <v>90</v>
      </c>
      <c r="K338" s="101" t="s">
        <v>531</v>
      </c>
      <c r="L338"/>
      <c r="M338"/>
      <c r="N338"/>
      <c r="O338"/>
      <c r="P338"/>
      <c r="Q338"/>
      <c r="R338"/>
      <c r="S338"/>
    </row>
    <row r="339" spans="1:19">
      <c r="A339" s="101" t="s">
        <v>710</v>
      </c>
      <c r="B339" s="101" t="s">
        <v>1204</v>
      </c>
      <c r="C339" s="101">
        <v>2.23</v>
      </c>
      <c r="D339" s="101">
        <v>2.23</v>
      </c>
      <c r="E339" s="101">
        <v>2.956</v>
      </c>
      <c r="F339" s="101">
        <v>0.48699999999999999</v>
      </c>
      <c r="G339" s="101">
        <v>0.40899999999999997</v>
      </c>
      <c r="H339" s="101" t="s">
        <v>701</v>
      </c>
      <c r="I339" s="101" t="s">
        <v>566</v>
      </c>
      <c r="J339" s="101">
        <v>90</v>
      </c>
      <c r="K339" s="101" t="s">
        <v>531</v>
      </c>
      <c r="L339"/>
      <c r="M339"/>
      <c r="N339"/>
      <c r="O339"/>
      <c r="P339"/>
      <c r="Q339"/>
      <c r="R339"/>
      <c r="S339"/>
    </row>
    <row r="340" spans="1:19">
      <c r="A340" s="101" t="s">
        <v>711</v>
      </c>
      <c r="B340" s="101" t="s">
        <v>1204</v>
      </c>
      <c r="C340" s="101">
        <v>2.23</v>
      </c>
      <c r="D340" s="101">
        <v>2.23</v>
      </c>
      <c r="E340" s="101">
        <v>2.956</v>
      </c>
      <c r="F340" s="101">
        <v>0.48699999999999999</v>
      </c>
      <c r="G340" s="101">
        <v>0.40899999999999997</v>
      </c>
      <c r="H340" s="101" t="s">
        <v>701</v>
      </c>
      <c r="I340" s="101" t="s">
        <v>568</v>
      </c>
      <c r="J340" s="101">
        <v>90</v>
      </c>
      <c r="K340" s="101" t="s">
        <v>531</v>
      </c>
      <c r="L340"/>
      <c r="M340"/>
      <c r="N340"/>
      <c r="O340"/>
      <c r="P340"/>
      <c r="Q340"/>
      <c r="R340"/>
      <c r="S340"/>
    </row>
    <row r="341" spans="1:19">
      <c r="A341" s="101">
        <v>591336</v>
      </c>
      <c r="B341" s="101" t="s">
        <v>1204</v>
      </c>
      <c r="C341" s="101">
        <v>2.23</v>
      </c>
      <c r="D341" s="101">
        <v>2.23</v>
      </c>
      <c r="E341" s="101">
        <v>2.956</v>
      </c>
      <c r="F341" s="101">
        <v>0.48699999999999999</v>
      </c>
      <c r="G341" s="101">
        <v>0.40899999999999997</v>
      </c>
      <c r="H341" s="101" t="s">
        <v>701</v>
      </c>
      <c r="I341" s="101" t="s">
        <v>568</v>
      </c>
      <c r="J341" s="101">
        <v>90</v>
      </c>
      <c r="K341" s="101" t="s">
        <v>531</v>
      </c>
      <c r="L341"/>
      <c r="M341"/>
      <c r="N341"/>
      <c r="O341"/>
      <c r="P341"/>
      <c r="Q341"/>
      <c r="R341"/>
      <c r="S341"/>
    </row>
    <row r="342" spans="1:19">
      <c r="A342" s="101" t="s">
        <v>712</v>
      </c>
      <c r="B342" s="101" t="s">
        <v>1204</v>
      </c>
      <c r="C342" s="101">
        <v>2.23</v>
      </c>
      <c r="D342" s="101">
        <v>2.23</v>
      </c>
      <c r="E342" s="101">
        <v>2.956</v>
      </c>
      <c r="F342" s="101">
        <v>0.48699999999999999</v>
      </c>
      <c r="G342" s="101">
        <v>0.40899999999999997</v>
      </c>
      <c r="H342" s="101" t="s">
        <v>701</v>
      </c>
      <c r="I342" s="101" t="s">
        <v>568</v>
      </c>
      <c r="J342" s="101">
        <v>90</v>
      </c>
      <c r="K342" s="101" t="s">
        <v>531</v>
      </c>
      <c r="L342"/>
      <c r="M342"/>
      <c r="N342"/>
      <c r="O342"/>
      <c r="P342"/>
      <c r="Q342"/>
      <c r="R342"/>
      <c r="S342"/>
    </row>
    <row r="343" spans="1:19">
      <c r="A343" s="101" t="s">
        <v>713</v>
      </c>
      <c r="B343" s="101" t="s">
        <v>1204</v>
      </c>
      <c r="C343" s="101">
        <v>2.79</v>
      </c>
      <c r="D343" s="101">
        <v>2.79</v>
      </c>
      <c r="E343" s="101">
        <v>2.956</v>
      </c>
      <c r="F343" s="101">
        <v>0.48699999999999999</v>
      </c>
      <c r="G343" s="101">
        <v>0.40899999999999997</v>
      </c>
      <c r="H343" s="101" t="s">
        <v>701</v>
      </c>
      <c r="I343" s="101" t="s">
        <v>578</v>
      </c>
      <c r="J343" s="101">
        <v>0</v>
      </c>
      <c r="K343" s="101" t="s">
        <v>528</v>
      </c>
      <c r="L343"/>
      <c r="M343"/>
      <c r="N343"/>
      <c r="O343"/>
      <c r="P343"/>
      <c r="Q343"/>
      <c r="R343"/>
      <c r="S343"/>
    </row>
    <row r="344" spans="1:19">
      <c r="A344" s="101" t="s">
        <v>714</v>
      </c>
      <c r="B344" s="101" t="s">
        <v>1204</v>
      </c>
      <c r="C344" s="101">
        <v>2.79</v>
      </c>
      <c r="D344" s="101">
        <v>2.79</v>
      </c>
      <c r="E344" s="101">
        <v>2.956</v>
      </c>
      <c r="F344" s="101">
        <v>0.48699999999999999</v>
      </c>
      <c r="G344" s="101">
        <v>0.40899999999999997</v>
      </c>
      <c r="H344" s="101" t="s">
        <v>701</v>
      </c>
      <c r="I344" s="101" t="s">
        <v>578</v>
      </c>
      <c r="J344" s="101">
        <v>0</v>
      </c>
      <c r="K344" s="101" t="s">
        <v>528</v>
      </c>
      <c r="L344"/>
      <c r="M344"/>
      <c r="N344"/>
      <c r="O344"/>
      <c r="P344"/>
      <c r="Q344"/>
      <c r="R344"/>
      <c r="S344"/>
    </row>
    <row r="345" spans="1:19">
      <c r="A345" s="101" t="s">
        <v>715</v>
      </c>
      <c r="B345" s="101" t="s">
        <v>1204</v>
      </c>
      <c r="C345" s="101">
        <v>3.34</v>
      </c>
      <c r="D345" s="101">
        <v>3.34</v>
      </c>
      <c r="E345" s="101">
        <v>2.956</v>
      </c>
      <c r="F345" s="101">
        <v>0.48699999999999999</v>
      </c>
      <c r="G345" s="101">
        <v>0.40899999999999997</v>
      </c>
      <c r="H345" s="101" t="s">
        <v>701</v>
      </c>
      <c r="I345" s="101" t="s">
        <v>580</v>
      </c>
      <c r="J345" s="101">
        <v>180</v>
      </c>
      <c r="K345" s="101" t="s">
        <v>518</v>
      </c>
      <c r="L345"/>
      <c r="M345"/>
      <c r="N345"/>
      <c r="O345"/>
      <c r="P345"/>
      <c r="Q345"/>
      <c r="R345"/>
      <c r="S345"/>
    </row>
    <row r="346" spans="1:19">
      <c r="A346" s="101" t="s">
        <v>716</v>
      </c>
      <c r="B346" s="101" t="s">
        <v>1204</v>
      </c>
      <c r="C346" s="101">
        <v>2.23</v>
      </c>
      <c r="D346" s="101">
        <v>2.23</v>
      </c>
      <c r="E346" s="101">
        <v>2.956</v>
      </c>
      <c r="F346" s="101">
        <v>0.48699999999999999</v>
      </c>
      <c r="G346" s="101">
        <v>0.40899999999999997</v>
      </c>
      <c r="H346" s="101" t="s">
        <v>701</v>
      </c>
      <c r="I346" s="101" t="s">
        <v>583</v>
      </c>
      <c r="J346" s="101">
        <v>180</v>
      </c>
      <c r="K346" s="101" t="s">
        <v>518</v>
      </c>
      <c r="L346"/>
      <c r="M346"/>
      <c r="N346"/>
      <c r="O346"/>
      <c r="P346"/>
      <c r="Q346"/>
      <c r="R346"/>
      <c r="S346"/>
    </row>
    <row r="347" spans="1:19">
      <c r="A347" s="101" t="s">
        <v>717</v>
      </c>
      <c r="B347" s="101" t="s">
        <v>1204</v>
      </c>
      <c r="C347" s="101">
        <v>2.23</v>
      </c>
      <c r="D347" s="101">
        <v>2.23</v>
      </c>
      <c r="E347" s="101">
        <v>2.956</v>
      </c>
      <c r="F347" s="101">
        <v>0.48699999999999999</v>
      </c>
      <c r="G347" s="101">
        <v>0.40899999999999997</v>
      </c>
      <c r="H347" s="101" t="s">
        <v>701</v>
      </c>
      <c r="I347" s="101" t="s">
        <v>583</v>
      </c>
      <c r="J347" s="101">
        <v>180</v>
      </c>
      <c r="K347" s="101" t="s">
        <v>518</v>
      </c>
      <c r="L347"/>
      <c r="M347"/>
      <c r="N347"/>
      <c r="O347"/>
      <c r="P347"/>
      <c r="Q347"/>
      <c r="R347"/>
      <c r="S347"/>
    </row>
    <row r="348" spans="1:19">
      <c r="A348" s="101" t="s">
        <v>718</v>
      </c>
      <c r="B348" s="101" t="s">
        <v>1204</v>
      </c>
      <c r="C348" s="101">
        <v>2.23</v>
      </c>
      <c r="D348" s="101">
        <v>2.23</v>
      </c>
      <c r="E348" s="101">
        <v>2.956</v>
      </c>
      <c r="F348" s="101">
        <v>0.48699999999999999</v>
      </c>
      <c r="G348" s="101">
        <v>0.40899999999999997</v>
      </c>
      <c r="H348" s="101" t="s">
        <v>701</v>
      </c>
      <c r="I348" s="101" t="s">
        <v>583</v>
      </c>
      <c r="J348" s="101">
        <v>180</v>
      </c>
      <c r="K348" s="101" t="s">
        <v>518</v>
      </c>
      <c r="L348"/>
      <c r="M348"/>
      <c r="N348"/>
      <c r="O348"/>
      <c r="P348"/>
      <c r="Q348"/>
      <c r="R348"/>
      <c r="S348"/>
    </row>
    <row r="349" spans="1:19">
      <c r="A349" s="101" t="s">
        <v>719</v>
      </c>
      <c r="B349" s="101" t="s">
        <v>1204</v>
      </c>
      <c r="C349" s="101">
        <v>2.23</v>
      </c>
      <c r="D349" s="101">
        <v>2.23</v>
      </c>
      <c r="E349" s="101">
        <v>2.956</v>
      </c>
      <c r="F349" s="101">
        <v>0.48699999999999999</v>
      </c>
      <c r="G349" s="101">
        <v>0.40899999999999997</v>
      </c>
      <c r="H349" s="101" t="s">
        <v>701</v>
      </c>
      <c r="I349" s="101" t="s">
        <v>583</v>
      </c>
      <c r="J349" s="101">
        <v>180</v>
      </c>
      <c r="K349" s="101" t="s">
        <v>518</v>
      </c>
      <c r="L349"/>
      <c r="M349"/>
      <c r="N349"/>
      <c r="O349"/>
      <c r="P349"/>
      <c r="Q349"/>
      <c r="R349"/>
      <c r="S349"/>
    </row>
    <row r="350" spans="1:19">
      <c r="A350" s="101" t="s">
        <v>720</v>
      </c>
      <c r="B350" s="101" t="s">
        <v>1204</v>
      </c>
      <c r="C350" s="101">
        <v>0.74</v>
      </c>
      <c r="D350" s="101">
        <v>0.74</v>
      </c>
      <c r="E350" s="101">
        <v>2.956</v>
      </c>
      <c r="F350" s="101">
        <v>0.48699999999999999</v>
      </c>
      <c r="G350" s="101">
        <v>0.40899999999999997</v>
      </c>
      <c r="H350" s="101" t="s">
        <v>701</v>
      </c>
      <c r="I350" s="101" t="s">
        <v>585</v>
      </c>
      <c r="J350" s="101">
        <v>180</v>
      </c>
      <c r="K350" s="101" t="s">
        <v>518</v>
      </c>
      <c r="L350"/>
      <c r="M350"/>
      <c r="N350"/>
      <c r="O350"/>
      <c r="P350"/>
      <c r="Q350"/>
      <c r="R350"/>
      <c r="S350"/>
    </row>
    <row r="351" spans="1:19">
      <c r="A351" s="101" t="s">
        <v>721</v>
      </c>
      <c r="B351" s="101" t="s">
        <v>1204</v>
      </c>
      <c r="C351" s="101">
        <v>2.23</v>
      </c>
      <c r="D351" s="101">
        <v>2.23</v>
      </c>
      <c r="E351" s="101">
        <v>2.956</v>
      </c>
      <c r="F351" s="101">
        <v>0.48699999999999999</v>
      </c>
      <c r="G351" s="101">
        <v>0.40899999999999997</v>
      </c>
      <c r="H351" s="101" t="s">
        <v>701</v>
      </c>
      <c r="I351" s="101">
        <v>997723</v>
      </c>
      <c r="J351" s="101">
        <v>180</v>
      </c>
      <c r="K351" s="101" t="s">
        <v>518</v>
      </c>
      <c r="L351"/>
      <c r="M351"/>
      <c r="N351"/>
      <c r="O351"/>
      <c r="P351"/>
      <c r="Q351"/>
      <c r="R351"/>
      <c r="S351"/>
    </row>
    <row r="352" spans="1:19">
      <c r="A352" s="101" t="s">
        <v>722</v>
      </c>
      <c r="B352" s="101" t="s">
        <v>1204</v>
      </c>
      <c r="C352" s="101">
        <v>2.23</v>
      </c>
      <c r="D352" s="101">
        <v>2.23</v>
      </c>
      <c r="E352" s="101">
        <v>2.956</v>
      </c>
      <c r="F352" s="101">
        <v>0.48699999999999999</v>
      </c>
      <c r="G352" s="101">
        <v>0.40899999999999997</v>
      </c>
      <c r="H352" s="101" t="s">
        <v>701</v>
      </c>
      <c r="I352" s="101">
        <v>997723</v>
      </c>
      <c r="J352" s="101">
        <v>180</v>
      </c>
      <c r="K352" s="101" t="s">
        <v>518</v>
      </c>
      <c r="L352"/>
      <c r="M352"/>
      <c r="N352"/>
      <c r="O352"/>
      <c r="P352"/>
      <c r="Q352"/>
      <c r="R352"/>
      <c r="S352"/>
    </row>
    <row r="353" spans="1:19">
      <c r="A353" s="101" t="s">
        <v>723</v>
      </c>
      <c r="B353" s="101" t="s">
        <v>1204</v>
      </c>
      <c r="C353" s="101">
        <v>2.23</v>
      </c>
      <c r="D353" s="101">
        <v>2.23</v>
      </c>
      <c r="E353" s="101">
        <v>2.956</v>
      </c>
      <c r="F353" s="101">
        <v>0.48699999999999999</v>
      </c>
      <c r="G353" s="101">
        <v>0.40899999999999997</v>
      </c>
      <c r="H353" s="101" t="s">
        <v>701</v>
      </c>
      <c r="I353" s="101" t="s">
        <v>591</v>
      </c>
      <c r="J353" s="101">
        <v>270</v>
      </c>
      <c r="K353" s="101" t="s">
        <v>535</v>
      </c>
      <c r="L353"/>
      <c r="M353"/>
      <c r="N353"/>
      <c r="O353"/>
      <c r="P353"/>
      <c r="Q353"/>
      <c r="R353"/>
      <c r="S353"/>
    </row>
    <row r="354" spans="1:19">
      <c r="A354" s="101" t="s">
        <v>724</v>
      </c>
      <c r="B354" s="101" t="s">
        <v>1204</v>
      </c>
      <c r="C354" s="101">
        <v>2.23</v>
      </c>
      <c r="D354" s="101">
        <v>2.23</v>
      </c>
      <c r="E354" s="101">
        <v>2.956</v>
      </c>
      <c r="F354" s="101">
        <v>0.48699999999999999</v>
      </c>
      <c r="G354" s="101">
        <v>0.40899999999999997</v>
      </c>
      <c r="H354" s="101" t="s">
        <v>701</v>
      </c>
      <c r="I354" s="101" t="s">
        <v>593</v>
      </c>
      <c r="J354" s="101">
        <v>180</v>
      </c>
      <c r="K354" s="101" t="s">
        <v>518</v>
      </c>
      <c r="L354"/>
      <c r="M354"/>
      <c r="N354"/>
      <c r="O354"/>
      <c r="P354"/>
      <c r="Q354"/>
      <c r="R354"/>
      <c r="S354"/>
    </row>
    <row r="355" spans="1:19">
      <c r="A355" s="101" t="s">
        <v>725</v>
      </c>
      <c r="B355" s="101" t="s">
        <v>1204</v>
      </c>
      <c r="C355" s="101">
        <v>2.79</v>
      </c>
      <c r="D355" s="101">
        <v>2.79</v>
      </c>
      <c r="E355" s="101">
        <v>2.956</v>
      </c>
      <c r="F355" s="101">
        <v>0.48699999999999999</v>
      </c>
      <c r="G355" s="101">
        <v>0.40899999999999997</v>
      </c>
      <c r="H355" s="101" t="s">
        <v>701</v>
      </c>
      <c r="I355" s="101" t="s">
        <v>596</v>
      </c>
      <c r="J355" s="101">
        <v>0</v>
      </c>
      <c r="K355" s="101" t="s">
        <v>528</v>
      </c>
      <c r="L355"/>
      <c r="M355"/>
      <c r="N355"/>
      <c r="O355"/>
      <c r="P355"/>
      <c r="Q355"/>
      <c r="R355"/>
      <c r="S355"/>
    </row>
    <row r="356" spans="1:19">
      <c r="A356" s="101" t="s">
        <v>726</v>
      </c>
      <c r="B356" s="101" t="s">
        <v>1204</v>
      </c>
      <c r="C356" s="101">
        <v>2.79</v>
      </c>
      <c r="D356" s="101">
        <v>2.79</v>
      </c>
      <c r="E356" s="101">
        <v>2.956</v>
      </c>
      <c r="F356" s="101">
        <v>0.48699999999999999</v>
      </c>
      <c r="G356" s="101">
        <v>0.40899999999999997</v>
      </c>
      <c r="H356" s="101" t="s">
        <v>701</v>
      </c>
      <c r="I356" s="101" t="s">
        <v>596</v>
      </c>
      <c r="J356" s="101">
        <v>0</v>
      </c>
      <c r="K356" s="101" t="s">
        <v>528</v>
      </c>
      <c r="L356"/>
      <c r="M356"/>
      <c r="N356"/>
      <c r="O356"/>
      <c r="P356"/>
      <c r="Q356"/>
      <c r="R356"/>
      <c r="S356"/>
    </row>
    <row r="357" spans="1:19">
      <c r="A357" s="101" t="s">
        <v>727</v>
      </c>
      <c r="B357" s="101" t="s">
        <v>1204</v>
      </c>
      <c r="C357" s="101">
        <v>2.79</v>
      </c>
      <c r="D357" s="101">
        <v>2.79</v>
      </c>
      <c r="E357" s="101">
        <v>2.956</v>
      </c>
      <c r="F357" s="101">
        <v>0.48699999999999999</v>
      </c>
      <c r="G357" s="101">
        <v>0.40899999999999997</v>
      </c>
      <c r="H357" s="101" t="s">
        <v>701</v>
      </c>
      <c r="I357" s="101" t="s">
        <v>596</v>
      </c>
      <c r="J357" s="101">
        <v>0</v>
      </c>
      <c r="K357" s="101" t="s">
        <v>528</v>
      </c>
      <c r="L357"/>
      <c r="M357"/>
      <c r="N357"/>
      <c r="O357"/>
      <c r="P357"/>
      <c r="Q357"/>
      <c r="R357"/>
      <c r="S357"/>
    </row>
    <row r="358" spans="1:19">
      <c r="A358" s="101" t="s">
        <v>728</v>
      </c>
      <c r="B358" s="101" t="s">
        <v>1204</v>
      </c>
      <c r="C358" s="101">
        <v>2.97</v>
      </c>
      <c r="D358" s="101">
        <v>2.97</v>
      </c>
      <c r="E358" s="101">
        <v>2.956</v>
      </c>
      <c r="F358" s="101">
        <v>0.48699999999999999</v>
      </c>
      <c r="G358" s="101">
        <v>0.40899999999999997</v>
      </c>
      <c r="H358" s="101" t="s">
        <v>701</v>
      </c>
      <c r="I358" s="102" t="s">
        <v>600</v>
      </c>
      <c r="J358" s="101">
        <v>90</v>
      </c>
      <c r="K358" s="101" t="s">
        <v>531</v>
      </c>
      <c r="L358"/>
      <c r="M358"/>
      <c r="N358"/>
      <c r="O358"/>
      <c r="P358"/>
      <c r="Q358"/>
      <c r="R358"/>
      <c r="S358"/>
    </row>
    <row r="359" spans="1:19">
      <c r="A359" s="101" t="s">
        <v>729</v>
      </c>
      <c r="B359" s="101" t="s">
        <v>1204</v>
      </c>
      <c r="C359" s="101">
        <v>2.23</v>
      </c>
      <c r="D359" s="101">
        <v>2.23</v>
      </c>
      <c r="E359" s="101">
        <v>2.956</v>
      </c>
      <c r="F359" s="101">
        <v>0.48699999999999999</v>
      </c>
      <c r="G359" s="101">
        <v>0.40899999999999997</v>
      </c>
      <c r="H359" s="101" t="s">
        <v>701</v>
      </c>
      <c r="I359" s="101" t="s">
        <v>605</v>
      </c>
      <c r="J359" s="101">
        <v>90</v>
      </c>
      <c r="K359" s="101" t="s">
        <v>531</v>
      </c>
      <c r="L359"/>
      <c r="M359"/>
      <c r="N359"/>
      <c r="O359"/>
      <c r="P359"/>
      <c r="Q359"/>
      <c r="R359"/>
      <c r="S359"/>
    </row>
    <row r="360" spans="1:19">
      <c r="A360" s="101" t="s">
        <v>730</v>
      </c>
      <c r="B360" s="101" t="s">
        <v>1204</v>
      </c>
      <c r="C360" s="101">
        <v>2.23</v>
      </c>
      <c r="D360" s="101">
        <v>2.23</v>
      </c>
      <c r="E360" s="101">
        <v>2.956</v>
      </c>
      <c r="F360" s="101">
        <v>0.48699999999999999</v>
      </c>
      <c r="G360" s="101">
        <v>0.40899999999999997</v>
      </c>
      <c r="H360" s="101" t="s">
        <v>701</v>
      </c>
      <c r="I360" s="101" t="s">
        <v>609</v>
      </c>
      <c r="J360" s="101">
        <v>90</v>
      </c>
      <c r="K360" s="101" t="s">
        <v>531</v>
      </c>
      <c r="L360"/>
      <c r="M360"/>
      <c r="N360"/>
      <c r="O360"/>
      <c r="P360"/>
      <c r="Q360"/>
      <c r="R360"/>
      <c r="S360"/>
    </row>
    <row r="361" spans="1:19">
      <c r="A361" s="101" t="s">
        <v>731</v>
      </c>
      <c r="B361" s="101" t="s">
        <v>1204</v>
      </c>
      <c r="C361" s="101">
        <v>6.69</v>
      </c>
      <c r="D361" s="101">
        <v>6.69</v>
      </c>
      <c r="E361" s="101">
        <v>2.956</v>
      </c>
      <c r="F361" s="101">
        <v>0.48699999999999999</v>
      </c>
      <c r="G361" s="101">
        <v>0.40899999999999997</v>
      </c>
      <c r="H361" s="101" t="s">
        <v>701</v>
      </c>
      <c r="I361" s="101" t="s">
        <v>610</v>
      </c>
      <c r="J361" s="101">
        <v>180</v>
      </c>
      <c r="K361" s="101" t="s">
        <v>518</v>
      </c>
      <c r="L361"/>
      <c r="M361"/>
      <c r="N361"/>
      <c r="O361"/>
      <c r="P361"/>
      <c r="Q361"/>
      <c r="R361"/>
      <c r="S361"/>
    </row>
    <row r="362" spans="1:19">
      <c r="A362" s="101" t="s">
        <v>732</v>
      </c>
      <c r="B362" s="101" t="s">
        <v>1204</v>
      </c>
      <c r="C362" s="101">
        <v>2.23</v>
      </c>
      <c r="D362" s="101">
        <v>2.23</v>
      </c>
      <c r="E362" s="101">
        <v>2.956</v>
      </c>
      <c r="F362" s="101">
        <v>0.48699999999999999</v>
      </c>
      <c r="G362" s="101">
        <v>0.40899999999999997</v>
      </c>
      <c r="H362" s="101" t="s">
        <v>701</v>
      </c>
      <c r="I362" s="101" t="s">
        <v>611</v>
      </c>
      <c r="J362" s="101">
        <v>270</v>
      </c>
      <c r="K362" s="101" t="s">
        <v>535</v>
      </c>
      <c r="L362"/>
      <c r="M362"/>
      <c r="N362"/>
      <c r="O362"/>
      <c r="P362"/>
      <c r="Q362"/>
      <c r="R362"/>
      <c r="S362"/>
    </row>
    <row r="363" spans="1:19">
      <c r="A363" s="101" t="s">
        <v>733</v>
      </c>
      <c r="B363" s="101" t="s">
        <v>1204</v>
      </c>
      <c r="C363" s="101">
        <v>2.23</v>
      </c>
      <c r="D363" s="101">
        <v>2.23</v>
      </c>
      <c r="E363" s="101">
        <v>2.956</v>
      </c>
      <c r="F363" s="101">
        <v>0.48699999999999999</v>
      </c>
      <c r="G363" s="101">
        <v>0.40899999999999997</v>
      </c>
      <c r="H363" s="101" t="s">
        <v>701</v>
      </c>
      <c r="I363" s="101" t="s">
        <v>611</v>
      </c>
      <c r="J363" s="101">
        <v>270</v>
      </c>
      <c r="K363" s="101" t="s">
        <v>535</v>
      </c>
      <c r="L363"/>
      <c r="M363"/>
      <c r="N363"/>
      <c r="O363"/>
      <c r="P363"/>
      <c r="Q363"/>
      <c r="R363"/>
      <c r="S363"/>
    </row>
    <row r="364" spans="1:19">
      <c r="A364" s="101" t="s">
        <v>734</v>
      </c>
      <c r="B364" s="101" t="s">
        <v>1204</v>
      </c>
      <c r="C364" s="101">
        <v>2.23</v>
      </c>
      <c r="D364" s="101">
        <v>2.23</v>
      </c>
      <c r="E364" s="101">
        <v>2.956</v>
      </c>
      <c r="F364" s="101">
        <v>0.48699999999999999</v>
      </c>
      <c r="G364" s="101">
        <v>0.40899999999999997</v>
      </c>
      <c r="H364" s="101" t="s">
        <v>701</v>
      </c>
      <c r="I364" s="101" t="s">
        <v>611</v>
      </c>
      <c r="J364" s="101">
        <v>270</v>
      </c>
      <c r="K364" s="101" t="s">
        <v>535</v>
      </c>
      <c r="L364"/>
      <c r="M364"/>
      <c r="N364"/>
      <c r="O364"/>
      <c r="P364"/>
      <c r="Q364"/>
      <c r="R364"/>
      <c r="S364"/>
    </row>
    <row r="365" spans="1:19">
      <c r="A365" s="101" t="s">
        <v>735</v>
      </c>
      <c r="B365" s="101" t="s">
        <v>1204</v>
      </c>
      <c r="C365" s="101">
        <v>2.23</v>
      </c>
      <c r="D365" s="101">
        <v>2.23</v>
      </c>
      <c r="E365" s="101">
        <v>2.956</v>
      </c>
      <c r="F365" s="101">
        <v>0.48699999999999999</v>
      </c>
      <c r="G365" s="101">
        <v>0.40899999999999997</v>
      </c>
      <c r="H365" s="101" t="s">
        <v>701</v>
      </c>
      <c r="I365" s="101" t="s">
        <v>612</v>
      </c>
      <c r="J365" s="101">
        <v>180</v>
      </c>
      <c r="K365" s="101" t="s">
        <v>518</v>
      </c>
      <c r="L365"/>
      <c r="M365"/>
      <c r="N365"/>
      <c r="O365"/>
      <c r="P365"/>
      <c r="Q365"/>
      <c r="R365"/>
      <c r="S365"/>
    </row>
    <row r="366" spans="1:19">
      <c r="A366" s="101" t="s">
        <v>736</v>
      </c>
      <c r="B366" s="101" t="s">
        <v>1204</v>
      </c>
      <c r="C366" s="101">
        <v>3.72</v>
      </c>
      <c r="D366" s="101">
        <v>3.72</v>
      </c>
      <c r="E366" s="101">
        <v>2.956</v>
      </c>
      <c r="F366" s="101">
        <v>0.48699999999999999</v>
      </c>
      <c r="G366" s="101">
        <v>0.40899999999999997</v>
      </c>
      <c r="H366" s="101" t="s">
        <v>701</v>
      </c>
      <c r="I366" s="101" t="s">
        <v>613</v>
      </c>
      <c r="J366" s="101">
        <v>180</v>
      </c>
      <c r="K366" s="101" t="s">
        <v>518</v>
      </c>
      <c r="L366"/>
      <c r="M366"/>
      <c r="N366"/>
      <c r="O366"/>
      <c r="P366"/>
      <c r="Q366"/>
      <c r="R366"/>
      <c r="S366"/>
    </row>
    <row r="367" spans="1:19">
      <c r="A367" s="101" t="s">
        <v>737</v>
      </c>
      <c r="B367" s="101" t="s">
        <v>1204</v>
      </c>
      <c r="C367" s="101">
        <v>5.95</v>
      </c>
      <c r="D367" s="101">
        <v>5.95</v>
      </c>
      <c r="E367" s="101">
        <v>2.956</v>
      </c>
      <c r="F367" s="101">
        <v>0.48699999999999999</v>
      </c>
      <c r="G367" s="101">
        <v>0.40899999999999997</v>
      </c>
      <c r="H367" s="101" t="s">
        <v>701</v>
      </c>
      <c r="I367" s="101" t="s">
        <v>614</v>
      </c>
      <c r="J367" s="101">
        <v>180</v>
      </c>
      <c r="K367" s="101" t="s">
        <v>518</v>
      </c>
      <c r="L367"/>
      <c r="M367"/>
      <c r="N367"/>
      <c r="O367"/>
      <c r="P367"/>
      <c r="Q367"/>
      <c r="R367"/>
      <c r="S367"/>
    </row>
    <row r="368" spans="1:19">
      <c r="A368" s="101">
        <v>724114</v>
      </c>
      <c r="B368" s="101" t="s">
        <v>1204</v>
      </c>
      <c r="C368" s="101">
        <v>2.23</v>
      </c>
      <c r="D368" s="101">
        <v>2.23</v>
      </c>
      <c r="E368" s="101">
        <v>2.956</v>
      </c>
      <c r="F368" s="101">
        <v>0.48699999999999999</v>
      </c>
      <c r="G368" s="101">
        <v>0.40899999999999997</v>
      </c>
      <c r="H368" s="101" t="s">
        <v>701</v>
      </c>
      <c r="I368" s="101" t="s">
        <v>615</v>
      </c>
      <c r="J368" s="101">
        <v>180</v>
      </c>
      <c r="K368" s="101" t="s">
        <v>518</v>
      </c>
      <c r="L368"/>
      <c r="M368"/>
      <c r="N368"/>
      <c r="O368"/>
      <c r="P368"/>
      <c r="Q368"/>
      <c r="R368"/>
      <c r="S368"/>
    </row>
    <row r="369" spans="1:19">
      <c r="A369" s="101" t="s">
        <v>738</v>
      </c>
      <c r="B369" s="101" t="s">
        <v>1204</v>
      </c>
      <c r="C369" s="101">
        <v>2.97</v>
      </c>
      <c r="D369" s="101">
        <v>2.97</v>
      </c>
      <c r="E369" s="101">
        <v>2.956</v>
      </c>
      <c r="F369" s="101">
        <v>0.48699999999999999</v>
      </c>
      <c r="G369" s="101">
        <v>0.40899999999999997</v>
      </c>
      <c r="H369" s="101" t="s">
        <v>701</v>
      </c>
      <c r="I369" s="101" t="s">
        <v>616</v>
      </c>
      <c r="J369" s="101">
        <v>90</v>
      </c>
      <c r="K369" s="101" t="s">
        <v>531</v>
      </c>
      <c r="L369"/>
      <c r="M369"/>
      <c r="N369"/>
      <c r="O369"/>
      <c r="P369"/>
      <c r="Q369"/>
      <c r="R369"/>
      <c r="S369"/>
    </row>
    <row r="370" spans="1:19">
      <c r="A370" s="101" t="s">
        <v>739</v>
      </c>
      <c r="B370" s="101" t="s">
        <v>1204</v>
      </c>
      <c r="C370" s="101">
        <v>2.97</v>
      </c>
      <c r="D370" s="101">
        <v>2.97</v>
      </c>
      <c r="E370" s="101">
        <v>2.956</v>
      </c>
      <c r="F370" s="101">
        <v>0.48699999999999999</v>
      </c>
      <c r="G370" s="101">
        <v>0.40899999999999997</v>
      </c>
      <c r="H370" s="101" t="s">
        <v>701</v>
      </c>
      <c r="I370" s="101" t="s">
        <v>616</v>
      </c>
      <c r="J370" s="101">
        <v>90</v>
      </c>
      <c r="K370" s="101" t="s">
        <v>531</v>
      </c>
      <c r="L370"/>
      <c r="M370"/>
      <c r="N370"/>
      <c r="O370"/>
      <c r="P370"/>
      <c r="Q370"/>
      <c r="R370"/>
      <c r="S370"/>
    </row>
    <row r="371" spans="1:19">
      <c r="A371" s="101" t="s">
        <v>740</v>
      </c>
      <c r="B371" s="101" t="s">
        <v>1204</v>
      </c>
      <c r="C371" s="101">
        <v>4.18</v>
      </c>
      <c r="D371" s="101">
        <v>4.18</v>
      </c>
      <c r="E371" s="101">
        <v>2.956</v>
      </c>
      <c r="F371" s="101">
        <v>0.48699999999999999</v>
      </c>
      <c r="G371" s="101">
        <v>0.40899999999999997</v>
      </c>
      <c r="H371" s="101" t="s">
        <v>701</v>
      </c>
      <c r="I371" s="101" t="s">
        <v>617</v>
      </c>
      <c r="J371" s="101">
        <v>0</v>
      </c>
      <c r="K371" s="101" t="s">
        <v>528</v>
      </c>
      <c r="L371"/>
      <c r="M371"/>
      <c r="N371"/>
      <c r="O371"/>
      <c r="P371"/>
      <c r="Q371"/>
      <c r="R371"/>
      <c r="S371"/>
    </row>
    <row r="372" spans="1:19">
      <c r="A372" s="101" t="s">
        <v>741</v>
      </c>
      <c r="B372" s="101" t="s">
        <v>1204</v>
      </c>
      <c r="C372" s="101">
        <v>2.79</v>
      </c>
      <c r="D372" s="101">
        <v>2.79</v>
      </c>
      <c r="E372" s="101">
        <v>2.956</v>
      </c>
      <c r="F372" s="101">
        <v>0.48699999999999999</v>
      </c>
      <c r="G372" s="101">
        <v>0.40899999999999997</v>
      </c>
      <c r="H372" s="101" t="s">
        <v>701</v>
      </c>
      <c r="I372" s="101" t="s">
        <v>618</v>
      </c>
      <c r="J372" s="101">
        <v>0</v>
      </c>
      <c r="K372" s="101" t="s">
        <v>528</v>
      </c>
      <c r="L372"/>
      <c r="M372"/>
      <c r="N372"/>
      <c r="O372"/>
      <c r="P372"/>
      <c r="Q372"/>
      <c r="R372"/>
      <c r="S372"/>
    </row>
    <row r="373" spans="1:19">
      <c r="A373" s="101" t="s">
        <v>742</v>
      </c>
      <c r="B373" s="101" t="s">
        <v>1204</v>
      </c>
      <c r="C373" s="101">
        <v>2.79</v>
      </c>
      <c r="D373" s="101">
        <v>2.79</v>
      </c>
      <c r="E373" s="101">
        <v>2.956</v>
      </c>
      <c r="F373" s="101">
        <v>0.48699999999999999</v>
      </c>
      <c r="G373" s="101">
        <v>0.40899999999999997</v>
      </c>
      <c r="H373" s="101" t="s">
        <v>701</v>
      </c>
      <c r="I373" s="101" t="s">
        <v>618</v>
      </c>
      <c r="J373" s="101">
        <v>0</v>
      </c>
      <c r="K373" s="101" t="s">
        <v>528</v>
      </c>
      <c r="L373"/>
      <c r="M373"/>
      <c r="N373"/>
      <c r="O373"/>
      <c r="P373"/>
      <c r="Q373"/>
      <c r="R373"/>
      <c r="S373"/>
    </row>
    <row r="374" spans="1:19">
      <c r="A374" s="101" t="s">
        <v>743</v>
      </c>
      <c r="B374" s="101" t="s">
        <v>1204</v>
      </c>
      <c r="C374" s="101">
        <v>2.79</v>
      </c>
      <c r="D374" s="101">
        <v>2.79</v>
      </c>
      <c r="E374" s="101">
        <v>2.956</v>
      </c>
      <c r="F374" s="101">
        <v>0.48699999999999999</v>
      </c>
      <c r="G374" s="101">
        <v>0.40899999999999997</v>
      </c>
      <c r="H374" s="101" t="s">
        <v>701</v>
      </c>
      <c r="I374" s="101" t="s">
        <v>619</v>
      </c>
      <c r="J374" s="101">
        <v>0</v>
      </c>
      <c r="K374" s="101" t="s">
        <v>528</v>
      </c>
      <c r="L374"/>
      <c r="M374"/>
      <c r="N374"/>
      <c r="O374"/>
      <c r="P374"/>
      <c r="Q374"/>
      <c r="R374"/>
      <c r="S374"/>
    </row>
    <row r="375" spans="1:19">
      <c r="A375" s="101" t="s">
        <v>744</v>
      </c>
      <c r="B375" s="101" t="s">
        <v>1204</v>
      </c>
      <c r="C375" s="101">
        <v>2.79</v>
      </c>
      <c r="D375" s="101">
        <v>2.79</v>
      </c>
      <c r="E375" s="101">
        <v>2.956</v>
      </c>
      <c r="F375" s="101">
        <v>0.48699999999999999</v>
      </c>
      <c r="G375" s="101">
        <v>0.40899999999999997</v>
      </c>
      <c r="H375" s="101" t="s">
        <v>701</v>
      </c>
      <c r="I375" s="101" t="s">
        <v>619</v>
      </c>
      <c r="J375" s="101">
        <v>0</v>
      </c>
      <c r="K375" s="101" t="s">
        <v>528</v>
      </c>
      <c r="L375"/>
      <c r="M375"/>
      <c r="N375"/>
      <c r="O375"/>
      <c r="P375"/>
      <c r="Q375"/>
      <c r="R375"/>
      <c r="S375"/>
    </row>
    <row r="376" spans="1:19">
      <c r="A376" s="101" t="s">
        <v>745</v>
      </c>
      <c r="B376" s="101" t="s">
        <v>1204</v>
      </c>
      <c r="C376" s="101">
        <v>2.79</v>
      </c>
      <c r="D376" s="101">
        <v>2.79</v>
      </c>
      <c r="E376" s="101">
        <v>2.956</v>
      </c>
      <c r="F376" s="101">
        <v>0.48699999999999999</v>
      </c>
      <c r="G376" s="101">
        <v>0.40899999999999997</v>
      </c>
      <c r="H376" s="101" t="s">
        <v>701</v>
      </c>
      <c r="I376" s="101" t="s">
        <v>620</v>
      </c>
      <c r="J376" s="101">
        <v>0</v>
      </c>
      <c r="K376" s="101" t="s">
        <v>528</v>
      </c>
      <c r="L376"/>
      <c r="M376"/>
      <c r="N376"/>
      <c r="O376"/>
      <c r="P376"/>
      <c r="Q376"/>
      <c r="R376"/>
      <c r="S376"/>
    </row>
    <row r="377" spans="1:19">
      <c r="A377" s="101" t="s">
        <v>746</v>
      </c>
      <c r="B377" s="101" t="s">
        <v>1204</v>
      </c>
      <c r="C377" s="101">
        <v>2.23</v>
      </c>
      <c r="D377" s="101">
        <v>2.23</v>
      </c>
      <c r="E377" s="101">
        <v>2.956</v>
      </c>
      <c r="F377" s="101">
        <v>0.48699999999999999</v>
      </c>
      <c r="G377" s="101">
        <v>0.40899999999999997</v>
      </c>
      <c r="H377" s="101" t="s">
        <v>701</v>
      </c>
      <c r="I377" s="101" t="s">
        <v>629</v>
      </c>
      <c r="J377" s="101">
        <v>90</v>
      </c>
      <c r="K377" s="101" t="s">
        <v>531</v>
      </c>
      <c r="L377"/>
      <c r="M377"/>
      <c r="N377"/>
      <c r="O377"/>
      <c r="P377"/>
      <c r="Q377"/>
      <c r="R377"/>
      <c r="S377"/>
    </row>
    <row r="378" spans="1:19">
      <c r="A378" s="101" t="s">
        <v>747</v>
      </c>
      <c r="B378" s="101" t="s">
        <v>1204</v>
      </c>
      <c r="C378" s="101">
        <v>2.23</v>
      </c>
      <c r="D378" s="101">
        <v>2.23</v>
      </c>
      <c r="E378" s="101">
        <v>2.956</v>
      </c>
      <c r="F378" s="101">
        <v>0.48699999999999999</v>
      </c>
      <c r="G378" s="101">
        <v>0.40899999999999997</v>
      </c>
      <c r="H378" s="101" t="s">
        <v>701</v>
      </c>
      <c r="I378" s="101" t="s">
        <v>629</v>
      </c>
      <c r="J378" s="101">
        <v>90</v>
      </c>
      <c r="K378" s="101" t="s">
        <v>531</v>
      </c>
      <c r="L378"/>
      <c r="M378"/>
      <c r="N378"/>
      <c r="O378"/>
      <c r="P378"/>
      <c r="Q378"/>
      <c r="R378"/>
      <c r="S378"/>
    </row>
    <row r="379" spans="1:19">
      <c r="A379" s="101" t="s">
        <v>748</v>
      </c>
      <c r="B379" s="101" t="s">
        <v>1204</v>
      </c>
      <c r="C379" s="101">
        <v>2.23</v>
      </c>
      <c r="D379" s="101">
        <v>2.23</v>
      </c>
      <c r="E379" s="101">
        <v>2.956</v>
      </c>
      <c r="F379" s="101">
        <v>0.48699999999999999</v>
      </c>
      <c r="G379" s="101">
        <v>0.40899999999999997</v>
      </c>
      <c r="H379" s="101" t="s">
        <v>701</v>
      </c>
      <c r="I379" s="101" t="s">
        <v>629</v>
      </c>
      <c r="J379" s="101">
        <v>90</v>
      </c>
      <c r="K379" s="101" t="s">
        <v>531</v>
      </c>
      <c r="L379"/>
      <c r="M379"/>
      <c r="N379"/>
      <c r="O379"/>
      <c r="P379"/>
      <c r="Q379"/>
      <c r="R379"/>
      <c r="S379"/>
    </row>
    <row r="380" spans="1:19">
      <c r="A380" s="101" t="s">
        <v>749</v>
      </c>
      <c r="B380" s="101" t="s">
        <v>1204</v>
      </c>
      <c r="C380" s="101">
        <v>2.23</v>
      </c>
      <c r="D380" s="101">
        <v>2.23</v>
      </c>
      <c r="E380" s="101">
        <v>2.956</v>
      </c>
      <c r="F380" s="101">
        <v>0.48699999999999999</v>
      </c>
      <c r="G380" s="101">
        <v>0.40899999999999997</v>
      </c>
      <c r="H380" s="101" t="s">
        <v>701</v>
      </c>
      <c r="I380" s="101" t="s">
        <v>629</v>
      </c>
      <c r="J380" s="101">
        <v>90</v>
      </c>
      <c r="K380" s="101" t="s">
        <v>531</v>
      </c>
      <c r="L380"/>
      <c r="M380"/>
      <c r="N380"/>
      <c r="O380"/>
      <c r="P380"/>
      <c r="Q380"/>
      <c r="R380"/>
      <c r="S380"/>
    </row>
    <row r="381" spans="1:19">
      <c r="A381" s="101" t="s">
        <v>750</v>
      </c>
      <c r="B381" s="101" t="s">
        <v>1204</v>
      </c>
      <c r="C381" s="101">
        <v>3.34</v>
      </c>
      <c r="D381" s="101">
        <v>3.34</v>
      </c>
      <c r="E381" s="101">
        <v>2.956</v>
      </c>
      <c r="F381" s="101">
        <v>0.48699999999999999</v>
      </c>
      <c r="G381" s="101">
        <v>0.40899999999999997</v>
      </c>
      <c r="H381" s="101" t="s">
        <v>701</v>
      </c>
      <c r="I381" s="101" t="s">
        <v>630</v>
      </c>
      <c r="J381" s="101">
        <v>180</v>
      </c>
      <c r="K381" s="101" t="s">
        <v>518</v>
      </c>
      <c r="L381"/>
      <c r="M381"/>
      <c r="N381"/>
      <c r="O381"/>
      <c r="P381"/>
      <c r="Q381"/>
      <c r="R381"/>
      <c r="S381"/>
    </row>
    <row r="382" spans="1:19">
      <c r="A382" s="101" t="s">
        <v>751</v>
      </c>
      <c r="B382" s="101" t="s">
        <v>1204</v>
      </c>
      <c r="C382" s="101">
        <v>6.69</v>
      </c>
      <c r="D382" s="101">
        <v>6.69</v>
      </c>
      <c r="E382" s="101">
        <v>2.956</v>
      </c>
      <c r="F382" s="101">
        <v>0.48699999999999999</v>
      </c>
      <c r="G382" s="101">
        <v>0.40899999999999997</v>
      </c>
      <c r="H382" s="101" t="s">
        <v>701</v>
      </c>
      <c r="I382" s="101" t="s">
        <v>630</v>
      </c>
      <c r="J382" s="101">
        <v>180</v>
      </c>
      <c r="K382" s="101" t="s">
        <v>518</v>
      </c>
      <c r="L382"/>
      <c r="M382"/>
      <c r="N382"/>
      <c r="O382"/>
      <c r="P382"/>
      <c r="Q382"/>
      <c r="R382"/>
      <c r="S382"/>
    </row>
    <row r="383" spans="1:19">
      <c r="A383" s="101" t="s">
        <v>752</v>
      </c>
      <c r="B383" s="101" t="s">
        <v>1204</v>
      </c>
      <c r="C383" s="101">
        <v>6.69</v>
      </c>
      <c r="D383" s="101">
        <v>6.69</v>
      </c>
      <c r="E383" s="101">
        <v>2.956</v>
      </c>
      <c r="F383" s="101">
        <v>0.48699999999999999</v>
      </c>
      <c r="G383" s="101">
        <v>0.40899999999999997</v>
      </c>
      <c r="H383" s="101" t="s">
        <v>701</v>
      </c>
      <c r="I383" s="101" t="s">
        <v>631</v>
      </c>
      <c r="J383" s="101">
        <v>270</v>
      </c>
      <c r="K383" s="101" t="s">
        <v>535</v>
      </c>
      <c r="L383"/>
      <c r="M383"/>
      <c r="N383"/>
      <c r="O383"/>
      <c r="P383"/>
      <c r="Q383"/>
      <c r="R383"/>
      <c r="S383"/>
    </row>
    <row r="384" spans="1:19">
      <c r="A384" s="101" t="s">
        <v>753</v>
      </c>
      <c r="B384" s="101" t="s">
        <v>1204</v>
      </c>
      <c r="C384" s="101">
        <v>2.23</v>
      </c>
      <c r="D384" s="101">
        <v>2.23</v>
      </c>
      <c r="E384" s="101">
        <v>2.956</v>
      </c>
      <c r="F384" s="101">
        <v>0.48699999999999999</v>
      </c>
      <c r="G384" s="101">
        <v>0.40899999999999997</v>
      </c>
      <c r="H384" s="101" t="s">
        <v>701</v>
      </c>
      <c r="I384" s="101" t="s">
        <v>633</v>
      </c>
      <c r="J384" s="101">
        <v>90</v>
      </c>
      <c r="K384" s="101" t="s">
        <v>531</v>
      </c>
      <c r="L384"/>
      <c r="M384"/>
      <c r="N384"/>
      <c r="O384"/>
      <c r="P384"/>
      <c r="Q384"/>
      <c r="R384"/>
      <c r="S384"/>
    </row>
    <row r="385" spans="1:19">
      <c r="A385" s="101" t="s">
        <v>754</v>
      </c>
      <c r="B385" s="101" t="s">
        <v>1204</v>
      </c>
      <c r="C385" s="101">
        <v>2.79</v>
      </c>
      <c r="D385" s="101">
        <v>2.79</v>
      </c>
      <c r="E385" s="101">
        <v>2.956</v>
      </c>
      <c r="F385" s="101">
        <v>0.48699999999999999</v>
      </c>
      <c r="G385" s="101">
        <v>0.40899999999999997</v>
      </c>
      <c r="H385" s="101" t="s">
        <v>701</v>
      </c>
      <c r="I385" s="101" t="s">
        <v>634</v>
      </c>
      <c r="J385" s="101">
        <v>0</v>
      </c>
      <c r="K385" s="101" t="s">
        <v>528</v>
      </c>
      <c r="L385"/>
      <c r="M385"/>
      <c r="N385"/>
      <c r="O385"/>
      <c r="P385"/>
      <c r="Q385"/>
      <c r="R385"/>
      <c r="S385"/>
    </row>
    <row r="386" spans="1:19">
      <c r="A386" s="101">
        <v>820282</v>
      </c>
      <c r="B386" s="101" t="s">
        <v>1204</v>
      </c>
      <c r="C386" s="101">
        <v>2.79</v>
      </c>
      <c r="D386" s="101">
        <v>2.79</v>
      </c>
      <c r="E386" s="101">
        <v>2.956</v>
      </c>
      <c r="F386" s="101">
        <v>0.48699999999999999</v>
      </c>
      <c r="G386" s="101">
        <v>0.40899999999999997</v>
      </c>
      <c r="H386" s="101" t="s">
        <v>701</v>
      </c>
      <c r="I386" s="101" t="s">
        <v>634</v>
      </c>
      <c r="J386" s="101">
        <v>0</v>
      </c>
      <c r="K386" s="101" t="s">
        <v>528</v>
      </c>
      <c r="L386"/>
      <c r="M386"/>
      <c r="N386"/>
      <c r="O386"/>
      <c r="P386"/>
      <c r="Q386"/>
      <c r="R386"/>
      <c r="S386"/>
    </row>
    <row r="387" spans="1:19">
      <c r="A387" s="101" t="s">
        <v>755</v>
      </c>
      <c r="B387" s="101" t="s">
        <v>1204</v>
      </c>
      <c r="C387" s="101">
        <v>2.79</v>
      </c>
      <c r="D387" s="101">
        <v>2.79</v>
      </c>
      <c r="E387" s="101">
        <v>2.956</v>
      </c>
      <c r="F387" s="101">
        <v>0.48699999999999999</v>
      </c>
      <c r="G387" s="101">
        <v>0.40899999999999997</v>
      </c>
      <c r="H387" s="101" t="s">
        <v>701</v>
      </c>
      <c r="I387" s="101" t="s">
        <v>646</v>
      </c>
      <c r="J387" s="101">
        <v>0</v>
      </c>
      <c r="K387" s="101" t="s">
        <v>528</v>
      </c>
      <c r="L387"/>
      <c r="M387"/>
      <c r="N387"/>
      <c r="O387"/>
      <c r="P387"/>
      <c r="Q387"/>
      <c r="R387"/>
      <c r="S387"/>
    </row>
    <row r="388" spans="1:19">
      <c r="A388" s="101" t="s">
        <v>756</v>
      </c>
      <c r="B388" s="101" t="s">
        <v>1204</v>
      </c>
      <c r="C388" s="101">
        <v>2.79</v>
      </c>
      <c r="D388" s="101">
        <v>2.79</v>
      </c>
      <c r="E388" s="101">
        <v>2.956</v>
      </c>
      <c r="F388" s="101">
        <v>0.48699999999999999</v>
      </c>
      <c r="G388" s="101">
        <v>0.40899999999999997</v>
      </c>
      <c r="H388" s="101" t="s">
        <v>701</v>
      </c>
      <c r="I388" s="101" t="s">
        <v>646</v>
      </c>
      <c r="J388" s="101">
        <v>0</v>
      </c>
      <c r="K388" s="101" t="s">
        <v>528</v>
      </c>
      <c r="L388"/>
      <c r="M388"/>
      <c r="N388"/>
      <c r="O388"/>
      <c r="P388"/>
      <c r="Q388"/>
      <c r="R388"/>
      <c r="S388"/>
    </row>
    <row r="389" spans="1:19">
      <c r="A389" s="101" t="s">
        <v>757</v>
      </c>
      <c r="B389" s="101" t="s">
        <v>1204</v>
      </c>
      <c r="C389" s="101">
        <v>4.18</v>
      </c>
      <c r="D389" s="101">
        <v>4.18</v>
      </c>
      <c r="E389" s="101">
        <v>2.956</v>
      </c>
      <c r="F389" s="101">
        <v>0.48699999999999999</v>
      </c>
      <c r="G389" s="101">
        <v>0.40899999999999997</v>
      </c>
      <c r="H389" s="101" t="s">
        <v>701</v>
      </c>
      <c r="I389" s="101" t="s">
        <v>648</v>
      </c>
      <c r="J389" s="101">
        <v>0</v>
      </c>
      <c r="K389" s="101" t="s">
        <v>528</v>
      </c>
      <c r="L389"/>
      <c r="M389"/>
      <c r="N389"/>
      <c r="O389"/>
      <c r="P389"/>
      <c r="Q389"/>
      <c r="R389"/>
      <c r="S389"/>
    </row>
    <row r="390" spans="1:19">
      <c r="A390" s="101" t="s">
        <v>758</v>
      </c>
      <c r="B390" s="101" t="s">
        <v>1204</v>
      </c>
      <c r="C390" s="101">
        <v>2.97</v>
      </c>
      <c r="D390" s="101">
        <v>2.97</v>
      </c>
      <c r="E390" s="101">
        <v>2.956</v>
      </c>
      <c r="F390" s="101">
        <v>0.48699999999999999</v>
      </c>
      <c r="G390" s="101">
        <v>0.40899999999999997</v>
      </c>
      <c r="H390" s="101" t="s">
        <v>701</v>
      </c>
      <c r="I390" s="101" t="s">
        <v>650</v>
      </c>
      <c r="J390" s="101">
        <v>90</v>
      </c>
      <c r="K390" s="101" t="s">
        <v>531</v>
      </c>
      <c r="L390"/>
      <c r="M390"/>
      <c r="N390"/>
      <c r="O390"/>
      <c r="P390"/>
      <c r="Q390"/>
      <c r="R390"/>
      <c r="S390"/>
    </row>
    <row r="391" spans="1:19">
      <c r="A391" s="101" t="s">
        <v>759</v>
      </c>
      <c r="B391" s="101" t="s">
        <v>1204</v>
      </c>
      <c r="C391" s="101">
        <v>2.97</v>
      </c>
      <c r="D391" s="101">
        <v>2.97</v>
      </c>
      <c r="E391" s="101">
        <v>2.956</v>
      </c>
      <c r="F391" s="101">
        <v>0.48699999999999999</v>
      </c>
      <c r="G391" s="101">
        <v>0.40899999999999997</v>
      </c>
      <c r="H391" s="101" t="s">
        <v>701</v>
      </c>
      <c r="I391" s="101" t="s">
        <v>650</v>
      </c>
      <c r="J391" s="101">
        <v>90</v>
      </c>
      <c r="K391" s="101" t="s">
        <v>531</v>
      </c>
      <c r="L391"/>
      <c r="M391"/>
      <c r="N391"/>
      <c r="O391"/>
      <c r="P391"/>
      <c r="Q391"/>
      <c r="R391"/>
      <c r="S391"/>
    </row>
    <row r="392" spans="1:19">
      <c r="A392" s="101" t="s">
        <v>760</v>
      </c>
      <c r="B392" s="101" t="s">
        <v>1204</v>
      </c>
      <c r="C392" s="101">
        <v>2.79</v>
      </c>
      <c r="D392" s="101">
        <v>2.79</v>
      </c>
      <c r="E392" s="101">
        <v>2.956</v>
      </c>
      <c r="F392" s="101">
        <v>0.48699999999999999</v>
      </c>
      <c r="G392" s="101">
        <v>0.40899999999999997</v>
      </c>
      <c r="H392" s="101" t="s">
        <v>701</v>
      </c>
      <c r="I392" s="101" t="s">
        <v>653</v>
      </c>
      <c r="J392" s="101">
        <v>0</v>
      </c>
      <c r="K392" s="101" t="s">
        <v>528</v>
      </c>
      <c r="L392"/>
      <c r="M392"/>
      <c r="N392"/>
      <c r="O392"/>
      <c r="P392"/>
      <c r="Q392"/>
      <c r="R392"/>
      <c r="S392"/>
    </row>
    <row r="393" spans="1:19">
      <c r="A393" s="101" t="s">
        <v>761</v>
      </c>
      <c r="B393" s="101" t="s">
        <v>1204</v>
      </c>
      <c r="C393" s="101">
        <v>2.79</v>
      </c>
      <c r="D393" s="101">
        <v>2.79</v>
      </c>
      <c r="E393" s="101">
        <v>2.956</v>
      </c>
      <c r="F393" s="101">
        <v>0.48699999999999999</v>
      </c>
      <c r="G393" s="101">
        <v>0.40899999999999997</v>
      </c>
      <c r="H393" s="101" t="s">
        <v>701</v>
      </c>
      <c r="I393" s="101" t="s">
        <v>653</v>
      </c>
      <c r="J393" s="101">
        <v>0</v>
      </c>
      <c r="K393" s="101" t="s">
        <v>528</v>
      </c>
      <c r="L393"/>
      <c r="M393"/>
      <c r="N393"/>
      <c r="O393"/>
      <c r="P393"/>
      <c r="Q393"/>
      <c r="R393"/>
      <c r="S393"/>
    </row>
    <row r="394" spans="1:19">
      <c r="A394" s="101" t="s">
        <v>762</v>
      </c>
      <c r="B394" s="101" t="s">
        <v>1204</v>
      </c>
      <c r="C394" s="101">
        <v>2.79</v>
      </c>
      <c r="D394" s="101">
        <v>2.79</v>
      </c>
      <c r="E394" s="101">
        <v>2.956</v>
      </c>
      <c r="F394" s="101">
        <v>0.48699999999999999</v>
      </c>
      <c r="G394" s="101">
        <v>0.40899999999999997</v>
      </c>
      <c r="H394" s="101" t="s">
        <v>701</v>
      </c>
      <c r="I394" s="101" t="s">
        <v>653</v>
      </c>
      <c r="J394" s="101">
        <v>0</v>
      </c>
      <c r="K394" s="101" t="s">
        <v>528</v>
      </c>
      <c r="L394"/>
      <c r="M394"/>
      <c r="N394"/>
      <c r="O394"/>
      <c r="P394"/>
      <c r="Q394"/>
      <c r="R394"/>
      <c r="S394"/>
    </row>
    <row r="395" spans="1:19">
      <c r="A395" s="101" t="s">
        <v>763</v>
      </c>
      <c r="B395" s="101" t="s">
        <v>1204</v>
      </c>
      <c r="C395" s="101">
        <v>2.79</v>
      </c>
      <c r="D395" s="101">
        <v>2.79</v>
      </c>
      <c r="E395" s="101">
        <v>2.956</v>
      </c>
      <c r="F395" s="101">
        <v>0.48699999999999999</v>
      </c>
      <c r="G395" s="101">
        <v>0.40899999999999997</v>
      </c>
      <c r="H395" s="101" t="s">
        <v>701</v>
      </c>
      <c r="I395" s="101" t="s">
        <v>653</v>
      </c>
      <c r="J395" s="101">
        <v>0</v>
      </c>
      <c r="K395" s="101" t="s">
        <v>528</v>
      </c>
      <c r="L395"/>
      <c r="M395"/>
      <c r="N395"/>
      <c r="O395"/>
      <c r="P395"/>
      <c r="Q395"/>
      <c r="R395"/>
      <c r="S395"/>
    </row>
    <row r="396" spans="1:19">
      <c r="A396" s="101" t="s">
        <v>764</v>
      </c>
      <c r="B396" s="101" t="s">
        <v>1204</v>
      </c>
      <c r="C396" s="101">
        <v>2.79</v>
      </c>
      <c r="D396" s="101">
        <v>2.79</v>
      </c>
      <c r="E396" s="101">
        <v>2.956</v>
      </c>
      <c r="F396" s="101">
        <v>0.48699999999999999</v>
      </c>
      <c r="G396" s="101">
        <v>0.40899999999999997</v>
      </c>
      <c r="H396" s="101" t="s">
        <v>701</v>
      </c>
      <c r="I396" s="101" t="s">
        <v>653</v>
      </c>
      <c r="J396" s="101">
        <v>0</v>
      </c>
      <c r="K396" s="101" t="s">
        <v>528</v>
      </c>
      <c r="L396"/>
      <c r="M396"/>
      <c r="N396"/>
      <c r="O396"/>
      <c r="P396"/>
      <c r="Q396"/>
      <c r="R396"/>
      <c r="S396"/>
    </row>
    <row r="397" spans="1:19">
      <c r="A397" s="101" t="s">
        <v>765</v>
      </c>
      <c r="B397" s="101" t="s">
        <v>1204</v>
      </c>
      <c r="C397" s="101">
        <v>2.79</v>
      </c>
      <c r="D397" s="101">
        <v>2.79</v>
      </c>
      <c r="E397" s="101">
        <v>2.956</v>
      </c>
      <c r="F397" s="101">
        <v>0.48699999999999999</v>
      </c>
      <c r="G397" s="101">
        <v>0.40899999999999997</v>
      </c>
      <c r="H397" s="101" t="s">
        <v>701</v>
      </c>
      <c r="I397" s="101" t="s">
        <v>653</v>
      </c>
      <c r="J397" s="101">
        <v>0</v>
      </c>
      <c r="K397" s="101" t="s">
        <v>528</v>
      </c>
      <c r="L397"/>
      <c r="M397"/>
      <c r="N397"/>
      <c r="O397"/>
      <c r="P397"/>
      <c r="Q397"/>
      <c r="R397"/>
      <c r="S397"/>
    </row>
    <row r="398" spans="1:19">
      <c r="A398" s="101" t="s">
        <v>766</v>
      </c>
      <c r="B398" s="101" t="s">
        <v>1204</v>
      </c>
      <c r="C398" s="101">
        <v>2.79</v>
      </c>
      <c r="D398" s="101">
        <v>2.79</v>
      </c>
      <c r="E398" s="101">
        <v>2.956</v>
      </c>
      <c r="F398" s="101">
        <v>0.48699999999999999</v>
      </c>
      <c r="G398" s="101">
        <v>0.40899999999999997</v>
      </c>
      <c r="H398" s="101" t="s">
        <v>701</v>
      </c>
      <c r="I398" s="101" t="s">
        <v>653</v>
      </c>
      <c r="J398" s="101">
        <v>0</v>
      </c>
      <c r="K398" s="101" t="s">
        <v>528</v>
      </c>
      <c r="L398"/>
      <c r="M398"/>
      <c r="N398"/>
      <c r="O398"/>
      <c r="P398"/>
      <c r="Q398"/>
      <c r="R398"/>
      <c r="S398"/>
    </row>
    <row r="399" spans="1:19">
      <c r="A399" s="101" t="s">
        <v>767</v>
      </c>
      <c r="B399" s="101" t="s">
        <v>1204</v>
      </c>
      <c r="C399" s="101">
        <v>5.57</v>
      </c>
      <c r="D399" s="101">
        <v>5.57</v>
      </c>
      <c r="E399" s="101">
        <v>2.956</v>
      </c>
      <c r="F399" s="101">
        <v>0.48699999999999999</v>
      </c>
      <c r="G399" s="101">
        <v>0.40899999999999997</v>
      </c>
      <c r="H399" s="101" t="s">
        <v>701</v>
      </c>
      <c r="I399" s="101" t="s">
        <v>659</v>
      </c>
      <c r="J399" s="101">
        <v>180</v>
      </c>
      <c r="K399" s="101" t="s">
        <v>518</v>
      </c>
      <c r="L399"/>
      <c r="M399"/>
      <c r="N399"/>
      <c r="O399"/>
      <c r="P399"/>
      <c r="Q399"/>
      <c r="R399"/>
      <c r="S399"/>
    </row>
    <row r="400" spans="1:19">
      <c r="A400" s="101" t="s">
        <v>768</v>
      </c>
      <c r="B400" s="101" t="s">
        <v>1204</v>
      </c>
      <c r="C400" s="101">
        <v>5.57</v>
      </c>
      <c r="D400" s="101">
        <v>5.57</v>
      </c>
      <c r="E400" s="101">
        <v>2.956</v>
      </c>
      <c r="F400" s="101">
        <v>0.48699999999999999</v>
      </c>
      <c r="G400" s="101">
        <v>0.40899999999999997</v>
      </c>
      <c r="H400" s="101" t="s">
        <v>701</v>
      </c>
      <c r="I400" s="101" t="s">
        <v>659</v>
      </c>
      <c r="J400" s="101">
        <v>180</v>
      </c>
      <c r="K400" s="101" t="s">
        <v>518</v>
      </c>
      <c r="L400"/>
      <c r="M400"/>
      <c r="N400"/>
      <c r="O400"/>
      <c r="P400"/>
      <c r="Q400"/>
      <c r="R400"/>
      <c r="S400"/>
    </row>
    <row r="401" spans="1:19">
      <c r="A401" s="101" t="s">
        <v>769</v>
      </c>
      <c r="B401" s="101" t="s">
        <v>1204</v>
      </c>
      <c r="C401" s="101">
        <v>5.57</v>
      </c>
      <c r="D401" s="101">
        <v>5.57</v>
      </c>
      <c r="E401" s="101">
        <v>2.956</v>
      </c>
      <c r="F401" s="101">
        <v>0.48699999999999999</v>
      </c>
      <c r="G401" s="101">
        <v>0.40899999999999997</v>
      </c>
      <c r="H401" s="101" t="s">
        <v>701</v>
      </c>
      <c r="I401" s="101" t="s">
        <v>659</v>
      </c>
      <c r="J401" s="101">
        <v>180</v>
      </c>
      <c r="K401" s="101" t="s">
        <v>518</v>
      </c>
      <c r="L401"/>
      <c r="M401"/>
      <c r="N401"/>
      <c r="O401"/>
      <c r="P401"/>
      <c r="Q401"/>
      <c r="R401"/>
      <c r="S401"/>
    </row>
    <row r="402" spans="1:19">
      <c r="A402" s="101" t="s">
        <v>770</v>
      </c>
      <c r="B402" s="101" t="s">
        <v>1204</v>
      </c>
      <c r="C402" s="101">
        <v>5.57</v>
      </c>
      <c r="D402" s="101">
        <v>5.57</v>
      </c>
      <c r="E402" s="101">
        <v>2.956</v>
      </c>
      <c r="F402" s="101">
        <v>0.48699999999999999</v>
      </c>
      <c r="G402" s="101">
        <v>0.40899999999999997</v>
      </c>
      <c r="H402" s="101" t="s">
        <v>701</v>
      </c>
      <c r="I402" s="101" t="s">
        <v>659</v>
      </c>
      <c r="J402" s="101">
        <v>180</v>
      </c>
      <c r="K402" s="101" t="s">
        <v>518</v>
      </c>
      <c r="L402"/>
      <c r="M402"/>
      <c r="N402"/>
      <c r="O402"/>
      <c r="P402"/>
      <c r="Q402"/>
      <c r="R402"/>
      <c r="S402"/>
    </row>
    <row r="403" spans="1:19">
      <c r="A403" s="101" t="s">
        <v>771</v>
      </c>
      <c r="B403" s="101" t="s">
        <v>1204</v>
      </c>
      <c r="C403" s="101">
        <v>3.34</v>
      </c>
      <c r="D403" s="101">
        <v>3.34</v>
      </c>
      <c r="E403" s="101">
        <v>2.956</v>
      </c>
      <c r="F403" s="101">
        <v>0.48699999999999999</v>
      </c>
      <c r="G403" s="101">
        <v>0.40899999999999997</v>
      </c>
      <c r="H403" s="101" t="s">
        <v>701</v>
      </c>
      <c r="I403" s="101" t="s">
        <v>660</v>
      </c>
      <c r="J403" s="101">
        <v>90</v>
      </c>
      <c r="K403" s="101" t="s">
        <v>531</v>
      </c>
      <c r="L403"/>
      <c r="M403"/>
      <c r="N403"/>
      <c r="O403"/>
      <c r="P403"/>
      <c r="Q403"/>
      <c r="R403"/>
      <c r="S403"/>
    </row>
    <row r="404" spans="1:19">
      <c r="A404" s="101" t="s">
        <v>772</v>
      </c>
      <c r="B404" s="101" t="s">
        <v>1204</v>
      </c>
      <c r="C404" s="101">
        <v>3.34</v>
      </c>
      <c r="D404" s="101">
        <v>3.34</v>
      </c>
      <c r="E404" s="101">
        <v>2.956</v>
      </c>
      <c r="F404" s="101">
        <v>0.48699999999999999</v>
      </c>
      <c r="G404" s="101">
        <v>0.40899999999999997</v>
      </c>
      <c r="H404" s="101" t="s">
        <v>701</v>
      </c>
      <c r="I404" s="101" t="s">
        <v>660</v>
      </c>
      <c r="J404" s="101">
        <v>90</v>
      </c>
      <c r="K404" s="101" t="s">
        <v>531</v>
      </c>
      <c r="L404"/>
      <c r="M404"/>
      <c r="N404"/>
      <c r="O404"/>
      <c r="P404"/>
      <c r="Q404"/>
      <c r="R404"/>
      <c r="S404"/>
    </row>
    <row r="405" spans="1:19">
      <c r="A405" s="101" t="s">
        <v>773</v>
      </c>
      <c r="B405" s="101" t="s">
        <v>1204</v>
      </c>
      <c r="C405" s="101">
        <v>3.34</v>
      </c>
      <c r="D405" s="101">
        <v>3.34</v>
      </c>
      <c r="E405" s="101">
        <v>2.956</v>
      </c>
      <c r="F405" s="101">
        <v>0.48699999999999999</v>
      </c>
      <c r="G405" s="101">
        <v>0.40899999999999997</v>
      </c>
      <c r="H405" s="101" t="s">
        <v>701</v>
      </c>
      <c r="I405" s="101" t="s">
        <v>667</v>
      </c>
      <c r="J405" s="101">
        <v>270</v>
      </c>
      <c r="K405" s="101" t="s">
        <v>535</v>
      </c>
      <c r="L405"/>
      <c r="M405"/>
      <c r="N405"/>
      <c r="O405"/>
      <c r="P405"/>
      <c r="Q405"/>
      <c r="R405"/>
      <c r="S405"/>
    </row>
    <row r="406" spans="1:19">
      <c r="A406" s="101" t="s">
        <v>774</v>
      </c>
      <c r="B406" s="101" t="s">
        <v>1204</v>
      </c>
      <c r="C406" s="101">
        <v>3.34</v>
      </c>
      <c r="D406" s="101">
        <v>3.34</v>
      </c>
      <c r="E406" s="101">
        <v>2.956</v>
      </c>
      <c r="F406" s="101">
        <v>0.48699999999999999</v>
      </c>
      <c r="G406" s="101">
        <v>0.40899999999999997</v>
      </c>
      <c r="H406" s="101" t="s">
        <v>701</v>
      </c>
      <c r="I406" s="101" t="s">
        <v>667</v>
      </c>
      <c r="J406" s="101">
        <v>270</v>
      </c>
      <c r="K406" s="101" t="s">
        <v>535</v>
      </c>
      <c r="L406"/>
      <c r="M406"/>
      <c r="N406"/>
      <c r="O406"/>
      <c r="P406"/>
      <c r="Q406"/>
      <c r="R406"/>
      <c r="S406"/>
    </row>
    <row r="407" spans="1:19">
      <c r="A407" s="101" t="s">
        <v>775</v>
      </c>
      <c r="B407" s="101" t="s">
        <v>1204</v>
      </c>
      <c r="C407" s="101">
        <v>3.34</v>
      </c>
      <c r="D407" s="101">
        <v>3.34</v>
      </c>
      <c r="E407" s="101">
        <v>2.956</v>
      </c>
      <c r="F407" s="101">
        <v>0.48699999999999999</v>
      </c>
      <c r="G407" s="101">
        <v>0.40899999999999997</v>
      </c>
      <c r="H407" s="101" t="s">
        <v>701</v>
      </c>
      <c r="I407" s="101" t="s">
        <v>667</v>
      </c>
      <c r="J407" s="101">
        <v>270</v>
      </c>
      <c r="K407" s="101" t="s">
        <v>535</v>
      </c>
      <c r="L407"/>
      <c r="M407"/>
      <c r="N407"/>
      <c r="O407"/>
      <c r="P407"/>
      <c r="Q407"/>
      <c r="R407"/>
      <c r="S407"/>
    </row>
    <row r="408" spans="1:19">
      <c r="A408" s="101" t="s">
        <v>776</v>
      </c>
      <c r="B408" s="101" t="s">
        <v>1204</v>
      </c>
      <c r="C408" s="101">
        <v>4.46</v>
      </c>
      <c r="D408" s="101">
        <v>4.46</v>
      </c>
      <c r="E408" s="101">
        <v>2.956</v>
      </c>
      <c r="F408" s="101">
        <v>0.48699999999999999</v>
      </c>
      <c r="G408" s="101">
        <v>0.40899999999999997</v>
      </c>
      <c r="H408" s="101" t="s">
        <v>701</v>
      </c>
      <c r="I408" s="101" t="s">
        <v>668</v>
      </c>
      <c r="J408" s="101">
        <v>180</v>
      </c>
      <c r="K408" s="101" t="s">
        <v>518</v>
      </c>
      <c r="L408"/>
      <c r="M408"/>
      <c r="N408"/>
      <c r="O408"/>
      <c r="P408"/>
      <c r="Q408"/>
      <c r="R408"/>
      <c r="S408"/>
    </row>
    <row r="409" spans="1:19">
      <c r="A409" s="101" t="s">
        <v>777</v>
      </c>
      <c r="B409" s="101" t="s">
        <v>1204</v>
      </c>
      <c r="C409" s="101">
        <v>5.57</v>
      </c>
      <c r="D409" s="101">
        <v>5.57</v>
      </c>
      <c r="E409" s="101">
        <v>2.956</v>
      </c>
      <c r="F409" s="101">
        <v>0.48699999999999999</v>
      </c>
      <c r="G409" s="101">
        <v>0.40899999999999997</v>
      </c>
      <c r="H409" s="101" t="s">
        <v>701</v>
      </c>
      <c r="I409" s="101" t="s">
        <v>668</v>
      </c>
      <c r="J409" s="101">
        <v>180</v>
      </c>
      <c r="K409" s="101" t="s">
        <v>518</v>
      </c>
      <c r="L409"/>
      <c r="M409"/>
      <c r="N409"/>
      <c r="O409"/>
      <c r="P409"/>
      <c r="Q409"/>
      <c r="R409"/>
      <c r="S409"/>
    </row>
    <row r="410" spans="1:19">
      <c r="A410" s="101" t="s">
        <v>778</v>
      </c>
      <c r="B410" s="101" t="s">
        <v>1204</v>
      </c>
      <c r="C410" s="101">
        <v>5.57</v>
      </c>
      <c r="D410" s="101">
        <v>5.57</v>
      </c>
      <c r="E410" s="101">
        <v>2.956</v>
      </c>
      <c r="F410" s="101">
        <v>0.48699999999999999</v>
      </c>
      <c r="G410" s="101">
        <v>0.40899999999999997</v>
      </c>
      <c r="H410" s="101" t="s">
        <v>701</v>
      </c>
      <c r="I410" s="101" t="s">
        <v>668</v>
      </c>
      <c r="J410" s="101">
        <v>180</v>
      </c>
      <c r="K410" s="101" t="s">
        <v>518</v>
      </c>
      <c r="L410"/>
      <c r="M410"/>
      <c r="N410"/>
      <c r="O410"/>
      <c r="P410"/>
      <c r="Q410"/>
      <c r="R410"/>
      <c r="S410"/>
    </row>
    <row r="411" spans="1:19">
      <c r="A411" s="101" t="s">
        <v>779</v>
      </c>
      <c r="B411" s="101" t="s">
        <v>1204</v>
      </c>
      <c r="C411" s="101">
        <v>4.46</v>
      </c>
      <c r="D411" s="101">
        <v>4.46</v>
      </c>
      <c r="E411" s="101">
        <v>2.956</v>
      </c>
      <c r="F411" s="101">
        <v>0.48699999999999999</v>
      </c>
      <c r="G411" s="101">
        <v>0.40899999999999997</v>
      </c>
      <c r="H411" s="101" t="s">
        <v>701</v>
      </c>
      <c r="I411" s="101" t="s">
        <v>670</v>
      </c>
      <c r="J411" s="101">
        <v>180</v>
      </c>
      <c r="K411" s="101" t="s">
        <v>518</v>
      </c>
      <c r="L411"/>
      <c r="M411"/>
      <c r="N411"/>
      <c r="O411"/>
      <c r="P411"/>
      <c r="Q411"/>
      <c r="R411"/>
      <c r="S411"/>
    </row>
    <row r="412" spans="1:19">
      <c r="A412" s="101" t="s">
        <v>780</v>
      </c>
      <c r="B412" s="101" t="s">
        <v>1204</v>
      </c>
      <c r="C412" s="101">
        <v>4.46</v>
      </c>
      <c r="D412" s="101">
        <v>4.46</v>
      </c>
      <c r="E412" s="101">
        <v>2.956</v>
      </c>
      <c r="F412" s="101">
        <v>0.48699999999999999</v>
      </c>
      <c r="G412" s="101">
        <v>0.40899999999999997</v>
      </c>
      <c r="H412" s="101" t="s">
        <v>701</v>
      </c>
      <c r="I412" s="101" t="s">
        <v>670</v>
      </c>
      <c r="J412" s="101">
        <v>180</v>
      </c>
      <c r="K412" s="101" t="s">
        <v>518</v>
      </c>
      <c r="L412"/>
      <c r="M412"/>
      <c r="N412"/>
      <c r="O412"/>
      <c r="P412"/>
      <c r="Q412"/>
      <c r="R412"/>
      <c r="S412"/>
    </row>
    <row r="413" spans="1:19">
      <c r="A413" s="101" t="s">
        <v>781</v>
      </c>
      <c r="B413" s="101" t="s">
        <v>1204</v>
      </c>
      <c r="C413" s="101">
        <v>4.46</v>
      </c>
      <c r="D413" s="101">
        <v>4.46</v>
      </c>
      <c r="E413" s="101">
        <v>2.956</v>
      </c>
      <c r="F413" s="101">
        <v>0.48699999999999999</v>
      </c>
      <c r="G413" s="101">
        <v>0.40899999999999997</v>
      </c>
      <c r="H413" s="101" t="s">
        <v>701</v>
      </c>
      <c r="I413" s="101" t="s">
        <v>671</v>
      </c>
      <c r="J413" s="101">
        <v>270</v>
      </c>
      <c r="K413" s="101" t="s">
        <v>535</v>
      </c>
      <c r="L413"/>
      <c r="M413"/>
      <c r="N413"/>
      <c r="O413"/>
      <c r="P413"/>
      <c r="Q413"/>
      <c r="R413"/>
      <c r="S413"/>
    </row>
    <row r="414" spans="1:19">
      <c r="A414" s="101" t="s">
        <v>782</v>
      </c>
      <c r="B414" s="101" t="s">
        <v>1204</v>
      </c>
      <c r="C414" s="101">
        <v>2.23</v>
      </c>
      <c r="D414" s="101">
        <v>2.23</v>
      </c>
      <c r="E414" s="101">
        <v>2.956</v>
      </c>
      <c r="F414" s="101">
        <v>0.48699999999999999</v>
      </c>
      <c r="G414" s="101">
        <v>0.40899999999999997</v>
      </c>
      <c r="H414" s="101" t="s">
        <v>701</v>
      </c>
      <c r="I414" s="101" t="s">
        <v>674</v>
      </c>
      <c r="J414" s="101">
        <v>90</v>
      </c>
      <c r="K414" s="101" t="s">
        <v>531</v>
      </c>
      <c r="L414"/>
      <c r="M414"/>
      <c r="N414"/>
      <c r="O414"/>
      <c r="P414"/>
      <c r="Q414"/>
      <c r="R414"/>
      <c r="S414"/>
    </row>
    <row r="415" spans="1:19">
      <c r="A415" s="101" t="s">
        <v>783</v>
      </c>
      <c r="B415" s="101" t="s">
        <v>1204</v>
      </c>
      <c r="C415" s="101">
        <v>2.23</v>
      </c>
      <c r="D415" s="101">
        <v>2.23</v>
      </c>
      <c r="E415" s="101">
        <v>2.956</v>
      </c>
      <c r="F415" s="101">
        <v>0.48699999999999999</v>
      </c>
      <c r="G415" s="101">
        <v>0.40899999999999997</v>
      </c>
      <c r="H415" s="101" t="s">
        <v>701</v>
      </c>
      <c r="I415" s="101" t="s">
        <v>674</v>
      </c>
      <c r="J415" s="101">
        <v>90</v>
      </c>
      <c r="K415" s="101" t="s">
        <v>531</v>
      </c>
      <c r="L415"/>
      <c r="M415"/>
      <c r="N415"/>
      <c r="O415"/>
      <c r="P415"/>
      <c r="Q415"/>
      <c r="R415"/>
      <c r="S415"/>
    </row>
    <row r="416" spans="1:19">
      <c r="A416" s="101" t="s">
        <v>784</v>
      </c>
      <c r="B416" s="101" t="s">
        <v>1204</v>
      </c>
      <c r="C416" s="101">
        <v>2.23</v>
      </c>
      <c r="D416" s="101">
        <v>2.23</v>
      </c>
      <c r="E416" s="101">
        <v>2.956</v>
      </c>
      <c r="F416" s="101">
        <v>0.48699999999999999</v>
      </c>
      <c r="G416" s="101">
        <v>0.40899999999999997</v>
      </c>
      <c r="H416" s="101" t="s">
        <v>701</v>
      </c>
      <c r="I416" s="101" t="s">
        <v>674</v>
      </c>
      <c r="J416" s="101">
        <v>90</v>
      </c>
      <c r="K416" s="101" t="s">
        <v>531</v>
      </c>
      <c r="L416"/>
      <c r="M416"/>
      <c r="N416"/>
      <c r="O416"/>
      <c r="P416"/>
      <c r="Q416"/>
      <c r="R416"/>
      <c r="S416"/>
    </row>
    <row r="417" spans="1:19">
      <c r="A417" s="101" t="s">
        <v>785</v>
      </c>
      <c r="B417" s="101" t="s">
        <v>1204</v>
      </c>
      <c r="C417" s="101">
        <v>2.23</v>
      </c>
      <c r="D417" s="101">
        <v>2.23</v>
      </c>
      <c r="E417" s="101">
        <v>2.956</v>
      </c>
      <c r="F417" s="101">
        <v>0.48699999999999999</v>
      </c>
      <c r="G417" s="101">
        <v>0.40899999999999997</v>
      </c>
      <c r="H417" s="101" t="s">
        <v>701</v>
      </c>
      <c r="I417" s="101" t="s">
        <v>674</v>
      </c>
      <c r="J417" s="101">
        <v>90</v>
      </c>
      <c r="K417" s="101" t="s">
        <v>531</v>
      </c>
      <c r="L417"/>
      <c r="M417"/>
      <c r="N417"/>
      <c r="O417"/>
      <c r="P417"/>
      <c r="Q417"/>
      <c r="R417"/>
      <c r="S417"/>
    </row>
    <row r="418" spans="1:19">
      <c r="A418" s="101">
        <v>142781</v>
      </c>
      <c r="B418" s="101" t="s">
        <v>1204</v>
      </c>
      <c r="C418" s="101">
        <v>5.57</v>
      </c>
      <c r="D418" s="101">
        <v>5.57</v>
      </c>
      <c r="E418" s="101">
        <v>2.956</v>
      </c>
      <c r="F418" s="101">
        <v>0.48699999999999999</v>
      </c>
      <c r="G418" s="101">
        <v>0.40899999999999997</v>
      </c>
      <c r="H418" s="101" t="s">
        <v>701</v>
      </c>
      <c r="I418" s="102" t="s">
        <v>676</v>
      </c>
      <c r="J418" s="101">
        <v>0</v>
      </c>
      <c r="K418" s="101" t="s">
        <v>528</v>
      </c>
      <c r="L418"/>
      <c r="M418"/>
      <c r="N418"/>
      <c r="O418"/>
      <c r="P418"/>
      <c r="Q418"/>
      <c r="R418"/>
      <c r="S418"/>
    </row>
    <row r="419" spans="1:19">
      <c r="A419" s="101" t="s">
        <v>786</v>
      </c>
      <c r="B419" s="101" t="s">
        <v>1204</v>
      </c>
      <c r="C419" s="101">
        <v>5.71</v>
      </c>
      <c r="D419" s="101">
        <v>5.71</v>
      </c>
      <c r="E419" s="101">
        <v>2.956</v>
      </c>
      <c r="F419" s="101">
        <v>0.48699999999999999</v>
      </c>
      <c r="G419" s="101">
        <v>0.40899999999999997</v>
      </c>
      <c r="H419" s="101" t="s">
        <v>701</v>
      </c>
      <c r="I419" s="102" t="s">
        <v>676</v>
      </c>
      <c r="J419" s="101">
        <v>0</v>
      </c>
      <c r="K419" s="101" t="s">
        <v>528</v>
      </c>
      <c r="L419"/>
      <c r="M419"/>
      <c r="N419"/>
      <c r="O419"/>
      <c r="P419"/>
      <c r="Q419"/>
      <c r="R419"/>
      <c r="S419"/>
    </row>
    <row r="420" spans="1:19">
      <c r="A420" s="101" t="s">
        <v>787</v>
      </c>
      <c r="B420" s="101" t="s">
        <v>1204</v>
      </c>
      <c r="C420" s="101">
        <v>0.74</v>
      </c>
      <c r="D420" s="101">
        <v>0.74</v>
      </c>
      <c r="E420" s="101">
        <v>2.956</v>
      </c>
      <c r="F420" s="101">
        <v>0.48699999999999999</v>
      </c>
      <c r="G420" s="101">
        <v>0.40899999999999997</v>
      </c>
      <c r="H420" s="101" t="s">
        <v>701</v>
      </c>
      <c r="I420" s="101" t="s">
        <v>677</v>
      </c>
      <c r="J420" s="101">
        <v>90</v>
      </c>
      <c r="K420" s="101" t="s">
        <v>531</v>
      </c>
      <c r="L420"/>
      <c r="M420"/>
      <c r="N420"/>
      <c r="O420"/>
      <c r="P420"/>
      <c r="Q420"/>
      <c r="R420"/>
      <c r="S420"/>
    </row>
    <row r="421" spans="1:19">
      <c r="A421" s="101" t="s">
        <v>788</v>
      </c>
      <c r="B421" s="101" t="s">
        <v>1204</v>
      </c>
      <c r="C421" s="101">
        <v>5.57</v>
      </c>
      <c r="D421" s="101">
        <v>5.57</v>
      </c>
      <c r="E421" s="101">
        <v>2.956</v>
      </c>
      <c r="F421" s="101">
        <v>0.48699999999999999</v>
      </c>
      <c r="G421" s="101">
        <v>0.40899999999999997</v>
      </c>
      <c r="H421" s="101" t="s">
        <v>701</v>
      </c>
      <c r="I421" s="101" t="s">
        <v>685</v>
      </c>
      <c r="J421" s="101">
        <v>0</v>
      </c>
      <c r="K421" s="101" t="s">
        <v>528</v>
      </c>
      <c r="L421"/>
      <c r="M421"/>
      <c r="N421"/>
      <c r="O421"/>
      <c r="P421"/>
      <c r="Q421"/>
      <c r="R421"/>
      <c r="S421"/>
    </row>
    <row r="422" spans="1:19">
      <c r="A422" s="101" t="s">
        <v>789</v>
      </c>
      <c r="B422" s="101" t="s">
        <v>1204</v>
      </c>
      <c r="C422" s="101">
        <v>5.57</v>
      </c>
      <c r="D422" s="101">
        <v>5.57</v>
      </c>
      <c r="E422" s="101">
        <v>2.956</v>
      </c>
      <c r="F422" s="101">
        <v>0.48699999999999999</v>
      </c>
      <c r="G422" s="101">
        <v>0.40899999999999997</v>
      </c>
      <c r="H422" s="101" t="s">
        <v>701</v>
      </c>
      <c r="I422" s="101" t="s">
        <v>685</v>
      </c>
      <c r="J422" s="101">
        <v>0</v>
      </c>
      <c r="K422" s="101" t="s">
        <v>528</v>
      </c>
      <c r="L422"/>
      <c r="M422"/>
      <c r="N422"/>
      <c r="O422"/>
      <c r="P422"/>
      <c r="Q422"/>
      <c r="R422"/>
      <c r="S422"/>
    </row>
    <row r="423" spans="1:19">
      <c r="A423" s="101" t="s">
        <v>790</v>
      </c>
      <c r="B423" s="101" t="s">
        <v>1204</v>
      </c>
      <c r="C423" s="101">
        <v>1.1100000000000001</v>
      </c>
      <c r="D423" s="101">
        <v>1.1100000000000001</v>
      </c>
      <c r="E423" s="101">
        <v>2.956</v>
      </c>
      <c r="F423" s="101">
        <v>0.48699999999999999</v>
      </c>
      <c r="G423" s="101">
        <v>0.40899999999999997</v>
      </c>
      <c r="H423" s="101" t="s">
        <v>701</v>
      </c>
      <c r="I423" s="101" t="s">
        <v>691</v>
      </c>
      <c r="J423" s="101">
        <v>180</v>
      </c>
      <c r="K423" s="101" t="s">
        <v>518</v>
      </c>
      <c r="L423"/>
      <c r="M423"/>
      <c r="N423"/>
      <c r="O423"/>
      <c r="P423"/>
      <c r="Q423"/>
      <c r="R423"/>
      <c r="S423"/>
    </row>
    <row r="424" spans="1:19">
      <c r="A424" s="101" t="s">
        <v>791</v>
      </c>
      <c r="B424" s="101"/>
      <c r="C424" s="101"/>
      <c r="D424" s="101">
        <v>308.29000000000002</v>
      </c>
      <c r="E424" s="101">
        <v>2.96</v>
      </c>
      <c r="F424" s="101">
        <v>0.48699999999999999</v>
      </c>
      <c r="G424" s="101">
        <v>0.40899999999999997</v>
      </c>
      <c r="H424" s="101"/>
      <c r="I424" s="101"/>
      <c r="J424" s="101"/>
      <c r="K424" s="101"/>
      <c r="L424"/>
      <c r="M424"/>
      <c r="N424"/>
      <c r="O424"/>
      <c r="P424"/>
      <c r="Q424"/>
      <c r="R424"/>
      <c r="S424"/>
    </row>
    <row r="425" spans="1:19">
      <c r="A425" s="101" t="s">
        <v>792</v>
      </c>
      <c r="B425" s="101"/>
      <c r="C425" s="101"/>
      <c r="D425" s="101">
        <v>97.22</v>
      </c>
      <c r="E425" s="101">
        <v>2.96</v>
      </c>
      <c r="F425" s="101">
        <v>0.48699999999999999</v>
      </c>
      <c r="G425" s="101">
        <v>0.40899999999999997</v>
      </c>
      <c r="H425" s="101"/>
      <c r="I425" s="101"/>
      <c r="J425" s="101"/>
      <c r="K425" s="101"/>
      <c r="L425"/>
      <c r="M425"/>
      <c r="N425"/>
      <c r="O425"/>
      <c r="P425"/>
      <c r="Q425"/>
      <c r="R425"/>
      <c r="S425"/>
    </row>
    <row r="426" spans="1:19">
      <c r="A426" s="101" t="s">
        <v>793</v>
      </c>
      <c r="B426" s="101"/>
      <c r="C426" s="101"/>
      <c r="D426" s="101">
        <v>211.08</v>
      </c>
      <c r="E426" s="101">
        <v>2.96</v>
      </c>
      <c r="F426" s="101">
        <v>0.48699999999999999</v>
      </c>
      <c r="G426" s="101">
        <v>0.40899999999999997</v>
      </c>
      <c r="H426" s="101"/>
      <c r="I426" s="101"/>
      <c r="J426" s="101"/>
      <c r="K426" s="101"/>
      <c r="L426"/>
      <c r="M426"/>
      <c r="N426"/>
      <c r="O426"/>
      <c r="P426"/>
      <c r="Q426"/>
      <c r="R426"/>
      <c r="S426"/>
    </row>
    <row r="427" spans="1:19">
      <c r="A427"/>
      <c r="B427"/>
      <c r="C427"/>
      <c r="D427"/>
      <c r="E427"/>
      <c r="F427"/>
      <c r="G427"/>
      <c r="H427"/>
      <c r="I427"/>
      <c r="J427"/>
      <c r="K427"/>
      <c r="L427"/>
      <c r="M427"/>
      <c r="N427"/>
      <c r="O427"/>
      <c r="P427"/>
      <c r="Q427"/>
      <c r="R427"/>
      <c r="S427"/>
    </row>
    <row r="428" spans="1:19">
      <c r="A428" s="92"/>
      <c r="B428" s="101" t="s">
        <v>104</v>
      </c>
      <c r="C428" s="101" t="s">
        <v>794</v>
      </c>
      <c r="D428" s="101" t="s">
        <v>795</v>
      </c>
      <c r="E428"/>
      <c r="F428"/>
      <c r="G428"/>
      <c r="H428"/>
      <c r="I428"/>
      <c r="J428"/>
      <c r="K428"/>
      <c r="L428"/>
      <c r="M428"/>
      <c r="N428"/>
      <c r="O428"/>
      <c r="P428"/>
      <c r="Q428"/>
      <c r="R428"/>
      <c r="S428"/>
    </row>
    <row r="429" spans="1:19">
      <c r="A429" s="101" t="s">
        <v>796</v>
      </c>
      <c r="B429" s="101" t="s">
        <v>797</v>
      </c>
      <c r="C429" s="101">
        <v>201203.79</v>
      </c>
      <c r="D429" s="101">
        <v>0.7</v>
      </c>
      <c r="E429"/>
      <c r="F429"/>
      <c r="G429"/>
      <c r="H429"/>
      <c r="I429"/>
      <c r="J429"/>
      <c r="K429"/>
      <c r="L429"/>
      <c r="M429"/>
      <c r="N429"/>
      <c r="O429"/>
      <c r="P429"/>
      <c r="Q429"/>
      <c r="R429"/>
      <c r="S429"/>
    </row>
    <row r="430" spans="1:19">
      <c r="A430"/>
      <c r="B430"/>
      <c r="C430"/>
      <c r="D430"/>
      <c r="E430"/>
      <c r="F430"/>
      <c r="G430"/>
      <c r="H430"/>
      <c r="I430"/>
      <c r="J430"/>
      <c r="K430"/>
      <c r="L430"/>
      <c r="M430"/>
      <c r="N430"/>
      <c r="O430"/>
      <c r="P430"/>
      <c r="Q430"/>
      <c r="R430"/>
      <c r="S430"/>
    </row>
    <row r="431" spans="1:19">
      <c r="A431" s="92"/>
      <c r="B431" s="101" t="s">
        <v>104</v>
      </c>
      <c r="C431" s="101" t="s">
        <v>798</v>
      </c>
      <c r="D431" s="101" t="s">
        <v>799</v>
      </c>
      <c r="E431" s="101" t="s">
        <v>800</v>
      </c>
      <c r="F431" s="101" t="s">
        <v>801</v>
      </c>
      <c r="G431" s="101" t="s">
        <v>795</v>
      </c>
      <c r="H431"/>
      <c r="I431"/>
      <c r="J431"/>
      <c r="K431"/>
      <c r="L431"/>
      <c r="M431"/>
      <c r="N431"/>
      <c r="O431"/>
      <c r="P431"/>
      <c r="Q431"/>
      <c r="R431"/>
      <c r="S431"/>
    </row>
    <row r="432" spans="1:19">
      <c r="A432" s="101" t="s">
        <v>802</v>
      </c>
      <c r="B432" s="101" t="s">
        <v>803</v>
      </c>
      <c r="C432" s="101">
        <v>361002.46</v>
      </c>
      <c r="D432" s="101">
        <v>261615.67</v>
      </c>
      <c r="E432" s="101">
        <v>99386.79</v>
      </c>
      <c r="F432" s="101">
        <v>0.72</v>
      </c>
      <c r="G432" s="101">
        <v>2.85</v>
      </c>
      <c r="H432"/>
      <c r="I432"/>
      <c r="J432"/>
      <c r="K432"/>
      <c r="L432"/>
      <c r="M432"/>
      <c r="N432"/>
      <c r="O432"/>
      <c r="P432"/>
      <c r="Q432"/>
      <c r="R432"/>
      <c r="S432"/>
    </row>
    <row r="433" spans="1:19">
      <c r="A433" s="101" t="s">
        <v>804</v>
      </c>
      <c r="B433" s="101" t="s">
        <v>803</v>
      </c>
      <c r="C433" s="101">
        <v>289918.31</v>
      </c>
      <c r="D433" s="101">
        <v>218116.19</v>
      </c>
      <c r="E433" s="101">
        <v>71802.13</v>
      </c>
      <c r="F433" s="101">
        <v>0.75</v>
      </c>
      <c r="G433" s="101">
        <v>2.93</v>
      </c>
      <c r="H433"/>
      <c r="I433"/>
      <c r="J433"/>
      <c r="K433"/>
      <c r="L433"/>
      <c r="M433"/>
      <c r="N433"/>
      <c r="O433"/>
      <c r="P433"/>
      <c r="Q433"/>
      <c r="R433"/>
      <c r="S433"/>
    </row>
    <row r="434" spans="1:19">
      <c r="A434"/>
      <c r="B434"/>
      <c r="C434"/>
      <c r="D434"/>
      <c r="E434"/>
      <c r="F434"/>
      <c r="G434"/>
      <c r="H434"/>
      <c r="I434"/>
      <c r="J434"/>
      <c r="K434"/>
      <c r="L434"/>
      <c r="M434"/>
      <c r="N434"/>
      <c r="O434"/>
      <c r="P434"/>
      <c r="Q434"/>
      <c r="R434"/>
      <c r="S434"/>
    </row>
    <row r="435" spans="1:19">
      <c r="A435" s="92"/>
      <c r="B435" s="101" t="s">
        <v>104</v>
      </c>
      <c r="C435" s="101" t="s">
        <v>798</v>
      </c>
      <c r="D435" s="101" t="s">
        <v>795</v>
      </c>
      <c r="E435"/>
      <c r="F435"/>
      <c r="G435"/>
      <c r="H435"/>
      <c r="I435"/>
      <c r="J435"/>
      <c r="K435"/>
      <c r="L435"/>
      <c r="M435"/>
      <c r="N435"/>
      <c r="O435"/>
      <c r="P435"/>
      <c r="Q435"/>
      <c r="R435"/>
      <c r="S435"/>
    </row>
    <row r="436" spans="1:19">
      <c r="A436" s="101" t="s">
        <v>805</v>
      </c>
      <c r="B436" s="101" t="s">
        <v>806</v>
      </c>
      <c r="C436" s="101">
        <v>2328.4699999999998</v>
      </c>
      <c r="D436" s="101" t="s">
        <v>280</v>
      </c>
      <c r="E436"/>
      <c r="F436"/>
      <c r="G436"/>
      <c r="H436"/>
      <c r="I436"/>
      <c r="J436"/>
      <c r="K436"/>
      <c r="L436"/>
      <c r="M436"/>
      <c r="N436"/>
      <c r="O436"/>
      <c r="P436"/>
      <c r="Q436"/>
      <c r="R436"/>
      <c r="S436"/>
    </row>
    <row r="437" spans="1:19">
      <c r="A437" s="101" t="s">
        <v>807</v>
      </c>
      <c r="B437" s="101" t="s">
        <v>806</v>
      </c>
      <c r="C437" s="101">
        <v>113.98</v>
      </c>
      <c r="D437" s="101" t="s">
        <v>280</v>
      </c>
      <c r="E437"/>
      <c r="F437"/>
      <c r="G437"/>
      <c r="H437"/>
      <c r="I437"/>
      <c r="J437"/>
      <c r="K437"/>
      <c r="L437"/>
      <c r="M437"/>
      <c r="N437"/>
      <c r="O437"/>
      <c r="P437"/>
      <c r="Q437"/>
      <c r="R437"/>
      <c r="S437"/>
    </row>
    <row r="438" spans="1:19">
      <c r="A438" s="101" t="s">
        <v>808</v>
      </c>
      <c r="B438" s="101" t="s">
        <v>806</v>
      </c>
      <c r="C438" s="101">
        <v>13368.14</v>
      </c>
      <c r="D438" s="101" t="s">
        <v>280</v>
      </c>
      <c r="E438"/>
      <c r="F438"/>
      <c r="G438"/>
      <c r="H438"/>
      <c r="I438"/>
      <c r="J438"/>
      <c r="K438"/>
      <c r="L438"/>
      <c r="M438"/>
      <c r="N438"/>
      <c r="O438"/>
      <c r="P438"/>
      <c r="Q438"/>
      <c r="R438"/>
      <c r="S438"/>
    </row>
    <row r="439" spans="1:19">
      <c r="A439" s="101" t="s">
        <v>809</v>
      </c>
      <c r="B439" s="101" t="s">
        <v>806</v>
      </c>
      <c r="C439" s="101">
        <v>1648.98</v>
      </c>
      <c r="D439" s="101" t="s">
        <v>280</v>
      </c>
      <c r="E439"/>
      <c r="F439"/>
      <c r="G439"/>
      <c r="H439"/>
      <c r="I439"/>
      <c r="J439"/>
      <c r="K439"/>
      <c r="L439"/>
      <c r="M439"/>
      <c r="N439"/>
      <c r="O439"/>
      <c r="P439"/>
      <c r="Q439"/>
      <c r="R439"/>
      <c r="S439"/>
    </row>
    <row r="440" spans="1:19">
      <c r="A440" s="101" t="s">
        <v>810</v>
      </c>
      <c r="B440" s="101" t="s">
        <v>806</v>
      </c>
      <c r="C440" s="101">
        <v>2130.19</v>
      </c>
      <c r="D440" s="101" t="s">
        <v>280</v>
      </c>
      <c r="E440"/>
      <c r="F440"/>
      <c r="G440"/>
      <c r="H440"/>
      <c r="I440"/>
      <c r="J440"/>
      <c r="K440"/>
      <c r="L440"/>
      <c r="M440"/>
      <c r="N440"/>
      <c r="O440"/>
      <c r="P440"/>
      <c r="Q440"/>
      <c r="R440"/>
      <c r="S440"/>
    </row>
    <row r="441" spans="1:19">
      <c r="A441" s="101" t="s">
        <v>811</v>
      </c>
      <c r="B441" s="101" t="s">
        <v>806</v>
      </c>
      <c r="C441" s="101">
        <v>1062.1400000000001</v>
      </c>
      <c r="D441" s="101" t="s">
        <v>280</v>
      </c>
      <c r="E441"/>
      <c r="F441"/>
      <c r="G441"/>
      <c r="H441"/>
      <c r="I441"/>
      <c r="J441"/>
      <c r="K441"/>
      <c r="L441"/>
      <c r="M441"/>
      <c r="N441"/>
      <c r="O441"/>
      <c r="P441"/>
      <c r="Q441"/>
      <c r="R441"/>
      <c r="S441"/>
    </row>
    <row r="442" spans="1:19">
      <c r="A442" s="101" t="s">
        <v>812</v>
      </c>
      <c r="B442" s="101" t="s">
        <v>806</v>
      </c>
      <c r="C442" s="101">
        <v>2251.91</v>
      </c>
      <c r="D442" s="101" t="s">
        <v>280</v>
      </c>
      <c r="E442"/>
      <c r="F442"/>
      <c r="G442"/>
      <c r="H442"/>
      <c r="I442"/>
      <c r="J442"/>
      <c r="K442"/>
      <c r="L442"/>
      <c r="M442"/>
      <c r="N442"/>
      <c r="O442"/>
      <c r="P442"/>
      <c r="Q442"/>
      <c r="R442"/>
      <c r="S442"/>
    </row>
    <row r="443" spans="1:19">
      <c r="A443" s="101" t="s">
        <v>813</v>
      </c>
      <c r="B443" s="101" t="s">
        <v>806</v>
      </c>
      <c r="C443" s="101">
        <v>1875.69</v>
      </c>
      <c r="D443" s="101" t="s">
        <v>280</v>
      </c>
      <c r="E443"/>
      <c r="F443"/>
      <c r="G443"/>
      <c r="H443"/>
      <c r="I443"/>
      <c r="J443"/>
      <c r="K443"/>
      <c r="L443"/>
      <c r="M443"/>
      <c r="N443"/>
      <c r="O443"/>
      <c r="P443"/>
      <c r="Q443"/>
      <c r="R443"/>
      <c r="S443"/>
    </row>
    <row r="444" spans="1:19">
      <c r="A444" s="101" t="s">
        <v>814</v>
      </c>
      <c r="B444" s="101" t="s">
        <v>806</v>
      </c>
      <c r="C444" s="101">
        <v>148633.29999999999</v>
      </c>
      <c r="D444" s="101" t="s">
        <v>280</v>
      </c>
      <c r="E444"/>
      <c r="F444"/>
      <c r="G444"/>
      <c r="H444"/>
      <c r="I444"/>
      <c r="J444"/>
      <c r="K444"/>
      <c r="L444"/>
      <c r="M444"/>
      <c r="N444"/>
      <c r="O444"/>
      <c r="P444"/>
      <c r="Q444"/>
      <c r="R444"/>
      <c r="S444"/>
    </row>
    <row r="445" spans="1:19">
      <c r="A445" s="101" t="s">
        <v>815</v>
      </c>
      <c r="B445" s="101" t="s">
        <v>806</v>
      </c>
      <c r="C445" s="101">
        <v>468.83</v>
      </c>
      <c r="D445" s="101" t="s">
        <v>280</v>
      </c>
      <c r="E445"/>
      <c r="F445"/>
      <c r="G445"/>
      <c r="H445"/>
      <c r="I445"/>
      <c r="J445"/>
      <c r="K445"/>
      <c r="L445"/>
      <c r="M445"/>
      <c r="N445"/>
      <c r="O445"/>
      <c r="P445"/>
      <c r="Q445"/>
      <c r="R445"/>
      <c r="S445"/>
    </row>
    <row r="446" spans="1:19">
      <c r="A446" s="101" t="s">
        <v>816</v>
      </c>
      <c r="B446" s="101" t="s">
        <v>806</v>
      </c>
      <c r="C446" s="101">
        <v>342.63</v>
      </c>
      <c r="D446" s="101" t="s">
        <v>280</v>
      </c>
      <c r="E446"/>
      <c r="F446"/>
      <c r="G446"/>
      <c r="H446"/>
      <c r="I446"/>
      <c r="J446"/>
      <c r="K446"/>
      <c r="L446"/>
      <c r="M446"/>
      <c r="N446"/>
      <c r="O446"/>
      <c r="P446"/>
      <c r="Q446"/>
      <c r="R446"/>
      <c r="S446"/>
    </row>
    <row r="447" spans="1:19">
      <c r="A447" s="101" t="s">
        <v>817</v>
      </c>
      <c r="B447" s="101" t="s">
        <v>806</v>
      </c>
      <c r="C447" s="101">
        <v>949.21</v>
      </c>
      <c r="D447" s="101" t="s">
        <v>280</v>
      </c>
      <c r="E447"/>
      <c r="F447"/>
      <c r="G447"/>
      <c r="H447"/>
      <c r="I447"/>
      <c r="J447"/>
      <c r="K447"/>
      <c r="L447"/>
      <c r="M447"/>
      <c r="N447"/>
      <c r="O447"/>
      <c r="P447"/>
      <c r="Q447"/>
      <c r="R447"/>
      <c r="S447"/>
    </row>
    <row r="448" spans="1:19">
      <c r="A448" s="101" t="s">
        <v>818</v>
      </c>
      <c r="B448" s="101" t="s">
        <v>806</v>
      </c>
      <c r="C448" s="101">
        <v>13506.93</v>
      </c>
      <c r="D448" s="101" t="s">
        <v>280</v>
      </c>
      <c r="E448"/>
      <c r="F448"/>
      <c r="G448"/>
      <c r="H448"/>
      <c r="I448"/>
      <c r="J448"/>
      <c r="K448"/>
      <c r="L448"/>
      <c r="M448"/>
      <c r="N448"/>
      <c r="O448"/>
      <c r="P448"/>
      <c r="Q448"/>
      <c r="R448"/>
      <c r="S448"/>
    </row>
    <row r="449" spans="1:19">
      <c r="A449" s="101" t="s">
        <v>819</v>
      </c>
      <c r="B449" s="101" t="s">
        <v>806</v>
      </c>
      <c r="C449" s="101">
        <v>558.48</v>
      </c>
      <c r="D449" s="101" t="s">
        <v>280</v>
      </c>
      <c r="E449"/>
      <c r="F449"/>
      <c r="G449"/>
      <c r="H449"/>
      <c r="I449"/>
      <c r="J449"/>
      <c r="K449"/>
      <c r="L449"/>
      <c r="M449"/>
      <c r="N449"/>
      <c r="O449"/>
      <c r="P449"/>
      <c r="Q449"/>
      <c r="R449"/>
      <c r="S449"/>
    </row>
    <row r="450" spans="1:19">
      <c r="A450" s="101" t="s">
        <v>820</v>
      </c>
      <c r="B450" s="101" t="s">
        <v>806</v>
      </c>
      <c r="C450" s="101">
        <v>1356.86</v>
      </c>
      <c r="D450" s="101" t="s">
        <v>280</v>
      </c>
      <c r="E450"/>
      <c r="F450"/>
      <c r="G450"/>
      <c r="H450"/>
      <c r="I450"/>
      <c r="J450"/>
      <c r="K450"/>
      <c r="L450"/>
      <c r="M450"/>
      <c r="N450"/>
      <c r="O450"/>
      <c r="P450"/>
      <c r="Q450"/>
      <c r="R450"/>
      <c r="S450"/>
    </row>
    <row r="451" spans="1:19">
      <c r="A451" s="101" t="s">
        <v>821</v>
      </c>
      <c r="B451" s="101" t="s">
        <v>806</v>
      </c>
      <c r="C451" s="101">
        <v>9724.23</v>
      </c>
      <c r="D451" s="101" t="s">
        <v>280</v>
      </c>
      <c r="E451"/>
      <c r="F451"/>
      <c r="G451"/>
      <c r="H451"/>
      <c r="I451"/>
      <c r="J451"/>
      <c r="K451"/>
      <c r="L451"/>
      <c r="M451"/>
      <c r="N451"/>
      <c r="O451"/>
      <c r="P451"/>
      <c r="Q451"/>
      <c r="R451"/>
      <c r="S451"/>
    </row>
    <row r="452" spans="1:19">
      <c r="A452" s="101" t="s">
        <v>822</v>
      </c>
      <c r="B452" s="101" t="s">
        <v>806</v>
      </c>
      <c r="C452" s="101">
        <v>1159.8</v>
      </c>
      <c r="D452" s="101" t="s">
        <v>280</v>
      </c>
      <c r="E452"/>
      <c r="F452"/>
      <c r="G452"/>
      <c r="H452"/>
      <c r="I452"/>
      <c r="J452"/>
      <c r="K452"/>
      <c r="L452"/>
      <c r="M452"/>
      <c r="N452"/>
      <c r="O452"/>
      <c r="P452"/>
      <c r="Q452"/>
      <c r="R452"/>
      <c r="S452"/>
    </row>
    <row r="453" spans="1:19">
      <c r="A453" s="101" t="s">
        <v>823</v>
      </c>
      <c r="B453" s="101" t="s">
        <v>806</v>
      </c>
      <c r="C453" s="101">
        <v>4912.1099999999997</v>
      </c>
      <c r="D453" s="101" t="s">
        <v>280</v>
      </c>
      <c r="E453"/>
      <c r="F453"/>
      <c r="G453"/>
      <c r="H453"/>
      <c r="I453"/>
      <c r="J453"/>
      <c r="K453"/>
      <c r="L453"/>
      <c r="M453"/>
      <c r="N453"/>
      <c r="O453"/>
      <c r="P453"/>
      <c r="Q453"/>
      <c r="R453"/>
      <c r="S453"/>
    </row>
    <row r="454" spans="1:19">
      <c r="A454" s="101" t="s">
        <v>824</v>
      </c>
      <c r="B454" s="101" t="s">
        <v>806</v>
      </c>
      <c r="C454" s="101">
        <v>2198.9499999999998</v>
      </c>
      <c r="D454" s="101" t="s">
        <v>280</v>
      </c>
      <c r="E454"/>
      <c r="F454"/>
      <c r="G454"/>
      <c r="H454"/>
      <c r="I454"/>
      <c r="J454"/>
      <c r="K454"/>
      <c r="L454"/>
      <c r="M454"/>
      <c r="N454"/>
      <c r="O454"/>
      <c r="P454"/>
      <c r="Q454"/>
      <c r="R454"/>
      <c r="S454"/>
    </row>
    <row r="455" spans="1:19">
      <c r="A455" s="101" t="s">
        <v>825</v>
      </c>
      <c r="B455" s="101" t="s">
        <v>806</v>
      </c>
      <c r="C455" s="101">
        <v>352.85</v>
      </c>
      <c r="D455" s="101" t="s">
        <v>280</v>
      </c>
      <c r="E455"/>
      <c r="F455"/>
      <c r="G455"/>
      <c r="H455"/>
      <c r="I455"/>
      <c r="J455"/>
      <c r="K455"/>
      <c r="L455"/>
      <c r="M455"/>
      <c r="N455"/>
      <c r="O455"/>
      <c r="P455"/>
      <c r="Q455"/>
      <c r="R455"/>
      <c r="S455"/>
    </row>
    <row r="456" spans="1:19">
      <c r="A456" s="101" t="s">
        <v>826</v>
      </c>
      <c r="B456" s="101" t="s">
        <v>806</v>
      </c>
      <c r="C456" s="101">
        <v>69646.23</v>
      </c>
      <c r="D456" s="101" t="s">
        <v>280</v>
      </c>
      <c r="E456"/>
      <c r="F456"/>
      <c r="G456"/>
      <c r="H456"/>
      <c r="I456"/>
      <c r="J456"/>
      <c r="K456"/>
      <c r="L456"/>
      <c r="M456"/>
      <c r="N456"/>
      <c r="O456"/>
      <c r="P456"/>
      <c r="Q456"/>
      <c r="R456"/>
      <c r="S456"/>
    </row>
    <row r="457" spans="1:19">
      <c r="A457" s="101" t="s">
        <v>827</v>
      </c>
      <c r="B457" s="101" t="s">
        <v>806</v>
      </c>
      <c r="C457" s="101">
        <v>1312.64</v>
      </c>
      <c r="D457" s="101" t="s">
        <v>280</v>
      </c>
      <c r="E457"/>
      <c r="F457"/>
      <c r="G457"/>
      <c r="H457"/>
      <c r="I457"/>
      <c r="J457"/>
      <c r="K457"/>
      <c r="L457"/>
      <c r="M457"/>
      <c r="N457"/>
      <c r="O457"/>
      <c r="P457"/>
      <c r="Q457"/>
      <c r="R457"/>
      <c r="S457"/>
    </row>
    <row r="458" spans="1:19">
      <c r="A458" s="101" t="s">
        <v>828</v>
      </c>
      <c r="B458" s="101" t="s">
        <v>806</v>
      </c>
      <c r="C458" s="101">
        <v>2966.7</v>
      </c>
      <c r="D458" s="101" t="s">
        <v>280</v>
      </c>
      <c r="E458"/>
      <c r="F458"/>
      <c r="G458"/>
      <c r="H458"/>
      <c r="I458"/>
      <c r="J458"/>
      <c r="K458"/>
      <c r="L458"/>
      <c r="M458"/>
      <c r="N458"/>
      <c r="O458"/>
      <c r="P458"/>
      <c r="Q458"/>
      <c r="R458"/>
      <c r="S458"/>
    </row>
    <row r="459" spans="1:19">
      <c r="A459" s="101" t="s">
        <v>829</v>
      </c>
      <c r="B459" s="101" t="s">
        <v>806</v>
      </c>
      <c r="C459" s="101">
        <v>2703.32</v>
      </c>
      <c r="D459" s="101" t="s">
        <v>280</v>
      </c>
      <c r="E459"/>
      <c r="F459"/>
      <c r="G459"/>
      <c r="H459"/>
      <c r="I459"/>
      <c r="J459"/>
      <c r="K459"/>
      <c r="L459"/>
      <c r="M459"/>
      <c r="N459"/>
      <c r="O459"/>
      <c r="P459"/>
      <c r="Q459"/>
      <c r="R459"/>
      <c r="S459"/>
    </row>
    <row r="460" spans="1:19">
      <c r="A460" s="101" t="s">
        <v>830</v>
      </c>
      <c r="B460" s="101" t="s">
        <v>806</v>
      </c>
      <c r="C460" s="101">
        <v>1159.8</v>
      </c>
      <c r="D460" s="101" t="s">
        <v>280</v>
      </c>
      <c r="E460"/>
      <c r="F460"/>
      <c r="G460"/>
      <c r="H460"/>
      <c r="I460"/>
      <c r="J460"/>
      <c r="K460"/>
      <c r="L460"/>
      <c r="M460"/>
      <c r="N460"/>
      <c r="O460"/>
      <c r="P460"/>
      <c r="Q460"/>
      <c r="R460"/>
      <c r="S460"/>
    </row>
    <row r="461" spans="1:19">
      <c r="A461" s="101" t="s">
        <v>831</v>
      </c>
      <c r="B461" s="101" t="s">
        <v>806</v>
      </c>
      <c r="C461" s="101">
        <v>110.39</v>
      </c>
      <c r="D461" s="101" t="s">
        <v>280</v>
      </c>
      <c r="E461"/>
      <c r="F461"/>
      <c r="G461"/>
      <c r="H461"/>
      <c r="I461"/>
      <c r="J461"/>
      <c r="K461"/>
      <c r="L461"/>
      <c r="M461"/>
      <c r="N461"/>
      <c r="O461"/>
      <c r="P461"/>
      <c r="Q461"/>
      <c r="R461"/>
      <c r="S461"/>
    </row>
    <row r="462" spans="1:19">
      <c r="A462" s="101" t="s">
        <v>832</v>
      </c>
      <c r="B462" s="101" t="s">
        <v>806</v>
      </c>
      <c r="C462" s="101">
        <v>3811.86</v>
      </c>
      <c r="D462" s="101" t="s">
        <v>280</v>
      </c>
      <c r="E462"/>
      <c r="F462"/>
      <c r="G462"/>
      <c r="H462"/>
      <c r="I462"/>
      <c r="J462"/>
      <c r="K462"/>
      <c r="L462"/>
      <c r="M462"/>
      <c r="N462"/>
      <c r="O462"/>
      <c r="P462"/>
      <c r="Q462"/>
      <c r="R462"/>
      <c r="S462"/>
    </row>
    <row r="463" spans="1:19">
      <c r="A463" s="101" t="s">
        <v>833</v>
      </c>
      <c r="B463" s="101" t="s">
        <v>806</v>
      </c>
      <c r="C463" s="101">
        <v>1178</v>
      </c>
      <c r="D463" s="101" t="s">
        <v>280</v>
      </c>
      <c r="E463"/>
      <c r="F463"/>
      <c r="G463"/>
      <c r="H463"/>
      <c r="I463"/>
      <c r="J463"/>
      <c r="K463"/>
      <c r="L463"/>
      <c r="M463"/>
      <c r="N463"/>
      <c r="O463"/>
      <c r="P463"/>
      <c r="Q463"/>
      <c r="R463"/>
      <c r="S463"/>
    </row>
    <row r="464" spans="1:19">
      <c r="A464" s="101" t="s">
        <v>834</v>
      </c>
      <c r="B464" s="101" t="s">
        <v>806</v>
      </c>
      <c r="C464" s="101">
        <v>3863.71</v>
      </c>
      <c r="D464" s="101" t="s">
        <v>280</v>
      </c>
      <c r="E464"/>
      <c r="F464"/>
      <c r="G464"/>
      <c r="H464"/>
      <c r="I464"/>
      <c r="J464"/>
      <c r="K464"/>
      <c r="L464"/>
      <c r="M464"/>
      <c r="N464"/>
      <c r="O464"/>
      <c r="P464"/>
      <c r="Q464"/>
      <c r="R464"/>
      <c r="S464"/>
    </row>
    <row r="465" spans="1:19">
      <c r="A465" s="101" t="s">
        <v>835</v>
      </c>
      <c r="B465" s="101" t="s">
        <v>806</v>
      </c>
      <c r="C465" s="101">
        <v>40380.769999999997</v>
      </c>
      <c r="D465" s="101" t="s">
        <v>280</v>
      </c>
      <c r="E465"/>
      <c r="F465"/>
      <c r="G465"/>
      <c r="H465"/>
      <c r="I465"/>
      <c r="J465"/>
      <c r="K465"/>
      <c r="L465"/>
      <c r="M465"/>
      <c r="N465"/>
      <c r="O465"/>
      <c r="P465"/>
      <c r="Q465"/>
      <c r="R465"/>
      <c r="S465"/>
    </row>
    <row r="466" spans="1:19">
      <c r="A466" s="101" t="s">
        <v>836</v>
      </c>
      <c r="B466" s="101" t="s">
        <v>806</v>
      </c>
      <c r="C466" s="101">
        <v>41553.129999999997</v>
      </c>
      <c r="D466" s="101" t="s">
        <v>280</v>
      </c>
      <c r="E466"/>
      <c r="F466"/>
      <c r="G466"/>
      <c r="H466"/>
      <c r="I466"/>
      <c r="J466"/>
      <c r="K466"/>
      <c r="L466"/>
      <c r="M466"/>
      <c r="N466"/>
      <c r="O466"/>
      <c r="P466"/>
      <c r="Q466"/>
      <c r="R466"/>
      <c r="S466"/>
    </row>
    <row r="467" spans="1:19">
      <c r="A467" s="101" t="s">
        <v>837</v>
      </c>
      <c r="B467" s="101" t="s">
        <v>806</v>
      </c>
      <c r="C467" s="101">
        <v>35153.08</v>
      </c>
      <c r="D467" s="101" t="s">
        <v>280</v>
      </c>
      <c r="E467"/>
      <c r="F467"/>
      <c r="G467"/>
      <c r="H467"/>
      <c r="I467"/>
      <c r="J467"/>
      <c r="K467"/>
      <c r="L467"/>
      <c r="M467"/>
      <c r="N467"/>
      <c r="O467"/>
      <c r="P467"/>
      <c r="Q467"/>
      <c r="R467"/>
      <c r="S467"/>
    </row>
    <row r="468" spans="1:19">
      <c r="A468" s="101" t="s">
        <v>838</v>
      </c>
      <c r="B468" s="101" t="s">
        <v>806</v>
      </c>
      <c r="C468" s="101">
        <v>2044.2</v>
      </c>
      <c r="D468" s="101" t="s">
        <v>280</v>
      </c>
      <c r="E468"/>
      <c r="F468"/>
      <c r="G468"/>
      <c r="H468"/>
      <c r="I468"/>
      <c r="J468"/>
      <c r="K468"/>
      <c r="L468"/>
      <c r="M468"/>
      <c r="N468"/>
      <c r="O468"/>
      <c r="P468"/>
      <c r="Q468"/>
      <c r="R468"/>
      <c r="S468"/>
    </row>
    <row r="469" spans="1:19">
      <c r="A469" s="101" t="s">
        <v>839</v>
      </c>
      <c r="B469" s="101" t="s">
        <v>806</v>
      </c>
      <c r="C469" s="101">
        <v>1232.97</v>
      </c>
      <c r="D469" s="101" t="s">
        <v>280</v>
      </c>
      <c r="E469"/>
      <c r="F469"/>
      <c r="G469"/>
      <c r="H469"/>
      <c r="I469"/>
      <c r="J469"/>
      <c r="K469"/>
      <c r="L469"/>
      <c r="M469"/>
      <c r="N469"/>
      <c r="O469"/>
      <c r="P469"/>
      <c r="Q469"/>
      <c r="R469"/>
      <c r="S469"/>
    </row>
    <row r="470" spans="1:19">
      <c r="A470" s="101" t="s">
        <v>840</v>
      </c>
      <c r="B470" s="101" t="s">
        <v>806</v>
      </c>
      <c r="C470" s="101">
        <v>2473.8200000000002</v>
      </c>
      <c r="D470" s="101" t="s">
        <v>280</v>
      </c>
      <c r="E470"/>
      <c r="F470"/>
      <c r="G470"/>
      <c r="H470"/>
      <c r="I470"/>
      <c r="J470"/>
      <c r="K470"/>
      <c r="L470"/>
      <c r="M470"/>
      <c r="N470"/>
      <c r="O470"/>
      <c r="P470"/>
      <c r="Q470"/>
      <c r="R470"/>
      <c r="S470"/>
    </row>
    <row r="471" spans="1:19">
      <c r="A471" s="101" t="s">
        <v>841</v>
      </c>
      <c r="B471" s="101" t="s">
        <v>806</v>
      </c>
      <c r="C471" s="101">
        <v>4424.07</v>
      </c>
      <c r="D471" s="101" t="s">
        <v>280</v>
      </c>
      <c r="E471"/>
      <c r="F471"/>
      <c r="G471"/>
      <c r="H471"/>
      <c r="I471"/>
      <c r="J471"/>
      <c r="K471"/>
      <c r="L471"/>
      <c r="M471"/>
      <c r="N471"/>
      <c r="O471"/>
      <c r="P471"/>
      <c r="Q471"/>
      <c r="R471"/>
      <c r="S471"/>
    </row>
    <row r="472" spans="1:19">
      <c r="A472" s="101" t="s">
        <v>842</v>
      </c>
      <c r="B472" s="101" t="s">
        <v>806</v>
      </c>
      <c r="C472" s="101">
        <v>1309.8699999999999</v>
      </c>
      <c r="D472" s="101" t="s">
        <v>280</v>
      </c>
      <c r="E472"/>
      <c r="F472"/>
      <c r="G472"/>
      <c r="H472"/>
      <c r="I472"/>
      <c r="J472"/>
      <c r="K472"/>
      <c r="L472"/>
      <c r="M472"/>
      <c r="N472"/>
      <c r="O472"/>
      <c r="P472"/>
      <c r="Q472"/>
      <c r="R472"/>
      <c r="S472"/>
    </row>
    <row r="473" spans="1:19">
      <c r="A473" s="101" t="s">
        <v>843</v>
      </c>
      <c r="B473" s="101" t="s">
        <v>806</v>
      </c>
      <c r="C473" s="101">
        <v>9325.92</v>
      </c>
      <c r="D473" s="101" t="s">
        <v>280</v>
      </c>
      <c r="E473"/>
      <c r="F473"/>
      <c r="G473"/>
      <c r="H473"/>
      <c r="I473"/>
      <c r="J473"/>
      <c r="K473"/>
      <c r="L473"/>
      <c r="M473"/>
      <c r="N473"/>
      <c r="O473"/>
      <c r="P473"/>
      <c r="Q473"/>
      <c r="R473"/>
      <c r="S473"/>
    </row>
    <row r="474" spans="1:19">
      <c r="A474" s="101" t="s">
        <v>844</v>
      </c>
      <c r="B474" s="101" t="s">
        <v>806</v>
      </c>
      <c r="C474" s="101">
        <v>6813.6</v>
      </c>
      <c r="D474" s="101" t="s">
        <v>280</v>
      </c>
      <c r="E474"/>
      <c r="F474"/>
      <c r="G474"/>
      <c r="H474"/>
      <c r="I474"/>
      <c r="J474"/>
      <c r="K474"/>
      <c r="L474"/>
      <c r="M474"/>
      <c r="N474"/>
      <c r="O474"/>
      <c r="P474"/>
      <c r="Q474"/>
      <c r="R474"/>
      <c r="S474"/>
    </row>
    <row r="475" spans="1:19">
      <c r="A475" s="101" t="s">
        <v>845</v>
      </c>
      <c r="B475" s="101" t="s">
        <v>806</v>
      </c>
      <c r="C475" s="101">
        <v>306.81</v>
      </c>
      <c r="D475" s="101" t="s">
        <v>280</v>
      </c>
      <c r="E475"/>
      <c r="F475"/>
      <c r="G475"/>
      <c r="H475"/>
      <c r="I475"/>
      <c r="J475"/>
      <c r="K475"/>
      <c r="L475"/>
      <c r="M475"/>
      <c r="N475"/>
      <c r="O475"/>
      <c r="P475"/>
      <c r="Q475"/>
      <c r="R475"/>
      <c r="S475"/>
    </row>
    <row r="476" spans="1:19">
      <c r="A476" s="101" t="s">
        <v>846</v>
      </c>
      <c r="B476" s="101" t="s">
        <v>806</v>
      </c>
      <c r="C476" s="101">
        <v>13279.44</v>
      </c>
      <c r="D476" s="101" t="s">
        <v>280</v>
      </c>
      <c r="E476"/>
      <c r="F476"/>
      <c r="G476"/>
      <c r="H476"/>
      <c r="I476"/>
      <c r="J476"/>
      <c r="K476"/>
      <c r="L476"/>
      <c r="M476"/>
      <c r="N476"/>
      <c r="O476"/>
      <c r="P476"/>
      <c r="Q476"/>
      <c r="R476"/>
      <c r="S476"/>
    </row>
    <row r="477" spans="1:19">
      <c r="A477" s="101" t="s">
        <v>847</v>
      </c>
      <c r="B477" s="101" t="s">
        <v>806</v>
      </c>
      <c r="C477" s="101">
        <v>1767.78</v>
      </c>
      <c r="D477" s="101" t="s">
        <v>280</v>
      </c>
      <c r="E477"/>
      <c r="F477"/>
      <c r="G477"/>
      <c r="H477"/>
      <c r="I477"/>
      <c r="J477"/>
      <c r="K477"/>
      <c r="L477"/>
      <c r="M477"/>
      <c r="N477"/>
      <c r="O477"/>
      <c r="P477"/>
      <c r="Q477"/>
      <c r="R477"/>
      <c r="S477"/>
    </row>
    <row r="478" spans="1:19">
      <c r="A478" s="101" t="s">
        <v>848</v>
      </c>
      <c r="B478" s="101" t="s">
        <v>806</v>
      </c>
      <c r="C478" s="101">
        <v>205.68</v>
      </c>
      <c r="D478" s="101" t="s">
        <v>280</v>
      </c>
      <c r="E478"/>
      <c r="F478"/>
      <c r="G478"/>
      <c r="H478"/>
      <c r="I478"/>
      <c r="J478"/>
      <c r="K478"/>
      <c r="L478"/>
      <c r="M478"/>
      <c r="N478"/>
      <c r="O478"/>
      <c r="P478"/>
      <c r="Q478"/>
      <c r="R478"/>
      <c r="S478"/>
    </row>
    <row r="479" spans="1:19">
      <c r="A479" s="101" t="s">
        <v>849</v>
      </c>
      <c r="B479" s="101" t="s">
        <v>806</v>
      </c>
      <c r="C479" s="101">
        <v>2748.69</v>
      </c>
      <c r="D479" s="101" t="s">
        <v>280</v>
      </c>
      <c r="E479"/>
      <c r="F479"/>
      <c r="G479"/>
      <c r="H479"/>
      <c r="I479"/>
      <c r="J479"/>
      <c r="K479"/>
      <c r="L479"/>
      <c r="M479"/>
      <c r="N479"/>
      <c r="O479"/>
      <c r="P479"/>
      <c r="Q479"/>
      <c r="R479"/>
      <c r="S479"/>
    </row>
    <row r="480" spans="1:19">
      <c r="A480" s="101" t="s">
        <v>850</v>
      </c>
      <c r="B480" s="101" t="s">
        <v>806</v>
      </c>
      <c r="C480" s="101">
        <v>1221.6300000000001</v>
      </c>
      <c r="D480" s="101" t="s">
        <v>280</v>
      </c>
      <c r="E480"/>
      <c r="F480"/>
      <c r="G480"/>
      <c r="H480"/>
      <c r="I480"/>
      <c r="J480"/>
      <c r="K480"/>
      <c r="L480"/>
      <c r="M480"/>
      <c r="N480"/>
      <c r="O480"/>
      <c r="P480"/>
      <c r="Q480"/>
      <c r="R480"/>
      <c r="S480"/>
    </row>
    <row r="481" spans="1:19">
      <c r="A481" s="101" t="s">
        <v>851</v>
      </c>
      <c r="B481" s="101" t="s">
        <v>806</v>
      </c>
      <c r="C481" s="101">
        <v>3926.69</v>
      </c>
      <c r="D481" s="101" t="s">
        <v>280</v>
      </c>
      <c r="E481"/>
      <c r="F481"/>
      <c r="G481"/>
      <c r="H481"/>
      <c r="I481"/>
      <c r="J481"/>
      <c r="K481"/>
      <c r="L481"/>
      <c r="M481"/>
      <c r="N481"/>
      <c r="O481"/>
      <c r="P481"/>
      <c r="Q481"/>
      <c r="R481"/>
      <c r="S481"/>
    </row>
    <row r="482" spans="1:19">
      <c r="A482" s="101" t="s">
        <v>852</v>
      </c>
      <c r="B482" s="101" t="s">
        <v>806</v>
      </c>
      <c r="C482" s="101">
        <v>8526.32</v>
      </c>
      <c r="D482" s="101" t="s">
        <v>280</v>
      </c>
      <c r="E482"/>
      <c r="F482"/>
      <c r="G482"/>
      <c r="H482"/>
      <c r="I482"/>
      <c r="J482"/>
      <c r="K482"/>
      <c r="L482"/>
      <c r="M482"/>
      <c r="N482"/>
      <c r="O482"/>
      <c r="P482"/>
      <c r="Q482"/>
      <c r="R482"/>
      <c r="S482"/>
    </row>
    <row r="483" spans="1:19">
      <c r="A483" s="101" t="s">
        <v>853</v>
      </c>
      <c r="B483" s="101" t="s">
        <v>806</v>
      </c>
      <c r="C483" s="101">
        <v>2150.16</v>
      </c>
      <c r="D483" s="101" t="s">
        <v>280</v>
      </c>
      <c r="E483"/>
      <c r="F483"/>
      <c r="G483"/>
      <c r="H483"/>
      <c r="I483"/>
      <c r="J483"/>
      <c r="K483"/>
      <c r="L483"/>
      <c r="M483"/>
      <c r="N483"/>
      <c r="O483"/>
      <c r="P483"/>
      <c r="Q483"/>
      <c r="R483"/>
      <c r="S483"/>
    </row>
    <row r="484" spans="1:19">
      <c r="A484" s="101" t="s">
        <v>854</v>
      </c>
      <c r="B484" s="101" t="s">
        <v>806</v>
      </c>
      <c r="C484" s="101">
        <v>777.49</v>
      </c>
      <c r="D484" s="101" t="s">
        <v>280</v>
      </c>
      <c r="E484"/>
      <c r="F484"/>
      <c r="G484"/>
      <c r="H484"/>
      <c r="I484"/>
      <c r="J484"/>
      <c r="K484"/>
      <c r="L484"/>
      <c r="M484"/>
      <c r="N484"/>
      <c r="O484"/>
      <c r="P484"/>
      <c r="Q484"/>
      <c r="R484"/>
      <c r="S484"/>
    </row>
    <row r="485" spans="1:19">
      <c r="A485" s="101" t="s">
        <v>855</v>
      </c>
      <c r="B485" s="101" t="s">
        <v>806</v>
      </c>
      <c r="C485" s="101">
        <v>17554.72</v>
      </c>
      <c r="D485" s="101" t="s">
        <v>280</v>
      </c>
      <c r="E485"/>
      <c r="F485"/>
      <c r="G485"/>
      <c r="H485"/>
      <c r="I485"/>
      <c r="J485"/>
      <c r="K485"/>
      <c r="L485"/>
      <c r="M485"/>
      <c r="N485"/>
      <c r="O485"/>
      <c r="P485"/>
      <c r="Q485"/>
      <c r="R485"/>
      <c r="S485"/>
    </row>
    <row r="486" spans="1:19">
      <c r="A486" s="101" t="s">
        <v>856</v>
      </c>
      <c r="B486" s="101" t="s">
        <v>806</v>
      </c>
      <c r="C486" s="101">
        <v>3706.98</v>
      </c>
      <c r="D486" s="101" t="s">
        <v>280</v>
      </c>
      <c r="E486"/>
      <c r="F486"/>
      <c r="G486"/>
      <c r="H486"/>
      <c r="I486"/>
      <c r="J486"/>
      <c r="K486"/>
      <c r="L486"/>
      <c r="M486"/>
      <c r="N486"/>
      <c r="O486"/>
      <c r="P486"/>
      <c r="Q486"/>
      <c r="R486"/>
      <c r="S486"/>
    </row>
    <row r="487" spans="1:19">
      <c r="A487" s="101" t="s">
        <v>857</v>
      </c>
      <c r="B487" s="101" t="s">
        <v>806</v>
      </c>
      <c r="C487" s="101">
        <v>5545.47</v>
      </c>
      <c r="D487" s="101" t="s">
        <v>280</v>
      </c>
      <c r="E487"/>
      <c r="F487"/>
      <c r="G487"/>
      <c r="H487"/>
      <c r="I487"/>
      <c r="J487"/>
      <c r="K487"/>
      <c r="L487"/>
      <c r="M487"/>
      <c r="N487"/>
      <c r="O487"/>
      <c r="P487"/>
      <c r="Q487"/>
      <c r="R487"/>
      <c r="S487"/>
    </row>
    <row r="488" spans="1:19">
      <c r="A488" s="101" t="s">
        <v>858</v>
      </c>
      <c r="B488" s="101" t="s">
        <v>806</v>
      </c>
      <c r="C488" s="101">
        <v>86.93</v>
      </c>
      <c r="D488" s="101" t="s">
        <v>280</v>
      </c>
      <c r="E488"/>
      <c r="F488"/>
      <c r="G488"/>
      <c r="H488"/>
      <c r="I488"/>
      <c r="J488"/>
      <c r="K488"/>
      <c r="L488"/>
      <c r="M488"/>
      <c r="N488"/>
      <c r="O488"/>
      <c r="P488"/>
      <c r="Q488"/>
      <c r="R488"/>
      <c r="S488"/>
    </row>
    <row r="489" spans="1:19">
      <c r="A489" s="101" t="s">
        <v>859</v>
      </c>
      <c r="B489" s="101" t="s">
        <v>806</v>
      </c>
      <c r="C489" s="101">
        <v>5714.66</v>
      </c>
      <c r="D489" s="101" t="s">
        <v>280</v>
      </c>
      <c r="E489"/>
      <c r="F489"/>
      <c r="G489"/>
      <c r="H489"/>
      <c r="I489"/>
      <c r="J489"/>
      <c r="K489"/>
      <c r="L489"/>
      <c r="M489"/>
      <c r="N489"/>
      <c r="O489"/>
      <c r="P489"/>
      <c r="Q489"/>
      <c r="R489"/>
      <c r="S489"/>
    </row>
    <row r="490" spans="1:19">
      <c r="A490" s="101" t="s">
        <v>860</v>
      </c>
      <c r="B490" s="101" t="s">
        <v>806</v>
      </c>
      <c r="C490" s="101">
        <v>2434.85</v>
      </c>
      <c r="D490" s="101" t="s">
        <v>280</v>
      </c>
      <c r="E490"/>
      <c r="F490"/>
      <c r="G490"/>
      <c r="H490"/>
      <c r="I490"/>
      <c r="J490"/>
      <c r="K490"/>
      <c r="L490"/>
      <c r="M490"/>
      <c r="N490"/>
      <c r="O490"/>
      <c r="P490"/>
      <c r="Q490"/>
      <c r="R490"/>
      <c r="S490"/>
    </row>
    <row r="491" spans="1:19">
      <c r="A491" s="101" t="s">
        <v>861</v>
      </c>
      <c r="B491" s="101" t="s">
        <v>862</v>
      </c>
      <c r="C491" s="101">
        <v>3662.3</v>
      </c>
      <c r="D491" s="101">
        <v>1</v>
      </c>
      <c r="E491"/>
      <c r="F491"/>
      <c r="G491"/>
      <c r="H491"/>
      <c r="I491"/>
      <c r="J491"/>
      <c r="K491"/>
      <c r="L491"/>
      <c r="M491"/>
      <c r="N491"/>
      <c r="O491"/>
      <c r="P491"/>
      <c r="Q491"/>
      <c r="R491"/>
      <c r="S491"/>
    </row>
    <row r="492" spans="1:19">
      <c r="A492" s="101" t="s">
        <v>863</v>
      </c>
      <c r="B492" s="101" t="s">
        <v>862</v>
      </c>
      <c r="C492" s="101">
        <v>0</v>
      </c>
      <c r="D492" s="101">
        <v>1</v>
      </c>
      <c r="E492"/>
      <c r="F492"/>
      <c r="G492"/>
      <c r="H492"/>
      <c r="I492"/>
      <c r="J492"/>
      <c r="K492"/>
      <c r="L492"/>
      <c r="M492"/>
      <c r="N492"/>
      <c r="O492"/>
      <c r="P492"/>
      <c r="Q492"/>
      <c r="R492"/>
      <c r="S492"/>
    </row>
    <row r="493" spans="1:19">
      <c r="A493" s="101" t="s">
        <v>864</v>
      </c>
      <c r="B493" s="101" t="s">
        <v>862</v>
      </c>
      <c r="C493" s="101">
        <v>302.94</v>
      </c>
      <c r="D493" s="101">
        <v>1</v>
      </c>
      <c r="E493"/>
      <c r="F493"/>
      <c r="G493"/>
      <c r="H493"/>
      <c r="I493"/>
      <c r="J493"/>
      <c r="K493"/>
      <c r="L493"/>
      <c r="M493"/>
      <c r="N493"/>
      <c r="O493"/>
      <c r="P493"/>
      <c r="Q493"/>
      <c r="R493"/>
      <c r="S493"/>
    </row>
    <row r="494" spans="1:19">
      <c r="A494" s="101" t="s">
        <v>865</v>
      </c>
      <c r="B494" s="101" t="s">
        <v>862</v>
      </c>
      <c r="C494" s="101">
        <v>5682.18</v>
      </c>
      <c r="D494" s="101">
        <v>1</v>
      </c>
      <c r="E494"/>
      <c r="F494"/>
      <c r="G494"/>
      <c r="H494"/>
      <c r="I494"/>
      <c r="J494"/>
      <c r="K494"/>
      <c r="L494"/>
      <c r="M494"/>
      <c r="N494"/>
      <c r="O494"/>
      <c r="P494"/>
      <c r="Q494"/>
      <c r="R494"/>
      <c r="S494"/>
    </row>
    <row r="495" spans="1:19">
      <c r="A495" s="101" t="s">
        <v>866</v>
      </c>
      <c r="B495" s="101" t="s">
        <v>862</v>
      </c>
      <c r="C495" s="101">
        <v>3085.57</v>
      </c>
      <c r="D495" s="101">
        <v>1</v>
      </c>
      <c r="E495"/>
      <c r="F495"/>
      <c r="G495"/>
      <c r="H495"/>
      <c r="I495"/>
      <c r="J495"/>
      <c r="K495"/>
      <c r="L495"/>
      <c r="M495"/>
      <c r="N495"/>
      <c r="O495"/>
      <c r="P495"/>
      <c r="Q495"/>
      <c r="R495"/>
      <c r="S495"/>
    </row>
    <row r="496" spans="1:19">
      <c r="A496" s="101" t="s">
        <v>867</v>
      </c>
      <c r="B496" s="101" t="s">
        <v>862</v>
      </c>
      <c r="C496" s="101">
        <v>4211.6400000000003</v>
      </c>
      <c r="D496" s="101">
        <v>1</v>
      </c>
      <c r="E496"/>
      <c r="F496"/>
      <c r="G496"/>
      <c r="H496"/>
      <c r="I496"/>
      <c r="J496"/>
      <c r="K496"/>
      <c r="L496"/>
      <c r="M496"/>
      <c r="N496"/>
      <c r="O496"/>
      <c r="P496"/>
      <c r="Q496"/>
      <c r="R496"/>
      <c r="S496"/>
    </row>
    <row r="497" spans="1:19">
      <c r="A497" s="101" t="s">
        <v>868</v>
      </c>
      <c r="B497" s="101" t="s">
        <v>862</v>
      </c>
      <c r="C497" s="101">
        <v>744.37</v>
      </c>
      <c r="D497" s="101">
        <v>1</v>
      </c>
      <c r="E497"/>
      <c r="F497"/>
      <c r="G497"/>
      <c r="H497"/>
      <c r="I497"/>
      <c r="J497"/>
      <c r="K497"/>
      <c r="L497"/>
      <c r="M497"/>
      <c r="N497"/>
      <c r="O497"/>
      <c r="P497"/>
      <c r="Q497"/>
      <c r="R497"/>
      <c r="S497"/>
    </row>
    <row r="498" spans="1:19">
      <c r="A498" s="101" t="s">
        <v>869</v>
      </c>
      <c r="B498" s="101" t="s">
        <v>862</v>
      </c>
      <c r="C498" s="101">
        <v>2816.7</v>
      </c>
      <c r="D498" s="101">
        <v>1</v>
      </c>
      <c r="E498"/>
      <c r="F498"/>
      <c r="G498"/>
      <c r="H498"/>
      <c r="I498"/>
      <c r="J498"/>
      <c r="K498"/>
      <c r="L498"/>
      <c r="M498"/>
      <c r="N498"/>
      <c r="O498"/>
      <c r="P498"/>
      <c r="Q498"/>
      <c r="R498"/>
      <c r="S498"/>
    </row>
    <row r="499" spans="1:19">
      <c r="A499" s="101" t="s">
        <v>870</v>
      </c>
      <c r="B499" s="101" t="s">
        <v>862</v>
      </c>
      <c r="C499" s="101">
        <v>1828.87</v>
      </c>
      <c r="D499" s="101">
        <v>1</v>
      </c>
      <c r="E499"/>
      <c r="F499"/>
      <c r="G499"/>
      <c r="H499"/>
      <c r="I499"/>
      <c r="J499"/>
      <c r="K499"/>
      <c r="L499"/>
      <c r="M499"/>
      <c r="N499"/>
      <c r="O499"/>
      <c r="P499"/>
      <c r="Q499"/>
      <c r="R499"/>
      <c r="S499"/>
    </row>
    <row r="500" spans="1:19">
      <c r="A500" s="101" t="s">
        <v>871</v>
      </c>
      <c r="B500" s="101" t="s">
        <v>862</v>
      </c>
      <c r="C500" s="101">
        <v>3993.83</v>
      </c>
      <c r="D500" s="101">
        <v>1</v>
      </c>
      <c r="E500"/>
      <c r="F500"/>
      <c r="G500"/>
      <c r="H500"/>
      <c r="I500"/>
      <c r="J500"/>
      <c r="K500"/>
      <c r="L500"/>
      <c r="M500"/>
      <c r="N500"/>
      <c r="O500"/>
      <c r="P500"/>
      <c r="Q500"/>
      <c r="R500"/>
      <c r="S500"/>
    </row>
    <row r="501" spans="1:19">
      <c r="A501" s="101" t="s">
        <v>872</v>
      </c>
      <c r="B501" s="101" t="s">
        <v>862</v>
      </c>
      <c r="C501" s="101">
        <v>2244.71</v>
      </c>
      <c r="D501" s="101">
        <v>1</v>
      </c>
      <c r="E501"/>
      <c r="F501"/>
      <c r="G501"/>
      <c r="H501"/>
      <c r="I501"/>
      <c r="J501"/>
      <c r="K501"/>
      <c r="L501"/>
      <c r="M501"/>
      <c r="N501"/>
      <c r="O501"/>
      <c r="P501"/>
      <c r="Q501"/>
      <c r="R501"/>
      <c r="S501"/>
    </row>
    <row r="502" spans="1:19">
      <c r="A502" s="101" t="s">
        <v>873</v>
      </c>
      <c r="B502" s="101" t="s">
        <v>862</v>
      </c>
      <c r="C502" s="101">
        <v>2021.44</v>
      </c>
      <c r="D502" s="101">
        <v>1</v>
      </c>
      <c r="E502"/>
      <c r="F502"/>
      <c r="G502"/>
      <c r="H502"/>
      <c r="I502"/>
      <c r="J502"/>
      <c r="K502"/>
      <c r="L502"/>
      <c r="M502"/>
      <c r="N502"/>
      <c r="O502"/>
      <c r="P502"/>
      <c r="Q502"/>
      <c r="R502"/>
      <c r="S502"/>
    </row>
    <row r="503" spans="1:19">
      <c r="A503" s="101" t="s">
        <v>874</v>
      </c>
      <c r="B503" s="101" t="s">
        <v>862</v>
      </c>
      <c r="C503" s="101">
        <v>369.66</v>
      </c>
      <c r="D503" s="101">
        <v>1</v>
      </c>
      <c r="E503"/>
      <c r="F503"/>
      <c r="G503"/>
      <c r="H503"/>
      <c r="I503"/>
      <c r="J503"/>
      <c r="K503"/>
      <c r="L503"/>
      <c r="M503"/>
      <c r="N503"/>
      <c r="O503"/>
      <c r="P503"/>
      <c r="Q503"/>
      <c r="R503"/>
      <c r="S503"/>
    </row>
    <row r="504" spans="1:19">
      <c r="A504" s="101" t="s">
        <v>875</v>
      </c>
      <c r="B504" s="101" t="s">
        <v>862</v>
      </c>
      <c r="C504" s="101">
        <v>369.66</v>
      </c>
      <c r="D504" s="101">
        <v>1</v>
      </c>
      <c r="E504"/>
      <c r="F504"/>
      <c r="G504"/>
      <c r="H504"/>
      <c r="I504"/>
      <c r="J504"/>
      <c r="K504"/>
      <c r="L504"/>
      <c r="M504"/>
      <c r="N504"/>
      <c r="O504"/>
      <c r="P504"/>
      <c r="Q504"/>
      <c r="R504"/>
      <c r="S504"/>
    </row>
    <row r="505" spans="1:19">
      <c r="A505" s="101" t="s">
        <v>876</v>
      </c>
      <c r="B505" s="101" t="s">
        <v>862</v>
      </c>
      <c r="C505" s="101">
        <v>369.66</v>
      </c>
      <c r="D505" s="101">
        <v>1</v>
      </c>
      <c r="E505"/>
      <c r="F505"/>
      <c r="G505"/>
      <c r="H505"/>
      <c r="I505"/>
      <c r="J505"/>
      <c r="K505"/>
      <c r="L505"/>
      <c r="M505"/>
      <c r="N505"/>
      <c r="O505"/>
      <c r="P505"/>
      <c r="Q505"/>
      <c r="R505"/>
      <c r="S505"/>
    </row>
    <row r="506" spans="1:19">
      <c r="A506" s="101" t="s">
        <v>877</v>
      </c>
      <c r="B506" s="101" t="s">
        <v>862</v>
      </c>
      <c r="C506" s="101">
        <v>380.82</v>
      </c>
      <c r="D506" s="101">
        <v>1</v>
      </c>
      <c r="E506"/>
      <c r="F506"/>
      <c r="G506"/>
      <c r="H506"/>
      <c r="I506"/>
      <c r="J506"/>
      <c r="K506"/>
      <c r="L506"/>
      <c r="M506"/>
      <c r="N506"/>
      <c r="O506"/>
      <c r="P506"/>
      <c r="Q506"/>
      <c r="R506"/>
      <c r="S506"/>
    </row>
    <row r="507" spans="1:19">
      <c r="A507" s="101" t="s">
        <v>878</v>
      </c>
      <c r="B507" s="101" t="s">
        <v>862</v>
      </c>
      <c r="C507" s="101">
        <v>380.82</v>
      </c>
      <c r="D507" s="101">
        <v>1</v>
      </c>
      <c r="E507"/>
      <c r="F507"/>
      <c r="G507"/>
      <c r="H507"/>
      <c r="I507"/>
      <c r="J507"/>
      <c r="K507"/>
      <c r="L507"/>
      <c r="M507"/>
      <c r="N507"/>
      <c r="O507"/>
      <c r="P507"/>
      <c r="Q507"/>
      <c r="R507"/>
      <c r="S507"/>
    </row>
    <row r="508" spans="1:19">
      <c r="A508" s="101" t="s">
        <v>879</v>
      </c>
      <c r="B508" s="101" t="s">
        <v>862</v>
      </c>
      <c r="C508" s="101">
        <v>379.59</v>
      </c>
      <c r="D508" s="101">
        <v>1</v>
      </c>
      <c r="E508"/>
      <c r="F508"/>
      <c r="G508"/>
      <c r="H508"/>
      <c r="I508"/>
      <c r="J508"/>
      <c r="K508"/>
      <c r="L508"/>
      <c r="M508"/>
      <c r="N508"/>
      <c r="O508"/>
      <c r="P508"/>
      <c r="Q508"/>
      <c r="R508"/>
      <c r="S508"/>
    </row>
    <row r="509" spans="1:19">
      <c r="A509" s="101" t="s">
        <v>880</v>
      </c>
      <c r="B509" s="101" t="s">
        <v>862</v>
      </c>
      <c r="C509" s="101">
        <v>941.73</v>
      </c>
      <c r="D509" s="101">
        <v>1</v>
      </c>
      <c r="E509"/>
      <c r="F509"/>
      <c r="G509"/>
      <c r="H509"/>
      <c r="I509"/>
      <c r="J509"/>
      <c r="K509"/>
      <c r="L509"/>
      <c r="M509"/>
      <c r="N509"/>
      <c r="O509"/>
      <c r="P509"/>
      <c r="Q509"/>
      <c r="R509"/>
      <c r="S509"/>
    </row>
    <row r="510" spans="1:19">
      <c r="A510" s="101" t="s">
        <v>881</v>
      </c>
      <c r="B510" s="101" t="s">
        <v>862</v>
      </c>
      <c r="C510" s="101">
        <v>489.96</v>
      </c>
      <c r="D510" s="101">
        <v>1</v>
      </c>
      <c r="E510"/>
      <c r="F510"/>
      <c r="G510"/>
      <c r="H510"/>
      <c r="I510"/>
      <c r="J510"/>
      <c r="K510"/>
      <c r="L510"/>
      <c r="M510"/>
      <c r="N510"/>
      <c r="O510"/>
      <c r="P510"/>
      <c r="Q510"/>
      <c r="R510"/>
      <c r="S510"/>
    </row>
    <row r="511" spans="1:19">
      <c r="A511" s="101" t="s">
        <v>882</v>
      </c>
      <c r="B511" s="101" t="s">
        <v>862</v>
      </c>
      <c r="C511" s="101">
        <v>937.98</v>
      </c>
      <c r="D511" s="101">
        <v>1</v>
      </c>
      <c r="E511"/>
      <c r="F511"/>
      <c r="G511"/>
      <c r="H511"/>
      <c r="I511"/>
      <c r="J511"/>
      <c r="K511"/>
      <c r="L511"/>
      <c r="M511"/>
      <c r="N511"/>
      <c r="O511"/>
      <c r="P511"/>
      <c r="Q511"/>
      <c r="R511"/>
      <c r="S511"/>
    </row>
    <row r="512" spans="1:19">
      <c r="A512" s="101" t="s">
        <v>883</v>
      </c>
      <c r="B512" s="101" t="s">
        <v>862</v>
      </c>
      <c r="C512" s="101">
        <v>1121.47</v>
      </c>
      <c r="D512" s="101">
        <v>1</v>
      </c>
      <c r="E512"/>
      <c r="F512"/>
      <c r="G512"/>
      <c r="H512"/>
      <c r="I512"/>
      <c r="J512"/>
      <c r="K512"/>
      <c r="L512"/>
      <c r="M512"/>
      <c r="N512"/>
      <c r="O512"/>
      <c r="P512"/>
      <c r="Q512"/>
      <c r="R512"/>
      <c r="S512"/>
    </row>
    <row r="513" spans="1:19">
      <c r="A513" s="101" t="s">
        <v>884</v>
      </c>
      <c r="B513" s="101" t="s">
        <v>862</v>
      </c>
      <c r="C513" s="101">
        <v>5673.54</v>
      </c>
      <c r="D513" s="101">
        <v>1</v>
      </c>
      <c r="E513"/>
      <c r="F513"/>
      <c r="G513"/>
      <c r="H513"/>
      <c r="I513"/>
      <c r="J513"/>
      <c r="K513"/>
      <c r="L513"/>
      <c r="M513"/>
      <c r="N513"/>
      <c r="O513"/>
      <c r="P513"/>
      <c r="Q513"/>
      <c r="R513"/>
      <c r="S513"/>
    </row>
    <row r="514" spans="1:19">
      <c r="A514" s="101" t="s">
        <v>885</v>
      </c>
      <c r="B514" s="101" t="s">
        <v>862</v>
      </c>
      <c r="C514" s="101">
        <v>848.17</v>
      </c>
      <c r="D514" s="101">
        <v>1</v>
      </c>
      <c r="E514"/>
      <c r="F514"/>
      <c r="G514"/>
      <c r="H514"/>
      <c r="I514"/>
      <c r="J514"/>
      <c r="K514"/>
      <c r="L514"/>
      <c r="M514"/>
      <c r="N514"/>
      <c r="O514"/>
      <c r="P514"/>
      <c r="Q514"/>
      <c r="R514"/>
      <c r="S514"/>
    </row>
    <row r="515" spans="1:19">
      <c r="A515" s="101" t="s">
        <v>886</v>
      </c>
      <c r="B515" s="101" t="s">
        <v>862</v>
      </c>
      <c r="C515" s="101">
        <v>7372.96</v>
      </c>
      <c r="D515" s="101">
        <v>1</v>
      </c>
      <c r="E515"/>
      <c r="F515"/>
      <c r="G515"/>
      <c r="H515"/>
      <c r="I515"/>
      <c r="J515"/>
      <c r="K515"/>
      <c r="L515"/>
      <c r="M515"/>
      <c r="N515"/>
      <c r="O515"/>
      <c r="P515"/>
      <c r="Q515"/>
      <c r="R515"/>
      <c r="S515"/>
    </row>
    <row r="516" spans="1:19">
      <c r="A516" s="101" t="s">
        <v>887</v>
      </c>
      <c r="B516" s="101" t="s">
        <v>862</v>
      </c>
      <c r="C516" s="101">
        <v>1785.1</v>
      </c>
      <c r="D516" s="101">
        <v>1</v>
      </c>
      <c r="E516"/>
      <c r="F516"/>
      <c r="G516"/>
      <c r="H516"/>
      <c r="I516"/>
      <c r="J516"/>
      <c r="K516"/>
      <c r="L516"/>
      <c r="M516"/>
      <c r="N516"/>
      <c r="O516"/>
      <c r="P516"/>
      <c r="Q516"/>
      <c r="R516"/>
      <c r="S516"/>
    </row>
    <row r="517" spans="1:19">
      <c r="A517" s="101" t="s">
        <v>888</v>
      </c>
      <c r="B517" s="101" t="s">
        <v>862</v>
      </c>
      <c r="C517" s="101">
        <v>0</v>
      </c>
      <c r="D517" s="101">
        <v>1</v>
      </c>
      <c r="E517"/>
      <c r="F517"/>
      <c r="G517"/>
      <c r="H517"/>
      <c r="I517"/>
      <c r="J517"/>
      <c r="K517"/>
      <c r="L517"/>
      <c r="M517"/>
      <c r="N517"/>
      <c r="O517"/>
      <c r="P517"/>
      <c r="Q517"/>
      <c r="R517"/>
      <c r="S517"/>
    </row>
    <row r="518" spans="1:19">
      <c r="A518" s="101" t="s">
        <v>889</v>
      </c>
      <c r="B518" s="101" t="s">
        <v>862</v>
      </c>
      <c r="C518" s="101">
        <v>1260.01</v>
      </c>
      <c r="D518" s="101">
        <v>1</v>
      </c>
      <c r="E518"/>
      <c r="F518"/>
      <c r="G518"/>
      <c r="H518"/>
      <c r="I518"/>
      <c r="J518"/>
      <c r="K518"/>
      <c r="L518"/>
      <c r="M518"/>
      <c r="N518"/>
      <c r="O518"/>
      <c r="P518"/>
      <c r="Q518"/>
      <c r="R518"/>
      <c r="S518"/>
    </row>
    <row r="519" spans="1:19">
      <c r="A519" s="101" t="s">
        <v>890</v>
      </c>
      <c r="B519" s="101" t="s">
        <v>862</v>
      </c>
      <c r="C519" s="101">
        <v>1328.01</v>
      </c>
      <c r="D519" s="101">
        <v>1</v>
      </c>
      <c r="E519"/>
      <c r="F519"/>
      <c r="G519"/>
      <c r="H519"/>
      <c r="I519"/>
      <c r="J519"/>
      <c r="K519"/>
      <c r="L519"/>
      <c r="M519"/>
      <c r="N519"/>
      <c r="O519"/>
      <c r="P519"/>
      <c r="Q519"/>
      <c r="R519"/>
      <c r="S519"/>
    </row>
    <row r="520" spans="1:19">
      <c r="A520" s="101" t="s">
        <v>891</v>
      </c>
      <c r="B520" s="101" t="s">
        <v>862</v>
      </c>
      <c r="C520" s="101">
        <v>92.22</v>
      </c>
      <c r="D520" s="101">
        <v>1</v>
      </c>
      <c r="E520"/>
      <c r="F520"/>
      <c r="G520"/>
      <c r="H520"/>
      <c r="I520"/>
      <c r="J520"/>
      <c r="K520"/>
      <c r="L520"/>
      <c r="M520"/>
      <c r="N520"/>
      <c r="O520"/>
      <c r="P520"/>
      <c r="Q520"/>
      <c r="R520"/>
      <c r="S520"/>
    </row>
    <row r="521" spans="1:19">
      <c r="A521" s="101" t="s">
        <v>892</v>
      </c>
      <c r="B521" s="101" t="s">
        <v>862</v>
      </c>
      <c r="C521" s="101">
        <v>193.47</v>
      </c>
      <c r="D521" s="101">
        <v>1</v>
      </c>
      <c r="E521"/>
      <c r="F521"/>
      <c r="G521"/>
      <c r="H521"/>
      <c r="I521"/>
      <c r="J521"/>
      <c r="K521"/>
      <c r="L521"/>
      <c r="M521"/>
      <c r="N521"/>
      <c r="O521"/>
      <c r="P521"/>
      <c r="Q521"/>
      <c r="R521"/>
      <c r="S521"/>
    </row>
    <row r="522" spans="1:19">
      <c r="A522" s="101" t="s">
        <v>893</v>
      </c>
      <c r="B522" s="101" t="s">
        <v>862</v>
      </c>
      <c r="C522" s="101">
        <v>231.33</v>
      </c>
      <c r="D522" s="101">
        <v>1</v>
      </c>
      <c r="E522"/>
      <c r="F522"/>
      <c r="G522"/>
      <c r="H522"/>
      <c r="I522"/>
      <c r="J522"/>
      <c r="K522"/>
      <c r="L522"/>
      <c r="M522"/>
      <c r="N522"/>
      <c r="O522"/>
      <c r="P522"/>
      <c r="Q522"/>
      <c r="R522"/>
      <c r="S522"/>
    </row>
    <row r="523" spans="1:19">
      <c r="A523" s="101" t="s">
        <v>894</v>
      </c>
      <c r="B523" s="101" t="s">
        <v>862</v>
      </c>
      <c r="C523" s="101">
        <v>802.17</v>
      </c>
      <c r="D523" s="101">
        <v>1</v>
      </c>
      <c r="E523"/>
      <c r="F523"/>
      <c r="G523"/>
      <c r="H523"/>
      <c r="I523"/>
      <c r="J523"/>
      <c r="K523"/>
      <c r="L523"/>
      <c r="M523"/>
      <c r="N523"/>
      <c r="O523"/>
      <c r="P523"/>
      <c r="Q523"/>
      <c r="R523"/>
      <c r="S523"/>
    </row>
    <row r="524" spans="1:19">
      <c r="A524" s="101" t="s">
        <v>895</v>
      </c>
      <c r="B524" s="101" t="s">
        <v>862</v>
      </c>
      <c r="C524" s="101">
        <v>6404.49</v>
      </c>
      <c r="D524" s="101">
        <v>1</v>
      </c>
      <c r="E524"/>
      <c r="F524"/>
      <c r="G524"/>
      <c r="H524"/>
      <c r="I524"/>
      <c r="J524"/>
      <c r="K524"/>
      <c r="L524"/>
      <c r="M524"/>
      <c r="N524"/>
      <c r="O524"/>
      <c r="P524"/>
      <c r="Q524"/>
      <c r="R524"/>
      <c r="S524"/>
    </row>
    <row r="525" spans="1:19">
      <c r="A525" s="101" t="s">
        <v>896</v>
      </c>
      <c r="B525" s="101" t="s">
        <v>862</v>
      </c>
      <c r="C525" s="101">
        <v>1626.61</v>
      </c>
      <c r="D525" s="101">
        <v>1</v>
      </c>
      <c r="E525"/>
      <c r="F525"/>
      <c r="G525"/>
      <c r="H525"/>
      <c r="I525"/>
      <c r="J525"/>
      <c r="K525"/>
      <c r="L525"/>
      <c r="M525"/>
      <c r="N525"/>
      <c r="O525"/>
      <c r="P525"/>
      <c r="Q525"/>
      <c r="R525"/>
      <c r="S525"/>
    </row>
    <row r="526" spans="1:19">
      <c r="A526" s="101" t="s">
        <v>897</v>
      </c>
      <c r="B526" s="101" t="s">
        <v>862</v>
      </c>
      <c r="C526" s="101">
        <v>420.98</v>
      </c>
      <c r="D526" s="101">
        <v>1</v>
      </c>
      <c r="E526"/>
      <c r="F526"/>
      <c r="G526"/>
      <c r="H526"/>
      <c r="I526"/>
      <c r="J526"/>
      <c r="K526"/>
      <c r="L526"/>
      <c r="M526"/>
      <c r="N526"/>
      <c r="O526"/>
      <c r="P526"/>
      <c r="Q526"/>
      <c r="R526"/>
      <c r="S526"/>
    </row>
    <row r="527" spans="1:19">
      <c r="A527" s="101" t="s">
        <v>898</v>
      </c>
      <c r="B527" s="101" t="s">
        <v>862</v>
      </c>
      <c r="C527" s="101">
        <v>4630.2</v>
      </c>
      <c r="D527" s="101">
        <v>1</v>
      </c>
      <c r="E527"/>
      <c r="F527"/>
      <c r="G527"/>
      <c r="H527"/>
      <c r="I527"/>
      <c r="J527"/>
      <c r="K527"/>
      <c r="L527"/>
      <c r="M527"/>
      <c r="N527"/>
      <c r="O527"/>
      <c r="P527"/>
      <c r="Q527"/>
      <c r="R527"/>
      <c r="S527"/>
    </row>
    <row r="528" spans="1:19">
      <c r="A528" s="101" t="s">
        <v>899</v>
      </c>
      <c r="B528" s="101" t="s">
        <v>862</v>
      </c>
      <c r="C528" s="101">
        <v>221.48</v>
      </c>
      <c r="D528" s="101">
        <v>1</v>
      </c>
      <c r="E528"/>
      <c r="F528"/>
      <c r="G528"/>
      <c r="H528"/>
      <c r="I528"/>
      <c r="J528"/>
      <c r="K528"/>
      <c r="L528"/>
      <c r="M528"/>
      <c r="N528"/>
      <c r="O528"/>
      <c r="P528"/>
      <c r="Q528"/>
      <c r="R528"/>
      <c r="S528"/>
    </row>
    <row r="529" spans="1:19">
      <c r="A529" s="101" t="s">
        <v>900</v>
      </c>
      <c r="B529" s="101" t="s">
        <v>862</v>
      </c>
      <c r="C529" s="101">
        <v>979.96</v>
      </c>
      <c r="D529" s="101">
        <v>1</v>
      </c>
      <c r="E529"/>
      <c r="F529"/>
      <c r="G529"/>
      <c r="H529"/>
      <c r="I529"/>
      <c r="J529"/>
      <c r="K529"/>
      <c r="L529"/>
      <c r="M529"/>
      <c r="N529"/>
      <c r="O529"/>
      <c r="P529"/>
      <c r="Q529"/>
      <c r="R529"/>
      <c r="S529"/>
    </row>
    <row r="530" spans="1:19">
      <c r="A530" s="101" t="s">
        <v>901</v>
      </c>
      <c r="B530" s="101" t="s">
        <v>862</v>
      </c>
      <c r="C530" s="101">
        <v>508.44</v>
      </c>
      <c r="D530" s="101">
        <v>1</v>
      </c>
      <c r="E530"/>
      <c r="F530"/>
      <c r="G530"/>
      <c r="H530"/>
      <c r="I530"/>
      <c r="J530"/>
      <c r="K530"/>
      <c r="L530"/>
      <c r="M530"/>
      <c r="N530"/>
      <c r="O530"/>
      <c r="P530"/>
      <c r="Q530"/>
      <c r="R530"/>
      <c r="S530"/>
    </row>
    <row r="531" spans="1:19">
      <c r="A531" s="101" t="s">
        <v>902</v>
      </c>
      <c r="B531" s="101" t="s">
        <v>862</v>
      </c>
      <c r="C531" s="101">
        <v>984.52</v>
      </c>
      <c r="D531" s="101">
        <v>1</v>
      </c>
      <c r="E531"/>
      <c r="F531"/>
      <c r="G531"/>
      <c r="H531"/>
      <c r="I531"/>
      <c r="J531"/>
      <c r="K531"/>
      <c r="L531"/>
      <c r="M531"/>
      <c r="N531"/>
      <c r="O531"/>
      <c r="P531"/>
      <c r="Q531"/>
      <c r="R531"/>
      <c r="S531"/>
    </row>
    <row r="532" spans="1:19">
      <c r="A532" s="101" t="s">
        <v>903</v>
      </c>
      <c r="B532" s="101" t="s">
        <v>862</v>
      </c>
      <c r="C532" s="101">
        <v>721.06</v>
      </c>
      <c r="D532" s="101">
        <v>1</v>
      </c>
      <c r="E532"/>
      <c r="F532"/>
      <c r="G532"/>
      <c r="H532"/>
      <c r="I532"/>
      <c r="J532"/>
      <c r="K532"/>
      <c r="L532"/>
      <c r="M532"/>
      <c r="N532"/>
      <c r="O532"/>
      <c r="P532"/>
      <c r="Q532"/>
      <c r="R532"/>
      <c r="S532"/>
    </row>
    <row r="533" spans="1:19">
      <c r="A533" s="101" t="s">
        <v>904</v>
      </c>
      <c r="B533" s="101" t="s">
        <v>862</v>
      </c>
      <c r="C533" s="101">
        <v>4720.8900000000003</v>
      </c>
      <c r="D533" s="101">
        <v>1</v>
      </c>
      <c r="E533"/>
      <c r="F533"/>
      <c r="G533"/>
      <c r="H533"/>
      <c r="I533"/>
      <c r="J533"/>
      <c r="K533"/>
      <c r="L533"/>
      <c r="M533"/>
      <c r="N533"/>
      <c r="O533"/>
      <c r="P533"/>
      <c r="Q533"/>
      <c r="R533"/>
      <c r="S533"/>
    </row>
    <row r="534" spans="1:19">
      <c r="A534" s="101" t="s">
        <v>905</v>
      </c>
      <c r="B534" s="101" t="s">
        <v>862</v>
      </c>
      <c r="C534" s="101">
        <v>1275.9100000000001</v>
      </c>
      <c r="D534" s="101">
        <v>1</v>
      </c>
      <c r="E534"/>
      <c r="F534"/>
      <c r="G534"/>
      <c r="H534"/>
      <c r="I534"/>
      <c r="J534"/>
      <c r="K534"/>
      <c r="L534"/>
      <c r="M534"/>
      <c r="N534"/>
      <c r="O534"/>
      <c r="P534"/>
      <c r="Q534"/>
      <c r="R534"/>
      <c r="S534"/>
    </row>
    <row r="535" spans="1:19">
      <c r="A535" s="101" t="s">
        <v>906</v>
      </c>
      <c r="B535" s="101" t="s">
        <v>862</v>
      </c>
      <c r="C535" s="101">
        <v>3661.57</v>
      </c>
      <c r="D535" s="101">
        <v>1</v>
      </c>
      <c r="E535"/>
      <c r="F535"/>
      <c r="G535"/>
      <c r="H535"/>
      <c r="I535"/>
      <c r="J535"/>
      <c r="K535"/>
      <c r="L535"/>
      <c r="M535"/>
      <c r="N535"/>
      <c r="O535"/>
      <c r="P535"/>
      <c r="Q535"/>
      <c r="R535"/>
      <c r="S535"/>
    </row>
    <row r="536" spans="1:19">
      <c r="A536" s="101" t="s">
        <v>907</v>
      </c>
      <c r="B536" s="101" t="s">
        <v>862</v>
      </c>
      <c r="C536" s="101">
        <v>892.34</v>
      </c>
      <c r="D536" s="101">
        <v>1</v>
      </c>
      <c r="E536"/>
      <c r="F536"/>
      <c r="G536"/>
      <c r="H536"/>
      <c r="I536"/>
      <c r="J536"/>
      <c r="K536"/>
      <c r="L536"/>
      <c r="M536"/>
      <c r="N536"/>
      <c r="O536"/>
      <c r="P536"/>
      <c r="Q536"/>
      <c r="R536"/>
      <c r="S536"/>
    </row>
    <row r="537" spans="1:19">
      <c r="A537" s="101" t="s">
        <v>908</v>
      </c>
      <c r="B537" s="101" t="s">
        <v>862</v>
      </c>
      <c r="C537" s="101">
        <v>17812.97</v>
      </c>
      <c r="D537" s="101">
        <v>1</v>
      </c>
      <c r="E537"/>
      <c r="F537"/>
      <c r="G537"/>
      <c r="H537"/>
      <c r="I537"/>
      <c r="J537"/>
      <c r="K537"/>
      <c r="L537"/>
      <c r="M537"/>
      <c r="N537"/>
      <c r="O537"/>
      <c r="P537"/>
      <c r="Q537"/>
      <c r="R537"/>
      <c r="S537"/>
    </row>
    <row r="538" spans="1:19">
      <c r="A538" s="101" t="s">
        <v>909</v>
      </c>
      <c r="B538" s="101" t="s">
        <v>862</v>
      </c>
      <c r="C538" s="101">
        <v>2371.92</v>
      </c>
      <c r="D538" s="101">
        <v>1</v>
      </c>
      <c r="E538"/>
      <c r="F538"/>
      <c r="G538"/>
      <c r="H538"/>
      <c r="I538"/>
      <c r="J538"/>
      <c r="K538"/>
      <c r="L538"/>
      <c r="M538"/>
      <c r="N538"/>
      <c r="O538"/>
      <c r="P538"/>
      <c r="Q538"/>
      <c r="R538"/>
      <c r="S538"/>
    </row>
    <row r="539" spans="1:19">
      <c r="A539" s="101" t="s">
        <v>910</v>
      </c>
      <c r="B539" s="101" t="s">
        <v>862</v>
      </c>
      <c r="C539" s="101">
        <v>459.63</v>
      </c>
      <c r="D539" s="101">
        <v>1</v>
      </c>
      <c r="E539"/>
      <c r="F539"/>
      <c r="G539"/>
      <c r="H539"/>
      <c r="I539"/>
      <c r="J539"/>
      <c r="K539"/>
      <c r="L539"/>
      <c r="M539"/>
      <c r="N539"/>
      <c r="O539"/>
      <c r="P539"/>
      <c r="Q539"/>
      <c r="R539"/>
      <c r="S539"/>
    </row>
    <row r="540" spans="1:19">
      <c r="A540" s="101" t="s">
        <v>911</v>
      </c>
      <c r="B540" s="101" t="s">
        <v>862</v>
      </c>
      <c r="C540" s="101">
        <v>10832.5</v>
      </c>
      <c r="D540" s="101">
        <v>1</v>
      </c>
      <c r="E540"/>
      <c r="F540"/>
      <c r="G540"/>
      <c r="H540"/>
      <c r="I540"/>
      <c r="J540"/>
      <c r="K540"/>
      <c r="L540"/>
      <c r="M540"/>
      <c r="N540"/>
      <c r="O540"/>
      <c r="P540"/>
      <c r="Q540"/>
      <c r="R540"/>
      <c r="S540"/>
    </row>
    <row r="541" spans="1:19">
      <c r="A541" s="101" t="s">
        <v>912</v>
      </c>
      <c r="B541" s="101" t="s">
        <v>862</v>
      </c>
      <c r="C541" s="101">
        <v>3078.18</v>
      </c>
      <c r="D541" s="101">
        <v>1</v>
      </c>
      <c r="E541"/>
      <c r="F541"/>
      <c r="G541"/>
      <c r="H541"/>
      <c r="I541"/>
      <c r="J541"/>
      <c r="K541"/>
      <c r="L541"/>
      <c r="M541"/>
      <c r="N541"/>
      <c r="O541"/>
      <c r="P541"/>
      <c r="Q541"/>
      <c r="R541"/>
      <c r="S541"/>
    </row>
    <row r="542" spans="1:19">
      <c r="A542" s="101" t="s">
        <v>913</v>
      </c>
      <c r="B542" s="101" t="s">
        <v>862</v>
      </c>
      <c r="C542" s="101">
        <v>554.91</v>
      </c>
      <c r="D542" s="101">
        <v>1</v>
      </c>
      <c r="E542"/>
      <c r="F542"/>
      <c r="G542"/>
      <c r="H542"/>
      <c r="I542"/>
      <c r="J542"/>
      <c r="K542"/>
      <c r="L542"/>
      <c r="M542"/>
      <c r="N542"/>
      <c r="O542"/>
      <c r="P542"/>
      <c r="Q542"/>
      <c r="R542"/>
      <c r="S542"/>
    </row>
    <row r="543" spans="1:19">
      <c r="A543" s="101" t="s">
        <v>914</v>
      </c>
      <c r="B543" s="101" t="s">
        <v>862</v>
      </c>
      <c r="C543" s="101">
        <v>313.27</v>
      </c>
      <c r="D543" s="101">
        <v>1</v>
      </c>
      <c r="E543"/>
      <c r="F543"/>
      <c r="G543"/>
      <c r="H543"/>
      <c r="I543"/>
      <c r="J543"/>
      <c r="K543"/>
      <c r="L543"/>
      <c r="M543"/>
      <c r="N543"/>
      <c r="O543"/>
      <c r="P543"/>
      <c r="Q543"/>
      <c r="R543"/>
      <c r="S543"/>
    </row>
    <row r="544" spans="1:19">
      <c r="A544" s="101" t="s">
        <v>915</v>
      </c>
      <c r="B544" s="101" t="s">
        <v>862</v>
      </c>
      <c r="C544" s="101">
        <v>244.18</v>
      </c>
      <c r="D544" s="101">
        <v>1</v>
      </c>
      <c r="E544"/>
      <c r="F544"/>
      <c r="G544"/>
      <c r="H544"/>
      <c r="I544"/>
      <c r="J544"/>
      <c r="K544"/>
      <c r="L544"/>
      <c r="M544"/>
      <c r="N544"/>
      <c r="O544"/>
      <c r="P544"/>
      <c r="Q544"/>
      <c r="R544"/>
      <c r="S544"/>
    </row>
    <row r="545" spans="1:19">
      <c r="A545" s="101" t="s">
        <v>916</v>
      </c>
      <c r="B545" s="101" t="s">
        <v>862</v>
      </c>
      <c r="C545" s="101">
        <v>2254.58</v>
      </c>
      <c r="D545" s="101">
        <v>1</v>
      </c>
      <c r="E545"/>
      <c r="F545"/>
      <c r="G545"/>
      <c r="H545"/>
      <c r="I545"/>
      <c r="J545"/>
      <c r="K545"/>
      <c r="L545"/>
      <c r="M545"/>
      <c r="N545"/>
      <c r="O545"/>
      <c r="P545"/>
      <c r="Q545"/>
      <c r="R545"/>
      <c r="S545"/>
    </row>
    <row r="546" spans="1:19">
      <c r="A546" s="101" t="s">
        <v>917</v>
      </c>
      <c r="B546" s="101" t="s">
        <v>862</v>
      </c>
      <c r="C546" s="101">
        <v>13228.79</v>
      </c>
      <c r="D546" s="101">
        <v>1</v>
      </c>
      <c r="E546"/>
      <c r="F546"/>
      <c r="G546"/>
      <c r="H546"/>
      <c r="I546"/>
      <c r="J546"/>
      <c r="K546"/>
      <c r="L546"/>
      <c r="M546"/>
      <c r="N546"/>
      <c r="O546"/>
      <c r="P546"/>
      <c r="Q546"/>
      <c r="R546"/>
      <c r="S546"/>
    </row>
    <row r="547" spans="1:19">
      <c r="A547" s="101" t="s">
        <v>918</v>
      </c>
      <c r="B547" s="101" t="s">
        <v>862</v>
      </c>
      <c r="C547" s="101">
        <v>9528.8700000000008</v>
      </c>
      <c r="D547" s="101">
        <v>1</v>
      </c>
      <c r="E547"/>
      <c r="F547"/>
      <c r="G547"/>
      <c r="H547"/>
      <c r="I547"/>
      <c r="J547"/>
      <c r="K547"/>
      <c r="L547"/>
      <c r="M547"/>
      <c r="N547"/>
      <c r="O547"/>
      <c r="P547"/>
      <c r="Q547"/>
      <c r="R547"/>
      <c r="S547"/>
    </row>
    <row r="548" spans="1:19">
      <c r="A548" s="101" t="s">
        <v>919</v>
      </c>
      <c r="B548" s="101" t="s">
        <v>862</v>
      </c>
      <c r="C548" s="101">
        <v>574.92999999999995</v>
      </c>
      <c r="D548" s="101">
        <v>1</v>
      </c>
      <c r="E548"/>
      <c r="F548"/>
      <c r="G548"/>
      <c r="H548"/>
      <c r="I548"/>
      <c r="J548"/>
      <c r="K548"/>
      <c r="L548"/>
      <c r="M548"/>
      <c r="N548"/>
      <c r="O548"/>
      <c r="P548"/>
      <c r="Q548"/>
      <c r="R548"/>
      <c r="S548"/>
    </row>
    <row r="549" spans="1:19">
      <c r="A549" s="101" t="s">
        <v>920</v>
      </c>
      <c r="B549" s="101" t="s">
        <v>862</v>
      </c>
      <c r="C549" s="101">
        <v>6014.91</v>
      </c>
      <c r="D549" s="101">
        <v>1</v>
      </c>
      <c r="E549"/>
      <c r="F549"/>
      <c r="G549"/>
      <c r="H549"/>
      <c r="I549"/>
      <c r="J549"/>
      <c r="K549"/>
      <c r="L549"/>
      <c r="M549"/>
      <c r="N549"/>
      <c r="O549"/>
      <c r="P549"/>
      <c r="Q549"/>
      <c r="R549"/>
      <c r="S549"/>
    </row>
    <row r="550" spans="1:19">
      <c r="A550" s="101" t="s">
        <v>921</v>
      </c>
      <c r="B550" s="101" t="s">
        <v>862</v>
      </c>
      <c r="C550" s="101">
        <v>2183.7399999999998</v>
      </c>
      <c r="D550" s="101">
        <v>1</v>
      </c>
      <c r="E550"/>
      <c r="F550"/>
      <c r="G550"/>
      <c r="H550"/>
      <c r="I550"/>
      <c r="J550"/>
      <c r="K550"/>
      <c r="L550"/>
      <c r="M550"/>
      <c r="N550"/>
      <c r="O550"/>
      <c r="P550"/>
      <c r="Q550"/>
      <c r="R550"/>
      <c r="S550"/>
    </row>
    <row r="551" spans="1:19">
      <c r="A551" s="101" t="s">
        <v>922</v>
      </c>
      <c r="B551" s="101" t="s">
        <v>862</v>
      </c>
      <c r="C551" s="101">
        <v>1164.6500000000001</v>
      </c>
      <c r="D551" s="101">
        <v>1</v>
      </c>
      <c r="E551"/>
      <c r="F551"/>
      <c r="G551"/>
      <c r="H551"/>
      <c r="I551"/>
      <c r="J551"/>
      <c r="K551"/>
      <c r="L551"/>
      <c r="M551"/>
      <c r="N551"/>
      <c r="O551"/>
      <c r="P551"/>
      <c r="Q551"/>
      <c r="R551"/>
      <c r="S551"/>
    </row>
    <row r="552" spans="1:19">
      <c r="A552" s="101" t="s">
        <v>923</v>
      </c>
      <c r="B552" s="101" t="s">
        <v>862</v>
      </c>
      <c r="C552" s="101">
        <v>2290.3000000000002</v>
      </c>
      <c r="D552" s="101">
        <v>1</v>
      </c>
      <c r="E552"/>
      <c r="F552"/>
      <c r="G552"/>
      <c r="H552"/>
      <c r="I552"/>
      <c r="J552"/>
      <c r="K552"/>
      <c r="L552"/>
      <c r="M552"/>
      <c r="N552"/>
      <c r="O552"/>
      <c r="P552"/>
      <c r="Q552"/>
      <c r="R552"/>
      <c r="S552"/>
    </row>
    <row r="553" spans="1:19">
      <c r="A553" s="101" t="s">
        <v>924</v>
      </c>
      <c r="B553" s="101" t="s">
        <v>862</v>
      </c>
      <c r="C553" s="101">
        <v>941.36</v>
      </c>
      <c r="D553" s="101">
        <v>1</v>
      </c>
      <c r="E553"/>
      <c r="F553"/>
      <c r="G553"/>
      <c r="H553"/>
      <c r="I553"/>
      <c r="J553"/>
      <c r="K553"/>
      <c r="L553"/>
      <c r="M553"/>
      <c r="N553"/>
      <c r="O553"/>
      <c r="P553"/>
      <c r="Q553"/>
      <c r="R553"/>
      <c r="S553"/>
    </row>
    <row r="554" spans="1:19">
      <c r="A554" s="101" t="s">
        <v>925</v>
      </c>
      <c r="B554" s="101" t="s">
        <v>806</v>
      </c>
      <c r="C554" s="101">
        <v>45815.27</v>
      </c>
      <c r="D554" s="101" t="s">
        <v>280</v>
      </c>
      <c r="E554"/>
      <c r="F554"/>
      <c r="G554"/>
      <c r="H554"/>
      <c r="I554"/>
      <c r="J554"/>
      <c r="K554"/>
      <c r="L554"/>
      <c r="M554"/>
      <c r="N554"/>
      <c r="O554"/>
      <c r="P554"/>
      <c r="Q554"/>
      <c r="R554"/>
      <c r="S554"/>
    </row>
    <row r="555" spans="1:19">
      <c r="A555" s="101" t="s">
        <v>926</v>
      </c>
      <c r="B555" s="101" t="s">
        <v>806</v>
      </c>
      <c r="C555" s="101">
        <v>89615.73</v>
      </c>
      <c r="D555" s="101" t="s">
        <v>280</v>
      </c>
      <c r="E555"/>
      <c r="F555"/>
      <c r="G555"/>
      <c r="H555"/>
      <c r="I555"/>
      <c r="J555"/>
      <c r="K555"/>
      <c r="L555"/>
      <c r="M555"/>
      <c r="N555"/>
      <c r="O555"/>
      <c r="P555"/>
      <c r="Q555"/>
      <c r="R555"/>
      <c r="S555"/>
    </row>
    <row r="556" spans="1:19">
      <c r="A556"/>
      <c r="B556"/>
      <c r="C556"/>
      <c r="D556"/>
      <c r="E556"/>
      <c r="F556"/>
      <c r="G556"/>
      <c r="H556"/>
      <c r="I556"/>
      <c r="J556"/>
      <c r="K556"/>
      <c r="L556"/>
      <c r="M556"/>
      <c r="N556"/>
      <c r="O556"/>
      <c r="P556"/>
      <c r="Q556"/>
      <c r="R556"/>
      <c r="S556"/>
    </row>
    <row r="557" spans="1:19">
      <c r="A557" s="92"/>
      <c r="B557" s="101" t="s">
        <v>104</v>
      </c>
      <c r="C557" s="101" t="s">
        <v>927</v>
      </c>
      <c r="D557" s="101" t="s">
        <v>928</v>
      </c>
      <c r="E557" s="101" t="s">
        <v>929</v>
      </c>
      <c r="F557" s="101" t="s">
        <v>930</v>
      </c>
      <c r="G557" s="101" t="s">
        <v>931</v>
      </c>
      <c r="H557" s="101" t="s">
        <v>932</v>
      </c>
      <c r="I557"/>
      <c r="J557"/>
      <c r="K557"/>
      <c r="L557"/>
      <c r="M557"/>
      <c r="N557"/>
      <c r="O557"/>
      <c r="P557"/>
      <c r="Q557"/>
      <c r="R557"/>
      <c r="S557"/>
    </row>
    <row r="558" spans="1:19">
      <c r="A558" s="101" t="s">
        <v>933</v>
      </c>
      <c r="B558" s="101" t="s">
        <v>934</v>
      </c>
      <c r="C558" s="101">
        <v>0.34</v>
      </c>
      <c r="D558" s="101">
        <v>125</v>
      </c>
      <c r="E558" s="101">
        <v>7.0000000000000007E-2</v>
      </c>
      <c r="F558" s="101">
        <v>25.15</v>
      </c>
      <c r="G558" s="101">
        <v>1</v>
      </c>
      <c r="H558" s="101" t="s">
        <v>935</v>
      </c>
      <c r="I558"/>
      <c r="J558"/>
      <c r="K558"/>
      <c r="L558"/>
      <c r="M558"/>
      <c r="N558"/>
      <c r="O558"/>
      <c r="P558"/>
      <c r="Q558"/>
      <c r="R558"/>
      <c r="S558"/>
    </row>
    <row r="559" spans="1:19">
      <c r="A559" s="101" t="s">
        <v>936</v>
      </c>
      <c r="B559" s="101" t="s">
        <v>934</v>
      </c>
      <c r="C559" s="101">
        <v>0.34</v>
      </c>
      <c r="D559" s="101">
        <v>125</v>
      </c>
      <c r="E559" s="101">
        <v>0.04</v>
      </c>
      <c r="F559" s="101">
        <v>15.72</v>
      </c>
      <c r="G559" s="101">
        <v>1</v>
      </c>
      <c r="H559" s="101" t="s">
        <v>935</v>
      </c>
      <c r="I559"/>
      <c r="J559"/>
      <c r="K559"/>
      <c r="L559"/>
      <c r="M559"/>
      <c r="N559"/>
      <c r="O559"/>
      <c r="P559"/>
      <c r="Q559"/>
      <c r="R559"/>
      <c r="S559"/>
    </row>
    <row r="560" spans="1:19">
      <c r="A560" s="101" t="s">
        <v>937</v>
      </c>
      <c r="B560" s="101" t="s">
        <v>934</v>
      </c>
      <c r="C560" s="101">
        <v>0.34</v>
      </c>
      <c r="D560" s="101">
        <v>125</v>
      </c>
      <c r="E560" s="101">
        <v>0.08</v>
      </c>
      <c r="F560" s="101">
        <v>29.33</v>
      </c>
      <c r="G560" s="101">
        <v>1</v>
      </c>
      <c r="H560" s="101" t="s">
        <v>935</v>
      </c>
      <c r="I560"/>
      <c r="J560"/>
      <c r="K560"/>
      <c r="L560"/>
      <c r="M560"/>
      <c r="N560"/>
      <c r="O560"/>
      <c r="P560"/>
      <c r="Q560"/>
      <c r="R560"/>
      <c r="S560"/>
    </row>
    <row r="561" spans="1:19">
      <c r="A561" s="101" t="s">
        <v>938</v>
      </c>
      <c r="B561" s="101" t="s">
        <v>934</v>
      </c>
      <c r="C561" s="101">
        <v>0.34</v>
      </c>
      <c r="D561" s="101">
        <v>125</v>
      </c>
      <c r="E561" s="101">
        <v>0.21</v>
      </c>
      <c r="F561" s="101">
        <v>76.81</v>
      </c>
      <c r="G561" s="101">
        <v>1</v>
      </c>
      <c r="H561" s="101" t="s">
        <v>935</v>
      </c>
      <c r="I561"/>
      <c r="J561"/>
      <c r="K561"/>
      <c r="L561"/>
      <c r="M561"/>
      <c r="N561"/>
      <c r="O561"/>
      <c r="P561"/>
      <c r="Q561"/>
      <c r="R561"/>
      <c r="S561"/>
    </row>
    <row r="562" spans="1:19">
      <c r="A562" s="101" t="s">
        <v>939</v>
      </c>
      <c r="B562" s="101" t="s">
        <v>934</v>
      </c>
      <c r="C562" s="101">
        <v>0.34</v>
      </c>
      <c r="D562" s="101">
        <v>125</v>
      </c>
      <c r="E562" s="101">
        <v>0.04</v>
      </c>
      <c r="F562" s="101">
        <v>15.72</v>
      </c>
      <c r="G562" s="101">
        <v>1</v>
      </c>
      <c r="H562" s="101" t="s">
        <v>935</v>
      </c>
      <c r="I562"/>
      <c r="J562"/>
      <c r="K562"/>
      <c r="L562"/>
      <c r="M562"/>
      <c r="N562"/>
      <c r="O562"/>
      <c r="P562"/>
      <c r="Q562"/>
      <c r="R562"/>
      <c r="S562"/>
    </row>
    <row r="563" spans="1:19">
      <c r="A563" s="101" t="s">
        <v>940</v>
      </c>
      <c r="B563" s="101" t="s">
        <v>934</v>
      </c>
      <c r="C563" s="101">
        <v>0.34</v>
      </c>
      <c r="D563" s="101">
        <v>125</v>
      </c>
      <c r="E563" s="101">
        <v>0.04</v>
      </c>
      <c r="F563" s="101">
        <v>15.72</v>
      </c>
      <c r="G563" s="101">
        <v>1</v>
      </c>
      <c r="H563" s="101" t="s">
        <v>935</v>
      </c>
      <c r="I563"/>
      <c r="J563"/>
      <c r="K563"/>
      <c r="L563"/>
      <c r="M563"/>
      <c r="N563"/>
      <c r="O563"/>
      <c r="P563"/>
      <c r="Q563"/>
      <c r="R563"/>
      <c r="S563"/>
    </row>
    <row r="564" spans="1:19">
      <c r="A564" s="101" t="s">
        <v>941</v>
      </c>
      <c r="B564" s="101" t="s">
        <v>934</v>
      </c>
      <c r="C564" s="101">
        <v>0.34</v>
      </c>
      <c r="D564" s="101">
        <v>125</v>
      </c>
      <c r="E564" s="101">
        <v>0.04</v>
      </c>
      <c r="F564" s="101">
        <v>15.72</v>
      </c>
      <c r="G564" s="101">
        <v>1</v>
      </c>
      <c r="H564" s="101" t="s">
        <v>935</v>
      </c>
      <c r="I564"/>
      <c r="J564"/>
      <c r="K564"/>
      <c r="L564"/>
      <c r="M564"/>
      <c r="N564"/>
      <c r="O564"/>
      <c r="P564"/>
      <c r="Q564"/>
      <c r="R564"/>
      <c r="S564"/>
    </row>
    <row r="565" spans="1:19">
      <c r="A565" s="101" t="s">
        <v>942</v>
      </c>
      <c r="B565" s="101" t="s">
        <v>934</v>
      </c>
      <c r="C565" s="101">
        <v>0.34</v>
      </c>
      <c r="D565" s="101">
        <v>125</v>
      </c>
      <c r="E565" s="101">
        <v>0.1</v>
      </c>
      <c r="F565" s="101">
        <v>36.65</v>
      </c>
      <c r="G565" s="101">
        <v>1</v>
      </c>
      <c r="H565" s="101" t="s">
        <v>935</v>
      </c>
      <c r="I565"/>
      <c r="J565"/>
      <c r="K565"/>
      <c r="L565"/>
      <c r="M565"/>
      <c r="N565"/>
      <c r="O565"/>
      <c r="P565"/>
      <c r="Q565"/>
      <c r="R565"/>
      <c r="S565"/>
    </row>
    <row r="566" spans="1:19">
      <c r="A566" s="101" t="s">
        <v>943</v>
      </c>
      <c r="B566" s="101" t="s">
        <v>934</v>
      </c>
      <c r="C566" s="101">
        <v>0.34</v>
      </c>
      <c r="D566" s="101">
        <v>125</v>
      </c>
      <c r="E566" s="101">
        <v>0.04</v>
      </c>
      <c r="F566" s="101">
        <v>16.27</v>
      </c>
      <c r="G566" s="101">
        <v>1</v>
      </c>
      <c r="H566" s="101" t="s">
        <v>935</v>
      </c>
      <c r="I566"/>
      <c r="J566"/>
      <c r="K566"/>
      <c r="L566"/>
      <c r="M566"/>
      <c r="N566"/>
      <c r="O566"/>
      <c r="P566"/>
      <c r="Q566"/>
      <c r="R566"/>
      <c r="S566"/>
    </row>
    <row r="567" spans="1:19">
      <c r="A567" s="101" t="s">
        <v>944</v>
      </c>
      <c r="B567" s="101" t="s">
        <v>934</v>
      </c>
      <c r="C567" s="101">
        <v>0.34</v>
      </c>
      <c r="D567" s="101">
        <v>125</v>
      </c>
      <c r="E567" s="101">
        <v>0.14000000000000001</v>
      </c>
      <c r="F567" s="101">
        <v>52.37</v>
      </c>
      <c r="G567" s="101">
        <v>1</v>
      </c>
      <c r="H567" s="101" t="s">
        <v>935</v>
      </c>
      <c r="I567"/>
      <c r="J567"/>
      <c r="K567"/>
      <c r="L567"/>
      <c r="M567"/>
      <c r="N567"/>
      <c r="O567"/>
      <c r="P567"/>
      <c r="Q567"/>
      <c r="R567"/>
      <c r="S567"/>
    </row>
    <row r="568" spans="1:19">
      <c r="A568" s="101" t="s">
        <v>945</v>
      </c>
      <c r="B568" s="101" t="s">
        <v>934</v>
      </c>
      <c r="C568" s="101">
        <v>0.34</v>
      </c>
      <c r="D568" s="101">
        <v>125</v>
      </c>
      <c r="E568" s="101">
        <v>0.05</v>
      </c>
      <c r="F568" s="101">
        <v>18.600000000000001</v>
      </c>
      <c r="G568" s="101">
        <v>1</v>
      </c>
      <c r="H568" s="101" t="s">
        <v>935</v>
      </c>
      <c r="I568"/>
      <c r="J568"/>
      <c r="K568"/>
      <c r="L568"/>
      <c r="M568"/>
      <c r="N568"/>
      <c r="O568"/>
      <c r="P568"/>
      <c r="Q568"/>
      <c r="R568"/>
      <c r="S568"/>
    </row>
    <row r="569" spans="1:19">
      <c r="A569" s="101" t="s">
        <v>946</v>
      </c>
      <c r="B569" s="101" t="s">
        <v>934</v>
      </c>
      <c r="C569" s="101">
        <v>0.34</v>
      </c>
      <c r="D569" s="101">
        <v>125</v>
      </c>
      <c r="E569" s="101">
        <v>0.1</v>
      </c>
      <c r="F569" s="101">
        <v>36.65</v>
      </c>
      <c r="G569" s="101">
        <v>1</v>
      </c>
      <c r="H569" s="101" t="s">
        <v>935</v>
      </c>
      <c r="I569"/>
      <c r="J569"/>
      <c r="K569"/>
      <c r="L569"/>
      <c r="M569"/>
      <c r="N569"/>
      <c r="O569"/>
      <c r="P569"/>
      <c r="Q569"/>
      <c r="R569"/>
      <c r="S569"/>
    </row>
    <row r="570" spans="1:19">
      <c r="A570" s="101" t="s">
        <v>947</v>
      </c>
      <c r="B570" s="101" t="s">
        <v>934</v>
      </c>
      <c r="C570" s="101">
        <v>0.34</v>
      </c>
      <c r="D570" s="101">
        <v>125</v>
      </c>
      <c r="E570" s="101">
        <v>0.04</v>
      </c>
      <c r="F570" s="101">
        <v>15.72</v>
      </c>
      <c r="G570" s="101">
        <v>1</v>
      </c>
      <c r="H570" s="101" t="s">
        <v>935</v>
      </c>
      <c r="I570"/>
      <c r="J570"/>
      <c r="K570"/>
      <c r="L570"/>
      <c r="M570"/>
      <c r="N570"/>
      <c r="O570"/>
      <c r="P570"/>
      <c r="Q570"/>
      <c r="R570"/>
      <c r="S570"/>
    </row>
    <row r="571" spans="1:19">
      <c r="A571" s="101" t="s">
        <v>948</v>
      </c>
      <c r="B571" s="101" t="s">
        <v>934</v>
      </c>
      <c r="C571" s="101">
        <v>0.34</v>
      </c>
      <c r="D571" s="101">
        <v>125</v>
      </c>
      <c r="E571" s="101">
        <v>0.15</v>
      </c>
      <c r="F571" s="101">
        <v>55.84</v>
      </c>
      <c r="G571" s="101">
        <v>1</v>
      </c>
      <c r="H571" s="101" t="s">
        <v>935</v>
      </c>
      <c r="I571"/>
      <c r="J571"/>
      <c r="K571"/>
      <c r="L571"/>
      <c r="M571"/>
      <c r="N571"/>
      <c r="O571"/>
      <c r="P571"/>
      <c r="Q571"/>
      <c r="R571"/>
      <c r="S571"/>
    </row>
    <row r="572" spans="1:19">
      <c r="A572" s="101" t="s">
        <v>949</v>
      </c>
      <c r="B572" s="101" t="s">
        <v>934</v>
      </c>
      <c r="C572" s="101">
        <v>0.34</v>
      </c>
      <c r="D572" s="101">
        <v>125</v>
      </c>
      <c r="E572" s="101">
        <v>0.04</v>
      </c>
      <c r="F572" s="101">
        <v>15.72</v>
      </c>
      <c r="G572" s="101">
        <v>1</v>
      </c>
      <c r="H572" s="101" t="s">
        <v>935</v>
      </c>
      <c r="I572"/>
      <c r="J572"/>
      <c r="K572"/>
      <c r="L572"/>
      <c r="M572"/>
      <c r="N572"/>
      <c r="O572"/>
      <c r="P572"/>
      <c r="Q572"/>
      <c r="R572"/>
      <c r="S572"/>
    </row>
    <row r="573" spans="1:19">
      <c r="A573" s="101" t="s">
        <v>950</v>
      </c>
      <c r="B573" s="101" t="s">
        <v>934</v>
      </c>
      <c r="C573" s="101">
        <v>0.34</v>
      </c>
      <c r="D573" s="101">
        <v>125</v>
      </c>
      <c r="E573" s="101">
        <v>7.0000000000000007E-2</v>
      </c>
      <c r="F573" s="101">
        <v>24.45</v>
      </c>
      <c r="G573" s="101">
        <v>1</v>
      </c>
      <c r="H573" s="101" t="s">
        <v>935</v>
      </c>
      <c r="I573"/>
      <c r="J573"/>
      <c r="K573"/>
      <c r="L573"/>
      <c r="M573"/>
      <c r="N573"/>
      <c r="O573"/>
      <c r="P573"/>
      <c r="Q573"/>
      <c r="R573"/>
      <c r="S573"/>
    </row>
    <row r="574" spans="1:19">
      <c r="A574" s="101" t="s">
        <v>951</v>
      </c>
      <c r="B574" s="101" t="s">
        <v>952</v>
      </c>
      <c r="C574" s="101">
        <v>0.6</v>
      </c>
      <c r="D574" s="101">
        <v>1017.59</v>
      </c>
      <c r="E574" s="101">
        <v>17.420000000000002</v>
      </c>
      <c r="F574" s="101">
        <v>29325.68</v>
      </c>
      <c r="G574" s="101">
        <v>1</v>
      </c>
      <c r="H574" s="101" t="s">
        <v>953</v>
      </c>
      <c r="I574"/>
      <c r="J574"/>
      <c r="K574"/>
      <c r="L574"/>
      <c r="M574"/>
      <c r="N574"/>
      <c r="O574"/>
      <c r="P574"/>
      <c r="Q574"/>
      <c r="R574"/>
      <c r="S574"/>
    </row>
    <row r="575" spans="1:19">
      <c r="A575" s="101" t="s">
        <v>954</v>
      </c>
      <c r="B575" s="101" t="s">
        <v>952</v>
      </c>
      <c r="C575" s="101">
        <v>0.6</v>
      </c>
      <c r="D575" s="101">
        <v>1017.59</v>
      </c>
      <c r="E575" s="101">
        <v>15.31</v>
      </c>
      <c r="F575" s="101">
        <v>25935.37</v>
      </c>
      <c r="G575" s="101">
        <v>1</v>
      </c>
      <c r="H575" s="101" t="s">
        <v>953</v>
      </c>
      <c r="I575"/>
      <c r="J575"/>
      <c r="K575"/>
      <c r="L575"/>
      <c r="M575"/>
      <c r="N575"/>
      <c r="O575"/>
      <c r="P575"/>
      <c r="Q575"/>
      <c r="R575"/>
      <c r="S575"/>
    </row>
    <row r="576" spans="1:19">
      <c r="A576"/>
      <c r="B576"/>
      <c r="C576"/>
      <c r="D576"/>
      <c r="E576"/>
      <c r="F576"/>
      <c r="G576"/>
      <c r="H576"/>
      <c r="I576"/>
      <c r="J576"/>
      <c r="K576"/>
      <c r="L576"/>
      <c r="M576"/>
      <c r="N576"/>
      <c r="O576"/>
      <c r="P576"/>
      <c r="Q576"/>
      <c r="R576"/>
      <c r="S576"/>
    </row>
    <row r="577" spans="1:19">
      <c r="A577" s="92"/>
      <c r="B577" s="101" t="s">
        <v>104</v>
      </c>
      <c r="C577" s="101" t="s">
        <v>955</v>
      </c>
      <c r="D577" s="101" t="s">
        <v>956</v>
      </c>
      <c r="E577" s="101" t="s">
        <v>957</v>
      </c>
      <c r="F577" s="101" t="s">
        <v>958</v>
      </c>
      <c r="G577"/>
      <c r="H577"/>
      <c r="I577"/>
      <c r="J577"/>
      <c r="K577"/>
      <c r="L577"/>
      <c r="M577"/>
      <c r="N577"/>
      <c r="O577"/>
      <c r="P577"/>
      <c r="Q577"/>
      <c r="R577"/>
      <c r="S577"/>
    </row>
    <row r="578" spans="1:19">
      <c r="A578" s="101" t="s">
        <v>959</v>
      </c>
      <c r="B578" s="101" t="s">
        <v>960</v>
      </c>
      <c r="C578" s="101" t="s">
        <v>961</v>
      </c>
      <c r="D578" s="101">
        <v>179352</v>
      </c>
      <c r="E578" s="101">
        <v>1107.9100000000001</v>
      </c>
      <c r="F578" s="101">
        <v>0.9</v>
      </c>
      <c r="G578"/>
      <c r="H578"/>
      <c r="I578"/>
      <c r="J578"/>
      <c r="K578"/>
      <c r="L578"/>
      <c r="M578"/>
      <c r="N578"/>
      <c r="O578"/>
      <c r="P578"/>
      <c r="Q578"/>
      <c r="R578"/>
      <c r="S578"/>
    </row>
    <row r="579" spans="1:19">
      <c r="A579" s="101" t="s">
        <v>962</v>
      </c>
      <c r="B579" s="101" t="s">
        <v>963</v>
      </c>
      <c r="C579" s="101" t="s">
        <v>961</v>
      </c>
      <c r="D579" s="101">
        <v>179352</v>
      </c>
      <c r="E579" s="101">
        <v>8.07</v>
      </c>
      <c r="F579" s="101">
        <v>0.9</v>
      </c>
      <c r="G579"/>
      <c r="H579"/>
      <c r="I579"/>
      <c r="J579"/>
      <c r="K579"/>
      <c r="L579"/>
      <c r="M579"/>
      <c r="N579"/>
      <c r="O579"/>
      <c r="P579"/>
      <c r="Q579"/>
      <c r="R579"/>
      <c r="S579"/>
    </row>
    <row r="580" spans="1:19">
      <c r="A580"/>
      <c r="B580"/>
      <c r="C580"/>
      <c r="D580"/>
      <c r="E580"/>
      <c r="F580"/>
      <c r="G580"/>
      <c r="H580"/>
      <c r="I580"/>
      <c r="J580"/>
      <c r="K580"/>
      <c r="L580"/>
      <c r="M580"/>
      <c r="N580"/>
      <c r="O580"/>
      <c r="P580"/>
      <c r="Q580"/>
      <c r="R580"/>
      <c r="S580"/>
    </row>
    <row r="581" spans="1:19">
      <c r="A581" s="92"/>
      <c r="B581" s="101" t="s">
        <v>104</v>
      </c>
      <c r="C581" s="101" t="s">
        <v>964</v>
      </c>
      <c r="D581" s="101" t="s">
        <v>965</v>
      </c>
      <c r="E581" s="101" t="s">
        <v>966</v>
      </c>
      <c r="F581" s="101" t="s">
        <v>967</v>
      </c>
      <c r="G581" s="101" t="s">
        <v>968</v>
      </c>
      <c r="H581"/>
      <c r="I581"/>
      <c r="J581"/>
      <c r="K581"/>
      <c r="L581"/>
      <c r="M581"/>
      <c r="N581"/>
      <c r="O581"/>
      <c r="P581"/>
      <c r="Q581"/>
      <c r="R581"/>
      <c r="S581"/>
    </row>
    <row r="582" spans="1:19">
      <c r="A582" s="101" t="s">
        <v>969</v>
      </c>
      <c r="B582" s="101" t="s">
        <v>970</v>
      </c>
      <c r="C582" s="101">
        <v>3</v>
      </c>
      <c r="D582" s="101">
        <v>845000</v>
      </c>
      <c r="E582" s="101">
        <v>0.78</v>
      </c>
      <c r="F582" s="101">
        <v>0.22</v>
      </c>
      <c r="G582" s="101">
        <v>0.65</v>
      </c>
      <c r="H582"/>
      <c r="I582"/>
      <c r="J582"/>
      <c r="K582"/>
      <c r="L582"/>
      <c r="M582"/>
      <c r="N582"/>
      <c r="O582"/>
      <c r="P582"/>
      <c r="Q582"/>
      <c r="R582"/>
      <c r="S582"/>
    </row>
    <row r="583" spans="1:19">
      <c r="A583"/>
      <c r="B583"/>
      <c r="C583"/>
      <c r="D583"/>
      <c r="E583"/>
      <c r="F583"/>
      <c r="G583"/>
      <c r="H583"/>
      <c r="I583"/>
      <c r="J583"/>
      <c r="K583"/>
      <c r="L583"/>
      <c r="M583"/>
      <c r="N583"/>
      <c r="O583"/>
      <c r="P583"/>
      <c r="Q583"/>
      <c r="R583"/>
      <c r="S583"/>
    </row>
    <row r="584" spans="1:19">
      <c r="A584" s="92"/>
      <c r="B584" s="101" t="s">
        <v>971</v>
      </c>
      <c r="C584" s="101" t="s">
        <v>972</v>
      </c>
      <c r="D584" s="101" t="s">
        <v>973</v>
      </c>
      <c r="E584" s="101" t="s">
        <v>974</v>
      </c>
      <c r="F584" s="101" t="s">
        <v>975</v>
      </c>
      <c r="G584" s="101" t="s">
        <v>976</v>
      </c>
      <c r="H584" s="101" t="s">
        <v>977</v>
      </c>
      <c r="I584"/>
      <c r="J584"/>
      <c r="K584"/>
      <c r="L584"/>
      <c r="M584"/>
      <c r="N584"/>
      <c r="O584"/>
      <c r="P584"/>
      <c r="Q584"/>
      <c r="R584"/>
      <c r="S584"/>
    </row>
    <row r="585" spans="1:19">
      <c r="A585" s="101" t="s">
        <v>978</v>
      </c>
      <c r="B585" s="101">
        <v>186042.59899999999</v>
      </c>
      <c r="C585" s="101">
        <v>302.07780000000002</v>
      </c>
      <c r="D585" s="101">
        <v>434.59780000000001</v>
      </c>
      <c r="E585" s="101">
        <v>0</v>
      </c>
      <c r="F585" s="101">
        <v>3.3E-3</v>
      </c>
      <c r="G585" s="101">
        <v>285542.8309</v>
      </c>
      <c r="H585" s="101">
        <v>77122.374100000001</v>
      </c>
      <c r="I585"/>
      <c r="J585"/>
      <c r="K585"/>
      <c r="L585"/>
      <c r="M585"/>
      <c r="N585"/>
      <c r="O585"/>
      <c r="P585"/>
      <c r="Q585"/>
      <c r="R585"/>
      <c r="S585"/>
    </row>
    <row r="586" spans="1:19">
      <c r="A586" s="101" t="s">
        <v>979</v>
      </c>
      <c r="B586" s="101">
        <v>162893.00940000001</v>
      </c>
      <c r="C586" s="101">
        <v>265.29599999999999</v>
      </c>
      <c r="D586" s="101">
        <v>383.1454</v>
      </c>
      <c r="E586" s="101">
        <v>0</v>
      </c>
      <c r="F586" s="101">
        <v>2.8999999999999998E-3</v>
      </c>
      <c r="G586" s="101">
        <v>251740.99400000001</v>
      </c>
      <c r="H586" s="101">
        <v>67602.977700000003</v>
      </c>
      <c r="I586"/>
      <c r="J586"/>
      <c r="K586"/>
      <c r="L586"/>
      <c r="M586"/>
      <c r="N586"/>
      <c r="O586"/>
      <c r="P586"/>
      <c r="Q586"/>
      <c r="R586"/>
      <c r="S586"/>
    </row>
    <row r="587" spans="1:19">
      <c r="A587" s="101" t="s">
        <v>980</v>
      </c>
      <c r="B587" s="101">
        <v>168251.59959999999</v>
      </c>
      <c r="C587" s="101">
        <v>277.7604</v>
      </c>
      <c r="D587" s="101">
        <v>407.91820000000001</v>
      </c>
      <c r="E587" s="101">
        <v>0</v>
      </c>
      <c r="F587" s="101">
        <v>3.0000000000000001E-3</v>
      </c>
      <c r="G587" s="101">
        <v>268035.21669999999</v>
      </c>
      <c r="H587" s="101">
        <v>70184.092300000004</v>
      </c>
      <c r="I587"/>
      <c r="J587"/>
      <c r="K587"/>
      <c r="L587"/>
      <c r="M587"/>
      <c r="N587"/>
      <c r="O587"/>
      <c r="P587"/>
      <c r="Q587"/>
      <c r="R587"/>
      <c r="S587"/>
    </row>
    <row r="588" spans="1:19">
      <c r="A588" s="101" t="s">
        <v>981</v>
      </c>
      <c r="B588" s="101">
        <v>144883.43119999999</v>
      </c>
      <c r="C588" s="101">
        <v>239.79089999999999</v>
      </c>
      <c r="D588" s="101">
        <v>353.2432</v>
      </c>
      <c r="E588" s="101">
        <v>0</v>
      </c>
      <c r="F588" s="101">
        <v>2.5999999999999999E-3</v>
      </c>
      <c r="G588" s="101">
        <v>232112.07769999999</v>
      </c>
      <c r="H588" s="101">
        <v>60494.472099999999</v>
      </c>
      <c r="I588"/>
      <c r="J588"/>
      <c r="K588"/>
      <c r="L588"/>
      <c r="M588"/>
      <c r="N588"/>
      <c r="O588"/>
      <c r="P588"/>
      <c r="Q588"/>
      <c r="R588"/>
      <c r="S588"/>
    </row>
    <row r="589" spans="1:19">
      <c r="A589" s="101" t="s">
        <v>246</v>
      </c>
      <c r="B589" s="101">
        <v>141284.70009999999</v>
      </c>
      <c r="C589" s="101">
        <v>233.31639999999999</v>
      </c>
      <c r="D589" s="101">
        <v>342.78129999999999</v>
      </c>
      <c r="E589" s="101">
        <v>0</v>
      </c>
      <c r="F589" s="101">
        <v>2.5999999999999999E-3</v>
      </c>
      <c r="G589" s="101">
        <v>225235.33960000001</v>
      </c>
      <c r="H589" s="101">
        <v>58942.316599999998</v>
      </c>
      <c r="I589"/>
      <c r="J589"/>
      <c r="K589"/>
      <c r="L589"/>
      <c r="M589"/>
      <c r="N589"/>
      <c r="O589"/>
      <c r="P589"/>
      <c r="Q589"/>
      <c r="R589"/>
      <c r="S589"/>
    </row>
    <row r="590" spans="1:19">
      <c r="A590" s="101" t="s">
        <v>982</v>
      </c>
      <c r="B590" s="101">
        <v>136799.0912</v>
      </c>
      <c r="C590" s="101">
        <v>226.73330000000001</v>
      </c>
      <c r="D590" s="101">
        <v>334.58269999999999</v>
      </c>
      <c r="E590" s="101">
        <v>0</v>
      </c>
      <c r="F590" s="101">
        <v>2.5000000000000001E-3</v>
      </c>
      <c r="G590" s="101">
        <v>219851.92610000001</v>
      </c>
      <c r="H590" s="101">
        <v>57149.771200000003</v>
      </c>
      <c r="I590"/>
      <c r="J590"/>
      <c r="K590"/>
      <c r="L590"/>
      <c r="M590"/>
      <c r="N590"/>
      <c r="O590"/>
      <c r="P590"/>
      <c r="Q590"/>
      <c r="R590"/>
      <c r="S590"/>
    </row>
    <row r="591" spans="1:19">
      <c r="A591" s="101" t="s">
        <v>983</v>
      </c>
      <c r="B591" s="101">
        <v>152527.05739999999</v>
      </c>
      <c r="C591" s="101">
        <v>255.57689999999999</v>
      </c>
      <c r="D591" s="101">
        <v>382.08870000000002</v>
      </c>
      <c r="E591" s="101">
        <v>0</v>
      </c>
      <c r="F591" s="101">
        <v>2.8E-3</v>
      </c>
      <c r="G591" s="101">
        <v>251080.28940000001</v>
      </c>
      <c r="H591" s="101">
        <v>63985.686600000001</v>
      </c>
      <c r="I591"/>
      <c r="J591"/>
      <c r="K591"/>
      <c r="L591"/>
      <c r="M591"/>
      <c r="N591"/>
      <c r="O591"/>
      <c r="P591"/>
      <c r="Q591"/>
      <c r="R591"/>
      <c r="S591"/>
    </row>
    <row r="592" spans="1:19">
      <c r="A592" s="101" t="s">
        <v>984</v>
      </c>
      <c r="B592" s="101">
        <v>146437.53890000001</v>
      </c>
      <c r="C592" s="101">
        <v>244.0428</v>
      </c>
      <c r="D592" s="101">
        <v>362.50189999999998</v>
      </c>
      <c r="E592" s="101">
        <v>0</v>
      </c>
      <c r="F592" s="101">
        <v>2.7000000000000001E-3</v>
      </c>
      <c r="G592" s="101">
        <v>238203.47210000001</v>
      </c>
      <c r="H592" s="101">
        <v>61303.936500000003</v>
      </c>
      <c r="I592"/>
      <c r="J592"/>
      <c r="K592"/>
      <c r="L592"/>
      <c r="M592"/>
      <c r="N592"/>
      <c r="O592"/>
      <c r="P592"/>
      <c r="Q592"/>
      <c r="R592"/>
      <c r="S592"/>
    </row>
    <row r="593" spans="1:19">
      <c r="A593" s="101" t="s">
        <v>985</v>
      </c>
      <c r="B593" s="101">
        <v>125346.1903</v>
      </c>
      <c r="C593" s="101">
        <v>204.93199999999999</v>
      </c>
      <c r="D593" s="101">
        <v>297.39210000000003</v>
      </c>
      <c r="E593" s="101">
        <v>0</v>
      </c>
      <c r="F593" s="101">
        <v>2.2000000000000001E-3</v>
      </c>
      <c r="G593" s="101">
        <v>195401.54190000001</v>
      </c>
      <c r="H593" s="101">
        <v>52095.699500000002</v>
      </c>
      <c r="I593"/>
      <c r="J593"/>
      <c r="K593"/>
      <c r="L593"/>
      <c r="M593"/>
      <c r="N593"/>
      <c r="O593"/>
      <c r="P593"/>
      <c r="Q593"/>
      <c r="R593"/>
      <c r="S593"/>
    </row>
    <row r="594" spans="1:19">
      <c r="A594" s="101" t="s">
        <v>986</v>
      </c>
      <c r="B594" s="101">
        <v>143623.3603</v>
      </c>
      <c r="C594" s="101">
        <v>237.05109999999999</v>
      </c>
      <c r="D594" s="101">
        <v>348.04039999999998</v>
      </c>
      <c r="E594" s="101">
        <v>0</v>
      </c>
      <c r="F594" s="101">
        <v>2.5999999999999999E-3</v>
      </c>
      <c r="G594" s="101">
        <v>228690.4277</v>
      </c>
      <c r="H594" s="101">
        <v>59905.798900000002</v>
      </c>
      <c r="I594"/>
      <c r="J594"/>
      <c r="K594"/>
      <c r="L594"/>
      <c r="M594"/>
      <c r="N594"/>
      <c r="O594"/>
      <c r="P594"/>
      <c r="Q594"/>
      <c r="R594"/>
      <c r="S594"/>
    </row>
    <row r="595" spans="1:19">
      <c r="A595" s="101" t="s">
        <v>987</v>
      </c>
      <c r="B595" s="101">
        <v>152259.7825</v>
      </c>
      <c r="C595" s="101">
        <v>250.40010000000001</v>
      </c>
      <c r="D595" s="101">
        <v>366.02080000000001</v>
      </c>
      <c r="E595" s="101">
        <v>0</v>
      </c>
      <c r="F595" s="101">
        <v>2.7000000000000001E-3</v>
      </c>
      <c r="G595" s="101">
        <v>240500.837</v>
      </c>
      <c r="H595" s="101">
        <v>63421.535100000001</v>
      </c>
      <c r="I595"/>
      <c r="J595"/>
      <c r="K595"/>
      <c r="L595"/>
      <c r="M595"/>
      <c r="N595"/>
      <c r="O595"/>
      <c r="P595"/>
      <c r="Q595"/>
      <c r="R595"/>
      <c r="S595"/>
    </row>
    <row r="596" spans="1:19">
      <c r="A596" s="101" t="s">
        <v>988</v>
      </c>
      <c r="B596" s="101">
        <v>177109.31580000001</v>
      </c>
      <c r="C596" s="101">
        <v>288.86959999999999</v>
      </c>
      <c r="D596" s="101">
        <v>417.952</v>
      </c>
      <c r="E596" s="101">
        <v>0</v>
      </c>
      <c r="F596" s="101">
        <v>3.0999999999999999E-3</v>
      </c>
      <c r="G596" s="101">
        <v>274612.23190000001</v>
      </c>
      <c r="H596" s="101">
        <v>73543.111999999994</v>
      </c>
      <c r="I596"/>
      <c r="J596"/>
      <c r="K596"/>
      <c r="L596"/>
      <c r="M596"/>
      <c r="N596"/>
      <c r="O596"/>
      <c r="P596"/>
      <c r="Q596"/>
      <c r="R596"/>
      <c r="S596"/>
    </row>
    <row r="597" spans="1:19">
      <c r="A597" s="101"/>
      <c r="B597" s="101"/>
      <c r="C597" s="101"/>
      <c r="D597" s="101"/>
      <c r="E597" s="101"/>
      <c r="F597" s="101"/>
      <c r="G597" s="101"/>
      <c r="H597" s="101"/>
      <c r="I597"/>
      <c r="J597"/>
      <c r="K597"/>
      <c r="L597"/>
      <c r="M597"/>
      <c r="N597"/>
      <c r="O597"/>
      <c r="P597"/>
      <c r="Q597"/>
      <c r="R597"/>
      <c r="S597"/>
    </row>
    <row r="598" spans="1:19">
      <c r="A598" s="101" t="s">
        <v>989</v>
      </c>
      <c r="B598" s="102">
        <v>1837460</v>
      </c>
      <c r="C598" s="101">
        <v>3025.8474000000001</v>
      </c>
      <c r="D598" s="101">
        <v>4430.2645000000002</v>
      </c>
      <c r="E598" s="101">
        <v>0</v>
      </c>
      <c r="F598" s="101">
        <v>3.3000000000000002E-2</v>
      </c>
      <c r="G598" s="102">
        <v>2911010</v>
      </c>
      <c r="H598" s="101">
        <v>765751.77240000002</v>
      </c>
      <c r="I598"/>
      <c r="J598"/>
      <c r="K598"/>
      <c r="L598"/>
      <c r="M598"/>
      <c r="N598"/>
      <c r="O598"/>
      <c r="P598"/>
      <c r="Q598"/>
      <c r="R598"/>
      <c r="S598"/>
    </row>
    <row r="599" spans="1:19">
      <c r="A599" s="101" t="s">
        <v>990</v>
      </c>
      <c r="B599" s="101">
        <v>125346.1903</v>
      </c>
      <c r="C599" s="101">
        <v>204.93199999999999</v>
      </c>
      <c r="D599" s="101">
        <v>297.39210000000003</v>
      </c>
      <c r="E599" s="101">
        <v>0</v>
      </c>
      <c r="F599" s="101">
        <v>2.2000000000000001E-3</v>
      </c>
      <c r="G599" s="101">
        <v>195401.54190000001</v>
      </c>
      <c r="H599" s="101">
        <v>52095.699500000002</v>
      </c>
      <c r="I599"/>
      <c r="J599"/>
      <c r="K599"/>
      <c r="L599"/>
      <c r="M599"/>
      <c r="N599"/>
      <c r="O599"/>
      <c r="P599"/>
      <c r="Q599"/>
      <c r="R599"/>
      <c r="S599"/>
    </row>
    <row r="600" spans="1:19">
      <c r="A600" s="101" t="s">
        <v>991</v>
      </c>
      <c r="B600" s="101">
        <v>186042.59899999999</v>
      </c>
      <c r="C600" s="101">
        <v>302.07780000000002</v>
      </c>
      <c r="D600" s="101">
        <v>434.59780000000001</v>
      </c>
      <c r="E600" s="101">
        <v>0</v>
      </c>
      <c r="F600" s="101">
        <v>3.3E-3</v>
      </c>
      <c r="G600" s="101">
        <v>285542.8309</v>
      </c>
      <c r="H600" s="101">
        <v>77122.374100000001</v>
      </c>
      <c r="I600"/>
      <c r="J600"/>
      <c r="K600"/>
      <c r="L600"/>
      <c r="M600"/>
      <c r="N600"/>
      <c r="O600"/>
      <c r="P600"/>
      <c r="Q600"/>
      <c r="R600"/>
      <c r="S600"/>
    </row>
    <row r="601" spans="1:19">
      <c r="A601"/>
      <c r="B601"/>
      <c r="C601"/>
      <c r="D601"/>
      <c r="E601"/>
      <c r="F601"/>
      <c r="G601"/>
      <c r="H601"/>
      <c r="I601"/>
      <c r="J601"/>
      <c r="K601"/>
      <c r="L601"/>
      <c r="M601"/>
      <c r="N601"/>
      <c r="O601"/>
      <c r="P601"/>
      <c r="Q601"/>
      <c r="R601"/>
      <c r="S601"/>
    </row>
    <row r="602" spans="1:19">
      <c r="A602" s="92"/>
      <c r="B602" s="101" t="s">
        <v>992</v>
      </c>
      <c r="C602" s="101" t="s">
        <v>993</v>
      </c>
      <c r="D602" s="101" t="s">
        <v>994</v>
      </c>
      <c r="E602" s="101" t="s">
        <v>995</v>
      </c>
      <c r="F602" s="101" t="s">
        <v>996</v>
      </c>
      <c r="G602" s="101" t="s">
        <v>997</v>
      </c>
      <c r="H602" s="101" t="s">
        <v>998</v>
      </c>
      <c r="I602" s="101" t="s">
        <v>999</v>
      </c>
      <c r="J602" s="101" t="s">
        <v>1000</v>
      </c>
      <c r="K602" s="101" t="s">
        <v>1001</v>
      </c>
      <c r="L602" s="101" t="s">
        <v>1002</v>
      </c>
      <c r="M602" s="101" t="s">
        <v>1003</v>
      </c>
      <c r="N602" s="101" t="s">
        <v>1004</v>
      </c>
      <c r="O602" s="101" t="s">
        <v>1005</v>
      </c>
      <c r="P602" s="101" t="s">
        <v>1006</v>
      </c>
      <c r="Q602" s="101" t="s">
        <v>1007</v>
      </c>
      <c r="R602" s="101" t="s">
        <v>1008</v>
      </c>
      <c r="S602" s="101" t="s">
        <v>1009</v>
      </c>
    </row>
    <row r="603" spans="1:19">
      <c r="A603" s="101" t="s">
        <v>978</v>
      </c>
      <c r="B603" s="102">
        <v>662581000000</v>
      </c>
      <c r="C603" s="101">
        <v>404779.73499999999</v>
      </c>
      <c r="D603" s="101" t="s">
        <v>1117</v>
      </c>
      <c r="E603" s="101">
        <v>58033.2</v>
      </c>
      <c r="F603" s="101">
        <v>96785.430999999997</v>
      </c>
      <c r="G603" s="101">
        <v>32314.63</v>
      </c>
      <c r="H603" s="101">
        <v>120173.834</v>
      </c>
      <c r="I603" s="101">
        <v>0</v>
      </c>
      <c r="J603" s="101">
        <v>2025</v>
      </c>
      <c r="K603" s="101">
        <v>1115.9829999999999</v>
      </c>
      <c r="L603" s="101">
        <v>0</v>
      </c>
      <c r="M603" s="101">
        <v>0</v>
      </c>
      <c r="N603" s="101">
        <v>0</v>
      </c>
      <c r="O603" s="101">
        <v>0</v>
      </c>
      <c r="P603" s="101">
        <v>0</v>
      </c>
      <c r="Q603" s="101">
        <v>0</v>
      </c>
      <c r="R603" s="101">
        <v>0</v>
      </c>
      <c r="S603" s="101">
        <v>0</v>
      </c>
    </row>
    <row r="604" spans="1:19">
      <c r="A604" s="101" t="s">
        <v>979</v>
      </c>
      <c r="B604" s="102">
        <v>584146000000</v>
      </c>
      <c r="C604" s="101">
        <v>387062.94699999999</v>
      </c>
      <c r="D604" s="101" t="s">
        <v>1118</v>
      </c>
      <c r="E604" s="101">
        <v>58033.2</v>
      </c>
      <c r="F604" s="101">
        <v>96785.430999999997</v>
      </c>
      <c r="G604" s="101">
        <v>32386.429</v>
      </c>
      <c r="H604" s="101">
        <v>101940.16899999999</v>
      </c>
      <c r="I604" s="101">
        <v>0</v>
      </c>
      <c r="J604" s="101">
        <v>2025</v>
      </c>
      <c r="K604" s="101">
        <v>1115.9829999999999</v>
      </c>
      <c r="L604" s="101">
        <v>0</v>
      </c>
      <c r="M604" s="101">
        <v>0</v>
      </c>
      <c r="N604" s="101">
        <v>0</v>
      </c>
      <c r="O604" s="101">
        <v>0</v>
      </c>
      <c r="P604" s="101">
        <v>0</v>
      </c>
      <c r="Q604" s="101">
        <v>0</v>
      </c>
      <c r="R604" s="101">
        <v>0</v>
      </c>
      <c r="S604" s="101">
        <v>0</v>
      </c>
    </row>
    <row r="605" spans="1:19">
      <c r="A605" s="101" t="s">
        <v>980</v>
      </c>
      <c r="B605" s="102">
        <v>621956000000</v>
      </c>
      <c r="C605" s="101">
        <v>360907.34600000002</v>
      </c>
      <c r="D605" s="101" t="s">
        <v>1134</v>
      </c>
      <c r="E605" s="101">
        <v>58033.2</v>
      </c>
      <c r="F605" s="101">
        <v>96785.430999999997</v>
      </c>
      <c r="G605" s="101">
        <v>32314.741000000002</v>
      </c>
      <c r="H605" s="101">
        <v>84110.683999999994</v>
      </c>
      <c r="I605" s="101">
        <v>0</v>
      </c>
      <c r="J605" s="101">
        <v>0</v>
      </c>
      <c r="K605" s="101">
        <v>1115.9829999999999</v>
      </c>
      <c r="L605" s="101">
        <v>0</v>
      </c>
      <c r="M605" s="101">
        <v>0</v>
      </c>
      <c r="N605" s="101">
        <v>0</v>
      </c>
      <c r="O605" s="101">
        <v>0</v>
      </c>
      <c r="P605" s="101">
        <v>0</v>
      </c>
      <c r="Q605" s="101">
        <v>0</v>
      </c>
      <c r="R605" s="101">
        <v>0</v>
      </c>
      <c r="S605" s="101">
        <v>0</v>
      </c>
    </row>
    <row r="606" spans="1:19">
      <c r="A606" s="101" t="s">
        <v>981</v>
      </c>
      <c r="B606" s="102">
        <v>538599000000</v>
      </c>
      <c r="C606" s="101">
        <v>355268.79499999998</v>
      </c>
      <c r="D606" s="101" t="s">
        <v>1012</v>
      </c>
      <c r="E606" s="101">
        <v>58033.2</v>
      </c>
      <c r="F606" s="101">
        <v>120867.849</v>
      </c>
      <c r="G606" s="101">
        <v>33621.212</v>
      </c>
      <c r="H606" s="101">
        <v>3614.15</v>
      </c>
      <c r="I606" s="101">
        <v>53667.375</v>
      </c>
      <c r="J606" s="101">
        <v>0</v>
      </c>
      <c r="K606" s="101">
        <v>1115.9829999999999</v>
      </c>
      <c r="L606" s="101">
        <v>0</v>
      </c>
      <c r="M606" s="101">
        <v>0</v>
      </c>
      <c r="N606" s="101">
        <v>0</v>
      </c>
      <c r="O606" s="101">
        <v>0</v>
      </c>
      <c r="P606" s="101">
        <v>0</v>
      </c>
      <c r="Q606" s="101">
        <v>0</v>
      </c>
      <c r="R606" s="101">
        <v>0</v>
      </c>
      <c r="S606" s="101">
        <v>0</v>
      </c>
    </row>
    <row r="607" spans="1:19">
      <c r="A607" s="101" t="s">
        <v>246</v>
      </c>
      <c r="B607" s="102">
        <v>522642000000</v>
      </c>
      <c r="C607" s="101">
        <v>381538.74099999998</v>
      </c>
      <c r="D607" s="101" t="s">
        <v>1135</v>
      </c>
      <c r="E607" s="101">
        <v>58033.2</v>
      </c>
      <c r="F607" s="101">
        <v>120867.849</v>
      </c>
      <c r="G607" s="101">
        <v>32470.16</v>
      </c>
      <c r="H607" s="101">
        <v>9029.9560000000001</v>
      </c>
      <c r="I607" s="101">
        <v>60021.593999999997</v>
      </c>
      <c r="J607" s="101">
        <v>0</v>
      </c>
      <c r="K607" s="101">
        <v>1115.9829999999999</v>
      </c>
      <c r="L607" s="101">
        <v>0</v>
      </c>
      <c r="M607" s="101">
        <v>0</v>
      </c>
      <c r="N607" s="101">
        <v>0</v>
      </c>
      <c r="O607" s="101">
        <v>0</v>
      </c>
      <c r="P607" s="101">
        <v>0</v>
      </c>
      <c r="Q607" s="101">
        <v>0</v>
      </c>
      <c r="R607" s="101">
        <v>0</v>
      </c>
      <c r="S607" s="101">
        <v>0</v>
      </c>
    </row>
    <row r="608" spans="1:19">
      <c r="A608" s="101" t="s">
        <v>982</v>
      </c>
      <c r="B608" s="102">
        <v>510150000000</v>
      </c>
      <c r="C608" s="101">
        <v>382021.14199999999</v>
      </c>
      <c r="D608" s="101" t="s">
        <v>1197</v>
      </c>
      <c r="E608" s="101">
        <v>58033.2</v>
      </c>
      <c r="F608" s="101">
        <v>120867.849</v>
      </c>
      <c r="G608" s="101">
        <v>35953.985000000001</v>
      </c>
      <c r="H608" s="101">
        <v>688.66200000000003</v>
      </c>
      <c r="I608" s="101">
        <v>165361.46299999999</v>
      </c>
      <c r="J608" s="101">
        <v>0</v>
      </c>
      <c r="K608" s="101">
        <v>1115.9829999999999</v>
      </c>
      <c r="L608" s="101">
        <v>0</v>
      </c>
      <c r="M608" s="101">
        <v>0</v>
      </c>
      <c r="N608" s="101">
        <v>0</v>
      </c>
      <c r="O608" s="101">
        <v>0</v>
      </c>
      <c r="P608" s="101">
        <v>0</v>
      </c>
      <c r="Q608" s="101">
        <v>0</v>
      </c>
      <c r="R608" s="101">
        <v>0</v>
      </c>
      <c r="S608" s="101">
        <v>0</v>
      </c>
    </row>
    <row r="609" spans="1:19">
      <c r="A609" s="101" t="s">
        <v>983</v>
      </c>
      <c r="B609" s="102">
        <v>582613000000</v>
      </c>
      <c r="C609" s="101">
        <v>394416.13900000002</v>
      </c>
      <c r="D609" s="101" t="s">
        <v>1079</v>
      </c>
      <c r="E609" s="101">
        <v>58033.2</v>
      </c>
      <c r="F609" s="101">
        <v>120867.849</v>
      </c>
      <c r="G609" s="101">
        <v>37306.781000000003</v>
      </c>
      <c r="H609" s="101">
        <v>389.03500000000003</v>
      </c>
      <c r="I609" s="101">
        <v>176703.291</v>
      </c>
      <c r="J609" s="101">
        <v>0</v>
      </c>
      <c r="K609" s="101">
        <v>1115.9829999999999</v>
      </c>
      <c r="L609" s="101">
        <v>0</v>
      </c>
      <c r="M609" s="101">
        <v>0</v>
      </c>
      <c r="N609" s="101">
        <v>0</v>
      </c>
      <c r="O609" s="101">
        <v>0</v>
      </c>
      <c r="P609" s="101">
        <v>0</v>
      </c>
      <c r="Q609" s="101">
        <v>0</v>
      </c>
      <c r="R609" s="101">
        <v>0</v>
      </c>
      <c r="S609" s="101">
        <v>0</v>
      </c>
    </row>
    <row r="610" spans="1:19">
      <c r="A610" s="101" t="s">
        <v>984</v>
      </c>
      <c r="B610" s="102">
        <v>552733000000</v>
      </c>
      <c r="C610" s="101">
        <v>387749.99300000002</v>
      </c>
      <c r="D610" s="101" t="s">
        <v>1080</v>
      </c>
      <c r="E610" s="101">
        <v>58033.2</v>
      </c>
      <c r="F610" s="101">
        <v>120867.849</v>
      </c>
      <c r="G610" s="101">
        <v>36508.946000000004</v>
      </c>
      <c r="H610" s="101">
        <v>653.47400000000005</v>
      </c>
      <c r="I610" s="101">
        <v>170570.54</v>
      </c>
      <c r="J610" s="101">
        <v>0</v>
      </c>
      <c r="K610" s="101">
        <v>1115.9829999999999</v>
      </c>
      <c r="L610" s="101">
        <v>0</v>
      </c>
      <c r="M610" s="101">
        <v>0</v>
      </c>
      <c r="N610" s="101">
        <v>0</v>
      </c>
      <c r="O610" s="101">
        <v>0</v>
      </c>
      <c r="P610" s="101">
        <v>0</v>
      </c>
      <c r="Q610" s="101">
        <v>0</v>
      </c>
      <c r="R610" s="101">
        <v>0</v>
      </c>
      <c r="S610" s="101">
        <v>0</v>
      </c>
    </row>
    <row r="611" spans="1:19">
      <c r="A611" s="101" t="s">
        <v>985</v>
      </c>
      <c r="B611" s="102">
        <v>453415000000</v>
      </c>
      <c r="C611" s="101">
        <v>371071.87199999997</v>
      </c>
      <c r="D611" s="101" t="s">
        <v>1198</v>
      </c>
      <c r="E611" s="101">
        <v>58033.2</v>
      </c>
      <c r="F611" s="101">
        <v>120867.849</v>
      </c>
      <c r="G611" s="101">
        <v>35831.381999999998</v>
      </c>
      <c r="H611" s="101">
        <v>1384.1790000000001</v>
      </c>
      <c r="I611" s="101">
        <v>153839.27900000001</v>
      </c>
      <c r="J611" s="101">
        <v>0</v>
      </c>
      <c r="K611" s="101">
        <v>1115.9829999999999</v>
      </c>
      <c r="L611" s="101">
        <v>0</v>
      </c>
      <c r="M611" s="101">
        <v>0</v>
      </c>
      <c r="N611" s="101">
        <v>0</v>
      </c>
      <c r="O611" s="101">
        <v>0</v>
      </c>
      <c r="P611" s="101">
        <v>0</v>
      </c>
      <c r="Q611" s="101">
        <v>0</v>
      </c>
      <c r="R611" s="101">
        <v>0</v>
      </c>
      <c r="S611" s="101">
        <v>0</v>
      </c>
    </row>
    <row r="612" spans="1:19">
      <c r="A612" s="101" t="s">
        <v>986</v>
      </c>
      <c r="B612" s="102">
        <v>530659000000</v>
      </c>
      <c r="C612" s="101">
        <v>358418.89600000001</v>
      </c>
      <c r="D612" s="101" t="s">
        <v>1199</v>
      </c>
      <c r="E612" s="101">
        <v>58033.2</v>
      </c>
      <c r="F612" s="101">
        <v>120867.849</v>
      </c>
      <c r="G612" s="101">
        <v>34271.550000000003</v>
      </c>
      <c r="H612" s="101">
        <v>5229.7190000000001</v>
      </c>
      <c r="I612" s="101">
        <v>53765.425000000003</v>
      </c>
      <c r="J612" s="101">
        <v>0</v>
      </c>
      <c r="K612" s="101">
        <v>1115.9829999999999</v>
      </c>
      <c r="L612" s="101">
        <v>0</v>
      </c>
      <c r="M612" s="101">
        <v>0</v>
      </c>
      <c r="N612" s="101">
        <v>0</v>
      </c>
      <c r="O612" s="101">
        <v>0</v>
      </c>
      <c r="P612" s="101">
        <v>0</v>
      </c>
      <c r="Q612" s="101">
        <v>0</v>
      </c>
      <c r="R612" s="101">
        <v>0</v>
      </c>
      <c r="S612" s="101">
        <v>0</v>
      </c>
    </row>
    <row r="613" spans="1:19">
      <c r="A613" s="101" t="s">
        <v>987</v>
      </c>
      <c r="B613" s="102">
        <v>558064000000</v>
      </c>
      <c r="C613" s="101">
        <v>360230.24599999998</v>
      </c>
      <c r="D613" s="101" t="s">
        <v>1206</v>
      </c>
      <c r="E613" s="101">
        <v>58033.2</v>
      </c>
      <c r="F613" s="101">
        <v>96785.430999999997</v>
      </c>
      <c r="G613" s="101">
        <v>32316.370999999999</v>
      </c>
      <c r="H613" s="101">
        <v>83874.694000000003</v>
      </c>
      <c r="I613" s="101">
        <v>0</v>
      </c>
      <c r="J613" s="101">
        <v>2025</v>
      </c>
      <c r="K613" s="101">
        <v>1115.9829999999999</v>
      </c>
      <c r="L613" s="101">
        <v>0</v>
      </c>
      <c r="M613" s="101">
        <v>0</v>
      </c>
      <c r="N613" s="101">
        <v>0</v>
      </c>
      <c r="O613" s="101">
        <v>0</v>
      </c>
      <c r="P613" s="101">
        <v>0</v>
      </c>
      <c r="Q613" s="101">
        <v>0</v>
      </c>
      <c r="R613" s="101">
        <v>0</v>
      </c>
      <c r="S613" s="101">
        <v>0</v>
      </c>
    </row>
    <row r="614" spans="1:19">
      <c r="A614" s="101" t="s">
        <v>988</v>
      </c>
      <c r="B614" s="102">
        <v>637217000000</v>
      </c>
      <c r="C614" s="101">
        <v>369823.59899999999</v>
      </c>
      <c r="D614" s="101" t="s">
        <v>1136</v>
      </c>
      <c r="E614" s="101">
        <v>58033.2</v>
      </c>
      <c r="F614" s="101">
        <v>108826.64</v>
      </c>
      <c r="G614" s="101">
        <v>32460.344000000001</v>
      </c>
      <c r="H614" s="101">
        <v>78825.298999999999</v>
      </c>
      <c r="I614" s="101">
        <v>0</v>
      </c>
      <c r="J614" s="101">
        <v>0</v>
      </c>
      <c r="K614" s="101">
        <v>1115.9829999999999</v>
      </c>
      <c r="L614" s="101">
        <v>0</v>
      </c>
      <c r="M614" s="101">
        <v>0</v>
      </c>
      <c r="N614" s="101">
        <v>0</v>
      </c>
      <c r="O614" s="101">
        <v>0</v>
      </c>
      <c r="P614" s="101">
        <v>0</v>
      </c>
      <c r="Q614" s="101">
        <v>0</v>
      </c>
      <c r="R614" s="101">
        <v>0</v>
      </c>
      <c r="S614" s="101">
        <v>0</v>
      </c>
    </row>
    <row r="615" spans="1:19">
      <c r="A615" s="101"/>
      <c r="B615" s="101"/>
      <c r="C615" s="101"/>
      <c r="D615" s="101"/>
      <c r="E615" s="101"/>
      <c r="F615" s="101"/>
      <c r="G615" s="101"/>
      <c r="H615" s="101"/>
      <c r="I615" s="101"/>
      <c r="J615" s="101"/>
      <c r="K615" s="101"/>
      <c r="L615" s="101"/>
      <c r="M615" s="101"/>
      <c r="N615" s="101"/>
      <c r="O615" s="101"/>
      <c r="P615" s="101"/>
      <c r="Q615" s="101"/>
      <c r="R615" s="101"/>
      <c r="S615" s="101"/>
    </row>
    <row r="616" spans="1:19">
      <c r="A616" s="101" t="s">
        <v>989</v>
      </c>
      <c r="B616" s="102">
        <v>6754770000000</v>
      </c>
      <c r="C616" s="101"/>
      <c r="D616" s="101"/>
      <c r="E616" s="101"/>
      <c r="F616" s="101"/>
      <c r="G616" s="101"/>
      <c r="H616" s="101"/>
      <c r="I616" s="101"/>
      <c r="J616" s="101"/>
      <c r="K616" s="101"/>
      <c r="L616" s="101">
        <v>0</v>
      </c>
      <c r="M616" s="101">
        <v>0</v>
      </c>
      <c r="N616" s="101">
        <v>0</v>
      </c>
      <c r="O616" s="101">
        <v>0</v>
      </c>
      <c r="P616" s="101">
        <v>0</v>
      </c>
      <c r="Q616" s="101">
        <v>0</v>
      </c>
      <c r="R616" s="101">
        <v>0</v>
      </c>
      <c r="S616" s="101">
        <v>0</v>
      </c>
    </row>
    <row r="617" spans="1:19">
      <c r="A617" s="101" t="s">
        <v>990</v>
      </c>
      <c r="B617" s="102">
        <v>453415000000</v>
      </c>
      <c r="C617" s="101">
        <v>355268.79499999998</v>
      </c>
      <c r="D617" s="101"/>
      <c r="E617" s="101">
        <v>58033.2</v>
      </c>
      <c r="F617" s="101">
        <v>96785.430999999997</v>
      </c>
      <c r="G617" s="101">
        <v>32314.63</v>
      </c>
      <c r="H617" s="101">
        <v>389.03500000000003</v>
      </c>
      <c r="I617" s="101">
        <v>0</v>
      </c>
      <c r="J617" s="101">
        <v>0</v>
      </c>
      <c r="K617" s="101">
        <v>1115.9829999999999</v>
      </c>
      <c r="L617" s="101">
        <v>0</v>
      </c>
      <c r="M617" s="101">
        <v>0</v>
      </c>
      <c r="N617" s="101">
        <v>0</v>
      </c>
      <c r="O617" s="101">
        <v>0</v>
      </c>
      <c r="P617" s="101">
        <v>0</v>
      </c>
      <c r="Q617" s="101">
        <v>0</v>
      </c>
      <c r="R617" s="101">
        <v>0</v>
      </c>
      <c r="S617" s="101">
        <v>0</v>
      </c>
    </row>
    <row r="618" spans="1:19">
      <c r="A618" s="101" t="s">
        <v>991</v>
      </c>
      <c r="B618" s="102">
        <v>662581000000</v>
      </c>
      <c r="C618" s="101">
        <v>404779.73499999999</v>
      </c>
      <c r="D618" s="101"/>
      <c r="E618" s="101">
        <v>58033.2</v>
      </c>
      <c r="F618" s="101">
        <v>120867.849</v>
      </c>
      <c r="G618" s="101">
        <v>37306.781000000003</v>
      </c>
      <c r="H618" s="101">
        <v>120173.834</v>
      </c>
      <c r="I618" s="101">
        <v>176703.291</v>
      </c>
      <c r="J618" s="101">
        <v>2025</v>
      </c>
      <c r="K618" s="101">
        <v>1115.9829999999999</v>
      </c>
      <c r="L618" s="101">
        <v>0</v>
      </c>
      <c r="M618" s="101">
        <v>0</v>
      </c>
      <c r="N618" s="101">
        <v>0</v>
      </c>
      <c r="O618" s="101">
        <v>0</v>
      </c>
      <c r="P618" s="101">
        <v>0</v>
      </c>
      <c r="Q618" s="101">
        <v>0</v>
      </c>
      <c r="R618" s="101">
        <v>0</v>
      </c>
      <c r="S618" s="101">
        <v>0</v>
      </c>
    </row>
    <row r="619" spans="1:19">
      <c r="A619"/>
      <c r="B619"/>
      <c r="C619"/>
      <c r="D619"/>
      <c r="E619"/>
      <c r="F619"/>
      <c r="G619"/>
      <c r="H619"/>
      <c r="I619"/>
      <c r="J619"/>
      <c r="K619"/>
      <c r="L619"/>
      <c r="M619"/>
      <c r="N619"/>
      <c r="O619"/>
      <c r="P619"/>
      <c r="Q619"/>
      <c r="R619"/>
      <c r="S619"/>
    </row>
    <row r="620" spans="1:19">
      <c r="A620" s="92"/>
      <c r="B620" s="101" t="s">
        <v>1018</v>
      </c>
      <c r="C620" s="101" t="s">
        <v>279</v>
      </c>
      <c r="D620" s="101" t="s">
        <v>1019</v>
      </c>
      <c r="E620" s="101" t="s">
        <v>150</v>
      </c>
      <c r="F620"/>
      <c r="G620"/>
      <c r="H620"/>
      <c r="I620"/>
      <c r="J620"/>
      <c r="K620"/>
      <c r="L620"/>
      <c r="M620"/>
      <c r="N620"/>
      <c r="O620"/>
      <c r="P620"/>
      <c r="Q620"/>
      <c r="R620"/>
      <c r="S620"/>
    </row>
    <row r="621" spans="1:19">
      <c r="A621" s="101" t="s">
        <v>1020</v>
      </c>
      <c r="B621" s="101">
        <v>100998.08</v>
      </c>
      <c r="C621" s="101">
        <v>54804.6</v>
      </c>
      <c r="D621" s="101">
        <v>0</v>
      </c>
      <c r="E621" s="101">
        <v>155802.68</v>
      </c>
      <c r="F621"/>
      <c r="G621"/>
      <c r="H621"/>
      <c r="I621"/>
      <c r="J621"/>
      <c r="K621"/>
      <c r="L621"/>
      <c r="M621"/>
      <c r="N621"/>
      <c r="O621"/>
      <c r="P621"/>
      <c r="Q621"/>
      <c r="R621"/>
      <c r="S621"/>
    </row>
    <row r="622" spans="1:19">
      <c r="A622" s="101" t="s">
        <v>1021</v>
      </c>
      <c r="B622" s="101">
        <v>26.55</v>
      </c>
      <c r="C622" s="101">
        <v>14.41</v>
      </c>
      <c r="D622" s="101">
        <v>0</v>
      </c>
      <c r="E622" s="101">
        <v>40.96</v>
      </c>
      <c r="F622"/>
      <c r="G622"/>
      <c r="H622"/>
      <c r="I622"/>
      <c r="J622"/>
      <c r="K622"/>
      <c r="L622"/>
      <c r="M622"/>
      <c r="N622"/>
      <c r="O622"/>
      <c r="P622"/>
      <c r="Q622"/>
      <c r="R622"/>
      <c r="S622"/>
    </row>
    <row r="623" spans="1:19">
      <c r="A623" s="101" t="s">
        <v>1022</v>
      </c>
      <c r="B623" s="101">
        <v>26.55</v>
      </c>
      <c r="C623" s="101">
        <v>14.41</v>
      </c>
      <c r="D623" s="101">
        <v>0</v>
      </c>
      <c r="E623" s="101">
        <v>40.96</v>
      </c>
      <c r="F623"/>
      <c r="G623"/>
      <c r="H623"/>
      <c r="I623"/>
      <c r="J623"/>
      <c r="K623"/>
      <c r="L623"/>
      <c r="M623"/>
      <c r="N623"/>
      <c r="O623"/>
      <c r="P623"/>
      <c r="Q623"/>
      <c r="R623"/>
      <c r="S623"/>
    </row>
    <row r="624" spans="1:19">
      <c r="A624" s="91"/>
      <c r="B624" s="91"/>
      <c r="C624" s="91"/>
      <c r="D624" s="91"/>
      <c r="E624" s="91"/>
    </row>
    <row r="625" spans="1:9">
      <c r="A625" s="83"/>
      <c r="B625" s="83"/>
      <c r="C625" s="83"/>
      <c r="D625" s="83"/>
      <c r="E625" s="83"/>
      <c r="F625" s="83"/>
      <c r="G625" s="83"/>
      <c r="H625" s="83"/>
      <c r="I625" s="83"/>
    </row>
    <row r="626" spans="1:9">
      <c r="A626" s="83"/>
      <c r="B626" s="83"/>
      <c r="C626" s="83"/>
      <c r="D626" s="83"/>
      <c r="E626" s="83"/>
      <c r="F626" s="83"/>
      <c r="G626" s="83"/>
      <c r="H626" s="83"/>
      <c r="I626" s="83"/>
    </row>
    <row r="627" spans="1:9">
      <c r="A627" s="83"/>
      <c r="B627" s="83"/>
      <c r="C627" s="83"/>
      <c r="D627" s="83"/>
      <c r="E627" s="83"/>
      <c r="F627" s="83"/>
      <c r="G627" s="83"/>
      <c r="H627" s="83"/>
      <c r="I627" s="83"/>
    </row>
    <row r="628" spans="1:9">
      <c r="A628" s="83"/>
      <c r="B628" s="83"/>
      <c r="C628" s="83"/>
      <c r="D628" s="83"/>
      <c r="E628" s="83"/>
      <c r="F628" s="83"/>
      <c r="G628" s="83"/>
      <c r="H628" s="83"/>
      <c r="I628" s="83"/>
    </row>
    <row r="629" spans="1:9">
      <c r="A629" s="83"/>
      <c r="B629" s="83"/>
      <c r="C629" s="83"/>
      <c r="D629" s="83"/>
      <c r="E629" s="83"/>
      <c r="F629" s="83"/>
      <c r="G629" s="83"/>
      <c r="H629" s="83"/>
      <c r="I629" s="83"/>
    </row>
    <row r="630" spans="1:9">
      <c r="A630" s="83"/>
      <c r="B630" s="83"/>
      <c r="C630" s="83"/>
      <c r="D630" s="83"/>
      <c r="E630" s="83"/>
      <c r="F630" s="83"/>
      <c r="G630" s="83"/>
      <c r="H630" s="83"/>
      <c r="I630" s="83"/>
    </row>
    <row r="631" spans="1:9">
      <c r="A631" s="83"/>
      <c r="B631" s="83"/>
      <c r="C631" s="83"/>
      <c r="D631" s="83"/>
      <c r="E631" s="83"/>
      <c r="F631" s="83"/>
      <c r="G631" s="83"/>
      <c r="H631" s="83"/>
      <c r="I631" s="83"/>
    </row>
    <row r="632" spans="1:9">
      <c r="A632" s="83"/>
      <c r="B632" s="83"/>
      <c r="C632" s="83"/>
      <c r="D632" s="83"/>
      <c r="E632" s="83"/>
      <c r="F632" s="83"/>
      <c r="G632" s="83"/>
      <c r="H632" s="83"/>
      <c r="I632" s="83"/>
    </row>
    <row r="633" spans="1:9">
      <c r="A633" s="83"/>
      <c r="B633" s="83"/>
      <c r="C633" s="83"/>
      <c r="D633" s="83"/>
      <c r="E633" s="83"/>
      <c r="F633" s="83"/>
      <c r="G633" s="83"/>
      <c r="H633" s="83"/>
      <c r="I633" s="83"/>
    </row>
    <row r="634" spans="1:9">
      <c r="A634" s="83"/>
      <c r="B634" s="83"/>
      <c r="C634" s="83"/>
      <c r="D634" s="83"/>
      <c r="E634" s="83"/>
      <c r="F634" s="83"/>
      <c r="G634" s="83"/>
      <c r="H634" s="83"/>
      <c r="I634" s="83"/>
    </row>
    <row r="635" spans="1:9">
      <c r="A635" s="83"/>
      <c r="B635" s="83"/>
      <c r="C635" s="83"/>
      <c r="D635" s="83"/>
      <c r="E635" s="83"/>
      <c r="F635" s="83"/>
      <c r="G635" s="83"/>
      <c r="H635" s="83"/>
      <c r="I635" s="83"/>
    </row>
    <row r="636" spans="1:9">
      <c r="A636" s="83"/>
      <c r="B636" s="83"/>
      <c r="C636" s="83"/>
      <c r="D636" s="83"/>
      <c r="E636" s="83"/>
      <c r="F636" s="83"/>
      <c r="G636" s="83"/>
      <c r="H636" s="83"/>
      <c r="I636" s="83"/>
    </row>
    <row r="637" spans="1:9">
      <c r="A637" s="83"/>
      <c r="B637" s="83"/>
      <c r="C637" s="83"/>
      <c r="D637" s="83"/>
      <c r="E637" s="83"/>
      <c r="F637" s="83"/>
      <c r="G637" s="83"/>
      <c r="H637" s="83"/>
      <c r="I637" s="83"/>
    </row>
    <row r="638" spans="1:9">
      <c r="A638" s="83"/>
      <c r="B638" s="83"/>
      <c r="C638" s="83"/>
      <c r="D638" s="83"/>
      <c r="E638" s="83"/>
      <c r="F638" s="83"/>
      <c r="G638" s="83"/>
      <c r="H638" s="83"/>
      <c r="I638" s="83"/>
    </row>
    <row r="639" spans="1:9">
      <c r="A639" s="83"/>
      <c r="B639" s="83"/>
      <c r="C639" s="83"/>
      <c r="D639" s="83"/>
      <c r="E639" s="83"/>
      <c r="F639" s="83"/>
      <c r="G639" s="83"/>
      <c r="H639" s="83"/>
      <c r="I639" s="83"/>
    </row>
    <row r="640" spans="1:9">
      <c r="A640" s="83"/>
      <c r="B640" s="83"/>
      <c r="C640" s="83"/>
      <c r="D640" s="83"/>
      <c r="E640" s="83"/>
      <c r="F640" s="83"/>
      <c r="G640" s="83"/>
      <c r="H640" s="83"/>
      <c r="I640" s="83"/>
    </row>
    <row r="641" spans="1:9">
      <c r="A641" s="83"/>
      <c r="B641" s="83"/>
      <c r="C641" s="83"/>
      <c r="D641" s="83"/>
      <c r="E641" s="83"/>
      <c r="F641" s="83"/>
      <c r="G641" s="83"/>
      <c r="H641" s="83"/>
      <c r="I641" s="83"/>
    </row>
    <row r="642" spans="1:9">
      <c r="A642" s="83"/>
      <c r="B642" s="83"/>
      <c r="C642" s="83"/>
      <c r="D642" s="83"/>
      <c r="E642" s="83"/>
      <c r="F642" s="83"/>
      <c r="G642" s="83"/>
      <c r="H642" s="83"/>
      <c r="I642" s="83"/>
    </row>
    <row r="643" spans="1:9">
      <c r="A643" s="83"/>
      <c r="B643" s="83"/>
      <c r="C643" s="83"/>
      <c r="D643" s="83"/>
      <c r="E643" s="83"/>
      <c r="F643" s="83"/>
      <c r="G643" s="83"/>
      <c r="H643" s="83"/>
      <c r="I643" s="83"/>
    </row>
    <row r="644" spans="1:9">
      <c r="A644" s="83"/>
      <c r="B644" s="83"/>
      <c r="C644" s="83"/>
      <c r="D644" s="83"/>
      <c r="E644" s="83"/>
      <c r="F644" s="83"/>
      <c r="G644" s="83"/>
      <c r="H644" s="83"/>
      <c r="I644" s="83"/>
    </row>
    <row r="645" spans="1:9">
      <c r="A645" s="83"/>
      <c r="B645" s="83"/>
      <c r="C645" s="83"/>
      <c r="D645" s="83"/>
      <c r="E645" s="83"/>
      <c r="F645" s="83"/>
      <c r="G645" s="83"/>
      <c r="H645" s="83"/>
      <c r="I645" s="83"/>
    </row>
    <row r="646" spans="1:9">
      <c r="A646" s="83"/>
      <c r="B646" s="83"/>
      <c r="C646" s="83"/>
      <c r="D646" s="83"/>
      <c r="E646" s="83"/>
      <c r="F646" s="83"/>
      <c r="G646" s="83"/>
      <c r="H646" s="83"/>
      <c r="I646" s="83"/>
    </row>
    <row r="647" spans="1:9">
      <c r="A647" s="83"/>
      <c r="B647" s="83"/>
      <c r="C647" s="83"/>
      <c r="D647" s="83"/>
      <c r="E647" s="83"/>
      <c r="F647" s="83"/>
      <c r="G647" s="83"/>
      <c r="H647" s="83"/>
      <c r="I647" s="83"/>
    </row>
    <row r="648" spans="1:9">
      <c r="A648" s="83"/>
      <c r="B648" s="83"/>
      <c r="C648" s="83"/>
      <c r="D648" s="83"/>
      <c r="E648" s="83"/>
      <c r="F648" s="83"/>
      <c r="G648" s="83"/>
      <c r="H648" s="83"/>
      <c r="I648" s="83"/>
    </row>
    <row r="649" spans="1:9">
      <c r="A649" s="83"/>
      <c r="B649" s="83"/>
      <c r="C649" s="83"/>
      <c r="D649" s="83"/>
      <c r="E649" s="83"/>
      <c r="F649" s="83"/>
      <c r="G649" s="83"/>
      <c r="H649" s="83"/>
      <c r="I649" s="83"/>
    </row>
    <row r="650" spans="1:9">
      <c r="A650" s="83"/>
      <c r="B650" s="83"/>
      <c r="C650" s="83"/>
      <c r="D650" s="83"/>
      <c r="E650" s="83"/>
      <c r="F650" s="83"/>
      <c r="G650" s="83"/>
      <c r="H650" s="83"/>
      <c r="I650" s="83"/>
    </row>
    <row r="651" spans="1:9">
      <c r="A651" s="83"/>
      <c r="B651" s="83"/>
      <c r="C651" s="83"/>
      <c r="D651" s="83"/>
      <c r="E651" s="83"/>
      <c r="F651" s="83"/>
      <c r="G651" s="83"/>
      <c r="H651" s="83"/>
      <c r="I651" s="83"/>
    </row>
    <row r="652" spans="1:9">
      <c r="A652" s="83"/>
      <c r="B652" s="83"/>
      <c r="C652" s="83"/>
      <c r="D652" s="83"/>
      <c r="E652" s="83"/>
      <c r="F652" s="83"/>
      <c r="G652" s="83"/>
      <c r="H652" s="83"/>
      <c r="I652" s="83"/>
    </row>
    <row r="653" spans="1:9">
      <c r="A653" s="83"/>
      <c r="B653" s="83"/>
      <c r="C653" s="83"/>
      <c r="D653" s="83"/>
      <c r="E653" s="83"/>
      <c r="F653" s="83"/>
      <c r="G653" s="83"/>
      <c r="H653" s="83"/>
      <c r="I653" s="83"/>
    </row>
    <row r="654" spans="1:9">
      <c r="A654" s="83"/>
      <c r="B654" s="83"/>
      <c r="C654" s="83"/>
      <c r="D654" s="83"/>
      <c r="E654" s="83"/>
      <c r="F654" s="83"/>
      <c r="G654" s="83"/>
      <c r="H654" s="83"/>
      <c r="I654" s="83"/>
    </row>
    <row r="655" spans="1:9">
      <c r="A655" s="83"/>
      <c r="B655" s="83"/>
      <c r="C655" s="83"/>
      <c r="D655" s="83"/>
      <c r="E655" s="83"/>
      <c r="F655" s="83"/>
      <c r="G655" s="83"/>
      <c r="H655" s="83"/>
      <c r="I655" s="83"/>
    </row>
    <row r="656" spans="1:9">
      <c r="A656" s="83"/>
      <c r="B656" s="83"/>
      <c r="C656" s="83"/>
      <c r="D656" s="83"/>
      <c r="E656" s="83"/>
      <c r="F656" s="83"/>
      <c r="G656" s="83"/>
      <c r="H656" s="83"/>
      <c r="I656" s="83"/>
    </row>
    <row r="657" spans="1:9">
      <c r="A657" s="83"/>
      <c r="B657" s="83"/>
      <c r="C657" s="83"/>
      <c r="D657" s="83"/>
      <c r="E657" s="83"/>
      <c r="F657" s="83"/>
      <c r="G657" s="83"/>
      <c r="H657" s="83"/>
      <c r="I657" s="83"/>
    </row>
    <row r="658" spans="1:9">
      <c r="A658" s="83"/>
      <c r="B658" s="83"/>
      <c r="C658" s="83"/>
      <c r="D658" s="83"/>
      <c r="E658" s="83"/>
      <c r="F658" s="83"/>
      <c r="G658" s="83"/>
      <c r="H658" s="83"/>
      <c r="I658" s="83"/>
    </row>
    <row r="659" spans="1:9">
      <c r="A659" s="83"/>
      <c r="B659" s="83"/>
      <c r="C659" s="83"/>
      <c r="D659" s="83"/>
      <c r="E659" s="83"/>
      <c r="F659" s="83"/>
      <c r="G659" s="83"/>
      <c r="H659" s="83"/>
      <c r="I659" s="83"/>
    </row>
    <row r="660" spans="1:9">
      <c r="A660" s="83"/>
      <c r="B660" s="83"/>
      <c r="C660" s="83"/>
      <c r="D660" s="83"/>
      <c r="E660" s="83"/>
      <c r="F660" s="83"/>
      <c r="G660" s="83"/>
      <c r="H660" s="83"/>
      <c r="I660" s="83"/>
    </row>
    <row r="661" spans="1:9">
      <c r="A661" s="83"/>
      <c r="B661" s="83"/>
      <c r="C661" s="83"/>
      <c r="D661" s="83"/>
      <c r="E661" s="83"/>
      <c r="F661" s="83"/>
      <c r="G661" s="83"/>
      <c r="H661" s="83"/>
      <c r="I661" s="83"/>
    </row>
    <row r="662" spans="1:9">
      <c r="A662" s="83"/>
      <c r="B662" s="83"/>
      <c r="C662" s="83"/>
      <c r="D662" s="83"/>
      <c r="E662" s="83"/>
      <c r="F662" s="83"/>
      <c r="G662" s="83"/>
      <c r="H662" s="83"/>
      <c r="I662" s="83"/>
    </row>
    <row r="663" spans="1:9">
      <c r="A663" s="83"/>
      <c r="B663" s="83"/>
      <c r="C663" s="83"/>
      <c r="D663" s="83"/>
      <c r="E663" s="83"/>
      <c r="F663" s="83"/>
      <c r="G663" s="83"/>
      <c r="H663" s="83"/>
      <c r="I663" s="83"/>
    </row>
    <row r="664" spans="1:9">
      <c r="A664" s="83"/>
      <c r="B664" s="83"/>
      <c r="C664" s="83"/>
      <c r="D664" s="83"/>
      <c r="E664" s="83"/>
      <c r="F664" s="83"/>
      <c r="G664" s="83"/>
      <c r="H664" s="83"/>
      <c r="I664" s="83"/>
    </row>
    <row r="665" spans="1:9">
      <c r="A665" s="83"/>
      <c r="B665" s="83"/>
      <c r="C665" s="83"/>
      <c r="D665" s="83"/>
      <c r="E665" s="83"/>
      <c r="F665" s="83"/>
      <c r="G665" s="83"/>
      <c r="H665" s="83"/>
      <c r="I665" s="83"/>
    </row>
    <row r="666" spans="1:9">
      <c r="A666" s="83"/>
      <c r="B666" s="83"/>
      <c r="C666" s="83"/>
      <c r="D666" s="83"/>
      <c r="E666" s="83"/>
      <c r="F666" s="83"/>
      <c r="G666" s="83"/>
      <c r="H666" s="83"/>
      <c r="I666" s="83"/>
    </row>
    <row r="667" spans="1:9">
      <c r="A667" s="83"/>
      <c r="B667" s="83"/>
      <c r="C667" s="83"/>
      <c r="D667" s="83"/>
      <c r="E667" s="83"/>
      <c r="F667" s="83"/>
      <c r="G667" s="83"/>
      <c r="H667" s="83"/>
      <c r="I667" s="83"/>
    </row>
    <row r="668" spans="1:9">
      <c r="A668" s="83"/>
      <c r="B668" s="83"/>
      <c r="C668" s="83"/>
      <c r="D668" s="83"/>
      <c r="E668" s="83"/>
      <c r="F668" s="83"/>
      <c r="G668" s="83"/>
      <c r="H668" s="83"/>
      <c r="I668" s="83"/>
    </row>
    <row r="669" spans="1:9">
      <c r="A669" s="83"/>
      <c r="B669" s="83"/>
      <c r="C669" s="83"/>
      <c r="D669" s="83"/>
      <c r="E669" s="83"/>
      <c r="F669" s="83"/>
      <c r="G669" s="83"/>
      <c r="H669" s="83"/>
      <c r="I669" s="83"/>
    </row>
    <row r="670" spans="1:9">
      <c r="A670" s="83"/>
      <c r="B670" s="83"/>
      <c r="C670" s="83"/>
      <c r="D670" s="83"/>
      <c r="E670" s="83"/>
      <c r="F670" s="83"/>
      <c r="G670" s="83"/>
      <c r="H670" s="83"/>
      <c r="I670" s="83"/>
    </row>
    <row r="671" spans="1:9">
      <c r="A671" s="83"/>
      <c r="B671" s="83"/>
      <c r="C671" s="83"/>
      <c r="D671" s="83"/>
      <c r="E671" s="83"/>
      <c r="F671" s="83"/>
      <c r="G671" s="83"/>
      <c r="H671" s="83"/>
      <c r="I671" s="83"/>
    </row>
    <row r="672" spans="1:9">
      <c r="A672" s="83"/>
      <c r="B672" s="83"/>
      <c r="C672" s="83"/>
      <c r="D672" s="83"/>
      <c r="E672" s="83"/>
      <c r="F672" s="83"/>
      <c r="G672" s="83"/>
      <c r="H672" s="83"/>
      <c r="I672" s="83"/>
    </row>
    <row r="673" spans="1:9">
      <c r="A673" s="83"/>
      <c r="B673" s="83"/>
      <c r="C673" s="83"/>
      <c r="D673" s="83"/>
      <c r="E673" s="83"/>
      <c r="F673" s="83"/>
      <c r="G673" s="83"/>
      <c r="H673" s="83"/>
      <c r="I673" s="83"/>
    </row>
    <row r="674" spans="1:9">
      <c r="A674" s="83"/>
      <c r="B674" s="83"/>
      <c r="C674" s="83"/>
      <c r="D674" s="83"/>
      <c r="E674" s="83"/>
      <c r="F674" s="83"/>
      <c r="G674" s="83"/>
      <c r="H674" s="83"/>
      <c r="I674" s="83"/>
    </row>
    <row r="675" spans="1:9">
      <c r="A675" s="83"/>
      <c r="B675" s="83"/>
      <c r="C675" s="83"/>
      <c r="D675" s="83"/>
      <c r="E675" s="83"/>
      <c r="F675" s="83"/>
      <c r="G675" s="83"/>
      <c r="H675" s="83"/>
      <c r="I675" s="83"/>
    </row>
    <row r="676" spans="1:9">
      <c r="A676" s="83"/>
      <c r="B676" s="83"/>
      <c r="C676" s="83"/>
      <c r="D676" s="83"/>
      <c r="E676" s="83"/>
      <c r="F676" s="83"/>
      <c r="G676" s="83"/>
      <c r="H676" s="83"/>
      <c r="I676" s="83"/>
    </row>
    <row r="677" spans="1:9">
      <c r="A677" s="83"/>
      <c r="B677" s="83"/>
      <c r="C677" s="83"/>
      <c r="D677" s="83"/>
      <c r="E677" s="83"/>
      <c r="F677" s="83"/>
      <c r="G677" s="83"/>
      <c r="H677" s="83"/>
      <c r="I677" s="83"/>
    </row>
    <row r="678" spans="1:9">
      <c r="A678" s="83"/>
      <c r="B678" s="83"/>
      <c r="C678" s="83"/>
      <c r="D678" s="83"/>
      <c r="E678" s="83"/>
      <c r="F678" s="83"/>
      <c r="G678" s="83"/>
      <c r="H678" s="83"/>
      <c r="I678" s="83"/>
    </row>
    <row r="679" spans="1:9">
      <c r="A679" s="83"/>
      <c r="B679" s="83"/>
      <c r="C679" s="83"/>
      <c r="D679" s="83"/>
      <c r="E679" s="83"/>
      <c r="F679" s="83"/>
      <c r="G679" s="83"/>
      <c r="H679" s="83"/>
      <c r="I679" s="83"/>
    </row>
    <row r="680" spans="1:9">
      <c r="A680" s="83"/>
      <c r="B680" s="83"/>
      <c r="C680" s="83"/>
      <c r="D680" s="83"/>
      <c r="E680" s="83"/>
      <c r="F680" s="83"/>
      <c r="G680" s="83"/>
      <c r="H680" s="83"/>
      <c r="I680" s="83"/>
    </row>
    <row r="681" spans="1:9">
      <c r="A681" s="83"/>
      <c r="B681" s="83"/>
      <c r="C681" s="83"/>
      <c r="D681" s="83"/>
      <c r="E681" s="83"/>
      <c r="F681" s="83"/>
      <c r="G681" s="83"/>
      <c r="H681" s="83"/>
      <c r="I681" s="83"/>
    </row>
    <row r="682" spans="1:9">
      <c r="A682" s="83"/>
      <c r="B682" s="83"/>
      <c r="C682" s="83"/>
      <c r="D682" s="83"/>
      <c r="E682" s="83"/>
      <c r="F682" s="83"/>
      <c r="G682" s="83"/>
      <c r="H682" s="83"/>
      <c r="I682" s="83"/>
    </row>
    <row r="683" spans="1:9">
      <c r="A683" s="83"/>
      <c r="B683" s="83"/>
      <c r="C683" s="83"/>
      <c r="D683" s="83"/>
      <c r="E683" s="83"/>
      <c r="F683" s="83"/>
      <c r="G683" s="83"/>
      <c r="H683" s="83"/>
      <c r="I683" s="83"/>
    </row>
    <row r="684" spans="1:9">
      <c r="A684" s="83"/>
      <c r="B684" s="83"/>
      <c r="C684" s="83"/>
      <c r="D684" s="83"/>
      <c r="E684" s="83"/>
      <c r="F684" s="83"/>
      <c r="G684" s="83"/>
      <c r="H684" s="83"/>
      <c r="I684" s="83"/>
    </row>
    <row r="685" spans="1:9">
      <c r="A685" s="83"/>
      <c r="B685" s="83"/>
      <c r="C685" s="83"/>
      <c r="D685" s="83"/>
      <c r="E685" s="83"/>
      <c r="F685" s="83"/>
      <c r="G685" s="83"/>
      <c r="H685" s="83"/>
      <c r="I685" s="83"/>
    </row>
    <row r="686" spans="1:9">
      <c r="A686" s="83"/>
      <c r="B686" s="83"/>
      <c r="C686" s="83"/>
      <c r="D686" s="83"/>
      <c r="E686" s="83"/>
      <c r="F686" s="83"/>
      <c r="G686" s="83"/>
      <c r="H686" s="83"/>
      <c r="I686" s="83"/>
    </row>
    <row r="687" spans="1:9">
      <c r="A687" s="83"/>
      <c r="B687" s="83"/>
      <c r="C687" s="83"/>
      <c r="D687" s="83"/>
      <c r="E687" s="83"/>
      <c r="F687" s="83"/>
      <c r="G687" s="83"/>
      <c r="H687" s="83"/>
      <c r="I687" s="83"/>
    </row>
    <row r="688" spans="1:9">
      <c r="A688" s="83"/>
      <c r="B688" s="83"/>
      <c r="C688" s="83"/>
      <c r="D688" s="83"/>
      <c r="E688" s="83"/>
      <c r="F688" s="83"/>
      <c r="G688" s="83"/>
      <c r="H688" s="83"/>
      <c r="I688" s="83"/>
    </row>
    <row r="689" spans="1:9">
      <c r="A689" s="83"/>
      <c r="B689" s="83"/>
      <c r="C689" s="83"/>
      <c r="D689" s="83"/>
      <c r="E689" s="83"/>
      <c r="F689" s="83"/>
      <c r="G689" s="83"/>
      <c r="H689" s="83"/>
      <c r="I689" s="83"/>
    </row>
    <row r="690" spans="1:9">
      <c r="A690" s="83"/>
      <c r="B690" s="83"/>
      <c r="C690" s="83"/>
      <c r="D690" s="83"/>
      <c r="E690" s="83"/>
      <c r="F690" s="83"/>
      <c r="G690" s="83"/>
      <c r="H690" s="83"/>
      <c r="I690" s="83"/>
    </row>
    <row r="691" spans="1:9">
      <c r="A691" s="83"/>
      <c r="B691" s="83"/>
      <c r="C691" s="83"/>
      <c r="D691" s="83"/>
      <c r="E691" s="83"/>
      <c r="F691" s="83"/>
      <c r="G691" s="83"/>
      <c r="H691" s="83"/>
      <c r="I691" s="83"/>
    </row>
    <row r="692" spans="1:9">
      <c r="A692" s="83"/>
      <c r="B692" s="83"/>
      <c r="C692" s="83"/>
      <c r="D692" s="83"/>
      <c r="E692" s="83"/>
      <c r="F692" s="83"/>
      <c r="G692" s="83"/>
      <c r="H692" s="83"/>
      <c r="I692" s="83"/>
    </row>
    <row r="693" spans="1:9">
      <c r="A693" s="83"/>
      <c r="B693" s="83"/>
      <c r="C693" s="83"/>
      <c r="D693" s="83"/>
      <c r="E693" s="83"/>
      <c r="F693" s="83"/>
      <c r="G693" s="83"/>
      <c r="H693" s="83"/>
      <c r="I693" s="83"/>
    </row>
    <row r="694" spans="1:9">
      <c r="A694" s="83"/>
      <c r="B694" s="83"/>
      <c r="C694" s="83"/>
      <c r="D694" s="83"/>
      <c r="E694" s="83"/>
      <c r="F694" s="83"/>
      <c r="G694" s="83"/>
      <c r="H694" s="83"/>
      <c r="I694" s="83"/>
    </row>
    <row r="695" spans="1:9">
      <c r="A695" s="83"/>
      <c r="B695" s="83"/>
      <c r="C695" s="83"/>
      <c r="D695" s="83"/>
      <c r="E695" s="83"/>
      <c r="F695" s="83"/>
      <c r="G695" s="83"/>
      <c r="H695" s="83"/>
      <c r="I695" s="83"/>
    </row>
    <row r="696" spans="1:9">
      <c r="A696" s="83"/>
      <c r="B696" s="83"/>
      <c r="C696" s="83"/>
      <c r="D696" s="83"/>
      <c r="E696" s="83"/>
      <c r="F696" s="83"/>
      <c r="G696" s="83"/>
      <c r="H696" s="83"/>
      <c r="I696" s="83"/>
    </row>
    <row r="697" spans="1:9">
      <c r="A697" s="83"/>
      <c r="B697" s="83"/>
      <c r="C697" s="83"/>
      <c r="D697" s="83"/>
      <c r="E697" s="83"/>
      <c r="F697" s="83"/>
      <c r="G697" s="83"/>
      <c r="H697" s="83"/>
      <c r="I697" s="83"/>
    </row>
    <row r="698" spans="1:9">
      <c r="A698" s="83"/>
      <c r="B698" s="83"/>
      <c r="C698" s="83"/>
      <c r="D698" s="83"/>
      <c r="E698" s="83"/>
      <c r="F698" s="83"/>
      <c r="G698" s="83"/>
      <c r="H698" s="83"/>
      <c r="I698" s="83"/>
    </row>
    <row r="699" spans="1:9">
      <c r="A699" s="83"/>
      <c r="B699" s="83"/>
      <c r="C699" s="83"/>
      <c r="D699" s="83"/>
      <c r="E699" s="83"/>
      <c r="F699" s="83"/>
      <c r="G699" s="83"/>
      <c r="H699" s="83"/>
      <c r="I699" s="83"/>
    </row>
    <row r="700" spans="1:9">
      <c r="A700" s="83"/>
      <c r="B700" s="83"/>
      <c r="C700" s="83"/>
      <c r="D700" s="83"/>
      <c r="E700" s="83"/>
      <c r="F700" s="83"/>
      <c r="G700" s="83"/>
      <c r="H700" s="83"/>
      <c r="I700" s="83"/>
    </row>
    <row r="701" spans="1:9">
      <c r="A701" s="83"/>
      <c r="B701" s="83"/>
      <c r="C701" s="83"/>
      <c r="D701" s="83"/>
      <c r="E701" s="83"/>
      <c r="F701" s="83"/>
      <c r="G701" s="83"/>
      <c r="H701" s="83"/>
      <c r="I701" s="83"/>
    </row>
    <row r="702" spans="1:9">
      <c r="A702" s="83"/>
      <c r="B702" s="83"/>
      <c r="C702" s="83"/>
      <c r="D702" s="83"/>
      <c r="E702" s="83"/>
      <c r="F702" s="83"/>
      <c r="G702" s="83"/>
      <c r="H702" s="83"/>
      <c r="I702" s="83"/>
    </row>
    <row r="703" spans="1:9">
      <c r="A703" s="84"/>
      <c r="B703" s="83"/>
      <c r="C703" s="83"/>
      <c r="D703" s="83"/>
      <c r="E703" s="83"/>
      <c r="F703" s="83"/>
      <c r="G703" s="83"/>
      <c r="H703" s="83"/>
      <c r="I703" s="83"/>
    </row>
    <row r="704" spans="1:9">
      <c r="A704" s="83"/>
      <c r="B704" s="83"/>
      <c r="C704" s="83"/>
      <c r="D704" s="83"/>
      <c r="E704" s="83"/>
      <c r="F704" s="83"/>
      <c r="G704" s="83"/>
      <c r="H704" s="83"/>
      <c r="I704" s="83"/>
    </row>
    <row r="705" spans="1:9">
      <c r="A705" s="83"/>
      <c r="B705" s="83"/>
      <c r="C705" s="83"/>
      <c r="D705" s="83"/>
      <c r="E705" s="83"/>
      <c r="F705" s="83"/>
      <c r="G705" s="83"/>
      <c r="H705" s="83"/>
      <c r="I705" s="83"/>
    </row>
    <row r="706" spans="1:9">
      <c r="A706" s="83"/>
      <c r="B706" s="83"/>
      <c r="C706" s="83"/>
      <c r="D706" s="83"/>
      <c r="E706" s="83"/>
      <c r="F706" s="83"/>
      <c r="G706" s="83"/>
      <c r="H706" s="83"/>
      <c r="I706" s="83"/>
    </row>
    <row r="707" spans="1:9">
      <c r="A707" s="83"/>
      <c r="B707" s="83"/>
      <c r="C707" s="83"/>
      <c r="D707" s="83"/>
      <c r="E707" s="83"/>
      <c r="F707" s="83"/>
      <c r="G707" s="83"/>
      <c r="H707" s="83"/>
      <c r="I707" s="83"/>
    </row>
    <row r="708" spans="1:9">
      <c r="A708" s="83"/>
      <c r="B708" s="83"/>
      <c r="C708" s="83"/>
      <c r="D708" s="83"/>
      <c r="E708" s="83"/>
      <c r="F708" s="83"/>
      <c r="G708" s="83"/>
      <c r="H708" s="83"/>
      <c r="I708" s="83"/>
    </row>
    <row r="709" spans="1:9">
      <c r="A709" s="83"/>
      <c r="B709" s="83"/>
      <c r="C709" s="83"/>
      <c r="D709" s="83"/>
      <c r="E709" s="83"/>
      <c r="F709" s="83"/>
      <c r="G709" s="83"/>
      <c r="H709" s="83"/>
      <c r="I709" s="83"/>
    </row>
    <row r="710" spans="1:9">
      <c r="A710" s="83"/>
      <c r="B710" s="83"/>
      <c r="C710" s="83"/>
      <c r="D710" s="83"/>
      <c r="E710" s="83"/>
      <c r="F710" s="83"/>
      <c r="G710" s="83"/>
      <c r="H710" s="83"/>
      <c r="I710" s="83"/>
    </row>
    <row r="711" spans="1:9">
      <c r="A711" s="83"/>
      <c r="B711" s="83"/>
      <c r="C711" s="83"/>
      <c r="D711" s="83"/>
      <c r="E711" s="83"/>
      <c r="F711" s="83"/>
      <c r="G711" s="83"/>
      <c r="H711" s="83"/>
      <c r="I711" s="83"/>
    </row>
    <row r="712" spans="1:9">
      <c r="A712" s="83"/>
      <c r="B712" s="83"/>
      <c r="C712" s="83"/>
      <c r="D712" s="83"/>
      <c r="E712" s="83"/>
      <c r="F712" s="83"/>
      <c r="G712" s="83"/>
      <c r="H712" s="83"/>
      <c r="I712" s="83"/>
    </row>
    <row r="713" spans="1:9">
      <c r="A713" s="83"/>
      <c r="B713" s="83"/>
      <c r="C713" s="83"/>
      <c r="D713" s="83"/>
      <c r="E713" s="83"/>
      <c r="F713" s="83"/>
      <c r="G713" s="83"/>
      <c r="H713" s="83"/>
      <c r="I713" s="83"/>
    </row>
    <row r="714" spans="1:9">
      <c r="A714" s="83"/>
      <c r="B714" s="83"/>
      <c r="C714" s="83"/>
      <c r="D714" s="83"/>
      <c r="E714" s="83"/>
      <c r="F714" s="83"/>
      <c r="G714" s="83"/>
      <c r="H714" s="83"/>
      <c r="I714" s="83"/>
    </row>
    <row r="715" spans="1:9">
      <c r="A715" s="83"/>
      <c r="B715" s="83"/>
      <c r="C715" s="83"/>
      <c r="D715" s="83"/>
      <c r="E715" s="83"/>
      <c r="F715" s="83"/>
      <c r="G715" s="83"/>
      <c r="H715" s="83"/>
      <c r="I715" s="83"/>
    </row>
    <row r="716" spans="1:9">
      <c r="A716" s="83"/>
      <c r="B716" s="83"/>
      <c r="C716" s="83"/>
      <c r="D716" s="83"/>
      <c r="E716" s="83"/>
      <c r="F716" s="83"/>
      <c r="G716" s="83"/>
      <c r="H716" s="83"/>
      <c r="I716" s="83"/>
    </row>
    <row r="717" spans="1:9">
      <c r="A717" s="83"/>
      <c r="B717" s="83"/>
      <c r="C717" s="83"/>
      <c r="D717" s="83"/>
      <c r="E717" s="83"/>
      <c r="F717" s="83"/>
      <c r="G717" s="83"/>
      <c r="H717" s="83"/>
      <c r="I717" s="83"/>
    </row>
    <row r="718" spans="1:9">
      <c r="A718" s="83"/>
      <c r="B718" s="83"/>
      <c r="C718" s="83"/>
      <c r="D718" s="83"/>
      <c r="E718" s="83"/>
      <c r="F718" s="83"/>
      <c r="G718" s="83"/>
      <c r="H718" s="83"/>
      <c r="I718" s="83"/>
    </row>
    <row r="719" spans="1:9">
      <c r="A719" s="83"/>
      <c r="B719" s="83"/>
      <c r="C719" s="83"/>
      <c r="D719" s="83"/>
      <c r="E719" s="83"/>
      <c r="F719" s="83"/>
      <c r="G719" s="83"/>
      <c r="H719" s="83"/>
      <c r="I719" s="83"/>
    </row>
    <row r="720" spans="1:9">
      <c r="A720" s="83"/>
      <c r="B720" s="83"/>
      <c r="C720" s="83"/>
      <c r="D720" s="83"/>
      <c r="E720" s="83"/>
      <c r="F720" s="83"/>
      <c r="G720" s="83"/>
      <c r="H720" s="83"/>
      <c r="I720" s="83"/>
    </row>
    <row r="721" spans="1:9">
      <c r="A721" s="83"/>
      <c r="B721" s="83"/>
      <c r="C721" s="83"/>
      <c r="D721" s="83"/>
      <c r="E721" s="83"/>
      <c r="F721" s="83"/>
      <c r="G721" s="83"/>
      <c r="H721" s="83"/>
      <c r="I721" s="83"/>
    </row>
    <row r="722" spans="1:9">
      <c r="A722" s="83"/>
      <c r="B722" s="83"/>
      <c r="C722" s="83"/>
      <c r="D722" s="83"/>
      <c r="E722" s="83"/>
      <c r="F722" s="83"/>
      <c r="G722" s="83"/>
      <c r="H722" s="83"/>
      <c r="I722" s="83"/>
    </row>
    <row r="723" spans="1:9">
      <c r="A723" s="83"/>
      <c r="B723" s="83"/>
      <c r="C723" s="83"/>
      <c r="D723" s="83"/>
      <c r="E723" s="83"/>
      <c r="F723" s="83"/>
      <c r="G723" s="83"/>
      <c r="H723" s="83"/>
      <c r="I723" s="83"/>
    </row>
    <row r="724" spans="1:9">
      <c r="A724" s="83"/>
      <c r="B724" s="83"/>
      <c r="C724" s="83"/>
      <c r="D724" s="83"/>
      <c r="E724" s="83"/>
      <c r="F724" s="83"/>
      <c r="G724" s="83"/>
      <c r="H724" s="83"/>
      <c r="I724" s="83"/>
    </row>
    <row r="725" spans="1:9">
      <c r="A725" s="83"/>
      <c r="B725" s="83"/>
      <c r="C725" s="83"/>
      <c r="D725" s="83"/>
      <c r="E725" s="83"/>
      <c r="F725" s="83"/>
      <c r="G725" s="83"/>
      <c r="H725" s="83"/>
      <c r="I725" s="83"/>
    </row>
    <row r="726" spans="1:9">
      <c r="A726" s="83"/>
      <c r="B726" s="83"/>
      <c r="C726" s="83"/>
      <c r="D726" s="83"/>
      <c r="E726" s="83"/>
      <c r="F726" s="83"/>
      <c r="G726" s="83"/>
      <c r="H726" s="83"/>
      <c r="I726" s="83"/>
    </row>
    <row r="727" spans="1:9">
      <c r="A727" s="83"/>
      <c r="B727" s="83"/>
      <c r="C727" s="83"/>
      <c r="D727" s="83"/>
      <c r="E727" s="83"/>
      <c r="F727" s="83"/>
      <c r="G727" s="83"/>
      <c r="H727" s="83"/>
      <c r="I727" s="83"/>
    </row>
    <row r="728" spans="1:9">
      <c r="A728" s="83"/>
      <c r="B728" s="83"/>
      <c r="C728" s="83"/>
      <c r="D728" s="83"/>
      <c r="E728" s="83"/>
      <c r="F728" s="83"/>
      <c r="G728" s="83"/>
      <c r="H728" s="83"/>
      <c r="I728" s="83"/>
    </row>
    <row r="729" spans="1:9">
      <c r="A729" s="83"/>
      <c r="B729" s="83"/>
      <c r="C729" s="83"/>
      <c r="D729" s="83"/>
      <c r="E729" s="83"/>
      <c r="F729" s="83"/>
      <c r="G729" s="83"/>
      <c r="H729" s="83"/>
      <c r="I729" s="83"/>
    </row>
    <row r="730" spans="1:9">
      <c r="A730" s="83"/>
      <c r="B730" s="83"/>
      <c r="C730" s="83"/>
      <c r="D730" s="83"/>
      <c r="E730" s="83"/>
      <c r="F730" s="83"/>
      <c r="G730" s="83"/>
      <c r="H730" s="83"/>
      <c r="I730" s="83"/>
    </row>
    <row r="731" spans="1:9">
      <c r="A731" s="83"/>
      <c r="B731" s="83"/>
      <c r="C731" s="83"/>
      <c r="D731" s="83"/>
      <c r="E731" s="83"/>
      <c r="F731" s="83"/>
      <c r="G731" s="83"/>
      <c r="H731" s="83"/>
      <c r="I731" s="83"/>
    </row>
    <row r="732" spans="1:9">
      <c r="A732" s="84"/>
      <c r="B732" s="83"/>
      <c r="C732" s="83"/>
      <c r="D732" s="83"/>
      <c r="E732" s="83"/>
      <c r="F732" s="83"/>
      <c r="G732" s="83"/>
      <c r="H732" s="83"/>
      <c r="I732" s="83"/>
    </row>
    <row r="733" spans="1:9">
      <c r="A733" s="83"/>
      <c r="B733" s="83"/>
      <c r="C733" s="83"/>
      <c r="D733" s="83"/>
      <c r="E733" s="83"/>
      <c r="F733" s="83"/>
      <c r="G733" s="83"/>
      <c r="H733" s="83"/>
      <c r="I733" s="83"/>
    </row>
    <row r="734" spans="1:9">
      <c r="A734" s="83"/>
      <c r="B734" s="83"/>
      <c r="C734" s="83"/>
      <c r="D734" s="83"/>
      <c r="E734" s="83"/>
      <c r="F734" s="83"/>
      <c r="G734" s="83"/>
      <c r="H734" s="83"/>
      <c r="I734" s="83"/>
    </row>
    <row r="735" spans="1:9">
      <c r="A735" s="83"/>
      <c r="B735" s="83"/>
      <c r="C735" s="83"/>
      <c r="D735" s="83"/>
      <c r="E735" s="83"/>
      <c r="F735" s="83"/>
      <c r="G735" s="83"/>
      <c r="H735" s="83"/>
      <c r="I735" s="83"/>
    </row>
    <row r="736" spans="1:9">
      <c r="A736" s="83"/>
      <c r="B736" s="83"/>
      <c r="C736" s="83"/>
      <c r="D736" s="83"/>
      <c r="E736" s="83"/>
      <c r="F736" s="83"/>
      <c r="G736" s="83"/>
      <c r="H736" s="83"/>
      <c r="I736" s="83"/>
    </row>
    <row r="737" spans="1:9">
      <c r="A737" s="83"/>
      <c r="B737" s="83"/>
      <c r="C737" s="83"/>
      <c r="D737" s="83"/>
      <c r="E737" s="83"/>
      <c r="F737" s="83"/>
      <c r="G737" s="83"/>
      <c r="H737" s="83"/>
      <c r="I737" s="83"/>
    </row>
    <row r="738" spans="1:9">
      <c r="A738" s="83"/>
      <c r="B738" s="83"/>
      <c r="C738" s="83"/>
      <c r="D738" s="83"/>
      <c r="E738" s="83"/>
      <c r="F738" s="83"/>
      <c r="G738" s="83"/>
      <c r="H738" s="83"/>
      <c r="I738" s="83"/>
    </row>
    <row r="739" spans="1:9">
      <c r="A739" s="83"/>
      <c r="B739" s="83"/>
      <c r="C739" s="83"/>
      <c r="D739" s="83"/>
      <c r="E739" s="83"/>
      <c r="F739" s="83"/>
      <c r="G739" s="83"/>
      <c r="H739" s="83"/>
      <c r="I739" s="83"/>
    </row>
    <row r="740" spans="1:9">
      <c r="A740" s="83"/>
      <c r="B740" s="83"/>
      <c r="C740" s="83"/>
      <c r="D740" s="83"/>
      <c r="E740" s="83"/>
      <c r="F740" s="83"/>
      <c r="G740" s="83"/>
      <c r="H740" s="83"/>
      <c r="I740" s="83"/>
    </row>
    <row r="741" spans="1:9">
      <c r="A741" s="83"/>
      <c r="B741" s="83"/>
      <c r="C741" s="83"/>
      <c r="D741" s="83"/>
      <c r="E741" s="83"/>
      <c r="F741" s="83"/>
      <c r="G741" s="83"/>
      <c r="H741" s="83"/>
      <c r="I741" s="83"/>
    </row>
    <row r="742" spans="1:9">
      <c r="A742" s="83"/>
      <c r="B742" s="83"/>
      <c r="C742" s="83"/>
      <c r="D742" s="83"/>
      <c r="E742" s="83"/>
      <c r="F742" s="83"/>
      <c r="G742" s="83"/>
      <c r="H742" s="83"/>
      <c r="I742" s="83"/>
    </row>
    <row r="743" spans="1:9">
      <c r="A743" s="83"/>
      <c r="B743" s="83"/>
      <c r="C743" s="83"/>
      <c r="D743" s="83"/>
      <c r="E743" s="83"/>
      <c r="F743" s="83"/>
      <c r="G743" s="83"/>
      <c r="H743" s="83"/>
      <c r="I743" s="83"/>
    </row>
    <row r="744" spans="1:9">
      <c r="A744" s="83"/>
      <c r="B744" s="83"/>
      <c r="C744" s="83"/>
      <c r="D744" s="83"/>
      <c r="E744" s="83"/>
      <c r="F744" s="83"/>
      <c r="G744" s="83"/>
      <c r="H744" s="83"/>
      <c r="I744" s="83"/>
    </row>
    <row r="745" spans="1:9">
      <c r="A745" s="83"/>
      <c r="B745" s="83"/>
      <c r="C745" s="83"/>
      <c r="D745" s="83"/>
      <c r="E745" s="83"/>
      <c r="F745" s="83"/>
      <c r="G745" s="83"/>
      <c r="H745" s="83"/>
      <c r="I745" s="83"/>
    </row>
    <row r="746" spans="1:9">
      <c r="A746" s="83"/>
      <c r="B746" s="83"/>
      <c r="C746" s="83"/>
      <c r="D746" s="83"/>
      <c r="E746" s="83"/>
      <c r="F746" s="83"/>
      <c r="G746" s="83"/>
      <c r="H746" s="83"/>
      <c r="I746" s="83"/>
    </row>
    <row r="747" spans="1:9">
      <c r="A747" s="83"/>
      <c r="B747" s="83"/>
      <c r="C747" s="83"/>
      <c r="D747" s="83"/>
      <c r="E747" s="83"/>
      <c r="F747" s="83"/>
      <c r="G747" s="83"/>
      <c r="H747" s="83"/>
      <c r="I747" s="83"/>
    </row>
    <row r="748" spans="1:9">
      <c r="A748" s="83"/>
      <c r="B748" s="83"/>
      <c r="C748" s="83"/>
      <c r="D748" s="83"/>
      <c r="E748" s="83"/>
      <c r="F748" s="83"/>
      <c r="G748" s="83"/>
      <c r="H748" s="83"/>
      <c r="I748" s="83"/>
    </row>
    <row r="749" spans="1:9">
      <c r="A749" s="83"/>
      <c r="B749" s="83"/>
      <c r="C749" s="83"/>
      <c r="D749" s="83"/>
      <c r="E749" s="83"/>
      <c r="F749" s="83"/>
      <c r="G749" s="83"/>
      <c r="H749" s="83"/>
      <c r="I749" s="83"/>
    </row>
    <row r="750" spans="1:9">
      <c r="A750" s="83"/>
      <c r="B750" s="83"/>
      <c r="C750" s="83"/>
      <c r="D750" s="83"/>
      <c r="E750" s="83"/>
      <c r="F750" s="83"/>
      <c r="G750" s="83"/>
      <c r="H750" s="83"/>
      <c r="I750" s="83"/>
    </row>
    <row r="751" spans="1:9">
      <c r="A751" s="83"/>
      <c r="B751" s="83"/>
      <c r="C751" s="83"/>
      <c r="D751" s="83"/>
      <c r="E751" s="83"/>
      <c r="F751" s="83"/>
      <c r="G751" s="83"/>
      <c r="H751" s="83"/>
      <c r="I751" s="83"/>
    </row>
    <row r="752" spans="1:9">
      <c r="A752" s="83"/>
      <c r="B752" s="83"/>
      <c r="C752" s="83"/>
      <c r="D752" s="83"/>
      <c r="E752" s="83"/>
      <c r="F752" s="83"/>
      <c r="G752" s="83"/>
      <c r="H752" s="83"/>
      <c r="I752" s="83"/>
    </row>
    <row r="753" spans="1:9">
      <c r="A753" s="83"/>
      <c r="B753" s="83"/>
      <c r="C753" s="83"/>
      <c r="D753" s="83"/>
      <c r="E753" s="83"/>
      <c r="F753" s="83"/>
      <c r="G753" s="83"/>
      <c r="H753" s="83"/>
      <c r="I753" s="83"/>
    </row>
    <row r="754" spans="1:9">
      <c r="A754" s="83"/>
      <c r="B754" s="83"/>
      <c r="C754" s="83"/>
      <c r="D754" s="83"/>
      <c r="E754" s="83"/>
      <c r="F754" s="83"/>
      <c r="G754" s="83"/>
      <c r="H754" s="83"/>
      <c r="I754" s="83"/>
    </row>
    <row r="755" spans="1:9">
      <c r="A755" s="83"/>
      <c r="B755" s="83"/>
      <c r="C755" s="83"/>
      <c r="D755" s="83"/>
      <c r="E755" s="83"/>
      <c r="F755" s="83"/>
      <c r="G755" s="83"/>
      <c r="H755" s="83"/>
      <c r="I755" s="83"/>
    </row>
    <row r="756" spans="1:9">
      <c r="A756" s="83"/>
      <c r="B756" s="83"/>
      <c r="C756" s="83"/>
      <c r="D756" s="83"/>
      <c r="E756" s="83"/>
      <c r="F756" s="83"/>
      <c r="G756" s="83"/>
      <c r="H756" s="83"/>
      <c r="I756" s="83"/>
    </row>
    <row r="757" spans="1:9">
      <c r="A757" s="83"/>
      <c r="B757" s="83"/>
      <c r="C757" s="83"/>
      <c r="D757" s="83"/>
      <c r="E757" s="83"/>
      <c r="F757" s="83"/>
      <c r="G757" s="83"/>
      <c r="H757" s="83"/>
      <c r="I757" s="83"/>
    </row>
    <row r="758" spans="1:9">
      <c r="A758" s="83"/>
      <c r="B758" s="83"/>
      <c r="C758" s="83"/>
      <c r="D758" s="83"/>
      <c r="E758" s="83"/>
      <c r="F758" s="83"/>
      <c r="G758" s="83"/>
      <c r="H758" s="83"/>
      <c r="I758" s="83"/>
    </row>
    <row r="759" spans="1:9">
      <c r="A759" s="83"/>
      <c r="B759" s="83"/>
      <c r="C759" s="83"/>
      <c r="D759" s="83"/>
      <c r="E759" s="83"/>
      <c r="F759" s="83"/>
      <c r="G759" s="83"/>
      <c r="H759" s="83"/>
      <c r="I759" s="83"/>
    </row>
    <row r="760" spans="1:9">
      <c r="A760" s="83"/>
      <c r="B760" s="83"/>
      <c r="C760" s="83"/>
      <c r="D760" s="83"/>
      <c r="E760" s="83"/>
      <c r="F760" s="83"/>
      <c r="G760" s="83"/>
      <c r="H760" s="83"/>
      <c r="I760" s="83"/>
    </row>
    <row r="761" spans="1:9">
      <c r="A761" s="83"/>
      <c r="B761" s="83"/>
      <c r="C761" s="83"/>
      <c r="D761" s="83"/>
      <c r="E761" s="83"/>
      <c r="F761" s="83"/>
      <c r="G761" s="83"/>
      <c r="H761" s="83"/>
      <c r="I761" s="83"/>
    </row>
    <row r="762" spans="1:9">
      <c r="A762" s="83"/>
      <c r="B762" s="83"/>
      <c r="C762" s="83"/>
      <c r="D762" s="83"/>
      <c r="E762" s="83"/>
      <c r="F762" s="83"/>
      <c r="G762" s="83"/>
      <c r="H762" s="83"/>
      <c r="I762" s="83"/>
    </row>
    <row r="763" spans="1:9">
      <c r="A763" s="83"/>
      <c r="B763" s="83"/>
      <c r="C763" s="83"/>
      <c r="D763" s="83"/>
      <c r="E763" s="83"/>
      <c r="F763" s="83"/>
      <c r="G763" s="83"/>
      <c r="H763" s="83"/>
      <c r="I763" s="83"/>
    </row>
    <row r="764" spans="1:9">
      <c r="A764" s="83"/>
      <c r="B764" s="83"/>
      <c r="C764" s="83"/>
      <c r="D764" s="83"/>
      <c r="E764" s="83"/>
      <c r="F764" s="83"/>
      <c r="G764" s="83"/>
      <c r="H764" s="83"/>
      <c r="I764" s="83"/>
    </row>
    <row r="765" spans="1:9">
      <c r="A765" s="83"/>
      <c r="B765" s="83"/>
      <c r="C765" s="83"/>
      <c r="D765" s="83"/>
      <c r="E765" s="83"/>
      <c r="F765" s="83"/>
      <c r="G765" s="83"/>
      <c r="H765" s="83"/>
      <c r="I765" s="83"/>
    </row>
    <row r="766" spans="1:9">
      <c r="A766" s="83"/>
      <c r="B766" s="83"/>
      <c r="C766" s="83"/>
      <c r="D766" s="83"/>
      <c r="E766" s="83"/>
      <c r="F766" s="83"/>
      <c r="G766" s="83"/>
      <c r="H766" s="83"/>
      <c r="I766" s="83"/>
    </row>
    <row r="767" spans="1:9">
      <c r="A767" s="83"/>
      <c r="B767" s="83"/>
      <c r="C767" s="83"/>
      <c r="D767" s="83"/>
      <c r="E767" s="83"/>
      <c r="F767" s="83"/>
      <c r="G767" s="83"/>
      <c r="H767" s="83"/>
      <c r="I767" s="83"/>
    </row>
    <row r="768" spans="1:9">
      <c r="A768" s="83"/>
      <c r="B768" s="83"/>
      <c r="C768" s="83"/>
      <c r="D768" s="83"/>
      <c r="E768" s="83"/>
      <c r="F768" s="83"/>
      <c r="G768" s="83"/>
      <c r="H768" s="83"/>
      <c r="I768" s="83"/>
    </row>
    <row r="769" spans="1:9">
      <c r="A769" s="83"/>
      <c r="B769" s="83"/>
      <c r="C769" s="83"/>
      <c r="D769" s="83"/>
      <c r="E769" s="83"/>
      <c r="F769" s="83"/>
      <c r="G769" s="83"/>
      <c r="H769" s="83"/>
      <c r="I769" s="83"/>
    </row>
    <row r="770" spans="1:9">
      <c r="A770" s="83"/>
      <c r="B770" s="83"/>
      <c r="C770" s="83"/>
      <c r="D770" s="83"/>
      <c r="E770" s="83"/>
      <c r="F770" s="83"/>
      <c r="G770" s="83"/>
      <c r="H770" s="83"/>
      <c r="I770" s="83"/>
    </row>
    <row r="771" spans="1:9">
      <c r="A771" s="83"/>
      <c r="B771" s="83"/>
      <c r="C771" s="83"/>
      <c r="D771" s="83"/>
      <c r="E771" s="83"/>
      <c r="F771" s="83"/>
      <c r="G771" s="83"/>
      <c r="H771" s="83"/>
      <c r="I771" s="83"/>
    </row>
    <row r="772" spans="1:9">
      <c r="A772" s="83"/>
      <c r="B772" s="83"/>
      <c r="C772" s="83"/>
      <c r="D772" s="83"/>
      <c r="E772" s="83"/>
      <c r="F772" s="83"/>
      <c r="G772" s="83"/>
      <c r="H772" s="83"/>
      <c r="I772" s="83"/>
    </row>
    <row r="773" spans="1:9">
      <c r="A773" s="83"/>
      <c r="B773" s="83"/>
      <c r="C773" s="83"/>
      <c r="D773" s="83"/>
      <c r="E773" s="83"/>
      <c r="F773" s="83"/>
      <c r="G773" s="83"/>
      <c r="H773" s="83"/>
      <c r="I773" s="83"/>
    </row>
    <row r="774" spans="1:9">
      <c r="A774" s="83"/>
      <c r="B774" s="83"/>
      <c r="C774" s="83"/>
      <c r="D774" s="83"/>
      <c r="E774" s="83"/>
      <c r="F774" s="83"/>
      <c r="G774" s="83"/>
      <c r="H774" s="83"/>
      <c r="I774" s="83"/>
    </row>
    <row r="775" spans="1:9">
      <c r="A775" s="83"/>
      <c r="B775" s="83"/>
      <c r="C775" s="83"/>
      <c r="D775" s="83"/>
      <c r="E775" s="83"/>
      <c r="F775" s="83"/>
      <c r="G775" s="83"/>
      <c r="H775" s="83"/>
      <c r="I775" s="83"/>
    </row>
    <row r="776" spans="1:9">
      <c r="A776" s="83"/>
      <c r="B776" s="83"/>
      <c r="C776" s="83"/>
      <c r="D776" s="83"/>
      <c r="E776" s="83"/>
      <c r="F776" s="83"/>
      <c r="G776" s="83"/>
      <c r="H776" s="83"/>
      <c r="I776" s="83"/>
    </row>
    <row r="777" spans="1:9">
      <c r="A777" s="83"/>
      <c r="B777" s="83"/>
      <c r="C777" s="83"/>
      <c r="D777" s="83"/>
      <c r="E777" s="83"/>
      <c r="F777" s="83"/>
      <c r="G777" s="83"/>
      <c r="H777" s="83"/>
      <c r="I777" s="83"/>
    </row>
    <row r="778" spans="1:9">
      <c r="A778" s="83"/>
      <c r="B778" s="83"/>
      <c r="C778" s="83"/>
      <c r="D778" s="83"/>
      <c r="E778" s="83"/>
      <c r="F778" s="83"/>
      <c r="G778" s="83"/>
      <c r="H778" s="83"/>
      <c r="I778" s="83"/>
    </row>
    <row r="779" spans="1:9">
      <c r="A779" s="83"/>
      <c r="B779" s="83"/>
      <c r="C779" s="83"/>
      <c r="D779" s="83"/>
      <c r="E779" s="83"/>
      <c r="F779" s="83"/>
      <c r="G779" s="83"/>
      <c r="H779" s="83"/>
      <c r="I779" s="83"/>
    </row>
    <row r="780" spans="1:9">
      <c r="A780" s="83"/>
      <c r="B780" s="83"/>
      <c r="C780" s="83"/>
      <c r="D780" s="83"/>
      <c r="E780" s="83"/>
      <c r="F780" s="83"/>
      <c r="G780" s="83"/>
      <c r="H780" s="83"/>
      <c r="I780" s="83"/>
    </row>
    <row r="781" spans="1:9">
      <c r="A781" s="84"/>
      <c r="B781" s="83"/>
      <c r="C781" s="83"/>
      <c r="D781" s="83"/>
      <c r="E781" s="83"/>
      <c r="F781" s="83"/>
      <c r="G781" s="83"/>
      <c r="H781" s="83"/>
      <c r="I781" s="83"/>
    </row>
    <row r="782" spans="1:9">
      <c r="A782" s="83"/>
      <c r="B782" s="83"/>
      <c r="C782" s="83"/>
      <c r="D782" s="83"/>
      <c r="E782" s="83"/>
      <c r="F782" s="83"/>
      <c r="G782" s="83"/>
      <c r="H782" s="83"/>
      <c r="I782" s="83"/>
    </row>
    <row r="783" spans="1:9">
      <c r="A783" s="83"/>
      <c r="B783" s="83"/>
      <c r="C783" s="83"/>
      <c r="D783" s="83"/>
      <c r="E783" s="83"/>
      <c r="F783" s="83"/>
      <c r="G783" s="83"/>
      <c r="H783" s="83"/>
      <c r="I783" s="83"/>
    </row>
    <row r="784" spans="1:9">
      <c r="A784" s="83"/>
      <c r="B784" s="83"/>
      <c r="C784" s="83"/>
      <c r="D784" s="83"/>
      <c r="E784" s="83"/>
      <c r="F784" s="83"/>
      <c r="G784" s="83"/>
      <c r="H784" s="83"/>
      <c r="I784" s="83"/>
    </row>
    <row r="785" spans="1:11">
      <c r="A785" s="83"/>
      <c r="B785" s="83"/>
      <c r="C785" s="83"/>
      <c r="D785" s="83"/>
      <c r="E785" s="83"/>
      <c r="F785" s="83"/>
      <c r="G785" s="83"/>
      <c r="H785" s="83"/>
      <c r="I785" s="83"/>
    </row>
    <row r="786" spans="1:11">
      <c r="A786" s="83"/>
      <c r="B786" s="83"/>
      <c r="C786" s="83"/>
      <c r="D786" s="83"/>
      <c r="E786" s="83"/>
      <c r="F786" s="83"/>
      <c r="G786" s="83"/>
      <c r="H786" s="83"/>
      <c r="I786" s="83"/>
    </row>
    <row r="787" spans="1:11">
      <c r="A787" s="83"/>
      <c r="B787" s="83"/>
      <c r="C787" s="83"/>
      <c r="D787" s="83"/>
      <c r="E787" s="83"/>
      <c r="F787" s="83"/>
      <c r="G787" s="83"/>
      <c r="H787" s="83"/>
      <c r="I787" s="83"/>
    </row>
    <row r="788" spans="1:11">
      <c r="A788" s="83"/>
      <c r="B788" s="83"/>
      <c r="C788" s="83"/>
      <c r="D788" s="83"/>
      <c r="E788" s="83"/>
      <c r="F788" s="83"/>
      <c r="G788" s="83"/>
      <c r="H788" s="83"/>
      <c r="I788" s="83"/>
    </row>
    <row r="789" spans="1:11">
      <c r="A789" s="83"/>
      <c r="B789" s="83"/>
      <c r="C789" s="83"/>
      <c r="D789" s="83"/>
      <c r="E789" s="83"/>
      <c r="F789" s="83"/>
      <c r="G789" s="83"/>
      <c r="H789" s="83"/>
      <c r="I789" s="83"/>
    </row>
    <row r="790" spans="1:11">
      <c r="A790" s="83"/>
      <c r="B790" s="83"/>
      <c r="C790" s="83"/>
      <c r="D790" s="83"/>
      <c r="E790" s="83"/>
      <c r="F790" s="83"/>
      <c r="G790" s="83"/>
      <c r="H790" s="83"/>
      <c r="I790" s="83"/>
    </row>
    <row r="791" spans="1:11">
      <c r="A791" s="83"/>
      <c r="B791" s="83"/>
      <c r="C791" s="83"/>
      <c r="D791" s="83"/>
      <c r="E791" s="83"/>
      <c r="F791" s="83"/>
      <c r="G791" s="83"/>
      <c r="H791" s="83"/>
      <c r="I791" s="83"/>
    </row>
    <row r="792" spans="1:11">
      <c r="A792" s="83"/>
      <c r="B792" s="83"/>
      <c r="C792" s="83"/>
      <c r="D792" s="83"/>
      <c r="E792" s="83"/>
      <c r="F792" s="83"/>
      <c r="G792" s="83"/>
      <c r="H792" s="83"/>
      <c r="I792" s="83"/>
    </row>
    <row r="793" spans="1:11">
      <c r="A793" s="83"/>
      <c r="B793" s="83"/>
      <c r="C793" s="83"/>
      <c r="D793" s="83"/>
      <c r="E793" s="83"/>
      <c r="F793" s="83"/>
      <c r="G793" s="83"/>
      <c r="H793" s="83"/>
      <c r="I793" s="83"/>
    </row>
    <row r="794" spans="1:11">
      <c r="A794" s="83"/>
      <c r="B794" s="83"/>
      <c r="C794" s="83"/>
      <c r="D794" s="83"/>
      <c r="E794" s="83"/>
      <c r="F794" s="83"/>
      <c r="G794" s="83"/>
      <c r="H794" s="83"/>
      <c r="I794" s="83"/>
    </row>
    <row r="795" spans="1:11">
      <c r="A795" s="83"/>
      <c r="B795" s="83"/>
      <c r="C795" s="83"/>
      <c r="D795" s="83"/>
      <c r="E795" s="83"/>
      <c r="F795" s="83"/>
      <c r="G795" s="83"/>
      <c r="H795" s="83"/>
      <c r="I795" s="83"/>
    </row>
    <row r="796" spans="1:11">
      <c r="A796" s="83"/>
      <c r="B796" s="83"/>
      <c r="C796" s="83"/>
      <c r="D796" s="83"/>
      <c r="E796" s="83"/>
      <c r="F796" s="83"/>
      <c r="G796" s="83"/>
      <c r="H796" s="83"/>
      <c r="I796" s="83"/>
    </row>
    <row r="797" spans="1:11">
      <c r="A797" s="83"/>
      <c r="B797" s="83"/>
      <c r="C797" s="83"/>
      <c r="D797" s="83"/>
      <c r="E797" s="83"/>
      <c r="F797" s="83"/>
      <c r="G797" s="83"/>
      <c r="H797" s="83"/>
      <c r="I797" s="83"/>
    </row>
    <row r="799" spans="1:11">
      <c r="B799" s="83"/>
      <c r="C799" s="83"/>
      <c r="D799" s="83"/>
      <c r="E799" s="83"/>
      <c r="F799" s="83"/>
      <c r="G799" s="83"/>
      <c r="H799" s="83"/>
      <c r="I799" s="83"/>
      <c r="J799" s="83"/>
      <c r="K799" s="83"/>
    </row>
    <row r="800" spans="1:11">
      <c r="A800" s="83"/>
      <c r="B800" s="83"/>
      <c r="C800" s="83"/>
      <c r="D800" s="83"/>
      <c r="E800" s="83"/>
      <c r="F800" s="83"/>
      <c r="G800" s="83"/>
      <c r="H800" s="83"/>
      <c r="I800" s="84"/>
      <c r="J800" s="83"/>
      <c r="K800" s="83"/>
    </row>
    <row r="801" spans="1:11">
      <c r="A801" s="83"/>
      <c r="B801" s="83"/>
      <c r="C801" s="83"/>
      <c r="D801" s="83"/>
      <c r="E801" s="83"/>
      <c r="F801" s="83"/>
      <c r="G801" s="83"/>
      <c r="H801" s="83"/>
      <c r="I801" s="83"/>
      <c r="J801" s="83"/>
      <c r="K801" s="83"/>
    </row>
    <row r="802" spans="1:11">
      <c r="A802" s="83"/>
      <c r="B802" s="83"/>
      <c r="C802" s="83"/>
      <c r="D802" s="83"/>
      <c r="E802" s="83"/>
      <c r="F802" s="83"/>
      <c r="G802" s="83"/>
      <c r="H802" s="83"/>
      <c r="I802" s="83"/>
      <c r="J802" s="83"/>
      <c r="K802" s="83"/>
    </row>
    <row r="803" spans="1:11">
      <c r="A803" s="83"/>
      <c r="B803" s="83"/>
      <c r="C803" s="83"/>
      <c r="D803" s="83"/>
      <c r="E803" s="83"/>
      <c r="F803" s="83"/>
      <c r="G803" s="83"/>
      <c r="H803" s="83"/>
      <c r="I803" s="83"/>
      <c r="J803" s="83"/>
      <c r="K803" s="83"/>
    </row>
    <row r="804" spans="1:11">
      <c r="A804" s="83"/>
      <c r="B804" s="83"/>
      <c r="C804" s="83"/>
      <c r="D804" s="83"/>
      <c r="E804" s="83"/>
      <c r="F804" s="83"/>
      <c r="G804" s="83"/>
      <c r="H804" s="83"/>
      <c r="I804" s="83"/>
      <c r="J804" s="83"/>
      <c r="K804" s="83"/>
    </row>
    <row r="805" spans="1:11">
      <c r="A805" s="83"/>
      <c r="B805" s="83"/>
      <c r="C805" s="83"/>
      <c r="D805" s="83"/>
      <c r="E805" s="83"/>
      <c r="F805" s="83"/>
      <c r="G805" s="83"/>
      <c r="H805" s="83"/>
      <c r="I805" s="83"/>
      <c r="J805" s="83"/>
      <c r="K805" s="83"/>
    </row>
    <row r="806" spans="1:11">
      <c r="A806" s="83"/>
      <c r="B806" s="83"/>
      <c r="C806" s="83"/>
      <c r="D806" s="83"/>
      <c r="E806" s="83"/>
      <c r="F806" s="83"/>
      <c r="G806" s="83"/>
      <c r="H806" s="83"/>
      <c r="I806" s="83"/>
      <c r="J806" s="83"/>
      <c r="K806" s="83"/>
    </row>
    <row r="807" spans="1:11">
      <c r="A807" s="83"/>
      <c r="B807" s="83"/>
      <c r="C807" s="83"/>
      <c r="D807" s="83"/>
      <c r="E807" s="83"/>
      <c r="F807" s="83"/>
      <c r="G807" s="83"/>
      <c r="H807" s="83"/>
      <c r="I807" s="83"/>
      <c r="J807" s="83"/>
      <c r="K807" s="83"/>
    </row>
    <row r="808" spans="1:11">
      <c r="A808" s="83"/>
      <c r="B808" s="83"/>
      <c r="C808" s="83"/>
      <c r="D808" s="83"/>
      <c r="E808" s="83"/>
      <c r="F808" s="83"/>
      <c r="G808" s="83"/>
      <c r="H808" s="83"/>
      <c r="I808" s="83"/>
      <c r="J808" s="83"/>
      <c r="K808" s="83"/>
    </row>
    <row r="809" spans="1:11">
      <c r="A809" s="83"/>
      <c r="B809" s="83"/>
      <c r="C809" s="83"/>
      <c r="D809" s="83"/>
      <c r="E809" s="83"/>
      <c r="F809" s="83"/>
      <c r="G809" s="83"/>
      <c r="H809" s="83"/>
      <c r="I809" s="83"/>
      <c r="J809" s="83"/>
      <c r="K809" s="83"/>
    </row>
    <row r="810" spans="1:11">
      <c r="A810" s="83"/>
      <c r="B810" s="83"/>
      <c r="C810" s="83"/>
      <c r="D810" s="83"/>
      <c r="E810" s="83"/>
      <c r="F810" s="83"/>
      <c r="G810" s="83"/>
      <c r="H810" s="83"/>
      <c r="I810" s="83"/>
      <c r="J810" s="83"/>
      <c r="K810" s="83"/>
    </row>
    <row r="811" spans="1:11">
      <c r="A811" s="83"/>
      <c r="B811" s="83"/>
      <c r="C811" s="83"/>
      <c r="D811" s="83"/>
      <c r="E811" s="83"/>
      <c r="F811" s="83"/>
      <c r="G811" s="83"/>
      <c r="H811" s="83"/>
      <c r="I811" s="83"/>
      <c r="J811" s="83"/>
      <c r="K811" s="83"/>
    </row>
    <row r="812" spans="1:11">
      <c r="A812" s="83"/>
      <c r="B812" s="83"/>
      <c r="C812" s="83"/>
      <c r="D812" s="83"/>
      <c r="E812" s="83"/>
      <c r="F812" s="83"/>
      <c r="G812" s="83"/>
      <c r="H812" s="83"/>
      <c r="I812" s="83"/>
      <c r="J812" s="83"/>
      <c r="K812" s="83"/>
    </row>
    <row r="813" spans="1:11">
      <c r="A813" s="83"/>
      <c r="B813" s="83"/>
      <c r="C813" s="83"/>
      <c r="D813" s="83"/>
      <c r="E813" s="83"/>
      <c r="F813" s="83"/>
      <c r="G813" s="83"/>
      <c r="H813" s="83"/>
      <c r="I813" s="83"/>
      <c r="J813" s="83"/>
      <c r="K813" s="83"/>
    </row>
    <row r="814" spans="1:11">
      <c r="A814" s="83"/>
      <c r="B814" s="83"/>
      <c r="C814" s="83"/>
      <c r="D814" s="83"/>
      <c r="E814" s="83"/>
      <c r="F814" s="83"/>
      <c r="G814" s="83"/>
      <c r="H814" s="83"/>
      <c r="I814" s="83"/>
      <c r="J814" s="83"/>
      <c r="K814" s="83"/>
    </row>
    <row r="815" spans="1:11">
      <c r="A815" s="83"/>
      <c r="B815" s="83"/>
      <c r="C815" s="83"/>
      <c r="D815" s="83"/>
      <c r="E815" s="83"/>
      <c r="F815" s="83"/>
      <c r="G815" s="83"/>
      <c r="H815" s="83"/>
      <c r="I815" s="83"/>
      <c r="J815" s="83"/>
      <c r="K815" s="83"/>
    </row>
    <row r="816" spans="1:11">
      <c r="A816" s="83"/>
      <c r="B816" s="83"/>
      <c r="C816" s="83"/>
      <c r="D816" s="83"/>
      <c r="E816" s="83"/>
      <c r="F816" s="83"/>
      <c r="G816" s="83"/>
      <c r="H816" s="83"/>
      <c r="I816" s="83"/>
      <c r="J816" s="83"/>
      <c r="K816" s="83"/>
    </row>
    <row r="817" spans="1:11">
      <c r="A817" s="83"/>
      <c r="B817" s="83"/>
      <c r="C817" s="83"/>
      <c r="D817" s="83"/>
      <c r="E817" s="83"/>
      <c r="F817" s="83"/>
      <c r="G817" s="83"/>
      <c r="H817" s="83"/>
      <c r="I817" s="83"/>
      <c r="J817" s="83"/>
      <c r="K817" s="83"/>
    </row>
    <row r="818" spans="1:11">
      <c r="A818" s="83"/>
      <c r="B818" s="83"/>
      <c r="C818" s="83"/>
      <c r="D818" s="83"/>
      <c r="E818" s="83"/>
      <c r="F818" s="83"/>
      <c r="G818" s="83"/>
      <c r="H818" s="83"/>
      <c r="I818" s="83"/>
      <c r="J818" s="83"/>
      <c r="K818" s="83"/>
    </row>
    <row r="819" spans="1:11">
      <c r="A819" s="83"/>
      <c r="B819" s="83"/>
      <c r="C819" s="83"/>
      <c r="D819" s="83"/>
      <c r="E819" s="83"/>
      <c r="F819" s="83"/>
      <c r="G819" s="83"/>
      <c r="H819" s="83"/>
      <c r="I819" s="83"/>
      <c r="J819" s="83"/>
      <c r="K819" s="83"/>
    </row>
    <row r="820" spans="1:11">
      <c r="A820" s="83"/>
      <c r="B820" s="83"/>
      <c r="C820" s="83"/>
      <c r="D820" s="83"/>
      <c r="E820" s="83"/>
      <c r="F820" s="83"/>
      <c r="G820" s="83"/>
      <c r="H820" s="83"/>
      <c r="I820" s="83"/>
      <c r="J820" s="83"/>
      <c r="K820" s="83"/>
    </row>
    <row r="821" spans="1:11">
      <c r="A821" s="83"/>
      <c r="B821" s="83"/>
      <c r="C821" s="83"/>
      <c r="D821" s="83"/>
      <c r="E821" s="83"/>
      <c r="F821" s="83"/>
      <c r="G821" s="83"/>
      <c r="H821" s="83"/>
      <c r="I821" s="83"/>
      <c r="J821" s="83"/>
      <c r="K821" s="83"/>
    </row>
    <row r="822" spans="1:11">
      <c r="A822" s="83"/>
      <c r="B822" s="83"/>
      <c r="C822" s="83"/>
      <c r="D822" s="83"/>
      <c r="E822" s="83"/>
      <c r="F822" s="83"/>
      <c r="G822" s="83"/>
      <c r="H822" s="83"/>
      <c r="I822" s="83"/>
      <c r="J822" s="83"/>
      <c r="K822" s="83"/>
    </row>
    <row r="823" spans="1:11">
      <c r="A823" s="83"/>
      <c r="B823" s="83"/>
      <c r="C823" s="83"/>
      <c r="D823" s="83"/>
      <c r="E823" s="83"/>
      <c r="F823" s="83"/>
      <c r="G823" s="83"/>
      <c r="H823" s="83"/>
      <c r="I823" s="83"/>
      <c r="J823" s="83"/>
      <c r="K823" s="83"/>
    </row>
    <row r="824" spans="1:11">
      <c r="A824" s="83"/>
      <c r="B824" s="83"/>
      <c r="C824" s="83"/>
      <c r="D824" s="83"/>
      <c r="E824" s="83"/>
      <c r="F824" s="83"/>
      <c r="G824" s="83"/>
      <c r="H824" s="83"/>
      <c r="I824" s="83"/>
      <c r="J824" s="83"/>
      <c r="K824" s="83"/>
    </row>
    <row r="825" spans="1:11">
      <c r="A825" s="83"/>
      <c r="B825" s="83"/>
      <c r="C825" s="83"/>
      <c r="D825" s="83"/>
      <c r="E825" s="83"/>
      <c r="F825" s="83"/>
      <c r="G825" s="83"/>
      <c r="H825" s="83"/>
      <c r="I825" s="83"/>
      <c r="J825" s="83"/>
      <c r="K825" s="83"/>
    </row>
    <row r="826" spans="1:11">
      <c r="A826" s="83"/>
      <c r="B826" s="83"/>
      <c r="C826" s="83"/>
      <c r="D826" s="83"/>
      <c r="E826" s="83"/>
      <c r="F826" s="83"/>
      <c r="G826" s="83"/>
      <c r="H826" s="83"/>
      <c r="I826" s="83"/>
      <c r="J826" s="83"/>
      <c r="K826" s="83"/>
    </row>
    <row r="827" spans="1:11">
      <c r="A827" s="83"/>
      <c r="B827" s="83"/>
      <c r="C827" s="83"/>
      <c r="D827" s="83"/>
      <c r="E827" s="83"/>
      <c r="F827" s="83"/>
      <c r="G827" s="83"/>
      <c r="H827" s="83"/>
      <c r="I827" s="83"/>
      <c r="J827" s="83"/>
      <c r="K827" s="83"/>
    </row>
    <row r="828" spans="1:11">
      <c r="A828" s="83"/>
      <c r="B828" s="83"/>
      <c r="C828" s="83"/>
      <c r="D828" s="83"/>
      <c r="E828" s="83"/>
      <c r="F828" s="83"/>
      <c r="G828" s="83"/>
      <c r="H828" s="83"/>
      <c r="I828" s="84"/>
      <c r="J828" s="83"/>
      <c r="K828" s="83"/>
    </row>
    <row r="829" spans="1:11">
      <c r="A829" s="83"/>
      <c r="B829" s="83"/>
      <c r="C829" s="83"/>
      <c r="D829" s="83"/>
      <c r="E829" s="83"/>
      <c r="F829" s="83"/>
      <c r="G829" s="83"/>
      <c r="H829" s="83"/>
      <c r="I829" s="83"/>
      <c r="J829" s="83"/>
      <c r="K829" s="83"/>
    </row>
    <row r="830" spans="1:11">
      <c r="A830" s="83"/>
      <c r="B830" s="83"/>
      <c r="C830" s="83"/>
      <c r="D830" s="83"/>
      <c r="E830" s="83"/>
      <c r="F830" s="83"/>
      <c r="G830" s="83"/>
      <c r="H830" s="83"/>
      <c r="I830" s="83"/>
      <c r="J830" s="83"/>
      <c r="K830" s="83"/>
    </row>
    <row r="831" spans="1:11">
      <c r="A831" s="83"/>
      <c r="B831" s="83"/>
      <c r="C831" s="83"/>
      <c r="D831" s="83"/>
      <c r="E831" s="83"/>
      <c r="F831" s="83"/>
      <c r="G831" s="83"/>
      <c r="H831" s="83"/>
      <c r="I831" s="83"/>
      <c r="J831" s="83"/>
      <c r="K831" s="83"/>
    </row>
    <row r="832" spans="1:11">
      <c r="A832" s="83"/>
      <c r="B832" s="83"/>
      <c r="C832" s="83"/>
      <c r="D832" s="83"/>
      <c r="E832" s="83"/>
      <c r="F832" s="83"/>
      <c r="G832" s="83"/>
      <c r="H832" s="83"/>
      <c r="I832" s="83"/>
      <c r="J832" s="83"/>
      <c r="K832" s="83"/>
    </row>
    <row r="833" spans="1:11">
      <c r="A833" s="83"/>
      <c r="B833" s="83"/>
      <c r="C833" s="83"/>
      <c r="D833" s="83"/>
      <c r="E833" s="83"/>
      <c r="F833" s="83"/>
      <c r="G833" s="83"/>
      <c r="H833" s="83"/>
      <c r="I833" s="83"/>
      <c r="J833" s="83"/>
      <c r="K833" s="83"/>
    </row>
    <row r="834" spans="1:11">
      <c r="A834" s="83"/>
      <c r="B834" s="83"/>
      <c r="C834" s="83"/>
      <c r="D834" s="83"/>
      <c r="E834" s="83"/>
      <c r="F834" s="83"/>
      <c r="G834" s="83"/>
      <c r="H834" s="83"/>
      <c r="I834" s="83"/>
      <c r="J834" s="83"/>
      <c r="K834" s="83"/>
    </row>
    <row r="835" spans="1:11">
      <c r="A835" s="83"/>
      <c r="B835" s="83"/>
      <c r="C835" s="83"/>
      <c r="D835" s="83"/>
      <c r="E835" s="83"/>
      <c r="F835" s="83"/>
      <c r="G835" s="83"/>
      <c r="H835" s="83"/>
      <c r="I835" s="83"/>
      <c r="J835" s="83"/>
      <c r="K835" s="83"/>
    </row>
    <row r="836" spans="1:11">
      <c r="A836" s="83"/>
      <c r="B836" s="83"/>
      <c r="C836" s="83"/>
      <c r="D836" s="83"/>
      <c r="E836" s="83"/>
      <c r="F836" s="83"/>
      <c r="G836" s="83"/>
      <c r="H836" s="83"/>
      <c r="I836" s="83"/>
      <c r="J836" s="83"/>
      <c r="K836" s="83"/>
    </row>
    <row r="837" spans="1:11">
      <c r="A837" s="83"/>
      <c r="B837" s="83"/>
      <c r="C837" s="83"/>
      <c r="D837" s="83"/>
      <c r="E837" s="83"/>
      <c r="F837" s="83"/>
      <c r="G837" s="83"/>
      <c r="H837" s="83"/>
      <c r="I837" s="83"/>
      <c r="J837" s="83"/>
      <c r="K837" s="83"/>
    </row>
    <row r="838" spans="1:11">
      <c r="A838" s="83"/>
      <c r="B838" s="83"/>
      <c r="C838" s="83"/>
      <c r="D838" s="83"/>
      <c r="E838" s="83"/>
      <c r="F838" s="83"/>
      <c r="G838" s="83"/>
      <c r="H838" s="83"/>
      <c r="I838" s="83"/>
      <c r="J838" s="83"/>
      <c r="K838" s="83"/>
    </row>
    <row r="839" spans="1:11">
      <c r="A839" s="83"/>
      <c r="B839" s="83"/>
      <c r="C839" s="83"/>
      <c r="D839" s="83"/>
      <c r="E839" s="83"/>
      <c r="F839" s="83"/>
      <c r="G839" s="83"/>
      <c r="H839" s="83"/>
      <c r="I839" s="83"/>
      <c r="J839" s="83"/>
      <c r="K839" s="83"/>
    </row>
    <row r="840" spans="1:11">
      <c r="A840" s="83"/>
      <c r="B840" s="83"/>
      <c r="C840" s="83"/>
      <c r="D840" s="83"/>
      <c r="E840" s="83"/>
      <c r="F840" s="83"/>
      <c r="G840" s="83"/>
      <c r="H840" s="83"/>
      <c r="I840" s="83"/>
      <c r="J840" s="83"/>
      <c r="K840" s="83"/>
    </row>
    <row r="841" spans="1:11">
      <c r="A841" s="83"/>
      <c r="B841" s="83"/>
      <c r="C841" s="83"/>
      <c r="D841" s="83"/>
      <c r="E841" s="83"/>
      <c r="F841" s="83"/>
      <c r="G841" s="83"/>
      <c r="H841" s="83"/>
      <c r="I841" s="83"/>
      <c r="J841" s="83"/>
      <c r="K841" s="83"/>
    </row>
    <row r="842" spans="1:11">
      <c r="A842" s="83"/>
      <c r="B842" s="83"/>
      <c r="C842" s="83"/>
      <c r="D842" s="83"/>
      <c r="E842" s="83"/>
      <c r="F842" s="83"/>
      <c r="G842" s="83"/>
      <c r="H842" s="83"/>
      <c r="I842" s="83"/>
      <c r="J842" s="83"/>
      <c r="K842" s="83"/>
    </row>
    <row r="843" spans="1:11">
      <c r="A843" s="83"/>
      <c r="B843" s="83"/>
      <c r="C843" s="83"/>
      <c r="D843" s="83"/>
      <c r="E843" s="83"/>
      <c r="F843" s="83"/>
      <c r="G843" s="83"/>
      <c r="H843" s="83"/>
      <c r="I843" s="83"/>
      <c r="J843" s="83"/>
      <c r="K843" s="83"/>
    </row>
    <row r="844" spans="1:11">
      <c r="A844" s="83"/>
      <c r="B844" s="83"/>
      <c r="C844" s="83"/>
      <c r="D844" s="83"/>
      <c r="E844" s="83"/>
      <c r="F844" s="83"/>
      <c r="G844" s="83"/>
      <c r="H844" s="83"/>
      <c r="I844" s="83"/>
      <c r="J844" s="83"/>
      <c r="K844" s="83"/>
    </row>
    <row r="845" spans="1:11">
      <c r="A845" s="83"/>
      <c r="B845" s="83"/>
      <c r="C845" s="83"/>
      <c r="D845" s="83"/>
      <c r="E845" s="83"/>
      <c r="F845" s="83"/>
      <c r="G845" s="83"/>
      <c r="H845" s="83"/>
      <c r="I845" s="83"/>
      <c r="J845" s="83"/>
      <c r="K845" s="83"/>
    </row>
    <row r="846" spans="1:11">
      <c r="A846" s="83"/>
      <c r="B846" s="83"/>
      <c r="C846" s="83"/>
      <c r="D846" s="83"/>
      <c r="E846" s="83"/>
      <c r="F846" s="83"/>
      <c r="G846" s="83"/>
      <c r="H846" s="83"/>
      <c r="I846" s="83"/>
      <c r="J846" s="83"/>
      <c r="K846" s="83"/>
    </row>
    <row r="847" spans="1:11">
      <c r="A847" s="83"/>
      <c r="B847" s="83"/>
      <c r="C847" s="83"/>
      <c r="D847" s="83"/>
      <c r="E847" s="83"/>
      <c r="F847" s="83"/>
      <c r="G847" s="83"/>
      <c r="H847" s="83"/>
      <c r="I847" s="83"/>
      <c r="J847" s="83"/>
      <c r="K847" s="83"/>
    </row>
    <row r="848" spans="1:11">
      <c r="A848" s="83"/>
      <c r="B848" s="83"/>
      <c r="C848" s="83"/>
      <c r="D848" s="83"/>
      <c r="E848" s="83"/>
      <c r="F848" s="83"/>
      <c r="G848" s="83"/>
      <c r="H848" s="83"/>
      <c r="I848" s="83"/>
      <c r="J848" s="83"/>
      <c r="K848" s="83"/>
    </row>
    <row r="849" spans="1:11">
      <c r="A849" s="83"/>
      <c r="B849" s="83"/>
      <c r="C849" s="83"/>
      <c r="D849" s="83"/>
      <c r="E849" s="83"/>
      <c r="F849" s="83"/>
      <c r="G849" s="83"/>
      <c r="H849" s="83"/>
      <c r="I849" s="83"/>
      <c r="J849" s="83"/>
      <c r="K849" s="83"/>
    </row>
    <row r="850" spans="1:11">
      <c r="A850" s="83"/>
      <c r="B850" s="83"/>
      <c r="C850" s="83"/>
      <c r="D850" s="83"/>
      <c r="E850" s="83"/>
      <c r="F850" s="83"/>
      <c r="G850" s="83"/>
      <c r="H850" s="83"/>
      <c r="I850" s="83"/>
      <c r="J850" s="83"/>
      <c r="K850" s="83"/>
    </row>
    <row r="851" spans="1:11">
      <c r="A851" s="83"/>
      <c r="B851" s="83"/>
      <c r="C851" s="83"/>
      <c r="D851" s="83"/>
      <c r="E851" s="83"/>
      <c r="F851" s="83"/>
      <c r="G851" s="83"/>
      <c r="H851" s="83"/>
      <c r="I851" s="83"/>
      <c r="J851" s="83"/>
      <c r="K851" s="83"/>
    </row>
    <row r="852" spans="1:11">
      <c r="A852" s="83"/>
      <c r="B852" s="83"/>
      <c r="C852" s="83"/>
      <c r="D852" s="83"/>
      <c r="E852" s="83"/>
      <c r="F852" s="83"/>
      <c r="G852" s="83"/>
      <c r="H852" s="83"/>
      <c r="I852" s="83"/>
      <c r="J852" s="83"/>
      <c r="K852" s="83"/>
    </row>
    <row r="853" spans="1:11">
      <c r="A853" s="83"/>
      <c r="B853" s="83"/>
      <c r="C853" s="83"/>
      <c r="D853" s="83"/>
      <c r="E853" s="83"/>
      <c r="F853" s="83"/>
      <c r="G853" s="83"/>
      <c r="H853" s="83"/>
      <c r="I853" s="83"/>
      <c r="J853" s="83"/>
      <c r="K853" s="83"/>
    </row>
    <row r="854" spans="1:11">
      <c r="A854" s="83"/>
      <c r="B854" s="83"/>
      <c r="C854" s="83"/>
      <c r="D854" s="83"/>
      <c r="E854" s="83"/>
      <c r="F854" s="83"/>
      <c r="G854" s="83"/>
      <c r="H854" s="83"/>
      <c r="I854" s="83"/>
      <c r="J854" s="83"/>
      <c r="K854" s="83"/>
    </row>
    <row r="855" spans="1:11">
      <c r="A855" s="83"/>
      <c r="B855" s="83"/>
      <c r="C855" s="83"/>
      <c r="D855" s="83"/>
      <c r="E855" s="83"/>
      <c r="F855" s="83"/>
      <c r="G855" s="83"/>
      <c r="H855" s="83"/>
      <c r="I855" s="83"/>
      <c r="J855" s="83"/>
      <c r="K855" s="83"/>
    </row>
    <row r="856" spans="1:11">
      <c r="A856" s="83"/>
      <c r="B856" s="83"/>
      <c r="C856" s="83"/>
      <c r="D856" s="83"/>
      <c r="E856" s="83"/>
      <c r="F856" s="83"/>
      <c r="G856" s="83"/>
      <c r="H856" s="83"/>
      <c r="I856" s="83"/>
      <c r="J856" s="83"/>
      <c r="K856" s="83"/>
    </row>
    <row r="857" spans="1:11">
      <c r="A857" s="83"/>
      <c r="B857" s="83"/>
      <c r="C857" s="83"/>
      <c r="D857" s="83"/>
      <c r="E857" s="83"/>
      <c r="F857" s="83"/>
      <c r="G857" s="83"/>
      <c r="H857" s="83"/>
      <c r="I857" s="83"/>
      <c r="J857" s="83"/>
      <c r="K857" s="83"/>
    </row>
    <row r="858" spans="1:11">
      <c r="A858" s="83"/>
      <c r="B858" s="83"/>
      <c r="C858" s="83"/>
      <c r="D858" s="83"/>
      <c r="E858" s="83"/>
      <c r="F858" s="83"/>
      <c r="G858" s="83"/>
      <c r="H858" s="83"/>
      <c r="I858" s="83"/>
      <c r="J858" s="83"/>
      <c r="K858" s="83"/>
    </row>
    <row r="859" spans="1:11">
      <c r="A859" s="83"/>
      <c r="B859" s="83"/>
      <c r="C859" s="83"/>
      <c r="D859" s="83"/>
      <c r="E859" s="83"/>
      <c r="F859" s="83"/>
      <c r="G859" s="83"/>
      <c r="H859" s="83"/>
      <c r="I859" s="83"/>
      <c r="J859" s="83"/>
      <c r="K859" s="83"/>
    </row>
    <row r="860" spans="1:11">
      <c r="A860" s="83"/>
      <c r="B860" s="83"/>
      <c r="C860" s="83"/>
      <c r="D860" s="83"/>
      <c r="E860" s="83"/>
      <c r="F860" s="83"/>
      <c r="G860" s="83"/>
      <c r="H860" s="83"/>
      <c r="I860" s="83"/>
      <c r="J860" s="83"/>
      <c r="K860" s="83"/>
    </row>
    <row r="861" spans="1:11">
      <c r="A861" s="83"/>
      <c r="B861" s="83"/>
      <c r="C861" s="83"/>
      <c r="D861" s="83"/>
      <c r="E861" s="83"/>
      <c r="F861" s="83"/>
      <c r="G861" s="83"/>
      <c r="H861" s="83"/>
      <c r="I861" s="83"/>
      <c r="J861" s="83"/>
      <c r="K861" s="83"/>
    </row>
    <row r="862" spans="1:11">
      <c r="A862" s="83"/>
      <c r="B862" s="83"/>
      <c r="C862" s="83"/>
      <c r="D862" s="83"/>
      <c r="E862" s="83"/>
      <c r="F862" s="83"/>
      <c r="G862" s="83"/>
      <c r="H862" s="83"/>
      <c r="I862" s="83"/>
      <c r="J862" s="83"/>
      <c r="K862" s="83"/>
    </row>
    <row r="863" spans="1:11">
      <c r="A863" s="83"/>
      <c r="B863" s="83"/>
      <c r="C863" s="83"/>
      <c r="D863" s="83"/>
      <c r="E863" s="83"/>
      <c r="F863" s="83"/>
      <c r="G863" s="83"/>
      <c r="H863" s="83"/>
      <c r="I863" s="83"/>
      <c r="J863" s="83"/>
      <c r="K863" s="83"/>
    </row>
    <row r="864" spans="1:11">
      <c r="A864" s="83"/>
      <c r="B864" s="83"/>
      <c r="C864" s="83"/>
      <c r="D864" s="83"/>
      <c r="E864" s="83"/>
      <c r="F864" s="83"/>
      <c r="G864" s="83"/>
      <c r="H864" s="83"/>
      <c r="I864" s="83"/>
      <c r="J864" s="83"/>
      <c r="K864" s="83"/>
    </row>
    <row r="865" spans="1:11">
      <c r="A865" s="83"/>
      <c r="B865" s="83"/>
      <c r="C865" s="83"/>
      <c r="D865" s="83"/>
      <c r="E865" s="83"/>
      <c r="F865" s="83"/>
      <c r="G865" s="83"/>
      <c r="H865" s="83"/>
      <c r="I865" s="83"/>
      <c r="J865" s="83"/>
      <c r="K865" s="83"/>
    </row>
    <row r="866" spans="1:11">
      <c r="A866" s="83"/>
      <c r="B866" s="83"/>
      <c r="C866" s="83"/>
      <c r="D866" s="83"/>
      <c r="E866" s="83"/>
      <c r="F866" s="83"/>
      <c r="G866" s="83"/>
      <c r="H866" s="83"/>
      <c r="I866" s="83"/>
      <c r="J866" s="83"/>
      <c r="K866" s="83"/>
    </row>
    <row r="867" spans="1:11">
      <c r="A867" s="83"/>
      <c r="B867" s="83"/>
      <c r="C867" s="83"/>
      <c r="D867" s="83"/>
      <c r="E867" s="83"/>
      <c r="F867" s="83"/>
      <c r="G867" s="83"/>
      <c r="H867" s="83"/>
      <c r="I867" s="83"/>
      <c r="J867" s="83"/>
      <c r="K867" s="83"/>
    </row>
    <row r="868" spans="1:11">
      <c r="A868" s="83"/>
      <c r="B868" s="83"/>
      <c r="C868" s="83"/>
      <c r="D868" s="83"/>
      <c r="E868" s="83"/>
      <c r="F868" s="83"/>
      <c r="G868" s="83"/>
      <c r="H868" s="83"/>
      <c r="I868" s="83"/>
      <c r="J868" s="83"/>
      <c r="K868" s="83"/>
    </row>
    <row r="869" spans="1:11">
      <c r="A869" s="83"/>
      <c r="B869" s="83"/>
      <c r="C869" s="83"/>
      <c r="D869" s="83"/>
      <c r="E869" s="83"/>
      <c r="F869" s="83"/>
      <c r="G869" s="83"/>
      <c r="H869" s="83"/>
      <c r="I869" s="83"/>
      <c r="J869" s="83"/>
      <c r="K869" s="83"/>
    </row>
    <row r="870" spans="1:11">
      <c r="A870" s="83"/>
      <c r="B870" s="83"/>
      <c r="C870" s="83"/>
      <c r="D870" s="83"/>
      <c r="E870" s="83"/>
      <c r="F870" s="83"/>
      <c r="G870" s="83"/>
      <c r="H870" s="83"/>
      <c r="I870" s="83"/>
      <c r="J870" s="83"/>
      <c r="K870" s="83"/>
    </row>
    <row r="871" spans="1:11">
      <c r="A871" s="83"/>
      <c r="B871" s="83"/>
      <c r="C871" s="83"/>
      <c r="D871" s="83"/>
      <c r="E871" s="83"/>
      <c r="F871" s="83"/>
      <c r="G871" s="83"/>
      <c r="H871" s="83"/>
      <c r="I871" s="83"/>
      <c r="J871" s="83"/>
      <c r="K871" s="83"/>
    </row>
    <row r="872" spans="1:11">
      <c r="A872" s="83"/>
      <c r="B872" s="83"/>
      <c r="C872" s="83"/>
      <c r="D872" s="83"/>
      <c r="E872" s="83"/>
      <c r="F872" s="83"/>
      <c r="G872" s="83"/>
      <c r="H872" s="83"/>
      <c r="I872" s="83"/>
      <c r="J872" s="83"/>
      <c r="K872" s="83"/>
    </row>
    <row r="873" spans="1:11">
      <c r="A873" s="83"/>
      <c r="B873" s="83"/>
      <c r="C873" s="83"/>
      <c r="D873" s="83"/>
      <c r="E873" s="83"/>
      <c r="F873" s="83"/>
      <c r="G873" s="83"/>
      <c r="H873" s="83"/>
      <c r="I873" s="83"/>
      <c r="J873" s="83"/>
      <c r="K873" s="83"/>
    </row>
    <row r="874" spans="1:11">
      <c r="A874" s="83"/>
      <c r="B874" s="83"/>
      <c r="C874" s="83"/>
      <c r="D874" s="83"/>
      <c r="E874" s="83"/>
      <c r="F874" s="83"/>
      <c r="G874" s="83"/>
      <c r="H874" s="83"/>
      <c r="I874" s="83"/>
      <c r="J874" s="83"/>
      <c r="K874" s="83"/>
    </row>
    <row r="875" spans="1:11">
      <c r="A875" s="83"/>
      <c r="B875" s="83"/>
      <c r="C875" s="83"/>
      <c r="D875" s="83"/>
      <c r="E875" s="83"/>
      <c r="F875" s="83"/>
      <c r="G875" s="83"/>
      <c r="H875" s="83"/>
      <c r="I875" s="83"/>
      <c r="J875" s="83"/>
      <c r="K875" s="83"/>
    </row>
    <row r="876" spans="1:11">
      <c r="A876" s="83"/>
      <c r="B876" s="83"/>
      <c r="C876" s="83"/>
      <c r="D876" s="83"/>
      <c r="E876" s="83"/>
      <c r="F876" s="83"/>
      <c r="G876" s="83"/>
      <c r="H876" s="83"/>
      <c r="I876" s="83"/>
      <c r="J876" s="83"/>
      <c r="K876" s="83"/>
    </row>
    <row r="877" spans="1:11">
      <c r="A877" s="83"/>
      <c r="B877" s="83"/>
      <c r="C877" s="83"/>
      <c r="D877" s="83"/>
      <c r="E877" s="83"/>
      <c r="F877" s="83"/>
      <c r="G877" s="83"/>
      <c r="H877" s="83"/>
      <c r="I877" s="83"/>
      <c r="J877" s="83"/>
      <c r="K877" s="83"/>
    </row>
    <row r="878" spans="1:11">
      <c r="A878" s="83"/>
      <c r="B878" s="83"/>
      <c r="C878" s="83"/>
      <c r="D878" s="83"/>
      <c r="E878" s="83"/>
      <c r="F878" s="83"/>
      <c r="G878" s="83"/>
      <c r="H878" s="83"/>
      <c r="I878" s="83"/>
      <c r="J878" s="83"/>
      <c r="K878" s="83"/>
    </row>
    <row r="879" spans="1:11">
      <c r="A879" s="83"/>
      <c r="B879" s="83"/>
      <c r="C879" s="83"/>
      <c r="D879" s="83"/>
      <c r="E879" s="83"/>
      <c r="F879" s="83"/>
      <c r="G879" s="83"/>
      <c r="H879" s="83"/>
      <c r="I879" s="83"/>
      <c r="J879" s="83"/>
      <c r="K879" s="83"/>
    </row>
    <row r="880" spans="1:11">
      <c r="A880" s="83"/>
      <c r="B880" s="83"/>
      <c r="C880" s="83"/>
      <c r="D880" s="83"/>
      <c r="E880" s="83"/>
      <c r="F880" s="83"/>
      <c r="G880" s="83"/>
      <c r="H880" s="83"/>
      <c r="I880" s="83"/>
      <c r="J880" s="83"/>
      <c r="K880" s="83"/>
    </row>
    <row r="881" spans="1:11">
      <c r="A881" s="83"/>
      <c r="B881" s="83"/>
      <c r="C881" s="83"/>
      <c r="D881" s="83"/>
      <c r="E881" s="83"/>
      <c r="F881" s="83"/>
      <c r="G881" s="83"/>
      <c r="H881" s="83"/>
      <c r="I881" s="83"/>
      <c r="J881" s="83"/>
      <c r="K881" s="83"/>
    </row>
    <row r="882" spans="1:11">
      <c r="A882" s="83"/>
      <c r="B882" s="83"/>
      <c r="C882" s="83"/>
      <c r="D882" s="83"/>
      <c r="E882" s="83"/>
      <c r="F882" s="83"/>
      <c r="G882" s="83"/>
      <c r="H882" s="83"/>
      <c r="I882" s="83"/>
      <c r="J882" s="83"/>
      <c r="K882" s="83"/>
    </row>
    <row r="883" spans="1:11">
      <c r="A883" s="83"/>
      <c r="B883" s="83"/>
      <c r="C883" s="83"/>
      <c r="D883" s="83"/>
      <c r="E883" s="83"/>
      <c r="F883" s="83"/>
      <c r="G883" s="83"/>
      <c r="H883" s="83"/>
      <c r="I883" s="83"/>
      <c r="J883" s="83"/>
      <c r="K883" s="83"/>
    </row>
    <row r="884" spans="1:11">
      <c r="A884" s="83"/>
      <c r="B884" s="83"/>
      <c r="C884" s="83"/>
      <c r="D884" s="83"/>
      <c r="E884" s="83"/>
      <c r="F884" s="83"/>
      <c r="G884" s="83"/>
      <c r="H884" s="83"/>
      <c r="I884" s="83"/>
      <c r="J884" s="83"/>
      <c r="K884" s="83"/>
    </row>
    <row r="885" spans="1:11">
      <c r="A885" s="83"/>
      <c r="B885" s="83"/>
      <c r="C885" s="83"/>
      <c r="D885" s="83"/>
      <c r="E885" s="83"/>
      <c r="F885" s="83"/>
      <c r="G885" s="83"/>
      <c r="H885" s="83"/>
      <c r="I885" s="83"/>
      <c r="J885" s="83"/>
      <c r="K885" s="83"/>
    </row>
    <row r="886" spans="1:11">
      <c r="A886" s="83"/>
      <c r="B886" s="83"/>
      <c r="C886" s="83"/>
      <c r="D886" s="83"/>
      <c r="E886" s="83"/>
      <c r="F886" s="83"/>
      <c r="G886" s="83"/>
      <c r="H886" s="83"/>
      <c r="I886" s="83"/>
      <c r="J886" s="83"/>
      <c r="K886" s="83"/>
    </row>
    <row r="887" spans="1:11">
      <c r="A887" s="83"/>
      <c r="B887" s="83"/>
      <c r="C887" s="83"/>
      <c r="D887" s="83"/>
      <c r="E887" s="83"/>
      <c r="F887" s="83"/>
      <c r="G887" s="83"/>
      <c r="H887" s="83"/>
      <c r="I887" s="83"/>
      <c r="J887" s="83"/>
      <c r="K887" s="83"/>
    </row>
    <row r="888" spans="1:11">
      <c r="A888" s="83"/>
      <c r="B888" s="83"/>
      <c r="C888" s="83"/>
      <c r="D888" s="83"/>
      <c r="E888" s="83"/>
      <c r="F888" s="83"/>
      <c r="G888" s="83"/>
      <c r="H888" s="83"/>
      <c r="I888" s="83"/>
      <c r="J888" s="83"/>
      <c r="K888" s="83"/>
    </row>
    <row r="889" spans="1:11">
      <c r="A889" s="83"/>
      <c r="B889" s="83"/>
      <c r="C889" s="83"/>
      <c r="D889" s="83"/>
      <c r="E889" s="83"/>
      <c r="F889" s="83"/>
      <c r="G889" s="83"/>
      <c r="H889" s="83"/>
      <c r="I889" s="84"/>
      <c r="J889" s="83"/>
      <c r="K889" s="83"/>
    </row>
    <row r="890" spans="1:11">
      <c r="A890" s="83"/>
      <c r="B890" s="83"/>
      <c r="C890" s="83"/>
      <c r="D890" s="83"/>
      <c r="E890" s="83"/>
      <c r="F890" s="83"/>
      <c r="G890" s="83"/>
      <c r="H890" s="83"/>
      <c r="I890" s="84"/>
      <c r="J890" s="83"/>
      <c r="K890" s="83"/>
    </row>
    <row r="891" spans="1:11">
      <c r="A891" s="83"/>
      <c r="B891" s="83"/>
      <c r="C891" s="83"/>
      <c r="D891" s="83"/>
      <c r="E891" s="83"/>
      <c r="F891" s="83"/>
      <c r="G891" s="83"/>
      <c r="H891" s="83"/>
      <c r="I891" s="83"/>
      <c r="J891" s="83"/>
      <c r="K891" s="83"/>
    </row>
    <row r="892" spans="1:11">
      <c r="A892" s="83"/>
      <c r="B892" s="83"/>
      <c r="C892" s="83"/>
      <c r="D892" s="83"/>
      <c r="E892" s="83"/>
      <c r="F892" s="83"/>
      <c r="G892" s="83"/>
      <c r="H892" s="83"/>
      <c r="I892" s="83"/>
      <c r="J892" s="83"/>
      <c r="K892" s="83"/>
    </row>
    <row r="893" spans="1:11">
      <c r="A893" s="83"/>
      <c r="B893" s="83"/>
      <c r="C893" s="83"/>
      <c r="D893" s="83"/>
      <c r="E893" s="83"/>
      <c r="F893" s="83"/>
      <c r="G893" s="83"/>
      <c r="H893" s="83"/>
      <c r="I893" s="83"/>
      <c r="J893" s="83"/>
      <c r="K893" s="83"/>
    </row>
    <row r="894" spans="1:11">
      <c r="A894" s="83"/>
      <c r="B894" s="83"/>
      <c r="C894" s="83"/>
      <c r="D894" s="83"/>
      <c r="E894" s="83"/>
      <c r="F894" s="83"/>
      <c r="G894" s="83"/>
      <c r="H894" s="83"/>
      <c r="I894" s="83"/>
      <c r="J894" s="83"/>
      <c r="K894" s="83"/>
    </row>
    <row r="895" spans="1:11">
      <c r="A895" s="83"/>
      <c r="B895" s="83"/>
      <c r="C895" s="83"/>
      <c r="D895" s="83"/>
      <c r="E895" s="83"/>
      <c r="F895" s="83"/>
      <c r="G895" s="83"/>
      <c r="H895" s="83"/>
      <c r="I895" s="83"/>
      <c r="J895" s="83"/>
      <c r="K895" s="83"/>
    </row>
    <row r="896" spans="1:11">
      <c r="A896" s="83"/>
      <c r="B896" s="83"/>
      <c r="C896" s="83"/>
      <c r="D896" s="83"/>
      <c r="E896" s="83"/>
      <c r="F896" s="83"/>
      <c r="G896" s="83"/>
      <c r="H896" s="83"/>
      <c r="I896" s="83"/>
      <c r="J896" s="83"/>
      <c r="K896" s="83"/>
    </row>
    <row r="898" spans="1:7">
      <c r="B898" s="83"/>
      <c r="C898" s="83"/>
      <c r="D898" s="83"/>
    </row>
    <row r="899" spans="1:7">
      <c r="A899" s="83"/>
      <c r="B899" s="83"/>
      <c r="C899" s="83"/>
      <c r="D899" s="83"/>
    </row>
    <row r="901" spans="1:7">
      <c r="B901" s="83"/>
      <c r="C901" s="83"/>
      <c r="D901" s="83"/>
      <c r="E901" s="83"/>
      <c r="F901" s="83"/>
      <c r="G901" s="83"/>
    </row>
    <row r="902" spans="1:7">
      <c r="A902" s="83"/>
      <c r="B902" s="83"/>
      <c r="C902" s="83"/>
      <c r="D902" s="83"/>
      <c r="E902" s="83"/>
      <c r="F902" s="83"/>
      <c r="G902" s="83"/>
    </row>
    <row r="903" spans="1:7">
      <c r="A903" s="83"/>
      <c r="B903" s="83"/>
      <c r="C903" s="83"/>
      <c r="D903" s="83"/>
      <c r="E903" s="83"/>
      <c r="F903" s="83"/>
      <c r="G903" s="83"/>
    </row>
    <row r="905" spans="1:7">
      <c r="B905" s="83"/>
      <c r="C905" s="83"/>
      <c r="D905" s="83"/>
    </row>
    <row r="906" spans="1:7">
      <c r="A906" s="83"/>
      <c r="B906" s="83"/>
      <c r="C906" s="83"/>
      <c r="D906" s="83"/>
    </row>
    <row r="907" spans="1:7">
      <c r="A907" s="83"/>
      <c r="B907" s="83"/>
      <c r="C907" s="83"/>
      <c r="D907" s="83"/>
    </row>
    <row r="908" spans="1:7">
      <c r="A908" s="83"/>
      <c r="B908" s="83"/>
      <c r="C908" s="83"/>
      <c r="D908" s="83"/>
    </row>
    <row r="909" spans="1:7">
      <c r="A909" s="83"/>
      <c r="B909" s="83"/>
      <c r="C909" s="83"/>
      <c r="D909" s="83"/>
    </row>
    <row r="910" spans="1:7">
      <c r="A910" s="83"/>
      <c r="B910" s="83"/>
      <c r="C910" s="83"/>
      <c r="D910" s="83"/>
    </row>
    <row r="911" spans="1:7">
      <c r="A911" s="83"/>
      <c r="B911" s="83"/>
      <c r="C911" s="83"/>
      <c r="D911" s="83"/>
    </row>
    <row r="912" spans="1:7">
      <c r="A912" s="83"/>
      <c r="B912" s="83"/>
      <c r="C912" s="83"/>
      <c r="D912" s="83"/>
    </row>
    <row r="913" spans="1:4">
      <c r="A913" s="83"/>
      <c r="B913" s="83"/>
      <c r="C913" s="83"/>
      <c r="D913" s="83"/>
    </row>
    <row r="914" spans="1:4">
      <c r="A914" s="83"/>
      <c r="B914" s="83"/>
      <c r="C914" s="83"/>
      <c r="D914" s="83"/>
    </row>
    <row r="915" spans="1:4">
      <c r="A915" s="83"/>
      <c r="B915" s="83"/>
      <c r="C915" s="83"/>
      <c r="D915" s="83"/>
    </row>
    <row r="916" spans="1:4">
      <c r="A916" s="83"/>
      <c r="B916" s="83"/>
      <c r="C916" s="83"/>
      <c r="D916" s="83"/>
    </row>
    <row r="917" spans="1:4">
      <c r="A917" s="83"/>
      <c r="B917" s="83"/>
      <c r="C917" s="83"/>
      <c r="D917" s="83"/>
    </row>
    <row r="918" spans="1:4">
      <c r="A918" s="83"/>
      <c r="B918" s="83"/>
      <c r="C918" s="83"/>
      <c r="D918" s="83"/>
    </row>
    <row r="919" spans="1:4">
      <c r="A919" s="83"/>
      <c r="B919" s="83"/>
      <c r="C919" s="83"/>
      <c r="D919" s="83"/>
    </row>
    <row r="920" spans="1:4">
      <c r="A920" s="83"/>
      <c r="B920" s="83"/>
      <c r="C920" s="83"/>
      <c r="D920" s="83"/>
    </row>
    <row r="921" spans="1:4">
      <c r="A921" s="83"/>
      <c r="B921" s="83"/>
      <c r="C921" s="83"/>
      <c r="D921" s="83"/>
    </row>
    <row r="922" spans="1:4">
      <c r="A922" s="83"/>
      <c r="B922" s="83"/>
      <c r="C922" s="83"/>
      <c r="D922" s="83"/>
    </row>
    <row r="923" spans="1:4">
      <c r="A923" s="83"/>
      <c r="B923" s="83"/>
      <c r="C923" s="83"/>
      <c r="D923" s="83"/>
    </row>
    <row r="924" spans="1:4">
      <c r="A924" s="83"/>
      <c r="B924" s="83"/>
      <c r="C924" s="83"/>
      <c r="D924" s="83"/>
    </row>
    <row r="925" spans="1:4">
      <c r="A925" s="83"/>
      <c r="B925" s="83"/>
      <c r="C925" s="83"/>
      <c r="D925" s="83"/>
    </row>
    <row r="926" spans="1:4">
      <c r="A926" s="83"/>
      <c r="B926" s="83"/>
      <c r="C926" s="83"/>
      <c r="D926" s="83"/>
    </row>
    <row r="927" spans="1:4">
      <c r="A927" s="83"/>
      <c r="B927" s="83"/>
      <c r="C927" s="83"/>
      <c r="D927" s="83"/>
    </row>
    <row r="928" spans="1:4">
      <c r="A928" s="83"/>
      <c r="B928" s="83"/>
      <c r="C928" s="83"/>
      <c r="D928" s="83"/>
    </row>
    <row r="929" spans="1:4">
      <c r="A929" s="83"/>
      <c r="B929" s="83"/>
      <c r="C929" s="83"/>
      <c r="D929" s="83"/>
    </row>
    <row r="930" spans="1:4">
      <c r="A930" s="83"/>
      <c r="B930" s="83"/>
      <c r="C930" s="83"/>
      <c r="D930" s="83"/>
    </row>
    <row r="931" spans="1:4">
      <c r="A931" s="83"/>
      <c r="B931" s="83"/>
      <c r="C931" s="83"/>
      <c r="D931" s="83"/>
    </row>
    <row r="932" spans="1:4">
      <c r="A932" s="83"/>
      <c r="B932" s="83"/>
      <c r="C932" s="83"/>
      <c r="D932" s="83"/>
    </row>
    <row r="933" spans="1:4">
      <c r="A933" s="83"/>
      <c r="B933" s="83"/>
      <c r="C933" s="83"/>
      <c r="D933" s="83"/>
    </row>
    <row r="934" spans="1:4">
      <c r="A934" s="83"/>
      <c r="B934" s="83"/>
      <c r="C934" s="83"/>
      <c r="D934" s="83"/>
    </row>
    <row r="935" spans="1:4">
      <c r="A935" s="83"/>
      <c r="B935" s="83"/>
      <c r="C935" s="83"/>
      <c r="D935" s="83"/>
    </row>
    <row r="936" spans="1:4">
      <c r="A936" s="83"/>
      <c r="B936" s="83"/>
      <c r="C936" s="83"/>
      <c r="D936" s="83"/>
    </row>
    <row r="937" spans="1:4">
      <c r="A937" s="83"/>
      <c r="B937" s="83"/>
      <c r="C937" s="83"/>
      <c r="D937" s="83"/>
    </row>
    <row r="938" spans="1:4">
      <c r="A938" s="83"/>
      <c r="B938" s="83"/>
      <c r="C938" s="83"/>
      <c r="D938" s="83"/>
    </row>
    <row r="939" spans="1:4">
      <c r="A939" s="83"/>
      <c r="B939" s="83"/>
      <c r="C939" s="83"/>
      <c r="D939" s="83"/>
    </row>
    <row r="940" spans="1:4">
      <c r="A940" s="83"/>
      <c r="B940" s="83"/>
      <c r="C940" s="83"/>
      <c r="D940" s="83"/>
    </row>
    <row r="941" spans="1:4">
      <c r="A941" s="83"/>
      <c r="B941" s="83"/>
      <c r="C941" s="83"/>
      <c r="D941" s="83"/>
    </row>
    <row r="942" spans="1:4">
      <c r="A942" s="83"/>
      <c r="B942" s="83"/>
      <c r="C942" s="83"/>
      <c r="D942" s="83"/>
    </row>
    <row r="943" spans="1:4">
      <c r="A943" s="83"/>
      <c r="B943" s="83"/>
      <c r="C943" s="83"/>
      <c r="D943" s="83"/>
    </row>
    <row r="944" spans="1:4">
      <c r="A944" s="83"/>
      <c r="B944" s="83"/>
      <c r="C944" s="83"/>
      <c r="D944" s="83"/>
    </row>
    <row r="945" spans="1:4">
      <c r="A945" s="83"/>
      <c r="B945" s="83"/>
      <c r="C945" s="83"/>
      <c r="D945" s="83"/>
    </row>
    <row r="946" spans="1:4">
      <c r="A946" s="83"/>
      <c r="B946" s="83"/>
      <c r="C946" s="83"/>
      <c r="D946" s="83"/>
    </row>
    <row r="947" spans="1:4">
      <c r="A947" s="83"/>
      <c r="B947" s="83"/>
      <c r="C947" s="83"/>
      <c r="D947" s="83"/>
    </row>
    <row r="948" spans="1:4">
      <c r="A948" s="83"/>
      <c r="B948" s="83"/>
      <c r="C948" s="83"/>
      <c r="D948" s="83"/>
    </row>
    <row r="949" spans="1:4">
      <c r="A949" s="83"/>
      <c r="B949" s="83"/>
      <c r="C949" s="83"/>
      <c r="D949" s="83"/>
    </row>
    <row r="950" spans="1:4">
      <c r="A950" s="83"/>
      <c r="B950" s="83"/>
      <c r="C950" s="83"/>
      <c r="D950" s="83"/>
    </row>
    <row r="951" spans="1:4">
      <c r="A951" s="83"/>
      <c r="B951" s="83"/>
      <c r="C951" s="83"/>
      <c r="D951" s="83"/>
    </row>
    <row r="952" spans="1:4">
      <c r="A952" s="83"/>
      <c r="B952" s="83"/>
      <c r="C952" s="83"/>
      <c r="D952" s="83"/>
    </row>
    <row r="953" spans="1:4">
      <c r="A953" s="83"/>
      <c r="B953" s="83"/>
      <c r="C953" s="83"/>
      <c r="D953" s="83"/>
    </row>
    <row r="954" spans="1:4">
      <c r="A954" s="83"/>
      <c r="B954" s="83"/>
      <c r="C954" s="83"/>
      <c r="D954" s="83"/>
    </row>
    <row r="955" spans="1:4">
      <c r="A955" s="83"/>
      <c r="B955" s="83"/>
      <c r="C955" s="83"/>
      <c r="D955" s="83"/>
    </row>
    <row r="956" spans="1:4">
      <c r="A956" s="83"/>
      <c r="B956" s="83"/>
      <c r="C956" s="83"/>
      <c r="D956" s="83"/>
    </row>
    <row r="957" spans="1:4">
      <c r="A957" s="83"/>
      <c r="B957" s="83"/>
      <c r="C957" s="83"/>
      <c r="D957" s="83"/>
    </row>
    <row r="958" spans="1:4">
      <c r="A958" s="83"/>
      <c r="B958" s="83"/>
      <c r="C958" s="83"/>
      <c r="D958" s="83"/>
    </row>
    <row r="959" spans="1:4">
      <c r="A959" s="83"/>
      <c r="B959" s="83"/>
      <c r="C959" s="83"/>
      <c r="D959" s="83"/>
    </row>
    <row r="960" spans="1:4">
      <c r="A960" s="83"/>
      <c r="B960" s="83"/>
      <c r="C960" s="83"/>
      <c r="D960" s="83"/>
    </row>
    <row r="961" spans="1:4">
      <c r="A961" s="83"/>
      <c r="B961" s="83"/>
      <c r="C961" s="83"/>
      <c r="D961" s="83"/>
    </row>
    <row r="962" spans="1:4">
      <c r="A962" s="83"/>
      <c r="B962" s="83"/>
      <c r="C962" s="83"/>
      <c r="D962" s="83"/>
    </row>
    <row r="963" spans="1:4">
      <c r="A963" s="83"/>
      <c r="B963" s="83"/>
      <c r="C963" s="83"/>
      <c r="D963" s="83"/>
    </row>
    <row r="964" spans="1:4">
      <c r="A964" s="83"/>
      <c r="B964" s="83"/>
      <c r="C964" s="83"/>
      <c r="D964" s="83"/>
    </row>
    <row r="965" spans="1:4">
      <c r="A965" s="83"/>
      <c r="B965" s="83"/>
      <c r="C965" s="83"/>
      <c r="D965" s="83"/>
    </row>
    <row r="966" spans="1:4">
      <c r="A966" s="83"/>
      <c r="B966" s="83"/>
      <c r="C966" s="83"/>
      <c r="D966" s="83"/>
    </row>
    <row r="967" spans="1:4">
      <c r="A967" s="83"/>
      <c r="B967" s="83"/>
      <c r="C967" s="83"/>
      <c r="D967" s="83"/>
    </row>
    <row r="968" spans="1:4">
      <c r="A968" s="83"/>
      <c r="B968" s="83"/>
      <c r="C968" s="83"/>
      <c r="D968" s="83"/>
    </row>
    <row r="969" spans="1:4">
      <c r="A969" s="83"/>
      <c r="B969" s="83"/>
      <c r="C969" s="83"/>
      <c r="D969" s="83"/>
    </row>
    <row r="970" spans="1:4">
      <c r="A970" s="83"/>
      <c r="B970" s="83"/>
      <c r="C970" s="83"/>
      <c r="D970" s="83"/>
    </row>
    <row r="971" spans="1:4">
      <c r="A971" s="83"/>
      <c r="B971" s="83"/>
      <c r="C971" s="83"/>
      <c r="D971" s="83"/>
    </row>
    <row r="972" spans="1:4">
      <c r="A972" s="83"/>
      <c r="B972" s="83"/>
      <c r="C972" s="83"/>
      <c r="D972" s="83"/>
    </row>
    <row r="973" spans="1:4">
      <c r="A973" s="83"/>
      <c r="B973" s="83"/>
      <c r="C973" s="83"/>
      <c r="D973" s="83"/>
    </row>
    <row r="974" spans="1:4">
      <c r="A974" s="83"/>
      <c r="B974" s="83"/>
      <c r="C974" s="83"/>
      <c r="D974" s="83"/>
    </row>
    <row r="975" spans="1:4">
      <c r="A975" s="83"/>
      <c r="B975" s="83"/>
      <c r="C975" s="83"/>
      <c r="D975" s="83"/>
    </row>
    <row r="976" spans="1:4">
      <c r="A976" s="83"/>
      <c r="B976" s="83"/>
      <c r="C976" s="83"/>
      <c r="D976" s="83"/>
    </row>
    <row r="977" spans="1:4">
      <c r="A977" s="83"/>
      <c r="B977" s="83"/>
      <c r="C977" s="83"/>
      <c r="D977" s="83"/>
    </row>
    <row r="978" spans="1:4">
      <c r="A978" s="83"/>
      <c r="B978" s="83"/>
      <c r="C978" s="83"/>
      <c r="D978" s="83"/>
    </row>
    <row r="979" spans="1:4">
      <c r="A979" s="83"/>
      <c r="B979" s="83"/>
      <c r="C979" s="83"/>
      <c r="D979" s="83"/>
    </row>
    <row r="980" spans="1:4">
      <c r="A980" s="83"/>
      <c r="B980" s="83"/>
      <c r="C980" s="83"/>
      <c r="D980" s="83"/>
    </row>
    <row r="981" spans="1:4">
      <c r="A981" s="83"/>
      <c r="B981" s="83"/>
      <c r="C981" s="83"/>
      <c r="D981" s="83"/>
    </row>
    <row r="982" spans="1:4">
      <c r="A982" s="83"/>
      <c r="B982" s="83"/>
      <c r="C982" s="83"/>
      <c r="D982" s="83"/>
    </row>
    <row r="983" spans="1:4">
      <c r="A983" s="83"/>
      <c r="B983" s="83"/>
      <c r="C983" s="83"/>
      <c r="D983" s="83"/>
    </row>
    <row r="984" spans="1:4">
      <c r="A984" s="83"/>
      <c r="B984" s="83"/>
      <c r="C984" s="83"/>
      <c r="D984" s="83"/>
    </row>
    <row r="985" spans="1:4">
      <c r="A985" s="83"/>
      <c r="B985" s="83"/>
      <c r="C985" s="83"/>
      <c r="D985" s="83"/>
    </row>
    <row r="986" spans="1:4">
      <c r="A986" s="83"/>
      <c r="B986" s="83"/>
      <c r="C986" s="83"/>
      <c r="D986" s="83"/>
    </row>
    <row r="987" spans="1:4">
      <c r="A987" s="83"/>
      <c r="B987" s="83"/>
      <c r="C987" s="83"/>
      <c r="D987" s="83"/>
    </row>
    <row r="988" spans="1:4">
      <c r="A988" s="83"/>
      <c r="B988" s="83"/>
      <c r="C988" s="83"/>
      <c r="D988" s="83"/>
    </row>
    <row r="989" spans="1:4">
      <c r="A989" s="83"/>
      <c r="B989" s="83"/>
      <c r="C989" s="83"/>
      <c r="D989" s="83"/>
    </row>
    <row r="990" spans="1:4">
      <c r="A990" s="83"/>
      <c r="B990" s="83"/>
      <c r="C990" s="83"/>
      <c r="D990" s="83"/>
    </row>
    <row r="991" spans="1:4">
      <c r="A991" s="83"/>
      <c r="B991" s="83"/>
      <c r="C991" s="83"/>
      <c r="D991" s="83"/>
    </row>
    <row r="992" spans="1:4">
      <c r="A992" s="83"/>
      <c r="B992" s="83"/>
      <c r="C992" s="83"/>
      <c r="D992" s="83"/>
    </row>
    <row r="993" spans="1:4">
      <c r="A993" s="83"/>
      <c r="B993" s="83"/>
      <c r="C993" s="83"/>
      <c r="D993" s="83"/>
    </row>
    <row r="994" spans="1:4">
      <c r="A994" s="83"/>
      <c r="B994" s="83"/>
      <c r="C994" s="83"/>
      <c r="D994" s="83"/>
    </row>
    <row r="995" spans="1:4">
      <c r="A995" s="83"/>
      <c r="B995" s="83"/>
      <c r="C995" s="83"/>
      <c r="D995" s="83"/>
    </row>
    <row r="996" spans="1:4">
      <c r="A996" s="83"/>
      <c r="B996" s="83"/>
      <c r="C996" s="83"/>
      <c r="D996" s="83"/>
    </row>
    <row r="997" spans="1:4">
      <c r="A997" s="83"/>
      <c r="B997" s="83"/>
      <c r="C997" s="83"/>
      <c r="D997" s="83"/>
    </row>
    <row r="998" spans="1:4">
      <c r="A998" s="83"/>
      <c r="B998" s="83"/>
      <c r="C998" s="83"/>
      <c r="D998" s="83"/>
    </row>
    <row r="999" spans="1:4">
      <c r="A999" s="83"/>
      <c r="B999" s="83"/>
      <c r="C999" s="83"/>
      <c r="D999" s="83"/>
    </row>
    <row r="1000" spans="1:4">
      <c r="A1000" s="83"/>
      <c r="B1000" s="83"/>
      <c r="C1000" s="83"/>
      <c r="D1000" s="83"/>
    </row>
    <row r="1001" spans="1:4">
      <c r="A1001" s="83"/>
      <c r="B1001" s="83"/>
      <c r="C1001" s="83"/>
      <c r="D1001" s="83"/>
    </row>
    <row r="1002" spans="1:4">
      <c r="A1002" s="83"/>
      <c r="B1002" s="83"/>
      <c r="C1002" s="83"/>
      <c r="D1002" s="83"/>
    </row>
    <row r="1003" spans="1:4">
      <c r="A1003" s="83"/>
      <c r="B1003" s="83"/>
      <c r="C1003" s="83"/>
      <c r="D1003" s="83"/>
    </row>
    <row r="1004" spans="1:4">
      <c r="A1004" s="83"/>
      <c r="B1004" s="83"/>
      <c r="C1004" s="83"/>
      <c r="D1004" s="83"/>
    </row>
    <row r="1005" spans="1:4">
      <c r="A1005" s="83"/>
      <c r="B1005" s="83"/>
      <c r="C1005" s="83"/>
      <c r="D1005" s="83"/>
    </row>
    <row r="1006" spans="1:4">
      <c r="A1006" s="83"/>
      <c r="B1006" s="83"/>
      <c r="C1006" s="83"/>
      <c r="D1006" s="83"/>
    </row>
    <row r="1007" spans="1:4">
      <c r="A1007" s="83"/>
      <c r="B1007" s="83"/>
      <c r="C1007" s="83"/>
      <c r="D1007" s="83"/>
    </row>
    <row r="1008" spans="1:4">
      <c r="A1008" s="83"/>
      <c r="B1008" s="83"/>
      <c r="C1008" s="83"/>
      <c r="D1008" s="83"/>
    </row>
    <row r="1009" spans="1:4">
      <c r="A1009" s="83"/>
      <c r="B1009" s="83"/>
      <c r="C1009" s="83"/>
      <c r="D1009" s="83"/>
    </row>
    <row r="1010" spans="1:4">
      <c r="A1010" s="83"/>
      <c r="B1010" s="83"/>
      <c r="C1010" s="83"/>
      <c r="D1010" s="83"/>
    </row>
    <row r="1011" spans="1:4">
      <c r="A1011" s="83"/>
      <c r="B1011" s="83"/>
      <c r="C1011" s="83"/>
      <c r="D1011" s="83"/>
    </row>
    <row r="1012" spans="1:4">
      <c r="A1012" s="83"/>
      <c r="B1012" s="83"/>
      <c r="C1012" s="83"/>
      <c r="D1012" s="83"/>
    </row>
    <row r="1013" spans="1:4">
      <c r="A1013" s="83"/>
      <c r="B1013" s="83"/>
      <c r="C1013" s="83"/>
      <c r="D1013" s="83"/>
    </row>
    <row r="1014" spans="1:4">
      <c r="A1014" s="83"/>
      <c r="B1014" s="83"/>
      <c r="C1014" s="83"/>
      <c r="D1014" s="83"/>
    </row>
    <row r="1015" spans="1:4">
      <c r="A1015" s="83"/>
      <c r="B1015" s="83"/>
      <c r="C1015" s="83"/>
      <c r="D1015" s="83"/>
    </row>
    <row r="1016" spans="1:4">
      <c r="A1016" s="83"/>
      <c r="B1016" s="83"/>
      <c r="C1016" s="83"/>
      <c r="D1016" s="83"/>
    </row>
    <row r="1017" spans="1:4">
      <c r="A1017" s="83"/>
      <c r="B1017" s="83"/>
      <c r="C1017" s="83"/>
      <c r="D1017" s="83"/>
    </row>
    <row r="1018" spans="1:4">
      <c r="A1018" s="83"/>
      <c r="B1018" s="83"/>
      <c r="C1018" s="83"/>
      <c r="D1018" s="83"/>
    </row>
    <row r="1019" spans="1:4">
      <c r="A1019" s="83"/>
      <c r="B1019" s="83"/>
      <c r="C1019" s="83"/>
      <c r="D1019" s="83"/>
    </row>
    <row r="1020" spans="1:4">
      <c r="A1020" s="83"/>
      <c r="B1020" s="83"/>
      <c r="C1020" s="83"/>
      <c r="D1020" s="83"/>
    </row>
    <row r="1021" spans="1:4">
      <c r="A1021" s="83"/>
      <c r="B1021" s="83"/>
      <c r="C1021" s="83"/>
      <c r="D1021" s="83"/>
    </row>
    <row r="1022" spans="1:4">
      <c r="A1022" s="83"/>
      <c r="B1022" s="83"/>
      <c r="C1022" s="83"/>
      <c r="D1022" s="83"/>
    </row>
    <row r="1023" spans="1:4">
      <c r="A1023" s="83"/>
      <c r="B1023" s="83"/>
      <c r="C1023" s="83"/>
      <c r="D1023" s="83"/>
    </row>
    <row r="1024" spans="1:4">
      <c r="A1024" s="83"/>
      <c r="B1024" s="83"/>
      <c r="C1024" s="83"/>
      <c r="D1024" s="83"/>
    </row>
    <row r="1025" spans="1:8">
      <c r="A1025" s="83"/>
      <c r="B1025" s="83"/>
      <c r="C1025" s="83"/>
      <c r="D1025" s="83"/>
    </row>
    <row r="1027" spans="1:8">
      <c r="B1027" s="83"/>
      <c r="C1027" s="83"/>
      <c r="D1027" s="83"/>
      <c r="E1027" s="83"/>
      <c r="F1027" s="83"/>
      <c r="G1027" s="83"/>
      <c r="H1027" s="83"/>
    </row>
    <row r="1028" spans="1:8">
      <c r="A1028" s="83"/>
      <c r="B1028" s="83"/>
      <c r="C1028" s="83"/>
      <c r="D1028" s="83"/>
      <c r="E1028" s="83"/>
      <c r="F1028" s="83"/>
      <c r="G1028" s="83"/>
      <c r="H1028" s="83"/>
    </row>
    <row r="1029" spans="1:8">
      <c r="A1029" s="83"/>
      <c r="B1029" s="83"/>
      <c r="C1029" s="83"/>
      <c r="D1029" s="83"/>
      <c r="E1029" s="83"/>
      <c r="F1029" s="83"/>
      <c r="G1029" s="83"/>
      <c r="H1029" s="83"/>
    </row>
    <row r="1030" spans="1:8">
      <c r="A1030" s="83"/>
      <c r="B1030" s="83"/>
      <c r="C1030" s="83"/>
      <c r="D1030" s="83"/>
      <c r="E1030" s="83"/>
      <c r="F1030" s="83"/>
      <c r="G1030" s="83"/>
      <c r="H1030" s="83"/>
    </row>
    <row r="1031" spans="1:8">
      <c r="A1031" s="83"/>
      <c r="B1031" s="83"/>
      <c r="C1031" s="83"/>
      <c r="D1031" s="83"/>
      <c r="E1031" s="83"/>
      <c r="F1031" s="83"/>
      <c r="G1031" s="83"/>
      <c r="H1031" s="83"/>
    </row>
    <row r="1032" spans="1:8">
      <c r="A1032" s="83"/>
      <c r="B1032" s="83"/>
      <c r="C1032" s="83"/>
      <c r="D1032" s="83"/>
      <c r="E1032" s="83"/>
      <c r="F1032" s="83"/>
      <c r="G1032" s="83"/>
      <c r="H1032" s="83"/>
    </row>
    <row r="1033" spans="1:8">
      <c r="A1033" s="83"/>
      <c r="B1033" s="83"/>
      <c r="C1033" s="83"/>
      <c r="D1033" s="83"/>
      <c r="E1033" s="83"/>
      <c r="F1033" s="83"/>
      <c r="G1033" s="83"/>
      <c r="H1033" s="83"/>
    </row>
    <row r="1034" spans="1:8">
      <c r="A1034" s="83"/>
      <c r="B1034" s="83"/>
      <c r="C1034" s="83"/>
      <c r="D1034" s="83"/>
      <c r="E1034" s="83"/>
      <c r="F1034" s="83"/>
      <c r="G1034" s="83"/>
      <c r="H1034" s="83"/>
    </row>
    <row r="1035" spans="1:8">
      <c r="A1035" s="83"/>
      <c r="B1035" s="83"/>
      <c r="C1035" s="83"/>
      <c r="D1035" s="83"/>
      <c r="E1035" s="83"/>
      <c r="F1035" s="83"/>
      <c r="G1035" s="83"/>
      <c r="H1035" s="83"/>
    </row>
    <row r="1036" spans="1:8">
      <c r="A1036" s="83"/>
      <c r="B1036" s="83"/>
      <c r="C1036" s="83"/>
      <c r="D1036" s="83"/>
      <c r="E1036" s="83"/>
      <c r="F1036" s="83"/>
      <c r="G1036" s="83"/>
      <c r="H1036" s="83"/>
    </row>
    <row r="1037" spans="1:8">
      <c r="A1037" s="83"/>
      <c r="B1037" s="83"/>
      <c r="C1037" s="83"/>
      <c r="D1037" s="83"/>
      <c r="E1037" s="83"/>
      <c r="F1037" s="83"/>
      <c r="G1037" s="83"/>
      <c r="H1037" s="83"/>
    </row>
    <row r="1038" spans="1:8">
      <c r="A1038" s="83"/>
      <c r="B1038" s="83"/>
      <c r="C1038" s="83"/>
      <c r="D1038" s="83"/>
      <c r="E1038" s="83"/>
      <c r="F1038" s="83"/>
      <c r="G1038" s="83"/>
      <c r="H1038" s="83"/>
    </row>
    <row r="1039" spans="1:8">
      <c r="A1039" s="83"/>
      <c r="B1039" s="83"/>
      <c r="C1039" s="83"/>
      <c r="D1039" s="83"/>
      <c r="E1039" s="83"/>
      <c r="F1039" s="83"/>
      <c r="G1039" s="83"/>
      <c r="H1039" s="83"/>
    </row>
    <row r="1040" spans="1:8">
      <c r="A1040" s="83"/>
      <c r="B1040" s="83"/>
      <c r="C1040" s="83"/>
      <c r="D1040" s="83"/>
      <c r="E1040" s="83"/>
      <c r="F1040" s="83"/>
      <c r="G1040" s="83"/>
      <c r="H1040" s="83"/>
    </row>
    <row r="1041" spans="1:8">
      <c r="A1041" s="83"/>
      <c r="B1041" s="83"/>
      <c r="C1041" s="83"/>
      <c r="D1041" s="83"/>
      <c r="E1041" s="83"/>
      <c r="F1041" s="83"/>
      <c r="G1041" s="83"/>
      <c r="H1041" s="83"/>
    </row>
    <row r="1042" spans="1:8">
      <c r="A1042" s="83"/>
      <c r="B1042" s="83"/>
      <c r="C1042" s="83"/>
      <c r="D1042" s="83"/>
      <c r="E1042" s="83"/>
      <c r="F1042" s="83"/>
      <c r="G1042" s="83"/>
      <c r="H1042" s="83"/>
    </row>
    <row r="1043" spans="1:8">
      <c r="A1043" s="83"/>
      <c r="B1043" s="83"/>
      <c r="C1043" s="83"/>
      <c r="D1043" s="83"/>
      <c r="E1043" s="83"/>
      <c r="F1043" s="83"/>
      <c r="G1043" s="83"/>
      <c r="H1043" s="83"/>
    </row>
    <row r="1044" spans="1:8">
      <c r="A1044" s="83"/>
      <c r="B1044" s="83"/>
      <c r="C1044" s="83"/>
      <c r="D1044" s="83"/>
      <c r="E1044" s="83"/>
      <c r="F1044" s="83"/>
      <c r="G1044" s="83"/>
      <c r="H1044" s="83"/>
    </row>
    <row r="1045" spans="1:8">
      <c r="A1045" s="83"/>
      <c r="B1045" s="83"/>
      <c r="C1045" s="83"/>
      <c r="D1045" s="83"/>
      <c r="E1045" s="83"/>
      <c r="F1045" s="83"/>
      <c r="G1045" s="83"/>
      <c r="H1045" s="83"/>
    </row>
    <row r="1046" spans="1:8">
      <c r="A1046" s="83"/>
      <c r="B1046" s="83"/>
      <c r="C1046" s="83"/>
      <c r="D1046" s="83"/>
      <c r="E1046" s="83"/>
      <c r="F1046" s="83"/>
      <c r="G1046" s="83"/>
      <c r="H1046" s="83"/>
    </row>
    <row r="1048" spans="1:8">
      <c r="B1048" s="83"/>
      <c r="C1048" s="83"/>
      <c r="D1048" s="83"/>
      <c r="E1048" s="83"/>
      <c r="F1048" s="83"/>
    </row>
    <row r="1049" spans="1:8">
      <c r="A1049" s="83"/>
      <c r="B1049" s="83"/>
      <c r="C1049" s="83"/>
      <c r="D1049" s="83"/>
      <c r="E1049" s="83"/>
      <c r="F1049" s="83"/>
    </row>
    <row r="1050" spans="1:8">
      <c r="A1050" s="83"/>
      <c r="B1050" s="83"/>
      <c r="C1050" s="83"/>
      <c r="D1050" s="83"/>
      <c r="E1050" s="83"/>
      <c r="F1050" s="83"/>
    </row>
    <row r="1052" spans="1:8">
      <c r="B1052" s="83"/>
      <c r="C1052" s="83"/>
      <c r="D1052" s="83"/>
      <c r="E1052" s="83"/>
      <c r="F1052" s="83"/>
      <c r="G1052" s="83"/>
    </row>
    <row r="1053" spans="1:8">
      <c r="A1053" s="83"/>
      <c r="B1053" s="83"/>
      <c r="C1053" s="83"/>
      <c r="D1053" s="83"/>
      <c r="E1053" s="83"/>
      <c r="F1053" s="83"/>
      <c r="G1053" s="83"/>
    </row>
    <row r="1055" spans="1:8">
      <c r="B1055" s="83"/>
      <c r="C1055" s="83"/>
      <c r="D1055" s="83"/>
      <c r="E1055" s="83"/>
      <c r="F1055" s="83"/>
      <c r="G1055" s="83"/>
    </row>
    <row r="1056" spans="1:8">
      <c r="A1056" s="83"/>
      <c r="B1056" s="83"/>
      <c r="C1056" s="83"/>
      <c r="D1056" s="83"/>
      <c r="E1056" s="83"/>
      <c r="F1056" s="83"/>
      <c r="G1056" s="83"/>
    </row>
    <row r="1057" spans="1:7">
      <c r="A1057" s="83"/>
      <c r="B1057" s="83"/>
      <c r="C1057" s="83"/>
      <c r="D1057" s="83"/>
      <c r="E1057" s="83"/>
      <c r="F1057" s="83"/>
      <c r="G1057" s="83"/>
    </row>
    <row r="1058" spans="1:7">
      <c r="A1058" s="83"/>
      <c r="B1058" s="83"/>
      <c r="C1058" s="83"/>
      <c r="D1058" s="83"/>
      <c r="E1058" s="83"/>
      <c r="F1058" s="83"/>
      <c r="G1058" s="83"/>
    </row>
    <row r="1059" spans="1:7">
      <c r="A1059" s="83"/>
      <c r="B1059" s="83"/>
      <c r="C1059" s="83"/>
      <c r="D1059" s="83"/>
      <c r="E1059" s="83"/>
      <c r="F1059" s="83"/>
      <c r="G1059" s="83"/>
    </row>
    <row r="1060" spans="1:7">
      <c r="A1060" s="83"/>
      <c r="B1060" s="83"/>
      <c r="C1060" s="83"/>
      <c r="D1060" s="83"/>
      <c r="E1060" s="83"/>
      <c r="F1060" s="83"/>
      <c r="G1060" s="83"/>
    </row>
    <row r="1061" spans="1:7">
      <c r="A1061" s="83"/>
      <c r="B1061" s="83"/>
      <c r="C1061" s="83"/>
      <c r="D1061" s="83"/>
      <c r="E1061" s="83"/>
      <c r="F1061" s="83"/>
      <c r="G1061" s="83"/>
    </row>
    <row r="1062" spans="1:7">
      <c r="A1062" s="83"/>
      <c r="B1062" s="83"/>
      <c r="C1062" s="83"/>
      <c r="D1062" s="83"/>
      <c r="E1062" s="83"/>
      <c r="F1062" s="83"/>
      <c r="G1062" s="83"/>
    </row>
    <row r="1063" spans="1:7">
      <c r="A1063" s="83"/>
      <c r="B1063" s="83"/>
      <c r="C1063" s="83"/>
      <c r="D1063" s="83"/>
      <c r="E1063" s="83"/>
      <c r="F1063" s="83"/>
      <c r="G1063" s="83"/>
    </row>
    <row r="1064" spans="1:7">
      <c r="A1064" s="83"/>
      <c r="B1064" s="83"/>
      <c r="C1064" s="83"/>
      <c r="D1064" s="83"/>
      <c r="E1064" s="83"/>
      <c r="F1064" s="83"/>
      <c r="G1064" s="83"/>
    </row>
    <row r="1065" spans="1:7">
      <c r="A1065" s="83"/>
      <c r="B1065" s="83"/>
      <c r="C1065" s="83"/>
      <c r="D1065" s="83"/>
      <c r="E1065" s="83"/>
      <c r="F1065" s="83"/>
      <c r="G1065" s="83"/>
    </row>
    <row r="1066" spans="1:7">
      <c r="A1066" s="83"/>
      <c r="B1066" s="83"/>
      <c r="C1066" s="83"/>
      <c r="D1066" s="83"/>
      <c r="E1066" s="83"/>
      <c r="F1066" s="83"/>
      <c r="G1066" s="83"/>
    </row>
    <row r="1067" spans="1:7">
      <c r="A1067" s="83"/>
      <c r="B1067" s="83"/>
      <c r="C1067" s="83"/>
      <c r="D1067" s="83"/>
      <c r="E1067" s="83"/>
      <c r="F1067" s="83"/>
      <c r="G1067" s="83"/>
    </row>
    <row r="1068" spans="1:7">
      <c r="A1068" s="83"/>
      <c r="B1068" s="83"/>
      <c r="C1068" s="83"/>
      <c r="D1068" s="83"/>
      <c r="E1068" s="83"/>
      <c r="F1068" s="83"/>
      <c r="G1068" s="83"/>
    </row>
    <row r="1069" spans="1:7">
      <c r="A1069" s="83"/>
      <c r="B1069" s="83"/>
      <c r="C1069" s="83"/>
      <c r="D1069" s="83"/>
      <c r="E1069" s="83"/>
      <c r="F1069" s="83"/>
      <c r="G1069" s="83"/>
    </row>
    <row r="1070" spans="1:7">
      <c r="A1070" s="83"/>
      <c r="B1070" s="83"/>
      <c r="C1070" s="83"/>
      <c r="D1070" s="83"/>
      <c r="E1070" s="83"/>
      <c r="F1070" s="83"/>
      <c r="G1070" s="83"/>
    </row>
    <row r="1071" spans="1:7">
      <c r="A1071" s="83"/>
      <c r="B1071" s="83"/>
      <c r="C1071" s="83"/>
      <c r="D1071" s="83"/>
      <c r="E1071" s="83"/>
      <c r="F1071" s="83"/>
      <c r="G1071" s="83"/>
    </row>
    <row r="1073" spans="1:7">
      <c r="B1073" s="83"/>
      <c r="C1073" s="83"/>
      <c r="D1073" s="83"/>
      <c r="E1073" s="83"/>
      <c r="F1073" s="83"/>
      <c r="G1073" s="83"/>
    </row>
    <row r="1074" spans="1:7">
      <c r="A1074" s="83"/>
      <c r="B1074" s="83"/>
      <c r="C1074" s="83"/>
      <c r="D1074" s="83"/>
      <c r="E1074" s="83"/>
      <c r="F1074" s="83"/>
      <c r="G1074" s="83"/>
    </row>
    <row r="1075" spans="1:7">
      <c r="A1075" s="83"/>
      <c r="B1075" s="83"/>
      <c r="C1075" s="83"/>
      <c r="D1075" s="83"/>
      <c r="E1075" s="83"/>
      <c r="F1075" s="83"/>
      <c r="G1075" s="83"/>
    </row>
    <row r="1076" spans="1:7">
      <c r="A1076" s="83"/>
      <c r="B1076" s="83"/>
      <c r="C1076" s="83"/>
      <c r="D1076" s="83"/>
      <c r="E1076" s="83"/>
      <c r="F1076" s="83"/>
      <c r="G1076" s="83"/>
    </row>
    <row r="1077" spans="1:7">
      <c r="A1077" s="83"/>
      <c r="B1077" s="83"/>
      <c r="C1077" s="83"/>
      <c r="D1077" s="83"/>
      <c r="E1077" s="83"/>
      <c r="F1077" s="83"/>
      <c r="G1077" s="83"/>
    </row>
    <row r="1078" spans="1:7">
      <c r="A1078" s="83"/>
      <c r="B1078" s="83"/>
      <c r="C1078" s="83"/>
      <c r="D1078" s="83"/>
      <c r="E1078" s="83"/>
      <c r="F1078" s="83"/>
      <c r="G1078" s="83"/>
    </row>
    <row r="1079" spans="1:7">
      <c r="A1079" s="83"/>
      <c r="B1079" s="83"/>
      <c r="C1079" s="83"/>
      <c r="D1079" s="83"/>
      <c r="E1079" s="83"/>
      <c r="F1079" s="83"/>
      <c r="G1079" s="83"/>
    </row>
    <row r="1080" spans="1:7">
      <c r="A1080" s="83"/>
      <c r="B1080" s="83"/>
      <c r="C1080" s="83"/>
      <c r="D1080" s="83"/>
      <c r="E1080" s="83"/>
      <c r="F1080" s="83"/>
      <c r="G1080" s="83"/>
    </row>
    <row r="1081" spans="1:7">
      <c r="A1081" s="83"/>
      <c r="B1081" s="83"/>
      <c r="C1081" s="83"/>
      <c r="D1081" s="83"/>
      <c r="E1081" s="83"/>
      <c r="F1081" s="83"/>
      <c r="G1081" s="83"/>
    </row>
    <row r="1082" spans="1:7">
      <c r="A1082" s="83"/>
      <c r="B1082" s="83"/>
      <c r="C1082" s="83"/>
      <c r="D1082" s="83"/>
      <c r="E1082" s="83"/>
      <c r="F1082" s="83"/>
      <c r="G1082" s="83"/>
    </row>
    <row r="1083" spans="1:7">
      <c r="A1083" s="83"/>
      <c r="B1083" s="83"/>
      <c r="C1083" s="83"/>
      <c r="D1083" s="83"/>
      <c r="E1083" s="83"/>
      <c r="F1083" s="83"/>
      <c r="G1083" s="83"/>
    </row>
    <row r="1084" spans="1:7">
      <c r="A1084" s="83"/>
      <c r="B1084" s="83"/>
      <c r="C1084" s="83"/>
      <c r="D1084" s="83"/>
      <c r="E1084" s="83"/>
      <c r="F1084" s="83"/>
      <c r="G1084" s="83"/>
    </row>
    <row r="1085" spans="1:7">
      <c r="A1085" s="83"/>
      <c r="B1085" s="83"/>
      <c r="C1085" s="83"/>
      <c r="D1085" s="83"/>
      <c r="E1085" s="83"/>
      <c r="F1085" s="83"/>
      <c r="G1085" s="83"/>
    </row>
    <row r="1086" spans="1:7">
      <c r="A1086" s="83"/>
      <c r="B1086" s="83"/>
      <c r="C1086" s="83"/>
      <c r="D1086" s="83"/>
      <c r="E1086" s="83"/>
      <c r="F1086" s="83"/>
      <c r="G1086" s="83"/>
    </row>
    <row r="1087" spans="1:7">
      <c r="A1087" s="83"/>
      <c r="B1087" s="83"/>
      <c r="C1087" s="83"/>
      <c r="D1087" s="83"/>
      <c r="E1087" s="83"/>
      <c r="F1087" s="83"/>
      <c r="G1087" s="83"/>
    </row>
    <row r="1088" spans="1:7">
      <c r="A1088" s="83"/>
      <c r="B1088" s="83"/>
      <c r="C1088" s="83"/>
      <c r="D1088" s="83"/>
      <c r="E1088" s="83"/>
      <c r="F1088" s="83"/>
      <c r="G1088" s="83"/>
    </row>
    <row r="1089" spans="1:7">
      <c r="A1089" s="83"/>
      <c r="B1089" s="83"/>
      <c r="C1089" s="83"/>
      <c r="D1089" s="83"/>
      <c r="E1089" s="83"/>
      <c r="F1089" s="83"/>
      <c r="G1089" s="83"/>
    </row>
    <row r="1091" spans="1:7">
      <c r="B1091" s="83"/>
      <c r="C1091" s="83"/>
      <c r="D1091" s="83"/>
      <c r="E1091" s="83"/>
      <c r="F1091" s="83"/>
      <c r="G1091" s="83"/>
    </row>
    <row r="1092" spans="1:7">
      <c r="A1092" s="83"/>
      <c r="B1092" s="83"/>
      <c r="C1092" s="83"/>
      <c r="D1092" s="83"/>
      <c r="E1092" s="83"/>
      <c r="F1092" s="83"/>
      <c r="G1092" s="83"/>
    </row>
    <row r="1093" spans="1:7">
      <c r="A1093" s="83"/>
      <c r="B1093" s="83"/>
      <c r="C1093" s="83"/>
      <c r="D1093" s="83"/>
      <c r="E1093" s="83"/>
      <c r="F1093" s="83"/>
      <c r="G1093" s="83"/>
    </row>
    <row r="1094" spans="1:7">
      <c r="A1094" s="83"/>
      <c r="B1094" s="83"/>
      <c r="C1094" s="83"/>
      <c r="D1094" s="83"/>
      <c r="E1094" s="83"/>
      <c r="F1094" s="83"/>
      <c r="G1094" s="83"/>
    </row>
    <row r="1095" spans="1:7">
      <c r="A1095" s="83"/>
      <c r="B1095" s="83"/>
      <c r="C1095" s="83"/>
      <c r="D1095" s="83"/>
      <c r="E1095" s="83"/>
      <c r="F1095" s="83"/>
      <c r="G1095" s="83"/>
    </row>
    <row r="1096" spans="1:7">
      <c r="A1096" s="83"/>
      <c r="B1096" s="83"/>
      <c r="C1096" s="83"/>
      <c r="D1096" s="83"/>
      <c r="E1096" s="83"/>
      <c r="F1096" s="83"/>
      <c r="G1096" s="83"/>
    </row>
    <row r="1097" spans="1:7">
      <c r="A1097" s="83"/>
      <c r="B1097" s="83"/>
      <c r="C1097" s="83"/>
      <c r="D1097" s="83"/>
      <c r="E1097" s="83"/>
      <c r="F1097" s="83"/>
      <c r="G1097" s="83"/>
    </row>
    <row r="1098" spans="1:7">
      <c r="A1098" s="83"/>
      <c r="B1098" s="83"/>
      <c r="C1098" s="83"/>
      <c r="D1098" s="83"/>
      <c r="E1098" s="83"/>
      <c r="F1098" s="83"/>
      <c r="G1098" s="83"/>
    </row>
    <row r="1099" spans="1:7">
      <c r="A1099" s="83"/>
      <c r="B1099" s="83"/>
      <c r="C1099" s="83"/>
      <c r="D1099" s="83"/>
      <c r="E1099" s="83"/>
      <c r="F1099" s="83"/>
      <c r="G1099" s="83"/>
    </row>
    <row r="1100" spans="1:7">
      <c r="A1100" s="83"/>
      <c r="B1100" s="83"/>
      <c r="C1100" s="83"/>
      <c r="D1100" s="83"/>
      <c r="E1100" s="83"/>
      <c r="F1100" s="83"/>
      <c r="G1100" s="83"/>
    </row>
    <row r="1101" spans="1:7">
      <c r="A1101" s="83"/>
      <c r="B1101" s="83"/>
      <c r="C1101" s="83"/>
      <c r="D1101" s="83"/>
      <c r="E1101" s="83"/>
      <c r="F1101" s="83"/>
      <c r="G1101" s="83"/>
    </row>
    <row r="1102" spans="1:7">
      <c r="A1102" s="83"/>
      <c r="B1102" s="83"/>
      <c r="C1102" s="83"/>
      <c r="D1102" s="83"/>
      <c r="E1102" s="83"/>
      <c r="F1102" s="83"/>
      <c r="G1102" s="83"/>
    </row>
    <row r="1103" spans="1:7">
      <c r="A1103" s="83"/>
      <c r="B1103" s="83"/>
      <c r="C1103" s="83"/>
      <c r="D1103" s="83"/>
      <c r="E1103" s="83"/>
      <c r="F1103" s="83"/>
      <c r="G1103" s="83"/>
    </row>
    <row r="1104" spans="1:7">
      <c r="A1104" s="83"/>
      <c r="B1104" s="83"/>
      <c r="C1104" s="83"/>
      <c r="D1104" s="83"/>
      <c r="E1104" s="83"/>
      <c r="F1104" s="83"/>
      <c r="G1104" s="83"/>
    </row>
    <row r="1105" spans="1:10">
      <c r="A1105" s="83"/>
      <c r="B1105" s="83"/>
      <c r="C1105" s="83"/>
      <c r="D1105" s="83"/>
      <c r="E1105" s="83"/>
      <c r="F1105" s="83"/>
      <c r="G1105" s="83"/>
    </row>
    <row r="1106" spans="1:10">
      <c r="A1106" s="83"/>
      <c r="B1106" s="83"/>
      <c r="C1106" s="83"/>
      <c r="D1106" s="83"/>
      <c r="E1106" s="83"/>
      <c r="F1106" s="83"/>
      <c r="G1106" s="83"/>
    </row>
    <row r="1107" spans="1:10">
      <c r="A1107" s="83"/>
      <c r="B1107" s="83"/>
      <c r="C1107" s="83"/>
      <c r="D1107" s="83"/>
      <c r="E1107" s="83"/>
      <c r="F1107" s="83"/>
      <c r="G1107" s="83"/>
    </row>
    <row r="1108" spans="1:10">
      <c r="A1108" s="83"/>
      <c r="B1108" s="83"/>
      <c r="C1108" s="83"/>
      <c r="D1108" s="83"/>
      <c r="E1108" s="83"/>
      <c r="F1108" s="83"/>
      <c r="G1108" s="83"/>
      <c r="H1108" s="83"/>
      <c r="I1108" s="83"/>
      <c r="J1108" s="83"/>
    </row>
    <row r="1109" spans="1:10">
      <c r="A1109" s="83"/>
      <c r="B1109" s="83"/>
      <c r="C1109" s="83"/>
      <c r="D1109" s="83"/>
      <c r="E1109" s="83"/>
      <c r="F1109" s="83"/>
      <c r="G1109" s="83"/>
      <c r="H1109" s="83"/>
      <c r="I1109" s="83"/>
      <c r="J1109" s="83"/>
    </row>
    <row r="1110" spans="1:10">
      <c r="A1110" s="83"/>
      <c r="B1110" s="83"/>
      <c r="C1110" s="83"/>
      <c r="D1110" s="83"/>
      <c r="E1110" s="83"/>
      <c r="F1110" s="83"/>
      <c r="G1110" s="83"/>
      <c r="H1110" s="83"/>
      <c r="I1110" s="83"/>
      <c r="J1110" s="83"/>
    </row>
    <row r="1111" spans="1:10">
      <c r="A1111" s="83"/>
      <c r="B1111" s="83"/>
      <c r="C1111" s="83"/>
      <c r="D1111" s="83"/>
      <c r="E1111" s="83"/>
      <c r="F1111" s="83"/>
      <c r="G1111" s="83"/>
      <c r="H1111" s="83"/>
      <c r="I1111" s="83"/>
      <c r="J1111" s="83"/>
    </row>
    <row r="1112" spans="1:10">
      <c r="A1112" s="83"/>
      <c r="B1112" s="83"/>
      <c r="C1112" s="83"/>
      <c r="D1112" s="83"/>
      <c r="E1112" s="83"/>
      <c r="F1112" s="83"/>
      <c r="G1112" s="83"/>
      <c r="H1112" s="83"/>
      <c r="I1112" s="83"/>
      <c r="J1112" s="83"/>
    </row>
    <row r="1113" spans="1:10">
      <c r="A1113" s="83"/>
      <c r="B1113" s="83"/>
      <c r="C1113" s="83"/>
      <c r="D1113" s="83"/>
      <c r="E1113" s="83"/>
      <c r="F1113" s="83"/>
      <c r="G1113" s="83"/>
      <c r="H1113" s="83"/>
      <c r="I1113" s="83"/>
      <c r="J1113" s="83"/>
    </row>
    <row r="1114" spans="1:10">
      <c r="A1114" s="83"/>
      <c r="B1114" s="83"/>
      <c r="C1114" s="83"/>
      <c r="D1114" s="83"/>
      <c r="E1114" s="83"/>
      <c r="F1114" s="83"/>
      <c r="G1114" s="83"/>
      <c r="H1114" s="83"/>
      <c r="I1114" s="83"/>
      <c r="J1114" s="83"/>
    </row>
    <row r="1115" spans="1:10">
      <c r="A1115" s="83"/>
      <c r="B1115" s="83"/>
      <c r="C1115" s="83"/>
      <c r="D1115" s="83"/>
      <c r="E1115" s="83"/>
      <c r="F1115" s="83"/>
      <c r="G1115" s="83"/>
      <c r="H1115" s="83"/>
      <c r="I1115" s="83"/>
      <c r="J1115" s="83"/>
    </row>
    <row r="1116" spans="1:10">
      <c r="A1116" s="83"/>
      <c r="B1116" s="83"/>
      <c r="C1116" s="83"/>
      <c r="D1116" s="83"/>
      <c r="E1116" s="83"/>
      <c r="F1116" s="83"/>
      <c r="G1116" s="83"/>
      <c r="H1116" s="83"/>
      <c r="I1116" s="83"/>
      <c r="J1116" s="83"/>
    </row>
    <row r="1117" spans="1:10">
      <c r="A1117" s="83"/>
      <c r="B1117" s="83"/>
      <c r="C1117" s="83"/>
      <c r="D1117" s="83"/>
      <c r="E1117" s="83"/>
      <c r="F1117" s="83"/>
      <c r="G1117" s="83"/>
      <c r="H1117" s="83"/>
      <c r="I1117" s="83"/>
      <c r="J1117" s="83"/>
    </row>
    <row r="1118" spans="1:10">
      <c r="A1118" s="83"/>
      <c r="B1118" s="83"/>
      <c r="C1118" s="83"/>
      <c r="D1118" s="83"/>
      <c r="E1118" s="83"/>
      <c r="F1118" s="83"/>
      <c r="G1118" s="83"/>
      <c r="H1118" s="83"/>
      <c r="I1118" s="83"/>
      <c r="J1118" s="83"/>
    </row>
    <row r="1119" spans="1:10">
      <c r="A1119" s="83"/>
      <c r="B1119" s="83"/>
      <c r="C1119" s="83"/>
      <c r="D1119" s="83"/>
      <c r="E1119" s="83"/>
      <c r="F1119" s="83"/>
      <c r="G1119" s="83"/>
      <c r="H1119" s="83"/>
      <c r="I1119" s="83"/>
      <c r="J1119" s="83"/>
    </row>
    <row r="1120" spans="1:10">
      <c r="A1120" s="83"/>
      <c r="B1120" s="83"/>
      <c r="C1120" s="83"/>
      <c r="D1120" s="83"/>
      <c r="E1120" s="83"/>
      <c r="F1120" s="83"/>
      <c r="G1120" s="83"/>
      <c r="H1120" s="83"/>
      <c r="I1120" s="83"/>
      <c r="J1120" s="83"/>
    </row>
    <row r="1121" spans="1:10">
      <c r="A1121" s="83"/>
      <c r="B1121" s="83"/>
      <c r="C1121" s="83"/>
      <c r="D1121" s="83"/>
      <c r="E1121" s="83"/>
      <c r="F1121" s="83"/>
      <c r="G1121" s="83"/>
      <c r="H1121" s="83"/>
      <c r="I1121" s="83"/>
      <c r="J1121" s="83"/>
    </row>
    <row r="1122" spans="1:10">
      <c r="A1122" s="83"/>
      <c r="B1122" s="83"/>
      <c r="C1122" s="83"/>
      <c r="D1122" s="83"/>
      <c r="E1122" s="83"/>
      <c r="F1122" s="83"/>
      <c r="G1122" s="83"/>
      <c r="H1122" s="83"/>
      <c r="I1122" s="83"/>
      <c r="J1122" s="83"/>
    </row>
    <row r="1123" spans="1:10">
      <c r="A1123" s="83"/>
      <c r="B1123" s="83"/>
      <c r="C1123" s="83"/>
      <c r="D1123" s="83"/>
      <c r="E1123" s="83"/>
      <c r="F1123" s="83"/>
      <c r="G1123" s="83"/>
      <c r="H1123" s="83"/>
      <c r="I1123" s="83"/>
      <c r="J1123" s="83"/>
    </row>
    <row r="1124" spans="1:10">
      <c r="A1124" s="83"/>
      <c r="B1124" s="83"/>
      <c r="C1124" s="83"/>
      <c r="D1124" s="83"/>
      <c r="E1124" s="83"/>
      <c r="F1124" s="83"/>
      <c r="G1124" s="83"/>
      <c r="H1124" s="83"/>
      <c r="I1124" s="83"/>
      <c r="J1124" s="83"/>
    </row>
    <row r="1125" spans="1:10">
      <c r="A1125" s="83"/>
      <c r="B1125" s="83"/>
      <c r="C1125" s="83"/>
      <c r="D1125" s="83"/>
      <c r="E1125" s="83"/>
      <c r="F1125" s="83"/>
      <c r="G1125" s="83"/>
      <c r="H1125" s="83"/>
      <c r="I1125" s="83"/>
      <c r="J1125" s="83"/>
    </row>
    <row r="1126" spans="1:10">
      <c r="A1126" s="83"/>
      <c r="B1126" s="83"/>
      <c r="C1126" s="83"/>
      <c r="D1126" s="83"/>
      <c r="E1126" s="83"/>
      <c r="F1126" s="83"/>
      <c r="G1126" s="83"/>
      <c r="H1126" s="83"/>
      <c r="I1126" s="83"/>
      <c r="J1126" s="83"/>
    </row>
    <row r="1127" spans="1:10">
      <c r="A1127" s="83"/>
      <c r="B1127" s="83"/>
      <c r="C1127" s="83"/>
      <c r="D1127" s="83"/>
      <c r="E1127" s="83"/>
      <c r="F1127" s="83"/>
      <c r="G1127" s="83"/>
      <c r="H1127" s="83"/>
      <c r="I1127" s="83"/>
      <c r="J1127" s="83"/>
    </row>
    <row r="1128" spans="1:10">
      <c r="A1128" s="83"/>
      <c r="B1128" s="83"/>
      <c r="C1128" s="83"/>
      <c r="D1128" s="83"/>
      <c r="E1128" s="83"/>
      <c r="F1128" s="83"/>
      <c r="G1128" s="83"/>
      <c r="H1128" s="83"/>
      <c r="I1128" s="83"/>
      <c r="J1128" s="83"/>
    </row>
    <row r="1129" spans="1:10">
      <c r="A1129" s="83"/>
      <c r="B1129" s="83"/>
      <c r="C1129" s="83"/>
      <c r="D1129" s="83"/>
      <c r="E1129" s="83"/>
      <c r="F1129" s="83"/>
      <c r="G1129" s="83"/>
      <c r="H1129" s="83"/>
      <c r="I1129" s="83"/>
      <c r="J1129" s="83"/>
    </row>
    <row r="1130" spans="1:10">
      <c r="A1130" s="83"/>
      <c r="B1130" s="83"/>
      <c r="C1130" s="83"/>
      <c r="D1130" s="83"/>
      <c r="E1130" s="83"/>
      <c r="F1130" s="83"/>
      <c r="G1130" s="83"/>
      <c r="H1130" s="83"/>
      <c r="I1130" s="83"/>
      <c r="J1130" s="83"/>
    </row>
    <row r="1131" spans="1:10">
      <c r="A1131" s="83"/>
      <c r="B1131" s="83"/>
      <c r="C1131" s="83"/>
      <c r="D1131" s="83"/>
      <c r="E1131" s="83"/>
      <c r="F1131" s="83"/>
      <c r="G1131" s="83"/>
      <c r="H1131" s="83"/>
      <c r="I1131" s="83"/>
      <c r="J1131" s="83"/>
    </row>
    <row r="1132" spans="1:10">
      <c r="A1132" s="83"/>
      <c r="B1132" s="83"/>
      <c r="C1132" s="83"/>
      <c r="D1132" s="83"/>
      <c r="E1132" s="83"/>
      <c r="F1132" s="83"/>
      <c r="G1132" s="83"/>
      <c r="H1132" s="83"/>
      <c r="I1132" s="83"/>
      <c r="J1132" s="83"/>
    </row>
    <row r="1134" spans="1:10">
      <c r="B1134" s="83"/>
      <c r="C1134" s="83"/>
      <c r="D1134" s="83"/>
      <c r="E1134" s="83"/>
      <c r="F1134" s="83"/>
      <c r="G1134" s="83"/>
      <c r="H1134" s="83"/>
      <c r="I1134" s="83"/>
    </row>
    <row r="1135" spans="1:10">
      <c r="A1135" s="84"/>
      <c r="B1135" s="83"/>
      <c r="C1135" s="83"/>
      <c r="D1135" s="83"/>
      <c r="E1135" s="83"/>
      <c r="F1135" s="83"/>
      <c r="G1135" s="83"/>
      <c r="H1135" s="83"/>
      <c r="I1135" s="83"/>
    </row>
    <row r="1136" spans="1:10">
      <c r="A1136" s="83"/>
      <c r="B1136" s="83"/>
      <c r="C1136" s="83"/>
      <c r="D1136" s="83"/>
      <c r="E1136" s="83"/>
      <c r="F1136" s="83"/>
      <c r="G1136" s="83"/>
      <c r="H1136" s="83"/>
      <c r="I1136" s="83"/>
    </row>
    <row r="1137" spans="1:9">
      <c r="A1137" s="83"/>
      <c r="B1137" s="83"/>
      <c r="C1137" s="83"/>
      <c r="D1137" s="83"/>
      <c r="E1137" s="83"/>
      <c r="F1137" s="83"/>
      <c r="G1137" s="83"/>
      <c r="H1137" s="83"/>
      <c r="I1137" s="83"/>
    </row>
    <row r="1138" spans="1:9">
      <c r="A1138" s="83"/>
      <c r="B1138" s="83"/>
      <c r="C1138" s="83"/>
      <c r="D1138" s="83"/>
      <c r="E1138" s="83"/>
      <c r="F1138" s="83"/>
      <c r="G1138" s="83"/>
      <c r="H1138" s="83"/>
      <c r="I1138" s="83"/>
    </row>
    <row r="1139" spans="1:9">
      <c r="A1139" s="83"/>
      <c r="B1139" s="83"/>
      <c r="C1139" s="83"/>
      <c r="D1139" s="83"/>
      <c r="E1139" s="83"/>
      <c r="F1139" s="83"/>
      <c r="G1139" s="83"/>
      <c r="H1139" s="83"/>
      <c r="I1139" s="83"/>
    </row>
    <row r="1140" spans="1:9">
      <c r="A1140" s="83"/>
      <c r="B1140" s="83"/>
      <c r="C1140" s="83"/>
      <c r="D1140" s="83"/>
      <c r="E1140" s="83"/>
      <c r="F1140" s="83"/>
      <c r="G1140" s="83"/>
      <c r="H1140" s="83"/>
      <c r="I1140" s="83"/>
    </row>
    <row r="1141" spans="1:9">
      <c r="A1141" s="83"/>
      <c r="B1141" s="83"/>
      <c r="C1141" s="83"/>
      <c r="D1141" s="83"/>
      <c r="E1141" s="83"/>
      <c r="F1141" s="83"/>
      <c r="G1141" s="83"/>
      <c r="H1141" s="83"/>
      <c r="I1141" s="83"/>
    </row>
    <row r="1142" spans="1:9">
      <c r="A1142" s="83"/>
      <c r="B1142" s="83"/>
      <c r="C1142" s="83"/>
      <c r="D1142" s="83"/>
      <c r="E1142" s="83"/>
      <c r="F1142" s="83"/>
      <c r="G1142" s="83"/>
      <c r="H1142" s="83"/>
      <c r="I1142" s="83"/>
    </row>
    <row r="1143" spans="1:9">
      <c r="A1143" s="83"/>
      <c r="B1143" s="83"/>
      <c r="C1143" s="83"/>
      <c r="D1143" s="83"/>
      <c r="E1143" s="83"/>
      <c r="F1143" s="83"/>
      <c r="G1143" s="83"/>
      <c r="H1143" s="83"/>
      <c r="I1143" s="83"/>
    </row>
    <row r="1144" spans="1:9">
      <c r="A1144" s="83"/>
      <c r="B1144" s="83"/>
      <c r="C1144" s="83"/>
      <c r="D1144" s="83"/>
      <c r="E1144" s="83"/>
      <c r="F1144" s="83"/>
      <c r="G1144" s="83"/>
      <c r="H1144" s="83"/>
      <c r="I1144" s="83"/>
    </row>
    <row r="1145" spans="1:9">
      <c r="A1145" s="83"/>
      <c r="B1145" s="83"/>
      <c r="C1145" s="83"/>
      <c r="D1145" s="83"/>
      <c r="E1145" s="83"/>
      <c r="F1145" s="83"/>
      <c r="G1145" s="83"/>
      <c r="H1145" s="83"/>
      <c r="I1145" s="83"/>
    </row>
    <row r="1146" spans="1:9">
      <c r="A1146" s="83"/>
      <c r="B1146" s="83"/>
      <c r="C1146" s="83"/>
      <c r="D1146" s="83"/>
      <c r="E1146" s="83"/>
      <c r="F1146" s="83"/>
      <c r="G1146" s="83"/>
      <c r="H1146" s="83"/>
      <c r="I1146" s="83"/>
    </row>
    <row r="1147" spans="1:9">
      <c r="A1147" s="83"/>
      <c r="B1147" s="83"/>
      <c r="C1147" s="83"/>
      <c r="D1147" s="83"/>
      <c r="E1147" s="83"/>
      <c r="F1147" s="83"/>
      <c r="G1147" s="83"/>
      <c r="H1147" s="83"/>
      <c r="I1147" s="83"/>
    </row>
    <row r="1148" spans="1:9">
      <c r="A1148" s="83"/>
      <c r="B1148" s="83"/>
      <c r="C1148" s="83"/>
      <c r="D1148" s="83"/>
      <c r="E1148" s="83"/>
      <c r="F1148" s="83"/>
      <c r="G1148" s="83"/>
      <c r="H1148" s="83"/>
      <c r="I1148" s="83"/>
    </row>
    <row r="1149" spans="1:9">
      <c r="A1149" s="83"/>
      <c r="B1149" s="83"/>
      <c r="C1149" s="83"/>
      <c r="D1149" s="83"/>
      <c r="E1149" s="83"/>
      <c r="F1149" s="83"/>
      <c r="G1149" s="83"/>
      <c r="H1149" s="83"/>
      <c r="I1149" s="83"/>
    </row>
    <row r="1150" spans="1:9">
      <c r="A1150" s="83"/>
      <c r="B1150" s="83"/>
      <c r="C1150" s="83"/>
      <c r="D1150" s="83"/>
      <c r="E1150" s="83"/>
      <c r="F1150" s="83"/>
      <c r="G1150" s="83"/>
      <c r="H1150" s="83"/>
      <c r="I1150" s="83"/>
    </row>
    <row r="1151" spans="1:9">
      <c r="A1151" s="83"/>
      <c r="B1151" s="83"/>
      <c r="C1151" s="83"/>
      <c r="D1151" s="83"/>
      <c r="E1151" s="83"/>
      <c r="F1151" s="83"/>
      <c r="G1151" s="83"/>
      <c r="H1151" s="83"/>
      <c r="I1151" s="83"/>
    </row>
    <row r="1152" spans="1:9">
      <c r="A1152" s="83"/>
      <c r="B1152" s="83"/>
      <c r="C1152" s="83"/>
      <c r="D1152" s="83"/>
      <c r="E1152" s="83"/>
      <c r="F1152" s="83"/>
      <c r="G1152" s="83"/>
      <c r="H1152" s="83"/>
      <c r="I1152" s="83"/>
    </row>
    <row r="1153" spans="1:9">
      <c r="A1153" s="83"/>
      <c r="B1153" s="83"/>
      <c r="C1153" s="83"/>
      <c r="D1153" s="83"/>
      <c r="E1153" s="83"/>
      <c r="F1153" s="83"/>
      <c r="G1153" s="83"/>
      <c r="H1153" s="83"/>
      <c r="I1153" s="83"/>
    </row>
    <row r="1154" spans="1:9">
      <c r="A1154" s="83"/>
      <c r="B1154" s="83"/>
      <c r="C1154" s="83"/>
      <c r="D1154" s="83"/>
      <c r="E1154" s="83"/>
      <c r="F1154" s="83"/>
      <c r="G1154" s="83"/>
      <c r="H1154" s="83"/>
      <c r="I1154" s="83"/>
    </row>
    <row r="1155" spans="1:9">
      <c r="A1155" s="83"/>
      <c r="B1155" s="83"/>
      <c r="C1155" s="83"/>
      <c r="D1155" s="83"/>
      <c r="E1155" s="83"/>
      <c r="F1155" s="83"/>
      <c r="G1155" s="83"/>
      <c r="H1155" s="83"/>
      <c r="I1155" s="83"/>
    </row>
    <row r="1156" spans="1:9">
      <c r="A1156" s="83"/>
      <c r="B1156" s="83"/>
      <c r="C1156" s="83"/>
      <c r="D1156" s="83"/>
      <c r="E1156" s="83"/>
      <c r="F1156" s="83"/>
      <c r="G1156" s="83"/>
      <c r="H1156" s="83"/>
      <c r="I1156" s="83"/>
    </row>
    <row r="1157" spans="1:9">
      <c r="A1157" s="83"/>
      <c r="B1157" s="83"/>
      <c r="C1157" s="83"/>
      <c r="D1157" s="83"/>
      <c r="E1157" s="83"/>
      <c r="F1157" s="83"/>
      <c r="G1157" s="83"/>
      <c r="H1157" s="83"/>
      <c r="I1157" s="83"/>
    </row>
    <row r="1158" spans="1:9">
      <c r="A1158" s="83"/>
      <c r="B1158" s="83"/>
      <c r="C1158" s="83"/>
      <c r="D1158" s="83"/>
      <c r="E1158" s="83"/>
      <c r="F1158" s="83"/>
      <c r="G1158" s="83"/>
      <c r="H1158" s="83"/>
      <c r="I1158" s="83"/>
    </row>
    <row r="1159" spans="1:9">
      <c r="A1159" s="83"/>
      <c r="B1159" s="83"/>
      <c r="C1159" s="83"/>
      <c r="D1159" s="83"/>
      <c r="E1159" s="83"/>
      <c r="F1159" s="83"/>
      <c r="G1159" s="83"/>
      <c r="H1159" s="83"/>
      <c r="I1159" s="83"/>
    </row>
    <row r="1160" spans="1:9">
      <c r="A1160" s="83"/>
      <c r="B1160" s="83"/>
      <c r="C1160" s="83"/>
      <c r="D1160" s="83"/>
      <c r="E1160" s="83"/>
      <c r="F1160" s="83"/>
      <c r="G1160" s="83"/>
      <c r="H1160" s="83"/>
      <c r="I1160" s="83"/>
    </row>
    <row r="1161" spans="1:9">
      <c r="A1161" s="83"/>
      <c r="B1161" s="83"/>
      <c r="C1161" s="83"/>
      <c r="D1161" s="83"/>
      <c r="E1161" s="83"/>
      <c r="F1161" s="83"/>
      <c r="G1161" s="83"/>
      <c r="H1161" s="83"/>
      <c r="I1161" s="83"/>
    </row>
    <row r="1162" spans="1:9">
      <c r="A1162" s="83"/>
      <c r="B1162" s="83"/>
      <c r="C1162" s="83"/>
      <c r="D1162" s="83"/>
      <c r="E1162" s="83"/>
      <c r="F1162" s="83"/>
      <c r="G1162" s="83"/>
      <c r="H1162" s="83"/>
      <c r="I1162" s="83"/>
    </row>
    <row r="1163" spans="1:9">
      <c r="A1163" s="83"/>
      <c r="B1163" s="83"/>
      <c r="C1163" s="83"/>
      <c r="D1163" s="83"/>
      <c r="E1163" s="83"/>
      <c r="F1163" s="83"/>
      <c r="G1163" s="83"/>
      <c r="H1163" s="83"/>
      <c r="I1163" s="83"/>
    </row>
    <row r="1164" spans="1:9">
      <c r="A1164" s="83"/>
      <c r="B1164" s="83"/>
      <c r="C1164" s="83"/>
      <c r="D1164" s="83"/>
      <c r="E1164" s="83"/>
      <c r="F1164" s="83"/>
      <c r="G1164" s="83"/>
      <c r="H1164" s="83"/>
      <c r="I1164" s="83"/>
    </row>
    <row r="1165" spans="1:9">
      <c r="A1165" s="83"/>
      <c r="B1165" s="83"/>
      <c r="C1165" s="83"/>
      <c r="D1165" s="83"/>
      <c r="E1165" s="83"/>
      <c r="F1165" s="83"/>
      <c r="G1165" s="83"/>
      <c r="H1165" s="83"/>
      <c r="I1165" s="83"/>
    </row>
    <row r="1166" spans="1:9">
      <c r="A1166" s="83"/>
      <c r="B1166" s="83"/>
      <c r="C1166" s="83"/>
      <c r="D1166" s="83"/>
      <c r="E1166" s="83"/>
      <c r="F1166" s="83"/>
      <c r="G1166" s="83"/>
      <c r="H1166" s="83"/>
      <c r="I1166" s="83"/>
    </row>
    <row r="1167" spans="1:9">
      <c r="A1167" s="83"/>
      <c r="B1167" s="83"/>
      <c r="C1167" s="83"/>
      <c r="D1167" s="83"/>
      <c r="E1167" s="83"/>
      <c r="F1167" s="83"/>
      <c r="G1167" s="83"/>
      <c r="H1167" s="83"/>
      <c r="I1167" s="83"/>
    </row>
    <row r="1168" spans="1:9">
      <c r="A1168" s="83"/>
      <c r="B1168" s="83"/>
      <c r="C1168" s="83"/>
      <c r="D1168" s="83"/>
      <c r="E1168" s="83"/>
      <c r="F1168" s="83"/>
      <c r="G1168" s="83"/>
      <c r="H1168" s="83"/>
      <c r="I1168" s="83"/>
    </row>
    <row r="1169" spans="1:9">
      <c r="A1169" s="83"/>
      <c r="B1169" s="83"/>
      <c r="C1169" s="83"/>
      <c r="D1169" s="83"/>
      <c r="E1169" s="83"/>
      <c r="F1169" s="83"/>
      <c r="G1169" s="83"/>
      <c r="H1169" s="83"/>
      <c r="I1169" s="83"/>
    </row>
    <row r="1170" spans="1:9">
      <c r="A1170" s="83"/>
      <c r="B1170" s="83"/>
      <c r="C1170" s="83"/>
      <c r="D1170" s="83"/>
      <c r="E1170" s="83"/>
      <c r="F1170" s="83"/>
      <c r="G1170" s="83"/>
      <c r="H1170" s="83"/>
      <c r="I1170" s="83"/>
    </row>
    <row r="1171" spans="1:9">
      <c r="A1171" s="83"/>
      <c r="B1171" s="83"/>
      <c r="C1171" s="83"/>
      <c r="D1171" s="83"/>
      <c r="E1171" s="83"/>
      <c r="F1171" s="83"/>
      <c r="G1171" s="83"/>
      <c r="H1171" s="83"/>
      <c r="I1171" s="83"/>
    </row>
    <row r="1172" spans="1:9">
      <c r="A1172" s="83"/>
      <c r="B1172" s="83"/>
      <c r="C1172" s="83"/>
      <c r="D1172" s="83"/>
      <c r="E1172" s="83"/>
      <c r="F1172" s="83"/>
      <c r="G1172" s="83"/>
      <c r="H1172" s="83"/>
      <c r="I1172" s="83"/>
    </row>
    <row r="1173" spans="1:9">
      <c r="A1173" s="83"/>
      <c r="B1173" s="83"/>
      <c r="C1173" s="83"/>
      <c r="D1173" s="83"/>
      <c r="E1173" s="83"/>
      <c r="F1173" s="83"/>
      <c r="G1173" s="83"/>
      <c r="H1173" s="83"/>
      <c r="I1173" s="83"/>
    </row>
    <row r="1174" spans="1:9">
      <c r="A1174" s="83"/>
      <c r="B1174" s="83"/>
      <c r="C1174" s="83"/>
      <c r="D1174" s="83"/>
      <c r="E1174" s="83"/>
      <c r="F1174" s="83"/>
      <c r="G1174" s="83"/>
      <c r="H1174" s="83"/>
      <c r="I1174" s="83"/>
    </row>
    <row r="1175" spans="1:9">
      <c r="A1175" s="83"/>
      <c r="B1175" s="83"/>
      <c r="C1175" s="83"/>
      <c r="D1175" s="83"/>
      <c r="E1175" s="83"/>
      <c r="F1175" s="83"/>
      <c r="G1175" s="83"/>
      <c r="H1175" s="83"/>
      <c r="I1175" s="83"/>
    </row>
    <row r="1176" spans="1:9">
      <c r="A1176" s="83"/>
      <c r="B1176" s="83"/>
      <c r="C1176" s="83"/>
      <c r="D1176" s="83"/>
      <c r="E1176" s="83"/>
      <c r="F1176" s="83"/>
      <c r="G1176" s="83"/>
      <c r="H1176" s="83"/>
      <c r="I1176" s="83"/>
    </row>
    <row r="1177" spans="1:9">
      <c r="A1177" s="83"/>
      <c r="B1177" s="83"/>
      <c r="C1177" s="83"/>
      <c r="D1177" s="83"/>
      <c r="E1177" s="83"/>
      <c r="F1177" s="83"/>
      <c r="G1177" s="83"/>
      <c r="H1177" s="83"/>
      <c r="I1177" s="83"/>
    </row>
    <row r="1178" spans="1:9">
      <c r="A1178" s="83"/>
      <c r="B1178" s="83"/>
      <c r="C1178" s="83"/>
      <c r="D1178" s="83"/>
      <c r="E1178" s="83"/>
      <c r="F1178" s="83"/>
      <c r="G1178" s="83"/>
      <c r="H1178" s="83"/>
      <c r="I1178" s="83"/>
    </row>
    <row r="1179" spans="1:9">
      <c r="A1179" s="83"/>
      <c r="B1179" s="83"/>
      <c r="C1179" s="83"/>
      <c r="D1179" s="83"/>
      <c r="E1179" s="83"/>
      <c r="F1179" s="83"/>
      <c r="G1179" s="83"/>
      <c r="H1179" s="83"/>
      <c r="I1179" s="83"/>
    </row>
    <row r="1180" spans="1:9">
      <c r="A1180" s="83"/>
      <c r="B1180" s="83"/>
      <c r="C1180" s="83"/>
      <c r="D1180" s="83"/>
      <c r="E1180" s="83"/>
      <c r="F1180" s="83"/>
      <c r="G1180" s="83"/>
      <c r="H1180" s="83"/>
      <c r="I1180" s="83"/>
    </row>
    <row r="1181" spans="1:9">
      <c r="A1181" s="83"/>
      <c r="B1181" s="83"/>
      <c r="C1181" s="83"/>
      <c r="D1181" s="83"/>
      <c r="E1181" s="83"/>
      <c r="F1181" s="83"/>
      <c r="G1181" s="83"/>
      <c r="H1181" s="83"/>
      <c r="I1181" s="83"/>
    </row>
    <row r="1182" spans="1:9">
      <c r="A1182" s="83"/>
      <c r="B1182" s="83"/>
      <c r="C1182" s="83"/>
      <c r="D1182" s="83"/>
      <c r="E1182" s="83"/>
      <c r="F1182" s="83"/>
      <c r="G1182" s="83"/>
      <c r="H1182" s="83"/>
      <c r="I1182" s="83"/>
    </row>
    <row r="1183" spans="1:9">
      <c r="A1183" s="83"/>
      <c r="B1183" s="83"/>
      <c r="C1183" s="83"/>
      <c r="D1183" s="83"/>
      <c r="E1183" s="83"/>
      <c r="F1183" s="83"/>
      <c r="G1183" s="83"/>
      <c r="H1183" s="83"/>
      <c r="I1183" s="83"/>
    </row>
    <row r="1184" spans="1:9">
      <c r="A1184" s="83"/>
      <c r="B1184" s="83"/>
      <c r="C1184" s="83"/>
      <c r="D1184" s="83"/>
      <c r="E1184" s="83"/>
      <c r="F1184" s="83"/>
      <c r="G1184" s="83"/>
      <c r="H1184" s="83"/>
      <c r="I1184" s="83"/>
    </row>
    <row r="1185" spans="1:9">
      <c r="A1185" s="83"/>
      <c r="B1185" s="83"/>
      <c r="C1185" s="83"/>
      <c r="D1185" s="83"/>
      <c r="E1185" s="83"/>
      <c r="F1185" s="83"/>
      <c r="G1185" s="83"/>
      <c r="H1185" s="83"/>
      <c r="I1185" s="83"/>
    </row>
    <row r="1186" spans="1:9">
      <c r="A1186" s="83"/>
      <c r="B1186" s="83"/>
      <c r="C1186" s="83"/>
      <c r="D1186" s="83"/>
      <c r="E1186" s="83"/>
      <c r="F1186" s="83"/>
      <c r="G1186" s="83"/>
      <c r="H1186" s="83"/>
      <c r="I1186" s="83"/>
    </row>
    <row r="1187" spans="1:9">
      <c r="A1187" s="83"/>
      <c r="B1187" s="83"/>
      <c r="C1187" s="83"/>
      <c r="D1187" s="83"/>
      <c r="E1187" s="83"/>
      <c r="F1187" s="83"/>
      <c r="G1187" s="83"/>
      <c r="H1187" s="83"/>
      <c r="I1187" s="83"/>
    </row>
    <row r="1188" spans="1:9">
      <c r="A1188" s="83"/>
      <c r="B1188" s="83"/>
      <c r="C1188" s="83"/>
      <c r="D1188" s="83"/>
      <c r="E1188" s="83"/>
      <c r="F1188" s="83"/>
      <c r="G1188" s="83"/>
      <c r="H1188" s="83"/>
      <c r="I1188" s="83"/>
    </row>
    <row r="1189" spans="1:9">
      <c r="A1189" s="83"/>
      <c r="B1189" s="83"/>
      <c r="C1189" s="83"/>
      <c r="D1189" s="83"/>
      <c r="E1189" s="83"/>
      <c r="F1189" s="83"/>
      <c r="G1189" s="83"/>
      <c r="H1189" s="83"/>
      <c r="I1189" s="83"/>
    </row>
    <row r="1190" spans="1:9">
      <c r="A1190" s="83"/>
      <c r="B1190" s="83"/>
      <c r="C1190" s="83"/>
      <c r="D1190" s="83"/>
      <c r="E1190" s="83"/>
      <c r="F1190" s="83"/>
      <c r="G1190" s="83"/>
      <c r="H1190" s="83"/>
      <c r="I1190" s="83"/>
    </row>
    <row r="1191" spans="1:9">
      <c r="A1191" s="83"/>
      <c r="B1191" s="83"/>
      <c r="C1191" s="83"/>
      <c r="D1191" s="83"/>
      <c r="E1191" s="83"/>
      <c r="F1191" s="83"/>
      <c r="G1191" s="83"/>
      <c r="H1191" s="83"/>
      <c r="I1191" s="83"/>
    </row>
    <row r="1192" spans="1:9">
      <c r="A1192" s="83"/>
      <c r="B1192" s="83"/>
      <c r="C1192" s="83"/>
      <c r="D1192" s="83"/>
      <c r="E1192" s="83"/>
      <c r="F1192" s="83"/>
      <c r="G1192" s="83"/>
      <c r="H1192" s="83"/>
      <c r="I1192" s="83"/>
    </row>
    <row r="1193" spans="1:9">
      <c r="A1193" s="83"/>
      <c r="B1193" s="83"/>
      <c r="C1193" s="83"/>
      <c r="D1193" s="83"/>
      <c r="E1193" s="83"/>
      <c r="F1193" s="83"/>
      <c r="G1193" s="83"/>
      <c r="H1193" s="83"/>
      <c r="I1193" s="83"/>
    </row>
    <row r="1194" spans="1:9">
      <c r="A1194" s="83"/>
      <c r="B1194" s="83"/>
      <c r="C1194" s="83"/>
      <c r="D1194" s="83"/>
      <c r="E1194" s="83"/>
      <c r="F1194" s="83"/>
      <c r="G1194" s="83"/>
      <c r="H1194" s="83"/>
      <c r="I1194" s="83"/>
    </row>
    <row r="1195" spans="1:9">
      <c r="A1195" s="83"/>
      <c r="B1195" s="83"/>
      <c r="C1195" s="83"/>
      <c r="D1195" s="83"/>
      <c r="E1195" s="83"/>
      <c r="F1195" s="83"/>
      <c r="G1195" s="83"/>
      <c r="H1195" s="83"/>
      <c r="I1195" s="83"/>
    </row>
    <row r="1196" spans="1:9">
      <c r="A1196" s="83"/>
      <c r="B1196" s="83"/>
      <c r="C1196" s="83"/>
      <c r="D1196" s="83"/>
      <c r="E1196" s="83"/>
      <c r="F1196" s="83"/>
      <c r="G1196" s="83"/>
      <c r="H1196" s="83"/>
      <c r="I1196" s="83"/>
    </row>
    <row r="1197" spans="1:9">
      <c r="A1197" s="83"/>
      <c r="B1197" s="83"/>
      <c r="C1197" s="83"/>
      <c r="D1197" s="83"/>
      <c r="E1197" s="83"/>
      <c r="F1197" s="83"/>
      <c r="G1197" s="83"/>
      <c r="H1197" s="83"/>
      <c r="I1197" s="83"/>
    </row>
    <row r="1198" spans="1:9">
      <c r="A1198" s="83"/>
      <c r="B1198" s="83"/>
      <c r="C1198" s="83"/>
      <c r="D1198" s="83"/>
      <c r="E1198" s="83"/>
      <c r="F1198" s="83"/>
      <c r="G1198" s="83"/>
      <c r="H1198" s="83"/>
      <c r="I1198" s="83"/>
    </row>
    <row r="1199" spans="1:9">
      <c r="A1199" s="83"/>
      <c r="B1199" s="83"/>
      <c r="C1199" s="83"/>
      <c r="D1199" s="83"/>
      <c r="E1199" s="83"/>
      <c r="F1199" s="83"/>
      <c r="G1199" s="83"/>
      <c r="H1199" s="83"/>
      <c r="I1199" s="83"/>
    </row>
    <row r="1200" spans="1:9">
      <c r="A1200" s="83"/>
      <c r="B1200" s="83"/>
      <c r="C1200" s="83"/>
      <c r="D1200" s="83"/>
      <c r="E1200" s="83"/>
      <c r="F1200" s="83"/>
      <c r="G1200" s="83"/>
      <c r="H1200" s="83"/>
      <c r="I1200" s="83"/>
    </row>
    <row r="1201" spans="1:9">
      <c r="A1201" s="83"/>
      <c r="B1201" s="83"/>
      <c r="C1201" s="83"/>
      <c r="D1201" s="83"/>
      <c r="E1201" s="83"/>
      <c r="F1201" s="83"/>
      <c r="G1201" s="83"/>
      <c r="H1201" s="83"/>
      <c r="I1201" s="83"/>
    </row>
    <row r="1202" spans="1:9">
      <c r="A1202" s="83"/>
      <c r="B1202" s="83"/>
      <c r="C1202" s="83"/>
      <c r="D1202" s="83"/>
      <c r="E1202" s="83"/>
      <c r="F1202" s="83"/>
      <c r="G1202" s="83"/>
      <c r="H1202" s="83"/>
      <c r="I1202" s="83"/>
    </row>
    <row r="1203" spans="1:9">
      <c r="A1203" s="83"/>
      <c r="B1203" s="83"/>
      <c r="C1203" s="83"/>
      <c r="D1203" s="83"/>
      <c r="E1203" s="83"/>
      <c r="F1203" s="83"/>
      <c r="G1203" s="83"/>
      <c r="H1203" s="83"/>
      <c r="I1203" s="83"/>
    </row>
    <row r="1204" spans="1:9">
      <c r="A1204" s="83"/>
      <c r="B1204" s="83"/>
      <c r="C1204" s="83"/>
      <c r="D1204" s="83"/>
      <c r="E1204" s="83"/>
      <c r="F1204" s="83"/>
      <c r="G1204" s="83"/>
      <c r="H1204" s="83"/>
      <c r="I1204" s="83"/>
    </row>
    <row r="1205" spans="1:9">
      <c r="A1205" s="83"/>
      <c r="B1205" s="83"/>
      <c r="C1205" s="83"/>
      <c r="D1205" s="83"/>
      <c r="E1205" s="83"/>
      <c r="F1205" s="83"/>
      <c r="G1205" s="83"/>
      <c r="H1205" s="83"/>
      <c r="I1205" s="83"/>
    </row>
    <row r="1206" spans="1:9">
      <c r="A1206" s="83"/>
      <c r="B1206" s="83"/>
      <c r="C1206" s="83"/>
      <c r="D1206" s="83"/>
      <c r="E1206" s="83"/>
      <c r="F1206" s="83"/>
      <c r="G1206" s="83"/>
      <c r="H1206" s="83"/>
      <c r="I1206" s="83"/>
    </row>
    <row r="1207" spans="1:9">
      <c r="A1207" s="83"/>
      <c r="B1207" s="83"/>
      <c r="C1207" s="83"/>
      <c r="D1207" s="83"/>
      <c r="E1207" s="83"/>
      <c r="F1207" s="83"/>
      <c r="G1207" s="83"/>
      <c r="H1207" s="83"/>
      <c r="I1207" s="83"/>
    </row>
    <row r="1208" spans="1:9">
      <c r="A1208" s="83"/>
      <c r="B1208" s="83"/>
      <c r="C1208" s="83"/>
      <c r="D1208" s="83"/>
      <c r="E1208" s="83"/>
      <c r="F1208" s="83"/>
      <c r="G1208" s="83"/>
      <c r="H1208" s="83"/>
      <c r="I1208" s="83"/>
    </row>
    <row r="1209" spans="1:9">
      <c r="A1209" s="83"/>
      <c r="B1209" s="83"/>
      <c r="C1209" s="83"/>
      <c r="D1209" s="83"/>
      <c r="E1209" s="83"/>
      <c r="F1209" s="83"/>
      <c r="G1209" s="83"/>
      <c r="H1209" s="83"/>
      <c r="I1209" s="83"/>
    </row>
    <row r="1210" spans="1:9">
      <c r="A1210" s="83"/>
      <c r="B1210" s="83"/>
      <c r="C1210" s="83"/>
      <c r="D1210" s="83"/>
      <c r="E1210" s="83"/>
      <c r="F1210" s="83"/>
      <c r="G1210" s="83"/>
      <c r="H1210" s="83"/>
      <c r="I1210" s="83"/>
    </row>
    <row r="1211" spans="1:9">
      <c r="A1211" s="83"/>
      <c r="B1211" s="83"/>
      <c r="C1211" s="83"/>
      <c r="D1211" s="83"/>
      <c r="E1211" s="83"/>
      <c r="F1211" s="83"/>
      <c r="G1211" s="83"/>
      <c r="H1211" s="83"/>
      <c r="I1211" s="83"/>
    </row>
    <row r="1212" spans="1:9">
      <c r="A1212" s="83"/>
      <c r="B1212" s="83"/>
      <c r="C1212" s="83"/>
      <c r="D1212" s="83"/>
      <c r="E1212" s="83"/>
      <c r="F1212" s="83"/>
      <c r="G1212" s="83"/>
      <c r="H1212" s="83"/>
      <c r="I1212" s="83"/>
    </row>
    <row r="1213" spans="1:9">
      <c r="A1213" s="83"/>
      <c r="B1213" s="83"/>
      <c r="C1213" s="83"/>
      <c r="D1213" s="83"/>
      <c r="E1213" s="83"/>
      <c r="F1213" s="83"/>
      <c r="G1213" s="83"/>
      <c r="H1213" s="83"/>
      <c r="I1213" s="83"/>
    </row>
    <row r="1214" spans="1:9">
      <c r="A1214" s="84"/>
      <c r="B1214" s="83"/>
      <c r="C1214" s="83"/>
      <c r="D1214" s="83"/>
      <c r="E1214" s="83"/>
      <c r="F1214" s="83"/>
      <c r="G1214" s="83"/>
      <c r="H1214" s="83"/>
      <c r="I1214" s="83"/>
    </row>
    <row r="1215" spans="1:9">
      <c r="A1215" s="83"/>
      <c r="B1215" s="83"/>
      <c r="C1215" s="83"/>
      <c r="D1215" s="83"/>
      <c r="E1215" s="83"/>
      <c r="F1215" s="83"/>
      <c r="G1215" s="83"/>
      <c r="H1215" s="83"/>
      <c r="I1215" s="83"/>
    </row>
    <row r="1216" spans="1:9">
      <c r="A1216" s="83"/>
      <c r="B1216" s="83"/>
      <c r="C1216" s="83"/>
      <c r="D1216" s="83"/>
      <c r="E1216" s="83"/>
      <c r="F1216" s="83"/>
      <c r="G1216" s="83"/>
      <c r="H1216" s="83"/>
      <c r="I1216" s="83"/>
    </row>
    <row r="1217" spans="1:9">
      <c r="A1217" s="83"/>
      <c r="B1217" s="83"/>
      <c r="C1217" s="83"/>
      <c r="D1217" s="83"/>
      <c r="E1217" s="83"/>
      <c r="F1217" s="83"/>
      <c r="G1217" s="83"/>
      <c r="H1217" s="83"/>
      <c r="I1217" s="83"/>
    </row>
    <row r="1218" spans="1:9">
      <c r="A1218" s="83"/>
      <c r="B1218" s="83"/>
      <c r="C1218" s="83"/>
      <c r="D1218" s="83"/>
      <c r="E1218" s="83"/>
      <c r="F1218" s="83"/>
      <c r="G1218" s="83"/>
      <c r="H1218" s="83"/>
      <c r="I1218" s="83"/>
    </row>
    <row r="1219" spans="1:9">
      <c r="A1219" s="83"/>
      <c r="B1219" s="83"/>
      <c r="C1219" s="83"/>
      <c r="D1219" s="83"/>
      <c r="E1219" s="83"/>
      <c r="F1219" s="83"/>
      <c r="G1219" s="83"/>
      <c r="H1219" s="83"/>
      <c r="I1219" s="83"/>
    </row>
    <row r="1220" spans="1:9">
      <c r="A1220" s="83"/>
      <c r="B1220" s="83"/>
      <c r="C1220" s="83"/>
      <c r="D1220" s="83"/>
      <c r="E1220" s="83"/>
      <c r="F1220" s="83"/>
      <c r="G1220" s="83"/>
      <c r="H1220" s="83"/>
      <c r="I1220" s="83"/>
    </row>
    <row r="1221" spans="1:9">
      <c r="A1221" s="83"/>
      <c r="B1221" s="83"/>
      <c r="C1221" s="83"/>
      <c r="D1221" s="83"/>
      <c r="E1221" s="83"/>
      <c r="F1221" s="83"/>
      <c r="G1221" s="83"/>
      <c r="H1221" s="83"/>
      <c r="I1221" s="83"/>
    </row>
    <row r="1222" spans="1:9">
      <c r="A1222" s="83"/>
      <c r="B1222" s="83"/>
      <c r="C1222" s="83"/>
      <c r="D1222" s="83"/>
      <c r="E1222" s="83"/>
      <c r="F1222" s="83"/>
      <c r="G1222" s="83"/>
      <c r="H1222" s="83"/>
      <c r="I1222" s="83"/>
    </row>
    <row r="1223" spans="1:9">
      <c r="A1223" s="83"/>
      <c r="B1223" s="83"/>
      <c r="C1223" s="83"/>
      <c r="D1223" s="83"/>
      <c r="E1223" s="83"/>
      <c r="F1223" s="83"/>
      <c r="G1223" s="83"/>
      <c r="H1223" s="83"/>
      <c r="I1223" s="83"/>
    </row>
    <row r="1224" spans="1:9">
      <c r="A1224" s="83"/>
      <c r="B1224" s="83"/>
      <c r="C1224" s="83"/>
      <c r="D1224" s="83"/>
      <c r="E1224" s="83"/>
      <c r="F1224" s="83"/>
      <c r="G1224" s="83"/>
      <c r="H1224" s="83"/>
      <c r="I1224" s="83"/>
    </row>
    <row r="1225" spans="1:9">
      <c r="A1225" s="83"/>
      <c r="B1225" s="83"/>
      <c r="C1225" s="83"/>
      <c r="D1225" s="83"/>
      <c r="E1225" s="83"/>
      <c r="F1225" s="83"/>
      <c r="G1225" s="83"/>
      <c r="H1225" s="83"/>
      <c r="I1225" s="83"/>
    </row>
    <row r="1226" spans="1:9">
      <c r="A1226" s="83"/>
      <c r="B1226" s="83"/>
      <c r="C1226" s="83"/>
      <c r="D1226" s="83"/>
      <c r="E1226" s="83"/>
      <c r="F1226" s="83"/>
      <c r="G1226" s="83"/>
      <c r="H1226" s="83"/>
      <c r="I1226" s="83"/>
    </row>
    <row r="1227" spans="1:9">
      <c r="A1227" s="83"/>
      <c r="B1227" s="83"/>
      <c r="C1227" s="83"/>
      <c r="D1227" s="83"/>
      <c r="E1227" s="83"/>
      <c r="F1227" s="83"/>
      <c r="G1227" s="83"/>
      <c r="H1227" s="83"/>
      <c r="I1227" s="83"/>
    </row>
    <row r="1228" spans="1:9">
      <c r="A1228" s="83"/>
      <c r="B1228" s="83"/>
      <c r="C1228" s="83"/>
      <c r="D1228" s="83"/>
      <c r="E1228" s="83"/>
      <c r="F1228" s="83"/>
      <c r="G1228" s="83"/>
      <c r="H1228" s="83"/>
      <c r="I1228" s="83"/>
    </row>
    <row r="1229" spans="1:9">
      <c r="A1229" s="83"/>
      <c r="B1229" s="83"/>
      <c r="C1229" s="83"/>
      <c r="D1229" s="83"/>
      <c r="E1229" s="83"/>
      <c r="F1229" s="83"/>
      <c r="G1229" s="83"/>
      <c r="H1229" s="83"/>
      <c r="I1229" s="83"/>
    </row>
    <row r="1230" spans="1:9">
      <c r="A1230" s="83"/>
      <c r="B1230" s="83"/>
      <c r="C1230" s="83"/>
      <c r="D1230" s="83"/>
      <c r="E1230" s="83"/>
      <c r="F1230" s="83"/>
      <c r="G1230" s="83"/>
      <c r="H1230" s="83"/>
      <c r="I1230" s="83"/>
    </row>
    <row r="1231" spans="1:9">
      <c r="A1231" s="83"/>
      <c r="B1231" s="83"/>
      <c r="C1231" s="83"/>
      <c r="D1231" s="83"/>
      <c r="E1231" s="83"/>
      <c r="F1231" s="83"/>
      <c r="G1231" s="83"/>
      <c r="H1231" s="83"/>
      <c r="I1231" s="83"/>
    </row>
    <row r="1232" spans="1:9">
      <c r="A1232" s="83"/>
      <c r="B1232" s="83"/>
      <c r="C1232" s="83"/>
      <c r="D1232" s="83"/>
      <c r="E1232" s="83"/>
      <c r="F1232" s="83"/>
      <c r="G1232" s="83"/>
      <c r="H1232" s="83"/>
      <c r="I1232" s="83"/>
    </row>
    <row r="1233" spans="1:9">
      <c r="A1233" s="83"/>
      <c r="B1233" s="83"/>
      <c r="C1233" s="83"/>
      <c r="D1233" s="83"/>
      <c r="E1233" s="83"/>
      <c r="F1233" s="83"/>
      <c r="G1233" s="83"/>
      <c r="H1233" s="83"/>
      <c r="I1233" s="83"/>
    </row>
    <row r="1234" spans="1:9">
      <c r="A1234" s="83"/>
      <c r="B1234" s="83"/>
      <c r="C1234" s="83"/>
      <c r="D1234" s="83"/>
      <c r="E1234" s="83"/>
      <c r="F1234" s="83"/>
      <c r="G1234" s="83"/>
      <c r="H1234" s="83"/>
      <c r="I1234" s="83"/>
    </row>
    <row r="1235" spans="1:9">
      <c r="A1235" s="83"/>
      <c r="B1235" s="83"/>
      <c r="C1235" s="83"/>
      <c r="D1235" s="83"/>
      <c r="E1235" s="83"/>
      <c r="F1235" s="83"/>
      <c r="G1235" s="83"/>
      <c r="H1235" s="83"/>
      <c r="I1235" s="83"/>
    </row>
    <row r="1236" spans="1:9">
      <c r="A1236" s="83"/>
      <c r="B1236" s="83"/>
      <c r="C1236" s="83"/>
      <c r="D1236" s="83"/>
      <c r="E1236" s="83"/>
      <c r="F1236" s="83"/>
      <c r="G1236" s="83"/>
      <c r="H1236" s="83"/>
      <c r="I1236" s="83"/>
    </row>
    <row r="1237" spans="1:9">
      <c r="A1237" s="83"/>
      <c r="B1237" s="83"/>
      <c r="C1237" s="83"/>
      <c r="D1237" s="83"/>
      <c r="E1237" s="83"/>
      <c r="F1237" s="83"/>
      <c r="G1237" s="83"/>
      <c r="H1237" s="83"/>
      <c r="I1237" s="83"/>
    </row>
    <row r="1238" spans="1:9">
      <c r="A1238" s="83"/>
      <c r="B1238" s="83"/>
      <c r="C1238" s="83"/>
      <c r="D1238" s="83"/>
      <c r="E1238" s="83"/>
      <c r="F1238" s="83"/>
      <c r="G1238" s="83"/>
      <c r="H1238" s="83"/>
      <c r="I1238" s="83"/>
    </row>
    <row r="1239" spans="1:9">
      <c r="A1239" s="83"/>
      <c r="B1239" s="83"/>
      <c r="C1239" s="83"/>
      <c r="D1239" s="83"/>
      <c r="E1239" s="83"/>
      <c r="F1239" s="83"/>
      <c r="G1239" s="83"/>
      <c r="H1239" s="83"/>
      <c r="I1239" s="83"/>
    </row>
    <row r="1240" spans="1:9">
      <c r="A1240" s="83"/>
      <c r="B1240" s="83"/>
      <c r="C1240" s="83"/>
      <c r="D1240" s="83"/>
      <c r="E1240" s="83"/>
      <c r="F1240" s="83"/>
      <c r="G1240" s="83"/>
      <c r="H1240" s="83"/>
      <c r="I1240" s="83"/>
    </row>
    <row r="1241" spans="1:9">
      <c r="A1241" s="83"/>
      <c r="B1241" s="83"/>
      <c r="C1241" s="83"/>
      <c r="D1241" s="83"/>
      <c r="E1241" s="83"/>
      <c r="F1241" s="83"/>
      <c r="G1241" s="83"/>
      <c r="H1241" s="83"/>
      <c r="I1241" s="83"/>
    </row>
    <row r="1242" spans="1:9">
      <c r="A1242" s="83"/>
      <c r="B1242" s="83"/>
      <c r="C1242" s="83"/>
      <c r="D1242" s="83"/>
      <c r="E1242" s="83"/>
      <c r="F1242" s="83"/>
      <c r="G1242" s="83"/>
      <c r="H1242" s="83"/>
      <c r="I1242" s="83"/>
    </row>
    <row r="1243" spans="1:9">
      <c r="A1243" s="84"/>
      <c r="B1243" s="83"/>
      <c r="C1243" s="83"/>
      <c r="D1243" s="83"/>
      <c r="E1243" s="83"/>
      <c r="F1243" s="83"/>
      <c r="G1243" s="83"/>
      <c r="H1243" s="83"/>
      <c r="I1243" s="83"/>
    </row>
    <row r="1244" spans="1:9">
      <c r="A1244" s="83"/>
      <c r="B1244" s="83"/>
      <c r="C1244" s="83"/>
      <c r="D1244" s="83"/>
      <c r="E1244" s="83"/>
      <c r="F1244" s="83"/>
      <c r="G1244" s="83"/>
      <c r="H1244" s="83"/>
      <c r="I1244" s="83"/>
    </row>
    <row r="1245" spans="1:9">
      <c r="A1245" s="83"/>
      <c r="B1245" s="83"/>
      <c r="C1245" s="83"/>
      <c r="D1245" s="83"/>
      <c r="E1245" s="83"/>
      <c r="F1245" s="83"/>
      <c r="G1245" s="83"/>
      <c r="H1245" s="83"/>
      <c r="I1245" s="83"/>
    </row>
    <row r="1246" spans="1:9">
      <c r="A1246" s="83"/>
      <c r="B1246" s="83"/>
      <c r="C1246" s="83"/>
      <c r="D1246" s="83"/>
      <c r="E1246" s="83"/>
      <c r="F1246" s="83"/>
      <c r="G1246" s="83"/>
      <c r="H1246" s="83"/>
      <c r="I1246" s="83"/>
    </row>
    <row r="1247" spans="1:9">
      <c r="A1247" s="83"/>
      <c r="B1247" s="83"/>
      <c r="C1247" s="83"/>
      <c r="D1247" s="83"/>
      <c r="E1247" s="83"/>
      <c r="F1247" s="83"/>
      <c r="G1247" s="83"/>
      <c r="H1247" s="83"/>
      <c r="I1247" s="83"/>
    </row>
    <row r="1248" spans="1:9">
      <c r="A1248" s="83"/>
      <c r="B1248" s="83"/>
      <c r="C1248" s="83"/>
      <c r="D1248" s="83"/>
      <c r="E1248" s="83"/>
      <c r="F1248" s="83"/>
      <c r="G1248" s="83"/>
      <c r="H1248" s="83"/>
      <c r="I1248" s="83"/>
    </row>
    <row r="1249" spans="1:9">
      <c r="A1249" s="83"/>
      <c r="B1249" s="83"/>
      <c r="C1249" s="83"/>
      <c r="D1249" s="83"/>
      <c r="E1249" s="83"/>
      <c r="F1249" s="83"/>
      <c r="G1249" s="83"/>
      <c r="H1249" s="83"/>
      <c r="I1249" s="83"/>
    </row>
    <row r="1250" spans="1:9">
      <c r="A1250" s="83"/>
      <c r="B1250" s="83"/>
      <c r="C1250" s="83"/>
      <c r="D1250" s="83"/>
      <c r="E1250" s="83"/>
      <c r="F1250" s="83"/>
      <c r="G1250" s="83"/>
      <c r="H1250" s="83"/>
      <c r="I1250" s="83"/>
    </row>
    <row r="1251" spans="1:9">
      <c r="A1251" s="83"/>
      <c r="B1251" s="83"/>
      <c r="C1251" s="83"/>
      <c r="D1251" s="83"/>
      <c r="E1251" s="83"/>
      <c r="F1251" s="83"/>
      <c r="G1251" s="83"/>
      <c r="H1251" s="83"/>
      <c r="I1251" s="83"/>
    </row>
    <row r="1252" spans="1:9">
      <c r="A1252" s="83"/>
      <c r="B1252" s="83"/>
      <c r="C1252" s="83"/>
      <c r="D1252" s="83"/>
      <c r="E1252" s="83"/>
      <c r="F1252" s="83"/>
      <c r="G1252" s="83"/>
      <c r="H1252" s="83"/>
      <c r="I1252" s="83"/>
    </row>
    <row r="1253" spans="1:9">
      <c r="A1253" s="83"/>
      <c r="B1253" s="83"/>
      <c r="C1253" s="83"/>
      <c r="D1253" s="83"/>
      <c r="E1253" s="83"/>
      <c r="F1253" s="83"/>
      <c r="G1253" s="83"/>
      <c r="H1253" s="83"/>
      <c r="I1253" s="83"/>
    </row>
    <row r="1254" spans="1:9">
      <c r="A1254" s="83"/>
      <c r="B1254" s="83"/>
      <c r="C1254" s="83"/>
      <c r="D1254" s="83"/>
      <c r="E1254" s="83"/>
      <c r="F1254" s="83"/>
      <c r="G1254" s="83"/>
      <c r="H1254" s="83"/>
      <c r="I1254" s="83"/>
    </row>
    <row r="1255" spans="1:9">
      <c r="A1255" s="83"/>
      <c r="B1255" s="83"/>
      <c r="C1255" s="83"/>
      <c r="D1255" s="83"/>
      <c r="E1255" s="83"/>
      <c r="F1255" s="83"/>
      <c r="G1255" s="83"/>
      <c r="H1255" s="83"/>
      <c r="I1255" s="83"/>
    </row>
    <row r="1256" spans="1:9">
      <c r="A1256" s="83"/>
      <c r="B1256" s="83"/>
      <c r="C1256" s="83"/>
      <c r="D1256" s="83"/>
      <c r="E1256" s="83"/>
      <c r="F1256" s="83"/>
      <c r="G1256" s="83"/>
      <c r="H1256" s="83"/>
      <c r="I1256" s="83"/>
    </row>
    <row r="1257" spans="1:9">
      <c r="A1257" s="83"/>
      <c r="B1257" s="83"/>
      <c r="C1257" s="83"/>
      <c r="D1257" s="83"/>
      <c r="E1257" s="83"/>
      <c r="F1257" s="83"/>
      <c r="G1257" s="83"/>
      <c r="H1257" s="83"/>
      <c r="I1257" s="83"/>
    </row>
    <row r="1258" spans="1:9">
      <c r="A1258" s="83"/>
      <c r="B1258" s="83"/>
      <c r="C1258" s="83"/>
      <c r="D1258" s="83"/>
      <c r="E1258" s="83"/>
      <c r="F1258" s="83"/>
      <c r="G1258" s="83"/>
      <c r="H1258" s="83"/>
      <c r="I1258" s="83"/>
    </row>
    <row r="1259" spans="1:9">
      <c r="A1259" s="83"/>
      <c r="B1259" s="83"/>
      <c r="C1259" s="83"/>
      <c r="D1259" s="83"/>
      <c r="E1259" s="83"/>
      <c r="F1259" s="83"/>
      <c r="G1259" s="83"/>
      <c r="H1259" s="83"/>
      <c r="I1259" s="83"/>
    </row>
    <row r="1260" spans="1:9">
      <c r="A1260" s="83"/>
      <c r="B1260" s="83"/>
      <c r="C1260" s="83"/>
      <c r="D1260" s="83"/>
      <c r="E1260" s="83"/>
      <c r="F1260" s="83"/>
      <c r="G1260" s="83"/>
      <c r="H1260" s="83"/>
      <c r="I1260" s="83"/>
    </row>
    <row r="1261" spans="1:9">
      <c r="A1261" s="83"/>
      <c r="B1261" s="83"/>
      <c r="C1261" s="83"/>
      <c r="D1261" s="83"/>
      <c r="E1261" s="83"/>
      <c r="F1261" s="83"/>
      <c r="G1261" s="83"/>
      <c r="H1261" s="83"/>
      <c r="I1261" s="83"/>
    </row>
    <row r="1262" spans="1:9">
      <c r="A1262" s="83"/>
      <c r="B1262" s="83"/>
      <c r="C1262" s="83"/>
      <c r="D1262" s="83"/>
      <c r="E1262" s="83"/>
      <c r="F1262" s="83"/>
      <c r="G1262" s="83"/>
      <c r="H1262" s="83"/>
      <c r="I1262" s="83"/>
    </row>
    <row r="1263" spans="1:9">
      <c r="A1263" s="83"/>
      <c r="B1263" s="83"/>
      <c r="C1263" s="83"/>
      <c r="D1263" s="83"/>
      <c r="E1263" s="83"/>
      <c r="F1263" s="83"/>
      <c r="G1263" s="83"/>
      <c r="H1263" s="83"/>
      <c r="I1263" s="83"/>
    </row>
    <row r="1264" spans="1:9">
      <c r="A1264" s="83"/>
      <c r="B1264" s="83"/>
      <c r="C1264" s="83"/>
      <c r="D1264" s="83"/>
      <c r="E1264" s="83"/>
      <c r="F1264" s="83"/>
      <c r="G1264" s="83"/>
      <c r="H1264" s="83"/>
      <c r="I1264" s="83"/>
    </row>
    <row r="1265" spans="1:9">
      <c r="A1265" s="83"/>
      <c r="B1265" s="83"/>
      <c r="C1265" s="83"/>
      <c r="D1265" s="83"/>
      <c r="E1265" s="83"/>
      <c r="F1265" s="83"/>
      <c r="G1265" s="83"/>
      <c r="H1265" s="83"/>
      <c r="I1265" s="83"/>
    </row>
    <row r="1266" spans="1:9">
      <c r="A1266" s="83"/>
      <c r="B1266" s="83"/>
      <c r="C1266" s="83"/>
      <c r="D1266" s="83"/>
      <c r="E1266" s="83"/>
      <c r="F1266" s="83"/>
      <c r="G1266" s="83"/>
      <c r="H1266" s="83"/>
      <c r="I1266" s="83"/>
    </row>
    <row r="1267" spans="1:9">
      <c r="A1267" s="83"/>
      <c r="B1267" s="83"/>
      <c r="C1267" s="83"/>
      <c r="D1267" s="83"/>
      <c r="E1267" s="83"/>
      <c r="F1267" s="83"/>
      <c r="G1267" s="83"/>
      <c r="H1267" s="83"/>
      <c r="I1267" s="83"/>
    </row>
    <row r="1268" spans="1:9">
      <c r="A1268" s="83"/>
      <c r="B1268" s="83"/>
      <c r="C1268" s="83"/>
      <c r="D1268" s="83"/>
      <c r="E1268" s="83"/>
      <c r="F1268" s="83"/>
      <c r="G1268" s="83"/>
      <c r="H1268" s="83"/>
      <c r="I1268" s="83"/>
    </row>
    <row r="1269" spans="1:9">
      <c r="A1269" s="83"/>
      <c r="B1269" s="83"/>
      <c r="C1269" s="83"/>
      <c r="D1269" s="83"/>
      <c r="E1269" s="83"/>
      <c r="F1269" s="83"/>
      <c r="G1269" s="83"/>
      <c r="H1269" s="83"/>
      <c r="I1269" s="83"/>
    </row>
    <row r="1270" spans="1:9">
      <c r="A1270" s="83"/>
      <c r="B1270" s="83"/>
      <c r="C1270" s="83"/>
      <c r="D1270" s="83"/>
      <c r="E1270" s="83"/>
      <c r="F1270" s="83"/>
      <c r="G1270" s="83"/>
      <c r="H1270" s="83"/>
      <c r="I1270" s="83"/>
    </row>
    <row r="1271" spans="1:9">
      <c r="A1271" s="83"/>
      <c r="B1271" s="83"/>
      <c r="C1271" s="83"/>
      <c r="D1271" s="83"/>
      <c r="E1271" s="83"/>
      <c r="F1271" s="83"/>
      <c r="G1271" s="83"/>
      <c r="H1271" s="83"/>
      <c r="I1271" s="83"/>
    </row>
    <row r="1272" spans="1:9">
      <c r="A1272" s="83"/>
      <c r="B1272" s="83"/>
      <c r="C1272" s="83"/>
      <c r="D1272" s="83"/>
      <c r="E1272" s="83"/>
      <c r="F1272" s="83"/>
      <c r="G1272" s="83"/>
      <c r="H1272" s="83"/>
      <c r="I1272" s="83"/>
    </row>
    <row r="1273" spans="1:9">
      <c r="A1273" s="83"/>
      <c r="B1273" s="83"/>
      <c r="C1273" s="83"/>
      <c r="D1273" s="83"/>
      <c r="E1273" s="83"/>
      <c r="F1273" s="83"/>
      <c r="G1273" s="83"/>
      <c r="H1273" s="83"/>
      <c r="I1273" s="83"/>
    </row>
    <row r="1274" spans="1:9">
      <c r="A1274" s="83"/>
      <c r="B1274" s="83"/>
      <c r="C1274" s="83"/>
      <c r="D1274" s="83"/>
      <c r="E1274" s="83"/>
      <c r="F1274" s="83"/>
      <c r="G1274" s="83"/>
      <c r="H1274" s="83"/>
      <c r="I1274" s="83"/>
    </row>
    <row r="1275" spans="1:9">
      <c r="A1275" s="83"/>
      <c r="B1275" s="83"/>
      <c r="C1275" s="83"/>
      <c r="D1275" s="83"/>
      <c r="E1275" s="83"/>
      <c r="F1275" s="83"/>
      <c r="G1275" s="83"/>
      <c r="H1275" s="83"/>
      <c r="I1275" s="83"/>
    </row>
    <row r="1276" spans="1:9">
      <c r="A1276" s="83"/>
      <c r="B1276" s="83"/>
      <c r="C1276" s="83"/>
      <c r="D1276" s="83"/>
      <c r="E1276" s="83"/>
      <c r="F1276" s="83"/>
      <c r="G1276" s="83"/>
      <c r="H1276" s="83"/>
      <c r="I1276" s="83"/>
    </row>
    <row r="1277" spans="1:9">
      <c r="A1277" s="83"/>
      <c r="B1277" s="83"/>
      <c r="C1277" s="83"/>
      <c r="D1277" s="83"/>
      <c r="E1277" s="83"/>
      <c r="F1277" s="83"/>
      <c r="G1277" s="83"/>
      <c r="H1277" s="83"/>
      <c r="I1277" s="83"/>
    </row>
    <row r="1278" spans="1:9">
      <c r="A1278" s="83"/>
      <c r="B1278" s="83"/>
      <c r="C1278" s="83"/>
      <c r="D1278" s="83"/>
      <c r="E1278" s="83"/>
      <c r="F1278" s="83"/>
      <c r="G1278" s="83"/>
      <c r="H1278" s="83"/>
      <c r="I1278" s="83"/>
    </row>
    <row r="1279" spans="1:9">
      <c r="A1279" s="83"/>
      <c r="B1279" s="83"/>
      <c r="C1279" s="83"/>
      <c r="D1279" s="83"/>
      <c r="E1279" s="83"/>
      <c r="F1279" s="83"/>
      <c r="G1279" s="83"/>
      <c r="H1279" s="83"/>
      <c r="I1279" s="83"/>
    </row>
    <row r="1280" spans="1:9">
      <c r="A1280" s="83"/>
      <c r="B1280" s="83"/>
      <c r="C1280" s="83"/>
      <c r="D1280" s="83"/>
      <c r="E1280" s="83"/>
      <c r="F1280" s="83"/>
      <c r="G1280" s="83"/>
      <c r="H1280" s="83"/>
      <c r="I1280" s="83"/>
    </row>
    <row r="1281" spans="1:9">
      <c r="A1281" s="83"/>
      <c r="B1281" s="83"/>
      <c r="C1281" s="83"/>
      <c r="D1281" s="83"/>
      <c r="E1281" s="83"/>
      <c r="F1281" s="83"/>
      <c r="G1281" s="83"/>
      <c r="H1281" s="83"/>
      <c r="I1281" s="83"/>
    </row>
    <row r="1282" spans="1:9">
      <c r="A1282" s="83"/>
      <c r="B1282" s="83"/>
      <c r="C1282" s="83"/>
      <c r="D1282" s="83"/>
      <c r="E1282" s="83"/>
      <c r="F1282" s="83"/>
      <c r="G1282" s="83"/>
      <c r="H1282" s="83"/>
      <c r="I1282" s="83"/>
    </row>
    <row r="1283" spans="1:9">
      <c r="A1283" s="83"/>
      <c r="B1283" s="83"/>
      <c r="C1283" s="83"/>
      <c r="D1283" s="83"/>
      <c r="E1283" s="83"/>
      <c r="F1283" s="83"/>
      <c r="G1283" s="83"/>
      <c r="H1283" s="83"/>
      <c r="I1283" s="83"/>
    </row>
    <row r="1284" spans="1:9">
      <c r="A1284" s="83"/>
      <c r="B1284" s="83"/>
      <c r="C1284" s="83"/>
      <c r="D1284" s="83"/>
      <c r="E1284" s="83"/>
      <c r="F1284" s="83"/>
      <c r="G1284" s="83"/>
      <c r="H1284" s="83"/>
      <c r="I1284" s="83"/>
    </row>
    <row r="1285" spans="1:9">
      <c r="A1285" s="83"/>
      <c r="B1285" s="83"/>
      <c r="C1285" s="83"/>
      <c r="D1285" s="83"/>
      <c r="E1285" s="83"/>
      <c r="F1285" s="83"/>
      <c r="G1285" s="83"/>
      <c r="H1285" s="83"/>
      <c r="I1285" s="83"/>
    </row>
    <row r="1286" spans="1:9">
      <c r="A1286" s="83"/>
      <c r="B1286" s="83"/>
      <c r="C1286" s="83"/>
      <c r="D1286" s="83"/>
      <c r="E1286" s="83"/>
      <c r="F1286" s="83"/>
      <c r="G1286" s="83"/>
      <c r="H1286" s="83"/>
      <c r="I1286" s="83"/>
    </row>
    <row r="1287" spans="1:9">
      <c r="A1287" s="83"/>
      <c r="B1287" s="83"/>
      <c r="C1287" s="83"/>
      <c r="D1287" s="83"/>
      <c r="E1287" s="83"/>
      <c r="F1287" s="83"/>
      <c r="G1287" s="83"/>
      <c r="H1287" s="83"/>
      <c r="I1287" s="83"/>
    </row>
    <row r="1288" spans="1:9">
      <c r="A1288" s="83"/>
      <c r="B1288" s="83"/>
      <c r="C1288" s="83"/>
      <c r="D1288" s="83"/>
      <c r="E1288" s="83"/>
      <c r="F1288" s="83"/>
      <c r="G1288" s="83"/>
      <c r="H1288" s="83"/>
      <c r="I1288" s="83"/>
    </row>
    <row r="1289" spans="1:9">
      <c r="A1289" s="83"/>
      <c r="B1289" s="83"/>
      <c r="C1289" s="83"/>
      <c r="D1289" s="83"/>
      <c r="E1289" s="83"/>
      <c r="F1289" s="83"/>
      <c r="G1289" s="83"/>
      <c r="H1289" s="83"/>
      <c r="I1289" s="83"/>
    </row>
    <row r="1290" spans="1:9">
      <c r="A1290" s="83"/>
      <c r="B1290" s="83"/>
      <c r="C1290" s="83"/>
      <c r="D1290" s="83"/>
      <c r="E1290" s="83"/>
      <c r="F1290" s="83"/>
      <c r="G1290" s="83"/>
      <c r="H1290" s="83"/>
      <c r="I1290" s="83"/>
    </row>
    <row r="1291" spans="1:9">
      <c r="A1291" s="83"/>
      <c r="B1291" s="83"/>
      <c r="C1291" s="83"/>
      <c r="D1291" s="83"/>
      <c r="E1291" s="83"/>
      <c r="F1291" s="83"/>
      <c r="G1291" s="83"/>
      <c r="H1291" s="83"/>
      <c r="I1291" s="83"/>
    </row>
    <row r="1292" spans="1:9">
      <c r="A1292" s="84"/>
      <c r="B1292" s="83"/>
      <c r="C1292" s="83"/>
      <c r="D1292" s="83"/>
      <c r="E1292" s="83"/>
      <c r="F1292" s="83"/>
      <c r="G1292" s="83"/>
      <c r="H1292" s="83"/>
      <c r="I1292" s="83"/>
    </row>
    <row r="1293" spans="1:9">
      <c r="A1293" s="83"/>
      <c r="B1293" s="83"/>
      <c r="C1293" s="83"/>
      <c r="D1293" s="83"/>
      <c r="E1293" s="83"/>
      <c r="F1293" s="83"/>
      <c r="G1293" s="83"/>
      <c r="H1293" s="83"/>
      <c r="I1293" s="83"/>
    </row>
    <row r="1294" spans="1:9">
      <c r="A1294" s="83"/>
      <c r="B1294" s="83"/>
      <c r="C1294" s="83"/>
      <c r="D1294" s="83"/>
      <c r="E1294" s="83"/>
      <c r="F1294" s="83"/>
      <c r="G1294" s="83"/>
      <c r="H1294" s="83"/>
      <c r="I1294" s="83"/>
    </row>
    <row r="1295" spans="1:9">
      <c r="A1295" s="83"/>
      <c r="B1295" s="83"/>
      <c r="C1295" s="83"/>
      <c r="D1295" s="83"/>
      <c r="E1295" s="83"/>
      <c r="F1295" s="83"/>
      <c r="G1295" s="83"/>
      <c r="H1295" s="83"/>
      <c r="I1295" s="83"/>
    </row>
    <row r="1296" spans="1:9">
      <c r="A1296" s="83"/>
      <c r="B1296" s="83"/>
      <c r="C1296" s="83"/>
      <c r="D1296" s="83"/>
      <c r="E1296" s="83"/>
      <c r="F1296" s="83"/>
      <c r="G1296" s="83"/>
      <c r="H1296" s="83"/>
      <c r="I1296" s="83"/>
    </row>
    <row r="1297" spans="1:11">
      <c r="A1297" s="83"/>
      <c r="B1297" s="83"/>
      <c r="C1297" s="83"/>
      <c r="D1297" s="83"/>
      <c r="E1297" s="83"/>
      <c r="F1297" s="83"/>
      <c r="G1297" s="83"/>
      <c r="H1297" s="83"/>
      <c r="I1297" s="83"/>
    </row>
    <row r="1298" spans="1:11">
      <c r="A1298" s="83"/>
      <c r="B1298" s="83"/>
      <c r="C1298" s="83"/>
      <c r="D1298" s="83"/>
      <c r="E1298" s="83"/>
      <c r="F1298" s="83"/>
      <c r="G1298" s="83"/>
      <c r="H1298" s="83"/>
      <c r="I1298" s="83"/>
    </row>
    <row r="1299" spans="1:11">
      <c r="A1299" s="83"/>
      <c r="B1299" s="83"/>
      <c r="C1299" s="83"/>
      <c r="D1299" s="83"/>
      <c r="E1299" s="83"/>
      <c r="F1299" s="83"/>
      <c r="G1299" s="83"/>
      <c r="H1299" s="83"/>
      <c r="I1299" s="83"/>
    </row>
    <row r="1300" spans="1:11">
      <c r="A1300" s="83"/>
      <c r="B1300" s="83"/>
      <c r="C1300" s="83"/>
      <c r="D1300" s="83"/>
      <c r="E1300" s="83"/>
      <c r="F1300" s="83"/>
      <c r="G1300" s="83"/>
      <c r="H1300" s="83"/>
      <c r="I1300" s="83"/>
    </row>
    <row r="1301" spans="1:11">
      <c r="A1301" s="83"/>
      <c r="B1301" s="83"/>
      <c r="C1301" s="83"/>
      <c r="D1301" s="83"/>
      <c r="E1301" s="83"/>
      <c r="F1301" s="83"/>
      <c r="G1301" s="83"/>
      <c r="H1301" s="83"/>
      <c r="I1301" s="83"/>
    </row>
    <row r="1302" spans="1:11">
      <c r="A1302" s="83"/>
      <c r="B1302" s="83"/>
      <c r="C1302" s="83"/>
      <c r="D1302" s="83"/>
      <c r="E1302" s="83"/>
      <c r="F1302" s="83"/>
      <c r="G1302" s="83"/>
      <c r="H1302" s="83"/>
      <c r="I1302" s="83"/>
    </row>
    <row r="1303" spans="1:11">
      <c r="A1303" s="83"/>
      <c r="B1303" s="83"/>
      <c r="C1303" s="83"/>
      <c r="D1303" s="83"/>
      <c r="E1303" s="83"/>
      <c r="F1303" s="83"/>
      <c r="G1303" s="83"/>
      <c r="H1303" s="83"/>
      <c r="I1303" s="83"/>
    </row>
    <row r="1304" spans="1:11">
      <c r="A1304" s="83"/>
      <c r="B1304" s="83"/>
      <c r="C1304" s="83"/>
      <c r="D1304" s="83"/>
      <c r="E1304" s="83"/>
      <c r="F1304" s="83"/>
      <c r="G1304" s="83"/>
      <c r="H1304" s="83"/>
      <c r="I1304" s="83"/>
    </row>
    <row r="1305" spans="1:11">
      <c r="A1305" s="83"/>
      <c r="B1305" s="83"/>
      <c r="C1305" s="83"/>
      <c r="D1305" s="83"/>
      <c r="E1305" s="83"/>
      <c r="F1305" s="83"/>
      <c r="G1305" s="83"/>
      <c r="H1305" s="83"/>
      <c r="I1305" s="83"/>
    </row>
    <row r="1306" spans="1:11">
      <c r="A1306" s="83"/>
      <c r="B1306" s="83"/>
      <c r="C1306" s="83"/>
      <c r="D1306" s="83"/>
      <c r="E1306" s="83"/>
      <c r="F1306" s="83"/>
      <c r="G1306" s="83"/>
      <c r="H1306" s="83"/>
      <c r="I1306" s="83"/>
    </row>
    <row r="1307" spans="1:11">
      <c r="A1307" s="83"/>
      <c r="B1307" s="83"/>
      <c r="C1307" s="83"/>
      <c r="D1307" s="83"/>
      <c r="E1307" s="83"/>
      <c r="F1307" s="83"/>
      <c r="G1307" s="83"/>
      <c r="H1307" s="83"/>
      <c r="I1307" s="83"/>
    </row>
    <row r="1308" spans="1:11">
      <c r="A1308" s="83"/>
      <c r="B1308" s="83"/>
      <c r="C1308" s="83"/>
      <c r="D1308" s="83"/>
      <c r="E1308" s="83"/>
      <c r="F1308" s="83"/>
      <c r="G1308" s="83"/>
      <c r="H1308" s="83"/>
      <c r="I1308" s="83"/>
    </row>
    <row r="1310" spans="1:11">
      <c r="B1310" s="83"/>
      <c r="C1310" s="83"/>
      <c r="D1310" s="83"/>
      <c r="E1310" s="83"/>
      <c r="F1310" s="83"/>
      <c r="G1310" s="83"/>
      <c r="H1310" s="83"/>
      <c r="I1310" s="83"/>
      <c r="J1310" s="83"/>
      <c r="K1310" s="83"/>
    </row>
    <row r="1311" spans="1:11">
      <c r="A1311" s="83"/>
      <c r="B1311" s="83"/>
      <c r="C1311" s="83"/>
      <c r="D1311" s="83"/>
      <c r="E1311" s="83"/>
      <c r="F1311" s="83"/>
      <c r="G1311" s="83"/>
      <c r="H1311" s="83"/>
      <c r="I1311" s="84"/>
      <c r="J1311" s="83"/>
      <c r="K1311" s="83"/>
    </row>
    <row r="1312" spans="1:11">
      <c r="A1312" s="83"/>
      <c r="B1312" s="83"/>
      <c r="C1312" s="83"/>
      <c r="D1312" s="83"/>
      <c r="E1312" s="83"/>
      <c r="F1312" s="83"/>
      <c r="G1312" s="83"/>
      <c r="H1312" s="83"/>
      <c r="I1312" s="83"/>
      <c r="J1312" s="83"/>
      <c r="K1312" s="83"/>
    </row>
    <row r="1313" spans="1:11">
      <c r="A1313" s="83"/>
      <c r="B1313" s="83"/>
      <c r="C1313" s="83"/>
      <c r="D1313" s="83"/>
      <c r="E1313" s="83"/>
      <c r="F1313" s="83"/>
      <c r="G1313" s="83"/>
      <c r="H1313" s="83"/>
      <c r="I1313" s="83"/>
      <c r="J1313" s="83"/>
      <c r="K1313" s="83"/>
    </row>
    <row r="1314" spans="1:11">
      <c r="A1314" s="83"/>
      <c r="B1314" s="83"/>
      <c r="C1314" s="83"/>
      <c r="D1314" s="83"/>
      <c r="E1314" s="83"/>
      <c r="F1314" s="83"/>
      <c r="G1314" s="83"/>
      <c r="H1314" s="83"/>
      <c r="I1314" s="83"/>
      <c r="J1314" s="83"/>
      <c r="K1314" s="83"/>
    </row>
    <row r="1315" spans="1:11">
      <c r="A1315" s="83"/>
      <c r="B1315" s="83"/>
      <c r="C1315" s="83"/>
      <c r="D1315" s="83"/>
      <c r="E1315" s="83"/>
      <c r="F1315" s="83"/>
      <c r="G1315" s="83"/>
      <c r="H1315" s="83"/>
      <c r="I1315" s="83"/>
      <c r="J1315" s="83"/>
      <c r="K1315" s="83"/>
    </row>
    <row r="1316" spans="1:11">
      <c r="A1316" s="83"/>
      <c r="B1316" s="83"/>
      <c r="C1316" s="83"/>
      <c r="D1316" s="83"/>
      <c r="E1316" s="83"/>
      <c r="F1316" s="83"/>
      <c r="G1316" s="83"/>
      <c r="H1316" s="83"/>
      <c r="I1316" s="83"/>
      <c r="J1316" s="83"/>
      <c r="K1316" s="83"/>
    </row>
    <row r="1317" spans="1:11">
      <c r="A1317" s="83"/>
      <c r="B1317" s="83"/>
      <c r="C1317" s="83"/>
      <c r="D1317" s="83"/>
      <c r="E1317" s="83"/>
      <c r="F1317" s="83"/>
      <c r="G1317" s="83"/>
      <c r="H1317" s="83"/>
      <c r="I1317" s="83"/>
      <c r="J1317" s="83"/>
      <c r="K1317" s="83"/>
    </row>
    <row r="1318" spans="1:11">
      <c r="A1318" s="83"/>
      <c r="B1318" s="83"/>
      <c r="C1318" s="83"/>
      <c r="D1318" s="83"/>
      <c r="E1318" s="83"/>
      <c r="F1318" s="83"/>
      <c r="G1318" s="83"/>
      <c r="H1318" s="83"/>
      <c r="I1318" s="83"/>
      <c r="J1318" s="83"/>
      <c r="K1318" s="83"/>
    </row>
    <row r="1319" spans="1:11">
      <c r="A1319" s="83"/>
      <c r="B1319" s="83"/>
      <c r="C1319" s="83"/>
      <c r="D1319" s="83"/>
      <c r="E1319" s="83"/>
      <c r="F1319" s="83"/>
      <c r="G1319" s="83"/>
      <c r="H1319" s="83"/>
      <c r="I1319" s="83"/>
      <c r="J1319" s="83"/>
      <c r="K1319" s="83"/>
    </row>
    <row r="1320" spans="1:11">
      <c r="A1320" s="83"/>
      <c r="B1320" s="83"/>
      <c r="C1320" s="83"/>
      <c r="D1320" s="83"/>
      <c r="E1320" s="83"/>
      <c r="F1320" s="83"/>
      <c r="G1320" s="83"/>
      <c r="H1320" s="83"/>
      <c r="I1320" s="83"/>
      <c r="J1320" s="83"/>
      <c r="K1320" s="83"/>
    </row>
    <row r="1321" spans="1:11">
      <c r="A1321" s="83"/>
      <c r="B1321" s="83"/>
      <c r="C1321" s="83"/>
      <c r="D1321" s="83"/>
      <c r="E1321" s="83"/>
      <c r="F1321" s="83"/>
      <c r="G1321" s="83"/>
      <c r="H1321" s="83"/>
      <c r="I1321" s="83"/>
      <c r="J1321" s="83"/>
      <c r="K1321" s="83"/>
    </row>
    <row r="1322" spans="1:11">
      <c r="A1322" s="83"/>
      <c r="B1322" s="83"/>
      <c r="C1322" s="83"/>
      <c r="D1322" s="83"/>
      <c r="E1322" s="83"/>
      <c r="F1322" s="83"/>
      <c r="G1322" s="83"/>
      <c r="H1322" s="83"/>
      <c r="I1322" s="83"/>
      <c r="J1322" s="83"/>
      <c r="K1322" s="83"/>
    </row>
    <row r="1323" spans="1:11">
      <c r="A1323" s="83"/>
      <c r="B1323" s="83"/>
      <c r="C1323" s="83"/>
      <c r="D1323" s="83"/>
      <c r="E1323" s="83"/>
      <c r="F1323" s="83"/>
      <c r="G1323" s="83"/>
      <c r="H1323" s="83"/>
      <c r="I1323" s="83"/>
      <c r="J1323" s="83"/>
      <c r="K1323" s="83"/>
    </row>
    <row r="1324" spans="1:11">
      <c r="A1324" s="83"/>
      <c r="B1324" s="83"/>
      <c r="C1324" s="83"/>
      <c r="D1324" s="83"/>
      <c r="E1324" s="83"/>
      <c r="F1324" s="83"/>
      <c r="G1324" s="83"/>
      <c r="H1324" s="83"/>
      <c r="I1324" s="83"/>
      <c r="J1324" s="83"/>
      <c r="K1324" s="83"/>
    </row>
    <row r="1325" spans="1:11">
      <c r="A1325" s="83"/>
      <c r="B1325" s="83"/>
      <c r="C1325" s="83"/>
      <c r="D1325" s="83"/>
      <c r="E1325" s="83"/>
      <c r="F1325" s="83"/>
      <c r="G1325" s="83"/>
      <c r="H1325" s="83"/>
      <c r="I1325" s="83"/>
      <c r="J1325" s="83"/>
      <c r="K1325" s="83"/>
    </row>
    <row r="1326" spans="1:11">
      <c r="A1326" s="83"/>
      <c r="B1326" s="83"/>
      <c r="C1326" s="83"/>
      <c r="D1326" s="83"/>
      <c r="E1326" s="83"/>
      <c r="F1326" s="83"/>
      <c r="G1326" s="83"/>
      <c r="H1326" s="83"/>
      <c r="I1326" s="83"/>
      <c r="J1326" s="83"/>
      <c r="K1326" s="83"/>
    </row>
    <row r="1327" spans="1:11">
      <c r="A1327" s="83"/>
      <c r="B1327" s="83"/>
      <c r="C1327" s="83"/>
      <c r="D1327" s="83"/>
      <c r="E1327" s="83"/>
      <c r="F1327" s="83"/>
      <c r="G1327" s="83"/>
      <c r="H1327" s="83"/>
      <c r="I1327" s="83"/>
      <c r="J1327" s="83"/>
      <c r="K1327" s="83"/>
    </row>
    <row r="1328" spans="1:11">
      <c r="A1328" s="83"/>
      <c r="B1328" s="83"/>
      <c r="C1328" s="83"/>
      <c r="D1328" s="83"/>
      <c r="E1328" s="83"/>
      <c r="F1328" s="83"/>
      <c r="G1328" s="83"/>
      <c r="H1328" s="83"/>
      <c r="I1328" s="83"/>
      <c r="J1328" s="83"/>
      <c r="K1328" s="83"/>
    </row>
    <row r="1329" spans="1:11">
      <c r="A1329" s="83"/>
      <c r="B1329" s="83"/>
      <c r="C1329" s="83"/>
      <c r="D1329" s="83"/>
      <c r="E1329" s="83"/>
      <c r="F1329" s="83"/>
      <c r="G1329" s="83"/>
      <c r="H1329" s="83"/>
      <c r="I1329" s="83"/>
      <c r="J1329" s="83"/>
      <c r="K1329" s="83"/>
    </row>
    <row r="1330" spans="1:11">
      <c r="A1330" s="83"/>
      <c r="B1330" s="83"/>
      <c r="C1330" s="83"/>
      <c r="D1330" s="83"/>
      <c r="E1330" s="83"/>
      <c r="F1330" s="83"/>
      <c r="G1330" s="83"/>
      <c r="H1330" s="83"/>
      <c r="I1330" s="83"/>
      <c r="J1330" s="83"/>
      <c r="K1330" s="83"/>
    </row>
    <row r="1331" spans="1:11">
      <c r="A1331" s="83"/>
      <c r="B1331" s="83"/>
      <c r="C1331" s="83"/>
      <c r="D1331" s="83"/>
      <c r="E1331" s="83"/>
      <c r="F1331" s="83"/>
      <c r="G1331" s="83"/>
      <c r="H1331" s="83"/>
      <c r="I1331" s="83"/>
      <c r="J1331" s="83"/>
      <c r="K1331" s="83"/>
    </row>
    <row r="1332" spans="1:11">
      <c r="A1332" s="83"/>
      <c r="B1332" s="83"/>
      <c r="C1332" s="83"/>
      <c r="D1332" s="83"/>
      <c r="E1332" s="83"/>
      <c r="F1332" s="83"/>
      <c r="G1332" s="83"/>
      <c r="H1332" s="83"/>
      <c r="I1332" s="83"/>
      <c r="J1332" s="83"/>
      <c r="K1332" s="83"/>
    </row>
    <row r="1333" spans="1:11">
      <c r="A1333" s="83"/>
      <c r="B1333" s="83"/>
      <c r="C1333" s="83"/>
      <c r="D1333" s="83"/>
      <c r="E1333" s="83"/>
      <c r="F1333" s="83"/>
      <c r="G1333" s="83"/>
      <c r="H1333" s="83"/>
      <c r="I1333" s="83"/>
      <c r="J1333" s="83"/>
      <c r="K1333" s="83"/>
    </row>
    <row r="1334" spans="1:11">
      <c r="A1334" s="83"/>
      <c r="B1334" s="83"/>
      <c r="C1334" s="83"/>
      <c r="D1334" s="83"/>
      <c r="E1334" s="83"/>
      <c r="F1334" s="83"/>
      <c r="G1334" s="83"/>
      <c r="H1334" s="83"/>
      <c r="I1334" s="83"/>
      <c r="J1334" s="83"/>
      <c r="K1334" s="83"/>
    </row>
    <row r="1335" spans="1:11">
      <c r="A1335" s="83"/>
      <c r="B1335" s="83"/>
      <c r="C1335" s="83"/>
      <c r="D1335" s="83"/>
      <c r="E1335" s="83"/>
      <c r="F1335" s="83"/>
      <c r="G1335" s="83"/>
      <c r="H1335" s="83"/>
      <c r="I1335" s="83"/>
      <c r="J1335" s="83"/>
      <c r="K1335" s="83"/>
    </row>
    <row r="1336" spans="1:11">
      <c r="A1336" s="83"/>
      <c r="B1336" s="83"/>
      <c r="C1336" s="83"/>
      <c r="D1336" s="83"/>
      <c r="E1336" s="83"/>
      <c r="F1336" s="83"/>
      <c r="G1336" s="83"/>
      <c r="H1336" s="83"/>
      <c r="I1336" s="83"/>
      <c r="J1336" s="83"/>
      <c r="K1336" s="83"/>
    </row>
    <row r="1337" spans="1:11">
      <c r="A1337" s="83"/>
      <c r="B1337" s="83"/>
      <c r="C1337" s="83"/>
      <c r="D1337" s="83"/>
      <c r="E1337" s="83"/>
      <c r="F1337" s="83"/>
      <c r="G1337" s="83"/>
      <c r="H1337" s="83"/>
      <c r="I1337" s="83"/>
      <c r="J1337" s="83"/>
      <c r="K1337" s="83"/>
    </row>
    <row r="1338" spans="1:11">
      <c r="A1338" s="83"/>
      <c r="B1338" s="83"/>
      <c r="C1338" s="83"/>
      <c r="D1338" s="83"/>
      <c r="E1338" s="83"/>
      <c r="F1338" s="83"/>
      <c r="G1338" s="83"/>
      <c r="H1338" s="83"/>
      <c r="I1338" s="83"/>
      <c r="J1338" s="83"/>
      <c r="K1338" s="83"/>
    </row>
    <row r="1339" spans="1:11">
      <c r="A1339" s="83"/>
      <c r="B1339" s="83"/>
      <c r="C1339" s="83"/>
      <c r="D1339" s="83"/>
      <c r="E1339" s="83"/>
      <c r="F1339" s="83"/>
      <c r="G1339" s="83"/>
      <c r="H1339" s="83"/>
      <c r="I1339" s="84"/>
      <c r="J1339" s="83"/>
      <c r="K1339" s="83"/>
    </row>
    <row r="1340" spans="1:11">
      <c r="A1340" s="83"/>
      <c r="B1340" s="83"/>
      <c r="C1340" s="83"/>
      <c r="D1340" s="83"/>
      <c r="E1340" s="83"/>
      <c r="F1340" s="83"/>
      <c r="G1340" s="83"/>
      <c r="H1340" s="83"/>
      <c r="I1340" s="83"/>
      <c r="J1340" s="83"/>
      <c r="K1340" s="83"/>
    </row>
    <row r="1341" spans="1:11">
      <c r="A1341" s="83"/>
      <c r="B1341" s="83"/>
      <c r="C1341" s="83"/>
      <c r="D1341" s="83"/>
      <c r="E1341" s="83"/>
      <c r="F1341" s="83"/>
      <c r="G1341" s="83"/>
      <c r="H1341" s="83"/>
      <c r="I1341" s="83"/>
      <c r="J1341" s="83"/>
      <c r="K1341" s="83"/>
    </row>
    <row r="1342" spans="1:11">
      <c r="A1342" s="83"/>
      <c r="B1342" s="83"/>
      <c r="C1342" s="83"/>
      <c r="D1342" s="83"/>
      <c r="E1342" s="83"/>
      <c r="F1342" s="83"/>
      <c r="G1342" s="83"/>
      <c r="H1342" s="83"/>
      <c r="I1342" s="83"/>
      <c r="J1342" s="83"/>
      <c r="K1342" s="83"/>
    </row>
    <row r="1343" spans="1:11">
      <c r="A1343" s="83"/>
      <c r="B1343" s="83"/>
      <c r="C1343" s="83"/>
      <c r="D1343" s="83"/>
      <c r="E1343" s="83"/>
      <c r="F1343" s="83"/>
      <c r="G1343" s="83"/>
      <c r="H1343" s="83"/>
      <c r="I1343" s="83"/>
      <c r="J1343" s="83"/>
      <c r="K1343" s="83"/>
    </row>
    <row r="1344" spans="1:11">
      <c r="A1344" s="83"/>
      <c r="B1344" s="83"/>
      <c r="C1344" s="83"/>
      <c r="D1344" s="83"/>
      <c r="E1344" s="83"/>
      <c r="F1344" s="83"/>
      <c r="G1344" s="83"/>
      <c r="H1344" s="83"/>
      <c r="I1344" s="83"/>
      <c r="J1344" s="83"/>
      <c r="K1344" s="83"/>
    </row>
    <row r="1345" spans="1:11">
      <c r="A1345" s="83"/>
      <c r="B1345" s="83"/>
      <c r="C1345" s="83"/>
      <c r="D1345" s="83"/>
      <c r="E1345" s="83"/>
      <c r="F1345" s="83"/>
      <c r="G1345" s="83"/>
      <c r="H1345" s="83"/>
      <c r="I1345" s="83"/>
      <c r="J1345" s="83"/>
      <c r="K1345" s="83"/>
    </row>
    <row r="1346" spans="1:11">
      <c r="A1346" s="83"/>
      <c r="B1346" s="83"/>
      <c r="C1346" s="83"/>
      <c r="D1346" s="83"/>
      <c r="E1346" s="83"/>
      <c r="F1346" s="83"/>
      <c r="G1346" s="83"/>
      <c r="H1346" s="83"/>
      <c r="I1346" s="83"/>
      <c r="J1346" s="83"/>
      <c r="K1346" s="83"/>
    </row>
    <row r="1347" spans="1:11">
      <c r="A1347" s="83"/>
      <c r="B1347" s="83"/>
      <c r="C1347" s="83"/>
      <c r="D1347" s="83"/>
      <c r="E1347" s="83"/>
      <c r="F1347" s="83"/>
      <c r="G1347" s="83"/>
      <c r="H1347" s="83"/>
      <c r="I1347" s="83"/>
      <c r="J1347" s="83"/>
      <c r="K1347" s="83"/>
    </row>
    <row r="1348" spans="1:11">
      <c r="A1348" s="83"/>
      <c r="B1348" s="83"/>
      <c r="C1348" s="83"/>
      <c r="D1348" s="83"/>
      <c r="E1348" s="83"/>
      <c r="F1348" s="83"/>
      <c r="G1348" s="83"/>
      <c r="H1348" s="83"/>
      <c r="I1348" s="83"/>
      <c r="J1348" s="83"/>
      <c r="K1348" s="83"/>
    </row>
    <row r="1349" spans="1:11">
      <c r="A1349" s="83"/>
      <c r="B1349" s="83"/>
      <c r="C1349" s="83"/>
      <c r="D1349" s="83"/>
      <c r="E1349" s="83"/>
      <c r="F1349" s="83"/>
      <c r="G1349" s="83"/>
      <c r="H1349" s="83"/>
      <c r="I1349" s="83"/>
      <c r="J1349" s="83"/>
      <c r="K1349" s="83"/>
    </row>
    <row r="1350" spans="1:11">
      <c r="A1350" s="83"/>
      <c r="B1350" s="83"/>
      <c r="C1350" s="83"/>
      <c r="D1350" s="83"/>
      <c r="E1350" s="83"/>
      <c r="F1350" s="83"/>
      <c r="G1350" s="83"/>
      <c r="H1350" s="83"/>
      <c r="I1350" s="83"/>
      <c r="J1350" s="83"/>
      <c r="K1350" s="83"/>
    </row>
    <row r="1351" spans="1:11">
      <c r="A1351" s="83"/>
      <c r="B1351" s="83"/>
      <c r="C1351" s="83"/>
      <c r="D1351" s="83"/>
      <c r="E1351" s="83"/>
      <c r="F1351" s="83"/>
      <c r="G1351" s="83"/>
      <c r="H1351" s="83"/>
      <c r="I1351" s="83"/>
      <c r="J1351" s="83"/>
      <c r="K1351" s="83"/>
    </row>
    <row r="1352" spans="1:11">
      <c r="A1352" s="83"/>
      <c r="B1352" s="83"/>
      <c r="C1352" s="83"/>
      <c r="D1352" s="83"/>
      <c r="E1352" s="83"/>
      <c r="F1352" s="83"/>
      <c r="G1352" s="83"/>
      <c r="H1352" s="83"/>
      <c r="I1352" s="83"/>
      <c r="J1352" s="83"/>
      <c r="K1352" s="83"/>
    </row>
    <row r="1353" spans="1:11">
      <c r="A1353" s="83"/>
      <c r="B1353" s="83"/>
      <c r="C1353" s="83"/>
      <c r="D1353" s="83"/>
      <c r="E1353" s="83"/>
      <c r="F1353" s="83"/>
      <c r="G1353" s="83"/>
      <c r="H1353" s="83"/>
      <c r="I1353" s="83"/>
      <c r="J1353" s="83"/>
      <c r="K1353" s="83"/>
    </row>
    <row r="1354" spans="1:11">
      <c r="A1354" s="83"/>
      <c r="B1354" s="83"/>
      <c r="C1354" s="83"/>
      <c r="D1354" s="83"/>
      <c r="E1354" s="83"/>
      <c r="F1354" s="83"/>
      <c r="G1354" s="83"/>
      <c r="H1354" s="83"/>
      <c r="I1354" s="83"/>
      <c r="J1354" s="83"/>
      <c r="K1354" s="83"/>
    </row>
    <row r="1355" spans="1:11">
      <c r="A1355" s="83"/>
      <c r="B1355" s="83"/>
      <c r="C1355" s="83"/>
      <c r="D1355" s="83"/>
      <c r="E1355" s="83"/>
      <c r="F1355" s="83"/>
      <c r="G1355" s="83"/>
      <c r="H1355" s="83"/>
      <c r="I1355" s="83"/>
      <c r="J1355" s="83"/>
      <c r="K1355" s="83"/>
    </row>
    <row r="1356" spans="1:11">
      <c r="A1356" s="83"/>
      <c r="B1356" s="83"/>
      <c r="C1356" s="83"/>
      <c r="D1356" s="83"/>
      <c r="E1356" s="83"/>
      <c r="F1356" s="83"/>
      <c r="G1356" s="83"/>
      <c r="H1356" s="83"/>
      <c r="I1356" s="83"/>
      <c r="J1356" s="83"/>
      <c r="K1356" s="83"/>
    </row>
    <row r="1357" spans="1:11">
      <c r="A1357" s="83"/>
      <c r="B1357" s="83"/>
      <c r="C1357" s="83"/>
      <c r="D1357" s="83"/>
      <c r="E1357" s="83"/>
      <c r="F1357" s="83"/>
      <c r="G1357" s="83"/>
      <c r="H1357" s="83"/>
      <c r="I1357" s="83"/>
      <c r="J1357" s="83"/>
      <c r="K1357" s="83"/>
    </row>
    <row r="1358" spans="1:11">
      <c r="A1358" s="83"/>
      <c r="B1358" s="83"/>
      <c r="C1358" s="83"/>
      <c r="D1358" s="83"/>
      <c r="E1358" s="83"/>
      <c r="F1358" s="83"/>
      <c r="G1358" s="83"/>
      <c r="H1358" s="83"/>
      <c r="I1358" s="83"/>
      <c r="J1358" s="83"/>
      <c r="K1358" s="83"/>
    </row>
    <row r="1359" spans="1:11">
      <c r="A1359" s="83"/>
      <c r="B1359" s="83"/>
      <c r="C1359" s="83"/>
      <c r="D1359" s="83"/>
      <c r="E1359" s="83"/>
      <c r="F1359" s="83"/>
      <c r="G1359" s="83"/>
      <c r="H1359" s="83"/>
      <c r="I1359" s="83"/>
      <c r="J1359" s="83"/>
      <c r="K1359" s="83"/>
    </row>
    <row r="1360" spans="1:11">
      <c r="A1360" s="83"/>
      <c r="B1360" s="83"/>
      <c r="C1360" s="83"/>
      <c r="D1360" s="83"/>
      <c r="E1360" s="83"/>
      <c r="F1360" s="83"/>
      <c r="G1360" s="83"/>
      <c r="H1360" s="83"/>
      <c r="I1360" s="83"/>
      <c r="J1360" s="83"/>
      <c r="K1360" s="83"/>
    </row>
    <row r="1361" spans="1:11">
      <c r="A1361" s="83"/>
      <c r="B1361" s="83"/>
      <c r="C1361" s="83"/>
      <c r="D1361" s="83"/>
      <c r="E1361" s="83"/>
      <c r="F1361" s="83"/>
      <c r="G1361" s="83"/>
      <c r="H1361" s="83"/>
      <c r="I1361" s="83"/>
      <c r="J1361" s="83"/>
      <c r="K1361" s="83"/>
    </row>
    <row r="1362" spans="1:11">
      <c r="A1362" s="83"/>
      <c r="B1362" s="83"/>
      <c r="C1362" s="83"/>
      <c r="D1362" s="83"/>
      <c r="E1362" s="83"/>
      <c r="F1362" s="83"/>
      <c r="G1362" s="83"/>
      <c r="H1362" s="83"/>
      <c r="I1362" s="83"/>
      <c r="J1362" s="83"/>
      <c r="K1362" s="83"/>
    </row>
    <row r="1363" spans="1:11">
      <c r="A1363" s="83"/>
      <c r="B1363" s="83"/>
      <c r="C1363" s="83"/>
      <c r="D1363" s="83"/>
      <c r="E1363" s="83"/>
      <c r="F1363" s="83"/>
      <c r="G1363" s="83"/>
      <c r="H1363" s="83"/>
      <c r="I1363" s="83"/>
      <c r="J1363" s="83"/>
      <c r="K1363" s="83"/>
    </row>
    <row r="1364" spans="1:11">
      <c r="A1364" s="83"/>
      <c r="B1364" s="83"/>
      <c r="C1364" s="83"/>
      <c r="D1364" s="83"/>
      <c r="E1364" s="83"/>
      <c r="F1364" s="83"/>
      <c r="G1364" s="83"/>
      <c r="H1364" s="83"/>
      <c r="I1364" s="83"/>
      <c r="J1364" s="83"/>
      <c r="K1364" s="83"/>
    </row>
    <row r="1365" spans="1:11">
      <c r="A1365" s="83"/>
      <c r="B1365" s="83"/>
      <c r="C1365" s="83"/>
      <c r="D1365" s="83"/>
      <c r="E1365" s="83"/>
      <c r="F1365" s="83"/>
      <c r="G1365" s="83"/>
      <c r="H1365" s="83"/>
      <c r="I1365" s="83"/>
      <c r="J1365" s="83"/>
      <c r="K1365" s="83"/>
    </row>
    <row r="1366" spans="1:11">
      <c r="A1366" s="83"/>
      <c r="B1366" s="83"/>
      <c r="C1366" s="83"/>
      <c r="D1366" s="83"/>
      <c r="E1366" s="83"/>
      <c r="F1366" s="83"/>
      <c r="G1366" s="83"/>
      <c r="H1366" s="83"/>
      <c r="I1366" s="83"/>
      <c r="J1366" s="83"/>
      <c r="K1366" s="83"/>
    </row>
    <row r="1367" spans="1:11">
      <c r="A1367" s="83"/>
      <c r="B1367" s="83"/>
      <c r="C1367" s="83"/>
      <c r="D1367" s="83"/>
      <c r="E1367" s="83"/>
      <c r="F1367" s="83"/>
      <c r="G1367" s="83"/>
      <c r="H1367" s="83"/>
      <c r="I1367" s="83"/>
      <c r="J1367" s="83"/>
      <c r="K1367" s="83"/>
    </row>
    <row r="1368" spans="1:11">
      <c r="A1368" s="83"/>
      <c r="B1368" s="83"/>
      <c r="C1368" s="83"/>
      <c r="D1368" s="83"/>
      <c r="E1368" s="83"/>
      <c r="F1368" s="83"/>
      <c r="G1368" s="83"/>
      <c r="H1368" s="83"/>
      <c r="I1368" s="83"/>
      <c r="J1368" s="83"/>
      <c r="K1368" s="83"/>
    </row>
    <row r="1369" spans="1:11">
      <c r="A1369" s="83"/>
      <c r="B1369" s="83"/>
      <c r="C1369" s="83"/>
      <c r="D1369" s="83"/>
      <c r="E1369" s="83"/>
      <c r="F1369" s="83"/>
      <c r="G1369" s="83"/>
      <c r="H1369" s="83"/>
      <c r="I1369" s="83"/>
      <c r="J1369" s="83"/>
      <c r="K1369" s="83"/>
    </row>
    <row r="1370" spans="1:11">
      <c r="A1370" s="83"/>
      <c r="B1370" s="83"/>
      <c r="C1370" s="83"/>
      <c r="D1370" s="83"/>
      <c r="E1370" s="83"/>
      <c r="F1370" s="83"/>
      <c r="G1370" s="83"/>
      <c r="H1370" s="83"/>
      <c r="I1370" s="83"/>
      <c r="J1370" s="83"/>
      <c r="K1370" s="83"/>
    </row>
    <row r="1371" spans="1:11">
      <c r="A1371" s="83"/>
      <c r="B1371" s="83"/>
      <c r="C1371" s="83"/>
      <c r="D1371" s="83"/>
      <c r="E1371" s="83"/>
      <c r="F1371" s="83"/>
      <c r="G1371" s="83"/>
      <c r="H1371" s="83"/>
      <c r="I1371" s="83"/>
      <c r="J1371" s="83"/>
      <c r="K1371" s="83"/>
    </row>
    <row r="1372" spans="1:11">
      <c r="A1372" s="83"/>
      <c r="B1372" s="83"/>
      <c r="C1372" s="83"/>
      <c r="D1372" s="83"/>
      <c r="E1372" s="83"/>
      <c r="F1372" s="83"/>
      <c r="G1372" s="83"/>
      <c r="H1372" s="83"/>
      <c r="I1372" s="83"/>
      <c r="J1372" s="83"/>
      <c r="K1372" s="83"/>
    </row>
    <row r="1373" spans="1:11">
      <c r="A1373" s="83"/>
      <c r="B1373" s="83"/>
      <c r="C1373" s="83"/>
      <c r="D1373" s="83"/>
      <c r="E1373" s="83"/>
      <c r="F1373" s="83"/>
      <c r="G1373" s="83"/>
      <c r="H1373" s="83"/>
      <c r="I1373" s="83"/>
      <c r="J1373" s="83"/>
      <c r="K1373" s="83"/>
    </row>
    <row r="1374" spans="1:11">
      <c r="A1374" s="83"/>
      <c r="B1374" s="83"/>
      <c r="C1374" s="83"/>
      <c r="D1374" s="83"/>
      <c r="E1374" s="83"/>
      <c r="F1374" s="83"/>
      <c r="G1374" s="83"/>
      <c r="H1374" s="83"/>
      <c r="I1374" s="83"/>
      <c r="J1374" s="83"/>
      <c r="K1374" s="83"/>
    </row>
    <row r="1375" spans="1:11">
      <c r="A1375" s="83"/>
      <c r="B1375" s="83"/>
      <c r="C1375" s="83"/>
      <c r="D1375" s="83"/>
      <c r="E1375" s="83"/>
      <c r="F1375" s="83"/>
      <c r="G1375" s="83"/>
      <c r="H1375" s="83"/>
      <c r="I1375" s="83"/>
      <c r="J1375" s="83"/>
      <c r="K1375" s="83"/>
    </row>
    <row r="1376" spans="1:11">
      <c r="A1376" s="83"/>
      <c r="B1376" s="83"/>
      <c r="C1376" s="83"/>
      <c r="D1376" s="83"/>
      <c r="E1376" s="83"/>
      <c r="F1376" s="83"/>
      <c r="G1376" s="83"/>
      <c r="H1376" s="83"/>
      <c r="I1376" s="83"/>
      <c r="J1376" s="83"/>
      <c r="K1376" s="83"/>
    </row>
    <row r="1377" spans="1:11">
      <c r="A1377" s="83"/>
      <c r="B1377" s="83"/>
      <c r="C1377" s="83"/>
      <c r="D1377" s="83"/>
      <c r="E1377" s="83"/>
      <c r="F1377" s="83"/>
      <c r="G1377" s="83"/>
      <c r="H1377" s="83"/>
      <c r="I1377" s="83"/>
      <c r="J1377" s="83"/>
      <c r="K1377" s="83"/>
    </row>
    <row r="1378" spans="1:11">
      <c r="A1378" s="83"/>
      <c r="B1378" s="83"/>
      <c r="C1378" s="83"/>
      <c r="D1378" s="83"/>
      <c r="E1378" s="83"/>
      <c r="F1378" s="83"/>
      <c r="G1378" s="83"/>
      <c r="H1378" s="83"/>
      <c r="I1378" s="83"/>
      <c r="J1378" s="83"/>
      <c r="K1378" s="83"/>
    </row>
    <row r="1379" spans="1:11">
      <c r="A1379" s="83"/>
      <c r="B1379" s="83"/>
      <c r="C1379" s="83"/>
      <c r="D1379" s="83"/>
      <c r="E1379" s="83"/>
      <c r="F1379" s="83"/>
      <c r="G1379" s="83"/>
      <c r="H1379" s="83"/>
      <c r="I1379" s="83"/>
      <c r="J1379" s="83"/>
      <c r="K1379" s="83"/>
    </row>
    <row r="1380" spans="1:11">
      <c r="A1380" s="83"/>
      <c r="B1380" s="83"/>
      <c r="C1380" s="83"/>
      <c r="D1380" s="83"/>
      <c r="E1380" s="83"/>
      <c r="F1380" s="83"/>
      <c r="G1380" s="83"/>
      <c r="H1380" s="83"/>
      <c r="I1380" s="83"/>
      <c r="J1380" s="83"/>
      <c r="K1380" s="83"/>
    </row>
    <row r="1381" spans="1:11">
      <c r="A1381" s="83"/>
      <c r="B1381" s="83"/>
      <c r="C1381" s="83"/>
      <c r="D1381" s="83"/>
      <c r="E1381" s="83"/>
      <c r="F1381" s="83"/>
      <c r="G1381" s="83"/>
      <c r="H1381" s="83"/>
      <c r="I1381" s="83"/>
      <c r="J1381" s="83"/>
      <c r="K1381" s="83"/>
    </row>
    <row r="1382" spans="1:11">
      <c r="A1382" s="83"/>
      <c r="B1382" s="83"/>
      <c r="C1382" s="83"/>
      <c r="D1382" s="83"/>
      <c r="E1382" s="83"/>
      <c r="F1382" s="83"/>
      <c r="G1382" s="83"/>
      <c r="H1382" s="83"/>
      <c r="I1382" s="83"/>
      <c r="J1382" s="83"/>
      <c r="K1382" s="83"/>
    </row>
    <row r="1383" spans="1:11">
      <c r="A1383" s="83"/>
      <c r="B1383" s="83"/>
      <c r="C1383" s="83"/>
      <c r="D1383" s="83"/>
      <c r="E1383" s="83"/>
      <c r="F1383" s="83"/>
      <c r="G1383" s="83"/>
      <c r="H1383" s="83"/>
      <c r="I1383" s="83"/>
      <c r="J1383" s="83"/>
      <c r="K1383" s="83"/>
    </row>
    <row r="1384" spans="1:11">
      <c r="A1384" s="83"/>
      <c r="B1384" s="83"/>
      <c r="C1384" s="83"/>
      <c r="D1384" s="83"/>
      <c r="E1384" s="83"/>
      <c r="F1384" s="83"/>
      <c r="G1384" s="83"/>
      <c r="H1384" s="83"/>
      <c r="I1384" s="83"/>
      <c r="J1384" s="83"/>
      <c r="K1384" s="83"/>
    </row>
    <row r="1385" spans="1:11">
      <c r="A1385" s="83"/>
      <c r="B1385" s="83"/>
      <c r="C1385" s="83"/>
      <c r="D1385" s="83"/>
      <c r="E1385" s="83"/>
      <c r="F1385" s="83"/>
      <c r="G1385" s="83"/>
      <c r="H1385" s="83"/>
      <c r="I1385" s="83"/>
      <c r="J1385" s="83"/>
      <c r="K1385" s="83"/>
    </row>
    <row r="1386" spans="1:11">
      <c r="A1386" s="83"/>
      <c r="B1386" s="83"/>
      <c r="C1386" s="83"/>
      <c r="D1386" s="83"/>
      <c r="E1386" s="83"/>
      <c r="F1386" s="83"/>
      <c r="G1386" s="83"/>
      <c r="H1386" s="83"/>
      <c r="I1386" s="83"/>
      <c r="J1386" s="83"/>
      <c r="K1386" s="83"/>
    </row>
    <row r="1387" spans="1:11">
      <c r="A1387" s="83"/>
      <c r="B1387" s="83"/>
      <c r="C1387" s="83"/>
      <c r="D1387" s="83"/>
      <c r="E1387" s="83"/>
      <c r="F1387" s="83"/>
      <c r="G1387" s="83"/>
      <c r="H1387" s="83"/>
      <c r="I1387" s="83"/>
      <c r="J1387" s="83"/>
      <c r="K1387" s="83"/>
    </row>
    <row r="1388" spans="1:11">
      <c r="A1388" s="83"/>
      <c r="B1388" s="83"/>
      <c r="C1388" s="83"/>
      <c r="D1388" s="83"/>
      <c r="E1388" s="83"/>
      <c r="F1388" s="83"/>
      <c r="G1388" s="83"/>
      <c r="H1388" s="83"/>
      <c r="I1388" s="83"/>
      <c r="J1388" s="83"/>
      <c r="K1388" s="83"/>
    </row>
    <row r="1389" spans="1:11">
      <c r="A1389" s="83"/>
      <c r="B1389" s="83"/>
      <c r="C1389" s="83"/>
      <c r="D1389" s="83"/>
      <c r="E1389" s="83"/>
      <c r="F1389" s="83"/>
      <c r="G1389" s="83"/>
      <c r="H1389" s="83"/>
      <c r="I1389" s="83"/>
      <c r="J1389" s="83"/>
      <c r="K1389" s="83"/>
    </row>
    <row r="1390" spans="1:11">
      <c r="A1390" s="83"/>
      <c r="B1390" s="83"/>
      <c r="C1390" s="83"/>
      <c r="D1390" s="83"/>
      <c r="E1390" s="83"/>
      <c r="F1390" s="83"/>
      <c r="G1390" s="83"/>
      <c r="H1390" s="83"/>
      <c r="I1390" s="83"/>
      <c r="J1390" s="83"/>
      <c r="K1390" s="83"/>
    </row>
    <row r="1391" spans="1:11">
      <c r="A1391" s="83"/>
      <c r="B1391" s="83"/>
      <c r="C1391" s="83"/>
      <c r="D1391" s="83"/>
      <c r="E1391" s="83"/>
      <c r="F1391" s="83"/>
      <c r="G1391" s="83"/>
      <c r="H1391" s="83"/>
      <c r="I1391" s="83"/>
      <c r="J1391" s="83"/>
      <c r="K1391" s="83"/>
    </row>
    <row r="1392" spans="1:11">
      <c r="A1392" s="83"/>
      <c r="B1392" s="83"/>
      <c r="C1392" s="83"/>
      <c r="D1392" s="83"/>
      <c r="E1392" s="83"/>
      <c r="F1392" s="83"/>
      <c r="G1392" s="83"/>
      <c r="H1392" s="83"/>
      <c r="I1392" s="83"/>
      <c r="J1392" s="83"/>
      <c r="K1392" s="83"/>
    </row>
    <row r="1393" spans="1:11">
      <c r="A1393" s="83"/>
      <c r="B1393" s="83"/>
      <c r="C1393" s="83"/>
      <c r="D1393" s="83"/>
      <c r="E1393" s="83"/>
      <c r="F1393" s="83"/>
      <c r="G1393" s="83"/>
      <c r="H1393" s="83"/>
      <c r="I1393" s="83"/>
      <c r="J1393" s="83"/>
      <c r="K1393" s="83"/>
    </row>
    <row r="1394" spans="1:11">
      <c r="A1394" s="83"/>
      <c r="B1394" s="83"/>
      <c r="C1394" s="83"/>
      <c r="D1394" s="83"/>
      <c r="E1394" s="83"/>
      <c r="F1394" s="83"/>
      <c r="G1394" s="83"/>
      <c r="H1394" s="83"/>
      <c r="I1394" s="83"/>
      <c r="J1394" s="83"/>
      <c r="K1394" s="83"/>
    </row>
    <row r="1395" spans="1:11">
      <c r="A1395" s="83"/>
      <c r="B1395" s="83"/>
      <c r="C1395" s="83"/>
      <c r="D1395" s="83"/>
      <c r="E1395" s="83"/>
      <c r="F1395" s="83"/>
      <c r="G1395" s="83"/>
      <c r="H1395" s="83"/>
      <c r="I1395" s="83"/>
      <c r="J1395" s="83"/>
      <c r="K1395" s="83"/>
    </row>
    <row r="1396" spans="1:11">
      <c r="A1396" s="83"/>
      <c r="B1396" s="83"/>
      <c r="C1396" s="83"/>
      <c r="D1396" s="83"/>
      <c r="E1396" s="83"/>
      <c r="F1396" s="83"/>
      <c r="G1396" s="83"/>
      <c r="H1396" s="83"/>
      <c r="I1396" s="83"/>
      <c r="J1396" s="83"/>
      <c r="K1396" s="83"/>
    </row>
    <row r="1397" spans="1:11">
      <c r="A1397" s="83"/>
      <c r="B1397" s="83"/>
      <c r="C1397" s="83"/>
      <c r="D1397" s="83"/>
      <c r="E1397" s="83"/>
      <c r="F1397" s="83"/>
      <c r="G1397" s="83"/>
      <c r="H1397" s="83"/>
      <c r="I1397" s="83"/>
      <c r="J1397" s="83"/>
      <c r="K1397" s="83"/>
    </row>
    <row r="1398" spans="1:11">
      <c r="A1398" s="83"/>
      <c r="B1398" s="83"/>
      <c r="C1398" s="83"/>
      <c r="D1398" s="83"/>
      <c r="E1398" s="83"/>
      <c r="F1398" s="83"/>
      <c r="G1398" s="83"/>
      <c r="H1398" s="83"/>
      <c r="I1398" s="83"/>
      <c r="J1398" s="83"/>
      <c r="K1398" s="83"/>
    </row>
    <row r="1399" spans="1:11">
      <c r="A1399" s="83"/>
      <c r="B1399" s="83"/>
      <c r="C1399" s="83"/>
      <c r="D1399" s="83"/>
      <c r="E1399" s="83"/>
      <c r="F1399" s="83"/>
      <c r="G1399" s="83"/>
      <c r="H1399" s="83"/>
      <c r="I1399" s="83"/>
      <c r="J1399" s="83"/>
      <c r="K1399" s="83"/>
    </row>
    <row r="1400" spans="1:11">
      <c r="A1400" s="83"/>
      <c r="B1400" s="83"/>
      <c r="C1400" s="83"/>
      <c r="D1400" s="83"/>
      <c r="E1400" s="83"/>
      <c r="F1400" s="83"/>
      <c r="G1400" s="83"/>
      <c r="H1400" s="83"/>
      <c r="I1400" s="84"/>
      <c r="J1400" s="83"/>
      <c r="K1400" s="83"/>
    </row>
    <row r="1401" spans="1:11">
      <c r="A1401" s="83"/>
      <c r="B1401" s="83"/>
      <c r="C1401" s="83"/>
      <c r="D1401" s="83"/>
      <c r="E1401" s="83"/>
      <c r="F1401" s="83"/>
      <c r="G1401" s="83"/>
      <c r="H1401" s="83"/>
      <c r="I1401" s="84"/>
      <c r="J1401" s="83"/>
      <c r="K1401" s="83"/>
    </row>
    <row r="1402" spans="1:11">
      <c r="A1402" s="83"/>
      <c r="B1402" s="83"/>
      <c r="C1402" s="83"/>
      <c r="D1402" s="83"/>
      <c r="E1402" s="83"/>
      <c r="F1402" s="83"/>
      <c r="G1402" s="83"/>
      <c r="H1402" s="83"/>
      <c r="I1402" s="83"/>
      <c r="J1402" s="83"/>
      <c r="K1402" s="83"/>
    </row>
    <row r="1403" spans="1:11">
      <c r="A1403" s="83"/>
      <c r="B1403" s="83"/>
      <c r="C1403" s="83"/>
      <c r="D1403" s="83"/>
      <c r="E1403" s="83"/>
      <c r="F1403" s="83"/>
      <c r="G1403" s="83"/>
      <c r="H1403" s="83"/>
      <c r="I1403" s="83"/>
      <c r="J1403" s="83"/>
      <c r="K1403" s="83"/>
    </row>
    <row r="1404" spans="1:11">
      <c r="A1404" s="83"/>
      <c r="B1404" s="83"/>
      <c r="C1404" s="83"/>
      <c r="D1404" s="83"/>
      <c r="E1404" s="83"/>
      <c r="F1404" s="83"/>
      <c r="G1404" s="83"/>
      <c r="H1404" s="83"/>
      <c r="I1404" s="83"/>
      <c r="J1404" s="83"/>
      <c r="K1404" s="83"/>
    </row>
    <row r="1405" spans="1:11">
      <c r="A1405" s="83"/>
      <c r="B1405" s="83"/>
      <c r="C1405" s="83"/>
      <c r="D1405" s="83"/>
      <c r="E1405" s="83"/>
      <c r="F1405" s="83"/>
      <c r="G1405" s="83"/>
      <c r="H1405" s="83"/>
      <c r="I1405" s="83"/>
      <c r="J1405" s="83"/>
      <c r="K1405" s="83"/>
    </row>
    <row r="1406" spans="1:11">
      <c r="A1406" s="83"/>
      <c r="B1406" s="83"/>
      <c r="C1406" s="83"/>
      <c r="D1406" s="83"/>
      <c r="E1406" s="83"/>
      <c r="F1406" s="83"/>
      <c r="G1406" s="83"/>
      <c r="H1406" s="83"/>
      <c r="I1406" s="83"/>
      <c r="J1406" s="83"/>
      <c r="K1406" s="83"/>
    </row>
    <row r="1407" spans="1:11">
      <c r="A1407" s="83"/>
      <c r="B1407" s="83"/>
      <c r="C1407" s="83"/>
      <c r="D1407" s="83"/>
      <c r="E1407" s="83"/>
      <c r="F1407" s="83"/>
      <c r="G1407" s="83"/>
      <c r="H1407" s="83"/>
      <c r="I1407" s="83"/>
      <c r="J1407" s="83"/>
      <c r="K1407" s="83"/>
    </row>
    <row r="1409" spans="1:7">
      <c r="B1409" s="83"/>
      <c r="C1409" s="83"/>
      <c r="D1409" s="83"/>
    </row>
    <row r="1410" spans="1:7">
      <c r="A1410" s="83"/>
      <c r="B1410" s="83"/>
      <c r="C1410" s="83"/>
      <c r="D1410" s="83"/>
    </row>
    <row r="1412" spans="1:7">
      <c r="B1412" s="83"/>
      <c r="C1412" s="83"/>
      <c r="D1412" s="83"/>
      <c r="E1412" s="83"/>
      <c r="F1412" s="83"/>
      <c r="G1412" s="83"/>
    </row>
    <row r="1413" spans="1:7">
      <c r="A1413" s="83"/>
      <c r="B1413" s="83"/>
      <c r="C1413" s="83"/>
      <c r="D1413" s="83"/>
      <c r="E1413" s="83"/>
      <c r="F1413" s="83"/>
      <c r="G1413" s="83"/>
    </row>
    <row r="1414" spans="1:7">
      <c r="A1414" s="83"/>
      <c r="B1414" s="83"/>
      <c r="C1414" s="83"/>
      <c r="D1414" s="83"/>
      <c r="E1414" s="83"/>
      <c r="F1414" s="83"/>
      <c r="G1414" s="83"/>
    </row>
    <row r="1416" spans="1:7">
      <c r="B1416" s="83"/>
      <c r="C1416" s="83"/>
      <c r="D1416" s="83"/>
    </row>
    <row r="1417" spans="1:7">
      <c r="A1417" s="83"/>
      <c r="B1417" s="83"/>
      <c r="C1417" s="83"/>
      <c r="D1417" s="83"/>
    </row>
    <row r="1418" spans="1:7">
      <c r="A1418" s="83"/>
      <c r="B1418" s="83"/>
      <c r="C1418" s="83"/>
      <c r="D1418" s="83"/>
    </row>
    <row r="1419" spans="1:7">
      <c r="A1419" s="83"/>
      <c r="B1419" s="83"/>
      <c r="C1419" s="83"/>
      <c r="D1419" s="83"/>
    </row>
    <row r="1420" spans="1:7">
      <c r="A1420" s="83"/>
      <c r="B1420" s="83"/>
      <c r="C1420" s="83"/>
      <c r="D1420" s="83"/>
    </row>
    <row r="1421" spans="1:7">
      <c r="A1421" s="83"/>
      <c r="B1421" s="83"/>
      <c r="C1421" s="83"/>
      <c r="D1421" s="83"/>
    </row>
    <row r="1422" spans="1:7">
      <c r="A1422" s="83"/>
      <c r="B1422" s="83"/>
      <c r="C1422" s="83"/>
      <c r="D1422" s="83"/>
    </row>
    <row r="1423" spans="1:7">
      <c r="A1423" s="83"/>
      <c r="B1423" s="83"/>
      <c r="C1423" s="83"/>
      <c r="D1423" s="83"/>
    </row>
    <row r="1424" spans="1:7">
      <c r="A1424" s="83"/>
      <c r="B1424" s="83"/>
      <c r="C1424" s="83"/>
      <c r="D1424" s="83"/>
    </row>
    <row r="1425" spans="1:4">
      <c r="A1425" s="83"/>
      <c r="B1425" s="83"/>
      <c r="C1425" s="83"/>
      <c r="D1425" s="83"/>
    </row>
    <row r="1426" spans="1:4">
      <c r="A1426" s="83"/>
      <c r="B1426" s="83"/>
      <c r="C1426" s="83"/>
      <c r="D1426" s="83"/>
    </row>
    <row r="1427" spans="1:4">
      <c r="A1427" s="83"/>
      <c r="B1427" s="83"/>
      <c r="C1427" s="83"/>
      <c r="D1427" s="83"/>
    </row>
    <row r="1428" spans="1:4">
      <c r="A1428" s="83"/>
      <c r="B1428" s="83"/>
      <c r="C1428" s="83"/>
      <c r="D1428" s="83"/>
    </row>
    <row r="1429" spans="1:4">
      <c r="A1429" s="83"/>
      <c r="B1429" s="83"/>
      <c r="C1429" s="83"/>
      <c r="D1429" s="83"/>
    </row>
    <row r="1430" spans="1:4">
      <c r="A1430" s="83"/>
      <c r="B1430" s="83"/>
      <c r="C1430" s="83"/>
      <c r="D1430" s="83"/>
    </row>
    <row r="1431" spans="1:4">
      <c r="A1431" s="83"/>
      <c r="B1431" s="83"/>
      <c r="C1431" s="83"/>
      <c r="D1431" s="83"/>
    </row>
    <row r="1432" spans="1:4">
      <c r="A1432" s="83"/>
      <c r="B1432" s="83"/>
      <c r="C1432" s="83"/>
      <c r="D1432" s="83"/>
    </row>
    <row r="1433" spans="1:4">
      <c r="A1433" s="83"/>
      <c r="B1433" s="83"/>
      <c r="C1433" s="83"/>
      <c r="D1433" s="83"/>
    </row>
    <row r="1434" spans="1:4">
      <c r="A1434" s="83"/>
      <c r="B1434" s="83"/>
      <c r="C1434" s="83"/>
      <c r="D1434" s="83"/>
    </row>
    <row r="1435" spans="1:4">
      <c r="A1435" s="83"/>
      <c r="B1435" s="83"/>
      <c r="C1435" s="83"/>
      <c r="D1435" s="83"/>
    </row>
    <row r="1436" spans="1:4">
      <c r="A1436" s="83"/>
      <c r="B1436" s="83"/>
      <c r="C1436" s="83"/>
      <c r="D1436" s="83"/>
    </row>
    <row r="1437" spans="1:4">
      <c r="A1437" s="83"/>
      <c r="B1437" s="83"/>
      <c r="C1437" s="83"/>
      <c r="D1437" s="83"/>
    </row>
    <row r="1438" spans="1:4">
      <c r="A1438" s="83"/>
      <c r="B1438" s="83"/>
      <c r="C1438" s="83"/>
      <c r="D1438" s="83"/>
    </row>
    <row r="1439" spans="1:4">
      <c r="A1439" s="83"/>
      <c r="B1439" s="83"/>
      <c r="C1439" s="83"/>
      <c r="D1439" s="83"/>
    </row>
    <row r="1440" spans="1:4">
      <c r="A1440" s="83"/>
      <c r="B1440" s="83"/>
      <c r="C1440" s="83"/>
      <c r="D1440" s="83"/>
    </row>
    <row r="1441" spans="1:4">
      <c r="A1441" s="83"/>
      <c r="B1441" s="83"/>
      <c r="C1441" s="83"/>
      <c r="D1441" s="83"/>
    </row>
    <row r="1442" spans="1:4">
      <c r="A1442" s="83"/>
      <c r="B1442" s="83"/>
      <c r="C1442" s="83"/>
      <c r="D1442" s="83"/>
    </row>
    <row r="1443" spans="1:4">
      <c r="A1443" s="83"/>
      <c r="B1443" s="83"/>
      <c r="C1443" s="83"/>
      <c r="D1443" s="83"/>
    </row>
    <row r="1444" spans="1:4">
      <c r="A1444" s="83"/>
      <c r="B1444" s="83"/>
      <c r="C1444" s="83"/>
      <c r="D1444" s="83"/>
    </row>
    <row r="1445" spans="1:4">
      <c r="A1445" s="83"/>
      <c r="B1445" s="83"/>
      <c r="C1445" s="83"/>
      <c r="D1445" s="83"/>
    </row>
    <row r="1446" spans="1:4">
      <c r="A1446" s="83"/>
      <c r="B1446" s="83"/>
      <c r="C1446" s="83"/>
      <c r="D1446" s="83"/>
    </row>
    <row r="1447" spans="1:4">
      <c r="A1447" s="83"/>
      <c r="B1447" s="83"/>
      <c r="C1447" s="83"/>
      <c r="D1447" s="83"/>
    </row>
    <row r="1448" spans="1:4">
      <c r="A1448" s="83"/>
      <c r="B1448" s="83"/>
      <c r="C1448" s="83"/>
      <c r="D1448" s="83"/>
    </row>
    <row r="1449" spans="1:4">
      <c r="A1449" s="83"/>
      <c r="B1449" s="83"/>
      <c r="C1449" s="83"/>
      <c r="D1449" s="83"/>
    </row>
    <row r="1450" spans="1:4">
      <c r="A1450" s="83"/>
      <c r="B1450" s="83"/>
      <c r="C1450" s="83"/>
      <c r="D1450" s="83"/>
    </row>
    <row r="1451" spans="1:4">
      <c r="A1451" s="83"/>
      <c r="B1451" s="83"/>
      <c r="C1451" s="83"/>
      <c r="D1451" s="83"/>
    </row>
    <row r="1452" spans="1:4">
      <c r="A1452" s="83"/>
      <c r="B1452" s="83"/>
      <c r="C1452" s="83"/>
      <c r="D1452" s="83"/>
    </row>
    <row r="1453" spans="1:4">
      <c r="A1453" s="83"/>
      <c r="B1453" s="83"/>
      <c r="C1453" s="83"/>
      <c r="D1453" s="83"/>
    </row>
    <row r="1454" spans="1:4">
      <c r="A1454" s="83"/>
      <c r="B1454" s="83"/>
      <c r="C1454" s="83"/>
      <c r="D1454" s="83"/>
    </row>
    <row r="1455" spans="1:4">
      <c r="A1455" s="83"/>
      <c r="B1455" s="83"/>
      <c r="C1455" s="83"/>
      <c r="D1455" s="83"/>
    </row>
    <row r="1456" spans="1:4">
      <c r="A1456" s="83"/>
      <c r="B1456" s="83"/>
      <c r="C1456" s="83"/>
      <c r="D1456" s="83"/>
    </row>
    <row r="1457" spans="1:4">
      <c r="A1457" s="83"/>
      <c r="B1457" s="83"/>
      <c r="C1457" s="83"/>
      <c r="D1457" s="83"/>
    </row>
    <row r="1458" spans="1:4">
      <c r="A1458" s="83"/>
      <c r="B1458" s="83"/>
      <c r="C1458" s="83"/>
      <c r="D1458" s="83"/>
    </row>
    <row r="1459" spans="1:4">
      <c r="A1459" s="83"/>
      <c r="B1459" s="83"/>
      <c r="C1459" s="83"/>
      <c r="D1459" s="83"/>
    </row>
    <row r="1460" spans="1:4">
      <c r="A1460" s="83"/>
      <c r="B1460" s="83"/>
      <c r="C1460" s="83"/>
      <c r="D1460" s="83"/>
    </row>
    <row r="1461" spans="1:4">
      <c r="A1461" s="83"/>
      <c r="B1461" s="83"/>
      <c r="C1461" s="83"/>
      <c r="D1461" s="83"/>
    </row>
    <row r="1462" spans="1:4">
      <c r="A1462" s="83"/>
      <c r="B1462" s="83"/>
      <c r="C1462" s="83"/>
      <c r="D1462" s="83"/>
    </row>
    <row r="1463" spans="1:4">
      <c r="A1463" s="83"/>
      <c r="B1463" s="83"/>
      <c r="C1463" s="83"/>
      <c r="D1463" s="83"/>
    </row>
    <row r="1464" spans="1:4">
      <c r="A1464" s="83"/>
      <c r="B1464" s="83"/>
      <c r="C1464" s="83"/>
      <c r="D1464" s="83"/>
    </row>
    <row r="1465" spans="1:4">
      <c r="A1465" s="83"/>
      <c r="B1465" s="83"/>
      <c r="C1465" s="83"/>
      <c r="D1465" s="83"/>
    </row>
    <row r="1466" spans="1:4">
      <c r="A1466" s="83"/>
      <c r="B1466" s="83"/>
      <c r="C1466" s="83"/>
      <c r="D1466" s="83"/>
    </row>
    <row r="1467" spans="1:4">
      <c r="A1467" s="83"/>
      <c r="B1467" s="83"/>
      <c r="C1467" s="83"/>
      <c r="D1467" s="83"/>
    </row>
    <row r="1468" spans="1:4">
      <c r="A1468" s="83"/>
      <c r="B1468" s="83"/>
      <c r="C1468" s="83"/>
      <c r="D1468" s="83"/>
    </row>
    <row r="1469" spans="1:4">
      <c r="A1469" s="83"/>
      <c r="B1469" s="83"/>
      <c r="C1469" s="83"/>
      <c r="D1469" s="83"/>
    </row>
    <row r="1470" spans="1:4">
      <c r="A1470" s="83"/>
      <c r="B1470" s="83"/>
      <c r="C1470" s="83"/>
      <c r="D1470" s="83"/>
    </row>
    <row r="1471" spans="1:4">
      <c r="A1471" s="83"/>
      <c r="B1471" s="83"/>
      <c r="C1471" s="83"/>
      <c r="D1471" s="83"/>
    </row>
    <row r="1472" spans="1:4">
      <c r="A1472" s="83"/>
      <c r="B1472" s="83"/>
      <c r="C1472" s="83"/>
      <c r="D1472" s="83"/>
    </row>
    <row r="1473" spans="1:4">
      <c r="A1473" s="83"/>
      <c r="B1473" s="83"/>
      <c r="C1473" s="83"/>
      <c r="D1473" s="83"/>
    </row>
    <row r="1474" spans="1:4">
      <c r="A1474" s="83"/>
      <c r="B1474" s="83"/>
      <c r="C1474" s="83"/>
      <c r="D1474" s="83"/>
    </row>
    <row r="1475" spans="1:4">
      <c r="A1475" s="83"/>
      <c r="B1475" s="83"/>
      <c r="C1475" s="83"/>
      <c r="D1475" s="83"/>
    </row>
    <row r="1476" spans="1:4">
      <c r="A1476" s="83"/>
      <c r="B1476" s="83"/>
      <c r="C1476" s="83"/>
      <c r="D1476" s="83"/>
    </row>
    <row r="1477" spans="1:4">
      <c r="A1477" s="83"/>
      <c r="B1477" s="83"/>
      <c r="C1477" s="83"/>
      <c r="D1477" s="83"/>
    </row>
    <row r="1478" spans="1:4">
      <c r="A1478" s="83"/>
      <c r="B1478" s="83"/>
      <c r="C1478" s="83"/>
      <c r="D1478" s="83"/>
    </row>
    <row r="1479" spans="1:4">
      <c r="A1479" s="83"/>
      <c r="B1479" s="83"/>
      <c r="C1479" s="83"/>
      <c r="D1479" s="83"/>
    </row>
    <row r="1480" spans="1:4">
      <c r="A1480" s="83"/>
      <c r="B1480" s="83"/>
      <c r="C1480" s="83"/>
      <c r="D1480" s="83"/>
    </row>
    <row r="1481" spans="1:4">
      <c r="A1481" s="83"/>
      <c r="B1481" s="83"/>
      <c r="C1481" s="83"/>
      <c r="D1481" s="83"/>
    </row>
    <row r="1482" spans="1:4">
      <c r="A1482" s="83"/>
      <c r="B1482" s="83"/>
      <c r="C1482" s="83"/>
      <c r="D1482" s="83"/>
    </row>
    <row r="1483" spans="1:4">
      <c r="A1483" s="83"/>
      <c r="B1483" s="83"/>
      <c r="C1483" s="83"/>
      <c r="D1483" s="83"/>
    </row>
    <row r="1484" spans="1:4">
      <c r="A1484" s="83"/>
      <c r="B1484" s="83"/>
      <c r="C1484" s="83"/>
      <c r="D1484" s="83"/>
    </row>
    <row r="1485" spans="1:4">
      <c r="A1485" s="83"/>
      <c r="B1485" s="83"/>
      <c r="C1485" s="83"/>
      <c r="D1485" s="83"/>
    </row>
    <row r="1486" spans="1:4">
      <c r="A1486" s="83"/>
      <c r="B1486" s="83"/>
      <c r="C1486" s="83"/>
      <c r="D1486" s="83"/>
    </row>
    <row r="1487" spans="1:4">
      <c r="A1487" s="83"/>
      <c r="B1487" s="83"/>
      <c r="C1487" s="83"/>
      <c r="D1487" s="83"/>
    </row>
    <row r="1488" spans="1:4">
      <c r="A1488" s="83"/>
      <c r="B1488" s="83"/>
      <c r="C1488" s="83"/>
      <c r="D1488" s="83"/>
    </row>
    <row r="1489" spans="1:4">
      <c r="A1489" s="83"/>
      <c r="B1489" s="83"/>
      <c r="C1489" s="83"/>
      <c r="D1489" s="83"/>
    </row>
    <row r="1490" spans="1:4">
      <c r="A1490" s="83"/>
      <c r="B1490" s="83"/>
      <c r="C1490" s="83"/>
      <c r="D1490" s="83"/>
    </row>
    <row r="1491" spans="1:4">
      <c r="A1491" s="83"/>
      <c r="B1491" s="83"/>
      <c r="C1491" s="83"/>
      <c r="D1491" s="83"/>
    </row>
    <row r="1492" spans="1:4">
      <c r="A1492" s="83"/>
      <c r="B1492" s="83"/>
      <c r="C1492" s="83"/>
      <c r="D1492" s="83"/>
    </row>
    <row r="1493" spans="1:4">
      <c r="A1493" s="83"/>
      <c r="B1493" s="83"/>
      <c r="C1493" s="83"/>
      <c r="D1493" s="83"/>
    </row>
    <row r="1494" spans="1:4">
      <c r="A1494" s="83"/>
      <c r="B1494" s="83"/>
      <c r="C1494" s="83"/>
      <c r="D1494" s="83"/>
    </row>
    <row r="1495" spans="1:4">
      <c r="A1495" s="83"/>
      <c r="B1495" s="83"/>
      <c r="C1495" s="83"/>
      <c r="D1495" s="83"/>
    </row>
    <row r="1496" spans="1:4">
      <c r="A1496" s="83"/>
      <c r="B1496" s="83"/>
      <c r="C1496" s="83"/>
      <c r="D1496" s="83"/>
    </row>
    <row r="1497" spans="1:4">
      <c r="A1497" s="83"/>
      <c r="B1497" s="83"/>
      <c r="C1497" s="83"/>
      <c r="D1497" s="83"/>
    </row>
    <row r="1498" spans="1:4">
      <c r="A1498" s="83"/>
      <c r="B1498" s="83"/>
      <c r="C1498" s="83"/>
      <c r="D1498" s="83"/>
    </row>
    <row r="1499" spans="1:4">
      <c r="A1499" s="83"/>
      <c r="B1499" s="83"/>
      <c r="C1499" s="83"/>
      <c r="D1499" s="83"/>
    </row>
    <row r="1500" spans="1:4">
      <c r="A1500" s="83"/>
      <c r="B1500" s="83"/>
      <c r="C1500" s="83"/>
      <c r="D1500" s="83"/>
    </row>
    <row r="1501" spans="1:4">
      <c r="A1501" s="83"/>
      <c r="B1501" s="83"/>
      <c r="C1501" s="83"/>
      <c r="D1501" s="83"/>
    </row>
    <row r="1502" spans="1:4">
      <c r="A1502" s="83"/>
      <c r="B1502" s="83"/>
      <c r="C1502" s="83"/>
      <c r="D1502" s="83"/>
    </row>
    <row r="1503" spans="1:4">
      <c r="A1503" s="83"/>
      <c r="B1503" s="83"/>
      <c r="C1503" s="83"/>
      <c r="D1503" s="83"/>
    </row>
    <row r="1504" spans="1:4">
      <c r="A1504" s="83"/>
      <c r="B1504" s="83"/>
      <c r="C1504" s="83"/>
      <c r="D1504" s="83"/>
    </row>
    <row r="1505" spans="1:4">
      <c r="A1505" s="83"/>
      <c r="B1505" s="83"/>
      <c r="C1505" s="83"/>
      <c r="D1505" s="83"/>
    </row>
    <row r="1506" spans="1:4">
      <c r="A1506" s="83"/>
      <c r="B1506" s="83"/>
      <c r="C1506" s="83"/>
      <c r="D1506" s="83"/>
    </row>
    <row r="1507" spans="1:4">
      <c r="A1507" s="83"/>
      <c r="B1507" s="83"/>
      <c r="C1507" s="83"/>
      <c r="D1507" s="83"/>
    </row>
    <row r="1508" spans="1:4">
      <c r="A1508" s="83"/>
      <c r="B1508" s="83"/>
      <c r="C1508" s="83"/>
      <c r="D1508" s="83"/>
    </row>
    <row r="1509" spans="1:4">
      <c r="A1509" s="83"/>
      <c r="B1509" s="83"/>
      <c r="C1509" s="83"/>
      <c r="D1509" s="83"/>
    </row>
    <row r="1510" spans="1:4">
      <c r="A1510" s="83"/>
      <c r="B1510" s="83"/>
      <c r="C1510" s="83"/>
      <c r="D1510" s="83"/>
    </row>
    <row r="1511" spans="1:4">
      <c r="A1511" s="83"/>
      <c r="B1511" s="83"/>
      <c r="C1511" s="83"/>
      <c r="D1511" s="83"/>
    </row>
    <row r="1512" spans="1:4">
      <c r="A1512" s="83"/>
      <c r="B1512" s="83"/>
      <c r="C1512" s="83"/>
      <c r="D1512" s="83"/>
    </row>
    <row r="1513" spans="1:4">
      <c r="A1513" s="83"/>
      <c r="B1513" s="83"/>
      <c r="C1513" s="83"/>
      <c r="D1513" s="83"/>
    </row>
    <row r="1514" spans="1:4">
      <c r="A1514" s="83"/>
      <c r="B1514" s="83"/>
      <c r="C1514" s="83"/>
      <c r="D1514" s="83"/>
    </row>
    <row r="1515" spans="1:4">
      <c r="A1515" s="83"/>
      <c r="B1515" s="83"/>
      <c r="C1515" s="83"/>
      <c r="D1515" s="83"/>
    </row>
    <row r="1516" spans="1:4">
      <c r="A1516" s="83"/>
      <c r="B1516" s="83"/>
      <c r="C1516" s="83"/>
      <c r="D1516" s="83"/>
    </row>
    <row r="1517" spans="1:4">
      <c r="A1517" s="83"/>
      <c r="B1517" s="83"/>
      <c r="C1517" s="83"/>
      <c r="D1517" s="83"/>
    </row>
    <row r="1518" spans="1:4">
      <c r="A1518" s="83"/>
      <c r="B1518" s="83"/>
      <c r="C1518" s="83"/>
      <c r="D1518" s="83"/>
    </row>
    <row r="1519" spans="1:4">
      <c r="A1519" s="83"/>
      <c r="B1519" s="83"/>
      <c r="C1519" s="83"/>
      <c r="D1519" s="83"/>
    </row>
    <row r="1520" spans="1:4">
      <c r="A1520" s="83"/>
      <c r="B1520" s="83"/>
      <c r="C1520" s="83"/>
      <c r="D1520" s="83"/>
    </row>
    <row r="1521" spans="1:4">
      <c r="A1521" s="83"/>
      <c r="B1521" s="83"/>
      <c r="C1521" s="83"/>
      <c r="D1521" s="83"/>
    </row>
    <row r="1522" spans="1:4">
      <c r="A1522" s="83"/>
      <c r="B1522" s="83"/>
      <c r="C1522" s="83"/>
      <c r="D1522" s="83"/>
    </row>
    <row r="1523" spans="1:4">
      <c r="A1523" s="83"/>
      <c r="B1523" s="83"/>
      <c r="C1523" s="83"/>
      <c r="D1523" s="83"/>
    </row>
    <row r="1524" spans="1:4">
      <c r="A1524" s="83"/>
      <c r="B1524" s="83"/>
      <c r="C1524" s="83"/>
      <c r="D1524" s="83"/>
    </row>
    <row r="1525" spans="1:4">
      <c r="A1525" s="83"/>
      <c r="B1525" s="83"/>
      <c r="C1525" s="83"/>
      <c r="D1525" s="83"/>
    </row>
    <row r="1526" spans="1:4">
      <c r="A1526" s="83"/>
      <c r="B1526" s="83"/>
      <c r="C1526" s="83"/>
      <c r="D1526" s="83"/>
    </row>
    <row r="1527" spans="1:4">
      <c r="A1527" s="83"/>
      <c r="B1527" s="83"/>
      <c r="C1527" s="83"/>
      <c r="D1527" s="83"/>
    </row>
    <row r="1528" spans="1:4">
      <c r="A1528" s="83"/>
      <c r="B1528" s="83"/>
      <c r="C1528" s="83"/>
      <c r="D1528" s="83"/>
    </row>
    <row r="1529" spans="1:4">
      <c r="A1529" s="83"/>
      <c r="B1529" s="83"/>
      <c r="C1529" s="83"/>
      <c r="D1529" s="83"/>
    </row>
    <row r="1530" spans="1:4">
      <c r="A1530" s="83"/>
      <c r="B1530" s="83"/>
      <c r="C1530" s="83"/>
      <c r="D1530" s="83"/>
    </row>
    <row r="1531" spans="1:4">
      <c r="A1531" s="83"/>
      <c r="B1531" s="83"/>
      <c r="C1531" s="83"/>
      <c r="D1531" s="83"/>
    </row>
    <row r="1532" spans="1:4">
      <c r="A1532" s="83"/>
      <c r="B1532" s="83"/>
      <c r="C1532" s="83"/>
      <c r="D1532" s="83"/>
    </row>
    <row r="1533" spans="1:4">
      <c r="A1533" s="83"/>
      <c r="B1533" s="83"/>
      <c r="C1533" s="83"/>
      <c r="D1533" s="83"/>
    </row>
    <row r="1534" spans="1:4">
      <c r="A1534" s="83"/>
      <c r="B1534" s="83"/>
      <c r="C1534" s="83"/>
      <c r="D1534" s="83"/>
    </row>
    <row r="1535" spans="1:4">
      <c r="A1535" s="83"/>
      <c r="B1535" s="83"/>
      <c r="C1535" s="83"/>
      <c r="D1535" s="83"/>
    </row>
    <row r="1536" spans="1:4">
      <c r="A1536" s="83"/>
      <c r="B1536" s="83"/>
      <c r="C1536" s="83"/>
      <c r="D1536" s="83"/>
    </row>
    <row r="1538" spans="1:8">
      <c r="B1538" s="83"/>
      <c r="C1538" s="83"/>
      <c r="D1538" s="83"/>
      <c r="E1538" s="83"/>
      <c r="F1538" s="83"/>
      <c r="G1538" s="83"/>
      <c r="H1538" s="83"/>
    </row>
    <row r="1539" spans="1:8">
      <c r="A1539" s="83"/>
      <c r="B1539" s="83"/>
      <c r="C1539" s="83"/>
      <c r="D1539" s="83"/>
      <c r="E1539" s="83"/>
      <c r="F1539" s="83"/>
      <c r="G1539" s="83"/>
      <c r="H1539" s="83"/>
    </row>
    <row r="1540" spans="1:8">
      <c r="A1540" s="83"/>
      <c r="B1540" s="83"/>
      <c r="C1540" s="83"/>
      <c r="D1540" s="83"/>
      <c r="E1540" s="83"/>
      <c r="F1540" s="83"/>
      <c r="G1540" s="83"/>
      <c r="H1540" s="83"/>
    </row>
    <row r="1541" spans="1:8">
      <c r="A1541" s="83"/>
      <c r="B1541" s="83"/>
      <c r="C1541" s="83"/>
      <c r="D1541" s="83"/>
      <c r="E1541" s="83"/>
      <c r="F1541" s="83"/>
      <c r="G1541" s="83"/>
      <c r="H1541" s="83"/>
    </row>
    <row r="1542" spans="1:8">
      <c r="A1542" s="83"/>
      <c r="B1542" s="83"/>
      <c r="C1542" s="83"/>
      <c r="D1542" s="83"/>
      <c r="E1542" s="83"/>
      <c r="F1542" s="83"/>
      <c r="G1542" s="83"/>
      <c r="H1542" s="83"/>
    </row>
    <row r="1543" spans="1:8">
      <c r="A1543" s="83"/>
      <c r="B1543" s="83"/>
      <c r="C1543" s="83"/>
      <c r="D1543" s="83"/>
      <c r="E1543" s="83"/>
      <c r="F1543" s="83"/>
      <c r="G1543" s="83"/>
      <c r="H1543" s="83"/>
    </row>
    <row r="1544" spans="1:8">
      <c r="A1544" s="83"/>
      <c r="B1544" s="83"/>
      <c r="C1544" s="83"/>
      <c r="D1544" s="83"/>
      <c r="E1544" s="83"/>
      <c r="F1544" s="83"/>
      <c r="G1544" s="83"/>
      <c r="H1544" s="83"/>
    </row>
    <row r="1545" spans="1:8">
      <c r="A1545" s="83"/>
      <c r="B1545" s="83"/>
      <c r="C1545" s="83"/>
      <c r="D1545" s="83"/>
      <c r="E1545" s="83"/>
      <c r="F1545" s="83"/>
      <c r="G1545" s="83"/>
      <c r="H1545" s="83"/>
    </row>
    <row r="1546" spans="1:8">
      <c r="A1546" s="83"/>
      <c r="B1546" s="83"/>
      <c r="C1546" s="83"/>
      <c r="D1546" s="83"/>
      <c r="E1546" s="83"/>
      <c r="F1546" s="83"/>
      <c r="G1546" s="83"/>
      <c r="H1546" s="83"/>
    </row>
    <row r="1547" spans="1:8">
      <c r="A1547" s="83"/>
      <c r="B1547" s="83"/>
      <c r="C1547" s="83"/>
      <c r="D1547" s="83"/>
      <c r="E1547" s="83"/>
      <c r="F1547" s="83"/>
      <c r="G1547" s="83"/>
      <c r="H1547" s="83"/>
    </row>
    <row r="1548" spans="1:8">
      <c r="A1548" s="83"/>
      <c r="B1548" s="83"/>
      <c r="C1548" s="83"/>
      <c r="D1548" s="83"/>
      <c r="E1548" s="83"/>
      <c r="F1548" s="83"/>
      <c r="G1548" s="83"/>
      <c r="H1548" s="83"/>
    </row>
    <row r="1549" spans="1:8">
      <c r="A1549" s="83"/>
      <c r="B1549" s="83"/>
      <c r="C1549" s="83"/>
      <c r="D1549" s="83"/>
      <c r="E1549" s="83"/>
      <c r="F1549" s="83"/>
      <c r="G1549" s="83"/>
      <c r="H1549" s="83"/>
    </row>
    <row r="1550" spans="1:8">
      <c r="A1550" s="83"/>
      <c r="B1550" s="83"/>
      <c r="C1550" s="83"/>
      <c r="D1550" s="83"/>
      <c r="E1550" s="83"/>
      <c r="F1550" s="83"/>
      <c r="G1550" s="83"/>
      <c r="H1550" s="83"/>
    </row>
    <row r="1551" spans="1:8">
      <c r="A1551" s="83"/>
      <c r="B1551" s="83"/>
      <c r="C1551" s="83"/>
      <c r="D1551" s="83"/>
      <c r="E1551" s="83"/>
      <c r="F1551" s="83"/>
      <c r="G1551" s="83"/>
      <c r="H1551" s="83"/>
    </row>
    <row r="1552" spans="1:8">
      <c r="A1552" s="83"/>
      <c r="B1552" s="83"/>
      <c r="C1552" s="83"/>
      <c r="D1552" s="83"/>
      <c r="E1552" s="83"/>
      <c r="F1552" s="83"/>
      <c r="G1552" s="83"/>
      <c r="H1552" s="83"/>
    </row>
    <row r="1553" spans="1:8">
      <c r="A1553" s="83"/>
      <c r="B1553" s="83"/>
      <c r="C1553" s="83"/>
      <c r="D1553" s="83"/>
      <c r="E1553" s="83"/>
      <c r="F1553" s="83"/>
      <c r="G1553" s="83"/>
      <c r="H1553" s="83"/>
    </row>
    <row r="1554" spans="1:8">
      <c r="A1554" s="83"/>
      <c r="B1554" s="83"/>
      <c r="C1554" s="83"/>
      <c r="D1554" s="83"/>
      <c r="E1554" s="83"/>
      <c r="F1554" s="83"/>
      <c r="G1554" s="83"/>
      <c r="H1554" s="83"/>
    </row>
    <row r="1555" spans="1:8">
      <c r="A1555" s="83"/>
      <c r="B1555" s="83"/>
      <c r="C1555" s="83"/>
      <c r="D1555" s="83"/>
      <c r="E1555" s="83"/>
      <c r="F1555" s="83"/>
      <c r="G1555" s="83"/>
      <c r="H1555" s="83"/>
    </row>
    <row r="1556" spans="1:8">
      <c r="A1556" s="83"/>
      <c r="B1556" s="83"/>
      <c r="C1556" s="83"/>
      <c r="D1556" s="83"/>
      <c r="E1556" s="83"/>
      <c r="F1556" s="83"/>
      <c r="G1556" s="83"/>
      <c r="H1556" s="83"/>
    </row>
    <row r="1557" spans="1:8">
      <c r="A1557" s="83"/>
      <c r="B1557" s="83"/>
      <c r="C1557" s="83"/>
      <c r="D1557" s="83"/>
      <c r="E1557" s="83"/>
      <c r="F1557" s="83"/>
      <c r="G1557" s="83"/>
      <c r="H1557" s="83"/>
    </row>
    <row r="1559" spans="1:8">
      <c r="B1559" s="83"/>
      <c r="C1559" s="83"/>
      <c r="D1559" s="83"/>
      <c r="E1559" s="83"/>
      <c r="F1559" s="83"/>
    </row>
    <row r="1560" spans="1:8">
      <c r="A1560" s="83"/>
      <c r="B1560" s="83"/>
      <c r="C1560" s="83"/>
      <c r="D1560" s="83"/>
      <c r="E1560" s="83"/>
      <c r="F1560" s="83"/>
    </row>
    <row r="1561" spans="1:8">
      <c r="A1561" s="83"/>
      <c r="B1561" s="83"/>
      <c r="C1561" s="83"/>
      <c r="D1561" s="83"/>
      <c r="E1561" s="83"/>
      <c r="F1561" s="83"/>
    </row>
    <row r="1563" spans="1:8">
      <c r="B1563" s="83"/>
      <c r="C1563" s="83"/>
      <c r="D1563" s="83"/>
      <c r="E1563" s="83"/>
      <c r="F1563" s="83"/>
      <c r="G1563" s="83"/>
    </row>
    <row r="1564" spans="1:8">
      <c r="A1564" s="83"/>
      <c r="B1564" s="83"/>
      <c r="C1564" s="83"/>
      <c r="D1564" s="83"/>
      <c r="E1564" s="83"/>
      <c r="F1564" s="83"/>
      <c r="G1564" s="83"/>
    </row>
    <row r="1566" spans="1:8">
      <c r="B1566" s="83"/>
      <c r="C1566" s="83"/>
      <c r="D1566" s="83"/>
      <c r="E1566" s="83"/>
      <c r="F1566" s="83"/>
      <c r="G1566" s="83"/>
    </row>
    <row r="1567" spans="1:8">
      <c r="A1567" s="83"/>
      <c r="B1567" s="83"/>
      <c r="C1567" s="83"/>
      <c r="D1567" s="83"/>
      <c r="E1567" s="83"/>
      <c r="F1567" s="83"/>
      <c r="G1567" s="83"/>
    </row>
    <row r="1568" spans="1:8">
      <c r="A1568" s="83"/>
      <c r="B1568" s="83"/>
      <c r="C1568" s="83"/>
      <c r="D1568" s="83"/>
      <c r="E1568" s="83"/>
      <c r="F1568" s="83"/>
      <c r="G1568" s="83"/>
    </row>
    <row r="1569" spans="1:7">
      <c r="A1569" s="83"/>
      <c r="B1569" s="83"/>
      <c r="C1569" s="83"/>
      <c r="D1569" s="83"/>
      <c r="E1569" s="83"/>
      <c r="F1569" s="83"/>
      <c r="G1569" s="83"/>
    </row>
    <row r="1570" spans="1:7">
      <c r="A1570" s="83"/>
      <c r="B1570" s="83"/>
      <c r="C1570" s="83"/>
      <c r="D1570" s="83"/>
      <c r="E1570" s="83"/>
      <c r="F1570" s="83"/>
      <c r="G1570" s="83"/>
    </row>
    <row r="1571" spans="1:7">
      <c r="A1571" s="83"/>
      <c r="B1571" s="83"/>
      <c r="C1571" s="83"/>
      <c r="D1571" s="83"/>
      <c r="E1571" s="83"/>
      <c r="F1571" s="83"/>
      <c r="G1571" s="83"/>
    </row>
    <row r="1572" spans="1:7">
      <c r="A1572" s="83"/>
      <c r="B1572" s="83"/>
      <c r="C1572" s="83"/>
      <c r="D1572" s="83"/>
      <c r="E1572" s="83"/>
      <c r="F1572" s="83"/>
      <c r="G1572" s="83"/>
    </row>
    <row r="1573" spans="1:7">
      <c r="A1573" s="83"/>
      <c r="B1573" s="83"/>
      <c r="C1573" s="83"/>
      <c r="D1573" s="83"/>
      <c r="E1573" s="83"/>
      <c r="F1573" s="83"/>
      <c r="G1573" s="83"/>
    </row>
    <row r="1574" spans="1:7">
      <c r="A1574" s="83"/>
      <c r="B1574" s="83"/>
      <c r="C1574" s="83"/>
      <c r="D1574" s="83"/>
      <c r="E1574" s="83"/>
      <c r="F1574" s="83"/>
      <c r="G1574" s="83"/>
    </row>
    <row r="1575" spans="1:7">
      <c r="A1575" s="83"/>
      <c r="B1575" s="83"/>
      <c r="C1575" s="83"/>
      <c r="D1575" s="83"/>
      <c r="E1575" s="83"/>
      <c r="F1575" s="83"/>
      <c r="G1575" s="83"/>
    </row>
    <row r="1576" spans="1:7">
      <c r="A1576" s="83"/>
      <c r="B1576" s="83"/>
      <c r="C1576" s="83"/>
      <c r="D1576" s="83"/>
      <c r="E1576" s="83"/>
      <c r="F1576" s="83"/>
      <c r="G1576" s="83"/>
    </row>
    <row r="1577" spans="1:7">
      <c r="A1577" s="83"/>
      <c r="B1577" s="83"/>
      <c r="C1577" s="83"/>
      <c r="D1577" s="83"/>
      <c r="E1577" s="83"/>
      <c r="F1577" s="83"/>
      <c r="G1577" s="83"/>
    </row>
    <row r="1578" spans="1:7">
      <c r="A1578" s="83"/>
      <c r="B1578" s="83"/>
      <c r="C1578" s="83"/>
      <c r="D1578" s="83"/>
      <c r="E1578" s="83"/>
      <c r="F1578" s="83"/>
      <c r="G1578" s="83"/>
    </row>
    <row r="1579" spans="1:7">
      <c r="A1579" s="83"/>
      <c r="B1579" s="83"/>
      <c r="C1579" s="83"/>
      <c r="D1579" s="83"/>
      <c r="E1579" s="83"/>
      <c r="F1579" s="83"/>
      <c r="G1579" s="83"/>
    </row>
    <row r="1580" spans="1:7">
      <c r="A1580" s="83"/>
      <c r="B1580" s="83"/>
      <c r="C1580" s="83"/>
      <c r="D1580" s="83"/>
      <c r="E1580" s="83"/>
      <c r="F1580" s="83"/>
      <c r="G1580" s="83"/>
    </row>
    <row r="1581" spans="1:7">
      <c r="A1581" s="83"/>
      <c r="B1581" s="83"/>
      <c r="C1581" s="83"/>
      <c r="D1581" s="83"/>
      <c r="E1581" s="83"/>
      <c r="F1581" s="83"/>
      <c r="G1581" s="83"/>
    </row>
    <row r="1582" spans="1:7">
      <c r="A1582" s="83"/>
      <c r="B1582" s="83"/>
      <c r="C1582" s="83"/>
      <c r="D1582" s="83"/>
      <c r="E1582" s="83"/>
      <c r="F1582" s="83"/>
      <c r="G1582" s="83"/>
    </row>
    <row r="1584" spans="1:7">
      <c r="B1584" s="83"/>
      <c r="C1584" s="83"/>
      <c r="D1584" s="83"/>
      <c r="E1584" s="83"/>
      <c r="F1584" s="83"/>
      <c r="G1584" s="83"/>
    </row>
    <row r="1585" spans="1:7">
      <c r="A1585" s="83"/>
      <c r="B1585" s="83"/>
      <c r="C1585" s="83"/>
      <c r="D1585" s="83"/>
      <c r="E1585" s="83"/>
      <c r="F1585" s="83"/>
      <c r="G1585" s="83"/>
    </row>
    <row r="1586" spans="1:7">
      <c r="A1586" s="83"/>
      <c r="B1586" s="83"/>
      <c r="C1586" s="83"/>
      <c r="D1586" s="83"/>
      <c r="E1586" s="83"/>
      <c r="F1586" s="83"/>
      <c r="G1586" s="83"/>
    </row>
    <row r="1587" spans="1:7">
      <c r="A1587" s="83"/>
      <c r="B1587" s="83"/>
      <c r="C1587" s="83"/>
      <c r="D1587" s="83"/>
      <c r="E1587" s="83"/>
      <c r="F1587" s="83"/>
      <c r="G1587" s="83"/>
    </row>
    <row r="1588" spans="1:7">
      <c r="A1588" s="83"/>
      <c r="B1588" s="83"/>
      <c r="C1588" s="83"/>
      <c r="D1588" s="83"/>
      <c r="E1588" s="83"/>
      <c r="F1588" s="83"/>
      <c r="G1588" s="83"/>
    </row>
    <row r="1589" spans="1:7">
      <c r="A1589" s="83"/>
      <c r="B1589" s="83"/>
      <c r="C1589" s="83"/>
      <c r="D1589" s="83"/>
      <c r="E1589" s="83"/>
      <c r="F1589" s="83"/>
      <c r="G1589" s="83"/>
    </row>
    <row r="1590" spans="1:7">
      <c r="A1590" s="83"/>
      <c r="B1590" s="83"/>
      <c r="C1590" s="83"/>
      <c r="D1590" s="83"/>
      <c r="E1590" s="83"/>
      <c r="F1590" s="83"/>
      <c r="G1590" s="83"/>
    </row>
    <row r="1591" spans="1:7">
      <c r="A1591" s="83"/>
      <c r="B1591" s="83"/>
      <c r="C1591" s="83"/>
      <c r="D1591" s="83"/>
      <c r="E1591" s="83"/>
      <c r="F1591" s="83"/>
      <c r="G1591" s="83"/>
    </row>
    <row r="1592" spans="1:7">
      <c r="A1592" s="83"/>
      <c r="B1592" s="83"/>
      <c r="C1592" s="83"/>
      <c r="D1592" s="83"/>
      <c r="E1592" s="83"/>
      <c r="F1592" s="83"/>
      <c r="G1592" s="83"/>
    </row>
    <row r="1593" spans="1:7">
      <c r="A1593" s="83"/>
      <c r="B1593" s="83"/>
      <c r="C1593" s="83"/>
      <c r="D1593" s="83"/>
      <c r="E1593" s="83"/>
      <c r="F1593" s="83"/>
      <c r="G1593" s="83"/>
    </row>
    <row r="1594" spans="1:7">
      <c r="A1594" s="83"/>
      <c r="B1594" s="83"/>
      <c r="C1594" s="83"/>
      <c r="D1594" s="83"/>
      <c r="E1594" s="83"/>
      <c r="F1594" s="83"/>
      <c r="G1594" s="83"/>
    </row>
    <row r="1595" spans="1:7">
      <c r="A1595" s="83"/>
      <c r="B1595" s="83"/>
      <c r="C1595" s="83"/>
      <c r="D1595" s="83"/>
      <c r="E1595" s="83"/>
      <c r="F1595" s="83"/>
      <c r="G1595" s="83"/>
    </row>
    <row r="1596" spans="1:7">
      <c r="A1596" s="83"/>
      <c r="B1596" s="83"/>
      <c r="C1596" s="83"/>
      <c r="D1596" s="83"/>
      <c r="E1596" s="83"/>
      <c r="F1596" s="83"/>
      <c r="G1596" s="83"/>
    </row>
    <row r="1597" spans="1:7">
      <c r="A1597" s="83"/>
      <c r="B1597" s="83"/>
      <c r="C1597" s="83"/>
      <c r="D1597" s="83"/>
      <c r="E1597" s="83"/>
      <c r="F1597" s="83"/>
      <c r="G1597" s="83"/>
    </row>
    <row r="1598" spans="1:7">
      <c r="A1598" s="83"/>
      <c r="B1598" s="83"/>
      <c r="C1598" s="83"/>
      <c r="D1598" s="83"/>
      <c r="E1598" s="83"/>
      <c r="F1598" s="83"/>
      <c r="G1598" s="83"/>
    </row>
    <row r="1599" spans="1:7">
      <c r="A1599" s="83"/>
      <c r="B1599" s="83"/>
      <c r="C1599" s="83"/>
      <c r="D1599" s="83"/>
      <c r="E1599" s="83"/>
      <c r="F1599" s="83"/>
      <c r="G1599" s="83"/>
    </row>
    <row r="1600" spans="1:7">
      <c r="A1600" s="83"/>
      <c r="B1600" s="83"/>
      <c r="C1600" s="83"/>
      <c r="D1600" s="83"/>
      <c r="E1600" s="83"/>
      <c r="F1600" s="83"/>
      <c r="G1600" s="83"/>
    </row>
    <row r="1602" spans="1:7">
      <c r="B1602" s="83"/>
      <c r="C1602" s="83"/>
      <c r="D1602" s="83"/>
      <c r="E1602" s="83"/>
      <c r="F1602" s="83"/>
      <c r="G1602" s="83"/>
    </row>
    <row r="1603" spans="1:7">
      <c r="A1603" s="83"/>
      <c r="B1603" s="83"/>
      <c r="C1603" s="83"/>
      <c r="D1603" s="83"/>
      <c r="E1603" s="83"/>
      <c r="F1603" s="83"/>
      <c r="G1603" s="83"/>
    </row>
    <row r="1604" spans="1:7">
      <c r="A1604" s="83"/>
      <c r="B1604" s="83"/>
      <c r="C1604" s="83"/>
      <c r="D1604" s="83"/>
      <c r="E1604" s="83"/>
      <c r="F1604" s="83"/>
      <c r="G1604" s="83"/>
    </row>
    <row r="1605" spans="1:7">
      <c r="A1605" s="83"/>
      <c r="B1605" s="83"/>
      <c r="C1605" s="83"/>
      <c r="D1605" s="83"/>
      <c r="E1605" s="83"/>
      <c r="F1605" s="83"/>
      <c r="G1605" s="83"/>
    </row>
    <row r="1606" spans="1:7">
      <c r="A1606" s="83"/>
      <c r="B1606" s="83"/>
      <c r="C1606" s="83"/>
      <c r="D1606" s="83"/>
      <c r="E1606" s="83"/>
      <c r="F1606" s="83"/>
      <c r="G1606" s="83"/>
    </row>
    <row r="1607" spans="1:7">
      <c r="A1607" s="83"/>
      <c r="B1607" s="83"/>
      <c r="C1607" s="83"/>
      <c r="D1607" s="83"/>
      <c r="E1607" s="83"/>
      <c r="F1607" s="83"/>
      <c r="G1607" s="83"/>
    </row>
    <row r="1608" spans="1:7">
      <c r="A1608" s="83"/>
      <c r="B1608" s="83"/>
      <c r="C1608" s="83"/>
      <c r="D1608" s="83"/>
      <c r="E1608" s="83"/>
      <c r="F1608" s="83"/>
      <c r="G1608" s="83"/>
    </row>
    <row r="1609" spans="1:7">
      <c r="A1609" s="83"/>
      <c r="B1609" s="83"/>
      <c r="C1609" s="83"/>
      <c r="D1609" s="83"/>
      <c r="E1609" s="83"/>
      <c r="F1609" s="83"/>
      <c r="G1609" s="83"/>
    </row>
    <row r="1610" spans="1:7">
      <c r="A1610" s="83"/>
      <c r="B1610" s="83"/>
      <c r="C1610" s="83"/>
      <c r="D1610" s="83"/>
      <c r="E1610" s="83"/>
      <c r="F1610" s="83"/>
      <c r="G1610" s="83"/>
    </row>
    <row r="1611" spans="1:7">
      <c r="A1611" s="83"/>
      <c r="B1611" s="83"/>
      <c r="C1611" s="83"/>
      <c r="D1611" s="83"/>
      <c r="E1611" s="83"/>
      <c r="F1611" s="83"/>
      <c r="G1611" s="83"/>
    </row>
    <row r="1612" spans="1:7">
      <c r="A1612" s="83"/>
      <c r="B1612" s="83"/>
      <c r="C1612" s="83"/>
      <c r="D1612" s="83"/>
      <c r="E1612" s="83"/>
      <c r="F1612" s="83"/>
      <c r="G1612" s="83"/>
    </row>
    <row r="1613" spans="1:7">
      <c r="A1613" s="83"/>
      <c r="B1613" s="83"/>
      <c r="C1613" s="83"/>
      <c r="D1613" s="83"/>
      <c r="E1613" s="83"/>
      <c r="F1613" s="83"/>
      <c r="G1613" s="83"/>
    </row>
    <row r="1614" spans="1:7">
      <c r="A1614" s="83"/>
      <c r="B1614" s="83"/>
      <c r="C1614" s="83"/>
      <c r="D1614" s="83"/>
      <c r="E1614" s="83"/>
      <c r="F1614" s="83"/>
      <c r="G1614" s="83"/>
    </row>
    <row r="1615" spans="1:7">
      <c r="A1615" s="83"/>
      <c r="B1615" s="83"/>
      <c r="C1615" s="83"/>
      <c r="D1615" s="83"/>
      <c r="E1615" s="83"/>
      <c r="F1615" s="83"/>
      <c r="G1615" s="83"/>
    </row>
    <row r="1616" spans="1:7">
      <c r="A1616" s="83"/>
      <c r="B1616" s="83"/>
      <c r="C1616" s="83"/>
      <c r="D1616" s="83"/>
      <c r="E1616" s="83"/>
      <c r="F1616" s="83"/>
      <c r="G1616" s="83"/>
    </row>
    <row r="1617" spans="1:10">
      <c r="A1617" s="83"/>
      <c r="B1617" s="83"/>
      <c r="C1617" s="83"/>
      <c r="D1617" s="83"/>
      <c r="E1617" s="83"/>
      <c r="F1617" s="83"/>
      <c r="G1617" s="83"/>
    </row>
    <row r="1618" spans="1:10">
      <c r="A1618" s="83"/>
      <c r="B1618" s="83"/>
      <c r="C1618" s="83"/>
      <c r="D1618" s="83"/>
      <c r="E1618" s="83"/>
      <c r="F1618" s="83"/>
      <c r="G1618" s="83"/>
    </row>
    <row r="1619" spans="1:10">
      <c r="A1619" s="83"/>
      <c r="B1619" s="83"/>
      <c r="C1619" s="83"/>
      <c r="D1619" s="83"/>
      <c r="E1619" s="83"/>
      <c r="F1619" s="83"/>
      <c r="G1619" s="83"/>
      <c r="H1619" s="83"/>
      <c r="I1619" s="83"/>
      <c r="J1619" s="83"/>
    </row>
    <row r="1620" spans="1:10">
      <c r="A1620" s="83"/>
      <c r="B1620" s="83"/>
      <c r="C1620" s="83"/>
      <c r="D1620" s="83"/>
      <c r="E1620" s="83"/>
      <c r="F1620" s="83"/>
      <c r="G1620" s="83"/>
      <c r="H1620" s="83"/>
      <c r="I1620" s="83"/>
      <c r="J1620" s="83"/>
    </row>
    <row r="1621" spans="1:10">
      <c r="A1621" s="83"/>
      <c r="B1621" s="83"/>
      <c r="C1621" s="83"/>
      <c r="D1621" s="83"/>
      <c r="E1621" s="83"/>
      <c r="F1621" s="83"/>
      <c r="G1621" s="83"/>
      <c r="H1621" s="83"/>
      <c r="I1621" s="83"/>
      <c r="J1621" s="83"/>
    </row>
    <row r="1622" spans="1:10">
      <c r="A1622" s="83"/>
      <c r="B1622" s="83"/>
      <c r="C1622" s="83"/>
      <c r="D1622" s="83"/>
      <c r="E1622" s="83"/>
      <c r="F1622" s="83"/>
      <c r="G1622" s="83"/>
      <c r="H1622" s="83"/>
      <c r="I1622" s="83"/>
      <c r="J1622" s="83"/>
    </row>
    <row r="1623" spans="1:10">
      <c r="A1623" s="83"/>
      <c r="B1623" s="83"/>
      <c r="C1623" s="83"/>
      <c r="D1623" s="83"/>
      <c r="E1623" s="83"/>
      <c r="F1623" s="83"/>
      <c r="G1623" s="83"/>
      <c r="H1623" s="83"/>
      <c r="I1623" s="83"/>
      <c r="J1623" s="83"/>
    </row>
    <row r="1624" spans="1:10">
      <c r="A1624" s="83"/>
      <c r="B1624" s="83"/>
      <c r="C1624" s="83"/>
      <c r="D1624" s="83"/>
      <c r="E1624" s="83"/>
      <c r="F1624" s="83"/>
      <c r="G1624" s="83"/>
      <c r="H1624" s="83"/>
      <c r="I1624" s="83"/>
      <c r="J1624" s="83"/>
    </row>
    <row r="1625" spans="1:10">
      <c r="A1625" s="83"/>
      <c r="B1625" s="83"/>
      <c r="C1625" s="83"/>
      <c r="D1625" s="83"/>
      <c r="E1625" s="83"/>
      <c r="F1625" s="83"/>
      <c r="G1625" s="83"/>
      <c r="H1625" s="83"/>
      <c r="I1625" s="83"/>
      <c r="J1625" s="83"/>
    </row>
    <row r="1626" spans="1:10">
      <c r="A1626" s="83"/>
      <c r="B1626" s="83"/>
      <c r="C1626" s="83"/>
      <c r="D1626" s="83"/>
      <c r="E1626" s="83"/>
      <c r="F1626" s="83"/>
      <c r="G1626" s="83"/>
      <c r="H1626" s="83"/>
      <c r="I1626" s="83"/>
      <c r="J1626" s="83"/>
    </row>
    <row r="1627" spans="1:10">
      <c r="A1627" s="83"/>
      <c r="B1627" s="83"/>
      <c r="C1627" s="83"/>
      <c r="D1627" s="83"/>
      <c r="E1627" s="83"/>
      <c r="F1627" s="83"/>
      <c r="G1627" s="83"/>
      <c r="H1627" s="83"/>
      <c r="I1627" s="83"/>
      <c r="J1627" s="83"/>
    </row>
    <row r="1628" spans="1:10">
      <c r="A1628" s="83"/>
      <c r="B1628" s="83"/>
      <c r="C1628" s="83"/>
      <c r="D1628" s="83"/>
      <c r="E1628" s="83"/>
      <c r="F1628" s="83"/>
      <c r="G1628" s="83"/>
      <c r="H1628" s="83"/>
      <c r="I1628" s="83"/>
      <c r="J1628" s="83"/>
    </row>
    <row r="1629" spans="1:10">
      <c r="A1629" s="83"/>
      <c r="B1629" s="83"/>
      <c r="C1629" s="83"/>
      <c r="D1629" s="83"/>
      <c r="E1629" s="83"/>
      <c r="F1629" s="83"/>
      <c r="G1629" s="83"/>
      <c r="H1629" s="83"/>
      <c r="I1629" s="83"/>
      <c r="J1629" s="83"/>
    </row>
    <row r="1630" spans="1:10">
      <c r="A1630" s="83"/>
      <c r="B1630" s="83"/>
      <c r="C1630" s="83"/>
      <c r="D1630" s="83"/>
      <c r="E1630" s="83"/>
      <c r="F1630" s="83"/>
      <c r="G1630" s="83"/>
      <c r="H1630" s="83"/>
      <c r="I1630" s="83"/>
      <c r="J1630" s="83"/>
    </row>
    <row r="1631" spans="1:10">
      <c r="A1631" s="83"/>
      <c r="B1631" s="83"/>
      <c r="C1631" s="83"/>
      <c r="D1631" s="83"/>
      <c r="E1631" s="83"/>
      <c r="F1631" s="83"/>
      <c r="G1631" s="83"/>
      <c r="H1631" s="83"/>
      <c r="I1631" s="83"/>
      <c r="J1631" s="83"/>
    </row>
    <row r="1632" spans="1:10">
      <c r="A1632" s="83"/>
      <c r="B1632" s="83"/>
      <c r="C1632" s="83"/>
      <c r="D1632" s="83"/>
      <c r="E1632" s="83"/>
      <c r="F1632" s="83"/>
      <c r="G1632" s="83"/>
      <c r="H1632" s="83"/>
      <c r="I1632" s="83"/>
      <c r="J1632" s="83"/>
    </row>
    <row r="1633" spans="1:10">
      <c r="A1633" s="83"/>
      <c r="B1633" s="83"/>
      <c r="C1633" s="83"/>
      <c r="D1633" s="83"/>
      <c r="E1633" s="83"/>
      <c r="F1633" s="83"/>
      <c r="G1633" s="83"/>
      <c r="H1633" s="83"/>
      <c r="I1633" s="83"/>
      <c r="J1633" s="83"/>
    </row>
    <row r="1634" spans="1:10">
      <c r="A1634" s="83"/>
      <c r="B1634" s="83"/>
      <c r="C1634" s="83"/>
      <c r="D1634" s="83"/>
      <c r="E1634" s="83"/>
      <c r="F1634" s="83"/>
      <c r="G1634" s="83"/>
      <c r="H1634" s="83"/>
      <c r="I1634" s="83"/>
      <c r="J1634" s="83"/>
    </row>
    <row r="1635" spans="1:10">
      <c r="A1635" s="83"/>
      <c r="B1635" s="83"/>
      <c r="C1635" s="83"/>
      <c r="D1635" s="83"/>
      <c r="E1635" s="83"/>
      <c r="F1635" s="83"/>
      <c r="G1635" s="83"/>
      <c r="H1635" s="83"/>
      <c r="I1635" s="83"/>
      <c r="J1635" s="83"/>
    </row>
    <row r="1636" spans="1:10">
      <c r="A1636" s="83"/>
      <c r="B1636" s="83"/>
      <c r="C1636" s="83"/>
      <c r="D1636" s="83"/>
      <c r="E1636" s="83"/>
      <c r="F1636" s="83"/>
      <c r="G1636" s="83"/>
      <c r="H1636" s="83"/>
      <c r="I1636" s="83"/>
      <c r="J1636" s="83"/>
    </row>
    <row r="1637" spans="1:10">
      <c r="A1637" s="83"/>
      <c r="B1637" s="83"/>
      <c r="C1637" s="83"/>
      <c r="D1637" s="83"/>
      <c r="E1637" s="83"/>
      <c r="F1637" s="83"/>
      <c r="G1637" s="83"/>
      <c r="H1637" s="83"/>
      <c r="I1637" s="83"/>
      <c r="J1637" s="83"/>
    </row>
    <row r="1638" spans="1:10">
      <c r="A1638" s="83"/>
      <c r="B1638" s="83"/>
      <c r="C1638" s="83"/>
      <c r="D1638" s="83"/>
      <c r="E1638" s="83"/>
      <c r="F1638" s="83"/>
      <c r="G1638" s="83"/>
      <c r="H1638" s="83"/>
      <c r="I1638" s="83"/>
      <c r="J1638" s="83"/>
    </row>
    <row r="1639" spans="1:10">
      <c r="A1639" s="83"/>
      <c r="B1639" s="83"/>
      <c r="C1639" s="83"/>
      <c r="D1639" s="83"/>
      <c r="E1639" s="83"/>
      <c r="F1639" s="83"/>
      <c r="G1639" s="83"/>
      <c r="H1639" s="83"/>
      <c r="I1639" s="83"/>
      <c r="J1639" s="83"/>
    </row>
    <row r="1640" spans="1:10">
      <c r="A1640" s="83"/>
      <c r="B1640" s="83"/>
      <c r="C1640" s="83"/>
      <c r="D1640" s="83"/>
      <c r="E1640" s="83"/>
      <c r="F1640" s="83"/>
      <c r="G1640" s="83"/>
      <c r="H1640" s="83"/>
      <c r="I1640" s="83"/>
      <c r="J1640" s="83"/>
    </row>
    <row r="1641" spans="1:10">
      <c r="A1641" s="83"/>
      <c r="B1641" s="83"/>
      <c r="C1641" s="83"/>
      <c r="D1641" s="83"/>
      <c r="E1641" s="83"/>
      <c r="F1641" s="83"/>
      <c r="G1641" s="83"/>
      <c r="H1641" s="83"/>
      <c r="I1641" s="83"/>
      <c r="J1641" s="83"/>
    </row>
    <row r="1642" spans="1:10">
      <c r="A1642" s="83"/>
      <c r="B1642" s="83"/>
      <c r="C1642" s="83"/>
      <c r="D1642" s="83"/>
      <c r="E1642" s="83"/>
      <c r="F1642" s="83"/>
      <c r="G1642" s="83"/>
      <c r="H1642" s="83"/>
      <c r="I1642" s="83"/>
      <c r="J1642" s="83"/>
    </row>
    <row r="1643" spans="1:10">
      <c r="A1643" s="83"/>
      <c r="B1643" s="83"/>
      <c r="C1643" s="83"/>
      <c r="D1643" s="83"/>
      <c r="E1643" s="83"/>
      <c r="F1643" s="83"/>
      <c r="G1643" s="83"/>
      <c r="H1643" s="83"/>
      <c r="I1643" s="83"/>
      <c r="J1643" s="83"/>
    </row>
    <row r="1645" spans="1:10">
      <c r="B1645" s="83"/>
      <c r="C1645" s="83"/>
      <c r="D1645" s="83"/>
      <c r="E1645" s="83"/>
      <c r="F1645" s="83"/>
      <c r="G1645" s="83"/>
      <c r="H1645" s="83"/>
      <c r="I1645" s="83"/>
    </row>
    <row r="1646" spans="1:10">
      <c r="A1646" s="84"/>
      <c r="B1646" s="83"/>
      <c r="C1646" s="83"/>
      <c r="D1646" s="83"/>
      <c r="E1646" s="83"/>
      <c r="F1646" s="83"/>
      <c r="G1646" s="83"/>
      <c r="H1646" s="83"/>
      <c r="I1646" s="83"/>
    </row>
    <row r="1647" spans="1:10">
      <c r="A1647" s="83"/>
      <c r="B1647" s="83"/>
      <c r="C1647" s="83"/>
      <c r="D1647" s="83"/>
      <c r="E1647" s="83"/>
      <c r="F1647" s="83"/>
      <c r="G1647" s="83"/>
      <c r="H1647" s="83"/>
      <c r="I1647" s="83"/>
    </row>
    <row r="1648" spans="1:10">
      <c r="A1648" s="83"/>
      <c r="B1648" s="83"/>
      <c r="C1648" s="83"/>
      <c r="D1648" s="83"/>
      <c r="E1648" s="83"/>
      <c r="F1648" s="83"/>
      <c r="G1648" s="83"/>
      <c r="H1648" s="83"/>
      <c r="I1648" s="83"/>
    </row>
    <row r="1649" spans="1:9">
      <c r="A1649" s="83"/>
      <c r="B1649" s="83"/>
      <c r="C1649" s="83"/>
      <c r="D1649" s="83"/>
      <c r="E1649" s="83"/>
      <c r="F1649" s="83"/>
      <c r="G1649" s="83"/>
      <c r="H1649" s="83"/>
      <c r="I1649" s="83"/>
    </row>
    <row r="1650" spans="1:9">
      <c r="A1650" s="83"/>
      <c r="B1650" s="83"/>
      <c r="C1650" s="83"/>
      <c r="D1650" s="83"/>
      <c r="E1650" s="83"/>
      <c r="F1650" s="83"/>
      <c r="G1650" s="83"/>
      <c r="H1650" s="83"/>
      <c r="I1650" s="83"/>
    </row>
    <row r="1651" spans="1:9">
      <c r="A1651" s="83"/>
      <c r="B1651" s="83"/>
      <c r="C1651" s="83"/>
      <c r="D1651" s="83"/>
      <c r="E1651" s="83"/>
      <c r="F1651" s="83"/>
      <c r="G1651" s="83"/>
      <c r="H1651" s="83"/>
      <c r="I1651" s="83"/>
    </row>
    <row r="1652" spans="1:9">
      <c r="A1652" s="83"/>
      <c r="B1652" s="83"/>
      <c r="C1652" s="83"/>
      <c r="D1652" s="83"/>
      <c r="E1652" s="83"/>
      <c r="F1652" s="83"/>
      <c r="G1652" s="83"/>
      <c r="H1652" s="83"/>
      <c r="I1652" s="83"/>
    </row>
    <row r="1653" spans="1:9">
      <c r="A1653" s="83"/>
      <c r="B1653" s="83"/>
      <c r="C1653" s="83"/>
      <c r="D1653" s="83"/>
      <c r="E1653" s="83"/>
      <c r="F1653" s="83"/>
      <c r="G1653" s="83"/>
      <c r="H1653" s="83"/>
      <c r="I1653" s="83"/>
    </row>
    <row r="1654" spans="1:9">
      <c r="A1654" s="83"/>
      <c r="B1654" s="83"/>
      <c r="C1654" s="83"/>
      <c r="D1654" s="83"/>
      <c r="E1654" s="83"/>
      <c r="F1654" s="83"/>
      <c r="G1654" s="83"/>
      <c r="H1654" s="83"/>
      <c r="I1654" s="83"/>
    </row>
    <row r="1655" spans="1:9">
      <c r="A1655" s="83"/>
      <c r="B1655" s="83"/>
      <c r="C1655" s="83"/>
      <c r="D1655" s="83"/>
      <c r="E1655" s="83"/>
      <c r="F1655" s="83"/>
      <c r="G1655" s="83"/>
      <c r="H1655" s="83"/>
      <c r="I1655" s="83"/>
    </row>
    <row r="1656" spans="1:9">
      <c r="A1656" s="83"/>
      <c r="B1656" s="83"/>
      <c r="C1656" s="83"/>
      <c r="D1656" s="83"/>
      <c r="E1656" s="83"/>
      <c r="F1656" s="83"/>
      <c r="G1656" s="83"/>
      <c r="H1656" s="83"/>
      <c r="I1656" s="83"/>
    </row>
    <row r="1657" spans="1:9">
      <c r="A1657" s="83"/>
      <c r="B1657" s="83"/>
      <c r="C1657" s="83"/>
      <c r="D1657" s="83"/>
      <c r="E1657" s="83"/>
      <c r="F1657" s="83"/>
      <c r="G1657" s="83"/>
      <c r="H1657" s="83"/>
      <c r="I1657" s="83"/>
    </row>
    <row r="1658" spans="1:9">
      <c r="A1658" s="83"/>
      <c r="B1658" s="83"/>
      <c r="C1658" s="83"/>
      <c r="D1658" s="83"/>
      <c r="E1658" s="83"/>
      <c r="F1658" s="83"/>
      <c r="G1658" s="83"/>
      <c r="H1658" s="83"/>
      <c r="I1658" s="83"/>
    </row>
    <row r="1659" spans="1:9">
      <c r="A1659" s="83"/>
      <c r="B1659" s="83"/>
      <c r="C1659" s="83"/>
      <c r="D1659" s="83"/>
      <c r="E1659" s="83"/>
      <c r="F1659" s="83"/>
      <c r="G1659" s="83"/>
      <c r="H1659" s="83"/>
      <c r="I1659" s="83"/>
    </row>
    <row r="1660" spans="1:9">
      <c r="A1660" s="83"/>
      <c r="B1660" s="83"/>
      <c r="C1660" s="83"/>
      <c r="D1660" s="83"/>
      <c r="E1660" s="83"/>
      <c r="F1660" s="83"/>
      <c r="G1660" s="83"/>
      <c r="H1660" s="83"/>
      <c r="I1660" s="83"/>
    </row>
    <row r="1661" spans="1:9">
      <c r="A1661" s="83"/>
      <c r="B1661" s="83"/>
      <c r="C1661" s="83"/>
      <c r="D1661" s="83"/>
      <c r="E1661" s="83"/>
      <c r="F1661" s="83"/>
      <c r="G1661" s="83"/>
      <c r="H1661" s="83"/>
      <c r="I1661" s="83"/>
    </row>
    <row r="1662" spans="1:9">
      <c r="A1662" s="83"/>
      <c r="B1662" s="83"/>
      <c r="C1662" s="83"/>
      <c r="D1662" s="83"/>
      <c r="E1662" s="83"/>
      <c r="F1662" s="83"/>
      <c r="G1662" s="83"/>
      <c r="H1662" s="83"/>
      <c r="I1662" s="83"/>
    </row>
    <row r="1663" spans="1:9">
      <c r="A1663" s="83"/>
      <c r="B1663" s="83"/>
      <c r="C1663" s="83"/>
      <c r="D1663" s="83"/>
      <c r="E1663" s="83"/>
      <c r="F1663" s="83"/>
      <c r="G1663" s="83"/>
      <c r="H1663" s="83"/>
      <c r="I1663" s="83"/>
    </row>
    <row r="1664" spans="1:9">
      <c r="A1664" s="83"/>
      <c r="B1664" s="83"/>
      <c r="C1664" s="83"/>
      <c r="D1664" s="83"/>
      <c r="E1664" s="83"/>
      <c r="F1664" s="83"/>
      <c r="G1664" s="83"/>
      <c r="H1664" s="83"/>
      <c r="I1664" s="83"/>
    </row>
    <row r="1665" spans="1:9">
      <c r="A1665" s="83"/>
      <c r="B1665" s="83"/>
      <c r="C1665" s="83"/>
      <c r="D1665" s="83"/>
      <c r="E1665" s="83"/>
      <c r="F1665" s="83"/>
      <c r="G1665" s="83"/>
      <c r="H1665" s="83"/>
      <c r="I1665" s="83"/>
    </row>
    <row r="1666" spans="1:9">
      <c r="A1666" s="83"/>
      <c r="B1666" s="83"/>
      <c r="C1666" s="83"/>
      <c r="D1666" s="83"/>
      <c r="E1666" s="83"/>
      <c r="F1666" s="83"/>
      <c r="G1666" s="83"/>
      <c r="H1666" s="83"/>
      <c r="I1666" s="83"/>
    </row>
    <row r="1667" spans="1:9">
      <c r="A1667" s="83"/>
      <c r="B1667" s="83"/>
      <c r="C1667" s="83"/>
      <c r="D1667" s="83"/>
      <c r="E1667" s="83"/>
      <c r="F1667" s="83"/>
      <c r="G1667" s="83"/>
      <c r="H1667" s="83"/>
      <c r="I1667" s="83"/>
    </row>
    <row r="1668" spans="1:9">
      <c r="A1668" s="83"/>
      <c r="B1668" s="83"/>
      <c r="C1668" s="83"/>
      <c r="D1668" s="83"/>
      <c r="E1668" s="83"/>
      <c r="F1668" s="83"/>
      <c r="G1668" s="83"/>
      <c r="H1668" s="83"/>
      <c r="I1668" s="83"/>
    </row>
    <row r="1669" spans="1:9">
      <c r="A1669" s="83"/>
      <c r="B1669" s="83"/>
      <c r="C1669" s="83"/>
      <c r="D1669" s="83"/>
      <c r="E1669" s="83"/>
      <c r="F1669" s="83"/>
      <c r="G1669" s="83"/>
      <c r="H1669" s="83"/>
      <c r="I1669" s="83"/>
    </row>
    <row r="1670" spans="1:9">
      <c r="A1670" s="83"/>
      <c r="B1670" s="83"/>
      <c r="C1670" s="83"/>
      <c r="D1670" s="83"/>
      <c r="E1670" s="83"/>
      <c r="F1670" s="83"/>
      <c r="G1670" s="83"/>
      <c r="H1670" s="83"/>
      <c r="I1670" s="83"/>
    </row>
    <row r="1671" spans="1:9">
      <c r="A1671" s="83"/>
      <c r="B1671" s="83"/>
      <c r="C1671" s="83"/>
      <c r="D1671" s="83"/>
      <c r="E1671" s="83"/>
      <c r="F1671" s="83"/>
      <c r="G1671" s="83"/>
      <c r="H1671" s="83"/>
      <c r="I1671" s="83"/>
    </row>
    <row r="1672" spans="1:9">
      <c r="A1672" s="83"/>
      <c r="B1672" s="83"/>
      <c r="C1672" s="83"/>
      <c r="D1672" s="83"/>
      <c r="E1672" s="83"/>
      <c r="F1672" s="83"/>
      <c r="G1672" s="83"/>
      <c r="H1672" s="83"/>
      <c r="I1672" s="83"/>
    </row>
    <row r="1673" spans="1:9">
      <c r="A1673" s="83"/>
      <c r="B1673" s="83"/>
      <c r="C1673" s="83"/>
      <c r="D1673" s="83"/>
      <c r="E1673" s="83"/>
      <c r="F1673" s="83"/>
      <c r="G1673" s="83"/>
      <c r="H1673" s="83"/>
      <c r="I1673" s="83"/>
    </row>
    <row r="1674" spans="1:9">
      <c r="A1674" s="83"/>
      <c r="B1674" s="83"/>
      <c r="C1674" s="83"/>
      <c r="D1674" s="83"/>
      <c r="E1674" s="83"/>
      <c r="F1674" s="83"/>
      <c r="G1674" s="83"/>
      <c r="H1674" s="83"/>
      <c r="I1674" s="83"/>
    </row>
    <row r="1675" spans="1:9">
      <c r="A1675" s="83"/>
      <c r="B1675" s="83"/>
      <c r="C1675" s="83"/>
      <c r="D1675" s="83"/>
      <c r="E1675" s="83"/>
      <c r="F1675" s="83"/>
      <c r="G1675" s="83"/>
      <c r="H1675" s="83"/>
      <c r="I1675" s="83"/>
    </row>
    <row r="1676" spans="1:9">
      <c r="A1676" s="83"/>
      <c r="B1676" s="83"/>
      <c r="C1676" s="83"/>
      <c r="D1676" s="83"/>
      <c r="E1676" s="83"/>
      <c r="F1676" s="83"/>
      <c r="G1676" s="83"/>
      <c r="H1676" s="83"/>
      <c r="I1676" s="83"/>
    </row>
    <row r="1677" spans="1:9">
      <c r="A1677" s="83"/>
      <c r="B1677" s="83"/>
      <c r="C1677" s="83"/>
      <c r="D1677" s="83"/>
      <c r="E1677" s="83"/>
      <c r="F1677" s="83"/>
      <c r="G1677" s="83"/>
      <c r="H1677" s="83"/>
      <c r="I1677" s="83"/>
    </row>
    <row r="1678" spans="1:9">
      <c r="A1678" s="83"/>
      <c r="B1678" s="83"/>
      <c r="C1678" s="83"/>
      <c r="D1678" s="83"/>
      <c r="E1678" s="83"/>
      <c r="F1678" s="83"/>
      <c r="G1678" s="83"/>
      <c r="H1678" s="83"/>
      <c r="I1678" s="83"/>
    </row>
    <row r="1679" spans="1:9">
      <c r="A1679" s="83"/>
      <c r="B1679" s="83"/>
      <c r="C1679" s="83"/>
      <c r="D1679" s="83"/>
      <c r="E1679" s="83"/>
      <c r="F1679" s="83"/>
      <c r="G1679" s="83"/>
      <c r="H1679" s="83"/>
      <c r="I1679" s="83"/>
    </row>
    <row r="1680" spans="1:9">
      <c r="A1680" s="83"/>
      <c r="B1680" s="83"/>
      <c r="C1680" s="83"/>
      <c r="D1680" s="83"/>
      <c r="E1680" s="83"/>
      <c r="F1680" s="83"/>
      <c r="G1680" s="83"/>
      <c r="H1680" s="83"/>
      <c r="I1680" s="83"/>
    </row>
    <row r="1681" spans="1:9">
      <c r="A1681" s="83"/>
      <c r="B1681" s="83"/>
      <c r="C1681" s="83"/>
      <c r="D1681" s="83"/>
      <c r="E1681" s="83"/>
      <c r="F1681" s="83"/>
      <c r="G1681" s="83"/>
      <c r="H1681" s="83"/>
      <c r="I1681" s="83"/>
    </row>
    <row r="1682" spans="1:9">
      <c r="A1682" s="83"/>
      <c r="B1682" s="83"/>
      <c r="C1682" s="83"/>
      <c r="D1682" s="83"/>
      <c r="E1682" s="83"/>
      <c r="F1682" s="83"/>
      <c r="G1682" s="83"/>
      <c r="H1682" s="83"/>
      <c r="I1682" s="83"/>
    </row>
    <row r="1683" spans="1:9">
      <c r="A1683" s="83"/>
      <c r="B1683" s="83"/>
      <c r="C1683" s="83"/>
      <c r="D1683" s="83"/>
      <c r="E1683" s="83"/>
      <c r="F1683" s="83"/>
      <c r="G1683" s="83"/>
      <c r="H1683" s="83"/>
      <c r="I1683" s="83"/>
    </row>
    <row r="1684" spans="1:9">
      <c r="A1684" s="83"/>
      <c r="B1684" s="83"/>
      <c r="C1684" s="83"/>
      <c r="D1684" s="83"/>
      <c r="E1684" s="83"/>
      <c r="F1684" s="83"/>
      <c r="G1684" s="83"/>
      <c r="H1684" s="83"/>
      <c r="I1684" s="83"/>
    </row>
    <row r="1685" spans="1:9">
      <c r="A1685" s="83"/>
      <c r="B1685" s="83"/>
      <c r="C1685" s="83"/>
      <c r="D1685" s="83"/>
      <c r="E1685" s="83"/>
      <c r="F1685" s="83"/>
      <c r="G1685" s="83"/>
      <c r="H1685" s="83"/>
      <c r="I1685" s="83"/>
    </row>
    <row r="1686" spans="1:9">
      <c r="A1686" s="83"/>
      <c r="B1686" s="83"/>
      <c r="C1686" s="83"/>
      <c r="D1686" s="83"/>
      <c r="E1686" s="83"/>
      <c r="F1686" s="83"/>
      <c r="G1686" s="83"/>
      <c r="H1686" s="83"/>
      <c r="I1686" s="83"/>
    </row>
    <row r="1687" spans="1:9">
      <c r="A1687" s="83"/>
      <c r="B1687" s="83"/>
      <c r="C1687" s="83"/>
      <c r="D1687" s="83"/>
      <c r="E1687" s="83"/>
      <c r="F1687" s="83"/>
      <c r="G1687" s="83"/>
      <c r="H1687" s="83"/>
      <c r="I1687" s="83"/>
    </row>
    <row r="1688" spans="1:9">
      <c r="A1688" s="83"/>
      <c r="B1688" s="83"/>
      <c r="C1688" s="83"/>
      <c r="D1688" s="83"/>
      <c r="E1688" s="83"/>
      <c r="F1688" s="83"/>
      <c r="G1688" s="83"/>
      <c r="H1688" s="83"/>
      <c r="I1688" s="83"/>
    </row>
    <row r="1689" spans="1:9">
      <c r="A1689" s="83"/>
      <c r="B1689" s="83"/>
      <c r="C1689" s="83"/>
      <c r="D1689" s="83"/>
      <c r="E1689" s="83"/>
      <c r="F1689" s="83"/>
      <c r="G1689" s="83"/>
      <c r="H1689" s="83"/>
      <c r="I1689" s="83"/>
    </row>
    <row r="1690" spans="1:9">
      <c r="A1690" s="83"/>
      <c r="B1690" s="83"/>
      <c r="C1690" s="83"/>
      <c r="D1690" s="83"/>
      <c r="E1690" s="83"/>
      <c r="F1690" s="83"/>
      <c r="G1690" s="83"/>
      <c r="H1690" s="83"/>
      <c r="I1690" s="83"/>
    </row>
    <row r="1691" spans="1:9">
      <c r="A1691" s="83"/>
      <c r="B1691" s="83"/>
      <c r="C1691" s="83"/>
      <c r="D1691" s="83"/>
      <c r="E1691" s="83"/>
      <c r="F1691" s="83"/>
      <c r="G1691" s="83"/>
      <c r="H1691" s="83"/>
      <c r="I1691" s="83"/>
    </row>
    <row r="1692" spans="1:9">
      <c r="A1692" s="83"/>
      <c r="B1692" s="83"/>
      <c r="C1692" s="83"/>
      <c r="D1692" s="83"/>
      <c r="E1692" s="83"/>
      <c r="F1692" s="83"/>
      <c r="G1692" s="83"/>
      <c r="H1692" s="83"/>
      <c r="I1692" s="83"/>
    </row>
    <row r="1693" spans="1:9">
      <c r="A1693" s="83"/>
      <c r="B1693" s="83"/>
      <c r="C1693" s="83"/>
      <c r="D1693" s="83"/>
      <c r="E1693" s="83"/>
      <c r="F1693" s="83"/>
      <c r="G1693" s="83"/>
      <c r="H1693" s="83"/>
      <c r="I1693" s="83"/>
    </row>
    <row r="1694" spans="1:9">
      <c r="A1694" s="83"/>
      <c r="B1694" s="83"/>
      <c r="C1694" s="83"/>
      <c r="D1694" s="83"/>
      <c r="E1694" s="83"/>
      <c r="F1694" s="83"/>
      <c r="G1694" s="83"/>
      <c r="H1694" s="83"/>
      <c r="I1694" s="83"/>
    </row>
    <row r="1695" spans="1:9">
      <c r="A1695" s="83"/>
      <c r="B1695" s="83"/>
      <c r="C1695" s="83"/>
      <c r="D1695" s="83"/>
      <c r="E1695" s="83"/>
      <c r="F1695" s="83"/>
      <c r="G1695" s="83"/>
      <c r="H1695" s="83"/>
      <c r="I1695" s="83"/>
    </row>
    <row r="1696" spans="1:9">
      <c r="A1696" s="83"/>
      <c r="B1696" s="83"/>
      <c r="C1696" s="83"/>
      <c r="D1696" s="83"/>
      <c r="E1696" s="83"/>
      <c r="F1696" s="83"/>
      <c r="G1696" s="83"/>
      <c r="H1696" s="83"/>
      <c r="I1696" s="83"/>
    </row>
    <row r="1697" spans="1:9">
      <c r="A1697" s="83"/>
      <c r="B1697" s="83"/>
      <c r="C1697" s="83"/>
      <c r="D1697" s="83"/>
      <c r="E1697" s="83"/>
      <c r="F1697" s="83"/>
      <c r="G1697" s="83"/>
      <c r="H1697" s="83"/>
      <c r="I1697" s="83"/>
    </row>
    <row r="1698" spans="1:9">
      <c r="A1698" s="83"/>
      <c r="B1698" s="83"/>
      <c r="C1698" s="83"/>
      <c r="D1698" s="83"/>
      <c r="E1698" s="83"/>
      <c r="F1698" s="83"/>
      <c r="G1698" s="83"/>
      <c r="H1698" s="83"/>
      <c r="I1698" s="83"/>
    </row>
    <row r="1699" spans="1:9">
      <c r="A1699" s="83"/>
      <c r="B1699" s="83"/>
      <c r="C1699" s="83"/>
      <c r="D1699" s="83"/>
      <c r="E1699" s="83"/>
      <c r="F1699" s="83"/>
      <c r="G1699" s="83"/>
      <c r="H1699" s="83"/>
      <c r="I1699" s="83"/>
    </row>
    <row r="1700" spans="1:9">
      <c r="A1700" s="83"/>
      <c r="B1700" s="83"/>
      <c r="C1700" s="83"/>
      <c r="D1700" s="83"/>
      <c r="E1700" s="83"/>
      <c r="F1700" s="83"/>
      <c r="G1700" s="83"/>
      <c r="H1700" s="83"/>
      <c r="I1700" s="83"/>
    </row>
    <row r="1701" spans="1:9">
      <c r="A1701" s="83"/>
      <c r="B1701" s="83"/>
      <c r="C1701" s="83"/>
      <c r="D1701" s="83"/>
      <c r="E1701" s="83"/>
      <c r="F1701" s="83"/>
      <c r="G1701" s="83"/>
      <c r="H1701" s="83"/>
      <c r="I1701" s="83"/>
    </row>
    <row r="1702" spans="1:9">
      <c r="A1702" s="83"/>
      <c r="B1702" s="83"/>
      <c r="C1702" s="83"/>
      <c r="D1702" s="83"/>
      <c r="E1702" s="83"/>
      <c r="F1702" s="83"/>
      <c r="G1702" s="83"/>
      <c r="H1702" s="83"/>
      <c r="I1702" s="83"/>
    </row>
    <row r="1703" spans="1:9">
      <c r="A1703" s="83"/>
      <c r="B1703" s="83"/>
      <c r="C1703" s="83"/>
      <c r="D1703" s="83"/>
      <c r="E1703" s="83"/>
      <c r="F1703" s="83"/>
      <c r="G1703" s="83"/>
      <c r="H1703" s="83"/>
      <c r="I1703" s="83"/>
    </row>
    <row r="1704" spans="1:9">
      <c r="A1704" s="83"/>
      <c r="B1704" s="83"/>
      <c r="C1704" s="83"/>
      <c r="D1704" s="83"/>
      <c r="E1704" s="83"/>
      <c r="F1704" s="83"/>
      <c r="G1704" s="83"/>
      <c r="H1704" s="83"/>
      <c r="I1704" s="83"/>
    </row>
    <row r="1705" spans="1:9">
      <c r="A1705" s="83"/>
      <c r="B1705" s="83"/>
      <c r="C1705" s="83"/>
      <c r="D1705" s="83"/>
      <c r="E1705" s="83"/>
      <c r="F1705" s="83"/>
      <c r="G1705" s="83"/>
      <c r="H1705" s="83"/>
      <c r="I1705" s="83"/>
    </row>
    <row r="1706" spans="1:9">
      <c r="A1706" s="83"/>
      <c r="B1706" s="83"/>
      <c r="C1706" s="83"/>
      <c r="D1706" s="83"/>
      <c r="E1706" s="83"/>
      <c r="F1706" s="83"/>
      <c r="G1706" s="83"/>
      <c r="H1706" s="83"/>
      <c r="I1706" s="83"/>
    </row>
    <row r="1707" spans="1:9">
      <c r="A1707" s="83"/>
      <c r="B1707" s="83"/>
      <c r="C1707" s="83"/>
      <c r="D1707" s="83"/>
      <c r="E1707" s="83"/>
      <c r="F1707" s="83"/>
      <c r="G1707" s="83"/>
      <c r="H1707" s="83"/>
      <c r="I1707" s="83"/>
    </row>
    <row r="1708" spans="1:9">
      <c r="A1708" s="83"/>
      <c r="B1708" s="83"/>
      <c r="C1708" s="83"/>
      <c r="D1708" s="83"/>
      <c r="E1708" s="83"/>
      <c r="F1708" s="83"/>
      <c r="G1708" s="83"/>
      <c r="H1708" s="83"/>
      <c r="I1708" s="83"/>
    </row>
    <row r="1709" spans="1:9">
      <c r="A1709" s="83"/>
      <c r="B1709" s="83"/>
      <c r="C1709" s="83"/>
      <c r="D1709" s="83"/>
      <c r="E1709" s="83"/>
      <c r="F1709" s="83"/>
      <c r="G1709" s="83"/>
      <c r="H1709" s="83"/>
      <c r="I1709" s="83"/>
    </row>
    <row r="1710" spans="1:9">
      <c r="A1710" s="83"/>
      <c r="B1710" s="83"/>
      <c r="C1710" s="83"/>
      <c r="D1710" s="83"/>
      <c r="E1710" s="83"/>
      <c r="F1710" s="83"/>
      <c r="G1710" s="83"/>
      <c r="H1710" s="83"/>
      <c r="I1710" s="83"/>
    </row>
    <row r="1711" spans="1:9">
      <c r="A1711" s="83"/>
      <c r="B1711" s="83"/>
      <c r="C1711" s="83"/>
      <c r="D1711" s="83"/>
      <c r="E1711" s="83"/>
      <c r="F1711" s="83"/>
      <c r="G1711" s="83"/>
      <c r="H1711" s="83"/>
      <c r="I1711" s="83"/>
    </row>
    <row r="1712" spans="1:9">
      <c r="A1712" s="83"/>
      <c r="B1712" s="83"/>
      <c r="C1712" s="83"/>
      <c r="D1712" s="83"/>
      <c r="E1712" s="83"/>
      <c r="F1712" s="83"/>
      <c r="G1712" s="83"/>
      <c r="H1712" s="83"/>
      <c r="I1712" s="83"/>
    </row>
    <row r="1713" spans="1:9">
      <c r="A1713" s="83"/>
      <c r="B1713" s="83"/>
      <c r="C1713" s="83"/>
      <c r="D1713" s="83"/>
      <c r="E1713" s="83"/>
      <c r="F1713" s="83"/>
      <c r="G1713" s="83"/>
      <c r="H1713" s="83"/>
      <c r="I1713" s="83"/>
    </row>
    <row r="1714" spans="1:9">
      <c r="A1714" s="83"/>
      <c r="B1714" s="83"/>
      <c r="C1714" s="83"/>
      <c r="D1714" s="83"/>
      <c r="E1714" s="83"/>
      <c r="F1714" s="83"/>
      <c r="G1714" s="83"/>
      <c r="H1714" s="83"/>
      <c r="I1714" s="83"/>
    </row>
    <row r="1715" spans="1:9">
      <c r="A1715" s="83"/>
      <c r="B1715" s="83"/>
      <c r="C1715" s="83"/>
      <c r="D1715" s="83"/>
      <c r="E1715" s="83"/>
      <c r="F1715" s="83"/>
      <c r="G1715" s="83"/>
      <c r="H1715" s="83"/>
      <c r="I1715" s="83"/>
    </row>
    <row r="1716" spans="1:9">
      <c r="A1716" s="83"/>
      <c r="B1716" s="83"/>
      <c r="C1716" s="83"/>
      <c r="D1716" s="83"/>
      <c r="E1716" s="83"/>
      <c r="F1716" s="83"/>
      <c r="G1716" s="83"/>
      <c r="H1716" s="83"/>
      <c r="I1716" s="83"/>
    </row>
    <row r="1717" spans="1:9">
      <c r="A1717" s="83"/>
      <c r="B1717" s="83"/>
      <c r="C1717" s="83"/>
      <c r="D1717" s="83"/>
      <c r="E1717" s="83"/>
      <c r="F1717" s="83"/>
      <c r="G1717" s="83"/>
      <c r="H1717" s="83"/>
      <c r="I1717" s="83"/>
    </row>
    <row r="1718" spans="1:9">
      <c r="A1718" s="83"/>
      <c r="B1718" s="83"/>
      <c r="C1718" s="83"/>
      <c r="D1718" s="83"/>
      <c r="E1718" s="83"/>
      <c r="F1718" s="83"/>
      <c r="G1718" s="83"/>
      <c r="H1718" s="83"/>
      <c r="I1718" s="83"/>
    </row>
    <row r="1719" spans="1:9">
      <c r="A1719" s="83"/>
      <c r="B1719" s="83"/>
      <c r="C1719" s="83"/>
      <c r="D1719" s="83"/>
      <c r="E1719" s="83"/>
      <c r="F1719" s="83"/>
      <c r="G1719" s="83"/>
      <c r="H1719" s="83"/>
      <c r="I1719" s="83"/>
    </row>
    <row r="1720" spans="1:9">
      <c r="A1720" s="83"/>
      <c r="B1720" s="83"/>
      <c r="C1720" s="83"/>
      <c r="D1720" s="83"/>
      <c r="E1720" s="83"/>
      <c r="F1720" s="83"/>
      <c r="G1720" s="83"/>
      <c r="H1720" s="83"/>
      <c r="I1720" s="83"/>
    </row>
    <row r="1721" spans="1:9">
      <c r="A1721" s="83"/>
      <c r="B1721" s="83"/>
      <c r="C1721" s="83"/>
      <c r="D1721" s="83"/>
      <c r="E1721" s="83"/>
      <c r="F1721" s="83"/>
      <c r="G1721" s="83"/>
      <c r="H1721" s="83"/>
      <c r="I1721" s="83"/>
    </row>
    <row r="1722" spans="1:9">
      <c r="A1722" s="83"/>
      <c r="B1722" s="83"/>
      <c r="C1722" s="83"/>
      <c r="D1722" s="83"/>
      <c r="E1722" s="83"/>
      <c r="F1722" s="83"/>
      <c r="G1722" s="83"/>
      <c r="H1722" s="83"/>
      <c r="I1722" s="83"/>
    </row>
    <row r="1723" spans="1:9">
      <c r="A1723" s="83"/>
      <c r="B1723" s="83"/>
      <c r="C1723" s="83"/>
      <c r="D1723" s="83"/>
      <c r="E1723" s="83"/>
      <c r="F1723" s="83"/>
      <c r="G1723" s="83"/>
      <c r="H1723" s="83"/>
      <c r="I1723" s="83"/>
    </row>
    <row r="1724" spans="1:9">
      <c r="A1724" s="83"/>
      <c r="B1724" s="83"/>
      <c r="C1724" s="83"/>
      <c r="D1724" s="83"/>
      <c r="E1724" s="83"/>
      <c r="F1724" s="83"/>
      <c r="G1724" s="83"/>
      <c r="H1724" s="83"/>
      <c r="I1724" s="83"/>
    </row>
    <row r="1725" spans="1:9">
      <c r="A1725" s="84"/>
      <c r="B1725" s="83"/>
      <c r="C1725" s="83"/>
      <c r="D1725" s="83"/>
      <c r="E1725" s="83"/>
      <c r="F1725" s="83"/>
      <c r="G1725" s="83"/>
      <c r="H1725" s="83"/>
      <c r="I1725" s="83"/>
    </row>
    <row r="1726" spans="1:9">
      <c r="A1726" s="83"/>
      <c r="B1726" s="83"/>
      <c r="C1726" s="83"/>
      <c r="D1726" s="83"/>
      <c r="E1726" s="83"/>
      <c r="F1726" s="83"/>
      <c r="G1726" s="83"/>
      <c r="H1726" s="83"/>
      <c r="I1726" s="83"/>
    </row>
    <row r="1727" spans="1:9">
      <c r="A1727" s="83"/>
      <c r="B1727" s="83"/>
      <c r="C1727" s="83"/>
      <c r="D1727" s="83"/>
      <c r="E1727" s="83"/>
      <c r="F1727" s="83"/>
      <c r="G1727" s="83"/>
      <c r="H1727" s="83"/>
      <c r="I1727" s="83"/>
    </row>
    <row r="1728" spans="1:9">
      <c r="A1728" s="83"/>
      <c r="B1728" s="83"/>
      <c r="C1728" s="83"/>
      <c r="D1728" s="83"/>
      <c r="E1728" s="83"/>
      <c r="F1728" s="83"/>
      <c r="G1728" s="83"/>
      <c r="H1728" s="83"/>
      <c r="I1728" s="83"/>
    </row>
    <row r="1729" spans="1:9">
      <c r="A1729" s="83"/>
      <c r="B1729" s="83"/>
      <c r="C1729" s="83"/>
      <c r="D1729" s="83"/>
      <c r="E1729" s="83"/>
      <c r="F1729" s="83"/>
      <c r="G1729" s="83"/>
      <c r="H1729" s="83"/>
      <c r="I1729" s="83"/>
    </row>
    <row r="1730" spans="1:9">
      <c r="A1730" s="83"/>
      <c r="B1730" s="83"/>
      <c r="C1730" s="83"/>
      <c r="D1730" s="83"/>
      <c r="E1730" s="83"/>
      <c r="F1730" s="83"/>
      <c r="G1730" s="83"/>
      <c r="H1730" s="83"/>
      <c r="I1730" s="83"/>
    </row>
    <row r="1731" spans="1:9">
      <c r="A1731" s="83"/>
      <c r="B1731" s="83"/>
      <c r="C1731" s="83"/>
      <c r="D1731" s="83"/>
      <c r="E1731" s="83"/>
      <c r="F1731" s="83"/>
      <c r="G1731" s="83"/>
      <c r="H1731" s="83"/>
      <c r="I1731" s="83"/>
    </row>
    <row r="1732" spans="1:9">
      <c r="A1732" s="83"/>
      <c r="B1732" s="83"/>
      <c r="C1732" s="83"/>
      <c r="D1732" s="83"/>
      <c r="E1732" s="83"/>
      <c r="F1732" s="83"/>
      <c r="G1732" s="83"/>
      <c r="H1732" s="83"/>
      <c r="I1732" s="83"/>
    </row>
    <row r="1733" spans="1:9">
      <c r="A1733" s="83"/>
      <c r="B1733" s="83"/>
      <c r="C1733" s="83"/>
      <c r="D1733" s="83"/>
      <c r="E1733" s="83"/>
      <c r="F1733" s="83"/>
      <c r="G1733" s="83"/>
      <c r="H1733" s="83"/>
      <c r="I1733" s="83"/>
    </row>
    <row r="1734" spans="1:9">
      <c r="A1734" s="83"/>
      <c r="B1734" s="83"/>
      <c r="C1734" s="83"/>
      <c r="D1734" s="83"/>
      <c r="E1734" s="83"/>
      <c r="F1734" s="83"/>
      <c r="G1734" s="83"/>
      <c r="H1734" s="83"/>
      <c r="I1734" s="83"/>
    </row>
    <row r="1735" spans="1:9">
      <c r="A1735" s="83"/>
      <c r="B1735" s="83"/>
      <c r="C1735" s="83"/>
      <c r="D1735" s="83"/>
      <c r="E1735" s="83"/>
      <c r="F1735" s="83"/>
      <c r="G1735" s="83"/>
      <c r="H1735" s="83"/>
      <c r="I1735" s="83"/>
    </row>
    <row r="1736" spans="1:9">
      <c r="A1736" s="83"/>
      <c r="B1736" s="83"/>
      <c r="C1736" s="83"/>
      <c r="D1736" s="83"/>
      <c r="E1736" s="83"/>
      <c r="F1736" s="83"/>
      <c r="G1736" s="83"/>
      <c r="H1736" s="83"/>
      <c r="I1736" s="83"/>
    </row>
    <row r="1737" spans="1:9">
      <c r="A1737" s="83"/>
      <c r="B1737" s="83"/>
      <c r="C1737" s="83"/>
      <c r="D1737" s="83"/>
      <c r="E1737" s="83"/>
      <c r="F1737" s="83"/>
      <c r="G1737" s="83"/>
      <c r="H1737" s="83"/>
      <c r="I1737" s="83"/>
    </row>
    <row r="1738" spans="1:9">
      <c r="A1738" s="83"/>
      <c r="B1738" s="83"/>
      <c r="C1738" s="83"/>
      <c r="D1738" s="83"/>
      <c r="E1738" s="83"/>
      <c r="F1738" s="83"/>
      <c r="G1738" s="83"/>
      <c r="H1738" s="83"/>
      <c r="I1738" s="83"/>
    </row>
    <row r="1739" spans="1:9">
      <c r="A1739" s="83"/>
      <c r="B1739" s="83"/>
      <c r="C1739" s="83"/>
      <c r="D1739" s="83"/>
      <c r="E1739" s="83"/>
      <c r="F1739" s="83"/>
      <c r="G1739" s="83"/>
      <c r="H1739" s="83"/>
      <c r="I1739" s="83"/>
    </row>
    <row r="1740" spans="1:9">
      <c r="A1740" s="83"/>
      <c r="B1740" s="83"/>
      <c r="C1740" s="83"/>
      <c r="D1740" s="83"/>
      <c r="E1740" s="83"/>
      <c r="F1740" s="83"/>
      <c r="G1740" s="83"/>
      <c r="H1740" s="83"/>
      <c r="I1740" s="83"/>
    </row>
    <row r="1741" spans="1:9">
      <c r="A1741" s="83"/>
      <c r="B1741" s="83"/>
      <c r="C1741" s="83"/>
      <c r="D1741" s="83"/>
      <c r="E1741" s="83"/>
      <c r="F1741" s="83"/>
      <c r="G1741" s="83"/>
      <c r="H1741" s="83"/>
      <c r="I1741" s="83"/>
    </row>
    <row r="1742" spans="1:9">
      <c r="A1742" s="83"/>
      <c r="B1742" s="83"/>
      <c r="C1742" s="83"/>
      <c r="D1742" s="83"/>
      <c r="E1742" s="83"/>
      <c r="F1742" s="83"/>
      <c r="G1742" s="83"/>
      <c r="H1742" s="83"/>
      <c r="I1742" s="83"/>
    </row>
    <row r="1743" spans="1:9">
      <c r="A1743" s="83"/>
      <c r="B1743" s="83"/>
      <c r="C1743" s="83"/>
      <c r="D1743" s="83"/>
      <c r="E1743" s="83"/>
      <c r="F1743" s="83"/>
      <c r="G1743" s="83"/>
      <c r="H1743" s="83"/>
      <c r="I1743" s="83"/>
    </row>
    <row r="1744" spans="1:9">
      <c r="A1744" s="83"/>
      <c r="B1744" s="83"/>
      <c r="C1744" s="83"/>
      <c r="D1744" s="83"/>
      <c r="E1744" s="83"/>
      <c r="F1744" s="83"/>
      <c r="G1744" s="83"/>
      <c r="H1744" s="83"/>
      <c r="I1744" s="83"/>
    </row>
    <row r="1745" spans="1:9">
      <c r="A1745" s="83"/>
      <c r="B1745" s="83"/>
      <c r="C1745" s="83"/>
      <c r="D1745" s="83"/>
      <c r="E1745" s="83"/>
      <c r="F1745" s="83"/>
      <c r="G1745" s="83"/>
      <c r="H1745" s="83"/>
      <c r="I1745" s="83"/>
    </row>
    <row r="1746" spans="1:9">
      <c r="A1746" s="83"/>
      <c r="B1746" s="83"/>
      <c r="C1746" s="83"/>
      <c r="D1746" s="83"/>
      <c r="E1746" s="83"/>
      <c r="F1746" s="83"/>
      <c r="G1746" s="83"/>
      <c r="H1746" s="83"/>
      <c r="I1746" s="83"/>
    </row>
    <row r="1747" spans="1:9">
      <c r="A1747" s="83"/>
      <c r="B1747" s="83"/>
      <c r="C1747" s="83"/>
      <c r="D1747" s="83"/>
      <c r="E1747" s="83"/>
      <c r="F1747" s="83"/>
      <c r="G1747" s="83"/>
      <c r="H1747" s="83"/>
      <c r="I1747" s="83"/>
    </row>
    <row r="1748" spans="1:9">
      <c r="A1748" s="83"/>
      <c r="B1748" s="83"/>
      <c r="C1748" s="83"/>
      <c r="D1748" s="83"/>
      <c r="E1748" s="83"/>
      <c r="F1748" s="83"/>
      <c r="G1748" s="83"/>
      <c r="H1748" s="83"/>
      <c r="I1748" s="83"/>
    </row>
    <row r="1749" spans="1:9">
      <c r="A1749" s="83"/>
      <c r="B1749" s="83"/>
      <c r="C1749" s="83"/>
      <c r="D1749" s="83"/>
      <c r="E1749" s="83"/>
      <c r="F1749" s="83"/>
      <c r="G1749" s="83"/>
      <c r="H1749" s="83"/>
      <c r="I1749" s="83"/>
    </row>
    <row r="1750" spans="1:9">
      <c r="A1750" s="83"/>
      <c r="B1750" s="83"/>
      <c r="C1750" s="83"/>
      <c r="D1750" s="83"/>
      <c r="E1750" s="83"/>
      <c r="F1750" s="83"/>
      <c r="G1750" s="83"/>
      <c r="H1750" s="83"/>
      <c r="I1750" s="83"/>
    </row>
    <row r="1751" spans="1:9">
      <c r="A1751" s="83"/>
      <c r="B1751" s="83"/>
      <c r="C1751" s="83"/>
      <c r="D1751" s="83"/>
      <c r="E1751" s="83"/>
      <c r="F1751" s="83"/>
      <c r="G1751" s="83"/>
      <c r="H1751" s="83"/>
      <c r="I1751" s="83"/>
    </row>
    <row r="1752" spans="1:9">
      <c r="A1752" s="83"/>
      <c r="B1752" s="83"/>
      <c r="C1752" s="83"/>
      <c r="D1752" s="83"/>
      <c r="E1752" s="83"/>
      <c r="F1752" s="83"/>
      <c r="G1752" s="83"/>
      <c r="H1752" s="83"/>
      <c r="I1752" s="83"/>
    </row>
    <row r="1753" spans="1:9">
      <c r="A1753" s="83"/>
      <c r="B1753" s="83"/>
      <c r="C1753" s="83"/>
      <c r="D1753" s="83"/>
      <c r="E1753" s="83"/>
      <c r="F1753" s="83"/>
      <c r="G1753" s="83"/>
      <c r="H1753" s="83"/>
      <c r="I1753" s="83"/>
    </row>
    <row r="1754" spans="1:9">
      <c r="A1754" s="84"/>
      <c r="B1754" s="83"/>
      <c r="C1754" s="83"/>
      <c r="D1754" s="83"/>
      <c r="E1754" s="83"/>
      <c r="F1754" s="83"/>
      <c r="G1754" s="83"/>
      <c r="H1754" s="83"/>
      <c r="I1754" s="83"/>
    </row>
    <row r="1755" spans="1:9">
      <c r="A1755" s="83"/>
      <c r="B1755" s="83"/>
      <c r="C1755" s="83"/>
      <c r="D1755" s="83"/>
      <c r="E1755" s="83"/>
      <c r="F1755" s="83"/>
      <c r="G1755" s="83"/>
      <c r="H1755" s="83"/>
      <c r="I1755" s="83"/>
    </row>
    <row r="1756" spans="1:9">
      <c r="A1756" s="83"/>
      <c r="B1756" s="83"/>
      <c r="C1756" s="83"/>
      <c r="D1756" s="83"/>
      <c r="E1756" s="83"/>
      <c r="F1756" s="83"/>
      <c r="G1756" s="83"/>
      <c r="H1756" s="83"/>
      <c r="I1756" s="83"/>
    </row>
    <row r="1757" spans="1:9">
      <c r="A1757" s="83"/>
      <c r="B1757" s="83"/>
      <c r="C1757" s="83"/>
      <c r="D1757" s="83"/>
      <c r="E1757" s="83"/>
      <c r="F1757" s="83"/>
      <c r="G1757" s="83"/>
      <c r="H1757" s="83"/>
      <c r="I1757" s="83"/>
    </row>
    <row r="1758" spans="1:9">
      <c r="A1758" s="83"/>
      <c r="B1758" s="83"/>
      <c r="C1758" s="83"/>
      <c r="D1758" s="83"/>
      <c r="E1758" s="83"/>
      <c r="F1758" s="83"/>
      <c r="G1758" s="83"/>
      <c r="H1758" s="83"/>
      <c r="I1758" s="83"/>
    </row>
    <row r="1759" spans="1:9">
      <c r="A1759" s="83"/>
      <c r="B1759" s="83"/>
      <c r="C1759" s="83"/>
      <c r="D1759" s="83"/>
      <c r="E1759" s="83"/>
      <c r="F1759" s="83"/>
      <c r="G1759" s="83"/>
      <c r="H1759" s="83"/>
      <c r="I1759" s="83"/>
    </row>
    <row r="1760" spans="1:9">
      <c r="A1760" s="83"/>
      <c r="B1760" s="83"/>
      <c r="C1760" s="83"/>
      <c r="D1760" s="83"/>
      <c r="E1760" s="83"/>
      <c r="F1760" s="83"/>
      <c r="G1760" s="83"/>
      <c r="H1760" s="83"/>
      <c r="I1760" s="83"/>
    </row>
    <row r="1761" spans="1:9">
      <c r="A1761" s="83"/>
      <c r="B1761" s="83"/>
      <c r="C1761" s="83"/>
      <c r="D1761" s="83"/>
      <c r="E1761" s="83"/>
      <c r="F1761" s="83"/>
      <c r="G1761" s="83"/>
      <c r="H1761" s="83"/>
      <c r="I1761" s="83"/>
    </row>
    <row r="1762" spans="1:9">
      <c r="A1762" s="83"/>
      <c r="B1762" s="83"/>
      <c r="C1762" s="83"/>
      <c r="D1762" s="83"/>
      <c r="E1762" s="83"/>
      <c r="F1762" s="83"/>
      <c r="G1762" s="83"/>
      <c r="H1762" s="83"/>
      <c r="I1762" s="83"/>
    </row>
    <row r="1763" spans="1:9">
      <c r="A1763" s="83"/>
      <c r="B1763" s="83"/>
      <c r="C1763" s="83"/>
      <c r="D1763" s="83"/>
      <c r="E1763" s="83"/>
      <c r="F1763" s="83"/>
      <c r="G1763" s="83"/>
      <c r="H1763" s="83"/>
      <c r="I1763" s="83"/>
    </row>
    <row r="1764" spans="1:9">
      <c r="A1764" s="83"/>
      <c r="B1764" s="83"/>
      <c r="C1764" s="83"/>
      <c r="D1764" s="83"/>
      <c r="E1764" s="83"/>
      <c r="F1764" s="83"/>
      <c r="G1764" s="83"/>
      <c r="H1764" s="83"/>
      <c r="I1764" s="83"/>
    </row>
    <row r="1765" spans="1:9">
      <c r="A1765" s="83"/>
      <c r="B1765" s="83"/>
      <c r="C1765" s="83"/>
      <c r="D1765" s="83"/>
      <c r="E1765" s="83"/>
      <c r="F1765" s="83"/>
      <c r="G1765" s="83"/>
      <c r="H1765" s="83"/>
      <c r="I1765" s="83"/>
    </row>
    <row r="1766" spans="1:9">
      <c r="A1766" s="83"/>
      <c r="B1766" s="83"/>
      <c r="C1766" s="83"/>
      <c r="D1766" s="83"/>
      <c r="E1766" s="83"/>
      <c r="F1766" s="83"/>
      <c r="G1766" s="83"/>
      <c r="H1766" s="83"/>
      <c r="I1766" s="83"/>
    </row>
    <row r="1767" spans="1:9">
      <c r="A1767" s="83"/>
      <c r="B1767" s="83"/>
      <c r="C1767" s="83"/>
      <c r="D1767" s="83"/>
      <c r="E1767" s="83"/>
      <c r="F1767" s="83"/>
      <c r="G1767" s="83"/>
      <c r="H1767" s="83"/>
      <c r="I1767" s="83"/>
    </row>
    <row r="1768" spans="1:9">
      <c r="A1768" s="83"/>
      <c r="B1768" s="83"/>
      <c r="C1768" s="83"/>
      <c r="D1768" s="83"/>
      <c r="E1768" s="83"/>
      <c r="F1768" s="83"/>
      <c r="G1768" s="83"/>
      <c r="H1768" s="83"/>
      <c r="I1768" s="83"/>
    </row>
    <row r="1769" spans="1:9">
      <c r="A1769" s="83"/>
      <c r="B1769" s="83"/>
      <c r="C1769" s="83"/>
      <c r="D1769" s="83"/>
      <c r="E1769" s="83"/>
      <c r="F1769" s="83"/>
      <c r="G1769" s="83"/>
      <c r="H1769" s="83"/>
      <c r="I1769" s="83"/>
    </row>
    <row r="1770" spans="1:9">
      <c r="A1770" s="83"/>
      <c r="B1770" s="83"/>
      <c r="C1770" s="83"/>
      <c r="D1770" s="83"/>
      <c r="E1770" s="83"/>
      <c r="F1770" s="83"/>
      <c r="G1770" s="83"/>
      <c r="H1770" s="83"/>
      <c r="I1770" s="83"/>
    </row>
    <row r="1771" spans="1:9">
      <c r="A1771" s="83"/>
      <c r="B1771" s="83"/>
      <c r="C1771" s="83"/>
      <c r="D1771" s="83"/>
      <c r="E1771" s="83"/>
      <c r="F1771" s="83"/>
      <c r="G1771" s="83"/>
      <c r="H1771" s="83"/>
      <c r="I1771" s="83"/>
    </row>
    <row r="1772" spans="1:9">
      <c r="A1772" s="83"/>
      <c r="B1772" s="83"/>
      <c r="C1772" s="83"/>
      <c r="D1772" s="83"/>
      <c r="E1772" s="83"/>
      <c r="F1772" s="83"/>
      <c r="G1772" s="83"/>
      <c r="H1772" s="83"/>
      <c r="I1772" s="83"/>
    </row>
    <row r="1773" spans="1:9">
      <c r="A1773" s="83"/>
      <c r="B1773" s="83"/>
      <c r="C1773" s="83"/>
      <c r="D1773" s="83"/>
      <c r="E1773" s="83"/>
      <c r="F1773" s="83"/>
      <c r="G1773" s="83"/>
      <c r="H1773" s="83"/>
      <c r="I1773" s="83"/>
    </row>
    <row r="1774" spans="1:9">
      <c r="A1774" s="83"/>
      <c r="B1774" s="83"/>
      <c r="C1774" s="83"/>
      <c r="D1774" s="83"/>
      <c r="E1774" s="83"/>
      <c r="F1774" s="83"/>
      <c r="G1774" s="83"/>
      <c r="H1774" s="83"/>
      <c r="I1774" s="83"/>
    </row>
    <row r="1775" spans="1:9">
      <c r="A1775" s="83"/>
      <c r="B1775" s="83"/>
      <c r="C1775" s="83"/>
      <c r="D1775" s="83"/>
      <c r="E1775" s="83"/>
      <c r="F1775" s="83"/>
      <c r="G1775" s="83"/>
      <c r="H1775" s="83"/>
      <c r="I1775" s="83"/>
    </row>
    <row r="1776" spans="1:9">
      <c r="A1776" s="83"/>
      <c r="B1776" s="83"/>
      <c r="C1776" s="83"/>
      <c r="D1776" s="83"/>
      <c r="E1776" s="83"/>
      <c r="F1776" s="83"/>
      <c r="G1776" s="83"/>
      <c r="H1776" s="83"/>
      <c r="I1776" s="83"/>
    </row>
    <row r="1777" spans="1:9">
      <c r="A1777" s="83"/>
      <c r="B1777" s="83"/>
      <c r="C1777" s="83"/>
      <c r="D1777" s="83"/>
      <c r="E1777" s="83"/>
      <c r="F1777" s="83"/>
      <c r="G1777" s="83"/>
      <c r="H1777" s="83"/>
      <c r="I1777" s="83"/>
    </row>
    <row r="1778" spans="1:9">
      <c r="A1778" s="83"/>
      <c r="B1778" s="83"/>
      <c r="C1778" s="83"/>
      <c r="D1778" s="83"/>
      <c r="E1778" s="83"/>
      <c r="F1778" s="83"/>
      <c r="G1778" s="83"/>
      <c r="H1778" s="83"/>
      <c r="I1778" s="83"/>
    </row>
    <row r="1779" spans="1:9">
      <c r="A1779" s="83"/>
      <c r="B1779" s="83"/>
      <c r="C1779" s="83"/>
      <c r="D1779" s="83"/>
      <c r="E1779" s="83"/>
      <c r="F1779" s="83"/>
      <c r="G1779" s="83"/>
      <c r="H1779" s="83"/>
      <c r="I1779" s="83"/>
    </row>
    <row r="1780" spans="1:9">
      <c r="A1780" s="83"/>
      <c r="B1780" s="83"/>
      <c r="C1780" s="83"/>
      <c r="D1780" s="83"/>
      <c r="E1780" s="83"/>
      <c r="F1780" s="83"/>
      <c r="G1780" s="83"/>
      <c r="H1780" s="83"/>
      <c r="I1780" s="83"/>
    </row>
    <row r="1781" spans="1:9">
      <c r="A1781" s="83"/>
      <c r="B1781" s="83"/>
      <c r="C1781" s="83"/>
      <c r="D1781" s="83"/>
      <c r="E1781" s="83"/>
      <c r="F1781" s="83"/>
      <c r="G1781" s="83"/>
      <c r="H1781" s="83"/>
      <c r="I1781" s="83"/>
    </row>
    <row r="1782" spans="1:9">
      <c r="A1782" s="83"/>
      <c r="B1782" s="83"/>
      <c r="C1782" s="83"/>
      <c r="D1782" s="83"/>
      <c r="E1782" s="83"/>
      <c r="F1782" s="83"/>
      <c r="G1782" s="83"/>
      <c r="H1782" s="83"/>
      <c r="I1782" s="83"/>
    </row>
    <row r="1783" spans="1:9">
      <c r="A1783" s="83"/>
      <c r="B1783" s="83"/>
      <c r="C1783" s="83"/>
      <c r="D1783" s="83"/>
      <c r="E1783" s="83"/>
      <c r="F1783" s="83"/>
      <c r="G1783" s="83"/>
      <c r="H1783" s="83"/>
      <c r="I1783" s="83"/>
    </row>
    <row r="1784" spans="1:9">
      <c r="A1784" s="83"/>
      <c r="B1784" s="83"/>
      <c r="C1784" s="83"/>
      <c r="D1784" s="83"/>
      <c r="E1784" s="83"/>
      <c r="F1784" s="83"/>
      <c r="G1784" s="83"/>
      <c r="H1784" s="83"/>
      <c r="I1784" s="83"/>
    </row>
    <row r="1785" spans="1:9">
      <c r="A1785" s="83"/>
      <c r="B1785" s="83"/>
      <c r="C1785" s="83"/>
      <c r="D1785" s="83"/>
      <c r="E1785" s="83"/>
      <c r="F1785" s="83"/>
      <c r="G1785" s="83"/>
      <c r="H1785" s="83"/>
      <c r="I1785" s="83"/>
    </row>
    <row r="1786" spans="1:9">
      <c r="A1786" s="83"/>
      <c r="B1786" s="83"/>
      <c r="C1786" s="83"/>
      <c r="D1786" s="83"/>
      <c r="E1786" s="83"/>
      <c r="F1786" s="83"/>
      <c r="G1786" s="83"/>
      <c r="H1786" s="83"/>
      <c r="I1786" s="83"/>
    </row>
    <row r="1787" spans="1:9">
      <c r="A1787" s="83"/>
      <c r="B1787" s="83"/>
      <c r="C1787" s="83"/>
      <c r="D1787" s="83"/>
      <c r="E1787" s="83"/>
      <c r="F1787" s="83"/>
      <c r="G1787" s="83"/>
      <c r="H1787" s="83"/>
      <c r="I1787" s="83"/>
    </row>
    <row r="1788" spans="1:9">
      <c r="A1788" s="83"/>
      <c r="B1788" s="83"/>
      <c r="C1788" s="83"/>
      <c r="D1788" s="83"/>
      <c r="E1788" s="83"/>
      <c r="F1788" s="83"/>
      <c r="G1788" s="83"/>
      <c r="H1788" s="83"/>
      <c r="I1788" s="83"/>
    </row>
    <row r="1789" spans="1:9">
      <c r="A1789" s="83"/>
      <c r="B1789" s="83"/>
      <c r="C1789" s="83"/>
      <c r="D1789" s="83"/>
      <c r="E1789" s="83"/>
      <c r="F1789" s="83"/>
      <c r="G1789" s="83"/>
      <c r="H1789" s="83"/>
      <c r="I1789" s="83"/>
    </row>
    <row r="1790" spans="1:9">
      <c r="A1790" s="83"/>
      <c r="B1790" s="83"/>
      <c r="C1790" s="83"/>
      <c r="D1790" s="83"/>
      <c r="E1790" s="83"/>
      <c r="F1790" s="83"/>
      <c r="G1790" s="83"/>
      <c r="H1790" s="83"/>
      <c r="I1790" s="83"/>
    </row>
    <row r="1791" spans="1:9">
      <c r="A1791" s="83"/>
      <c r="B1791" s="83"/>
      <c r="C1791" s="83"/>
      <c r="D1791" s="83"/>
      <c r="E1791" s="83"/>
      <c r="F1791" s="83"/>
      <c r="G1791" s="83"/>
      <c r="H1791" s="83"/>
      <c r="I1791" s="83"/>
    </row>
    <row r="1792" spans="1:9">
      <c r="A1792" s="83"/>
      <c r="B1792" s="83"/>
      <c r="C1792" s="83"/>
      <c r="D1792" s="83"/>
      <c r="E1792" s="83"/>
      <c r="F1792" s="83"/>
      <c r="G1792" s="83"/>
      <c r="H1792" s="83"/>
      <c r="I1792" s="83"/>
    </row>
    <row r="1793" spans="1:9">
      <c r="A1793" s="83"/>
      <c r="B1793" s="83"/>
      <c r="C1793" s="83"/>
      <c r="D1793" s="83"/>
      <c r="E1793" s="83"/>
      <c r="F1793" s="83"/>
      <c r="G1793" s="83"/>
      <c r="H1793" s="83"/>
      <c r="I1793" s="83"/>
    </row>
    <row r="1794" spans="1:9">
      <c r="A1794" s="83"/>
      <c r="B1794" s="83"/>
      <c r="C1794" s="83"/>
      <c r="D1794" s="83"/>
      <c r="E1794" s="83"/>
      <c r="F1794" s="83"/>
      <c r="G1794" s="83"/>
      <c r="H1794" s="83"/>
      <c r="I1794" s="83"/>
    </row>
    <row r="1795" spans="1:9">
      <c r="A1795" s="83"/>
      <c r="B1795" s="83"/>
      <c r="C1795" s="83"/>
      <c r="D1795" s="83"/>
      <c r="E1795" s="83"/>
      <c r="F1795" s="83"/>
      <c r="G1795" s="83"/>
      <c r="H1795" s="83"/>
      <c r="I1795" s="83"/>
    </row>
    <row r="1796" spans="1:9">
      <c r="A1796" s="83"/>
      <c r="B1796" s="83"/>
      <c r="C1796" s="83"/>
      <c r="D1796" s="83"/>
      <c r="E1796" s="83"/>
      <c r="F1796" s="83"/>
      <c r="G1796" s="83"/>
      <c r="H1796" s="83"/>
      <c r="I1796" s="83"/>
    </row>
    <row r="1797" spans="1:9">
      <c r="A1797" s="83"/>
      <c r="B1797" s="83"/>
      <c r="C1797" s="83"/>
      <c r="D1797" s="83"/>
      <c r="E1797" s="83"/>
      <c r="F1797" s="83"/>
      <c r="G1797" s="83"/>
      <c r="H1797" s="83"/>
      <c r="I1797" s="83"/>
    </row>
    <row r="1798" spans="1:9">
      <c r="A1798" s="83"/>
      <c r="B1798" s="83"/>
      <c r="C1798" s="83"/>
      <c r="D1798" s="83"/>
      <c r="E1798" s="83"/>
      <c r="F1798" s="83"/>
      <c r="G1798" s="83"/>
      <c r="H1798" s="83"/>
      <c r="I1798" s="83"/>
    </row>
    <row r="1799" spans="1:9">
      <c r="A1799" s="83"/>
      <c r="B1799" s="83"/>
      <c r="C1799" s="83"/>
      <c r="D1799" s="83"/>
      <c r="E1799" s="83"/>
      <c r="F1799" s="83"/>
      <c r="G1799" s="83"/>
      <c r="H1799" s="83"/>
      <c r="I1799" s="83"/>
    </row>
    <row r="1800" spans="1:9">
      <c r="A1800" s="83"/>
      <c r="B1800" s="83"/>
      <c r="C1800" s="83"/>
      <c r="D1800" s="83"/>
      <c r="E1800" s="83"/>
      <c r="F1800" s="83"/>
      <c r="G1800" s="83"/>
      <c r="H1800" s="83"/>
      <c r="I1800" s="83"/>
    </row>
    <row r="1801" spans="1:9">
      <c r="A1801" s="83"/>
      <c r="B1801" s="83"/>
      <c r="C1801" s="83"/>
      <c r="D1801" s="83"/>
      <c r="E1801" s="83"/>
      <c r="F1801" s="83"/>
      <c r="G1801" s="83"/>
      <c r="H1801" s="83"/>
      <c r="I1801" s="83"/>
    </row>
    <row r="1802" spans="1:9">
      <c r="A1802" s="83"/>
      <c r="B1802" s="83"/>
      <c r="C1802" s="83"/>
      <c r="D1802" s="83"/>
      <c r="E1802" s="83"/>
      <c r="F1802" s="83"/>
      <c r="G1802" s="83"/>
      <c r="H1802" s="83"/>
      <c r="I1802" s="83"/>
    </row>
    <row r="1803" spans="1:9">
      <c r="A1803" s="84"/>
      <c r="B1803" s="83"/>
      <c r="C1803" s="83"/>
      <c r="D1803" s="83"/>
      <c r="E1803" s="83"/>
      <c r="F1803" s="83"/>
      <c r="G1803" s="83"/>
      <c r="H1803" s="83"/>
      <c r="I1803" s="83"/>
    </row>
    <row r="1804" spans="1:9">
      <c r="A1804" s="83"/>
      <c r="B1804" s="83"/>
      <c r="C1804" s="83"/>
      <c r="D1804" s="83"/>
      <c r="E1804" s="83"/>
      <c r="F1804" s="83"/>
      <c r="G1804" s="83"/>
      <c r="H1804" s="83"/>
      <c r="I1804" s="83"/>
    </row>
    <row r="1805" spans="1:9">
      <c r="A1805" s="83"/>
      <c r="B1805" s="83"/>
      <c r="C1805" s="83"/>
      <c r="D1805" s="83"/>
      <c r="E1805" s="83"/>
      <c r="F1805" s="83"/>
      <c r="G1805" s="83"/>
      <c r="H1805" s="83"/>
      <c r="I1805" s="83"/>
    </row>
    <row r="1806" spans="1:9">
      <c r="A1806" s="83"/>
      <c r="B1806" s="83"/>
      <c r="C1806" s="83"/>
      <c r="D1806" s="83"/>
      <c r="E1806" s="83"/>
      <c r="F1806" s="83"/>
      <c r="G1806" s="83"/>
      <c r="H1806" s="83"/>
      <c r="I1806" s="83"/>
    </row>
    <row r="1807" spans="1:9">
      <c r="A1807" s="83"/>
      <c r="B1807" s="83"/>
      <c r="C1807" s="83"/>
      <c r="D1807" s="83"/>
      <c r="E1807" s="83"/>
      <c r="F1807" s="83"/>
      <c r="G1807" s="83"/>
      <c r="H1807" s="83"/>
      <c r="I1807" s="83"/>
    </row>
    <row r="1808" spans="1:9">
      <c r="A1808" s="83"/>
      <c r="B1808" s="83"/>
      <c r="C1808" s="83"/>
      <c r="D1808" s="83"/>
      <c r="E1808" s="83"/>
      <c r="F1808" s="83"/>
      <c r="G1808" s="83"/>
      <c r="H1808" s="83"/>
      <c r="I1808" s="83"/>
    </row>
    <row r="1809" spans="1:11">
      <c r="A1809" s="83"/>
      <c r="B1809" s="83"/>
      <c r="C1809" s="83"/>
      <c r="D1809" s="83"/>
      <c r="E1809" s="83"/>
      <c r="F1809" s="83"/>
      <c r="G1809" s="83"/>
      <c r="H1809" s="83"/>
      <c r="I1809" s="83"/>
    </row>
    <row r="1810" spans="1:11">
      <c r="A1810" s="83"/>
      <c r="B1810" s="83"/>
      <c r="C1810" s="83"/>
      <c r="D1810" s="83"/>
      <c r="E1810" s="83"/>
      <c r="F1810" s="83"/>
      <c r="G1810" s="83"/>
      <c r="H1810" s="83"/>
      <c r="I1810" s="83"/>
    </row>
    <row r="1811" spans="1:11">
      <c r="A1811" s="83"/>
      <c r="B1811" s="83"/>
      <c r="C1811" s="83"/>
      <c r="D1811" s="83"/>
      <c r="E1811" s="83"/>
      <c r="F1811" s="83"/>
      <c r="G1811" s="83"/>
      <c r="H1811" s="83"/>
      <c r="I1811" s="83"/>
    </row>
    <row r="1812" spans="1:11">
      <c r="A1812" s="83"/>
      <c r="B1812" s="83"/>
      <c r="C1812" s="83"/>
      <c r="D1812" s="83"/>
      <c r="E1812" s="83"/>
      <c r="F1812" s="83"/>
      <c r="G1812" s="83"/>
      <c r="H1812" s="83"/>
      <c r="I1812" s="83"/>
    </row>
    <row r="1813" spans="1:11">
      <c r="A1813" s="83"/>
      <c r="B1813" s="83"/>
      <c r="C1813" s="83"/>
      <c r="D1813" s="83"/>
      <c r="E1813" s="83"/>
      <c r="F1813" s="83"/>
      <c r="G1813" s="83"/>
      <c r="H1813" s="83"/>
      <c r="I1813" s="83"/>
    </row>
    <row r="1814" spans="1:11">
      <c r="A1814" s="83"/>
      <c r="B1814" s="83"/>
      <c r="C1814" s="83"/>
      <c r="D1814" s="83"/>
      <c r="E1814" s="83"/>
      <c r="F1814" s="83"/>
      <c r="G1814" s="83"/>
      <c r="H1814" s="83"/>
      <c r="I1814" s="83"/>
    </row>
    <row r="1815" spans="1:11">
      <c r="A1815" s="83"/>
      <c r="B1815" s="83"/>
      <c r="C1815" s="83"/>
      <c r="D1815" s="83"/>
      <c r="E1815" s="83"/>
      <c r="F1815" s="83"/>
      <c r="G1815" s="83"/>
      <c r="H1815" s="83"/>
      <c r="I1815" s="83"/>
    </row>
    <row r="1816" spans="1:11">
      <c r="A1816" s="83"/>
      <c r="B1816" s="83"/>
      <c r="C1816" s="83"/>
      <c r="D1816" s="83"/>
      <c r="E1816" s="83"/>
      <c r="F1816" s="83"/>
      <c r="G1816" s="83"/>
      <c r="H1816" s="83"/>
      <c r="I1816" s="83"/>
    </row>
    <row r="1817" spans="1:11">
      <c r="A1817" s="83"/>
      <c r="B1817" s="83"/>
      <c r="C1817" s="83"/>
      <c r="D1817" s="83"/>
      <c r="E1817" s="83"/>
      <c r="F1817" s="83"/>
      <c r="G1817" s="83"/>
      <c r="H1817" s="83"/>
      <c r="I1817" s="83"/>
    </row>
    <row r="1818" spans="1:11">
      <c r="A1818" s="83"/>
      <c r="B1818" s="83"/>
      <c r="C1818" s="83"/>
      <c r="D1818" s="83"/>
      <c r="E1818" s="83"/>
      <c r="F1818" s="83"/>
      <c r="G1818" s="83"/>
      <c r="H1818" s="83"/>
      <c r="I1818" s="83"/>
    </row>
    <row r="1819" spans="1:11">
      <c r="A1819" s="83"/>
      <c r="B1819" s="83"/>
      <c r="C1819" s="83"/>
      <c r="D1819" s="83"/>
      <c r="E1819" s="83"/>
      <c r="F1819" s="83"/>
      <c r="G1819" s="83"/>
      <c r="H1819" s="83"/>
      <c r="I1819" s="83"/>
    </row>
    <row r="1821" spans="1:11">
      <c r="B1821" s="83"/>
      <c r="C1821" s="83"/>
      <c r="D1821" s="83"/>
      <c r="E1821" s="83"/>
      <c r="F1821" s="83"/>
      <c r="G1821" s="83"/>
      <c r="H1821" s="83"/>
      <c r="I1821" s="83"/>
      <c r="J1821" s="83"/>
      <c r="K1821" s="83"/>
    </row>
    <row r="1822" spans="1:11">
      <c r="A1822" s="83"/>
      <c r="B1822" s="83"/>
      <c r="C1822" s="83"/>
      <c r="D1822" s="83"/>
      <c r="E1822" s="83"/>
      <c r="F1822" s="83"/>
      <c r="G1822" s="83"/>
      <c r="H1822" s="83"/>
      <c r="I1822" s="84"/>
      <c r="J1822" s="83"/>
      <c r="K1822" s="83"/>
    </row>
    <row r="1823" spans="1:11">
      <c r="A1823" s="83"/>
      <c r="B1823" s="83"/>
      <c r="C1823" s="83"/>
      <c r="D1823" s="83"/>
      <c r="E1823" s="83"/>
      <c r="F1823" s="83"/>
      <c r="G1823" s="83"/>
      <c r="H1823" s="83"/>
      <c r="I1823" s="83"/>
      <c r="J1823" s="83"/>
      <c r="K1823" s="83"/>
    </row>
    <row r="1824" spans="1:11">
      <c r="A1824" s="83"/>
      <c r="B1824" s="83"/>
      <c r="C1824" s="83"/>
      <c r="D1824" s="83"/>
      <c r="E1824" s="83"/>
      <c r="F1824" s="83"/>
      <c r="G1824" s="83"/>
      <c r="H1824" s="83"/>
      <c r="I1824" s="83"/>
      <c r="J1824" s="83"/>
      <c r="K1824" s="83"/>
    </row>
    <row r="1825" spans="1:11">
      <c r="A1825" s="83"/>
      <c r="B1825" s="83"/>
      <c r="C1825" s="83"/>
      <c r="D1825" s="83"/>
      <c r="E1825" s="83"/>
      <c r="F1825" s="83"/>
      <c r="G1825" s="83"/>
      <c r="H1825" s="83"/>
      <c r="I1825" s="83"/>
      <c r="J1825" s="83"/>
      <c r="K1825" s="83"/>
    </row>
    <row r="1826" spans="1:11">
      <c r="A1826" s="83"/>
      <c r="B1826" s="83"/>
      <c r="C1826" s="83"/>
      <c r="D1826" s="83"/>
      <c r="E1826" s="83"/>
      <c r="F1826" s="83"/>
      <c r="G1826" s="83"/>
      <c r="H1826" s="83"/>
      <c r="I1826" s="83"/>
      <c r="J1826" s="83"/>
      <c r="K1826" s="83"/>
    </row>
    <row r="1827" spans="1:11">
      <c r="A1827" s="83"/>
      <c r="B1827" s="83"/>
      <c r="C1827" s="83"/>
      <c r="D1827" s="83"/>
      <c r="E1827" s="83"/>
      <c r="F1827" s="83"/>
      <c r="G1827" s="83"/>
      <c r="H1827" s="83"/>
      <c r="I1827" s="83"/>
      <c r="J1827" s="83"/>
      <c r="K1827" s="83"/>
    </row>
    <row r="1828" spans="1:11">
      <c r="A1828" s="83"/>
      <c r="B1828" s="83"/>
      <c r="C1828" s="83"/>
      <c r="D1828" s="83"/>
      <c r="E1828" s="83"/>
      <c r="F1828" s="83"/>
      <c r="G1828" s="83"/>
      <c r="H1828" s="83"/>
      <c r="I1828" s="83"/>
      <c r="J1828" s="83"/>
      <c r="K1828" s="83"/>
    </row>
    <row r="1829" spans="1:11">
      <c r="A1829" s="83"/>
      <c r="B1829" s="83"/>
      <c r="C1829" s="83"/>
      <c r="D1829" s="83"/>
      <c r="E1829" s="83"/>
      <c r="F1829" s="83"/>
      <c r="G1829" s="83"/>
      <c r="H1829" s="83"/>
      <c r="I1829" s="83"/>
      <c r="J1829" s="83"/>
      <c r="K1829" s="83"/>
    </row>
    <row r="1830" spans="1:11">
      <c r="A1830" s="83"/>
      <c r="B1830" s="83"/>
      <c r="C1830" s="83"/>
      <c r="D1830" s="83"/>
      <c r="E1830" s="83"/>
      <c r="F1830" s="83"/>
      <c r="G1830" s="83"/>
      <c r="H1830" s="83"/>
      <c r="I1830" s="83"/>
      <c r="J1830" s="83"/>
      <c r="K1830" s="83"/>
    </row>
    <row r="1831" spans="1:11">
      <c r="A1831" s="83"/>
      <c r="B1831" s="83"/>
      <c r="C1831" s="83"/>
      <c r="D1831" s="83"/>
      <c r="E1831" s="83"/>
      <c r="F1831" s="83"/>
      <c r="G1831" s="83"/>
      <c r="H1831" s="83"/>
      <c r="I1831" s="83"/>
      <c r="J1831" s="83"/>
      <c r="K1831" s="83"/>
    </row>
    <row r="1832" spans="1:11">
      <c r="A1832" s="83"/>
      <c r="B1832" s="83"/>
      <c r="C1832" s="83"/>
      <c r="D1832" s="83"/>
      <c r="E1832" s="83"/>
      <c r="F1832" s="83"/>
      <c r="G1832" s="83"/>
      <c r="H1832" s="83"/>
      <c r="I1832" s="83"/>
      <c r="J1832" s="83"/>
      <c r="K1832" s="83"/>
    </row>
    <row r="1833" spans="1:11">
      <c r="A1833" s="83"/>
      <c r="B1833" s="83"/>
      <c r="C1833" s="83"/>
      <c r="D1833" s="83"/>
      <c r="E1833" s="83"/>
      <c r="F1833" s="83"/>
      <c r="G1833" s="83"/>
      <c r="H1833" s="83"/>
      <c r="I1833" s="83"/>
      <c r="J1833" s="83"/>
      <c r="K1833" s="83"/>
    </row>
    <row r="1834" spans="1:11">
      <c r="A1834" s="83"/>
      <c r="B1834" s="83"/>
      <c r="C1834" s="83"/>
      <c r="D1834" s="83"/>
      <c r="E1834" s="83"/>
      <c r="F1834" s="83"/>
      <c r="G1834" s="83"/>
      <c r="H1834" s="83"/>
      <c r="I1834" s="83"/>
      <c r="J1834" s="83"/>
      <c r="K1834" s="83"/>
    </row>
    <row r="1835" spans="1:11">
      <c r="A1835" s="83"/>
      <c r="B1835" s="83"/>
      <c r="C1835" s="83"/>
      <c r="D1835" s="83"/>
      <c r="E1835" s="83"/>
      <c r="F1835" s="83"/>
      <c r="G1835" s="83"/>
      <c r="H1835" s="83"/>
      <c r="I1835" s="83"/>
      <c r="J1835" s="83"/>
      <c r="K1835" s="83"/>
    </row>
    <row r="1836" spans="1:11">
      <c r="A1836" s="83"/>
      <c r="B1836" s="83"/>
      <c r="C1836" s="83"/>
      <c r="D1836" s="83"/>
      <c r="E1836" s="83"/>
      <c r="F1836" s="83"/>
      <c r="G1836" s="83"/>
      <c r="H1836" s="83"/>
      <c r="I1836" s="83"/>
      <c r="J1836" s="83"/>
      <c r="K1836" s="83"/>
    </row>
    <row r="1837" spans="1:11">
      <c r="A1837" s="83"/>
      <c r="B1837" s="83"/>
      <c r="C1837" s="83"/>
      <c r="D1837" s="83"/>
      <c r="E1837" s="83"/>
      <c r="F1837" s="83"/>
      <c r="G1837" s="83"/>
      <c r="H1837" s="83"/>
      <c r="I1837" s="83"/>
      <c r="J1837" s="83"/>
      <c r="K1837" s="83"/>
    </row>
    <row r="1838" spans="1:11">
      <c r="A1838" s="83"/>
      <c r="B1838" s="83"/>
      <c r="C1838" s="83"/>
      <c r="D1838" s="83"/>
      <c r="E1838" s="83"/>
      <c r="F1838" s="83"/>
      <c r="G1838" s="83"/>
      <c r="H1838" s="83"/>
      <c r="I1838" s="83"/>
      <c r="J1838" s="83"/>
      <c r="K1838" s="83"/>
    </row>
    <row r="1839" spans="1:11">
      <c r="A1839" s="83"/>
      <c r="B1839" s="83"/>
      <c r="C1839" s="83"/>
      <c r="D1839" s="83"/>
      <c r="E1839" s="83"/>
      <c r="F1839" s="83"/>
      <c r="G1839" s="83"/>
      <c r="H1839" s="83"/>
      <c r="I1839" s="83"/>
      <c r="J1839" s="83"/>
      <c r="K1839" s="83"/>
    </row>
    <row r="1840" spans="1:11">
      <c r="A1840" s="83"/>
      <c r="B1840" s="83"/>
      <c r="C1840" s="83"/>
      <c r="D1840" s="83"/>
      <c r="E1840" s="83"/>
      <c r="F1840" s="83"/>
      <c r="G1840" s="83"/>
      <c r="H1840" s="83"/>
      <c r="I1840" s="83"/>
      <c r="J1840" s="83"/>
      <c r="K1840" s="83"/>
    </row>
    <row r="1841" spans="1:11">
      <c r="A1841" s="83"/>
      <c r="B1841" s="83"/>
      <c r="C1841" s="83"/>
      <c r="D1841" s="83"/>
      <c r="E1841" s="83"/>
      <c r="F1841" s="83"/>
      <c r="G1841" s="83"/>
      <c r="H1841" s="83"/>
      <c r="I1841" s="83"/>
      <c r="J1841" s="83"/>
      <c r="K1841" s="83"/>
    </row>
    <row r="1842" spans="1:11">
      <c r="A1842" s="83"/>
      <c r="B1842" s="83"/>
      <c r="C1842" s="83"/>
      <c r="D1842" s="83"/>
      <c r="E1842" s="83"/>
      <c r="F1842" s="83"/>
      <c r="G1842" s="83"/>
      <c r="H1842" s="83"/>
      <c r="I1842" s="83"/>
      <c r="J1842" s="83"/>
      <c r="K1842" s="83"/>
    </row>
    <row r="1843" spans="1:11">
      <c r="A1843" s="83"/>
      <c r="B1843" s="83"/>
      <c r="C1843" s="83"/>
      <c r="D1843" s="83"/>
      <c r="E1843" s="83"/>
      <c r="F1843" s="83"/>
      <c r="G1843" s="83"/>
      <c r="H1843" s="83"/>
      <c r="I1843" s="83"/>
      <c r="J1843" s="83"/>
      <c r="K1843" s="83"/>
    </row>
    <row r="1844" spans="1:11">
      <c r="A1844" s="83"/>
      <c r="B1844" s="83"/>
      <c r="C1844" s="83"/>
      <c r="D1844" s="83"/>
      <c r="E1844" s="83"/>
      <c r="F1844" s="83"/>
      <c r="G1844" s="83"/>
      <c r="H1844" s="83"/>
      <c r="I1844" s="83"/>
      <c r="J1844" s="83"/>
      <c r="K1844" s="83"/>
    </row>
    <row r="1845" spans="1:11">
      <c r="A1845" s="83"/>
      <c r="B1845" s="83"/>
      <c r="C1845" s="83"/>
      <c r="D1845" s="83"/>
      <c r="E1845" s="83"/>
      <c r="F1845" s="83"/>
      <c r="G1845" s="83"/>
      <c r="H1845" s="83"/>
      <c r="I1845" s="83"/>
      <c r="J1845" s="83"/>
      <c r="K1845" s="83"/>
    </row>
    <row r="1846" spans="1:11">
      <c r="A1846" s="83"/>
      <c r="B1846" s="83"/>
      <c r="C1846" s="83"/>
      <c r="D1846" s="83"/>
      <c r="E1846" s="83"/>
      <c r="F1846" s="83"/>
      <c r="G1846" s="83"/>
      <c r="H1846" s="83"/>
      <c r="I1846" s="83"/>
      <c r="J1846" s="83"/>
      <c r="K1846" s="83"/>
    </row>
    <row r="1847" spans="1:11">
      <c r="A1847" s="83"/>
      <c r="B1847" s="83"/>
      <c r="C1847" s="83"/>
      <c r="D1847" s="83"/>
      <c r="E1847" s="83"/>
      <c r="F1847" s="83"/>
      <c r="G1847" s="83"/>
      <c r="H1847" s="83"/>
      <c r="I1847" s="83"/>
      <c r="J1847" s="83"/>
      <c r="K1847" s="83"/>
    </row>
    <row r="1848" spans="1:11">
      <c r="A1848" s="83"/>
      <c r="B1848" s="83"/>
      <c r="C1848" s="83"/>
      <c r="D1848" s="83"/>
      <c r="E1848" s="83"/>
      <c r="F1848" s="83"/>
      <c r="G1848" s="83"/>
      <c r="H1848" s="83"/>
      <c r="I1848" s="83"/>
      <c r="J1848" s="83"/>
      <c r="K1848" s="83"/>
    </row>
    <row r="1849" spans="1:11">
      <c r="A1849" s="83"/>
      <c r="B1849" s="83"/>
      <c r="C1849" s="83"/>
      <c r="D1849" s="83"/>
      <c r="E1849" s="83"/>
      <c r="F1849" s="83"/>
      <c r="G1849" s="83"/>
      <c r="H1849" s="83"/>
      <c r="I1849" s="83"/>
      <c r="J1849" s="83"/>
      <c r="K1849" s="83"/>
    </row>
    <row r="1850" spans="1:11">
      <c r="A1850" s="83"/>
      <c r="B1850" s="83"/>
      <c r="C1850" s="83"/>
      <c r="D1850" s="83"/>
      <c r="E1850" s="83"/>
      <c r="F1850" s="83"/>
      <c r="G1850" s="83"/>
      <c r="H1850" s="83"/>
      <c r="I1850" s="84"/>
      <c r="J1850" s="83"/>
      <c r="K1850" s="83"/>
    </row>
    <row r="1851" spans="1:11">
      <c r="A1851" s="83"/>
      <c r="B1851" s="83"/>
      <c r="C1851" s="83"/>
      <c r="D1851" s="83"/>
      <c r="E1851" s="83"/>
      <c r="F1851" s="83"/>
      <c r="G1851" s="83"/>
      <c r="H1851" s="83"/>
      <c r="I1851" s="83"/>
      <c r="J1851" s="83"/>
      <c r="K1851" s="83"/>
    </row>
    <row r="1852" spans="1:11">
      <c r="A1852" s="83"/>
      <c r="B1852" s="83"/>
      <c r="C1852" s="83"/>
      <c r="D1852" s="83"/>
      <c r="E1852" s="83"/>
      <c r="F1852" s="83"/>
      <c r="G1852" s="83"/>
      <c r="H1852" s="83"/>
      <c r="I1852" s="83"/>
      <c r="J1852" s="83"/>
      <c r="K1852" s="83"/>
    </row>
    <row r="1853" spans="1:11">
      <c r="A1853" s="83"/>
      <c r="B1853" s="83"/>
      <c r="C1853" s="83"/>
      <c r="D1853" s="83"/>
      <c r="E1853" s="83"/>
      <c r="F1853" s="83"/>
      <c r="G1853" s="83"/>
      <c r="H1853" s="83"/>
      <c r="I1853" s="83"/>
      <c r="J1853" s="83"/>
      <c r="K1853" s="83"/>
    </row>
    <row r="1854" spans="1:11">
      <c r="A1854" s="83"/>
      <c r="B1854" s="83"/>
      <c r="C1854" s="83"/>
      <c r="D1854" s="83"/>
      <c r="E1854" s="83"/>
      <c r="F1854" s="83"/>
      <c r="G1854" s="83"/>
      <c r="H1854" s="83"/>
      <c r="I1854" s="83"/>
      <c r="J1854" s="83"/>
      <c r="K1854" s="83"/>
    </row>
    <row r="1855" spans="1:11">
      <c r="A1855" s="83"/>
      <c r="B1855" s="83"/>
      <c r="C1855" s="83"/>
      <c r="D1855" s="83"/>
      <c r="E1855" s="83"/>
      <c r="F1855" s="83"/>
      <c r="G1855" s="83"/>
      <c r="H1855" s="83"/>
      <c r="I1855" s="83"/>
      <c r="J1855" s="83"/>
      <c r="K1855" s="83"/>
    </row>
    <row r="1856" spans="1:11">
      <c r="A1856" s="83"/>
      <c r="B1856" s="83"/>
      <c r="C1856" s="83"/>
      <c r="D1856" s="83"/>
      <c r="E1856" s="83"/>
      <c r="F1856" s="83"/>
      <c r="G1856" s="83"/>
      <c r="H1856" s="83"/>
      <c r="I1856" s="83"/>
      <c r="J1856" s="83"/>
      <c r="K1856" s="83"/>
    </row>
    <row r="1857" spans="1:11">
      <c r="A1857" s="83"/>
      <c r="B1857" s="83"/>
      <c r="C1857" s="83"/>
      <c r="D1857" s="83"/>
      <c r="E1857" s="83"/>
      <c r="F1857" s="83"/>
      <c r="G1857" s="83"/>
      <c r="H1857" s="83"/>
      <c r="I1857" s="83"/>
      <c r="J1857" s="83"/>
      <c r="K1857" s="83"/>
    </row>
    <row r="1858" spans="1:11">
      <c r="A1858" s="83"/>
      <c r="B1858" s="83"/>
      <c r="C1858" s="83"/>
      <c r="D1858" s="83"/>
      <c r="E1858" s="83"/>
      <c r="F1858" s="83"/>
      <c r="G1858" s="83"/>
      <c r="H1858" s="83"/>
      <c r="I1858" s="83"/>
      <c r="J1858" s="83"/>
      <c r="K1858" s="83"/>
    </row>
    <row r="1859" spans="1:11">
      <c r="A1859" s="83"/>
      <c r="B1859" s="83"/>
      <c r="C1859" s="83"/>
      <c r="D1859" s="83"/>
      <c r="E1859" s="83"/>
      <c r="F1859" s="83"/>
      <c r="G1859" s="83"/>
      <c r="H1859" s="83"/>
      <c r="I1859" s="83"/>
      <c r="J1859" s="83"/>
      <c r="K1859" s="83"/>
    </row>
    <row r="1860" spans="1:11">
      <c r="A1860" s="83"/>
      <c r="B1860" s="83"/>
      <c r="C1860" s="83"/>
      <c r="D1860" s="83"/>
      <c r="E1860" s="83"/>
      <c r="F1860" s="83"/>
      <c r="G1860" s="83"/>
      <c r="H1860" s="83"/>
      <c r="I1860" s="83"/>
      <c r="J1860" s="83"/>
      <c r="K1860" s="83"/>
    </row>
    <row r="1861" spans="1:11">
      <c r="A1861" s="83"/>
      <c r="B1861" s="83"/>
      <c r="C1861" s="83"/>
      <c r="D1861" s="83"/>
      <c r="E1861" s="83"/>
      <c r="F1861" s="83"/>
      <c r="G1861" s="83"/>
      <c r="H1861" s="83"/>
      <c r="I1861" s="83"/>
      <c r="J1861" s="83"/>
      <c r="K1861" s="83"/>
    </row>
    <row r="1862" spans="1:11">
      <c r="A1862" s="83"/>
      <c r="B1862" s="83"/>
      <c r="C1862" s="83"/>
      <c r="D1862" s="83"/>
      <c r="E1862" s="83"/>
      <c r="F1862" s="83"/>
      <c r="G1862" s="83"/>
      <c r="H1862" s="83"/>
      <c r="I1862" s="83"/>
      <c r="J1862" s="83"/>
      <c r="K1862" s="83"/>
    </row>
    <row r="1863" spans="1:11">
      <c r="A1863" s="83"/>
      <c r="B1863" s="83"/>
      <c r="C1863" s="83"/>
      <c r="D1863" s="83"/>
      <c r="E1863" s="83"/>
      <c r="F1863" s="83"/>
      <c r="G1863" s="83"/>
      <c r="H1863" s="83"/>
      <c r="I1863" s="83"/>
      <c r="J1863" s="83"/>
      <c r="K1863" s="83"/>
    </row>
    <row r="1864" spans="1:11">
      <c r="A1864" s="83"/>
      <c r="B1864" s="83"/>
      <c r="C1864" s="83"/>
      <c r="D1864" s="83"/>
      <c r="E1864" s="83"/>
      <c r="F1864" s="83"/>
      <c r="G1864" s="83"/>
      <c r="H1864" s="83"/>
      <c r="I1864" s="83"/>
      <c r="J1864" s="83"/>
      <c r="K1864" s="83"/>
    </row>
    <row r="1865" spans="1:11">
      <c r="A1865" s="83"/>
      <c r="B1865" s="83"/>
      <c r="C1865" s="83"/>
      <c r="D1865" s="83"/>
      <c r="E1865" s="83"/>
      <c r="F1865" s="83"/>
      <c r="G1865" s="83"/>
      <c r="H1865" s="83"/>
      <c r="I1865" s="83"/>
      <c r="J1865" s="83"/>
      <c r="K1865" s="83"/>
    </row>
    <row r="1866" spans="1:11">
      <c r="A1866" s="83"/>
      <c r="B1866" s="83"/>
      <c r="C1866" s="83"/>
      <c r="D1866" s="83"/>
      <c r="E1866" s="83"/>
      <c r="F1866" s="83"/>
      <c r="G1866" s="83"/>
      <c r="H1866" s="83"/>
      <c r="I1866" s="83"/>
      <c r="J1866" s="83"/>
      <c r="K1866" s="83"/>
    </row>
    <row r="1867" spans="1:11">
      <c r="A1867" s="83"/>
      <c r="B1867" s="83"/>
      <c r="C1867" s="83"/>
      <c r="D1867" s="83"/>
      <c r="E1867" s="83"/>
      <c r="F1867" s="83"/>
      <c r="G1867" s="83"/>
      <c r="H1867" s="83"/>
      <c r="I1867" s="83"/>
      <c r="J1867" s="83"/>
      <c r="K1867" s="83"/>
    </row>
    <row r="1868" spans="1:11">
      <c r="A1868" s="83"/>
      <c r="B1868" s="83"/>
      <c r="C1868" s="83"/>
      <c r="D1868" s="83"/>
      <c r="E1868" s="83"/>
      <c r="F1868" s="83"/>
      <c r="G1868" s="83"/>
      <c r="H1868" s="83"/>
      <c r="I1868" s="83"/>
      <c r="J1868" s="83"/>
      <c r="K1868" s="83"/>
    </row>
    <row r="1869" spans="1:11">
      <c r="A1869" s="83"/>
      <c r="B1869" s="83"/>
      <c r="C1869" s="83"/>
      <c r="D1869" s="83"/>
      <c r="E1869" s="83"/>
      <c r="F1869" s="83"/>
      <c r="G1869" s="83"/>
      <c r="H1869" s="83"/>
      <c r="I1869" s="83"/>
      <c r="J1869" s="83"/>
      <c r="K1869" s="83"/>
    </row>
    <row r="1870" spans="1:11">
      <c r="A1870" s="83"/>
      <c r="B1870" s="83"/>
      <c r="C1870" s="83"/>
      <c r="D1870" s="83"/>
      <c r="E1870" s="83"/>
      <c r="F1870" s="83"/>
      <c r="G1870" s="83"/>
      <c r="H1870" s="83"/>
      <c r="I1870" s="83"/>
      <c r="J1870" s="83"/>
      <c r="K1870" s="83"/>
    </row>
    <row r="1871" spans="1:11">
      <c r="A1871" s="83"/>
      <c r="B1871" s="83"/>
      <c r="C1871" s="83"/>
      <c r="D1871" s="83"/>
      <c r="E1871" s="83"/>
      <c r="F1871" s="83"/>
      <c r="G1871" s="83"/>
      <c r="H1871" s="83"/>
      <c r="I1871" s="83"/>
      <c r="J1871" s="83"/>
      <c r="K1871" s="83"/>
    </row>
    <row r="1872" spans="1:11">
      <c r="A1872" s="83"/>
      <c r="B1872" s="83"/>
      <c r="C1872" s="83"/>
      <c r="D1872" s="83"/>
      <c r="E1872" s="83"/>
      <c r="F1872" s="83"/>
      <c r="G1872" s="83"/>
      <c r="H1872" s="83"/>
      <c r="I1872" s="83"/>
      <c r="J1872" s="83"/>
      <c r="K1872" s="83"/>
    </row>
    <row r="1873" spans="1:11">
      <c r="A1873" s="83"/>
      <c r="B1873" s="83"/>
      <c r="C1873" s="83"/>
      <c r="D1873" s="83"/>
      <c r="E1873" s="83"/>
      <c r="F1873" s="83"/>
      <c r="G1873" s="83"/>
      <c r="H1873" s="83"/>
      <c r="I1873" s="83"/>
      <c r="J1873" s="83"/>
      <c r="K1873" s="83"/>
    </row>
    <row r="1874" spans="1:11">
      <c r="A1874" s="83"/>
      <c r="B1874" s="83"/>
      <c r="C1874" s="83"/>
      <c r="D1874" s="83"/>
      <c r="E1874" s="83"/>
      <c r="F1874" s="83"/>
      <c r="G1874" s="83"/>
      <c r="H1874" s="83"/>
      <c r="I1874" s="83"/>
      <c r="J1874" s="83"/>
      <c r="K1874" s="83"/>
    </row>
    <row r="1875" spans="1:11">
      <c r="A1875" s="83"/>
      <c r="B1875" s="83"/>
      <c r="C1875" s="83"/>
      <c r="D1875" s="83"/>
      <c r="E1875" s="83"/>
      <c r="F1875" s="83"/>
      <c r="G1875" s="83"/>
      <c r="H1875" s="83"/>
      <c r="I1875" s="83"/>
      <c r="J1875" s="83"/>
      <c r="K1875" s="83"/>
    </row>
    <row r="1876" spans="1:11">
      <c r="A1876" s="83"/>
      <c r="B1876" s="83"/>
      <c r="C1876" s="83"/>
      <c r="D1876" s="83"/>
      <c r="E1876" s="83"/>
      <c r="F1876" s="83"/>
      <c r="G1876" s="83"/>
      <c r="H1876" s="83"/>
      <c r="I1876" s="83"/>
      <c r="J1876" s="83"/>
      <c r="K1876" s="83"/>
    </row>
    <row r="1877" spans="1:11">
      <c r="A1877" s="83"/>
      <c r="B1877" s="83"/>
      <c r="C1877" s="83"/>
      <c r="D1877" s="83"/>
      <c r="E1877" s="83"/>
      <c r="F1877" s="83"/>
      <c r="G1877" s="83"/>
      <c r="H1877" s="83"/>
      <c r="I1877" s="83"/>
      <c r="J1877" s="83"/>
      <c r="K1877" s="83"/>
    </row>
    <row r="1878" spans="1:11">
      <c r="A1878" s="83"/>
      <c r="B1878" s="83"/>
      <c r="C1878" s="83"/>
      <c r="D1878" s="83"/>
      <c r="E1878" s="83"/>
      <c r="F1878" s="83"/>
      <c r="G1878" s="83"/>
      <c r="H1878" s="83"/>
      <c r="I1878" s="83"/>
      <c r="J1878" s="83"/>
      <c r="K1878" s="83"/>
    </row>
    <row r="1879" spans="1:11">
      <c r="A1879" s="83"/>
      <c r="B1879" s="83"/>
      <c r="C1879" s="83"/>
      <c r="D1879" s="83"/>
      <c r="E1879" s="83"/>
      <c r="F1879" s="83"/>
      <c r="G1879" s="83"/>
      <c r="H1879" s="83"/>
      <c r="I1879" s="83"/>
      <c r="J1879" s="83"/>
      <c r="K1879" s="83"/>
    </row>
    <row r="1880" spans="1:11">
      <c r="A1880" s="83"/>
      <c r="B1880" s="83"/>
      <c r="C1880" s="83"/>
      <c r="D1880" s="83"/>
      <c r="E1880" s="83"/>
      <c r="F1880" s="83"/>
      <c r="G1880" s="83"/>
      <c r="H1880" s="83"/>
      <c r="I1880" s="83"/>
      <c r="J1880" s="83"/>
      <c r="K1880" s="83"/>
    </row>
    <row r="1881" spans="1:11">
      <c r="A1881" s="83"/>
      <c r="B1881" s="83"/>
      <c r="C1881" s="83"/>
      <c r="D1881" s="83"/>
      <c r="E1881" s="83"/>
      <c r="F1881" s="83"/>
      <c r="G1881" s="83"/>
      <c r="H1881" s="83"/>
      <c r="I1881" s="83"/>
      <c r="J1881" s="83"/>
      <c r="K1881" s="83"/>
    </row>
    <row r="1882" spans="1:11">
      <c r="A1882" s="83"/>
      <c r="B1882" s="83"/>
      <c r="C1882" s="83"/>
      <c r="D1882" s="83"/>
      <c r="E1882" s="83"/>
      <c r="F1882" s="83"/>
      <c r="G1882" s="83"/>
      <c r="H1882" s="83"/>
      <c r="I1882" s="83"/>
      <c r="J1882" s="83"/>
      <c r="K1882" s="83"/>
    </row>
    <row r="1883" spans="1:11">
      <c r="A1883" s="83"/>
      <c r="B1883" s="83"/>
      <c r="C1883" s="83"/>
      <c r="D1883" s="83"/>
      <c r="E1883" s="83"/>
      <c r="F1883" s="83"/>
      <c r="G1883" s="83"/>
      <c r="H1883" s="83"/>
      <c r="I1883" s="83"/>
      <c r="J1883" s="83"/>
      <c r="K1883" s="83"/>
    </row>
    <row r="1884" spans="1:11">
      <c r="A1884" s="83"/>
      <c r="B1884" s="83"/>
      <c r="C1884" s="83"/>
      <c r="D1884" s="83"/>
      <c r="E1884" s="83"/>
      <c r="F1884" s="83"/>
      <c r="G1884" s="83"/>
      <c r="H1884" s="83"/>
      <c r="I1884" s="83"/>
      <c r="J1884" s="83"/>
      <c r="K1884" s="83"/>
    </row>
    <row r="1885" spans="1:11">
      <c r="A1885" s="83"/>
      <c r="B1885" s="83"/>
      <c r="C1885" s="83"/>
      <c r="D1885" s="83"/>
      <c r="E1885" s="83"/>
      <c r="F1885" s="83"/>
      <c r="G1885" s="83"/>
      <c r="H1885" s="83"/>
      <c r="I1885" s="83"/>
      <c r="J1885" s="83"/>
      <c r="K1885" s="83"/>
    </row>
    <row r="1886" spans="1:11">
      <c r="A1886" s="83"/>
      <c r="B1886" s="83"/>
      <c r="C1886" s="83"/>
      <c r="D1886" s="83"/>
      <c r="E1886" s="83"/>
      <c r="F1886" s="83"/>
      <c r="G1886" s="83"/>
      <c r="H1886" s="83"/>
      <c r="I1886" s="83"/>
      <c r="J1886" s="83"/>
      <c r="K1886" s="83"/>
    </row>
    <row r="1887" spans="1:11">
      <c r="A1887" s="83"/>
      <c r="B1887" s="83"/>
      <c r="C1887" s="83"/>
      <c r="D1887" s="83"/>
      <c r="E1887" s="83"/>
      <c r="F1887" s="83"/>
      <c r="G1887" s="83"/>
      <c r="H1887" s="83"/>
      <c r="I1887" s="83"/>
      <c r="J1887" s="83"/>
      <c r="K1887" s="83"/>
    </row>
    <row r="1888" spans="1:11">
      <c r="A1888" s="83"/>
      <c r="B1888" s="83"/>
      <c r="C1888" s="83"/>
      <c r="D1888" s="83"/>
      <c r="E1888" s="83"/>
      <c r="F1888" s="83"/>
      <c r="G1888" s="83"/>
      <c r="H1888" s="83"/>
      <c r="I1888" s="83"/>
      <c r="J1888" s="83"/>
      <c r="K1888" s="83"/>
    </row>
    <row r="1889" spans="1:11">
      <c r="A1889" s="83"/>
      <c r="B1889" s="83"/>
      <c r="C1889" s="83"/>
      <c r="D1889" s="83"/>
      <c r="E1889" s="83"/>
      <c r="F1889" s="83"/>
      <c r="G1889" s="83"/>
      <c r="H1889" s="83"/>
      <c r="I1889" s="83"/>
      <c r="J1889" s="83"/>
      <c r="K1889" s="83"/>
    </row>
    <row r="1890" spans="1:11">
      <c r="A1890" s="83"/>
      <c r="B1890" s="83"/>
      <c r="C1890" s="83"/>
      <c r="D1890" s="83"/>
      <c r="E1890" s="83"/>
      <c r="F1890" s="83"/>
      <c r="G1890" s="83"/>
      <c r="H1890" s="83"/>
      <c r="I1890" s="83"/>
      <c r="J1890" s="83"/>
      <c r="K1890" s="83"/>
    </row>
    <row r="1891" spans="1:11">
      <c r="A1891" s="83"/>
      <c r="B1891" s="83"/>
      <c r="C1891" s="83"/>
      <c r="D1891" s="83"/>
      <c r="E1891" s="83"/>
      <c r="F1891" s="83"/>
      <c r="G1891" s="83"/>
      <c r="H1891" s="83"/>
      <c r="I1891" s="83"/>
      <c r="J1891" s="83"/>
      <c r="K1891" s="83"/>
    </row>
    <row r="1892" spans="1:11">
      <c r="A1892" s="83"/>
      <c r="B1892" s="83"/>
      <c r="C1892" s="83"/>
      <c r="D1892" s="83"/>
      <c r="E1892" s="83"/>
      <c r="F1892" s="83"/>
      <c r="G1892" s="83"/>
      <c r="H1892" s="83"/>
      <c r="I1892" s="83"/>
      <c r="J1892" s="83"/>
      <c r="K1892" s="83"/>
    </row>
    <row r="1893" spans="1:11">
      <c r="A1893" s="83"/>
      <c r="B1893" s="83"/>
      <c r="C1893" s="83"/>
      <c r="D1893" s="83"/>
      <c r="E1893" s="83"/>
      <c r="F1893" s="83"/>
      <c r="G1893" s="83"/>
      <c r="H1893" s="83"/>
      <c r="I1893" s="83"/>
      <c r="J1893" s="83"/>
      <c r="K1893" s="83"/>
    </row>
    <row r="1894" spans="1:11">
      <c r="A1894" s="83"/>
      <c r="B1894" s="83"/>
      <c r="C1894" s="83"/>
      <c r="D1894" s="83"/>
      <c r="E1894" s="83"/>
      <c r="F1894" s="83"/>
      <c r="G1894" s="83"/>
      <c r="H1894" s="83"/>
      <c r="I1894" s="83"/>
      <c r="J1894" s="83"/>
      <c r="K1894" s="83"/>
    </row>
    <row r="1895" spans="1:11">
      <c r="A1895" s="83"/>
      <c r="B1895" s="83"/>
      <c r="C1895" s="83"/>
      <c r="D1895" s="83"/>
      <c r="E1895" s="83"/>
      <c r="F1895" s="83"/>
      <c r="G1895" s="83"/>
      <c r="H1895" s="83"/>
      <c r="I1895" s="83"/>
      <c r="J1895" s="83"/>
      <c r="K1895" s="83"/>
    </row>
    <row r="1896" spans="1:11">
      <c r="A1896" s="83"/>
      <c r="B1896" s="83"/>
      <c r="C1896" s="83"/>
      <c r="D1896" s="83"/>
      <c r="E1896" s="83"/>
      <c r="F1896" s="83"/>
      <c r="G1896" s="83"/>
      <c r="H1896" s="83"/>
      <c r="I1896" s="83"/>
      <c r="J1896" s="83"/>
      <c r="K1896" s="83"/>
    </row>
    <row r="1897" spans="1:11">
      <c r="A1897" s="83"/>
      <c r="B1897" s="83"/>
      <c r="C1897" s="83"/>
      <c r="D1897" s="83"/>
      <c r="E1897" s="83"/>
      <c r="F1897" s="83"/>
      <c r="G1897" s="83"/>
      <c r="H1897" s="83"/>
      <c r="I1897" s="83"/>
      <c r="J1897" s="83"/>
      <c r="K1897" s="83"/>
    </row>
    <row r="1898" spans="1:11">
      <c r="A1898" s="83"/>
      <c r="B1898" s="83"/>
      <c r="C1898" s="83"/>
      <c r="D1898" s="83"/>
      <c r="E1898" s="83"/>
      <c r="F1898" s="83"/>
      <c r="G1898" s="83"/>
      <c r="H1898" s="83"/>
      <c r="I1898" s="83"/>
      <c r="J1898" s="83"/>
      <c r="K1898" s="83"/>
    </row>
    <row r="1899" spans="1:11">
      <c r="A1899" s="83"/>
      <c r="B1899" s="83"/>
      <c r="C1899" s="83"/>
      <c r="D1899" s="83"/>
      <c r="E1899" s="83"/>
      <c r="F1899" s="83"/>
      <c r="G1899" s="83"/>
      <c r="H1899" s="83"/>
      <c r="I1899" s="83"/>
      <c r="J1899" s="83"/>
      <c r="K1899" s="83"/>
    </row>
    <row r="1900" spans="1:11">
      <c r="A1900" s="83"/>
      <c r="B1900" s="83"/>
      <c r="C1900" s="83"/>
      <c r="D1900" s="83"/>
      <c r="E1900" s="83"/>
      <c r="F1900" s="83"/>
      <c r="G1900" s="83"/>
      <c r="H1900" s="83"/>
      <c r="I1900" s="83"/>
      <c r="J1900" s="83"/>
      <c r="K1900" s="83"/>
    </row>
    <row r="1901" spans="1:11">
      <c r="A1901" s="83"/>
      <c r="B1901" s="83"/>
      <c r="C1901" s="83"/>
      <c r="D1901" s="83"/>
      <c r="E1901" s="83"/>
      <c r="F1901" s="83"/>
      <c r="G1901" s="83"/>
      <c r="H1901" s="83"/>
      <c r="I1901" s="83"/>
      <c r="J1901" s="83"/>
      <c r="K1901" s="83"/>
    </row>
    <row r="1902" spans="1:11">
      <c r="A1902" s="83"/>
      <c r="B1902" s="83"/>
      <c r="C1902" s="83"/>
      <c r="D1902" s="83"/>
      <c r="E1902" s="83"/>
      <c r="F1902" s="83"/>
      <c r="G1902" s="83"/>
      <c r="H1902" s="83"/>
      <c r="I1902" s="83"/>
      <c r="J1902" s="83"/>
      <c r="K1902" s="83"/>
    </row>
    <row r="1903" spans="1:11">
      <c r="A1903" s="83"/>
      <c r="B1903" s="83"/>
      <c r="C1903" s="83"/>
      <c r="D1903" s="83"/>
      <c r="E1903" s="83"/>
      <c r="F1903" s="83"/>
      <c r="G1903" s="83"/>
      <c r="H1903" s="83"/>
      <c r="I1903" s="83"/>
      <c r="J1903" s="83"/>
      <c r="K1903" s="83"/>
    </row>
    <row r="1904" spans="1:11">
      <c r="A1904" s="83"/>
      <c r="B1904" s="83"/>
      <c r="C1904" s="83"/>
      <c r="D1904" s="83"/>
      <c r="E1904" s="83"/>
      <c r="F1904" s="83"/>
      <c r="G1904" s="83"/>
      <c r="H1904" s="83"/>
      <c r="I1904" s="83"/>
      <c r="J1904" s="83"/>
      <c r="K1904" s="83"/>
    </row>
    <row r="1905" spans="1:11">
      <c r="A1905" s="83"/>
      <c r="B1905" s="83"/>
      <c r="C1905" s="83"/>
      <c r="D1905" s="83"/>
      <c r="E1905" s="83"/>
      <c r="F1905" s="83"/>
      <c r="G1905" s="83"/>
      <c r="H1905" s="83"/>
      <c r="I1905" s="83"/>
      <c r="J1905" s="83"/>
      <c r="K1905" s="83"/>
    </row>
    <row r="1906" spans="1:11">
      <c r="A1906" s="83"/>
      <c r="B1906" s="83"/>
      <c r="C1906" s="83"/>
      <c r="D1906" s="83"/>
      <c r="E1906" s="83"/>
      <c r="F1906" s="83"/>
      <c r="G1906" s="83"/>
      <c r="H1906" s="83"/>
      <c r="I1906" s="83"/>
      <c r="J1906" s="83"/>
      <c r="K1906" s="83"/>
    </row>
    <row r="1907" spans="1:11">
      <c r="A1907" s="83"/>
      <c r="B1907" s="83"/>
      <c r="C1907" s="83"/>
      <c r="D1907" s="83"/>
      <c r="E1907" s="83"/>
      <c r="F1907" s="83"/>
      <c r="G1907" s="83"/>
      <c r="H1907" s="83"/>
      <c r="I1907" s="83"/>
      <c r="J1907" s="83"/>
      <c r="K1907" s="83"/>
    </row>
    <row r="1908" spans="1:11">
      <c r="A1908" s="83"/>
      <c r="B1908" s="83"/>
      <c r="C1908" s="83"/>
      <c r="D1908" s="83"/>
      <c r="E1908" s="83"/>
      <c r="F1908" s="83"/>
      <c r="G1908" s="83"/>
      <c r="H1908" s="83"/>
      <c r="I1908" s="83"/>
      <c r="J1908" s="83"/>
      <c r="K1908" s="83"/>
    </row>
    <row r="1909" spans="1:11">
      <c r="A1909" s="83"/>
      <c r="B1909" s="83"/>
      <c r="C1909" s="83"/>
      <c r="D1909" s="83"/>
      <c r="E1909" s="83"/>
      <c r="F1909" s="83"/>
      <c r="G1909" s="83"/>
      <c r="H1909" s="83"/>
      <c r="I1909" s="83"/>
      <c r="J1909" s="83"/>
      <c r="K1909" s="83"/>
    </row>
    <row r="1910" spans="1:11">
      <c r="A1910" s="83"/>
      <c r="B1910" s="83"/>
      <c r="C1910" s="83"/>
      <c r="D1910" s="83"/>
      <c r="E1910" s="83"/>
      <c r="F1910" s="83"/>
      <c r="G1910" s="83"/>
      <c r="H1910" s="83"/>
      <c r="I1910" s="83"/>
      <c r="J1910" s="83"/>
      <c r="K1910" s="83"/>
    </row>
    <row r="1911" spans="1:11">
      <c r="A1911" s="83"/>
      <c r="B1911" s="83"/>
      <c r="C1911" s="83"/>
      <c r="D1911" s="83"/>
      <c r="E1911" s="83"/>
      <c r="F1911" s="83"/>
      <c r="G1911" s="83"/>
      <c r="H1911" s="83"/>
      <c r="I1911" s="84"/>
      <c r="J1911" s="83"/>
      <c r="K1911" s="83"/>
    </row>
    <row r="1912" spans="1:11">
      <c r="A1912" s="83"/>
      <c r="B1912" s="83"/>
      <c r="C1912" s="83"/>
      <c r="D1912" s="83"/>
      <c r="E1912" s="83"/>
      <c r="F1912" s="83"/>
      <c r="G1912" s="83"/>
      <c r="H1912" s="83"/>
      <c r="I1912" s="84"/>
      <c r="J1912" s="83"/>
      <c r="K1912" s="83"/>
    </row>
    <row r="1913" spans="1:11">
      <c r="A1913" s="83"/>
      <c r="B1913" s="83"/>
      <c r="C1913" s="83"/>
      <c r="D1913" s="83"/>
      <c r="E1913" s="83"/>
      <c r="F1913" s="83"/>
      <c r="G1913" s="83"/>
      <c r="H1913" s="83"/>
      <c r="I1913" s="83"/>
      <c r="J1913" s="83"/>
      <c r="K1913" s="83"/>
    </row>
    <row r="1914" spans="1:11">
      <c r="A1914" s="83"/>
      <c r="B1914" s="83"/>
      <c r="C1914" s="83"/>
      <c r="D1914" s="83"/>
      <c r="E1914" s="83"/>
      <c r="F1914" s="83"/>
      <c r="G1914" s="83"/>
      <c r="H1914" s="83"/>
      <c r="I1914" s="83"/>
      <c r="J1914" s="83"/>
      <c r="K1914" s="83"/>
    </row>
    <row r="1915" spans="1:11">
      <c r="A1915" s="83"/>
      <c r="B1915" s="83"/>
      <c r="C1915" s="83"/>
      <c r="D1915" s="83"/>
      <c r="E1915" s="83"/>
      <c r="F1915" s="83"/>
      <c r="G1915" s="83"/>
      <c r="H1915" s="83"/>
      <c r="I1915" s="83"/>
      <c r="J1915" s="83"/>
      <c r="K1915" s="83"/>
    </row>
    <row r="1916" spans="1:11">
      <c r="A1916" s="83"/>
      <c r="B1916" s="83"/>
      <c r="C1916" s="83"/>
      <c r="D1916" s="83"/>
      <c r="E1916" s="83"/>
      <c r="F1916" s="83"/>
      <c r="G1916" s="83"/>
      <c r="H1916" s="83"/>
      <c r="I1916" s="83"/>
      <c r="J1916" s="83"/>
      <c r="K1916" s="83"/>
    </row>
    <row r="1917" spans="1:11">
      <c r="A1917" s="83"/>
      <c r="B1917" s="83"/>
      <c r="C1917" s="83"/>
      <c r="D1917" s="83"/>
      <c r="E1917" s="83"/>
      <c r="F1917" s="83"/>
      <c r="G1917" s="83"/>
      <c r="H1917" s="83"/>
      <c r="I1917" s="83"/>
      <c r="J1917" s="83"/>
      <c r="K1917" s="83"/>
    </row>
    <row r="1918" spans="1:11">
      <c r="A1918" s="83"/>
      <c r="B1918" s="83"/>
      <c r="C1918" s="83"/>
      <c r="D1918" s="83"/>
      <c r="E1918" s="83"/>
      <c r="F1918" s="83"/>
      <c r="G1918" s="83"/>
      <c r="H1918" s="83"/>
      <c r="I1918" s="83"/>
      <c r="J1918" s="83"/>
      <c r="K1918" s="83"/>
    </row>
    <row r="1920" spans="1:11">
      <c r="B1920" s="83"/>
      <c r="C1920" s="83"/>
      <c r="D1920" s="83"/>
    </row>
    <row r="1921" spans="1:7">
      <c r="A1921" s="83"/>
      <c r="B1921" s="83"/>
      <c r="C1921" s="83"/>
      <c r="D1921" s="83"/>
    </row>
    <row r="1923" spans="1:7">
      <c r="B1923" s="83"/>
      <c r="C1923" s="83"/>
      <c r="D1923" s="83"/>
      <c r="E1923" s="83"/>
      <c r="F1923" s="83"/>
      <c r="G1923" s="83"/>
    </row>
    <row r="1924" spans="1:7">
      <c r="A1924" s="83"/>
      <c r="B1924" s="83"/>
      <c r="C1924" s="83"/>
      <c r="D1924" s="83"/>
      <c r="E1924" s="83"/>
      <c r="F1924" s="83"/>
      <c r="G1924" s="83"/>
    </row>
    <row r="1925" spans="1:7">
      <c r="A1925" s="83"/>
      <c r="B1925" s="83"/>
      <c r="C1925" s="83"/>
      <c r="D1925" s="83"/>
      <c r="E1925" s="83"/>
      <c r="F1925" s="83"/>
      <c r="G1925" s="83"/>
    </row>
    <row r="1927" spans="1:7">
      <c r="B1927" s="83"/>
      <c r="C1927" s="83"/>
      <c r="D1927" s="83"/>
    </row>
    <row r="1928" spans="1:7">
      <c r="A1928" s="83"/>
      <c r="B1928" s="83"/>
      <c r="C1928" s="83"/>
      <c r="D1928" s="83"/>
    </row>
    <row r="1929" spans="1:7">
      <c r="A1929" s="83"/>
      <c r="B1929" s="83"/>
      <c r="C1929" s="83"/>
      <c r="D1929" s="83"/>
    </row>
    <row r="1930" spans="1:7">
      <c r="A1930" s="83"/>
      <c r="B1930" s="83"/>
      <c r="C1930" s="83"/>
      <c r="D1930" s="83"/>
    </row>
    <row r="1931" spans="1:7">
      <c r="A1931" s="83"/>
      <c r="B1931" s="83"/>
      <c r="C1931" s="83"/>
      <c r="D1931" s="83"/>
    </row>
    <row r="1932" spans="1:7">
      <c r="A1932" s="83"/>
      <c r="B1932" s="83"/>
      <c r="C1932" s="83"/>
      <c r="D1932" s="83"/>
    </row>
    <row r="1933" spans="1:7">
      <c r="A1933" s="83"/>
      <c r="B1933" s="83"/>
      <c r="C1933" s="83"/>
      <c r="D1933" s="83"/>
    </row>
    <row r="1934" spans="1:7">
      <c r="A1934" s="83"/>
      <c r="B1934" s="83"/>
      <c r="C1934" s="83"/>
      <c r="D1934" s="83"/>
    </row>
    <row r="1935" spans="1:7">
      <c r="A1935" s="83"/>
      <c r="B1935" s="83"/>
      <c r="C1935" s="83"/>
      <c r="D1935" s="83"/>
    </row>
    <row r="1936" spans="1:7">
      <c r="A1936" s="83"/>
      <c r="B1936" s="83"/>
      <c r="C1936" s="83"/>
      <c r="D1936" s="83"/>
    </row>
    <row r="1937" spans="1:4">
      <c r="A1937" s="83"/>
      <c r="B1937" s="83"/>
      <c r="C1937" s="83"/>
      <c r="D1937" s="83"/>
    </row>
    <row r="1938" spans="1:4">
      <c r="A1938" s="83"/>
      <c r="B1938" s="83"/>
      <c r="C1938" s="83"/>
      <c r="D1938" s="83"/>
    </row>
    <row r="1939" spans="1:4">
      <c r="A1939" s="83"/>
      <c r="B1939" s="83"/>
      <c r="C1939" s="83"/>
      <c r="D1939" s="83"/>
    </row>
    <row r="1940" spans="1:4">
      <c r="A1940" s="83"/>
      <c r="B1940" s="83"/>
      <c r="C1940" s="83"/>
      <c r="D1940" s="83"/>
    </row>
    <row r="1941" spans="1:4">
      <c r="A1941" s="83"/>
      <c r="B1941" s="83"/>
      <c r="C1941" s="83"/>
      <c r="D1941" s="83"/>
    </row>
    <row r="1942" spans="1:4">
      <c r="A1942" s="83"/>
      <c r="B1942" s="83"/>
      <c r="C1942" s="83"/>
      <c r="D1942" s="83"/>
    </row>
    <row r="1943" spans="1:4">
      <c r="A1943" s="83"/>
      <c r="B1943" s="83"/>
      <c r="C1943" s="83"/>
      <c r="D1943" s="83"/>
    </row>
    <row r="1944" spans="1:4">
      <c r="A1944" s="83"/>
      <c r="B1944" s="83"/>
      <c r="C1944" s="83"/>
      <c r="D1944" s="83"/>
    </row>
    <row r="1945" spans="1:4">
      <c r="A1945" s="83"/>
      <c r="B1945" s="83"/>
      <c r="C1945" s="83"/>
      <c r="D1945" s="83"/>
    </row>
    <row r="1946" spans="1:4">
      <c r="A1946" s="83"/>
      <c r="B1946" s="83"/>
      <c r="C1946" s="83"/>
      <c r="D1946" s="83"/>
    </row>
    <row r="1947" spans="1:4">
      <c r="A1947" s="83"/>
      <c r="B1947" s="83"/>
      <c r="C1947" s="83"/>
      <c r="D1947" s="83"/>
    </row>
    <row r="1948" spans="1:4">
      <c r="A1948" s="83"/>
      <c r="B1948" s="83"/>
      <c r="C1948" s="83"/>
      <c r="D1948" s="83"/>
    </row>
    <row r="1949" spans="1:4">
      <c r="A1949" s="83"/>
      <c r="B1949" s="83"/>
      <c r="C1949" s="83"/>
      <c r="D1949" s="83"/>
    </row>
    <row r="1950" spans="1:4">
      <c r="A1950" s="83"/>
      <c r="B1950" s="83"/>
      <c r="C1950" s="83"/>
      <c r="D1950" s="83"/>
    </row>
    <row r="1951" spans="1:4">
      <c r="A1951" s="83"/>
      <c r="B1951" s="83"/>
      <c r="C1951" s="83"/>
      <c r="D1951" s="83"/>
    </row>
    <row r="1952" spans="1:4">
      <c r="A1952" s="83"/>
      <c r="B1952" s="83"/>
      <c r="C1952" s="83"/>
      <c r="D1952" s="83"/>
    </row>
    <row r="1953" spans="1:4">
      <c r="A1953" s="83"/>
      <c r="B1953" s="83"/>
      <c r="C1953" s="83"/>
      <c r="D1953" s="83"/>
    </row>
    <row r="1954" spans="1:4">
      <c r="A1954" s="83"/>
      <c r="B1954" s="83"/>
      <c r="C1954" s="83"/>
      <c r="D1954" s="83"/>
    </row>
    <row r="1955" spans="1:4">
      <c r="A1955" s="83"/>
      <c r="B1955" s="83"/>
      <c r="C1955" s="83"/>
      <c r="D1955" s="83"/>
    </row>
    <row r="1956" spans="1:4">
      <c r="A1956" s="83"/>
      <c r="B1956" s="83"/>
      <c r="C1956" s="83"/>
      <c r="D1956" s="83"/>
    </row>
    <row r="1957" spans="1:4">
      <c r="A1957" s="83"/>
      <c r="B1957" s="83"/>
      <c r="C1957" s="83"/>
      <c r="D1957" s="83"/>
    </row>
    <row r="1958" spans="1:4">
      <c r="A1958" s="83"/>
      <c r="B1958" s="83"/>
      <c r="C1958" s="83"/>
      <c r="D1958" s="83"/>
    </row>
    <row r="1959" spans="1:4">
      <c r="A1959" s="83"/>
      <c r="B1959" s="83"/>
      <c r="C1959" s="83"/>
      <c r="D1959" s="83"/>
    </row>
    <row r="1960" spans="1:4">
      <c r="A1960" s="83"/>
      <c r="B1960" s="83"/>
      <c r="C1960" s="83"/>
      <c r="D1960" s="83"/>
    </row>
    <row r="1961" spans="1:4">
      <c r="A1961" s="83"/>
      <c r="B1961" s="83"/>
      <c r="C1961" s="83"/>
      <c r="D1961" s="83"/>
    </row>
    <row r="1962" spans="1:4">
      <c r="A1962" s="83"/>
      <c r="B1962" s="83"/>
      <c r="C1962" s="83"/>
      <c r="D1962" s="83"/>
    </row>
    <row r="1963" spans="1:4">
      <c r="A1963" s="83"/>
      <c r="B1963" s="83"/>
      <c r="C1963" s="83"/>
      <c r="D1963" s="83"/>
    </row>
    <row r="1964" spans="1:4">
      <c r="A1964" s="83"/>
      <c r="B1964" s="83"/>
      <c r="C1964" s="83"/>
      <c r="D1964" s="83"/>
    </row>
    <row r="1965" spans="1:4">
      <c r="A1965" s="83"/>
      <c r="B1965" s="83"/>
      <c r="C1965" s="83"/>
      <c r="D1965" s="83"/>
    </row>
    <row r="1966" spans="1:4">
      <c r="A1966" s="83"/>
      <c r="B1966" s="83"/>
      <c r="C1966" s="83"/>
      <c r="D1966" s="83"/>
    </row>
    <row r="1967" spans="1:4">
      <c r="A1967" s="83"/>
      <c r="B1967" s="83"/>
      <c r="C1967" s="83"/>
      <c r="D1967" s="83"/>
    </row>
    <row r="1968" spans="1:4">
      <c r="A1968" s="83"/>
      <c r="B1968" s="83"/>
      <c r="C1968" s="83"/>
      <c r="D1968" s="83"/>
    </row>
    <row r="1969" spans="1:4">
      <c r="A1969" s="83"/>
      <c r="B1969" s="83"/>
      <c r="C1969" s="83"/>
      <c r="D1969" s="83"/>
    </row>
    <row r="1970" spans="1:4">
      <c r="A1970" s="83"/>
      <c r="B1970" s="83"/>
      <c r="C1970" s="83"/>
      <c r="D1970" s="83"/>
    </row>
    <row r="1971" spans="1:4">
      <c r="A1971" s="83"/>
      <c r="B1971" s="83"/>
      <c r="C1971" s="83"/>
      <c r="D1971" s="83"/>
    </row>
    <row r="1972" spans="1:4">
      <c r="A1972" s="83"/>
      <c r="B1972" s="83"/>
      <c r="C1972" s="83"/>
      <c r="D1972" s="83"/>
    </row>
    <row r="1973" spans="1:4">
      <c r="A1973" s="83"/>
      <c r="B1973" s="83"/>
      <c r="C1973" s="83"/>
      <c r="D1973" s="83"/>
    </row>
    <row r="1974" spans="1:4">
      <c r="A1974" s="83"/>
      <c r="B1974" s="83"/>
      <c r="C1974" s="83"/>
      <c r="D1974" s="83"/>
    </row>
    <row r="1975" spans="1:4">
      <c r="A1975" s="83"/>
      <c r="B1975" s="83"/>
      <c r="C1975" s="83"/>
      <c r="D1975" s="83"/>
    </row>
    <row r="1976" spans="1:4">
      <c r="A1976" s="83"/>
      <c r="B1976" s="83"/>
      <c r="C1976" s="83"/>
      <c r="D1976" s="83"/>
    </row>
    <row r="1977" spans="1:4">
      <c r="A1977" s="83"/>
      <c r="B1977" s="83"/>
      <c r="C1977" s="83"/>
      <c r="D1977" s="83"/>
    </row>
    <row r="1978" spans="1:4">
      <c r="A1978" s="83"/>
      <c r="B1978" s="83"/>
      <c r="C1978" s="83"/>
      <c r="D1978" s="83"/>
    </row>
    <row r="1979" spans="1:4">
      <c r="A1979" s="83"/>
      <c r="B1979" s="83"/>
      <c r="C1979" s="83"/>
      <c r="D1979" s="83"/>
    </row>
    <row r="1980" spans="1:4">
      <c r="A1980" s="83"/>
      <c r="B1980" s="83"/>
      <c r="C1980" s="83"/>
      <c r="D1980" s="83"/>
    </row>
    <row r="1981" spans="1:4">
      <c r="A1981" s="83"/>
      <c r="B1981" s="83"/>
      <c r="C1981" s="83"/>
      <c r="D1981" s="83"/>
    </row>
    <row r="1982" spans="1:4">
      <c r="A1982" s="83"/>
      <c r="B1982" s="83"/>
      <c r="C1982" s="83"/>
      <c r="D1982" s="83"/>
    </row>
    <row r="1983" spans="1:4">
      <c r="A1983" s="83"/>
      <c r="B1983" s="83"/>
      <c r="C1983" s="83"/>
      <c r="D1983" s="83"/>
    </row>
    <row r="1984" spans="1:4">
      <c r="A1984" s="83"/>
      <c r="B1984" s="83"/>
      <c r="C1984" s="83"/>
      <c r="D1984" s="83"/>
    </row>
    <row r="1985" spans="1:4">
      <c r="A1985" s="83"/>
      <c r="B1985" s="83"/>
      <c r="C1985" s="83"/>
      <c r="D1985" s="83"/>
    </row>
    <row r="1986" spans="1:4">
      <c r="A1986" s="83"/>
      <c r="B1986" s="83"/>
      <c r="C1986" s="83"/>
      <c r="D1986" s="83"/>
    </row>
    <row r="1987" spans="1:4">
      <c r="A1987" s="83"/>
      <c r="B1987" s="83"/>
      <c r="C1987" s="83"/>
      <c r="D1987" s="83"/>
    </row>
    <row r="1988" spans="1:4">
      <c r="A1988" s="83"/>
      <c r="B1988" s="83"/>
      <c r="C1988" s="83"/>
      <c r="D1988" s="83"/>
    </row>
    <row r="1989" spans="1:4">
      <c r="A1989" s="83"/>
      <c r="B1989" s="83"/>
      <c r="C1989" s="83"/>
      <c r="D1989" s="83"/>
    </row>
    <row r="1990" spans="1:4">
      <c r="A1990" s="83"/>
      <c r="B1990" s="83"/>
      <c r="C1990" s="83"/>
      <c r="D1990" s="83"/>
    </row>
    <row r="1991" spans="1:4">
      <c r="A1991" s="83"/>
      <c r="B1991" s="83"/>
      <c r="C1991" s="83"/>
      <c r="D1991" s="83"/>
    </row>
    <row r="1992" spans="1:4">
      <c r="A1992" s="83"/>
      <c r="B1992" s="83"/>
      <c r="C1992" s="83"/>
      <c r="D1992" s="83"/>
    </row>
    <row r="1993" spans="1:4">
      <c r="A1993" s="83"/>
      <c r="B1993" s="83"/>
      <c r="C1993" s="83"/>
      <c r="D1993" s="83"/>
    </row>
    <row r="1994" spans="1:4">
      <c r="A1994" s="83"/>
      <c r="B1994" s="83"/>
      <c r="C1994" s="83"/>
      <c r="D1994" s="83"/>
    </row>
    <row r="1995" spans="1:4">
      <c r="A1995" s="83"/>
      <c r="B1995" s="83"/>
      <c r="C1995" s="83"/>
      <c r="D1995" s="83"/>
    </row>
    <row r="1996" spans="1:4">
      <c r="A1996" s="83"/>
      <c r="B1996" s="83"/>
      <c r="C1996" s="83"/>
      <c r="D1996" s="83"/>
    </row>
    <row r="1997" spans="1:4">
      <c r="A1997" s="83"/>
      <c r="B1997" s="83"/>
      <c r="C1997" s="83"/>
      <c r="D1997" s="83"/>
    </row>
    <row r="1998" spans="1:4">
      <c r="A1998" s="83"/>
      <c r="B1998" s="83"/>
      <c r="C1998" s="83"/>
      <c r="D1998" s="83"/>
    </row>
    <row r="1999" spans="1:4">
      <c r="A1999" s="83"/>
      <c r="B1999" s="83"/>
      <c r="C1999" s="83"/>
      <c r="D1999" s="83"/>
    </row>
    <row r="2000" spans="1:4">
      <c r="A2000" s="83"/>
      <c r="B2000" s="83"/>
      <c r="C2000" s="83"/>
      <c r="D2000" s="83"/>
    </row>
    <row r="2001" spans="1:4">
      <c r="A2001" s="83"/>
      <c r="B2001" s="83"/>
      <c r="C2001" s="83"/>
      <c r="D2001" s="83"/>
    </row>
    <row r="2002" spans="1:4">
      <c r="A2002" s="83"/>
      <c r="B2002" s="83"/>
      <c r="C2002" s="83"/>
      <c r="D2002" s="83"/>
    </row>
    <row r="2003" spans="1:4">
      <c r="A2003" s="83"/>
      <c r="B2003" s="83"/>
      <c r="C2003" s="83"/>
      <c r="D2003" s="83"/>
    </row>
    <row r="2004" spans="1:4">
      <c r="A2004" s="83"/>
      <c r="B2004" s="83"/>
      <c r="C2004" s="83"/>
      <c r="D2004" s="83"/>
    </row>
    <row r="2005" spans="1:4">
      <c r="A2005" s="83"/>
      <c r="B2005" s="83"/>
      <c r="C2005" s="83"/>
      <c r="D2005" s="83"/>
    </row>
    <row r="2006" spans="1:4">
      <c r="A2006" s="83"/>
      <c r="B2006" s="83"/>
      <c r="C2006" s="83"/>
      <c r="D2006" s="83"/>
    </row>
    <row r="2007" spans="1:4">
      <c r="A2007" s="83"/>
      <c r="B2007" s="83"/>
      <c r="C2007" s="83"/>
      <c r="D2007" s="83"/>
    </row>
    <row r="2008" spans="1:4">
      <c r="A2008" s="83"/>
      <c r="B2008" s="83"/>
      <c r="C2008" s="83"/>
      <c r="D2008" s="83"/>
    </row>
    <row r="2009" spans="1:4">
      <c r="A2009" s="83"/>
      <c r="B2009" s="83"/>
      <c r="C2009" s="83"/>
      <c r="D2009" s="83"/>
    </row>
    <row r="2010" spans="1:4">
      <c r="A2010" s="83"/>
      <c r="B2010" s="83"/>
      <c r="C2010" s="83"/>
      <c r="D2010" s="83"/>
    </row>
    <row r="2011" spans="1:4">
      <c r="A2011" s="83"/>
      <c r="B2011" s="83"/>
      <c r="C2011" s="83"/>
      <c r="D2011" s="83"/>
    </row>
    <row r="2012" spans="1:4">
      <c r="A2012" s="83"/>
      <c r="B2012" s="83"/>
      <c r="C2012" s="83"/>
      <c r="D2012" s="83"/>
    </row>
    <row r="2013" spans="1:4">
      <c r="A2013" s="83"/>
      <c r="B2013" s="83"/>
      <c r="C2013" s="83"/>
      <c r="D2013" s="83"/>
    </row>
    <row r="2014" spans="1:4">
      <c r="A2014" s="83"/>
      <c r="B2014" s="83"/>
      <c r="C2014" s="83"/>
      <c r="D2014" s="83"/>
    </row>
    <row r="2015" spans="1:4">
      <c r="A2015" s="83"/>
      <c r="B2015" s="83"/>
      <c r="C2015" s="83"/>
      <c r="D2015" s="83"/>
    </row>
    <row r="2016" spans="1:4">
      <c r="A2016" s="83"/>
      <c r="B2016" s="83"/>
      <c r="C2016" s="83"/>
      <c r="D2016" s="83"/>
    </row>
    <row r="2017" spans="1:4">
      <c r="A2017" s="83"/>
      <c r="B2017" s="83"/>
      <c r="C2017" s="83"/>
      <c r="D2017" s="83"/>
    </row>
    <row r="2018" spans="1:4">
      <c r="A2018" s="83"/>
      <c r="B2018" s="83"/>
      <c r="C2018" s="83"/>
      <c r="D2018" s="83"/>
    </row>
    <row r="2019" spans="1:4">
      <c r="A2019" s="83"/>
      <c r="B2019" s="83"/>
      <c r="C2019" s="83"/>
      <c r="D2019" s="83"/>
    </row>
    <row r="2020" spans="1:4">
      <c r="A2020" s="83"/>
      <c r="B2020" s="83"/>
      <c r="C2020" s="83"/>
      <c r="D2020" s="83"/>
    </row>
    <row r="2021" spans="1:4">
      <c r="A2021" s="83"/>
      <c r="B2021" s="83"/>
      <c r="C2021" s="83"/>
      <c r="D2021" s="83"/>
    </row>
    <row r="2022" spans="1:4">
      <c r="A2022" s="83"/>
      <c r="B2022" s="83"/>
      <c r="C2022" s="83"/>
      <c r="D2022" s="83"/>
    </row>
    <row r="2023" spans="1:4">
      <c r="A2023" s="83"/>
      <c r="B2023" s="83"/>
      <c r="C2023" s="83"/>
      <c r="D2023" s="83"/>
    </row>
    <row r="2024" spans="1:4">
      <c r="A2024" s="83"/>
      <c r="B2024" s="83"/>
      <c r="C2024" s="83"/>
      <c r="D2024" s="83"/>
    </row>
    <row r="2025" spans="1:4">
      <c r="A2025" s="83"/>
      <c r="B2025" s="83"/>
      <c r="C2025" s="83"/>
      <c r="D2025" s="83"/>
    </row>
    <row r="2026" spans="1:4">
      <c r="A2026" s="83"/>
      <c r="B2026" s="83"/>
      <c r="C2026" s="83"/>
      <c r="D2026" s="83"/>
    </row>
    <row r="2027" spans="1:4">
      <c r="A2027" s="83"/>
      <c r="B2027" s="83"/>
      <c r="C2027" s="83"/>
      <c r="D2027" s="83"/>
    </row>
    <row r="2028" spans="1:4">
      <c r="A2028" s="83"/>
      <c r="B2028" s="83"/>
      <c r="C2028" s="83"/>
      <c r="D2028" s="83"/>
    </row>
    <row r="2029" spans="1:4">
      <c r="A2029" s="83"/>
      <c r="B2029" s="83"/>
      <c r="C2029" s="83"/>
      <c r="D2029" s="83"/>
    </row>
    <row r="2030" spans="1:4">
      <c r="A2030" s="83"/>
      <c r="B2030" s="83"/>
      <c r="C2030" s="83"/>
      <c r="D2030" s="83"/>
    </row>
    <row r="2031" spans="1:4">
      <c r="A2031" s="83"/>
      <c r="B2031" s="83"/>
      <c r="C2031" s="83"/>
      <c r="D2031" s="83"/>
    </row>
    <row r="2032" spans="1:4">
      <c r="A2032" s="83"/>
      <c r="B2032" s="83"/>
      <c r="C2032" s="83"/>
      <c r="D2032" s="83"/>
    </row>
    <row r="2033" spans="1:4">
      <c r="A2033" s="83"/>
      <c r="B2033" s="83"/>
      <c r="C2033" s="83"/>
      <c r="D2033" s="83"/>
    </row>
    <row r="2034" spans="1:4">
      <c r="A2034" s="83"/>
      <c r="B2034" s="83"/>
      <c r="C2034" s="83"/>
      <c r="D2034" s="83"/>
    </row>
    <row r="2035" spans="1:4">
      <c r="A2035" s="83"/>
      <c r="B2035" s="83"/>
      <c r="C2035" s="83"/>
      <c r="D2035" s="83"/>
    </row>
    <row r="2036" spans="1:4">
      <c r="A2036" s="83"/>
      <c r="B2036" s="83"/>
      <c r="C2036" s="83"/>
      <c r="D2036" s="83"/>
    </row>
    <row r="2037" spans="1:4">
      <c r="A2037" s="83"/>
      <c r="B2037" s="83"/>
      <c r="C2037" s="83"/>
      <c r="D2037" s="83"/>
    </row>
    <row r="2038" spans="1:4">
      <c r="A2038" s="83"/>
      <c r="B2038" s="83"/>
      <c r="C2038" s="83"/>
      <c r="D2038" s="83"/>
    </row>
    <row r="2039" spans="1:4">
      <c r="A2039" s="83"/>
      <c r="B2039" s="83"/>
      <c r="C2039" s="83"/>
      <c r="D2039" s="83"/>
    </row>
    <row r="2040" spans="1:4">
      <c r="A2040" s="83"/>
      <c r="B2040" s="83"/>
      <c r="C2040" s="83"/>
      <c r="D2040" s="83"/>
    </row>
    <row r="2041" spans="1:4">
      <c r="A2041" s="83"/>
      <c r="B2041" s="83"/>
      <c r="C2041" s="83"/>
      <c r="D2041" s="83"/>
    </row>
    <row r="2042" spans="1:4">
      <c r="A2042" s="83"/>
      <c r="B2042" s="83"/>
      <c r="C2042" s="83"/>
      <c r="D2042" s="83"/>
    </row>
    <row r="2043" spans="1:4">
      <c r="A2043" s="83"/>
      <c r="B2043" s="83"/>
      <c r="C2043" s="83"/>
      <c r="D2043" s="83"/>
    </row>
    <row r="2044" spans="1:4">
      <c r="A2044" s="83"/>
      <c r="B2044" s="83"/>
      <c r="C2044" s="83"/>
      <c r="D2044" s="83"/>
    </row>
    <row r="2045" spans="1:4">
      <c r="A2045" s="83"/>
      <c r="B2045" s="83"/>
      <c r="C2045" s="83"/>
      <c r="D2045" s="83"/>
    </row>
    <row r="2046" spans="1:4">
      <c r="A2046" s="83"/>
      <c r="B2046" s="83"/>
      <c r="C2046" s="83"/>
      <c r="D2046" s="83"/>
    </row>
    <row r="2047" spans="1:4">
      <c r="A2047" s="83"/>
      <c r="B2047" s="83"/>
      <c r="C2047" s="83"/>
      <c r="D2047" s="83"/>
    </row>
    <row r="2049" spans="1:8">
      <c r="B2049" s="83"/>
      <c r="C2049" s="83"/>
      <c r="D2049" s="83"/>
      <c r="E2049" s="83"/>
      <c r="F2049" s="83"/>
      <c r="G2049" s="83"/>
      <c r="H2049" s="83"/>
    </row>
    <row r="2050" spans="1:8">
      <c r="A2050" s="83"/>
      <c r="B2050" s="83"/>
      <c r="C2050" s="83"/>
      <c r="D2050" s="83"/>
      <c r="E2050" s="83"/>
      <c r="F2050" s="83"/>
      <c r="G2050" s="83"/>
      <c r="H2050" s="83"/>
    </row>
    <row r="2051" spans="1:8">
      <c r="A2051" s="83"/>
      <c r="B2051" s="83"/>
      <c r="C2051" s="83"/>
      <c r="D2051" s="83"/>
      <c r="E2051" s="83"/>
      <c r="F2051" s="83"/>
      <c r="G2051" s="83"/>
      <c r="H2051" s="83"/>
    </row>
    <row r="2052" spans="1:8">
      <c r="A2052" s="83"/>
      <c r="B2052" s="83"/>
      <c r="C2052" s="83"/>
      <c r="D2052" s="83"/>
      <c r="E2052" s="83"/>
      <c r="F2052" s="83"/>
      <c r="G2052" s="83"/>
      <c r="H2052" s="83"/>
    </row>
    <row r="2053" spans="1:8">
      <c r="A2053" s="83"/>
      <c r="B2053" s="83"/>
      <c r="C2053" s="83"/>
      <c r="D2053" s="83"/>
      <c r="E2053" s="83"/>
      <c r="F2053" s="83"/>
      <c r="G2053" s="83"/>
      <c r="H2053" s="83"/>
    </row>
    <row r="2054" spans="1:8">
      <c r="A2054" s="83"/>
      <c r="B2054" s="83"/>
      <c r="C2054" s="83"/>
      <c r="D2054" s="83"/>
      <c r="E2054" s="83"/>
      <c r="F2054" s="83"/>
      <c r="G2054" s="83"/>
      <c r="H2054" s="83"/>
    </row>
    <row r="2055" spans="1:8">
      <c r="A2055" s="83"/>
      <c r="B2055" s="83"/>
      <c r="C2055" s="83"/>
      <c r="D2055" s="83"/>
      <c r="E2055" s="83"/>
      <c r="F2055" s="83"/>
      <c r="G2055" s="83"/>
      <c r="H2055" s="83"/>
    </row>
    <row r="2056" spans="1:8">
      <c r="A2056" s="83"/>
      <c r="B2056" s="83"/>
      <c r="C2056" s="83"/>
      <c r="D2056" s="83"/>
      <c r="E2056" s="83"/>
      <c r="F2056" s="83"/>
      <c r="G2056" s="83"/>
      <c r="H2056" s="83"/>
    </row>
    <row r="2057" spans="1:8">
      <c r="A2057" s="83"/>
      <c r="B2057" s="83"/>
      <c r="C2057" s="83"/>
      <c r="D2057" s="83"/>
      <c r="E2057" s="83"/>
      <c r="F2057" s="83"/>
      <c r="G2057" s="83"/>
      <c r="H2057" s="83"/>
    </row>
    <row r="2058" spans="1:8">
      <c r="A2058" s="83"/>
      <c r="B2058" s="83"/>
      <c r="C2058" s="83"/>
      <c r="D2058" s="83"/>
      <c r="E2058" s="83"/>
      <c r="F2058" s="83"/>
      <c r="G2058" s="83"/>
      <c r="H2058" s="83"/>
    </row>
    <row r="2059" spans="1:8">
      <c r="A2059" s="83"/>
      <c r="B2059" s="83"/>
      <c r="C2059" s="83"/>
      <c r="D2059" s="83"/>
      <c r="E2059" s="83"/>
      <c r="F2059" s="83"/>
      <c r="G2059" s="83"/>
      <c r="H2059" s="83"/>
    </row>
    <row r="2060" spans="1:8">
      <c r="A2060" s="83"/>
      <c r="B2060" s="83"/>
      <c r="C2060" s="83"/>
      <c r="D2060" s="83"/>
      <c r="E2060" s="83"/>
      <c r="F2060" s="83"/>
      <c r="G2060" s="83"/>
      <c r="H2060" s="83"/>
    </row>
    <row r="2061" spans="1:8">
      <c r="A2061" s="83"/>
      <c r="B2061" s="83"/>
      <c r="C2061" s="83"/>
      <c r="D2061" s="83"/>
      <c r="E2061" s="83"/>
      <c r="F2061" s="83"/>
      <c r="G2061" s="83"/>
      <c r="H2061" s="83"/>
    </row>
    <row r="2062" spans="1:8">
      <c r="A2062" s="83"/>
      <c r="B2062" s="83"/>
      <c r="C2062" s="83"/>
      <c r="D2062" s="83"/>
      <c r="E2062" s="83"/>
      <c r="F2062" s="83"/>
      <c r="G2062" s="83"/>
      <c r="H2062" s="83"/>
    </row>
    <row r="2063" spans="1:8">
      <c r="A2063" s="83"/>
      <c r="B2063" s="83"/>
      <c r="C2063" s="83"/>
      <c r="D2063" s="83"/>
      <c r="E2063" s="83"/>
      <c r="F2063" s="83"/>
      <c r="G2063" s="83"/>
      <c r="H2063" s="83"/>
    </row>
    <row r="2064" spans="1:8">
      <c r="A2064" s="83"/>
      <c r="B2064" s="83"/>
      <c r="C2064" s="83"/>
      <c r="D2064" s="83"/>
      <c r="E2064" s="83"/>
      <c r="F2064" s="83"/>
      <c r="G2064" s="83"/>
      <c r="H2064" s="83"/>
    </row>
    <row r="2065" spans="1:8">
      <c r="A2065" s="83"/>
      <c r="B2065" s="83"/>
      <c r="C2065" s="83"/>
      <c r="D2065" s="83"/>
      <c r="E2065" s="83"/>
      <c r="F2065" s="83"/>
      <c r="G2065" s="83"/>
      <c r="H2065" s="83"/>
    </row>
    <row r="2066" spans="1:8">
      <c r="A2066" s="83"/>
      <c r="B2066" s="83"/>
      <c r="C2066" s="83"/>
      <c r="D2066" s="83"/>
      <c r="E2066" s="83"/>
      <c r="F2066" s="83"/>
      <c r="G2066" s="83"/>
      <c r="H2066" s="83"/>
    </row>
    <row r="2067" spans="1:8">
      <c r="A2067" s="83"/>
      <c r="B2067" s="83"/>
      <c r="C2067" s="83"/>
      <c r="D2067" s="83"/>
      <c r="E2067" s="83"/>
      <c r="F2067" s="83"/>
      <c r="G2067" s="83"/>
      <c r="H2067" s="83"/>
    </row>
    <row r="2068" spans="1:8">
      <c r="A2068" s="83"/>
      <c r="B2068" s="83"/>
      <c r="C2068" s="83"/>
      <c r="D2068" s="83"/>
      <c r="E2068" s="83"/>
      <c r="F2068" s="83"/>
      <c r="G2068" s="83"/>
      <c r="H2068" s="83"/>
    </row>
    <row r="2070" spans="1:8">
      <c r="B2070" s="83"/>
      <c r="C2070" s="83"/>
      <c r="D2070" s="83"/>
      <c r="E2070" s="83"/>
      <c r="F2070" s="83"/>
    </row>
    <row r="2071" spans="1:8">
      <c r="A2071" s="83"/>
      <c r="B2071" s="83"/>
      <c r="C2071" s="83"/>
      <c r="D2071" s="83"/>
      <c r="E2071" s="83"/>
      <c r="F2071" s="83"/>
    </row>
    <row r="2072" spans="1:8">
      <c r="A2072" s="83"/>
      <c r="B2072" s="83"/>
      <c r="C2072" s="83"/>
      <c r="D2072" s="83"/>
      <c r="E2072" s="83"/>
      <c r="F2072" s="83"/>
    </row>
    <row r="2074" spans="1:8">
      <c r="B2074" s="83"/>
      <c r="C2074" s="83"/>
      <c r="D2074" s="83"/>
      <c r="E2074" s="83"/>
      <c r="F2074" s="83"/>
      <c r="G2074" s="83"/>
    </row>
    <row r="2075" spans="1:8">
      <c r="A2075" s="83"/>
      <c r="B2075" s="83"/>
      <c r="C2075" s="83"/>
      <c r="D2075" s="83"/>
      <c r="E2075" s="83"/>
      <c r="F2075" s="83"/>
      <c r="G2075" s="83"/>
    </row>
    <row r="2077" spans="1:8">
      <c r="B2077" s="83"/>
      <c r="C2077" s="83"/>
      <c r="D2077" s="83"/>
      <c r="E2077" s="83"/>
      <c r="F2077" s="83"/>
      <c r="G2077" s="83"/>
    </row>
    <row r="2078" spans="1:8">
      <c r="A2078" s="83"/>
      <c r="B2078" s="83"/>
      <c r="C2078" s="83"/>
      <c r="D2078" s="83"/>
      <c r="E2078" s="83"/>
      <c r="F2078" s="83"/>
      <c r="G2078" s="83"/>
    </row>
    <row r="2079" spans="1:8">
      <c r="A2079" s="83"/>
      <c r="B2079" s="83"/>
      <c r="C2079" s="83"/>
      <c r="D2079" s="83"/>
      <c r="E2079" s="83"/>
      <c r="F2079" s="83"/>
      <c r="G2079" s="83"/>
    </row>
    <row r="2080" spans="1:8">
      <c r="A2080" s="83"/>
      <c r="B2080" s="83"/>
      <c r="C2080" s="83"/>
      <c r="D2080" s="83"/>
      <c r="E2080" s="83"/>
      <c r="F2080" s="83"/>
      <c r="G2080" s="83"/>
    </row>
    <row r="2081" spans="1:7">
      <c r="A2081" s="83"/>
      <c r="B2081" s="83"/>
      <c r="C2081" s="83"/>
      <c r="D2081" s="83"/>
      <c r="E2081" s="83"/>
      <c r="F2081" s="83"/>
      <c r="G2081" s="83"/>
    </row>
    <row r="2082" spans="1:7">
      <c r="A2082" s="83"/>
      <c r="B2082" s="83"/>
      <c r="C2082" s="83"/>
      <c r="D2082" s="83"/>
      <c r="E2082" s="83"/>
      <c r="F2082" s="83"/>
      <c r="G2082" s="83"/>
    </row>
    <row r="2083" spans="1:7">
      <c r="A2083" s="83"/>
      <c r="B2083" s="83"/>
      <c r="C2083" s="83"/>
      <c r="D2083" s="83"/>
      <c r="E2083" s="83"/>
      <c r="F2083" s="83"/>
      <c r="G2083" s="83"/>
    </row>
    <row r="2084" spans="1:7">
      <c r="A2084" s="83"/>
      <c r="B2084" s="83"/>
      <c r="C2084" s="83"/>
      <c r="D2084" s="83"/>
      <c r="E2084" s="83"/>
      <c r="F2084" s="83"/>
      <c r="G2084" s="83"/>
    </row>
    <row r="2085" spans="1:7">
      <c r="A2085" s="83"/>
      <c r="B2085" s="83"/>
      <c r="C2085" s="83"/>
      <c r="D2085" s="83"/>
      <c r="E2085" s="83"/>
      <c r="F2085" s="83"/>
      <c r="G2085" s="83"/>
    </row>
    <row r="2086" spans="1:7">
      <c r="A2086" s="83"/>
      <c r="B2086" s="83"/>
      <c r="C2086" s="83"/>
      <c r="D2086" s="83"/>
      <c r="E2086" s="83"/>
      <c r="F2086" s="83"/>
      <c r="G2086" s="83"/>
    </row>
    <row r="2087" spans="1:7">
      <c r="A2087" s="83"/>
      <c r="B2087" s="83"/>
      <c r="C2087" s="83"/>
      <c r="D2087" s="83"/>
      <c r="E2087" s="83"/>
      <c r="F2087" s="83"/>
      <c r="G2087" s="83"/>
    </row>
    <row r="2088" spans="1:7">
      <c r="A2088" s="83"/>
      <c r="B2088" s="83"/>
      <c r="C2088" s="83"/>
      <c r="D2088" s="83"/>
      <c r="E2088" s="83"/>
      <c r="F2088" s="83"/>
      <c r="G2088" s="83"/>
    </row>
    <row r="2089" spans="1:7">
      <c r="A2089" s="83"/>
      <c r="B2089" s="83"/>
      <c r="C2089" s="83"/>
      <c r="D2089" s="83"/>
      <c r="E2089" s="83"/>
      <c r="F2089" s="83"/>
      <c r="G2089" s="83"/>
    </row>
    <row r="2090" spans="1:7">
      <c r="A2090" s="83"/>
      <c r="B2090" s="83"/>
      <c r="C2090" s="83"/>
      <c r="D2090" s="83"/>
      <c r="E2090" s="83"/>
      <c r="F2090" s="83"/>
      <c r="G2090" s="83"/>
    </row>
    <row r="2091" spans="1:7">
      <c r="A2091" s="83"/>
      <c r="B2091" s="83"/>
      <c r="C2091" s="83"/>
      <c r="D2091" s="83"/>
      <c r="E2091" s="83"/>
      <c r="F2091" s="83"/>
      <c r="G2091" s="83"/>
    </row>
    <row r="2092" spans="1:7">
      <c r="A2092" s="83"/>
      <c r="B2092" s="83"/>
      <c r="C2092" s="83"/>
      <c r="D2092" s="83"/>
      <c r="E2092" s="83"/>
      <c r="F2092" s="83"/>
      <c r="G2092" s="83"/>
    </row>
    <row r="2093" spans="1:7">
      <c r="A2093" s="83"/>
      <c r="B2093" s="83"/>
      <c r="C2093" s="83"/>
      <c r="D2093" s="83"/>
      <c r="E2093" s="83"/>
      <c r="F2093" s="83"/>
      <c r="G2093" s="83"/>
    </row>
    <row r="2095" spans="1:7">
      <c r="B2095" s="83"/>
      <c r="C2095" s="83"/>
      <c r="D2095" s="83"/>
      <c r="E2095" s="83"/>
      <c r="F2095" s="83"/>
      <c r="G2095" s="83"/>
    </row>
    <row r="2096" spans="1:7">
      <c r="A2096" s="83"/>
      <c r="B2096" s="83"/>
      <c r="C2096" s="83"/>
      <c r="D2096" s="83"/>
      <c r="E2096" s="83"/>
      <c r="F2096" s="83"/>
      <c r="G2096" s="83"/>
    </row>
    <row r="2097" spans="1:7">
      <c r="A2097" s="83"/>
      <c r="B2097" s="83"/>
      <c r="C2097" s="83"/>
      <c r="D2097" s="83"/>
      <c r="E2097" s="83"/>
      <c r="F2097" s="83"/>
      <c r="G2097" s="83"/>
    </row>
    <row r="2098" spans="1:7">
      <c r="A2098" s="83"/>
      <c r="B2098" s="83"/>
      <c r="C2098" s="83"/>
      <c r="D2098" s="83"/>
      <c r="E2098" s="83"/>
      <c r="F2098" s="83"/>
      <c r="G2098" s="83"/>
    </row>
    <row r="2099" spans="1:7">
      <c r="A2099" s="83"/>
      <c r="B2099" s="83"/>
      <c r="C2099" s="83"/>
      <c r="D2099" s="83"/>
      <c r="E2099" s="83"/>
      <c r="F2099" s="83"/>
      <c r="G2099" s="83"/>
    </row>
    <row r="2100" spans="1:7">
      <c r="A2100" s="83"/>
      <c r="B2100" s="83"/>
      <c r="C2100" s="83"/>
      <c r="D2100" s="83"/>
      <c r="E2100" s="83"/>
      <c r="F2100" s="83"/>
      <c r="G2100" s="83"/>
    </row>
    <row r="2101" spans="1:7">
      <c r="A2101" s="83"/>
      <c r="B2101" s="83"/>
      <c r="C2101" s="83"/>
      <c r="D2101" s="83"/>
      <c r="E2101" s="83"/>
      <c r="F2101" s="83"/>
      <c r="G2101" s="83"/>
    </row>
    <row r="2102" spans="1:7">
      <c r="A2102" s="83"/>
      <c r="B2102" s="83"/>
      <c r="C2102" s="83"/>
      <c r="D2102" s="83"/>
      <c r="E2102" s="83"/>
      <c r="F2102" s="83"/>
      <c r="G2102" s="83"/>
    </row>
    <row r="2103" spans="1:7">
      <c r="A2103" s="83"/>
      <c r="B2103" s="83"/>
      <c r="C2103" s="83"/>
      <c r="D2103" s="83"/>
      <c r="E2103" s="83"/>
      <c r="F2103" s="83"/>
      <c r="G2103" s="83"/>
    </row>
    <row r="2104" spans="1:7">
      <c r="A2104" s="83"/>
      <c r="B2104" s="83"/>
      <c r="C2104" s="83"/>
      <c r="D2104" s="83"/>
      <c r="E2104" s="83"/>
      <c r="F2104" s="83"/>
      <c r="G2104" s="83"/>
    </row>
    <row r="2105" spans="1:7">
      <c r="A2105" s="83"/>
      <c r="B2105" s="83"/>
      <c r="C2105" s="83"/>
      <c r="D2105" s="83"/>
      <c r="E2105" s="83"/>
      <c r="F2105" s="83"/>
      <c r="G2105" s="83"/>
    </row>
    <row r="2106" spans="1:7">
      <c r="A2106" s="83"/>
      <c r="B2106" s="83"/>
      <c r="C2106" s="83"/>
      <c r="D2106" s="83"/>
      <c r="E2106" s="83"/>
      <c r="F2106" s="83"/>
      <c r="G2106" s="83"/>
    </row>
    <row r="2107" spans="1:7">
      <c r="A2107" s="83"/>
      <c r="B2107" s="83"/>
      <c r="C2107" s="83"/>
      <c r="D2107" s="83"/>
      <c r="E2107" s="83"/>
      <c r="F2107" s="83"/>
      <c r="G2107" s="83"/>
    </row>
    <row r="2108" spans="1:7">
      <c r="A2108" s="83"/>
      <c r="B2108" s="83"/>
      <c r="C2108" s="83"/>
      <c r="D2108" s="83"/>
      <c r="E2108" s="83"/>
      <c r="F2108" s="83"/>
      <c r="G2108" s="83"/>
    </row>
    <row r="2109" spans="1:7">
      <c r="A2109" s="83"/>
      <c r="B2109" s="83"/>
      <c r="C2109" s="83"/>
      <c r="D2109" s="83"/>
      <c r="E2109" s="83"/>
      <c r="F2109" s="83"/>
      <c r="G2109" s="83"/>
    </row>
    <row r="2110" spans="1:7">
      <c r="A2110" s="83"/>
      <c r="B2110" s="83"/>
      <c r="C2110" s="83"/>
      <c r="D2110" s="83"/>
      <c r="E2110" s="83"/>
      <c r="F2110" s="83"/>
      <c r="G2110" s="83"/>
    </row>
    <row r="2111" spans="1:7">
      <c r="A2111" s="83"/>
      <c r="B2111" s="83"/>
      <c r="C2111" s="83"/>
      <c r="D2111" s="83"/>
      <c r="E2111" s="83"/>
      <c r="F2111" s="83"/>
      <c r="G2111" s="83"/>
    </row>
    <row r="2113" spans="1:7">
      <c r="B2113" s="83"/>
      <c r="C2113" s="83"/>
      <c r="D2113" s="83"/>
      <c r="E2113" s="83"/>
      <c r="F2113" s="83"/>
      <c r="G2113" s="83"/>
    </row>
    <row r="2114" spans="1:7">
      <c r="A2114" s="83"/>
      <c r="B2114" s="83"/>
      <c r="C2114" s="83"/>
      <c r="D2114" s="83"/>
      <c r="E2114" s="83"/>
      <c r="F2114" s="83"/>
      <c r="G2114" s="83"/>
    </row>
    <row r="2115" spans="1:7">
      <c r="A2115" s="83"/>
      <c r="B2115" s="83"/>
      <c r="C2115" s="83"/>
      <c r="D2115" s="83"/>
      <c r="E2115" s="83"/>
      <c r="F2115" s="83"/>
      <c r="G2115" s="83"/>
    </row>
    <row r="2116" spans="1:7">
      <c r="A2116" s="83"/>
      <c r="B2116" s="83"/>
      <c r="C2116" s="83"/>
      <c r="D2116" s="83"/>
      <c r="E2116" s="83"/>
      <c r="F2116" s="83"/>
      <c r="G2116" s="83"/>
    </row>
    <row r="2117" spans="1:7">
      <c r="A2117" s="83"/>
      <c r="B2117" s="83"/>
      <c r="C2117" s="83"/>
      <c r="D2117" s="83"/>
      <c r="E2117" s="83"/>
      <c r="F2117" s="83"/>
      <c r="G2117" s="83"/>
    </row>
    <row r="2118" spans="1:7">
      <c r="A2118" s="83"/>
      <c r="B2118" s="83"/>
      <c r="C2118" s="83"/>
      <c r="D2118" s="83"/>
      <c r="E2118" s="83"/>
      <c r="F2118" s="83"/>
      <c r="G2118" s="83"/>
    </row>
    <row r="2119" spans="1:7">
      <c r="A2119" s="83"/>
      <c r="B2119" s="83"/>
      <c r="C2119" s="83"/>
      <c r="D2119" s="83"/>
      <c r="E2119" s="83"/>
      <c r="F2119" s="83"/>
      <c r="G2119" s="83"/>
    </row>
    <row r="2120" spans="1:7">
      <c r="A2120" s="83"/>
      <c r="B2120" s="83"/>
      <c r="C2120" s="83"/>
      <c r="D2120" s="83"/>
      <c r="E2120" s="83"/>
      <c r="F2120" s="83"/>
      <c r="G2120" s="83"/>
    </row>
    <row r="2121" spans="1:7">
      <c r="A2121" s="83"/>
      <c r="B2121" s="83"/>
      <c r="C2121" s="83"/>
      <c r="D2121" s="83"/>
      <c r="E2121" s="83"/>
      <c r="F2121" s="83"/>
      <c r="G2121" s="83"/>
    </row>
    <row r="2122" spans="1:7">
      <c r="A2122" s="83"/>
      <c r="B2122" s="83"/>
      <c r="C2122" s="83"/>
      <c r="D2122" s="83"/>
      <c r="E2122" s="83"/>
      <c r="F2122" s="83"/>
      <c r="G2122" s="83"/>
    </row>
    <row r="2123" spans="1:7">
      <c r="A2123" s="83"/>
      <c r="B2123" s="83"/>
      <c r="C2123" s="83"/>
      <c r="D2123" s="83"/>
      <c r="E2123" s="83"/>
      <c r="F2123" s="83"/>
      <c r="G2123" s="83"/>
    </row>
    <row r="2124" spans="1:7">
      <c r="A2124" s="83"/>
      <c r="B2124" s="83"/>
      <c r="C2124" s="83"/>
      <c r="D2124" s="83"/>
      <c r="E2124" s="83"/>
      <c r="F2124" s="83"/>
      <c r="G2124" s="83"/>
    </row>
    <row r="2125" spans="1:7">
      <c r="A2125" s="83"/>
      <c r="B2125" s="83"/>
      <c r="C2125" s="83"/>
      <c r="D2125" s="83"/>
      <c r="E2125" s="83"/>
      <c r="F2125" s="83"/>
      <c r="G2125" s="83"/>
    </row>
    <row r="2126" spans="1:7">
      <c r="A2126" s="83"/>
      <c r="B2126" s="83"/>
      <c r="C2126" s="83"/>
      <c r="D2126" s="83"/>
      <c r="E2126" s="83"/>
      <c r="F2126" s="83"/>
      <c r="G2126" s="83"/>
    </row>
    <row r="2127" spans="1:7">
      <c r="A2127" s="83"/>
      <c r="B2127" s="83"/>
      <c r="C2127" s="83"/>
      <c r="D2127" s="83"/>
      <c r="E2127" s="83"/>
      <c r="F2127" s="83"/>
      <c r="G2127" s="83"/>
    </row>
    <row r="2128" spans="1:7">
      <c r="A2128" s="83"/>
      <c r="B2128" s="83"/>
      <c r="C2128" s="83"/>
      <c r="D2128" s="83"/>
      <c r="E2128" s="83"/>
      <c r="F2128" s="83"/>
      <c r="G2128" s="83"/>
    </row>
    <row r="2129" spans="1:10">
      <c r="A2129" s="83"/>
      <c r="B2129" s="83"/>
      <c r="C2129" s="83"/>
      <c r="D2129" s="83"/>
      <c r="E2129" s="83"/>
      <c r="F2129" s="83"/>
      <c r="G2129" s="83"/>
    </row>
    <row r="2130" spans="1:10">
      <c r="A2130" s="83"/>
      <c r="B2130" s="83"/>
      <c r="C2130" s="83"/>
      <c r="D2130" s="83"/>
      <c r="E2130" s="83"/>
      <c r="F2130" s="83"/>
      <c r="G2130" s="83"/>
      <c r="H2130" s="83"/>
      <c r="I2130" s="83"/>
      <c r="J2130" s="83"/>
    </row>
    <row r="2131" spans="1:10">
      <c r="A2131" s="83"/>
      <c r="B2131" s="83"/>
      <c r="C2131" s="83"/>
      <c r="D2131" s="83"/>
      <c r="E2131" s="83"/>
      <c r="F2131" s="83"/>
      <c r="G2131" s="83"/>
      <c r="H2131" s="83"/>
      <c r="I2131" s="83"/>
      <c r="J2131" s="83"/>
    </row>
    <row r="2132" spans="1:10">
      <c r="A2132" s="83"/>
      <c r="B2132" s="83"/>
      <c r="C2132" s="83"/>
      <c r="D2132" s="83"/>
      <c r="E2132" s="83"/>
      <c r="F2132" s="83"/>
      <c r="G2132" s="83"/>
      <c r="H2132" s="83"/>
      <c r="I2132" s="83"/>
      <c r="J2132" s="83"/>
    </row>
    <row r="2133" spans="1:10">
      <c r="A2133" s="83"/>
      <c r="B2133" s="83"/>
      <c r="C2133" s="83"/>
      <c r="D2133" s="83"/>
      <c r="E2133" s="83"/>
      <c r="F2133" s="83"/>
      <c r="G2133" s="83"/>
      <c r="H2133" s="83"/>
      <c r="I2133" s="83"/>
      <c r="J2133" s="83"/>
    </row>
    <row r="2134" spans="1:10">
      <c r="A2134" s="83"/>
      <c r="B2134" s="83"/>
      <c r="C2134" s="83"/>
      <c r="D2134" s="83"/>
      <c r="E2134" s="83"/>
      <c r="F2134" s="83"/>
      <c r="G2134" s="83"/>
      <c r="H2134" s="83"/>
      <c r="I2134" s="83"/>
      <c r="J2134" s="83"/>
    </row>
    <row r="2135" spans="1:10">
      <c r="A2135" s="83"/>
      <c r="B2135" s="83"/>
      <c r="C2135" s="83"/>
      <c r="D2135" s="83"/>
      <c r="E2135" s="83"/>
      <c r="F2135" s="83"/>
      <c r="G2135" s="83"/>
      <c r="H2135" s="83"/>
      <c r="I2135" s="83"/>
      <c r="J2135" s="83"/>
    </row>
    <row r="2136" spans="1:10">
      <c r="A2136" s="83"/>
      <c r="B2136" s="83"/>
      <c r="C2136" s="83"/>
      <c r="D2136" s="83"/>
      <c r="E2136" s="83"/>
      <c r="F2136" s="83"/>
      <c r="G2136" s="83"/>
      <c r="H2136" s="83"/>
      <c r="I2136" s="83"/>
      <c r="J2136" s="83"/>
    </row>
    <row r="2137" spans="1:10">
      <c r="A2137" s="83"/>
      <c r="B2137" s="83"/>
      <c r="C2137" s="83"/>
      <c r="D2137" s="83"/>
      <c r="E2137" s="83"/>
      <c r="F2137" s="83"/>
      <c r="G2137" s="83"/>
      <c r="H2137" s="83"/>
      <c r="I2137" s="83"/>
      <c r="J2137" s="83"/>
    </row>
    <row r="2138" spans="1:10">
      <c r="A2138" s="83"/>
      <c r="B2138" s="83"/>
      <c r="C2138" s="83"/>
      <c r="D2138" s="83"/>
      <c r="E2138" s="83"/>
      <c r="F2138" s="83"/>
      <c r="G2138" s="83"/>
      <c r="H2138" s="83"/>
      <c r="I2138" s="83"/>
      <c r="J2138" s="83"/>
    </row>
    <row r="2139" spans="1:10">
      <c r="A2139" s="83"/>
      <c r="B2139" s="83"/>
      <c r="C2139" s="83"/>
      <c r="D2139" s="83"/>
      <c r="E2139" s="83"/>
      <c r="F2139" s="83"/>
      <c r="G2139" s="83"/>
      <c r="H2139" s="83"/>
      <c r="I2139" s="83"/>
      <c r="J2139" s="83"/>
    </row>
    <row r="2140" spans="1:10">
      <c r="A2140" s="83"/>
      <c r="B2140" s="83"/>
      <c r="C2140" s="83"/>
      <c r="D2140" s="83"/>
      <c r="E2140" s="83"/>
      <c r="F2140" s="83"/>
      <c r="G2140" s="83"/>
      <c r="H2140" s="83"/>
      <c r="I2140" s="83"/>
      <c r="J2140" s="83"/>
    </row>
    <row r="2141" spans="1:10">
      <c r="A2141" s="83"/>
      <c r="B2141" s="83"/>
      <c r="C2141" s="83"/>
      <c r="D2141" s="83"/>
      <c r="E2141" s="83"/>
      <c r="F2141" s="83"/>
      <c r="G2141" s="83"/>
      <c r="H2141" s="83"/>
      <c r="I2141" s="83"/>
      <c r="J2141" s="83"/>
    </row>
    <row r="2142" spans="1:10">
      <c r="A2142" s="83"/>
      <c r="B2142" s="83"/>
      <c r="C2142" s="83"/>
      <c r="D2142" s="83"/>
      <c r="E2142" s="83"/>
      <c r="F2142" s="83"/>
      <c r="G2142" s="83"/>
      <c r="H2142" s="83"/>
      <c r="I2142" s="83"/>
      <c r="J2142" s="83"/>
    </row>
    <row r="2143" spans="1:10">
      <c r="A2143" s="83"/>
      <c r="B2143" s="83"/>
      <c r="C2143" s="83"/>
      <c r="D2143" s="83"/>
      <c r="E2143" s="83"/>
      <c r="F2143" s="83"/>
      <c r="G2143" s="83"/>
      <c r="H2143" s="83"/>
      <c r="I2143" s="83"/>
      <c r="J2143" s="83"/>
    </row>
    <row r="2144" spans="1:10">
      <c r="A2144" s="83"/>
      <c r="B2144" s="83"/>
      <c r="C2144" s="83"/>
      <c r="D2144" s="83"/>
      <c r="E2144" s="83"/>
      <c r="F2144" s="83"/>
      <c r="G2144" s="83"/>
      <c r="H2144" s="83"/>
      <c r="I2144" s="83"/>
      <c r="J2144" s="83"/>
    </row>
    <row r="2145" spans="1:10">
      <c r="A2145" s="83"/>
      <c r="B2145" s="83"/>
      <c r="C2145" s="83"/>
      <c r="D2145" s="83"/>
      <c r="E2145" s="83"/>
      <c r="F2145" s="83"/>
      <c r="G2145" s="83"/>
      <c r="H2145" s="83"/>
      <c r="I2145" s="83"/>
      <c r="J2145" s="83"/>
    </row>
    <row r="2146" spans="1:10">
      <c r="A2146" s="83"/>
      <c r="B2146" s="83"/>
      <c r="C2146" s="83"/>
      <c r="D2146" s="83"/>
      <c r="E2146" s="83"/>
      <c r="F2146" s="83"/>
      <c r="G2146" s="83"/>
      <c r="H2146" s="83"/>
      <c r="I2146" s="83"/>
      <c r="J2146" s="83"/>
    </row>
    <row r="2147" spans="1:10">
      <c r="A2147" s="83"/>
      <c r="B2147" s="83"/>
      <c r="C2147" s="83"/>
      <c r="D2147" s="83"/>
      <c r="E2147" s="83"/>
      <c r="F2147" s="83"/>
      <c r="G2147" s="83"/>
      <c r="H2147" s="83"/>
      <c r="I2147" s="83"/>
      <c r="J2147" s="83"/>
    </row>
    <row r="2148" spans="1:10">
      <c r="A2148" s="83"/>
      <c r="B2148" s="83"/>
      <c r="C2148" s="83"/>
      <c r="D2148" s="83"/>
      <c r="E2148" s="83"/>
      <c r="F2148" s="83"/>
      <c r="G2148" s="83"/>
      <c r="H2148" s="83"/>
      <c r="I2148" s="83"/>
      <c r="J2148" s="83"/>
    </row>
    <row r="2149" spans="1:10">
      <c r="A2149" s="83"/>
      <c r="B2149" s="83"/>
      <c r="C2149" s="83"/>
      <c r="D2149" s="83"/>
      <c r="E2149" s="83"/>
      <c r="F2149" s="83"/>
      <c r="G2149" s="83"/>
      <c r="H2149" s="83"/>
      <c r="I2149" s="83"/>
      <c r="J2149" s="83"/>
    </row>
    <row r="2150" spans="1:10">
      <c r="A2150" s="83"/>
      <c r="B2150" s="83"/>
      <c r="C2150" s="83"/>
      <c r="D2150" s="83"/>
      <c r="E2150" s="83"/>
      <c r="F2150" s="83"/>
      <c r="G2150" s="83"/>
      <c r="H2150" s="83"/>
      <c r="I2150" s="83"/>
      <c r="J2150" s="83"/>
    </row>
    <row r="2151" spans="1:10">
      <c r="A2151" s="83"/>
      <c r="B2151" s="83"/>
      <c r="C2151" s="83"/>
      <c r="D2151" s="83"/>
      <c r="E2151" s="83"/>
      <c r="F2151" s="83"/>
      <c r="G2151" s="83"/>
      <c r="H2151" s="83"/>
      <c r="I2151" s="83"/>
      <c r="J2151" s="83"/>
    </row>
    <row r="2152" spans="1:10">
      <c r="A2152" s="83"/>
      <c r="B2152" s="83"/>
      <c r="C2152" s="83"/>
      <c r="D2152" s="83"/>
      <c r="E2152" s="83"/>
      <c r="F2152" s="83"/>
      <c r="G2152" s="83"/>
      <c r="H2152" s="83"/>
      <c r="I2152" s="83"/>
      <c r="J2152" s="83"/>
    </row>
    <row r="2153" spans="1:10">
      <c r="A2153" s="83"/>
      <c r="B2153" s="83"/>
      <c r="C2153" s="83"/>
      <c r="D2153" s="83"/>
      <c r="E2153" s="83"/>
      <c r="F2153" s="83"/>
      <c r="G2153" s="83"/>
      <c r="H2153" s="83"/>
      <c r="I2153" s="83"/>
      <c r="J2153" s="83"/>
    </row>
    <row r="2154" spans="1:10">
      <c r="A2154" s="83"/>
      <c r="B2154" s="83"/>
      <c r="C2154" s="83"/>
      <c r="D2154" s="83"/>
      <c r="E2154" s="83"/>
      <c r="F2154" s="83"/>
      <c r="G2154" s="83"/>
      <c r="H2154" s="83"/>
      <c r="I2154" s="83"/>
      <c r="J2154" s="83"/>
    </row>
    <row r="2156" spans="1:10">
      <c r="B2156" s="83"/>
      <c r="C2156" s="83"/>
      <c r="D2156" s="83"/>
      <c r="E2156" s="83"/>
      <c r="F2156" s="83"/>
      <c r="G2156" s="83"/>
      <c r="H2156" s="83"/>
      <c r="I2156" s="83"/>
    </row>
    <row r="2157" spans="1:10">
      <c r="A2157" s="84"/>
      <c r="B2157" s="83"/>
      <c r="C2157" s="83"/>
      <c r="D2157" s="83"/>
      <c r="E2157" s="83"/>
      <c r="F2157" s="83"/>
      <c r="G2157" s="83"/>
      <c r="H2157" s="83"/>
      <c r="I2157" s="83"/>
    </row>
    <row r="2158" spans="1:10">
      <c r="A2158" s="83"/>
      <c r="B2158" s="83"/>
      <c r="C2158" s="83"/>
      <c r="D2158" s="83"/>
      <c r="E2158" s="83"/>
      <c r="F2158" s="83"/>
      <c r="G2158" s="83"/>
      <c r="H2158" s="83"/>
      <c r="I2158" s="83"/>
    </row>
    <row r="2159" spans="1:10">
      <c r="A2159" s="83"/>
      <c r="B2159" s="83"/>
      <c r="C2159" s="83"/>
      <c r="D2159" s="83"/>
      <c r="E2159" s="83"/>
      <c r="F2159" s="83"/>
      <c r="G2159" s="83"/>
      <c r="H2159" s="83"/>
      <c r="I2159" s="83"/>
    </row>
    <row r="2160" spans="1:10">
      <c r="A2160" s="83"/>
      <c r="B2160" s="83"/>
      <c r="C2160" s="83"/>
      <c r="D2160" s="83"/>
      <c r="E2160" s="83"/>
      <c r="F2160" s="83"/>
      <c r="G2160" s="83"/>
      <c r="H2160" s="83"/>
      <c r="I2160" s="83"/>
    </row>
    <row r="2161" spans="1:9">
      <c r="A2161" s="83"/>
      <c r="B2161" s="83"/>
      <c r="C2161" s="83"/>
      <c r="D2161" s="83"/>
      <c r="E2161" s="83"/>
      <c r="F2161" s="83"/>
      <c r="G2161" s="83"/>
      <c r="H2161" s="83"/>
      <c r="I2161" s="83"/>
    </row>
    <row r="2162" spans="1:9">
      <c r="A2162" s="83"/>
      <c r="B2162" s="83"/>
      <c r="C2162" s="83"/>
      <c r="D2162" s="83"/>
      <c r="E2162" s="83"/>
      <c r="F2162" s="83"/>
      <c r="G2162" s="83"/>
      <c r="H2162" s="83"/>
      <c r="I2162" s="83"/>
    </row>
    <row r="2163" spans="1:9">
      <c r="A2163" s="83"/>
      <c r="B2163" s="83"/>
      <c r="C2163" s="83"/>
      <c r="D2163" s="83"/>
      <c r="E2163" s="83"/>
      <c r="F2163" s="83"/>
      <c r="G2163" s="83"/>
      <c r="H2163" s="83"/>
      <c r="I2163" s="83"/>
    </row>
    <row r="2164" spans="1:9">
      <c r="A2164" s="83"/>
      <c r="B2164" s="83"/>
      <c r="C2164" s="83"/>
      <c r="D2164" s="83"/>
      <c r="E2164" s="83"/>
      <c r="F2164" s="83"/>
      <c r="G2164" s="83"/>
      <c r="H2164" s="83"/>
      <c r="I2164" s="83"/>
    </row>
    <row r="2165" spans="1:9">
      <c r="A2165" s="83"/>
      <c r="B2165" s="83"/>
      <c r="C2165" s="83"/>
      <c r="D2165" s="83"/>
      <c r="E2165" s="83"/>
      <c r="F2165" s="83"/>
      <c r="G2165" s="83"/>
      <c r="H2165" s="83"/>
      <c r="I2165" s="83"/>
    </row>
    <row r="2166" spans="1:9">
      <c r="A2166" s="83"/>
      <c r="B2166" s="83"/>
      <c r="C2166" s="83"/>
      <c r="D2166" s="83"/>
      <c r="E2166" s="83"/>
      <c r="F2166" s="83"/>
      <c r="G2166" s="83"/>
      <c r="H2166" s="83"/>
      <c r="I2166" s="83"/>
    </row>
    <row r="2167" spans="1:9">
      <c r="A2167" s="83"/>
      <c r="B2167" s="83"/>
      <c r="C2167" s="83"/>
      <c r="D2167" s="83"/>
      <c r="E2167" s="83"/>
      <c r="F2167" s="83"/>
      <c r="G2167" s="83"/>
      <c r="H2167" s="83"/>
      <c r="I2167" s="83"/>
    </row>
    <row r="2168" spans="1:9">
      <c r="A2168" s="83"/>
      <c r="B2168" s="83"/>
      <c r="C2168" s="83"/>
      <c r="D2168" s="83"/>
      <c r="E2168" s="83"/>
      <c r="F2168" s="83"/>
      <c r="G2168" s="83"/>
      <c r="H2168" s="83"/>
      <c r="I2168" s="83"/>
    </row>
    <row r="2169" spans="1:9">
      <c r="A2169" s="83"/>
      <c r="B2169" s="83"/>
      <c r="C2169" s="83"/>
      <c r="D2169" s="83"/>
      <c r="E2169" s="83"/>
      <c r="F2169" s="83"/>
      <c r="G2169" s="83"/>
      <c r="H2169" s="83"/>
      <c r="I2169" s="83"/>
    </row>
    <row r="2170" spans="1:9">
      <c r="A2170" s="83"/>
      <c r="B2170" s="83"/>
      <c r="C2170" s="83"/>
      <c r="D2170" s="83"/>
      <c r="E2170" s="83"/>
      <c r="F2170" s="83"/>
      <c r="G2170" s="83"/>
      <c r="H2170" s="83"/>
      <c r="I2170" s="83"/>
    </row>
    <row r="2171" spans="1:9">
      <c r="A2171" s="83"/>
      <c r="B2171" s="83"/>
      <c r="C2171" s="83"/>
      <c r="D2171" s="83"/>
      <c r="E2171" s="83"/>
      <c r="F2171" s="83"/>
      <c r="G2171" s="83"/>
      <c r="H2171" s="83"/>
      <c r="I2171" s="83"/>
    </row>
    <row r="2172" spans="1:9">
      <c r="A2172" s="83"/>
      <c r="B2172" s="83"/>
      <c r="C2172" s="83"/>
      <c r="D2172" s="83"/>
      <c r="E2172" s="83"/>
      <c r="F2172" s="83"/>
      <c r="G2172" s="83"/>
      <c r="H2172" s="83"/>
      <c r="I2172" s="83"/>
    </row>
    <row r="2173" spans="1:9">
      <c r="A2173" s="83"/>
      <c r="B2173" s="83"/>
      <c r="C2173" s="83"/>
      <c r="D2173" s="83"/>
      <c r="E2173" s="83"/>
      <c r="F2173" s="83"/>
      <c r="G2173" s="83"/>
      <c r="H2173" s="83"/>
      <c r="I2173" s="83"/>
    </row>
    <row r="2174" spans="1:9">
      <c r="A2174" s="83"/>
      <c r="B2174" s="83"/>
      <c r="C2174" s="83"/>
      <c r="D2174" s="83"/>
      <c r="E2174" s="83"/>
      <c r="F2174" s="83"/>
      <c r="G2174" s="83"/>
      <c r="H2174" s="83"/>
      <c r="I2174" s="83"/>
    </row>
    <row r="2175" spans="1:9">
      <c r="A2175" s="83"/>
      <c r="B2175" s="83"/>
      <c r="C2175" s="83"/>
      <c r="D2175" s="83"/>
      <c r="E2175" s="83"/>
      <c r="F2175" s="83"/>
      <c r="G2175" s="83"/>
      <c r="H2175" s="83"/>
      <c r="I2175" s="83"/>
    </row>
    <row r="2176" spans="1:9">
      <c r="A2176" s="83"/>
      <c r="B2176" s="83"/>
      <c r="C2176" s="83"/>
      <c r="D2176" s="83"/>
      <c r="E2176" s="83"/>
      <c r="F2176" s="83"/>
      <c r="G2176" s="83"/>
      <c r="H2176" s="83"/>
      <c r="I2176" s="83"/>
    </row>
    <row r="2177" spans="1:9">
      <c r="A2177" s="83"/>
      <c r="B2177" s="83"/>
      <c r="C2177" s="83"/>
      <c r="D2177" s="83"/>
      <c r="E2177" s="83"/>
      <c r="F2177" s="83"/>
      <c r="G2177" s="83"/>
      <c r="H2177" s="83"/>
      <c r="I2177" s="83"/>
    </row>
    <row r="2178" spans="1:9">
      <c r="A2178" s="83"/>
      <c r="B2178" s="83"/>
      <c r="C2178" s="83"/>
      <c r="D2178" s="83"/>
      <c r="E2178" s="83"/>
      <c r="F2178" s="83"/>
      <c r="G2178" s="83"/>
      <c r="H2178" s="83"/>
      <c r="I2178" s="83"/>
    </row>
    <row r="2179" spans="1:9">
      <c r="A2179" s="83"/>
      <c r="B2179" s="83"/>
      <c r="C2179" s="83"/>
      <c r="D2179" s="83"/>
      <c r="E2179" s="83"/>
      <c r="F2179" s="83"/>
      <c r="G2179" s="83"/>
      <c r="H2179" s="83"/>
      <c r="I2179" s="83"/>
    </row>
    <row r="2180" spans="1:9">
      <c r="A2180" s="83"/>
      <c r="B2180" s="83"/>
      <c r="C2180" s="83"/>
      <c r="D2180" s="83"/>
      <c r="E2180" s="83"/>
      <c r="F2180" s="83"/>
      <c r="G2180" s="83"/>
      <c r="H2180" s="83"/>
      <c r="I2180" s="83"/>
    </row>
    <row r="2181" spans="1:9">
      <c r="A2181" s="83"/>
      <c r="B2181" s="83"/>
      <c r="C2181" s="83"/>
      <c r="D2181" s="83"/>
      <c r="E2181" s="83"/>
      <c r="F2181" s="83"/>
      <c r="G2181" s="83"/>
      <c r="H2181" s="83"/>
      <c r="I2181" s="83"/>
    </row>
    <row r="2182" spans="1:9">
      <c r="A2182" s="83"/>
      <c r="B2182" s="83"/>
      <c r="C2182" s="83"/>
      <c r="D2182" s="83"/>
      <c r="E2182" s="83"/>
      <c r="F2182" s="83"/>
      <c r="G2182" s="83"/>
      <c r="H2182" s="83"/>
      <c r="I2182" s="83"/>
    </row>
    <row r="2183" spans="1:9">
      <c r="A2183" s="83"/>
      <c r="B2183" s="83"/>
      <c r="C2183" s="83"/>
      <c r="D2183" s="83"/>
      <c r="E2183" s="83"/>
      <c r="F2183" s="83"/>
      <c r="G2183" s="83"/>
      <c r="H2183" s="83"/>
      <c r="I2183" s="83"/>
    </row>
    <row r="2184" spans="1:9">
      <c r="A2184" s="83"/>
      <c r="B2184" s="83"/>
      <c r="C2184" s="83"/>
      <c r="D2184" s="83"/>
      <c r="E2184" s="83"/>
      <c r="F2184" s="83"/>
      <c r="G2184" s="83"/>
      <c r="H2184" s="83"/>
      <c r="I2184" s="83"/>
    </row>
    <row r="2185" spans="1:9">
      <c r="A2185" s="83"/>
      <c r="B2185" s="83"/>
      <c r="C2185" s="83"/>
      <c r="D2185" s="83"/>
      <c r="E2185" s="83"/>
      <c r="F2185" s="83"/>
      <c r="G2185" s="83"/>
      <c r="H2185" s="83"/>
      <c r="I2185" s="83"/>
    </row>
    <row r="2186" spans="1:9">
      <c r="A2186" s="83"/>
      <c r="B2186" s="83"/>
      <c r="C2186" s="83"/>
      <c r="D2186" s="83"/>
      <c r="E2186" s="83"/>
      <c r="F2186" s="83"/>
      <c r="G2186" s="83"/>
      <c r="H2186" s="83"/>
      <c r="I2186" s="83"/>
    </row>
    <row r="2187" spans="1:9">
      <c r="A2187" s="83"/>
      <c r="B2187" s="83"/>
      <c r="C2187" s="83"/>
      <c r="D2187" s="83"/>
      <c r="E2187" s="83"/>
      <c r="F2187" s="83"/>
      <c r="G2187" s="83"/>
      <c r="H2187" s="83"/>
      <c r="I2187" s="83"/>
    </row>
    <row r="2188" spans="1:9">
      <c r="A2188" s="83"/>
      <c r="B2188" s="83"/>
      <c r="C2188" s="83"/>
      <c r="D2188" s="83"/>
      <c r="E2188" s="83"/>
      <c r="F2188" s="83"/>
      <c r="G2188" s="83"/>
      <c r="H2188" s="83"/>
      <c r="I2188" s="83"/>
    </row>
    <row r="2189" spans="1:9">
      <c r="A2189" s="83"/>
      <c r="B2189" s="83"/>
      <c r="C2189" s="83"/>
      <c r="D2189" s="83"/>
      <c r="E2189" s="83"/>
      <c r="F2189" s="83"/>
      <c r="G2189" s="83"/>
      <c r="H2189" s="83"/>
      <c r="I2189" s="83"/>
    </row>
    <row r="2190" spans="1:9">
      <c r="A2190" s="83"/>
      <c r="B2190" s="83"/>
      <c r="C2190" s="83"/>
      <c r="D2190" s="83"/>
      <c r="E2190" s="83"/>
      <c r="F2190" s="83"/>
      <c r="G2190" s="83"/>
      <c r="H2190" s="83"/>
      <c r="I2190" s="83"/>
    </row>
    <row r="2191" spans="1:9">
      <c r="A2191" s="83"/>
      <c r="B2191" s="83"/>
      <c r="C2191" s="83"/>
      <c r="D2191" s="83"/>
      <c r="E2191" s="83"/>
      <c r="F2191" s="83"/>
      <c r="G2191" s="83"/>
      <c r="H2191" s="83"/>
      <c r="I2191" s="83"/>
    </row>
    <row r="2192" spans="1:9">
      <c r="A2192" s="83"/>
      <c r="B2192" s="83"/>
      <c r="C2192" s="83"/>
      <c r="D2192" s="83"/>
      <c r="E2192" s="83"/>
      <c r="F2192" s="83"/>
      <c r="G2192" s="83"/>
      <c r="H2192" s="83"/>
      <c r="I2192" s="83"/>
    </row>
    <row r="2193" spans="1:9">
      <c r="A2193" s="83"/>
      <c r="B2193" s="83"/>
      <c r="C2193" s="83"/>
      <c r="D2193" s="83"/>
      <c r="E2193" s="83"/>
      <c r="F2193" s="83"/>
      <c r="G2193" s="83"/>
      <c r="H2193" s="83"/>
      <c r="I2193" s="83"/>
    </row>
    <row r="2194" spans="1:9">
      <c r="A2194" s="83"/>
      <c r="B2194" s="83"/>
      <c r="C2194" s="83"/>
      <c r="D2194" s="83"/>
      <c r="E2194" s="83"/>
      <c r="F2194" s="83"/>
      <c r="G2194" s="83"/>
      <c r="H2194" s="83"/>
      <c r="I2194" s="83"/>
    </row>
    <row r="2195" spans="1:9">
      <c r="A2195" s="83"/>
      <c r="B2195" s="83"/>
      <c r="C2195" s="83"/>
      <c r="D2195" s="83"/>
      <c r="E2195" s="83"/>
      <c r="F2195" s="83"/>
      <c r="G2195" s="83"/>
      <c r="H2195" s="83"/>
      <c r="I2195" s="83"/>
    </row>
    <row r="2196" spans="1:9">
      <c r="A2196" s="83"/>
      <c r="B2196" s="83"/>
      <c r="C2196" s="83"/>
      <c r="D2196" s="83"/>
      <c r="E2196" s="83"/>
      <c r="F2196" s="83"/>
      <c r="G2196" s="83"/>
      <c r="H2196" s="83"/>
      <c r="I2196" s="83"/>
    </row>
    <row r="2197" spans="1:9">
      <c r="A2197" s="83"/>
      <c r="B2197" s="83"/>
      <c r="C2197" s="83"/>
      <c r="D2197" s="83"/>
      <c r="E2197" s="83"/>
      <c r="F2197" s="83"/>
      <c r="G2197" s="83"/>
      <c r="H2197" s="83"/>
      <c r="I2197" s="83"/>
    </row>
    <row r="2198" spans="1:9">
      <c r="A2198" s="83"/>
      <c r="B2198" s="83"/>
      <c r="C2198" s="83"/>
      <c r="D2198" s="83"/>
      <c r="E2198" s="83"/>
      <c r="F2198" s="83"/>
      <c r="G2198" s="83"/>
      <c r="H2198" s="83"/>
      <c r="I2198" s="83"/>
    </row>
    <row r="2199" spans="1:9">
      <c r="A2199" s="83"/>
      <c r="B2199" s="83"/>
      <c r="C2199" s="83"/>
      <c r="D2199" s="83"/>
      <c r="E2199" s="83"/>
      <c r="F2199" s="83"/>
      <c r="G2199" s="83"/>
      <c r="H2199" s="83"/>
      <c r="I2199" s="83"/>
    </row>
    <row r="2200" spans="1:9">
      <c r="A2200" s="83"/>
      <c r="B2200" s="83"/>
      <c r="C2200" s="83"/>
      <c r="D2200" s="83"/>
      <c r="E2200" s="83"/>
      <c r="F2200" s="83"/>
      <c r="G2200" s="83"/>
      <c r="H2200" s="83"/>
      <c r="I2200" s="83"/>
    </row>
    <row r="2201" spans="1:9">
      <c r="A2201" s="83"/>
      <c r="B2201" s="83"/>
      <c r="C2201" s="83"/>
      <c r="D2201" s="83"/>
      <c r="E2201" s="83"/>
      <c r="F2201" s="83"/>
      <c r="G2201" s="83"/>
      <c r="H2201" s="83"/>
      <c r="I2201" s="83"/>
    </row>
    <row r="2202" spans="1:9">
      <c r="A2202" s="83"/>
      <c r="B2202" s="83"/>
      <c r="C2202" s="83"/>
      <c r="D2202" s="83"/>
      <c r="E2202" s="83"/>
      <c r="F2202" s="83"/>
      <c r="G2202" s="83"/>
      <c r="H2202" s="83"/>
      <c r="I2202" s="83"/>
    </row>
    <row r="2203" spans="1:9">
      <c r="A2203" s="83"/>
      <c r="B2203" s="83"/>
      <c r="C2203" s="83"/>
      <c r="D2203" s="83"/>
      <c r="E2203" s="83"/>
      <c r="F2203" s="83"/>
      <c r="G2203" s="83"/>
      <c r="H2203" s="83"/>
      <c r="I2203" s="83"/>
    </row>
    <row r="2204" spans="1:9">
      <c r="A2204" s="83"/>
      <c r="B2204" s="83"/>
      <c r="C2204" s="83"/>
      <c r="D2204" s="83"/>
      <c r="E2204" s="83"/>
      <c r="F2204" s="83"/>
      <c r="G2204" s="83"/>
      <c r="H2204" s="83"/>
      <c r="I2204" s="83"/>
    </row>
    <row r="2205" spans="1:9">
      <c r="A2205" s="83"/>
      <c r="B2205" s="83"/>
      <c r="C2205" s="83"/>
      <c r="D2205" s="83"/>
      <c r="E2205" s="83"/>
      <c r="F2205" s="83"/>
      <c r="G2205" s="83"/>
      <c r="H2205" s="83"/>
      <c r="I2205" s="83"/>
    </row>
    <row r="2206" spans="1:9">
      <c r="A2206" s="83"/>
      <c r="B2206" s="83"/>
      <c r="C2206" s="83"/>
      <c r="D2206" s="83"/>
      <c r="E2206" s="83"/>
      <c r="F2206" s="83"/>
      <c r="G2206" s="83"/>
      <c r="H2206" s="83"/>
      <c r="I2206" s="83"/>
    </row>
    <row r="2207" spans="1:9">
      <c r="A2207" s="83"/>
      <c r="B2207" s="83"/>
      <c r="C2207" s="83"/>
      <c r="D2207" s="83"/>
      <c r="E2207" s="83"/>
      <c r="F2207" s="83"/>
      <c r="G2207" s="83"/>
      <c r="H2207" s="83"/>
      <c r="I2207" s="83"/>
    </row>
    <row r="2208" spans="1:9">
      <c r="A2208" s="83"/>
      <c r="B2208" s="83"/>
      <c r="C2208" s="83"/>
      <c r="D2208" s="83"/>
      <c r="E2208" s="83"/>
      <c r="F2208" s="83"/>
      <c r="G2208" s="83"/>
      <c r="H2208" s="83"/>
      <c r="I2208" s="83"/>
    </row>
    <row r="2209" spans="1:9">
      <c r="A2209" s="83"/>
      <c r="B2209" s="83"/>
      <c r="C2209" s="83"/>
      <c r="D2209" s="83"/>
      <c r="E2209" s="83"/>
      <c r="F2209" s="83"/>
      <c r="G2209" s="83"/>
      <c r="H2209" s="83"/>
      <c r="I2209" s="83"/>
    </row>
    <row r="2210" spans="1:9">
      <c r="A2210" s="83"/>
      <c r="B2210" s="83"/>
      <c r="C2210" s="83"/>
      <c r="D2210" s="83"/>
      <c r="E2210" s="83"/>
      <c r="F2210" s="83"/>
      <c r="G2210" s="83"/>
      <c r="H2210" s="83"/>
      <c r="I2210" s="83"/>
    </row>
    <row r="2211" spans="1:9">
      <c r="A2211" s="83"/>
      <c r="B2211" s="83"/>
      <c r="C2211" s="83"/>
      <c r="D2211" s="83"/>
      <c r="E2211" s="83"/>
      <c r="F2211" s="83"/>
      <c r="G2211" s="83"/>
      <c r="H2211" s="83"/>
      <c r="I2211" s="83"/>
    </row>
    <row r="2212" spans="1:9">
      <c r="A2212" s="83"/>
      <c r="B2212" s="83"/>
      <c r="C2212" s="83"/>
      <c r="D2212" s="83"/>
      <c r="E2212" s="83"/>
      <c r="F2212" s="83"/>
      <c r="G2212" s="83"/>
      <c r="H2212" s="83"/>
      <c r="I2212" s="83"/>
    </row>
    <row r="2213" spans="1:9">
      <c r="A2213" s="83"/>
      <c r="B2213" s="83"/>
      <c r="C2213" s="83"/>
      <c r="D2213" s="83"/>
      <c r="E2213" s="83"/>
      <c r="F2213" s="83"/>
      <c r="G2213" s="83"/>
      <c r="H2213" s="83"/>
      <c r="I2213" s="83"/>
    </row>
    <row r="2214" spans="1:9">
      <c r="A2214" s="83"/>
      <c r="B2214" s="83"/>
      <c r="C2214" s="83"/>
      <c r="D2214" s="83"/>
      <c r="E2214" s="83"/>
      <c r="F2214" s="83"/>
      <c r="G2214" s="83"/>
      <c r="H2214" s="83"/>
      <c r="I2214" s="83"/>
    </row>
    <row r="2215" spans="1:9">
      <c r="A2215" s="83"/>
      <c r="B2215" s="83"/>
      <c r="C2215" s="83"/>
      <c r="D2215" s="83"/>
      <c r="E2215" s="83"/>
      <c r="F2215" s="83"/>
      <c r="G2215" s="83"/>
      <c r="H2215" s="83"/>
      <c r="I2215" s="83"/>
    </row>
    <row r="2216" spans="1:9">
      <c r="A2216" s="83"/>
      <c r="B2216" s="83"/>
      <c r="C2216" s="83"/>
      <c r="D2216" s="83"/>
      <c r="E2216" s="83"/>
      <c r="F2216" s="83"/>
      <c r="G2216" s="83"/>
      <c r="H2216" s="83"/>
      <c r="I2216" s="83"/>
    </row>
    <row r="2217" spans="1:9">
      <c r="A2217" s="83"/>
      <c r="B2217" s="83"/>
      <c r="C2217" s="83"/>
      <c r="D2217" s="83"/>
      <c r="E2217" s="83"/>
      <c r="F2217" s="83"/>
      <c r="G2217" s="83"/>
      <c r="H2217" s="83"/>
      <c r="I2217" s="83"/>
    </row>
    <row r="2218" spans="1:9">
      <c r="A2218" s="83"/>
      <c r="B2218" s="83"/>
      <c r="C2218" s="83"/>
      <c r="D2218" s="83"/>
      <c r="E2218" s="83"/>
      <c r="F2218" s="83"/>
      <c r="G2218" s="83"/>
      <c r="H2218" s="83"/>
      <c r="I2218" s="83"/>
    </row>
    <row r="2219" spans="1:9">
      <c r="A2219" s="83"/>
      <c r="B2219" s="83"/>
      <c r="C2219" s="83"/>
      <c r="D2219" s="83"/>
      <c r="E2219" s="83"/>
      <c r="F2219" s="83"/>
      <c r="G2219" s="83"/>
      <c r="H2219" s="83"/>
      <c r="I2219" s="83"/>
    </row>
    <row r="2220" spans="1:9">
      <c r="A2220" s="83"/>
      <c r="B2220" s="83"/>
      <c r="C2220" s="83"/>
      <c r="D2220" s="83"/>
      <c r="E2220" s="83"/>
      <c r="F2220" s="83"/>
      <c r="G2220" s="83"/>
      <c r="H2220" s="83"/>
      <c r="I2220" s="83"/>
    </row>
    <row r="2221" spans="1:9">
      <c r="A2221" s="83"/>
      <c r="B2221" s="83"/>
      <c r="C2221" s="83"/>
      <c r="D2221" s="83"/>
      <c r="E2221" s="83"/>
      <c r="F2221" s="83"/>
      <c r="G2221" s="83"/>
      <c r="H2221" s="83"/>
      <c r="I2221" s="83"/>
    </row>
    <row r="2222" spans="1:9">
      <c r="A2222" s="83"/>
      <c r="B2222" s="83"/>
      <c r="C2222" s="83"/>
      <c r="D2222" s="83"/>
      <c r="E2222" s="83"/>
      <c r="F2222" s="83"/>
      <c r="G2222" s="83"/>
      <c r="H2222" s="83"/>
      <c r="I2222" s="83"/>
    </row>
    <row r="2223" spans="1:9">
      <c r="A2223" s="83"/>
      <c r="B2223" s="83"/>
      <c r="C2223" s="83"/>
      <c r="D2223" s="83"/>
      <c r="E2223" s="83"/>
      <c r="F2223" s="83"/>
      <c r="G2223" s="83"/>
      <c r="H2223" s="83"/>
      <c r="I2223" s="83"/>
    </row>
    <row r="2224" spans="1:9">
      <c r="A2224" s="83"/>
      <c r="B2224" s="83"/>
      <c r="C2224" s="83"/>
      <c r="D2224" s="83"/>
      <c r="E2224" s="83"/>
      <c r="F2224" s="83"/>
      <c r="G2224" s="83"/>
      <c r="H2224" s="83"/>
      <c r="I2224" s="83"/>
    </row>
    <row r="2225" spans="1:9">
      <c r="A2225" s="83"/>
      <c r="B2225" s="83"/>
      <c r="C2225" s="83"/>
      <c r="D2225" s="83"/>
      <c r="E2225" s="83"/>
      <c r="F2225" s="83"/>
      <c r="G2225" s="83"/>
      <c r="H2225" s="83"/>
      <c r="I2225" s="83"/>
    </row>
    <row r="2226" spans="1:9">
      <c r="A2226" s="83"/>
      <c r="B2226" s="83"/>
      <c r="C2226" s="83"/>
      <c r="D2226" s="83"/>
      <c r="E2226" s="83"/>
      <c r="F2226" s="83"/>
      <c r="G2226" s="83"/>
      <c r="H2226" s="83"/>
      <c r="I2226" s="83"/>
    </row>
    <row r="2227" spans="1:9">
      <c r="A2227" s="83"/>
      <c r="B2227" s="83"/>
      <c r="C2227" s="83"/>
      <c r="D2227" s="83"/>
      <c r="E2227" s="83"/>
      <c r="F2227" s="83"/>
      <c r="G2227" s="83"/>
      <c r="H2227" s="83"/>
      <c r="I2227" s="83"/>
    </row>
    <row r="2228" spans="1:9">
      <c r="A2228" s="83"/>
      <c r="B2228" s="83"/>
      <c r="C2228" s="83"/>
      <c r="D2228" s="83"/>
      <c r="E2228" s="83"/>
      <c r="F2228" s="83"/>
      <c r="G2228" s="83"/>
      <c r="H2228" s="83"/>
      <c r="I2228" s="83"/>
    </row>
    <row r="2229" spans="1:9">
      <c r="A2229" s="83"/>
      <c r="B2229" s="83"/>
      <c r="C2229" s="83"/>
      <c r="D2229" s="83"/>
      <c r="E2229" s="83"/>
      <c r="F2229" s="83"/>
      <c r="G2229" s="83"/>
      <c r="H2229" s="83"/>
      <c r="I2229" s="83"/>
    </row>
    <row r="2230" spans="1:9">
      <c r="A2230" s="83"/>
      <c r="B2230" s="83"/>
      <c r="C2230" s="83"/>
      <c r="D2230" s="83"/>
      <c r="E2230" s="83"/>
      <c r="F2230" s="83"/>
      <c r="G2230" s="83"/>
      <c r="H2230" s="83"/>
      <c r="I2230" s="83"/>
    </row>
    <row r="2231" spans="1:9">
      <c r="A2231" s="83"/>
      <c r="B2231" s="83"/>
      <c r="C2231" s="83"/>
      <c r="D2231" s="83"/>
      <c r="E2231" s="83"/>
      <c r="F2231" s="83"/>
      <c r="G2231" s="83"/>
      <c r="H2231" s="83"/>
      <c r="I2231" s="83"/>
    </row>
    <row r="2232" spans="1:9">
      <c r="A2232" s="83"/>
      <c r="B2232" s="83"/>
      <c r="C2232" s="83"/>
      <c r="D2232" s="83"/>
      <c r="E2232" s="83"/>
      <c r="F2232" s="83"/>
      <c r="G2232" s="83"/>
      <c r="H2232" s="83"/>
      <c r="I2232" s="83"/>
    </row>
    <row r="2233" spans="1:9">
      <c r="A2233" s="83"/>
      <c r="B2233" s="83"/>
      <c r="C2233" s="83"/>
      <c r="D2233" s="83"/>
      <c r="E2233" s="83"/>
      <c r="F2233" s="83"/>
      <c r="G2233" s="83"/>
      <c r="H2233" s="83"/>
      <c r="I2233" s="83"/>
    </row>
    <row r="2234" spans="1:9">
      <c r="A2234" s="83"/>
      <c r="B2234" s="83"/>
      <c r="C2234" s="83"/>
      <c r="D2234" s="83"/>
      <c r="E2234" s="83"/>
      <c r="F2234" s="83"/>
      <c r="G2234" s="83"/>
      <c r="H2234" s="83"/>
      <c r="I2234" s="83"/>
    </row>
    <row r="2235" spans="1:9">
      <c r="A2235" s="83"/>
      <c r="B2235" s="83"/>
      <c r="C2235" s="83"/>
      <c r="D2235" s="83"/>
      <c r="E2235" s="83"/>
      <c r="F2235" s="83"/>
      <c r="G2235" s="83"/>
      <c r="H2235" s="83"/>
      <c r="I2235" s="83"/>
    </row>
    <row r="2236" spans="1:9">
      <c r="A2236" s="84"/>
      <c r="B2236" s="83"/>
      <c r="C2236" s="83"/>
      <c r="D2236" s="83"/>
      <c r="E2236" s="83"/>
      <c r="F2236" s="83"/>
      <c r="G2236" s="83"/>
      <c r="H2236" s="83"/>
      <c r="I2236" s="83"/>
    </row>
    <row r="2237" spans="1:9">
      <c r="A2237" s="83"/>
      <c r="B2237" s="83"/>
      <c r="C2237" s="83"/>
      <c r="D2237" s="83"/>
      <c r="E2237" s="83"/>
      <c r="F2237" s="83"/>
      <c r="G2237" s="83"/>
      <c r="H2237" s="83"/>
      <c r="I2237" s="83"/>
    </row>
    <row r="2238" spans="1:9">
      <c r="A2238" s="83"/>
      <c r="B2238" s="83"/>
      <c r="C2238" s="83"/>
      <c r="D2238" s="83"/>
      <c r="E2238" s="83"/>
      <c r="F2238" s="83"/>
      <c r="G2238" s="83"/>
      <c r="H2238" s="83"/>
      <c r="I2238" s="83"/>
    </row>
    <row r="2239" spans="1:9">
      <c r="A2239" s="83"/>
      <c r="B2239" s="83"/>
      <c r="C2239" s="83"/>
      <c r="D2239" s="83"/>
      <c r="E2239" s="83"/>
      <c r="F2239" s="83"/>
      <c r="G2239" s="83"/>
      <c r="H2239" s="83"/>
      <c r="I2239" s="83"/>
    </row>
    <row r="2240" spans="1:9">
      <c r="A2240" s="83"/>
      <c r="B2240" s="83"/>
      <c r="C2240" s="83"/>
      <c r="D2240" s="83"/>
      <c r="E2240" s="83"/>
      <c r="F2240" s="83"/>
      <c r="G2240" s="83"/>
      <c r="H2240" s="83"/>
      <c r="I2240" s="83"/>
    </row>
    <row r="2241" spans="1:9">
      <c r="A2241" s="83"/>
      <c r="B2241" s="83"/>
      <c r="C2241" s="83"/>
      <c r="D2241" s="83"/>
      <c r="E2241" s="83"/>
      <c r="F2241" s="83"/>
      <c r="G2241" s="83"/>
      <c r="H2241" s="83"/>
      <c r="I2241" s="83"/>
    </row>
    <row r="2242" spans="1:9">
      <c r="A2242" s="83"/>
      <c r="B2242" s="83"/>
      <c r="C2242" s="83"/>
      <c r="D2242" s="83"/>
      <c r="E2242" s="83"/>
      <c r="F2242" s="83"/>
      <c r="G2242" s="83"/>
      <c r="H2242" s="83"/>
      <c r="I2242" s="83"/>
    </row>
    <row r="2243" spans="1:9">
      <c r="A2243" s="83"/>
      <c r="B2243" s="83"/>
      <c r="C2243" s="83"/>
      <c r="D2243" s="83"/>
      <c r="E2243" s="83"/>
      <c r="F2243" s="83"/>
      <c r="G2243" s="83"/>
      <c r="H2243" s="83"/>
      <c r="I2243" s="83"/>
    </row>
    <row r="2244" spans="1:9">
      <c r="A2244" s="83"/>
      <c r="B2244" s="83"/>
      <c r="C2244" s="83"/>
      <c r="D2244" s="83"/>
      <c r="E2244" s="83"/>
      <c r="F2244" s="83"/>
      <c r="G2244" s="83"/>
      <c r="H2244" s="83"/>
      <c r="I2244" s="83"/>
    </row>
    <row r="2245" spans="1:9">
      <c r="A2245" s="83"/>
      <c r="B2245" s="83"/>
      <c r="C2245" s="83"/>
      <c r="D2245" s="83"/>
      <c r="E2245" s="83"/>
      <c r="F2245" s="83"/>
      <c r="G2245" s="83"/>
      <c r="H2245" s="83"/>
      <c r="I2245" s="83"/>
    </row>
    <row r="2246" spans="1:9">
      <c r="A2246" s="83"/>
      <c r="B2246" s="83"/>
      <c r="C2246" s="83"/>
      <c r="D2246" s="83"/>
      <c r="E2246" s="83"/>
      <c r="F2246" s="83"/>
      <c r="G2246" s="83"/>
      <c r="H2246" s="83"/>
      <c r="I2246" s="83"/>
    </row>
    <row r="2247" spans="1:9">
      <c r="A2247" s="83"/>
      <c r="B2247" s="83"/>
      <c r="C2247" s="83"/>
      <c r="D2247" s="83"/>
      <c r="E2247" s="83"/>
      <c r="F2247" s="83"/>
      <c r="G2247" s="83"/>
      <c r="H2247" s="83"/>
      <c r="I2247" s="83"/>
    </row>
    <row r="2248" spans="1:9">
      <c r="A2248" s="83"/>
      <c r="B2248" s="83"/>
      <c r="C2248" s="83"/>
      <c r="D2248" s="83"/>
      <c r="E2248" s="83"/>
      <c r="F2248" s="83"/>
      <c r="G2248" s="83"/>
      <c r="H2248" s="83"/>
      <c r="I2248" s="83"/>
    </row>
    <row r="2249" spans="1:9">
      <c r="A2249" s="83"/>
      <c r="B2249" s="83"/>
      <c r="C2249" s="83"/>
      <c r="D2249" s="83"/>
      <c r="E2249" s="83"/>
      <c r="F2249" s="83"/>
      <c r="G2249" s="83"/>
      <c r="H2249" s="83"/>
      <c r="I2249" s="83"/>
    </row>
    <row r="2250" spans="1:9">
      <c r="A2250" s="83"/>
      <c r="B2250" s="83"/>
      <c r="C2250" s="83"/>
      <c r="D2250" s="83"/>
      <c r="E2250" s="83"/>
      <c r="F2250" s="83"/>
      <c r="G2250" s="83"/>
      <c r="H2250" s="83"/>
      <c r="I2250" s="83"/>
    </row>
    <row r="2251" spans="1:9">
      <c r="A2251" s="83"/>
      <c r="B2251" s="83"/>
      <c r="C2251" s="83"/>
      <c r="D2251" s="83"/>
      <c r="E2251" s="83"/>
      <c r="F2251" s="83"/>
      <c r="G2251" s="83"/>
      <c r="H2251" s="83"/>
      <c r="I2251" s="83"/>
    </row>
    <row r="2252" spans="1:9">
      <c r="A2252" s="83"/>
      <c r="B2252" s="83"/>
      <c r="C2252" s="83"/>
      <c r="D2252" s="83"/>
      <c r="E2252" s="83"/>
      <c r="F2252" s="83"/>
      <c r="G2252" s="83"/>
      <c r="H2252" s="83"/>
      <c r="I2252" s="83"/>
    </row>
    <row r="2253" spans="1:9">
      <c r="A2253" s="83"/>
      <c r="B2253" s="83"/>
      <c r="C2253" s="83"/>
      <c r="D2253" s="83"/>
      <c r="E2253" s="83"/>
      <c r="F2253" s="83"/>
      <c r="G2253" s="83"/>
      <c r="H2253" s="83"/>
      <c r="I2253" s="83"/>
    </row>
    <row r="2254" spans="1:9">
      <c r="A2254" s="83"/>
      <c r="B2254" s="83"/>
      <c r="C2254" s="83"/>
      <c r="D2254" s="83"/>
      <c r="E2254" s="83"/>
      <c r="F2254" s="83"/>
      <c r="G2254" s="83"/>
      <c r="H2254" s="83"/>
      <c r="I2254" s="83"/>
    </row>
    <row r="2255" spans="1:9">
      <c r="A2255" s="83"/>
      <c r="B2255" s="83"/>
      <c r="C2255" s="83"/>
      <c r="D2255" s="83"/>
      <c r="E2255" s="83"/>
      <c r="F2255" s="83"/>
      <c r="G2255" s="83"/>
      <c r="H2255" s="83"/>
      <c r="I2255" s="83"/>
    </row>
    <row r="2256" spans="1:9">
      <c r="A2256" s="83"/>
      <c r="B2256" s="83"/>
      <c r="C2256" s="83"/>
      <c r="D2256" s="83"/>
      <c r="E2256" s="83"/>
      <c r="F2256" s="83"/>
      <c r="G2256" s="83"/>
      <c r="H2256" s="83"/>
      <c r="I2256" s="83"/>
    </row>
    <row r="2257" spans="1:9">
      <c r="A2257" s="83"/>
      <c r="B2257" s="83"/>
      <c r="C2257" s="83"/>
      <c r="D2257" s="83"/>
      <c r="E2257" s="83"/>
      <c r="F2257" s="83"/>
      <c r="G2257" s="83"/>
      <c r="H2257" s="83"/>
      <c r="I2257" s="83"/>
    </row>
    <row r="2258" spans="1:9">
      <c r="A2258" s="83"/>
      <c r="B2258" s="83"/>
      <c r="C2258" s="83"/>
      <c r="D2258" s="83"/>
      <c r="E2258" s="83"/>
      <c r="F2258" s="83"/>
      <c r="G2258" s="83"/>
      <c r="H2258" s="83"/>
      <c r="I2258" s="83"/>
    </row>
    <row r="2259" spans="1:9">
      <c r="A2259" s="83"/>
      <c r="B2259" s="83"/>
      <c r="C2259" s="83"/>
      <c r="D2259" s="83"/>
      <c r="E2259" s="83"/>
      <c r="F2259" s="83"/>
      <c r="G2259" s="83"/>
      <c r="H2259" s="83"/>
      <c r="I2259" s="83"/>
    </row>
    <row r="2260" spans="1:9">
      <c r="A2260" s="83"/>
      <c r="B2260" s="83"/>
      <c r="C2260" s="83"/>
      <c r="D2260" s="83"/>
      <c r="E2260" s="83"/>
      <c r="F2260" s="83"/>
      <c r="G2260" s="83"/>
      <c r="H2260" s="83"/>
      <c r="I2260" s="83"/>
    </row>
    <row r="2261" spans="1:9">
      <c r="A2261" s="83"/>
      <c r="B2261" s="83"/>
      <c r="C2261" s="83"/>
      <c r="D2261" s="83"/>
      <c r="E2261" s="83"/>
      <c r="F2261" s="83"/>
      <c r="G2261" s="83"/>
      <c r="H2261" s="83"/>
      <c r="I2261" s="83"/>
    </row>
    <row r="2262" spans="1:9">
      <c r="A2262" s="83"/>
      <c r="B2262" s="83"/>
      <c r="C2262" s="83"/>
      <c r="D2262" s="83"/>
      <c r="E2262" s="83"/>
      <c r="F2262" s="83"/>
      <c r="G2262" s="83"/>
      <c r="H2262" s="83"/>
      <c r="I2262" s="83"/>
    </row>
    <row r="2263" spans="1:9">
      <c r="A2263" s="83"/>
      <c r="B2263" s="83"/>
      <c r="C2263" s="83"/>
      <c r="D2263" s="83"/>
      <c r="E2263" s="83"/>
      <c r="F2263" s="83"/>
      <c r="G2263" s="83"/>
      <c r="H2263" s="83"/>
      <c r="I2263" s="83"/>
    </row>
    <row r="2264" spans="1:9">
      <c r="A2264" s="83"/>
      <c r="B2264" s="83"/>
      <c r="C2264" s="83"/>
      <c r="D2264" s="83"/>
      <c r="E2264" s="83"/>
      <c r="F2264" s="83"/>
      <c r="G2264" s="83"/>
      <c r="H2264" s="83"/>
      <c r="I2264" s="83"/>
    </row>
    <row r="2265" spans="1:9">
      <c r="A2265" s="84"/>
      <c r="B2265" s="83"/>
      <c r="C2265" s="83"/>
      <c r="D2265" s="83"/>
      <c r="E2265" s="83"/>
      <c r="F2265" s="83"/>
      <c r="G2265" s="83"/>
      <c r="H2265" s="83"/>
      <c r="I2265" s="83"/>
    </row>
    <row r="2266" spans="1:9">
      <c r="A2266" s="83"/>
      <c r="B2266" s="83"/>
      <c r="C2266" s="83"/>
      <c r="D2266" s="83"/>
      <c r="E2266" s="83"/>
      <c r="F2266" s="83"/>
      <c r="G2266" s="83"/>
      <c r="H2266" s="83"/>
      <c r="I2266" s="83"/>
    </row>
    <row r="2267" spans="1:9">
      <c r="A2267" s="83"/>
      <c r="B2267" s="83"/>
      <c r="C2267" s="83"/>
      <c r="D2267" s="83"/>
      <c r="E2267" s="83"/>
      <c r="F2267" s="83"/>
      <c r="G2267" s="83"/>
      <c r="H2267" s="83"/>
      <c r="I2267" s="83"/>
    </row>
    <row r="2268" spans="1:9">
      <c r="A2268" s="83"/>
      <c r="B2268" s="83"/>
      <c r="C2268" s="83"/>
      <c r="D2268" s="83"/>
      <c r="E2268" s="83"/>
      <c r="F2268" s="83"/>
      <c r="G2268" s="83"/>
      <c r="H2268" s="83"/>
      <c r="I2268" s="83"/>
    </row>
    <row r="2269" spans="1:9">
      <c r="A2269" s="83"/>
      <c r="B2269" s="83"/>
      <c r="C2269" s="83"/>
      <c r="D2269" s="83"/>
      <c r="E2269" s="83"/>
      <c r="F2269" s="83"/>
      <c r="G2269" s="83"/>
      <c r="H2269" s="83"/>
      <c r="I2269" s="83"/>
    </row>
    <row r="2270" spans="1:9">
      <c r="A2270" s="83"/>
      <c r="B2270" s="83"/>
      <c r="C2270" s="83"/>
      <c r="D2270" s="83"/>
      <c r="E2270" s="83"/>
      <c r="F2270" s="83"/>
      <c r="G2270" s="83"/>
      <c r="H2270" s="83"/>
      <c r="I2270" s="83"/>
    </row>
    <row r="2271" spans="1:9">
      <c r="A2271" s="83"/>
      <c r="B2271" s="83"/>
      <c r="C2271" s="83"/>
      <c r="D2271" s="83"/>
      <c r="E2271" s="83"/>
      <c r="F2271" s="83"/>
      <c r="G2271" s="83"/>
      <c r="H2271" s="83"/>
      <c r="I2271" s="83"/>
    </row>
    <row r="2272" spans="1:9">
      <c r="A2272" s="83"/>
      <c r="B2272" s="83"/>
      <c r="C2272" s="83"/>
      <c r="D2272" s="83"/>
      <c r="E2272" s="83"/>
      <c r="F2272" s="83"/>
      <c r="G2272" s="83"/>
      <c r="H2272" s="83"/>
      <c r="I2272" s="83"/>
    </row>
    <row r="2273" spans="1:9">
      <c r="A2273" s="83"/>
      <c r="B2273" s="83"/>
      <c r="C2273" s="83"/>
      <c r="D2273" s="83"/>
      <c r="E2273" s="83"/>
      <c r="F2273" s="83"/>
      <c r="G2273" s="83"/>
      <c r="H2273" s="83"/>
      <c r="I2273" s="83"/>
    </row>
    <row r="2274" spans="1:9">
      <c r="A2274" s="83"/>
      <c r="B2274" s="83"/>
      <c r="C2274" s="83"/>
      <c r="D2274" s="83"/>
      <c r="E2274" s="83"/>
      <c r="F2274" s="83"/>
      <c r="G2274" s="83"/>
      <c r="H2274" s="83"/>
      <c r="I2274" s="83"/>
    </row>
    <row r="2275" spans="1:9">
      <c r="A2275" s="83"/>
      <c r="B2275" s="83"/>
      <c r="C2275" s="83"/>
      <c r="D2275" s="83"/>
      <c r="E2275" s="83"/>
      <c r="F2275" s="83"/>
      <c r="G2275" s="83"/>
      <c r="H2275" s="83"/>
      <c r="I2275" s="83"/>
    </row>
    <row r="2276" spans="1:9">
      <c r="A2276" s="83"/>
      <c r="B2276" s="83"/>
      <c r="C2276" s="83"/>
      <c r="D2276" s="83"/>
      <c r="E2276" s="83"/>
      <c r="F2276" s="83"/>
      <c r="G2276" s="83"/>
      <c r="H2276" s="83"/>
      <c r="I2276" s="83"/>
    </row>
    <row r="2277" spans="1:9">
      <c r="A2277" s="83"/>
      <c r="B2277" s="83"/>
      <c r="C2277" s="83"/>
      <c r="D2277" s="83"/>
      <c r="E2277" s="83"/>
      <c r="F2277" s="83"/>
      <c r="G2277" s="83"/>
      <c r="H2277" s="83"/>
      <c r="I2277" s="83"/>
    </row>
    <row r="2278" spans="1:9">
      <c r="A2278" s="83"/>
      <c r="B2278" s="83"/>
      <c r="C2278" s="83"/>
      <c r="D2278" s="83"/>
      <c r="E2278" s="83"/>
      <c r="F2278" s="83"/>
      <c r="G2278" s="83"/>
      <c r="H2278" s="83"/>
      <c r="I2278" s="83"/>
    </row>
    <row r="2279" spans="1:9">
      <c r="A2279" s="83"/>
      <c r="B2279" s="83"/>
      <c r="C2279" s="83"/>
      <c r="D2279" s="83"/>
      <c r="E2279" s="83"/>
      <c r="F2279" s="83"/>
      <c r="G2279" s="83"/>
      <c r="H2279" s="83"/>
      <c r="I2279" s="83"/>
    </row>
    <row r="2280" spans="1:9">
      <c r="A2280" s="83"/>
      <c r="B2280" s="83"/>
      <c r="C2280" s="83"/>
      <c r="D2280" s="83"/>
      <c r="E2280" s="83"/>
      <c r="F2280" s="83"/>
      <c r="G2280" s="83"/>
      <c r="H2280" s="83"/>
      <c r="I2280" s="83"/>
    </row>
    <row r="2281" spans="1:9">
      <c r="A2281" s="83"/>
      <c r="B2281" s="83"/>
      <c r="C2281" s="83"/>
      <c r="D2281" s="83"/>
      <c r="E2281" s="83"/>
      <c r="F2281" s="83"/>
      <c r="G2281" s="83"/>
      <c r="H2281" s="83"/>
      <c r="I2281" s="83"/>
    </row>
    <row r="2282" spans="1:9">
      <c r="A2282" s="83"/>
      <c r="B2282" s="83"/>
      <c r="C2282" s="83"/>
      <c r="D2282" s="83"/>
      <c r="E2282" s="83"/>
      <c r="F2282" s="83"/>
      <c r="G2282" s="83"/>
      <c r="H2282" s="83"/>
      <c r="I2282" s="83"/>
    </row>
    <row r="2283" spans="1:9">
      <c r="A2283" s="83"/>
      <c r="B2283" s="83"/>
      <c r="C2283" s="83"/>
      <c r="D2283" s="83"/>
      <c r="E2283" s="83"/>
      <c r="F2283" s="83"/>
      <c r="G2283" s="83"/>
      <c r="H2283" s="83"/>
      <c r="I2283" s="83"/>
    </row>
    <row r="2284" spans="1:9">
      <c r="A2284" s="83"/>
      <c r="B2284" s="83"/>
      <c r="C2284" s="83"/>
      <c r="D2284" s="83"/>
      <c r="E2284" s="83"/>
      <c r="F2284" s="83"/>
      <c r="G2284" s="83"/>
      <c r="H2284" s="83"/>
      <c r="I2284" s="83"/>
    </row>
    <row r="2285" spans="1:9">
      <c r="A2285" s="83"/>
      <c r="B2285" s="83"/>
      <c r="C2285" s="83"/>
      <c r="D2285" s="83"/>
      <c r="E2285" s="83"/>
      <c r="F2285" s="83"/>
      <c r="G2285" s="83"/>
      <c r="H2285" s="83"/>
      <c r="I2285" s="83"/>
    </row>
    <row r="2286" spans="1:9">
      <c r="A2286" s="83"/>
      <c r="B2286" s="83"/>
      <c r="C2286" s="83"/>
      <c r="D2286" s="83"/>
      <c r="E2286" s="83"/>
      <c r="F2286" s="83"/>
      <c r="G2286" s="83"/>
      <c r="H2286" s="83"/>
      <c r="I2286" s="83"/>
    </row>
    <row r="2287" spans="1:9">
      <c r="A2287" s="83"/>
      <c r="B2287" s="83"/>
      <c r="C2287" s="83"/>
      <c r="D2287" s="83"/>
      <c r="E2287" s="83"/>
      <c r="F2287" s="83"/>
      <c r="G2287" s="83"/>
      <c r="H2287" s="83"/>
      <c r="I2287" s="83"/>
    </row>
    <row r="2288" spans="1:9">
      <c r="A2288" s="83"/>
      <c r="B2288" s="83"/>
      <c r="C2288" s="83"/>
      <c r="D2288" s="83"/>
      <c r="E2288" s="83"/>
      <c r="F2288" s="83"/>
      <c r="G2288" s="83"/>
      <c r="H2288" s="83"/>
      <c r="I2288" s="83"/>
    </row>
    <row r="2289" spans="1:9">
      <c r="A2289" s="83"/>
      <c r="B2289" s="83"/>
      <c r="C2289" s="83"/>
      <c r="D2289" s="83"/>
      <c r="E2289" s="83"/>
      <c r="F2289" s="83"/>
      <c r="G2289" s="83"/>
      <c r="H2289" s="83"/>
      <c r="I2289" s="83"/>
    </row>
    <row r="2290" spans="1:9">
      <c r="A2290" s="83"/>
      <c r="B2290" s="83"/>
      <c r="C2290" s="83"/>
      <c r="D2290" s="83"/>
      <c r="E2290" s="83"/>
      <c r="F2290" s="83"/>
      <c r="G2290" s="83"/>
      <c r="H2290" s="83"/>
      <c r="I2290" s="83"/>
    </row>
    <row r="2291" spans="1:9">
      <c r="A2291" s="83"/>
      <c r="B2291" s="83"/>
      <c r="C2291" s="83"/>
      <c r="D2291" s="83"/>
      <c r="E2291" s="83"/>
      <c r="F2291" s="83"/>
      <c r="G2291" s="83"/>
      <c r="H2291" s="83"/>
      <c r="I2291" s="83"/>
    </row>
    <row r="2292" spans="1:9">
      <c r="A2292" s="83"/>
      <c r="B2292" s="83"/>
      <c r="C2292" s="83"/>
      <c r="D2292" s="83"/>
      <c r="E2292" s="83"/>
      <c r="F2292" s="83"/>
      <c r="G2292" s="83"/>
      <c r="H2292" s="83"/>
      <c r="I2292" s="83"/>
    </row>
    <row r="2293" spans="1:9">
      <c r="A2293" s="83"/>
      <c r="B2293" s="83"/>
      <c r="C2293" s="83"/>
      <c r="D2293" s="83"/>
      <c r="E2293" s="83"/>
      <c r="F2293" s="83"/>
      <c r="G2293" s="83"/>
      <c r="H2293" s="83"/>
      <c r="I2293" s="83"/>
    </row>
    <row r="2294" spans="1:9">
      <c r="A2294" s="83"/>
      <c r="B2294" s="83"/>
      <c r="C2294" s="83"/>
      <c r="D2294" s="83"/>
      <c r="E2294" s="83"/>
      <c r="F2294" s="83"/>
      <c r="G2294" s="83"/>
      <c r="H2294" s="83"/>
      <c r="I2294" s="83"/>
    </row>
    <row r="2295" spans="1:9">
      <c r="A2295" s="83"/>
      <c r="B2295" s="83"/>
      <c r="C2295" s="83"/>
      <c r="D2295" s="83"/>
      <c r="E2295" s="83"/>
      <c r="F2295" s="83"/>
      <c r="G2295" s="83"/>
      <c r="H2295" s="83"/>
      <c r="I2295" s="83"/>
    </row>
    <row r="2296" spans="1:9">
      <c r="A2296" s="83"/>
      <c r="B2296" s="83"/>
      <c r="C2296" s="83"/>
      <c r="D2296" s="83"/>
      <c r="E2296" s="83"/>
      <c r="F2296" s="83"/>
      <c r="G2296" s="83"/>
      <c r="H2296" s="83"/>
      <c r="I2296" s="83"/>
    </row>
    <row r="2297" spans="1:9">
      <c r="A2297" s="83"/>
      <c r="B2297" s="83"/>
      <c r="C2297" s="83"/>
      <c r="D2297" s="83"/>
      <c r="E2297" s="83"/>
      <c r="F2297" s="83"/>
      <c r="G2297" s="83"/>
      <c r="H2297" s="83"/>
      <c r="I2297" s="83"/>
    </row>
    <row r="2298" spans="1:9">
      <c r="A2298" s="83"/>
      <c r="B2298" s="83"/>
      <c r="C2298" s="83"/>
      <c r="D2298" s="83"/>
      <c r="E2298" s="83"/>
      <c r="F2298" s="83"/>
      <c r="G2298" s="83"/>
      <c r="H2298" s="83"/>
      <c r="I2298" s="83"/>
    </row>
    <row r="2299" spans="1:9">
      <c r="A2299" s="83"/>
      <c r="B2299" s="83"/>
      <c r="C2299" s="83"/>
      <c r="D2299" s="83"/>
      <c r="E2299" s="83"/>
      <c r="F2299" s="83"/>
      <c r="G2299" s="83"/>
      <c r="H2299" s="83"/>
      <c r="I2299" s="83"/>
    </row>
    <row r="2300" spans="1:9">
      <c r="A2300" s="83"/>
      <c r="B2300" s="83"/>
      <c r="C2300" s="83"/>
      <c r="D2300" s="83"/>
      <c r="E2300" s="83"/>
      <c r="F2300" s="83"/>
      <c r="G2300" s="83"/>
      <c r="H2300" s="83"/>
      <c r="I2300" s="83"/>
    </row>
    <row r="2301" spans="1:9">
      <c r="A2301" s="83"/>
      <c r="B2301" s="83"/>
      <c r="C2301" s="83"/>
      <c r="D2301" s="83"/>
      <c r="E2301" s="83"/>
      <c r="F2301" s="83"/>
      <c r="G2301" s="83"/>
      <c r="H2301" s="83"/>
      <c r="I2301" s="83"/>
    </row>
    <row r="2302" spans="1:9">
      <c r="A2302" s="83"/>
      <c r="B2302" s="83"/>
      <c r="C2302" s="83"/>
      <c r="D2302" s="83"/>
      <c r="E2302" s="83"/>
      <c r="F2302" s="83"/>
      <c r="G2302" s="83"/>
      <c r="H2302" s="83"/>
      <c r="I2302" s="83"/>
    </row>
    <row r="2303" spans="1:9">
      <c r="A2303" s="83"/>
      <c r="B2303" s="83"/>
      <c r="C2303" s="83"/>
      <c r="D2303" s="83"/>
      <c r="E2303" s="83"/>
      <c r="F2303" s="83"/>
      <c r="G2303" s="83"/>
      <c r="H2303" s="83"/>
      <c r="I2303" s="83"/>
    </row>
    <row r="2304" spans="1:9">
      <c r="A2304" s="83"/>
      <c r="B2304" s="83"/>
      <c r="C2304" s="83"/>
      <c r="D2304" s="83"/>
      <c r="E2304" s="83"/>
      <c r="F2304" s="83"/>
      <c r="G2304" s="83"/>
      <c r="H2304" s="83"/>
      <c r="I2304" s="83"/>
    </row>
    <row r="2305" spans="1:9">
      <c r="A2305" s="83"/>
      <c r="B2305" s="83"/>
      <c r="C2305" s="83"/>
      <c r="D2305" s="83"/>
      <c r="E2305" s="83"/>
      <c r="F2305" s="83"/>
      <c r="G2305" s="83"/>
      <c r="H2305" s="83"/>
      <c r="I2305" s="83"/>
    </row>
    <row r="2306" spans="1:9">
      <c r="A2306" s="83"/>
      <c r="B2306" s="83"/>
      <c r="C2306" s="83"/>
      <c r="D2306" s="83"/>
      <c r="E2306" s="83"/>
      <c r="F2306" s="83"/>
      <c r="G2306" s="83"/>
      <c r="H2306" s="83"/>
      <c r="I2306" s="83"/>
    </row>
    <row r="2307" spans="1:9">
      <c r="A2307" s="83"/>
      <c r="B2307" s="83"/>
      <c r="C2307" s="83"/>
      <c r="D2307" s="83"/>
      <c r="E2307" s="83"/>
      <c r="F2307" s="83"/>
      <c r="G2307" s="83"/>
      <c r="H2307" s="83"/>
      <c r="I2307" s="83"/>
    </row>
    <row r="2308" spans="1:9">
      <c r="A2308" s="83"/>
      <c r="B2308" s="83"/>
      <c r="C2308" s="83"/>
      <c r="D2308" s="83"/>
      <c r="E2308" s="83"/>
      <c r="F2308" s="83"/>
      <c r="G2308" s="83"/>
      <c r="H2308" s="83"/>
      <c r="I2308" s="83"/>
    </row>
    <row r="2309" spans="1:9">
      <c r="A2309" s="83"/>
      <c r="B2309" s="83"/>
      <c r="C2309" s="83"/>
      <c r="D2309" s="83"/>
      <c r="E2309" s="83"/>
      <c r="F2309" s="83"/>
      <c r="G2309" s="83"/>
      <c r="H2309" s="83"/>
      <c r="I2309" s="83"/>
    </row>
    <row r="2310" spans="1:9">
      <c r="A2310" s="83"/>
      <c r="B2310" s="83"/>
      <c r="C2310" s="83"/>
      <c r="D2310" s="83"/>
      <c r="E2310" s="83"/>
      <c r="F2310" s="83"/>
      <c r="G2310" s="83"/>
      <c r="H2310" s="83"/>
      <c r="I2310" s="83"/>
    </row>
    <row r="2311" spans="1:9">
      <c r="A2311" s="83"/>
      <c r="B2311" s="83"/>
      <c r="C2311" s="83"/>
      <c r="D2311" s="83"/>
      <c r="E2311" s="83"/>
      <c r="F2311" s="83"/>
      <c r="G2311" s="83"/>
      <c r="H2311" s="83"/>
      <c r="I2311" s="83"/>
    </row>
    <row r="2312" spans="1:9">
      <c r="A2312" s="83"/>
      <c r="B2312" s="83"/>
      <c r="C2312" s="83"/>
      <c r="D2312" s="83"/>
      <c r="E2312" s="83"/>
      <c r="F2312" s="83"/>
      <c r="G2312" s="83"/>
      <c r="H2312" s="83"/>
      <c r="I2312" s="83"/>
    </row>
    <row r="2313" spans="1:9">
      <c r="A2313" s="83"/>
      <c r="B2313" s="83"/>
      <c r="C2313" s="83"/>
      <c r="D2313" s="83"/>
      <c r="E2313" s="83"/>
      <c r="F2313" s="83"/>
      <c r="G2313" s="83"/>
      <c r="H2313" s="83"/>
      <c r="I2313" s="83"/>
    </row>
    <row r="2314" spans="1:9">
      <c r="A2314" s="84"/>
      <c r="B2314" s="83"/>
      <c r="C2314" s="83"/>
      <c r="D2314" s="83"/>
      <c r="E2314" s="83"/>
      <c r="F2314" s="83"/>
      <c r="G2314" s="83"/>
      <c r="H2314" s="83"/>
      <c r="I2314" s="83"/>
    </row>
    <row r="2315" spans="1:9">
      <c r="A2315" s="83"/>
      <c r="B2315" s="83"/>
      <c r="C2315" s="83"/>
      <c r="D2315" s="83"/>
      <c r="E2315" s="83"/>
      <c r="F2315" s="83"/>
      <c r="G2315" s="83"/>
      <c r="H2315" s="83"/>
      <c r="I2315" s="83"/>
    </row>
    <row r="2316" spans="1:9">
      <c r="A2316" s="83"/>
      <c r="B2316" s="83"/>
      <c r="C2316" s="83"/>
      <c r="D2316" s="83"/>
      <c r="E2316" s="83"/>
      <c r="F2316" s="83"/>
      <c r="G2316" s="83"/>
      <c r="H2316" s="83"/>
      <c r="I2316" s="83"/>
    </row>
    <row r="2317" spans="1:9">
      <c r="A2317" s="83"/>
      <c r="B2317" s="83"/>
      <c r="C2317" s="83"/>
      <c r="D2317" s="83"/>
      <c r="E2317" s="83"/>
      <c r="F2317" s="83"/>
      <c r="G2317" s="83"/>
      <c r="H2317" s="83"/>
      <c r="I2317" s="83"/>
    </row>
    <row r="2318" spans="1:9">
      <c r="A2318" s="83"/>
      <c r="B2318" s="83"/>
      <c r="C2318" s="83"/>
      <c r="D2318" s="83"/>
      <c r="E2318" s="83"/>
      <c r="F2318" s="83"/>
      <c r="G2318" s="83"/>
      <c r="H2318" s="83"/>
      <c r="I2318" s="83"/>
    </row>
    <row r="2319" spans="1:9">
      <c r="A2319" s="83"/>
      <c r="B2319" s="83"/>
      <c r="C2319" s="83"/>
      <c r="D2319" s="83"/>
      <c r="E2319" s="83"/>
      <c r="F2319" s="83"/>
      <c r="G2319" s="83"/>
      <c r="H2319" s="83"/>
      <c r="I2319" s="83"/>
    </row>
    <row r="2320" spans="1:9">
      <c r="A2320" s="83"/>
      <c r="B2320" s="83"/>
      <c r="C2320" s="83"/>
      <c r="D2320" s="83"/>
      <c r="E2320" s="83"/>
      <c r="F2320" s="83"/>
      <c r="G2320" s="83"/>
      <c r="H2320" s="83"/>
      <c r="I2320" s="83"/>
    </row>
    <row r="2321" spans="1:11">
      <c r="A2321" s="83"/>
      <c r="B2321" s="83"/>
      <c r="C2321" s="83"/>
      <c r="D2321" s="83"/>
      <c r="E2321" s="83"/>
      <c r="F2321" s="83"/>
      <c r="G2321" s="83"/>
      <c r="H2321" s="83"/>
      <c r="I2321" s="83"/>
    </row>
    <row r="2322" spans="1:11">
      <c r="A2322" s="83"/>
      <c r="B2322" s="83"/>
      <c r="C2322" s="83"/>
      <c r="D2322" s="83"/>
      <c r="E2322" s="83"/>
      <c r="F2322" s="83"/>
      <c r="G2322" s="83"/>
      <c r="H2322" s="83"/>
      <c r="I2322" s="83"/>
    </row>
    <row r="2323" spans="1:11">
      <c r="A2323" s="83"/>
      <c r="B2323" s="83"/>
      <c r="C2323" s="83"/>
      <c r="D2323" s="83"/>
      <c r="E2323" s="83"/>
      <c r="F2323" s="83"/>
      <c r="G2323" s="83"/>
      <c r="H2323" s="83"/>
      <c r="I2323" s="83"/>
    </row>
    <row r="2324" spans="1:11">
      <c r="A2324" s="83"/>
      <c r="B2324" s="83"/>
      <c r="C2324" s="83"/>
      <c r="D2324" s="83"/>
      <c r="E2324" s="83"/>
      <c r="F2324" s="83"/>
      <c r="G2324" s="83"/>
      <c r="H2324" s="83"/>
      <c r="I2324" s="83"/>
    </row>
    <row r="2325" spans="1:11">
      <c r="A2325" s="83"/>
      <c r="B2325" s="83"/>
      <c r="C2325" s="83"/>
      <c r="D2325" s="83"/>
      <c r="E2325" s="83"/>
      <c r="F2325" s="83"/>
      <c r="G2325" s="83"/>
      <c r="H2325" s="83"/>
      <c r="I2325" s="83"/>
    </row>
    <row r="2326" spans="1:11">
      <c r="A2326" s="83"/>
      <c r="B2326" s="83"/>
      <c r="C2326" s="83"/>
      <c r="D2326" s="83"/>
      <c r="E2326" s="83"/>
      <c r="F2326" s="83"/>
      <c r="G2326" s="83"/>
      <c r="H2326" s="83"/>
      <c r="I2326" s="83"/>
    </row>
    <row r="2327" spans="1:11">
      <c r="A2327" s="83"/>
      <c r="B2327" s="83"/>
      <c r="C2327" s="83"/>
      <c r="D2327" s="83"/>
      <c r="E2327" s="83"/>
      <c r="F2327" s="83"/>
      <c r="G2327" s="83"/>
      <c r="H2327" s="83"/>
      <c r="I2327" s="83"/>
    </row>
    <row r="2328" spans="1:11">
      <c r="A2328" s="83"/>
      <c r="B2328" s="83"/>
      <c r="C2328" s="83"/>
      <c r="D2328" s="83"/>
      <c r="E2328" s="83"/>
      <c r="F2328" s="83"/>
      <c r="G2328" s="83"/>
      <c r="H2328" s="83"/>
      <c r="I2328" s="83"/>
    </row>
    <row r="2329" spans="1:11">
      <c r="A2329" s="83"/>
      <c r="B2329" s="83"/>
      <c r="C2329" s="83"/>
      <c r="D2329" s="83"/>
      <c r="E2329" s="83"/>
      <c r="F2329" s="83"/>
      <c r="G2329" s="83"/>
      <c r="H2329" s="83"/>
      <c r="I2329" s="83"/>
    </row>
    <row r="2330" spans="1:11">
      <c r="A2330" s="83"/>
      <c r="B2330" s="83"/>
      <c r="C2330" s="83"/>
      <c r="D2330" s="83"/>
      <c r="E2330" s="83"/>
      <c r="F2330" s="83"/>
      <c r="G2330" s="83"/>
      <c r="H2330" s="83"/>
      <c r="I2330" s="83"/>
    </row>
    <row r="2332" spans="1:11">
      <c r="B2332" s="83"/>
      <c r="C2332" s="83"/>
      <c r="D2332" s="83"/>
      <c r="E2332" s="83"/>
      <c r="F2332" s="83"/>
      <c r="G2332" s="83"/>
      <c r="H2332" s="83"/>
      <c r="I2332" s="83"/>
      <c r="J2332" s="83"/>
      <c r="K2332" s="83"/>
    </row>
    <row r="2333" spans="1:11">
      <c r="A2333" s="83"/>
      <c r="B2333" s="83"/>
      <c r="C2333" s="83"/>
      <c r="D2333" s="83"/>
      <c r="E2333" s="83"/>
      <c r="F2333" s="83"/>
      <c r="G2333" s="83"/>
      <c r="H2333" s="83"/>
      <c r="I2333" s="84"/>
      <c r="J2333" s="83"/>
      <c r="K2333" s="83"/>
    </row>
    <row r="2334" spans="1:11">
      <c r="A2334" s="83"/>
      <c r="B2334" s="83"/>
      <c r="C2334" s="83"/>
      <c r="D2334" s="83"/>
      <c r="E2334" s="83"/>
      <c r="F2334" s="83"/>
      <c r="G2334" s="83"/>
      <c r="H2334" s="83"/>
      <c r="I2334" s="83"/>
      <c r="J2334" s="83"/>
      <c r="K2334" s="83"/>
    </row>
    <row r="2335" spans="1:11">
      <c r="A2335" s="83"/>
      <c r="B2335" s="83"/>
      <c r="C2335" s="83"/>
      <c r="D2335" s="83"/>
      <c r="E2335" s="83"/>
      <c r="F2335" s="83"/>
      <c r="G2335" s="83"/>
      <c r="H2335" s="83"/>
      <c r="I2335" s="83"/>
      <c r="J2335" s="83"/>
      <c r="K2335" s="83"/>
    </row>
    <row r="2336" spans="1:11">
      <c r="A2336" s="83"/>
      <c r="B2336" s="83"/>
      <c r="C2336" s="83"/>
      <c r="D2336" s="83"/>
      <c r="E2336" s="83"/>
      <c r="F2336" s="83"/>
      <c r="G2336" s="83"/>
      <c r="H2336" s="83"/>
      <c r="I2336" s="83"/>
      <c r="J2336" s="83"/>
      <c r="K2336" s="83"/>
    </row>
    <row r="2337" spans="1:11">
      <c r="A2337" s="83"/>
      <c r="B2337" s="83"/>
      <c r="C2337" s="83"/>
      <c r="D2337" s="83"/>
      <c r="E2337" s="83"/>
      <c r="F2337" s="83"/>
      <c r="G2337" s="83"/>
      <c r="H2337" s="83"/>
      <c r="I2337" s="83"/>
      <c r="J2337" s="83"/>
      <c r="K2337" s="83"/>
    </row>
    <row r="2338" spans="1:11">
      <c r="A2338" s="83"/>
      <c r="B2338" s="83"/>
      <c r="C2338" s="83"/>
      <c r="D2338" s="83"/>
      <c r="E2338" s="83"/>
      <c r="F2338" s="83"/>
      <c r="G2338" s="83"/>
      <c r="H2338" s="83"/>
      <c r="I2338" s="83"/>
      <c r="J2338" s="83"/>
      <c r="K2338" s="83"/>
    </row>
    <row r="2339" spans="1:11">
      <c r="A2339" s="83"/>
      <c r="B2339" s="83"/>
      <c r="C2339" s="83"/>
      <c r="D2339" s="83"/>
      <c r="E2339" s="83"/>
      <c r="F2339" s="83"/>
      <c r="G2339" s="83"/>
      <c r="H2339" s="83"/>
      <c r="I2339" s="83"/>
      <c r="J2339" s="83"/>
      <c r="K2339" s="83"/>
    </row>
    <row r="2340" spans="1:11">
      <c r="A2340" s="83"/>
      <c r="B2340" s="83"/>
      <c r="C2340" s="83"/>
      <c r="D2340" s="83"/>
      <c r="E2340" s="83"/>
      <c r="F2340" s="83"/>
      <c r="G2340" s="83"/>
      <c r="H2340" s="83"/>
      <c r="I2340" s="83"/>
      <c r="J2340" s="83"/>
      <c r="K2340" s="83"/>
    </row>
    <row r="2341" spans="1:11">
      <c r="A2341" s="83"/>
      <c r="B2341" s="83"/>
      <c r="C2341" s="83"/>
      <c r="D2341" s="83"/>
      <c r="E2341" s="83"/>
      <c r="F2341" s="83"/>
      <c r="G2341" s="83"/>
      <c r="H2341" s="83"/>
      <c r="I2341" s="83"/>
      <c r="J2341" s="83"/>
      <c r="K2341" s="83"/>
    </row>
    <row r="2342" spans="1:11">
      <c r="A2342" s="83"/>
      <c r="B2342" s="83"/>
      <c r="C2342" s="83"/>
      <c r="D2342" s="83"/>
      <c r="E2342" s="83"/>
      <c r="F2342" s="83"/>
      <c r="G2342" s="83"/>
      <c r="H2342" s="83"/>
      <c r="I2342" s="83"/>
      <c r="J2342" s="83"/>
      <c r="K2342" s="83"/>
    </row>
    <row r="2343" spans="1:11">
      <c r="A2343" s="83"/>
      <c r="B2343" s="83"/>
      <c r="C2343" s="83"/>
      <c r="D2343" s="83"/>
      <c r="E2343" s="83"/>
      <c r="F2343" s="83"/>
      <c r="G2343" s="83"/>
      <c r="H2343" s="83"/>
      <c r="I2343" s="83"/>
      <c r="J2343" s="83"/>
      <c r="K2343" s="83"/>
    </row>
    <row r="2344" spans="1:11">
      <c r="A2344" s="83"/>
      <c r="B2344" s="83"/>
      <c r="C2344" s="83"/>
      <c r="D2344" s="83"/>
      <c r="E2344" s="83"/>
      <c r="F2344" s="83"/>
      <c r="G2344" s="83"/>
      <c r="H2344" s="83"/>
      <c r="I2344" s="83"/>
      <c r="J2344" s="83"/>
      <c r="K2344" s="83"/>
    </row>
    <row r="2345" spans="1:11">
      <c r="A2345" s="83"/>
      <c r="B2345" s="83"/>
      <c r="C2345" s="83"/>
      <c r="D2345" s="83"/>
      <c r="E2345" s="83"/>
      <c r="F2345" s="83"/>
      <c r="G2345" s="83"/>
      <c r="H2345" s="83"/>
      <c r="I2345" s="83"/>
      <c r="J2345" s="83"/>
      <c r="K2345" s="83"/>
    </row>
    <row r="2346" spans="1:11">
      <c r="A2346" s="83"/>
      <c r="B2346" s="83"/>
      <c r="C2346" s="83"/>
      <c r="D2346" s="83"/>
      <c r="E2346" s="83"/>
      <c r="F2346" s="83"/>
      <c r="G2346" s="83"/>
      <c r="H2346" s="83"/>
      <c r="I2346" s="83"/>
      <c r="J2346" s="83"/>
      <c r="K2346" s="83"/>
    </row>
    <row r="2347" spans="1:11">
      <c r="A2347" s="83"/>
      <c r="B2347" s="83"/>
      <c r="C2347" s="83"/>
      <c r="D2347" s="83"/>
      <c r="E2347" s="83"/>
      <c r="F2347" s="83"/>
      <c r="G2347" s="83"/>
      <c r="H2347" s="83"/>
      <c r="I2347" s="83"/>
      <c r="J2347" s="83"/>
      <c r="K2347" s="83"/>
    </row>
    <row r="2348" spans="1:11">
      <c r="A2348" s="83"/>
      <c r="B2348" s="83"/>
      <c r="C2348" s="83"/>
      <c r="D2348" s="83"/>
      <c r="E2348" s="83"/>
      <c r="F2348" s="83"/>
      <c r="G2348" s="83"/>
      <c r="H2348" s="83"/>
      <c r="I2348" s="83"/>
      <c r="J2348" s="83"/>
      <c r="K2348" s="83"/>
    </row>
    <row r="2349" spans="1:11">
      <c r="A2349" s="83"/>
      <c r="B2349" s="83"/>
      <c r="C2349" s="83"/>
      <c r="D2349" s="83"/>
      <c r="E2349" s="83"/>
      <c r="F2349" s="83"/>
      <c r="G2349" s="83"/>
      <c r="H2349" s="83"/>
      <c r="I2349" s="83"/>
      <c r="J2349" s="83"/>
      <c r="K2349" s="83"/>
    </row>
    <row r="2350" spans="1:11">
      <c r="A2350" s="83"/>
      <c r="B2350" s="83"/>
      <c r="C2350" s="83"/>
      <c r="D2350" s="83"/>
      <c r="E2350" s="83"/>
      <c r="F2350" s="83"/>
      <c r="G2350" s="83"/>
      <c r="H2350" s="83"/>
      <c r="I2350" s="83"/>
      <c r="J2350" s="83"/>
      <c r="K2350" s="83"/>
    </row>
    <row r="2351" spans="1:11">
      <c r="A2351" s="83"/>
      <c r="B2351" s="83"/>
      <c r="C2351" s="83"/>
      <c r="D2351" s="83"/>
      <c r="E2351" s="83"/>
      <c r="F2351" s="83"/>
      <c r="G2351" s="83"/>
      <c r="H2351" s="83"/>
      <c r="I2351" s="83"/>
      <c r="J2351" s="83"/>
      <c r="K2351" s="83"/>
    </row>
    <row r="2352" spans="1:11">
      <c r="A2352" s="83"/>
      <c r="B2352" s="83"/>
      <c r="C2352" s="83"/>
      <c r="D2352" s="83"/>
      <c r="E2352" s="83"/>
      <c r="F2352" s="83"/>
      <c r="G2352" s="83"/>
      <c r="H2352" s="83"/>
      <c r="I2352" s="83"/>
      <c r="J2352" s="83"/>
      <c r="K2352" s="83"/>
    </row>
    <row r="2353" spans="1:11">
      <c r="A2353" s="83"/>
      <c r="B2353" s="83"/>
      <c r="C2353" s="83"/>
      <c r="D2353" s="83"/>
      <c r="E2353" s="83"/>
      <c r="F2353" s="83"/>
      <c r="G2353" s="83"/>
      <c r="H2353" s="83"/>
      <c r="I2353" s="83"/>
      <c r="J2353" s="83"/>
      <c r="K2353" s="83"/>
    </row>
    <row r="2354" spans="1:11">
      <c r="A2354" s="83"/>
      <c r="B2354" s="83"/>
      <c r="C2354" s="83"/>
      <c r="D2354" s="83"/>
      <c r="E2354" s="83"/>
      <c r="F2354" s="83"/>
      <c r="G2354" s="83"/>
      <c r="H2354" s="83"/>
      <c r="I2354" s="83"/>
      <c r="J2354" s="83"/>
      <c r="K2354" s="83"/>
    </row>
    <row r="2355" spans="1:11">
      <c r="A2355" s="83"/>
      <c r="B2355" s="83"/>
      <c r="C2355" s="83"/>
      <c r="D2355" s="83"/>
      <c r="E2355" s="83"/>
      <c r="F2355" s="83"/>
      <c r="G2355" s="83"/>
      <c r="H2355" s="83"/>
      <c r="I2355" s="83"/>
      <c r="J2355" s="83"/>
      <c r="K2355" s="83"/>
    </row>
    <row r="2356" spans="1:11">
      <c r="A2356" s="83"/>
      <c r="B2356" s="83"/>
      <c r="C2356" s="83"/>
      <c r="D2356" s="83"/>
      <c r="E2356" s="83"/>
      <c r="F2356" s="83"/>
      <c r="G2356" s="83"/>
      <c r="H2356" s="83"/>
      <c r="I2356" s="83"/>
      <c r="J2356" s="83"/>
      <c r="K2356" s="83"/>
    </row>
    <row r="2357" spans="1:11">
      <c r="A2357" s="83"/>
      <c r="B2357" s="83"/>
      <c r="C2357" s="83"/>
      <c r="D2357" s="83"/>
      <c r="E2357" s="83"/>
      <c r="F2357" s="83"/>
      <c r="G2357" s="83"/>
      <c r="H2357" s="83"/>
      <c r="I2357" s="83"/>
      <c r="J2357" s="83"/>
      <c r="K2357" s="83"/>
    </row>
    <row r="2358" spans="1:11">
      <c r="A2358" s="83"/>
      <c r="B2358" s="83"/>
      <c r="C2358" s="83"/>
      <c r="D2358" s="83"/>
      <c r="E2358" s="83"/>
      <c r="F2358" s="83"/>
      <c r="G2358" s="83"/>
      <c r="H2358" s="83"/>
      <c r="I2358" s="83"/>
      <c r="J2358" s="83"/>
      <c r="K2358" s="83"/>
    </row>
    <row r="2359" spans="1:11">
      <c r="A2359" s="83"/>
      <c r="B2359" s="83"/>
      <c r="C2359" s="83"/>
      <c r="D2359" s="83"/>
      <c r="E2359" s="83"/>
      <c r="F2359" s="83"/>
      <c r="G2359" s="83"/>
      <c r="H2359" s="83"/>
      <c r="I2359" s="83"/>
      <c r="J2359" s="83"/>
      <c r="K2359" s="83"/>
    </row>
    <row r="2360" spans="1:11">
      <c r="A2360" s="83"/>
      <c r="B2360" s="83"/>
      <c r="C2360" s="83"/>
      <c r="D2360" s="83"/>
      <c r="E2360" s="83"/>
      <c r="F2360" s="83"/>
      <c r="G2360" s="83"/>
      <c r="H2360" s="83"/>
      <c r="I2360" s="83"/>
      <c r="J2360" s="83"/>
      <c r="K2360" s="83"/>
    </row>
    <row r="2361" spans="1:11">
      <c r="A2361" s="83"/>
      <c r="B2361" s="83"/>
      <c r="C2361" s="83"/>
      <c r="D2361" s="83"/>
      <c r="E2361" s="83"/>
      <c r="F2361" s="83"/>
      <c r="G2361" s="83"/>
      <c r="H2361" s="83"/>
      <c r="I2361" s="84"/>
      <c r="J2361" s="83"/>
      <c r="K2361" s="83"/>
    </row>
    <row r="2362" spans="1:11">
      <c r="A2362" s="83"/>
      <c r="B2362" s="83"/>
      <c r="C2362" s="83"/>
      <c r="D2362" s="83"/>
      <c r="E2362" s="83"/>
      <c r="F2362" s="83"/>
      <c r="G2362" s="83"/>
      <c r="H2362" s="83"/>
      <c r="I2362" s="83"/>
      <c r="J2362" s="83"/>
      <c r="K2362" s="83"/>
    </row>
    <row r="2363" spans="1:11">
      <c r="A2363" s="83"/>
      <c r="B2363" s="83"/>
      <c r="C2363" s="83"/>
      <c r="D2363" s="83"/>
      <c r="E2363" s="83"/>
      <c r="F2363" s="83"/>
      <c r="G2363" s="83"/>
      <c r="H2363" s="83"/>
      <c r="I2363" s="83"/>
      <c r="J2363" s="83"/>
      <c r="K2363" s="83"/>
    </row>
    <row r="2364" spans="1:11">
      <c r="A2364" s="83"/>
      <c r="B2364" s="83"/>
      <c r="C2364" s="83"/>
      <c r="D2364" s="83"/>
      <c r="E2364" s="83"/>
      <c r="F2364" s="83"/>
      <c r="G2364" s="83"/>
      <c r="H2364" s="83"/>
      <c r="I2364" s="83"/>
      <c r="J2364" s="83"/>
      <c r="K2364" s="83"/>
    </row>
    <row r="2365" spans="1:11">
      <c r="A2365" s="83"/>
      <c r="B2365" s="83"/>
      <c r="C2365" s="83"/>
      <c r="D2365" s="83"/>
      <c r="E2365" s="83"/>
      <c r="F2365" s="83"/>
      <c r="G2365" s="83"/>
      <c r="H2365" s="83"/>
      <c r="I2365" s="83"/>
      <c r="J2365" s="83"/>
      <c r="K2365" s="83"/>
    </row>
    <row r="2366" spans="1:11">
      <c r="A2366" s="83"/>
      <c r="B2366" s="83"/>
      <c r="C2366" s="83"/>
      <c r="D2366" s="83"/>
      <c r="E2366" s="83"/>
      <c r="F2366" s="83"/>
      <c r="G2366" s="83"/>
      <c r="H2366" s="83"/>
      <c r="I2366" s="83"/>
      <c r="J2366" s="83"/>
      <c r="K2366" s="83"/>
    </row>
    <row r="2367" spans="1:11">
      <c r="A2367" s="83"/>
      <c r="B2367" s="83"/>
      <c r="C2367" s="83"/>
      <c r="D2367" s="83"/>
      <c r="E2367" s="83"/>
      <c r="F2367" s="83"/>
      <c r="G2367" s="83"/>
      <c r="H2367" s="83"/>
      <c r="I2367" s="83"/>
      <c r="J2367" s="83"/>
      <c r="K2367" s="83"/>
    </row>
    <row r="2368" spans="1:11">
      <c r="A2368" s="83"/>
      <c r="B2368" s="83"/>
      <c r="C2368" s="83"/>
      <c r="D2368" s="83"/>
      <c r="E2368" s="83"/>
      <c r="F2368" s="83"/>
      <c r="G2368" s="83"/>
      <c r="H2368" s="83"/>
      <c r="I2368" s="83"/>
      <c r="J2368" s="83"/>
      <c r="K2368" s="83"/>
    </row>
    <row r="2369" spans="1:11">
      <c r="A2369" s="83"/>
      <c r="B2369" s="83"/>
      <c r="C2369" s="83"/>
      <c r="D2369" s="83"/>
      <c r="E2369" s="83"/>
      <c r="F2369" s="83"/>
      <c r="G2369" s="83"/>
      <c r="H2369" s="83"/>
      <c r="I2369" s="83"/>
      <c r="J2369" s="83"/>
      <c r="K2369" s="83"/>
    </row>
    <row r="2370" spans="1:11">
      <c r="A2370" s="83"/>
      <c r="B2370" s="83"/>
      <c r="C2370" s="83"/>
      <c r="D2370" s="83"/>
      <c r="E2370" s="83"/>
      <c r="F2370" s="83"/>
      <c r="G2370" s="83"/>
      <c r="H2370" s="83"/>
      <c r="I2370" s="83"/>
      <c r="J2370" s="83"/>
      <c r="K2370" s="83"/>
    </row>
    <row r="2371" spans="1:11">
      <c r="A2371" s="83"/>
      <c r="B2371" s="83"/>
      <c r="C2371" s="83"/>
      <c r="D2371" s="83"/>
      <c r="E2371" s="83"/>
      <c r="F2371" s="83"/>
      <c r="G2371" s="83"/>
      <c r="H2371" s="83"/>
      <c r="I2371" s="83"/>
      <c r="J2371" s="83"/>
      <c r="K2371" s="83"/>
    </row>
    <row r="2372" spans="1:11">
      <c r="A2372" s="83"/>
      <c r="B2372" s="83"/>
      <c r="C2372" s="83"/>
      <c r="D2372" s="83"/>
      <c r="E2372" s="83"/>
      <c r="F2372" s="83"/>
      <c r="G2372" s="83"/>
      <c r="H2372" s="83"/>
      <c r="I2372" s="83"/>
      <c r="J2372" s="83"/>
      <c r="K2372" s="83"/>
    </row>
    <row r="2373" spans="1:11">
      <c r="A2373" s="83"/>
      <c r="B2373" s="83"/>
      <c r="C2373" s="83"/>
      <c r="D2373" s="83"/>
      <c r="E2373" s="83"/>
      <c r="F2373" s="83"/>
      <c r="G2373" s="83"/>
      <c r="H2373" s="83"/>
      <c r="I2373" s="83"/>
      <c r="J2373" s="83"/>
      <c r="K2373" s="83"/>
    </row>
    <row r="2374" spans="1:11">
      <c r="A2374" s="83"/>
      <c r="B2374" s="83"/>
      <c r="C2374" s="83"/>
      <c r="D2374" s="83"/>
      <c r="E2374" s="83"/>
      <c r="F2374" s="83"/>
      <c r="G2374" s="83"/>
      <c r="H2374" s="83"/>
      <c r="I2374" s="83"/>
      <c r="J2374" s="83"/>
      <c r="K2374" s="83"/>
    </row>
    <row r="2375" spans="1:11">
      <c r="A2375" s="83"/>
      <c r="B2375" s="83"/>
      <c r="C2375" s="83"/>
      <c r="D2375" s="83"/>
      <c r="E2375" s="83"/>
      <c r="F2375" s="83"/>
      <c r="G2375" s="83"/>
      <c r="H2375" s="83"/>
      <c r="I2375" s="83"/>
      <c r="J2375" s="83"/>
      <c r="K2375" s="83"/>
    </row>
    <row r="2376" spans="1:11">
      <c r="A2376" s="83"/>
      <c r="B2376" s="83"/>
      <c r="C2376" s="83"/>
      <c r="D2376" s="83"/>
      <c r="E2376" s="83"/>
      <c r="F2376" s="83"/>
      <c r="G2376" s="83"/>
      <c r="H2376" s="83"/>
      <c r="I2376" s="83"/>
      <c r="J2376" s="83"/>
      <c r="K2376" s="83"/>
    </row>
    <row r="2377" spans="1:11">
      <c r="A2377" s="83"/>
      <c r="B2377" s="83"/>
      <c r="C2377" s="83"/>
      <c r="D2377" s="83"/>
      <c r="E2377" s="83"/>
      <c r="F2377" s="83"/>
      <c r="G2377" s="83"/>
      <c r="H2377" s="83"/>
      <c r="I2377" s="83"/>
      <c r="J2377" s="83"/>
      <c r="K2377" s="83"/>
    </row>
    <row r="2378" spans="1:11">
      <c r="A2378" s="83"/>
      <c r="B2378" s="83"/>
      <c r="C2378" s="83"/>
      <c r="D2378" s="83"/>
      <c r="E2378" s="83"/>
      <c r="F2378" s="83"/>
      <c r="G2378" s="83"/>
      <c r="H2378" s="83"/>
      <c r="I2378" s="83"/>
      <c r="J2378" s="83"/>
      <c r="K2378" s="83"/>
    </row>
    <row r="2379" spans="1:11">
      <c r="A2379" s="83"/>
      <c r="B2379" s="83"/>
      <c r="C2379" s="83"/>
      <c r="D2379" s="83"/>
      <c r="E2379" s="83"/>
      <c r="F2379" s="83"/>
      <c r="G2379" s="83"/>
      <c r="H2379" s="83"/>
      <c r="I2379" s="83"/>
      <c r="J2379" s="83"/>
      <c r="K2379" s="83"/>
    </row>
    <row r="2380" spans="1:11">
      <c r="A2380" s="83"/>
      <c r="B2380" s="83"/>
      <c r="C2380" s="83"/>
      <c r="D2380" s="83"/>
      <c r="E2380" s="83"/>
      <c r="F2380" s="83"/>
      <c r="G2380" s="83"/>
      <c r="H2380" s="83"/>
      <c r="I2380" s="83"/>
      <c r="J2380" s="83"/>
      <c r="K2380" s="83"/>
    </row>
    <row r="2381" spans="1:11">
      <c r="A2381" s="83"/>
      <c r="B2381" s="83"/>
      <c r="C2381" s="83"/>
      <c r="D2381" s="83"/>
      <c r="E2381" s="83"/>
      <c r="F2381" s="83"/>
      <c r="G2381" s="83"/>
      <c r="H2381" s="83"/>
      <c r="I2381" s="83"/>
      <c r="J2381" s="83"/>
      <c r="K2381" s="83"/>
    </row>
    <row r="2382" spans="1:11">
      <c r="A2382" s="83"/>
      <c r="B2382" s="83"/>
      <c r="C2382" s="83"/>
      <c r="D2382" s="83"/>
      <c r="E2382" s="83"/>
      <c r="F2382" s="83"/>
      <c r="G2382" s="83"/>
      <c r="H2382" s="83"/>
      <c r="I2382" s="83"/>
      <c r="J2382" s="83"/>
      <c r="K2382" s="83"/>
    </row>
    <row r="2383" spans="1:11">
      <c r="A2383" s="83"/>
      <c r="B2383" s="83"/>
      <c r="C2383" s="83"/>
      <c r="D2383" s="83"/>
      <c r="E2383" s="83"/>
      <c r="F2383" s="83"/>
      <c r="G2383" s="83"/>
      <c r="H2383" s="83"/>
      <c r="I2383" s="83"/>
      <c r="J2383" s="83"/>
      <c r="K2383" s="83"/>
    </row>
    <row r="2384" spans="1:11">
      <c r="A2384" s="83"/>
      <c r="B2384" s="83"/>
      <c r="C2384" s="83"/>
      <c r="D2384" s="83"/>
      <c r="E2384" s="83"/>
      <c r="F2384" s="83"/>
      <c r="G2384" s="83"/>
      <c r="H2384" s="83"/>
      <c r="I2384" s="83"/>
      <c r="J2384" s="83"/>
      <c r="K2384" s="83"/>
    </row>
    <row r="2385" spans="1:11">
      <c r="A2385" s="83"/>
      <c r="B2385" s="83"/>
      <c r="C2385" s="83"/>
      <c r="D2385" s="83"/>
      <c r="E2385" s="83"/>
      <c r="F2385" s="83"/>
      <c r="G2385" s="83"/>
      <c r="H2385" s="83"/>
      <c r="I2385" s="83"/>
      <c r="J2385" s="83"/>
      <c r="K2385" s="83"/>
    </row>
    <row r="2386" spans="1:11">
      <c r="A2386" s="83"/>
      <c r="B2386" s="83"/>
      <c r="C2386" s="83"/>
      <c r="D2386" s="83"/>
      <c r="E2386" s="83"/>
      <c r="F2386" s="83"/>
      <c r="G2386" s="83"/>
      <c r="H2386" s="83"/>
      <c r="I2386" s="83"/>
      <c r="J2386" s="83"/>
      <c r="K2386" s="83"/>
    </row>
    <row r="2387" spans="1:11">
      <c r="A2387" s="83"/>
      <c r="B2387" s="83"/>
      <c r="C2387" s="83"/>
      <c r="D2387" s="83"/>
      <c r="E2387" s="83"/>
      <c r="F2387" s="83"/>
      <c r="G2387" s="83"/>
      <c r="H2387" s="83"/>
      <c r="I2387" s="83"/>
      <c r="J2387" s="83"/>
      <c r="K2387" s="83"/>
    </row>
    <row r="2388" spans="1:11">
      <c r="A2388" s="83"/>
      <c r="B2388" s="83"/>
      <c r="C2388" s="83"/>
      <c r="D2388" s="83"/>
      <c r="E2388" s="83"/>
      <c r="F2388" s="83"/>
      <c r="G2388" s="83"/>
      <c r="H2388" s="83"/>
      <c r="I2388" s="83"/>
      <c r="J2388" s="83"/>
      <c r="K2388" s="83"/>
    </row>
    <row r="2389" spans="1:11">
      <c r="A2389" s="83"/>
      <c r="B2389" s="83"/>
      <c r="C2389" s="83"/>
      <c r="D2389" s="83"/>
      <c r="E2389" s="83"/>
      <c r="F2389" s="83"/>
      <c r="G2389" s="83"/>
      <c r="H2389" s="83"/>
      <c r="I2389" s="83"/>
      <c r="J2389" s="83"/>
      <c r="K2389" s="83"/>
    </row>
    <row r="2390" spans="1:11">
      <c r="A2390" s="83"/>
      <c r="B2390" s="83"/>
      <c r="C2390" s="83"/>
      <c r="D2390" s="83"/>
      <c r="E2390" s="83"/>
      <c r="F2390" s="83"/>
      <c r="G2390" s="83"/>
      <c r="H2390" s="83"/>
      <c r="I2390" s="83"/>
      <c r="J2390" s="83"/>
      <c r="K2390" s="83"/>
    </row>
    <row r="2391" spans="1:11">
      <c r="A2391" s="83"/>
      <c r="B2391" s="83"/>
      <c r="C2391" s="83"/>
      <c r="D2391" s="83"/>
      <c r="E2391" s="83"/>
      <c r="F2391" s="83"/>
      <c r="G2391" s="83"/>
      <c r="H2391" s="83"/>
      <c r="I2391" s="83"/>
      <c r="J2391" s="83"/>
      <c r="K2391" s="83"/>
    </row>
    <row r="2392" spans="1:11">
      <c r="A2392" s="83"/>
      <c r="B2392" s="83"/>
      <c r="C2392" s="83"/>
      <c r="D2392" s="83"/>
      <c r="E2392" s="83"/>
      <c r="F2392" s="83"/>
      <c r="G2392" s="83"/>
      <c r="H2392" s="83"/>
      <c r="I2392" s="83"/>
      <c r="J2392" s="83"/>
      <c r="K2392" s="83"/>
    </row>
    <row r="2393" spans="1:11">
      <c r="A2393" s="83"/>
      <c r="B2393" s="83"/>
      <c r="C2393" s="83"/>
      <c r="D2393" s="83"/>
      <c r="E2393" s="83"/>
      <c r="F2393" s="83"/>
      <c r="G2393" s="83"/>
      <c r="H2393" s="83"/>
      <c r="I2393" s="83"/>
      <c r="J2393" s="83"/>
      <c r="K2393" s="83"/>
    </row>
    <row r="2394" spans="1:11">
      <c r="A2394" s="83"/>
      <c r="B2394" s="83"/>
      <c r="C2394" s="83"/>
      <c r="D2394" s="83"/>
      <c r="E2394" s="83"/>
      <c r="F2394" s="83"/>
      <c r="G2394" s="83"/>
      <c r="H2394" s="83"/>
      <c r="I2394" s="83"/>
      <c r="J2394" s="83"/>
      <c r="K2394" s="83"/>
    </row>
    <row r="2395" spans="1:11">
      <c r="A2395" s="83"/>
      <c r="B2395" s="83"/>
      <c r="C2395" s="83"/>
      <c r="D2395" s="83"/>
      <c r="E2395" s="83"/>
      <c r="F2395" s="83"/>
      <c r="G2395" s="83"/>
      <c r="H2395" s="83"/>
      <c r="I2395" s="83"/>
      <c r="J2395" s="83"/>
      <c r="K2395" s="83"/>
    </row>
    <row r="2396" spans="1:11">
      <c r="A2396" s="83"/>
      <c r="B2396" s="83"/>
      <c r="C2396" s="83"/>
      <c r="D2396" s="83"/>
      <c r="E2396" s="83"/>
      <c r="F2396" s="83"/>
      <c r="G2396" s="83"/>
      <c r="H2396" s="83"/>
      <c r="I2396" s="83"/>
      <c r="J2396" s="83"/>
      <c r="K2396" s="83"/>
    </row>
    <row r="2397" spans="1:11">
      <c r="A2397" s="83"/>
      <c r="B2397" s="83"/>
      <c r="C2397" s="83"/>
      <c r="D2397" s="83"/>
      <c r="E2397" s="83"/>
      <c r="F2397" s="83"/>
      <c r="G2397" s="83"/>
      <c r="H2397" s="83"/>
      <c r="I2397" s="83"/>
      <c r="J2397" s="83"/>
      <c r="K2397" s="83"/>
    </row>
    <row r="2398" spans="1:11">
      <c r="A2398" s="83"/>
      <c r="B2398" s="83"/>
      <c r="C2398" s="83"/>
      <c r="D2398" s="83"/>
      <c r="E2398" s="83"/>
      <c r="F2398" s="83"/>
      <c r="G2398" s="83"/>
      <c r="H2398" s="83"/>
      <c r="I2398" s="83"/>
      <c r="J2398" s="83"/>
      <c r="K2398" s="83"/>
    </row>
    <row r="2399" spans="1:11">
      <c r="A2399" s="83"/>
      <c r="B2399" s="83"/>
      <c r="C2399" s="83"/>
      <c r="D2399" s="83"/>
      <c r="E2399" s="83"/>
      <c r="F2399" s="83"/>
      <c r="G2399" s="83"/>
      <c r="H2399" s="83"/>
      <c r="I2399" s="83"/>
      <c r="J2399" s="83"/>
      <c r="K2399" s="83"/>
    </row>
    <row r="2400" spans="1:11">
      <c r="A2400" s="83"/>
      <c r="B2400" s="83"/>
      <c r="C2400" s="83"/>
      <c r="D2400" s="83"/>
      <c r="E2400" s="83"/>
      <c r="F2400" s="83"/>
      <c r="G2400" s="83"/>
      <c r="H2400" s="83"/>
      <c r="I2400" s="83"/>
      <c r="J2400" s="83"/>
      <c r="K2400" s="83"/>
    </row>
    <row r="2401" spans="1:11">
      <c r="A2401" s="83"/>
      <c r="B2401" s="83"/>
      <c r="C2401" s="83"/>
      <c r="D2401" s="83"/>
      <c r="E2401" s="83"/>
      <c r="F2401" s="83"/>
      <c r="G2401" s="83"/>
      <c r="H2401" s="83"/>
      <c r="I2401" s="83"/>
      <c r="J2401" s="83"/>
      <c r="K2401" s="83"/>
    </row>
    <row r="2402" spans="1:11">
      <c r="A2402" s="83"/>
      <c r="B2402" s="83"/>
      <c r="C2402" s="83"/>
      <c r="D2402" s="83"/>
      <c r="E2402" s="83"/>
      <c r="F2402" s="83"/>
      <c r="G2402" s="83"/>
      <c r="H2402" s="83"/>
      <c r="I2402" s="83"/>
      <c r="J2402" s="83"/>
      <c r="K2402" s="83"/>
    </row>
    <row r="2403" spans="1:11">
      <c r="A2403" s="83"/>
      <c r="B2403" s="83"/>
      <c r="C2403" s="83"/>
      <c r="D2403" s="83"/>
      <c r="E2403" s="83"/>
      <c r="F2403" s="83"/>
      <c r="G2403" s="83"/>
      <c r="H2403" s="83"/>
      <c r="I2403" s="83"/>
      <c r="J2403" s="83"/>
      <c r="K2403" s="83"/>
    </row>
    <row r="2404" spans="1:11">
      <c r="A2404" s="83"/>
      <c r="B2404" s="83"/>
      <c r="C2404" s="83"/>
      <c r="D2404" s="83"/>
      <c r="E2404" s="83"/>
      <c r="F2404" s="83"/>
      <c r="G2404" s="83"/>
      <c r="H2404" s="83"/>
      <c r="I2404" s="83"/>
      <c r="J2404" s="83"/>
      <c r="K2404" s="83"/>
    </row>
    <row r="2405" spans="1:11">
      <c r="A2405" s="83"/>
      <c r="B2405" s="83"/>
      <c r="C2405" s="83"/>
      <c r="D2405" s="83"/>
      <c r="E2405" s="83"/>
      <c r="F2405" s="83"/>
      <c r="G2405" s="83"/>
      <c r="H2405" s="83"/>
      <c r="I2405" s="83"/>
      <c r="J2405" s="83"/>
      <c r="K2405" s="83"/>
    </row>
    <row r="2406" spans="1:11">
      <c r="A2406" s="83"/>
      <c r="B2406" s="83"/>
      <c r="C2406" s="83"/>
      <c r="D2406" s="83"/>
      <c r="E2406" s="83"/>
      <c r="F2406" s="83"/>
      <c r="G2406" s="83"/>
      <c r="H2406" s="83"/>
      <c r="I2406" s="83"/>
      <c r="J2406" s="83"/>
      <c r="K2406" s="83"/>
    </row>
    <row r="2407" spans="1:11">
      <c r="A2407" s="83"/>
      <c r="B2407" s="83"/>
      <c r="C2407" s="83"/>
      <c r="D2407" s="83"/>
      <c r="E2407" s="83"/>
      <c r="F2407" s="83"/>
      <c r="G2407" s="83"/>
      <c r="H2407" s="83"/>
      <c r="I2407" s="83"/>
      <c r="J2407" s="83"/>
      <c r="K2407" s="83"/>
    </row>
    <row r="2408" spans="1:11">
      <c r="A2408" s="83"/>
      <c r="B2408" s="83"/>
      <c r="C2408" s="83"/>
      <c r="D2408" s="83"/>
      <c r="E2408" s="83"/>
      <c r="F2408" s="83"/>
      <c r="G2408" s="83"/>
      <c r="H2408" s="83"/>
      <c r="I2408" s="83"/>
      <c r="J2408" s="83"/>
      <c r="K2408" s="83"/>
    </row>
    <row r="2409" spans="1:11">
      <c r="A2409" s="83"/>
      <c r="B2409" s="83"/>
      <c r="C2409" s="83"/>
      <c r="D2409" s="83"/>
      <c r="E2409" s="83"/>
      <c r="F2409" s="83"/>
      <c r="G2409" s="83"/>
      <c r="H2409" s="83"/>
      <c r="I2409" s="83"/>
      <c r="J2409" s="83"/>
      <c r="K2409" s="83"/>
    </row>
    <row r="2410" spans="1:11">
      <c r="A2410" s="83"/>
      <c r="B2410" s="83"/>
      <c r="C2410" s="83"/>
      <c r="D2410" s="83"/>
      <c r="E2410" s="83"/>
      <c r="F2410" s="83"/>
      <c r="G2410" s="83"/>
      <c r="H2410" s="83"/>
      <c r="I2410" s="83"/>
      <c r="J2410" s="83"/>
      <c r="K2410" s="83"/>
    </row>
    <row r="2411" spans="1:11">
      <c r="A2411" s="83"/>
      <c r="B2411" s="83"/>
      <c r="C2411" s="83"/>
      <c r="D2411" s="83"/>
      <c r="E2411" s="83"/>
      <c r="F2411" s="83"/>
      <c r="G2411" s="83"/>
      <c r="H2411" s="83"/>
      <c r="I2411" s="83"/>
      <c r="J2411" s="83"/>
      <c r="K2411" s="83"/>
    </row>
    <row r="2412" spans="1:11">
      <c r="A2412" s="83"/>
      <c r="B2412" s="83"/>
      <c r="C2412" s="83"/>
      <c r="D2412" s="83"/>
      <c r="E2412" s="83"/>
      <c r="F2412" s="83"/>
      <c r="G2412" s="83"/>
      <c r="H2412" s="83"/>
      <c r="I2412" s="83"/>
      <c r="J2412" s="83"/>
      <c r="K2412" s="83"/>
    </row>
    <row r="2413" spans="1:11">
      <c r="A2413" s="83"/>
      <c r="B2413" s="83"/>
      <c r="C2413" s="83"/>
      <c r="D2413" s="83"/>
      <c r="E2413" s="83"/>
      <c r="F2413" s="83"/>
      <c r="G2413" s="83"/>
      <c r="H2413" s="83"/>
      <c r="I2413" s="83"/>
      <c r="J2413" s="83"/>
      <c r="K2413" s="83"/>
    </row>
    <row r="2414" spans="1:11">
      <c r="A2414" s="83"/>
      <c r="B2414" s="83"/>
      <c r="C2414" s="83"/>
      <c r="D2414" s="83"/>
      <c r="E2414" s="83"/>
      <c r="F2414" s="83"/>
      <c r="G2414" s="83"/>
      <c r="H2414" s="83"/>
      <c r="I2414" s="83"/>
      <c r="J2414" s="83"/>
      <c r="K2414" s="83"/>
    </row>
    <row r="2415" spans="1:11">
      <c r="A2415" s="83"/>
      <c r="B2415" s="83"/>
      <c r="C2415" s="83"/>
      <c r="D2415" s="83"/>
      <c r="E2415" s="83"/>
      <c r="F2415" s="83"/>
      <c r="G2415" s="83"/>
      <c r="H2415" s="83"/>
      <c r="I2415" s="83"/>
      <c r="J2415" s="83"/>
      <c r="K2415" s="83"/>
    </row>
    <row r="2416" spans="1:11">
      <c r="A2416" s="83"/>
      <c r="B2416" s="83"/>
      <c r="C2416" s="83"/>
      <c r="D2416" s="83"/>
      <c r="E2416" s="83"/>
      <c r="F2416" s="83"/>
      <c r="G2416" s="83"/>
      <c r="H2416" s="83"/>
      <c r="I2416" s="83"/>
      <c r="J2416" s="83"/>
      <c r="K2416" s="83"/>
    </row>
    <row r="2417" spans="1:11">
      <c r="A2417" s="83"/>
      <c r="B2417" s="83"/>
      <c r="C2417" s="83"/>
      <c r="D2417" s="83"/>
      <c r="E2417" s="83"/>
      <c r="F2417" s="83"/>
      <c r="G2417" s="83"/>
      <c r="H2417" s="83"/>
      <c r="I2417" s="83"/>
      <c r="J2417" s="83"/>
      <c r="K2417" s="83"/>
    </row>
    <row r="2418" spans="1:11">
      <c r="A2418" s="83"/>
      <c r="B2418" s="83"/>
      <c r="C2418" s="83"/>
      <c r="D2418" s="83"/>
      <c r="E2418" s="83"/>
      <c r="F2418" s="83"/>
      <c r="G2418" s="83"/>
      <c r="H2418" s="83"/>
      <c r="I2418" s="83"/>
      <c r="J2418" s="83"/>
      <c r="K2418" s="83"/>
    </row>
    <row r="2419" spans="1:11">
      <c r="A2419" s="83"/>
      <c r="B2419" s="83"/>
      <c r="C2419" s="83"/>
      <c r="D2419" s="83"/>
      <c r="E2419" s="83"/>
      <c r="F2419" s="83"/>
      <c r="G2419" s="83"/>
      <c r="H2419" s="83"/>
      <c r="I2419" s="83"/>
      <c r="J2419" s="83"/>
      <c r="K2419" s="83"/>
    </row>
    <row r="2420" spans="1:11">
      <c r="A2420" s="83"/>
      <c r="B2420" s="83"/>
      <c r="C2420" s="83"/>
      <c r="D2420" s="83"/>
      <c r="E2420" s="83"/>
      <c r="F2420" s="83"/>
      <c r="G2420" s="83"/>
      <c r="H2420" s="83"/>
      <c r="I2420" s="83"/>
      <c r="J2420" s="83"/>
      <c r="K2420" s="83"/>
    </row>
    <row r="2421" spans="1:11">
      <c r="A2421" s="83"/>
      <c r="B2421" s="83"/>
      <c r="C2421" s="83"/>
      <c r="D2421" s="83"/>
      <c r="E2421" s="83"/>
      <c r="F2421" s="83"/>
      <c r="G2421" s="83"/>
      <c r="H2421" s="83"/>
      <c r="I2421" s="83"/>
      <c r="J2421" s="83"/>
      <c r="K2421" s="83"/>
    </row>
    <row r="2422" spans="1:11">
      <c r="A2422" s="83"/>
      <c r="B2422" s="83"/>
      <c r="C2422" s="83"/>
      <c r="D2422" s="83"/>
      <c r="E2422" s="83"/>
      <c r="F2422" s="83"/>
      <c r="G2422" s="83"/>
      <c r="H2422" s="83"/>
      <c r="I2422" s="84"/>
      <c r="J2422" s="83"/>
      <c r="K2422" s="83"/>
    </row>
    <row r="2423" spans="1:11">
      <c r="A2423" s="83"/>
      <c r="B2423" s="83"/>
      <c r="C2423" s="83"/>
      <c r="D2423" s="83"/>
      <c r="E2423" s="83"/>
      <c r="F2423" s="83"/>
      <c r="G2423" s="83"/>
      <c r="H2423" s="83"/>
      <c r="I2423" s="84"/>
      <c r="J2423" s="83"/>
      <c r="K2423" s="83"/>
    </row>
    <row r="2424" spans="1:11">
      <c r="A2424" s="83"/>
      <c r="B2424" s="83"/>
      <c r="C2424" s="83"/>
      <c r="D2424" s="83"/>
      <c r="E2424" s="83"/>
      <c r="F2424" s="83"/>
      <c r="G2424" s="83"/>
      <c r="H2424" s="83"/>
      <c r="I2424" s="83"/>
      <c r="J2424" s="83"/>
      <c r="K2424" s="83"/>
    </row>
    <row r="2425" spans="1:11">
      <c r="A2425" s="83"/>
      <c r="B2425" s="83"/>
      <c r="C2425" s="83"/>
      <c r="D2425" s="83"/>
      <c r="E2425" s="83"/>
      <c r="F2425" s="83"/>
      <c r="G2425" s="83"/>
      <c r="H2425" s="83"/>
      <c r="I2425" s="83"/>
      <c r="J2425" s="83"/>
      <c r="K2425" s="83"/>
    </row>
    <row r="2426" spans="1:11">
      <c r="A2426" s="83"/>
      <c r="B2426" s="83"/>
      <c r="C2426" s="83"/>
      <c r="D2426" s="83"/>
      <c r="E2426" s="83"/>
      <c r="F2426" s="83"/>
      <c r="G2426" s="83"/>
      <c r="H2426" s="83"/>
      <c r="I2426" s="83"/>
      <c r="J2426" s="83"/>
      <c r="K2426" s="83"/>
    </row>
    <row r="2427" spans="1:11">
      <c r="A2427" s="83"/>
      <c r="B2427" s="83"/>
      <c r="C2427" s="83"/>
      <c r="D2427" s="83"/>
      <c r="E2427" s="83"/>
      <c r="F2427" s="83"/>
      <c r="G2427" s="83"/>
      <c r="H2427" s="83"/>
      <c r="I2427" s="83"/>
      <c r="J2427" s="83"/>
      <c r="K2427" s="83"/>
    </row>
    <row r="2428" spans="1:11">
      <c r="A2428" s="83"/>
      <c r="B2428" s="83"/>
      <c r="C2428" s="83"/>
      <c r="D2428" s="83"/>
      <c r="E2428" s="83"/>
      <c r="F2428" s="83"/>
      <c r="G2428" s="83"/>
      <c r="H2428" s="83"/>
      <c r="I2428" s="83"/>
      <c r="J2428" s="83"/>
      <c r="K2428" s="83"/>
    </row>
    <row r="2429" spans="1:11">
      <c r="A2429" s="83"/>
      <c r="B2429" s="83"/>
      <c r="C2429" s="83"/>
      <c r="D2429" s="83"/>
      <c r="E2429" s="83"/>
      <c r="F2429" s="83"/>
      <c r="G2429" s="83"/>
      <c r="H2429" s="83"/>
      <c r="I2429" s="83"/>
      <c r="J2429" s="83"/>
      <c r="K2429" s="83"/>
    </row>
    <row r="2431" spans="1:11">
      <c r="B2431" s="83"/>
      <c r="C2431" s="83"/>
      <c r="D2431" s="83"/>
    </row>
    <row r="2432" spans="1:11">
      <c r="A2432" s="83"/>
      <c r="B2432" s="83"/>
      <c r="C2432" s="83"/>
      <c r="D2432" s="83"/>
    </row>
    <row r="2434" spans="1:7">
      <c r="B2434" s="83"/>
      <c r="C2434" s="83"/>
      <c r="D2434" s="83"/>
      <c r="E2434" s="83"/>
      <c r="F2434" s="83"/>
      <c r="G2434" s="83"/>
    </row>
    <row r="2435" spans="1:7">
      <c r="A2435" s="83"/>
      <c r="B2435" s="83"/>
      <c r="C2435" s="83"/>
      <c r="D2435" s="83"/>
      <c r="E2435" s="83"/>
      <c r="F2435" s="83"/>
      <c r="G2435" s="83"/>
    </row>
    <row r="2436" spans="1:7">
      <c r="A2436" s="83"/>
      <c r="B2436" s="83"/>
      <c r="C2436" s="83"/>
      <c r="D2436" s="83"/>
      <c r="E2436" s="83"/>
      <c r="F2436" s="83"/>
      <c r="G2436" s="83"/>
    </row>
    <row r="2438" spans="1:7">
      <c r="B2438" s="83"/>
      <c r="C2438" s="83"/>
      <c r="D2438" s="83"/>
    </row>
    <row r="2439" spans="1:7">
      <c r="A2439" s="83"/>
      <c r="B2439" s="83"/>
      <c r="C2439" s="83"/>
      <c r="D2439" s="83"/>
    </row>
    <row r="2440" spans="1:7">
      <c r="A2440" s="83"/>
      <c r="B2440" s="83"/>
      <c r="C2440" s="83"/>
      <c r="D2440" s="83"/>
    </row>
    <row r="2441" spans="1:7">
      <c r="A2441" s="83"/>
      <c r="B2441" s="83"/>
      <c r="C2441" s="83"/>
      <c r="D2441" s="83"/>
    </row>
    <row r="2442" spans="1:7">
      <c r="A2442" s="83"/>
      <c r="B2442" s="83"/>
      <c r="C2442" s="83"/>
      <c r="D2442" s="83"/>
    </row>
    <row r="2443" spans="1:7">
      <c r="A2443" s="83"/>
      <c r="B2443" s="83"/>
      <c r="C2443" s="83"/>
      <c r="D2443" s="83"/>
    </row>
    <row r="2444" spans="1:7">
      <c r="A2444" s="83"/>
      <c r="B2444" s="83"/>
      <c r="C2444" s="83"/>
      <c r="D2444" s="83"/>
    </row>
    <row r="2445" spans="1:7">
      <c r="A2445" s="83"/>
      <c r="B2445" s="83"/>
      <c r="C2445" s="83"/>
      <c r="D2445" s="83"/>
    </row>
    <row r="2446" spans="1:7">
      <c r="A2446" s="83"/>
      <c r="B2446" s="83"/>
      <c r="C2446" s="83"/>
      <c r="D2446" s="83"/>
    </row>
    <row r="2447" spans="1:7">
      <c r="A2447" s="83"/>
      <c r="B2447" s="83"/>
      <c r="C2447" s="83"/>
      <c r="D2447" s="83"/>
    </row>
    <row r="2448" spans="1:7">
      <c r="A2448" s="83"/>
      <c r="B2448" s="83"/>
      <c r="C2448" s="83"/>
      <c r="D2448" s="83"/>
    </row>
    <row r="2449" spans="1:4">
      <c r="A2449" s="83"/>
      <c r="B2449" s="83"/>
      <c r="C2449" s="83"/>
      <c r="D2449" s="83"/>
    </row>
    <row r="2450" spans="1:4">
      <c r="A2450" s="83"/>
      <c r="B2450" s="83"/>
      <c r="C2450" s="83"/>
      <c r="D2450" s="83"/>
    </row>
    <row r="2451" spans="1:4">
      <c r="A2451" s="83"/>
      <c r="B2451" s="83"/>
      <c r="C2451" s="83"/>
      <c r="D2451" s="83"/>
    </row>
    <row r="2452" spans="1:4">
      <c r="A2452" s="83"/>
      <c r="B2452" s="83"/>
      <c r="C2452" s="83"/>
      <c r="D2452" s="83"/>
    </row>
    <row r="2453" spans="1:4">
      <c r="A2453" s="83"/>
      <c r="B2453" s="83"/>
      <c r="C2453" s="83"/>
      <c r="D2453" s="83"/>
    </row>
    <row r="2454" spans="1:4">
      <c r="A2454" s="83"/>
      <c r="B2454" s="83"/>
      <c r="C2454" s="83"/>
      <c r="D2454" s="83"/>
    </row>
    <row r="2455" spans="1:4">
      <c r="A2455" s="83"/>
      <c r="B2455" s="83"/>
      <c r="C2455" s="83"/>
      <c r="D2455" s="83"/>
    </row>
    <row r="2456" spans="1:4">
      <c r="A2456" s="83"/>
      <c r="B2456" s="83"/>
      <c r="C2456" s="83"/>
      <c r="D2456" s="83"/>
    </row>
    <row r="2457" spans="1:4">
      <c r="A2457" s="83"/>
      <c r="B2457" s="83"/>
      <c r="C2457" s="83"/>
      <c r="D2457" s="83"/>
    </row>
    <row r="2458" spans="1:4">
      <c r="A2458" s="83"/>
      <c r="B2458" s="83"/>
      <c r="C2458" s="83"/>
      <c r="D2458" s="83"/>
    </row>
    <row r="2459" spans="1:4">
      <c r="A2459" s="83"/>
      <c r="B2459" s="83"/>
      <c r="C2459" s="83"/>
      <c r="D2459" s="83"/>
    </row>
    <row r="2460" spans="1:4">
      <c r="A2460" s="83"/>
      <c r="B2460" s="83"/>
      <c r="C2460" s="83"/>
      <c r="D2460" s="83"/>
    </row>
    <row r="2461" spans="1:4">
      <c r="A2461" s="83"/>
      <c r="B2461" s="83"/>
      <c r="C2461" s="83"/>
      <c r="D2461" s="83"/>
    </row>
    <row r="2462" spans="1:4">
      <c r="A2462" s="83"/>
      <c r="B2462" s="83"/>
      <c r="C2462" s="83"/>
      <c r="D2462" s="83"/>
    </row>
    <row r="2463" spans="1:4">
      <c r="A2463" s="83"/>
      <c r="B2463" s="83"/>
      <c r="C2463" s="83"/>
      <c r="D2463" s="83"/>
    </row>
    <row r="2464" spans="1:4">
      <c r="A2464" s="83"/>
      <c r="B2464" s="83"/>
      <c r="C2464" s="83"/>
      <c r="D2464" s="83"/>
    </row>
    <row r="2465" spans="1:4">
      <c r="A2465" s="83"/>
      <c r="B2465" s="83"/>
      <c r="C2465" s="83"/>
      <c r="D2465" s="83"/>
    </row>
    <row r="2466" spans="1:4">
      <c r="A2466" s="83"/>
      <c r="B2466" s="83"/>
      <c r="C2466" s="83"/>
      <c r="D2466" s="83"/>
    </row>
    <row r="2467" spans="1:4">
      <c r="A2467" s="83"/>
      <c r="B2467" s="83"/>
      <c r="C2467" s="83"/>
      <c r="D2467" s="83"/>
    </row>
    <row r="2468" spans="1:4">
      <c r="A2468" s="83"/>
      <c r="B2468" s="83"/>
      <c r="C2468" s="83"/>
      <c r="D2468" s="83"/>
    </row>
    <row r="2469" spans="1:4">
      <c r="A2469" s="83"/>
      <c r="B2469" s="83"/>
      <c r="C2469" s="83"/>
      <c r="D2469" s="83"/>
    </row>
    <row r="2470" spans="1:4">
      <c r="A2470" s="83"/>
      <c r="B2470" s="83"/>
      <c r="C2470" s="83"/>
      <c r="D2470" s="83"/>
    </row>
    <row r="2471" spans="1:4">
      <c r="A2471" s="83"/>
      <c r="B2471" s="83"/>
      <c r="C2471" s="83"/>
      <c r="D2471" s="83"/>
    </row>
    <row r="2472" spans="1:4">
      <c r="A2472" s="83"/>
      <c r="B2472" s="83"/>
      <c r="C2472" s="83"/>
      <c r="D2472" s="83"/>
    </row>
    <row r="2473" spans="1:4">
      <c r="A2473" s="83"/>
      <c r="B2473" s="83"/>
      <c r="C2473" s="83"/>
      <c r="D2473" s="83"/>
    </row>
    <row r="2474" spans="1:4">
      <c r="A2474" s="83"/>
      <c r="B2474" s="83"/>
      <c r="C2474" s="83"/>
      <c r="D2474" s="83"/>
    </row>
    <row r="2475" spans="1:4">
      <c r="A2475" s="83"/>
      <c r="B2475" s="83"/>
      <c r="C2475" s="83"/>
      <c r="D2475" s="83"/>
    </row>
    <row r="2476" spans="1:4">
      <c r="A2476" s="83"/>
      <c r="B2476" s="83"/>
      <c r="C2476" s="83"/>
      <c r="D2476" s="83"/>
    </row>
    <row r="2477" spans="1:4">
      <c r="A2477" s="83"/>
      <c r="B2477" s="83"/>
      <c r="C2477" s="83"/>
      <c r="D2477" s="83"/>
    </row>
    <row r="2478" spans="1:4">
      <c r="A2478" s="83"/>
      <c r="B2478" s="83"/>
      <c r="C2478" s="83"/>
      <c r="D2478" s="83"/>
    </row>
    <row r="2479" spans="1:4">
      <c r="A2479" s="83"/>
      <c r="B2479" s="83"/>
      <c r="C2479" s="83"/>
      <c r="D2479" s="83"/>
    </row>
    <row r="2480" spans="1:4">
      <c r="A2480" s="83"/>
      <c r="B2480" s="83"/>
      <c r="C2480" s="83"/>
      <c r="D2480" s="83"/>
    </row>
    <row r="2481" spans="1:4">
      <c r="A2481" s="83"/>
      <c r="B2481" s="83"/>
      <c r="C2481" s="83"/>
      <c r="D2481" s="83"/>
    </row>
    <row r="2482" spans="1:4">
      <c r="A2482" s="83"/>
      <c r="B2482" s="83"/>
      <c r="C2482" s="83"/>
      <c r="D2482" s="83"/>
    </row>
    <row r="2483" spans="1:4">
      <c r="A2483" s="83"/>
      <c r="B2483" s="83"/>
      <c r="C2483" s="83"/>
      <c r="D2483" s="83"/>
    </row>
    <row r="2484" spans="1:4">
      <c r="A2484" s="83"/>
      <c r="B2484" s="83"/>
      <c r="C2484" s="83"/>
      <c r="D2484" s="83"/>
    </row>
    <row r="2485" spans="1:4">
      <c r="A2485" s="83"/>
      <c r="B2485" s="83"/>
      <c r="C2485" s="83"/>
      <c r="D2485" s="83"/>
    </row>
    <row r="2486" spans="1:4">
      <c r="A2486" s="83"/>
      <c r="B2486" s="83"/>
      <c r="C2486" s="83"/>
      <c r="D2486" s="83"/>
    </row>
    <row r="2487" spans="1:4">
      <c r="A2487" s="83"/>
      <c r="B2487" s="83"/>
      <c r="C2487" s="83"/>
      <c r="D2487" s="83"/>
    </row>
    <row r="2488" spans="1:4">
      <c r="A2488" s="83"/>
      <c r="B2488" s="83"/>
      <c r="C2488" s="83"/>
      <c r="D2488" s="83"/>
    </row>
    <row r="2489" spans="1:4">
      <c r="A2489" s="83"/>
      <c r="B2489" s="83"/>
      <c r="C2489" s="83"/>
      <c r="D2489" s="83"/>
    </row>
    <row r="2490" spans="1:4">
      <c r="A2490" s="83"/>
      <c r="B2490" s="83"/>
      <c r="C2490" s="83"/>
      <c r="D2490" s="83"/>
    </row>
    <row r="2491" spans="1:4">
      <c r="A2491" s="83"/>
      <c r="B2491" s="83"/>
      <c r="C2491" s="83"/>
      <c r="D2491" s="83"/>
    </row>
    <row r="2492" spans="1:4">
      <c r="A2492" s="83"/>
      <c r="B2492" s="83"/>
      <c r="C2492" s="83"/>
      <c r="D2492" s="83"/>
    </row>
    <row r="2493" spans="1:4">
      <c r="A2493" s="83"/>
      <c r="B2493" s="83"/>
      <c r="C2493" s="83"/>
      <c r="D2493" s="83"/>
    </row>
    <row r="2494" spans="1:4">
      <c r="A2494" s="83"/>
      <c r="B2494" s="83"/>
      <c r="C2494" s="83"/>
      <c r="D2494" s="83"/>
    </row>
    <row r="2495" spans="1:4">
      <c r="A2495" s="83"/>
      <c r="B2495" s="83"/>
      <c r="C2495" s="83"/>
      <c r="D2495" s="83"/>
    </row>
    <row r="2496" spans="1:4">
      <c r="A2496" s="83"/>
      <c r="B2496" s="83"/>
      <c r="C2496" s="83"/>
      <c r="D2496" s="83"/>
    </row>
    <row r="2497" spans="1:4">
      <c r="A2497" s="83"/>
      <c r="B2497" s="83"/>
      <c r="C2497" s="83"/>
      <c r="D2497" s="83"/>
    </row>
    <row r="2498" spans="1:4">
      <c r="A2498" s="83"/>
      <c r="B2498" s="83"/>
      <c r="C2498" s="83"/>
      <c r="D2498" s="83"/>
    </row>
    <row r="2499" spans="1:4">
      <c r="A2499" s="83"/>
      <c r="B2499" s="83"/>
      <c r="C2499" s="83"/>
      <c r="D2499" s="83"/>
    </row>
    <row r="2500" spans="1:4">
      <c r="A2500" s="83"/>
      <c r="B2500" s="83"/>
      <c r="C2500" s="83"/>
      <c r="D2500" s="83"/>
    </row>
    <row r="2501" spans="1:4">
      <c r="A2501" s="83"/>
      <c r="B2501" s="83"/>
      <c r="C2501" s="83"/>
      <c r="D2501" s="83"/>
    </row>
    <row r="2502" spans="1:4">
      <c r="A2502" s="83"/>
      <c r="B2502" s="83"/>
      <c r="C2502" s="83"/>
      <c r="D2502" s="83"/>
    </row>
    <row r="2503" spans="1:4">
      <c r="A2503" s="83"/>
      <c r="B2503" s="83"/>
      <c r="C2503" s="83"/>
      <c r="D2503" s="83"/>
    </row>
    <row r="2504" spans="1:4">
      <c r="A2504" s="83"/>
      <c r="B2504" s="83"/>
      <c r="C2504" s="83"/>
      <c r="D2504" s="83"/>
    </row>
    <row r="2505" spans="1:4">
      <c r="A2505" s="83"/>
      <c r="B2505" s="83"/>
      <c r="C2505" s="83"/>
      <c r="D2505" s="83"/>
    </row>
    <row r="2506" spans="1:4">
      <c r="A2506" s="83"/>
      <c r="B2506" s="83"/>
      <c r="C2506" s="83"/>
      <c r="D2506" s="83"/>
    </row>
    <row r="2507" spans="1:4">
      <c r="A2507" s="83"/>
      <c r="B2507" s="83"/>
      <c r="C2507" s="83"/>
      <c r="D2507" s="83"/>
    </row>
    <row r="2508" spans="1:4">
      <c r="A2508" s="83"/>
      <c r="B2508" s="83"/>
      <c r="C2508" s="83"/>
      <c r="D2508" s="83"/>
    </row>
    <row r="2509" spans="1:4">
      <c r="A2509" s="83"/>
      <c r="B2509" s="83"/>
      <c r="C2509" s="83"/>
      <c r="D2509" s="83"/>
    </row>
    <row r="2510" spans="1:4">
      <c r="A2510" s="83"/>
      <c r="B2510" s="83"/>
      <c r="C2510" s="83"/>
      <c r="D2510" s="83"/>
    </row>
    <row r="2511" spans="1:4">
      <c r="A2511" s="83"/>
      <c r="B2511" s="83"/>
      <c r="C2511" s="83"/>
      <c r="D2511" s="83"/>
    </row>
    <row r="2512" spans="1:4">
      <c r="A2512" s="83"/>
      <c r="B2512" s="83"/>
      <c r="C2512" s="83"/>
      <c r="D2512" s="83"/>
    </row>
    <row r="2513" spans="1:4">
      <c r="A2513" s="83"/>
      <c r="B2513" s="83"/>
      <c r="C2513" s="83"/>
      <c r="D2513" s="83"/>
    </row>
    <row r="2514" spans="1:4">
      <c r="A2514" s="83"/>
      <c r="B2514" s="83"/>
      <c r="C2514" s="83"/>
      <c r="D2514" s="83"/>
    </row>
    <row r="2515" spans="1:4">
      <c r="A2515" s="83"/>
      <c r="B2515" s="83"/>
      <c r="C2515" s="83"/>
      <c r="D2515" s="83"/>
    </row>
    <row r="2516" spans="1:4">
      <c r="A2516" s="83"/>
      <c r="B2516" s="83"/>
      <c r="C2516" s="83"/>
      <c r="D2516" s="83"/>
    </row>
    <row r="2517" spans="1:4">
      <c r="A2517" s="83"/>
      <c r="B2517" s="83"/>
      <c r="C2517" s="83"/>
      <c r="D2517" s="83"/>
    </row>
    <row r="2518" spans="1:4">
      <c r="A2518" s="83"/>
      <c r="B2518" s="83"/>
      <c r="C2518" s="83"/>
      <c r="D2518" s="83"/>
    </row>
    <row r="2519" spans="1:4">
      <c r="A2519" s="83"/>
      <c r="B2519" s="83"/>
      <c r="C2519" s="83"/>
      <c r="D2519" s="83"/>
    </row>
    <row r="2520" spans="1:4">
      <c r="A2520" s="83"/>
      <c r="B2520" s="83"/>
      <c r="C2520" s="83"/>
      <c r="D2520" s="83"/>
    </row>
    <row r="2521" spans="1:4">
      <c r="A2521" s="83"/>
      <c r="B2521" s="83"/>
      <c r="C2521" s="83"/>
      <c r="D2521" s="83"/>
    </row>
    <row r="2522" spans="1:4">
      <c r="A2522" s="83"/>
      <c r="B2522" s="83"/>
      <c r="C2522" s="83"/>
      <c r="D2522" s="83"/>
    </row>
    <row r="2523" spans="1:4">
      <c r="A2523" s="83"/>
      <c r="B2523" s="83"/>
      <c r="C2523" s="83"/>
      <c r="D2523" s="83"/>
    </row>
    <row r="2524" spans="1:4">
      <c r="A2524" s="83"/>
      <c r="B2524" s="83"/>
      <c r="C2524" s="83"/>
      <c r="D2524" s="83"/>
    </row>
    <row r="2525" spans="1:4">
      <c r="A2525" s="83"/>
      <c r="B2525" s="83"/>
      <c r="C2525" s="83"/>
      <c r="D2525" s="83"/>
    </row>
    <row r="2526" spans="1:4">
      <c r="A2526" s="83"/>
      <c r="B2526" s="83"/>
      <c r="C2526" s="83"/>
      <c r="D2526" s="83"/>
    </row>
    <row r="2527" spans="1:4">
      <c r="A2527" s="83"/>
      <c r="B2527" s="83"/>
      <c r="C2527" s="83"/>
      <c r="D2527" s="83"/>
    </row>
    <row r="2528" spans="1:4">
      <c r="A2528" s="83"/>
      <c r="B2528" s="83"/>
      <c r="C2528" s="83"/>
      <c r="D2528" s="83"/>
    </row>
    <row r="2529" spans="1:4">
      <c r="A2529" s="83"/>
      <c r="B2529" s="83"/>
      <c r="C2529" s="83"/>
      <c r="D2529" s="83"/>
    </row>
    <row r="2530" spans="1:4">
      <c r="A2530" s="83"/>
      <c r="B2530" s="83"/>
      <c r="C2530" s="83"/>
      <c r="D2530" s="83"/>
    </row>
    <row r="2531" spans="1:4">
      <c r="A2531" s="83"/>
      <c r="B2531" s="83"/>
      <c r="C2531" s="83"/>
      <c r="D2531" s="83"/>
    </row>
    <row r="2532" spans="1:4">
      <c r="A2532" s="83"/>
      <c r="B2532" s="83"/>
      <c r="C2532" s="83"/>
      <c r="D2532" s="83"/>
    </row>
    <row r="2533" spans="1:4">
      <c r="A2533" s="83"/>
      <c r="B2533" s="83"/>
      <c r="C2533" s="83"/>
      <c r="D2533" s="83"/>
    </row>
    <row r="2534" spans="1:4">
      <c r="A2534" s="83"/>
      <c r="B2534" s="83"/>
      <c r="C2534" s="83"/>
      <c r="D2534" s="83"/>
    </row>
    <row r="2535" spans="1:4">
      <c r="A2535" s="83"/>
      <c r="B2535" s="83"/>
      <c r="C2535" s="83"/>
      <c r="D2535" s="83"/>
    </row>
    <row r="2536" spans="1:4">
      <c r="A2536" s="83"/>
      <c r="B2536" s="83"/>
      <c r="C2536" s="83"/>
      <c r="D2536" s="83"/>
    </row>
    <row r="2537" spans="1:4">
      <c r="A2537" s="83"/>
      <c r="B2537" s="83"/>
      <c r="C2537" s="83"/>
      <c r="D2537" s="83"/>
    </row>
    <row r="2538" spans="1:4">
      <c r="A2538" s="83"/>
      <c r="B2538" s="83"/>
      <c r="C2538" s="83"/>
      <c r="D2538" s="83"/>
    </row>
    <row r="2539" spans="1:4">
      <c r="A2539" s="83"/>
      <c r="B2539" s="83"/>
      <c r="C2539" s="83"/>
      <c r="D2539" s="83"/>
    </row>
    <row r="2540" spans="1:4">
      <c r="A2540" s="83"/>
      <c r="B2540" s="83"/>
      <c r="C2540" s="83"/>
      <c r="D2540" s="83"/>
    </row>
    <row r="2541" spans="1:4">
      <c r="A2541" s="83"/>
      <c r="B2541" s="83"/>
      <c r="C2541" s="83"/>
      <c r="D2541" s="83"/>
    </row>
    <row r="2542" spans="1:4">
      <c r="A2542" s="83"/>
      <c r="B2542" s="83"/>
      <c r="C2542" s="83"/>
      <c r="D2542" s="83"/>
    </row>
    <row r="2543" spans="1:4">
      <c r="A2543" s="83"/>
      <c r="B2543" s="83"/>
      <c r="C2543" s="83"/>
      <c r="D2543" s="83"/>
    </row>
    <row r="2544" spans="1:4">
      <c r="A2544" s="83"/>
      <c r="B2544" s="83"/>
      <c r="C2544" s="83"/>
      <c r="D2544" s="83"/>
    </row>
    <row r="2545" spans="1:8">
      <c r="A2545" s="83"/>
      <c r="B2545" s="83"/>
      <c r="C2545" s="83"/>
      <c r="D2545" s="83"/>
    </row>
    <row r="2546" spans="1:8">
      <c r="A2546" s="83"/>
      <c r="B2546" s="83"/>
      <c r="C2546" s="83"/>
      <c r="D2546" s="83"/>
    </row>
    <row r="2547" spans="1:8">
      <c r="A2547" s="83"/>
      <c r="B2547" s="83"/>
      <c r="C2547" s="83"/>
      <c r="D2547" s="83"/>
    </row>
    <row r="2548" spans="1:8">
      <c r="A2548" s="83"/>
      <c r="B2548" s="83"/>
      <c r="C2548" s="83"/>
      <c r="D2548" s="83"/>
    </row>
    <row r="2549" spans="1:8">
      <c r="A2549" s="83"/>
      <c r="B2549" s="83"/>
      <c r="C2549" s="83"/>
      <c r="D2549" s="83"/>
    </row>
    <row r="2550" spans="1:8">
      <c r="A2550" s="83"/>
      <c r="B2550" s="83"/>
      <c r="C2550" s="83"/>
      <c r="D2550" s="83"/>
    </row>
    <row r="2551" spans="1:8">
      <c r="A2551" s="83"/>
      <c r="B2551" s="83"/>
      <c r="C2551" s="83"/>
      <c r="D2551" s="83"/>
    </row>
    <row r="2552" spans="1:8">
      <c r="A2552" s="83"/>
      <c r="B2552" s="83"/>
      <c r="C2552" s="83"/>
      <c r="D2552" s="83"/>
    </row>
    <row r="2553" spans="1:8">
      <c r="A2553" s="83"/>
      <c r="B2553" s="83"/>
      <c r="C2553" s="83"/>
      <c r="D2553" s="83"/>
    </row>
    <row r="2554" spans="1:8">
      <c r="A2554" s="83"/>
      <c r="B2554" s="83"/>
      <c r="C2554" s="83"/>
      <c r="D2554" s="83"/>
    </row>
    <row r="2555" spans="1:8">
      <c r="A2555" s="83"/>
      <c r="B2555" s="83"/>
      <c r="C2555" s="83"/>
      <c r="D2555" s="83"/>
    </row>
    <row r="2556" spans="1:8">
      <c r="A2556" s="83"/>
      <c r="B2556" s="83"/>
      <c r="C2556" s="83"/>
      <c r="D2556" s="83"/>
    </row>
    <row r="2557" spans="1:8">
      <c r="A2557" s="83"/>
      <c r="B2557" s="83"/>
      <c r="C2557" s="83"/>
      <c r="D2557" s="83"/>
    </row>
    <row r="2558" spans="1:8">
      <c r="A2558" s="83"/>
      <c r="B2558" s="83"/>
      <c r="C2558" s="83"/>
      <c r="D2558" s="83"/>
    </row>
    <row r="2560" spans="1:8">
      <c r="B2560" s="83"/>
      <c r="C2560" s="83"/>
      <c r="D2560" s="83"/>
      <c r="E2560" s="83"/>
      <c r="F2560" s="83"/>
      <c r="G2560" s="83"/>
      <c r="H2560" s="83"/>
    </row>
    <row r="2561" spans="1:8">
      <c r="A2561" s="83"/>
      <c r="B2561" s="83"/>
      <c r="C2561" s="83"/>
      <c r="D2561" s="83"/>
      <c r="E2561" s="83"/>
      <c r="F2561" s="83"/>
      <c r="G2561" s="83"/>
      <c r="H2561" s="83"/>
    </row>
    <row r="2562" spans="1:8">
      <c r="A2562" s="83"/>
      <c r="B2562" s="83"/>
      <c r="C2562" s="83"/>
      <c r="D2562" s="83"/>
      <c r="E2562" s="83"/>
      <c r="F2562" s="83"/>
      <c r="G2562" s="83"/>
      <c r="H2562" s="83"/>
    </row>
    <row r="2563" spans="1:8">
      <c r="A2563" s="83"/>
      <c r="B2563" s="83"/>
      <c r="C2563" s="83"/>
      <c r="D2563" s="83"/>
      <c r="E2563" s="83"/>
      <c r="F2563" s="83"/>
      <c r="G2563" s="83"/>
      <c r="H2563" s="83"/>
    </row>
    <row r="2564" spans="1:8">
      <c r="A2564" s="83"/>
      <c r="B2564" s="83"/>
      <c r="C2564" s="83"/>
      <c r="D2564" s="83"/>
      <c r="E2564" s="83"/>
      <c r="F2564" s="83"/>
      <c r="G2564" s="83"/>
      <c r="H2564" s="83"/>
    </row>
    <row r="2565" spans="1:8">
      <c r="A2565" s="83"/>
      <c r="B2565" s="83"/>
      <c r="C2565" s="83"/>
      <c r="D2565" s="83"/>
      <c r="E2565" s="83"/>
      <c r="F2565" s="83"/>
      <c r="G2565" s="83"/>
      <c r="H2565" s="83"/>
    </row>
    <row r="2566" spans="1:8">
      <c r="A2566" s="83"/>
      <c r="B2566" s="83"/>
      <c r="C2566" s="83"/>
      <c r="D2566" s="83"/>
      <c r="E2566" s="83"/>
      <c r="F2566" s="83"/>
      <c r="G2566" s="83"/>
      <c r="H2566" s="83"/>
    </row>
    <row r="2567" spans="1:8">
      <c r="A2567" s="83"/>
      <c r="B2567" s="83"/>
      <c r="C2567" s="83"/>
      <c r="D2567" s="83"/>
      <c r="E2567" s="83"/>
      <c r="F2567" s="83"/>
      <c r="G2567" s="83"/>
      <c r="H2567" s="83"/>
    </row>
    <row r="2568" spans="1:8">
      <c r="A2568" s="83"/>
      <c r="B2568" s="83"/>
      <c r="C2568" s="83"/>
      <c r="D2568" s="83"/>
      <c r="E2568" s="83"/>
      <c r="F2568" s="83"/>
      <c r="G2568" s="83"/>
      <c r="H2568" s="83"/>
    </row>
    <row r="2569" spans="1:8">
      <c r="A2569" s="83"/>
      <c r="B2569" s="83"/>
      <c r="C2569" s="83"/>
      <c r="D2569" s="83"/>
      <c r="E2569" s="83"/>
      <c r="F2569" s="83"/>
      <c r="G2569" s="83"/>
      <c r="H2569" s="83"/>
    </row>
    <row r="2570" spans="1:8">
      <c r="A2570" s="83"/>
      <c r="B2570" s="83"/>
      <c r="C2570" s="83"/>
      <c r="D2570" s="83"/>
      <c r="E2570" s="83"/>
      <c r="F2570" s="83"/>
      <c r="G2570" s="83"/>
      <c r="H2570" s="83"/>
    </row>
    <row r="2571" spans="1:8">
      <c r="A2571" s="83"/>
      <c r="B2571" s="83"/>
      <c r="C2571" s="83"/>
      <c r="D2571" s="83"/>
      <c r="E2571" s="83"/>
      <c r="F2571" s="83"/>
      <c r="G2571" s="83"/>
      <c r="H2571" s="83"/>
    </row>
    <row r="2572" spans="1:8">
      <c r="A2572" s="83"/>
      <c r="B2572" s="83"/>
      <c r="C2572" s="83"/>
      <c r="D2572" s="83"/>
      <c r="E2572" s="83"/>
      <c r="F2572" s="83"/>
      <c r="G2572" s="83"/>
      <c r="H2572" s="83"/>
    </row>
    <row r="2573" spans="1:8">
      <c r="A2573" s="83"/>
      <c r="B2573" s="83"/>
      <c r="C2573" s="83"/>
      <c r="D2573" s="83"/>
      <c r="E2573" s="83"/>
      <c r="F2573" s="83"/>
      <c r="G2573" s="83"/>
      <c r="H2573" s="83"/>
    </row>
    <row r="2574" spans="1:8">
      <c r="A2574" s="83"/>
      <c r="B2574" s="83"/>
      <c r="C2574" s="83"/>
      <c r="D2574" s="83"/>
      <c r="E2574" s="83"/>
      <c r="F2574" s="83"/>
      <c r="G2574" s="83"/>
      <c r="H2574" s="83"/>
    </row>
    <row r="2575" spans="1:8">
      <c r="A2575" s="83"/>
      <c r="B2575" s="83"/>
      <c r="C2575" s="83"/>
      <c r="D2575" s="83"/>
      <c r="E2575" s="83"/>
      <c r="F2575" s="83"/>
      <c r="G2575" s="83"/>
      <c r="H2575" s="83"/>
    </row>
    <row r="2576" spans="1:8">
      <c r="A2576" s="83"/>
      <c r="B2576" s="83"/>
      <c r="C2576" s="83"/>
      <c r="D2576" s="83"/>
      <c r="E2576" s="83"/>
      <c r="F2576" s="83"/>
      <c r="G2576" s="83"/>
      <c r="H2576" s="83"/>
    </row>
    <row r="2577" spans="1:8">
      <c r="A2577" s="83"/>
      <c r="B2577" s="83"/>
      <c r="C2577" s="83"/>
      <c r="D2577" s="83"/>
      <c r="E2577" s="83"/>
      <c r="F2577" s="83"/>
      <c r="G2577" s="83"/>
      <c r="H2577" s="83"/>
    </row>
    <row r="2578" spans="1:8">
      <c r="A2578" s="83"/>
      <c r="B2578" s="83"/>
      <c r="C2578" s="83"/>
      <c r="D2578" s="83"/>
      <c r="E2578" s="83"/>
      <c r="F2578" s="83"/>
      <c r="G2578" s="83"/>
      <c r="H2578" s="83"/>
    </row>
    <row r="2579" spans="1:8">
      <c r="A2579" s="83"/>
      <c r="B2579" s="83"/>
      <c r="C2579" s="83"/>
      <c r="D2579" s="83"/>
      <c r="E2579" s="83"/>
      <c r="F2579" s="83"/>
      <c r="G2579" s="83"/>
      <c r="H2579" s="83"/>
    </row>
    <row r="2581" spans="1:8">
      <c r="B2581" s="83"/>
      <c r="C2581" s="83"/>
      <c r="D2581" s="83"/>
      <c r="E2581" s="83"/>
      <c r="F2581" s="83"/>
    </row>
    <row r="2582" spans="1:8">
      <c r="A2582" s="83"/>
      <c r="B2582" s="83"/>
      <c r="C2582" s="83"/>
      <c r="D2582" s="83"/>
      <c r="E2582" s="83"/>
      <c r="F2582" s="83"/>
    </row>
    <row r="2583" spans="1:8">
      <c r="A2583" s="83"/>
      <c r="B2583" s="83"/>
      <c r="C2583" s="83"/>
      <c r="D2583" s="83"/>
      <c r="E2583" s="83"/>
      <c r="F2583" s="83"/>
    </row>
    <row r="2585" spans="1:8">
      <c r="B2585" s="83"/>
      <c r="C2585" s="83"/>
      <c r="D2585" s="83"/>
      <c r="E2585" s="83"/>
      <c r="F2585" s="83"/>
      <c r="G2585" s="83"/>
    </row>
    <row r="2586" spans="1:8">
      <c r="A2586" s="83"/>
      <c r="B2586" s="83"/>
      <c r="C2586" s="83"/>
      <c r="D2586" s="83"/>
      <c r="E2586" s="83"/>
      <c r="F2586" s="83"/>
      <c r="G2586" s="83"/>
    </row>
    <row r="2588" spans="1:8">
      <c r="B2588" s="83"/>
      <c r="C2588" s="83"/>
      <c r="D2588" s="83"/>
      <c r="E2588" s="83"/>
      <c r="F2588" s="83"/>
      <c r="G2588" s="83"/>
    </row>
    <row r="2589" spans="1:8">
      <c r="A2589" s="83"/>
      <c r="B2589" s="83"/>
      <c r="C2589" s="83"/>
      <c r="D2589" s="83"/>
      <c r="E2589" s="83"/>
      <c r="F2589" s="83"/>
      <c r="G2589" s="83"/>
    </row>
    <row r="2590" spans="1:8">
      <c r="A2590" s="83"/>
      <c r="B2590" s="83"/>
      <c r="C2590" s="83"/>
      <c r="D2590" s="83"/>
      <c r="E2590" s="83"/>
      <c r="F2590" s="83"/>
      <c r="G2590" s="83"/>
    </row>
    <row r="2591" spans="1:8">
      <c r="A2591" s="83"/>
      <c r="B2591" s="83"/>
      <c r="C2591" s="83"/>
      <c r="D2591" s="83"/>
      <c r="E2591" s="83"/>
      <c r="F2591" s="83"/>
      <c r="G2591" s="83"/>
    </row>
    <row r="2592" spans="1:8">
      <c r="A2592" s="83"/>
      <c r="B2592" s="83"/>
      <c r="C2592" s="83"/>
      <c r="D2592" s="83"/>
      <c r="E2592" s="83"/>
      <c r="F2592" s="83"/>
      <c r="G2592" s="83"/>
    </row>
    <row r="2593" spans="1:7">
      <c r="A2593" s="83"/>
      <c r="B2593" s="83"/>
      <c r="C2593" s="83"/>
      <c r="D2593" s="83"/>
      <c r="E2593" s="83"/>
      <c r="F2593" s="83"/>
      <c r="G2593" s="83"/>
    </row>
    <row r="2594" spans="1:7">
      <c r="A2594" s="83"/>
      <c r="B2594" s="83"/>
      <c r="C2594" s="83"/>
      <c r="D2594" s="83"/>
      <c r="E2594" s="83"/>
      <c r="F2594" s="83"/>
      <c r="G2594" s="83"/>
    </row>
    <row r="2595" spans="1:7">
      <c r="A2595" s="83"/>
      <c r="B2595" s="83"/>
      <c r="C2595" s="83"/>
      <c r="D2595" s="83"/>
      <c r="E2595" s="83"/>
      <c r="F2595" s="83"/>
      <c r="G2595" s="83"/>
    </row>
    <row r="2596" spans="1:7">
      <c r="A2596" s="83"/>
      <c r="B2596" s="83"/>
      <c r="C2596" s="83"/>
      <c r="D2596" s="83"/>
      <c r="E2596" s="83"/>
      <c r="F2596" s="83"/>
      <c r="G2596" s="83"/>
    </row>
    <row r="2597" spans="1:7">
      <c r="A2597" s="83"/>
      <c r="B2597" s="83"/>
      <c r="C2597" s="83"/>
      <c r="D2597" s="83"/>
      <c r="E2597" s="83"/>
      <c r="F2597" s="83"/>
      <c r="G2597" s="83"/>
    </row>
    <row r="2598" spans="1:7">
      <c r="A2598" s="83"/>
      <c r="B2598" s="83"/>
      <c r="C2598" s="83"/>
      <c r="D2598" s="83"/>
      <c r="E2598" s="83"/>
      <c r="F2598" s="83"/>
      <c r="G2598" s="83"/>
    </row>
    <row r="2599" spans="1:7">
      <c r="A2599" s="83"/>
      <c r="B2599" s="83"/>
      <c r="C2599" s="83"/>
      <c r="D2599" s="83"/>
      <c r="E2599" s="83"/>
      <c r="F2599" s="83"/>
      <c r="G2599" s="83"/>
    </row>
    <row r="2600" spans="1:7">
      <c r="A2600" s="83"/>
      <c r="B2600" s="83"/>
      <c r="C2600" s="83"/>
      <c r="D2600" s="83"/>
      <c r="E2600" s="83"/>
      <c r="F2600" s="83"/>
      <c r="G2600" s="83"/>
    </row>
    <row r="2601" spans="1:7">
      <c r="A2601" s="83"/>
      <c r="B2601" s="83"/>
      <c r="C2601" s="83"/>
      <c r="D2601" s="83"/>
      <c r="E2601" s="83"/>
      <c r="F2601" s="83"/>
      <c r="G2601" s="83"/>
    </row>
    <row r="2602" spans="1:7">
      <c r="A2602" s="83"/>
      <c r="B2602" s="83"/>
      <c r="C2602" s="83"/>
      <c r="D2602" s="83"/>
      <c r="E2602" s="83"/>
      <c r="F2602" s="83"/>
      <c r="G2602" s="83"/>
    </row>
    <row r="2603" spans="1:7">
      <c r="A2603" s="83"/>
      <c r="B2603" s="83"/>
      <c r="C2603" s="83"/>
      <c r="D2603" s="83"/>
      <c r="E2603" s="83"/>
      <c r="F2603" s="83"/>
      <c r="G2603" s="83"/>
    </row>
    <row r="2604" spans="1:7">
      <c r="A2604" s="83"/>
      <c r="B2604" s="83"/>
      <c r="C2604" s="83"/>
      <c r="D2604" s="83"/>
      <c r="E2604" s="83"/>
      <c r="F2604" s="83"/>
      <c r="G2604" s="83"/>
    </row>
    <row r="2606" spans="1:7">
      <c r="B2606" s="83"/>
      <c r="C2606" s="83"/>
      <c r="D2606" s="83"/>
      <c r="E2606" s="83"/>
      <c r="F2606" s="83"/>
      <c r="G2606" s="83"/>
    </row>
    <row r="2607" spans="1:7">
      <c r="A2607" s="83"/>
      <c r="B2607" s="83"/>
      <c r="C2607" s="83"/>
      <c r="D2607" s="83"/>
      <c r="E2607" s="83"/>
      <c r="F2607" s="83"/>
      <c r="G2607" s="83"/>
    </row>
    <row r="2608" spans="1:7">
      <c r="A2608" s="83"/>
      <c r="B2608" s="83"/>
      <c r="C2608" s="83"/>
      <c r="D2608" s="83"/>
      <c r="E2608" s="83"/>
      <c r="F2608" s="83"/>
      <c r="G2608" s="83"/>
    </row>
    <row r="2609" spans="1:7">
      <c r="A2609" s="83"/>
      <c r="B2609" s="83"/>
      <c r="C2609" s="83"/>
      <c r="D2609" s="83"/>
      <c r="E2609" s="83"/>
      <c r="F2609" s="83"/>
      <c r="G2609" s="83"/>
    </row>
    <row r="2610" spans="1:7">
      <c r="A2610" s="83"/>
      <c r="B2610" s="83"/>
      <c r="C2610" s="83"/>
      <c r="D2610" s="83"/>
      <c r="E2610" s="83"/>
      <c r="F2610" s="83"/>
      <c r="G2610" s="83"/>
    </row>
    <row r="2611" spans="1:7">
      <c r="A2611" s="83"/>
      <c r="B2611" s="83"/>
      <c r="C2611" s="83"/>
      <c r="D2611" s="83"/>
      <c r="E2611" s="83"/>
      <c r="F2611" s="83"/>
      <c r="G2611" s="83"/>
    </row>
    <row r="2612" spans="1:7">
      <c r="A2612" s="83"/>
      <c r="B2612" s="83"/>
      <c r="C2612" s="83"/>
      <c r="D2612" s="83"/>
      <c r="E2612" s="83"/>
      <c r="F2612" s="83"/>
      <c r="G2612" s="83"/>
    </row>
    <row r="2613" spans="1:7">
      <c r="A2613" s="83"/>
      <c r="B2613" s="83"/>
      <c r="C2613" s="83"/>
      <c r="D2613" s="83"/>
      <c r="E2613" s="83"/>
      <c r="F2613" s="83"/>
      <c r="G2613" s="83"/>
    </row>
    <row r="2614" spans="1:7">
      <c r="A2614" s="83"/>
      <c r="B2614" s="83"/>
      <c r="C2614" s="83"/>
      <c r="D2614" s="83"/>
      <c r="E2614" s="83"/>
      <c r="F2614" s="83"/>
      <c r="G2614" s="83"/>
    </row>
    <row r="2615" spans="1:7">
      <c r="A2615" s="83"/>
      <c r="B2615" s="83"/>
      <c r="C2615" s="83"/>
      <c r="D2615" s="83"/>
      <c r="E2615" s="83"/>
      <c r="F2615" s="83"/>
      <c r="G2615" s="83"/>
    </row>
    <row r="2616" spans="1:7">
      <c r="A2616" s="83"/>
      <c r="B2616" s="83"/>
      <c r="C2616" s="83"/>
      <c r="D2616" s="83"/>
      <c r="E2616" s="83"/>
      <c r="F2616" s="83"/>
      <c r="G2616" s="83"/>
    </row>
    <row r="2617" spans="1:7">
      <c r="A2617" s="83"/>
      <c r="B2617" s="83"/>
      <c r="C2617" s="83"/>
      <c r="D2617" s="83"/>
      <c r="E2617" s="83"/>
      <c r="F2617" s="83"/>
      <c r="G2617" s="83"/>
    </row>
    <row r="2618" spans="1:7">
      <c r="A2618" s="83"/>
      <c r="B2618" s="83"/>
      <c r="C2618" s="83"/>
      <c r="D2618" s="83"/>
      <c r="E2618" s="83"/>
      <c r="F2618" s="83"/>
      <c r="G2618" s="83"/>
    </row>
    <row r="2619" spans="1:7">
      <c r="A2619" s="83"/>
      <c r="B2619" s="83"/>
      <c r="C2619" s="83"/>
      <c r="D2619" s="83"/>
      <c r="E2619" s="83"/>
      <c r="F2619" s="83"/>
      <c r="G2619" s="83"/>
    </row>
    <row r="2620" spans="1:7">
      <c r="A2620" s="83"/>
      <c r="B2620" s="83"/>
      <c r="C2620" s="83"/>
      <c r="D2620" s="83"/>
      <c r="E2620" s="83"/>
      <c r="F2620" s="83"/>
      <c r="G2620" s="83"/>
    </row>
    <row r="2621" spans="1:7">
      <c r="A2621" s="83"/>
      <c r="B2621" s="83"/>
      <c r="C2621" s="83"/>
      <c r="D2621" s="83"/>
      <c r="E2621" s="83"/>
      <c r="F2621" s="83"/>
      <c r="G2621" s="83"/>
    </row>
    <row r="2622" spans="1:7">
      <c r="A2622" s="83"/>
      <c r="B2622" s="83"/>
      <c r="C2622" s="83"/>
      <c r="D2622" s="83"/>
      <c r="E2622" s="83"/>
      <c r="F2622" s="83"/>
      <c r="G2622" s="83"/>
    </row>
    <row r="2624" spans="1:7">
      <c r="B2624" s="83"/>
      <c r="C2624" s="83"/>
      <c r="D2624" s="83"/>
      <c r="E2624" s="83"/>
      <c r="F2624" s="83"/>
      <c r="G2624" s="83"/>
    </row>
    <row r="2625" spans="1:7">
      <c r="A2625" s="83"/>
      <c r="B2625" s="83"/>
      <c r="C2625" s="83"/>
      <c r="D2625" s="83"/>
      <c r="E2625" s="83"/>
      <c r="F2625" s="83"/>
      <c r="G2625" s="83"/>
    </row>
    <row r="2626" spans="1:7">
      <c r="A2626" s="83"/>
      <c r="B2626" s="83"/>
      <c r="C2626" s="83"/>
      <c r="D2626" s="83"/>
      <c r="E2626" s="83"/>
      <c r="F2626" s="83"/>
      <c r="G2626" s="83"/>
    </row>
    <row r="2627" spans="1:7">
      <c r="A2627" s="83"/>
      <c r="B2627" s="83"/>
      <c r="C2627" s="83"/>
      <c r="D2627" s="83"/>
      <c r="E2627" s="83"/>
      <c r="F2627" s="83"/>
      <c r="G2627" s="83"/>
    </row>
    <row r="2628" spans="1:7">
      <c r="A2628" s="83"/>
      <c r="B2628" s="83"/>
      <c r="C2628" s="83"/>
      <c r="D2628" s="83"/>
      <c r="E2628" s="83"/>
      <c r="F2628" s="83"/>
      <c r="G2628" s="83"/>
    </row>
    <row r="2629" spans="1:7">
      <c r="A2629" s="83"/>
      <c r="B2629" s="83"/>
      <c r="C2629" s="83"/>
      <c r="D2629" s="83"/>
      <c r="E2629" s="83"/>
      <c r="F2629" s="83"/>
      <c r="G2629" s="83"/>
    </row>
    <row r="2630" spans="1:7">
      <c r="A2630" s="83"/>
      <c r="B2630" s="83"/>
      <c r="C2630" s="83"/>
      <c r="D2630" s="83"/>
      <c r="E2630" s="83"/>
      <c r="F2630" s="83"/>
      <c r="G2630" s="83"/>
    </row>
    <row r="2631" spans="1:7">
      <c r="A2631" s="83"/>
      <c r="B2631" s="83"/>
      <c r="C2631" s="83"/>
      <c r="D2631" s="83"/>
      <c r="E2631" s="83"/>
      <c r="F2631" s="83"/>
      <c r="G2631" s="83"/>
    </row>
    <row r="2632" spans="1:7">
      <c r="A2632" s="83"/>
      <c r="B2632" s="83"/>
      <c r="C2632" s="83"/>
      <c r="D2632" s="83"/>
      <c r="E2632" s="83"/>
      <c r="F2632" s="83"/>
      <c r="G2632" s="83"/>
    </row>
    <row r="2633" spans="1:7">
      <c r="A2633" s="83"/>
      <c r="B2633" s="83"/>
      <c r="C2633" s="83"/>
      <c r="D2633" s="83"/>
      <c r="E2633" s="83"/>
      <c r="F2633" s="83"/>
      <c r="G2633" s="83"/>
    </row>
    <row r="2634" spans="1:7">
      <c r="A2634" s="83"/>
      <c r="B2634" s="83"/>
      <c r="C2634" s="83"/>
      <c r="D2634" s="83"/>
      <c r="E2634" s="83"/>
      <c r="F2634" s="83"/>
      <c r="G2634" s="83"/>
    </row>
    <row r="2635" spans="1:7">
      <c r="A2635" s="83"/>
      <c r="B2635" s="83"/>
      <c r="C2635" s="83"/>
      <c r="D2635" s="83"/>
      <c r="E2635" s="83"/>
      <c r="F2635" s="83"/>
      <c r="G2635" s="83"/>
    </row>
    <row r="2636" spans="1:7">
      <c r="A2636" s="83"/>
      <c r="B2636" s="83"/>
      <c r="C2636" s="83"/>
      <c r="D2636" s="83"/>
      <c r="E2636" s="83"/>
      <c r="F2636" s="83"/>
      <c r="G2636" s="83"/>
    </row>
    <row r="2637" spans="1:7">
      <c r="A2637" s="83"/>
      <c r="B2637" s="83"/>
      <c r="C2637" s="83"/>
      <c r="D2637" s="83"/>
      <c r="E2637" s="83"/>
      <c r="F2637" s="83"/>
      <c r="G2637" s="83"/>
    </row>
    <row r="2638" spans="1:7">
      <c r="A2638" s="83"/>
      <c r="B2638" s="83"/>
      <c r="C2638" s="83"/>
      <c r="D2638" s="83"/>
      <c r="E2638" s="83"/>
      <c r="F2638" s="83"/>
      <c r="G2638" s="83"/>
    </row>
    <row r="2639" spans="1:7">
      <c r="A2639" s="83"/>
      <c r="B2639" s="83"/>
      <c r="C2639" s="83"/>
      <c r="D2639" s="83"/>
      <c r="E2639" s="83"/>
      <c r="F2639" s="83"/>
      <c r="G2639" s="83"/>
    </row>
    <row r="2640" spans="1:7">
      <c r="A2640" s="83"/>
      <c r="B2640" s="83"/>
      <c r="C2640" s="83"/>
      <c r="D2640" s="83"/>
      <c r="E2640" s="83"/>
      <c r="F2640" s="83"/>
      <c r="G2640" s="83"/>
    </row>
    <row r="2641" spans="1:10">
      <c r="A2641" s="83"/>
      <c r="B2641" s="83"/>
      <c r="C2641" s="83"/>
      <c r="D2641" s="83"/>
      <c r="E2641" s="83"/>
      <c r="F2641" s="83"/>
      <c r="G2641" s="83"/>
      <c r="H2641" s="83"/>
      <c r="I2641" s="83"/>
      <c r="J2641" s="83"/>
    </row>
    <row r="2642" spans="1:10">
      <c r="A2642" s="83"/>
      <c r="B2642" s="83"/>
      <c r="C2642" s="83"/>
      <c r="D2642" s="83"/>
      <c r="E2642" s="83"/>
      <c r="F2642" s="83"/>
      <c r="G2642" s="83"/>
      <c r="H2642" s="83"/>
      <c r="I2642" s="83"/>
      <c r="J2642" s="83"/>
    </row>
    <row r="2643" spans="1:10">
      <c r="A2643" s="83"/>
      <c r="B2643" s="83"/>
      <c r="C2643" s="83"/>
      <c r="D2643" s="83"/>
      <c r="E2643" s="83"/>
      <c r="F2643" s="83"/>
      <c r="G2643" s="83"/>
      <c r="H2643" s="83"/>
      <c r="I2643" s="83"/>
      <c r="J2643" s="83"/>
    </row>
    <row r="2644" spans="1:10">
      <c r="A2644" s="83"/>
      <c r="B2644" s="83"/>
      <c r="C2644" s="83"/>
      <c r="D2644" s="83"/>
      <c r="E2644" s="83"/>
      <c r="F2644" s="83"/>
      <c r="G2644" s="83"/>
      <c r="H2644" s="83"/>
      <c r="I2644" s="83"/>
      <c r="J2644" s="83"/>
    </row>
    <row r="2645" spans="1:10">
      <c r="A2645" s="83"/>
      <c r="B2645" s="83"/>
      <c r="C2645" s="83"/>
      <c r="D2645" s="83"/>
      <c r="E2645" s="83"/>
      <c r="F2645" s="83"/>
      <c r="G2645" s="83"/>
      <c r="H2645" s="83"/>
      <c r="I2645" s="83"/>
      <c r="J2645" s="83"/>
    </row>
    <row r="2646" spans="1:10">
      <c r="A2646" s="83"/>
      <c r="B2646" s="83"/>
      <c r="C2646" s="83"/>
      <c r="D2646" s="83"/>
      <c r="E2646" s="83"/>
      <c r="F2646" s="83"/>
      <c r="G2646" s="83"/>
      <c r="H2646" s="83"/>
      <c r="I2646" s="83"/>
      <c r="J2646" s="83"/>
    </row>
    <row r="2647" spans="1:10">
      <c r="A2647" s="83"/>
      <c r="B2647" s="83"/>
      <c r="C2647" s="83"/>
      <c r="D2647" s="83"/>
      <c r="E2647" s="83"/>
      <c r="F2647" s="83"/>
      <c r="G2647" s="83"/>
      <c r="H2647" s="83"/>
      <c r="I2647" s="83"/>
      <c r="J2647" s="83"/>
    </row>
    <row r="2648" spans="1:10">
      <c r="A2648" s="83"/>
      <c r="B2648" s="83"/>
      <c r="C2648" s="83"/>
      <c r="D2648" s="83"/>
      <c r="E2648" s="83"/>
      <c r="F2648" s="83"/>
      <c r="G2648" s="83"/>
      <c r="H2648" s="83"/>
      <c r="I2648" s="83"/>
      <c r="J2648" s="83"/>
    </row>
    <row r="2649" spans="1:10">
      <c r="A2649" s="83"/>
      <c r="B2649" s="83"/>
      <c r="C2649" s="83"/>
      <c r="D2649" s="83"/>
      <c r="E2649" s="83"/>
      <c r="F2649" s="83"/>
      <c r="G2649" s="83"/>
      <c r="H2649" s="83"/>
      <c r="I2649" s="83"/>
      <c r="J2649" s="83"/>
    </row>
    <row r="2650" spans="1:10">
      <c r="A2650" s="83"/>
      <c r="B2650" s="83"/>
      <c r="C2650" s="83"/>
      <c r="D2650" s="83"/>
      <c r="E2650" s="83"/>
      <c r="F2650" s="83"/>
      <c r="G2650" s="83"/>
      <c r="H2650" s="83"/>
      <c r="I2650" s="83"/>
      <c r="J2650" s="83"/>
    </row>
    <row r="2651" spans="1:10">
      <c r="A2651" s="83"/>
      <c r="B2651" s="83"/>
      <c r="C2651" s="83"/>
      <c r="D2651" s="83"/>
      <c r="E2651" s="83"/>
      <c r="F2651" s="83"/>
      <c r="G2651" s="83"/>
      <c r="H2651" s="83"/>
      <c r="I2651" s="83"/>
      <c r="J2651" s="83"/>
    </row>
    <row r="2652" spans="1:10">
      <c r="A2652" s="83"/>
      <c r="B2652" s="83"/>
      <c r="C2652" s="83"/>
      <c r="D2652" s="83"/>
      <c r="E2652" s="83"/>
      <c r="F2652" s="83"/>
      <c r="G2652" s="83"/>
      <c r="H2652" s="83"/>
      <c r="I2652" s="83"/>
      <c r="J2652" s="83"/>
    </row>
    <row r="2653" spans="1:10">
      <c r="A2653" s="83"/>
      <c r="B2653" s="83"/>
      <c r="C2653" s="83"/>
      <c r="D2653" s="83"/>
      <c r="E2653" s="83"/>
      <c r="F2653" s="83"/>
      <c r="G2653" s="83"/>
      <c r="H2653" s="83"/>
      <c r="I2653" s="83"/>
      <c r="J2653" s="83"/>
    </row>
    <row r="2654" spans="1:10">
      <c r="A2654" s="83"/>
      <c r="B2654" s="83"/>
      <c r="C2654" s="83"/>
      <c r="D2654" s="83"/>
      <c r="E2654" s="83"/>
      <c r="F2654" s="83"/>
      <c r="G2654" s="83"/>
      <c r="H2654" s="83"/>
      <c r="I2654" s="83"/>
      <c r="J2654" s="83"/>
    </row>
    <row r="2655" spans="1:10">
      <c r="A2655" s="83"/>
      <c r="B2655" s="83"/>
      <c r="C2655" s="83"/>
      <c r="D2655" s="83"/>
      <c r="E2655" s="83"/>
      <c r="F2655" s="83"/>
      <c r="G2655" s="83"/>
      <c r="H2655" s="83"/>
      <c r="I2655" s="83"/>
      <c r="J2655" s="83"/>
    </row>
    <row r="2656" spans="1:10">
      <c r="A2656" s="83"/>
      <c r="B2656" s="83"/>
      <c r="C2656" s="83"/>
      <c r="D2656" s="83"/>
      <c r="E2656" s="83"/>
      <c r="F2656" s="83"/>
      <c r="G2656" s="83"/>
      <c r="H2656" s="83"/>
      <c r="I2656" s="83"/>
      <c r="J2656" s="83"/>
    </row>
    <row r="2657" spans="1:10">
      <c r="A2657" s="83"/>
      <c r="B2657" s="83"/>
      <c r="C2657" s="83"/>
      <c r="D2657" s="83"/>
      <c r="E2657" s="83"/>
      <c r="F2657" s="83"/>
      <c r="G2657" s="83"/>
      <c r="H2657" s="83"/>
      <c r="I2657" s="83"/>
      <c r="J2657" s="83"/>
    </row>
    <row r="2658" spans="1:10">
      <c r="A2658" s="83"/>
      <c r="B2658" s="83"/>
      <c r="C2658" s="83"/>
      <c r="D2658" s="83"/>
      <c r="E2658" s="83"/>
      <c r="F2658" s="83"/>
      <c r="G2658" s="83"/>
      <c r="H2658" s="83"/>
      <c r="I2658" s="83"/>
      <c r="J2658" s="83"/>
    </row>
    <row r="2659" spans="1:10">
      <c r="A2659" s="83"/>
      <c r="B2659" s="83"/>
      <c r="C2659" s="83"/>
      <c r="D2659" s="83"/>
      <c r="E2659" s="83"/>
      <c r="F2659" s="83"/>
      <c r="G2659" s="83"/>
      <c r="H2659" s="83"/>
      <c r="I2659" s="83"/>
      <c r="J2659" s="83"/>
    </row>
    <row r="2660" spans="1:10">
      <c r="A2660" s="83"/>
      <c r="B2660" s="83"/>
      <c r="C2660" s="83"/>
      <c r="D2660" s="83"/>
      <c r="E2660" s="83"/>
      <c r="F2660" s="83"/>
      <c r="G2660" s="83"/>
      <c r="H2660" s="83"/>
      <c r="I2660" s="83"/>
      <c r="J2660" s="83"/>
    </row>
    <row r="2661" spans="1:10">
      <c r="A2661" s="83"/>
      <c r="B2661" s="83"/>
      <c r="C2661" s="83"/>
      <c r="D2661" s="83"/>
      <c r="E2661" s="83"/>
      <c r="F2661" s="83"/>
      <c r="G2661" s="83"/>
      <c r="H2661" s="83"/>
      <c r="I2661" s="83"/>
      <c r="J2661" s="83"/>
    </row>
    <row r="2662" spans="1:10">
      <c r="A2662" s="83"/>
      <c r="B2662" s="83"/>
      <c r="C2662" s="83"/>
      <c r="D2662" s="83"/>
      <c r="E2662" s="83"/>
      <c r="F2662" s="83"/>
      <c r="G2662" s="83"/>
      <c r="H2662" s="83"/>
      <c r="I2662" s="83"/>
      <c r="J2662" s="83"/>
    </row>
    <row r="2663" spans="1:10">
      <c r="A2663" s="83"/>
      <c r="B2663" s="83"/>
      <c r="C2663" s="83"/>
      <c r="D2663" s="83"/>
      <c r="E2663" s="83"/>
      <c r="F2663" s="83"/>
      <c r="G2663" s="83"/>
      <c r="H2663" s="83"/>
      <c r="I2663" s="83"/>
      <c r="J2663" s="83"/>
    </row>
    <row r="2664" spans="1:10">
      <c r="A2664" s="83"/>
      <c r="B2664" s="83"/>
      <c r="C2664" s="83"/>
      <c r="D2664" s="83"/>
      <c r="E2664" s="83"/>
      <c r="F2664" s="83"/>
      <c r="G2664" s="83"/>
      <c r="H2664" s="83"/>
      <c r="I2664" s="83"/>
      <c r="J2664" s="83"/>
    </row>
    <row r="2665" spans="1:10">
      <c r="A2665" s="83"/>
      <c r="B2665" s="83"/>
      <c r="C2665" s="83"/>
      <c r="D2665" s="83"/>
      <c r="E2665" s="83"/>
      <c r="F2665" s="83"/>
      <c r="G2665" s="83"/>
      <c r="H2665" s="83"/>
      <c r="I2665" s="83"/>
      <c r="J2665" s="83"/>
    </row>
    <row r="2667" spans="1:10">
      <c r="B2667" s="83"/>
      <c r="C2667" s="83"/>
      <c r="D2667" s="83"/>
      <c r="E2667" s="83"/>
      <c r="F2667" s="83"/>
      <c r="G2667" s="83"/>
      <c r="H2667" s="83"/>
      <c r="I2667" s="83"/>
    </row>
    <row r="2668" spans="1:10">
      <c r="A2668" s="84"/>
      <c r="B2668" s="83"/>
      <c r="C2668" s="83"/>
      <c r="D2668" s="83"/>
      <c r="E2668" s="83"/>
      <c r="F2668" s="83"/>
      <c r="G2668" s="83"/>
      <c r="H2668" s="83"/>
      <c r="I2668" s="83"/>
    </row>
    <row r="2669" spans="1:10">
      <c r="A2669" s="83"/>
      <c r="B2669" s="83"/>
      <c r="C2669" s="83"/>
      <c r="D2669" s="83"/>
      <c r="E2669" s="83"/>
      <c r="F2669" s="83"/>
      <c r="G2669" s="83"/>
      <c r="H2669" s="83"/>
      <c r="I2669" s="83"/>
    </row>
    <row r="2670" spans="1:10">
      <c r="A2670" s="83"/>
      <c r="B2670" s="83"/>
      <c r="C2670" s="83"/>
      <c r="D2670" s="83"/>
      <c r="E2670" s="83"/>
      <c r="F2670" s="83"/>
      <c r="G2670" s="83"/>
      <c r="H2670" s="83"/>
      <c r="I2670" s="83"/>
    </row>
    <row r="2671" spans="1:10">
      <c r="A2671" s="83"/>
      <c r="B2671" s="83"/>
      <c r="C2671" s="83"/>
      <c r="D2671" s="83"/>
      <c r="E2671" s="83"/>
      <c r="F2671" s="83"/>
      <c r="G2671" s="83"/>
      <c r="H2671" s="83"/>
      <c r="I2671" s="83"/>
    </row>
    <row r="2672" spans="1:10">
      <c r="A2672" s="83"/>
      <c r="B2672" s="83"/>
      <c r="C2672" s="83"/>
      <c r="D2672" s="83"/>
      <c r="E2672" s="83"/>
      <c r="F2672" s="83"/>
      <c r="G2672" s="83"/>
      <c r="H2672" s="83"/>
      <c r="I2672" s="83"/>
    </row>
    <row r="2673" spans="1:9">
      <c r="A2673" s="83"/>
      <c r="B2673" s="83"/>
      <c r="C2673" s="83"/>
      <c r="D2673" s="83"/>
      <c r="E2673" s="83"/>
      <c r="F2673" s="83"/>
      <c r="G2673" s="83"/>
      <c r="H2673" s="83"/>
      <c r="I2673" s="83"/>
    </row>
    <row r="2674" spans="1:9">
      <c r="A2674" s="83"/>
      <c r="B2674" s="83"/>
      <c r="C2674" s="83"/>
      <c r="D2674" s="83"/>
      <c r="E2674" s="83"/>
      <c r="F2674" s="83"/>
      <c r="G2674" s="83"/>
      <c r="H2674" s="83"/>
      <c r="I2674" s="83"/>
    </row>
    <row r="2675" spans="1:9">
      <c r="A2675" s="83"/>
      <c r="B2675" s="83"/>
      <c r="C2675" s="83"/>
      <c r="D2675" s="83"/>
      <c r="E2675" s="83"/>
      <c r="F2675" s="83"/>
      <c r="G2675" s="83"/>
      <c r="H2675" s="83"/>
      <c r="I2675" s="83"/>
    </row>
    <row r="2676" spans="1:9">
      <c r="A2676" s="83"/>
      <c r="B2676" s="83"/>
      <c r="C2676" s="83"/>
      <c r="D2676" s="83"/>
      <c r="E2676" s="83"/>
      <c r="F2676" s="83"/>
      <c r="G2676" s="83"/>
      <c r="H2676" s="83"/>
      <c r="I2676" s="83"/>
    </row>
    <row r="2677" spans="1:9">
      <c r="A2677" s="83"/>
      <c r="B2677" s="83"/>
      <c r="C2677" s="83"/>
      <c r="D2677" s="83"/>
      <c r="E2677" s="83"/>
      <c r="F2677" s="83"/>
      <c r="G2677" s="83"/>
      <c r="H2677" s="83"/>
      <c r="I2677" s="83"/>
    </row>
    <row r="2678" spans="1:9">
      <c r="A2678" s="83"/>
      <c r="B2678" s="83"/>
      <c r="C2678" s="83"/>
      <c r="D2678" s="83"/>
      <c r="E2678" s="83"/>
      <c r="F2678" s="83"/>
      <c r="G2678" s="83"/>
      <c r="H2678" s="83"/>
      <c r="I2678" s="83"/>
    </row>
    <row r="2679" spans="1:9">
      <c r="A2679" s="83"/>
      <c r="B2679" s="83"/>
      <c r="C2679" s="83"/>
      <c r="D2679" s="83"/>
      <c r="E2679" s="83"/>
      <c r="F2679" s="83"/>
      <c r="G2679" s="83"/>
      <c r="H2679" s="83"/>
      <c r="I2679" s="83"/>
    </row>
    <row r="2680" spans="1:9">
      <c r="A2680" s="83"/>
      <c r="B2680" s="83"/>
      <c r="C2680" s="83"/>
      <c r="D2680" s="83"/>
      <c r="E2680" s="83"/>
      <c r="F2680" s="83"/>
      <c r="G2680" s="83"/>
      <c r="H2680" s="83"/>
      <c r="I2680" s="83"/>
    </row>
    <row r="2681" spans="1:9">
      <c r="A2681" s="83"/>
      <c r="B2681" s="83"/>
      <c r="C2681" s="83"/>
      <c r="D2681" s="83"/>
      <c r="E2681" s="83"/>
      <c r="F2681" s="83"/>
      <c r="G2681" s="83"/>
      <c r="H2681" s="83"/>
      <c r="I2681" s="83"/>
    </row>
    <row r="2682" spans="1:9">
      <c r="A2682" s="83"/>
      <c r="B2682" s="83"/>
      <c r="C2682" s="83"/>
      <c r="D2682" s="83"/>
      <c r="E2682" s="83"/>
      <c r="F2682" s="83"/>
      <c r="G2682" s="83"/>
      <c r="H2682" s="83"/>
      <c r="I2682" s="83"/>
    </row>
    <row r="2683" spans="1:9">
      <c r="A2683" s="83"/>
      <c r="B2683" s="83"/>
      <c r="C2683" s="83"/>
      <c r="D2683" s="83"/>
      <c r="E2683" s="83"/>
      <c r="F2683" s="83"/>
      <c r="G2683" s="83"/>
      <c r="H2683" s="83"/>
      <c r="I2683" s="83"/>
    </row>
    <row r="2684" spans="1:9">
      <c r="A2684" s="83"/>
      <c r="B2684" s="83"/>
      <c r="C2684" s="83"/>
      <c r="D2684" s="83"/>
      <c r="E2684" s="83"/>
      <c r="F2684" s="83"/>
      <c r="G2684" s="83"/>
      <c r="H2684" s="83"/>
      <c r="I2684" s="83"/>
    </row>
    <row r="2685" spans="1:9">
      <c r="A2685" s="83"/>
      <c r="B2685" s="83"/>
      <c r="C2685" s="83"/>
      <c r="D2685" s="83"/>
      <c r="E2685" s="83"/>
      <c r="F2685" s="83"/>
      <c r="G2685" s="83"/>
      <c r="H2685" s="83"/>
      <c r="I2685" s="83"/>
    </row>
    <row r="2686" spans="1:9">
      <c r="A2686" s="83"/>
      <c r="B2686" s="83"/>
      <c r="C2686" s="83"/>
      <c r="D2686" s="83"/>
      <c r="E2686" s="83"/>
      <c r="F2686" s="83"/>
      <c r="G2686" s="83"/>
      <c r="H2686" s="83"/>
      <c r="I2686" s="83"/>
    </row>
    <row r="2687" spans="1:9">
      <c r="A2687" s="83"/>
      <c r="B2687" s="83"/>
      <c r="C2687" s="83"/>
      <c r="D2687" s="83"/>
      <c r="E2687" s="83"/>
      <c r="F2687" s="83"/>
      <c r="G2687" s="83"/>
      <c r="H2687" s="83"/>
      <c r="I2687" s="83"/>
    </row>
    <row r="2688" spans="1:9">
      <c r="A2688" s="83"/>
      <c r="B2688" s="83"/>
      <c r="C2688" s="83"/>
      <c r="D2688" s="83"/>
      <c r="E2688" s="83"/>
      <c r="F2688" s="83"/>
      <c r="G2688" s="83"/>
      <c r="H2688" s="83"/>
      <c r="I2688" s="83"/>
    </row>
    <row r="2689" spans="1:9">
      <c r="A2689" s="83"/>
      <c r="B2689" s="83"/>
      <c r="C2689" s="83"/>
      <c r="D2689" s="83"/>
      <c r="E2689" s="83"/>
      <c r="F2689" s="83"/>
      <c r="G2689" s="83"/>
      <c r="H2689" s="83"/>
      <c r="I2689" s="83"/>
    </row>
    <row r="2690" spans="1:9">
      <c r="A2690" s="83"/>
      <c r="B2690" s="83"/>
      <c r="C2690" s="83"/>
      <c r="D2690" s="83"/>
      <c r="E2690" s="83"/>
      <c r="F2690" s="83"/>
      <c r="G2690" s="83"/>
      <c r="H2690" s="83"/>
      <c r="I2690" s="83"/>
    </row>
    <row r="2691" spans="1:9">
      <c r="A2691" s="83"/>
      <c r="B2691" s="83"/>
      <c r="C2691" s="83"/>
      <c r="D2691" s="83"/>
      <c r="E2691" s="83"/>
      <c r="F2691" s="83"/>
      <c r="G2691" s="83"/>
      <c r="H2691" s="83"/>
      <c r="I2691" s="83"/>
    </row>
    <row r="2692" spans="1:9">
      <c r="A2692" s="83"/>
      <c r="B2692" s="83"/>
      <c r="C2692" s="83"/>
      <c r="D2692" s="83"/>
      <c r="E2692" s="83"/>
      <c r="F2692" s="83"/>
      <c r="G2692" s="83"/>
      <c r="H2692" s="83"/>
      <c r="I2692" s="83"/>
    </row>
    <row r="2693" spans="1:9">
      <c r="A2693" s="83"/>
      <c r="B2693" s="83"/>
      <c r="C2693" s="83"/>
      <c r="D2693" s="83"/>
      <c r="E2693" s="83"/>
      <c r="F2693" s="83"/>
      <c r="G2693" s="83"/>
      <c r="H2693" s="83"/>
      <c r="I2693" s="83"/>
    </row>
    <row r="2694" spans="1:9">
      <c r="A2694" s="83"/>
      <c r="B2694" s="83"/>
      <c r="C2694" s="83"/>
      <c r="D2694" s="83"/>
      <c r="E2694" s="83"/>
      <c r="F2694" s="83"/>
      <c r="G2694" s="83"/>
      <c r="H2694" s="83"/>
      <c r="I2694" s="83"/>
    </row>
    <row r="2695" spans="1:9">
      <c r="A2695" s="83"/>
      <c r="B2695" s="83"/>
      <c r="C2695" s="83"/>
      <c r="D2695" s="83"/>
      <c r="E2695" s="83"/>
      <c r="F2695" s="83"/>
      <c r="G2695" s="83"/>
      <c r="H2695" s="83"/>
      <c r="I2695" s="83"/>
    </row>
    <row r="2696" spans="1:9">
      <c r="A2696" s="83"/>
      <c r="B2696" s="83"/>
      <c r="C2696" s="83"/>
      <c r="D2696" s="83"/>
      <c r="E2696" s="83"/>
      <c r="F2696" s="83"/>
      <c r="G2696" s="83"/>
      <c r="H2696" s="83"/>
      <c r="I2696" s="83"/>
    </row>
    <row r="2697" spans="1:9">
      <c r="A2697" s="83"/>
      <c r="B2697" s="83"/>
      <c r="C2697" s="83"/>
      <c r="D2697" s="83"/>
      <c r="E2697" s="83"/>
      <c r="F2697" s="83"/>
      <c r="G2697" s="83"/>
      <c r="H2697" s="83"/>
      <c r="I2697" s="83"/>
    </row>
    <row r="2698" spans="1:9">
      <c r="A2698" s="83"/>
      <c r="B2698" s="83"/>
      <c r="C2698" s="83"/>
      <c r="D2698" s="83"/>
      <c r="E2698" s="83"/>
      <c r="F2698" s="83"/>
      <c r="G2698" s="83"/>
      <c r="H2698" s="83"/>
      <c r="I2698" s="83"/>
    </row>
    <row r="2699" spans="1:9">
      <c r="A2699" s="83"/>
      <c r="B2699" s="83"/>
      <c r="C2699" s="83"/>
      <c r="D2699" s="83"/>
      <c r="E2699" s="83"/>
      <c r="F2699" s="83"/>
      <c r="G2699" s="83"/>
      <c r="H2699" s="83"/>
      <c r="I2699" s="83"/>
    </row>
    <row r="2700" spans="1:9">
      <c r="A2700" s="83"/>
      <c r="B2700" s="83"/>
      <c r="C2700" s="83"/>
      <c r="D2700" s="83"/>
      <c r="E2700" s="83"/>
      <c r="F2700" s="83"/>
      <c r="G2700" s="83"/>
      <c r="H2700" s="83"/>
      <c r="I2700" s="83"/>
    </row>
    <row r="2701" spans="1:9">
      <c r="A2701" s="83"/>
      <c r="B2701" s="83"/>
      <c r="C2701" s="83"/>
      <c r="D2701" s="83"/>
      <c r="E2701" s="83"/>
      <c r="F2701" s="83"/>
      <c r="G2701" s="83"/>
      <c r="H2701" s="83"/>
      <c r="I2701" s="83"/>
    </row>
    <row r="2702" spans="1:9">
      <c r="A2702" s="83"/>
      <c r="B2702" s="83"/>
      <c r="C2702" s="83"/>
      <c r="D2702" s="83"/>
      <c r="E2702" s="83"/>
      <c r="F2702" s="83"/>
      <c r="G2702" s="83"/>
      <c r="H2702" s="83"/>
      <c r="I2702" s="83"/>
    </row>
    <row r="2703" spans="1:9">
      <c r="A2703" s="83"/>
      <c r="B2703" s="83"/>
      <c r="C2703" s="83"/>
      <c r="D2703" s="83"/>
      <c r="E2703" s="83"/>
      <c r="F2703" s="83"/>
      <c r="G2703" s="83"/>
      <c r="H2703" s="83"/>
      <c r="I2703" s="83"/>
    </row>
    <row r="2704" spans="1:9">
      <c r="A2704" s="83"/>
      <c r="B2704" s="83"/>
      <c r="C2704" s="83"/>
      <c r="D2704" s="83"/>
      <c r="E2704" s="83"/>
      <c r="F2704" s="83"/>
      <c r="G2704" s="83"/>
      <c r="H2704" s="83"/>
      <c r="I2704" s="83"/>
    </row>
    <row r="2705" spans="1:9">
      <c r="A2705" s="83"/>
      <c r="B2705" s="83"/>
      <c r="C2705" s="83"/>
      <c r="D2705" s="83"/>
      <c r="E2705" s="83"/>
      <c r="F2705" s="83"/>
      <c r="G2705" s="83"/>
      <c r="H2705" s="83"/>
      <c r="I2705" s="83"/>
    </row>
    <row r="2706" spans="1:9">
      <c r="A2706" s="83"/>
      <c r="B2706" s="83"/>
      <c r="C2706" s="83"/>
      <c r="D2706" s="83"/>
      <c r="E2706" s="83"/>
      <c r="F2706" s="83"/>
      <c r="G2706" s="83"/>
      <c r="H2706" s="83"/>
      <c r="I2706" s="83"/>
    </row>
    <row r="2707" spans="1:9">
      <c r="A2707" s="83"/>
      <c r="B2707" s="83"/>
      <c r="C2707" s="83"/>
      <c r="D2707" s="83"/>
      <c r="E2707" s="83"/>
      <c r="F2707" s="83"/>
      <c r="G2707" s="83"/>
      <c r="H2707" s="83"/>
      <c r="I2707" s="83"/>
    </row>
    <row r="2708" spans="1:9">
      <c r="A2708" s="83"/>
      <c r="B2708" s="83"/>
      <c r="C2708" s="83"/>
      <c r="D2708" s="83"/>
      <c r="E2708" s="83"/>
      <c r="F2708" s="83"/>
      <c r="G2708" s="83"/>
      <c r="H2708" s="83"/>
      <c r="I2708" s="83"/>
    </row>
    <row r="2709" spans="1:9">
      <c r="A2709" s="83"/>
      <c r="B2709" s="83"/>
      <c r="C2709" s="83"/>
      <c r="D2709" s="83"/>
      <c r="E2709" s="83"/>
      <c r="F2709" s="83"/>
      <c r="G2709" s="83"/>
      <c r="H2709" s="83"/>
      <c r="I2709" s="83"/>
    </row>
    <row r="2710" spans="1:9">
      <c r="A2710" s="83"/>
      <c r="B2710" s="83"/>
      <c r="C2710" s="83"/>
      <c r="D2710" s="83"/>
      <c r="E2710" s="83"/>
      <c r="F2710" s="83"/>
      <c r="G2710" s="83"/>
      <c r="H2710" s="83"/>
      <c r="I2710" s="83"/>
    </row>
    <row r="2711" spans="1:9">
      <c r="A2711" s="83"/>
      <c r="B2711" s="83"/>
      <c r="C2711" s="83"/>
      <c r="D2711" s="83"/>
      <c r="E2711" s="83"/>
      <c r="F2711" s="83"/>
      <c r="G2711" s="83"/>
      <c r="H2711" s="83"/>
      <c r="I2711" s="83"/>
    </row>
    <row r="2712" spans="1:9">
      <c r="A2712" s="83"/>
      <c r="B2712" s="83"/>
      <c r="C2712" s="83"/>
      <c r="D2712" s="83"/>
      <c r="E2712" s="83"/>
      <c r="F2712" s="83"/>
      <c r="G2712" s="83"/>
      <c r="H2712" s="83"/>
      <c r="I2712" s="83"/>
    </row>
    <row r="2713" spans="1:9">
      <c r="A2713" s="83"/>
      <c r="B2713" s="83"/>
      <c r="C2713" s="83"/>
      <c r="D2713" s="83"/>
      <c r="E2713" s="83"/>
      <c r="F2713" s="83"/>
      <c r="G2713" s="83"/>
      <c r="H2713" s="83"/>
      <c r="I2713" s="83"/>
    </row>
    <row r="2714" spans="1:9">
      <c r="A2714" s="83"/>
      <c r="B2714" s="83"/>
      <c r="C2714" s="83"/>
      <c r="D2714" s="83"/>
      <c r="E2714" s="83"/>
      <c r="F2714" s="83"/>
      <c r="G2714" s="83"/>
      <c r="H2714" s="83"/>
      <c r="I2714" s="83"/>
    </row>
    <row r="2715" spans="1:9">
      <c r="A2715" s="83"/>
      <c r="B2715" s="83"/>
      <c r="C2715" s="83"/>
      <c r="D2715" s="83"/>
      <c r="E2715" s="83"/>
      <c r="F2715" s="83"/>
      <c r="G2715" s="83"/>
      <c r="H2715" s="83"/>
      <c r="I2715" s="83"/>
    </row>
    <row r="2716" spans="1:9">
      <c r="A2716" s="83"/>
      <c r="B2716" s="83"/>
      <c r="C2716" s="83"/>
      <c r="D2716" s="83"/>
      <c r="E2716" s="83"/>
      <c r="F2716" s="83"/>
      <c r="G2716" s="83"/>
      <c r="H2716" s="83"/>
      <c r="I2716" s="83"/>
    </row>
    <row r="2717" spans="1:9">
      <c r="A2717" s="83"/>
      <c r="B2717" s="83"/>
      <c r="C2717" s="83"/>
      <c r="D2717" s="83"/>
      <c r="E2717" s="83"/>
      <c r="F2717" s="83"/>
      <c r="G2717" s="83"/>
      <c r="H2717" s="83"/>
      <c r="I2717" s="83"/>
    </row>
    <row r="2718" spans="1:9">
      <c r="A2718" s="83"/>
      <c r="B2718" s="83"/>
      <c r="C2718" s="83"/>
      <c r="D2718" s="83"/>
      <c r="E2718" s="83"/>
      <c r="F2718" s="83"/>
      <c r="G2718" s="83"/>
      <c r="H2718" s="83"/>
      <c r="I2718" s="83"/>
    </row>
    <row r="2719" spans="1:9">
      <c r="A2719" s="83"/>
      <c r="B2719" s="83"/>
      <c r="C2719" s="83"/>
      <c r="D2719" s="83"/>
      <c r="E2719" s="83"/>
      <c r="F2719" s="83"/>
      <c r="G2719" s="83"/>
      <c r="H2719" s="83"/>
      <c r="I2719" s="83"/>
    </row>
    <row r="2720" spans="1:9">
      <c r="A2720" s="83"/>
      <c r="B2720" s="83"/>
      <c r="C2720" s="83"/>
      <c r="D2720" s="83"/>
      <c r="E2720" s="83"/>
      <c r="F2720" s="83"/>
      <c r="G2720" s="83"/>
      <c r="H2720" s="83"/>
      <c r="I2720" s="83"/>
    </row>
    <row r="2721" spans="1:9">
      <c r="A2721" s="83"/>
      <c r="B2721" s="83"/>
      <c r="C2721" s="83"/>
      <c r="D2721" s="83"/>
      <c r="E2721" s="83"/>
      <c r="F2721" s="83"/>
      <c r="G2721" s="83"/>
      <c r="H2721" s="83"/>
      <c r="I2721" s="83"/>
    </row>
    <row r="2722" spans="1:9">
      <c r="A2722" s="83"/>
      <c r="B2722" s="83"/>
      <c r="C2722" s="83"/>
      <c r="D2722" s="83"/>
      <c r="E2722" s="83"/>
      <c r="F2722" s="83"/>
      <c r="G2722" s="83"/>
      <c r="H2722" s="83"/>
      <c r="I2722" s="83"/>
    </row>
    <row r="2723" spans="1:9">
      <c r="A2723" s="83"/>
      <c r="B2723" s="83"/>
      <c r="C2723" s="83"/>
      <c r="D2723" s="83"/>
      <c r="E2723" s="83"/>
      <c r="F2723" s="83"/>
      <c r="G2723" s="83"/>
      <c r="H2723" s="83"/>
      <c r="I2723" s="83"/>
    </row>
    <row r="2724" spans="1:9">
      <c r="A2724" s="83"/>
      <c r="B2724" s="83"/>
      <c r="C2724" s="83"/>
      <c r="D2724" s="83"/>
      <c r="E2724" s="83"/>
      <c r="F2724" s="83"/>
      <c r="G2724" s="83"/>
      <c r="H2724" s="83"/>
      <c r="I2724" s="83"/>
    </row>
    <row r="2725" spans="1:9">
      <c r="A2725" s="83"/>
      <c r="B2725" s="83"/>
      <c r="C2725" s="83"/>
      <c r="D2725" s="83"/>
      <c r="E2725" s="83"/>
      <c r="F2725" s="83"/>
      <c r="G2725" s="83"/>
      <c r="H2725" s="83"/>
      <c r="I2725" s="83"/>
    </row>
    <row r="2726" spans="1:9">
      <c r="A2726" s="83"/>
      <c r="B2726" s="83"/>
      <c r="C2726" s="83"/>
      <c r="D2726" s="83"/>
      <c r="E2726" s="83"/>
      <c r="F2726" s="83"/>
      <c r="G2726" s="83"/>
      <c r="H2726" s="83"/>
      <c r="I2726" s="83"/>
    </row>
    <row r="2727" spans="1:9">
      <c r="A2727" s="83"/>
      <c r="B2727" s="83"/>
      <c r="C2727" s="83"/>
      <c r="D2727" s="83"/>
      <c r="E2727" s="83"/>
      <c r="F2727" s="83"/>
      <c r="G2727" s="83"/>
      <c r="H2727" s="83"/>
      <c r="I2727" s="83"/>
    </row>
    <row r="2728" spans="1:9">
      <c r="A2728" s="83"/>
      <c r="B2728" s="83"/>
      <c r="C2728" s="83"/>
      <c r="D2728" s="83"/>
      <c r="E2728" s="83"/>
      <c r="F2728" s="83"/>
      <c r="G2728" s="83"/>
      <c r="H2728" s="83"/>
      <c r="I2728" s="83"/>
    </row>
    <row r="2729" spans="1:9">
      <c r="A2729" s="83"/>
      <c r="B2729" s="83"/>
      <c r="C2729" s="83"/>
      <c r="D2729" s="83"/>
      <c r="E2729" s="83"/>
      <c r="F2729" s="83"/>
      <c r="G2729" s="83"/>
      <c r="H2729" s="83"/>
      <c r="I2729" s="83"/>
    </row>
    <row r="2730" spans="1:9">
      <c r="A2730" s="83"/>
      <c r="B2730" s="83"/>
      <c r="C2730" s="83"/>
      <c r="D2730" s="83"/>
      <c r="E2730" s="83"/>
      <c r="F2730" s="83"/>
      <c r="G2730" s="83"/>
      <c r="H2730" s="83"/>
      <c r="I2730" s="83"/>
    </row>
    <row r="2731" spans="1:9">
      <c r="A2731" s="83"/>
      <c r="B2731" s="83"/>
      <c r="C2731" s="83"/>
      <c r="D2731" s="83"/>
      <c r="E2731" s="83"/>
      <c r="F2731" s="83"/>
      <c r="G2731" s="83"/>
      <c r="H2731" s="83"/>
      <c r="I2731" s="83"/>
    </row>
    <row r="2732" spans="1:9">
      <c r="A2732" s="83"/>
      <c r="B2732" s="83"/>
      <c r="C2732" s="83"/>
      <c r="D2732" s="83"/>
      <c r="E2732" s="83"/>
      <c r="F2732" s="83"/>
      <c r="G2732" s="83"/>
      <c r="H2732" s="83"/>
      <c r="I2732" s="83"/>
    </row>
    <row r="2733" spans="1:9">
      <c r="A2733" s="83"/>
      <c r="B2733" s="83"/>
      <c r="C2733" s="83"/>
      <c r="D2733" s="83"/>
      <c r="E2733" s="83"/>
      <c r="F2733" s="83"/>
      <c r="G2733" s="83"/>
      <c r="H2733" s="83"/>
      <c r="I2733" s="83"/>
    </row>
    <row r="2734" spans="1:9">
      <c r="A2734" s="83"/>
      <c r="B2734" s="83"/>
      <c r="C2734" s="83"/>
      <c r="D2734" s="83"/>
      <c r="E2734" s="83"/>
      <c r="F2734" s="83"/>
      <c r="G2734" s="83"/>
      <c r="H2734" s="83"/>
      <c r="I2734" s="83"/>
    </row>
    <row r="2735" spans="1:9">
      <c r="A2735" s="83"/>
      <c r="B2735" s="83"/>
      <c r="C2735" s="83"/>
      <c r="D2735" s="83"/>
      <c r="E2735" s="83"/>
      <c r="F2735" s="83"/>
      <c r="G2735" s="83"/>
      <c r="H2735" s="83"/>
      <c r="I2735" s="83"/>
    </row>
    <row r="2736" spans="1:9">
      <c r="A2736" s="83"/>
      <c r="B2736" s="83"/>
      <c r="C2736" s="83"/>
      <c r="D2736" s="83"/>
      <c r="E2736" s="83"/>
      <c r="F2736" s="83"/>
      <c r="G2736" s="83"/>
      <c r="H2736" s="83"/>
      <c r="I2736" s="83"/>
    </row>
    <row r="2737" spans="1:9">
      <c r="A2737" s="83"/>
      <c r="B2737" s="83"/>
      <c r="C2737" s="83"/>
      <c r="D2737" s="83"/>
      <c r="E2737" s="83"/>
      <c r="F2737" s="83"/>
      <c r="G2737" s="83"/>
      <c r="H2737" s="83"/>
      <c r="I2737" s="83"/>
    </row>
    <row r="2738" spans="1:9">
      <c r="A2738" s="83"/>
      <c r="B2738" s="83"/>
      <c r="C2738" s="83"/>
      <c r="D2738" s="83"/>
      <c r="E2738" s="83"/>
      <c r="F2738" s="83"/>
      <c r="G2738" s="83"/>
      <c r="H2738" s="83"/>
      <c r="I2738" s="83"/>
    </row>
    <row r="2739" spans="1:9">
      <c r="A2739" s="83"/>
      <c r="B2739" s="83"/>
      <c r="C2739" s="83"/>
      <c r="D2739" s="83"/>
      <c r="E2739" s="83"/>
      <c r="F2739" s="83"/>
      <c r="G2739" s="83"/>
      <c r="H2739" s="83"/>
      <c r="I2739" s="83"/>
    </row>
    <row r="2740" spans="1:9">
      <c r="A2740" s="83"/>
      <c r="B2740" s="83"/>
      <c r="C2740" s="83"/>
      <c r="D2740" s="83"/>
      <c r="E2740" s="83"/>
      <c r="F2740" s="83"/>
      <c r="G2740" s="83"/>
      <c r="H2740" s="83"/>
      <c r="I2740" s="83"/>
    </row>
    <row r="2741" spans="1:9">
      <c r="A2741" s="83"/>
      <c r="B2741" s="83"/>
      <c r="C2741" s="83"/>
      <c r="D2741" s="83"/>
      <c r="E2741" s="83"/>
      <c r="F2741" s="83"/>
      <c r="G2741" s="83"/>
      <c r="H2741" s="83"/>
      <c r="I2741" s="83"/>
    </row>
    <row r="2742" spans="1:9">
      <c r="A2742" s="83"/>
      <c r="B2742" s="83"/>
      <c r="C2742" s="83"/>
      <c r="D2742" s="83"/>
      <c r="E2742" s="83"/>
      <c r="F2742" s="83"/>
      <c r="G2742" s="83"/>
      <c r="H2742" s="83"/>
      <c r="I2742" s="83"/>
    </row>
    <row r="2743" spans="1:9">
      <c r="A2743" s="83"/>
      <c r="B2743" s="83"/>
      <c r="C2743" s="83"/>
      <c r="D2743" s="83"/>
      <c r="E2743" s="83"/>
      <c r="F2743" s="83"/>
      <c r="G2743" s="83"/>
      <c r="H2743" s="83"/>
      <c r="I2743" s="83"/>
    </row>
    <row r="2744" spans="1:9">
      <c r="A2744" s="83"/>
      <c r="B2744" s="83"/>
      <c r="C2744" s="83"/>
      <c r="D2744" s="83"/>
      <c r="E2744" s="83"/>
      <c r="F2744" s="83"/>
      <c r="G2744" s="83"/>
      <c r="H2744" s="83"/>
      <c r="I2744" s="83"/>
    </row>
    <row r="2745" spans="1:9">
      <c r="A2745" s="83"/>
      <c r="B2745" s="83"/>
      <c r="C2745" s="83"/>
      <c r="D2745" s="83"/>
      <c r="E2745" s="83"/>
      <c r="F2745" s="83"/>
      <c r="G2745" s="83"/>
      <c r="H2745" s="83"/>
      <c r="I2745" s="83"/>
    </row>
    <row r="2746" spans="1:9">
      <c r="A2746" s="83"/>
      <c r="B2746" s="83"/>
      <c r="C2746" s="83"/>
      <c r="D2746" s="83"/>
      <c r="E2746" s="83"/>
      <c r="F2746" s="83"/>
      <c r="G2746" s="83"/>
      <c r="H2746" s="83"/>
      <c r="I2746" s="83"/>
    </row>
    <row r="2747" spans="1:9">
      <c r="A2747" s="84"/>
      <c r="B2747" s="83"/>
      <c r="C2747" s="83"/>
      <c r="D2747" s="83"/>
      <c r="E2747" s="83"/>
      <c r="F2747" s="83"/>
      <c r="G2747" s="83"/>
      <c r="H2747" s="83"/>
      <c r="I2747" s="83"/>
    </row>
    <row r="2748" spans="1:9">
      <c r="A2748" s="83"/>
      <c r="B2748" s="83"/>
      <c r="C2748" s="83"/>
      <c r="D2748" s="83"/>
      <c r="E2748" s="83"/>
      <c r="F2748" s="83"/>
      <c r="G2748" s="83"/>
      <c r="H2748" s="83"/>
      <c r="I2748" s="83"/>
    </row>
    <row r="2749" spans="1:9">
      <c r="A2749" s="83"/>
      <c r="B2749" s="83"/>
      <c r="C2749" s="83"/>
      <c r="D2749" s="83"/>
      <c r="E2749" s="83"/>
      <c r="F2749" s="83"/>
      <c r="G2749" s="83"/>
      <c r="H2749" s="83"/>
      <c r="I2749" s="83"/>
    </row>
    <row r="2750" spans="1:9">
      <c r="A2750" s="83"/>
      <c r="B2750" s="83"/>
      <c r="C2750" s="83"/>
      <c r="D2750" s="83"/>
      <c r="E2750" s="83"/>
      <c r="F2750" s="83"/>
      <c r="G2750" s="83"/>
      <c r="H2750" s="83"/>
      <c r="I2750" s="83"/>
    </row>
    <row r="2751" spans="1:9">
      <c r="A2751" s="83"/>
      <c r="B2751" s="83"/>
      <c r="C2751" s="83"/>
      <c r="D2751" s="83"/>
      <c r="E2751" s="83"/>
      <c r="F2751" s="83"/>
      <c r="G2751" s="83"/>
      <c r="H2751" s="83"/>
      <c r="I2751" s="83"/>
    </row>
    <row r="2752" spans="1:9">
      <c r="A2752" s="83"/>
      <c r="B2752" s="83"/>
      <c r="C2752" s="83"/>
      <c r="D2752" s="83"/>
      <c r="E2752" s="83"/>
      <c r="F2752" s="83"/>
      <c r="G2752" s="83"/>
      <c r="H2752" s="83"/>
      <c r="I2752" s="83"/>
    </row>
    <row r="2753" spans="1:9">
      <c r="A2753" s="83"/>
      <c r="B2753" s="83"/>
      <c r="C2753" s="83"/>
      <c r="D2753" s="83"/>
      <c r="E2753" s="83"/>
      <c r="F2753" s="83"/>
      <c r="G2753" s="83"/>
      <c r="H2753" s="83"/>
      <c r="I2753" s="83"/>
    </row>
    <row r="2754" spans="1:9">
      <c r="A2754" s="83"/>
      <c r="B2754" s="83"/>
      <c r="C2754" s="83"/>
      <c r="D2754" s="83"/>
      <c r="E2754" s="83"/>
      <c r="F2754" s="83"/>
      <c r="G2754" s="83"/>
      <c r="H2754" s="83"/>
      <c r="I2754" s="83"/>
    </row>
    <row r="2755" spans="1:9">
      <c r="A2755" s="83"/>
      <c r="B2755" s="83"/>
      <c r="C2755" s="83"/>
      <c r="D2755" s="83"/>
      <c r="E2755" s="83"/>
      <c r="F2755" s="83"/>
      <c r="G2755" s="83"/>
      <c r="H2755" s="83"/>
      <c r="I2755" s="83"/>
    </row>
    <row r="2756" spans="1:9">
      <c r="A2756" s="83"/>
      <c r="B2756" s="83"/>
      <c r="C2756" s="83"/>
      <c r="D2756" s="83"/>
      <c r="E2756" s="83"/>
      <c r="F2756" s="83"/>
      <c r="G2756" s="83"/>
      <c r="H2756" s="83"/>
      <c r="I2756" s="83"/>
    </row>
    <row r="2757" spans="1:9">
      <c r="A2757" s="83"/>
      <c r="B2757" s="83"/>
      <c r="C2757" s="83"/>
      <c r="D2757" s="83"/>
      <c r="E2757" s="83"/>
      <c r="F2757" s="83"/>
      <c r="G2757" s="83"/>
      <c r="H2757" s="83"/>
      <c r="I2757" s="83"/>
    </row>
    <row r="2758" spans="1:9">
      <c r="A2758" s="83"/>
      <c r="B2758" s="83"/>
      <c r="C2758" s="83"/>
      <c r="D2758" s="83"/>
      <c r="E2758" s="83"/>
      <c r="F2758" s="83"/>
      <c r="G2758" s="83"/>
      <c r="H2758" s="83"/>
      <c r="I2758" s="83"/>
    </row>
    <row r="2759" spans="1:9">
      <c r="A2759" s="83"/>
      <c r="B2759" s="83"/>
      <c r="C2759" s="83"/>
      <c r="D2759" s="83"/>
      <c r="E2759" s="83"/>
      <c r="F2759" s="83"/>
      <c r="G2759" s="83"/>
      <c r="H2759" s="83"/>
      <c r="I2759" s="83"/>
    </row>
    <row r="2760" spans="1:9">
      <c r="A2760" s="83"/>
      <c r="B2760" s="83"/>
      <c r="C2760" s="83"/>
      <c r="D2760" s="83"/>
      <c r="E2760" s="83"/>
      <c r="F2760" s="83"/>
      <c r="G2760" s="83"/>
      <c r="H2760" s="83"/>
      <c r="I2760" s="83"/>
    </row>
    <row r="2761" spans="1:9">
      <c r="A2761" s="83"/>
      <c r="B2761" s="83"/>
      <c r="C2761" s="83"/>
      <c r="D2761" s="83"/>
      <c r="E2761" s="83"/>
      <c r="F2761" s="83"/>
      <c r="G2761" s="83"/>
      <c r="H2761" s="83"/>
      <c r="I2761" s="83"/>
    </row>
    <row r="2762" spans="1:9">
      <c r="A2762" s="83"/>
      <c r="B2762" s="83"/>
      <c r="C2762" s="83"/>
      <c r="D2762" s="83"/>
      <c r="E2762" s="83"/>
      <c r="F2762" s="83"/>
      <c r="G2762" s="83"/>
      <c r="H2762" s="83"/>
      <c r="I2762" s="83"/>
    </row>
    <row r="2763" spans="1:9">
      <c r="A2763" s="83"/>
      <c r="B2763" s="83"/>
      <c r="C2763" s="83"/>
      <c r="D2763" s="83"/>
      <c r="E2763" s="83"/>
      <c r="F2763" s="83"/>
      <c r="G2763" s="83"/>
      <c r="H2763" s="83"/>
      <c r="I2763" s="83"/>
    </row>
    <row r="2764" spans="1:9">
      <c r="A2764" s="83"/>
      <c r="B2764" s="83"/>
      <c r="C2764" s="83"/>
      <c r="D2764" s="83"/>
      <c r="E2764" s="83"/>
      <c r="F2764" s="83"/>
      <c r="G2764" s="83"/>
      <c r="H2764" s="83"/>
      <c r="I2764" s="83"/>
    </row>
    <row r="2765" spans="1:9">
      <c r="A2765" s="83"/>
      <c r="B2765" s="83"/>
      <c r="C2765" s="83"/>
      <c r="D2765" s="83"/>
      <c r="E2765" s="83"/>
      <c r="F2765" s="83"/>
      <c r="G2765" s="83"/>
      <c r="H2765" s="83"/>
      <c r="I2765" s="83"/>
    </row>
    <row r="2766" spans="1:9">
      <c r="A2766" s="83"/>
      <c r="B2766" s="83"/>
      <c r="C2766" s="83"/>
      <c r="D2766" s="83"/>
      <c r="E2766" s="83"/>
      <c r="F2766" s="83"/>
      <c r="G2766" s="83"/>
      <c r="H2766" s="83"/>
      <c r="I2766" s="83"/>
    </row>
    <row r="2767" spans="1:9">
      <c r="A2767" s="83"/>
      <c r="B2767" s="83"/>
      <c r="C2767" s="83"/>
      <c r="D2767" s="83"/>
      <c r="E2767" s="83"/>
      <c r="F2767" s="83"/>
      <c r="G2767" s="83"/>
      <c r="H2767" s="83"/>
      <c r="I2767" s="83"/>
    </row>
    <row r="2768" spans="1:9">
      <c r="A2768" s="83"/>
      <c r="B2768" s="83"/>
      <c r="C2768" s="83"/>
      <c r="D2768" s="83"/>
      <c r="E2768" s="83"/>
      <c r="F2768" s="83"/>
      <c r="G2768" s="83"/>
      <c r="H2768" s="83"/>
      <c r="I2768" s="83"/>
    </row>
    <row r="2769" spans="1:9">
      <c r="A2769" s="83"/>
      <c r="B2769" s="83"/>
      <c r="C2769" s="83"/>
      <c r="D2769" s="83"/>
      <c r="E2769" s="83"/>
      <c r="F2769" s="83"/>
      <c r="G2769" s="83"/>
      <c r="H2769" s="83"/>
      <c r="I2769" s="83"/>
    </row>
    <row r="2770" spans="1:9">
      <c r="A2770" s="83"/>
      <c r="B2770" s="83"/>
      <c r="C2770" s="83"/>
      <c r="D2770" s="83"/>
      <c r="E2770" s="83"/>
      <c r="F2770" s="83"/>
      <c r="G2770" s="83"/>
      <c r="H2770" s="83"/>
      <c r="I2770" s="83"/>
    </row>
    <row r="2771" spans="1:9">
      <c r="A2771" s="83"/>
      <c r="B2771" s="83"/>
      <c r="C2771" s="83"/>
      <c r="D2771" s="83"/>
      <c r="E2771" s="83"/>
      <c r="F2771" s="83"/>
      <c r="G2771" s="83"/>
      <c r="H2771" s="83"/>
      <c r="I2771" s="83"/>
    </row>
    <row r="2772" spans="1:9">
      <c r="A2772" s="83"/>
      <c r="B2772" s="83"/>
      <c r="C2772" s="83"/>
      <c r="D2772" s="83"/>
      <c r="E2772" s="83"/>
      <c r="F2772" s="83"/>
      <c r="G2772" s="83"/>
      <c r="H2772" s="83"/>
      <c r="I2772" s="83"/>
    </row>
    <row r="2773" spans="1:9">
      <c r="A2773" s="83"/>
      <c r="B2773" s="83"/>
      <c r="C2773" s="83"/>
      <c r="D2773" s="83"/>
      <c r="E2773" s="83"/>
      <c r="F2773" s="83"/>
      <c r="G2773" s="83"/>
      <c r="H2773" s="83"/>
      <c r="I2773" s="83"/>
    </row>
    <row r="2774" spans="1:9">
      <c r="A2774" s="83"/>
      <c r="B2774" s="83"/>
      <c r="C2774" s="83"/>
      <c r="D2774" s="83"/>
      <c r="E2774" s="83"/>
      <c r="F2774" s="83"/>
      <c r="G2774" s="83"/>
      <c r="H2774" s="83"/>
      <c r="I2774" s="83"/>
    </row>
    <row r="2775" spans="1:9">
      <c r="A2775" s="83"/>
      <c r="B2775" s="83"/>
      <c r="C2775" s="83"/>
      <c r="D2775" s="83"/>
      <c r="E2775" s="83"/>
      <c r="F2775" s="83"/>
      <c r="G2775" s="83"/>
      <c r="H2775" s="83"/>
      <c r="I2775" s="83"/>
    </row>
    <row r="2776" spans="1:9">
      <c r="A2776" s="84"/>
      <c r="B2776" s="83"/>
      <c r="C2776" s="83"/>
      <c r="D2776" s="83"/>
      <c r="E2776" s="83"/>
      <c r="F2776" s="83"/>
      <c r="G2776" s="83"/>
      <c r="H2776" s="83"/>
      <c r="I2776" s="83"/>
    </row>
    <row r="2777" spans="1:9">
      <c r="A2777" s="83"/>
      <c r="B2777" s="83"/>
      <c r="C2777" s="83"/>
      <c r="D2777" s="83"/>
      <c r="E2777" s="83"/>
      <c r="F2777" s="83"/>
      <c r="G2777" s="83"/>
      <c r="H2777" s="83"/>
      <c r="I2777" s="83"/>
    </row>
    <row r="2778" spans="1:9">
      <c r="A2778" s="83"/>
      <c r="B2778" s="83"/>
      <c r="C2778" s="83"/>
      <c r="D2778" s="83"/>
      <c r="E2778" s="83"/>
      <c r="F2778" s="83"/>
      <c r="G2778" s="83"/>
      <c r="H2778" s="83"/>
      <c r="I2778" s="83"/>
    </row>
    <row r="2779" spans="1:9">
      <c r="A2779" s="83"/>
      <c r="B2779" s="83"/>
      <c r="C2779" s="83"/>
      <c r="D2779" s="83"/>
      <c r="E2779" s="83"/>
      <c r="F2779" s="83"/>
      <c r="G2779" s="83"/>
      <c r="H2779" s="83"/>
      <c r="I2779" s="83"/>
    </row>
    <row r="2780" spans="1:9">
      <c r="A2780" s="83"/>
      <c r="B2780" s="83"/>
      <c r="C2780" s="83"/>
      <c r="D2780" s="83"/>
      <c r="E2780" s="83"/>
      <c r="F2780" s="83"/>
      <c r="G2780" s="83"/>
      <c r="H2780" s="83"/>
      <c r="I2780" s="83"/>
    </row>
    <row r="2781" spans="1:9">
      <c r="A2781" s="83"/>
      <c r="B2781" s="83"/>
      <c r="C2781" s="83"/>
      <c r="D2781" s="83"/>
      <c r="E2781" s="83"/>
      <c r="F2781" s="83"/>
      <c r="G2781" s="83"/>
      <c r="H2781" s="83"/>
      <c r="I2781" s="83"/>
    </row>
    <row r="2782" spans="1:9">
      <c r="A2782" s="83"/>
      <c r="B2782" s="83"/>
      <c r="C2782" s="83"/>
      <c r="D2782" s="83"/>
      <c r="E2782" s="83"/>
      <c r="F2782" s="83"/>
      <c r="G2782" s="83"/>
      <c r="H2782" s="83"/>
      <c r="I2782" s="83"/>
    </row>
    <row r="2783" spans="1:9">
      <c r="A2783" s="83"/>
      <c r="B2783" s="83"/>
      <c r="C2783" s="83"/>
      <c r="D2783" s="83"/>
      <c r="E2783" s="83"/>
      <c r="F2783" s="83"/>
      <c r="G2783" s="83"/>
      <c r="H2783" s="83"/>
      <c r="I2783" s="83"/>
    </row>
    <row r="2784" spans="1:9">
      <c r="A2784" s="83"/>
      <c r="B2784" s="83"/>
      <c r="C2784" s="83"/>
      <c r="D2784" s="83"/>
      <c r="E2784" s="83"/>
      <c r="F2784" s="83"/>
      <c r="G2784" s="83"/>
      <c r="H2784" s="83"/>
      <c r="I2784" s="83"/>
    </row>
    <row r="2785" spans="1:9">
      <c r="A2785" s="83"/>
      <c r="B2785" s="83"/>
      <c r="C2785" s="83"/>
      <c r="D2785" s="83"/>
      <c r="E2785" s="83"/>
      <c r="F2785" s="83"/>
      <c r="G2785" s="83"/>
      <c r="H2785" s="83"/>
      <c r="I2785" s="83"/>
    </row>
    <row r="2786" spans="1:9">
      <c r="A2786" s="83"/>
      <c r="B2786" s="83"/>
      <c r="C2786" s="83"/>
      <c r="D2786" s="83"/>
      <c r="E2786" s="83"/>
      <c r="F2786" s="83"/>
      <c r="G2786" s="83"/>
      <c r="H2786" s="83"/>
      <c r="I2786" s="83"/>
    </row>
    <row r="2787" spans="1:9">
      <c r="A2787" s="83"/>
      <c r="B2787" s="83"/>
      <c r="C2787" s="83"/>
      <c r="D2787" s="83"/>
      <c r="E2787" s="83"/>
      <c r="F2787" s="83"/>
      <c r="G2787" s="83"/>
      <c r="H2787" s="83"/>
      <c r="I2787" s="83"/>
    </row>
    <row r="2788" spans="1:9">
      <c r="A2788" s="83"/>
      <c r="B2788" s="83"/>
      <c r="C2788" s="83"/>
      <c r="D2788" s="83"/>
      <c r="E2788" s="83"/>
      <c r="F2788" s="83"/>
      <c r="G2788" s="83"/>
      <c r="H2788" s="83"/>
      <c r="I2788" s="83"/>
    </row>
    <row r="2789" spans="1:9">
      <c r="A2789" s="83"/>
      <c r="B2789" s="83"/>
      <c r="C2789" s="83"/>
      <c r="D2789" s="83"/>
      <c r="E2789" s="83"/>
      <c r="F2789" s="83"/>
      <c r="G2789" s="83"/>
      <c r="H2789" s="83"/>
      <c r="I2789" s="83"/>
    </row>
    <row r="2790" spans="1:9">
      <c r="A2790" s="83"/>
      <c r="B2790" s="83"/>
      <c r="C2790" s="83"/>
      <c r="D2790" s="83"/>
      <c r="E2790" s="83"/>
      <c r="F2790" s="83"/>
      <c r="G2790" s="83"/>
      <c r="H2790" s="83"/>
      <c r="I2790" s="83"/>
    </row>
    <row r="2791" spans="1:9">
      <c r="A2791" s="83"/>
      <c r="B2791" s="83"/>
      <c r="C2791" s="83"/>
      <c r="D2791" s="83"/>
      <c r="E2791" s="83"/>
      <c r="F2791" s="83"/>
      <c r="G2791" s="83"/>
      <c r="H2791" s="83"/>
      <c r="I2791" s="83"/>
    </row>
    <row r="2792" spans="1:9">
      <c r="A2792" s="83"/>
      <c r="B2792" s="83"/>
      <c r="C2792" s="83"/>
      <c r="D2792" s="83"/>
      <c r="E2792" s="83"/>
      <c r="F2792" s="83"/>
      <c r="G2792" s="83"/>
      <c r="H2792" s="83"/>
      <c r="I2792" s="83"/>
    </row>
    <row r="2793" spans="1:9">
      <c r="A2793" s="83"/>
      <c r="B2793" s="83"/>
      <c r="C2793" s="83"/>
      <c r="D2793" s="83"/>
      <c r="E2793" s="83"/>
      <c r="F2793" s="83"/>
      <c r="G2793" s="83"/>
      <c r="H2793" s="83"/>
      <c r="I2793" s="83"/>
    </row>
    <row r="2794" spans="1:9">
      <c r="A2794" s="83"/>
      <c r="B2794" s="83"/>
      <c r="C2794" s="83"/>
      <c r="D2794" s="83"/>
      <c r="E2794" s="83"/>
      <c r="F2794" s="83"/>
      <c r="G2794" s="83"/>
      <c r="H2794" s="83"/>
      <c r="I2794" s="83"/>
    </row>
    <row r="2795" spans="1:9">
      <c r="A2795" s="83"/>
      <c r="B2795" s="83"/>
      <c r="C2795" s="83"/>
      <c r="D2795" s="83"/>
      <c r="E2795" s="83"/>
      <c r="F2795" s="83"/>
      <c r="G2795" s="83"/>
      <c r="H2795" s="83"/>
      <c r="I2795" s="83"/>
    </row>
    <row r="2796" spans="1:9">
      <c r="A2796" s="83"/>
      <c r="B2796" s="83"/>
      <c r="C2796" s="83"/>
      <c r="D2796" s="83"/>
      <c r="E2796" s="83"/>
      <c r="F2796" s="83"/>
      <c r="G2796" s="83"/>
      <c r="H2796" s="83"/>
      <c r="I2796" s="83"/>
    </row>
    <row r="2797" spans="1:9">
      <c r="A2797" s="83"/>
      <c r="B2797" s="83"/>
      <c r="C2797" s="83"/>
      <c r="D2797" s="83"/>
      <c r="E2797" s="83"/>
      <c r="F2797" s="83"/>
      <c r="G2797" s="83"/>
      <c r="H2797" s="83"/>
      <c r="I2797" s="83"/>
    </row>
    <row r="2798" spans="1:9">
      <c r="A2798" s="83"/>
      <c r="B2798" s="83"/>
      <c r="C2798" s="83"/>
      <c r="D2798" s="83"/>
      <c r="E2798" s="83"/>
      <c r="F2798" s="83"/>
      <c r="G2798" s="83"/>
      <c r="H2798" s="83"/>
      <c r="I2798" s="83"/>
    </row>
    <row r="2799" spans="1:9">
      <c r="A2799" s="83"/>
      <c r="B2799" s="83"/>
      <c r="C2799" s="83"/>
      <c r="D2799" s="83"/>
      <c r="E2799" s="83"/>
      <c r="F2799" s="83"/>
      <c r="G2799" s="83"/>
      <c r="H2799" s="83"/>
      <c r="I2799" s="83"/>
    </row>
    <row r="2800" spans="1:9">
      <c r="A2800" s="83"/>
      <c r="B2800" s="83"/>
      <c r="C2800" s="83"/>
      <c r="D2800" s="83"/>
      <c r="E2800" s="83"/>
      <c r="F2800" s="83"/>
      <c r="G2800" s="83"/>
      <c r="H2800" s="83"/>
      <c r="I2800" s="83"/>
    </row>
    <row r="2801" spans="1:9">
      <c r="A2801" s="83"/>
      <c r="B2801" s="83"/>
      <c r="C2801" s="83"/>
      <c r="D2801" s="83"/>
      <c r="E2801" s="83"/>
      <c r="F2801" s="83"/>
      <c r="G2801" s="83"/>
      <c r="H2801" s="83"/>
      <c r="I2801" s="83"/>
    </row>
    <row r="2802" spans="1:9">
      <c r="A2802" s="83"/>
      <c r="B2802" s="83"/>
      <c r="C2802" s="83"/>
      <c r="D2802" s="83"/>
      <c r="E2802" s="83"/>
      <c r="F2802" s="83"/>
      <c r="G2802" s="83"/>
      <c r="H2802" s="83"/>
      <c r="I2802" s="83"/>
    </row>
    <row r="2803" spans="1:9">
      <c r="A2803" s="83"/>
      <c r="B2803" s="83"/>
      <c r="C2803" s="83"/>
      <c r="D2803" s="83"/>
      <c r="E2803" s="83"/>
      <c r="F2803" s="83"/>
      <c r="G2803" s="83"/>
      <c r="H2803" s="83"/>
      <c r="I2803" s="83"/>
    </row>
    <row r="2804" spans="1:9">
      <c r="A2804" s="83"/>
      <c r="B2804" s="83"/>
      <c r="C2804" s="83"/>
      <c r="D2804" s="83"/>
      <c r="E2804" s="83"/>
      <c r="F2804" s="83"/>
      <c r="G2804" s="83"/>
      <c r="H2804" s="83"/>
      <c r="I2804" s="83"/>
    </row>
    <row r="2805" spans="1:9">
      <c r="A2805" s="83"/>
      <c r="B2805" s="83"/>
      <c r="C2805" s="83"/>
      <c r="D2805" s="83"/>
      <c r="E2805" s="83"/>
      <c r="F2805" s="83"/>
      <c r="G2805" s="83"/>
      <c r="H2805" s="83"/>
      <c r="I2805" s="83"/>
    </row>
    <row r="2806" spans="1:9">
      <c r="A2806" s="83"/>
      <c r="B2806" s="83"/>
      <c r="C2806" s="83"/>
      <c r="D2806" s="83"/>
      <c r="E2806" s="83"/>
      <c r="F2806" s="83"/>
      <c r="G2806" s="83"/>
      <c r="H2806" s="83"/>
      <c r="I2806" s="83"/>
    </row>
    <row r="2807" spans="1:9">
      <c r="A2807" s="83"/>
      <c r="B2807" s="83"/>
      <c r="C2807" s="83"/>
      <c r="D2807" s="83"/>
      <c r="E2807" s="83"/>
      <c r="F2807" s="83"/>
      <c r="G2807" s="83"/>
      <c r="H2807" s="83"/>
      <c r="I2807" s="83"/>
    </row>
    <row r="2808" spans="1:9">
      <c r="A2808" s="83"/>
      <c r="B2808" s="83"/>
      <c r="C2808" s="83"/>
      <c r="D2808" s="83"/>
      <c r="E2808" s="83"/>
      <c r="F2808" s="83"/>
      <c r="G2808" s="83"/>
      <c r="H2808" s="83"/>
      <c r="I2808" s="83"/>
    </row>
    <row r="2809" spans="1:9">
      <c r="A2809" s="83"/>
      <c r="B2809" s="83"/>
      <c r="C2809" s="83"/>
      <c r="D2809" s="83"/>
      <c r="E2809" s="83"/>
      <c r="F2809" s="83"/>
      <c r="G2809" s="83"/>
      <c r="H2809" s="83"/>
      <c r="I2809" s="83"/>
    </row>
    <row r="2810" spans="1:9">
      <c r="A2810" s="83"/>
      <c r="B2810" s="83"/>
      <c r="C2810" s="83"/>
      <c r="D2810" s="83"/>
      <c r="E2810" s="83"/>
      <c r="F2810" s="83"/>
      <c r="G2810" s="83"/>
      <c r="H2810" s="83"/>
      <c r="I2810" s="83"/>
    </row>
    <row r="2811" spans="1:9">
      <c r="A2811" s="83"/>
      <c r="B2811" s="83"/>
      <c r="C2811" s="83"/>
      <c r="D2811" s="83"/>
      <c r="E2811" s="83"/>
      <c r="F2811" s="83"/>
      <c r="G2811" s="83"/>
      <c r="H2811" s="83"/>
      <c r="I2811" s="83"/>
    </row>
    <row r="2812" spans="1:9">
      <c r="A2812" s="83"/>
      <c r="B2812" s="83"/>
      <c r="C2812" s="83"/>
      <c r="D2812" s="83"/>
      <c r="E2812" s="83"/>
      <c r="F2812" s="83"/>
      <c r="G2812" s="83"/>
      <c r="H2812" s="83"/>
      <c r="I2812" s="83"/>
    </row>
    <row r="2813" spans="1:9">
      <c r="A2813" s="83"/>
      <c r="B2813" s="83"/>
      <c r="C2813" s="83"/>
      <c r="D2813" s="83"/>
      <c r="E2813" s="83"/>
      <c r="F2813" s="83"/>
      <c r="G2813" s="83"/>
      <c r="H2813" s="83"/>
      <c r="I2813" s="83"/>
    </row>
    <row r="2814" spans="1:9">
      <c r="A2814" s="83"/>
      <c r="B2814" s="83"/>
      <c r="C2814" s="83"/>
      <c r="D2814" s="83"/>
      <c r="E2814" s="83"/>
      <c r="F2814" s="83"/>
      <c r="G2814" s="83"/>
      <c r="H2814" s="83"/>
      <c r="I2814" s="83"/>
    </row>
    <row r="2815" spans="1:9">
      <c r="A2815" s="83"/>
      <c r="B2815" s="83"/>
      <c r="C2815" s="83"/>
      <c r="D2815" s="83"/>
      <c r="E2815" s="83"/>
      <c r="F2815" s="83"/>
      <c r="G2815" s="83"/>
      <c r="H2815" s="83"/>
      <c r="I2815" s="83"/>
    </row>
    <row r="2816" spans="1:9">
      <c r="A2816" s="83"/>
      <c r="B2816" s="83"/>
      <c r="C2816" s="83"/>
      <c r="D2816" s="83"/>
      <c r="E2816" s="83"/>
      <c r="F2816" s="83"/>
      <c r="G2816" s="83"/>
      <c r="H2816" s="83"/>
      <c r="I2816" s="83"/>
    </row>
    <row r="2817" spans="1:9">
      <c r="A2817" s="83"/>
      <c r="B2817" s="83"/>
      <c r="C2817" s="83"/>
      <c r="D2817" s="83"/>
      <c r="E2817" s="83"/>
      <c r="F2817" s="83"/>
      <c r="G2817" s="83"/>
      <c r="H2817" s="83"/>
      <c r="I2817" s="83"/>
    </row>
    <row r="2818" spans="1:9">
      <c r="A2818" s="83"/>
      <c r="B2818" s="83"/>
      <c r="C2818" s="83"/>
      <c r="D2818" s="83"/>
      <c r="E2818" s="83"/>
      <c r="F2818" s="83"/>
      <c r="G2818" s="83"/>
      <c r="H2818" s="83"/>
      <c r="I2818" s="83"/>
    </row>
    <row r="2819" spans="1:9">
      <c r="A2819" s="83"/>
      <c r="B2819" s="83"/>
      <c r="C2819" s="83"/>
      <c r="D2819" s="83"/>
      <c r="E2819" s="83"/>
      <c r="F2819" s="83"/>
      <c r="G2819" s="83"/>
      <c r="H2819" s="83"/>
      <c r="I2819" s="83"/>
    </row>
    <row r="2820" spans="1:9">
      <c r="A2820" s="83"/>
      <c r="B2820" s="83"/>
      <c r="C2820" s="83"/>
      <c r="D2820" s="83"/>
      <c r="E2820" s="83"/>
      <c r="F2820" s="83"/>
      <c r="G2820" s="83"/>
      <c r="H2820" s="83"/>
      <c r="I2820" s="83"/>
    </row>
    <row r="2821" spans="1:9">
      <c r="A2821" s="83"/>
      <c r="B2821" s="83"/>
      <c r="C2821" s="83"/>
      <c r="D2821" s="83"/>
      <c r="E2821" s="83"/>
      <c r="F2821" s="83"/>
      <c r="G2821" s="83"/>
      <c r="H2821" s="83"/>
      <c r="I2821" s="83"/>
    </row>
    <row r="2822" spans="1:9">
      <c r="A2822" s="83"/>
      <c r="B2822" s="83"/>
      <c r="C2822" s="83"/>
      <c r="D2822" s="83"/>
      <c r="E2822" s="83"/>
      <c r="F2822" s="83"/>
      <c r="G2822" s="83"/>
      <c r="H2822" s="83"/>
      <c r="I2822" s="83"/>
    </row>
    <row r="2823" spans="1:9">
      <c r="A2823" s="83"/>
      <c r="B2823" s="83"/>
      <c r="C2823" s="83"/>
      <c r="D2823" s="83"/>
      <c r="E2823" s="83"/>
      <c r="F2823" s="83"/>
      <c r="G2823" s="83"/>
      <c r="H2823" s="83"/>
      <c r="I2823" s="83"/>
    </row>
    <row r="2824" spans="1:9">
      <c r="A2824" s="83"/>
      <c r="B2824" s="83"/>
      <c r="C2824" s="83"/>
      <c r="D2824" s="83"/>
      <c r="E2824" s="83"/>
      <c r="F2824" s="83"/>
      <c r="G2824" s="83"/>
      <c r="H2824" s="83"/>
      <c r="I2824" s="83"/>
    </row>
    <row r="2825" spans="1:9">
      <c r="A2825" s="84"/>
      <c r="B2825" s="83"/>
      <c r="C2825" s="83"/>
      <c r="D2825" s="83"/>
      <c r="E2825" s="83"/>
      <c r="F2825" s="83"/>
      <c r="G2825" s="83"/>
      <c r="H2825" s="83"/>
      <c r="I2825" s="83"/>
    </row>
    <row r="2826" spans="1:9">
      <c r="A2826" s="83"/>
      <c r="B2826" s="83"/>
      <c r="C2826" s="83"/>
      <c r="D2826" s="83"/>
      <c r="E2826" s="83"/>
      <c r="F2826" s="83"/>
      <c r="G2826" s="83"/>
      <c r="H2826" s="83"/>
      <c r="I2826" s="83"/>
    </row>
    <row r="2827" spans="1:9">
      <c r="A2827" s="83"/>
      <c r="B2827" s="83"/>
      <c r="C2827" s="83"/>
      <c r="D2827" s="83"/>
      <c r="E2827" s="83"/>
      <c r="F2827" s="83"/>
      <c r="G2827" s="83"/>
      <c r="H2827" s="83"/>
      <c r="I2827" s="83"/>
    </row>
    <row r="2828" spans="1:9">
      <c r="A2828" s="83"/>
      <c r="B2828" s="83"/>
      <c r="C2828" s="83"/>
      <c r="D2828" s="83"/>
      <c r="E2828" s="83"/>
      <c r="F2828" s="83"/>
      <c r="G2828" s="83"/>
      <c r="H2828" s="83"/>
      <c r="I2828" s="83"/>
    </row>
    <row r="2829" spans="1:9">
      <c r="A2829" s="83"/>
      <c r="B2829" s="83"/>
      <c r="C2829" s="83"/>
      <c r="D2829" s="83"/>
      <c r="E2829" s="83"/>
      <c r="F2829" s="83"/>
      <c r="G2829" s="83"/>
      <c r="H2829" s="83"/>
      <c r="I2829" s="83"/>
    </row>
    <row r="2830" spans="1:9">
      <c r="A2830" s="83"/>
      <c r="B2830" s="83"/>
      <c r="C2830" s="83"/>
      <c r="D2830" s="83"/>
      <c r="E2830" s="83"/>
      <c r="F2830" s="83"/>
      <c r="G2830" s="83"/>
      <c r="H2830" s="83"/>
      <c r="I2830" s="83"/>
    </row>
    <row r="2831" spans="1:9">
      <c r="A2831" s="83"/>
      <c r="B2831" s="83"/>
      <c r="C2831" s="83"/>
      <c r="D2831" s="83"/>
      <c r="E2831" s="83"/>
      <c r="F2831" s="83"/>
      <c r="G2831" s="83"/>
      <c r="H2831" s="83"/>
      <c r="I2831" s="83"/>
    </row>
    <row r="2832" spans="1:9">
      <c r="A2832" s="83"/>
      <c r="B2832" s="83"/>
      <c r="C2832" s="83"/>
      <c r="D2832" s="83"/>
      <c r="E2832" s="83"/>
      <c r="F2832" s="83"/>
      <c r="G2832" s="83"/>
      <c r="H2832" s="83"/>
      <c r="I2832" s="83"/>
    </row>
    <row r="2833" spans="1:11">
      <c r="A2833" s="83"/>
      <c r="B2833" s="83"/>
      <c r="C2833" s="83"/>
      <c r="D2833" s="83"/>
      <c r="E2833" s="83"/>
      <c r="F2833" s="83"/>
      <c r="G2833" s="83"/>
      <c r="H2833" s="83"/>
      <c r="I2833" s="83"/>
    </row>
    <row r="2834" spans="1:11">
      <c r="A2834" s="83"/>
      <c r="B2834" s="83"/>
      <c r="C2834" s="83"/>
      <c r="D2834" s="83"/>
      <c r="E2834" s="83"/>
      <c r="F2834" s="83"/>
      <c r="G2834" s="83"/>
      <c r="H2834" s="83"/>
      <c r="I2834" s="83"/>
    </row>
    <row r="2835" spans="1:11">
      <c r="A2835" s="83"/>
      <c r="B2835" s="83"/>
      <c r="C2835" s="83"/>
      <c r="D2835" s="83"/>
      <c r="E2835" s="83"/>
      <c r="F2835" s="83"/>
      <c r="G2835" s="83"/>
      <c r="H2835" s="83"/>
      <c r="I2835" s="83"/>
    </row>
    <row r="2836" spans="1:11">
      <c r="A2836" s="83"/>
      <c r="B2836" s="83"/>
      <c r="C2836" s="83"/>
      <c r="D2836" s="83"/>
      <c r="E2836" s="83"/>
      <c r="F2836" s="83"/>
      <c r="G2836" s="83"/>
      <c r="H2836" s="83"/>
      <c r="I2836" s="83"/>
    </row>
    <row r="2837" spans="1:11">
      <c r="A2837" s="83"/>
      <c r="B2837" s="83"/>
      <c r="C2837" s="83"/>
      <c r="D2837" s="83"/>
      <c r="E2837" s="83"/>
      <c r="F2837" s="83"/>
      <c r="G2837" s="83"/>
      <c r="H2837" s="83"/>
      <c r="I2837" s="83"/>
    </row>
    <row r="2838" spans="1:11">
      <c r="A2838" s="83"/>
      <c r="B2838" s="83"/>
      <c r="C2838" s="83"/>
      <c r="D2838" s="83"/>
      <c r="E2838" s="83"/>
      <c r="F2838" s="83"/>
      <c r="G2838" s="83"/>
      <c r="H2838" s="83"/>
      <c r="I2838" s="83"/>
    </row>
    <row r="2839" spans="1:11">
      <c r="A2839" s="83"/>
      <c r="B2839" s="83"/>
      <c r="C2839" s="83"/>
      <c r="D2839" s="83"/>
      <c r="E2839" s="83"/>
      <c r="F2839" s="83"/>
      <c r="G2839" s="83"/>
      <c r="H2839" s="83"/>
      <c r="I2839" s="83"/>
    </row>
    <row r="2840" spans="1:11">
      <c r="A2840" s="83"/>
      <c r="B2840" s="83"/>
      <c r="C2840" s="83"/>
      <c r="D2840" s="83"/>
      <c r="E2840" s="83"/>
      <c r="F2840" s="83"/>
      <c r="G2840" s="83"/>
      <c r="H2840" s="83"/>
      <c r="I2840" s="83"/>
    </row>
    <row r="2841" spans="1:11">
      <c r="A2841" s="83"/>
      <c r="B2841" s="83"/>
      <c r="C2841" s="83"/>
      <c r="D2841" s="83"/>
      <c r="E2841" s="83"/>
      <c r="F2841" s="83"/>
      <c r="G2841" s="83"/>
      <c r="H2841" s="83"/>
      <c r="I2841" s="83"/>
    </row>
    <row r="2843" spans="1:11">
      <c r="B2843" s="83"/>
      <c r="C2843" s="83"/>
      <c r="D2843" s="83"/>
      <c r="E2843" s="83"/>
      <c r="F2843" s="83"/>
      <c r="G2843" s="83"/>
      <c r="H2843" s="83"/>
      <c r="I2843" s="83"/>
      <c r="J2843" s="83"/>
      <c r="K2843" s="83"/>
    </row>
    <row r="2844" spans="1:11">
      <c r="A2844" s="83"/>
      <c r="B2844" s="83"/>
      <c r="C2844" s="83"/>
      <c r="D2844" s="83"/>
      <c r="E2844" s="83"/>
      <c r="F2844" s="83"/>
      <c r="G2844" s="83"/>
      <c r="H2844" s="83"/>
      <c r="I2844" s="84"/>
      <c r="J2844" s="83"/>
      <c r="K2844" s="83"/>
    </row>
    <row r="2845" spans="1:11">
      <c r="A2845" s="83"/>
      <c r="B2845" s="83"/>
      <c r="C2845" s="83"/>
      <c r="D2845" s="83"/>
      <c r="E2845" s="83"/>
      <c r="F2845" s="83"/>
      <c r="G2845" s="83"/>
      <c r="H2845" s="83"/>
      <c r="I2845" s="83"/>
      <c r="J2845" s="83"/>
      <c r="K2845" s="83"/>
    </row>
    <row r="2846" spans="1:11">
      <c r="A2846" s="83"/>
      <c r="B2846" s="83"/>
      <c r="C2846" s="83"/>
      <c r="D2846" s="83"/>
      <c r="E2846" s="83"/>
      <c r="F2846" s="83"/>
      <c r="G2846" s="83"/>
      <c r="H2846" s="83"/>
      <c r="I2846" s="83"/>
      <c r="J2846" s="83"/>
      <c r="K2846" s="83"/>
    </row>
    <row r="2847" spans="1:11">
      <c r="A2847" s="83"/>
      <c r="B2847" s="83"/>
      <c r="C2847" s="83"/>
      <c r="D2847" s="83"/>
      <c r="E2847" s="83"/>
      <c r="F2847" s="83"/>
      <c r="G2847" s="83"/>
      <c r="H2847" s="83"/>
      <c r="I2847" s="83"/>
      <c r="J2847" s="83"/>
      <c r="K2847" s="83"/>
    </row>
    <row r="2848" spans="1:11">
      <c r="A2848" s="83"/>
      <c r="B2848" s="83"/>
      <c r="C2848" s="83"/>
      <c r="D2848" s="83"/>
      <c r="E2848" s="83"/>
      <c r="F2848" s="83"/>
      <c r="G2848" s="83"/>
      <c r="H2848" s="83"/>
      <c r="I2848" s="83"/>
      <c r="J2848" s="83"/>
      <c r="K2848" s="83"/>
    </row>
    <row r="2849" spans="1:11">
      <c r="A2849" s="83"/>
      <c r="B2849" s="83"/>
      <c r="C2849" s="83"/>
      <c r="D2849" s="83"/>
      <c r="E2849" s="83"/>
      <c r="F2849" s="83"/>
      <c r="G2849" s="83"/>
      <c r="H2849" s="83"/>
      <c r="I2849" s="83"/>
      <c r="J2849" s="83"/>
      <c r="K2849" s="83"/>
    </row>
    <row r="2850" spans="1:11">
      <c r="A2850" s="83"/>
      <c r="B2850" s="83"/>
      <c r="C2850" s="83"/>
      <c r="D2850" s="83"/>
      <c r="E2850" s="83"/>
      <c r="F2850" s="83"/>
      <c r="G2850" s="83"/>
      <c r="H2850" s="83"/>
      <c r="I2850" s="83"/>
      <c r="J2850" s="83"/>
      <c r="K2850" s="83"/>
    </row>
    <row r="2851" spans="1:11">
      <c r="A2851" s="83"/>
      <c r="B2851" s="83"/>
      <c r="C2851" s="83"/>
      <c r="D2851" s="83"/>
      <c r="E2851" s="83"/>
      <c r="F2851" s="83"/>
      <c r="G2851" s="83"/>
      <c r="H2851" s="83"/>
      <c r="I2851" s="83"/>
      <c r="J2851" s="83"/>
      <c r="K2851" s="83"/>
    </row>
    <row r="2852" spans="1:11">
      <c r="A2852" s="83"/>
      <c r="B2852" s="83"/>
      <c r="C2852" s="83"/>
      <c r="D2852" s="83"/>
      <c r="E2852" s="83"/>
      <c r="F2852" s="83"/>
      <c r="G2852" s="83"/>
      <c r="H2852" s="83"/>
      <c r="I2852" s="83"/>
      <c r="J2852" s="83"/>
      <c r="K2852" s="83"/>
    </row>
    <row r="2853" spans="1:11">
      <c r="A2853" s="83"/>
      <c r="B2853" s="83"/>
      <c r="C2853" s="83"/>
      <c r="D2853" s="83"/>
      <c r="E2853" s="83"/>
      <c r="F2853" s="83"/>
      <c r="G2853" s="83"/>
      <c r="H2853" s="83"/>
      <c r="I2853" s="83"/>
      <c r="J2853" s="83"/>
      <c r="K2853" s="83"/>
    </row>
    <row r="2854" spans="1:11">
      <c r="A2854" s="83"/>
      <c r="B2854" s="83"/>
      <c r="C2854" s="83"/>
      <c r="D2854" s="83"/>
      <c r="E2854" s="83"/>
      <c r="F2854" s="83"/>
      <c r="G2854" s="83"/>
      <c r="H2854" s="83"/>
      <c r="I2854" s="83"/>
      <c r="J2854" s="83"/>
      <c r="K2854" s="83"/>
    </row>
    <row r="2855" spans="1:11">
      <c r="A2855" s="83"/>
      <c r="B2855" s="83"/>
      <c r="C2855" s="83"/>
      <c r="D2855" s="83"/>
      <c r="E2855" s="83"/>
      <c r="F2855" s="83"/>
      <c r="G2855" s="83"/>
      <c r="H2855" s="83"/>
      <c r="I2855" s="83"/>
      <c r="J2855" s="83"/>
      <c r="K2855" s="83"/>
    </row>
    <row r="2856" spans="1:11">
      <c r="A2856" s="83"/>
      <c r="B2856" s="83"/>
      <c r="C2856" s="83"/>
      <c r="D2856" s="83"/>
      <c r="E2856" s="83"/>
      <c r="F2856" s="83"/>
      <c r="G2856" s="83"/>
      <c r="H2856" s="83"/>
      <c r="I2856" s="83"/>
      <c r="J2856" s="83"/>
      <c r="K2856" s="83"/>
    </row>
    <row r="2857" spans="1:11">
      <c r="A2857" s="83"/>
      <c r="B2857" s="83"/>
      <c r="C2857" s="83"/>
      <c r="D2857" s="83"/>
      <c r="E2857" s="83"/>
      <c r="F2857" s="83"/>
      <c r="G2857" s="83"/>
      <c r="H2857" s="83"/>
      <c r="I2857" s="83"/>
      <c r="J2857" s="83"/>
      <c r="K2857" s="83"/>
    </row>
    <row r="2858" spans="1:11">
      <c r="A2858" s="83"/>
      <c r="B2858" s="83"/>
      <c r="C2858" s="83"/>
      <c r="D2858" s="83"/>
      <c r="E2858" s="83"/>
      <c r="F2858" s="83"/>
      <c r="G2858" s="83"/>
      <c r="H2858" s="83"/>
      <c r="I2858" s="83"/>
      <c r="J2858" s="83"/>
      <c r="K2858" s="83"/>
    </row>
    <row r="2859" spans="1:11">
      <c r="A2859" s="83"/>
      <c r="B2859" s="83"/>
      <c r="C2859" s="83"/>
      <c r="D2859" s="83"/>
      <c r="E2859" s="83"/>
      <c r="F2859" s="83"/>
      <c r="G2859" s="83"/>
      <c r="H2859" s="83"/>
      <c r="I2859" s="83"/>
      <c r="J2859" s="83"/>
      <c r="K2859" s="83"/>
    </row>
    <row r="2860" spans="1:11">
      <c r="A2860" s="83"/>
      <c r="B2860" s="83"/>
      <c r="C2860" s="83"/>
      <c r="D2860" s="83"/>
      <c r="E2860" s="83"/>
      <c r="F2860" s="83"/>
      <c r="G2860" s="83"/>
      <c r="H2860" s="83"/>
      <c r="I2860" s="83"/>
      <c r="J2860" s="83"/>
      <c r="K2860" s="83"/>
    </row>
    <row r="2861" spans="1:11">
      <c r="A2861" s="83"/>
      <c r="B2861" s="83"/>
      <c r="C2861" s="83"/>
      <c r="D2861" s="83"/>
      <c r="E2861" s="83"/>
      <c r="F2861" s="83"/>
      <c r="G2861" s="83"/>
      <c r="H2861" s="83"/>
      <c r="I2861" s="83"/>
      <c r="J2861" s="83"/>
      <c r="K2861" s="83"/>
    </row>
    <row r="2862" spans="1:11">
      <c r="A2862" s="83"/>
      <c r="B2862" s="83"/>
      <c r="C2862" s="83"/>
      <c r="D2862" s="83"/>
      <c r="E2862" s="83"/>
      <c r="F2862" s="83"/>
      <c r="G2862" s="83"/>
      <c r="H2862" s="83"/>
      <c r="I2862" s="83"/>
      <c r="J2862" s="83"/>
      <c r="K2862" s="83"/>
    </row>
    <row r="2863" spans="1:11">
      <c r="A2863" s="83"/>
      <c r="B2863" s="83"/>
      <c r="C2863" s="83"/>
      <c r="D2863" s="83"/>
      <c r="E2863" s="83"/>
      <c r="F2863" s="83"/>
      <c r="G2863" s="83"/>
      <c r="H2863" s="83"/>
      <c r="I2863" s="83"/>
      <c r="J2863" s="83"/>
      <c r="K2863" s="83"/>
    </row>
    <row r="2864" spans="1:11">
      <c r="A2864" s="83"/>
      <c r="B2864" s="83"/>
      <c r="C2864" s="83"/>
      <c r="D2864" s="83"/>
      <c r="E2864" s="83"/>
      <c r="F2864" s="83"/>
      <c r="G2864" s="83"/>
      <c r="H2864" s="83"/>
      <c r="I2864" s="83"/>
      <c r="J2864" s="83"/>
      <c r="K2864" s="83"/>
    </row>
    <row r="2865" spans="1:11">
      <c r="A2865" s="83"/>
      <c r="B2865" s="83"/>
      <c r="C2865" s="83"/>
      <c r="D2865" s="83"/>
      <c r="E2865" s="83"/>
      <c r="F2865" s="83"/>
      <c r="G2865" s="83"/>
      <c r="H2865" s="83"/>
      <c r="I2865" s="83"/>
      <c r="J2865" s="83"/>
      <c r="K2865" s="83"/>
    </row>
    <row r="2866" spans="1:11">
      <c r="A2866" s="83"/>
      <c r="B2866" s="83"/>
      <c r="C2866" s="83"/>
      <c r="D2866" s="83"/>
      <c r="E2866" s="83"/>
      <c r="F2866" s="83"/>
      <c r="G2866" s="83"/>
      <c r="H2866" s="83"/>
      <c r="I2866" s="83"/>
      <c r="J2866" s="83"/>
      <c r="K2866" s="83"/>
    </row>
    <row r="2867" spans="1:11">
      <c r="A2867" s="83"/>
      <c r="B2867" s="83"/>
      <c r="C2867" s="83"/>
      <c r="D2867" s="83"/>
      <c r="E2867" s="83"/>
      <c r="F2867" s="83"/>
      <c r="G2867" s="83"/>
      <c r="H2867" s="83"/>
      <c r="I2867" s="83"/>
      <c r="J2867" s="83"/>
      <c r="K2867" s="83"/>
    </row>
    <row r="2868" spans="1:11">
      <c r="A2868" s="83"/>
      <c r="B2868" s="83"/>
      <c r="C2868" s="83"/>
      <c r="D2868" s="83"/>
      <c r="E2868" s="83"/>
      <c r="F2868" s="83"/>
      <c r="G2868" s="83"/>
      <c r="H2868" s="83"/>
      <c r="I2868" s="83"/>
      <c r="J2868" s="83"/>
      <c r="K2868" s="83"/>
    </row>
    <row r="2869" spans="1:11">
      <c r="A2869" s="83"/>
      <c r="B2869" s="83"/>
      <c r="C2869" s="83"/>
      <c r="D2869" s="83"/>
      <c r="E2869" s="83"/>
      <c r="F2869" s="83"/>
      <c r="G2869" s="83"/>
      <c r="H2869" s="83"/>
      <c r="I2869" s="83"/>
      <c r="J2869" s="83"/>
      <c r="K2869" s="83"/>
    </row>
    <row r="2870" spans="1:11">
      <c r="A2870" s="83"/>
      <c r="B2870" s="83"/>
      <c r="C2870" s="83"/>
      <c r="D2870" s="83"/>
      <c r="E2870" s="83"/>
      <c r="F2870" s="83"/>
      <c r="G2870" s="83"/>
      <c r="H2870" s="83"/>
      <c r="I2870" s="83"/>
      <c r="J2870" s="83"/>
      <c r="K2870" s="83"/>
    </row>
    <row r="2871" spans="1:11">
      <c r="A2871" s="83"/>
      <c r="B2871" s="83"/>
      <c r="C2871" s="83"/>
      <c r="D2871" s="83"/>
      <c r="E2871" s="83"/>
      <c r="F2871" s="83"/>
      <c r="G2871" s="83"/>
      <c r="H2871" s="83"/>
      <c r="I2871" s="83"/>
      <c r="J2871" s="83"/>
      <c r="K2871" s="83"/>
    </row>
    <row r="2872" spans="1:11">
      <c r="A2872" s="83"/>
      <c r="B2872" s="83"/>
      <c r="C2872" s="83"/>
      <c r="D2872" s="83"/>
      <c r="E2872" s="83"/>
      <c r="F2872" s="83"/>
      <c r="G2872" s="83"/>
      <c r="H2872" s="83"/>
      <c r="I2872" s="84"/>
      <c r="J2872" s="83"/>
      <c r="K2872" s="83"/>
    </row>
    <row r="2873" spans="1:11">
      <c r="A2873" s="83"/>
      <c r="B2873" s="83"/>
      <c r="C2873" s="83"/>
      <c r="D2873" s="83"/>
      <c r="E2873" s="83"/>
      <c r="F2873" s="83"/>
      <c r="G2873" s="83"/>
      <c r="H2873" s="83"/>
      <c r="I2873" s="83"/>
      <c r="J2873" s="83"/>
      <c r="K2873" s="83"/>
    </row>
    <row r="2874" spans="1:11">
      <c r="A2874" s="83"/>
      <c r="B2874" s="83"/>
      <c r="C2874" s="83"/>
      <c r="D2874" s="83"/>
      <c r="E2874" s="83"/>
      <c r="F2874" s="83"/>
      <c r="G2874" s="83"/>
      <c r="H2874" s="83"/>
      <c r="I2874" s="83"/>
      <c r="J2874" s="83"/>
      <c r="K2874" s="83"/>
    </row>
    <row r="2875" spans="1:11">
      <c r="A2875" s="83"/>
      <c r="B2875" s="83"/>
      <c r="C2875" s="83"/>
      <c r="D2875" s="83"/>
      <c r="E2875" s="83"/>
      <c r="F2875" s="83"/>
      <c r="G2875" s="83"/>
      <c r="H2875" s="83"/>
      <c r="I2875" s="83"/>
      <c r="J2875" s="83"/>
      <c r="K2875" s="83"/>
    </row>
    <row r="2876" spans="1:11">
      <c r="A2876" s="83"/>
      <c r="B2876" s="83"/>
      <c r="C2876" s="83"/>
      <c r="D2876" s="83"/>
      <c r="E2876" s="83"/>
      <c r="F2876" s="83"/>
      <c r="G2876" s="83"/>
      <c r="H2876" s="83"/>
      <c r="I2876" s="83"/>
      <c r="J2876" s="83"/>
      <c r="K2876" s="83"/>
    </row>
    <row r="2877" spans="1:11">
      <c r="A2877" s="83"/>
      <c r="B2877" s="83"/>
      <c r="C2877" s="83"/>
      <c r="D2877" s="83"/>
      <c r="E2877" s="83"/>
      <c r="F2877" s="83"/>
      <c r="G2877" s="83"/>
      <c r="H2877" s="83"/>
      <c r="I2877" s="83"/>
      <c r="J2877" s="83"/>
      <c r="K2877" s="83"/>
    </row>
    <row r="2878" spans="1:11">
      <c r="A2878" s="83"/>
      <c r="B2878" s="83"/>
      <c r="C2878" s="83"/>
      <c r="D2878" s="83"/>
      <c r="E2878" s="83"/>
      <c r="F2878" s="83"/>
      <c r="G2878" s="83"/>
      <c r="H2878" s="83"/>
      <c r="I2878" s="83"/>
      <c r="J2878" s="83"/>
      <c r="K2878" s="83"/>
    </row>
    <row r="2879" spans="1:11">
      <c r="A2879" s="83"/>
      <c r="B2879" s="83"/>
      <c r="C2879" s="83"/>
      <c r="D2879" s="83"/>
      <c r="E2879" s="83"/>
      <c r="F2879" s="83"/>
      <c r="G2879" s="83"/>
      <c r="H2879" s="83"/>
      <c r="I2879" s="83"/>
      <c r="J2879" s="83"/>
      <c r="K2879" s="83"/>
    </row>
    <row r="2880" spans="1:11">
      <c r="A2880" s="83"/>
      <c r="B2880" s="83"/>
      <c r="C2880" s="83"/>
      <c r="D2880" s="83"/>
      <c r="E2880" s="83"/>
      <c r="F2880" s="83"/>
      <c r="G2880" s="83"/>
      <c r="H2880" s="83"/>
      <c r="I2880" s="83"/>
      <c r="J2880" s="83"/>
      <c r="K2880" s="83"/>
    </row>
    <row r="2881" spans="1:11">
      <c r="A2881" s="83"/>
      <c r="B2881" s="83"/>
      <c r="C2881" s="83"/>
      <c r="D2881" s="83"/>
      <c r="E2881" s="83"/>
      <c r="F2881" s="83"/>
      <c r="G2881" s="83"/>
      <c r="H2881" s="83"/>
      <c r="I2881" s="83"/>
      <c r="J2881" s="83"/>
      <c r="K2881" s="83"/>
    </row>
    <row r="2882" spans="1:11">
      <c r="A2882" s="83"/>
      <c r="B2882" s="83"/>
      <c r="C2882" s="83"/>
      <c r="D2882" s="83"/>
      <c r="E2882" s="83"/>
      <c r="F2882" s="83"/>
      <c r="G2882" s="83"/>
      <c r="H2882" s="83"/>
      <c r="I2882" s="83"/>
      <c r="J2882" s="83"/>
      <c r="K2882" s="83"/>
    </row>
    <row r="2883" spans="1:11">
      <c r="A2883" s="83"/>
      <c r="B2883" s="83"/>
      <c r="C2883" s="83"/>
      <c r="D2883" s="83"/>
      <c r="E2883" s="83"/>
      <c r="F2883" s="83"/>
      <c r="G2883" s="83"/>
      <c r="H2883" s="83"/>
      <c r="I2883" s="83"/>
      <c r="J2883" s="83"/>
      <c r="K2883" s="83"/>
    </row>
    <row r="2884" spans="1:11">
      <c r="A2884" s="83"/>
      <c r="B2884" s="83"/>
      <c r="C2884" s="83"/>
      <c r="D2884" s="83"/>
      <c r="E2884" s="83"/>
      <c r="F2884" s="83"/>
      <c r="G2884" s="83"/>
      <c r="H2884" s="83"/>
      <c r="I2884" s="83"/>
      <c r="J2884" s="83"/>
      <c r="K2884" s="83"/>
    </row>
    <row r="2885" spans="1:11">
      <c r="A2885" s="83"/>
      <c r="B2885" s="83"/>
      <c r="C2885" s="83"/>
      <c r="D2885" s="83"/>
      <c r="E2885" s="83"/>
      <c r="F2885" s="83"/>
      <c r="G2885" s="83"/>
      <c r="H2885" s="83"/>
      <c r="I2885" s="83"/>
      <c r="J2885" s="83"/>
      <c r="K2885" s="83"/>
    </row>
    <row r="2886" spans="1:11">
      <c r="A2886" s="83"/>
      <c r="B2886" s="83"/>
      <c r="C2886" s="83"/>
      <c r="D2886" s="83"/>
      <c r="E2886" s="83"/>
      <c r="F2886" s="83"/>
      <c r="G2886" s="83"/>
      <c r="H2886" s="83"/>
      <c r="I2886" s="83"/>
      <c r="J2886" s="83"/>
      <c r="K2886" s="83"/>
    </row>
    <row r="2887" spans="1:11">
      <c r="A2887" s="83"/>
      <c r="B2887" s="83"/>
      <c r="C2887" s="83"/>
      <c r="D2887" s="83"/>
      <c r="E2887" s="83"/>
      <c r="F2887" s="83"/>
      <c r="G2887" s="83"/>
      <c r="H2887" s="83"/>
      <c r="I2887" s="83"/>
      <c r="J2887" s="83"/>
      <c r="K2887" s="83"/>
    </row>
    <row r="2888" spans="1:11">
      <c r="A2888" s="83"/>
      <c r="B2888" s="83"/>
      <c r="C2888" s="83"/>
      <c r="D2888" s="83"/>
      <c r="E2888" s="83"/>
      <c r="F2888" s="83"/>
      <c r="G2888" s="83"/>
      <c r="H2888" s="83"/>
      <c r="I2888" s="83"/>
      <c r="J2888" s="83"/>
      <c r="K2888" s="83"/>
    </row>
    <row r="2889" spans="1:11">
      <c r="A2889" s="83"/>
      <c r="B2889" s="83"/>
      <c r="C2889" s="83"/>
      <c r="D2889" s="83"/>
      <c r="E2889" s="83"/>
      <c r="F2889" s="83"/>
      <c r="G2889" s="83"/>
      <c r="H2889" s="83"/>
      <c r="I2889" s="83"/>
      <c r="J2889" s="83"/>
      <c r="K2889" s="83"/>
    </row>
    <row r="2890" spans="1:11">
      <c r="A2890" s="83"/>
      <c r="B2890" s="83"/>
      <c r="C2890" s="83"/>
      <c r="D2890" s="83"/>
      <c r="E2890" s="83"/>
      <c r="F2890" s="83"/>
      <c r="G2890" s="83"/>
      <c r="H2890" s="83"/>
      <c r="I2890" s="83"/>
      <c r="J2890" s="83"/>
      <c r="K2890" s="83"/>
    </row>
    <row r="2891" spans="1:11">
      <c r="A2891" s="83"/>
      <c r="B2891" s="83"/>
      <c r="C2891" s="83"/>
      <c r="D2891" s="83"/>
      <c r="E2891" s="83"/>
      <c r="F2891" s="83"/>
      <c r="G2891" s="83"/>
      <c r="H2891" s="83"/>
      <c r="I2891" s="83"/>
      <c r="J2891" s="83"/>
      <c r="K2891" s="83"/>
    </row>
    <row r="2892" spans="1:11">
      <c r="A2892" s="83"/>
      <c r="B2892" s="83"/>
      <c r="C2892" s="83"/>
      <c r="D2892" s="83"/>
      <c r="E2892" s="83"/>
      <c r="F2892" s="83"/>
      <c r="G2892" s="83"/>
      <c r="H2892" s="83"/>
      <c r="I2892" s="83"/>
      <c r="J2892" s="83"/>
      <c r="K2892" s="83"/>
    </row>
    <row r="2893" spans="1:11">
      <c r="A2893" s="83"/>
      <c r="B2893" s="83"/>
      <c r="C2893" s="83"/>
      <c r="D2893" s="83"/>
      <c r="E2893" s="83"/>
      <c r="F2893" s="83"/>
      <c r="G2893" s="83"/>
      <c r="H2893" s="83"/>
      <c r="I2893" s="83"/>
      <c r="J2893" s="83"/>
      <c r="K2893" s="83"/>
    </row>
    <row r="2894" spans="1:11">
      <c r="A2894" s="83"/>
      <c r="B2894" s="83"/>
      <c r="C2894" s="83"/>
      <c r="D2894" s="83"/>
      <c r="E2894" s="83"/>
      <c r="F2894" s="83"/>
      <c r="G2894" s="83"/>
      <c r="H2894" s="83"/>
      <c r="I2894" s="83"/>
      <c r="J2894" s="83"/>
      <c r="K2894" s="83"/>
    </row>
    <row r="2895" spans="1:11">
      <c r="A2895" s="83"/>
      <c r="B2895" s="83"/>
      <c r="C2895" s="83"/>
      <c r="D2895" s="83"/>
      <c r="E2895" s="83"/>
      <c r="F2895" s="83"/>
      <c r="G2895" s="83"/>
      <c r="H2895" s="83"/>
      <c r="I2895" s="83"/>
      <c r="J2895" s="83"/>
      <c r="K2895" s="83"/>
    </row>
    <row r="2896" spans="1:11">
      <c r="A2896" s="83"/>
      <c r="B2896" s="83"/>
      <c r="C2896" s="83"/>
      <c r="D2896" s="83"/>
      <c r="E2896" s="83"/>
      <c r="F2896" s="83"/>
      <c r="G2896" s="83"/>
      <c r="H2896" s="83"/>
      <c r="I2896" s="83"/>
      <c r="J2896" s="83"/>
      <c r="K2896" s="83"/>
    </row>
    <row r="2897" spans="1:11">
      <c r="A2897" s="83"/>
      <c r="B2897" s="83"/>
      <c r="C2897" s="83"/>
      <c r="D2897" s="83"/>
      <c r="E2897" s="83"/>
      <c r="F2897" s="83"/>
      <c r="G2897" s="83"/>
      <c r="H2897" s="83"/>
      <c r="I2897" s="83"/>
      <c r="J2897" s="83"/>
      <c r="K2897" s="83"/>
    </row>
    <row r="2898" spans="1:11">
      <c r="A2898" s="83"/>
      <c r="B2898" s="83"/>
      <c r="C2898" s="83"/>
      <c r="D2898" s="83"/>
      <c r="E2898" s="83"/>
      <c r="F2898" s="83"/>
      <c r="G2898" s="83"/>
      <c r="H2898" s="83"/>
      <c r="I2898" s="83"/>
      <c r="J2898" s="83"/>
      <c r="K2898" s="83"/>
    </row>
    <row r="2899" spans="1:11">
      <c r="A2899" s="83"/>
      <c r="B2899" s="83"/>
      <c r="C2899" s="83"/>
      <c r="D2899" s="83"/>
      <c r="E2899" s="83"/>
      <c r="F2899" s="83"/>
      <c r="G2899" s="83"/>
      <c r="H2899" s="83"/>
      <c r="I2899" s="83"/>
      <c r="J2899" s="83"/>
      <c r="K2899" s="83"/>
    </row>
    <row r="2900" spans="1:11">
      <c r="A2900" s="83"/>
      <c r="B2900" s="83"/>
      <c r="C2900" s="83"/>
      <c r="D2900" s="83"/>
      <c r="E2900" s="83"/>
      <c r="F2900" s="83"/>
      <c r="G2900" s="83"/>
      <c r="H2900" s="83"/>
      <c r="I2900" s="83"/>
      <c r="J2900" s="83"/>
      <c r="K2900" s="83"/>
    </row>
    <row r="2901" spans="1:11">
      <c r="A2901" s="83"/>
      <c r="B2901" s="83"/>
      <c r="C2901" s="83"/>
      <c r="D2901" s="83"/>
      <c r="E2901" s="83"/>
      <c r="F2901" s="83"/>
      <c r="G2901" s="83"/>
      <c r="H2901" s="83"/>
      <c r="I2901" s="83"/>
      <c r="J2901" s="83"/>
      <c r="K2901" s="83"/>
    </row>
    <row r="2902" spans="1:11">
      <c r="A2902" s="83"/>
      <c r="B2902" s="83"/>
      <c r="C2902" s="83"/>
      <c r="D2902" s="83"/>
      <c r="E2902" s="83"/>
      <c r="F2902" s="83"/>
      <c r="G2902" s="83"/>
      <c r="H2902" s="83"/>
      <c r="I2902" s="83"/>
      <c r="J2902" s="83"/>
      <c r="K2902" s="83"/>
    </row>
    <row r="2903" spans="1:11">
      <c r="A2903" s="83"/>
      <c r="B2903" s="83"/>
      <c r="C2903" s="83"/>
      <c r="D2903" s="83"/>
      <c r="E2903" s="83"/>
      <c r="F2903" s="83"/>
      <c r="G2903" s="83"/>
      <c r="H2903" s="83"/>
      <c r="I2903" s="83"/>
      <c r="J2903" s="83"/>
      <c r="K2903" s="83"/>
    </row>
    <row r="2904" spans="1:11">
      <c r="A2904" s="83"/>
      <c r="B2904" s="83"/>
      <c r="C2904" s="83"/>
      <c r="D2904" s="83"/>
      <c r="E2904" s="83"/>
      <c r="F2904" s="83"/>
      <c r="G2904" s="83"/>
      <c r="H2904" s="83"/>
      <c r="I2904" s="83"/>
      <c r="J2904" s="83"/>
      <c r="K2904" s="83"/>
    </row>
    <row r="2905" spans="1:11">
      <c r="A2905" s="83"/>
      <c r="B2905" s="83"/>
      <c r="C2905" s="83"/>
      <c r="D2905" s="83"/>
      <c r="E2905" s="83"/>
      <c r="F2905" s="83"/>
      <c r="G2905" s="83"/>
      <c r="H2905" s="83"/>
      <c r="I2905" s="83"/>
      <c r="J2905" s="83"/>
      <c r="K2905" s="83"/>
    </row>
    <row r="2906" spans="1:11">
      <c r="A2906" s="83"/>
      <c r="B2906" s="83"/>
      <c r="C2906" s="83"/>
      <c r="D2906" s="83"/>
      <c r="E2906" s="83"/>
      <c r="F2906" s="83"/>
      <c r="G2906" s="83"/>
      <c r="H2906" s="83"/>
      <c r="I2906" s="83"/>
      <c r="J2906" s="83"/>
      <c r="K2906" s="83"/>
    </row>
    <row r="2907" spans="1:11">
      <c r="A2907" s="83"/>
      <c r="B2907" s="83"/>
      <c r="C2907" s="83"/>
      <c r="D2907" s="83"/>
      <c r="E2907" s="83"/>
      <c r="F2907" s="83"/>
      <c r="G2907" s="83"/>
      <c r="H2907" s="83"/>
      <c r="I2907" s="83"/>
      <c r="J2907" s="83"/>
      <c r="K2907" s="83"/>
    </row>
    <row r="2908" spans="1:11">
      <c r="A2908" s="83"/>
      <c r="B2908" s="83"/>
      <c r="C2908" s="83"/>
      <c r="D2908" s="83"/>
      <c r="E2908" s="83"/>
      <c r="F2908" s="83"/>
      <c r="G2908" s="83"/>
      <c r="H2908" s="83"/>
      <c r="I2908" s="83"/>
      <c r="J2908" s="83"/>
      <c r="K2908" s="83"/>
    </row>
    <row r="2909" spans="1:11">
      <c r="A2909" s="83"/>
      <c r="B2909" s="83"/>
      <c r="C2909" s="83"/>
      <c r="D2909" s="83"/>
      <c r="E2909" s="83"/>
      <c r="F2909" s="83"/>
      <c r="G2909" s="83"/>
      <c r="H2909" s="83"/>
      <c r="I2909" s="83"/>
      <c r="J2909" s="83"/>
      <c r="K2909" s="83"/>
    </row>
    <row r="2910" spans="1:11">
      <c r="A2910" s="83"/>
      <c r="B2910" s="83"/>
      <c r="C2910" s="83"/>
      <c r="D2910" s="83"/>
      <c r="E2910" s="83"/>
      <c r="F2910" s="83"/>
      <c r="G2910" s="83"/>
      <c r="H2910" s="83"/>
      <c r="I2910" s="83"/>
      <c r="J2910" s="83"/>
      <c r="K2910" s="83"/>
    </row>
    <row r="2911" spans="1:11">
      <c r="A2911" s="83"/>
      <c r="B2911" s="83"/>
      <c r="C2911" s="83"/>
      <c r="D2911" s="83"/>
      <c r="E2911" s="83"/>
      <c r="F2911" s="83"/>
      <c r="G2911" s="83"/>
      <c r="H2911" s="83"/>
      <c r="I2911" s="83"/>
      <c r="J2911" s="83"/>
      <c r="K2911" s="83"/>
    </row>
    <row r="2912" spans="1:11">
      <c r="A2912" s="83"/>
      <c r="B2912" s="83"/>
      <c r="C2912" s="83"/>
      <c r="D2912" s="83"/>
      <c r="E2912" s="83"/>
      <c r="F2912" s="83"/>
      <c r="G2912" s="83"/>
      <c r="H2912" s="83"/>
      <c r="I2912" s="83"/>
      <c r="J2912" s="83"/>
      <c r="K2912" s="83"/>
    </row>
    <row r="2913" spans="1:11">
      <c r="A2913" s="83"/>
      <c r="B2913" s="83"/>
      <c r="C2913" s="83"/>
      <c r="D2913" s="83"/>
      <c r="E2913" s="83"/>
      <c r="F2913" s="83"/>
      <c r="G2913" s="83"/>
      <c r="H2913" s="83"/>
      <c r="I2913" s="83"/>
      <c r="J2913" s="83"/>
      <c r="K2913" s="83"/>
    </row>
    <row r="2914" spans="1:11">
      <c r="A2914" s="83"/>
      <c r="B2914" s="83"/>
      <c r="C2914" s="83"/>
      <c r="D2914" s="83"/>
      <c r="E2914" s="83"/>
      <c r="F2914" s="83"/>
      <c r="G2914" s="83"/>
      <c r="H2914" s="83"/>
      <c r="I2914" s="83"/>
      <c r="J2914" s="83"/>
      <c r="K2914" s="83"/>
    </row>
    <row r="2915" spans="1:11">
      <c r="A2915" s="83"/>
      <c r="B2915" s="83"/>
      <c r="C2915" s="83"/>
      <c r="D2915" s="83"/>
      <c r="E2915" s="83"/>
      <c r="F2915" s="83"/>
      <c r="G2915" s="83"/>
      <c r="H2915" s="83"/>
      <c r="I2915" s="83"/>
      <c r="J2915" s="83"/>
      <c r="K2915" s="83"/>
    </row>
    <row r="2916" spans="1:11">
      <c r="A2916" s="83"/>
      <c r="B2916" s="83"/>
      <c r="C2916" s="83"/>
      <c r="D2916" s="83"/>
      <c r="E2916" s="83"/>
      <c r="F2916" s="83"/>
      <c r="G2916" s="83"/>
      <c r="H2916" s="83"/>
      <c r="I2916" s="83"/>
      <c r="J2916" s="83"/>
      <c r="K2916" s="83"/>
    </row>
    <row r="2917" spans="1:11">
      <c r="A2917" s="83"/>
      <c r="B2917" s="83"/>
      <c r="C2917" s="83"/>
      <c r="D2917" s="83"/>
      <c r="E2917" s="83"/>
      <c r="F2917" s="83"/>
      <c r="G2917" s="83"/>
      <c r="H2917" s="83"/>
      <c r="I2917" s="83"/>
      <c r="J2917" s="83"/>
      <c r="K2917" s="83"/>
    </row>
    <row r="2918" spans="1:11">
      <c r="A2918" s="83"/>
      <c r="B2918" s="83"/>
      <c r="C2918" s="83"/>
      <c r="D2918" s="83"/>
      <c r="E2918" s="83"/>
      <c r="F2918" s="83"/>
      <c r="G2918" s="83"/>
      <c r="H2918" s="83"/>
      <c r="I2918" s="83"/>
      <c r="J2918" s="83"/>
      <c r="K2918" s="83"/>
    </row>
    <row r="2919" spans="1:11">
      <c r="A2919" s="83"/>
      <c r="B2919" s="83"/>
      <c r="C2919" s="83"/>
      <c r="D2919" s="83"/>
      <c r="E2919" s="83"/>
      <c r="F2919" s="83"/>
      <c r="G2919" s="83"/>
      <c r="H2919" s="83"/>
      <c r="I2919" s="83"/>
      <c r="J2919" s="83"/>
      <c r="K2919" s="83"/>
    </row>
    <row r="2920" spans="1:11">
      <c r="A2920" s="83"/>
      <c r="B2920" s="83"/>
      <c r="C2920" s="83"/>
      <c r="D2920" s="83"/>
      <c r="E2920" s="83"/>
      <c r="F2920" s="83"/>
      <c r="G2920" s="83"/>
      <c r="H2920" s="83"/>
      <c r="I2920" s="83"/>
      <c r="J2920" s="83"/>
      <c r="K2920" s="83"/>
    </row>
    <row r="2921" spans="1:11">
      <c r="A2921" s="83"/>
      <c r="B2921" s="83"/>
      <c r="C2921" s="83"/>
      <c r="D2921" s="83"/>
      <c r="E2921" s="83"/>
      <c r="F2921" s="83"/>
      <c r="G2921" s="83"/>
      <c r="H2921" s="83"/>
      <c r="I2921" s="83"/>
      <c r="J2921" s="83"/>
      <c r="K2921" s="83"/>
    </row>
    <row r="2922" spans="1:11">
      <c r="A2922" s="83"/>
      <c r="B2922" s="83"/>
      <c r="C2922" s="83"/>
      <c r="D2922" s="83"/>
      <c r="E2922" s="83"/>
      <c r="F2922" s="83"/>
      <c r="G2922" s="83"/>
      <c r="H2922" s="83"/>
      <c r="I2922" s="83"/>
      <c r="J2922" s="83"/>
      <c r="K2922" s="83"/>
    </row>
    <row r="2923" spans="1:11">
      <c r="A2923" s="83"/>
      <c r="B2923" s="83"/>
      <c r="C2923" s="83"/>
      <c r="D2923" s="83"/>
      <c r="E2923" s="83"/>
      <c r="F2923" s="83"/>
      <c r="G2923" s="83"/>
      <c r="H2923" s="83"/>
      <c r="I2923" s="83"/>
      <c r="J2923" s="83"/>
      <c r="K2923" s="83"/>
    </row>
    <row r="2924" spans="1:11">
      <c r="A2924" s="83"/>
      <c r="B2924" s="83"/>
      <c r="C2924" s="83"/>
      <c r="D2924" s="83"/>
      <c r="E2924" s="83"/>
      <c r="F2924" s="83"/>
      <c r="G2924" s="83"/>
      <c r="H2924" s="83"/>
      <c r="I2924" s="83"/>
      <c r="J2924" s="83"/>
      <c r="K2924" s="83"/>
    </row>
    <row r="2925" spans="1:11">
      <c r="A2925" s="83"/>
      <c r="B2925" s="83"/>
      <c r="C2925" s="83"/>
      <c r="D2925" s="83"/>
      <c r="E2925" s="83"/>
      <c r="F2925" s="83"/>
      <c r="G2925" s="83"/>
      <c r="H2925" s="83"/>
      <c r="I2925" s="83"/>
      <c r="J2925" s="83"/>
      <c r="K2925" s="83"/>
    </row>
    <row r="2926" spans="1:11">
      <c r="A2926" s="83"/>
      <c r="B2926" s="83"/>
      <c r="C2926" s="83"/>
      <c r="D2926" s="83"/>
      <c r="E2926" s="83"/>
      <c r="F2926" s="83"/>
      <c r="G2926" s="83"/>
      <c r="H2926" s="83"/>
      <c r="I2926" s="83"/>
      <c r="J2926" s="83"/>
      <c r="K2926" s="83"/>
    </row>
    <row r="2927" spans="1:11">
      <c r="A2927" s="83"/>
      <c r="B2927" s="83"/>
      <c r="C2927" s="83"/>
      <c r="D2927" s="83"/>
      <c r="E2927" s="83"/>
      <c r="F2927" s="83"/>
      <c r="G2927" s="83"/>
      <c r="H2927" s="83"/>
      <c r="I2927" s="83"/>
      <c r="J2927" s="83"/>
      <c r="K2927" s="83"/>
    </row>
    <row r="2928" spans="1:11">
      <c r="A2928" s="83"/>
      <c r="B2928" s="83"/>
      <c r="C2928" s="83"/>
      <c r="D2928" s="83"/>
      <c r="E2928" s="83"/>
      <c r="F2928" s="83"/>
      <c r="G2928" s="83"/>
      <c r="H2928" s="83"/>
      <c r="I2928" s="83"/>
      <c r="J2928" s="83"/>
      <c r="K2928" s="83"/>
    </row>
    <row r="2929" spans="1:11">
      <c r="A2929" s="83"/>
      <c r="B2929" s="83"/>
      <c r="C2929" s="83"/>
      <c r="D2929" s="83"/>
      <c r="E2929" s="83"/>
      <c r="F2929" s="83"/>
      <c r="G2929" s="83"/>
      <c r="H2929" s="83"/>
      <c r="I2929" s="83"/>
      <c r="J2929" s="83"/>
      <c r="K2929" s="83"/>
    </row>
    <row r="2930" spans="1:11">
      <c r="A2930" s="83"/>
      <c r="B2930" s="83"/>
      <c r="C2930" s="83"/>
      <c r="D2930" s="83"/>
      <c r="E2930" s="83"/>
      <c r="F2930" s="83"/>
      <c r="G2930" s="83"/>
      <c r="H2930" s="83"/>
      <c r="I2930" s="83"/>
      <c r="J2930" s="83"/>
      <c r="K2930" s="83"/>
    </row>
    <row r="2931" spans="1:11">
      <c r="A2931" s="83"/>
      <c r="B2931" s="83"/>
      <c r="C2931" s="83"/>
      <c r="D2931" s="83"/>
      <c r="E2931" s="83"/>
      <c r="F2931" s="83"/>
      <c r="G2931" s="83"/>
      <c r="H2931" s="83"/>
      <c r="I2931" s="83"/>
      <c r="J2931" s="83"/>
      <c r="K2931" s="83"/>
    </row>
    <row r="2932" spans="1:11">
      <c r="A2932" s="83"/>
      <c r="B2932" s="83"/>
      <c r="C2932" s="83"/>
      <c r="D2932" s="83"/>
      <c r="E2932" s="83"/>
      <c r="F2932" s="83"/>
      <c r="G2932" s="83"/>
      <c r="H2932" s="83"/>
      <c r="I2932" s="83"/>
      <c r="J2932" s="83"/>
      <c r="K2932" s="83"/>
    </row>
    <row r="2933" spans="1:11">
      <c r="A2933" s="83"/>
      <c r="B2933" s="83"/>
      <c r="C2933" s="83"/>
      <c r="D2933" s="83"/>
      <c r="E2933" s="83"/>
      <c r="F2933" s="83"/>
      <c r="G2933" s="83"/>
      <c r="H2933" s="83"/>
      <c r="I2933" s="84"/>
      <c r="J2933" s="83"/>
      <c r="K2933" s="83"/>
    </row>
    <row r="2934" spans="1:11">
      <c r="A2934" s="83"/>
      <c r="B2934" s="83"/>
      <c r="C2934" s="83"/>
      <c r="D2934" s="83"/>
      <c r="E2934" s="83"/>
      <c r="F2934" s="83"/>
      <c r="G2934" s="83"/>
      <c r="H2934" s="83"/>
      <c r="I2934" s="84"/>
      <c r="J2934" s="83"/>
      <c r="K2934" s="83"/>
    </row>
    <row r="2935" spans="1:11">
      <c r="A2935" s="83"/>
      <c r="B2935" s="83"/>
      <c r="C2935" s="83"/>
      <c r="D2935" s="83"/>
      <c r="E2935" s="83"/>
      <c r="F2935" s="83"/>
      <c r="G2935" s="83"/>
      <c r="H2935" s="83"/>
      <c r="I2935" s="83"/>
      <c r="J2935" s="83"/>
      <c r="K2935" s="83"/>
    </row>
    <row r="2936" spans="1:11">
      <c r="A2936" s="83"/>
      <c r="B2936" s="83"/>
      <c r="C2936" s="83"/>
      <c r="D2936" s="83"/>
      <c r="E2936" s="83"/>
      <c r="F2936" s="83"/>
      <c r="G2936" s="83"/>
      <c r="H2936" s="83"/>
      <c r="I2936" s="83"/>
      <c r="J2936" s="83"/>
      <c r="K2936" s="83"/>
    </row>
    <row r="2937" spans="1:11">
      <c r="A2937" s="83"/>
      <c r="B2937" s="83"/>
      <c r="C2937" s="83"/>
      <c r="D2937" s="83"/>
      <c r="E2937" s="83"/>
      <c r="F2937" s="83"/>
      <c r="G2937" s="83"/>
      <c r="H2937" s="83"/>
      <c r="I2937" s="83"/>
      <c r="J2937" s="83"/>
      <c r="K2937" s="83"/>
    </row>
    <row r="2938" spans="1:11">
      <c r="A2938" s="83"/>
      <c r="B2938" s="83"/>
      <c r="C2938" s="83"/>
      <c r="D2938" s="83"/>
      <c r="E2938" s="83"/>
      <c r="F2938" s="83"/>
      <c r="G2938" s="83"/>
      <c r="H2938" s="83"/>
      <c r="I2938" s="83"/>
      <c r="J2938" s="83"/>
      <c r="K2938" s="83"/>
    </row>
    <row r="2939" spans="1:11">
      <c r="A2939" s="83"/>
      <c r="B2939" s="83"/>
      <c r="C2939" s="83"/>
      <c r="D2939" s="83"/>
      <c r="E2939" s="83"/>
      <c r="F2939" s="83"/>
      <c r="G2939" s="83"/>
      <c r="H2939" s="83"/>
      <c r="I2939" s="83"/>
      <c r="J2939" s="83"/>
      <c r="K2939" s="83"/>
    </row>
    <row r="2940" spans="1:11">
      <c r="A2940" s="83"/>
      <c r="B2940" s="83"/>
      <c r="C2940" s="83"/>
      <c r="D2940" s="83"/>
      <c r="E2940" s="83"/>
      <c r="F2940" s="83"/>
      <c r="G2940" s="83"/>
      <c r="H2940" s="83"/>
      <c r="I2940" s="83"/>
      <c r="J2940" s="83"/>
      <c r="K2940" s="83"/>
    </row>
    <row r="2942" spans="1:11">
      <c r="B2942" s="83"/>
      <c r="C2942" s="83"/>
      <c r="D2942" s="83"/>
    </row>
    <row r="2943" spans="1:11">
      <c r="A2943" s="83"/>
      <c r="B2943" s="83"/>
      <c r="C2943" s="83"/>
      <c r="D2943" s="83"/>
    </row>
    <row r="2945" spans="1:7">
      <c r="B2945" s="83"/>
      <c r="C2945" s="83"/>
      <c r="D2945" s="83"/>
      <c r="E2945" s="83"/>
      <c r="F2945" s="83"/>
      <c r="G2945" s="83"/>
    </row>
    <row r="2946" spans="1:7">
      <c r="A2946" s="83"/>
      <c r="B2946" s="83"/>
      <c r="C2946" s="83"/>
      <c r="D2946" s="83"/>
      <c r="E2946" s="83"/>
      <c r="F2946" s="83"/>
      <c r="G2946" s="83"/>
    </row>
    <row r="2947" spans="1:7">
      <c r="A2947" s="83"/>
      <c r="B2947" s="83"/>
      <c r="C2947" s="83"/>
      <c r="D2947" s="83"/>
      <c r="E2947" s="83"/>
      <c r="F2947" s="83"/>
      <c r="G2947" s="83"/>
    </row>
    <row r="2949" spans="1:7">
      <c r="B2949" s="83"/>
      <c r="C2949" s="83"/>
      <c r="D2949" s="83"/>
    </row>
    <row r="2950" spans="1:7">
      <c r="A2950" s="83"/>
      <c r="B2950" s="83"/>
      <c r="C2950" s="83"/>
      <c r="D2950" s="83"/>
    </row>
    <row r="2951" spans="1:7">
      <c r="A2951" s="83"/>
      <c r="B2951" s="83"/>
      <c r="C2951" s="83"/>
      <c r="D2951" s="83"/>
    </row>
    <row r="2952" spans="1:7">
      <c r="A2952" s="83"/>
      <c r="B2952" s="83"/>
      <c r="C2952" s="83"/>
      <c r="D2952" s="83"/>
    </row>
    <row r="2953" spans="1:7">
      <c r="A2953" s="83"/>
      <c r="B2953" s="83"/>
      <c r="C2953" s="83"/>
      <c r="D2953" s="83"/>
    </row>
    <row r="2954" spans="1:7">
      <c r="A2954" s="83"/>
      <c r="B2954" s="83"/>
      <c r="C2954" s="83"/>
      <c r="D2954" s="83"/>
    </row>
    <row r="2955" spans="1:7">
      <c r="A2955" s="83"/>
      <c r="B2955" s="83"/>
      <c r="C2955" s="83"/>
      <c r="D2955" s="83"/>
    </row>
    <row r="2956" spans="1:7">
      <c r="A2956" s="83"/>
      <c r="B2956" s="83"/>
      <c r="C2956" s="83"/>
      <c r="D2956" s="83"/>
    </row>
    <row r="2957" spans="1:7">
      <c r="A2957" s="83"/>
      <c r="B2957" s="83"/>
      <c r="C2957" s="83"/>
      <c r="D2957" s="83"/>
    </row>
    <row r="2958" spans="1:7">
      <c r="A2958" s="83"/>
      <c r="B2958" s="83"/>
      <c r="C2958" s="83"/>
      <c r="D2958" s="83"/>
    </row>
    <row r="2959" spans="1:7">
      <c r="A2959" s="83"/>
      <c r="B2959" s="83"/>
      <c r="C2959" s="83"/>
      <c r="D2959" s="83"/>
    </row>
    <row r="2960" spans="1:7">
      <c r="A2960" s="83"/>
      <c r="B2960" s="83"/>
      <c r="C2960" s="83"/>
      <c r="D2960" s="83"/>
    </row>
    <row r="2961" spans="1:4">
      <c r="A2961" s="83"/>
      <c r="B2961" s="83"/>
      <c r="C2961" s="83"/>
      <c r="D2961" s="83"/>
    </row>
    <row r="2962" spans="1:4">
      <c r="A2962" s="83"/>
      <c r="B2962" s="83"/>
      <c r="C2962" s="83"/>
      <c r="D2962" s="83"/>
    </row>
    <row r="2963" spans="1:4">
      <c r="A2963" s="83"/>
      <c r="B2963" s="83"/>
      <c r="C2963" s="83"/>
      <c r="D2963" s="83"/>
    </row>
    <row r="2964" spans="1:4">
      <c r="A2964" s="83"/>
      <c r="B2964" s="83"/>
      <c r="C2964" s="83"/>
      <c r="D2964" s="83"/>
    </row>
    <row r="2965" spans="1:4">
      <c r="A2965" s="83"/>
      <c r="B2965" s="83"/>
      <c r="C2965" s="83"/>
      <c r="D2965" s="83"/>
    </row>
    <row r="2966" spans="1:4">
      <c r="A2966" s="83"/>
      <c r="B2966" s="83"/>
      <c r="C2966" s="83"/>
      <c r="D2966" s="83"/>
    </row>
    <row r="2967" spans="1:4">
      <c r="A2967" s="83"/>
      <c r="B2967" s="83"/>
      <c r="C2967" s="83"/>
      <c r="D2967" s="83"/>
    </row>
    <row r="2968" spans="1:4">
      <c r="A2968" s="83"/>
      <c r="B2968" s="83"/>
      <c r="C2968" s="83"/>
      <c r="D2968" s="83"/>
    </row>
    <row r="2969" spans="1:4">
      <c r="A2969" s="83"/>
      <c r="B2969" s="83"/>
      <c r="C2969" s="83"/>
      <c r="D2969" s="83"/>
    </row>
    <row r="2970" spans="1:4">
      <c r="A2970" s="83"/>
      <c r="B2970" s="83"/>
      <c r="C2970" s="83"/>
      <c r="D2970" s="83"/>
    </row>
    <row r="2971" spans="1:4">
      <c r="A2971" s="83"/>
      <c r="B2971" s="83"/>
      <c r="C2971" s="83"/>
      <c r="D2971" s="83"/>
    </row>
    <row r="2972" spans="1:4">
      <c r="A2972" s="83"/>
      <c r="B2972" s="83"/>
      <c r="C2972" s="83"/>
      <c r="D2972" s="83"/>
    </row>
    <row r="2973" spans="1:4">
      <c r="A2973" s="83"/>
      <c r="B2973" s="83"/>
      <c r="C2973" s="83"/>
      <c r="D2973" s="83"/>
    </row>
    <row r="2974" spans="1:4">
      <c r="A2974" s="83"/>
      <c r="B2974" s="83"/>
      <c r="C2974" s="83"/>
      <c r="D2974" s="83"/>
    </row>
    <row r="2975" spans="1:4">
      <c r="A2975" s="83"/>
      <c r="B2975" s="83"/>
      <c r="C2975" s="83"/>
      <c r="D2975" s="83"/>
    </row>
    <row r="2976" spans="1:4">
      <c r="A2976" s="83"/>
      <c r="B2976" s="83"/>
      <c r="C2976" s="83"/>
      <c r="D2976" s="83"/>
    </row>
    <row r="2977" spans="1:4">
      <c r="A2977" s="83"/>
      <c r="B2977" s="83"/>
      <c r="C2977" s="83"/>
      <c r="D2977" s="83"/>
    </row>
    <row r="2978" spans="1:4">
      <c r="A2978" s="83"/>
      <c r="B2978" s="83"/>
      <c r="C2978" s="83"/>
      <c r="D2978" s="83"/>
    </row>
    <row r="2979" spans="1:4">
      <c r="A2979" s="83"/>
      <c r="B2979" s="83"/>
      <c r="C2979" s="83"/>
      <c r="D2979" s="83"/>
    </row>
    <row r="2980" spans="1:4">
      <c r="A2980" s="83"/>
      <c r="B2980" s="83"/>
      <c r="C2980" s="83"/>
      <c r="D2980" s="83"/>
    </row>
    <row r="2981" spans="1:4">
      <c r="A2981" s="83"/>
      <c r="B2981" s="83"/>
      <c r="C2981" s="83"/>
      <c r="D2981" s="83"/>
    </row>
    <row r="2982" spans="1:4">
      <c r="A2982" s="83"/>
      <c r="B2982" s="83"/>
      <c r="C2982" s="83"/>
      <c r="D2982" s="83"/>
    </row>
    <row r="2983" spans="1:4">
      <c r="A2983" s="83"/>
      <c r="B2983" s="83"/>
      <c r="C2983" s="83"/>
      <c r="D2983" s="83"/>
    </row>
    <row r="2984" spans="1:4">
      <c r="A2984" s="83"/>
      <c r="B2984" s="83"/>
      <c r="C2984" s="83"/>
      <c r="D2984" s="83"/>
    </row>
    <row r="2985" spans="1:4">
      <c r="A2985" s="83"/>
      <c r="B2985" s="83"/>
      <c r="C2985" s="83"/>
      <c r="D2985" s="83"/>
    </row>
    <row r="2986" spans="1:4">
      <c r="A2986" s="83"/>
      <c r="B2986" s="83"/>
      <c r="C2986" s="83"/>
      <c r="D2986" s="83"/>
    </row>
    <row r="2987" spans="1:4">
      <c r="A2987" s="83"/>
      <c r="B2987" s="83"/>
      <c r="C2987" s="83"/>
      <c r="D2987" s="83"/>
    </row>
    <row r="2988" spans="1:4">
      <c r="A2988" s="83"/>
      <c r="B2988" s="83"/>
      <c r="C2988" s="83"/>
      <c r="D2988" s="83"/>
    </row>
    <row r="2989" spans="1:4">
      <c r="A2989" s="83"/>
      <c r="B2989" s="83"/>
      <c r="C2989" s="83"/>
      <c r="D2989" s="83"/>
    </row>
    <row r="2990" spans="1:4">
      <c r="A2990" s="83"/>
      <c r="B2990" s="83"/>
      <c r="C2990" s="83"/>
      <c r="D2990" s="83"/>
    </row>
    <row r="2991" spans="1:4">
      <c r="A2991" s="83"/>
      <c r="B2991" s="83"/>
      <c r="C2991" s="83"/>
      <c r="D2991" s="83"/>
    </row>
    <row r="2992" spans="1:4">
      <c r="A2992" s="83"/>
      <c r="B2992" s="83"/>
      <c r="C2992" s="83"/>
      <c r="D2992" s="83"/>
    </row>
    <row r="2993" spans="1:4">
      <c r="A2993" s="83"/>
      <c r="B2993" s="83"/>
      <c r="C2993" s="83"/>
      <c r="D2993" s="83"/>
    </row>
    <row r="2994" spans="1:4">
      <c r="A2994" s="83"/>
      <c r="B2994" s="83"/>
      <c r="C2994" s="83"/>
      <c r="D2994" s="83"/>
    </row>
    <row r="2995" spans="1:4">
      <c r="A2995" s="83"/>
      <c r="B2995" s="83"/>
      <c r="C2995" s="83"/>
      <c r="D2995" s="83"/>
    </row>
    <row r="2996" spans="1:4">
      <c r="A2996" s="83"/>
      <c r="B2996" s="83"/>
      <c r="C2996" s="83"/>
      <c r="D2996" s="83"/>
    </row>
    <row r="2997" spans="1:4">
      <c r="A2997" s="83"/>
      <c r="B2997" s="83"/>
      <c r="C2997" s="83"/>
      <c r="D2997" s="83"/>
    </row>
    <row r="2998" spans="1:4">
      <c r="A2998" s="83"/>
      <c r="B2998" s="83"/>
      <c r="C2998" s="83"/>
      <c r="D2998" s="83"/>
    </row>
    <row r="2999" spans="1:4">
      <c r="A2999" s="83"/>
      <c r="B2999" s="83"/>
      <c r="C2999" s="83"/>
      <c r="D2999" s="83"/>
    </row>
    <row r="3000" spans="1:4">
      <c r="A3000" s="83"/>
      <c r="B3000" s="83"/>
      <c r="C3000" s="83"/>
      <c r="D3000" s="83"/>
    </row>
    <row r="3001" spans="1:4">
      <c r="A3001" s="83"/>
      <c r="B3001" s="83"/>
      <c r="C3001" s="83"/>
      <c r="D3001" s="83"/>
    </row>
    <row r="3002" spans="1:4">
      <c r="A3002" s="83"/>
      <c r="B3002" s="83"/>
      <c r="C3002" s="83"/>
      <c r="D3002" s="83"/>
    </row>
    <row r="3003" spans="1:4">
      <c r="A3003" s="83"/>
      <c r="B3003" s="83"/>
      <c r="C3003" s="83"/>
      <c r="D3003" s="83"/>
    </row>
    <row r="3004" spans="1:4">
      <c r="A3004" s="83"/>
      <c r="B3004" s="83"/>
      <c r="C3004" s="83"/>
      <c r="D3004" s="83"/>
    </row>
    <row r="3005" spans="1:4">
      <c r="A3005" s="83"/>
      <c r="B3005" s="83"/>
      <c r="C3005" s="83"/>
      <c r="D3005" s="83"/>
    </row>
    <row r="3006" spans="1:4">
      <c r="A3006" s="83"/>
      <c r="B3006" s="83"/>
      <c r="C3006" s="83"/>
      <c r="D3006" s="83"/>
    </row>
    <row r="3007" spans="1:4">
      <c r="A3007" s="83"/>
      <c r="B3007" s="83"/>
      <c r="C3007" s="83"/>
      <c r="D3007" s="83"/>
    </row>
    <row r="3008" spans="1:4">
      <c r="A3008" s="83"/>
      <c r="B3008" s="83"/>
      <c r="C3008" s="83"/>
      <c r="D3008" s="83"/>
    </row>
    <row r="3009" spans="1:4">
      <c r="A3009" s="83"/>
      <c r="B3009" s="83"/>
      <c r="C3009" s="83"/>
      <c r="D3009" s="83"/>
    </row>
    <row r="3010" spans="1:4">
      <c r="A3010" s="83"/>
      <c r="B3010" s="83"/>
      <c r="C3010" s="83"/>
      <c r="D3010" s="83"/>
    </row>
    <row r="3011" spans="1:4">
      <c r="A3011" s="83"/>
      <c r="B3011" s="83"/>
      <c r="C3011" s="83"/>
      <c r="D3011" s="83"/>
    </row>
    <row r="3012" spans="1:4">
      <c r="A3012" s="83"/>
      <c r="B3012" s="83"/>
      <c r="C3012" s="83"/>
      <c r="D3012" s="83"/>
    </row>
    <row r="3013" spans="1:4">
      <c r="A3013" s="83"/>
      <c r="B3013" s="83"/>
      <c r="C3013" s="83"/>
      <c r="D3013" s="83"/>
    </row>
    <row r="3014" spans="1:4">
      <c r="A3014" s="83"/>
      <c r="B3014" s="83"/>
      <c r="C3014" s="83"/>
      <c r="D3014" s="83"/>
    </row>
    <row r="3015" spans="1:4">
      <c r="A3015" s="83"/>
      <c r="B3015" s="83"/>
      <c r="C3015" s="83"/>
      <c r="D3015" s="83"/>
    </row>
    <row r="3016" spans="1:4">
      <c r="A3016" s="83"/>
      <c r="B3016" s="83"/>
      <c r="C3016" s="83"/>
      <c r="D3016" s="83"/>
    </row>
    <row r="3017" spans="1:4">
      <c r="A3017" s="83"/>
      <c r="B3017" s="83"/>
      <c r="C3017" s="83"/>
      <c r="D3017" s="83"/>
    </row>
    <row r="3018" spans="1:4">
      <c r="A3018" s="83"/>
      <c r="B3018" s="83"/>
      <c r="C3018" s="83"/>
      <c r="D3018" s="83"/>
    </row>
    <row r="3019" spans="1:4">
      <c r="A3019" s="83"/>
      <c r="B3019" s="83"/>
      <c r="C3019" s="83"/>
      <c r="D3019" s="83"/>
    </row>
    <row r="3020" spans="1:4">
      <c r="A3020" s="83"/>
      <c r="B3020" s="83"/>
      <c r="C3020" s="83"/>
      <c r="D3020" s="83"/>
    </row>
    <row r="3021" spans="1:4">
      <c r="A3021" s="83"/>
      <c r="B3021" s="83"/>
      <c r="C3021" s="83"/>
      <c r="D3021" s="83"/>
    </row>
    <row r="3022" spans="1:4">
      <c r="A3022" s="83"/>
      <c r="B3022" s="83"/>
      <c r="C3022" s="83"/>
      <c r="D3022" s="83"/>
    </row>
    <row r="3023" spans="1:4">
      <c r="A3023" s="83"/>
      <c r="B3023" s="83"/>
      <c r="C3023" s="83"/>
      <c r="D3023" s="83"/>
    </row>
    <row r="3024" spans="1:4">
      <c r="A3024" s="83"/>
      <c r="B3024" s="83"/>
      <c r="C3024" s="83"/>
      <c r="D3024" s="83"/>
    </row>
    <row r="3025" spans="1:4">
      <c r="A3025" s="83"/>
      <c r="B3025" s="83"/>
      <c r="C3025" s="83"/>
      <c r="D3025" s="83"/>
    </row>
    <row r="3026" spans="1:4">
      <c r="A3026" s="83"/>
      <c r="B3026" s="83"/>
      <c r="C3026" s="83"/>
      <c r="D3026" s="83"/>
    </row>
    <row r="3027" spans="1:4">
      <c r="A3027" s="83"/>
      <c r="B3027" s="83"/>
      <c r="C3027" s="83"/>
      <c r="D3027" s="83"/>
    </row>
    <row r="3028" spans="1:4">
      <c r="A3028" s="83"/>
      <c r="B3028" s="83"/>
      <c r="C3028" s="83"/>
      <c r="D3028" s="83"/>
    </row>
    <row r="3029" spans="1:4">
      <c r="A3029" s="83"/>
      <c r="B3029" s="83"/>
      <c r="C3029" s="83"/>
      <c r="D3029" s="83"/>
    </row>
    <row r="3030" spans="1:4">
      <c r="A3030" s="83"/>
      <c r="B3030" s="83"/>
      <c r="C3030" s="83"/>
      <c r="D3030" s="83"/>
    </row>
    <row r="3031" spans="1:4">
      <c r="A3031" s="83"/>
      <c r="B3031" s="83"/>
      <c r="C3031" s="83"/>
      <c r="D3031" s="83"/>
    </row>
    <row r="3032" spans="1:4">
      <c r="A3032" s="83"/>
      <c r="B3032" s="83"/>
      <c r="C3032" s="83"/>
      <c r="D3032" s="83"/>
    </row>
    <row r="3033" spans="1:4">
      <c r="A3033" s="83"/>
      <c r="B3033" s="83"/>
      <c r="C3033" s="83"/>
      <c r="D3033" s="83"/>
    </row>
    <row r="3034" spans="1:4">
      <c r="A3034" s="83"/>
      <c r="B3034" s="83"/>
      <c r="C3034" s="83"/>
      <c r="D3034" s="83"/>
    </row>
    <row r="3035" spans="1:4">
      <c r="A3035" s="83"/>
      <c r="B3035" s="83"/>
      <c r="C3035" s="83"/>
      <c r="D3035" s="83"/>
    </row>
    <row r="3036" spans="1:4">
      <c r="A3036" s="83"/>
      <c r="B3036" s="83"/>
      <c r="C3036" s="83"/>
      <c r="D3036" s="83"/>
    </row>
    <row r="3037" spans="1:4">
      <c r="A3037" s="83"/>
      <c r="B3037" s="83"/>
      <c r="C3037" s="83"/>
      <c r="D3037" s="83"/>
    </row>
    <row r="3038" spans="1:4">
      <c r="A3038" s="83"/>
      <c r="B3038" s="83"/>
      <c r="C3038" s="83"/>
      <c r="D3038" s="83"/>
    </row>
    <row r="3039" spans="1:4">
      <c r="A3039" s="83"/>
      <c r="B3039" s="83"/>
      <c r="C3039" s="83"/>
      <c r="D3039" s="83"/>
    </row>
    <row r="3040" spans="1:4">
      <c r="A3040" s="83"/>
      <c r="B3040" s="83"/>
      <c r="C3040" s="83"/>
      <c r="D3040" s="83"/>
    </row>
    <row r="3041" spans="1:4">
      <c r="A3041" s="83"/>
      <c r="B3041" s="83"/>
      <c r="C3041" s="83"/>
      <c r="D3041" s="83"/>
    </row>
    <row r="3042" spans="1:4">
      <c r="A3042" s="83"/>
      <c r="B3042" s="83"/>
      <c r="C3042" s="83"/>
      <c r="D3042" s="83"/>
    </row>
    <row r="3043" spans="1:4">
      <c r="A3043" s="83"/>
      <c r="B3043" s="83"/>
      <c r="C3043" s="83"/>
      <c r="D3043" s="83"/>
    </row>
    <row r="3044" spans="1:4">
      <c r="A3044" s="83"/>
      <c r="B3044" s="83"/>
      <c r="C3044" s="83"/>
      <c r="D3044" s="83"/>
    </row>
    <row r="3045" spans="1:4">
      <c r="A3045" s="83"/>
      <c r="B3045" s="83"/>
      <c r="C3045" s="83"/>
      <c r="D3045" s="83"/>
    </row>
    <row r="3046" spans="1:4">
      <c r="A3046" s="83"/>
      <c r="B3046" s="83"/>
      <c r="C3046" s="83"/>
      <c r="D3046" s="83"/>
    </row>
    <row r="3047" spans="1:4">
      <c r="A3047" s="83"/>
      <c r="B3047" s="83"/>
      <c r="C3047" s="83"/>
      <c r="D3047" s="83"/>
    </row>
    <row r="3048" spans="1:4">
      <c r="A3048" s="83"/>
      <c r="B3048" s="83"/>
      <c r="C3048" s="83"/>
      <c r="D3048" s="83"/>
    </row>
    <row r="3049" spans="1:4">
      <c r="A3049" s="83"/>
      <c r="B3049" s="83"/>
      <c r="C3049" s="83"/>
      <c r="D3049" s="83"/>
    </row>
    <row r="3050" spans="1:4">
      <c r="A3050" s="83"/>
      <c r="B3050" s="83"/>
      <c r="C3050" s="83"/>
      <c r="D3050" s="83"/>
    </row>
    <row r="3051" spans="1:4">
      <c r="A3051" s="83"/>
      <c r="B3051" s="83"/>
      <c r="C3051" s="83"/>
      <c r="D3051" s="83"/>
    </row>
    <row r="3052" spans="1:4">
      <c r="A3052" s="83"/>
      <c r="B3052" s="83"/>
      <c r="C3052" s="83"/>
      <c r="D3052" s="83"/>
    </row>
    <row r="3053" spans="1:4">
      <c r="A3053" s="83"/>
      <c r="B3053" s="83"/>
      <c r="C3053" s="83"/>
      <c r="D3053" s="83"/>
    </row>
    <row r="3054" spans="1:4">
      <c r="A3054" s="83"/>
      <c r="B3054" s="83"/>
      <c r="C3054" s="83"/>
      <c r="D3054" s="83"/>
    </row>
    <row r="3055" spans="1:4">
      <c r="A3055" s="83"/>
      <c r="B3055" s="83"/>
      <c r="C3055" s="83"/>
      <c r="D3055" s="83"/>
    </row>
    <row r="3056" spans="1:4">
      <c r="A3056" s="83"/>
      <c r="B3056" s="83"/>
      <c r="C3056" s="83"/>
      <c r="D3056" s="83"/>
    </row>
    <row r="3057" spans="1:8">
      <c r="A3057" s="83"/>
      <c r="B3057" s="83"/>
      <c r="C3057" s="83"/>
      <c r="D3057" s="83"/>
    </row>
    <row r="3058" spans="1:8">
      <c r="A3058" s="83"/>
      <c r="B3058" s="83"/>
      <c r="C3058" s="83"/>
      <c r="D3058" s="83"/>
    </row>
    <row r="3059" spans="1:8">
      <c r="A3059" s="83"/>
      <c r="B3059" s="83"/>
      <c r="C3059" s="83"/>
      <c r="D3059" s="83"/>
    </row>
    <row r="3060" spans="1:8">
      <c r="A3060" s="83"/>
      <c r="B3060" s="83"/>
      <c r="C3060" s="83"/>
      <c r="D3060" s="83"/>
    </row>
    <row r="3061" spans="1:8">
      <c r="A3061" s="83"/>
      <c r="B3061" s="83"/>
      <c r="C3061" s="83"/>
      <c r="D3061" s="83"/>
    </row>
    <row r="3062" spans="1:8">
      <c r="A3062" s="83"/>
      <c r="B3062" s="83"/>
      <c r="C3062" s="83"/>
      <c r="D3062" s="83"/>
    </row>
    <row r="3063" spans="1:8">
      <c r="A3063" s="83"/>
      <c r="B3063" s="83"/>
      <c r="C3063" s="83"/>
      <c r="D3063" s="83"/>
    </row>
    <row r="3064" spans="1:8">
      <c r="A3064" s="83"/>
      <c r="B3064" s="83"/>
      <c r="C3064" s="83"/>
      <c r="D3064" s="83"/>
    </row>
    <row r="3065" spans="1:8">
      <c r="A3065" s="83"/>
      <c r="B3065" s="83"/>
      <c r="C3065" s="83"/>
      <c r="D3065" s="83"/>
    </row>
    <row r="3066" spans="1:8">
      <c r="A3066" s="83"/>
      <c r="B3066" s="83"/>
      <c r="C3066" s="83"/>
      <c r="D3066" s="83"/>
    </row>
    <row r="3067" spans="1:8">
      <c r="A3067" s="83"/>
      <c r="B3067" s="83"/>
      <c r="C3067" s="83"/>
      <c r="D3067" s="83"/>
    </row>
    <row r="3068" spans="1:8">
      <c r="A3068" s="83"/>
      <c r="B3068" s="83"/>
      <c r="C3068" s="83"/>
      <c r="D3068" s="83"/>
    </row>
    <row r="3069" spans="1:8">
      <c r="A3069" s="83"/>
      <c r="B3069" s="83"/>
      <c r="C3069" s="83"/>
      <c r="D3069" s="83"/>
    </row>
    <row r="3071" spans="1:8">
      <c r="B3071" s="83"/>
      <c r="C3071" s="83"/>
      <c r="D3071" s="83"/>
      <c r="E3071" s="83"/>
      <c r="F3071" s="83"/>
      <c r="G3071" s="83"/>
      <c r="H3071" s="83"/>
    </row>
    <row r="3072" spans="1:8">
      <c r="A3072" s="83"/>
      <c r="B3072" s="83"/>
      <c r="C3072" s="83"/>
      <c r="D3072" s="83"/>
      <c r="E3072" s="83"/>
      <c r="F3072" s="83"/>
      <c r="G3072" s="83"/>
      <c r="H3072" s="83"/>
    </row>
    <row r="3073" spans="1:8">
      <c r="A3073" s="83"/>
      <c r="B3073" s="83"/>
      <c r="C3073" s="83"/>
      <c r="D3073" s="83"/>
      <c r="E3073" s="83"/>
      <c r="F3073" s="83"/>
      <c r="G3073" s="83"/>
      <c r="H3073" s="83"/>
    </row>
    <row r="3074" spans="1:8">
      <c r="A3074" s="83"/>
      <c r="B3074" s="83"/>
      <c r="C3074" s="83"/>
      <c r="D3074" s="83"/>
      <c r="E3074" s="83"/>
      <c r="F3074" s="83"/>
      <c r="G3074" s="83"/>
      <c r="H3074" s="83"/>
    </row>
    <row r="3075" spans="1:8">
      <c r="A3075" s="83"/>
      <c r="B3075" s="83"/>
      <c r="C3075" s="83"/>
      <c r="D3075" s="83"/>
      <c r="E3075" s="83"/>
      <c r="F3075" s="83"/>
      <c r="G3075" s="83"/>
      <c r="H3075" s="83"/>
    </row>
    <row r="3076" spans="1:8">
      <c r="A3076" s="83"/>
      <c r="B3076" s="83"/>
      <c r="C3076" s="83"/>
      <c r="D3076" s="83"/>
      <c r="E3076" s="83"/>
      <c r="F3076" s="83"/>
      <c r="G3076" s="83"/>
      <c r="H3076" s="83"/>
    </row>
    <row r="3077" spans="1:8">
      <c r="A3077" s="83"/>
      <c r="B3077" s="83"/>
      <c r="C3077" s="83"/>
      <c r="D3077" s="83"/>
      <c r="E3077" s="83"/>
      <c r="F3077" s="83"/>
      <c r="G3077" s="83"/>
      <c r="H3077" s="83"/>
    </row>
    <row r="3078" spans="1:8">
      <c r="A3078" s="83"/>
      <c r="B3078" s="83"/>
      <c r="C3078" s="83"/>
      <c r="D3078" s="83"/>
      <c r="E3078" s="83"/>
      <c r="F3078" s="83"/>
      <c r="G3078" s="83"/>
      <c r="H3078" s="83"/>
    </row>
    <row r="3079" spans="1:8">
      <c r="A3079" s="83"/>
      <c r="B3079" s="83"/>
      <c r="C3079" s="83"/>
      <c r="D3079" s="83"/>
      <c r="E3079" s="83"/>
      <c r="F3079" s="83"/>
      <c r="G3079" s="83"/>
      <c r="H3079" s="83"/>
    </row>
    <row r="3080" spans="1:8">
      <c r="A3080" s="83"/>
      <c r="B3080" s="83"/>
      <c r="C3080" s="83"/>
      <c r="D3080" s="83"/>
      <c r="E3080" s="83"/>
      <c r="F3080" s="83"/>
      <c r="G3080" s="83"/>
      <c r="H3080" s="83"/>
    </row>
    <row r="3081" spans="1:8">
      <c r="A3081" s="83"/>
      <c r="B3081" s="83"/>
      <c r="C3081" s="83"/>
      <c r="D3081" s="83"/>
      <c r="E3081" s="83"/>
      <c r="F3081" s="83"/>
      <c r="G3081" s="83"/>
      <c r="H3081" s="83"/>
    </row>
    <row r="3082" spans="1:8">
      <c r="A3082" s="83"/>
      <c r="B3082" s="83"/>
      <c r="C3082" s="83"/>
      <c r="D3082" s="83"/>
      <c r="E3082" s="83"/>
      <c r="F3082" s="83"/>
      <c r="G3082" s="83"/>
      <c r="H3082" s="83"/>
    </row>
    <row r="3083" spans="1:8">
      <c r="A3083" s="83"/>
      <c r="B3083" s="83"/>
      <c r="C3083" s="83"/>
      <c r="D3083" s="83"/>
      <c r="E3083" s="83"/>
      <c r="F3083" s="83"/>
      <c r="G3083" s="83"/>
      <c r="H3083" s="83"/>
    </row>
    <row r="3084" spans="1:8">
      <c r="A3084" s="83"/>
      <c r="B3084" s="83"/>
      <c r="C3084" s="83"/>
      <c r="D3084" s="83"/>
      <c r="E3084" s="83"/>
      <c r="F3084" s="83"/>
      <c r="G3084" s="83"/>
      <c r="H3084" s="83"/>
    </row>
    <row r="3085" spans="1:8">
      <c r="A3085" s="83"/>
      <c r="B3085" s="83"/>
      <c r="C3085" s="83"/>
      <c r="D3085" s="83"/>
      <c r="E3085" s="83"/>
      <c r="F3085" s="83"/>
      <c r="G3085" s="83"/>
      <c r="H3085" s="83"/>
    </row>
    <row r="3086" spans="1:8">
      <c r="A3086" s="83"/>
      <c r="B3086" s="83"/>
      <c r="C3086" s="83"/>
      <c r="D3086" s="83"/>
      <c r="E3086" s="83"/>
      <c r="F3086" s="83"/>
      <c r="G3086" s="83"/>
      <c r="H3086" s="83"/>
    </row>
    <row r="3087" spans="1:8">
      <c r="A3087" s="83"/>
      <c r="B3087" s="83"/>
      <c r="C3087" s="83"/>
      <c r="D3087" s="83"/>
      <c r="E3087" s="83"/>
      <c r="F3087" s="83"/>
      <c r="G3087" s="83"/>
      <c r="H3087" s="83"/>
    </row>
    <row r="3088" spans="1:8">
      <c r="A3088" s="83"/>
      <c r="B3088" s="83"/>
      <c r="C3088" s="83"/>
      <c r="D3088" s="83"/>
      <c r="E3088" s="83"/>
      <c r="F3088" s="83"/>
      <c r="G3088" s="83"/>
      <c r="H3088" s="83"/>
    </row>
    <row r="3089" spans="1:8">
      <c r="A3089" s="83"/>
      <c r="B3089" s="83"/>
      <c r="C3089" s="83"/>
      <c r="D3089" s="83"/>
      <c r="E3089" s="83"/>
      <c r="F3089" s="83"/>
      <c r="G3089" s="83"/>
      <c r="H3089" s="83"/>
    </row>
    <row r="3090" spans="1:8">
      <c r="A3090" s="83"/>
      <c r="B3090" s="83"/>
      <c r="C3090" s="83"/>
      <c r="D3090" s="83"/>
      <c r="E3090" s="83"/>
      <c r="F3090" s="83"/>
      <c r="G3090" s="83"/>
      <c r="H3090" s="83"/>
    </row>
    <row r="3092" spans="1:8">
      <c r="B3092" s="83"/>
      <c r="C3092" s="83"/>
      <c r="D3092" s="83"/>
      <c r="E3092" s="83"/>
      <c r="F3092" s="83"/>
    </row>
    <row r="3093" spans="1:8">
      <c r="A3093" s="83"/>
      <c r="B3093" s="83"/>
      <c r="C3093" s="83"/>
      <c r="D3093" s="83"/>
      <c r="E3093" s="83"/>
      <c r="F3093" s="83"/>
    </row>
    <row r="3094" spans="1:8">
      <c r="A3094" s="83"/>
      <c r="B3094" s="83"/>
      <c r="C3094" s="83"/>
      <c r="D3094" s="83"/>
      <c r="E3094" s="83"/>
      <c r="F3094" s="83"/>
    </row>
    <row r="3096" spans="1:8">
      <c r="B3096" s="83"/>
      <c r="C3096" s="83"/>
      <c r="D3096" s="83"/>
      <c r="E3096" s="83"/>
      <c r="F3096" s="83"/>
      <c r="G3096" s="83"/>
    </row>
    <row r="3097" spans="1:8">
      <c r="A3097" s="83"/>
      <c r="B3097" s="83"/>
      <c r="C3097" s="83"/>
      <c r="D3097" s="83"/>
      <c r="E3097" s="83"/>
      <c r="F3097" s="83"/>
      <c r="G3097" s="83"/>
    </row>
    <row r="3099" spans="1:8">
      <c r="B3099" s="83"/>
      <c r="C3099" s="83"/>
      <c r="D3099" s="83"/>
      <c r="E3099" s="83"/>
      <c r="F3099" s="83"/>
      <c r="G3099" s="83"/>
    </row>
    <row r="3100" spans="1:8">
      <c r="A3100" s="83"/>
      <c r="B3100" s="83"/>
      <c r="C3100" s="83"/>
      <c r="D3100" s="83"/>
      <c r="E3100" s="83"/>
      <c r="F3100" s="83"/>
      <c r="G3100" s="83"/>
    </row>
    <row r="3101" spans="1:8">
      <c r="A3101" s="83"/>
      <c r="B3101" s="83"/>
      <c r="C3101" s="83"/>
      <c r="D3101" s="83"/>
      <c r="E3101" s="83"/>
      <c r="F3101" s="83"/>
      <c r="G3101" s="83"/>
    </row>
    <row r="3102" spans="1:8">
      <c r="A3102" s="83"/>
      <c r="B3102" s="83"/>
      <c r="C3102" s="83"/>
      <c r="D3102" s="83"/>
      <c r="E3102" s="83"/>
      <c r="F3102" s="83"/>
      <c r="G3102" s="83"/>
    </row>
    <row r="3103" spans="1:8">
      <c r="A3103" s="83"/>
      <c r="B3103" s="83"/>
      <c r="C3103" s="83"/>
      <c r="D3103" s="83"/>
      <c r="E3103" s="83"/>
      <c r="F3103" s="83"/>
      <c r="G3103" s="83"/>
    </row>
    <row r="3104" spans="1:8">
      <c r="A3104" s="83"/>
      <c r="B3104" s="83"/>
      <c r="C3104" s="83"/>
      <c r="D3104" s="83"/>
      <c r="E3104" s="83"/>
      <c r="F3104" s="83"/>
      <c r="G3104" s="83"/>
    </row>
    <row r="3105" spans="1:7">
      <c r="A3105" s="83"/>
      <c r="B3105" s="83"/>
      <c r="C3105" s="83"/>
      <c r="D3105" s="83"/>
      <c r="E3105" s="83"/>
      <c r="F3105" s="83"/>
      <c r="G3105" s="83"/>
    </row>
    <row r="3106" spans="1:7">
      <c r="A3106" s="83"/>
      <c r="B3106" s="83"/>
      <c r="C3106" s="83"/>
      <c r="D3106" s="83"/>
      <c r="E3106" s="83"/>
      <c r="F3106" s="83"/>
      <c r="G3106" s="83"/>
    </row>
    <row r="3107" spans="1:7">
      <c r="A3107" s="83"/>
      <c r="B3107" s="83"/>
      <c r="C3107" s="83"/>
      <c r="D3107" s="83"/>
      <c r="E3107" s="83"/>
      <c r="F3107" s="83"/>
      <c r="G3107" s="83"/>
    </row>
    <row r="3108" spans="1:7">
      <c r="A3108" s="83"/>
      <c r="B3108" s="83"/>
      <c r="C3108" s="83"/>
      <c r="D3108" s="83"/>
      <c r="E3108" s="83"/>
      <c r="F3108" s="83"/>
      <c r="G3108" s="83"/>
    </row>
    <row r="3109" spans="1:7">
      <c r="A3109" s="83"/>
      <c r="B3109" s="83"/>
      <c r="C3109" s="83"/>
      <c r="D3109" s="83"/>
      <c r="E3109" s="83"/>
      <c r="F3109" s="83"/>
      <c r="G3109" s="83"/>
    </row>
    <row r="3110" spans="1:7">
      <c r="A3110" s="83"/>
      <c r="B3110" s="83"/>
      <c r="C3110" s="83"/>
      <c r="D3110" s="83"/>
      <c r="E3110" s="83"/>
      <c r="F3110" s="83"/>
      <c r="G3110" s="83"/>
    </row>
    <row r="3111" spans="1:7">
      <c r="A3111" s="83"/>
      <c r="B3111" s="83"/>
      <c r="C3111" s="83"/>
      <c r="D3111" s="83"/>
      <c r="E3111" s="83"/>
      <c r="F3111" s="83"/>
      <c r="G3111" s="83"/>
    </row>
    <row r="3112" spans="1:7">
      <c r="A3112" s="83"/>
      <c r="B3112" s="83"/>
      <c r="C3112" s="83"/>
      <c r="D3112" s="83"/>
      <c r="E3112" s="83"/>
      <c r="F3112" s="83"/>
      <c r="G3112" s="83"/>
    </row>
    <row r="3113" spans="1:7">
      <c r="A3113" s="83"/>
      <c r="B3113" s="83"/>
      <c r="C3113" s="83"/>
      <c r="D3113" s="83"/>
      <c r="E3113" s="83"/>
      <c r="F3113" s="83"/>
      <c r="G3113" s="83"/>
    </row>
    <row r="3114" spans="1:7">
      <c r="A3114" s="83"/>
      <c r="B3114" s="83"/>
      <c r="C3114" s="83"/>
      <c r="D3114" s="83"/>
      <c r="E3114" s="83"/>
      <c r="F3114" s="83"/>
      <c r="G3114" s="83"/>
    </row>
    <row r="3115" spans="1:7">
      <c r="A3115" s="83"/>
      <c r="B3115" s="83"/>
      <c r="C3115" s="83"/>
      <c r="D3115" s="83"/>
      <c r="E3115" s="83"/>
      <c r="F3115" s="83"/>
      <c r="G3115" s="83"/>
    </row>
    <row r="3117" spans="1:7">
      <c r="B3117" s="83"/>
      <c r="C3117" s="83"/>
      <c r="D3117" s="83"/>
      <c r="E3117" s="83"/>
      <c r="F3117" s="83"/>
      <c r="G3117" s="83"/>
    </row>
    <row r="3118" spans="1:7">
      <c r="A3118" s="83"/>
      <c r="B3118" s="83"/>
      <c r="C3118" s="83"/>
      <c r="D3118" s="83"/>
      <c r="E3118" s="83"/>
      <c r="F3118" s="83"/>
      <c r="G3118" s="83"/>
    </row>
    <row r="3119" spans="1:7">
      <c r="A3119" s="83"/>
      <c r="B3119" s="83"/>
      <c r="C3119" s="83"/>
      <c r="D3119" s="83"/>
      <c r="E3119" s="83"/>
      <c r="F3119" s="83"/>
      <c r="G3119" s="83"/>
    </row>
    <row r="3120" spans="1:7">
      <c r="A3120" s="83"/>
      <c r="B3120" s="83"/>
      <c r="C3120" s="83"/>
      <c r="D3120" s="83"/>
      <c r="E3120" s="83"/>
      <c r="F3120" s="83"/>
      <c r="G3120" s="83"/>
    </row>
    <row r="3121" spans="1:7">
      <c r="A3121" s="83"/>
      <c r="B3121" s="83"/>
      <c r="C3121" s="83"/>
      <c r="D3121" s="83"/>
      <c r="E3121" s="83"/>
      <c r="F3121" s="83"/>
      <c r="G3121" s="83"/>
    </row>
    <row r="3122" spans="1:7">
      <c r="A3122" s="83"/>
      <c r="B3122" s="83"/>
      <c r="C3122" s="83"/>
      <c r="D3122" s="83"/>
      <c r="E3122" s="83"/>
      <c r="F3122" s="83"/>
      <c r="G3122" s="83"/>
    </row>
    <row r="3123" spans="1:7">
      <c r="A3123" s="83"/>
      <c r="B3123" s="83"/>
      <c r="C3123" s="83"/>
      <c r="D3123" s="83"/>
      <c r="E3123" s="83"/>
      <c r="F3123" s="83"/>
      <c r="G3123" s="83"/>
    </row>
    <row r="3124" spans="1:7">
      <c r="A3124" s="83"/>
      <c r="B3124" s="83"/>
      <c r="C3124" s="83"/>
      <c r="D3124" s="83"/>
      <c r="E3124" s="83"/>
      <c r="F3124" s="83"/>
      <c r="G3124" s="83"/>
    </row>
    <row r="3125" spans="1:7">
      <c r="A3125" s="83"/>
      <c r="B3125" s="83"/>
      <c r="C3125" s="83"/>
      <c r="D3125" s="83"/>
      <c r="E3125" s="83"/>
      <c r="F3125" s="83"/>
      <c r="G3125" s="83"/>
    </row>
    <row r="3126" spans="1:7">
      <c r="A3126" s="83"/>
      <c r="B3126" s="83"/>
      <c r="C3126" s="83"/>
      <c r="D3126" s="83"/>
      <c r="E3126" s="83"/>
      <c r="F3126" s="83"/>
      <c r="G3126" s="83"/>
    </row>
    <row r="3127" spans="1:7">
      <c r="A3127" s="83"/>
      <c r="B3127" s="83"/>
      <c r="C3127" s="83"/>
      <c r="D3127" s="83"/>
      <c r="E3127" s="83"/>
      <c r="F3127" s="83"/>
      <c r="G3127" s="83"/>
    </row>
    <row r="3128" spans="1:7">
      <c r="A3128" s="83"/>
      <c r="B3128" s="83"/>
      <c r="C3128" s="83"/>
      <c r="D3128" s="83"/>
      <c r="E3128" s="83"/>
      <c r="F3128" s="83"/>
      <c r="G3128" s="83"/>
    </row>
    <row r="3129" spans="1:7">
      <c r="A3129" s="83"/>
      <c r="B3129" s="83"/>
      <c r="C3129" s="83"/>
      <c r="D3129" s="83"/>
      <c r="E3129" s="83"/>
      <c r="F3129" s="83"/>
      <c r="G3129" s="83"/>
    </row>
    <row r="3130" spans="1:7">
      <c r="A3130" s="83"/>
      <c r="B3130" s="83"/>
      <c r="C3130" s="83"/>
      <c r="D3130" s="83"/>
      <c r="E3130" s="83"/>
      <c r="F3130" s="83"/>
      <c r="G3130" s="83"/>
    </row>
    <row r="3131" spans="1:7">
      <c r="A3131" s="83"/>
      <c r="B3131" s="83"/>
      <c r="C3131" s="83"/>
      <c r="D3131" s="83"/>
      <c r="E3131" s="83"/>
      <c r="F3131" s="83"/>
      <c r="G3131" s="83"/>
    </row>
    <row r="3132" spans="1:7">
      <c r="A3132" s="83"/>
      <c r="B3132" s="83"/>
      <c r="C3132" s="83"/>
      <c r="D3132" s="83"/>
      <c r="E3132" s="83"/>
      <c r="F3132" s="83"/>
      <c r="G3132" s="83"/>
    </row>
    <row r="3133" spans="1:7">
      <c r="A3133" s="83"/>
      <c r="B3133" s="83"/>
      <c r="C3133" s="83"/>
      <c r="D3133" s="83"/>
      <c r="E3133" s="83"/>
      <c r="F3133" s="83"/>
      <c r="G3133" s="83"/>
    </row>
    <row r="3135" spans="1:7">
      <c r="B3135" s="83"/>
      <c r="C3135" s="83"/>
      <c r="D3135" s="83"/>
      <c r="E3135" s="83"/>
      <c r="F3135" s="83"/>
      <c r="G3135" s="83"/>
    </row>
    <row r="3136" spans="1:7">
      <c r="A3136" s="83"/>
      <c r="B3136" s="83"/>
      <c r="C3136" s="83"/>
      <c r="D3136" s="83"/>
      <c r="E3136" s="83"/>
      <c r="F3136" s="83"/>
      <c r="G3136" s="83"/>
    </row>
    <row r="3137" spans="1:10">
      <c r="A3137" s="83"/>
      <c r="B3137" s="83"/>
      <c r="C3137" s="83"/>
      <c r="D3137" s="83"/>
      <c r="E3137" s="83"/>
      <c r="F3137" s="83"/>
      <c r="G3137" s="83"/>
    </row>
    <row r="3138" spans="1:10">
      <c r="A3138" s="83"/>
      <c r="B3138" s="83"/>
      <c r="C3138" s="83"/>
      <c r="D3138" s="83"/>
      <c r="E3138" s="83"/>
      <c r="F3138" s="83"/>
      <c r="G3138" s="83"/>
    </row>
    <row r="3139" spans="1:10">
      <c r="A3139" s="83"/>
      <c r="B3139" s="83"/>
      <c r="C3139" s="83"/>
      <c r="D3139" s="83"/>
      <c r="E3139" s="83"/>
      <c r="F3139" s="83"/>
      <c r="G3139" s="83"/>
    </row>
    <row r="3140" spans="1:10">
      <c r="A3140" s="83"/>
      <c r="B3140" s="83"/>
      <c r="C3140" s="83"/>
      <c r="D3140" s="83"/>
      <c r="E3140" s="83"/>
      <c r="F3140" s="83"/>
      <c r="G3140" s="83"/>
    </row>
    <row r="3141" spans="1:10">
      <c r="A3141" s="83"/>
      <c r="B3141" s="83"/>
      <c r="C3141" s="83"/>
      <c r="D3141" s="83"/>
      <c r="E3141" s="83"/>
      <c r="F3141" s="83"/>
      <c r="G3141" s="83"/>
    </row>
    <row r="3142" spans="1:10">
      <c r="A3142" s="83"/>
      <c r="B3142" s="83"/>
      <c r="C3142" s="83"/>
      <c r="D3142" s="83"/>
      <c r="E3142" s="83"/>
      <c r="F3142" s="83"/>
      <c r="G3142" s="83"/>
    </row>
    <row r="3143" spans="1:10">
      <c r="A3143" s="83"/>
      <c r="B3143" s="83"/>
      <c r="C3143" s="83"/>
      <c r="D3143" s="83"/>
      <c r="E3143" s="83"/>
      <c r="F3143" s="83"/>
      <c r="G3143" s="83"/>
    </row>
    <row r="3144" spans="1:10">
      <c r="A3144" s="83"/>
      <c r="B3144" s="83"/>
      <c r="C3144" s="83"/>
      <c r="D3144" s="83"/>
      <c r="E3144" s="83"/>
      <c r="F3144" s="83"/>
      <c r="G3144" s="83"/>
    </row>
    <row r="3145" spans="1:10">
      <c r="A3145" s="83"/>
      <c r="B3145" s="83"/>
      <c r="C3145" s="83"/>
      <c r="D3145" s="83"/>
      <c r="E3145" s="83"/>
      <c r="F3145" s="83"/>
      <c r="G3145" s="83"/>
    </row>
    <row r="3146" spans="1:10">
      <c r="A3146" s="83"/>
      <c r="B3146" s="83"/>
      <c r="C3146" s="83"/>
      <c r="D3146" s="83"/>
      <c r="E3146" s="83"/>
      <c r="F3146" s="83"/>
      <c r="G3146" s="83"/>
    </row>
    <row r="3147" spans="1:10">
      <c r="A3147" s="83"/>
      <c r="B3147" s="83"/>
      <c r="C3147" s="83"/>
      <c r="D3147" s="83"/>
      <c r="E3147" s="83"/>
      <c r="F3147" s="83"/>
      <c r="G3147" s="83"/>
    </row>
    <row r="3148" spans="1:10">
      <c r="A3148" s="83"/>
      <c r="B3148" s="83"/>
      <c r="C3148" s="83"/>
      <c r="D3148" s="83"/>
      <c r="E3148" s="83"/>
      <c r="F3148" s="83"/>
      <c r="G3148" s="83"/>
    </row>
    <row r="3149" spans="1:10">
      <c r="A3149" s="83"/>
      <c r="B3149" s="83"/>
      <c r="C3149" s="83"/>
      <c r="D3149" s="83"/>
      <c r="E3149" s="83"/>
      <c r="F3149" s="83"/>
      <c r="G3149" s="83"/>
    </row>
    <row r="3150" spans="1:10">
      <c r="A3150" s="83"/>
      <c r="B3150" s="83"/>
      <c r="C3150" s="83"/>
      <c r="D3150" s="83"/>
      <c r="E3150" s="83"/>
      <c r="F3150" s="83"/>
      <c r="G3150" s="83"/>
    </row>
    <row r="3151" spans="1:10">
      <c r="A3151" s="83"/>
      <c r="B3151" s="83"/>
      <c r="C3151" s="83"/>
      <c r="D3151" s="83"/>
      <c r="E3151" s="83"/>
      <c r="F3151" s="83"/>
      <c r="G3151" s="83"/>
    </row>
    <row r="3152" spans="1:10">
      <c r="A3152" s="83"/>
      <c r="B3152" s="83"/>
      <c r="C3152" s="83"/>
      <c r="D3152" s="83"/>
      <c r="E3152" s="83"/>
      <c r="F3152" s="83"/>
      <c r="G3152" s="83"/>
      <c r="H3152" s="83"/>
      <c r="I3152" s="83"/>
      <c r="J3152" s="83"/>
    </row>
    <row r="3153" spans="1:10">
      <c r="A3153" s="83"/>
      <c r="B3153" s="83"/>
      <c r="C3153" s="83"/>
      <c r="D3153" s="83"/>
      <c r="E3153" s="83"/>
      <c r="F3153" s="83"/>
      <c r="G3153" s="83"/>
      <c r="H3153" s="83"/>
      <c r="I3153" s="83"/>
      <c r="J3153" s="83"/>
    </row>
    <row r="3154" spans="1:10">
      <c r="A3154" s="83"/>
      <c r="B3154" s="83"/>
      <c r="C3154" s="83"/>
      <c r="D3154" s="83"/>
      <c r="E3154" s="83"/>
      <c r="F3154" s="83"/>
      <c r="G3154" s="83"/>
      <c r="H3154" s="83"/>
      <c r="I3154" s="83"/>
      <c r="J3154" s="83"/>
    </row>
    <row r="3155" spans="1:10">
      <c r="A3155" s="83"/>
      <c r="B3155" s="83"/>
      <c r="C3155" s="83"/>
      <c r="D3155" s="83"/>
      <c r="E3155" s="83"/>
      <c r="F3155" s="83"/>
      <c r="G3155" s="83"/>
      <c r="H3155" s="83"/>
      <c r="I3155" s="83"/>
      <c r="J3155" s="83"/>
    </row>
    <row r="3156" spans="1:10">
      <c r="A3156" s="83"/>
      <c r="B3156" s="83"/>
      <c r="C3156" s="83"/>
      <c r="D3156" s="83"/>
      <c r="E3156" s="83"/>
      <c r="F3156" s="83"/>
      <c r="G3156" s="83"/>
      <c r="H3156" s="83"/>
      <c r="I3156" s="83"/>
      <c r="J3156" s="83"/>
    </row>
    <row r="3157" spans="1:10">
      <c r="A3157" s="83"/>
      <c r="B3157" s="83"/>
      <c r="C3157" s="83"/>
      <c r="D3157" s="83"/>
      <c r="E3157" s="83"/>
      <c r="F3157" s="83"/>
      <c r="G3157" s="83"/>
      <c r="H3157" s="83"/>
      <c r="I3157" s="83"/>
      <c r="J3157" s="83"/>
    </row>
    <row r="3158" spans="1:10">
      <c r="A3158" s="83"/>
      <c r="B3158" s="83"/>
      <c r="C3158" s="83"/>
      <c r="D3158" s="83"/>
      <c r="E3158" s="83"/>
      <c r="F3158" s="83"/>
      <c r="G3158" s="83"/>
      <c r="H3158" s="83"/>
      <c r="I3158" s="83"/>
      <c r="J3158" s="83"/>
    </row>
    <row r="3159" spans="1:10">
      <c r="A3159" s="83"/>
      <c r="B3159" s="83"/>
      <c r="C3159" s="83"/>
      <c r="D3159" s="83"/>
      <c r="E3159" s="83"/>
      <c r="F3159" s="83"/>
      <c r="G3159" s="83"/>
      <c r="H3159" s="83"/>
      <c r="I3159" s="83"/>
      <c r="J3159" s="83"/>
    </row>
    <row r="3160" spans="1:10">
      <c r="A3160" s="83"/>
      <c r="B3160" s="83"/>
      <c r="C3160" s="83"/>
      <c r="D3160" s="83"/>
      <c r="E3160" s="83"/>
      <c r="F3160" s="83"/>
      <c r="G3160" s="83"/>
      <c r="H3160" s="83"/>
      <c r="I3160" s="83"/>
      <c r="J3160" s="83"/>
    </row>
    <row r="3161" spans="1:10">
      <c r="A3161" s="83"/>
      <c r="B3161" s="83"/>
      <c r="C3161" s="83"/>
      <c r="D3161" s="83"/>
      <c r="E3161" s="83"/>
      <c r="F3161" s="83"/>
      <c r="G3161" s="83"/>
      <c r="H3161" s="83"/>
      <c r="I3161" s="83"/>
      <c r="J3161" s="83"/>
    </row>
    <row r="3162" spans="1:10">
      <c r="A3162" s="83"/>
      <c r="B3162" s="83"/>
      <c r="C3162" s="83"/>
      <c r="D3162" s="83"/>
      <c r="E3162" s="83"/>
      <c r="F3162" s="83"/>
      <c r="G3162" s="83"/>
      <c r="H3162" s="83"/>
      <c r="I3162" s="83"/>
      <c r="J3162" s="83"/>
    </row>
    <row r="3163" spans="1:10">
      <c r="A3163" s="83"/>
      <c r="B3163" s="83"/>
      <c r="C3163" s="83"/>
      <c r="D3163" s="83"/>
      <c r="E3163" s="83"/>
      <c r="F3163" s="83"/>
      <c r="G3163" s="83"/>
      <c r="H3163" s="83"/>
      <c r="I3163" s="83"/>
      <c r="J3163" s="83"/>
    </row>
    <row r="3164" spans="1:10">
      <c r="A3164" s="83"/>
      <c r="B3164" s="83"/>
      <c r="C3164" s="83"/>
      <c r="D3164" s="83"/>
      <c r="E3164" s="83"/>
      <c r="F3164" s="83"/>
      <c r="G3164" s="83"/>
      <c r="H3164" s="83"/>
      <c r="I3164" s="83"/>
      <c r="J3164" s="83"/>
    </row>
    <row r="3165" spans="1:10">
      <c r="A3165" s="83"/>
      <c r="B3165" s="83"/>
      <c r="C3165" s="83"/>
      <c r="D3165" s="83"/>
      <c r="E3165" s="83"/>
      <c r="F3165" s="83"/>
      <c r="G3165" s="83"/>
      <c r="H3165" s="83"/>
      <c r="I3165" s="83"/>
      <c r="J3165" s="83"/>
    </row>
    <row r="3166" spans="1:10">
      <c r="A3166" s="83"/>
      <c r="B3166" s="83"/>
      <c r="C3166" s="83"/>
      <c r="D3166" s="83"/>
      <c r="E3166" s="83"/>
      <c r="F3166" s="83"/>
      <c r="G3166" s="83"/>
      <c r="H3166" s="83"/>
      <c r="I3166" s="83"/>
      <c r="J3166" s="83"/>
    </row>
    <row r="3167" spans="1:10">
      <c r="A3167" s="83"/>
      <c r="B3167" s="83"/>
      <c r="C3167" s="83"/>
      <c r="D3167" s="83"/>
      <c r="E3167" s="83"/>
      <c r="F3167" s="83"/>
      <c r="G3167" s="83"/>
      <c r="H3167" s="83"/>
      <c r="I3167" s="83"/>
      <c r="J3167" s="83"/>
    </row>
    <row r="3168" spans="1:10">
      <c r="A3168" s="83"/>
      <c r="B3168" s="83"/>
      <c r="C3168" s="83"/>
      <c r="D3168" s="83"/>
      <c r="E3168" s="83"/>
      <c r="F3168" s="83"/>
      <c r="G3168" s="83"/>
      <c r="H3168" s="83"/>
      <c r="I3168" s="83"/>
      <c r="J3168" s="83"/>
    </row>
    <row r="3169" spans="1:10">
      <c r="A3169" s="83"/>
      <c r="B3169" s="83"/>
      <c r="C3169" s="83"/>
      <c r="D3169" s="83"/>
      <c r="E3169" s="83"/>
      <c r="F3169" s="83"/>
      <c r="G3169" s="83"/>
      <c r="H3169" s="83"/>
      <c r="I3169" s="83"/>
      <c r="J3169" s="83"/>
    </row>
    <row r="3170" spans="1:10">
      <c r="A3170" s="83"/>
      <c r="B3170" s="83"/>
      <c r="C3170" s="83"/>
      <c r="D3170" s="83"/>
      <c r="E3170" s="83"/>
      <c r="F3170" s="83"/>
      <c r="G3170" s="83"/>
      <c r="H3170" s="83"/>
      <c r="I3170" s="83"/>
      <c r="J3170" s="83"/>
    </row>
    <row r="3171" spans="1:10">
      <c r="A3171" s="83"/>
      <c r="B3171" s="83"/>
      <c r="C3171" s="83"/>
      <c r="D3171" s="83"/>
      <c r="E3171" s="83"/>
      <c r="F3171" s="83"/>
      <c r="G3171" s="83"/>
      <c r="H3171" s="83"/>
      <c r="I3171" s="83"/>
      <c r="J3171" s="83"/>
    </row>
    <row r="3172" spans="1:10">
      <c r="A3172" s="83"/>
      <c r="B3172" s="83"/>
      <c r="C3172" s="83"/>
      <c r="D3172" s="83"/>
      <c r="E3172" s="83"/>
      <c r="F3172" s="83"/>
      <c r="G3172" s="83"/>
      <c r="H3172" s="83"/>
      <c r="I3172" s="83"/>
      <c r="J3172" s="83"/>
    </row>
    <row r="3173" spans="1:10">
      <c r="A3173" s="83"/>
      <c r="B3173" s="83"/>
      <c r="C3173" s="83"/>
      <c r="D3173" s="83"/>
      <c r="E3173" s="83"/>
      <c r="F3173" s="83"/>
      <c r="G3173" s="83"/>
      <c r="H3173" s="83"/>
      <c r="I3173" s="83"/>
      <c r="J3173" s="83"/>
    </row>
    <row r="3174" spans="1:10">
      <c r="A3174" s="83"/>
      <c r="B3174" s="83"/>
      <c r="C3174" s="83"/>
      <c r="D3174" s="83"/>
      <c r="E3174" s="83"/>
      <c r="F3174" s="83"/>
      <c r="G3174" s="83"/>
      <c r="H3174" s="83"/>
      <c r="I3174" s="83"/>
      <c r="J3174" s="83"/>
    </row>
    <row r="3175" spans="1:10">
      <c r="A3175" s="83"/>
      <c r="B3175" s="83"/>
      <c r="C3175" s="83"/>
      <c r="D3175" s="83"/>
      <c r="E3175" s="83"/>
      <c r="F3175" s="83"/>
      <c r="G3175" s="83"/>
      <c r="H3175" s="83"/>
      <c r="I3175" s="83"/>
      <c r="J3175" s="83"/>
    </row>
    <row r="3176" spans="1:10">
      <c r="A3176" s="83"/>
      <c r="B3176" s="83"/>
      <c r="C3176" s="83"/>
      <c r="D3176" s="83"/>
      <c r="E3176" s="83"/>
      <c r="F3176" s="83"/>
      <c r="G3176" s="83"/>
      <c r="H3176" s="83"/>
      <c r="I3176" s="83"/>
      <c r="J3176" s="83"/>
    </row>
    <row r="3178" spans="1:10">
      <c r="B3178" s="83"/>
      <c r="C3178" s="83"/>
      <c r="D3178" s="83"/>
      <c r="E3178" s="83"/>
      <c r="F3178" s="83"/>
      <c r="G3178" s="83"/>
      <c r="H3178" s="83"/>
      <c r="I3178" s="83"/>
    </row>
    <row r="3179" spans="1:10">
      <c r="A3179" s="84"/>
      <c r="B3179" s="83"/>
      <c r="C3179" s="83"/>
      <c r="D3179" s="83"/>
      <c r="E3179" s="83"/>
      <c r="F3179" s="83"/>
      <c r="G3179" s="83"/>
      <c r="H3179" s="83"/>
      <c r="I3179" s="83"/>
    </row>
    <row r="3180" spans="1:10">
      <c r="A3180" s="83"/>
      <c r="B3180" s="83"/>
      <c r="C3180" s="83"/>
      <c r="D3180" s="83"/>
      <c r="E3180" s="83"/>
      <c r="F3180" s="83"/>
      <c r="G3180" s="83"/>
      <c r="H3180" s="83"/>
      <c r="I3180" s="83"/>
    </row>
    <row r="3181" spans="1:10">
      <c r="A3181" s="83"/>
      <c r="B3181" s="83"/>
      <c r="C3181" s="83"/>
      <c r="D3181" s="83"/>
      <c r="E3181" s="83"/>
      <c r="F3181" s="83"/>
      <c r="G3181" s="83"/>
      <c r="H3181" s="83"/>
      <c r="I3181" s="83"/>
    </row>
    <row r="3182" spans="1:10">
      <c r="A3182" s="83"/>
      <c r="B3182" s="83"/>
      <c r="C3182" s="83"/>
      <c r="D3182" s="83"/>
      <c r="E3182" s="83"/>
      <c r="F3182" s="83"/>
      <c r="G3182" s="83"/>
      <c r="H3182" s="83"/>
      <c r="I3182" s="83"/>
    </row>
    <row r="3183" spans="1:10">
      <c r="A3183" s="83"/>
      <c r="B3183" s="83"/>
      <c r="C3183" s="83"/>
      <c r="D3183" s="83"/>
      <c r="E3183" s="83"/>
      <c r="F3183" s="83"/>
      <c r="G3183" s="83"/>
      <c r="H3183" s="83"/>
      <c r="I3183" s="83"/>
    </row>
    <row r="3184" spans="1:10">
      <c r="A3184" s="83"/>
      <c r="B3184" s="83"/>
      <c r="C3184" s="83"/>
      <c r="D3184" s="83"/>
      <c r="E3184" s="83"/>
      <c r="F3184" s="83"/>
      <c r="G3184" s="83"/>
      <c r="H3184" s="83"/>
      <c r="I3184" s="83"/>
    </row>
    <row r="3185" spans="1:9">
      <c r="A3185" s="83"/>
      <c r="B3185" s="83"/>
      <c r="C3185" s="83"/>
      <c r="D3185" s="83"/>
      <c r="E3185" s="83"/>
      <c r="F3185" s="83"/>
      <c r="G3185" s="83"/>
      <c r="H3185" s="83"/>
      <c r="I3185" s="83"/>
    </row>
    <row r="3186" spans="1:9">
      <c r="A3186" s="83"/>
      <c r="B3186" s="83"/>
      <c r="C3186" s="83"/>
      <c r="D3186" s="83"/>
      <c r="E3186" s="83"/>
      <c r="F3186" s="83"/>
      <c r="G3186" s="83"/>
      <c r="H3186" s="83"/>
      <c r="I3186" s="83"/>
    </row>
    <row r="3187" spans="1:9">
      <c r="A3187" s="83"/>
      <c r="B3187" s="83"/>
      <c r="C3187" s="83"/>
      <c r="D3187" s="83"/>
      <c r="E3187" s="83"/>
      <c r="F3187" s="83"/>
      <c r="G3187" s="83"/>
      <c r="H3187" s="83"/>
      <c r="I3187" s="83"/>
    </row>
    <row r="3188" spans="1:9">
      <c r="A3188" s="83"/>
      <c r="B3188" s="83"/>
      <c r="C3188" s="83"/>
      <c r="D3188" s="83"/>
      <c r="E3188" s="83"/>
      <c r="F3188" s="83"/>
      <c r="G3188" s="83"/>
      <c r="H3188" s="83"/>
      <c r="I3188" s="83"/>
    </row>
    <row r="3189" spans="1:9">
      <c r="A3189" s="83"/>
      <c r="B3189" s="83"/>
      <c r="C3189" s="83"/>
      <c r="D3189" s="83"/>
      <c r="E3189" s="83"/>
      <c r="F3189" s="83"/>
      <c r="G3189" s="83"/>
      <c r="H3189" s="83"/>
      <c r="I3189" s="83"/>
    </row>
    <row r="3190" spans="1:9">
      <c r="A3190" s="83"/>
      <c r="B3190" s="83"/>
      <c r="C3190" s="83"/>
      <c r="D3190" s="83"/>
      <c r="E3190" s="83"/>
      <c r="F3190" s="83"/>
      <c r="G3190" s="83"/>
      <c r="H3190" s="83"/>
      <c r="I3190" s="83"/>
    </row>
    <row r="3191" spans="1:9">
      <c r="A3191" s="83"/>
      <c r="B3191" s="83"/>
      <c r="C3191" s="83"/>
      <c r="D3191" s="83"/>
      <c r="E3191" s="83"/>
      <c r="F3191" s="83"/>
      <c r="G3191" s="83"/>
      <c r="H3191" s="83"/>
      <c r="I3191" s="83"/>
    </row>
    <row r="3192" spans="1:9">
      <c r="A3192" s="83"/>
      <c r="B3192" s="83"/>
      <c r="C3192" s="83"/>
      <c r="D3192" s="83"/>
      <c r="E3192" s="83"/>
      <c r="F3192" s="83"/>
      <c r="G3192" s="83"/>
      <c r="H3192" s="83"/>
      <c r="I3192" s="83"/>
    </row>
    <row r="3193" spans="1:9">
      <c r="A3193" s="83"/>
      <c r="B3193" s="83"/>
      <c r="C3193" s="83"/>
      <c r="D3193" s="83"/>
      <c r="E3193" s="83"/>
      <c r="F3193" s="83"/>
      <c r="G3193" s="83"/>
      <c r="H3193" s="83"/>
      <c r="I3193" s="83"/>
    </row>
    <row r="3194" spans="1:9">
      <c r="A3194" s="83"/>
      <c r="B3194" s="83"/>
      <c r="C3194" s="83"/>
      <c r="D3194" s="83"/>
      <c r="E3194" s="83"/>
      <c r="F3194" s="83"/>
      <c r="G3194" s="83"/>
      <c r="H3194" s="83"/>
      <c r="I3194" s="83"/>
    </row>
    <row r="3195" spans="1:9">
      <c r="A3195" s="83"/>
      <c r="B3195" s="83"/>
      <c r="C3195" s="83"/>
      <c r="D3195" s="83"/>
      <c r="E3195" s="83"/>
      <c r="F3195" s="83"/>
      <c r="G3195" s="83"/>
      <c r="H3195" s="83"/>
      <c r="I3195" s="83"/>
    </row>
    <row r="3196" spans="1:9">
      <c r="A3196" s="83"/>
      <c r="B3196" s="83"/>
      <c r="C3196" s="83"/>
      <c r="D3196" s="83"/>
      <c r="E3196" s="83"/>
      <c r="F3196" s="83"/>
      <c r="G3196" s="83"/>
      <c r="H3196" s="83"/>
      <c r="I3196" s="83"/>
    </row>
    <row r="3197" spans="1:9">
      <c r="A3197" s="83"/>
      <c r="B3197" s="83"/>
      <c r="C3197" s="83"/>
      <c r="D3197" s="83"/>
      <c r="E3197" s="83"/>
      <c r="F3197" s="83"/>
      <c r="G3197" s="83"/>
      <c r="H3197" s="83"/>
      <c r="I3197" s="83"/>
    </row>
    <row r="3198" spans="1:9">
      <c r="A3198" s="83"/>
      <c r="B3198" s="83"/>
      <c r="C3198" s="83"/>
      <c r="D3198" s="83"/>
      <c r="E3198" s="83"/>
      <c r="F3198" s="83"/>
      <c r="G3198" s="83"/>
      <c r="H3198" s="83"/>
      <c r="I3198" s="83"/>
    </row>
    <row r="3199" spans="1:9">
      <c r="A3199" s="83"/>
      <c r="B3199" s="83"/>
      <c r="C3199" s="83"/>
      <c r="D3199" s="83"/>
      <c r="E3199" s="83"/>
      <c r="F3199" s="83"/>
      <c r="G3199" s="83"/>
      <c r="H3199" s="83"/>
      <c r="I3199" s="83"/>
    </row>
    <row r="3200" spans="1:9">
      <c r="A3200" s="83"/>
      <c r="B3200" s="83"/>
      <c r="C3200" s="83"/>
      <c r="D3200" s="83"/>
      <c r="E3200" s="83"/>
      <c r="F3200" s="83"/>
      <c r="G3200" s="83"/>
      <c r="H3200" s="83"/>
      <c r="I3200" s="83"/>
    </row>
    <row r="3201" spans="1:9">
      <c r="A3201" s="83"/>
      <c r="B3201" s="83"/>
      <c r="C3201" s="83"/>
      <c r="D3201" s="83"/>
      <c r="E3201" s="83"/>
      <c r="F3201" s="83"/>
      <c r="G3201" s="83"/>
      <c r="H3201" s="83"/>
      <c r="I3201" s="83"/>
    </row>
    <row r="3202" spans="1:9">
      <c r="A3202" s="83"/>
      <c r="B3202" s="83"/>
      <c r="C3202" s="83"/>
      <c r="D3202" s="83"/>
      <c r="E3202" s="83"/>
      <c r="F3202" s="83"/>
      <c r="G3202" s="83"/>
      <c r="H3202" s="83"/>
      <c r="I3202" s="83"/>
    </row>
    <row r="3203" spans="1:9">
      <c r="A3203" s="83"/>
      <c r="B3203" s="83"/>
      <c r="C3203" s="83"/>
      <c r="D3203" s="83"/>
      <c r="E3203" s="83"/>
      <c r="F3203" s="83"/>
      <c r="G3203" s="83"/>
      <c r="H3203" s="83"/>
      <c r="I3203" s="83"/>
    </row>
    <row r="3204" spans="1:9">
      <c r="A3204" s="83"/>
      <c r="B3204" s="83"/>
      <c r="C3204" s="83"/>
      <c r="D3204" s="83"/>
      <c r="E3204" s="83"/>
      <c r="F3204" s="83"/>
      <c r="G3204" s="83"/>
      <c r="H3204" s="83"/>
      <c r="I3204" s="83"/>
    </row>
    <row r="3205" spans="1:9">
      <c r="A3205" s="83"/>
      <c r="B3205" s="83"/>
      <c r="C3205" s="83"/>
      <c r="D3205" s="83"/>
      <c r="E3205" s="83"/>
      <c r="F3205" s="83"/>
      <c r="G3205" s="83"/>
      <c r="H3205" s="83"/>
      <c r="I3205" s="83"/>
    </row>
    <row r="3206" spans="1:9">
      <c r="A3206" s="83"/>
      <c r="B3206" s="83"/>
      <c r="C3206" s="83"/>
      <c r="D3206" s="83"/>
      <c r="E3206" s="83"/>
      <c r="F3206" s="83"/>
      <c r="G3206" s="83"/>
      <c r="H3206" s="83"/>
      <c r="I3206" s="83"/>
    </row>
    <row r="3207" spans="1:9">
      <c r="A3207" s="83"/>
      <c r="B3207" s="83"/>
      <c r="C3207" s="83"/>
      <c r="D3207" s="83"/>
      <c r="E3207" s="83"/>
      <c r="F3207" s="83"/>
      <c r="G3207" s="83"/>
      <c r="H3207" s="83"/>
      <c r="I3207" s="83"/>
    </row>
    <row r="3208" spans="1:9">
      <c r="A3208" s="83"/>
      <c r="B3208" s="83"/>
      <c r="C3208" s="83"/>
      <c r="D3208" s="83"/>
      <c r="E3208" s="83"/>
      <c r="F3208" s="83"/>
      <c r="G3208" s="83"/>
      <c r="H3208" s="83"/>
      <c r="I3208" s="83"/>
    </row>
    <row r="3209" spans="1:9">
      <c r="A3209" s="83"/>
      <c r="B3209" s="83"/>
      <c r="C3209" s="83"/>
      <c r="D3209" s="83"/>
      <c r="E3209" s="83"/>
      <c r="F3209" s="83"/>
      <c r="G3209" s="83"/>
      <c r="H3209" s="83"/>
      <c r="I3209" s="83"/>
    </row>
    <row r="3210" spans="1:9">
      <c r="A3210" s="83"/>
      <c r="B3210" s="83"/>
      <c r="C3210" s="83"/>
      <c r="D3210" s="83"/>
      <c r="E3210" s="83"/>
      <c r="F3210" s="83"/>
      <c r="G3210" s="83"/>
      <c r="H3210" s="83"/>
      <c r="I3210" s="83"/>
    </row>
    <row r="3211" spans="1:9">
      <c r="A3211" s="83"/>
      <c r="B3211" s="83"/>
      <c r="C3211" s="83"/>
      <c r="D3211" s="83"/>
      <c r="E3211" s="83"/>
      <c r="F3211" s="83"/>
      <c r="G3211" s="83"/>
      <c r="H3211" s="83"/>
      <c r="I3211" s="83"/>
    </row>
    <row r="3212" spans="1:9">
      <c r="A3212" s="83"/>
      <c r="B3212" s="83"/>
      <c r="C3212" s="83"/>
      <c r="D3212" s="83"/>
      <c r="E3212" s="83"/>
      <c r="F3212" s="83"/>
      <c r="G3212" s="83"/>
      <c r="H3212" s="83"/>
      <c r="I3212" s="83"/>
    </row>
    <row r="3213" spans="1:9">
      <c r="A3213" s="83"/>
      <c r="B3213" s="83"/>
      <c r="C3213" s="83"/>
      <c r="D3213" s="83"/>
      <c r="E3213" s="83"/>
      <c r="F3213" s="83"/>
      <c r="G3213" s="83"/>
      <c r="H3213" s="83"/>
      <c r="I3213" s="83"/>
    </row>
    <row r="3214" spans="1:9">
      <c r="A3214" s="83"/>
      <c r="B3214" s="83"/>
      <c r="C3214" s="83"/>
      <c r="D3214" s="83"/>
      <c r="E3214" s="83"/>
      <c r="F3214" s="83"/>
      <c r="G3214" s="83"/>
      <c r="H3214" s="83"/>
      <c r="I3214" s="83"/>
    </row>
    <row r="3215" spans="1:9">
      <c r="A3215" s="83"/>
      <c r="B3215" s="83"/>
      <c r="C3215" s="83"/>
      <c r="D3215" s="83"/>
      <c r="E3215" s="83"/>
      <c r="F3215" s="83"/>
      <c r="G3215" s="83"/>
      <c r="H3215" s="83"/>
      <c r="I3215" s="83"/>
    </row>
    <row r="3216" spans="1:9">
      <c r="A3216" s="83"/>
      <c r="B3216" s="83"/>
      <c r="C3216" s="83"/>
      <c r="D3216" s="83"/>
      <c r="E3216" s="83"/>
      <c r="F3216" s="83"/>
      <c r="G3216" s="83"/>
      <c r="H3216" s="83"/>
      <c r="I3216" s="83"/>
    </row>
    <row r="3217" spans="1:9">
      <c r="A3217" s="83"/>
      <c r="B3217" s="83"/>
      <c r="C3217" s="83"/>
      <c r="D3217" s="83"/>
      <c r="E3217" s="83"/>
      <c r="F3217" s="83"/>
      <c r="G3217" s="83"/>
      <c r="H3217" s="83"/>
      <c r="I3217" s="83"/>
    </row>
    <row r="3218" spans="1:9">
      <c r="A3218" s="83"/>
      <c r="B3218" s="83"/>
      <c r="C3218" s="83"/>
      <c r="D3218" s="83"/>
      <c r="E3218" s="83"/>
      <c r="F3218" s="83"/>
      <c r="G3218" s="83"/>
      <c r="H3218" s="83"/>
      <c r="I3218" s="83"/>
    </row>
    <row r="3219" spans="1:9">
      <c r="A3219" s="83"/>
      <c r="B3219" s="83"/>
      <c r="C3219" s="83"/>
      <c r="D3219" s="83"/>
      <c r="E3219" s="83"/>
      <c r="F3219" s="83"/>
      <c r="G3219" s="83"/>
      <c r="H3219" s="83"/>
      <c r="I3219" s="83"/>
    </row>
    <row r="3220" spans="1:9">
      <c r="A3220" s="83"/>
      <c r="B3220" s="83"/>
      <c r="C3220" s="83"/>
      <c r="D3220" s="83"/>
      <c r="E3220" s="83"/>
      <c r="F3220" s="83"/>
      <c r="G3220" s="83"/>
      <c r="H3220" s="83"/>
      <c r="I3220" s="83"/>
    </row>
    <row r="3221" spans="1:9">
      <c r="A3221" s="83"/>
      <c r="B3221" s="83"/>
      <c r="C3221" s="83"/>
      <c r="D3221" s="83"/>
      <c r="E3221" s="83"/>
      <c r="F3221" s="83"/>
      <c r="G3221" s="83"/>
      <c r="H3221" s="83"/>
      <c r="I3221" s="83"/>
    </row>
    <row r="3222" spans="1:9">
      <c r="A3222" s="83"/>
      <c r="B3222" s="83"/>
      <c r="C3222" s="83"/>
      <c r="D3222" s="83"/>
      <c r="E3222" s="83"/>
      <c r="F3222" s="83"/>
      <c r="G3222" s="83"/>
      <c r="H3222" s="83"/>
      <c r="I3222" s="83"/>
    </row>
    <row r="3223" spans="1:9">
      <c r="A3223" s="83"/>
      <c r="B3223" s="83"/>
      <c r="C3223" s="83"/>
      <c r="D3223" s="83"/>
      <c r="E3223" s="83"/>
      <c r="F3223" s="83"/>
      <c r="G3223" s="83"/>
      <c r="H3223" s="83"/>
      <c r="I3223" s="83"/>
    </row>
    <row r="3224" spans="1:9">
      <c r="A3224" s="83"/>
      <c r="B3224" s="83"/>
      <c r="C3224" s="83"/>
      <c r="D3224" s="83"/>
      <c r="E3224" s="83"/>
      <c r="F3224" s="83"/>
      <c r="G3224" s="83"/>
      <c r="H3224" s="83"/>
      <c r="I3224" s="83"/>
    </row>
    <row r="3225" spans="1:9">
      <c r="A3225" s="83"/>
      <c r="B3225" s="83"/>
      <c r="C3225" s="83"/>
      <c r="D3225" s="83"/>
      <c r="E3225" s="83"/>
      <c r="F3225" s="83"/>
      <c r="G3225" s="83"/>
      <c r="H3225" s="83"/>
      <c r="I3225" s="83"/>
    </row>
    <row r="3226" spans="1:9">
      <c r="A3226" s="83"/>
      <c r="B3226" s="83"/>
      <c r="C3226" s="83"/>
      <c r="D3226" s="83"/>
      <c r="E3226" s="83"/>
      <c r="F3226" s="83"/>
      <c r="G3226" s="83"/>
      <c r="H3226" s="83"/>
      <c r="I3226" s="83"/>
    </row>
    <row r="3227" spans="1:9">
      <c r="A3227" s="83"/>
      <c r="B3227" s="83"/>
      <c r="C3227" s="83"/>
      <c r="D3227" s="83"/>
      <c r="E3227" s="83"/>
      <c r="F3227" s="83"/>
      <c r="G3227" s="83"/>
      <c r="H3227" s="83"/>
      <c r="I3227" s="83"/>
    </row>
    <row r="3228" spans="1:9">
      <c r="A3228" s="83"/>
      <c r="B3228" s="83"/>
      <c r="C3228" s="83"/>
      <c r="D3228" s="83"/>
      <c r="E3228" s="83"/>
      <c r="F3228" s="83"/>
      <c r="G3228" s="83"/>
      <c r="H3228" s="83"/>
      <c r="I3228" s="83"/>
    </row>
    <row r="3229" spans="1:9">
      <c r="A3229" s="83"/>
      <c r="B3229" s="83"/>
      <c r="C3229" s="83"/>
      <c r="D3229" s="83"/>
      <c r="E3229" s="83"/>
      <c r="F3229" s="83"/>
      <c r="G3229" s="83"/>
      <c r="H3229" s="83"/>
      <c r="I3229" s="83"/>
    </row>
    <row r="3230" spans="1:9">
      <c r="A3230" s="83"/>
      <c r="B3230" s="83"/>
      <c r="C3230" s="83"/>
      <c r="D3230" s="83"/>
      <c r="E3230" s="83"/>
      <c r="F3230" s="83"/>
      <c r="G3230" s="83"/>
      <c r="H3230" s="83"/>
      <c r="I3230" s="83"/>
    </row>
    <row r="3231" spans="1:9">
      <c r="A3231" s="83"/>
      <c r="B3231" s="83"/>
      <c r="C3231" s="83"/>
      <c r="D3231" s="83"/>
      <c r="E3231" s="83"/>
      <c r="F3231" s="83"/>
      <c r="G3231" s="83"/>
      <c r="H3231" s="83"/>
      <c r="I3231" s="83"/>
    </row>
    <row r="3232" spans="1:9">
      <c r="A3232" s="83"/>
      <c r="B3232" s="83"/>
      <c r="C3232" s="83"/>
      <c r="D3232" s="83"/>
      <c r="E3232" s="83"/>
      <c r="F3232" s="83"/>
      <c r="G3232" s="83"/>
      <c r="H3232" s="83"/>
      <c r="I3232" s="83"/>
    </row>
    <row r="3233" spans="1:9">
      <c r="A3233" s="83"/>
      <c r="B3233" s="83"/>
      <c r="C3233" s="83"/>
      <c r="D3233" s="83"/>
      <c r="E3233" s="83"/>
      <c r="F3233" s="83"/>
      <c r="G3233" s="83"/>
      <c r="H3233" s="83"/>
      <c r="I3233" s="83"/>
    </row>
    <row r="3234" spans="1:9">
      <c r="A3234" s="83"/>
      <c r="B3234" s="83"/>
      <c r="C3234" s="83"/>
      <c r="D3234" s="83"/>
      <c r="E3234" s="83"/>
      <c r="F3234" s="83"/>
      <c r="G3234" s="83"/>
      <c r="H3234" s="83"/>
      <c r="I3234" s="83"/>
    </row>
    <row r="3235" spans="1:9">
      <c r="A3235" s="83"/>
      <c r="B3235" s="83"/>
      <c r="C3235" s="83"/>
      <c r="D3235" s="83"/>
      <c r="E3235" s="83"/>
      <c r="F3235" s="83"/>
      <c r="G3235" s="83"/>
      <c r="H3235" s="83"/>
      <c r="I3235" s="83"/>
    </row>
    <row r="3236" spans="1:9">
      <c r="A3236" s="83"/>
      <c r="B3236" s="83"/>
      <c r="C3236" s="83"/>
      <c r="D3236" s="83"/>
      <c r="E3236" s="83"/>
      <c r="F3236" s="83"/>
      <c r="G3236" s="83"/>
      <c r="H3236" s="83"/>
      <c r="I3236" s="83"/>
    </row>
    <row r="3237" spans="1:9">
      <c r="A3237" s="83"/>
      <c r="B3237" s="83"/>
      <c r="C3237" s="83"/>
      <c r="D3237" s="83"/>
      <c r="E3237" s="83"/>
      <c r="F3237" s="83"/>
      <c r="G3237" s="83"/>
      <c r="H3237" s="83"/>
      <c r="I3237" s="83"/>
    </row>
    <row r="3238" spans="1:9">
      <c r="A3238" s="83"/>
      <c r="B3238" s="83"/>
      <c r="C3238" s="83"/>
      <c r="D3238" s="83"/>
      <c r="E3238" s="83"/>
      <c r="F3238" s="83"/>
      <c r="G3238" s="83"/>
      <c r="H3238" s="83"/>
      <c r="I3238" s="83"/>
    </row>
    <row r="3239" spans="1:9">
      <c r="A3239" s="83"/>
      <c r="B3239" s="83"/>
      <c r="C3239" s="83"/>
      <c r="D3239" s="83"/>
      <c r="E3239" s="83"/>
      <c r="F3239" s="83"/>
      <c r="G3239" s="83"/>
      <c r="H3239" s="83"/>
      <c r="I3239" s="83"/>
    </row>
    <row r="3240" spans="1:9">
      <c r="A3240" s="83"/>
      <c r="B3240" s="83"/>
      <c r="C3240" s="83"/>
      <c r="D3240" s="83"/>
      <c r="E3240" s="83"/>
      <c r="F3240" s="83"/>
      <c r="G3240" s="83"/>
      <c r="H3240" s="83"/>
      <c r="I3240" s="83"/>
    </row>
    <row r="3241" spans="1:9">
      <c r="A3241" s="83"/>
      <c r="B3241" s="83"/>
      <c r="C3241" s="83"/>
      <c r="D3241" s="83"/>
      <c r="E3241" s="83"/>
      <c r="F3241" s="83"/>
      <c r="G3241" s="83"/>
      <c r="H3241" s="83"/>
      <c r="I3241" s="83"/>
    </row>
    <row r="3242" spans="1:9">
      <c r="A3242" s="83"/>
      <c r="B3242" s="83"/>
      <c r="C3242" s="83"/>
      <c r="D3242" s="83"/>
      <c r="E3242" s="83"/>
      <c r="F3242" s="83"/>
      <c r="G3242" s="83"/>
      <c r="H3242" s="83"/>
      <c r="I3242" s="83"/>
    </row>
    <row r="3243" spans="1:9">
      <c r="A3243" s="83"/>
      <c r="B3243" s="83"/>
      <c r="C3243" s="83"/>
      <c r="D3243" s="83"/>
      <c r="E3243" s="83"/>
      <c r="F3243" s="83"/>
      <c r="G3243" s="83"/>
      <c r="H3243" s="83"/>
      <c r="I3243" s="83"/>
    </row>
    <row r="3244" spans="1:9">
      <c r="A3244" s="83"/>
      <c r="B3244" s="83"/>
      <c r="C3244" s="83"/>
      <c r="D3244" s="83"/>
      <c r="E3244" s="83"/>
      <c r="F3244" s="83"/>
      <c r="G3244" s="83"/>
      <c r="H3244" s="83"/>
      <c r="I3244" s="83"/>
    </row>
    <row r="3245" spans="1:9">
      <c r="A3245" s="83"/>
      <c r="B3245" s="83"/>
      <c r="C3245" s="83"/>
      <c r="D3245" s="83"/>
      <c r="E3245" s="83"/>
      <c r="F3245" s="83"/>
      <c r="G3245" s="83"/>
      <c r="H3245" s="83"/>
      <c r="I3245" s="83"/>
    </row>
    <row r="3246" spans="1:9">
      <c r="A3246" s="83"/>
      <c r="B3246" s="83"/>
      <c r="C3246" s="83"/>
      <c r="D3246" s="83"/>
      <c r="E3246" s="83"/>
      <c r="F3246" s="83"/>
      <c r="G3246" s="83"/>
      <c r="H3246" s="83"/>
      <c r="I3246" s="83"/>
    </row>
    <row r="3247" spans="1:9">
      <c r="A3247" s="83"/>
      <c r="B3247" s="83"/>
      <c r="C3247" s="83"/>
      <c r="D3247" s="83"/>
      <c r="E3247" s="83"/>
      <c r="F3247" s="83"/>
      <c r="G3247" s="83"/>
      <c r="H3247" s="83"/>
      <c r="I3247" s="83"/>
    </row>
    <row r="3248" spans="1:9">
      <c r="A3248" s="83"/>
      <c r="B3248" s="83"/>
      <c r="C3248" s="83"/>
      <c r="D3248" s="83"/>
      <c r="E3248" s="83"/>
      <c r="F3248" s="83"/>
      <c r="G3248" s="83"/>
      <c r="H3248" s="83"/>
      <c r="I3248" s="83"/>
    </row>
    <row r="3249" spans="1:9">
      <c r="A3249" s="83"/>
      <c r="B3249" s="83"/>
      <c r="C3249" s="83"/>
      <c r="D3249" s="83"/>
      <c r="E3249" s="83"/>
      <c r="F3249" s="83"/>
      <c r="G3249" s="83"/>
      <c r="H3249" s="83"/>
      <c r="I3249" s="83"/>
    </row>
    <row r="3250" spans="1:9">
      <c r="A3250" s="83"/>
      <c r="B3250" s="83"/>
      <c r="C3250" s="83"/>
      <c r="D3250" s="83"/>
      <c r="E3250" s="83"/>
      <c r="F3250" s="83"/>
      <c r="G3250" s="83"/>
      <c r="H3250" s="83"/>
      <c r="I3250" s="83"/>
    </row>
    <row r="3251" spans="1:9">
      <c r="A3251" s="83"/>
      <c r="B3251" s="83"/>
      <c r="C3251" s="83"/>
      <c r="D3251" s="83"/>
      <c r="E3251" s="83"/>
      <c r="F3251" s="83"/>
      <c r="G3251" s="83"/>
      <c r="H3251" s="83"/>
      <c r="I3251" s="83"/>
    </row>
    <row r="3252" spans="1:9">
      <c r="A3252" s="83"/>
      <c r="B3252" s="83"/>
      <c r="C3252" s="83"/>
      <c r="D3252" s="83"/>
      <c r="E3252" s="83"/>
      <c r="F3252" s="83"/>
      <c r="G3252" s="83"/>
      <c r="H3252" s="83"/>
      <c r="I3252" s="83"/>
    </row>
    <row r="3253" spans="1:9">
      <c r="A3253" s="83"/>
      <c r="B3253" s="83"/>
      <c r="C3253" s="83"/>
      <c r="D3253" s="83"/>
      <c r="E3253" s="83"/>
      <c r="F3253" s="83"/>
      <c r="G3253" s="83"/>
      <c r="H3253" s="83"/>
      <c r="I3253" s="83"/>
    </row>
    <row r="3254" spans="1:9">
      <c r="A3254" s="83"/>
      <c r="B3254" s="83"/>
      <c r="C3254" s="83"/>
      <c r="D3254" s="83"/>
      <c r="E3254" s="83"/>
      <c r="F3254" s="83"/>
      <c r="G3254" s="83"/>
      <c r="H3254" s="83"/>
      <c r="I3254" s="83"/>
    </row>
    <row r="3255" spans="1:9">
      <c r="A3255" s="83"/>
      <c r="B3255" s="83"/>
      <c r="C3255" s="83"/>
      <c r="D3255" s="83"/>
      <c r="E3255" s="83"/>
      <c r="F3255" s="83"/>
      <c r="G3255" s="83"/>
      <c r="H3255" s="83"/>
      <c r="I3255" s="83"/>
    </row>
    <row r="3256" spans="1:9">
      <c r="A3256" s="83"/>
      <c r="B3256" s="83"/>
      <c r="C3256" s="83"/>
      <c r="D3256" s="83"/>
      <c r="E3256" s="83"/>
      <c r="F3256" s="83"/>
      <c r="G3256" s="83"/>
      <c r="H3256" s="83"/>
      <c r="I3256" s="83"/>
    </row>
    <row r="3257" spans="1:9">
      <c r="A3257" s="83"/>
      <c r="B3257" s="83"/>
      <c r="C3257" s="83"/>
      <c r="D3257" s="83"/>
      <c r="E3257" s="83"/>
      <c r="F3257" s="83"/>
      <c r="G3257" s="83"/>
      <c r="H3257" s="83"/>
      <c r="I3257" s="83"/>
    </row>
    <row r="3258" spans="1:9">
      <c r="A3258" s="84"/>
      <c r="B3258" s="83"/>
      <c r="C3258" s="83"/>
      <c r="D3258" s="83"/>
      <c r="E3258" s="83"/>
      <c r="F3258" s="83"/>
      <c r="G3258" s="83"/>
      <c r="H3258" s="83"/>
      <c r="I3258" s="83"/>
    </row>
    <row r="3259" spans="1:9">
      <c r="A3259" s="83"/>
      <c r="B3259" s="83"/>
      <c r="C3259" s="83"/>
      <c r="D3259" s="83"/>
      <c r="E3259" s="83"/>
      <c r="F3259" s="83"/>
      <c r="G3259" s="83"/>
      <c r="H3259" s="83"/>
      <c r="I3259" s="83"/>
    </row>
    <row r="3260" spans="1:9">
      <c r="A3260" s="83"/>
      <c r="B3260" s="83"/>
      <c r="C3260" s="83"/>
      <c r="D3260" s="83"/>
      <c r="E3260" s="83"/>
      <c r="F3260" s="83"/>
      <c r="G3260" s="83"/>
      <c r="H3260" s="83"/>
      <c r="I3260" s="83"/>
    </row>
    <row r="3261" spans="1:9">
      <c r="A3261" s="83"/>
      <c r="B3261" s="83"/>
      <c r="C3261" s="83"/>
      <c r="D3261" s="83"/>
      <c r="E3261" s="83"/>
      <c r="F3261" s="83"/>
      <c r="G3261" s="83"/>
      <c r="H3261" s="83"/>
      <c r="I3261" s="83"/>
    </row>
    <row r="3262" spans="1:9">
      <c r="A3262" s="83"/>
      <c r="B3262" s="83"/>
      <c r="C3262" s="83"/>
      <c r="D3262" s="83"/>
      <c r="E3262" s="83"/>
      <c r="F3262" s="83"/>
      <c r="G3262" s="83"/>
      <c r="H3262" s="83"/>
      <c r="I3262" s="83"/>
    </row>
    <row r="3263" spans="1:9">
      <c r="A3263" s="83"/>
      <c r="B3263" s="83"/>
      <c r="C3263" s="83"/>
      <c r="D3263" s="83"/>
      <c r="E3263" s="83"/>
      <c r="F3263" s="83"/>
      <c r="G3263" s="83"/>
      <c r="H3263" s="83"/>
      <c r="I3263" s="83"/>
    </row>
    <row r="3264" spans="1:9">
      <c r="A3264" s="83"/>
      <c r="B3264" s="83"/>
      <c r="C3264" s="83"/>
      <c r="D3264" s="83"/>
      <c r="E3264" s="83"/>
      <c r="F3264" s="83"/>
      <c r="G3264" s="83"/>
      <c r="H3264" s="83"/>
      <c r="I3264" s="83"/>
    </row>
    <row r="3265" spans="1:9">
      <c r="A3265" s="83"/>
      <c r="B3265" s="83"/>
      <c r="C3265" s="83"/>
      <c r="D3265" s="83"/>
      <c r="E3265" s="83"/>
      <c r="F3265" s="83"/>
      <c r="G3265" s="83"/>
      <c r="H3265" s="83"/>
      <c r="I3265" s="83"/>
    </row>
    <row r="3266" spans="1:9">
      <c r="A3266" s="83"/>
      <c r="B3266" s="83"/>
      <c r="C3266" s="83"/>
      <c r="D3266" s="83"/>
      <c r="E3266" s="83"/>
      <c r="F3266" s="83"/>
      <c r="G3266" s="83"/>
      <c r="H3266" s="83"/>
      <c r="I3266" s="83"/>
    </row>
    <row r="3267" spans="1:9">
      <c r="A3267" s="83"/>
      <c r="B3267" s="83"/>
      <c r="C3267" s="83"/>
      <c r="D3267" s="83"/>
      <c r="E3267" s="83"/>
      <c r="F3267" s="83"/>
      <c r="G3267" s="83"/>
      <c r="H3267" s="83"/>
      <c r="I3267" s="83"/>
    </row>
    <row r="3268" spans="1:9">
      <c r="A3268" s="83"/>
      <c r="B3268" s="83"/>
      <c r="C3268" s="83"/>
      <c r="D3268" s="83"/>
      <c r="E3268" s="83"/>
      <c r="F3268" s="83"/>
      <c r="G3268" s="83"/>
      <c r="H3268" s="83"/>
      <c r="I3268" s="83"/>
    </row>
    <row r="3269" spans="1:9">
      <c r="A3269" s="83"/>
      <c r="B3269" s="83"/>
      <c r="C3269" s="83"/>
      <c r="D3269" s="83"/>
      <c r="E3269" s="83"/>
      <c r="F3269" s="83"/>
      <c r="G3269" s="83"/>
      <c r="H3269" s="83"/>
      <c r="I3269" s="83"/>
    </row>
    <row r="3270" spans="1:9">
      <c r="A3270" s="83"/>
      <c r="B3270" s="83"/>
      <c r="C3270" s="83"/>
      <c r="D3270" s="83"/>
      <c r="E3270" s="83"/>
      <c r="F3270" s="83"/>
      <c r="G3270" s="83"/>
      <c r="H3270" s="83"/>
      <c r="I3270" s="83"/>
    </row>
    <row r="3271" spans="1:9">
      <c r="A3271" s="83"/>
      <c r="B3271" s="83"/>
      <c r="C3271" s="83"/>
      <c r="D3271" s="83"/>
      <c r="E3271" s="83"/>
      <c r="F3271" s="83"/>
      <c r="G3271" s="83"/>
      <c r="H3271" s="83"/>
      <c r="I3271" s="83"/>
    </row>
    <row r="3272" spans="1:9">
      <c r="A3272" s="83"/>
      <c r="B3272" s="83"/>
      <c r="C3272" s="83"/>
      <c r="D3272" s="83"/>
      <c r="E3272" s="83"/>
      <c r="F3272" s="83"/>
      <c r="G3272" s="83"/>
      <c r="H3272" s="83"/>
      <c r="I3272" s="83"/>
    </row>
    <row r="3273" spans="1:9">
      <c r="A3273" s="83"/>
      <c r="B3273" s="83"/>
      <c r="C3273" s="83"/>
      <c r="D3273" s="83"/>
      <c r="E3273" s="83"/>
      <c r="F3273" s="83"/>
      <c r="G3273" s="83"/>
      <c r="H3273" s="83"/>
      <c r="I3273" s="83"/>
    </row>
    <row r="3274" spans="1:9">
      <c r="A3274" s="83"/>
      <c r="B3274" s="83"/>
      <c r="C3274" s="83"/>
      <c r="D3274" s="83"/>
      <c r="E3274" s="83"/>
      <c r="F3274" s="83"/>
      <c r="G3274" s="83"/>
      <c r="H3274" s="83"/>
      <c r="I3274" s="83"/>
    </row>
    <row r="3275" spans="1:9">
      <c r="A3275" s="83"/>
      <c r="B3275" s="83"/>
      <c r="C3275" s="83"/>
      <c r="D3275" s="83"/>
      <c r="E3275" s="83"/>
      <c r="F3275" s="83"/>
      <c r="G3275" s="83"/>
      <c r="H3275" s="83"/>
      <c r="I3275" s="83"/>
    </row>
    <row r="3276" spans="1:9">
      <c r="A3276" s="83"/>
      <c r="B3276" s="83"/>
      <c r="C3276" s="83"/>
      <c r="D3276" s="83"/>
      <c r="E3276" s="83"/>
      <c r="F3276" s="83"/>
      <c r="G3276" s="83"/>
      <c r="H3276" s="83"/>
      <c r="I3276" s="83"/>
    </row>
    <row r="3277" spans="1:9">
      <c r="A3277" s="83"/>
      <c r="B3277" s="83"/>
      <c r="C3277" s="83"/>
      <c r="D3277" s="83"/>
      <c r="E3277" s="83"/>
      <c r="F3277" s="83"/>
      <c r="G3277" s="83"/>
      <c r="H3277" s="83"/>
      <c r="I3277" s="83"/>
    </row>
    <row r="3278" spans="1:9">
      <c r="A3278" s="83"/>
      <c r="B3278" s="83"/>
      <c r="C3278" s="83"/>
      <c r="D3278" s="83"/>
      <c r="E3278" s="83"/>
      <c r="F3278" s="83"/>
      <c r="G3278" s="83"/>
      <c r="H3278" s="83"/>
      <c r="I3278" s="83"/>
    </row>
    <row r="3279" spans="1:9">
      <c r="A3279" s="83"/>
      <c r="B3279" s="83"/>
      <c r="C3279" s="83"/>
      <c r="D3279" s="83"/>
      <c r="E3279" s="83"/>
      <c r="F3279" s="83"/>
      <c r="G3279" s="83"/>
      <c r="H3279" s="83"/>
      <c r="I3279" s="83"/>
    </row>
    <row r="3280" spans="1:9">
      <c r="A3280" s="83"/>
      <c r="B3280" s="83"/>
      <c r="C3280" s="83"/>
      <c r="D3280" s="83"/>
      <c r="E3280" s="83"/>
      <c r="F3280" s="83"/>
      <c r="G3280" s="83"/>
      <c r="H3280" s="83"/>
      <c r="I3280" s="83"/>
    </row>
    <row r="3281" spans="1:9">
      <c r="A3281" s="83"/>
      <c r="B3281" s="83"/>
      <c r="C3281" s="83"/>
      <c r="D3281" s="83"/>
      <c r="E3281" s="83"/>
      <c r="F3281" s="83"/>
      <c r="G3281" s="83"/>
      <c r="H3281" s="83"/>
      <c r="I3281" s="83"/>
    </row>
    <row r="3282" spans="1:9">
      <c r="A3282" s="83"/>
      <c r="B3282" s="83"/>
      <c r="C3282" s="83"/>
      <c r="D3282" s="83"/>
      <c r="E3282" s="83"/>
      <c r="F3282" s="83"/>
      <c r="G3282" s="83"/>
      <c r="H3282" s="83"/>
      <c r="I3282" s="83"/>
    </row>
    <row r="3283" spans="1:9">
      <c r="A3283" s="83"/>
      <c r="B3283" s="83"/>
      <c r="C3283" s="83"/>
      <c r="D3283" s="83"/>
      <c r="E3283" s="83"/>
      <c r="F3283" s="83"/>
      <c r="G3283" s="83"/>
      <c r="H3283" s="83"/>
      <c r="I3283" s="83"/>
    </row>
    <row r="3284" spans="1:9">
      <c r="A3284" s="83"/>
      <c r="B3284" s="83"/>
      <c r="C3284" s="83"/>
      <c r="D3284" s="83"/>
      <c r="E3284" s="83"/>
      <c r="F3284" s="83"/>
      <c r="G3284" s="83"/>
      <c r="H3284" s="83"/>
      <c r="I3284" s="83"/>
    </row>
    <row r="3285" spans="1:9">
      <c r="A3285" s="83"/>
      <c r="B3285" s="83"/>
      <c r="C3285" s="83"/>
      <c r="D3285" s="83"/>
      <c r="E3285" s="83"/>
      <c r="F3285" s="83"/>
      <c r="G3285" s="83"/>
      <c r="H3285" s="83"/>
      <c r="I3285" s="83"/>
    </row>
    <row r="3286" spans="1:9">
      <c r="A3286" s="83"/>
      <c r="B3286" s="83"/>
      <c r="C3286" s="83"/>
      <c r="D3286" s="83"/>
      <c r="E3286" s="83"/>
      <c r="F3286" s="83"/>
      <c r="G3286" s="83"/>
      <c r="H3286" s="83"/>
      <c r="I3286" s="83"/>
    </row>
    <row r="3287" spans="1:9">
      <c r="A3287" s="84"/>
      <c r="B3287" s="83"/>
      <c r="C3287" s="83"/>
      <c r="D3287" s="83"/>
      <c r="E3287" s="83"/>
      <c r="F3287" s="83"/>
      <c r="G3287" s="83"/>
      <c r="H3287" s="83"/>
      <c r="I3287" s="83"/>
    </row>
    <row r="3288" spans="1:9">
      <c r="A3288" s="83"/>
      <c r="B3288" s="83"/>
      <c r="C3288" s="83"/>
      <c r="D3288" s="83"/>
      <c r="E3288" s="83"/>
      <c r="F3288" s="83"/>
      <c r="G3288" s="83"/>
      <c r="H3288" s="83"/>
      <c r="I3288" s="83"/>
    </row>
    <row r="3289" spans="1:9">
      <c r="A3289" s="83"/>
      <c r="B3289" s="83"/>
      <c r="C3289" s="83"/>
      <c r="D3289" s="83"/>
      <c r="E3289" s="83"/>
      <c r="F3289" s="83"/>
      <c r="G3289" s="83"/>
      <c r="H3289" s="83"/>
      <c r="I3289" s="83"/>
    </row>
    <row r="3290" spans="1:9">
      <c r="A3290" s="83"/>
      <c r="B3290" s="83"/>
      <c r="C3290" s="83"/>
      <c r="D3290" s="83"/>
      <c r="E3290" s="83"/>
      <c r="F3290" s="83"/>
      <c r="G3290" s="83"/>
      <c r="H3290" s="83"/>
      <c r="I3290" s="83"/>
    </row>
    <row r="3291" spans="1:9">
      <c r="A3291" s="83"/>
      <c r="B3291" s="83"/>
      <c r="C3291" s="83"/>
      <c r="D3291" s="83"/>
      <c r="E3291" s="83"/>
      <c r="F3291" s="83"/>
      <c r="G3291" s="83"/>
      <c r="H3291" s="83"/>
      <c r="I3291" s="83"/>
    </row>
    <row r="3292" spans="1:9">
      <c r="A3292" s="83"/>
      <c r="B3292" s="83"/>
      <c r="C3292" s="83"/>
      <c r="D3292" s="83"/>
      <c r="E3292" s="83"/>
      <c r="F3292" s="83"/>
      <c r="G3292" s="83"/>
      <c r="H3292" s="83"/>
      <c r="I3292" s="83"/>
    </row>
    <row r="3293" spans="1:9">
      <c r="A3293" s="83"/>
      <c r="B3293" s="83"/>
      <c r="C3293" s="83"/>
      <c r="D3293" s="83"/>
      <c r="E3293" s="83"/>
      <c r="F3293" s="83"/>
      <c r="G3293" s="83"/>
      <c r="H3293" s="83"/>
      <c r="I3293" s="83"/>
    </row>
    <row r="3294" spans="1:9">
      <c r="A3294" s="83"/>
      <c r="B3294" s="83"/>
      <c r="C3294" s="83"/>
      <c r="D3294" s="83"/>
      <c r="E3294" s="83"/>
      <c r="F3294" s="83"/>
      <c r="G3294" s="83"/>
      <c r="H3294" s="83"/>
      <c r="I3294" s="83"/>
    </row>
    <row r="3295" spans="1:9">
      <c r="A3295" s="83"/>
      <c r="B3295" s="83"/>
      <c r="C3295" s="83"/>
      <c r="D3295" s="83"/>
      <c r="E3295" s="83"/>
      <c r="F3295" s="83"/>
      <c r="G3295" s="83"/>
      <c r="H3295" s="83"/>
      <c r="I3295" s="83"/>
    </row>
    <row r="3296" spans="1:9">
      <c r="A3296" s="83"/>
      <c r="B3296" s="83"/>
      <c r="C3296" s="83"/>
      <c r="D3296" s="83"/>
      <c r="E3296" s="83"/>
      <c r="F3296" s="83"/>
      <c r="G3296" s="83"/>
      <c r="H3296" s="83"/>
      <c r="I3296" s="83"/>
    </row>
    <row r="3297" spans="1:9">
      <c r="A3297" s="83"/>
      <c r="B3297" s="83"/>
      <c r="C3297" s="83"/>
      <c r="D3297" s="83"/>
      <c r="E3297" s="83"/>
      <c r="F3297" s="83"/>
      <c r="G3297" s="83"/>
      <c r="H3297" s="83"/>
      <c r="I3297" s="83"/>
    </row>
    <row r="3298" spans="1:9">
      <c r="A3298" s="83"/>
      <c r="B3298" s="83"/>
      <c r="C3298" s="83"/>
      <c r="D3298" s="83"/>
      <c r="E3298" s="83"/>
      <c r="F3298" s="83"/>
      <c r="G3298" s="83"/>
      <c r="H3298" s="83"/>
      <c r="I3298" s="83"/>
    </row>
    <row r="3299" spans="1:9">
      <c r="A3299" s="83"/>
      <c r="B3299" s="83"/>
      <c r="C3299" s="83"/>
      <c r="D3299" s="83"/>
      <c r="E3299" s="83"/>
      <c r="F3299" s="83"/>
      <c r="G3299" s="83"/>
      <c r="H3299" s="83"/>
      <c r="I3299" s="83"/>
    </row>
    <row r="3300" spans="1:9">
      <c r="A3300" s="83"/>
      <c r="B3300" s="83"/>
      <c r="C3300" s="83"/>
      <c r="D3300" s="83"/>
      <c r="E3300" s="83"/>
      <c r="F3300" s="83"/>
      <c r="G3300" s="83"/>
      <c r="H3300" s="83"/>
      <c r="I3300" s="83"/>
    </row>
    <row r="3301" spans="1:9">
      <c r="A3301" s="83"/>
      <c r="B3301" s="83"/>
      <c r="C3301" s="83"/>
      <c r="D3301" s="83"/>
      <c r="E3301" s="83"/>
      <c r="F3301" s="83"/>
      <c r="G3301" s="83"/>
      <c r="H3301" s="83"/>
      <c r="I3301" s="83"/>
    </row>
    <row r="3302" spans="1:9">
      <c r="A3302" s="83"/>
      <c r="B3302" s="83"/>
      <c r="C3302" s="83"/>
      <c r="D3302" s="83"/>
      <c r="E3302" s="83"/>
      <c r="F3302" s="83"/>
      <c r="G3302" s="83"/>
      <c r="H3302" s="83"/>
      <c r="I3302" s="83"/>
    </row>
    <row r="3303" spans="1:9">
      <c r="A3303" s="83"/>
      <c r="B3303" s="83"/>
      <c r="C3303" s="83"/>
      <c r="D3303" s="83"/>
      <c r="E3303" s="83"/>
      <c r="F3303" s="83"/>
      <c r="G3303" s="83"/>
      <c r="H3303" s="83"/>
      <c r="I3303" s="83"/>
    </row>
    <row r="3304" spans="1:9">
      <c r="A3304" s="83"/>
      <c r="B3304" s="83"/>
      <c r="C3304" s="83"/>
      <c r="D3304" s="83"/>
      <c r="E3304" s="83"/>
      <c r="F3304" s="83"/>
      <c r="G3304" s="83"/>
      <c r="H3304" s="83"/>
      <c r="I3304" s="83"/>
    </row>
    <row r="3305" spans="1:9">
      <c r="A3305" s="83"/>
      <c r="B3305" s="83"/>
      <c r="C3305" s="83"/>
      <c r="D3305" s="83"/>
      <c r="E3305" s="83"/>
      <c r="F3305" s="83"/>
      <c r="G3305" s="83"/>
      <c r="H3305" s="83"/>
      <c r="I3305" s="83"/>
    </row>
    <row r="3306" spans="1:9">
      <c r="A3306" s="83"/>
      <c r="B3306" s="83"/>
      <c r="C3306" s="83"/>
      <c r="D3306" s="83"/>
      <c r="E3306" s="83"/>
      <c r="F3306" s="83"/>
      <c r="G3306" s="83"/>
      <c r="H3306" s="83"/>
      <c r="I3306" s="83"/>
    </row>
    <row r="3307" spans="1:9">
      <c r="A3307" s="83"/>
      <c r="B3307" s="83"/>
      <c r="C3307" s="83"/>
      <c r="D3307" s="83"/>
      <c r="E3307" s="83"/>
      <c r="F3307" s="83"/>
      <c r="G3307" s="83"/>
      <c r="H3307" s="83"/>
      <c r="I3307" s="83"/>
    </row>
    <row r="3308" spans="1:9">
      <c r="A3308" s="83"/>
      <c r="B3308" s="83"/>
      <c r="C3308" s="83"/>
      <c r="D3308" s="83"/>
      <c r="E3308" s="83"/>
      <c r="F3308" s="83"/>
      <c r="G3308" s="83"/>
      <c r="H3308" s="83"/>
      <c r="I3308" s="83"/>
    </row>
    <row r="3309" spans="1:9">
      <c r="A3309" s="83"/>
      <c r="B3309" s="83"/>
      <c r="C3309" s="83"/>
      <c r="D3309" s="83"/>
      <c r="E3309" s="83"/>
      <c r="F3309" s="83"/>
      <c r="G3309" s="83"/>
      <c r="H3309" s="83"/>
      <c r="I3309" s="83"/>
    </row>
    <row r="3310" spans="1:9">
      <c r="A3310" s="83"/>
      <c r="B3310" s="83"/>
      <c r="C3310" s="83"/>
      <c r="D3310" s="83"/>
      <c r="E3310" s="83"/>
      <c r="F3310" s="83"/>
      <c r="G3310" s="83"/>
      <c r="H3310" s="83"/>
      <c r="I3310" s="83"/>
    </row>
    <row r="3311" spans="1:9">
      <c r="A3311" s="83"/>
      <c r="B3311" s="83"/>
      <c r="C3311" s="83"/>
      <c r="D3311" s="83"/>
      <c r="E3311" s="83"/>
      <c r="F3311" s="83"/>
      <c r="G3311" s="83"/>
      <c r="H3311" s="83"/>
      <c r="I3311" s="83"/>
    </row>
    <row r="3312" spans="1:9">
      <c r="A3312" s="83"/>
      <c r="B3312" s="83"/>
      <c r="C3312" s="83"/>
      <c r="D3312" s="83"/>
      <c r="E3312" s="83"/>
      <c r="F3312" s="83"/>
      <c r="G3312" s="83"/>
      <c r="H3312" s="83"/>
      <c r="I3312" s="83"/>
    </row>
    <row r="3313" spans="1:9">
      <c r="A3313" s="83"/>
      <c r="B3313" s="83"/>
      <c r="C3313" s="83"/>
      <c r="D3313" s="83"/>
      <c r="E3313" s="83"/>
      <c r="F3313" s="83"/>
      <c r="G3313" s="83"/>
      <c r="H3313" s="83"/>
      <c r="I3313" s="83"/>
    </row>
    <row r="3314" spans="1:9">
      <c r="A3314" s="83"/>
      <c r="B3314" s="83"/>
      <c r="C3314" s="83"/>
      <c r="D3314" s="83"/>
      <c r="E3314" s="83"/>
      <c r="F3314" s="83"/>
      <c r="G3314" s="83"/>
      <c r="H3314" s="83"/>
      <c r="I3314" s="83"/>
    </row>
    <row r="3315" spans="1:9">
      <c r="A3315" s="83"/>
      <c r="B3315" s="83"/>
      <c r="C3315" s="83"/>
      <c r="D3315" s="83"/>
      <c r="E3315" s="83"/>
      <c r="F3315" s="83"/>
      <c r="G3315" s="83"/>
      <c r="H3315" s="83"/>
      <c r="I3315" s="83"/>
    </row>
    <row r="3316" spans="1:9">
      <c r="A3316" s="83"/>
      <c r="B3316" s="83"/>
      <c r="C3316" s="83"/>
      <c r="D3316" s="83"/>
      <c r="E3316" s="83"/>
      <c r="F3316" s="83"/>
      <c r="G3316" s="83"/>
      <c r="H3316" s="83"/>
      <c r="I3316" s="83"/>
    </row>
    <row r="3317" spans="1:9">
      <c r="A3317" s="83"/>
      <c r="B3317" s="83"/>
      <c r="C3317" s="83"/>
      <c r="D3317" s="83"/>
      <c r="E3317" s="83"/>
      <c r="F3317" s="83"/>
      <c r="G3317" s="83"/>
      <c r="H3317" s="83"/>
      <c r="I3317" s="83"/>
    </row>
    <row r="3318" spans="1:9">
      <c r="A3318" s="83"/>
      <c r="B3318" s="83"/>
      <c r="C3318" s="83"/>
      <c r="D3318" s="83"/>
      <c r="E3318" s="83"/>
      <c r="F3318" s="83"/>
      <c r="G3318" s="83"/>
      <c r="H3318" s="83"/>
      <c r="I3318" s="83"/>
    </row>
    <row r="3319" spans="1:9">
      <c r="A3319" s="83"/>
      <c r="B3319" s="83"/>
      <c r="C3319" s="83"/>
      <c r="D3319" s="83"/>
      <c r="E3319" s="83"/>
      <c r="F3319" s="83"/>
      <c r="G3319" s="83"/>
      <c r="H3319" s="83"/>
      <c r="I3319" s="83"/>
    </row>
    <row r="3320" spans="1:9">
      <c r="A3320" s="83"/>
      <c r="B3320" s="83"/>
      <c r="C3320" s="83"/>
      <c r="D3320" s="83"/>
      <c r="E3320" s="83"/>
      <c r="F3320" s="83"/>
      <c r="G3320" s="83"/>
      <c r="H3320" s="83"/>
      <c r="I3320" s="83"/>
    </row>
    <row r="3321" spans="1:9">
      <c r="A3321" s="83"/>
      <c r="B3321" s="83"/>
      <c r="C3321" s="83"/>
      <c r="D3321" s="83"/>
      <c r="E3321" s="83"/>
      <c r="F3321" s="83"/>
      <c r="G3321" s="83"/>
      <c r="H3321" s="83"/>
      <c r="I3321" s="83"/>
    </row>
    <row r="3322" spans="1:9">
      <c r="A3322" s="83"/>
      <c r="B3322" s="83"/>
      <c r="C3322" s="83"/>
      <c r="D3322" s="83"/>
      <c r="E3322" s="83"/>
      <c r="F3322" s="83"/>
      <c r="G3322" s="83"/>
      <c r="H3322" s="83"/>
      <c r="I3322" s="83"/>
    </row>
    <row r="3323" spans="1:9">
      <c r="A3323" s="83"/>
      <c r="B3323" s="83"/>
      <c r="C3323" s="83"/>
      <c r="D3323" s="83"/>
      <c r="E3323" s="83"/>
      <c r="F3323" s="83"/>
      <c r="G3323" s="83"/>
      <c r="H3323" s="83"/>
      <c r="I3323" s="83"/>
    </row>
    <row r="3324" spans="1:9">
      <c r="A3324" s="83"/>
      <c r="B3324" s="83"/>
      <c r="C3324" s="83"/>
      <c r="D3324" s="83"/>
      <c r="E3324" s="83"/>
      <c r="F3324" s="83"/>
      <c r="G3324" s="83"/>
      <c r="H3324" s="83"/>
      <c r="I3324" s="83"/>
    </row>
    <row r="3325" spans="1:9">
      <c r="A3325" s="83"/>
      <c r="B3325" s="83"/>
      <c r="C3325" s="83"/>
      <c r="D3325" s="83"/>
      <c r="E3325" s="83"/>
      <c r="F3325" s="83"/>
      <c r="G3325" s="83"/>
      <c r="H3325" s="83"/>
      <c r="I3325" s="83"/>
    </row>
    <row r="3326" spans="1:9">
      <c r="A3326" s="83"/>
      <c r="B3326" s="83"/>
      <c r="C3326" s="83"/>
      <c r="D3326" s="83"/>
      <c r="E3326" s="83"/>
      <c r="F3326" s="83"/>
      <c r="G3326" s="83"/>
      <c r="H3326" s="83"/>
      <c r="I3326" s="83"/>
    </row>
    <row r="3327" spans="1:9">
      <c r="A3327" s="83"/>
      <c r="B3327" s="83"/>
      <c r="C3327" s="83"/>
      <c r="D3327" s="83"/>
      <c r="E3327" s="83"/>
      <c r="F3327" s="83"/>
      <c r="G3327" s="83"/>
      <c r="H3327" s="83"/>
      <c r="I3327" s="83"/>
    </row>
    <row r="3328" spans="1:9">
      <c r="A3328" s="83"/>
      <c r="B3328" s="83"/>
      <c r="C3328" s="83"/>
      <c r="D3328" s="83"/>
      <c r="E3328" s="83"/>
      <c r="F3328" s="83"/>
      <c r="G3328" s="83"/>
      <c r="H3328" s="83"/>
      <c r="I3328" s="83"/>
    </row>
    <row r="3329" spans="1:9">
      <c r="A3329" s="83"/>
      <c r="B3329" s="83"/>
      <c r="C3329" s="83"/>
      <c r="D3329" s="83"/>
      <c r="E3329" s="83"/>
      <c r="F3329" s="83"/>
      <c r="G3329" s="83"/>
      <c r="H3329" s="83"/>
      <c r="I3329" s="83"/>
    </row>
    <row r="3330" spans="1:9">
      <c r="A3330" s="83"/>
      <c r="B3330" s="83"/>
      <c r="C3330" s="83"/>
      <c r="D3330" s="83"/>
      <c r="E3330" s="83"/>
      <c r="F3330" s="83"/>
      <c r="G3330" s="83"/>
      <c r="H3330" s="83"/>
      <c r="I3330" s="83"/>
    </row>
    <row r="3331" spans="1:9">
      <c r="A3331" s="83"/>
      <c r="B3331" s="83"/>
      <c r="C3331" s="83"/>
      <c r="D3331" s="83"/>
      <c r="E3331" s="83"/>
      <c r="F3331" s="83"/>
      <c r="G3331" s="83"/>
      <c r="H3331" s="83"/>
      <c r="I3331" s="83"/>
    </row>
    <row r="3332" spans="1:9">
      <c r="A3332" s="83"/>
      <c r="B3332" s="83"/>
      <c r="C3332" s="83"/>
      <c r="D3332" s="83"/>
      <c r="E3332" s="83"/>
      <c r="F3332" s="83"/>
      <c r="G3332" s="83"/>
      <c r="H3332" s="83"/>
      <c r="I3332" s="83"/>
    </row>
    <row r="3333" spans="1:9">
      <c r="A3333" s="83"/>
      <c r="B3333" s="83"/>
      <c r="C3333" s="83"/>
      <c r="D3333" s="83"/>
      <c r="E3333" s="83"/>
      <c r="F3333" s="83"/>
      <c r="G3333" s="83"/>
      <c r="H3333" s="83"/>
      <c r="I3333" s="83"/>
    </row>
    <row r="3334" spans="1:9">
      <c r="A3334" s="83"/>
      <c r="B3334" s="83"/>
      <c r="C3334" s="83"/>
      <c r="D3334" s="83"/>
      <c r="E3334" s="83"/>
      <c r="F3334" s="83"/>
      <c r="G3334" s="83"/>
      <c r="H3334" s="83"/>
      <c r="I3334" s="83"/>
    </row>
    <row r="3335" spans="1:9">
      <c r="A3335" s="83"/>
      <c r="B3335" s="83"/>
      <c r="C3335" s="83"/>
      <c r="D3335" s="83"/>
      <c r="E3335" s="83"/>
      <c r="F3335" s="83"/>
      <c r="G3335" s="83"/>
      <c r="H3335" s="83"/>
      <c r="I3335" s="83"/>
    </row>
    <row r="3336" spans="1:9">
      <c r="A3336" s="84"/>
      <c r="B3336" s="83"/>
      <c r="C3336" s="83"/>
      <c r="D3336" s="83"/>
      <c r="E3336" s="83"/>
      <c r="F3336" s="83"/>
      <c r="G3336" s="83"/>
      <c r="H3336" s="83"/>
      <c r="I3336" s="83"/>
    </row>
    <row r="3337" spans="1:9">
      <c r="A3337" s="83"/>
      <c r="B3337" s="83"/>
      <c r="C3337" s="83"/>
      <c r="D3337" s="83"/>
      <c r="E3337" s="83"/>
      <c r="F3337" s="83"/>
      <c r="G3337" s="83"/>
      <c r="H3337" s="83"/>
      <c r="I3337" s="83"/>
    </row>
    <row r="3338" spans="1:9">
      <c r="A3338" s="83"/>
      <c r="B3338" s="83"/>
      <c r="C3338" s="83"/>
      <c r="D3338" s="83"/>
      <c r="E3338" s="83"/>
      <c r="F3338" s="83"/>
      <c r="G3338" s="83"/>
      <c r="H3338" s="83"/>
      <c r="I3338" s="83"/>
    </row>
    <row r="3339" spans="1:9">
      <c r="A3339" s="83"/>
      <c r="B3339" s="83"/>
      <c r="C3339" s="83"/>
      <c r="D3339" s="83"/>
      <c r="E3339" s="83"/>
      <c r="F3339" s="83"/>
      <c r="G3339" s="83"/>
      <c r="H3339" s="83"/>
      <c r="I3339" s="83"/>
    </row>
    <row r="3340" spans="1:9">
      <c r="A3340" s="83"/>
      <c r="B3340" s="83"/>
      <c r="C3340" s="83"/>
      <c r="D3340" s="83"/>
      <c r="E3340" s="83"/>
      <c r="F3340" s="83"/>
      <c r="G3340" s="83"/>
      <c r="H3340" s="83"/>
      <c r="I3340" s="83"/>
    </row>
    <row r="3341" spans="1:9">
      <c r="A3341" s="83"/>
      <c r="B3341" s="83"/>
      <c r="C3341" s="83"/>
      <c r="D3341" s="83"/>
      <c r="E3341" s="83"/>
      <c r="F3341" s="83"/>
      <c r="G3341" s="83"/>
      <c r="H3341" s="83"/>
      <c r="I3341" s="83"/>
    </row>
    <row r="3342" spans="1:9">
      <c r="A3342" s="83"/>
      <c r="B3342" s="83"/>
      <c r="C3342" s="83"/>
      <c r="D3342" s="83"/>
      <c r="E3342" s="83"/>
      <c r="F3342" s="83"/>
      <c r="G3342" s="83"/>
      <c r="H3342" s="83"/>
      <c r="I3342" s="83"/>
    </row>
    <row r="3343" spans="1:9">
      <c r="A3343" s="83"/>
      <c r="B3343" s="83"/>
      <c r="C3343" s="83"/>
      <c r="D3343" s="83"/>
      <c r="E3343" s="83"/>
      <c r="F3343" s="83"/>
      <c r="G3343" s="83"/>
      <c r="H3343" s="83"/>
      <c r="I3343" s="83"/>
    </row>
    <row r="3344" spans="1:9">
      <c r="A3344" s="83"/>
      <c r="B3344" s="83"/>
      <c r="C3344" s="83"/>
      <c r="D3344" s="83"/>
      <c r="E3344" s="83"/>
      <c r="F3344" s="83"/>
      <c r="G3344" s="83"/>
      <c r="H3344" s="83"/>
      <c r="I3344" s="83"/>
    </row>
    <row r="3345" spans="1:11">
      <c r="A3345" s="83"/>
      <c r="B3345" s="83"/>
      <c r="C3345" s="83"/>
      <c r="D3345" s="83"/>
      <c r="E3345" s="83"/>
      <c r="F3345" s="83"/>
      <c r="G3345" s="83"/>
      <c r="H3345" s="83"/>
      <c r="I3345" s="83"/>
    </row>
    <row r="3346" spans="1:11">
      <c r="A3346" s="83"/>
      <c r="B3346" s="83"/>
      <c r="C3346" s="83"/>
      <c r="D3346" s="83"/>
      <c r="E3346" s="83"/>
      <c r="F3346" s="83"/>
      <c r="G3346" s="83"/>
      <c r="H3346" s="83"/>
      <c r="I3346" s="83"/>
    </row>
    <row r="3347" spans="1:11">
      <c r="A3347" s="83"/>
      <c r="B3347" s="83"/>
      <c r="C3347" s="83"/>
      <c r="D3347" s="83"/>
      <c r="E3347" s="83"/>
      <c r="F3347" s="83"/>
      <c r="G3347" s="83"/>
      <c r="H3347" s="83"/>
      <c r="I3347" s="83"/>
    </row>
    <row r="3348" spans="1:11">
      <c r="A3348" s="83"/>
      <c r="B3348" s="83"/>
      <c r="C3348" s="83"/>
      <c r="D3348" s="83"/>
      <c r="E3348" s="83"/>
      <c r="F3348" s="83"/>
      <c r="G3348" s="83"/>
      <c r="H3348" s="83"/>
      <c r="I3348" s="83"/>
    </row>
    <row r="3349" spans="1:11">
      <c r="A3349" s="83"/>
      <c r="B3349" s="83"/>
      <c r="C3349" s="83"/>
      <c r="D3349" s="83"/>
      <c r="E3349" s="83"/>
      <c r="F3349" s="83"/>
      <c r="G3349" s="83"/>
      <c r="H3349" s="83"/>
      <c r="I3349" s="83"/>
    </row>
    <row r="3350" spans="1:11">
      <c r="A3350" s="83"/>
      <c r="B3350" s="83"/>
      <c r="C3350" s="83"/>
      <c r="D3350" s="83"/>
      <c r="E3350" s="83"/>
      <c r="F3350" s="83"/>
      <c r="G3350" s="83"/>
      <c r="H3350" s="83"/>
      <c r="I3350" s="83"/>
    </row>
    <row r="3351" spans="1:11">
      <c r="A3351" s="83"/>
      <c r="B3351" s="83"/>
      <c r="C3351" s="83"/>
      <c r="D3351" s="83"/>
      <c r="E3351" s="83"/>
      <c r="F3351" s="83"/>
      <c r="G3351" s="83"/>
      <c r="H3351" s="83"/>
      <c r="I3351" s="83"/>
    </row>
    <row r="3352" spans="1:11">
      <c r="A3352" s="83"/>
      <c r="B3352" s="83"/>
      <c r="C3352" s="83"/>
      <c r="D3352" s="83"/>
      <c r="E3352" s="83"/>
      <c r="F3352" s="83"/>
      <c r="G3352" s="83"/>
      <c r="H3352" s="83"/>
      <c r="I3352" s="83"/>
    </row>
    <row r="3354" spans="1:11">
      <c r="B3354" s="83"/>
      <c r="C3354" s="83"/>
      <c r="D3354" s="83"/>
      <c r="E3354" s="83"/>
      <c r="F3354" s="83"/>
      <c r="G3354" s="83"/>
      <c r="H3354" s="83"/>
      <c r="I3354" s="83"/>
      <c r="J3354" s="83"/>
      <c r="K3354" s="83"/>
    </row>
    <row r="3355" spans="1:11">
      <c r="A3355" s="83"/>
      <c r="B3355" s="83"/>
      <c r="C3355" s="83"/>
      <c r="D3355" s="83"/>
      <c r="E3355" s="83"/>
      <c r="F3355" s="83"/>
      <c r="G3355" s="83"/>
      <c r="H3355" s="83"/>
      <c r="I3355" s="84"/>
      <c r="J3355" s="83"/>
      <c r="K3355" s="83"/>
    </row>
    <row r="3356" spans="1:11">
      <c r="A3356" s="83"/>
      <c r="B3356" s="83"/>
      <c r="C3356" s="83"/>
      <c r="D3356" s="83"/>
      <c r="E3356" s="83"/>
      <c r="F3356" s="83"/>
      <c r="G3356" s="83"/>
      <c r="H3356" s="83"/>
      <c r="I3356" s="83"/>
      <c r="J3356" s="83"/>
      <c r="K3356" s="83"/>
    </row>
    <row r="3357" spans="1:11">
      <c r="A3357" s="83"/>
      <c r="B3357" s="83"/>
      <c r="C3357" s="83"/>
      <c r="D3357" s="83"/>
      <c r="E3357" s="83"/>
      <c r="F3357" s="83"/>
      <c r="G3357" s="83"/>
      <c r="H3357" s="83"/>
      <c r="I3357" s="83"/>
      <c r="J3357" s="83"/>
      <c r="K3357" s="83"/>
    </row>
    <row r="3358" spans="1:11">
      <c r="A3358" s="83"/>
      <c r="B3358" s="83"/>
      <c r="C3358" s="83"/>
      <c r="D3358" s="83"/>
      <c r="E3358" s="83"/>
      <c r="F3358" s="83"/>
      <c r="G3358" s="83"/>
      <c r="H3358" s="83"/>
      <c r="I3358" s="83"/>
      <c r="J3358" s="83"/>
      <c r="K3358" s="83"/>
    </row>
    <row r="3359" spans="1:11">
      <c r="A3359" s="83"/>
      <c r="B3359" s="83"/>
      <c r="C3359" s="83"/>
      <c r="D3359" s="83"/>
      <c r="E3359" s="83"/>
      <c r="F3359" s="83"/>
      <c r="G3359" s="83"/>
      <c r="H3359" s="83"/>
      <c r="I3359" s="83"/>
      <c r="J3359" s="83"/>
      <c r="K3359" s="83"/>
    </row>
    <row r="3360" spans="1:11">
      <c r="A3360" s="83"/>
      <c r="B3360" s="83"/>
      <c r="C3360" s="83"/>
      <c r="D3360" s="83"/>
      <c r="E3360" s="83"/>
      <c r="F3360" s="83"/>
      <c r="G3360" s="83"/>
      <c r="H3360" s="83"/>
      <c r="I3360" s="83"/>
      <c r="J3360" s="83"/>
      <c r="K3360" s="83"/>
    </row>
    <row r="3361" spans="1:11">
      <c r="A3361" s="83"/>
      <c r="B3361" s="83"/>
      <c r="C3361" s="83"/>
      <c r="D3361" s="83"/>
      <c r="E3361" s="83"/>
      <c r="F3361" s="83"/>
      <c r="G3361" s="83"/>
      <c r="H3361" s="83"/>
      <c r="I3361" s="83"/>
      <c r="J3361" s="83"/>
      <c r="K3361" s="83"/>
    </row>
    <row r="3362" spans="1:11">
      <c r="A3362" s="83"/>
      <c r="B3362" s="83"/>
      <c r="C3362" s="83"/>
      <c r="D3362" s="83"/>
      <c r="E3362" s="83"/>
      <c r="F3362" s="83"/>
      <c r="G3362" s="83"/>
      <c r="H3362" s="83"/>
      <c r="I3362" s="83"/>
      <c r="J3362" s="83"/>
      <c r="K3362" s="83"/>
    </row>
    <row r="3363" spans="1:11">
      <c r="A3363" s="83"/>
      <c r="B3363" s="83"/>
      <c r="C3363" s="83"/>
      <c r="D3363" s="83"/>
      <c r="E3363" s="83"/>
      <c r="F3363" s="83"/>
      <c r="G3363" s="83"/>
      <c r="H3363" s="83"/>
      <c r="I3363" s="83"/>
      <c r="J3363" s="83"/>
      <c r="K3363" s="83"/>
    </row>
    <row r="3364" spans="1:11">
      <c r="A3364" s="83"/>
      <c r="B3364" s="83"/>
      <c r="C3364" s="83"/>
      <c r="D3364" s="83"/>
      <c r="E3364" s="83"/>
      <c r="F3364" s="83"/>
      <c r="G3364" s="83"/>
      <c r="H3364" s="83"/>
      <c r="I3364" s="83"/>
      <c r="J3364" s="83"/>
      <c r="K3364" s="83"/>
    </row>
    <row r="3365" spans="1:11">
      <c r="A3365" s="83"/>
      <c r="B3365" s="83"/>
      <c r="C3365" s="83"/>
      <c r="D3365" s="83"/>
      <c r="E3365" s="83"/>
      <c r="F3365" s="83"/>
      <c r="G3365" s="83"/>
      <c r="H3365" s="83"/>
      <c r="I3365" s="83"/>
      <c r="J3365" s="83"/>
      <c r="K3365" s="83"/>
    </row>
    <row r="3366" spans="1:11">
      <c r="A3366" s="83"/>
      <c r="B3366" s="83"/>
      <c r="C3366" s="83"/>
      <c r="D3366" s="83"/>
      <c r="E3366" s="83"/>
      <c r="F3366" s="83"/>
      <c r="G3366" s="83"/>
      <c r="H3366" s="83"/>
      <c r="I3366" s="83"/>
      <c r="J3366" s="83"/>
      <c r="K3366" s="83"/>
    </row>
    <row r="3367" spans="1:11">
      <c r="A3367" s="83"/>
      <c r="B3367" s="83"/>
      <c r="C3367" s="83"/>
      <c r="D3367" s="83"/>
      <c r="E3367" s="83"/>
      <c r="F3367" s="83"/>
      <c r="G3367" s="83"/>
      <c r="H3367" s="83"/>
      <c r="I3367" s="83"/>
      <c r="J3367" s="83"/>
      <c r="K3367" s="83"/>
    </row>
    <row r="3368" spans="1:11">
      <c r="A3368" s="83"/>
      <c r="B3368" s="83"/>
      <c r="C3368" s="83"/>
      <c r="D3368" s="83"/>
      <c r="E3368" s="83"/>
      <c r="F3368" s="83"/>
      <c r="G3368" s="83"/>
      <c r="H3368" s="83"/>
      <c r="I3368" s="83"/>
      <c r="J3368" s="83"/>
      <c r="K3368" s="83"/>
    </row>
    <row r="3369" spans="1:11">
      <c r="A3369" s="83"/>
      <c r="B3369" s="83"/>
      <c r="C3369" s="83"/>
      <c r="D3369" s="83"/>
      <c r="E3369" s="83"/>
      <c r="F3369" s="83"/>
      <c r="G3369" s="83"/>
      <c r="H3369" s="83"/>
      <c r="I3369" s="83"/>
      <c r="J3369" s="83"/>
      <c r="K3369" s="83"/>
    </row>
    <row r="3370" spans="1:11">
      <c r="A3370" s="83"/>
      <c r="B3370" s="83"/>
      <c r="C3370" s="83"/>
      <c r="D3370" s="83"/>
      <c r="E3370" s="83"/>
      <c r="F3370" s="83"/>
      <c r="G3370" s="83"/>
      <c r="H3370" s="83"/>
      <c r="I3370" s="83"/>
      <c r="J3370" s="83"/>
      <c r="K3370" s="83"/>
    </row>
    <row r="3371" spans="1:11">
      <c r="A3371" s="83"/>
      <c r="B3371" s="83"/>
      <c r="C3371" s="83"/>
      <c r="D3371" s="83"/>
      <c r="E3371" s="83"/>
      <c r="F3371" s="83"/>
      <c r="G3371" s="83"/>
      <c r="H3371" s="83"/>
      <c r="I3371" s="83"/>
      <c r="J3371" s="83"/>
      <c r="K3371" s="83"/>
    </row>
    <row r="3372" spans="1:11">
      <c r="A3372" s="83"/>
      <c r="B3372" s="83"/>
      <c r="C3372" s="83"/>
      <c r="D3372" s="83"/>
      <c r="E3372" s="83"/>
      <c r="F3372" s="83"/>
      <c r="G3372" s="83"/>
      <c r="H3372" s="83"/>
      <c r="I3372" s="83"/>
      <c r="J3372" s="83"/>
      <c r="K3372" s="83"/>
    </row>
    <row r="3373" spans="1:11">
      <c r="A3373" s="83"/>
      <c r="B3373" s="83"/>
      <c r="C3373" s="83"/>
      <c r="D3373" s="83"/>
      <c r="E3373" s="83"/>
      <c r="F3373" s="83"/>
      <c r="G3373" s="83"/>
      <c r="H3373" s="83"/>
      <c r="I3373" s="83"/>
      <c r="J3373" s="83"/>
      <c r="K3373" s="83"/>
    </row>
    <row r="3374" spans="1:11">
      <c r="A3374" s="83"/>
      <c r="B3374" s="83"/>
      <c r="C3374" s="83"/>
      <c r="D3374" s="83"/>
      <c r="E3374" s="83"/>
      <c r="F3374" s="83"/>
      <c r="G3374" s="83"/>
      <c r="H3374" s="83"/>
      <c r="I3374" s="83"/>
      <c r="J3374" s="83"/>
      <c r="K3374" s="83"/>
    </row>
    <row r="3375" spans="1:11">
      <c r="A3375" s="83"/>
      <c r="B3375" s="83"/>
      <c r="C3375" s="83"/>
      <c r="D3375" s="83"/>
      <c r="E3375" s="83"/>
      <c r="F3375" s="83"/>
      <c r="G3375" s="83"/>
      <c r="H3375" s="83"/>
      <c r="I3375" s="83"/>
      <c r="J3375" s="83"/>
      <c r="K3375" s="83"/>
    </row>
    <row r="3376" spans="1:11">
      <c r="A3376" s="83"/>
      <c r="B3376" s="83"/>
      <c r="C3376" s="83"/>
      <c r="D3376" s="83"/>
      <c r="E3376" s="83"/>
      <c r="F3376" s="83"/>
      <c r="G3376" s="83"/>
      <c r="H3376" s="83"/>
      <c r="I3376" s="83"/>
      <c r="J3376" s="83"/>
      <c r="K3376" s="83"/>
    </row>
    <row r="3377" spans="1:11">
      <c r="A3377" s="83"/>
      <c r="B3377" s="83"/>
      <c r="C3377" s="83"/>
      <c r="D3377" s="83"/>
      <c r="E3377" s="83"/>
      <c r="F3377" s="83"/>
      <c r="G3377" s="83"/>
      <c r="H3377" s="83"/>
      <c r="I3377" s="83"/>
      <c r="J3377" s="83"/>
      <c r="K3377" s="83"/>
    </row>
    <row r="3378" spans="1:11">
      <c r="A3378" s="83"/>
      <c r="B3378" s="83"/>
      <c r="C3378" s="83"/>
      <c r="D3378" s="83"/>
      <c r="E3378" s="83"/>
      <c r="F3378" s="83"/>
      <c r="G3378" s="83"/>
      <c r="H3378" s="83"/>
      <c r="I3378" s="83"/>
      <c r="J3378" s="83"/>
      <c r="K3378" s="83"/>
    </row>
    <row r="3379" spans="1:11">
      <c r="A3379" s="83"/>
      <c r="B3379" s="83"/>
      <c r="C3379" s="83"/>
      <c r="D3379" s="83"/>
      <c r="E3379" s="83"/>
      <c r="F3379" s="83"/>
      <c r="G3379" s="83"/>
      <c r="H3379" s="83"/>
      <c r="I3379" s="83"/>
      <c r="J3379" s="83"/>
      <c r="K3379" s="83"/>
    </row>
    <row r="3380" spans="1:11">
      <c r="A3380" s="83"/>
      <c r="B3380" s="83"/>
      <c r="C3380" s="83"/>
      <c r="D3380" s="83"/>
      <c r="E3380" s="83"/>
      <c r="F3380" s="83"/>
      <c r="G3380" s="83"/>
      <c r="H3380" s="83"/>
      <c r="I3380" s="83"/>
      <c r="J3380" s="83"/>
      <c r="K3380" s="83"/>
    </row>
    <row r="3381" spans="1:11">
      <c r="A3381" s="83"/>
      <c r="B3381" s="83"/>
      <c r="C3381" s="83"/>
      <c r="D3381" s="83"/>
      <c r="E3381" s="83"/>
      <c r="F3381" s="83"/>
      <c r="G3381" s="83"/>
      <c r="H3381" s="83"/>
      <c r="I3381" s="83"/>
      <c r="J3381" s="83"/>
      <c r="K3381" s="83"/>
    </row>
    <row r="3382" spans="1:11">
      <c r="A3382" s="83"/>
      <c r="B3382" s="83"/>
      <c r="C3382" s="83"/>
      <c r="D3382" s="83"/>
      <c r="E3382" s="83"/>
      <c r="F3382" s="83"/>
      <c r="G3382" s="83"/>
      <c r="H3382" s="83"/>
      <c r="I3382" s="83"/>
      <c r="J3382" s="83"/>
      <c r="K3382" s="83"/>
    </row>
    <row r="3383" spans="1:11">
      <c r="A3383" s="83"/>
      <c r="B3383" s="83"/>
      <c r="C3383" s="83"/>
      <c r="D3383" s="83"/>
      <c r="E3383" s="83"/>
      <c r="F3383" s="83"/>
      <c r="G3383" s="83"/>
      <c r="H3383" s="83"/>
      <c r="I3383" s="84"/>
      <c r="J3383" s="83"/>
      <c r="K3383" s="83"/>
    </row>
    <row r="3384" spans="1:11">
      <c r="A3384" s="83"/>
      <c r="B3384" s="83"/>
      <c r="C3384" s="83"/>
      <c r="D3384" s="83"/>
      <c r="E3384" s="83"/>
      <c r="F3384" s="83"/>
      <c r="G3384" s="83"/>
      <c r="H3384" s="83"/>
      <c r="I3384" s="83"/>
      <c r="J3384" s="83"/>
      <c r="K3384" s="83"/>
    </row>
    <row r="3385" spans="1:11">
      <c r="A3385" s="83"/>
      <c r="B3385" s="83"/>
      <c r="C3385" s="83"/>
      <c r="D3385" s="83"/>
      <c r="E3385" s="83"/>
      <c r="F3385" s="83"/>
      <c r="G3385" s="83"/>
      <c r="H3385" s="83"/>
      <c r="I3385" s="83"/>
      <c r="J3385" s="83"/>
      <c r="K3385" s="83"/>
    </row>
    <row r="3386" spans="1:11">
      <c r="A3386" s="83"/>
      <c r="B3386" s="83"/>
      <c r="C3386" s="83"/>
      <c r="D3386" s="83"/>
      <c r="E3386" s="83"/>
      <c r="F3386" s="83"/>
      <c r="G3386" s="83"/>
      <c r="H3386" s="83"/>
      <c r="I3386" s="83"/>
      <c r="J3386" s="83"/>
      <c r="K3386" s="83"/>
    </row>
    <row r="3387" spans="1:11">
      <c r="A3387" s="83"/>
      <c r="B3387" s="83"/>
      <c r="C3387" s="83"/>
      <c r="D3387" s="83"/>
      <c r="E3387" s="83"/>
      <c r="F3387" s="83"/>
      <c r="G3387" s="83"/>
      <c r="H3387" s="83"/>
      <c r="I3387" s="83"/>
      <c r="J3387" s="83"/>
      <c r="K3387" s="83"/>
    </row>
    <row r="3388" spans="1:11">
      <c r="A3388" s="83"/>
      <c r="B3388" s="83"/>
      <c r="C3388" s="83"/>
      <c r="D3388" s="83"/>
      <c r="E3388" s="83"/>
      <c r="F3388" s="83"/>
      <c r="G3388" s="83"/>
      <c r="H3388" s="83"/>
      <c r="I3388" s="83"/>
      <c r="J3388" s="83"/>
      <c r="K3388" s="83"/>
    </row>
    <row r="3389" spans="1:11">
      <c r="A3389" s="83"/>
      <c r="B3389" s="83"/>
      <c r="C3389" s="83"/>
      <c r="D3389" s="83"/>
      <c r="E3389" s="83"/>
      <c r="F3389" s="83"/>
      <c r="G3389" s="83"/>
      <c r="H3389" s="83"/>
      <c r="I3389" s="83"/>
      <c r="J3389" s="83"/>
      <c r="K3389" s="83"/>
    </row>
    <row r="3390" spans="1:11">
      <c r="A3390" s="83"/>
      <c r="B3390" s="83"/>
      <c r="C3390" s="83"/>
      <c r="D3390" s="83"/>
      <c r="E3390" s="83"/>
      <c r="F3390" s="83"/>
      <c r="G3390" s="83"/>
      <c r="H3390" s="83"/>
      <c r="I3390" s="83"/>
      <c r="J3390" s="83"/>
      <c r="K3390" s="83"/>
    </row>
    <row r="3391" spans="1:11">
      <c r="A3391" s="83"/>
      <c r="B3391" s="83"/>
      <c r="C3391" s="83"/>
      <c r="D3391" s="83"/>
      <c r="E3391" s="83"/>
      <c r="F3391" s="83"/>
      <c r="G3391" s="83"/>
      <c r="H3391" s="83"/>
      <c r="I3391" s="83"/>
      <c r="J3391" s="83"/>
      <c r="K3391" s="83"/>
    </row>
    <row r="3392" spans="1:11">
      <c r="A3392" s="83"/>
      <c r="B3392" s="83"/>
      <c r="C3392" s="83"/>
      <c r="D3392" s="83"/>
      <c r="E3392" s="83"/>
      <c r="F3392" s="83"/>
      <c r="G3392" s="83"/>
      <c r="H3392" s="83"/>
      <c r="I3392" s="83"/>
      <c r="J3392" s="83"/>
      <c r="K3392" s="83"/>
    </row>
    <row r="3393" spans="1:11">
      <c r="A3393" s="83"/>
      <c r="B3393" s="83"/>
      <c r="C3393" s="83"/>
      <c r="D3393" s="83"/>
      <c r="E3393" s="83"/>
      <c r="F3393" s="83"/>
      <c r="G3393" s="83"/>
      <c r="H3393" s="83"/>
      <c r="I3393" s="83"/>
      <c r="J3393" s="83"/>
      <c r="K3393" s="83"/>
    </row>
    <row r="3394" spans="1:11">
      <c r="A3394" s="83"/>
      <c r="B3394" s="83"/>
      <c r="C3394" s="83"/>
      <c r="D3394" s="83"/>
      <c r="E3394" s="83"/>
      <c r="F3394" s="83"/>
      <c r="G3394" s="83"/>
      <c r="H3394" s="83"/>
      <c r="I3394" s="83"/>
      <c r="J3394" s="83"/>
      <c r="K3394" s="83"/>
    </row>
    <row r="3395" spans="1:11">
      <c r="A3395" s="83"/>
      <c r="B3395" s="83"/>
      <c r="C3395" s="83"/>
      <c r="D3395" s="83"/>
      <c r="E3395" s="83"/>
      <c r="F3395" s="83"/>
      <c r="G3395" s="83"/>
      <c r="H3395" s="83"/>
      <c r="I3395" s="83"/>
      <c r="J3395" s="83"/>
      <c r="K3395" s="83"/>
    </row>
    <row r="3396" spans="1:11">
      <c r="A3396" s="83"/>
      <c r="B3396" s="83"/>
      <c r="C3396" s="83"/>
      <c r="D3396" s="83"/>
      <c r="E3396" s="83"/>
      <c r="F3396" s="83"/>
      <c r="G3396" s="83"/>
      <c r="H3396" s="83"/>
      <c r="I3396" s="83"/>
      <c r="J3396" s="83"/>
      <c r="K3396" s="83"/>
    </row>
    <row r="3397" spans="1:11">
      <c r="A3397" s="83"/>
      <c r="B3397" s="83"/>
      <c r="C3397" s="83"/>
      <c r="D3397" s="83"/>
      <c r="E3397" s="83"/>
      <c r="F3397" s="83"/>
      <c r="G3397" s="83"/>
      <c r="H3397" s="83"/>
      <c r="I3397" s="83"/>
      <c r="J3397" s="83"/>
      <c r="K3397" s="83"/>
    </row>
    <row r="3398" spans="1:11">
      <c r="A3398" s="83"/>
      <c r="B3398" s="83"/>
      <c r="C3398" s="83"/>
      <c r="D3398" s="83"/>
      <c r="E3398" s="83"/>
      <c r="F3398" s="83"/>
      <c r="G3398" s="83"/>
      <c r="H3398" s="83"/>
      <c r="I3398" s="83"/>
      <c r="J3398" s="83"/>
      <c r="K3398" s="83"/>
    </row>
    <row r="3399" spans="1:11">
      <c r="A3399" s="83"/>
      <c r="B3399" s="83"/>
      <c r="C3399" s="83"/>
      <c r="D3399" s="83"/>
      <c r="E3399" s="83"/>
      <c r="F3399" s="83"/>
      <c r="G3399" s="83"/>
      <c r="H3399" s="83"/>
      <c r="I3399" s="83"/>
      <c r="J3399" s="83"/>
      <c r="K3399" s="83"/>
    </row>
    <row r="3400" spans="1:11">
      <c r="A3400" s="83"/>
      <c r="B3400" s="83"/>
      <c r="C3400" s="83"/>
      <c r="D3400" s="83"/>
      <c r="E3400" s="83"/>
      <c r="F3400" s="83"/>
      <c r="G3400" s="83"/>
      <c r="H3400" s="83"/>
      <c r="I3400" s="83"/>
      <c r="J3400" s="83"/>
      <c r="K3400" s="83"/>
    </row>
    <row r="3401" spans="1:11">
      <c r="A3401" s="83"/>
      <c r="B3401" s="83"/>
      <c r="C3401" s="83"/>
      <c r="D3401" s="83"/>
      <c r="E3401" s="83"/>
      <c r="F3401" s="83"/>
      <c r="G3401" s="83"/>
      <c r="H3401" s="83"/>
      <c r="I3401" s="83"/>
      <c r="J3401" s="83"/>
      <c r="K3401" s="83"/>
    </row>
    <row r="3402" spans="1:11">
      <c r="A3402" s="83"/>
      <c r="B3402" s="83"/>
      <c r="C3402" s="83"/>
      <c r="D3402" s="83"/>
      <c r="E3402" s="83"/>
      <c r="F3402" s="83"/>
      <c r="G3402" s="83"/>
      <c r="H3402" s="83"/>
      <c r="I3402" s="83"/>
      <c r="J3402" s="83"/>
      <c r="K3402" s="83"/>
    </row>
    <row r="3403" spans="1:11">
      <c r="A3403" s="83"/>
      <c r="B3403" s="83"/>
      <c r="C3403" s="83"/>
      <c r="D3403" s="83"/>
      <c r="E3403" s="83"/>
      <c r="F3403" s="83"/>
      <c r="G3403" s="83"/>
      <c r="H3403" s="83"/>
      <c r="I3403" s="83"/>
      <c r="J3403" s="83"/>
      <c r="K3403" s="83"/>
    </row>
    <row r="3404" spans="1:11">
      <c r="A3404" s="83"/>
      <c r="B3404" s="83"/>
      <c r="C3404" s="83"/>
      <c r="D3404" s="83"/>
      <c r="E3404" s="83"/>
      <c r="F3404" s="83"/>
      <c r="G3404" s="83"/>
      <c r="H3404" s="83"/>
      <c r="I3404" s="83"/>
      <c r="J3404" s="83"/>
      <c r="K3404" s="83"/>
    </row>
    <row r="3405" spans="1:11">
      <c r="A3405" s="83"/>
      <c r="B3405" s="83"/>
      <c r="C3405" s="83"/>
      <c r="D3405" s="83"/>
      <c r="E3405" s="83"/>
      <c r="F3405" s="83"/>
      <c r="G3405" s="83"/>
      <c r="H3405" s="83"/>
      <c r="I3405" s="83"/>
      <c r="J3405" s="83"/>
      <c r="K3405" s="83"/>
    </row>
    <row r="3406" spans="1:11">
      <c r="A3406" s="83"/>
      <c r="B3406" s="83"/>
      <c r="C3406" s="83"/>
      <c r="D3406" s="83"/>
      <c r="E3406" s="83"/>
      <c r="F3406" s="83"/>
      <c r="G3406" s="83"/>
      <c r="H3406" s="83"/>
      <c r="I3406" s="83"/>
      <c r="J3406" s="83"/>
      <c r="K3406" s="83"/>
    </row>
    <row r="3407" spans="1:11">
      <c r="A3407" s="83"/>
      <c r="B3407" s="83"/>
      <c r="C3407" s="83"/>
      <c r="D3407" s="83"/>
      <c r="E3407" s="83"/>
      <c r="F3407" s="83"/>
      <c r="G3407" s="83"/>
      <c r="H3407" s="83"/>
      <c r="I3407" s="83"/>
      <c r="J3407" s="83"/>
      <c r="K3407" s="83"/>
    </row>
    <row r="3408" spans="1:11">
      <c r="A3408" s="83"/>
      <c r="B3408" s="83"/>
      <c r="C3408" s="83"/>
      <c r="D3408" s="83"/>
      <c r="E3408" s="83"/>
      <c r="F3408" s="83"/>
      <c r="G3408" s="83"/>
      <c r="H3408" s="83"/>
      <c r="I3408" s="83"/>
      <c r="J3408" s="83"/>
      <c r="K3408" s="83"/>
    </row>
    <row r="3409" spans="1:11">
      <c r="A3409" s="83"/>
      <c r="B3409" s="83"/>
      <c r="C3409" s="83"/>
      <c r="D3409" s="83"/>
      <c r="E3409" s="83"/>
      <c r="F3409" s="83"/>
      <c r="G3409" s="83"/>
      <c r="H3409" s="83"/>
      <c r="I3409" s="83"/>
      <c r="J3409" s="83"/>
      <c r="K3409" s="83"/>
    </row>
    <row r="3410" spans="1:11">
      <c r="A3410" s="83"/>
      <c r="B3410" s="83"/>
      <c r="C3410" s="83"/>
      <c r="D3410" s="83"/>
      <c r="E3410" s="83"/>
      <c r="F3410" s="83"/>
      <c r="G3410" s="83"/>
      <c r="H3410" s="83"/>
      <c r="I3410" s="83"/>
      <c r="J3410" s="83"/>
      <c r="K3410" s="83"/>
    </row>
    <row r="3411" spans="1:11">
      <c r="A3411" s="83"/>
      <c r="B3411" s="83"/>
      <c r="C3411" s="83"/>
      <c r="D3411" s="83"/>
      <c r="E3411" s="83"/>
      <c r="F3411" s="83"/>
      <c r="G3411" s="83"/>
      <c r="H3411" s="83"/>
      <c r="I3411" s="83"/>
      <c r="J3411" s="83"/>
      <c r="K3411" s="83"/>
    </row>
    <row r="3412" spans="1:11">
      <c r="A3412" s="83"/>
      <c r="B3412" s="83"/>
      <c r="C3412" s="83"/>
      <c r="D3412" s="83"/>
      <c r="E3412" s="83"/>
      <c r="F3412" s="83"/>
      <c r="G3412" s="83"/>
      <c r="H3412" s="83"/>
      <c r="I3412" s="83"/>
      <c r="J3412" s="83"/>
      <c r="K3412" s="83"/>
    </row>
    <row r="3413" spans="1:11">
      <c r="A3413" s="83"/>
      <c r="B3413" s="83"/>
      <c r="C3413" s="83"/>
      <c r="D3413" s="83"/>
      <c r="E3413" s="83"/>
      <c r="F3413" s="83"/>
      <c r="G3413" s="83"/>
      <c r="H3413" s="83"/>
      <c r="I3413" s="83"/>
      <c r="J3413" s="83"/>
      <c r="K3413" s="83"/>
    </row>
    <row r="3414" spans="1:11">
      <c r="A3414" s="83"/>
      <c r="B3414" s="83"/>
      <c r="C3414" s="83"/>
      <c r="D3414" s="83"/>
      <c r="E3414" s="83"/>
      <c r="F3414" s="83"/>
      <c r="G3414" s="83"/>
      <c r="H3414" s="83"/>
      <c r="I3414" s="83"/>
      <c r="J3414" s="83"/>
      <c r="K3414" s="83"/>
    </row>
    <row r="3415" spans="1:11">
      <c r="A3415" s="83"/>
      <c r="B3415" s="83"/>
      <c r="C3415" s="83"/>
      <c r="D3415" s="83"/>
      <c r="E3415" s="83"/>
      <c r="F3415" s="83"/>
      <c r="G3415" s="83"/>
      <c r="H3415" s="83"/>
      <c r="I3415" s="83"/>
      <c r="J3415" s="83"/>
      <c r="K3415" s="83"/>
    </row>
    <row r="3416" spans="1:11">
      <c r="A3416" s="83"/>
      <c r="B3416" s="83"/>
      <c r="C3416" s="83"/>
      <c r="D3416" s="83"/>
      <c r="E3416" s="83"/>
      <c r="F3416" s="83"/>
      <c r="G3416" s="83"/>
      <c r="H3416" s="83"/>
      <c r="I3416" s="83"/>
      <c r="J3416" s="83"/>
      <c r="K3416" s="83"/>
    </row>
    <row r="3417" spans="1:11">
      <c r="A3417" s="83"/>
      <c r="B3417" s="83"/>
      <c r="C3417" s="83"/>
      <c r="D3417" s="83"/>
      <c r="E3417" s="83"/>
      <c r="F3417" s="83"/>
      <c r="G3417" s="83"/>
      <c r="H3417" s="83"/>
      <c r="I3417" s="83"/>
      <c r="J3417" s="83"/>
      <c r="K3417" s="83"/>
    </row>
    <row r="3418" spans="1:11">
      <c r="A3418" s="83"/>
      <c r="B3418" s="83"/>
      <c r="C3418" s="83"/>
      <c r="D3418" s="83"/>
      <c r="E3418" s="83"/>
      <c r="F3418" s="83"/>
      <c r="G3418" s="83"/>
      <c r="H3418" s="83"/>
      <c r="I3418" s="83"/>
      <c r="J3418" s="83"/>
      <c r="K3418" s="83"/>
    </row>
    <row r="3419" spans="1:11">
      <c r="A3419" s="83"/>
      <c r="B3419" s="83"/>
      <c r="C3419" s="83"/>
      <c r="D3419" s="83"/>
      <c r="E3419" s="83"/>
      <c r="F3419" s="83"/>
      <c r="G3419" s="83"/>
      <c r="H3419" s="83"/>
      <c r="I3419" s="83"/>
      <c r="J3419" s="83"/>
      <c r="K3419" s="83"/>
    </row>
    <row r="3420" spans="1:11">
      <c r="A3420" s="83"/>
      <c r="B3420" s="83"/>
      <c r="C3420" s="83"/>
      <c r="D3420" s="83"/>
      <c r="E3420" s="83"/>
      <c r="F3420" s="83"/>
      <c r="G3420" s="83"/>
      <c r="H3420" s="83"/>
      <c r="I3420" s="83"/>
      <c r="J3420" s="83"/>
      <c r="K3420" s="83"/>
    </row>
    <row r="3421" spans="1:11">
      <c r="A3421" s="83"/>
      <c r="B3421" s="83"/>
      <c r="C3421" s="83"/>
      <c r="D3421" s="83"/>
      <c r="E3421" s="83"/>
      <c r="F3421" s="83"/>
      <c r="G3421" s="83"/>
      <c r="H3421" s="83"/>
      <c r="I3421" s="83"/>
      <c r="J3421" s="83"/>
      <c r="K3421" s="83"/>
    </row>
    <row r="3422" spans="1:11">
      <c r="A3422" s="83"/>
      <c r="B3422" s="83"/>
      <c r="C3422" s="83"/>
      <c r="D3422" s="83"/>
      <c r="E3422" s="83"/>
      <c r="F3422" s="83"/>
      <c r="G3422" s="83"/>
      <c r="H3422" s="83"/>
      <c r="I3422" s="83"/>
      <c r="J3422" s="83"/>
      <c r="K3422" s="83"/>
    </row>
    <row r="3423" spans="1:11">
      <c r="A3423" s="83"/>
      <c r="B3423" s="83"/>
      <c r="C3423" s="83"/>
      <c r="D3423" s="83"/>
      <c r="E3423" s="83"/>
      <c r="F3423" s="83"/>
      <c r="G3423" s="83"/>
      <c r="H3423" s="83"/>
      <c r="I3423" s="83"/>
      <c r="J3423" s="83"/>
      <c r="K3423" s="83"/>
    </row>
    <row r="3424" spans="1:11">
      <c r="A3424" s="83"/>
      <c r="B3424" s="83"/>
      <c r="C3424" s="83"/>
      <c r="D3424" s="83"/>
      <c r="E3424" s="83"/>
      <c r="F3424" s="83"/>
      <c r="G3424" s="83"/>
      <c r="H3424" s="83"/>
      <c r="I3424" s="83"/>
      <c r="J3424" s="83"/>
      <c r="K3424" s="83"/>
    </row>
    <row r="3425" spans="1:11">
      <c r="A3425" s="83"/>
      <c r="B3425" s="83"/>
      <c r="C3425" s="83"/>
      <c r="D3425" s="83"/>
      <c r="E3425" s="83"/>
      <c r="F3425" s="83"/>
      <c r="G3425" s="83"/>
      <c r="H3425" s="83"/>
      <c r="I3425" s="83"/>
      <c r="J3425" s="83"/>
      <c r="K3425" s="83"/>
    </row>
    <row r="3426" spans="1:11">
      <c r="A3426" s="83"/>
      <c r="B3426" s="83"/>
      <c r="C3426" s="83"/>
      <c r="D3426" s="83"/>
      <c r="E3426" s="83"/>
      <c r="F3426" s="83"/>
      <c r="G3426" s="83"/>
      <c r="H3426" s="83"/>
      <c r="I3426" s="83"/>
      <c r="J3426" s="83"/>
      <c r="K3426" s="83"/>
    </row>
    <row r="3427" spans="1:11">
      <c r="A3427" s="83"/>
      <c r="B3427" s="83"/>
      <c r="C3427" s="83"/>
      <c r="D3427" s="83"/>
      <c r="E3427" s="83"/>
      <c r="F3427" s="83"/>
      <c r="G3427" s="83"/>
      <c r="H3427" s="83"/>
      <c r="I3427" s="83"/>
      <c r="J3427" s="83"/>
      <c r="K3427" s="83"/>
    </row>
    <row r="3428" spans="1:11">
      <c r="A3428" s="83"/>
      <c r="B3428" s="83"/>
      <c r="C3428" s="83"/>
      <c r="D3428" s="83"/>
      <c r="E3428" s="83"/>
      <c r="F3428" s="83"/>
      <c r="G3428" s="83"/>
      <c r="H3428" s="83"/>
      <c r="I3428" s="83"/>
      <c r="J3428" s="83"/>
      <c r="K3428" s="83"/>
    </row>
    <row r="3429" spans="1:11">
      <c r="A3429" s="83"/>
      <c r="B3429" s="83"/>
      <c r="C3429" s="83"/>
      <c r="D3429" s="83"/>
      <c r="E3429" s="83"/>
      <c r="F3429" s="83"/>
      <c r="G3429" s="83"/>
      <c r="H3429" s="83"/>
      <c r="I3429" s="83"/>
      <c r="J3429" s="83"/>
      <c r="K3429" s="83"/>
    </row>
    <row r="3430" spans="1:11">
      <c r="A3430" s="83"/>
      <c r="B3430" s="83"/>
      <c r="C3430" s="83"/>
      <c r="D3430" s="83"/>
      <c r="E3430" s="83"/>
      <c r="F3430" s="83"/>
      <c r="G3430" s="83"/>
      <c r="H3430" s="83"/>
      <c r="I3430" s="83"/>
      <c r="J3430" s="83"/>
      <c r="K3430" s="83"/>
    </row>
    <row r="3431" spans="1:11">
      <c r="A3431" s="83"/>
      <c r="B3431" s="83"/>
      <c r="C3431" s="83"/>
      <c r="D3431" s="83"/>
      <c r="E3431" s="83"/>
      <c r="F3431" s="83"/>
      <c r="G3431" s="83"/>
      <c r="H3431" s="83"/>
      <c r="I3431" s="83"/>
      <c r="J3431" s="83"/>
      <c r="K3431" s="83"/>
    </row>
    <row r="3432" spans="1:11">
      <c r="A3432" s="83"/>
      <c r="B3432" s="83"/>
      <c r="C3432" s="83"/>
      <c r="D3432" s="83"/>
      <c r="E3432" s="83"/>
      <c r="F3432" s="83"/>
      <c r="G3432" s="83"/>
      <c r="H3432" s="83"/>
      <c r="I3432" s="83"/>
      <c r="J3432" s="83"/>
      <c r="K3432" s="83"/>
    </row>
    <row r="3433" spans="1:11">
      <c r="A3433" s="83"/>
      <c r="B3433" s="83"/>
      <c r="C3433" s="83"/>
      <c r="D3433" s="83"/>
      <c r="E3433" s="83"/>
      <c r="F3433" s="83"/>
      <c r="G3433" s="83"/>
      <c r="H3433" s="83"/>
      <c r="I3433" s="83"/>
      <c r="J3433" s="83"/>
      <c r="K3433" s="83"/>
    </row>
    <row r="3434" spans="1:11">
      <c r="A3434" s="83"/>
      <c r="B3434" s="83"/>
      <c r="C3434" s="83"/>
      <c r="D3434" s="83"/>
      <c r="E3434" s="83"/>
      <c r="F3434" s="83"/>
      <c r="G3434" s="83"/>
      <c r="H3434" s="83"/>
      <c r="I3434" s="83"/>
      <c r="J3434" s="83"/>
      <c r="K3434" s="83"/>
    </row>
    <row r="3435" spans="1:11">
      <c r="A3435" s="83"/>
      <c r="B3435" s="83"/>
      <c r="C3435" s="83"/>
      <c r="D3435" s="83"/>
      <c r="E3435" s="83"/>
      <c r="F3435" s="83"/>
      <c r="G3435" s="83"/>
      <c r="H3435" s="83"/>
      <c r="I3435" s="83"/>
      <c r="J3435" s="83"/>
      <c r="K3435" s="83"/>
    </row>
    <row r="3436" spans="1:11">
      <c r="A3436" s="83"/>
      <c r="B3436" s="83"/>
      <c r="C3436" s="83"/>
      <c r="D3436" s="83"/>
      <c r="E3436" s="83"/>
      <c r="F3436" s="83"/>
      <c r="G3436" s="83"/>
      <c r="H3436" s="83"/>
      <c r="I3436" s="83"/>
      <c r="J3436" s="83"/>
      <c r="K3436" s="83"/>
    </row>
    <row r="3437" spans="1:11">
      <c r="A3437" s="83"/>
      <c r="B3437" s="83"/>
      <c r="C3437" s="83"/>
      <c r="D3437" s="83"/>
      <c r="E3437" s="83"/>
      <c r="F3437" s="83"/>
      <c r="G3437" s="83"/>
      <c r="H3437" s="83"/>
      <c r="I3437" s="83"/>
      <c r="J3437" s="83"/>
      <c r="K3437" s="83"/>
    </row>
    <row r="3438" spans="1:11">
      <c r="A3438" s="83"/>
      <c r="B3438" s="83"/>
      <c r="C3438" s="83"/>
      <c r="D3438" s="83"/>
      <c r="E3438" s="83"/>
      <c r="F3438" s="83"/>
      <c r="G3438" s="83"/>
      <c r="H3438" s="83"/>
      <c r="I3438" s="83"/>
      <c r="J3438" s="83"/>
      <c r="K3438" s="83"/>
    </row>
    <row r="3439" spans="1:11">
      <c r="A3439" s="83"/>
      <c r="B3439" s="83"/>
      <c r="C3439" s="83"/>
      <c r="D3439" s="83"/>
      <c r="E3439" s="83"/>
      <c r="F3439" s="83"/>
      <c r="G3439" s="83"/>
      <c r="H3439" s="83"/>
      <c r="I3439" s="83"/>
      <c r="J3439" s="83"/>
      <c r="K3439" s="83"/>
    </row>
    <row r="3440" spans="1:11">
      <c r="A3440" s="83"/>
      <c r="B3440" s="83"/>
      <c r="C3440" s="83"/>
      <c r="D3440" s="83"/>
      <c r="E3440" s="83"/>
      <c r="F3440" s="83"/>
      <c r="G3440" s="83"/>
      <c r="H3440" s="83"/>
      <c r="I3440" s="83"/>
      <c r="J3440" s="83"/>
      <c r="K3440" s="83"/>
    </row>
    <row r="3441" spans="1:11">
      <c r="A3441" s="83"/>
      <c r="B3441" s="83"/>
      <c r="C3441" s="83"/>
      <c r="D3441" s="83"/>
      <c r="E3441" s="83"/>
      <c r="F3441" s="83"/>
      <c r="G3441" s="83"/>
      <c r="H3441" s="83"/>
      <c r="I3441" s="83"/>
      <c r="J3441" s="83"/>
      <c r="K3441" s="83"/>
    </row>
    <row r="3442" spans="1:11">
      <c r="A3442" s="83"/>
      <c r="B3442" s="83"/>
      <c r="C3442" s="83"/>
      <c r="D3442" s="83"/>
      <c r="E3442" s="83"/>
      <c r="F3442" s="83"/>
      <c r="G3442" s="83"/>
      <c r="H3442" s="83"/>
      <c r="I3442" s="83"/>
      <c r="J3442" s="83"/>
      <c r="K3442" s="83"/>
    </row>
    <row r="3443" spans="1:11">
      <c r="A3443" s="83"/>
      <c r="B3443" s="83"/>
      <c r="C3443" s="83"/>
      <c r="D3443" s="83"/>
      <c r="E3443" s="83"/>
      <c r="F3443" s="83"/>
      <c r="G3443" s="83"/>
      <c r="H3443" s="83"/>
      <c r="I3443" s="83"/>
      <c r="J3443" s="83"/>
      <c r="K3443" s="83"/>
    </row>
    <row r="3444" spans="1:11">
      <c r="A3444" s="83"/>
      <c r="B3444" s="83"/>
      <c r="C3444" s="83"/>
      <c r="D3444" s="83"/>
      <c r="E3444" s="83"/>
      <c r="F3444" s="83"/>
      <c r="G3444" s="83"/>
      <c r="H3444" s="83"/>
      <c r="I3444" s="84"/>
      <c r="J3444" s="83"/>
      <c r="K3444" s="83"/>
    </row>
    <row r="3445" spans="1:11">
      <c r="A3445" s="83"/>
      <c r="B3445" s="83"/>
      <c r="C3445" s="83"/>
      <c r="D3445" s="83"/>
      <c r="E3445" s="83"/>
      <c r="F3445" s="83"/>
      <c r="G3445" s="83"/>
      <c r="H3445" s="83"/>
      <c r="I3445" s="84"/>
      <c r="J3445" s="83"/>
      <c r="K3445" s="83"/>
    </row>
    <row r="3446" spans="1:11">
      <c r="A3446" s="83"/>
      <c r="B3446" s="83"/>
      <c r="C3446" s="83"/>
      <c r="D3446" s="83"/>
      <c r="E3446" s="83"/>
      <c r="F3446" s="83"/>
      <c r="G3446" s="83"/>
      <c r="H3446" s="83"/>
      <c r="I3446" s="83"/>
      <c r="J3446" s="83"/>
      <c r="K3446" s="83"/>
    </row>
    <row r="3447" spans="1:11">
      <c r="A3447" s="83"/>
      <c r="B3447" s="83"/>
      <c r="C3447" s="83"/>
      <c r="D3447" s="83"/>
      <c r="E3447" s="83"/>
      <c r="F3447" s="83"/>
      <c r="G3447" s="83"/>
      <c r="H3447" s="83"/>
      <c r="I3447" s="83"/>
      <c r="J3447" s="83"/>
      <c r="K3447" s="83"/>
    </row>
    <row r="3448" spans="1:11">
      <c r="A3448" s="83"/>
      <c r="B3448" s="83"/>
      <c r="C3448" s="83"/>
      <c r="D3448" s="83"/>
      <c r="E3448" s="83"/>
      <c r="F3448" s="83"/>
      <c r="G3448" s="83"/>
      <c r="H3448" s="83"/>
      <c r="I3448" s="83"/>
      <c r="J3448" s="83"/>
      <c r="K3448" s="83"/>
    </row>
    <row r="3449" spans="1:11">
      <c r="A3449" s="83"/>
      <c r="B3449" s="83"/>
      <c r="C3449" s="83"/>
      <c r="D3449" s="83"/>
      <c r="E3449" s="83"/>
      <c r="F3449" s="83"/>
      <c r="G3449" s="83"/>
      <c r="H3449" s="83"/>
      <c r="I3449" s="83"/>
      <c r="J3449" s="83"/>
      <c r="K3449" s="83"/>
    </row>
    <row r="3450" spans="1:11">
      <c r="A3450" s="83"/>
      <c r="B3450" s="83"/>
      <c r="C3450" s="83"/>
      <c r="D3450" s="83"/>
      <c r="E3450" s="83"/>
      <c r="F3450" s="83"/>
      <c r="G3450" s="83"/>
      <c r="H3450" s="83"/>
      <c r="I3450" s="83"/>
      <c r="J3450" s="83"/>
      <c r="K3450" s="83"/>
    </row>
    <row r="3451" spans="1:11">
      <c r="A3451" s="83"/>
      <c r="B3451" s="83"/>
      <c r="C3451" s="83"/>
      <c r="D3451" s="83"/>
      <c r="E3451" s="83"/>
      <c r="F3451" s="83"/>
      <c r="G3451" s="83"/>
      <c r="H3451" s="83"/>
      <c r="I3451" s="83"/>
      <c r="J3451" s="83"/>
      <c r="K3451" s="83"/>
    </row>
    <row r="3453" spans="1:11">
      <c r="B3453" s="83"/>
      <c r="C3453" s="83"/>
      <c r="D3453" s="83"/>
    </row>
    <row r="3454" spans="1:11">
      <c r="A3454" s="83"/>
      <c r="B3454" s="83"/>
      <c r="C3454" s="83"/>
      <c r="D3454" s="83"/>
    </row>
    <row r="3456" spans="1:11">
      <c r="B3456" s="83"/>
      <c r="C3456" s="83"/>
      <c r="D3456" s="83"/>
      <c r="E3456" s="83"/>
      <c r="F3456" s="83"/>
      <c r="G3456" s="83"/>
    </row>
    <row r="3457" spans="1:7">
      <c r="A3457" s="83"/>
      <c r="B3457" s="83"/>
      <c r="C3457" s="83"/>
      <c r="D3457" s="83"/>
      <c r="E3457" s="83"/>
      <c r="F3457" s="83"/>
      <c r="G3457" s="83"/>
    </row>
    <row r="3458" spans="1:7">
      <c r="A3458" s="83"/>
      <c r="B3458" s="83"/>
      <c r="C3458" s="83"/>
      <c r="D3458" s="83"/>
      <c r="E3458" s="83"/>
      <c r="F3458" s="83"/>
      <c r="G3458" s="83"/>
    </row>
    <row r="3460" spans="1:7">
      <c r="B3460" s="83"/>
      <c r="C3460" s="83"/>
      <c r="D3460" s="83"/>
    </row>
    <row r="3461" spans="1:7">
      <c r="A3461" s="83"/>
      <c r="B3461" s="83"/>
      <c r="C3461" s="83"/>
      <c r="D3461" s="83"/>
    </row>
    <row r="3462" spans="1:7">
      <c r="A3462" s="83"/>
      <c r="B3462" s="83"/>
      <c r="C3462" s="83"/>
      <c r="D3462" s="83"/>
    </row>
    <row r="3463" spans="1:7">
      <c r="A3463" s="83"/>
      <c r="B3463" s="83"/>
      <c r="C3463" s="83"/>
      <c r="D3463" s="83"/>
    </row>
    <row r="3464" spans="1:7">
      <c r="A3464" s="83"/>
      <c r="B3464" s="83"/>
      <c r="C3464" s="83"/>
      <c r="D3464" s="83"/>
    </row>
    <row r="3465" spans="1:7">
      <c r="A3465" s="83"/>
      <c r="B3465" s="83"/>
      <c r="C3465" s="83"/>
      <c r="D3465" s="83"/>
    </row>
    <row r="3466" spans="1:7">
      <c r="A3466" s="83"/>
      <c r="B3466" s="83"/>
      <c r="C3466" s="83"/>
      <c r="D3466" s="83"/>
    </row>
    <row r="3467" spans="1:7">
      <c r="A3467" s="83"/>
      <c r="B3467" s="83"/>
      <c r="C3467" s="83"/>
      <c r="D3467" s="83"/>
    </row>
    <row r="3468" spans="1:7">
      <c r="A3468" s="83"/>
      <c r="B3468" s="83"/>
      <c r="C3468" s="83"/>
      <c r="D3468" s="83"/>
    </row>
    <row r="3469" spans="1:7">
      <c r="A3469" s="83"/>
      <c r="B3469" s="83"/>
      <c r="C3469" s="83"/>
      <c r="D3469" s="83"/>
    </row>
    <row r="3470" spans="1:7">
      <c r="A3470" s="83"/>
      <c r="B3470" s="83"/>
      <c r="C3470" s="83"/>
      <c r="D3470" s="83"/>
    </row>
    <row r="3471" spans="1:7">
      <c r="A3471" s="83"/>
      <c r="B3471" s="83"/>
      <c r="C3471" s="83"/>
      <c r="D3471" s="83"/>
    </row>
    <row r="3472" spans="1:7">
      <c r="A3472" s="83"/>
      <c r="B3472" s="83"/>
      <c r="C3472" s="83"/>
      <c r="D3472" s="83"/>
    </row>
    <row r="3473" spans="1:4">
      <c r="A3473" s="83"/>
      <c r="B3473" s="83"/>
      <c r="C3473" s="83"/>
      <c r="D3473" s="83"/>
    </row>
    <row r="3474" spans="1:4">
      <c r="A3474" s="83"/>
      <c r="B3474" s="83"/>
      <c r="C3474" s="83"/>
      <c r="D3474" s="83"/>
    </row>
    <row r="3475" spans="1:4">
      <c r="A3475" s="83"/>
      <c r="B3475" s="83"/>
      <c r="C3475" s="83"/>
      <c r="D3475" s="83"/>
    </row>
    <row r="3476" spans="1:4">
      <c r="A3476" s="83"/>
      <c r="B3476" s="83"/>
      <c r="C3476" s="83"/>
      <c r="D3476" s="83"/>
    </row>
    <row r="3477" spans="1:4">
      <c r="A3477" s="83"/>
      <c r="B3477" s="83"/>
      <c r="C3477" s="83"/>
      <c r="D3477" s="83"/>
    </row>
    <row r="3478" spans="1:4">
      <c r="A3478" s="83"/>
      <c r="B3478" s="83"/>
      <c r="C3478" s="83"/>
      <c r="D3478" s="83"/>
    </row>
    <row r="3479" spans="1:4">
      <c r="A3479" s="83"/>
      <c r="B3479" s="83"/>
      <c r="C3479" s="83"/>
      <c r="D3479" s="83"/>
    </row>
    <row r="3480" spans="1:4">
      <c r="A3480" s="83"/>
      <c r="B3480" s="83"/>
      <c r="C3480" s="83"/>
      <c r="D3480" s="83"/>
    </row>
    <row r="3481" spans="1:4">
      <c r="A3481" s="83"/>
      <c r="B3481" s="83"/>
      <c r="C3481" s="83"/>
      <c r="D3481" s="83"/>
    </row>
    <row r="3482" spans="1:4">
      <c r="A3482" s="83"/>
      <c r="B3482" s="83"/>
      <c r="C3482" s="83"/>
      <c r="D3482" s="83"/>
    </row>
    <row r="3483" spans="1:4">
      <c r="A3483" s="83"/>
      <c r="B3483" s="83"/>
      <c r="C3483" s="83"/>
      <c r="D3483" s="83"/>
    </row>
    <row r="3484" spans="1:4">
      <c r="A3484" s="83"/>
      <c r="B3484" s="83"/>
      <c r="C3484" s="83"/>
      <c r="D3484" s="83"/>
    </row>
    <row r="3485" spans="1:4">
      <c r="A3485" s="83"/>
      <c r="B3485" s="83"/>
      <c r="C3485" s="83"/>
      <c r="D3485" s="83"/>
    </row>
    <row r="3486" spans="1:4">
      <c r="A3486" s="83"/>
      <c r="B3486" s="83"/>
      <c r="C3486" s="83"/>
      <c r="D3486" s="83"/>
    </row>
    <row r="3487" spans="1:4">
      <c r="A3487" s="83"/>
      <c r="B3487" s="83"/>
      <c r="C3487" s="83"/>
      <c r="D3487" s="83"/>
    </row>
    <row r="3488" spans="1:4">
      <c r="A3488" s="83"/>
      <c r="B3488" s="83"/>
      <c r="C3488" s="83"/>
      <c r="D3488" s="83"/>
    </row>
    <row r="3489" spans="1:4">
      <c r="A3489" s="83"/>
      <c r="B3489" s="83"/>
      <c r="C3489" s="83"/>
      <c r="D3489" s="83"/>
    </row>
    <row r="3490" spans="1:4">
      <c r="A3490" s="83"/>
      <c r="B3490" s="83"/>
      <c r="C3490" s="83"/>
      <c r="D3490" s="83"/>
    </row>
    <row r="3491" spans="1:4">
      <c r="A3491" s="83"/>
      <c r="B3491" s="83"/>
      <c r="C3491" s="83"/>
      <c r="D3491" s="83"/>
    </row>
    <row r="3492" spans="1:4">
      <c r="A3492" s="83"/>
      <c r="B3492" s="83"/>
      <c r="C3492" s="83"/>
      <c r="D3492" s="83"/>
    </row>
    <row r="3493" spans="1:4">
      <c r="A3493" s="83"/>
      <c r="B3493" s="83"/>
      <c r="C3493" s="83"/>
      <c r="D3493" s="83"/>
    </row>
    <row r="3494" spans="1:4">
      <c r="A3494" s="83"/>
      <c r="B3494" s="83"/>
      <c r="C3494" s="83"/>
      <c r="D3494" s="83"/>
    </row>
    <row r="3495" spans="1:4">
      <c r="A3495" s="83"/>
      <c r="B3495" s="83"/>
      <c r="C3495" s="83"/>
      <c r="D3495" s="83"/>
    </row>
    <row r="3496" spans="1:4">
      <c r="A3496" s="83"/>
      <c r="B3496" s="83"/>
      <c r="C3496" s="83"/>
      <c r="D3496" s="83"/>
    </row>
    <row r="3497" spans="1:4">
      <c r="A3497" s="83"/>
      <c r="B3497" s="83"/>
      <c r="C3497" s="83"/>
      <c r="D3497" s="83"/>
    </row>
    <row r="3498" spans="1:4">
      <c r="A3498" s="83"/>
      <c r="B3498" s="83"/>
      <c r="C3498" s="83"/>
      <c r="D3498" s="83"/>
    </row>
    <row r="3499" spans="1:4">
      <c r="A3499" s="83"/>
      <c r="B3499" s="83"/>
      <c r="C3499" s="83"/>
      <c r="D3499" s="83"/>
    </row>
    <row r="3500" spans="1:4">
      <c r="A3500" s="83"/>
      <c r="B3500" s="83"/>
      <c r="C3500" s="83"/>
      <c r="D3500" s="83"/>
    </row>
    <row r="3501" spans="1:4">
      <c r="A3501" s="83"/>
      <c r="B3501" s="83"/>
      <c r="C3501" s="83"/>
      <c r="D3501" s="83"/>
    </row>
    <row r="3502" spans="1:4">
      <c r="A3502" s="83"/>
      <c r="B3502" s="83"/>
      <c r="C3502" s="83"/>
      <c r="D3502" s="83"/>
    </row>
    <row r="3503" spans="1:4">
      <c r="A3503" s="83"/>
      <c r="B3503" s="83"/>
      <c r="C3503" s="83"/>
      <c r="D3503" s="83"/>
    </row>
    <row r="3504" spans="1:4">
      <c r="A3504" s="83"/>
      <c r="B3504" s="83"/>
      <c r="C3504" s="83"/>
      <c r="D3504" s="83"/>
    </row>
    <row r="3505" spans="1:4">
      <c r="A3505" s="83"/>
      <c r="B3505" s="83"/>
      <c r="C3505" s="83"/>
      <c r="D3505" s="83"/>
    </row>
    <row r="3506" spans="1:4">
      <c r="A3506" s="83"/>
      <c r="B3506" s="83"/>
      <c r="C3506" s="83"/>
      <c r="D3506" s="83"/>
    </row>
    <row r="3507" spans="1:4">
      <c r="A3507" s="83"/>
      <c r="B3507" s="83"/>
      <c r="C3507" s="83"/>
      <c r="D3507" s="83"/>
    </row>
    <row r="3508" spans="1:4">
      <c r="A3508" s="83"/>
      <c r="B3508" s="83"/>
      <c r="C3508" s="83"/>
      <c r="D3508" s="83"/>
    </row>
    <row r="3509" spans="1:4">
      <c r="A3509" s="83"/>
      <c r="B3509" s="83"/>
      <c r="C3509" s="83"/>
      <c r="D3509" s="83"/>
    </row>
    <row r="3510" spans="1:4">
      <c r="A3510" s="83"/>
      <c r="B3510" s="83"/>
      <c r="C3510" s="83"/>
      <c r="D3510" s="83"/>
    </row>
    <row r="3511" spans="1:4">
      <c r="A3511" s="83"/>
      <c r="B3511" s="83"/>
      <c r="C3511" s="83"/>
      <c r="D3511" s="83"/>
    </row>
    <row r="3512" spans="1:4">
      <c r="A3512" s="83"/>
      <c r="B3512" s="83"/>
      <c r="C3512" s="83"/>
      <c r="D3512" s="83"/>
    </row>
    <row r="3513" spans="1:4">
      <c r="A3513" s="83"/>
      <c r="B3513" s="83"/>
      <c r="C3513" s="83"/>
      <c r="D3513" s="83"/>
    </row>
    <row r="3514" spans="1:4">
      <c r="A3514" s="83"/>
      <c r="B3514" s="83"/>
      <c r="C3514" s="83"/>
      <c r="D3514" s="83"/>
    </row>
    <row r="3515" spans="1:4">
      <c r="A3515" s="83"/>
      <c r="B3515" s="83"/>
      <c r="C3515" s="83"/>
      <c r="D3515" s="83"/>
    </row>
    <row r="3516" spans="1:4">
      <c r="A3516" s="83"/>
      <c r="B3516" s="83"/>
      <c r="C3516" s="83"/>
      <c r="D3516" s="83"/>
    </row>
    <row r="3517" spans="1:4">
      <c r="A3517" s="83"/>
      <c r="B3517" s="83"/>
      <c r="C3517" s="83"/>
      <c r="D3517" s="83"/>
    </row>
    <row r="3518" spans="1:4">
      <c r="A3518" s="83"/>
      <c r="B3518" s="83"/>
      <c r="C3518" s="83"/>
      <c r="D3518" s="83"/>
    </row>
    <row r="3519" spans="1:4">
      <c r="A3519" s="83"/>
      <c r="B3519" s="83"/>
      <c r="C3519" s="83"/>
      <c r="D3519" s="83"/>
    </row>
    <row r="3520" spans="1:4">
      <c r="A3520" s="83"/>
      <c r="B3520" s="83"/>
      <c r="C3520" s="83"/>
      <c r="D3520" s="83"/>
    </row>
    <row r="3521" spans="1:4">
      <c r="A3521" s="83"/>
      <c r="B3521" s="83"/>
      <c r="C3521" s="83"/>
      <c r="D3521" s="83"/>
    </row>
    <row r="3522" spans="1:4">
      <c r="A3522" s="83"/>
      <c r="B3522" s="83"/>
      <c r="C3522" s="83"/>
      <c r="D3522" s="83"/>
    </row>
    <row r="3523" spans="1:4">
      <c r="A3523" s="83"/>
      <c r="B3523" s="83"/>
      <c r="C3523" s="83"/>
      <c r="D3523" s="83"/>
    </row>
    <row r="3524" spans="1:4">
      <c r="A3524" s="83"/>
      <c r="B3524" s="83"/>
      <c r="C3524" s="83"/>
      <c r="D3524" s="83"/>
    </row>
    <row r="3525" spans="1:4">
      <c r="A3525" s="83"/>
      <c r="B3525" s="83"/>
      <c r="C3525" s="83"/>
      <c r="D3525" s="83"/>
    </row>
    <row r="3526" spans="1:4">
      <c r="A3526" s="83"/>
      <c r="B3526" s="83"/>
      <c r="C3526" s="83"/>
      <c r="D3526" s="83"/>
    </row>
    <row r="3527" spans="1:4">
      <c r="A3527" s="83"/>
      <c r="B3527" s="83"/>
      <c r="C3527" s="83"/>
      <c r="D3527" s="83"/>
    </row>
    <row r="3528" spans="1:4">
      <c r="A3528" s="83"/>
      <c r="B3528" s="83"/>
      <c r="C3528" s="83"/>
      <c r="D3528" s="83"/>
    </row>
    <row r="3529" spans="1:4">
      <c r="A3529" s="83"/>
      <c r="B3529" s="83"/>
      <c r="C3529" s="83"/>
      <c r="D3529" s="83"/>
    </row>
    <row r="3530" spans="1:4">
      <c r="A3530" s="83"/>
      <c r="B3530" s="83"/>
      <c r="C3530" s="83"/>
      <c r="D3530" s="83"/>
    </row>
    <row r="3531" spans="1:4">
      <c r="A3531" s="83"/>
      <c r="B3531" s="83"/>
      <c r="C3531" s="83"/>
      <c r="D3531" s="83"/>
    </row>
    <row r="3532" spans="1:4">
      <c r="A3532" s="83"/>
      <c r="B3532" s="83"/>
      <c r="C3532" s="83"/>
      <c r="D3532" s="83"/>
    </row>
    <row r="3533" spans="1:4">
      <c r="A3533" s="83"/>
      <c r="B3533" s="83"/>
      <c r="C3533" s="83"/>
      <c r="D3533" s="83"/>
    </row>
    <row r="3534" spans="1:4">
      <c r="A3534" s="83"/>
      <c r="B3534" s="83"/>
      <c r="C3534" s="83"/>
      <c r="D3534" s="83"/>
    </row>
    <row r="3535" spans="1:4">
      <c r="A3535" s="83"/>
      <c r="B3535" s="83"/>
      <c r="C3535" s="83"/>
      <c r="D3535" s="83"/>
    </row>
    <row r="3536" spans="1:4">
      <c r="A3536" s="83"/>
      <c r="B3536" s="83"/>
      <c r="C3536" s="83"/>
      <c r="D3536" s="83"/>
    </row>
    <row r="3537" spans="1:4">
      <c r="A3537" s="83"/>
      <c r="B3537" s="83"/>
      <c r="C3537" s="83"/>
      <c r="D3537" s="83"/>
    </row>
    <row r="3538" spans="1:4">
      <c r="A3538" s="83"/>
      <c r="B3538" s="83"/>
      <c r="C3538" s="83"/>
      <c r="D3538" s="83"/>
    </row>
    <row r="3539" spans="1:4">
      <c r="A3539" s="83"/>
      <c r="B3539" s="83"/>
      <c r="C3539" s="83"/>
      <c r="D3539" s="83"/>
    </row>
    <row r="3540" spans="1:4">
      <c r="A3540" s="83"/>
      <c r="B3540" s="83"/>
      <c r="C3540" s="83"/>
      <c r="D3540" s="83"/>
    </row>
    <row r="3541" spans="1:4">
      <c r="A3541" s="83"/>
      <c r="B3541" s="83"/>
      <c r="C3541" s="83"/>
      <c r="D3541" s="83"/>
    </row>
    <row r="3542" spans="1:4">
      <c r="A3542" s="83"/>
      <c r="B3542" s="83"/>
      <c r="C3542" s="83"/>
      <c r="D3542" s="83"/>
    </row>
    <row r="3543" spans="1:4">
      <c r="A3543" s="83"/>
      <c r="B3543" s="83"/>
      <c r="C3543" s="83"/>
      <c r="D3543" s="83"/>
    </row>
    <row r="3544" spans="1:4">
      <c r="A3544" s="83"/>
      <c r="B3544" s="83"/>
      <c r="C3544" s="83"/>
      <c r="D3544" s="83"/>
    </row>
    <row r="3545" spans="1:4">
      <c r="A3545" s="83"/>
      <c r="B3545" s="83"/>
      <c r="C3545" s="83"/>
      <c r="D3545" s="83"/>
    </row>
    <row r="3546" spans="1:4">
      <c r="A3546" s="83"/>
      <c r="B3546" s="83"/>
      <c r="C3546" s="83"/>
      <c r="D3546" s="83"/>
    </row>
    <row r="3547" spans="1:4">
      <c r="A3547" s="83"/>
      <c r="B3547" s="83"/>
      <c r="C3547" s="83"/>
      <c r="D3547" s="83"/>
    </row>
    <row r="3548" spans="1:4">
      <c r="A3548" s="83"/>
      <c r="B3548" s="83"/>
      <c r="C3548" s="83"/>
      <c r="D3548" s="83"/>
    </row>
    <row r="3549" spans="1:4">
      <c r="A3549" s="83"/>
      <c r="B3549" s="83"/>
      <c r="C3549" s="83"/>
      <c r="D3549" s="83"/>
    </row>
    <row r="3550" spans="1:4">
      <c r="A3550" s="83"/>
      <c r="B3550" s="83"/>
      <c r="C3550" s="83"/>
      <c r="D3550" s="83"/>
    </row>
    <row r="3551" spans="1:4">
      <c r="A3551" s="83"/>
      <c r="B3551" s="83"/>
      <c r="C3551" s="83"/>
      <c r="D3551" s="83"/>
    </row>
    <row r="3552" spans="1:4">
      <c r="A3552" s="83"/>
      <c r="B3552" s="83"/>
      <c r="C3552" s="83"/>
      <c r="D3552" s="83"/>
    </row>
    <row r="3553" spans="1:4">
      <c r="A3553" s="83"/>
      <c r="B3553" s="83"/>
      <c r="C3553" s="83"/>
      <c r="D3553" s="83"/>
    </row>
    <row r="3554" spans="1:4">
      <c r="A3554" s="83"/>
      <c r="B3554" s="83"/>
      <c r="C3554" s="83"/>
      <c r="D3554" s="83"/>
    </row>
    <row r="3555" spans="1:4">
      <c r="A3555" s="83"/>
      <c r="B3555" s="83"/>
      <c r="C3555" s="83"/>
      <c r="D3555" s="83"/>
    </row>
    <row r="3556" spans="1:4">
      <c r="A3556" s="83"/>
      <c r="B3556" s="83"/>
      <c r="C3556" s="83"/>
      <c r="D3556" s="83"/>
    </row>
    <row r="3557" spans="1:4">
      <c r="A3557" s="83"/>
      <c r="B3557" s="83"/>
      <c r="C3557" s="83"/>
      <c r="D3557" s="83"/>
    </row>
    <row r="3558" spans="1:4">
      <c r="A3558" s="83"/>
      <c r="B3558" s="83"/>
      <c r="C3558" s="83"/>
      <c r="D3558" s="83"/>
    </row>
    <row r="3559" spans="1:4">
      <c r="A3559" s="83"/>
      <c r="B3559" s="83"/>
      <c r="C3559" s="83"/>
      <c r="D3559" s="83"/>
    </row>
    <row r="3560" spans="1:4">
      <c r="A3560" s="83"/>
      <c r="B3560" s="83"/>
      <c r="C3560" s="83"/>
      <c r="D3560" s="83"/>
    </row>
    <row r="3561" spans="1:4">
      <c r="A3561" s="83"/>
      <c r="B3561" s="83"/>
      <c r="C3561" s="83"/>
      <c r="D3561" s="83"/>
    </row>
    <row r="3562" spans="1:4">
      <c r="A3562" s="83"/>
      <c r="B3562" s="83"/>
      <c r="C3562" s="83"/>
      <c r="D3562" s="83"/>
    </row>
    <row r="3563" spans="1:4">
      <c r="A3563" s="83"/>
      <c r="B3563" s="83"/>
      <c r="C3563" s="83"/>
      <c r="D3563" s="83"/>
    </row>
    <row r="3564" spans="1:4">
      <c r="A3564" s="83"/>
      <c r="B3564" s="83"/>
      <c r="C3564" s="83"/>
      <c r="D3564" s="83"/>
    </row>
    <row r="3565" spans="1:4">
      <c r="A3565" s="83"/>
      <c r="B3565" s="83"/>
      <c r="C3565" s="83"/>
      <c r="D3565" s="83"/>
    </row>
    <row r="3566" spans="1:4">
      <c r="A3566" s="83"/>
      <c r="B3566" s="83"/>
      <c r="C3566" s="83"/>
      <c r="D3566" s="83"/>
    </row>
    <row r="3567" spans="1:4">
      <c r="A3567" s="83"/>
      <c r="B3567" s="83"/>
      <c r="C3567" s="83"/>
      <c r="D3567" s="83"/>
    </row>
    <row r="3568" spans="1:4">
      <c r="A3568" s="83"/>
      <c r="B3568" s="83"/>
      <c r="C3568" s="83"/>
      <c r="D3568" s="83"/>
    </row>
    <row r="3569" spans="1:8">
      <c r="A3569" s="83"/>
      <c r="B3569" s="83"/>
      <c r="C3569" s="83"/>
      <c r="D3569" s="83"/>
    </row>
    <row r="3570" spans="1:8">
      <c r="A3570" s="83"/>
      <c r="B3570" s="83"/>
      <c r="C3570" s="83"/>
      <c r="D3570" s="83"/>
    </row>
    <row r="3571" spans="1:8">
      <c r="A3571" s="83"/>
      <c r="B3571" s="83"/>
      <c r="C3571" s="83"/>
      <c r="D3571" s="83"/>
    </row>
    <row r="3572" spans="1:8">
      <c r="A3572" s="83"/>
      <c r="B3572" s="83"/>
      <c r="C3572" s="83"/>
      <c r="D3572" s="83"/>
    </row>
    <row r="3573" spans="1:8">
      <c r="A3573" s="83"/>
      <c r="B3573" s="83"/>
      <c r="C3573" s="83"/>
      <c r="D3573" s="83"/>
    </row>
    <row r="3574" spans="1:8">
      <c r="A3574" s="83"/>
      <c r="B3574" s="83"/>
      <c r="C3574" s="83"/>
      <c r="D3574" s="83"/>
    </row>
    <row r="3575" spans="1:8">
      <c r="A3575" s="83"/>
      <c r="B3575" s="83"/>
      <c r="C3575" s="83"/>
      <c r="D3575" s="83"/>
    </row>
    <row r="3576" spans="1:8">
      <c r="A3576" s="83"/>
      <c r="B3576" s="83"/>
      <c r="C3576" s="83"/>
      <c r="D3576" s="83"/>
    </row>
    <row r="3577" spans="1:8">
      <c r="A3577" s="83"/>
      <c r="B3577" s="83"/>
      <c r="C3577" s="83"/>
      <c r="D3577" s="83"/>
    </row>
    <row r="3578" spans="1:8">
      <c r="A3578" s="83"/>
      <c r="B3578" s="83"/>
      <c r="C3578" s="83"/>
      <c r="D3578" s="83"/>
    </row>
    <row r="3579" spans="1:8">
      <c r="A3579" s="83"/>
      <c r="B3579" s="83"/>
      <c r="C3579" s="83"/>
      <c r="D3579" s="83"/>
    </row>
    <row r="3580" spans="1:8">
      <c r="A3580" s="83"/>
      <c r="B3580" s="83"/>
      <c r="C3580" s="83"/>
      <c r="D3580" s="83"/>
    </row>
    <row r="3582" spans="1:8">
      <c r="B3582" s="83"/>
      <c r="C3582" s="83"/>
      <c r="D3582" s="83"/>
      <c r="E3582" s="83"/>
      <c r="F3582" s="83"/>
      <c r="G3582" s="83"/>
      <c r="H3582" s="83"/>
    </row>
    <row r="3583" spans="1:8">
      <c r="A3583" s="83"/>
      <c r="B3583" s="83"/>
      <c r="C3583" s="83"/>
      <c r="D3583" s="83"/>
      <c r="E3583" s="83"/>
      <c r="F3583" s="83"/>
      <c r="G3583" s="83"/>
      <c r="H3583" s="83"/>
    </row>
    <row r="3584" spans="1:8">
      <c r="A3584" s="83"/>
      <c r="B3584" s="83"/>
      <c r="C3584" s="83"/>
      <c r="D3584" s="83"/>
      <c r="E3584" s="83"/>
      <c r="F3584" s="83"/>
      <c r="G3584" s="83"/>
      <c r="H3584" s="83"/>
    </row>
    <row r="3585" spans="1:8">
      <c r="A3585" s="83"/>
      <c r="B3585" s="83"/>
      <c r="C3585" s="83"/>
      <c r="D3585" s="83"/>
      <c r="E3585" s="83"/>
      <c r="F3585" s="83"/>
      <c r="G3585" s="83"/>
      <c r="H3585" s="83"/>
    </row>
    <row r="3586" spans="1:8">
      <c r="A3586" s="83"/>
      <c r="B3586" s="83"/>
      <c r="C3586" s="83"/>
      <c r="D3586" s="83"/>
      <c r="E3586" s="83"/>
      <c r="F3586" s="83"/>
      <c r="G3586" s="83"/>
      <c r="H3586" s="83"/>
    </row>
    <row r="3587" spans="1:8">
      <c r="A3587" s="83"/>
      <c r="B3587" s="83"/>
      <c r="C3587" s="83"/>
      <c r="D3587" s="83"/>
      <c r="E3587" s="83"/>
      <c r="F3587" s="83"/>
      <c r="G3587" s="83"/>
      <c r="H3587" s="83"/>
    </row>
    <row r="3588" spans="1:8">
      <c r="A3588" s="83"/>
      <c r="B3588" s="83"/>
      <c r="C3588" s="83"/>
      <c r="D3588" s="83"/>
      <c r="E3588" s="83"/>
      <c r="F3588" s="83"/>
      <c r="G3588" s="83"/>
      <c r="H3588" s="83"/>
    </row>
    <row r="3589" spans="1:8">
      <c r="A3589" s="83"/>
      <c r="B3589" s="83"/>
      <c r="C3589" s="83"/>
      <c r="D3589" s="83"/>
      <c r="E3589" s="83"/>
      <c r="F3589" s="83"/>
      <c r="G3589" s="83"/>
      <c r="H3589" s="83"/>
    </row>
    <row r="3590" spans="1:8">
      <c r="A3590" s="83"/>
      <c r="B3590" s="83"/>
      <c r="C3590" s="83"/>
      <c r="D3590" s="83"/>
      <c r="E3590" s="83"/>
      <c r="F3590" s="83"/>
      <c r="G3590" s="83"/>
      <c r="H3590" s="83"/>
    </row>
    <row r="3591" spans="1:8">
      <c r="A3591" s="83"/>
      <c r="B3591" s="83"/>
      <c r="C3591" s="83"/>
      <c r="D3591" s="83"/>
      <c r="E3591" s="83"/>
      <c r="F3591" s="83"/>
      <c r="G3591" s="83"/>
      <c r="H3591" s="83"/>
    </row>
    <row r="3592" spans="1:8">
      <c r="A3592" s="83"/>
      <c r="B3592" s="83"/>
      <c r="C3592" s="83"/>
      <c r="D3592" s="83"/>
      <c r="E3592" s="83"/>
      <c r="F3592" s="83"/>
      <c r="G3592" s="83"/>
      <c r="H3592" s="83"/>
    </row>
    <row r="3593" spans="1:8">
      <c r="A3593" s="83"/>
      <c r="B3593" s="83"/>
      <c r="C3593" s="83"/>
      <c r="D3593" s="83"/>
      <c r="E3593" s="83"/>
      <c r="F3593" s="83"/>
      <c r="G3593" s="83"/>
      <c r="H3593" s="83"/>
    </row>
    <row r="3594" spans="1:8">
      <c r="A3594" s="83"/>
      <c r="B3594" s="83"/>
      <c r="C3594" s="83"/>
      <c r="D3594" s="83"/>
      <c r="E3594" s="83"/>
      <c r="F3594" s="83"/>
      <c r="G3594" s="83"/>
      <c r="H3594" s="83"/>
    </row>
    <row r="3595" spans="1:8">
      <c r="A3595" s="83"/>
      <c r="B3595" s="83"/>
      <c r="C3595" s="83"/>
      <c r="D3595" s="83"/>
      <c r="E3595" s="83"/>
      <c r="F3595" s="83"/>
      <c r="G3595" s="83"/>
      <c r="H3595" s="83"/>
    </row>
    <row r="3596" spans="1:8">
      <c r="A3596" s="83"/>
      <c r="B3596" s="83"/>
      <c r="C3596" s="83"/>
      <c r="D3596" s="83"/>
      <c r="E3596" s="83"/>
      <c r="F3596" s="83"/>
      <c r="G3596" s="83"/>
      <c r="H3596" s="83"/>
    </row>
    <row r="3597" spans="1:8">
      <c r="A3597" s="83"/>
      <c r="B3597" s="83"/>
      <c r="C3597" s="83"/>
      <c r="D3597" s="83"/>
      <c r="E3597" s="83"/>
      <c r="F3597" s="83"/>
      <c r="G3597" s="83"/>
      <c r="H3597" s="83"/>
    </row>
    <row r="3598" spans="1:8">
      <c r="A3598" s="83"/>
      <c r="B3598" s="83"/>
      <c r="C3598" s="83"/>
      <c r="D3598" s="83"/>
      <c r="E3598" s="83"/>
      <c r="F3598" s="83"/>
      <c r="G3598" s="83"/>
      <c r="H3598" s="83"/>
    </row>
    <row r="3599" spans="1:8">
      <c r="A3599" s="83"/>
      <c r="B3599" s="83"/>
      <c r="C3599" s="83"/>
      <c r="D3599" s="83"/>
      <c r="E3599" s="83"/>
      <c r="F3599" s="83"/>
      <c r="G3599" s="83"/>
      <c r="H3599" s="83"/>
    </row>
    <row r="3600" spans="1:8">
      <c r="A3600" s="83"/>
      <c r="B3600" s="83"/>
      <c r="C3600" s="83"/>
      <c r="D3600" s="83"/>
      <c r="E3600" s="83"/>
      <c r="F3600" s="83"/>
      <c r="G3600" s="83"/>
      <c r="H3600" s="83"/>
    </row>
    <row r="3601" spans="1:8">
      <c r="A3601" s="83"/>
      <c r="B3601" s="83"/>
      <c r="C3601" s="83"/>
      <c r="D3601" s="83"/>
      <c r="E3601" s="83"/>
      <c r="F3601" s="83"/>
      <c r="G3601" s="83"/>
      <c r="H3601" s="83"/>
    </row>
    <row r="3603" spans="1:8">
      <c r="B3603" s="83"/>
      <c r="C3603" s="83"/>
      <c r="D3603" s="83"/>
      <c r="E3603" s="83"/>
      <c r="F3603" s="83"/>
    </row>
    <row r="3604" spans="1:8">
      <c r="A3604" s="83"/>
      <c r="B3604" s="83"/>
      <c r="C3604" s="83"/>
      <c r="D3604" s="83"/>
      <c r="E3604" s="83"/>
      <c r="F3604" s="83"/>
    </row>
    <row r="3605" spans="1:8">
      <c r="A3605" s="83"/>
      <c r="B3605" s="83"/>
      <c r="C3605" s="83"/>
      <c r="D3605" s="83"/>
      <c r="E3605" s="83"/>
      <c r="F3605" s="83"/>
    </row>
    <row r="3607" spans="1:8">
      <c r="B3607" s="83"/>
      <c r="C3607" s="83"/>
      <c r="D3607" s="83"/>
      <c r="E3607" s="83"/>
      <c r="F3607" s="83"/>
      <c r="G3607" s="83"/>
    </row>
    <row r="3608" spans="1:8">
      <c r="A3608" s="83"/>
      <c r="B3608" s="83"/>
      <c r="C3608" s="83"/>
      <c r="D3608" s="83"/>
      <c r="E3608" s="83"/>
      <c r="F3608" s="83"/>
      <c r="G3608" s="83"/>
    </row>
    <row r="3610" spans="1:8">
      <c r="B3610" s="83"/>
      <c r="C3610" s="83"/>
      <c r="D3610" s="83"/>
      <c r="E3610" s="83"/>
      <c r="F3610" s="83"/>
      <c r="G3610" s="83"/>
      <c r="H3610" s="83"/>
    </row>
    <row r="3611" spans="1:8">
      <c r="A3611" s="83"/>
      <c r="B3611" s="83"/>
      <c r="C3611" s="83"/>
      <c r="D3611" s="83"/>
      <c r="E3611" s="83"/>
      <c r="F3611" s="83"/>
      <c r="G3611" s="83"/>
      <c r="H3611" s="83"/>
    </row>
    <row r="3612" spans="1:8">
      <c r="A3612" s="83"/>
      <c r="B3612" s="83"/>
      <c r="C3612" s="83"/>
      <c r="D3612" s="83"/>
      <c r="E3612" s="83"/>
      <c r="F3612" s="83"/>
      <c r="G3612" s="83"/>
      <c r="H3612" s="83"/>
    </row>
    <row r="3613" spans="1:8">
      <c r="A3613" s="83"/>
      <c r="B3613" s="83"/>
      <c r="C3613" s="83"/>
      <c r="D3613" s="83"/>
      <c r="E3613" s="83"/>
      <c r="F3613" s="83"/>
      <c r="G3613" s="83"/>
      <c r="H3613" s="83"/>
    </row>
    <row r="3614" spans="1:8">
      <c r="A3614" s="83"/>
      <c r="B3614" s="83"/>
      <c r="C3614" s="83"/>
      <c r="D3614" s="83"/>
      <c r="E3614" s="83"/>
      <c r="F3614" s="83"/>
      <c r="G3614" s="83"/>
      <c r="H3614" s="83"/>
    </row>
    <row r="3615" spans="1:8">
      <c r="A3615" s="83"/>
      <c r="B3615" s="83"/>
      <c r="C3615" s="83"/>
      <c r="D3615" s="83"/>
      <c r="E3615" s="83"/>
      <c r="F3615" s="83"/>
      <c r="G3615" s="83"/>
      <c r="H3615" s="83"/>
    </row>
    <row r="3616" spans="1:8">
      <c r="A3616" s="83"/>
      <c r="B3616" s="83"/>
      <c r="C3616" s="83"/>
      <c r="D3616" s="83"/>
      <c r="E3616" s="83"/>
      <c r="F3616" s="83"/>
      <c r="G3616" s="83"/>
      <c r="H3616" s="83"/>
    </row>
    <row r="3617" spans="1:11">
      <c r="A3617" s="83"/>
      <c r="B3617" s="83"/>
      <c r="C3617" s="83"/>
      <c r="D3617" s="83"/>
      <c r="E3617" s="83"/>
      <c r="F3617" s="83"/>
      <c r="G3617" s="83"/>
      <c r="H3617" s="83"/>
    </row>
    <row r="3618" spans="1:11">
      <c r="A3618" s="83"/>
      <c r="B3618" s="83"/>
      <c r="C3618" s="83"/>
      <c r="D3618" s="83"/>
      <c r="E3618" s="83"/>
      <c r="F3618" s="83"/>
      <c r="G3618" s="83"/>
      <c r="H3618" s="83"/>
    </row>
    <row r="3619" spans="1:11">
      <c r="A3619" s="83"/>
      <c r="B3619" s="83"/>
      <c r="C3619" s="83"/>
      <c r="D3619" s="83"/>
      <c r="E3619" s="83"/>
      <c r="F3619" s="83"/>
      <c r="G3619" s="83"/>
      <c r="H3619" s="83"/>
    </row>
    <row r="3620" spans="1:11">
      <c r="A3620" s="83"/>
      <c r="B3620" s="83"/>
      <c r="C3620" s="83"/>
      <c r="D3620" s="83"/>
      <c r="E3620" s="83"/>
      <c r="F3620" s="83"/>
      <c r="G3620" s="83"/>
      <c r="H3620" s="83"/>
    </row>
    <row r="3621" spans="1:11">
      <c r="A3621" s="83"/>
      <c r="B3621" s="83"/>
      <c r="C3621" s="83"/>
      <c r="D3621" s="83"/>
      <c r="E3621" s="83"/>
      <c r="F3621" s="83"/>
      <c r="G3621" s="83"/>
      <c r="H3621" s="83"/>
    </row>
    <row r="3622" spans="1:11">
      <c r="A3622" s="83"/>
      <c r="B3622" s="83"/>
      <c r="C3622" s="83"/>
      <c r="D3622" s="83"/>
      <c r="E3622" s="83"/>
      <c r="F3622" s="83"/>
      <c r="G3622" s="83"/>
      <c r="H3622" s="83"/>
    </row>
    <row r="3623" spans="1:11">
      <c r="A3623" s="83"/>
      <c r="B3623" s="83"/>
      <c r="C3623" s="83"/>
      <c r="D3623" s="83"/>
      <c r="E3623" s="83"/>
      <c r="F3623" s="83"/>
      <c r="G3623" s="83"/>
      <c r="H3623" s="83"/>
    </row>
    <row r="3624" spans="1:11">
      <c r="A3624" s="83"/>
      <c r="B3624" s="84"/>
      <c r="C3624" s="83"/>
      <c r="D3624" s="83"/>
      <c r="E3624" s="83"/>
      <c r="F3624" s="83"/>
      <c r="G3624" s="84"/>
      <c r="H3624" s="83"/>
    </row>
    <row r="3625" spans="1:11">
      <c r="A3625" s="83"/>
      <c r="B3625" s="83"/>
      <c r="C3625" s="83"/>
      <c r="D3625" s="83"/>
      <c r="E3625" s="83"/>
      <c r="F3625" s="83"/>
      <c r="G3625" s="83"/>
      <c r="H3625" s="83"/>
    </row>
    <row r="3626" spans="1:11">
      <c r="A3626" s="83"/>
      <c r="B3626" s="83"/>
      <c r="C3626" s="83"/>
      <c r="D3626" s="83"/>
      <c r="E3626" s="83"/>
      <c r="F3626" s="83"/>
      <c r="G3626" s="83"/>
      <c r="H3626" s="83"/>
    </row>
    <row r="3628" spans="1:11">
      <c r="B3628" s="83"/>
      <c r="C3628" s="83"/>
      <c r="D3628" s="83"/>
      <c r="E3628" s="83"/>
      <c r="F3628" s="83"/>
      <c r="G3628" s="83"/>
      <c r="H3628" s="83"/>
      <c r="I3628" s="83"/>
      <c r="J3628" s="83"/>
      <c r="K3628" s="83"/>
    </row>
    <row r="3629" spans="1:11">
      <c r="A3629" s="83"/>
      <c r="B3629" s="84"/>
      <c r="C3629" s="83"/>
      <c r="D3629" s="83"/>
      <c r="E3629" s="83"/>
      <c r="F3629" s="83"/>
      <c r="G3629" s="83"/>
      <c r="H3629" s="83"/>
      <c r="I3629" s="83"/>
      <c r="J3629" s="83"/>
      <c r="K3629" s="83"/>
    </row>
    <row r="3630" spans="1:11">
      <c r="A3630" s="83"/>
      <c r="B3630" s="84"/>
      <c r="C3630" s="83"/>
      <c r="D3630" s="83"/>
      <c r="E3630" s="83"/>
      <c r="F3630" s="83"/>
      <c r="G3630" s="83"/>
      <c r="H3630" s="83"/>
      <c r="I3630" s="83"/>
      <c r="J3630" s="83"/>
      <c r="K3630" s="83"/>
    </row>
    <row r="3631" spans="1:11">
      <c r="A3631" s="83"/>
      <c r="B3631" s="84"/>
      <c r="C3631" s="83"/>
      <c r="D3631" s="83"/>
      <c r="E3631" s="83"/>
      <c r="F3631" s="83"/>
      <c r="G3631" s="83"/>
      <c r="H3631" s="83"/>
      <c r="I3631" s="83"/>
      <c r="J3631" s="83"/>
      <c r="K3631" s="83"/>
    </row>
    <row r="3632" spans="1:11">
      <c r="A3632" s="83"/>
      <c r="B3632" s="84"/>
      <c r="C3632" s="83"/>
      <c r="D3632" s="83"/>
      <c r="E3632" s="83"/>
      <c r="F3632" s="83"/>
      <c r="G3632" s="83"/>
      <c r="H3632" s="83"/>
      <c r="I3632" s="83"/>
      <c r="J3632" s="83"/>
      <c r="K3632" s="83"/>
    </row>
    <row r="3633" spans="1:11">
      <c r="A3633" s="83"/>
      <c r="B3633" s="84"/>
      <c r="C3633" s="83"/>
      <c r="D3633" s="83"/>
      <c r="E3633" s="83"/>
      <c r="F3633" s="83"/>
      <c r="G3633" s="83"/>
      <c r="H3633" s="83"/>
      <c r="I3633" s="83"/>
      <c r="J3633" s="83"/>
      <c r="K3633" s="83"/>
    </row>
    <row r="3634" spans="1:11">
      <c r="A3634" s="83"/>
      <c r="B3634" s="84"/>
      <c r="C3634" s="83"/>
      <c r="D3634" s="83"/>
      <c r="E3634" s="83"/>
      <c r="F3634" s="83"/>
      <c r="G3634" s="83"/>
      <c r="H3634" s="83"/>
      <c r="I3634" s="83"/>
      <c r="J3634" s="83"/>
      <c r="K3634" s="83"/>
    </row>
    <row r="3635" spans="1:11">
      <c r="A3635" s="83"/>
      <c r="B3635" s="84"/>
      <c r="C3635" s="83"/>
      <c r="D3635" s="83"/>
      <c r="E3635" s="83"/>
      <c r="F3635" s="83"/>
      <c r="G3635" s="83"/>
      <c r="H3635" s="83"/>
      <c r="I3635" s="83"/>
      <c r="J3635" s="83"/>
      <c r="K3635" s="83"/>
    </row>
    <row r="3636" spans="1:11">
      <c r="A3636" s="83"/>
      <c r="B3636" s="84"/>
      <c r="C3636" s="83"/>
      <c r="D3636" s="83"/>
      <c r="E3636" s="83"/>
      <c r="F3636" s="83"/>
      <c r="G3636" s="83"/>
      <c r="H3636" s="83"/>
      <c r="I3636" s="83"/>
      <c r="J3636" s="83"/>
      <c r="K3636" s="83"/>
    </row>
    <row r="3637" spans="1:11">
      <c r="A3637" s="83"/>
      <c r="B3637" s="84"/>
      <c r="C3637" s="83"/>
      <c r="D3637" s="83"/>
      <c r="E3637" s="83"/>
      <c r="F3637" s="83"/>
      <c r="G3637" s="83"/>
      <c r="H3637" s="83"/>
      <c r="I3637" s="83"/>
      <c r="J3637" s="83"/>
      <c r="K3637" s="83"/>
    </row>
    <row r="3638" spans="1:11">
      <c r="A3638" s="83"/>
      <c r="B3638" s="84"/>
      <c r="C3638" s="83"/>
      <c r="D3638" s="83"/>
      <c r="E3638" s="83"/>
      <c r="F3638" s="83"/>
      <c r="G3638" s="83"/>
      <c r="H3638" s="83"/>
      <c r="I3638" s="83"/>
      <c r="J3638" s="83"/>
      <c r="K3638" s="83"/>
    </row>
    <row r="3639" spans="1:11">
      <c r="A3639" s="83"/>
      <c r="B3639" s="84"/>
      <c r="C3639" s="83"/>
      <c r="D3639" s="83"/>
      <c r="E3639" s="83"/>
      <c r="F3639" s="83"/>
      <c r="G3639" s="83"/>
      <c r="H3639" s="83"/>
      <c r="I3639" s="83"/>
      <c r="J3639" s="83"/>
      <c r="K3639" s="83"/>
    </row>
    <row r="3640" spans="1:11">
      <c r="A3640" s="83"/>
      <c r="B3640" s="84"/>
      <c r="C3640" s="83"/>
      <c r="D3640" s="83"/>
      <c r="E3640" s="83"/>
      <c r="F3640" s="83"/>
      <c r="G3640" s="83"/>
      <c r="H3640" s="83"/>
      <c r="I3640" s="83"/>
      <c r="J3640" s="83"/>
      <c r="K3640" s="83"/>
    </row>
    <row r="3641" spans="1:11">
      <c r="A3641" s="83"/>
      <c r="B3641" s="83"/>
      <c r="C3641" s="83"/>
      <c r="D3641" s="83"/>
      <c r="E3641" s="83"/>
      <c r="F3641" s="83"/>
      <c r="G3641" s="83"/>
      <c r="H3641" s="83"/>
      <c r="I3641" s="83"/>
      <c r="J3641" s="83"/>
      <c r="K3641" s="83"/>
    </row>
    <row r="3642" spans="1:11">
      <c r="A3642" s="83"/>
      <c r="B3642" s="84"/>
      <c r="C3642" s="83"/>
      <c r="D3642" s="83"/>
      <c r="E3642" s="83"/>
      <c r="F3642" s="83"/>
      <c r="G3642" s="83"/>
      <c r="H3642" s="83"/>
      <c r="I3642" s="83"/>
      <c r="J3642" s="83"/>
      <c r="K3642" s="83"/>
    </row>
    <row r="3643" spans="1:11">
      <c r="A3643" s="83"/>
      <c r="B3643" s="84"/>
      <c r="C3643" s="83"/>
      <c r="D3643" s="83"/>
      <c r="E3643" s="83"/>
      <c r="F3643" s="83"/>
      <c r="G3643" s="83"/>
      <c r="H3643" s="83"/>
      <c r="I3643" s="83"/>
      <c r="J3643" s="83"/>
      <c r="K3643" s="83"/>
    </row>
    <row r="3644" spans="1:11">
      <c r="A3644" s="83"/>
      <c r="B3644" s="84"/>
      <c r="C3644" s="83"/>
      <c r="D3644" s="83"/>
      <c r="E3644" s="83"/>
      <c r="F3644" s="83"/>
      <c r="G3644" s="83"/>
      <c r="H3644" s="83"/>
      <c r="I3644" s="83"/>
      <c r="J3644" s="83"/>
      <c r="K3644" s="83"/>
    </row>
    <row r="3646" spans="1:11">
      <c r="B3646" s="83"/>
      <c r="C3646" s="83"/>
      <c r="D3646" s="83"/>
      <c r="E3646" s="83"/>
    </row>
    <row r="3647" spans="1:11">
      <c r="A3647" s="83"/>
      <c r="B3647" s="83"/>
      <c r="C3647" s="83"/>
      <c r="D3647" s="83"/>
      <c r="E3647" s="83"/>
    </row>
    <row r="3648" spans="1:11">
      <c r="A3648" s="83"/>
      <c r="B3648" s="83"/>
      <c r="C3648" s="83"/>
      <c r="D3648" s="83"/>
      <c r="E3648" s="83"/>
    </row>
    <row r="3649" spans="1:5">
      <c r="A3649" s="83"/>
      <c r="B3649" s="83"/>
      <c r="C3649" s="83"/>
      <c r="D3649" s="83"/>
      <c r="E3649" s="83"/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>
  <sheetPr codeName="Sheet2"/>
  <dimension ref="A1:S3649"/>
  <sheetViews>
    <sheetView workbookViewId="0"/>
  </sheetViews>
  <sheetFormatPr defaultRowHeight="10.5"/>
  <cols>
    <col min="1" max="1" width="56" style="82" customWidth="1"/>
    <col min="2" max="2" width="32.6640625" style="82" customWidth="1"/>
    <col min="3" max="3" width="33.6640625" style="82" customWidth="1"/>
    <col min="4" max="4" width="38.6640625" style="82" customWidth="1"/>
    <col min="5" max="5" width="45.6640625" style="82" customWidth="1"/>
    <col min="6" max="6" width="50" style="82" customWidth="1"/>
    <col min="7" max="7" width="43.6640625" style="82" customWidth="1"/>
    <col min="8" max="9" width="38.33203125" style="82" customWidth="1"/>
    <col min="10" max="10" width="46.1640625" style="82" customWidth="1"/>
    <col min="11" max="11" width="36.5" style="82" customWidth="1"/>
    <col min="12" max="12" width="45" style="82" customWidth="1"/>
    <col min="13" max="13" width="50.1640625" style="82" customWidth="1"/>
    <col min="14" max="15" width="44.83203125" style="82" customWidth="1"/>
    <col min="16" max="16" width="45.33203125" style="82" customWidth="1"/>
    <col min="17" max="17" width="44.83203125" style="82" customWidth="1"/>
    <col min="18" max="18" width="42.6640625" style="82" customWidth="1"/>
    <col min="19" max="19" width="48.1640625" style="82" customWidth="1"/>
    <col min="20" max="23" width="9.33203125" style="82" customWidth="1"/>
    <col min="24" max="16384" width="9.33203125" style="82"/>
  </cols>
  <sheetData>
    <row r="1" spans="1:19">
      <c r="A1" s="92"/>
      <c r="B1" s="101" t="s">
        <v>365</v>
      </c>
      <c r="C1" s="101" t="s">
        <v>366</v>
      </c>
      <c r="D1" s="101" t="s">
        <v>367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101" t="s">
        <v>368</v>
      </c>
      <c r="B2" s="101">
        <v>15571.81</v>
      </c>
      <c r="C2" s="101">
        <v>4093.53</v>
      </c>
      <c r="D2" s="101">
        <v>4093.53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101" t="s">
        <v>369</v>
      </c>
      <c r="B3" s="101">
        <v>15571.81</v>
      </c>
      <c r="C3" s="101">
        <v>4093.53</v>
      </c>
      <c r="D3" s="101">
        <v>4093.53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101" t="s">
        <v>370</v>
      </c>
      <c r="B4" s="101">
        <v>34890.86</v>
      </c>
      <c r="C4" s="101">
        <v>9172.1299999999992</v>
      </c>
      <c r="D4" s="101">
        <v>9172.1299999999992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101" t="s">
        <v>371</v>
      </c>
      <c r="B5" s="101">
        <v>34890.86</v>
      </c>
      <c r="C5" s="101">
        <v>9172.1299999999992</v>
      </c>
      <c r="D5" s="101">
        <v>9172.1299999999992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92"/>
      <c r="B7" s="101" t="s">
        <v>372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101" t="s">
        <v>373</v>
      </c>
      <c r="B8" s="101">
        <v>3804.01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101" t="s">
        <v>374</v>
      </c>
      <c r="B9" s="101">
        <v>3804.01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101" t="s">
        <v>375</v>
      </c>
      <c r="B10" s="101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92"/>
      <c r="B12" s="101" t="s">
        <v>376</v>
      </c>
      <c r="C12" s="101" t="s">
        <v>377</v>
      </c>
      <c r="D12" s="101" t="s">
        <v>378</v>
      </c>
      <c r="E12" s="101" t="s">
        <v>379</v>
      </c>
      <c r="F12" s="101" t="s">
        <v>380</v>
      </c>
      <c r="G12" s="101" t="s">
        <v>381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101" t="s">
        <v>60</v>
      </c>
      <c r="B13" s="101">
        <v>964.71</v>
      </c>
      <c r="C13" s="101">
        <v>8101.31</v>
      </c>
      <c r="D13" s="101">
        <v>0</v>
      </c>
      <c r="E13" s="101">
        <v>0</v>
      </c>
      <c r="F13" s="101">
        <v>0</v>
      </c>
      <c r="G13" s="101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101" t="s">
        <v>61</v>
      </c>
      <c r="B14" s="101">
        <v>447.91</v>
      </c>
      <c r="C14" s="101">
        <v>0</v>
      </c>
      <c r="D14" s="101">
        <v>0</v>
      </c>
      <c r="E14" s="101">
        <v>0</v>
      </c>
      <c r="F14" s="101">
        <v>0</v>
      </c>
      <c r="G14" s="101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101" t="s">
        <v>69</v>
      </c>
      <c r="B15" s="101">
        <v>879.76</v>
      </c>
      <c r="C15" s="101">
        <v>0</v>
      </c>
      <c r="D15" s="101">
        <v>0</v>
      </c>
      <c r="E15" s="101">
        <v>0</v>
      </c>
      <c r="F15" s="101">
        <v>0</v>
      </c>
      <c r="G15" s="101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101" t="s">
        <v>70</v>
      </c>
      <c r="B16" s="101">
        <v>31.57</v>
      </c>
      <c r="C16" s="101">
        <v>0</v>
      </c>
      <c r="D16" s="101">
        <v>0</v>
      </c>
      <c r="E16" s="101">
        <v>0</v>
      </c>
      <c r="F16" s="101">
        <v>0</v>
      </c>
      <c r="G16" s="101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101" t="s">
        <v>71</v>
      </c>
      <c r="B17" s="101">
        <v>1985.76</v>
      </c>
      <c r="C17" s="101">
        <v>188.37</v>
      </c>
      <c r="D17" s="101">
        <v>0</v>
      </c>
      <c r="E17" s="101">
        <v>0</v>
      </c>
      <c r="F17" s="101">
        <v>0</v>
      </c>
      <c r="G17" s="101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101" t="s">
        <v>72</v>
      </c>
      <c r="B18" s="101">
        <v>0</v>
      </c>
      <c r="C18" s="101">
        <v>0</v>
      </c>
      <c r="D18" s="101">
        <v>0</v>
      </c>
      <c r="E18" s="101">
        <v>0</v>
      </c>
      <c r="F18" s="101">
        <v>0</v>
      </c>
      <c r="G18" s="101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101" t="s">
        <v>73</v>
      </c>
      <c r="B19" s="101">
        <v>995.16</v>
      </c>
      <c r="C19" s="101">
        <v>0</v>
      </c>
      <c r="D19" s="101">
        <v>0</v>
      </c>
      <c r="E19" s="101">
        <v>0</v>
      </c>
      <c r="F19" s="101">
        <v>0</v>
      </c>
      <c r="G19" s="101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101" t="s">
        <v>74</v>
      </c>
      <c r="B20" s="101">
        <v>39.76</v>
      </c>
      <c r="C20" s="101">
        <v>0</v>
      </c>
      <c r="D20" s="101">
        <v>0</v>
      </c>
      <c r="E20" s="101">
        <v>0</v>
      </c>
      <c r="F20" s="101">
        <v>0</v>
      </c>
      <c r="G20" s="101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101" t="s">
        <v>75</v>
      </c>
      <c r="B21" s="101">
        <v>0</v>
      </c>
      <c r="C21" s="101">
        <v>0</v>
      </c>
      <c r="D21" s="101">
        <v>0</v>
      </c>
      <c r="E21" s="101">
        <v>0</v>
      </c>
      <c r="F21" s="101">
        <v>0</v>
      </c>
      <c r="G21" s="101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101" t="s">
        <v>76</v>
      </c>
      <c r="B22" s="101">
        <v>1867.64</v>
      </c>
      <c r="C22" s="101">
        <v>0</v>
      </c>
      <c r="D22" s="101">
        <v>0</v>
      </c>
      <c r="E22" s="101">
        <v>0</v>
      </c>
      <c r="F22" s="101">
        <v>0</v>
      </c>
      <c r="G22" s="101">
        <v>694.76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101" t="s">
        <v>55</v>
      </c>
      <c r="B23" s="101">
        <v>0</v>
      </c>
      <c r="C23" s="101">
        <v>0</v>
      </c>
      <c r="D23" s="101">
        <v>0</v>
      </c>
      <c r="E23" s="101">
        <v>0</v>
      </c>
      <c r="F23" s="101">
        <v>0</v>
      </c>
      <c r="G23" s="101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101" t="s">
        <v>77</v>
      </c>
      <c r="B24" s="101">
        <v>0</v>
      </c>
      <c r="C24" s="101">
        <v>69.86</v>
      </c>
      <c r="D24" s="101">
        <v>0</v>
      </c>
      <c r="E24" s="101">
        <v>0</v>
      </c>
      <c r="F24" s="101">
        <v>0</v>
      </c>
      <c r="G24" s="101">
        <v>240.48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101" t="s">
        <v>78</v>
      </c>
      <c r="B25" s="101">
        <v>0</v>
      </c>
      <c r="C25" s="101">
        <v>0</v>
      </c>
      <c r="D25" s="101">
        <v>0</v>
      </c>
      <c r="E25" s="101">
        <v>0</v>
      </c>
      <c r="F25" s="101">
        <v>0</v>
      </c>
      <c r="G25" s="101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101" t="s">
        <v>79</v>
      </c>
      <c r="B26" s="101">
        <v>0</v>
      </c>
      <c r="C26" s="101">
        <v>0</v>
      </c>
      <c r="D26" s="101">
        <v>0</v>
      </c>
      <c r="E26" s="101">
        <v>0</v>
      </c>
      <c r="F26" s="101">
        <v>0</v>
      </c>
      <c r="G26" s="101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101"/>
      <c r="B27" s="101"/>
      <c r="C27" s="101"/>
      <c r="D27" s="101"/>
      <c r="E27" s="101"/>
      <c r="F27" s="101"/>
      <c r="G27" s="101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101" t="s">
        <v>80</v>
      </c>
      <c r="B28" s="101">
        <v>7212.27</v>
      </c>
      <c r="C28" s="101">
        <v>8359.5400000000009</v>
      </c>
      <c r="D28" s="101">
        <v>0</v>
      </c>
      <c r="E28" s="101">
        <v>0</v>
      </c>
      <c r="F28" s="101">
        <v>0</v>
      </c>
      <c r="G28" s="101">
        <v>935.24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92"/>
      <c r="B30" s="101" t="s">
        <v>372</v>
      </c>
      <c r="C30" s="101" t="s">
        <v>213</v>
      </c>
      <c r="D30" s="101" t="s">
        <v>382</v>
      </c>
      <c r="E30" s="101" t="s">
        <v>383</v>
      </c>
      <c r="F30" s="101" t="s">
        <v>384</v>
      </c>
      <c r="G30" s="101" t="s">
        <v>385</v>
      </c>
      <c r="H30" s="101" t="s">
        <v>386</v>
      </c>
      <c r="I30" s="101" t="s">
        <v>387</v>
      </c>
      <c r="J30" s="101" t="s">
        <v>388</v>
      </c>
      <c r="K30"/>
      <c r="L30"/>
      <c r="M30"/>
      <c r="N30"/>
      <c r="O30"/>
      <c r="P30"/>
      <c r="Q30"/>
      <c r="R30"/>
      <c r="S30"/>
    </row>
    <row r="31" spans="1:19">
      <c r="A31" s="101" t="s">
        <v>389</v>
      </c>
      <c r="B31" s="101">
        <v>10.029999999999999</v>
      </c>
      <c r="C31" s="101" t="s">
        <v>390</v>
      </c>
      <c r="D31" s="101">
        <v>30.58</v>
      </c>
      <c r="E31" s="101">
        <v>1</v>
      </c>
      <c r="F31" s="101">
        <v>8.36</v>
      </c>
      <c r="G31" s="101">
        <v>2.23</v>
      </c>
      <c r="H31" s="101">
        <v>22.6</v>
      </c>
      <c r="I31" s="101"/>
      <c r="J31" s="101">
        <v>21.53</v>
      </c>
      <c r="K31"/>
      <c r="L31"/>
      <c r="M31"/>
      <c r="N31"/>
      <c r="O31"/>
      <c r="P31"/>
      <c r="Q31"/>
      <c r="R31"/>
      <c r="S31"/>
    </row>
    <row r="32" spans="1:19">
      <c r="A32" s="101" t="s">
        <v>391</v>
      </c>
      <c r="B32" s="101">
        <v>5.2</v>
      </c>
      <c r="C32" s="101" t="s">
        <v>390</v>
      </c>
      <c r="D32" s="101">
        <v>15.86</v>
      </c>
      <c r="E32" s="101">
        <v>1</v>
      </c>
      <c r="F32" s="101">
        <v>0</v>
      </c>
      <c r="G32" s="101">
        <v>0</v>
      </c>
      <c r="H32" s="101">
        <v>10.8</v>
      </c>
      <c r="I32" s="101"/>
      <c r="J32" s="101">
        <v>1.08</v>
      </c>
      <c r="K32"/>
      <c r="L32"/>
      <c r="M32"/>
      <c r="N32"/>
      <c r="O32"/>
      <c r="P32"/>
      <c r="Q32"/>
      <c r="R32"/>
      <c r="S32"/>
    </row>
    <row r="33" spans="1:19">
      <c r="A33" s="101" t="s">
        <v>392</v>
      </c>
      <c r="B33" s="101">
        <v>39.020000000000003</v>
      </c>
      <c r="C33" s="101" t="s">
        <v>390</v>
      </c>
      <c r="D33" s="101">
        <v>118.93</v>
      </c>
      <c r="E33" s="101">
        <v>1</v>
      </c>
      <c r="F33" s="101">
        <v>18.579999999999998</v>
      </c>
      <c r="G33" s="101">
        <v>8.92</v>
      </c>
      <c r="H33" s="101">
        <v>14</v>
      </c>
      <c r="I33" s="101">
        <v>1</v>
      </c>
      <c r="J33" s="101">
        <v>10.76</v>
      </c>
      <c r="K33"/>
      <c r="L33"/>
      <c r="M33"/>
      <c r="N33"/>
      <c r="O33"/>
      <c r="P33"/>
      <c r="Q33"/>
      <c r="R33"/>
      <c r="S33"/>
    </row>
    <row r="34" spans="1:19">
      <c r="A34" s="101" t="s">
        <v>393</v>
      </c>
      <c r="B34" s="101">
        <v>11.71</v>
      </c>
      <c r="C34" s="101" t="s">
        <v>390</v>
      </c>
      <c r="D34" s="101">
        <v>35.68</v>
      </c>
      <c r="E34" s="101">
        <v>1</v>
      </c>
      <c r="F34" s="101">
        <v>0</v>
      </c>
      <c r="G34" s="101">
        <v>0</v>
      </c>
      <c r="H34" s="101">
        <v>14</v>
      </c>
      <c r="I34" s="101">
        <v>5</v>
      </c>
      <c r="J34" s="101">
        <v>21.53</v>
      </c>
      <c r="K34"/>
      <c r="L34"/>
      <c r="M34"/>
      <c r="N34"/>
      <c r="O34"/>
      <c r="P34"/>
      <c r="Q34"/>
      <c r="R34"/>
      <c r="S34"/>
    </row>
    <row r="35" spans="1:19">
      <c r="A35" s="101" t="s">
        <v>394</v>
      </c>
      <c r="B35" s="101">
        <v>15.33</v>
      </c>
      <c r="C35" s="101" t="s">
        <v>390</v>
      </c>
      <c r="D35" s="101">
        <v>46.72</v>
      </c>
      <c r="E35" s="101">
        <v>1</v>
      </c>
      <c r="F35" s="101">
        <v>0</v>
      </c>
      <c r="G35" s="101">
        <v>0</v>
      </c>
      <c r="H35" s="101">
        <v>14</v>
      </c>
      <c r="I35" s="101">
        <v>5</v>
      </c>
      <c r="J35" s="101">
        <v>21.53</v>
      </c>
      <c r="K35"/>
      <c r="L35"/>
      <c r="M35"/>
      <c r="N35"/>
      <c r="O35"/>
      <c r="P35"/>
      <c r="Q35"/>
      <c r="R35"/>
      <c r="S35"/>
    </row>
    <row r="36" spans="1:19">
      <c r="A36" s="101" t="s">
        <v>395</v>
      </c>
      <c r="B36" s="101">
        <v>11.71</v>
      </c>
      <c r="C36" s="101" t="s">
        <v>390</v>
      </c>
      <c r="D36" s="101">
        <v>35.68</v>
      </c>
      <c r="E36" s="101">
        <v>1</v>
      </c>
      <c r="F36" s="101">
        <v>0</v>
      </c>
      <c r="G36" s="101">
        <v>0</v>
      </c>
      <c r="H36" s="101">
        <v>19.399999999999999</v>
      </c>
      <c r="I36" s="101">
        <v>20</v>
      </c>
      <c r="J36" s="101">
        <v>11.84</v>
      </c>
      <c r="K36"/>
      <c r="L36"/>
      <c r="M36"/>
      <c r="N36"/>
      <c r="O36"/>
      <c r="P36"/>
      <c r="Q36"/>
      <c r="R36"/>
      <c r="S36"/>
    </row>
    <row r="37" spans="1:19">
      <c r="A37" s="101" t="s">
        <v>396</v>
      </c>
      <c r="B37" s="101">
        <v>4.18</v>
      </c>
      <c r="C37" s="101" t="s">
        <v>390</v>
      </c>
      <c r="D37" s="101">
        <v>12.74</v>
      </c>
      <c r="E37" s="101">
        <v>1</v>
      </c>
      <c r="F37" s="101">
        <v>8.36</v>
      </c>
      <c r="G37" s="101">
        <v>2.3199999999999998</v>
      </c>
      <c r="H37" s="101">
        <v>19.399999999999999</v>
      </c>
      <c r="I37" s="101">
        <v>20</v>
      </c>
      <c r="J37" s="101">
        <v>11.84</v>
      </c>
      <c r="K37"/>
      <c r="L37"/>
      <c r="M37"/>
      <c r="N37"/>
      <c r="O37"/>
      <c r="P37"/>
      <c r="Q37"/>
      <c r="R37"/>
      <c r="S37"/>
    </row>
    <row r="38" spans="1:19">
      <c r="A38" s="101" t="s">
        <v>397</v>
      </c>
      <c r="B38" s="101">
        <v>9.1</v>
      </c>
      <c r="C38" s="101" t="s">
        <v>390</v>
      </c>
      <c r="D38" s="101">
        <v>27.75</v>
      </c>
      <c r="E38" s="101">
        <v>1</v>
      </c>
      <c r="F38" s="101">
        <v>6.5</v>
      </c>
      <c r="G38" s="101">
        <v>0</v>
      </c>
      <c r="H38" s="101">
        <v>7.53</v>
      </c>
      <c r="I38" s="101"/>
      <c r="J38" s="101">
        <v>53.82</v>
      </c>
      <c r="K38"/>
      <c r="L38"/>
      <c r="M38"/>
      <c r="N38"/>
      <c r="O38"/>
      <c r="P38"/>
      <c r="Q38"/>
      <c r="R38"/>
      <c r="S38"/>
    </row>
    <row r="39" spans="1:19">
      <c r="A39" s="101" t="s">
        <v>398</v>
      </c>
      <c r="B39" s="101">
        <v>8.4499999999999993</v>
      </c>
      <c r="C39" s="101" t="s">
        <v>390</v>
      </c>
      <c r="D39" s="101">
        <v>25.77</v>
      </c>
      <c r="E39" s="101">
        <v>1</v>
      </c>
      <c r="F39" s="101">
        <v>18.579999999999998</v>
      </c>
      <c r="G39" s="101">
        <v>0</v>
      </c>
      <c r="H39" s="101">
        <v>7.53</v>
      </c>
      <c r="I39" s="101"/>
      <c r="J39" s="101">
        <v>5750.9844999999996</v>
      </c>
      <c r="K39"/>
      <c r="L39"/>
      <c r="M39"/>
      <c r="N39"/>
      <c r="O39"/>
      <c r="P39"/>
      <c r="Q39"/>
      <c r="R39"/>
      <c r="S39"/>
    </row>
    <row r="40" spans="1:19">
      <c r="A40" s="101" t="s">
        <v>399</v>
      </c>
      <c r="B40" s="101">
        <v>5.0199999999999996</v>
      </c>
      <c r="C40" s="101" t="s">
        <v>390</v>
      </c>
      <c r="D40" s="101">
        <v>15.29</v>
      </c>
      <c r="E40" s="101">
        <v>1</v>
      </c>
      <c r="F40" s="101">
        <v>0</v>
      </c>
      <c r="G40" s="101">
        <v>0</v>
      </c>
      <c r="H40" s="101">
        <v>19.399999999999999</v>
      </c>
      <c r="I40" s="101">
        <v>20</v>
      </c>
      <c r="J40" s="101">
        <v>11.84</v>
      </c>
      <c r="K40"/>
      <c r="L40"/>
      <c r="M40"/>
      <c r="N40"/>
      <c r="O40"/>
      <c r="P40"/>
      <c r="Q40"/>
      <c r="R40"/>
      <c r="S40"/>
    </row>
    <row r="41" spans="1:19">
      <c r="A41" s="101" t="s">
        <v>400</v>
      </c>
      <c r="B41" s="101">
        <v>13.01</v>
      </c>
      <c r="C41" s="101" t="s">
        <v>390</v>
      </c>
      <c r="D41" s="101">
        <v>39.64</v>
      </c>
      <c r="E41" s="101">
        <v>1</v>
      </c>
      <c r="F41" s="101">
        <v>0</v>
      </c>
      <c r="G41" s="101">
        <v>0</v>
      </c>
      <c r="H41" s="101">
        <v>8.61</v>
      </c>
      <c r="I41" s="101"/>
      <c r="J41" s="101">
        <v>4.3099999999999996</v>
      </c>
      <c r="K41"/>
      <c r="L41"/>
      <c r="M41"/>
      <c r="N41"/>
      <c r="O41"/>
      <c r="P41"/>
      <c r="Q41"/>
      <c r="R41"/>
      <c r="S41"/>
    </row>
    <row r="42" spans="1:19">
      <c r="A42" s="101" t="s">
        <v>401</v>
      </c>
      <c r="B42" s="101">
        <v>10.41</v>
      </c>
      <c r="C42" s="101" t="s">
        <v>390</v>
      </c>
      <c r="D42" s="101">
        <v>31.71</v>
      </c>
      <c r="E42" s="101">
        <v>1</v>
      </c>
      <c r="F42" s="101">
        <v>0</v>
      </c>
      <c r="G42" s="101">
        <v>0</v>
      </c>
      <c r="H42" s="101">
        <v>19.399999999999999</v>
      </c>
      <c r="I42" s="101">
        <v>20</v>
      </c>
      <c r="J42" s="101">
        <v>11.84</v>
      </c>
      <c r="K42"/>
      <c r="L42"/>
      <c r="M42"/>
      <c r="N42"/>
      <c r="O42"/>
      <c r="P42"/>
      <c r="Q42"/>
      <c r="R42"/>
      <c r="S42"/>
    </row>
    <row r="43" spans="1:19">
      <c r="A43" s="101" t="s">
        <v>402</v>
      </c>
      <c r="B43" s="101">
        <v>57.79</v>
      </c>
      <c r="C43" s="101" t="s">
        <v>390</v>
      </c>
      <c r="D43" s="101">
        <v>176.13</v>
      </c>
      <c r="E43" s="101">
        <v>1</v>
      </c>
      <c r="F43" s="101">
        <v>20.440000000000001</v>
      </c>
      <c r="G43" s="101">
        <v>8.92</v>
      </c>
      <c r="H43" s="101">
        <v>10.8</v>
      </c>
      <c r="I43" s="101">
        <v>3.33</v>
      </c>
      <c r="J43" s="101">
        <v>11.84</v>
      </c>
      <c r="K43"/>
      <c r="L43"/>
      <c r="M43"/>
      <c r="N43"/>
      <c r="O43"/>
      <c r="P43"/>
      <c r="Q43"/>
      <c r="R43"/>
      <c r="S43"/>
    </row>
    <row r="44" spans="1:19">
      <c r="A44" s="101" t="s">
        <v>403</v>
      </c>
      <c r="B44" s="101">
        <v>22.3</v>
      </c>
      <c r="C44" s="101" t="s">
        <v>390</v>
      </c>
      <c r="D44" s="101">
        <v>67.959999999999994</v>
      </c>
      <c r="E44" s="101">
        <v>1</v>
      </c>
      <c r="F44" s="101">
        <v>0</v>
      </c>
      <c r="G44" s="101">
        <v>0</v>
      </c>
      <c r="H44" s="101">
        <v>8.61</v>
      </c>
      <c r="I44" s="101"/>
      <c r="J44" s="101">
        <v>4.3099999999999996</v>
      </c>
      <c r="K44"/>
      <c r="L44"/>
      <c r="M44"/>
      <c r="N44"/>
      <c r="O44"/>
      <c r="P44"/>
      <c r="Q44"/>
      <c r="R44"/>
      <c r="S44"/>
    </row>
    <row r="45" spans="1:19">
      <c r="A45" s="101" t="s">
        <v>404</v>
      </c>
      <c r="B45" s="101">
        <v>5.0199999999999996</v>
      </c>
      <c r="C45" s="101" t="s">
        <v>390</v>
      </c>
      <c r="D45" s="101">
        <v>15.29</v>
      </c>
      <c r="E45" s="101">
        <v>1</v>
      </c>
      <c r="F45" s="101">
        <v>5.57</v>
      </c>
      <c r="G45" s="101">
        <v>0</v>
      </c>
      <c r="H45" s="101">
        <v>8.61</v>
      </c>
      <c r="I45" s="101"/>
      <c r="J45" s="101">
        <v>4.3099999999999996</v>
      </c>
      <c r="K45"/>
      <c r="L45"/>
      <c r="M45"/>
      <c r="N45"/>
      <c r="O45"/>
      <c r="P45"/>
      <c r="Q45"/>
      <c r="R45"/>
      <c r="S45"/>
    </row>
    <row r="46" spans="1:19">
      <c r="A46" s="101" t="s">
        <v>405</v>
      </c>
      <c r="B46" s="101">
        <v>61.32</v>
      </c>
      <c r="C46" s="101" t="s">
        <v>390</v>
      </c>
      <c r="D46" s="101">
        <v>186.89</v>
      </c>
      <c r="E46" s="101">
        <v>1</v>
      </c>
      <c r="F46" s="101">
        <v>20.440000000000001</v>
      </c>
      <c r="G46" s="101">
        <v>5.57</v>
      </c>
      <c r="H46" s="101">
        <v>9.68</v>
      </c>
      <c r="I46" s="101">
        <v>6.67</v>
      </c>
      <c r="J46" s="101">
        <v>32.29</v>
      </c>
      <c r="K46"/>
      <c r="L46"/>
      <c r="M46"/>
      <c r="N46"/>
      <c r="O46"/>
      <c r="P46"/>
      <c r="Q46"/>
      <c r="R46"/>
      <c r="S46"/>
    </row>
    <row r="47" spans="1:19">
      <c r="A47" s="101" t="s">
        <v>406</v>
      </c>
      <c r="B47" s="101">
        <v>46.08</v>
      </c>
      <c r="C47" s="101" t="s">
        <v>390</v>
      </c>
      <c r="D47" s="101">
        <v>140.44999999999999</v>
      </c>
      <c r="E47" s="101">
        <v>1</v>
      </c>
      <c r="F47" s="101">
        <v>0</v>
      </c>
      <c r="G47" s="101">
        <v>0</v>
      </c>
      <c r="H47" s="101">
        <v>8.61</v>
      </c>
      <c r="I47" s="101"/>
      <c r="J47" s="101">
        <v>4.3099999999999996</v>
      </c>
      <c r="K47"/>
      <c r="L47"/>
      <c r="M47"/>
      <c r="N47"/>
      <c r="O47"/>
      <c r="P47"/>
      <c r="Q47"/>
      <c r="R47"/>
      <c r="S47"/>
    </row>
    <row r="48" spans="1:19">
      <c r="A48" s="101" t="s">
        <v>407</v>
      </c>
      <c r="B48" s="101">
        <v>33.450000000000003</v>
      </c>
      <c r="C48" s="101" t="s">
        <v>390</v>
      </c>
      <c r="D48" s="101">
        <v>101.94</v>
      </c>
      <c r="E48" s="101">
        <v>1</v>
      </c>
      <c r="F48" s="101">
        <v>0</v>
      </c>
      <c r="G48" s="101">
        <v>0</v>
      </c>
      <c r="H48" s="101">
        <v>9.68</v>
      </c>
      <c r="I48" s="101">
        <v>6.67</v>
      </c>
      <c r="J48" s="101">
        <v>32.29</v>
      </c>
      <c r="K48"/>
      <c r="L48"/>
      <c r="M48"/>
      <c r="N48"/>
      <c r="O48"/>
      <c r="P48"/>
      <c r="Q48"/>
      <c r="R48"/>
      <c r="S48"/>
    </row>
    <row r="49" spans="1:19">
      <c r="A49" s="101" t="s">
        <v>408</v>
      </c>
      <c r="B49" s="101">
        <v>15.61</v>
      </c>
      <c r="C49" s="101" t="s">
        <v>390</v>
      </c>
      <c r="D49" s="101">
        <v>47.57</v>
      </c>
      <c r="E49" s="101">
        <v>1</v>
      </c>
      <c r="F49" s="101">
        <v>4.6500000000000004</v>
      </c>
      <c r="G49" s="101">
        <v>0</v>
      </c>
      <c r="H49" s="101">
        <v>22.6</v>
      </c>
      <c r="I49" s="101">
        <v>5</v>
      </c>
      <c r="J49" s="101">
        <v>11.84</v>
      </c>
      <c r="K49"/>
      <c r="L49"/>
      <c r="M49"/>
      <c r="N49"/>
      <c r="O49"/>
      <c r="P49"/>
      <c r="Q49"/>
      <c r="R49"/>
      <c r="S49"/>
    </row>
    <row r="50" spans="1:19">
      <c r="A50" s="101" t="s">
        <v>409</v>
      </c>
      <c r="B50" s="101">
        <v>13.66</v>
      </c>
      <c r="C50" s="101" t="s">
        <v>390</v>
      </c>
      <c r="D50" s="101">
        <v>41.63</v>
      </c>
      <c r="E50" s="101">
        <v>1</v>
      </c>
      <c r="F50" s="101">
        <v>0</v>
      </c>
      <c r="G50" s="101">
        <v>0</v>
      </c>
      <c r="H50" s="101">
        <v>8.61</v>
      </c>
      <c r="I50" s="101"/>
      <c r="J50" s="101">
        <v>4.3099999999999996</v>
      </c>
      <c r="K50"/>
      <c r="L50"/>
      <c r="M50"/>
      <c r="N50"/>
      <c r="O50"/>
      <c r="P50"/>
      <c r="Q50"/>
      <c r="R50"/>
      <c r="S50"/>
    </row>
    <row r="51" spans="1:19">
      <c r="A51" s="101" t="s">
        <v>410</v>
      </c>
      <c r="B51" s="101">
        <v>40.880000000000003</v>
      </c>
      <c r="C51" s="101" t="s">
        <v>390</v>
      </c>
      <c r="D51" s="101">
        <v>124.59</v>
      </c>
      <c r="E51" s="101">
        <v>1</v>
      </c>
      <c r="F51" s="101">
        <v>0</v>
      </c>
      <c r="G51" s="101">
        <v>0</v>
      </c>
      <c r="H51" s="101">
        <v>22.6</v>
      </c>
      <c r="I51" s="101">
        <v>5</v>
      </c>
      <c r="J51" s="101">
        <v>573.56230000000005</v>
      </c>
      <c r="K51"/>
      <c r="L51"/>
      <c r="M51"/>
      <c r="N51"/>
      <c r="O51"/>
      <c r="P51"/>
      <c r="Q51"/>
      <c r="R51"/>
      <c r="S51"/>
    </row>
    <row r="52" spans="1:19">
      <c r="A52" s="101" t="s">
        <v>411</v>
      </c>
      <c r="B52" s="101">
        <v>5.0199999999999996</v>
      </c>
      <c r="C52" s="101" t="s">
        <v>390</v>
      </c>
      <c r="D52" s="101">
        <v>15.29</v>
      </c>
      <c r="E52" s="101">
        <v>1</v>
      </c>
      <c r="F52" s="101">
        <v>5.57</v>
      </c>
      <c r="G52" s="101">
        <v>0</v>
      </c>
      <c r="H52" s="101">
        <v>8.61</v>
      </c>
      <c r="I52" s="101"/>
      <c r="J52" s="101">
        <v>4.3099999999999996</v>
      </c>
      <c r="K52"/>
      <c r="L52"/>
      <c r="M52"/>
      <c r="N52"/>
      <c r="O52"/>
      <c r="P52"/>
      <c r="Q52"/>
      <c r="R52"/>
      <c r="S52"/>
    </row>
    <row r="53" spans="1:19">
      <c r="A53" s="101" t="s">
        <v>412</v>
      </c>
      <c r="B53" s="101">
        <v>5.2</v>
      </c>
      <c r="C53" s="101" t="s">
        <v>390</v>
      </c>
      <c r="D53" s="101">
        <v>15.86</v>
      </c>
      <c r="E53" s="101">
        <v>1</v>
      </c>
      <c r="F53" s="101">
        <v>13.94</v>
      </c>
      <c r="G53" s="101">
        <v>0</v>
      </c>
      <c r="H53" s="101">
        <v>10.8</v>
      </c>
      <c r="I53" s="101"/>
      <c r="J53" s="101">
        <v>1.08</v>
      </c>
      <c r="K53"/>
      <c r="L53"/>
      <c r="M53"/>
      <c r="N53"/>
      <c r="O53"/>
      <c r="P53"/>
      <c r="Q53"/>
      <c r="R53"/>
      <c r="S53"/>
    </row>
    <row r="54" spans="1:19">
      <c r="A54" s="101" t="s">
        <v>413</v>
      </c>
      <c r="B54" s="101">
        <v>16.91</v>
      </c>
      <c r="C54" s="101" t="s">
        <v>390</v>
      </c>
      <c r="D54" s="101">
        <v>51.54</v>
      </c>
      <c r="E54" s="101">
        <v>1</v>
      </c>
      <c r="F54" s="101">
        <v>0</v>
      </c>
      <c r="G54" s="101">
        <v>0</v>
      </c>
      <c r="H54" s="101">
        <v>22.6</v>
      </c>
      <c r="I54" s="101">
        <v>5</v>
      </c>
      <c r="J54" s="101">
        <v>21.53</v>
      </c>
      <c r="K54"/>
      <c r="L54"/>
      <c r="M54"/>
      <c r="N54"/>
      <c r="O54"/>
      <c r="P54"/>
      <c r="Q54"/>
      <c r="R54"/>
      <c r="S54"/>
    </row>
    <row r="55" spans="1:19">
      <c r="A55" s="101" t="s">
        <v>414</v>
      </c>
      <c r="B55" s="101">
        <v>46.08</v>
      </c>
      <c r="C55" s="101" t="s">
        <v>390</v>
      </c>
      <c r="D55" s="101">
        <v>140.44999999999999</v>
      </c>
      <c r="E55" s="101">
        <v>1</v>
      </c>
      <c r="F55" s="101">
        <v>0</v>
      </c>
      <c r="G55" s="101">
        <v>0</v>
      </c>
      <c r="H55" s="101">
        <v>8.61</v>
      </c>
      <c r="I55" s="101"/>
      <c r="J55" s="101">
        <v>4.3099999999999996</v>
      </c>
      <c r="K55"/>
      <c r="L55"/>
      <c r="M55"/>
      <c r="N55"/>
      <c r="O55"/>
      <c r="P55"/>
      <c r="Q55"/>
      <c r="R55"/>
      <c r="S55"/>
    </row>
    <row r="56" spans="1:19">
      <c r="A56" s="101" t="s">
        <v>415</v>
      </c>
      <c r="B56" s="101">
        <v>5.0199999999999996</v>
      </c>
      <c r="C56" s="101" t="s">
        <v>390</v>
      </c>
      <c r="D56" s="101">
        <v>15.29</v>
      </c>
      <c r="E56" s="101">
        <v>1</v>
      </c>
      <c r="F56" s="101">
        <v>0</v>
      </c>
      <c r="G56" s="101">
        <v>0</v>
      </c>
      <c r="H56" s="101">
        <v>10.8</v>
      </c>
      <c r="I56" s="101"/>
      <c r="J56" s="101">
        <v>1.08</v>
      </c>
      <c r="K56"/>
      <c r="L56"/>
      <c r="M56"/>
      <c r="N56"/>
      <c r="O56"/>
      <c r="P56"/>
      <c r="Q56"/>
      <c r="R56"/>
      <c r="S56"/>
    </row>
    <row r="57" spans="1:19">
      <c r="A57" s="101" t="s">
        <v>416</v>
      </c>
      <c r="B57" s="101">
        <v>24.25</v>
      </c>
      <c r="C57" s="101" t="s">
        <v>390</v>
      </c>
      <c r="D57" s="101">
        <v>73.91</v>
      </c>
      <c r="E57" s="101">
        <v>1</v>
      </c>
      <c r="F57" s="101">
        <v>0</v>
      </c>
      <c r="G57" s="101">
        <v>0</v>
      </c>
      <c r="H57" s="101">
        <v>22.6</v>
      </c>
      <c r="I57" s="101">
        <v>5</v>
      </c>
      <c r="J57" s="101">
        <v>21.53</v>
      </c>
      <c r="K57"/>
      <c r="L57"/>
      <c r="M57"/>
      <c r="N57"/>
      <c r="O57"/>
      <c r="P57"/>
      <c r="Q57"/>
      <c r="R57"/>
      <c r="S57"/>
    </row>
    <row r="58" spans="1:19">
      <c r="A58" s="101" t="s">
        <v>417</v>
      </c>
      <c r="B58" s="101">
        <v>5.0199999999999996</v>
      </c>
      <c r="C58" s="101" t="s">
        <v>390</v>
      </c>
      <c r="D58" s="101">
        <v>15.29</v>
      </c>
      <c r="E58" s="101">
        <v>1</v>
      </c>
      <c r="F58" s="101">
        <v>0</v>
      </c>
      <c r="G58" s="101">
        <v>0</v>
      </c>
      <c r="H58" s="101">
        <v>8.61</v>
      </c>
      <c r="I58" s="101"/>
      <c r="J58" s="101">
        <v>4.3099999999999996</v>
      </c>
      <c r="K58"/>
      <c r="L58"/>
      <c r="M58"/>
      <c r="N58"/>
      <c r="O58"/>
      <c r="P58"/>
      <c r="Q58"/>
      <c r="R58"/>
      <c r="S58"/>
    </row>
    <row r="59" spans="1:19">
      <c r="A59" s="101" t="s">
        <v>418</v>
      </c>
      <c r="B59" s="101">
        <v>44.87</v>
      </c>
      <c r="C59" s="101" t="s">
        <v>390</v>
      </c>
      <c r="D59" s="101">
        <v>136.77000000000001</v>
      </c>
      <c r="E59" s="101">
        <v>1</v>
      </c>
      <c r="F59" s="101">
        <v>0</v>
      </c>
      <c r="G59" s="101">
        <v>0</v>
      </c>
      <c r="H59" s="101">
        <v>19.399999999999999</v>
      </c>
      <c r="I59" s="101">
        <v>20</v>
      </c>
      <c r="J59" s="101">
        <v>11.84</v>
      </c>
      <c r="K59"/>
      <c r="L59"/>
      <c r="M59"/>
      <c r="N59"/>
      <c r="O59"/>
      <c r="P59"/>
      <c r="Q59"/>
      <c r="R59"/>
      <c r="S59"/>
    </row>
    <row r="60" spans="1:19">
      <c r="A60" s="101" t="s">
        <v>419</v>
      </c>
      <c r="B60" s="101">
        <v>42.74</v>
      </c>
      <c r="C60" s="101" t="s">
        <v>390</v>
      </c>
      <c r="D60" s="101">
        <v>130.26</v>
      </c>
      <c r="E60" s="101">
        <v>1</v>
      </c>
      <c r="F60" s="101">
        <v>39.950000000000003</v>
      </c>
      <c r="G60" s="101">
        <v>8.92</v>
      </c>
      <c r="H60" s="101">
        <v>75.3</v>
      </c>
      <c r="I60" s="101">
        <v>5</v>
      </c>
      <c r="J60" s="101">
        <v>118.36</v>
      </c>
      <c r="K60"/>
      <c r="L60"/>
      <c r="M60"/>
      <c r="N60"/>
      <c r="O60"/>
      <c r="P60"/>
      <c r="Q60"/>
      <c r="R60"/>
      <c r="S60"/>
    </row>
    <row r="61" spans="1:19">
      <c r="A61" s="101" t="s">
        <v>420</v>
      </c>
      <c r="B61" s="101">
        <v>44.59</v>
      </c>
      <c r="C61" s="101" t="s">
        <v>390</v>
      </c>
      <c r="D61" s="101">
        <v>135.91999999999999</v>
      </c>
      <c r="E61" s="101">
        <v>1</v>
      </c>
      <c r="F61" s="101">
        <v>22.3</v>
      </c>
      <c r="G61" s="101">
        <v>6.69</v>
      </c>
      <c r="H61" s="101">
        <v>75.3</v>
      </c>
      <c r="I61" s="101">
        <v>5</v>
      </c>
      <c r="J61" s="101">
        <v>118.36</v>
      </c>
      <c r="K61"/>
      <c r="L61"/>
      <c r="M61"/>
      <c r="N61"/>
      <c r="O61"/>
      <c r="P61"/>
      <c r="Q61"/>
      <c r="R61"/>
      <c r="S61"/>
    </row>
    <row r="62" spans="1:19">
      <c r="A62" s="101" t="s">
        <v>421</v>
      </c>
      <c r="B62" s="101">
        <v>44.22</v>
      </c>
      <c r="C62" s="101" t="s">
        <v>390</v>
      </c>
      <c r="D62" s="101">
        <v>134.79</v>
      </c>
      <c r="E62" s="101">
        <v>1</v>
      </c>
      <c r="F62" s="101">
        <v>0</v>
      </c>
      <c r="G62" s="101">
        <v>0</v>
      </c>
      <c r="H62" s="101">
        <v>75.3</v>
      </c>
      <c r="I62" s="101">
        <v>5</v>
      </c>
      <c r="J62" s="101">
        <v>118.36</v>
      </c>
      <c r="K62"/>
      <c r="L62"/>
      <c r="M62"/>
      <c r="N62"/>
      <c r="O62"/>
      <c r="P62"/>
      <c r="Q62"/>
      <c r="R62"/>
      <c r="S62"/>
    </row>
    <row r="63" spans="1:19">
      <c r="A63" s="101" t="s">
        <v>422</v>
      </c>
      <c r="B63" s="101">
        <v>10.029999999999999</v>
      </c>
      <c r="C63" s="101" t="s">
        <v>390</v>
      </c>
      <c r="D63" s="101">
        <v>30.58</v>
      </c>
      <c r="E63" s="101">
        <v>1</v>
      </c>
      <c r="F63" s="101">
        <v>0</v>
      </c>
      <c r="G63" s="101">
        <v>0</v>
      </c>
      <c r="H63" s="101">
        <v>24.7</v>
      </c>
      <c r="I63" s="101">
        <v>5</v>
      </c>
      <c r="J63" s="101">
        <v>32.29</v>
      </c>
      <c r="K63"/>
      <c r="L63"/>
      <c r="M63"/>
      <c r="N63"/>
      <c r="O63"/>
      <c r="P63"/>
      <c r="Q63"/>
      <c r="R63"/>
      <c r="S63"/>
    </row>
    <row r="64" spans="1:19">
      <c r="A64" s="101" t="s">
        <v>423</v>
      </c>
      <c r="B64" s="101">
        <v>49.05</v>
      </c>
      <c r="C64" s="101" t="s">
        <v>390</v>
      </c>
      <c r="D64" s="101">
        <v>149.51</v>
      </c>
      <c r="E64" s="101">
        <v>1</v>
      </c>
      <c r="F64" s="101">
        <v>0</v>
      </c>
      <c r="G64" s="101">
        <v>0</v>
      </c>
      <c r="H64" s="101">
        <v>8.61</v>
      </c>
      <c r="I64" s="101"/>
      <c r="J64" s="101">
        <v>4.3099999999999996</v>
      </c>
      <c r="K64"/>
      <c r="L64"/>
      <c r="M64"/>
      <c r="N64"/>
      <c r="O64"/>
      <c r="P64"/>
      <c r="Q64"/>
      <c r="R64"/>
      <c r="S64"/>
    </row>
    <row r="65" spans="1:19">
      <c r="A65" s="101" t="s">
        <v>424</v>
      </c>
      <c r="B65" s="101">
        <v>17.559999999999999</v>
      </c>
      <c r="C65" s="101" t="s">
        <v>390</v>
      </c>
      <c r="D65" s="101">
        <v>53.52</v>
      </c>
      <c r="E65" s="101">
        <v>1</v>
      </c>
      <c r="F65" s="101">
        <v>3.72</v>
      </c>
      <c r="G65" s="101">
        <v>0</v>
      </c>
      <c r="H65" s="101">
        <v>15.1</v>
      </c>
      <c r="I65" s="101">
        <v>10</v>
      </c>
      <c r="J65" s="101">
        <v>21.53</v>
      </c>
      <c r="K65"/>
      <c r="L65"/>
      <c r="M65"/>
      <c r="N65"/>
      <c r="O65"/>
      <c r="P65"/>
      <c r="Q65"/>
      <c r="R65"/>
      <c r="S65"/>
    </row>
    <row r="66" spans="1:19">
      <c r="A66" s="101" t="s">
        <v>425</v>
      </c>
      <c r="B66" s="101">
        <v>31.4</v>
      </c>
      <c r="C66" s="101" t="s">
        <v>390</v>
      </c>
      <c r="D66" s="101">
        <v>95.71</v>
      </c>
      <c r="E66" s="101">
        <v>1</v>
      </c>
      <c r="F66" s="101">
        <v>0</v>
      </c>
      <c r="G66" s="101">
        <v>0</v>
      </c>
      <c r="H66" s="101">
        <v>15.1</v>
      </c>
      <c r="I66" s="101">
        <v>10</v>
      </c>
      <c r="J66" s="101">
        <v>21.53</v>
      </c>
      <c r="K66"/>
      <c r="L66"/>
      <c r="M66"/>
      <c r="N66"/>
      <c r="O66"/>
      <c r="P66"/>
      <c r="Q66"/>
      <c r="R66"/>
      <c r="S66"/>
    </row>
    <row r="67" spans="1:19">
      <c r="A67" s="101" t="s">
        <v>426</v>
      </c>
      <c r="B67" s="101">
        <v>5.0199999999999996</v>
      </c>
      <c r="C67" s="101" t="s">
        <v>390</v>
      </c>
      <c r="D67" s="101">
        <v>15.29</v>
      </c>
      <c r="E67" s="101">
        <v>1</v>
      </c>
      <c r="F67" s="101">
        <v>5.57</v>
      </c>
      <c r="G67" s="101">
        <v>0</v>
      </c>
      <c r="H67" s="101">
        <v>8.61</v>
      </c>
      <c r="I67" s="101"/>
      <c r="J67" s="101">
        <v>4.3099999999999996</v>
      </c>
      <c r="K67"/>
      <c r="L67"/>
      <c r="M67"/>
      <c r="N67"/>
      <c r="O67"/>
      <c r="P67"/>
      <c r="Q67"/>
      <c r="R67"/>
      <c r="S67"/>
    </row>
    <row r="68" spans="1:19">
      <c r="A68" s="101" t="s">
        <v>427</v>
      </c>
      <c r="B68" s="101">
        <v>26.48</v>
      </c>
      <c r="C68" s="101" t="s">
        <v>390</v>
      </c>
      <c r="D68" s="101">
        <v>80.7</v>
      </c>
      <c r="E68" s="101">
        <v>1</v>
      </c>
      <c r="F68" s="101">
        <v>17.649999999999999</v>
      </c>
      <c r="G68" s="101">
        <v>5.57</v>
      </c>
      <c r="H68" s="101">
        <v>17.2</v>
      </c>
      <c r="I68" s="101">
        <v>5</v>
      </c>
      <c r="J68" s="101">
        <v>32.29</v>
      </c>
      <c r="K68"/>
      <c r="L68"/>
      <c r="M68"/>
      <c r="N68"/>
      <c r="O68"/>
      <c r="P68"/>
      <c r="Q68"/>
      <c r="R68"/>
      <c r="S68"/>
    </row>
    <row r="69" spans="1:19">
      <c r="A69" s="101" t="s">
        <v>428</v>
      </c>
      <c r="B69" s="101">
        <v>47.29</v>
      </c>
      <c r="C69" s="101" t="s">
        <v>390</v>
      </c>
      <c r="D69" s="101">
        <v>144.13</v>
      </c>
      <c r="E69" s="101">
        <v>1</v>
      </c>
      <c r="F69" s="101">
        <v>12.08</v>
      </c>
      <c r="G69" s="101">
        <v>3.34</v>
      </c>
      <c r="H69" s="101">
        <v>10.8</v>
      </c>
      <c r="I69" s="101">
        <v>3.33</v>
      </c>
      <c r="J69" s="101">
        <v>11.84</v>
      </c>
      <c r="K69"/>
      <c r="L69"/>
      <c r="M69"/>
      <c r="N69"/>
      <c r="O69"/>
      <c r="P69"/>
      <c r="Q69"/>
      <c r="R69"/>
      <c r="S69"/>
    </row>
    <row r="70" spans="1:19">
      <c r="A70" s="101" t="s">
        <v>429</v>
      </c>
      <c r="B70" s="101">
        <v>11.89</v>
      </c>
      <c r="C70" s="101" t="s">
        <v>390</v>
      </c>
      <c r="D70" s="101">
        <v>36.25</v>
      </c>
      <c r="E70" s="101">
        <v>1</v>
      </c>
      <c r="F70" s="101">
        <v>0</v>
      </c>
      <c r="G70" s="101">
        <v>0</v>
      </c>
      <c r="H70" s="101">
        <v>8.61</v>
      </c>
      <c r="I70" s="101"/>
      <c r="J70" s="101">
        <v>4.3099999999999996</v>
      </c>
      <c r="K70"/>
      <c r="L70"/>
      <c r="M70"/>
      <c r="N70"/>
      <c r="O70"/>
      <c r="P70"/>
      <c r="Q70"/>
      <c r="R70"/>
      <c r="S70"/>
    </row>
    <row r="71" spans="1:19">
      <c r="A71" s="101" t="s">
        <v>430</v>
      </c>
      <c r="B71" s="101">
        <v>50.17</v>
      </c>
      <c r="C71" s="101" t="s">
        <v>390</v>
      </c>
      <c r="D71" s="101">
        <v>152.91</v>
      </c>
      <c r="E71" s="101">
        <v>1</v>
      </c>
      <c r="F71" s="101">
        <v>41.81</v>
      </c>
      <c r="G71" s="101">
        <v>8.92</v>
      </c>
      <c r="H71" s="101">
        <v>24.7</v>
      </c>
      <c r="I71" s="101">
        <v>5</v>
      </c>
      <c r="J71" s="101">
        <v>32.29</v>
      </c>
      <c r="K71"/>
      <c r="L71"/>
      <c r="M71"/>
      <c r="N71"/>
      <c r="O71"/>
      <c r="P71"/>
      <c r="Q71"/>
      <c r="R71"/>
      <c r="S71"/>
    </row>
    <row r="72" spans="1:19">
      <c r="A72" s="101" t="s">
        <v>431</v>
      </c>
      <c r="B72" s="101">
        <v>11.06</v>
      </c>
      <c r="C72" s="101" t="s">
        <v>390</v>
      </c>
      <c r="D72" s="101">
        <v>33.700000000000003</v>
      </c>
      <c r="E72" s="101">
        <v>1</v>
      </c>
      <c r="F72" s="101">
        <v>6.5</v>
      </c>
      <c r="G72" s="101">
        <v>0.74</v>
      </c>
      <c r="H72" s="101">
        <v>19.399999999999999</v>
      </c>
      <c r="I72" s="101">
        <v>20</v>
      </c>
      <c r="J72" s="101">
        <v>11.84</v>
      </c>
      <c r="K72"/>
      <c r="L72"/>
      <c r="M72"/>
      <c r="N72"/>
      <c r="O72"/>
      <c r="P72"/>
      <c r="Q72"/>
      <c r="R72"/>
      <c r="S72"/>
    </row>
    <row r="73" spans="1:19">
      <c r="A73" s="101" t="s">
        <v>432</v>
      </c>
      <c r="B73" s="101">
        <v>7.8</v>
      </c>
      <c r="C73" s="101" t="s">
        <v>390</v>
      </c>
      <c r="D73" s="101">
        <v>23.79</v>
      </c>
      <c r="E73" s="101">
        <v>1</v>
      </c>
      <c r="F73" s="101">
        <v>0</v>
      </c>
      <c r="G73" s="101">
        <v>0</v>
      </c>
      <c r="H73" s="101">
        <v>8.61</v>
      </c>
      <c r="I73" s="101"/>
      <c r="J73" s="101">
        <v>4.3099999999999996</v>
      </c>
      <c r="K73"/>
      <c r="L73"/>
      <c r="M73"/>
      <c r="N73"/>
      <c r="O73"/>
      <c r="P73"/>
      <c r="Q73"/>
      <c r="R73"/>
      <c r="S73"/>
    </row>
    <row r="74" spans="1:19">
      <c r="A74" s="101" t="s">
        <v>433</v>
      </c>
      <c r="B74" s="101">
        <v>11.71</v>
      </c>
      <c r="C74" s="101" t="s">
        <v>390</v>
      </c>
      <c r="D74" s="101">
        <v>35.68</v>
      </c>
      <c r="E74" s="101">
        <v>1</v>
      </c>
      <c r="F74" s="101">
        <v>0</v>
      </c>
      <c r="G74" s="101">
        <v>0</v>
      </c>
      <c r="H74" s="101">
        <v>9.68</v>
      </c>
      <c r="I74" s="101">
        <v>5</v>
      </c>
      <c r="J74" s="101">
        <v>21.53</v>
      </c>
      <c r="K74"/>
      <c r="L74"/>
      <c r="M74"/>
      <c r="N74"/>
      <c r="O74"/>
      <c r="P74"/>
      <c r="Q74"/>
      <c r="R74"/>
      <c r="S74"/>
    </row>
    <row r="75" spans="1:19">
      <c r="A75" s="101" t="s">
        <v>434</v>
      </c>
      <c r="B75" s="101">
        <v>5.2</v>
      </c>
      <c r="C75" s="101" t="s">
        <v>390</v>
      </c>
      <c r="D75" s="101">
        <v>15.86</v>
      </c>
      <c r="E75" s="101">
        <v>1</v>
      </c>
      <c r="F75" s="101">
        <v>0</v>
      </c>
      <c r="G75" s="101">
        <v>0</v>
      </c>
      <c r="H75" s="101">
        <v>9.68</v>
      </c>
      <c r="I75" s="101">
        <v>5</v>
      </c>
      <c r="J75" s="101">
        <v>21.53</v>
      </c>
      <c r="K75"/>
      <c r="L75"/>
      <c r="M75"/>
      <c r="N75"/>
      <c r="O75"/>
      <c r="P75"/>
      <c r="Q75"/>
      <c r="R75"/>
      <c r="S75"/>
    </row>
    <row r="76" spans="1:19">
      <c r="A76" s="101" t="s">
        <v>435</v>
      </c>
      <c r="B76" s="101">
        <v>16.72</v>
      </c>
      <c r="C76" s="101" t="s">
        <v>390</v>
      </c>
      <c r="D76" s="101">
        <v>50.97</v>
      </c>
      <c r="E76" s="101">
        <v>1</v>
      </c>
      <c r="F76" s="101">
        <v>0</v>
      </c>
      <c r="G76" s="101">
        <v>0</v>
      </c>
      <c r="H76" s="101">
        <v>9.68</v>
      </c>
      <c r="I76" s="101">
        <v>5</v>
      </c>
      <c r="J76" s="101">
        <v>21.53</v>
      </c>
      <c r="K76"/>
      <c r="L76"/>
      <c r="M76"/>
      <c r="N76"/>
      <c r="O76"/>
      <c r="P76"/>
      <c r="Q76"/>
      <c r="R76"/>
      <c r="S76"/>
    </row>
    <row r="77" spans="1:19">
      <c r="A77" s="101" t="s">
        <v>436</v>
      </c>
      <c r="B77" s="101">
        <v>27.87</v>
      </c>
      <c r="C77" s="101" t="s">
        <v>390</v>
      </c>
      <c r="D77" s="101">
        <v>84.95</v>
      </c>
      <c r="E77" s="101">
        <v>1</v>
      </c>
      <c r="F77" s="101">
        <v>34.369999999999997</v>
      </c>
      <c r="G77" s="101">
        <v>6.69</v>
      </c>
      <c r="H77" s="101">
        <v>24.7</v>
      </c>
      <c r="I77" s="101">
        <v>5</v>
      </c>
      <c r="J77" s="101">
        <v>32.29</v>
      </c>
      <c r="K77"/>
      <c r="L77"/>
      <c r="M77"/>
      <c r="N77"/>
      <c r="O77"/>
      <c r="P77"/>
      <c r="Q77"/>
      <c r="R77"/>
      <c r="S77"/>
    </row>
    <row r="78" spans="1:19">
      <c r="A78" s="101" t="s">
        <v>437</v>
      </c>
      <c r="B78" s="101">
        <v>57.23</v>
      </c>
      <c r="C78" s="101" t="s">
        <v>390</v>
      </c>
      <c r="D78" s="101">
        <v>174.43</v>
      </c>
      <c r="E78" s="101">
        <v>1</v>
      </c>
      <c r="F78" s="101">
        <v>7.43</v>
      </c>
      <c r="G78" s="101">
        <v>2.23</v>
      </c>
      <c r="H78" s="101">
        <v>8.61</v>
      </c>
      <c r="I78" s="101"/>
      <c r="J78" s="101">
        <v>4.3099999999999996</v>
      </c>
      <c r="K78"/>
      <c r="L78"/>
      <c r="M78"/>
      <c r="N78"/>
      <c r="O78"/>
      <c r="P78"/>
      <c r="Q78"/>
      <c r="R78"/>
      <c r="S78"/>
    </row>
    <row r="79" spans="1:19">
      <c r="A79" s="101" t="s">
        <v>438</v>
      </c>
      <c r="B79" s="101">
        <v>36.79</v>
      </c>
      <c r="C79" s="101" t="s">
        <v>390</v>
      </c>
      <c r="D79" s="101">
        <v>112.14</v>
      </c>
      <c r="E79" s="101">
        <v>1</v>
      </c>
      <c r="F79" s="101">
        <v>0</v>
      </c>
      <c r="G79" s="101">
        <v>0</v>
      </c>
      <c r="H79" s="101">
        <v>10.8</v>
      </c>
      <c r="I79" s="101"/>
      <c r="J79" s="101">
        <v>1.08</v>
      </c>
      <c r="K79"/>
      <c r="L79"/>
      <c r="M79"/>
      <c r="N79"/>
      <c r="O79"/>
      <c r="P79"/>
      <c r="Q79"/>
      <c r="R79"/>
      <c r="S79"/>
    </row>
    <row r="80" spans="1:19">
      <c r="A80" s="101" t="s">
        <v>439</v>
      </c>
      <c r="B80" s="101">
        <v>85.47</v>
      </c>
      <c r="C80" s="101" t="s">
        <v>390</v>
      </c>
      <c r="D80" s="101">
        <v>260.51</v>
      </c>
      <c r="E80" s="101">
        <v>1</v>
      </c>
      <c r="F80" s="101">
        <v>58.53</v>
      </c>
      <c r="G80" s="101">
        <v>8.36</v>
      </c>
      <c r="H80" s="101">
        <v>10.8</v>
      </c>
      <c r="I80" s="101"/>
      <c r="J80" s="101">
        <v>1.08</v>
      </c>
      <c r="K80"/>
      <c r="L80"/>
      <c r="M80"/>
      <c r="N80"/>
      <c r="O80"/>
      <c r="P80"/>
      <c r="Q80"/>
      <c r="R80"/>
      <c r="S80"/>
    </row>
    <row r="81" spans="1:19">
      <c r="A81" s="101" t="s">
        <v>440</v>
      </c>
      <c r="B81" s="101">
        <v>18.21</v>
      </c>
      <c r="C81" s="101" t="s">
        <v>390</v>
      </c>
      <c r="D81" s="101">
        <v>55.5</v>
      </c>
      <c r="E81" s="101">
        <v>1</v>
      </c>
      <c r="F81" s="101">
        <v>13.01</v>
      </c>
      <c r="G81" s="101">
        <v>2.97</v>
      </c>
      <c r="H81" s="101">
        <v>8.61</v>
      </c>
      <c r="I81" s="101"/>
      <c r="J81" s="101">
        <v>4.3099999999999996</v>
      </c>
      <c r="K81"/>
      <c r="L81"/>
      <c r="M81"/>
      <c r="N81"/>
      <c r="O81"/>
      <c r="P81"/>
      <c r="Q81"/>
      <c r="R81"/>
      <c r="S81"/>
    </row>
    <row r="82" spans="1:19">
      <c r="A82" s="101" t="s">
        <v>441</v>
      </c>
      <c r="B82" s="101">
        <v>23.78</v>
      </c>
      <c r="C82" s="101" t="s">
        <v>390</v>
      </c>
      <c r="D82" s="101">
        <v>72.489999999999995</v>
      </c>
      <c r="E82" s="101">
        <v>1</v>
      </c>
      <c r="F82" s="101">
        <v>14.86</v>
      </c>
      <c r="G82" s="101">
        <v>0</v>
      </c>
      <c r="H82" s="101">
        <v>8.61</v>
      </c>
      <c r="I82" s="101"/>
      <c r="J82" s="101">
        <v>4.3099999999999996</v>
      </c>
      <c r="K82"/>
      <c r="L82"/>
      <c r="M82"/>
      <c r="N82"/>
      <c r="O82"/>
      <c r="P82"/>
      <c r="Q82"/>
      <c r="R82"/>
      <c r="S82"/>
    </row>
    <row r="83" spans="1:19">
      <c r="A83" s="101" t="s">
        <v>442</v>
      </c>
      <c r="B83" s="101">
        <v>3.9</v>
      </c>
      <c r="C83" s="101" t="s">
        <v>390</v>
      </c>
      <c r="D83" s="101">
        <v>11.89</v>
      </c>
      <c r="E83" s="101">
        <v>1</v>
      </c>
      <c r="F83" s="101">
        <v>0</v>
      </c>
      <c r="G83" s="101">
        <v>0</v>
      </c>
      <c r="H83" s="101">
        <v>10.8</v>
      </c>
      <c r="I83" s="101"/>
      <c r="J83" s="101">
        <v>1.08</v>
      </c>
      <c r="K83"/>
      <c r="L83"/>
      <c r="M83"/>
      <c r="N83"/>
      <c r="O83"/>
      <c r="P83"/>
      <c r="Q83"/>
      <c r="R83"/>
      <c r="S83"/>
    </row>
    <row r="84" spans="1:19">
      <c r="A84" s="101" t="s">
        <v>443</v>
      </c>
      <c r="B84" s="101">
        <v>33.450000000000003</v>
      </c>
      <c r="C84" s="101" t="s">
        <v>390</v>
      </c>
      <c r="D84" s="101">
        <v>101.94</v>
      </c>
      <c r="E84" s="101">
        <v>1</v>
      </c>
      <c r="F84" s="101">
        <v>16.72</v>
      </c>
      <c r="G84" s="101">
        <v>2.23</v>
      </c>
      <c r="H84" s="101">
        <v>10.8</v>
      </c>
      <c r="I84" s="101"/>
      <c r="J84" s="101">
        <v>1.08</v>
      </c>
      <c r="K84"/>
      <c r="L84"/>
      <c r="M84"/>
      <c r="N84"/>
      <c r="O84"/>
      <c r="P84"/>
      <c r="Q84"/>
      <c r="R84"/>
      <c r="S84"/>
    </row>
    <row r="85" spans="1:19">
      <c r="A85" s="101" t="s">
        <v>444</v>
      </c>
      <c r="B85" s="101">
        <v>6.69</v>
      </c>
      <c r="C85" s="101" t="s">
        <v>390</v>
      </c>
      <c r="D85" s="101">
        <v>20.39</v>
      </c>
      <c r="E85" s="101">
        <v>1</v>
      </c>
      <c r="F85" s="101">
        <v>7.43</v>
      </c>
      <c r="G85" s="101">
        <v>0</v>
      </c>
      <c r="H85" s="101">
        <v>8.61</v>
      </c>
      <c r="I85" s="101"/>
      <c r="J85" s="101">
        <v>4.3099999999999996</v>
      </c>
      <c r="K85"/>
      <c r="L85"/>
      <c r="M85"/>
      <c r="N85"/>
      <c r="O85"/>
      <c r="P85"/>
      <c r="Q85"/>
      <c r="R85"/>
      <c r="S85"/>
    </row>
    <row r="86" spans="1:19">
      <c r="A86" s="101" t="s">
        <v>445</v>
      </c>
      <c r="B86" s="101">
        <v>31.22</v>
      </c>
      <c r="C86" s="101" t="s">
        <v>390</v>
      </c>
      <c r="D86" s="101">
        <v>95.14</v>
      </c>
      <c r="E86" s="101">
        <v>1</v>
      </c>
      <c r="F86" s="101">
        <v>37.159999999999997</v>
      </c>
      <c r="G86" s="101">
        <v>8.92</v>
      </c>
      <c r="H86" s="101">
        <v>19.399999999999999</v>
      </c>
      <c r="I86" s="101">
        <v>2</v>
      </c>
      <c r="J86" s="101">
        <v>10.76</v>
      </c>
      <c r="K86"/>
      <c r="L86"/>
      <c r="M86"/>
      <c r="N86"/>
      <c r="O86"/>
      <c r="P86"/>
      <c r="Q86"/>
      <c r="R86"/>
      <c r="S86"/>
    </row>
    <row r="87" spans="1:19">
      <c r="A87" s="101" t="s">
        <v>446</v>
      </c>
      <c r="B87" s="101">
        <v>5.95</v>
      </c>
      <c r="C87" s="101" t="s">
        <v>390</v>
      </c>
      <c r="D87" s="101">
        <v>18.12</v>
      </c>
      <c r="E87" s="101">
        <v>1</v>
      </c>
      <c r="F87" s="101">
        <v>0</v>
      </c>
      <c r="G87" s="101">
        <v>0</v>
      </c>
      <c r="H87" s="101">
        <v>8.61</v>
      </c>
      <c r="I87" s="101"/>
      <c r="J87" s="101">
        <v>4.3099999999999996</v>
      </c>
      <c r="K87"/>
      <c r="L87"/>
      <c r="M87"/>
      <c r="N87"/>
      <c r="O87"/>
      <c r="P87"/>
      <c r="Q87"/>
      <c r="R87"/>
      <c r="S87"/>
    </row>
    <row r="88" spans="1:19">
      <c r="A88" s="101" t="s">
        <v>447</v>
      </c>
      <c r="B88" s="101">
        <v>6.5</v>
      </c>
      <c r="C88" s="101" t="s">
        <v>390</v>
      </c>
      <c r="D88" s="101">
        <v>19.82</v>
      </c>
      <c r="E88" s="101">
        <v>1</v>
      </c>
      <c r="F88" s="101">
        <v>0</v>
      </c>
      <c r="G88" s="101">
        <v>0</v>
      </c>
      <c r="H88" s="101">
        <v>19.399999999999999</v>
      </c>
      <c r="I88" s="101">
        <v>20</v>
      </c>
      <c r="J88" s="101">
        <v>11.84</v>
      </c>
      <c r="K88"/>
      <c r="L88"/>
      <c r="M88"/>
      <c r="N88"/>
      <c r="O88"/>
      <c r="P88"/>
      <c r="Q88"/>
      <c r="R88"/>
      <c r="S88"/>
    </row>
    <row r="89" spans="1:19">
      <c r="A89" s="101" t="s">
        <v>448</v>
      </c>
      <c r="B89" s="101">
        <v>33.450000000000003</v>
      </c>
      <c r="C89" s="101" t="s">
        <v>390</v>
      </c>
      <c r="D89" s="101">
        <v>101.94</v>
      </c>
      <c r="E89" s="101">
        <v>1</v>
      </c>
      <c r="F89" s="101">
        <v>39.020000000000003</v>
      </c>
      <c r="G89" s="101">
        <v>8.92</v>
      </c>
      <c r="H89" s="101">
        <v>17.2</v>
      </c>
      <c r="I89" s="101">
        <v>5</v>
      </c>
      <c r="J89" s="101">
        <v>11.84</v>
      </c>
      <c r="K89"/>
      <c r="L89"/>
      <c r="M89"/>
      <c r="N89"/>
      <c r="O89"/>
      <c r="P89"/>
      <c r="Q89"/>
      <c r="R89"/>
      <c r="S89"/>
    </row>
    <row r="90" spans="1:19">
      <c r="A90" s="101" t="s">
        <v>449</v>
      </c>
      <c r="B90" s="101">
        <v>50.17</v>
      </c>
      <c r="C90" s="101" t="s">
        <v>390</v>
      </c>
      <c r="D90" s="101">
        <v>152.91</v>
      </c>
      <c r="E90" s="101">
        <v>1</v>
      </c>
      <c r="F90" s="101">
        <v>16.72</v>
      </c>
      <c r="G90" s="101">
        <v>3.72</v>
      </c>
      <c r="H90" s="101">
        <v>17.2</v>
      </c>
      <c r="I90" s="101">
        <v>5</v>
      </c>
      <c r="J90" s="101">
        <v>11.84</v>
      </c>
      <c r="K90"/>
      <c r="L90"/>
      <c r="M90"/>
      <c r="N90"/>
      <c r="O90"/>
      <c r="P90"/>
      <c r="Q90"/>
      <c r="R90"/>
      <c r="S90"/>
    </row>
    <row r="91" spans="1:19">
      <c r="A91" s="101" t="s">
        <v>450</v>
      </c>
      <c r="B91" s="101">
        <v>66.89</v>
      </c>
      <c r="C91" s="101" t="s">
        <v>390</v>
      </c>
      <c r="D91" s="101">
        <v>203.88</v>
      </c>
      <c r="E91" s="101">
        <v>1</v>
      </c>
      <c r="F91" s="101">
        <v>22.3</v>
      </c>
      <c r="G91" s="101">
        <v>5.95</v>
      </c>
      <c r="H91" s="101">
        <v>17.2</v>
      </c>
      <c r="I91" s="101">
        <v>5</v>
      </c>
      <c r="J91" s="101">
        <v>11.84</v>
      </c>
      <c r="K91"/>
      <c r="L91"/>
      <c r="M91"/>
      <c r="N91"/>
      <c r="O91"/>
      <c r="P91"/>
      <c r="Q91"/>
      <c r="R91"/>
      <c r="S91"/>
    </row>
    <row r="92" spans="1:19">
      <c r="A92" s="101" t="s">
        <v>451</v>
      </c>
      <c r="B92" s="101">
        <v>7.8</v>
      </c>
      <c r="C92" s="101" t="s">
        <v>390</v>
      </c>
      <c r="D92" s="101">
        <v>23.79</v>
      </c>
      <c r="E92" s="101">
        <v>1</v>
      </c>
      <c r="F92" s="101">
        <v>6.5</v>
      </c>
      <c r="G92" s="101">
        <v>2.23</v>
      </c>
      <c r="H92" s="101">
        <v>17.2</v>
      </c>
      <c r="I92" s="101">
        <v>5</v>
      </c>
      <c r="J92" s="101">
        <v>11.84</v>
      </c>
      <c r="K92"/>
      <c r="L92"/>
      <c r="M92"/>
      <c r="N92"/>
      <c r="O92"/>
      <c r="P92"/>
      <c r="Q92"/>
      <c r="R92"/>
      <c r="S92"/>
    </row>
    <row r="93" spans="1:19">
      <c r="A93" s="101" t="s">
        <v>452</v>
      </c>
      <c r="B93" s="101">
        <v>32.520000000000003</v>
      </c>
      <c r="C93" s="101" t="s">
        <v>390</v>
      </c>
      <c r="D93" s="101">
        <v>99.11</v>
      </c>
      <c r="E93" s="101">
        <v>1</v>
      </c>
      <c r="F93" s="101">
        <v>23.23</v>
      </c>
      <c r="G93" s="101">
        <v>5.95</v>
      </c>
      <c r="H93" s="101">
        <v>17.2</v>
      </c>
      <c r="I93" s="101">
        <v>5</v>
      </c>
      <c r="J93" s="101">
        <v>11.84</v>
      </c>
      <c r="K93"/>
      <c r="L93"/>
      <c r="M93"/>
      <c r="N93"/>
      <c r="O93"/>
      <c r="P93"/>
      <c r="Q93"/>
      <c r="R93"/>
      <c r="S93"/>
    </row>
    <row r="94" spans="1:19">
      <c r="A94" s="101" t="s">
        <v>453</v>
      </c>
      <c r="B94" s="101">
        <v>20.9</v>
      </c>
      <c r="C94" s="101" t="s">
        <v>390</v>
      </c>
      <c r="D94" s="101">
        <v>63.71</v>
      </c>
      <c r="E94" s="101">
        <v>1</v>
      </c>
      <c r="F94" s="101">
        <v>13.94</v>
      </c>
      <c r="G94" s="101">
        <v>4.18</v>
      </c>
      <c r="H94" s="101">
        <v>17.2</v>
      </c>
      <c r="I94" s="101">
        <v>5</v>
      </c>
      <c r="J94" s="101">
        <v>11.84</v>
      </c>
      <c r="K94"/>
      <c r="L94"/>
      <c r="M94"/>
      <c r="N94"/>
      <c r="O94"/>
      <c r="P94"/>
      <c r="Q94"/>
      <c r="R94"/>
      <c r="S94"/>
    </row>
    <row r="95" spans="1:19">
      <c r="A95" s="101" t="s">
        <v>454</v>
      </c>
      <c r="B95" s="101">
        <v>73.58</v>
      </c>
      <c r="C95" s="101" t="s">
        <v>390</v>
      </c>
      <c r="D95" s="101">
        <v>224.27</v>
      </c>
      <c r="E95" s="101">
        <v>1</v>
      </c>
      <c r="F95" s="101">
        <v>22.3</v>
      </c>
      <c r="G95" s="101">
        <v>5.57</v>
      </c>
      <c r="H95" s="101">
        <v>17.2</v>
      </c>
      <c r="I95" s="101">
        <v>5</v>
      </c>
      <c r="J95" s="101">
        <v>11.84</v>
      </c>
      <c r="K95"/>
      <c r="L95"/>
      <c r="M95"/>
      <c r="N95"/>
      <c r="O95"/>
      <c r="P95"/>
      <c r="Q95"/>
      <c r="R95"/>
      <c r="S95"/>
    </row>
    <row r="96" spans="1:19">
      <c r="A96" s="101" t="s">
        <v>455</v>
      </c>
      <c r="B96" s="101">
        <v>25.08</v>
      </c>
      <c r="C96" s="101" t="s">
        <v>390</v>
      </c>
      <c r="D96" s="101">
        <v>76.459999999999994</v>
      </c>
      <c r="E96" s="101">
        <v>1</v>
      </c>
      <c r="F96" s="101">
        <v>16.72</v>
      </c>
      <c r="G96" s="101">
        <v>5.57</v>
      </c>
      <c r="H96" s="101">
        <v>17.2</v>
      </c>
      <c r="I96" s="101">
        <v>5</v>
      </c>
      <c r="J96" s="101">
        <v>11.84</v>
      </c>
      <c r="K96"/>
      <c r="L96"/>
      <c r="M96"/>
      <c r="N96"/>
      <c r="O96"/>
      <c r="P96"/>
      <c r="Q96"/>
      <c r="R96"/>
      <c r="S96"/>
    </row>
    <row r="97" spans="1:19">
      <c r="A97" s="101" t="s">
        <v>456</v>
      </c>
      <c r="B97" s="101">
        <v>36.79</v>
      </c>
      <c r="C97" s="101" t="s">
        <v>390</v>
      </c>
      <c r="D97" s="101">
        <v>112.14</v>
      </c>
      <c r="E97" s="101">
        <v>1</v>
      </c>
      <c r="F97" s="101">
        <v>11.15</v>
      </c>
      <c r="G97" s="101">
        <v>2.79</v>
      </c>
      <c r="H97" s="101">
        <v>17.2</v>
      </c>
      <c r="I97" s="101">
        <v>5</v>
      </c>
      <c r="J97" s="101">
        <v>11.84</v>
      </c>
      <c r="K97"/>
      <c r="L97"/>
      <c r="M97"/>
      <c r="N97"/>
      <c r="O97"/>
      <c r="P97"/>
      <c r="Q97"/>
      <c r="R97"/>
      <c r="S97"/>
    </row>
    <row r="98" spans="1:19">
      <c r="A98" s="101" t="s">
        <v>457</v>
      </c>
      <c r="B98" s="101">
        <v>16.72</v>
      </c>
      <c r="C98" s="101" t="s">
        <v>390</v>
      </c>
      <c r="D98" s="101">
        <v>50.97</v>
      </c>
      <c r="E98" s="101">
        <v>1</v>
      </c>
      <c r="F98" s="101">
        <v>5.57</v>
      </c>
      <c r="G98" s="101">
        <v>0</v>
      </c>
      <c r="H98" s="101">
        <v>8.61</v>
      </c>
      <c r="I98" s="101"/>
      <c r="J98" s="101">
        <v>4.3099999999999996</v>
      </c>
      <c r="K98"/>
      <c r="L98"/>
      <c r="M98"/>
      <c r="N98"/>
      <c r="O98"/>
      <c r="P98"/>
      <c r="Q98"/>
      <c r="R98"/>
      <c r="S98"/>
    </row>
    <row r="99" spans="1:19">
      <c r="A99" s="101" t="s">
        <v>458</v>
      </c>
      <c r="B99" s="101">
        <v>16.72</v>
      </c>
      <c r="C99" s="101" t="s">
        <v>390</v>
      </c>
      <c r="D99" s="101">
        <v>50.97</v>
      </c>
      <c r="E99" s="101">
        <v>1</v>
      </c>
      <c r="F99" s="101">
        <v>5.57</v>
      </c>
      <c r="G99" s="101">
        <v>0</v>
      </c>
      <c r="H99" s="101">
        <v>8.61</v>
      </c>
      <c r="I99" s="101"/>
      <c r="J99" s="101">
        <v>4.3099999999999996</v>
      </c>
      <c r="K99"/>
      <c r="L99"/>
      <c r="M99"/>
      <c r="N99"/>
      <c r="O99"/>
      <c r="P99"/>
      <c r="Q99"/>
      <c r="R99"/>
      <c r="S99"/>
    </row>
    <row r="100" spans="1:19">
      <c r="A100" s="101" t="s">
        <v>459</v>
      </c>
      <c r="B100" s="101">
        <v>16.72</v>
      </c>
      <c r="C100" s="101" t="s">
        <v>390</v>
      </c>
      <c r="D100" s="101">
        <v>50.97</v>
      </c>
      <c r="E100" s="101">
        <v>1</v>
      </c>
      <c r="F100" s="101">
        <v>5.57</v>
      </c>
      <c r="G100" s="101">
        <v>0</v>
      </c>
      <c r="H100" s="101">
        <v>8.61</v>
      </c>
      <c r="I100" s="101"/>
      <c r="J100" s="101">
        <v>4.3099999999999996</v>
      </c>
      <c r="K100"/>
      <c r="L100"/>
      <c r="M100"/>
      <c r="N100"/>
      <c r="O100"/>
      <c r="P100"/>
      <c r="Q100"/>
      <c r="R100"/>
      <c r="S100"/>
    </row>
    <row r="101" spans="1:19">
      <c r="A101" s="101" t="s">
        <v>460</v>
      </c>
      <c r="B101" s="101">
        <v>18.39</v>
      </c>
      <c r="C101" s="101" t="s">
        <v>390</v>
      </c>
      <c r="D101" s="101">
        <v>56.07</v>
      </c>
      <c r="E101" s="101">
        <v>1</v>
      </c>
      <c r="F101" s="101">
        <v>5.57</v>
      </c>
      <c r="G101" s="101">
        <v>0</v>
      </c>
      <c r="H101" s="101">
        <v>8.61</v>
      </c>
      <c r="I101" s="101"/>
      <c r="J101" s="101">
        <v>4.3099999999999996</v>
      </c>
      <c r="K101"/>
      <c r="L101"/>
      <c r="M101"/>
      <c r="N101"/>
      <c r="O101"/>
      <c r="P101"/>
      <c r="Q101"/>
      <c r="R101"/>
      <c r="S101"/>
    </row>
    <row r="102" spans="1:19">
      <c r="A102" s="101" t="s">
        <v>461</v>
      </c>
      <c r="B102" s="101">
        <v>18.39</v>
      </c>
      <c r="C102" s="101" t="s">
        <v>390</v>
      </c>
      <c r="D102" s="101">
        <v>56.07</v>
      </c>
      <c r="E102" s="101">
        <v>1</v>
      </c>
      <c r="F102" s="101">
        <v>5.57</v>
      </c>
      <c r="G102" s="101">
        <v>0</v>
      </c>
      <c r="H102" s="101">
        <v>8.61</v>
      </c>
      <c r="I102" s="101"/>
      <c r="J102" s="101">
        <v>4.3099999999999996</v>
      </c>
      <c r="K102"/>
      <c r="L102"/>
      <c r="M102"/>
      <c r="N102"/>
      <c r="O102"/>
      <c r="P102"/>
      <c r="Q102"/>
      <c r="R102"/>
      <c r="S102"/>
    </row>
    <row r="103" spans="1:19">
      <c r="A103" s="101" t="s">
        <v>462</v>
      </c>
      <c r="B103" s="101">
        <v>18.39</v>
      </c>
      <c r="C103" s="101" t="s">
        <v>390</v>
      </c>
      <c r="D103" s="101">
        <v>56.07</v>
      </c>
      <c r="E103" s="101">
        <v>1</v>
      </c>
      <c r="F103" s="101">
        <v>5.57</v>
      </c>
      <c r="G103" s="101">
        <v>0</v>
      </c>
      <c r="H103" s="101">
        <v>8.61</v>
      </c>
      <c r="I103" s="101"/>
      <c r="J103" s="101">
        <v>4.3099999999999996</v>
      </c>
      <c r="K103"/>
      <c r="L103"/>
      <c r="M103"/>
      <c r="N103"/>
      <c r="O103"/>
      <c r="P103"/>
      <c r="Q103"/>
      <c r="R103"/>
      <c r="S103"/>
    </row>
    <row r="104" spans="1:19">
      <c r="A104" s="101" t="s">
        <v>463</v>
      </c>
      <c r="B104" s="101">
        <v>5.85</v>
      </c>
      <c r="C104" s="101" t="s">
        <v>390</v>
      </c>
      <c r="D104" s="101">
        <v>17.84</v>
      </c>
      <c r="E104" s="101">
        <v>1</v>
      </c>
      <c r="F104" s="101">
        <v>14.86</v>
      </c>
      <c r="G104" s="101">
        <v>0</v>
      </c>
      <c r="H104" s="101">
        <v>10.8</v>
      </c>
      <c r="I104" s="101"/>
      <c r="J104" s="101">
        <v>1.08</v>
      </c>
      <c r="K104"/>
      <c r="L104"/>
      <c r="M104"/>
      <c r="N104"/>
      <c r="O104"/>
      <c r="P104"/>
      <c r="Q104"/>
      <c r="R104"/>
      <c r="S104"/>
    </row>
    <row r="105" spans="1:19">
      <c r="A105" s="101" t="s">
        <v>464</v>
      </c>
      <c r="B105" s="101">
        <v>7.43</v>
      </c>
      <c r="C105" s="101" t="s">
        <v>390</v>
      </c>
      <c r="D105" s="101">
        <v>22.65</v>
      </c>
      <c r="E105" s="101">
        <v>1</v>
      </c>
      <c r="F105" s="101">
        <v>0</v>
      </c>
      <c r="G105" s="101">
        <v>0</v>
      </c>
      <c r="H105" s="101">
        <v>9.68</v>
      </c>
      <c r="I105" s="101">
        <v>6.67</v>
      </c>
      <c r="J105" s="101">
        <v>32.29</v>
      </c>
      <c r="K105"/>
      <c r="L105"/>
      <c r="M105"/>
      <c r="N105"/>
      <c r="O105"/>
      <c r="P105"/>
      <c r="Q105"/>
      <c r="R105"/>
      <c r="S105"/>
    </row>
    <row r="106" spans="1:19">
      <c r="A106" s="101" t="s">
        <v>465</v>
      </c>
      <c r="B106" s="101">
        <v>13.94</v>
      </c>
      <c r="C106" s="101" t="s">
        <v>390</v>
      </c>
      <c r="D106" s="101">
        <v>42.48</v>
      </c>
      <c r="E106" s="101">
        <v>1</v>
      </c>
      <c r="F106" s="101">
        <v>0</v>
      </c>
      <c r="G106" s="101">
        <v>0</v>
      </c>
      <c r="H106" s="101">
        <v>22.6</v>
      </c>
      <c r="I106" s="101">
        <v>5</v>
      </c>
      <c r="J106" s="101">
        <v>21.53</v>
      </c>
      <c r="K106"/>
      <c r="L106"/>
      <c r="M106"/>
      <c r="N106"/>
      <c r="O106"/>
      <c r="P106"/>
      <c r="Q106"/>
      <c r="R106"/>
      <c r="S106"/>
    </row>
    <row r="107" spans="1:19">
      <c r="A107" s="101" t="s">
        <v>466</v>
      </c>
      <c r="B107" s="101">
        <v>16.72</v>
      </c>
      <c r="C107" s="101" t="s">
        <v>390</v>
      </c>
      <c r="D107" s="101">
        <v>50.97</v>
      </c>
      <c r="E107" s="101">
        <v>1</v>
      </c>
      <c r="F107" s="101">
        <v>0</v>
      </c>
      <c r="G107" s="101">
        <v>0</v>
      </c>
      <c r="H107" s="101">
        <v>22.6</v>
      </c>
      <c r="I107" s="101">
        <v>5</v>
      </c>
      <c r="J107" s="101">
        <v>21.53</v>
      </c>
      <c r="K107"/>
      <c r="L107"/>
      <c r="M107"/>
      <c r="N107"/>
      <c r="O107"/>
      <c r="P107"/>
      <c r="Q107"/>
      <c r="R107"/>
      <c r="S107"/>
    </row>
    <row r="108" spans="1:19">
      <c r="A108" s="101" t="s">
        <v>467</v>
      </c>
      <c r="B108" s="101">
        <v>52.03</v>
      </c>
      <c r="C108" s="101" t="s">
        <v>390</v>
      </c>
      <c r="D108" s="101">
        <v>158.57</v>
      </c>
      <c r="E108" s="101">
        <v>1</v>
      </c>
      <c r="F108" s="101">
        <v>37.159999999999997</v>
      </c>
      <c r="G108" s="101">
        <v>8.92</v>
      </c>
      <c r="H108" s="101">
        <v>19.399999999999999</v>
      </c>
      <c r="I108" s="101">
        <v>20</v>
      </c>
      <c r="J108" s="101">
        <v>11.84</v>
      </c>
      <c r="K108"/>
      <c r="L108"/>
      <c r="M108"/>
      <c r="N108"/>
      <c r="O108"/>
      <c r="P108"/>
      <c r="Q108"/>
      <c r="R108"/>
      <c r="S108"/>
    </row>
    <row r="109" spans="1:19">
      <c r="A109" s="101" t="s">
        <v>468</v>
      </c>
      <c r="B109" s="101">
        <v>41.25</v>
      </c>
      <c r="C109" s="101" t="s">
        <v>390</v>
      </c>
      <c r="D109" s="101">
        <v>125.73</v>
      </c>
      <c r="E109" s="101">
        <v>1</v>
      </c>
      <c r="F109" s="101">
        <v>0</v>
      </c>
      <c r="G109" s="101">
        <v>0</v>
      </c>
      <c r="H109" s="101">
        <v>8.61</v>
      </c>
      <c r="I109" s="101"/>
      <c r="J109" s="101">
        <v>4.3099999999999996</v>
      </c>
      <c r="K109"/>
      <c r="L109"/>
      <c r="M109"/>
      <c r="N109"/>
      <c r="O109"/>
      <c r="P109"/>
      <c r="Q109"/>
      <c r="R109"/>
      <c r="S109"/>
    </row>
    <row r="110" spans="1:19">
      <c r="A110" s="101" t="s">
        <v>469</v>
      </c>
      <c r="B110" s="101">
        <v>91.42</v>
      </c>
      <c r="C110" s="101" t="s">
        <v>390</v>
      </c>
      <c r="D110" s="101">
        <v>278.64</v>
      </c>
      <c r="E110" s="101">
        <v>1</v>
      </c>
      <c r="F110" s="101">
        <v>45.52</v>
      </c>
      <c r="G110" s="101">
        <v>16.72</v>
      </c>
      <c r="H110" s="101">
        <v>10.8</v>
      </c>
      <c r="I110" s="101">
        <v>3.33</v>
      </c>
      <c r="J110" s="101">
        <v>11.84</v>
      </c>
      <c r="K110"/>
      <c r="L110"/>
      <c r="M110"/>
      <c r="N110"/>
      <c r="O110"/>
      <c r="P110"/>
      <c r="Q110"/>
      <c r="R110"/>
      <c r="S110"/>
    </row>
    <row r="111" spans="1:19">
      <c r="A111" s="101" t="s">
        <v>470</v>
      </c>
      <c r="B111" s="101">
        <v>52.4</v>
      </c>
      <c r="C111" s="101" t="s">
        <v>390</v>
      </c>
      <c r="D111" s="101">
        <v>159.71</v>
      </c>
      <c r="E111" s="101">
        <v>1</v>
      </c>
      <c r="F111" s="101">
        <v>87.33</v>
      </c>
      <c r="G111" s="101">
        <v>0</v>
      </c>
      <c r="H111" s="101">
        <v>8.61</v>
      </c>
      <c r="I111" s="101"/>
      <c r="J111" s="101">
        <v>4.3099999999999996</v>
      </c>
      <c r="K111"/>
      <c r="L111"/>
      <c r="M111"/>
      <c r="N111"/>
      <c r="O111"/>
      <c r="P111"/>
      <c r="Q111"/>
      <c r="R111"/>
      <c r="S111"/>
    </row>
    <row r="112" spans="1:19">
      <c r="A112" s="101" t="s">
        <v>471</v>
      </c>
      <c r="B112" s="101">
        <v>11.71</v>
      </c>
      <c r="C112" s="101" t="s">
        <v>390</v>
      </c>
      <c r="D112" s="101">
        <v>35.68</v>
      </c>
      <c r="E112" s="101">
        <v>1</v>
      </c>
      <c r="F112" s="101">
        <v>0</v>
      </c>
      <c r="G112" s="101">
        <v>0</v>
      </c>
      <c r="H112" s="101">
        <v>8.61</v>
      </c>
      <c r="I112" s="101"/>
      <c r="J112" s="101">
        <v>4.3099999999999996</v>
      </c>
      <c r="K112"/>
      <c r="L112"/>
      <c r="M112"/>
      <c r="N112"/>
      <c r="O112"/>
      <c r="P112"/>
      <c r="Q112"/>
      <c r="R112"/>
      <c r="S112"/>
    </row>
    <row r="113" spans="1:19">
      <c r="A113" s="101" t="s">
        <v>472</v>
      </c>
      <c r="B113" s="101">
        <v>30.1</v>
      </c>
      <c r="C113" s="101" t="s">
        <v>390</v>
      </c>
      <c r="D113" s="101">
        <v>91.75</v>
      </c>
      <c r="E113" s="101">
        <v>1</v>
      </c>
      <c r="F113" s="101">
        <v>0</v>
      </c>
      <c r="G113" s="101">
        <v>0</v>
      </c>
      <c r="H113" s="101">
        <v>19.399999999999999</v>
      </c>
      <c r="I113" s="101">
        <v>20</v>
      </c>
      <c r="J113" s="101">
        <v>11.84</v>
      </c>
      <c r="K113"/>
      <c r="L113"/>
      <c r="M113"/>
      <c r="N113"/>
      <c r="O113"/>
      <c r="P113"/>
      <c r="Q113"/>
      <c r="R113"/>
      <c r="S113"/>
    </row>
    <row r="114" spans="1:19">
      <c r="A114" s="101" t="s">
        <v>473</v>
      </c>
      <c r="B114" s="101">
        <v>31.77</v>
      </c>
      <c r="C114" s="101" t="s">
        <v>390</v>
      </c>
      <c r="D114" s="101">
        <v>96.84</v>
      </c>
      <c r="E114" s="101">
        <v>1</v>
      </c>
      <c r="F114" s="101">
        <v>0</v>
      </c>
      <c r="G114" s="101">
        <v>0</v>
      </c>
      <c r="H114" s="101">
        <v>19.399999999999999</v>
      </c>
      <c r="I114" s="101">
        <v>20</v>
      </c>
      <c r="J114" s="101">
        <v>11.84</v>
      </c>
      <c r="K114"/>
      <c r="L114"/>
      <c r="M114"/>
      <c r="N114"/>
      <c r="O114"/>
      <c r="P114"/>
      <c r="Q114"/>
      <c r="R114"/>
      <c r="S114"/>
    </row>
    <row r="115" spans="1:19">
      <c r="A115" s="101" t="s">
        <v>474</v>
      </c>
      <c r="B115" s="101">
        <v>5.2</v>
      </c>
      <c r="C115" s="101" t="s">
        <v>390</v>
      </c>
      <c r="D115" s="101">
        <v>15.86</v>
      </c>
      <c r="E115" s="101">
        <v>1</v>
      </c>
      <c r="F115" s="101">
        <v>0</v>
      </c>
      <c r="G115" s="101">
        <v>0</v>
      </c>
      <c r="H115" s="101">
        <v>10.8</v>
      </c>
      <c r="I115" s="101"/>
      <c r="J115" s="101">
        <v>1.08</v>
      </c>
      <c r="K115"/>
      <c r="L115"/>
      <c r="M115"/>
      <c r="N115"/>
      <c r="O115"/>
      <c r="P115"/>
      <c r="Q115"/>
      <c r="R115"/>
      <c r="S115"/>
    </row>
    <row r="116" spans="1:19">
      <c r="A116" s="101" t="s">
        <v>475</v>
      </c>
      <c r="B116" s="101">
        <v>11.15</v>
      </c>
      <c r="C116" s="101" t="s">
        <v>390</v>
      </c>
      <c r="D116" s="101">
        <v>33.979999999999997</v>
      </c>
      <c r="E116" s="101">
        <v>1</v>
      </c>
      <c r="F116" s="101">
        <v>0</v>
      </c>
      <c r="G116" s="101">
        <v>0</v>
      </c>
      <c r="H116" s="101">
        <v>10.8</v>
      </c>
      <c r="I116" s="101"/>
      <c r="J116" s="101">
        <v>1.08</v>
      </c>
      <c r="K116"/>
      <c r="L116"/>
      <c r="M116"/>
      <c r="N116"/>
      <c r="O116"/>
      <c r="P116"/>
      <c r="Q116"/>
      <c r="R116"/>
      <c r="S116"/>
    </row>
    <row r="117" spans="1:19">
      <c r="A117" s="101" t="s">
        <v>476</v>
      </c>
      <c r="B117" s="101">
        <v>13.38</v>
      </c>
      <c r="C117" s="101" t="s">
        <v>390</v>
      </c>
      <c r="D117" s="101">
        <v>40.78</v>
      </c>
      <c r="E117" s="101">
        <v>1</v>
      </c>
      <c r="F117" s="101">
        <v>0</v>
      </c>
      <c r="G117" s="101">
        <v>0</v>
      </c>
      <c r="H117" s="101">
        <v>10.8</v>
      </c>
      <c r="I117" s="101"/>
      <c r="J117" s="101">
        <v>1.08</v>
      </c>
      <c r="K117"/>
      <c r="L117"/>
      <c r="M117"/>
      <c r="N117"/>
      <c r="O117"/>
      <c r="P117"/>
      <c r="Q117"/>
      <c r="R117"/>
      <c r="S117"/>
    </row>
    <row r="118" spans="1:19">
      <c r="A118" s="101" t="s">
        <v>477</v>
      </c>
      <c r="B118" s="101">
        <v>11.71</v>
      </c>
      <c r="C118" s="101" t="s">
        <v>390</v>
      </c>
      <c r="D118" s="101">
        <v>35.68</v>
      </c>
      <c r="E118" s="101">
        <v>1</v>
      </c>
      <c r="F118" s="101">
        <v>8.36</v>
      </c>
      <c r="G118" s="101">
        <v>2.23</v>
      </c>
      <c r="H118" s="101">
        <v>10.8</v>
      </c>
      <c r="I118" s="101"/>
      <c r="J118" s="101">
        <v>1.08</v>
      </c>
      <c r="K118"/>
      <c r="L118"/>
      <c r="M118"/>
      <c r="N118"/>
      <c r="O118"/>
      <c r="P118"/>
      <c r="Q118"/>
      <c r="R118"/>
      <c r="S118"/>
    </row>
    <row r="119" spans="1:19">
      <c r="A119" s="101" t="s">
        <v>478</v>
      </c>
      <c r="B119" s="101">
        <v>157.01</v>
      </c>
      <c r="C119" s="101" t="s">
        <v>390</v>
      </c>
      <c r="D119" s="101">
        <v>478.56</v>
      </c>
      <c r="E119" s="101">
        <v>1</v>
      </c>
      <c r="F119" s="101">
        <v>24.15</v>
      </c>
      <c r="G119" s="101">
        <v>5.57</v>
      </c>
      <c r="H119" s="101">
        <v>19.399999999999999</v>
      </c>
      <c r="I119" s="101">
        <v>20</v>
      </c>
      <c r="J119" s="101">
        <v>11.84</v>
      </c>
      <c r="K119"/>
      <c r="L119"/>
      <c r="M119"/>
      <c r="N119"/>
      <c r="O119"/>
      <c r="P119"/>
      <c r="Q119"/>
      <c r="R119"/>
      <c r="S119"/>
    </row>
    <row r="120" spans="1:19">
      <c r="A120" s="101" t="s">
        <v>479</v>
      </c>
      <c r="B120" s="101">
        <v>77.48</v>
      </c>
      <c r="C120" s="101" t="s">
        <v>390</v>
      </c>
      <c r="D120" s="101">
        <v>236.16</v>
      </c>
      <c r="E120" s="101">
        <v>1</v>
      </c>
      <c r="F120" s="101">
        <v>5.57</v>
      </c>
      <c r="G120" s="101">
        <v>0</v>
      </c>
      <c r="H120" s="101">
        <v>8.61</v>
      </c>
      <c r="I120" s="101"/>
      <c r="J120" s="101">
        <v>4.3099999999999996</v>
      </c>
      <c r="K120"/>
      <c r="L120"/>
      <c r="M120"/>
      <c r="N120"/>
      <c r="O120"/>
      <c r="P120"/>
      <c r="Q120"/>
      <c r="R120"/>
      <c r="S120"/>
    </row>
    <row r="121" spans="1:19">
      <c r="A121" s="101" t="s">
        <v>480</v>
      </c>
      <c r="B121" s="101">
        <v>5.0199999999999996</v>
      </c>
      <c r="C121" s="101" t="s">
        <v>390</v>
      </c>
      <c r="D121" s="101">
        <v>15.29</v>
      </c>
      <c r="E121" s="101">
        <v>1</v>
      </c>
      <c r="F121" s="101">
        <v>5.57</v>
      </c>
      <c r="G121" s="101">
        <v>0</v>
      </c>
      <c r="H121" s="101">
        <v>8.61</v>
      </c>
      <c r="I121" s="101"/>
      <c r="J121" s="101">
        <v>4.3099999999999996</v>
      </c>
      <c r="K121"/>
      <c r="L121"/>
      <c r="M121"/>
      <c r="N121"/>
      <c r="O121"/>
      <c r="P121"/>
      <c r="Q121"/>
      <c r="R121"/>
      <c r="S121"/>
    </row>
    <row r="122" spans="1:19">
      <c r="A122" s="101" t="s">
        <v>481</v>
      </c>
      <c r="B122" s="101">
        <v>83.61</v>
      </c>
      <c r="C122" s="101" t="s">
        <v>390</v>
      </c>
      <c r="D122" s="101">
        <v>254.85</v>
      </c>
      <c r="E122" s="101">
        <v>1</v>
      </c>
      <c r="F122" s="101">
        <v>0</v>
      </c>
      <c r="G122" s="101">
        <v>0</v>
      </c>
      <c r="H122" s="101">
        <v>22.6</v>
      </c>
      <c r="I122" s="101">
        <v>5</v>
      </c>
      <c r="J122" s="101">
        <v>14.0206</v>
      </c>
      <c r="K122"/>
      <c r="L122"/>
      <c r="M122"/>
      <c r="N122"/>
      <c r="O122"/>
      <c r="P122"/>
      <c r="Q122"/>
      <c r="R122"/>
      <c r="S122"/>
    </row>
    <row r="123" spans="1:19">
      <c r="A123" s="101" t="s">
        <v>482</v>
      </c>
      <c r="B123" s="101">
        <v>3.9</v>
      </c>
      <c r="C123" s="101" t="s">
        <v>390</v>
      </c>
      <c r="D123" s="101">
        <v>11.89</v>
      </c>
      <c r="E123" s="101">
        <v>1</v>
      </c>
      <c r="F123" s="101">
        <v>0</v>
      </c>
      <c r="G123" s="101">
        <v>0</v>
      </c>
      <c r="H123" s="101">
        <v>19.399999999999999</v>
      </c>
      <c r="I123" s="101">
        <v>20</v>
      </c>
      <c r="J123" s="101">
        <v>11.84</v>
      </c>
      <c r="K123"/>
      <c r="L123"/>
      <c r="M123"/>
      <c r="N123"/>
      <c r="O123"/>
      <c r="P123"/>
      <c r="Q123"/>
      <c r="R123"/>
      <c r="S123"/>
    </row>
    <row r="124" spans="1:19">
      <c r="A124" s="101" t="s">
        <v>483</v>
      </c>
      <c r="B124" s="101">
        <v>34.369999999999997</v>
      </c>
      <c r="C124" s="101" t="s">
        <v>390</v>
      </c>
      <c r="D124" s="101">
        <v>104.77</v>
      </c>
      <c r="E124" s="101">
        <v>1</v>
      </c>
      <c r="F124" s="101">
        <v>3.72</v>
      </c>
      <c r="G124" s="101">
        <v>0</v>
      </c>
      <c r="H124" s="101">
        <v>8.61</v>
      </c>
      <c r="I124" s="101"/>
      <c r="J124" s="101">
        <v>4.3099999999999996</v>
      </c>
      <c r="K124"/>
      <c r="L124"/>
      <c r="M124"/>
      <c r="N124"/>
      <c r="O124"/>
      <c r="P124"/>
      <c r="Q124"/>
      <c r="R124"/>
      <c r="S124"/>
    </row>
    <row r="125" spans="1:19">
      <c r="A125" s="101" t="s">
        <v>484</v>
      </c>
      <c r="B125" s="101">
        <v>10.029999999999999</v>
      </c>
      <c r="C125" s="101" t="s">
        <v>390</v>
      </c>
      <c r="D125" s="101">
        <v>30.58</v>
      </c>
      <c r="E125" s="101">
        <v>1</v>
      </c>
      <c r="F125" s="101">
        <v>0</v>
      </c>
      <c r="G125" s="101">
        <v>0</v>
      </c>
      <c r="H125" s="101">
        <v>19.399999999999999</v>
      </c>
      <c r="I125" s="101">
        <v>20</v>
      </c>
      <c r="J125" s="101">
        <v>11.84</v>
      </c>
      <c r="K125"/>
      <c r="L125"/>
      <c r="M125"/>
      <c r="N125"/>
      <c r="O125"/>
      <c r="P125"/>
      <c r="Q125"/>
      <c r="R125"/>
      <c r="S125"/>
    </row>
    <row r="126" spans="1:19">
      <c r="A126" s="101" t="s">
        <v>485</v>
      </c>
      <c r="B126" s="101">
        <v>5.85</v>
      </c>
      <c r="C126" s="101" t="s">
        <v>390</v>
      </c>
      <c r="D126" s="101">
        <v>17.84</v>
      </c>
      <c r="E126" s="101">
        <v>1</v>
      </c>
      <c r="F126" s="101">
        <v>14.86</v>
      </c>
      <c r="G126" s="101">
        <v>0</v>
      </c>
      <c r="H126" s="101">
        <v>10.8</v>
      </c>
      <c r="I126" s="101"/>
      <c r="J126" s="101">
        <v>1.08</v>
      </c>
      <c r="K126"/>
      <c r="L126"/>
      <c r="M126"/>
      <c r="N126"/>
      <c r="O126"/>
      <c r="P126"/>
      <c r="Q126"/>
      <c r="R126"/>
      <c r="S126"/>
    </row>
    <row r="127" spans="1:19">
      <c r="A127" s="101" t="s">
        <v>486</v>
      </c>
      <c r="B127" s="101">
        <v>11.15</v>
      </c>
      <c r="C127" s="101" t="s">
        <v>390</v>
      </c>
      <c r="D127" s="101">
        <v>33.979999999999997</v>
      </c>
      <c r="E127" s="101">
        <v>1</v>
      </c>
      <c r="F127" s="101">
        <v>0</v>
      </c>
      <c r="G127" s="101">
        <v>0</v>
      </c>
      <c r="H127" s="101">
        <v>9.68</v>
      </c>
      <c r="I127" s="101">
        <v>6.67</v>
      </c>
      <c r="J127" s="101">
        <v>32.29</v>
      </c>
      <c r="K127"/>
      <c r="L127"/>
      <c r="M127"/>
      <c r="N127"/>
      <c r="O127"/>
      <c r="P127"/>
      <c r="Q127"/>
      <c r="R127"/>
      <c r="S127"/>
    </row>
    <row r="128" spans="1:19">
      <c r="A128" s="101" t="s">
        <v>487</v>
      </c>
      <c r="B128" s="101">
        <v>70.510000000000005</v>
      </c>
      <c r="C128" s="101" t="s">
        <v>390</v>
      </c>
      <c r="D128" s="101">
        <v>214.93</v>
      </c>
      <c r="E128" s="101">
        <v>1</v>
      </c>
      <c r="F128" s="101">
        <v>21.37</v>
      </c>
      <c r="G128" s="101">
        <v>5.57</v>
      </c>
      <c r="H128" s="101">
        <v>9.68</v>
      </c>
      <c r="I128" s="101">
        <v>6.67</v>
      </c>
      <c r="J128" s="101">
        <v>32.29</v>
      </c>
      <c r="K128"/>
      <c r="L128"/>
      <c r="M128"/>
      <c r="N128"/>
      <c r="O128"/>
      <c r="P128"/>
      <c r="Q128"/>
      <c r="R128"/>
      <c r="S128"/>
    </row>
    <row r="129" spans="1:19">
      <c r="A129" s="101" t="s">
        <v>488</v>
      </c>
      <c r="B129" s="101">
        <v>17.84</v>
      </c>
      <c r="C129" s="101" t="s">
        <v>390</v>
      </c>
      <c r="D129" s="101">
        <v>54.37</v>
      </c>
      <c r="E129" s="101">
        <v>1</v>
      </c>
      <c r="F129" s="101">
        <v>11.15</v>
      </c>
      <c r="G129" s="101">
        <v>4.18</v>
      </c>
      <c r="H129" s="101">
        <v>8.61</v>
      </c>
      <c r="I129" s="101"/>
      <c r="J129" s="101">
        <v>4.3099999999999996</v>
      </c>
      <c r="K129"/>
      <c r="L129"/>
      <c r="M129"/>
      <c r="N129"/>
      <c r="O129"/>
      <c r="P129"/>
      <c r="Q129"/>
      <c r="R129"/>
      <c r="S129"/>
    </row>
    <row r="130" spans="1:19">
      <c r="A130" s="101" t="s">
        <v>489</v>
      </c>
      <c r="B130" s="101">
        <v>32.520000000000003</v>
      </c>
      <c r="C130" s="101" t="s">
        <v>390</v>
      </c>
      <c r="D130" s="101">
        <v>99.11</v>
      </c>
      <c r="E130" s="101">
        <v>1</v>
      </c>
      <c r="F130" s="101">
        <v>23.23</v>
      </c>
      <c r="G130" s="101">
        <v>5.95</v>
      </c>
      <c r="H130" s="101">
        <v>7.53</v>
      </c>
      <c r="I130" s="101"/>
      <c r="J130" s="101">
        <v>53.82</v>
      </c>
      <c r="K130"/>
      <c r="L130"/>
      <c r="M130"/>
      <c r="N130"/>
      <c r="O130"/>
      <c r="P130"/>
      <c r="Q130"/>
      <c r="R130"/>
      <c r="S130"/>
    </row>
    <row r="131" spans="1:19">
      <c r="A131" s="101" t="s">
        <v>490</v>
      </c>
      <c r="B131" s="101">
        <v>27.87</v>
      </c>
      <c r="C131" s="101" t="s">
        <v>390</v>
      </c>
      <c r="D131" s="101">
        <v>84.95</v>
      </c>
      <c r="E131" s="101">
        <v>1</v>
      </c>
      <c r="F131" s="101">
        <v>0</v>
      </c>
      <c r="G131" s="101">
        <v>0</v>
      </c>
      <c r="H131" s="101">
        <v>8.61</v>
      </c>
      <c r="I131" s="101"/>
      <c r="J131" s="101">
        <v>4.3099999999999996</v>
      </c>
      <c r="K131"/>
      <c r="L131"/>
      <c r="M131"/>
      <c r="N131"/>
      <c r="O131"/>
      <c r="P131"/>
      <c r="Q131"/>
      <c r="R131"/>
      <c r="S131"/>
    </row>
    <row r="132" spans="1:19">
      <c r="A132" s="101" t="s">
        <v>491</v>
      </c>
      <c r="B132" s="101">
        <v>282.05</v>
      </c>
      <c r="C132" s="101" t="s">
        <v>390</v>
      </c>
      <c r="D132" s="101">
        <v>859.7</v>
      </c>
      <c r="E132" s="101">
        <v>1</v>
      </c>
      <c r="F132" s="101">
        <v>68.75</v>
      </c>
      <c r="G132" s="101">
        <v>19.510000000000002</v>
      </c>
      <c r="H132" s="101">
        <v>19.399999999999999</v>
      </c>
      <c r="I132" s="101">
        <v>20</v>
      </c>
      <c r="J132" s="101">
        <v>11.84</v>
      </c>
      <c r="K132"/>
      <c r="L132"/>
      <c r="M132"/>
      <c r="N132"/>
      <c r="O132"/>
      <c r="P132"/>
      <c r="Q132"/>
      <c r="R132"/>
      <c r="S132"/>
    </row>
    <row r="133" spans="1:19">
      <c r="A133" s="101" t="s">
        <v>492</v>
      </c>
      <c r="B133" s="101">
        <v>77.48</v>
      </c>
      <c r="C133" s="101" t="s">
        <v>390</v>
      </c>
      <c r="D133" s="101">
        <v>236.16</v>
      </c>
      <c r="E133" s="101">
        <v>1</v>
      </c>
      <c r="F133" s="101">
        <v>5.57</v>
      </c>
      <c r="G133" s="101">
        <v>0</v>
      </c>
      <c r="H133" s="101">
        <v>8.61</v>
      </c>
      <c r="I133" s="101"/>
      <c r="J133" s="101">
        <v>4.3099999999999996</v>
      </c>
      <c r="K133"/>
      <c r="L133"/>
      <c r="M133"/>
      <c r="N133"/>
      <c r="O133"/>
      <c r="P133"/>
      <c r="Q133"/>
      <c r="R133"/>
      <c r="S133"/>
    </row>
    <row r="134" spans="1:19">
      <c r="A134" s="101" t="s">
        <v>493</v>
      </c>
      <c r="B134" s="101">
        <v>5.0199999999999996</v>
      </c>
      <c r="C134" s="101" t="s">
        <v>390</v>
      </c>
      <c r="D134" s="101">
        <v>15.29</v>
      </c>
      <c r="E134" s="101">
        <v>1</v>
      </c>
      <c r="F134" s="101">
        <v>5.57</v>
      </c>
      <c r="G134" s="101">
        <v>0</v>
      </c>
      <c r="H134" s="101">
        <v>8.61</v>
      </c>
      <c r="I134" s="101"/>
      <c r="J134" s="101">
        <v>4.3099999999999996</v>
      </c>
      <c r="K134"/>
      <c r="L134"/>
      <c r="M134"/>
      <c r="N134"/>
      <c r="O134"/>
      <c r="P134"/>
      <c r="Q134"/>
      <c r="R134"/>
      <c r="S134"/>
    </row>
    <row r="135" spans="1:19">
      <c r="A135" s="101" t="s">
        <v>494</v>
      </c>
      <c r="B135" s="101">
        <v>120.77</v>
      </c>
      <c r="C135" s="101" t="s">
        <v>390</v>
      </c>
      <c r="D135" s="101">
        <v>368.12</v>
      </c>
      <c r="E135" s="101">
        <v>1</v>
      </c>
      <c r="F135" s="101">
        <v>78.97</v>
      </c>
      <c r="G135" s="101">
        <v>28.99</v>
      </c>
      <c r="H135" s="101">
        <v>17.2</v>
      </c>
      <c r="I135" s="101">
        <v>5</v>
      </c>
      <c r="J135" s="101">
        <v>16.149999999999999</v>
      </c>
      <c r="K135"/>
      <c r="L135"/>
      <c r="M135"/>
      <c r="N135"/>
      <c r="O135"/>
      <c r="P135"/>
      <c r="Q135"/>
      <c r="R135"/>
      <c r="S135"/>
    </row>
    <row r="136" spans="1:19">
      <c r="A136" s="101" t="s">
        <v>495</v>
      </c>
      <c r="B136" s="101">
        <v>55</v>
      </c>
      <c r="C136" s="101" t="s">
        <v>390</v>
      </c>
      <c r="D136" s="101">
        <v>167.64</v>
      </c>
      <c r="E136" s="101">
        <v>1</v>
      </c>
      <c r="F136" s="101">
        <v>0</v>
      </c>
      <c r="G136" s="101">
        <v>0</v>
      </c>
      <c r="H136" s="101">
        <v>17.2</v>
      </c>
      <c r="I136" s="101">
        <v>5</v>
      </c>
      <c r="J136" s="101">
        <v>16.149999999999999</v>
      </c>
      <c r="K136"/>
      <c r="L136"/>
      <c r="M136"/>
      <c r="N136"/>
      <c r="O136"/>
      <c r="P136"/>
      <c r="Q136"/>
      <c r="R136"/>
      <c r="S136"/>
    </row>
    <row r="137" spans="1:19">
      <c r="A137" s="101" t="s">
        <v>496</v>
      </c>
      <c r="B137" s="101">
        <v>7.8</v>
      </c>
      <c r="C137" s="101" t="s">
        <v>390</v>
      </c>
      <c r="D137" s="101">
        <v>23.79</v>
      </c>
      <c r="E137" s="101">
        <v>1</v>
      </c>
      <c r="F137" s="101">
        <v>0</v>
      </c>
      <c r="G137" s="101">
        <v>0</v>
      </c>
      <c r="H137" s="101">
        <v>8.61</v>
      </c>
      <c r="I137" s="101"/>
      <c r="J137" s="101">
        <v>4.3099999999999996</v>
      </c>
      <c r="K137"/>
      <c r="L137"/>
      <c r="M137"/>
      <c r="N137"/>
      <c r="O137"/>
      <c r="P137"/>
      <c r="Q137"/>
      <c r="R137"/>
      <c r="S137"/>
    </row>
    <row r="138" spans="1:19">
      <c r="A138" s="101" t="s">
        <v>497</v>
      </c>
      <c r="B138" s="101">
        <v>10.029999999999999</v>
      </c>
      <c r="C138" s="101" t="s">
        <v>390</v>
      </c>
      <c r="D138" s="101">
        <v>30.58</v>
      </c>
      <c r="E138" s="101">
        <v>1</v>
      </c>
      <c r="F138" s="101">
        <v>0</v>
      </c>
      <c r="G138" s="101">
        <v>0</v>
      </c>
      <c r="H138" s="101">
        <v>10.8</v>
      </c>
      <c r="I138" s="101"/>
      <c r="J138" s="101">
        <v>1.08</v>
      </c>
      <c r="K138"/>
      <c r="L138"/>
      <c r="M138"/>
      <c r="N138"/>
      <c r="O138"/>
      <c r="P138"/>
      <c r="Q138"/>
      <c r="R138"/>
      <c r="S138"/>
    </row>
    <row r="139" spans="1:19">
      <c r="A139" s="101" t="s">
        <v>498</v>
      </c>
      <c r="B139" s="101">
        <v>7.8</v>
      </c>
      <c r="C139" s="101" t="s">
        <v>390</v>
      </c>
      <c r="D139" s="101">
        <v>23.79</v>
      </c>
      <c r="E139" s="101">
        <v>1</v>
      </c>
      <c r="F139" s="101">
        <v>0</v>
      </c>
      <c r="G139" s="101">
        <v>0</v>
      </c>
      <c r="H139" s="101">
        <v>10.8</v>
      </c>
      <c r="I139" s="101"/>
      <c r="J139" s="101">
        <v>1.08</v>
      </c>
      <c r="K139"/>
      <c r="L139"/>
      <c r="M139"/>
      <c r="N139"/>
      <c r="O139"/>
      <c r="P139"/>
      <c r="Q139"/>
      <c r="R139"/>
      <c r="S139"/>
    </row>
    <row r="140" spans="1:19">
      <c r="A140" s="101" t="s">
        <v>499</v>
      </c>
      <c r="B140" s="101">
        <v>44.22</v>
      </c>
      <c r="C140" s="101" t="s">
        <v>390</v>
      </c>
      <c r="D140" s="101">
        <v>134.79</v>
      </c>
      <c r="E140" s="101">
        <v>1</v>
      </c>
      <c r="F140" s="101">
        <v>0</v>
      </c>
      <c r="G140" s="101">
        <v>0</v>
      </c>
      <c r="H140" s="101">
        <v>17.2</v>
      </c>
      <c r="I140" s="101">
        <v>5</v>
      </c>
      <c r="J140" s="101">
        <v>11.84</v>
      </c>
      <c r="K140"/>
      <c r="L140"/>
      <c r="M140"/>
      <c r="N140"/>
      <c r="O140"/>
      <c r="P140"/>
      <c r="Q140"/>
      <c r="R140"/>
      <c r="S140"/>
    </row>
    <row r="141" spans="1:19">
      <c r="A141" s="101" t="s">
        <v>500</v>
      </c>
      <c r="B141" s="101">
        <v>210.7</v>
      </c>
      <c r="C141" s="101" t="s">
        <v>390</v>
      </c>
      <c r="D141" s="101">
        <v>642.23</v>
      </c>
      <c r="E141" s="101">
        <v>1</v>
      </c>
      <c r="F141" s="101">
        <v>66.89</v>
      </c>
      <c r="G141" s="101">
        <v>25.64</v>
      </c>
      <c r="H141" s="101">
        <v>19.399999999999999</v>
      </c>
      <c r="I141" s="101">
        <v>20</v>
      </c>
      <c r="J141" s="101">
        <v>11.84</v>
      </c>
      <c r="K141"/>
      <c r="L141"/>
      <c r="M141"/>
      <c r="N141"/>
      <c r="O141"/>
      <c r="P141"/>
      <c r="Q141"/>
      <c r="R141"/>
      <c r="S141"/>
    </row>
    <row r="142" spans="1:19">
      <c r="A142" s="101" t="s">
        <v>501</v>
      </c>
      <c r="B142" s="101">
        <v>107.02</v>
      </c>
      <c r="C142" s="101" t="s">
        <v>390</v>
      </c>
      <c r="D142" s="101">
        <v>326.20999999999998</v>
      </c>
      <c r="E142" s="101">
        <v>1</v>
      </c>
      <c r="F142" s="101">
        <v>52.03</v>
      </c>
      <c r="G142" s="101">
        <v>13.38</v>
      </c>
      <c r="H142" s="101">
        <v>19.399999999999999</v>
      </c>
      <c r="I142" s="101">
        <v>20</v>
      </c>
      <c r="J142" s="101">
        <v>11.84</v>
      </c>
      <c r="K142"/>
      <c r="L142"/>
      <c r="M142"/>
      <c r="N142"/>
      <c r="O142"/>
      <c r="P142"/>
      <c r="Q142"/>
      <c r="R142"/>
      <c r="S142"/>
    </row>
    <row r="143" spans="1:19">
      <c r="A143" s="101" t="s">
        <v>502</v>
      </c>
      <c r="B143" s="101">
        <v>20.07</v>
      </c>
      <c r="C143" s="101" t="s">
        <v>390</v>
      </c>
      <c r="D143" s="101">
        <v>61.16</v>
      </c>
      <c r="E143" s="101">
        <v>1</v>
      </c>
      <c r="F143" s="101">
        <v>0</v>
      </c>
      <c r="G143" s="101">
        <v>0</v>
      </c>
      <c r="H143" s="101">
        <v>10.8</v>
      </c>
      <c r="I143" s="101"/>
      <c r="J143" s="101">
        <v>1.08</v>
      </c>
      <c r="K143"/>
      <c r="L143"/>
      <c r="M143"/>
      <c r="N143"/>
      <c r="O143"/>
      <c r="P143"/>
      <c r="Q143"/>
      <c r="R143"/>
      <c r="S143"/>
    </row>
    <row r="144" spans="1:19">
      <c r="A144" s="101" t="s">
        <v>503</v>
      </c>
      <c r="B144" s="101">
        <v>53.33</v>
      </c>
      <c r="C144" s="101" t="s">
        <v>390</v>
      </c>
      <c r="D144" s="101">
        <v>162.54</v>
      </c>
      <c r="E144" s="101">
        <v>1</v>
      </c>
      <c r="F144" s="101">
        <v>38.090000000000003</v>
      </c>
      <c r="G144" s="101">
        <v>8.92</v>
      </c>
      <c r="H144" s="101">
        <v>19.399999999999999</v>
      </c>
      <c r="I144" s="101">
        <v>20</v>
      </c>
      <c r="J144" s="101">
        <v>11.84</v>
      </c>
      <c r="K144"/>
      <c r="L144"/>
      <c r="M144"/>
      <c r="N144"/>
      <c r="O144"/>
      <c r="P144"/>
      <c r="Q144"/>
      <c r="R144"/>
      <c r="S144"/>
    </row>
    <row r="145" spans="1:19">
      <c r="A145" s="101" t="s">
        <v>504</v>
      </c>
      <c r="B145" s="101">
        <v>15.61</v>
      </c>
      <c r="C145" s="101" t="s">
        <v>390</v>
      </c>
      <c r="D145" s="101">
        <v>142.72</v>
      </c>
      <c r="E145" s="101">
        <v>1</v>
      </c>
      <c r="F145" s="101">
        <v>97.55</v>
      </c>
      <c r="G145" s="101">
        <v>12.02</v>
      </c>
      <c r="H145" s="101">
        <v>8.61</v>
      </c>
      <c r="I145" s="101"/>
      <c r="J145" s="101">
        <v>4.3099999999999996</v>
      </c>
      <c r="K145"/>
      <c r="L145"/>
      <c r="M145"/>
      <c r="N145"/>
      <c r="O145"/>
      <c r="P145"/>
      <c r="Q145"/>
      <c r="R145"/>
      <c r="S145"/>
    </row>
    <row r="146" spans="1:19">
      <c r="A146" s="101" t="s">
        <v>505</v>
      </c>
      <c r="B146" s="101">
        <v>13.01</v>
      </c>
      <c r="C146" s="101" t="s">
        <v>390</v>
      </c>
      <c r="D146" s="101">
        <v>118.93</v>
      </c>
      <c r="E146" s="101">
        <v>1</v>
      </c>
      <c r="F146" s="101">
        <v>75.25</v>
      </c>
      <c r="G146" s="101">
        <v>0</v>
      </c>
      <c r="H146" s="101">
        <v>8.61</v>
      </c>
      <c r="I146" s="101"/>
      <c r="J146" s="101">
        <v>4.3099999999999996</v>
      </c>
      <c r="K146"/>
      <c r="L146"/>
      <c r="M146"/>
      <c r="N146"/>
      <c r="O146"/>
      <c r="P146"/>
      <c r="Q146"/>
      <c r="R146"/>
      <c r="S146"/>
    </row>
    <row r="147" spans="1:19">
      <c r="A147" s="101" t="s">
        <v>506</v>
      </c>
      <c r="B147" s="101">
        <v>17.84</v>
      </c>
      <c r="C147" s="101" t="s">
        <v>390</v>
      </c>
      <c r="D147" s="101">
        <v>163.1</v>
      </c>
      <c r="E147" s="101">
        <v>1</v>
      </c>
      <c r="F147" s="101">
        <v>111.48</v>
      </c>
      <c r="G147" s="101">
        <v>11.15</v>
      </c>
      <c r="H147" s="101">
        <v>8.61</v>
      </c>
      <c r="I147" s="101"/>
      <c r="J147" s="101">
        <v>4.3099999999999996</v>
      </c>
      <c r="K147"/>
      <c r="L147"/>
      <c r="M147"/>
      <c r="N147"/>
      <c r="O147"/>
      <c r="P147"/>
      <c r="Q147"/>
      <c r="R147"/>
      <c r="S147"/>
    </row>
    <row r="148" spans="1:19">
      <c r="A148" s="101" t="s">
        <v>507</v>
      </c>
      <c r="B148" s="101">
        <v>8.92</v>
      </c>
      <c r="C148" s="101" t="s">
        <v>390</v>
      </c>
      <c r="D148" s="101">
        <v>81.55</v>
      </c>
      <c r="E148" s="101">
        <v>1</v>
      </c>
      <c r="F148" s="101">
        <v>55.74</v>
      </c>
      <c r="G148" s="101">
        <v>1.1100000000000001</v>
      </c>
      <c r="H148" s="101">
        <v>8.61</v>
      </c>
      <c r="I148" s="101"/>
      <c r="J148" s="101">
        <v>4.3099999999999996</v>
      </c>
      <c r="K148"/>
      <c r="L148"/>
      <c r="M148"/>
      <c r="N148"/>
      <c r="O148"/>
      <c r="P148"/>
      <c r="Q148"/>
      <c r="R148"/>
      <c r="S148"/>
    </row>
    <row r="149" spans="1:19">
      <c r="A149" s="101" t="s">
        <v>150</v>
      </c>
      <c r="B149" s="101">
        <v>3804.01</v>
      </c>
      <c r="C149" s="101"/>
      <c r="D149" s="101">
        <v>11932.15</v>
      </c>
      <c r="E149" s="101"/>
      <c r="F149" s="101">
        <v>1634.16</v>
      </c>
      <c r="G149" s="101">
        <v>308.29000000000002</v>
      </c>
      <c r="H149" s="101">
        <v>16.950900000000001</v>
      </c>
      <c r="I149" s="101">
        <v>9.17</v>
      </c>
      <c r="J149" s="101">
        <v>34.636699999999998</v>
      </c>
      <c r="K149"/>
      <c r="L149"/>
      <c r="M149"/>
      <c r="N149"/>
      <c r="O149"/>
      <c r="P149"/>
      <c r="Q149"/>
      <c r="R149"/>
      <c r="S149"/>
    </row>
    <row r="150" spans="1:19">
      <c r="A150" s="101" t="s">
        <v>508</v>
      </c>
      <c r="B150" s="101">
        <v>3804.01</v>
      </c>
      <c r="C150" s="101"/>
      <c r="D150" s="101">
        <v>11932.15</v>
      </c>
      <c r="E150" s="101"/>
      <c r="F150" s="101">
        <v>1634.16</v>
      </c>
      <c r="G150" s="101">
        <v>308.29000000000002</v>
      </c>
      <c r="H150" s="101">
        <v>16.950900000000001</v>
      </c>
      <c r="I150" s="101">
        <v>9.17</v>
      </c>
      <c r="J150" s="101">
        <v>34.636699999999998</v>
      </c>
      <c r="K150"/>
      <c r="L150"/>
      <c r="M150"/>
      <c r="N150"/>
      <c r="O150"/>
      <c r="P150"/>
      <c r="Q150"/>
      <c r="R150"/>
      <c r="S150"/>
    </row>
    <row r="151" spans="1:19">
      <c r="A151" s="101" t="s">
        <v>509</v>
      </c>
      <c r="B151" s="101">
        <v>0</v>
      </c>
      <c r="C151" s="101"/>
      <c r="D151" s="101">
        <v>0</v>
      </c>
      <c r="E151" s="101"/>
      <c r="F151" s="101">
        <v>0</v>
      </c>
      <c r="G151" s="101">
        <v>0</v>
      </c>
      <c r="H151" s="101"/>
      <c r="I151" s="101"/>
      <c r="J151" s="101"/>
      <c r="K151"/>
      <c r="L151"/>
      <c r="M151"/>
      <c r="N151"/>
      <c r="O151"/>
      <c r="P151"/>
      <c r="Q151"/>
      <c r="R151"/>
      <c r="S151"/>
    </row>
    <row r="152" spans="1:19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</row>
    <row r="153" spans="1:19">
      <c r="A153" s="92"/>
      <c r="B153" s="101" t="s">
        <v>42</v>
      </c>
      <c r="C153" s="101" t="s">
        <v>510</v>
      </c>
      <c r="D153" s="101" t="s">
        <v>511</v>
      </c>
      <c r="E153" s="101" t="s">
        <v>512</v>
      </c>
      <c r="F153" s="101" t="s">
        <v>513</v>
      </c>
      <c r="G153" s="101" t="s">
        <v>514</v>
      </c>
      <c r="H153" s="101" t="s">
        <v>515</v>
      </c>
      <c r="I153" s="101" t="s">
        <v>516</v>
      </c>
      <c r="J153"/>
      <c r="K153"/>
      <c r="L153"/>
      <c r="M153"/>
      <c r="N153"/>
      <c r="O153"/>
      <c r="P153"/>
      <c r="Q153"/>
      <c r="R153"/>
      <c r="S153"/>
    </row>
    <row r="154" spans="1:19">
      <c r="A154" s="102">
        <v>4.8099999999999997E+73</v>
      </c>
      <c r="B154" s="101" t="s">
        <v>517</v>
      </c>
      <c r="C154" s="101">
        <v>0.22</v>
      </c>
      <c r="D154" s="101">
        <v>0.25600000000000001</v>
      </c>
      <c r="E154" s="101">
        <v>0.26600000000000001</v>
      </c>
      <c r="F154" s="101">
        <v>8.36</v>
      </c>
      <c r="G154" s="101">
        <v>180</v>
      </c>
      <c r="H154" s="101">
        <v>90</v>
      </c>
      <c r="I154" s="101" t="s">
        <v>518</v>
      </c>
      <c r="J154"/>
      <c r="K154"/>
      <c r="L154"/>
      <c r="M154"/>
      <c r="N154"/>
      <c r="O154"/>
      <c r="P154"/>
      <c r="Q154"/>
      <c r="R154"/>
      <c r="S154"/>
    </row>
    <row r="155" spans="1:19">
      <c r="A155" s="101" t="s">
        <v>519</v>
      </c>
      <c r="B155" s="101" t="s">
        <v>520</v>
      </c>
      <c r="C155" s="101">
        <v>0.3</v>
      </c>
      <c r="D155" s="101">
        <v>1.627</v>
      </c>
      <c r="E155" s="101">
        <v>2.6920000000000002</v>
      </c>
      <c r="F155" s="101">
        <v>10.029999999999999</v>
      </c>
      <c r="G155" s="101">
        <v>0</v>
      </c>
      <c r="H155" s="101">
        <v>180</v>
      </c>
      <c r="I155" s="101"/>
      <c r="J155"/>
      <c r="K155"/>
      <c r="L155"/>
      <c r="M155"/>
      <c r="N155"/>
      <c r="O155"/>
      <c r="P155"/>
      <c r="Q155"/>
      <c r="R155"/>
      <c r="S155"/>
    </row>
    <row r="156" spans="1:19">
      <c r="A156" s="101" t="s">
        <v>521</v>
      </c>
      <c r="B156" s="101" t="s">
        <v>520</v>
      </c>
      <c r="C156" s="101">
        <v>0.3</v>
      </c>
      <c r="D156" s="101">
        <v>1.627</v>
      </c>
      <c r="E156" s="101">
        <v>2.6920000000000002</v>
      </c>
      <c r="F156" s="101">
        <v>5.2</v>
      </c>
      <c r="G156" s="101">
        <v>0</v>
      </c>
      <c r="H156" s="101">
        <v>180</v>
      </c>
      <c r="I156" s="101"/>
      <c r="J156"/>
      <c r="K156"/>
      <c r="L156"/>
      <c r="M156"/>
      <c r="N156"/>
      <c r="O156"/>
      <c r="P156"/>
      <c r="Q156"/>
      <c r="R156"/>
      <c r="S156"/>
    </row>
    <row r="157" spans="1:19">
      <c r="A157" s="101" t="s">
        <v>522</v>
      </c>
      <c r="B157" s="101" t="s">
        <v>517</v>
      </c>
      <c r="C157" s="101">
        <v>0.22</v>
      </c>
      <c r="D157" s="101">
        <v>0.25600000000000001</v>
      </c>
      <c r="E157" s="101">
        <v>0.26600000000000001</v>
      </c>
      <c r="F157" s="101">
        <v>18.579999999999998</v>
      </c>
      <c r="G157" s="101">
        <v>180</v>
      </c>
      <c r="H157" s="101">
        <v>90</v>
      </c>
      <c r="I157" s="101" t="s">
        <v>518</v>
      </c>
      <c r="J157"/>
      <c r="K157"/>
      <c r="L157"/>
      <c r="M157"/>
      <c r="N157"/>
      <c r="O157"/>
      <c r="P157"/>
      <c r="Q157"/>
      <c r="R157"/>
      <c r="S157"/>
    </row>
    <row r="158" spans="1:19">
      <c r="A158" s="101" t="s">
        <v>523</v>
      </c>
      <c r="B158" s="101" t="s">
        <v>520</v>
      </c>
      <c r="C158" s="101">
        <v>0.3</v>
      </c>
      <c r="D158" s="101">
        <v>1.627</v>
      </c>
      <c r="E158" s="101">
        <v>2.6920000000000002</v>
      </c>
      <c r="F158" s="101">
        <v>39.020000000000003</v>
      </c>
      <c r="G158" s="101">
        <v>90</v>
      </c>
      <c r="H158" s="101">
        <v>180</v>
      </c>
      <c r="I158" s="101"/>
      <c r="J158"/>
      <c r="K158"/>
      <c r="L158"/>
      <c r="M158"/>
      <c r="N158"/>
      <c r="O158"/>
      <c r="P158"/>
      <c r="Q158"/>
      <c r="R158"/>
      <c r="S158"/>
    </row>
    <row r="159" spans="1:19">
      <c r="A159" s="101" t="s">
        <v>524</v>
      </c>
      <c r="B159" s="101" t="s">
        <v>520</v>
      </c>
      <c r="C159" s="101">
        <v>0.3</v>
      </c>
      <c r="D159" s="101">
        <v>1.627</v>
      </c>
      <c r="E159" s="101">
        <v>2.6920000000000002</v>
      </c>
      <c r="F159" s="101">
        <v>11.71</v>
      </c>
      <c r="G159" s="101">
        <v>90</v>
      </c>
      <c r="H159" s="101">
        <v>180</v>
      </c>
      <c r="I159" s="101"/>
      <c r="J159"/>
      <c r="K159"/>
      <c r="L159"/>
      <c r="M159"/>
      <c r="N159"/>
      <c r="O159"/>
      <c r="P159"/>
      <c r="Q159"/>
      <c r="R159"/>
      <c r="S159"/>
    </row>
    <row r="160" spans="1:19">
      <c r="A160" s="101" t="s">
        <v>525</v>
      </c>
      <c r="B160" s="101" t="s">
        <v>520</v>
      </c>
      <c r="C160" s="101">
        <v>0.3</v>
      </c>
      <c r="D160" s="101">
        <v>1.627</v>
      </c>
      <c r="E160" s="101">
        <v>2.6920000000000002</v>
      </c>
      <c r="F160" s="101">
        <v>15.33</v>
      </c>
      <c r="G160" s="101">
        <v>180</v>
      </c>
      <c r="H160" s="101">
        <v>180</v>
      </c>
      <c r="I160" s="101"/>
      <c r="J160"/>
      <c r="K160"/>
      <c r="L160"/>
      <c r="M160"/>
      <c r="N160"/>
      <c r="O160"/>
      <c r="P160"/>
      <c r="Q160"/>
      <c r="R160"/>
      <c r="S160"/>
    </row>
    <row r="161" spans="1:19">
      <c r="A161" s="101" t="s">
        <v>526</v>
      </c>
      <c r="B161" s="101" t="s">
        <v>520</v>
      </c>
      <c r="C161" s="101">
        <v>0.3</v>
      </c>
      <c r="D161" s="101">
        <v>1.627</v>
      </c>
      <c r="E161" s="101">
        <v>2.6920000000000002</v>
      </c>
      <c r="F161" s="101">
        <v>11.71</v>
      </c>
      <c r="G161" s="101">
        <v>0</v>
      </c>
      <c r="H161" s="101">
        <v>180</v>
      </c>
      <c r="I161" s="101"/>
      <c r="J161"/>
      <c r="K161"/>
      <c r="L161"/>
      <c r="M161"/>
      <c r="N161"/>
      <c r="O161"/>
      <c r="P161"/>
      <c r="Q161"/>
      <c r="R161"/>
      <c r="S161"/>
    </row>
    <row r="162" spans="1:19">
      <c r="A162" s="101" t="s">
        <v>527</v>
      </c>
      <c r="B162" s="101" t="s">
        <v>517</v>
      </c>
      <c r="C162" s="101">
        <v>0.22</v>
      </c>
      <c r="D162" s="101">
        <v>0.25600000000000001</v>
      </c>
      <c r="E162" s="101">
        <v>0.26600000000000001</v>
      </c>
      <c r="F162" s="101">
        <v>8.36</v>
      </c>
      <c r="G162" s="101">
        <v>0</v>
      </c>
      <c r="H162" s="101">
        <v>90</v>
      </c>
      <c r="I162" s="101" t="s">
        <v>528</v>
      </c>
      <c r="J162"/>
      <c r="K162"/>
      <c r="L162"/>
      <c r="M162"/>
      <c r="N162"/>
      <c r="O162"/>
      <c r="P162"/>
      <c r="Q162"/>
      <c r="R162"/>
      <c r="S162"/>
    </row>
    <row r="163" spans="1:19">
      <c r="A163" s="101" t="s">
        <v>529</v>
      </c>
      <c r="B163" s="101" t="s">
        <v>520</v>
      </c>
      <c r="C163" s="101">
        <v>0.3</v>
      </c>
      <c r="D163" s="101">
        <v>1.627</v>
      </c>
      <c r="E163" s="101">
        <v>2.6920000000000002</v>
      </c>
      <c r="F163" s="101">
        <v>4.18</v>
      </c>
      <c r="G163" s="101">
        <v>0</v>
      </c>
      <c r="H163" s="101">
        <v>180</v>
      </c>
      <c r="I163" s="101"/>
      <c r="J163"/>
      <c r="K163"/>
      <c r="L163"/>
      <c r="M163"/>
      <c r="N163"/>
      <c r="O163"/>
      <c r="P163"/>
      <c r="Q163"/>
      <c r="R163"/>
      <c r="S163"/>
    </row>
    <row r="164" spans="1:19">
      <c r="A164" s="101" t="s">
        <v>530</v>
      </c>
      <c r="B164" s="101" t="s">
        <v>517</v>
      </c>
      <c r="C164" s="101">
        <v>0.22</v>
      </c>
      <c r="D164" s="101">
        <v>0.25600000000000001</v>
      </c>
      <c r="E164" s="101">
        <v>0.26600000000000001</v>
      </c>
      <c r="F164" s="101">
        <v>6.5</v>
      </c>
      <c r="G164" s="101">
        <v>90</v>
      </c>
      <c r="H164" s="101">
        <v>90</v>
      </c>
      <c r="I164" s="101" t="s">
        <v>531</v>
      </c>
      <c r="J164"/>
      <c r="K164"/>
      <c r="L164"/>
      <c r="M164"/>
      <c r="N164"/>
      <c r="O164"/>
      <c r="P164"/>
      <c r="Q164"/>
      <c r="R164"/>
      <c r="S164"/>
    </row>
    <row r="165" spans="1:19">
      <c r="A165" s="101" t="s">
        <v>532</v>
      </c>
      <c r="B165" s="101" t="s">
        <v>520</v>
      </c>
      <c r="C165" s="101">
        <v>0.3</v>
      </c>
      <c r="D165" s="101">
        <v>1.627</v>
      </c>
      <c r="E165" s="101">
        <v>2.6920000000000002</v>
      </c>
      <c r="F165" s="101">
        <v>9.1</v>
      </c>
      <c r="G165" s="101">
        <v>0</v>
      </c>
      <c r="H165" s="101">
        <v>180</v>
      </c>
      <c r="I165" s="101"/>
      <c r="J165"/>
      <c r="K165"/>
      <c r="L165"/>
      <c r="M165"/>
      <c r="N165"/>
      <c r="O165"/>
      <c r="P165"/>
      <c r="Q165"/>
      <c r="R165"/>
      <c r="S165"/>
    </row>
    <row r="166" spans="1:19">
      <c r="A166" s="101" t="s">
        <v>533</v>
      </c>
      <c r="B166" s="101" t="s">
        <v>517</v>
      </c>
      <c r="C166" s="101">
        <v>0.22</v>
      </c>
      <c r="D166" s="101">
        <v>0.25600000000000001</v>
      </c>
      <c r="E166" s="101">
        <v>0.26600000000000001</v>
      </c>
      <c r="F166" s="101">
        <v>12.08</v>
      </c>
      <c r="G166" s="101">
        <v>0</v>
      </c>
      <c r="H166" s="101">
        <v>90</v>
      </c>
      <c r="I166" s="101" t="s">
        <v>528</v>
      </c>
      <c r="J166"/>
      <c r="K166"/>
      <c r="L166"/>
      <c r="M166"/>
      <c r="N166"/>
      <c r="O166"/>
      <c r="P166"/>
      <c r="Q166"/>
      <c r="R166"/>
      <c r="S166"/>
    </row>
    <row r="167" spans="1:19">
      <c r="A167" s="101" t="s">
        <v>534</v>
      </c>
      <c r="B167" s="101" t="s">
        <v>517</v>
      </c>
      <c r="C167" s="101">
        <v>0.22</v>
      </c>
      <c r="D167" s="101">
        <v>0.25600000000000001</v>
      </c>
      <c r="E167" s="101">
        <v>0.26600000000000001</v>
      </c>
      <c r="F167" s="101">
        <v>6.5</v>
      </c>
      <c r="G167" s="101">
        <v>270</v>
      </c>
      <c r="H167" s="101">
        <v>90</v>
      </c>
      <c r="I167" s="101" t="s">
        <v>535</v>
      </c>
      <c r="J167"/>
      <c r="K167"/>
      <c r="L167"/>
      <c r="M167"/>
      <c r="N167"/>
      <c r="O167"/>
      <c r="P167"/>
      <c r="Q167"/>
      <c r="R167"/>
      <c r="S167"/>
    </row>
    <row r="168" spans="1:19">
      <c r="A168" s="101" t="s">
        <v>536</v>
      </c>
      <c r="B168" s="101" t="s">
        <v>520</v>
      </c>
      <c r="C168" s="101">
        <v>0.3</v>
      </c>
      <c r="D168" s="101">
        <v>1.627</v>
      </c>
      <c r="E168" s="101">
        <v>2.6920000000000002</v>
      </c>
      <c r="F168" s="101">
        <v>8.4499999999999993</v>
      </c>
      <c r="G168" s="101">
        <v>180</v>
      </c>
      <c r="H168" s="101">
        <v>180</v>
      </c>
      <c r="I168" s="101"/>
      <c r="J168"/>
      <c r="K168"/>
      <c r="L168"/>
      <c r="M168"/>
      <c r="N168"/>
      <c r="O168"/>
      <c r="P168"/>
      <c r="Q168"/>
      <c r="R168"/>
      <c r="S168"/>
    </row>
    <row r="169" spans="1:19">
      <c r="A169" s="101" t="s">
        <v>537</v>
      </c>
      <c r="B169" s="101" t="s">
        <v>520</v>
      </c>
      <c r="C169" s="101">
        <v>0.3</v>
      </c>
      <c r="D169" s="101">
        <v>1.627</v>
      </c>
      <c r="E169" s="101">
        <v>2.6920000000000002</v>
      </c>
      <c r="F169" s="101">
        <v>5.0199999999999996</v>
      </c>
      <c r="G169" s="101">
        <v>0</v>
      </c>
      <c r="H169" s="101">
        <v>180</v>
      </c>
      <c r="I169" s="101"/>
      <c r="J169"/>
      <c r="K169"/>
      <c r="L169"/>
      <c r="M169"/>
      <c r="N169"/>
      <c r="O169"/>
      <c r="P169"/>
      <c r="Q169"/>
      <c r="R169"/>
      <c r="S169"/>
    </row>
    <row r="170" spans="1:19">
      <c r="A170" s="101" t="s">
        <v>538</v>
      </c>
      <c r="B170" s="101" t="s">
        <v>520</v>
      </c>
      <c r="C170" s="101">
        <v>0.3</v>
      </c>
      <c r="D170" s="101">
        <v>1.627</v>
      </c>
      <c r="E170" s="101">
        <v>2.6920000000000002</v>
      </c>
      <c r="F170" s="101">
        <v>13.01</v>
      </c>
      <c r="G170" s="101">
        <v>180</v>
      </c>
      <c r="H170" s="101">
        <v>180</v>
      </c>
      <c r="I170" s="101"/>
      <c r="J170"/>
      <c r="K170"/>
      <c r="L170"/>
      <c r="M170"/>
      <c r="N170"/>
      <c r="O170"/>
      <c r="P170"/>
      <c r="Q170"/>
      <c r="R170"/>
      <c r="S170"/>
    </row>
    <row r="171" spans="1:19">
      <c r="A171" s="101" t="s">
        <v>539</v>
      </c>
      <c r="B171" s="101" t="s">
        <v>520</v>
      </c>
      <c r="C171" s="101">
        <v>0.3</v>
      </c>
      <c r="D171" s="101">
        <v>1.627</v>
      </c>
      <c r="E171" s="101">
        <v>2.6920000000000002</v>
      </c>
      <c r="F171" s="101">
        <v>10.41</v>
      </c>
      <c r="G171" s="101">
        <v>90</v>
      </c>
      <c r="H171" s="101">
        <v>180</v>
      </c>
      <c r="I171" s="101"/>
      <c r="J171"/>
      <c r="K171"/>
      <c r="L171"/>
      <c r="M171"/>
      <c r="N171"/>
      <c r="O171"/>
      <c r="P171"/>
      <c r="Q171"/>
      <c r="R171"/>
      <c r="S171"/>
    </row>
    <row r="172" spans="1:19">
      <c r="A172" s="101" t="s">
        <v>540</v>
      </c>
      <c r="B172" s="101" t="s">
        <v>517</v>
      </c>
      <c r="C172" s="101">
        <v>0.22</v>
      </c>
      <c r="D172" s="101">
        <v>0.25600000000000001</v>
      </c>
      <c r="E172" s="101">
        <v>0.26600000000000001</v>
      </c>
      <c r="F172" s="101">
        <v>20.440000000000001</v>
      </c>
      <c r="G172" s="101">
        <v>270</v>
      </c>
      <c r="H172" s="101">
        <v>90</v>
      </c>
      <c r="I172" s="101" t="s">
        <v>535</v>
      </c>
      <c r="J172"/>
      <c r="K172"/>
      <c r="L172"/>
      <c r="M172"/>
      <c r="N172"/>
      <c r="O172"/>
      <c r="P172"/>
      <c r="Q172"/>
      <c r="R172"/>
      <c r="S172"/>
    </row>
    <row r="173" spans="1:19">
      <c r="A173" s="101" t="s">
        <v>541</v>
      </c>
      <c r="B173" s="101" t="s">
        <v>520</v>
      </c>
      <c r="C173" s="101">
        <v>0.3</v>
      </c>
      <c r="D173" s="101">
        <v>1.627</v>
      </c>
      <c r="E173" s="101">
        <v>2.6920000000000002</v>
      </c>
      <c r="F173" s="101">
        <v>57.79</v>
      </c>
      <c r="G173" s="101">
        <v>90</v>
      </c>
      <c r="H173" s="101">
        <v>180</v>
      </c>
      <c r="I173" s="101"/>
      <c r="J173"/>
      <c r="K173"/>
      <c r="L173"/>
      <c r="M173"/>
      <c r="N173"/>
      <c r="O173"/>
      <c r="P173"/>
      <c r="Q173"/>
      <c r="R173"/>
      <c r="S173"/>
    </row>
    <row r="174" spans="1:19">
      <c r="A174" s="101" t="s">
        <v>542</v>
      </c>
      <c r="B174" s="101" t="s">
        <v>520</v>
      </c>
      <c r="C174" s="101">
        <v>0.3</v>
      </c>
      <c r="D174" s="101">
        <v>1.627</v>
      </c>
      <c r="E174" s="101">
        <v>2.6920000000000002</v>
      </c>
      <c r="F174" s="101">
        <v>22.3</v>
      </c>
      <c r="G174" s="101">
        <v>0</v>
      </c>
      <c r="H174" s="101">
        <v>180</v>
      </c>
      <c r="I174" s="101"/>
      <c r="J174"/>
      <c r="K174"/>
      <c r="L174"/>
      <c r="M174"/>
      <c r="N174"/>
      <c r="O174"/>
      <c r="P174"/>
      <c r="Q174"/>
      <c r="R174"/>
      <c r="S174"/>
    </row>
    <row r="175" spans="1:19">
      <c r="A175" s="101" t="s">
        <v>543</v>
      </c>
      <c r="B175" s="101" t="s">
        <v>517</v>
      </c>
      <c r="C175" s="101">
        <v>0.22</v>
      </c>
      <c r="D175" s="101">
        <v>0.25600000000000001</v>
      </c>
      <c r="E175" s="101">
        <v>0.26600000000000001</v>
      </c>
      <c r="F175" s="101">
        <v>5.57</v>
      </c>
      <c r="G175" s="101">
        <v>270</v>
      </c>
      <c r="H175" s="101">
        <v>90</v>
      </c>
      <c r="I175" s="101" t="s">
        <v>535</v>
      </c>
      <c r="J175"/>
      <c r="K175"/>
      <c r="L175"/>
      <c r="M175"/>
      <c r="N175"/>
      <c r="O175"/>
      <c r="P175"/>
      <c r="Q175"/>
      <c r="R175"/>
      <c r="S175"/>
    </row>
    <row r="176" spans="1:19">
      <c r="A176" s="101" t="s">
        <v>544</v>
      </c>
      <c r="B176" s="101" t="s">
        <v>520</v>
      </c>
      <c r="C176" s="101">
        <v>0.3</v>
      </c>
      <c r="D176" s="101">
        <v>1.627</v>
      </c>
      <c r="E176" s="101">
        <v>2.6920000000000002</v>
      </c>
      <c r="F176" s="101">
        <v>5.0199999999999996</v>
      </c>
      <c r="G176" s="101">
        <v>0</v>
      </c>
      <c r="H176" s="101">
        <v>180</v>
      </c>
      <c r="I176" s="101"/>
      <c r="J176"/>
      <c r="K176"/>
      <c r="L176"/>
      <c r="M176"/>
      <c r="N176"/>
      <c r="O176"/>
      <c r="P176"/>
      <c r="Q176"/>
      <c r="R176"/>
      <c r="S176"/>
    </row>
    <row r="177" spans="1:19">
      <c r="A177" s="101" t="s">
        <v>545</v>
      </c>
      <c r="B177" s="101" t="s">
        <v>517</v>
      </c>
      <c r="C177" s="101">
        <v>0.22</v>
      </c>
      <c r="D177" s="101">
        <v>0.25600000000000001</v>
      </c>
      <c r="E177" s="101">
        <v>0.26600000000000001</v>
      </c>
      <c r="F177" s="101">
        <v>20.440000000000001</v>
      </c>
      <c r="G177" s="101">
        <v>0</v>
      </c>
      <c r="H177" s="101">
        <v>90</v>
      </c>
      <c r="I177" s="101" t="s">
        <v>528</v>
      </c>
      <c r="J177"/>
      <c r="K177"/>
      <c r="L177"/>
      <c r="M177"/>
      <c r="N177"/>
      <c r="O177"/>
      <c r="P177"/>
      <c r="Q177"/>
      <c r="R177"/>
      <c r="S177"/>
    </row>
    <row r="178" spans="1:19">
      <c r="A178" s="101" t="s">
        <v>546</v>
      </c>
      <c r="B178" s="101" t="s">
        <v>520</v>
      </c>
      <c r="C178" s="101">
        <v>0.3</v>
      </c>
      <c r="D178" s="101">
        <v>1.627</v>
      </c>
      <c r="E178" s="101">
        <v>2.6920000000000002</v>
      </c>
      <c r="F178" s="101">
        <v>61.32</v>
      </c>
      <c r="G178" s="101">
        <v>270</v>
      </c>
      <c r="H178" s="101">
        <v>180</v>
      </c>
      <c r="I178" s="101"/>
      <c r="J178"/>
      <c r="K178"/>
      <c r="L178"/>
      <c r="M178"/>
      <c r="N178"/>
      <c r="O178"/>
      <c r="P178"/>
      <c r="Q178"/>
      <c r="R178"/>
      <c r="S178"/>
    </row>
    <row r="179" spans="1:19">
      <c r="A179" s="101" t="s">
        <v>547</v>
      </c>
      <c r="B179" s="101" t="s">
        <v>520</v>
      </c>
      <c r="C179" s="101">
        <v>0.3</v>
      </c>
      <c r="D179" s="101">
        <v>1.627</v>
      </c>
      <c r="E179" s="101">
        <v>2.6920000000000002</v>
      </c>
      <c r="F179" s="101">
        <v>46.08</v>
      </c>
      <c r="G179" s="101">
        <v>180</v>
      </c>
      <c r="H179" s="101">
        <v>180</v>
      </c>
      <c r="I179" s="101"/>
      <c r="J179"/>
      <c r="K179"/>
      <c r="L179"/>
      <c r="M179"/>
      <c r="N179"/>
      <c r="O179"/>
      <c r="P179"/>
      <c r="Q179"/>
      <c r="R179"/>
      <c r="S179"/>
    </row>
    <row r="180" spans="1:19">
      <c r="A180" s="101" t="s">
        <v>548</v>
      </c>
      <c r="B180" s="101" t="s">
        <v>520</v>
      </c>
      <c r="C180" s="101">
        <v>0.3</v>
      </c>
      <c r="D180" s="101">
        <v>1.627</v>
      </c>
      <c r="E180" s="101">
        <v>2.6920000000000002</v>
      </c>
      <c r="F180" s="101">
        <v>33.450000000000003</v>
      </c>
      <c r="G180" s="101">
        <v>180</v>
      </c>
      <c r="H180" s="101">
        <v>180</v>
      </c>
      <c r="I180" s="101"/>
      <c r="J180"/>
      <c r="K180"/>
      <c r="L180"/>
      <c r="M180"/>
      <c r="N180"/>
      <c r="O180"/>
      <c r="P180"/>
      <c r="Q180"/>
      <c r="R180"/>
      <c r="S180"/>
    </row>
    <row r="181" spans="1:19">
      <c r="A181" s="101" t="s">
        <v>549</v>
      </c>
      <c r="B181" s="101" t="s">
        <v>517</v>
      </c>
      <c r="C181" s="101">
        <v>0.22</v>
      </c>
      <c r="D181" s="101">
        <v>0.25600000000000001</v>
      </c>
      <c r="E181" s="101">
        <v>0.26600000000000001</v>
      </c>
      <c r="F181" s="101">
        <v>4.6500000000000004</v>
      </c>
      <c r="G181" s="101">
        <v>0</v>
      </c>
      <c r="H181" s="101">
        <v>90</v>
      </c>
      <c r="I181" s="101" t="s">
        <v>528</v>
      </c>
      <c r="J181"/>
      <c r="K181"/>
      <c r="L181"/>
      <c r="M181"/>
      <c r="N181"/>
      <c r="O181"/>
      <c r="P181"/>
      <c r="Q181"/>
      <c r="R181"/>
      <c r="S181"/>
    </row>
    <row r="182" spans="1:19">
      <c r="A182" s="101" t="s">
        <v>550</v>
      </c>
      <c r="B182" s="101" t="s">
        <v>520</v>
      </c>
      <c r="C182" s="101">
        <v>0.3</v>
      </c>
      <c r="D182" s="101">
        <v>1.627</v>
      </c>
      <c r="E182" s="101">
        <v>2.6920000000000002</v>
      </c>
      <c r="F182" s="101">
        <v>15.61</v>
      </c>
      <c r="G182" s="101">
        <v>180</v>
      </c>
      <c r="H182" s="101">
        <v>180</v>
      </c>
      <c r="I182" s="101"/>
      <c r="J182"/>
      <c r="K182"/>
      <c r="L182"/>
      <c r="M182"/>
      <c r="N182"/>
      <c r="O182"/>
      <c r="P182"/>
      <c r="Q182"/>
      <c r="R182"/>
      <c r="S182"/>
    </row>
    <row r="183" spans="1:19">
      <c r="A183" s="101" t="s">
        <v>551</v>
      </c>
      <c r="B183" s="101" t="s">
        <v>520</v>
      </c>
      <c r="C183" s="101">
        <v>0.3</v>
      </c>
      <c r="D183" s="101">
        <v>1.627</v>
      </c>
      <c r="E183" s="101">
        <v>2.6920000000000002</v>
      </c>
      <c r="F183" s="101">
        <v>13.66</v>
      </c>
      <c r="G183" s="101">
        <v>180</v>
      </c>
      <c r="H183" s="101">
        <v>180</v>
      </c>
      <c r="I183" s="101"/>
      <c r="J183"/>
      <c r="K183"/>
      <c r="L183"/>
      <c r="M183"/>
      <c r="N183"/>
      <c r="O183"/>
      <c r="P183"/>
      <c r="Q183"/>
      <c r="R183"/>
      <c r="S183"/>
    </row>
    <row r="184" spans="1:19">
      <c r="A184" s="101" t="s">
        <v>552</v>
      </c>
      <c r="B184" s="101" t="s">
        <v>520</v>
      </c>
      <c r="C184" s="101">
        <v>0.3</v>
      </c>
      <c r="D184" s="101">
        <v>1.627</v>
      </c>
      <c r="E184" s="101">
        <v>2.6920000000000002</v>
      </c>
      <c r="F184" s="101">
        <v>40.880000000000003</v>
      </c>
      <c r="G184" s="101">
        <v>90</v>
      </c>
      <c r="H184" s="101">
        <v>180</v>
      </c>
      <c r="I184" s="101"/>
      <c r="J184"/>
      <c r="K184"/>
      <c r="L184"/>
      <c r="M184"/>
      <c r="N184"/>
      <c r="O184"/>
      <c r="P184"/>
      <c r="Q184"/>
      <c r="R184"/>
      <c r="S184"/>
    </row>
    <row r="185" spans="1:19">
      <c r="A185" s="101" t="s">
        <v>553</v>
      </c>
      <c r="B185" s="101" t="s">
        <v>517</v>
      </c>
      <c r="C185" s="101">
        <v>0.22</v>
      </c>
      <c r="D185" s="101">
        <v>0.25600000000000001</v>
      </c>
      <c r="E185" s="101">
        <v>0.26600000000000001</v>
      </c>
      <c r="F185" s="101">
        <v>5.57</v>
      </c>
      <c r="G185" s="101">
        <v>0</v>
      </c>
      <c r="H185" s="101">
        <v>90</v>
      </c>
      <c r="I185" s="101" t="s">
        <v>528</v>
      </c>
      <c r="J185"/>
      <c r="K185"/>
      <c r="L185"/>
      <c r="M185"/>
      <c r="N185"/>
      <c r="O185"/>
      <c r="P185"/>
      <c r="Q185"/>
      <c r="R185"/>
      <c r="S185"/>
    </row>
    <row r="186" spans="1:19">
      <c r="A186" s="101" t="s">
        <v>554</v>
      </c>
      <c r="B186" s="101" t="s">
        <v>520</v>
      </c>
      <c r="C186" s="101">
        <v>0.3</v>
      </c>
      <c r="D186" s="101">
        <v>1.627</v>
      </c>
      <c r="E186" s="101">
        <v>2.6920000000000002</v>
      </c>
      <c r="F186" s="101">
        <v>5.0199999999999996</v>
      </c>
      <c r="G186" s="101">
        <v>90</v>
      </c>
      <c r="H186" s="101">
        <v>180</v>
      </c>
      <c r="I186" s="101"/>
      <c r="J186"/>
      <c r="K186"/>
      <c r="L186"/>
      <c r="M186"/>
      <c r="N186"/>
      <c r="O186"/>
      <c r="P186"/>
      <c r="Q186"/>
      <c r="R186"/>
      <c r="S186"/>
    </row>
    <row r="187" spans="1:19">
      <c r="A187" s="101" t="s">
        <v>555</v>
      </c>
      <c r="B187" s="101" t="s">
        <v>517</v>
      </c>
      <c r="C187" s="101">
        <v>0.22</v>
      </c>
      <c r="D187" s="101">
        <v>0.25600000000000001</v>
      </c>
      <c r="E187" s="101">
        <v>0.26600000000000001</v>
      </c>
      <c r="F187" s="101">
        <v>6.5</v>
      </c>
      <c r="G187" s="101">
        <v>90</v>
      </c>
      <c r="H187" s="101">
        <v>90</v>
      </c>
      <c r="I187" s="101" t="s">
        <v>531</v>
      </c>
      <c r="J187"/>
      <c r="K187"/>
      <c r="L187"/>
      <c r="M187"/>
      <c r="N187"/>
      <c r="O187"/>
      <c r="P187"/>
      <c r="Q187"/>
      <c r="R187"/>
      <c r="S187"/>
    </row>
    <row r="188" spans="1:19">
      <c r="A188" s="101" t="s">
        <v>556</v>
      </c>
      <c r="B188" s="101" t="s">
        <v>517</v>
      </c>
      <c r="C188" s="101">
        <v>0.22</v>
      </c>
      <c r="D188" s="101">
        <v>0.25600000000000001</v>
      </c>
      <c r="E188" s="101">
        <v>0.26600000000000001</v>
      </c>
      <c r="F188" s="101">
        <v>7.43</v>
      </c>
      <c r="G188" s="101">
        <v>0</v>
      </c>
      <c r="H188" s="101">
        <v>90</v>
      </c>
      <c r="I188" s="101" t="s">
        <v>528</v>
      </c>
      <c r="J188"/>
      <c r="K188"/>
      <c r="L188"/>
      <c r="M188"/>
      <c r="N188"/>
      <c r="O188"/>
      <c r="P188"/>
      <c r="Q188"/>
      <c r="R188"/>
      <c r="S188"/>
    </row>
    <row r="189" spans="1:19">
      <c r="A189" s="101" t="s">
        <v>557</v>
      </c>
      <c r="B189" s="101" t="s">
        <v>520</v>
      </c>
      <c r="C189" s="101">
        <v>0.3</v>
      </c>
      <c r="D189" s="101">
        <v>1.627</v>
      </c>
      <c r="E189" s="101">
        <v>2.6920000000000002</v>
      </c>
      <c r="F189" s="101">
        <v>5.2</v>
      </c>
      <c r="G189" s="101">
        <v>180</v>
      </c>
      <c r="H189" s="101">
        <v>180</v>
      </c>
      <c r="I189" s="101"/>
      <c r="J189"/>
      <c r="K189"/>
      <c r="L189"/>
      <c r="M189"/>
      <c r="N189"/>
      <c r="O189"/>
      <c r="P189"/>
      <c r="Q189"/>
      <c r="R189"/>
      <c r="S189"/>
    </row>
    <row r="190" spans="1:19">
      <c r="A190" s="101" t="s">
        <v>558</v>
      </c>
      <c r="B190" s="101" t="s">
        <v>559</v>
      </c>
      <c r="C190" s="101">
        <v>0.3</v>
      </c>
      <c r="D190" s="101">
        <v>0.17399999999999999</v>
      </c>
      <c r="E190" s="101">
        <v>0.18</v>
      </c>
      <c r="F190" s="101">
        <v>5.2</v>
      </c>
      <c r="G190" s="101">
        <v>180</v>
      </c>
      <c r="H190" s="101">
        <v>0</v>
      </c>
      <c r="I190" s="101"/>
      <c r="J190"/>
      <c r="K190"/>
      <c r="L190"/>
      <c r="M190"/>
      <c r="N190"/>
      <c r="O190"/>
      <c r="P190"/>
      <c r="Q190"/>
      <c r="R190"/>
      <c r="S190"/>
    </row>
    <row r="191" spans="1:19">
      <c r="A191" s="101" t="s">
        <v>560</v>
      </c>
      <c r="B191" s="101" t="s">
        <v>520</v>
      </c>
      <c r="C191" s="101">
        <v>0.3</v>
      </c>
      <c r="D191" s="101">
        <v>1.627</v>
      </c>
      <c r="E191" s="101">
        <v>2.6920000000000002</v>
      </c>
      <c r="F191" s="101">
        <v>16.91</v>
      </c>
      <c r="G191" s="101">
        <v>270</v>
      </c>
      <c r="H191" s="101">
        <v>180</v>
      </c>
      <c r="I191" s="101"/>
      <c r="J191"/>
      <c r="K191"/>
      <c r="L191"/>
      <c r="M191"/>
      <c r="N191"/>
      <c r="O191"/>
      <c r="P191"/>
      <c r="Q191"/>
      <c r="R191"/>
      <c r="S191"/>
    </row>
    <row r="192" spans="1:19">
      <c r="A192" s="101" t="s">
        <v>561</v>
      </c>
      <c r="B192" s="101" t="s">
        <v>520</v>
      </c>
      <c r="C192" s="101">
        <v>0.3</v>
      </c>
      <c r="D192" s="101">
        <v>1.627</v>
      </c>
      <c r="E192" s="101">
        <v>2.6920000000000002</v>
      </c>
      <c r="F192" s="101">
        <v>46.08</v>
      </c>
      <c r="G192" s="101">
        <v>270</v>
      </c>
      <c r="H192" s="101">
        <v>180</v>
      </c>
      <c r="I192" s="101"/>
      <c r="J192"/>
      <c r="K192"/>
      <c r="L192"/>
      <c r="M192"/>
      <c r="N192"/>
      <c r="O192"/>
      <c r="P192"/>
      <c r="Q192"/>
      <c r="R192"/>
      <c r="S192"/>
    </row>
    <row r="193" spans="1:19">
      <c r="A193" s="101" t="s">
        <v>562</v>
      </c>
      <c r="B193" s="101" t="s">
        <v>520</v>
      </c>
      <c r="C193" s="101">
        <v>0.3</v>
      </c>
      <c r="D193" s="101">
        <v>1.627</v>
      </c>
      <c r="E193" s="101">
        <v>2.6920000000000002</v>
      </c>
      <c r="F193" s="101">
        <v>5.0199999999999996</v>
      </c>
      <c r="G193" s="101">
        <v>180</v>
      </c>
      <c r="H193" s="101">
        <v>180</v>
      </c>
      <c r="I193" s="101"/>
      <c r="J193"/>
      <c r="K193"/>
      <c r="L193"/>
      <c r="M193"/>
      <c r="N193"/>
      <c r="O193"/>
      <c r="P193"/>
      <c r="Q193"/>
      <c r="R193"/>
      <c r="S193"/>
    </row>
    <row r="194" spans="1:19">
      <c r="A194" s="101" t="s">
        <v>563</v>
      </c>
      <c r="B194" s="101" t="s">
        <v>520</v>
      </c>
      <c r="C194" s="101">
        <v>0.3</v>
      </c>
      <c r="D194" s="101">
        <v>1.627</v>
      </c>
      <c r="E194" s="101">
        <v>2.6920000000000002</v>
      </c>
      <c r="F194" s="101">
        <v>24.25</v>
      </c>
      <c r="G194" s="101">
        <v>180</v>
      </c>
      <c r="H194" s="101">
        <v>180</v>
      </c>
      <c r="I194" s="101"/>
      <c r="J194"/>
      <c r="K194"/>
      <c r="L194"/>
      <c r="M194"/>
      <c r="N194"/>
      <c r="O194"/>
      <c r="P194"/>
      <c r="Q194"/>
      <c r="R194"/>
      <c r="S194"/>
    </row>
    <row r="195" spans="1:19">
      <c r="A195" s="101" t="s">
        <v>564</v>
      </c>
      <c r="B195" s="101" t="s">
        <v>520</v>
      </c>
      <c r="C195" s="101">
        <v>0.3</v>
      </c>
      <c r="D195" s="101">
        <v>1.627</v>
      </c>
      <c r="E195" s="101">
        <v>2.6920000000000002</v>
      </c>
      <c r="F195" s="101">
        <v>5.0199999999999996</v>
      </c>
      <c r="G195" s="101">
        <v>180</v>
      </c>
      <c r="H195" s="101">
        <v>180</v>
      </c>
      <c r="I195" s="101"/>
      <c r="J195"/>
      <c r="K195"/>
      <c r="L195"/>
      <c r="M195"/>
      <c r="N195"/>
      <c r="O195"/>
      <c r="P195"/>
      <c r="Q195"/>
      <c r="R195"/>
      <c r="S195"/>
    </row>
    <row r="196" spans="1:19">
      <c r="A196" s="101" t="s">
        <v>565</v>
      </c>
      <c r="B196" s="101" t="s">
        <v>520</v>
      </c>
      <c r="C196" s="101">
        <v>0.3</v>
      </c>
      <c r="D196" s="101">
        <v>1.627</v>
      </c>
      <c r="E196" s="101">
        <v>2.6920000000000002</v>
      </c>
      <c r="F196" s="101">
        <v>44.87</v>
      </c>
      <c r="G196" s="101">
        <v>0</v>
      </c>
      <c r="H196" s="101">
        <v>180</v>
      </c>
      <c r="I196" s="101"/>
      <c r="J196"/>
      <c r="K196"/>
      <c r="L196"/>
      <c r="M196"/>
      <c r="N196"/>
      <c r="O196"/>
      <c r="P196"/>
      <c r="Q196"/>
      <c r="R196"/>
      <c r="S196"/>
    </row>
    <row r="197" spans="1:19">
      <c r="A197" s="101">
        <v>879583</v>
      </c>
      <c r="B197" s="101" t="s">
        <v>517</v>
      </c>
      <c r="C197" s="101">
        <v>0.22</v>
      </c>
      <c r="D197" s="101">
        <v>0.25600000000000001</v>
      </c>
      <c r="E197" s="101">
        <v>0.26600000000000001</v>
      </c>
      <c r="F197" s="101">
        <v>18.579999999999998</v>
      </c>
      <c r="G197" s="101">
        <v>180</v>
      </c>
      <c r="H197" s="101">
        <v>90</v>
      </c>
      <c r="I197" s="101" t="s">
        <v>518</v>
      </c>
      <c r="J197"/>
      <c r="K197"/>
      <c r="L197"/>
      <c r="M197"/>
      <c r="N197"/>
      <c r="O197"/>
      <c r="P197"/>
      <c r="Q197"/>
      <c r="R197"/>
      <c r="S197"/>
    </row>
    <row r="198" spans="1:19">
      <c r="A198" s="101" t="s">
        <v>566</v>
      </c>
      <c r="B198" s="101" t="s">
        <v>517</v>
      </c>
      <c r="C198" s="101">
        <v>0.22</v>
      </c>
      <c r="D198" s="101">
        <v>0.25600000000000001</v>
      </c>
      <c r="E198" s="101">
        <v>0.26600000000000001</v>
      </c>
      <c r="F198" s="101">
        <v>21.37</v>
      </c>
      <c r="G198" s="101">
        <v>90</v>
      </c>
      <c r="H198" s="101">
        <v>90</v>
      </c>
      <c r="I198" s="101" t="s">
        <v>531</v>
      </c>
      <c r="J198"/>
      <c r="K198"/>
      <c r="L198"/>
      <c r="M198"/>
      <c r="N198"/>
      <c r="O198"/>
      <c r="P198"/>
      <c r="Q198"/>
      <c r="R198"/>
      <c r="S198"/>
    </row>
    <row r="199" spans="1:19">
      <c r="A199" s="101" t="s">
        <v>567</v>
      </c>
      <c r="B199" s="101" t="s">
        <v>520</v>
      </c>
      <c r="C199" s="101">
        <v>0.3</v>
      </c>
      <c r="D199" s="101">
        <v>1.627</v>
      </c>
      <c r="E199" s="101">
        <v>2.6920000000000002</v>
      </c>
      <c r="F199" s="101">
        <v>42.74</v>
      </c>
      <c r="G199" s="101">
        <v>0</v>
      </c>
      <c r="H199" s="101">
        <v>180</v>
      </c>
      <c r="I199" s="101"/>
      <c r="J199"/>
      <c r="K199"/>
      <c r="L199"/>
      <c r="M199"/>
      <c r="N199"/>
      <c r="O199"/>
      <c r="P199"/>
      <c r="Q199"/>
      <c r="R199"/>
      <c r="S199"/>
    </row>
    <row r="200" spans="1:19">
      <c r="A200" s="101" t="s">
        <v>568</v>
      </c>
      <c r="B200" s="101" t="s">
        <v>517</v>
      </c>
      <c r="C200" s="101">
        <v>0.22</v>
      </c>
      <c r="D200" s="101">
        <v>0.25600000000000001</v>
      </c>
      <c r="E200" s="101">
        <v>0.26600000000000001</v>
      </c>
      <c r="F200" s="101">
        <v>22.3</v>
      </c>
      <c r="G200" s="101">
        <v>90</v>
      </c>
      <c r="H200" s="101">
        <v>90</v>
      </c>
      <c r="I200" s="101" t="s">
        <v>531</v>
      </c>
      <c r="J200"/>
      <c r="K200"/>
      <c r="L200"/>
      <c r="M200"/>
      <c r="N200"/>
      <c r="O200"/>
      <c r="P200"/>
      <c r="Q200"/>
      <c r="R200"/>
      <c r="S200"/>
    </row>
    <row r="201" spans="1:19">
      <c r="A201" s="101" t="s">
        <v>569</v>
      </c>
      <c r="B201" s="101" t="s">
        <v>520</v>
      </c>
      <c r="C201" s="101">
        <v>0.3</v>
      </c>
      <c r="D201" s="101">
        <v>1.627</v>
      </c>
      <c r="E201" s="101">
        <v>2.6920000000000002</v>
      </c>
      <c r="F201" s="101">
        <v>44.59</v>
      </c>
      <c r="G201" s="101">
        <v>0</v>
      </c>
      <c r="H201" s="101">
        <v>180</v>
      </c>
      <c r="I201" s="101"/>
      <c r="J201"/>
      <c r="K201"/>
      <c r="L201"/>
      <c r="M201"/>
      <c r="N201"/>
      <c r="O201"/>
      <c r="P201"/>
      <c r="Q201"/>
      <c r="R201"/>
      <c r="S201"/>
    </row>
    <row r="202" spans="1:19">
      <c r="A202" s="101" t="s">
        <v>570</v>
      </c>
      <c r="B202" s="101" t="s">
        <v>520</v>
      </c>
      <c r="C202" s="101">
        <v>0.3</v>
      </c>
      <c r="D202" s="101">
        <v>1.627</v>
      </c>
      <c r="E202" s="101">
        <v>2.6920000000000002</v>
      </c>
      <c r="F202" s="101">
        <v>44.22</v>
      </c>
      <c r="G202" s="101">
        <v>0</v>
      </c>
      <c r="H202" s="101">
        <v>180</v>
      </c>
      <c r="I202" s="101"/>
      <c r="J202"/>
      <c r="K202"/>
      <c r="L202"/>
      <c r="M202"/>
      <c r="N202"/>
      <c r="O202"/>
      <c r="P202"/>
      <c r="Q202"/>
      <c r="R202"/>
      <c r="S202"/>
    </row>
    <row r="203" spans="1:19">
      <c r="A203" s="101" t="s">
        <v>571</v>
      </c>
      <c r="B203" s="101" t="s">
        <v>520</v>
      </c>
      <c r="C203" s="101">
        <v>0.3</v>
      </c>
      <c r="D203" s="101">
        <v>1.627</v>
      </c>
      <c r="E203" s="101">
        <v>2.6920000000000002</v>
      </c>
      <c r="F203" s="101">
        <v>10.029999999999999</v>
      </c>
      <c r="G203" s="101">
        <v>180</v>
      </c>
      <c r="H203" s="101">
        <v>180</v>
      </c>
      <c r="I203" s="101"/>
      <c r="J203"/>
      <c r="K203"/>
      <c r="L203"/>
      <c r="M203"/>
      <c r="N203"/>
      <c r="O203"/>
      <c r="P203"/>
      <c r="Q203"/>
      <c r="R203"/>
      <c r="S203"/>
    </row>
    <row r="204" spans="1:19">
      <c r="A204" s="101" t="s">
        <v>572</v>
      </c>
      <c r="B204" s="101" t="s">
        <v>520</v>
      </c>
      <c r="C204" s="101">
        <v>0.3</v>
      </c>
      <c r="D204" s="101">
        <v>1.627</v>
      </c>
      <c r="E204" s="101">
        <v>2.6920000000000002</v>
      </c>
      <c r="F204" s="101">
        <v>49.05</v>
      </c>
      <c r="G204" s="101">
        <v>180</v>
      </c>
      <c r="H204" s="101">
        <v>180</v>
      </c>
      <c r="I204" s="101"/>
      <c r="J204"/>
      <c r="K204"/>
      <c r="L204"/>
      <c r="M204"/>
      <c r="N204"/>
      <c r="O204"/>
      <c r="P204"/>
      <c r="Q204"/>
      <c r="R204"/>
      <c r="S204"/>
    </row>
    <row r="205" spans="1:19">
      <c r="A205" s="101" t="s">
        <v>573</v>
      </c>
      <c r="B205" s="101" t="s">
        <v>517</v>
      </c>
      <c r="C205" s="101">
        <v>0.22</v>
      </c>
      <c r="D205" s="101">
        <v>0.25600000000000001</v>
      </c>
      <c r="E205" s="101">
        <v>0.26600000000000001</v>
      </c>
      <c r="F205" s="101">
        <v>3.72</v>
      </c>
      <c r="G205" s="101">
        <v>270</v>
      </c>
      <c r="H205" s="101">
        <v>90</v>
      </c>
      <c r="I205" s="101" t="s">
        <v>535</v>
      </c>
      <c r="J205"/>
      <c r="K205"/>
      <c r="L205"/>
      <c r="M205"/>
      <c r="N205"/>
      <c r="O205"/>
      <c r="P205"/>
      <c r="Q205"/>
      <c r="R205"/>
      <c r="S205"/>
    </row>
    <row r="206" spans="1:19">
      <c r="A206" s="101" t="s">
        <v>574</v>
      </c>
      <c r="B206" s="101" t="s">
        <v>520</v>
      </c>
      <c r="C206" s="101">
        <v>0.3</v>
      </c>
      <c r="D206" s="101">
        <v>1.627</v>
      </c>
      <c r="E206" s="101">
        <v>2.6920000000000002</v>
      </c>
      <c r="F206" s="101">
        <v>17.559999999999999</v>
      </c>
      <c r="G206" s="101">
        <v>90</v>
      </c>
      <c r="H206" s="101">
        <v>180</v>
      </c>
      <c r="I206" s="101"/>
      <c r="J206"/>
      <c r="K206"/>
      <c r="L206"/>
      <c r="M206"/>
      <c r="N206"/>
      <c r="O206"/>
      <c r="P206"/>
      <c r="Q206"/>
      <c r="R206"/>
      <c r="S206"/>
    </row>
    <row r="207" spans="1:19">
      <c r="A207" s="101" t="s">
        <v>575</v>
      </c>
      <c r="B207" s="101" t="s">
        <v>520</v>
      </c>
      <c r="C207" s="101">
        <v>0.3</v>
      </c>
      <c r="D207" s="101">
        <v>1.627</v>
      </c>
      <c r="E207" s="101">
        <v>2.6920000000000002</v>
      </c>
      <c r="F207" s="101">
        <v>31.4</v>
      </c>
      <c r="G207" s="101">
        <v>0</v>
      </c>
      <c r="H207" s="101">
        <v>180</v>
      </c>
      <c r="I207" s="101"/>
      <c r="J207"/>
      <c r="K207"/>
      <c r="L207"/>
      <c r="M207"/>
      <c r="N207"/>
      <c r="O207"/>
      <c r="P207"/>
      <c r="Q207"/>
      <c r="R207"/>
      <c r="S207"/>
    </row>
    <row r="208" spans="1:19">
      <c r="A208" s="101" t="s">
        <v>576</v>
      </c>
      <c r="B208" s="101" t="s">
        <v>517</v>
      </c>
      <c r="C208" s="101">
        <v>0.22</v>
      </c>
      <c r="D208" s="101">
        <v>0.25600000000000001</v>
      </c>
      <c r="E208" s="101">
        <v>0.26600000000000001</v>
      </c>
      <c r="F208" s="101">
        <v>5.57</v>
      </c>
      <c r="G208" s="101">
        <v>270</v>
      </c>
      <c r="H208" s="101">
        <v>90</v>
      </c>
      <c r="I208" s="101" t="s">
        <v>535</v>
      </c>
      <c r="J208"/>
      <c r="K208"/>
      <c r="L208"/>
      <c r="M208"/>
      <c r="N208"/>
      <c r="O208"/>
      <c r="P208"/>
      <c r="Q208"/>
      <c r="R208"/>
      <c r="S208"/>
    </row>
    <row r="209" spans="1:19">
      <c r="A209" s="101" t="s">
        <v>577</v>
      </c>
      <c r="B209" s="101" t="s">
        <v>520</v>
      </c>
      <c r="C209" s="101">
        <v>0.3</v>
      </c>
      <c r="D209" s="101">
        <v>1.627</v>
      </c>
      <c r="E209" s="101">
        <v>2.6920000000000002</v>
      </c>
      <c r="F209" s="101">
        <v>5.0199999999999996</v>
      </c>
      <c r="G209" s="101">
        <v>270</v>
      </c>
      <c r="H209" s="101">
        <v>180</v>
      </c>
      <c r="I209" s="101"/>
      <c r="J209"/>
      <c r="K209"/>
      <c r="L209"/>
      <c r="M209"/>
      <c r="N209"/>
      <c r="O209"/>
      <c r="P209"/>
      <c r="Q209"/>
      <c r="R209"/>
      <c r="S209"/>
    </row>
    <row r="210" spans="1:19">
      <c r="A210" s="101" t="s">
        <v>578</v>
      </c>
      <c r="B210" s="101" t="s">
        <v>517</v>
      </c>
      <c r="C210" s="101">
        <v>0.22</v>
      </c>
      <c r="D210" s="101">
        <v>0.25600000000000001</v>
      </c>
      <c r="E210" s="101">
        <v>0.26600000000000001</v>
      </c>
      <c r="F210" s="101">
        <v>17.649999999999999</v>
      </c>
      <c r="G210" s="101">
        <v>0</v>
      </c>
      <c r="H210" s="101">
        <v>90</v>
      </c>
      <c r="I210" s="101" t="s">
        <v>528</v>
      </c>
      <c r="J210"/>
      <c r="K210"/>
      <c r="L210"/>
      <c r="M210"/>
      <c r="N210"/>
      <c r="O210"/>
      <c r="P210"/>
      <c r="Q210"/>
      <c r="R210"/>
      <c r="S210"/>
    </row>
    <row r="211" spans="1:19">
      <c r="A211" s="101" t="s">
        <v>579</v>
      </c>
      <c r="B211" s="101" t="s">
        <v>520</v>
      </c>
      <c r="C211" s="101">
        <v>0.3</v>
      </c>
      <c r="D211" s="101">
        <v>1.627</v>
      </c>
      <c r="E211" s="101">
        <v>2.6920000000000002</v>
      </c>
      <c r="F211" s="101">
        <v>26.48</v>
      </c>
      <c r="G211" s="101">
        <v>270</v>
      </c>
      <c r="H211" s="101">
        <v>180</v>
      </c>
      <c r="I211" s="101"/>
      <c r="J211"/>
      <c r="K211"/>
      <c r="L211"/>
      <c r="M211"/>
      <c r="N211"/>
      <c r="O211"/>
      <c r="P211"/>
      <c r="Q211"/>
      <c r="R211"/>
      <c r="S211"/>
    </row>
    <row r="212" spans="1:19">
      <c r="A212" s="101" t="s">
        <v>580</v>
      </c>
      <c r="B212" s="101" t="s">
        <v>517</v>
      </c>
      <c r="C212" s="101">
        <v>0.22</v>
      </c>
      <c r="D212" s="101">
        <v>0.25600000000000001</v>
      </c>
      <c r="E212" s="101">
        <v>0.26600000000000001</v>
      </c>
      <c r="F212" s="101">
        <v>12.08</v>
      </c>
      <c r="G212" s="101">
        <v>180</v>
      </c>
      <c r="H212" s="101">
        <v>90</v>
      </c>
      <c r="I212" s="101" t="s">
        <v>518</v>
      </c>
      <c r="J212"/>
      <c r="K212"/>
      <c r="L212"/>
      <c r="M212"/>
      <c r="N212"/>
      <c r="O212"/>
      <c r="P212"/>
      <c r="Q212"/>
      <c r="R212"/>
      <c r="S212"/>
    </row>
    <row r="213" spans="1:19">
      <c r="A213" s="101" t="s">
        <v>581</v>
      </c>
      <c r="B213" s="101" t="s">
        <v>520</v>
      </c>
      <c r="C213" s="101">
        <v>0.3</v>
      </c>
      <c r="D213" s="101">
        <v>1.627</v>
      </c>
      <c r="E213" s="101">
        <v>2.6920000000000002</v>
      </c>
      <c r="F213" s="101">
        <v>47.29</v>
      </c>
      <c r="G213" s="101">
        <v>270</v>
      </c>
      <c r="H213" s="101">
        <v>180</v>
      </c>
      <c r="I213" s="101"/>
      <c r="J213"/>
      <c r="K213"/>
      <c r="L213"/>
      <c r="M213"/>
      <c r="N213"/>
      <c r="O213"/>
      <c r="P213"/>
      <c r="Q213"/>
      <c r="R213"/>
      <c r="S213"/>
    </row>
    <row r="214" spans="1:19">
      <c r="A214" s="101" t="s">
        <v>582</v>
      </c>
      <c r="B214" s="101" t="s">
        <v>520</v>
      </c>
      <c r="C214" s="101">
        <v>0.3</v>
      </c>
      <c r="D214" s="101">
        <v>1.627</v>
      </c>
      <c r="E214" s="101">
        <v>2.6920000000000002</v>
      </c>
      <c r="F214" s="101">
        <v>11.89</v>
      </c>
      <c r="G214" s="101">
        <v>0</v>
      </c>
      <c r="H214" s="101">
        <v>180</v>
      </c>
      <c r="I214" s="101"/>
      <c r="J214"/>
      <c r="K214"/>
      <c r="L214"/>
      <c r="M214"/>
      <c r="N214"/>
      <c r="O214"/>
      <c r="P214"/>
      <c r="Q214"/>
      <c r="R214"/>
      <c r="S214"/>
    </row>
    <row r="215" spans="1:19">
      <c r="A215" s="101" t="s">
        <v>583</v>
      </c>
      <c r="B215" s="101" t="s">
        <v>517</v>
      </c>
      <c r="C215" s="101">
        <v>0.22</v>
      </c>
      <c r="D215" s="101">
        <v>0.25600000000000001</v>
      </c>
      <c r="E215" s="101">
        <v>0.26600000000000001</v>
      </c>
      <c r="F215" s="101">
        <v>41.81</v>
      </c>
      <c r="G215" s="101">
        <v>180</v>
      </c>
      <c r="H215" s="101">
        <v>90</v>
      </c>
      <c r="I215" s="101" t="s">
        <v>518</v>
      </c>
      <c r="J215"/>
      <c r="K215"/>
      <c r="L215"/>
      <c r="M215"/>
      <c r="N215"/>
      <c r="O215"/>
      <c r="P215"/>
      <c r="Q215"/>
      <c r="R215"/>
      <c r="S215"/>
    </row>
    <row r="216" spans="1:19">
      <c r="A216" s="101" t="s">
        <v>584</v>
      </c>
      <c r="B216" s="101" t="s">
        <v>520</v>
      </c>
      <c r="C216" s="101">
        <v>0.3</v>
      </c>
      <c r="D216" s="101">
        <v>1.627</v>
      </c>
      <c r="E216" s="101">
        <v>2.6920000000000002</v>
      </c>
      <c r="F216" s="101">
        <v>50.17</v>
      </c>
      <c r="G216" s="101">
        <v>90</v>
      </c>
      <c r="H216" s="101">
        <v>180</v>
      </c>
      <c r="I216" s="101"/>
      <c r="J216"/>
      <c r="K216"/>
      <c r="L216"/>
      <c r="M216"/>
      <c r="N216"/>
      <c r="O216"/>
      <c r="P216"/>
      <c r="Q216"/>
      <c r="R216"/>
      <c r="S216"/>
    </row>
    <row r="217" spans="1:19">
      <c r="A217" s="101" t="s">
        <v>585</v>
      </c>
      <c r="B217" s="101" t="s">
        <v>517</v>
      </c>
      <c r="C217" s="101">
        <v>0.22</v>
      </c>
      <c r="D217" s="101">
        <v>0.25600000000000001</v>
      </c>
      <c r="E217" s="101">
        <v>0.26600000000000001</v>
      </c>
      <c r="F217" s="101">
        <v>6.5</v>
      </c>
      <c r="G217" s="101">
        <v>180</v>
      </c>
      <c r="H217" s="101">
        <v>90</v>
      </c>
      <c r="I217" s="101" t="s">
        <v>518</v>
      </c>
      <c r="J217"/>
      <c r="K217"/>
      <c r="L217"/>
      <c r="M217"/>
      <c r="N217"/>
      <c r="O217"/>
      <c r="P217"/>
      <c r="Q217"/>
      <c r="R217"/>
      <c r="S217"/>
    </row>
    <row r="218" spans="1:19">
      <c r="A218" s="101" t="s">
        <v>586</v>
      </c>
      <c r="B218" s="101" t="s">
        <v>520</v>
      </c>
      <c r="C218" s="101">
        <v>0.3</v>
      </c>
      <c r="D218" s="101">
        <v>1.627</v>
      </c>
      <c r="E218" s="101">
        <v>2.6920000000000002</v>
      </c>
      <c r="F218" s="101">
        <v>11.06</v>
      </c>
      <c r="G218" s="101">
        <v>90</v>
      </c>
      <c r="H218" s="101">
        <v>180</v>
      </c>
      <c r="I218" s="101"/>
      <c r="J218"/>
      <c r="K218"/>
      <c r="L218"/>
      <c r="M218"/>
      <c r="N218"/>
      <c r="O218"/>
      <c r="P218"/>
      <c r="Q218"/>
      <c r="R218"/>
      <c r="S218"/>
    </row>
    <row r="219" spans="1:19">
      <c r="A219" s="101" t="s">
        <v>587</v>
      </c>
      <c r="B219" s="101" t="s">
        <v>520</v>
      </c>
      <c r="C219" s="101">
        <v>0.3</v>
      </c>
      <c r="D219" s="101">
        <v>1.627</v>
      </c>
      <c r="E219" s="101">
        <v>2.6920000000000002</v>
      </c>
      <c r="F219" s="101">
        <v>7.8</v>
      </c>
      <c r="G219" s="101">
        <v>90</v>
      </c>
      <c r="H219" s="101">
        <v>180</v>
      </c>
      <c r="I219" s="101"/>
      <c r="J219"/>
      <c r="K219"/>
      <c r="L219"/>
      <c r="M219"/>
      <c r="N219"/>
      <c r="O219"/>
      <c r="P219"/>
      <c r="Q219"/>
      <c r="R219"/>
      <c r="S219"/>
    </row>
    <row r="220" spans="1:19">
      <c r="A220" s="101" t="s">
        <v>588</v>
      </c>
      <c r="B220" s="101" t="s">
        <v>520</v>
      </c>
      <c r="C220" s="101">
        <v>0.3</v>
      </c>
      <c r="D220" s="101">
        <v>1.627</v>
      </c>
      <c r="E220" s="101">
        <v>2.6920000000000002</v>
      </c>
      <c r="F220" s="101">
        <v>11.71</v>
      </c>
      <c r="G220" s="101">
        <v>90</v>
      </c>
      <c r="H220" s="101">
        <v>180</v>
      </c>
      <c r="I220" s="101"/>
      <c r="J220"/>
      <c r="K220"/>
      <c r="L220"/>
      <c r="M220"/>
      <c r="N220"/>
      <c r="O220"/>
      <c r="P220"/>
      <c r="Q220"/>
      <c r="R220"/>
      <c r="S220"/>
    </row>
    <row r="221" spans="1:19">
      <c r="A221" s="101" t="s">
        <v>589</v>
      </c>
      <c r="B221" s="101" t="s">
        <v>520</v>
      </c>
      <c r="C221" s="101">
        <v>0.3</v>
      </c>
      <c r="D221" s="101">
        <v>1.627</v>
      </c>
      <c r="E221" s="101">
        <v>2.6920000000000002</v>
      </c>
      <c r="F221" s="101">
        <v>5.2</v>
      </c>
      <c r="G221" s="101">
        <v>0</v>
      </c>
      <c r="H221" s="101">
        <v>180</v>
      </c>
      <c r="I221" s="101"/>
      <c r="J221"/>
      <c r="K221"/>
      <c r="L221"/>
      <c r="M221"/>
      <c r="N221"/>
      <c r="O221"/>
      <c r="P221"/>
      <c r="Q221"/>
      <c r="R221"/>
      <c r="S221"/>
    </row>
    <row r="222" spans="1:19">
      <c r="A222" s="101" t="s">
        <v>590</v>
      </c>
      <c r="B222" s="101" t="s">
        <v>520</v>
      </c>
      <c r="C222" s="101">
        <v>0.3</v>
      </c>
      <c r="D222" s="101">
        <v>1.627</v>
      </c>
      <c r="E222" s="101">
        <v>2.6920000000000002</v>
      </c>
      <c r="F222" s="101">
        <v>16.72</v>
      </c>
      <c r="G222" s="101">
        <v>0</v>
      </c>
      <c r="H222" s="101">
        <v>180</v>
      </c>
      <c r="I222" s="101"/>
      <c r="J222"/>
      <c r="K222"/>
      <c r="L222"/>
      <c r="M222"/>
      <c r="N222"/>
      <c r="O222"/>
      <c r="P222"/>
      <c r="Q222"/>
      <c r="R222"/>
      <c r="S222"/>
    </row>
    <row r="223" spans="1:19">
      <c r="A223" s="101">
        <v>997723</v>
      </c>
      <c r="B223" s="101" t="s">
        <v>517</v>
      </c>
      <c r="C223" s="101">
        <v>0.22</v>
      </c>
      <c r="D223" s="101">
        <v>0.25600000000000001</v>
      </c>
      <c r="E223" s="101">
        <v>0.26600000000000001</v>
      </c>
      <c r="F223" s="101">
        <v>23.23</v>
      </c>
      <c r="G223" s="101">
        <v>180</v>
      </c>
      <c r="H223" s="101">
        <v>90</v>
      </c>
      <c r="I223" s="101" t="s">
        <v>518</v>
      </c>
      <c r="J223"/>
      <c r="K223"/>
      <c r="L223"/>
      <c r="M223"/>
      <c r="N223"/>
      <c r="O223"/>
      <c r="P223"/>
      <c r="Q223"/>
      <c r="R223"/>
      <c r="S223"/>
    </row>
    <row r="224" spans="1:19">
      <c r="A224" s="101" t="s">
        <v>591</v>
      </c>
      <c r="B224" s="101" t="s">
        <v>517</v>
      </c>
      <c r="C224" s="101">
        <v>0.22</v>
      </c>
      <c r="D224" s="101">
        <v>0.25600000000000001</v>
      </c>
      <c r="E224" s="101">
        <v>0.26600000000000001</v>
      </c>
      <c r="F224" s="101">
        <v>11.15</v>
      </c>
      <c r="G224" s="101">
        <v>270</v>
      </c>
      <c r="H224" s="101">
        <v>90</v>
      </c>
      <c r="I224" s="101" t="s">
        <v>535</v>
      </c>
      <c r="J224"/>
      <c r="K224"/>
      <c r="L224"/>
      <c r="M224"/>
      <c r="N224"/>
      <c r="O224"/>
      <c r="P224"/>
      <c r="Q224"/>
      <c r="R224"/>
      <c r="S224"/>
    </row>
    <row r="225" spans="1:19">
      <c r="A225" s="101" t="s">
        <v>592</v>
      </c>
      <c r="B225" s="101" t="s">
        <v>520</v>
      </c>
      <c r="C225" s="101">
        <v>0.3</v>
      </c>
      <c r="D225" s="101">
        <v>1.627</v>
      </c>
      <c r="E225" s="101">
        <v>2.6920000000000002</v>
      </c>
      <c r="F225" s="101">
        <v>27.87</v>
      </c>
      <c r="G225" s="101">
        <v>270</v>
      </c>
      <c r="H225" s="101">
        <v>180</v>
      </c>
      <c r="I225" s="101"/>
      <c r="J225"/>
      <c r="K225"/>
      <c r="L225"/>
      <c r="M225"/>
      <c r="N225"/>
      <c r="O225"/>
      <c r="P225"/>
      <c r="Q225"/>
      <c r="R225"/>
      <c r="S225"/>
    </row>
    <row r="226" spans="1:19">
      <c r="A226" s="101" t="s">
        <v>593</v>
      </c>
      <c r="B226" s="101" t="s">
        <v>517</v>
      </c>
      <c r="C226" s="101">
        <v>0.22</v>
      </c>
      <c r="D226" s="101">
        <v>0.25600000000000001</v>
      </c>
      <c r="E226" s="101">
        <v>0.26600000000000001</v>
      </c>
      <c r="F226" s="101">
        <v>7.43</v>
      </c>
      <c r="G226" s="101">
        <v>180</v>
      </c>
      <c r="H226" s="101">
        <v>90</v>
      </c>
      <c r="I226" s="101" t="s">
        <v>518</v>
      </c>
      <c r="J226"/>
      <c r="K226"/>
      <c r="L226"/>
      <c r="M226"/>
      <c r="N226"/>
      <c r="O226"/>
      <c r="P226"/>
      <c r="Q226"/>
      <c r="R226"/>
      <c r="S226"/>
    </row>
    <row r="227" spans="1:19">
      <c r="A227" s="101" t="s">
        <v>594</v>
      </c>
      <c r="B227" s="101" t="s">
        <v>520</v>
      </c>
      <c r="C227" s="101">
        <v>0.3</v>
      </c>
      <c r="D227" s="101">
        <v>1.627</v>
      </c>
      <c r="E227" s="101">
        <v>2.6920000000000002</v>
      </c>
      <c r="F227" s="101">
        <v>57.23</v>
      </c>
      <c r="G227" s="101">
        <v>270</v>
      </c>
      <c r="H227" s="101">
        <v>180</v>
      </c>
      <c r="I227" s="101"/>
      <c r="J227"/>
      <c r="K227"/>
      <c r="L227"/>
      <c r="M227"/>
      <c r="N227"/>
      <c r="O227"/>
      <c r="P227"/>
      <c r="Q227"/>
      <c r="R227"/>
      <c r="S227"/>
    </row>
    <row r="228" spans="1:19">
      <c r="A228" s="101" t="s">
        <v>595</v>
      </c>
      <c r="B228" s="101" t="s">
        <v>520</v>
      </c>
      <c r="C228" s="101">
        <v>0.3</v>
      </c>
      <c r="D228" s="101">
        <v>1.627</v>
      </c>
      <c r="E228" s="101">
        <v>2.6920000000000002</v>
      </c>
      <c r="F228" s="101">
        <v>36.79</v>
      </c>
      <c r="G228" s="101">
        <v>0</v>
      </c>
      <c r="H228" s="101">
        <v>180</v>
      </c>
      <c r="I228" s="101"/>
      <c r="J228"/>
      <c r="K228"/>
      <c r="L228"/>
      <c r="M228"/>
      <c r="N228"/>
      <c r="O228"/>
      <c r="P228"/>
      <c r="Q228"/>
      <c r="R228"/>
      <c r="S228"/>
    </row>
    <row r="229" spans="1:19">
      <c r="A229" s="101" t="s">
        <v>596</v>
      </c>
      <c r="B229" s="101" t="s">
        <v>517</v>
      </c>
      <c r="C229" s="101">
        <v>0.22</v>
      </c>
      <c r="D229" s="101">
        <v>0.25600000000000001</v>
      </c>
      <c r="E229" s="101">
        <v>0.26600000000000001</v>
      </c>
      <c r="F229" s="101">
        <v>37.159999999999997</v>
      </c>
      <c r="G229" s="101">
        <v>0</v>
      </c>
      <c r="H229" s="101">
        <v>90</v>
      </c>
      <c r="I229" s="101" t="s">
        <v>528</v>
      </c>
      <c r="J229"/>
      <c r="K229"/>
      <c r="L229"/>
      <c r="M229"/>
      <c r="N229"/>
      <c r="O229"/>
      <c r="P229"/>
      <c r="Q229"/>
      <c r="R229"/>
      <c r="S229"/>
    </row>
    <row r="230" spans="1:19">
      <c r="A230" s="101" t="s">
        <v>597</v>
      </c>
      <c r="B230" s="101" t="s">
        <v>517</v>
      </c>
      <c r="C230" s="101">
        <v>0.22</v>
      </c>
      <c r="D230" s="101">
        <v>0.25600000000000001</v>
      </c>
      <c r="E230" s="101">
        <v>0.26600000000000001</v>
      </c>
      <c r="F230" s="101">
        <v>21.37</v>
      </c>
      <c r="G230" s="101">
        <v>270</v>
      </c>
      <c r="H230" s="101">
        <v>90</v>
      </c>
      <c r="I230" s="101" t="s">
        <v>535</v>
      </c>
      <c r="J230"/>
      <c r="K230"/>
      <c r="L230"/>
      <c r="M230"/>
      <c r="N230"/>
      <c r="O230"/>
      <c r="P230"/>
      <c r="Q230"/>
      <c r="R230"/>
      <c r="S230"/>
    </row>
    <row r="231" spans="1:19">
      <c r="A231" s="101" t="s">
        <v>598</v>
      </c>
      <c r="B231" s="101" t="s">
        <v>520</v>
      </c>
      <c r="C231" s="101">
        <v>0.3</v>
      </c>
      <c r="D231" s="101">
        <v>1.627</v>
      </c>
      <c r="E231" s="101">
        <v>2.6920000000000002</v>
      </c>
      <c r="F231" s="101">
        <v>85.47</v>
      </c>
      <c r="G231" s="101">
        <v>270</v>
      </c>
      <c r="H231" s="101">
        <v>180</v>
      </c>
      <c r="I231" s="101"/>
      <c r="J231"/>
      <c r="K231"/>
      <c r="L231"/>
      <c r="M231"/>
      <c r="N231"/>
      <c r="O231"/>
      <c r="P231"/>
      <c r="Q231"/>
      <c r="R231"/>
      <c r="S231"/>
    </row>
    <row r="232" spans="1:19">
      <c r="A232" s="101" t="s">
        <v>599</v>
      </c>
      <c r="B232" s="101" t="s">
        <v>559</v>
      </c>
      <c r="C232" s="101">
        <v>0.3</v>
      </c>
      <c r="D232" s="101">
        <v>0.17399999999999999</v>
      </c>
      <c r="E232" s="101">
        <v>0.18</v>
      </c>
      <c r="F232" s="101">
        <v>85.47</v>
      </c>
      <c r="G232" s="101">
        <v>270</v>
      </c>
      <c r="H232" s="101">
        <v>0</v>
      </c>
      <c r="I232" s="101"/>
      <c r="J232"/>
      <c r="K232"/>
      <c r="L232"/>
      <c r="M232"/>
      <c r="N232"/>
      <c r="O232"/>
      <c r="P232"/>
      <c r="Q232"/>
      <c r="R232"/>
      <c r="S232"/>
    </row>
    <row r="233" spans="1:19">
      <c r="A233" s="102" t="s">
        <v>600</v>
      </c>
      <c r="B233" s="101" t="s">
        <v>517</v>
      </c>
      <c r="C233" s="101">
        <v>0.22</v>
      </c>
      <c r="D233" s="101">
        <v>0.25600000000000001</v>
      </c>
      <c r="E233" s="101">
        <v>0.26600000000000001</v>
      </c>
      <c r="F233" s="101">
        <v>13.01</v>
      </c>
      <c r="G233" s="101">
        <v>90</v>
      </c>
      <c r="H233" s="101">
        <v>90</v>
      </c>
      <c r="I233" s="101" t="s">
        <v>531</v>
      </c>
      <c r="J233"/>
      <c r="K233"/>
      <c r="L233"/>
      <c r="M233"/>
      <c r="N233"/>
      <c r="O233"/>
      <c r="P233"/>
      <c r="Q233"/>
      <c r="R233"/>
      <c r="S233"/>
    </row>
    <row r="234" spans="1:19">
      <c r="A234" s="101" t="s">
        <v>601</v>
      </c>
      <c r="B234" s="101" t="s">
        <v>520</v>
      </c>
      <c r="C234" s="101">
        <v>0.3</v>
      </c>
      <c r="D234" s="101">
        <v>1.627</v>
      </c>
      <c r="E234" s="101">
        <v>2.6920000000000002</v>
      </c>
      <c r="F234" s="101">
        <v>18.21</v>
      </c>
      <c r="G234" s="101">
        <v>180</v>
      </c>
      <c r="H234" s="101">
        <v>180</v>
      </c>
      <c r="I234" s="101"/>
      <c r="J234"/>
      <c r="K234"/>
      <c r="L234"/>
      <c r="M234"/>
      <c r="N234"/>
      <c r="O234"/>
      <c r="P234"/>
      <c r="Q234"/>
      <c r="R234"/>
      <c r="S234"/>
    </row>
    <row r="235" spans="1:19">
      <c r="A235" s="101">
        <v>529072</v>
      </c>
      <c r="B235" s="101" t="s">
        <v>517</v>
      </c>
      <c r="C235" s="101">
        <v>0.22</v>
      </c>
      <c r="D235" s="101">
        <v>0.25600000000000001</v>
      </c>
      <c r="E235" s="101">
        <v>0.26600000000000001</v>
      </c>
      <c r="F235" s="101">
        <v>14.86</v>
      </c>
      <c r="G235" s="101">
        <v>90</v>
      </c>
      <c r="H235" s="101">
        <v>90</v>
      </c>
      <c r="I235" s="101" t="s">
        <v>531</v>
      </c>
      <c r="J235"/>
      <c r="K235"/>
      <c r="L235"/>
      <c r="M235"/>
      <c r="N235"/>
      <c r="O235"/>
      <c r="P235"/>
      <c r="Q235"/>
      <c r="R235"/>
      <c r="S235"/>
    </row>
    <row r="236" spans="1:19">
      <c r="A236" s="101" t="s">
        <v>602</v>
      </c>
      <c r="B236" s="101" t="s">
        <v>520</v>
      </c>
      <c r="C236" s="101">
        <v>0.3</v>
      </c>
      <c r="D236" s="101">
        <v>1.627</v>
      </c>
      <c r="E236" s="101">
        <v>2.6920000000000002</v>
      </c>
      <c r="F236" s="101">
        <v>23.78</v>
      </c>
      <c r="G236" s="101">
        <v>90</v>
      </c>
      <c r="H236" s="101">
        <v>180</v>
      </c>
      <c r="I236" s="101"/>
      <c r="J236"/>
      <c r="K236"/>
      <c r="L236"/>
      <c r="M236"/>
      <c r="N236"/>
      <c r="O236"/>
      <c r="P236"/>
      <c r="Q236"/>
      <c r="R236"/>
      <c r="S236"/>
    </row>
    <row r="237" spans="1:19">
      <c r="A237" s="101" t="s">
        <v>603</v>
      </c>
      <c r="B237" s="101" t="s">
        <v>559</v>
      </c>
      <c r="C237" s="101">
        <v>0.3</v>
      </c>
      <c r="D237" s="101">
        <v>0.17399999999999999</v>
      </c>
      <c r="E237" s="101">
        <v>0.18</v>
      </c>
      <c r="F237" s="101">
        <v>11.89</v>
      </c>
      <c r="G237" s="101">
        <v>180</v>
      </c>
      <c r="H237" s="101">
        <v>0</v>
      </c>
      <c r="I237" s="101"/>
      <c r="J237"/>
      <c r="K237"/>
      <c r="L237"/>
      <c r="M237"/>
      <c r="N237"/>
      <c r="O237"/>
      <c r="P237"/>
      <c r="Q237"/>
      <c r="R237"/>
      <c r="S237"/>
    </row>
    <row r="238" spans="1:19">
      <c r="A238" s="101" t="s">
        <v>604</v>
      </c>
      <c r="B238" s="101" t="s">
        <v>520</v>
      </c>
      <c r="C238" s="101">
        <v>0.3</v>
      </c>
      <c r="D238" s="101">
        <v>1.627</v>
      </c>
      <c r="E238" s="101">
        <v>2.6920000000000002</v>
      </c>
      <c r="F238" s="101">
        <v>3.9</v>
      </c>
      <c r="G238" s="101">
        <v>90</v>
      </c>
      <c r="H238" s="101">
        <v>180</v>
      </c>
      <c r="I238" s="101"/>
      <c r="J238"/>
      <c r="K238"/>
      <c r="L238"/>
      <c r="M238"/>
      <c r="N238"/>
      <c r="O238"/>
      <c r="P238"/>
      <c r="Q238"/>
      <c r="R238"/>
      <c r="S238"/>
    </row>
    <row r="239" spans="1:19">
      <c r="A239" s="101" t="s">
        <v>605</v>
      </c>
      <c r="B239" s="101" t="s">
        <v>517</v>
      </c>
      <c r="C239" s="101">
        <v>0.22</v>
      </c>
      <c r="D239" s="101">
        <v>0.25600000000000001</v>
      </c>
      <c r="E239" s="101">
        <v>0.26600000000000001</v>
      </c>
      <c r="F239" s="101">
        <v>16.72</v>
      </c>
      <c r="G239" s="101">
        <v>90</v>
      </c>
      <c r="H239" s="101">
        <v>90</v>
      </c>
      <c r="I239" s="101" t="s">
        <v>531</v>
      </c>
      <c r="J239"/>
      <c r="K239"/>
      <c r="L239"/>
      <c r="M239"/>
      <c r="N239"/>
      <c r="O239"/>
      <c r="P239"/>
      <c r="Q239"/>
      <c r="R239"/>
      <c r="S239"/>
    </row>
    <row r="240" spans="1:19">
      <c r="A240" s="101" t="s">
        <v>606</v>
      </c>
      <c r="B240" s="101" t="s">
        <v>520</v>
      </c>
      <c r="C240" s="101">
        <v>0.3</v>
      </c>
      <c r="D240" s="101">
        <v>1.627</v>
      </c>
      <c r="E240" s="101">
        <v>2.6920000000000002</v>
      </c>
      <c r="F240" s="101">
        <v>33.450000000000003</v>
      </c>
      <c r="G240" s="101">
        <v>180</v>
      </c>
      <c r="H240" s="101">
        <v>180</v>
      </c>
      <c r="I240" s="101"/>
      <c r="J240"/>
      <c r="K240"/>
      <c r="L240"/>
      <c r="M240"/>
      <c r="N240"/>
      <c r="O240"/>
      <c r="P240"/>
      <c r="Q240"/>
      <c r="R240"/>
      <c r="S240"/>
    </row>
    <row r="241" spans="1:19">
      <c r="A241" s="101" t="s">
        <v>607</v>
      </c>
      <c r="B241" s="101" t="s">
        <v>517</v>
      </c>
      <c r="C241" s="101">
        <v>0.22</v>
      </c>
      <c r="D241" s="101">
        <v>0.25600000000000001</v>
      </c>
      <c r="E241" s="101">
        <v>0.26600000000000001</v>
      </c>
      <c r="F241" s="101">
        <v>7.43</v>
      </c>
      <c r="G241" s="101">
        <v>270</v>
      </c>
      <c r="H241" s="101">
        <v>90</v>
      </c>
      <c r="I241" s="101" t="s">
        <v>535</v>
      </c>
      <c r="J241"/>
      <c r="K241"/>
      <c r="L241"/>
      <c r="M241"/>
      <c r="N241"/>
      <c r="O241"/>
      <c r="P241"/>
      <c r="Q241"/>
      <c r="R241"/>
      <c r="S241"/>
    </row>
    <row r="242" spans="1:19">
      <c r="A242" s="101" t="s">
        <v>608</v>
      </c>
      <c r="B242" s="101" t="s">
        <v>520</v>
      </c>
      <c r="C242" s="101">
        <v>0.3</v>
      </c>
      <c r="D242" s="101">
        <v>1.627</v>
      </c>
      <c r="E242" s="101">
        <v>2.6920000000000002</v>
      </c>
      <c r="F242" s="101">
        <v>6.69</v>
      </c>
      <c r="G242" s="101">
        <v>90</v>
      </c>
      <c r="H242" s="101">
        <v>180</v>
      </c>
      <c r="I242" s="101"/>
      <c r="J242"/>
      <c r="K242"/>
      <c r="L242"/>
      <c r="M242"/>
      <c r="N242"/>
      <c r="O242"/>
      <c r="P242"/>
      <c r="Q242"/>
      <c r="R242"/>
      <c r="S242"/>
    </row>
    <row r="243" spans="1:19">
      <c r="A243" s="101" t="s">
        <v>609</v>
      </c>
      <c r="B243" s="101" t="s">
        <v>517</v>
      </c>
      <c r="C243" s="101">
        <v>0.22</v>
      </c>
      <c r="D243" s="101">
        <v>0.25600000000000001</v>
      </c>
      <c r="E243" s="101">
        <v>0.26600000000000001</v>
      </c>
      <c r="F243" s="101">
        <v>11.15</v>
      </c>
      <c r="G243" s="101">
        <v>90</v>
      </c>
      <c r="H243" s="101">
        <v>90</v>
      </c>
      <c r="I243" s="101" t="s">
        <v>531</v>
      </c>
      <c r="J243"/>
      <c r="K243"/>
      <c r="L243"/>
      <c r="M243"/>
      <c r="N243"/>
      <c r="O243"/>
      <c r="P243"/>
      <c r="Q243"/>
      <c r="R243"/>
      <c r="S243"/>
    </row>
    <row r="244" spans="1:19">
      <c r="A244" s="101" t="s">
        <v>610</v>
      </c>
      <c r="B244" s="101" t="s">
        <v>517</v>
      </c>
      <c r="C244" s="101">
        <v>0.22</v>
      </c>
      <c r="D244" s="101">
        <v>0.25600000000000001</v>
      </c>
      <c r="E244" s="101">
        <v>0.26600000000000001</v>
      </c>
      <c r="F244" s="101">
        <v>26.01</v>
      </c>
      <c r="G244" s="101">
        <v>180</v>
      </c>
      <c r="H244" s="101">
        <v>90</v>
      </c>
      <c r="I244" s="101" t="s">
        <v>518</v>
      </c>
      <c r="J244"/>
      <c r="K244"/>
      <c r="L244"/>
      <c r="M244"/>
      <c r="N244"/>
      <c r="O244"/>
      <c r="P244"/>
      <c r="Q244"/>
      <c r="R244"/>
      <c r="S244"/>
    </row>
    <row r="245" spans="1:19">
      <c r="A245" s="101" t="s">
        <v>611</v>
      </c>
      <c r="B245" s="101" t="s">
        <v>517</v>
      </c>
      <c r="C245" s="101">
        <v>0.22</v>
      </c>
      <c r="D245" s="101">
        <v>0.25600000000000001</v>
      </c>
      <c r="E245" s="101">
        <v>0.26600000000000001</v>
      </c>
      <c r="F245" s="101">
        <v>27.87</v>
      </c>
      <c r="G245" s="101">
        <v>270</v>
      </c>
      <c r="H245" s="101">
        <v>90</v>
      </c>
      <c r="I245" s="101" t="s">
        <v>535</v>
      </c>
      <c r="J245"/>
      <c r="K245"/>
      <c r="L245"/>
      <c r="M245"/>
      <c r="N245"/>
      <c r="O245"/>
      <c r="P245"/>
      <c r="Q245"/>
      <c r="R245"/>
      <c r="S245"/>
    </row>
    <row r="246" spans="1:19">
      <c r="A246" s="101" t="s">
        <v>612</v>
      </c>
      <c r="B246" s="101" t="s">
        <v>517</v>
      </c>
      <c r="C246" s="101">
        <v>0.22</v>
      </c>
      <c r="D246" s="101">
        <v>0.25600000000000001</v>
      </c>
      <c r="E246" s="101">
        <v>0.26600000000000001</v>
      </c>
      <c r="F246" s="101">
        <v>11.15</v>
      </c>
      <c r="G246" s="101">
        <v>180</v>
      </c>
      <c r="H246" s="101">
        <v>90</v>
      </c>
      <c r="I246" s="101" t="s">
        <v>518</v>
      </c>
      <c r="J246"/>
      <c r="K246"/>
      <c r="L246"/>
      <c r="M246"/>
      <c r="N246"/>
      <c r="O246"/>
      <c r="P246"/>
      <c r="Q246"/>
      <c r="R246"/>
      <c r="S246"/>
    </row>
    <row r="247" spans="1:19">
      <c r="A247" s="101" t="s">
        <v>613</v>
      </c>
      <c r="B247" s="101" t="s">
        <v>517</v>
      </c>
      <c r="C247" s="101">
        <v>0.22</v>
      </c>
      <c r="D247" s="101">
        <v>0.25600000000000001</v>
      </c>
      <c r="E247" s="101">
        <v>0.26600000000000001</v>
      </c>
      <c r="F247" s="101">
        <v>16.72</v>
      </c>
      <c r="G247" s="101">
        <v>180</v>
      </c>
      <c r="H247" s="101">
        <v>90</v>
      </c>
      <c r="I247" s="101" t="s">
        <v>518</v>
      </c>
      <c r="J247"/>
      <c r="K247"/>
      <c r="L247"/>
      <c r="M247"/>
      <c r="N247"/>
      <c r="O247"/>
      <c r="P247"/>
      <c r="Q247"/>
      <c r="R247"/>
      <c r="S247"/>
    </row>
    <row r="248" spans="1:19">
      <c r="A248" s="101" t="s">
        <v>614</v>
      </c>
      <c r="B248" s="101" t="s">
        <v>517</v>
      </c>
      <c r="C248" s="101">
        <v>0.22</v>
      </c>
      <c r="D248" s="101">
        <v>0.25600000000000001</v>
      </c>
      <c r="E248" s="101">
        <v>0.26600000000000001</v>
      </c>
      <c r="F248" s="101">
        <v>22.3</v>
      </c>
      <c r="G248" s="101">
        <v>180</v>
      </c>
      <c r="H248" s="101">
        <v>90</v>
      </c>
      <c r="I248" s="101" t="s">
        <v>518</v>
      </c>
      <c r="J248"/>
      <c r="K248"/>
      <c r="L248"/>
      <c r="M248"/>
      <c r="N248"/>
      <c r="O248"/>
      <c r="P248"/>
      <c r="Q248"/>
      <c r="R248"/>
      <c r="S248"/>
    </row>
    <row r="249" spans="1:19">
      <c r="A249" s="101" t="s">
        <v>615</v>
      </c>
      <c r="B249" s="101" t="s">
        <v>517</v>
      </c>
      <c r="C249" s="101">
        <v>0.22</v>
      </c>
      <c r="D249" s="101">
        <v>0.25600000000000001</v>
      </c>
      <c r="E249" s="101">
        <v>0.26600000000000001</v>
      </c>
      <c r="F249" s="101">
        <v>6.5</v>
      </c>
      <c r="G249" s="101">
        <v>180</v>
      </c>
      <c r="H249" s="101">
        <v>90</v>
      </c>
      <c r="I249" s="101" t="s">
        <v>518</v>
      </c>
      <c r="J249"/>
      <c r="K249"/>
      <c r="L249"/>
      <c r="M249"/>
      <c r="N249"/>
      <c r="O249"/>
      <c r="P249"/>
      <c r="Q249"/>
      <c r="R249"/>
      <c r="S249"/>
    </row>
    <row r="250" spans="1:19">
      <c r="A250" s="101" t="s">
        <v>616</v>
      </c>
      <c r="B250" s="101" t="s">
        <v>517</v>
      </c>
      <c r="C250" s="101">
        <v>0.22</v>
      </c>
      <c r="D250" s="101">
        <v>0.25600000000000001</v>
      </c>
      <c r="E250" s="101">
        <v>0.26600000000000001</v>
      </c>
      <c r="F250" s="101">
        <v>23.23</v>
      </c>
      <c r="G250" s="101">
        <v>90</v>
      </c>
      <c r="H250" s="101">
        <v>90</v>
      </c>
      <c r="I250" s="101" t="s">
        <v>531</v>
      </c>
      <c r="J250"/>
      <c r="K250"/>
      <c r="L250"/>
      <c r="M250"/>
      <c r="N250"/>
      <c r="O250"/>
      <c r="P250"/>
      <c r="Q250"/>
      <c r="R250"/>
      <c r="S250"/>
    </row>
    <row r="251" spans="1:19">
      <c r="A251" s="101" t="s">
        <v>617</v>
      </c>
      <c r="B251" s="101" t="s">
        <v>517</v>
      </c>
      <c r="C251" s="101">
        <v>0.22</v>
      </c>
      <c r="D251" s="101">
        <v>0.25600000000000001</v>
      </c>
      <c r="E251" s="101">
        <v>0.26600000000000001</v>
      </c>
      <c r="F251" s="101">
        <v>13.94</v>
      </c>
      <c r="G251" s="101">
        <v>0</v>
      </c>
      <c r="H251" s="101">
        <v>90</v>
      </c>
      <c r="I251" s="101" t="s">
        <v>528</v>
      </c>
      <c r="J251"/>
      <c r="K251"/>
      <c r="L251"/>
      <c r="M251"/>
      <c r="N251"/>
      <c r="O251"/>
      <c r="P251"/>
      <c r="Q251"/>
      <c r="R251"/>
      <c r="S251"/>
    </row>
    <row r="252" spans="1:19">
      <c r="A252" s="101" t="s">
        <v>618</v>
      </c>
      <c r="B252" s="101" t="s">
        <v>517</v>
      </c>
      <c r="C252" s="101">
        <v>0.22</v>
      </c>
      <c r="D252" s="101">
        <v>0.25600000000000001</v>
      </c>
      <c r="E252" s="101">
        <v>0.26600000000000001</v>
      </c>
      <c r="F252" s="101">
        <v>22.3</v>
      </c>
      <c r="G252" s="101">
        <v>0</v>
      </c>
      <c r="H252" s="101">
        <v>90</v>
      </c>
      <c r="I252" s="101" t="s">
        <v>528</v>
      </c>
      <c r="J252"/>
      <c r="K252"/>
      <c r="L252"/>
      <c r="M252"/>
      <c r="N252"/>
      <c r="O252"/>
      <c r="P252"/>
      <c r="Q252"/>
      <c r="R252"/>
      <c r="S252"/>
    </row>
    <row r="253" spans="1:19">
      <c r="A253" s="101" t="s">
        <v>619</v>
      </c>
      <c r="B253" s="101" t="s">
        <v>517</v>
      </c>
      <c r="C253" s="101">
        <v>0.22</v>
      </c>
      <c r="D253" s="101">
        <v>0.25600000000000001</v>
      </c>
      <c r="E253" s="101">
        <v>0.26600000000000001</v>
      </c>
      <c r="F253" s="101">
        <v>16.72</v>
      </c>
      <c r="G253" s="101">
        <v>0</v>
      </c>
      <c r="H253" s="101">
        <v>90</v>
      </c>
      <c r="I253" s="101" t="s">
        <v>528</v>
      </c>
      <c r="J253"/>
      <c r="K253"/>
      <c r="L253"/>
      <c r="M253"/>
      <c r="N253"/>
      <c r="O253"/>
      <c r="P253"/>
      <c r="Q253"/>
      <c r="R253"/>
      <c r="S253"/>
    </row>
    <row r="254" spans="1:19">
      <c r="A254" s="101" t="s">
        <v>620</v>
      </c>
      <c r="B254" s="101" t="s">
        <v>517</v>
      </c>
      <c r="C254" s="101">
        <v>0.22</v>
      </c>
      <c r="D254" s="101">
        <v>0.25600000000000001</v>
      </c>
      <c r="E254" s="101">
        <v>0.26600000000000001</v>
      </c>
      <c r="F254" s="101">
        <v>11.15</v>
      </c>
      <c r="G254" s="101">
        <v>0</v>
      </c>
      <c r="H254" s="101">
        <v>90</v>
      </c>
      <c r="I254" s="101" t="s">
        <v>528</v>
      </c>
      <c r="J254"/>
      <c r="K254"/>
      <c r="L254"/>
      <c r="M254"/>
      <c r="N254"/>
      <c r="O254"/>
      <c r="P254"/>
      <c r="Q254"/>
      <c r="R254"/>
      <c r="S254"/>
    </row>
    <row r="255" spans="1:19">
      <c r="A255" s="101" t="s">
        <v>621</v>
      </c>
      <c r="B255" s="101" t="s">
        <v>517</v>
      </c>
      <c r="C255" s="101">
        <v>0.22</v>
      </c>
      <c r="D255" s="101">
        <v>0.25600000000000001</v>
      </c>
      <c r="E255" s="101">
        <v>0.26600000000000001</v>
      </c>
      <c r="F255" s="101">
        <v>5.57</v>
      </c>
      <c r="G255" s="101">
        <v>180</v>
      </c>
      <c r="H255" s="101">
        <v>90</v>
      </c>
      <c r="I255" s="101" t="s">
        <v>518</v>
      </c>
      <c r="J255"/>
      <c r="K255"/>
      <c r="L255"/>
      <c r="M255"/>
      <c r="N255"/>
      <c r="O255"/>
      <c r="P255"/>
      <c r="Q255"/>
      <c r="R255"/>
      <c r="S255"/>
    </row>
    <row r="256" spans="1:19">
      <c r="A256" s="101" t="s">
        <v>622</v>
      </c>
      <c r="B256" s="101" t="s">
        <v>517</v>
      </c>
      <c r="C256" s="101">
        <v>0.22</v>
      </c>
      <c r="D256" s="101">
        <v>0.25600000000000001</v>
      </c>
      <c r="E256" s="101">
        <v>0.26600000000000001</v>
      </c>
      <c r="F256" s="101">
        <v>5.57</v>
      </c>
      <c r="G256" s="101">
        <v>180</v>
      </c>
      <c r="H256" s="101">
        <v>90</v>
      </c>
      <c r="I256" s="101" t="s">
        <v>518</v>
      </c>
      <c r="J256"/>
      <c r="K256"/>
      <c r="L256"/>
      <c r="M256"/>
      <c r="N256"/>
      <c r="O256"/>
      <c r="P256"/>
      <c r="Q256"/>
      <c r="R256"/>
      <c r="S256"/>
    </row>
    <row r="257" spans="1:19">
      <c r="A257" s="101" t="s">
        <v>623</v>
      </c>
      <c r="B257" s="101" t="s">
        <v>517</v>
      </c>
      <c r="C257" s="101">
        <v>0.22</v>
      </c>
      <c r="D257" s="101">
        <v>0.25600000000000001</v>
      </c>
      <c r="E257" s="101">
        <v>0.26600000000000001</v>
      </c>
      <c r="F257" s="101">
        <v>5.57</v>
      </c>
      <c r="G257" s="101">
        <v>180</v>
      </c>
      <c r="H257" s="101">
        <v>90</v>
      </c>
      <c r="I257" s="101" t="s">
        <v>518</v>
      </c>
      <c r="J257"/>
      <c r="K257"/>
      <c r="L257"/>
      <c r="M257"/>
      <c r="N257"/>
      <c r="O257"/>
      <c r="P257"/>
      <c r="Q257"/>
      <c r="R257"/>
      <c r="S257"/>
    </row>
    <row r="258" spans="1:19">
      <c r="A258" s="101" t="s">
        <v>624</v>
      </c>
      <c r="B258" s="101" t="s">
        <v>517</v>
      </c>
      <c r="C258" s="101">
        <v>0.22</v>
      </c>
      <c r="D258" s="101">
        <v>0.25600000000000001</v>
      </c>
      <c r="E258" s="101">
        <v>0.26600000000000001</v>
      </c>
      <c r="F258" s="101">
        <v>5.57</v>
      </c>
      <c r="G258" s="101">
        <v>0</v>
      </c>
      <c r="H258" s="101">
        <v>90</v>
      </c>
      <c r="I258" s="101" t="s">
        <v>528</v>
      </c>
      <c r="J258"/>
      <c r="K258"/>
      <c r="L258"/>
      <c r="M258"/>
      <c r="N258"/>
      <c r="O258"/>
      <c r="P258"/>
      <c r="Q258"/>
      <c r="R258"/>
      <c r="S258"/>
    </row>
    <row r="259" spans="1:19">
      <c r="A259" s="101" t="s">
        <v>625</v>
      </c>
      <c r="B259" s="101" t="s">
        <v>517</v>
      </c>
      <c r="C259" s="101">
        <v>0.22</v>
      </c>
      <c r="D259" s="101">
        <v>0.25600000000000001</v>
      </c>
      <c r="E259" s="101">
        <v>0.26600000000000001</v>
      </c>
      <c r="F259" s="101">
        <v>5.57</v>
      </c>
      <c r="G259" s="101">
        <v>0</v>
      </c>
      <c r="H259" s="101">
        <v>90</v>
      </c>
      <c r="I259" s="101" t="s">
        <v>528</v>
      </c>
      <c r="J259"/>
      <c r="K259"/>
      <c r="L259"/>
      <c r="M259"/>
      <c r="N259"/>
      <c r="O259"/>
      <c r="P259"/>
      <c r="Q259"/>
      <c r="R259"/>
      <c r="S259"/>
    </row>
    <row r="260" spans="1:19">
      <c r="A260" s="101" t="s">
        <v>626</v>
      </c>
      <c r="B260" s="101" t="s">
        <v>517</v>
      </c>
      <c r="C260" s="101">
        <v>0.22</v>
      </c>
      <c r="D260" s="101">
        <v>0.25600000000000001</v>
      </c>
      <c r="E260" s="101">
        <v>0.26600000000000001</v>
      </c>
      <c r="F260" s="101">
        <v>5.57</v>
      </c>
      <c r="G260" s="101">
        <v>0</v>
      </c>
      <c r="H260" s="101">
        <v>90</v>
      </c>
      <c r="I260" s="101" t="s">
        <v>528</v>
      </c>
      <c r="J260"/>
      <c r="K260"/>
      <c r="L260"/>
      <c r="M260"/>
      <c r="N260"/>
      <c r="O260"/>
      <c r="P260"/>
      <c r="Q260"/>
      <c r="R260"/>
      <c r="S260"/>
    </row>
    <row r="261" spans="1:19">
      <c r="A261" s="102" t="s">
        <v>627</v>
      </c>
      <c r="B261" s="101" t="s">
        <v>517</v>
      </c>
      <c r="C261" s="101">
        <v>0.22</v>
      </c>
      <c r="D261" s="101">
        <v>0.25600000000000001</v>
      </c>
      <c r="E261" s="101">
        <v>0.26600000000000001</v>
      </c>
      <c r="F261" s="101">
        <v>8.36</v>
      </c>
      <c r="G261" s="101">
        <v>0</v>
      </c>
      <c r="H261" s="101">
        <v>90</v>
      </c>
      <c r="I261" s="101" t="s">
        <v>528</v>
      </c>
      <c r="J261"/>
      <c r="K261"/>
      <c r="L261"/>
      <c r="M261"/>
      <c r="N261"/>
      <c r="O261"/>
      <c r="P261"/>
      <c r="Q261"/>
      <c r="R261"/>
      <c r="S261"/>
    </row>
    <row r="262" spans="1:19">
      <c r="A262" s="101" t="s">
        <v>628</v>
      </c>
      <c r="B262" s="101" t="s">
        <v>517</v>
      </c>
      <c r="C262" s="101">
        <v>0.22</v>
      </c>
      <c r="D262" s="101">
        <v>0.25600000000000001</v>
      </c>
      <c r="E262" s="101">
        <v>0.26600000000000001</v>
      </c>
      <c r="F262" s="101">
        <v>6.5</v>
      </c>
      <c r="G262" s="101">
        <v>270</v>
      </c>
      <c r="H262" s="101">
        <v>90</v>
      </c>
      <c r="I262" s="101" t="s">
        <v>535</v>
      </c>
      <c r="J262"/>
      <c r="K262"/>
      <c r="L262"/>
      <c r="M262"/>
      <c r="N262"/>
      <c r="O262"/>
      <c r="P262"/>
      <c r="Q262"/>
      <c r="R262"/>
      <c r="S262"/>
    </row>
    <row r="263" spans="1:19">
      <c r="A263" s="101" t="s">
        <v>629</v>
      </c>
      <c r="B263" s="101" t="s">
        <v>517</v>
      </c>
      <c r="C263" s="101">
        <v>0.22</v>
      </c>
      <c r="D263" s="101">
        <v>0.25600000000000001</v>
      </c>
      <c r="E263" s="101">
        <v>0.26600000000000001</v>
      </c>
      <c r="F263" s="101">
        <v>37.159999999999997</v>
      </c>
      <c r="G263" s="101">
        <v>90</v>
      </c>
      <c r="H263" s="101">
        <v>90</v>
      </c>
      <c r="I263" s="101" t="s">
        <v>531</v>
      </c>
      <c r="J263"/>
      <c r="K263"/>
      <c r="L263"/>
      <c r="M263"/>
      <c r="N263"/>
      <c r="O263"/>
      <c r="P263"/>
      <c r="Q263"/>
      <c r="R263"/>
      <c r="S263"/>
    </row>
    <row r="264" spans="1:19">
      <c r="A264" s="101" t="s">
        <v>630</v>
      </c>
      <c r="B264" s="101" t="s">
        <v>517</v>
      </c>
      <c r="C264" s="101">
        <v>0.22</v>
      </c>
      <c r="D264" s="101">
        <v>0.25600000000000001</v>
      </c>
      <c r="E264" s="101">
        <v>0.26600000000000001</v>
      </c>
      <c r="F264" s="101">
        <v>30.66</v>
      </c>
      <c r="G264" s="101">
        <v>180</v>
      </c>
      <c r="H264" s="101">
        <v>90</v>
      </c>
      <c r="I264" s="101" t="s">
        <v>518</v>
      </c>
      <c r="J264"/>
      <c r="K264"/>
      <c r="L264"/>
      <c r="M264"/>
      <c r="N264"/>
      <c r="O264"/>
      <c r="P264"/>
      <c r="Q264"/>
      <c r="R264"/>
      <c r="S264"/>
    </row>
    <row r="265" spans="1:19">
      <c r="A265" s="101" t="s">
        <v>631</v>
      </c>
      <c r="B265" s="101" t="s">
        <v>517</v>
      </c>
      <c r="C265" s="101">
        <v>0.22</v>
      </c>
      <c r="D265" s="101">
        <v>0.25600000000000001</v>
      </c>
      <c r="E265" s="101">
        <v>0.26600000000000001</v>
      </c>
      <c r="F265" s="101">
        <v>14.86</v>
      </c>
      <c r="G265" s="101">
        <v>270</v>
      </c>
      <c r="H265" s="101">
        <v>90</v>
      </c>
      <c r="I265" s="101" t="s">
        <v>535</v>
      </c>
      <c r="J265"/>
      <c r="K265"/>
      <c r="L265"/>
      <c r="M265"/>
      <c r="N265"/>
      <c r="O265"/>
      <c r="P265"/>
      <c r="Q265"/>
      <c r="R265"/>
      <c r="S265"/>
    </row>
    <row r="266" spans="1:19">
      <c r="A266" s="101" t="s">
        <v>632</v>
      </c>
      <c r="B266" s="101" t="s">
        <v>517</v>
      </c>
      <c r="C266" s="101">
        <v>0.22</v>
      </c>
      <c r="D266" s="101">
        <v>0.25600000000000001</v>
      </c>
      <c r="E266" s="101">
        <v>0.26600000000000001</v>
      </c>
      <c r="F266" s="101">
        <v>87.33</v>
      </c>
      <c r="G266" s="101">
        <v>180</v>
      </c>
      <c r="H266" s="101">
        <v>90</v>
      </c>
      <c r="I266" s="101" t="s">
        <v>518</v>
      </c>
      <c r="J266"/>
      <c r="K266"/>
      <c r="L266"/>
      <c r="M266"/>
      <c r="N266"/>
      <c r="O266"/>
      <c r="P266"/>
      <c r="Q266"/>
      <c r="R266"/>
      <c r="S266"/>
    </row>
    <row r="267" spans="1:19">
      <c r="A267" s="101" t="s">
        <v>633</v>
      </c>
      <c r="B267" s="101" t="s">
        <v>517</v>
      </c>
      <c r="C267" s="101">
        <v>0.22</v>
      </c>
      <c r="D267" s="101">
        <v>0.25600000000000001</v>
      </c>
      <c r="E267" s="101">
        <v>0.26600000000000001</v>
      </c>
      <c r="F267" s="101">
        <v>8.36</v>
      </c>
      <c r="G267" s="101">
        <v>90</v>
      </c>
      <c r="H267" s="101">
        <v>90</v>
      </c>
      <c r="I267" s="101" t="s">
        <v>531</v>
      </c>
      <c r="J267"/>
      <c r="K267"/>
      <c r="L267"/>
      <c r="M267"/>
      <c r="N267"/>
      <c r="O267"/>
      <c r="P267"/>
      <c r="Q267"/>
      <c r="R267"/>
      <c r="S267"/>
    </row>
    <row r="268" spans="1:19">
      <c r="A268" s="101" t="s">
        <v>634</v>
      </c>
      <c r="B268" s="101" t="s">
        <v>517</v>
      </c>
      <c r="C268" s="101">
        <v>0.22</v>
      </c>
      <c r="D268" s="101">
        <v>0.25600000000000001</v>
      </c>
      <c r="E268" s="101">
        <v>0.26600000000000001</v>
      </c>
      <c r="F268" s="101">
        <v>20.440000000000001</v>
      </c>
      <c r="G268" s="101">
        <v>0</v>
      </c>
      <c r="H268" s="101">
        <v>90</v>
      </c>
      <c r="I268" s="101" t="s">
        <v>528</v>
      </c>
      <c r="J268"/>
      <c r="K268"/>
      <c r="L268"/>
      <c r="M268"/>
      <c r="N268"/>
      <c r="O268"/>
      <c r="P268"/>
      <c r="Q268"/>
      <c r="R268"/>
      <c r="S268"/>
    </row>
    <row r="269" spans="1:19">
      <c r="A269" s="101" t="s">
        <v>635</v>
      </c>
      <c r="B269" s="101" t="s">
        <v>517</v>
      </c>
      <c r="C269" s="101">
        <v>0.22</v>
      </c>
      <c r="D269" s="101">
        <v>0.25600000000000001</v>
      </c>
      <c r="E269" s="101">
        <v>0.26600000000000001</v>
      </c>
      <c r="F269" s="101">
        <v>3.72</v>
      </c>
      <c r="G269" s="101">
        <v>0</v>
      </c>
      <c r="H269" s="101">
        <v>90</v>
      </c>
      <c r="I269" s="101" t="s">
        <v>528</v>
      </c>
      <c r="J269"/>
      <c r="K269"/>
      <c r="L269"/>
      <c r="M269"/>
      <c r="N269"/>
      <c r="O269"/>
      <c r="P269"/>
      <c r="Q269"/>
      <c r="R269"/>
      <c r="S269"/>
    </row>
    <row r="270" spans="1:19">
      <c r="A270" s="101" t="s">
        <v>636</v>
      </c>
      <c r="B270" s="101" t="s">
        <v>517</v>
      </c>
      <c r="C270" s="101">
        <v>0.22</v>
      </c>
      <c r="D270" s="101">
        <v>0.25600000000000001</v>
      </c>
      <c r="E270" s="101">
        <v>0.26600000000000001</v>
      </c>
      <c r="F270" s="101">
        <v>5.57</v>
      </c>
      <c r="G270" s="101">
        <v>270</v>
      </c>
      <c r="H270" s="101">
        <v>90</v>
      </c>
      <c r="I270" s="101" t="s">
        <v>535</v>
      </c>
      <c r="J270"/>
      <c r="K270"/>
      <c r="L270"/>
      <c r="M270"/>
      <c r="N270"/>
      <c r="O270"/>
      <c r="P270"/>
      <c r="Q270"/>
      <c r="R270"/>
      <c r="S270"/>
    </row>
    <row r="271" spans="1:19">
      <c r="A271" s="101" t="s">
        <v>637</v>
      </c>
      <c r="B271" s="101" t="s">
        <v>517</v>
      </c>
      <c r="C271" s="101">
        <v>0.22</v>
      </c>
      <c r="D271" s="101">
        <v>0.25600000000000001</v>
      </c>
      <c r="E271" s="101">
        <v>0.26600000000000001</v>
      </c>
      <c r="F271" s="101">
        <v>5.57</v>
      </c>
      <c r="G271" s="101">
        <v>270</v>
      </c>
      <c r="H271" s="101">
        <v>90</v>
      </c>
      <c r="I271" s="101" t="s">
        <v>535</v>
      </c>
      <c r="J271"/>
      <c r="K271"/>
      <c r="L271"/>
      <c r="M271"/>
      <c r="N271"/>
      <c r="O271"/>
      <c r="P271"/>
      <c r="Q271"/>
      <c r="R271"/>
      <c r="S271"/>
    </row>
    <row r="272" spans="1:19">
      <c r="A272" s="101" t="s">
        <v>638</v>
      </c>
      <c r="B272" s="101" t="s">
        <v>559</v>
      </c>
      <c r="C272" s="101">
        <v>0.3</v>
      </c>
      <c r="D272" s="101">
        <v>0.17399999999999999</v>
      </c>
      <c r="E272" s="101">
        <v>0.18</v>
      </c>
      <c r="F272" s="101">
        <v>3.9</v>
      </c>
      <c r="G272" s="101">
        <v>270</v>
      </c>
      <c r="H272" s="101">
        <v>0</v>
      </c>
      <c r="I272" s="101"/>
      <c r="J272"/>
      <c r="K272"/>
      <c r="L272"/>
      <c r="M272"/>
      <c r="N272"/>
      <c r="O272"/>
      <c r="P272"/>
      <c r="Q272"/>
      <c r="R272"/>
      <c r="S272"/>
    </row>
    <row r="273" spans="1:19">
      <c r="A273" s="101" t="s">
        <v>639</v>
      </c>
      <c r="B273" s="101" t="s">
        <v>517</v>
      </c>
      <c r="C273" s="101">
        <v>0.22</v>
      </c>
      <c r="D273" s="101">
        <v>0.25600000000000001</v>
      </c>
      <c r="E273" s="101">
        <v>0.26600000000000001</v>
      </c>
      <c r="F273" s="101">
        <v>3.72</v>
      </c>
      <c r="G273" s="101">
        <v>0</v>
      </c>
      <c r="H273" s="101">
        <v>90</v>
      </c>
      <c r="I273" s="101" t="s">
        <v>528</v>
      </c>
      <c r="J273"/>
      <c r="K273"/>
      <c r="L273"/>
      <c r="M273"/>
      <c r="N273"/>
      <c r="O273"/>
      <c r="P273"/>
      <c r="Q273"/>
      <c r="R273"/>
      <c r="S273"/>
    </row>
    <row r="274" spans="1:19">
      <c r="A274" s="101" t="s">
        <v>640</v>
      </c>
      <c r="B274" s="101" t="s">
        <v>559</v>
      </c>
      <c r="C274" s="101">
        <v>0.3</v>
      </c>
      <c r="D274" s="101">
        <v>0.17399999999999999</v>
      </c>
      <c r="E274" s="101">
        <v>0.18</v>
      </c>
      <c r="F274" s="101">
        <v>34.369999999999997</v>
      </c>
      <c r="G274" s="101">
        <v>0</v>
      </c>
      <c r="H274" s="101">
        <v>0</v>
      </c>
      <c r="I274" s="101"/>
      <c r="J274"/>
      <c r="K274"/>
      <c r="L274"/>
      <c r="M274"/>
      <c r="N274"/>
      <c r="O274"/>
      <c r="P274"/>
      <c r="Q274"/>
      <c r="R274"/>
      <c r="S274"/>
    </row>
    <row r="275" spans="1:19">
      <c r="A275" s="101" t="s">
        <v>641</v>
      </c>
      <c r="B275" s="101" t="s">
        <v>559</v>
      </c>
      <c r="C275" s="101">
        <v>0.3</v>
      </c>
      <c r="D275" s="101">
        <v>0.17399999999999999</v>
      </c>
      <c r="E275" s="101">
        <v>0.18</v>
      </c>
      <c r="F275" s="101">
        <v>10.029999999999999</v>
      </c>
      <c r="G275" s="101">
        <v>270</v>
      </c>
      <c r="H275" s="101">
        <v>0</v>
      </c>
      <c r="I275" s="101"/>
      <c r="J275"/>
      <c r="K275"/>
      <c r="L275"/>
      <c r="M275"/>
      <c r="N275"/>
      <c r="O275"/>
      <c r="P275"/>
      <c r="Q275"/>
      <c r="R275"/>
      <c r="S275"/>
    </row>
    <row r="276" spans="1:19">
      <c r="A276" s="101" t="s">
        <v>642</v>
      </c>
      <c r="B276" s="101" t="s">
        <v>517</v>
      </c>
      <c r="C276" s="101">
        <v>0.22</v>
      </c>
      <c r="D276" s="101">
        <v>0.25600000000000001</v>
      </c>
      <c r="E276" s="101">
        <v>0.26600000000000001</v>
      </c>
      <c r="F276" s="101">
        <v>6.5</v>
      </c>
      <c r="G276" s="101">
        <v>270</v>
      </c>
      <c r="H276" s="101">
        <v>90</v>
      </c>
      <c r="I276" s="101" t="s">
        <v>535</v>
      </c>
      <c r="J276"/>
      <c r="K276"/>
      <c r="L276"/>
      <c r="M276"/>
      <c r="N276"/>
      <c r="O276"/>
      <c r="P276"/>
      <c r="Q276"/>
      <c r="R276"/>
      <c r="S276"/>
    </row>
    <row r="277" spans="1:19">
      <c r="A277" s="101" t="s">
        <v>643</v>
      </c>
      <c r="B277" s="101" t="s">
        <v>517</v>
      </c>
      <c r="C277" s="101">
        <v>0.22</v>
      </c>
      <c r="D277" s="101">
        <v>0.25600000000000001</v>
      </c>
      <c r="E277" s="101">
        <v>0.26600000000000001</v>
      </c>
      <c r="F277" s="101">
        <v>8.36</v>
      </c>
      <c r="G277" s="101">
        <v>0</v>
      </c>
      <c r="H277" s="101">
        <v>90</v>
      </c>
      <c r="I277" s="101" t="s">
        <v>528</v>
      </c>
      <c r="J277"/>
      <c r="K277"/>
      <c r="L277"/>
      <c r="M277"/>
      <c r="N277"/>
      <c r="O277"/>
      <c r="P277"/>
      <c r="Q277"/>
      <c r="R277"/>
      <c r="S277"/>
    </row>
    <row r="278" spans="1:19">
      <c r="A278" s="101" t="s">
        <v>644</v>
      </c>
      <c r="B278" s="101" t="s">
        <v>559</v>
      </c>
      <c r="C278" s="101">
        <v>0.3</v>
      </c>
      <c r="D278" s="101">
        <v>0.17399999999999999</v>
      </c>
      <c r="E278" s="101">
        <v>0.18</v>
      </c>
      <c r="F278" s="101">
        <v>5.85</v>
      </c>
      <c r="G278" s="101">
        <v>0</v>
      </c>
      <c r="H278" s="101">
        <v>0</v>
      </c>
      <c r="I278" s="101"/>
      <c r="J278"/>
      <c r="K278"/>
      <c r="L278"/>
      <c r="M278"/>
      <c r="N278"/>
      <c r="O278"/>
      <c r="P278"/>
      <c r="Q278"/>
      <c r="R278"/>
      <c r="S278"/>
    </row>
    <row r="279" spans="1:19">
      <c r="A279" s="101" t="s">
        <v>645</v>
      </c>
      <c r="B279" s="101" t="s">
        <v>559</v>
      </c>
      <c r="C279" s="101">
        <v>0.3</v>
      </c>
      <c r="D279" s="101">
        <v>0.17399999999999999</v>
      </c>
      <c r="E279" s="101">
        <v>0.18</v>
      </c>
      <c r="F279" s="101">
        <v>11.15</v>
      </c>
      <c r="G279" s="101">
        <v>0</v>
      </c>
      <c r="H279" s="101">
        <v>0</v>
      </c>
      <c r="I279" s="101"/>
      <c r="J279"/>
      <c r="K279"/>
      <c r="L279"/>
      <c r="M279"/>
      <c r="N279"/>
      <c r="O279"/>
      <c r="P279"/>
      <c r="Q279"/>
      <c r="R279"/>
      <c r="S279"/>
    </row>
    <row r="280" spans="1:19">
      <c r="A280" s="101" t="s">
        <v>646</v>
      </c>
      <c r="B280" s="101" t="s">
        <v>517</v>
      </c>
      <c r="C280" s="101">
        <v>0.22</v>
      </c>
      <c r="D280" s="101">
        <v>0.25600000000000001</v>
      </c>
      <c r="E280" s="101">
        <v>0.26600000000000001</v>
      </c>
      <c r="F280" s="101">
        <v>21.37</v>
      </c>
      <c r="G280" s="101">
        <v>0</v>
      </c>
      <c r="H280" s="101">
        <v>90</v>
      </c>
      <c r="I280" s="101" t="s">
        <v>528</v>
      </c>
      <c r="J280"/>
      <c r="K280"/>
      <c r="L280"/>
      <c r="M280"/>
      <c r="N280"/>
      <c r="O280"/>
      <c r="P280"/>
      <c r="Q280"/>
      <c r="R280"/>
      <c r="S280"/>
    </row>
    <row r="281" spans="1:19">
      <c r="A281" s="101" t="s">
        <v>647</v>
      </c>
      <c r="B281" s="101" t="s">
        <v>559</v>
      </c>
      <c r="C281" s="101">
        <v>0.3</v>
      </c>
      <c r="D281" s="101">
        <v>0.17399999999999999</v>
      </c>
      <c r="E281" s="101">
        <v>0.18</v>
      </c>
      <c r="F281" s="101">
        <v>70.510000000000005</v>
      </c>
      <c r="G281" s="101">
        <v>270</v>
      </c>
      <c r="H281" s="101">
        <v>0</v>
      </c>
      <c r="I281" s="101"/>
      <c r="J281"/>
      <c r="K281"/>
      <c r="L281"/>
      <c r="M281"/>
      <c r="N281"/>
      <c r="O281"/>
      <c r="P281"/>
      <c r="Q281"/>
      <c r="R281"/>
      <c r="S281"/>
    </row>
    <row r="282" spans="1:19">
      <c r="A282" s="101" t="s">
        <v>648</v>
      </c>
      <c r="B282" s="101" t="s">
        <v>517</v>
      </c>
      <c r="C282" s="101">
        <v>0.22</v>
      </c>
      <c r="D282" s="101">
        <v>0.25600000000000001</v>
      </c>
      <c r="E282" s="101">
        <v>0.26600000000000001</v>
      </c>
      <c r="F282" s="101">
        <v>11.15</v>
      </c>
      <c r="G282" s="101">
        <v>0</v>
      </c>
      <c r="H282" s="101">
        <v>90</v>
      </c>
      <c r="I282" s="101" t="s">
        <v>528</v>
      </c>
      <c r="J282"/>
      <c r="K282"/>
      <c r="L282"/>
      <c r="M282"/>
      <c r="N282"/>
      <c r="O282"/>
      <c r="P282"/>
      <c r="Q282"/>
      <c r="R282"/>
      <c r="S282"/>
    </row>
    <row r="283" spans="1:19">
      <c r="A283" s="101" t="s">
        <v>649</v>
      </c>
      <c r="B283" s="101" t="s">
        <v>559</v>
      </c>
      <c r="C283" s="101">
        <v>0.3</v>
      </c>
      <c r="D283" s="101">
        <v>0.17399999999999999</v>
      </c>
      <c r="E283" s="101">
        <v>0.18</v>
      </c>
      <c r="F283" s="101">
        <v>17.84</v>
      </c>
      <c r="G283" s="101">
        <v>0</v>
      </c>
      <c r="H283" s="101">
        <v>0</v>
      </c>
      <c r="I283" s="101"/>
      <c r="J283"/>
      <c r="K283"/>
      <c r="L283"/>
      <c r="M283"/>
      <c r="N283"/>
      <c r="O283"/>
      <c r="P283"/>
      <c r="Q283"/>
      <c r="R283"/>
      <c r="S283"/>
    </row>
    <row r="284" spans="1:19">
      <c r="A284" s="101" t="s">
        <v>650</v>
      </c>
      <c r="B284" s="101" t="s">
        <v>517</v>
      </c>
      <c r="C284" s="101">
        <v>0.22</v>
      </c>
      <c r="D284" s="101">
        <v>0.25600000000000001</v>
      </c>
      <c r="E284" s="101">
        <v>0.26600000000000001</v>
      </c>
      <c r="F284" s="101">
        <v>23.23</v>
      </c>
      <c r="G284" s="101">
        <v>90</v>
      </c>
      <c r="H284" s="101">
        <v>90</v>
      </c>
      <c r="I284" s="101" t="s">
        <v>531</v>
      </c>
      <c r="J284"/>
      <c r="K284"/>
      <c r="L284"/>
      <c r="M284"/>
      <c r="N284"/>
      <c r="O284"/>
      <c r="P284"/>
      <c r="Q284"/>
      <c r="R284"/>
      <c r="S284"/>
    </row>
    <row r="285" spans="1:19">
      <c r="A285" s="101" t="s">
        <v>651</v>
      </c>
      <c r="B285" s="101" t="s">
        <v>559</v>
      </c>
      <c r="C285" s="101">
        <v>0.3</v>
      </c>
      <c r="D285" s="101">
        <v>0.17399999999999999</v>
      </c>
      <c r="E285" s="101">
        <v>0.18</v>
      </c>
      <c r="F285" s="101">
        <v>32.520000000000003</v>
      </c>
      <c r="G285" s="101">
        <v>0</v>
      </c>
      <c r="H285" s="101">
        <v>0</v>
      </c>
      <c r="I285" s="101"/>
      <c r="J285"/>
      <c r="K285"/>
      <c r="L285"/>
      <c r="M285"/>
      <c r="N285"/>
      <c r="O285"/>
      <c r="P285"/>
      <c r="Q285"/>
      <c r="R285"/>
      <c r="S285"/>
    </row>
    <row r="286" spans="1:19">
      <c r="A286" s="101" t="s">
        <v>652</v>
      </c>
      <c r="B286" s="101" t="s">
        <v>559</v>
      </c>
      <c r="C286" s="101">
        <v>0.3</v>
      </c>
      <c r="D286" s="101">
        <v>0.17399999999999999</v>
      </c>
      <c r="E286" s="101">
        <v>0.18</v>
      </c>
      <c r="F286" s="101">
        <v>27.87</v>
      </c>
      <c r="G286" s="101">
        <v>0</v>
      </c>
      <c r="H286" s="101">
        <v>0</v>
      </c>
      <c r="I286" s="101"/>
      <c r="J286"/>
      <c r="K286"/>
      <c r="L286"/>
      <c r="M286"/>
      <c r="N286"/>
      <c r="O286"/>
      <c r="P286"/>
      <c r="Q286"/>
      <c r="R286"/>
      <c r="S286"/>
    </row>
    <row r="287" spans="1:19">
      <c r="A287" s="101" t="s">
        <v>653</v>
      </c>
      <c r="B287" s="101" t="s">
        <v>517</v>
      </c>
      <c r="C287" s="101">
        <v>0.22</v>
      </c>
      <c r="D287" s="101">
        <v>0.25600000000000001</v>
      </c>
      <c r="E287" s="101">
        <v>0.26600000000000001</v>
      </c>
      <c r="F287" s="101">
        <v>68.75</v>
      </c>
      <c r="G287" s="101">
        <v>0</v>
      </c>
      <c r="H287" s="101">
        <v>90</v>
      </c>
      <c r="I287" s="101" t="s">
        <v>528</v>
      </c>
      <c r="J287"/>
      <c r="K287"/>
      <c r="L287"/>
      <c r="M287"/>
      <c r="N287"/>
      <c r="O287"/>
      <c r="P287"/>
      <c r="Q287"/>
      <c r="R287"/>
      <c r="S287"/>
    </row>
    <row r="288" spans="1:19">
      <c r="A288" s="101" t="s">
        <v>654</v>
      </c>
      <c r="B288" s="101" t="s">
        <v>559</v>
      </c>
      <c r="C288" s="101">
        <v>0.3</v>
      </c>
      <c r="D288" s="101">
        <v>0.17399999999999999</v>
      </c>
      <c r="E288" s="101">
        <v>0.18</v>
      </c>
      <c r="F288" s="101">
        <v>282.05</v>
      </c>
      <c r="G288" s="101">
        <v>180</v>
      </c>
      <c r="H288" s="101">
        <v>0</v>
      </c>
      <c r="I288" s="101"/>
      <c r="J288"/>
      <c r="K288"/>
      <c r="L288"/>
      <c r="M288"/>
      <c r="N288"/>
      <c r="O288"/>
      <c r="P288"/>
      <c r="Q288"/>
      <c r="R288"/>
      <c r="S288"/>
    </row>
    <row r="289" spans="1:19">
      <c r="A289" s="101" t="s">
        <v>655</v>
      </c>
      <c r="B289" s="101" t="s">
        <v>517</v>
      </c>
      <c r="C289" s="101">
        <v>0.22</v>
      </c>
      <c r="D289" s="101">
        <v>0.25600000000000001</v>
      </c>
      <c r="E289" s="101">
        <v>0.26600000000000001</v>
      </c>
      <c r="F289" s="101">
        <v>5.57</v>
      </c>
      <c r="G289" s="101">
        <v>270</v>
      </c>
      <c r="H289" s="101">
        <v>90</v>
      </c>
      <c r="I289" s="101" t="s">
        <v>535</v>
      </c>
      <c r="J289"/>
      <c r="K289"/>
      <c r="L289"/>
      <c r="M289"/>
      <c r="N289"/>
      <c r="O289"/>
      <c r="P289"/>
      <c r="Q289"/>
      <c r="R289"/>
      <c r="S289"/>
    </row>
    <row r="290" spans="1:19">
      <c r="A290" s="101" t="s">
        <v>656</v>
      </c>
      <c r="B290" s="101" t="s">
        <v>559</v>
      </c>
      <c r="C290" s="101">
        <v>0.3</v>
      </c>
      <c r="D290" s="101">
        <v>0.17399999999999999</v>
      </c>
      <c r="E290" s="101">
        <v>0.18</v>
      </c>
      <c r="F290" s="101">
        <v>77.48</v>
      </c>
      <c r="G290" s="101">
        <v>0</v>
      </c>
      <c r="H290" s="101">
        <v>0</v>
      </c>
      <c r="I290" s="101"/>
      <c r="J290"/>
      <c r="K290"/>
      <c r="L290"/>
      <c r="M290"/>
      <c r="N290"/>
      <c r="O290"/>
      <c r="P290"/>
      <c r="Q290"/>
      <c r="R290"/>
      <c r="S290"/>
    </row>
    <row r="291" spans="1:19">
      <c r="A291" s="101" t="s">
        <v>657</v>
      </c>
      <c r="B291" s="101" t="s">
        <v>517</v>
      </c>
      <c r="C291" s="101">
        <v>0.22</v>
      </c>
      <c r="D291" s="101">
        <v>0.25600000000000001</v>
      </c>
      <c r="E291" s="101">
        <v>0.26600000000000001</v>
      </c>
      <c r="F291" s="101">
        <v>5.57</v>
      </c>
      <c r="G291" s="101">
        <v>270</v>
      </c>
      <c r="H291" s="101">
        <v>90</v>
      </c>
      <c r="I291" s="101" t="s">
        <v>535</v>
      </c>
      <c r="J291"/>
      <c r="K291"/>
      <c r="L291"/>
      <c r="M291"/>
      <c r="N291"/>
      <c r="O291"/>
      <c r="P291"/>
      <c r="Q291"/>
      <c r="R291"/>
      <c r="S291"/>
    </row>
    <row r="292" spans="1:19">
      <c r="A292" s="101" t="s">
        <v>658</v>
      </c>
      <c r="B292" s="101" t="s">
        <v>559</v>
      </c>
      <c r="C292" s="101">
        <v>0.3</v>
      </c>
      <c r="D292" s="101">
        <v>0.17399999999999999</v>
      </c>
      <c r="E292" s="101">
        <v>0.18</v>
      </c>
      <c r="F292" s="101">
        <v>5.0199999999999996</v>
      </c>
      <c r="G292" s="101">
        <v>270</v>
      </c>
      <c r="H292" s="101">
        <v>0</v>
      </c>
      <c r="I292" s="101"/>
      <c r="J292"/>
      <c r="K292"/>
      <c r="L292"/>
      <c r="M292"/>
      <c r="N292"/>
      <c r="O292"/>
      <c r="P292"/>
      <c r="Q292"/>
      <c r="R292"/>
      <c r="S292"/>
    </row>
    <row r="293" spans="1:19">
      <c r="A293" s="101" t="s">
        <v>659</v>
      </c>
      <c r="B293" s="101" t="s">
        <v>517</v>
      </c>
      <c r="C293" s="101">
        <v>0.22</v>
      </c>
      <c r="D293" s="101">
        <v>0.25600000000000001</v>
      </c>
      <c r="E293" s="101">
        <v>0.26600000000000001</v>
      </c>
      <c r="F293" s="101">
        <v>60.39</v>
      </c>
      <c r="G293" s="101">
        <v>180</v>
      </c>
      <c r="H293" s="101">
        <v>90</v>
      </c>
      <c r="I293" s="101" t="s">
        <v>518</v>
      </c>
      <c r="J293"/>
      <c r="K293"/>
      <c r="L293"/>
      <c r="M293"/>
      <c r="N293"/>
      <c r="O293"/>
      <c r="P293"/>
      <c r="Q293"/>
      <c r="R293"/>
      <c r="S293"/>
    </row>
    <row r="294" spans="1:19">
      <c r="A294" s="101" t="s">
        <v>660</v>
      </c>
      <c r="B294" s="101" t="s">
        <v>517</v>
      </c>
      <c r="C294" s="101">
        <v>0.22</v>
      </c>
      <c r="D294" s="101">
        <v>0.25600000000000001</v>
      </c>
      <c r="E294" s="101">
        <v>0.26600000000000001</v>
      </c>
      <c r="F294" s="101">
        <v>18.579999999999998</v>
      </c>
      <c r="G294" s="101">
        <v>90</v>
      </c>
      <c r="H294" s="101">
        <v>90</v>
      </c>
      <c r="I294" s="101" t="s">
        <v>531</v>
      </c>
      <c r="J294"/>
      <c r="K294"/>
      <c r="L294"/>
      <c r="M294"/>
      <c r="N294"/>
      <c r="O294"/>
      <c r="P294"/>
      <c r="Q294"/>
      <c r="R294"/>
      <c r="S294"/>
    </row>
    <row r="295" spans="1:19">
      <c r="A295" s="101" t="s">
        <v>661</v>
      </c>
      <c r="B295" s="101" t="s">
        <v>559</v>
      </c>
      <c r="C295" s="101">
        <v>0.3</v>
      </c>
      <c r="D295" s="101">
        <v>0.17399999999999999</v>
      </c>
      <c r="E295" s="101">
        <v>0.18</v>
      </c>
      <c r="F295" s="101">
        <v>120.77</v>
      </c>
      <c r="G295" s="101">
        <v>180</v>
      </c>
      <c r="H295" s="101">
        <v>0</v>
      </c>
      <c r="I295" s="101"/>
      <c r="J295"/>
      <c r="K295"/>
      <c r="L295"/>
      <c r="M295"/>
      <c r="N295"/>
      <c r="O295"/>
      <c r="P295"/>
      <c r="Q295"/>
      <c r="R295"/>
      <c r="S295"/>
    </row>
    <row r="296" spans="1:19">
      <c r="A296" s="101" t="s">
        <v>662</v>
      </c>
      <c r="B296" s="101" t="s">
        <v>559</v>
      </c>
      <c r="C296" s="101">
        <v>0.3</v>
      </c>
      <c r="D296" s="101">
        <v>0.17399999999999999</v>
      </c>
      <c r="E296" s="101">
        <v>0.18</v>
      </c>
      <c r="F296" s="101">
        <v>55</v>
      </c>
      <c r="G296" s="101">
        <v>90</v>
      </c>
      <c r="H296" s="101">
        <v>0</v>
      </c>
      <c r="I296" s="101"/>
      <c r="J296"/>
      <c r="K296"/>
      <c r="L296"/>
      <c r="M296"/>
      <c r="N296"/>
      <c r="O296"/>
      <c r="P296"/>
      <c r="Q296"/>
      <c r="R296"/>
      <c r="S296"/>
    </row>
    <row r="297" spans="1:19">
      <c r="A297" s="101" t="s">
        <v>663</v>
      </c>
      <c r="B297" s="101" t="s">
        <v>559</v>
      </c>
      <c r="C297" s="101">
        <v>0.3</v>
      </c>
      <c r="D297" s="101">
        <v>0.17399999999999999</v>
      </c>
      <c r="E297" s="101">
        <v>0.18</v>
      </c>
      <c r="F297" s="101">
        <v>7.8</v>
      </c>
      <c r="G297" s="101">
        <v>90</v>
      </c>
      <c r="H297" s="101">
        <v>0</v>
      </c>
      <c r="I297" s="101"/>
      <c r="J297"/>
      <c r="K297"/>
      <c r="L297"/>
      <c r="M297"/>
      <c r="N297"/>
      <c r="O297"/>
      <c r="P297"/>
      <c r="Q297"/>
      <c r="R297"/>
      <c r="S297"/>
    </row>
    <row r="298" spans="1:19">
      <c r="A298" s="101" t="s">
        <v>664</v>
      </c>
      <c r="B298" s="101" t="s">
        <v>559</v>
      </c>
      <c r="C298" s="101">
        <v>0.3</v>
      </c>
      <c r="D298" s="101">
        <v>0.17399999999999999</v>
      </c>
      <c r="E298" s="101">
        <v>0.18</v>
      </c>
      <c r="F298" s="101">
        <v>10.029999999999999</v>
      </c>
      <c r="G298" s="101">
        <v>180</v>
      </c>
      <c r="H298" s="101">
        <v>0</v>
      </c>
      <c r="I298" s="101"/>
      <c r="J298"/>
      <c r="K298"/>
      <c r="L298"/>
      <c r="M298"/>
      <c r="N298"/>
      <c r="O298"/>
      <c r="P298"/>
      <c r="Q298"/>
      <c r="R298"/>
      <c r="S298"/>
    </row>
    <row r="299" spans="1:19">
      <c r="A299" s="101" t="s">
        <v>665</v>
      </c>
      <c r="B299" s="101" t="s">
        <v>559</v>
      </c>
      <c r="C299" s="101">
        <v>0.3</v>
      </c>
      <c r="D299" s="101">
        <v>0.17399999999999999</v>
      </c>
      <c r="E299" s="101">
        <v>0.18</v>
      </c>
      <c r="F299" s="101">
        <v>7.8</v>
      </c>
      <c r="G299" s="101">
        <v>180</v>
      </c>
      <c r="H299" s="101">
        <v>0</v>
      </c>
      <c r="I299" s="101"/>
      <c r="J299"/>
      <c r="K299"/>
      <c r="L299"/>
      <c r="M299"/>
      <c r="N299"/>
      <c r="O299"/>
      <c r="P299"/>
      <c r="Q299"/>
      <c r="R299"/>
      <c r="S299"/>
    </row>
    <row r="300" spans="1:19">
      <c r="A300" s="101" t="s">
        <v>666</v>
      </c>
      <c r="B300" s="101" t="s">
        <v>559</v>
      </c>
      <c r="C300" s="101">
        <v>0.3</v>
      </c>
      <c r="D300" s="101">
        <v>0.17399999999999999</v>
      </c>
      <c r="E300" s="101">
        <v>0.18</v>
      </c>
      <c r="F300" s="101">
        <v>44.22</v>
      </c>
      <c r="G300" s="101">
        <v>90</v>
      </c>
      <c r="H300" s="101">
        <v>0</v>
      </c>
      <c r="I300" s="101"/>
      <c r="J300"/>
      <c r="K300"/>
      <c r="L300"/>
      <c r="M300"/>
      <c r="N300"/>
      <c r="O300"/>
      <c r="P300"/>
      <c r="Q300"/>
      <c r="R300"/>
      <c r="S300"/>
    </row>
    <row r="301" spans="1:19">
      <c r="A301" s="101" t="s">
        <v>667</v>
      </c>
      <c r="B301" s="101" t="s">
        <v>517</v>
      </c>
      <c r="C301" s="101">
        <v>0.22</v>
      </c>
      <c r="D301" s="101">
        <v>0.25600000000000001</v>
      </c>
      <c r="E301" s="101">
        <v>0.26600000000000001</v>
      </c>
      <c r="F301" s="101">
        <v>27.87</v>
      </c>
      <c r="G301" s="101">
        <v>270</v>
      </c>
      <c r="H301" s="101">
        <v>90</v>
      </c>
      <c r="I301" s="101" t="s">
        <v>535</v>
      </c>
      <c r="J301"/>
      <c r="K301"/>
      <c r="L301"/>
      <c r="M301"/>
      <c r="N301"/>
      <c r="O301"/>
      <c r="P301"/>
      <c r="Q301"/>
      <c r="R301"/>
      <c r="S301"/>
    </row>
    <row r="302" spans="1:19">
      <c r="A302" s="101" t="s">
        <v>668</v>
      </c>
      <c r="B302" s="101" t="s">
        <v>517</v>
      </c>
      <c r="C302" s="101">
        <v>0.22</v>
      </c>
      <c r="D302" s="101">
        <v>0.25600000000000001</v>
      </c>
      <c r="E302" s="101">
        <v>0.26600000000000001</v>
      </c>
      <c r="F302" s="101">
        <v>39.020000000000003</v>
      </c>
      <c r="G302" s="101">
        <v>180</v>
      </c>
      <c r="H302" s="101">
        <v>90</v>
      </c>
      <c r="I302" s="101" t="s">
        <v>518</v>
      </c>
      <c r="J302"/>
      <c r="K302"/>
      <c r="L302"/>
      <c r="M302"/>
      <c r="N302"/>
      <c r="O302"/>
      <c r="P302"/>
      <c r="Q302"/>
      <c r="R302"/>
      <c r="S302"/>
    </row>
    <row r="303" spans="1:19">
      <c r="A303" s="101" t="s">
        <v>669</v>
      </c>
      <c r="B303" s="101" t="s">
        <v>559</v>
      </c>
      <c r="C303" s="101">
        <v>0.3</v>
      </c>
      <c r="D303" s="101">
        <v>0.17399999999999999</v>
      </c>
      <c r="E303" s="101">
        <v>0.18</v>
      </c>
      <c r="F303" s="101">
        <v>210.7</v>
      </c>
      <c r="G303" s="101">
        <v>0</v>
      </c>
      <c r="H303" s="101">
        <v>0</v>
      </c>
      <c r="I303" s="101"/>
      <c r="J303"/>
      <c r="K303"/>
      <c r="L303"/>
      <c r="M303"/>
      <c r="N303"/>
      <c r="O303"/>
      <c r="P303"/>
      <c r="Q303"/>
      <c r="R303"/>
      <c r="S303"/>
    </row>
    <row r="304" spans="1:19">
      <c r="A304" s="101" t="s">
        <v>670</v>
      </c>
      <c r="B304" s="101" t="s">
        <v>517</v>
      </c>
      <c r="C304" s="101">
        <v>0.22</v>
      </c>
      <c r="D304" s="101">
        <v>0.25600000000000001</v>
      </c>
      <c r="E304" s="101">
        <v>0.26600000000000001</v>
      </c>
      <c r="F304" s="101">
        <v>37.159999999999997</v>
      </c>
      <c r="G304" s="101">
        <v>180</v>
      </c>
      <c r="H304" s="101">
        <v>90</v>
      </c>
      <c r="I304" s="101" t="s">
        <v>518</v>
      </c>
      <c r="J304"/>
      <c r="K304"/>
      <c r="L304"/>
      <c r="M304"/>
      <c r="N304"/>
      <c r="O304"/>
      <c r="P304"/>
      <c r="Q304"/>
      <c r="R304"/>
      <c r="S304"/>
    </row>
    <row r="305" spans="1:19">
      <c r="A305" s="101" t="s">
        <v>671</v>
      </c>
      <c r="B305" s="101" t="s">
        <v>517</v>
      </c>
      <c r="C305" s="101">
        <v>0.22</v>
      </c>
      <c r="D305" s="101">
        <v>0.25600000000000001</v>
      </c>
      <c r="E305" s="101">
        <v>0.26600000000000001</v>
      </c>
      <c r="F305" s="101">
        <v>14.86</v>
      </c>
      <c r="G305" s="101">
        <v>270</v>
      </c>
      <c r="H305" s="101">
        <v>90</v>
      </c>
      <c r="I305" s="101" t="s">
        <v>535</v>
      </c>
      <c r="J305"/>
      <c r="K305"/>
      <c r="L305"/>
      <c r="M305"/>
      <c r="N305"/>
      <c r="O305"/>
      <c r="P305"/>
      <c r="Q305"/>
      <c r="R305"/>
      <c r="S305"/>
    </row>
    <row r="306" spans="1:19">
      <c r="A306" s="101" t="s">
        <v>672</v>
      </c>
      <c r="B306" s="101" t="s">
        <v>559</v>
      </c>
      <c r="C306" s="101">
        <v>0.3</v>
      </c>
      <c r="D306" s="101">
        <v>0.17399999999999999</v>
      </c>
      <c r="E306" s="101">
        <v>0.18</v>
      </c>
      <c r="F306" s="101">
        <v>107.02</v>
      </c>
      <c r="G306" s="101">
        <v>180</v>
      </c>
      <c r="H306" s="101">
        <v>0</v>
      </c>
      <c r="I306" s="101"/>
      <c r="J306"/>
      <c r="K306"/>
      <c r="L306"/>
      <c r="M306"/>
      <c r="N306"/>
      <c r="O306"/>
      <c r="P306"/>
      <c r="Q306"/>
      <c r="R306"/>
      <c r="S306"/>
    </row>
    <row r="307" spans="1:19">
      <c r="A307" s="101" t="s">
        <v>673</v>
      </c>
      <c r="B307" s="101" t="s">
        <v>559</v>
      </c>
      <c r="C307" s="101">
        <v>0.3</v>
      </c>
      <c r="D307" s="101">
        <v>0.17399999999999999</v>
      </c>
      <c r="E307" s="101">
        <v>0.18</v>
      </c>
      <c r="F307" s="101">
        <v>20.07</v>
      </c>
      <c r="G307" s="101">
        <v>0</v>
      </c>
      <c r="H307" s="101">
        <v>0</v>
      </c>
      <c r="I307" s="101"/>
      <c r="J307"/>
      <c r="K307"/>
      <c r="L307"/>
      <c r="M307"/>
      <c r="N307"/>
      <c r="O307"/>
      <c r="P307"/>
      <c r="Q307"/>
      <c r="R307"/>
      <c r="S307"/>
    </row>
    <row r="308" spans="1:19">
      <c r="A308" s="101" t="s">
        <v>674</v>
      </c>
      <c r="B308" s="101" t="s">
        <v>517</v>
      </c>
      <c r="C308" s="101">
        <v>0.22</v>
      </c>
      <c r="D308" s="101">
        <v>0.25600000000000001</v>
      </c>
      <c r="E308" s="101">
        <v>0.26600000000000001</v>
      </c>
      <c r="F308" s="101">
        <v>38.090000000000003</v>
      </c>
      <c r="G308" s="101">
        <v>90</v>
      </c>
      <c r="H308" s="101">
        <v>90</v>
      </c>
      <c r="I308" s="101" t="s">
        <v>531</v>
      </c>
      <c r="J308"/>
      <c r="K308"/>
      <c r="L308"/>
      <c r="M308"/>
      <c r="N308"/>
      <c r="O308"/>
      <c r="P308"/>
      <c r="Q308"/>
      <c r="R308"/>
      <c r="S308"/>
    </row>
    <row r="309" spans="1:19">
      <c r="A309" s="101" t="s">
        <v>675</v>
      </c>
      <c r="B309" s="101" t="s">
        <v>559</v>
      </c>
      <c r="C309" s="101">
        <v>0.3</v>
      </c>
      <c r="D309" s="101">
        <v>0.17399999999999999</v>
      </c>
      <c r="E309" s="101">
        <v>0.18</v>
      </c>
      <c r="F309" s="101">
        <v>53.33</v>
      </c>
      <c r="G309" s="101">
        <v>90</v>
      </c>
      <c r="H309" s="101">
        <v>0</v>
      </c>
      <c r="I309" s="101"/>
      <c r="J309"/>
      <c r="K309"/>
      <c r="L309"/>
      <c r="M309"/>
      <c r="N309"/>
      <c r="O309"/>
      <c r="P309"/>
      <c r="Q309"/>
      <c r="R309"/>
      <c r="S309"/>
    </row>
    <row r="310" spans="1:19">
      <c r="A310" s="102" t="s">
        <v>676</v>
      </c>
      <c r="B310" s="101" t="s">
        <v>517</v>
      </c>
      <c r="C310" s="101">
        <v>0.22</v>
      </c>
      <c r="D310" s="101">
        <v>0.25600000000000001</v>
      </c>
      <c r="E310" s="101">
        <v>0.26600000000000001</v>
      </c>
      <c r="F310" s="101">
        <v>66.89</v>
      </c>
      <c r="G310" s="101">
        <v>0</v>
      </c>
      <c r="H310" s="101">
        <v>90</v>
      </c>
      <c r="I310" s="101" t="s">
        <v>528</v>
      </c>
      <c r="J310"/>
      <c r="K310"/>
      <c r="L310"/>
      <c r="M310"/>
      <c r="N310"/>
      <c r="O310"/>
      <c r="P310"/>
      <c r="Q310"/>
      <c r="R310"/>
      <c r="S310"/>
    </row>
    <row r="311" spans="1:19">
      <c r="A311" s="101" t="s">
        <v>677</v>
      </c>
      <c r="B311" s="101" t="s">
        <v>517</v>
      </c>
      <c r="C311" s="101">
        <v>0.22</v>
      </c>
      <c r="D311" s="101">
        <v>0.25600000000000001</v>
      </c>
      <c r="E311" s="101">
        <v>0.26600000000000001</v>
      </c>
      <c r="F311" s="101">
        <v>19.510000000000002</v>
      </c>
      <c r="G311" s="101">
        <v>90</v>
      </c>
      <c r="H311" s="101">
        <v>90</v>
      </c>
      <c r="I311" s="101" t="s">
        <v>531</v>
      </c>
      <c r="J311"/>
      <c r="K311"/>
      <c r="L311"/>
      <c r="M311"/>
      <c r="N311"/>
      <c r="O311"/>
      <c r="P311"/>
      <c r="Q311"/>
      <c r="R311"/>
      <c r="S311"/>
    </row>
    <row r="312" spans="1:19">
      <c r="A312" s="101" t="s">
        <v>678</v>
      </c>
      <c r="B312" s="101" t="s">
        <v>517</v>
      </c>
      <c r="C312" s="101">
        <v>0.22</v>
      </c>
      <c r="D312" s="101">
        <v>0.25600000000000001</v>
      </c>
      <c r="E312" s="101">
        <v>0.26600000000000001</v>
      </c>
      <c r="F312" s="101">
        <v>11.15</v>
      </c>
      <c r="G312" s="101">
        <v>180</v>
      </c>
      <c r="H312" s="101">
        <v>90</v>
      </c>
      <c r="I312" s="101" t="s">
        <v>518</v>
      </c>
      <c r="J312"/>
      <c r="K312"/>
      <c r="L312"/>
      <c r="M312"/>
      <c r="N312"/>
      <c r="O312"/>
      <c r="P312"/>
      <c r="Q312"/>
      <c r="R312"/>
      <c r="S312"/>
    </row>
    <row r="313" spans="1:19">
      <c r="A313" s="101" t="s">
        <v>679</v>
      </c>
      <c r="B313" s="101" t="s">
        <v>520</v>
      </c>
      <c r="C313" s="101">
        <v>0.3</v>
      </c>
      <c r="D313" s="101">
        <v>1.627</v>
      </c>
      <c r="E313" s="101">
        <v>2.6920000000000002</v>
      </c>
      <c r="F313" s="101">
        <v>15.61</v>
      </c>
      <c r="G313" s="101">
        <v>0</v>
      </c>
      <c r="H313" s="101">
        <v>180</v>
      </c>
      <c r="I313" s="101"/>
      <c r="J313"/>
      <c r="K313"/>
      <c r="L313"/>
      <c r="M313"/>
      <c r="N313"/>
      <c r="O313"/>
      <c r="P313"/>
      <c r="Q313"/>
      <c r="R313"/>
      <c r="S313"/>
    </row>
    <row r="314" spans="1:19">
      <c r="A314" s="101" t="s">
        <v>680</v>
      </c>
      <c r="B314" s="101" t="s">
        <v>559</v>
      </c>
      <c r="C314" s="101">
        <v>0.3</v>
      </c>
      <c r="D314" s="101">
        <v>0.17399999999999999</v>
      </c>
      <c r="E314" s="101">
        <v>0.18</v>
      </c>
      <c r="F314" s="101">
        <v>15.61</v>
      </c>
      <c r="G314" s="101">
        <v>0</v>
      </c>
      <c r="H314" s="101">
        <v>0</v>
      </c>
      <c r="I314" s="101"/>
      <c r="J314"/>
      <c r="K314"/>
      <c r="L314"/>
      <c r="M314"/>
      <c r="N314"/>
      <c r="O314"/>
      <c r="P314"/>
      <c r="Q314"/>
      <c r="R314"/>
      <c r="S314"/>
    </row>
    <row r="315" spans="1:19">
      <c r="A315" s="101" t="s">
        <v>681</v>
      </c>
      <c r="B315" s="101" t="s">
        <v>517</v>
      </c>
      <c r="C315" s="101">
        <v>0.22</v>
      </c>
      <c r="D315" s="101">
        <v>0.25600000000000001</v>
      </c>
      <c r="E315" s="101">
        <v>0.26600000000000001</v>
      </c>
      <c r="F315" s="101">
        <v>19.510000000000002</v>
      </c>
      <c r="G315" s="101">
        <v>180</v>
      </c>
      <c r="H315" s="101">
        <v>90</v>
      </c>
      <c r="I315" s="101" t="s">
        <v>518</v>
      </c>
      <c r="J315"/>
      <c r="K315"/>
      <c r="L315"/>
      <c r="M315"/>
      <c r="N315"/>
      <c r="O315"/>
      <c r="P315"/>
      <c r="Q315"/>
      <c r="R315"/>
      <c r="S315"/>
    </row>
    <row r="316" spans="1:19">
      <c r="A316" s="101" t="s">
        <v>682</v>
      </c>
      <c r="B316" s="101" t="s">
        <v>517</v>
      </c>
      <c r="C316" s="101">
        <v>0.22</v>
      </c>
      <c r="D316" s="101">
        <v>0.25600000000000001</v>
      </c>
      <c r="E316" s="101">
        <v>0.26600000000000001</v>
      </c>
      <c r="F316" s="101">
        <v>55.74</v>
      </c>
      <c r="G316" s="101">
        <v>270</v>
      </c>
      <c r="H316" s="101">
        <v>90</v>
      </c>
      <c r="I316" s="101" t="s">
        <v>535</v>
      </c>
      <c r="J316"/>
      <c r="K316"/>
      <c r="L316"/>
      <c r="M316"/>
      <c r="N316"/>
      <c r="O316"/>
      <c r="P316"/>
      <c r="Q316"/>
      <c r="R316"/>
      <c r="S316"/>
    </row>
    <row r="317" spans="1:19">
      <c r="A317" s="101" t="s">
        <v>683</v>
      </c>
      <c r="B317" s="101" t="s">
        <v>520</v>
      </c>
      <c r="C317" s="101">
        <v>0.3</v>
      </c>
      <c r="D317" s="101">
        <v>1.627</v>
      </c>
      <c r="E317" s="101">
        <v>2.6920000000000002</v>
      </c>
      <c r="F317" s="101">
        <v>13.01</v>
      </c>
      <c r="G317" s="101">
        <v>90</v>
      </c>
      <c r="H317" s="101">
        <v>180</v>
      </c>
      <c r="I317" s="101"/>
      <c r="J317"/>
      <c r="K317"/>
      <c r="L317"/>
      <c r="M317"/>
      <c r="N317"/>
      <c r="O317"/>
      <c r="P317"/>
      <c r="Q317"/>
      <c r="R317"/>
      <c r="S317"/>
    </row>
    <row r="318" spans="1:19">
      <c r="A318" s="101" t="s">
        <v>684</v>
      </c>
      <c r="B318" s="101" t="s">
        <v>559</v>
      </c>
      <c r="C318" s="101">
        <v>0.3</v>
      </c>
      <c r="D318" s="101">
        <v>0.17399999999999999</v>
      </c>
      <c r="E318" s="101">
        <v>0.18</v>
      </c>
      <c r="F318" s="101">
        <v>13.01</v>
      </c>
      <c r="G318" s="101">
        <v>90</v>
      </c>
      <c r="H318" s="101">
        <v>0</v>
      </c>
      <c r="I318" s="101"/>
      <c r="J318"/>
      <c r="K318"/>
      <c r="L318"/>
      <c r="M318"/>
      <c r="N318"/>
      <c r="O318"/>
      <c r="P318"/>
      <c r="Q318"/>
      <c r="R318"/>
      <c r="S318"/>
    </row>
    <row r="319" spans="1:19">
      <c r="A319" s="101" t="s">
        <v>685</v>
      </c>
      <c r="B319" s="101" t="s">
        <v>517</v>
      </c>
      <c r="C319" s="101">
        <v>0.22</v>
      </c>
      <c r="D319" s="101">
        <v>0.25600000000000001</v>
      </c>
      <c r="E319" s="101">
        <v>0.26600000000000001</v>
      </c>
      <c r="F319" s="101">
        <v>66.89</v>
      </c>
      <c r="G319" s="101">
        <v>0</v>
      </c>
      <c r="H319" s="101">
        <v>90</v>
      </c>
      <c r="I319" s="101" t="s">
        <v>528</v>
      </c>
      <c r="J319"/>
      <c r="K319"/>
      <c r="L319"/>
      <c r="M319"/>
      <c r="N319"/>
      <c r="O319"/>
      <c r="P319"/>
      <c r="Q319"/>
      <c r="R319"/>
      <c r="S319"/>
    </row>
    <row r="320" spans="1:19">
      <c r="A320" s="101" t="s">
        <v>686</v>
      </c>
      <c r="B320" s="101" t="s">
        <v>517</v>
      </c>
      <c r="C320" s="101">
        <v>0.22</v>
      </c>
      <c r="D320" s="101">
        <v>0.25600000000000001</v>
      </c>
      <c r="E320" s="101">
        <v>0.26600000000000001</v>
      </c>
      <c r="F320" s="101">
        <v>22.3</v>
      </c>
      <c r="G320" s="101">
        <v>270</v>
      </c>
      <c r="H320" s="101">
        <v>90</v>
      </c>
      <c r="I320" s="101" t="s">
        <v>535</v>
      </c>
      <c r="J320"/>
      <c r="K320"/>
      <c r="L320"/>
      <c r="M320"/>
      <c r="N320"/>
      <c r="O320"/>
      <c r="P320"/>
      <c r="Q320"/>
      <c r="R320"/>
      <c r="S320"/>
    </row>
    <row r="321" spans="1:19">
      <c r="A321" s="101" t="s">
        <v>687</v>
      </c>
      <c r="B321" s="101" t="s">
        <v>517</v>
      </c>
      <c r="C321" s="101">
        <v>0.22</v>
      </c>
      <c r="D321" s="101">
        <v>0.25600000000000001</v>
      </c>
      <c r="E321" s="101">
        <v>0.26600000000000001</v>
      </c>
      <c r="F321" s="101">
        <v>22.3</v>
      </c>
      <c r="G321" s="101">
        <v>90</v>
      </c>
      <c r="H321" s="101">
        <v>90</v>
      </c>
      <c r="I321" s="101" t="s">
        <v>531</v>
      </c>
      <c r="J321"/>
      <c r="K321"/>
      <c r="L321"/>
      <c r="M321"/>
      <c r="N321"/>
      <c r="O321"/>
      <c r="P321"/>
      <c r="Q321"/>
      <c r="R321"/>
      <c r="S321"/>
    </row>
    <row r="322" spans="1:19">
      <c r="A322" s="101" t="s">
        <v>688</v>
      </c>
      <c r="B322" s="101" t="s">
        <v>520</v>
      </c>
      <c r="C322" s="101">
        <v>0.3</v>
      </c>
      <c r="D322" s="101">
        <v>1.627</v>
      </c>
      <c r="E322" s="101">
        <v>2.6920000000000002</v>
      </c>
      <c r="F322" s="101">
        <v>17.84</v>
      </c>
      <c r="G322" s="101">
        <v>270</v>
      </c>
      <c r="H322" s="101">
        <v>180</v>
      </c>
      <c r="I322" s="101"/>
      <c r="J322"/>
      <c r="K322"/>
      <c r="L322"/>
      <c r="M322"/>
      <c r="N322"/>
      <c r="O322"/>
      <c r="P322"/>
      <c r="Q322"/>
      <c r="R322"/>
      <c r="S322"/>
    </row>
    <row r="323" spans="1:19">
      <c r="A323" s="101" t="s">
        <v>689</v>
      </c>
      <c r="B323" s="101" t="s">
        <v>559</v>
      </c>
      <c r="C323" s="101">
        <v>0.3</v>
      </c>
      <c r="D323" s="101">
        <v>0.17399999999999999</v>
      </c>
      <c r="E323" s="101">
        <v>0.18</v>
      </c>
      <c r="F323" s="101">
        <v>17.84</v>
      </c>
      <c r="G323" s="101">
        <v>270</v>
      </c>
      <c r="H323" s="101">
        <v>0</v>
      </c>
      <c r="I323" s="101"/>
      <c r="J323"/>
      <c r="K323"/>
      <c r="L323"/>
      <c r="M323"/>
      <c r="N323"/>
      <c r="O323"/>
      <c r="P323"/>
      <c r="Q323"/>
      <c r="R323"/>
      <c r="S323"/>
    </row>
    <row r="324" spans="1:19">
      <c r="A324" s="101" t="s">
        <v>690</v>
      </c>
      <c r="B324" s="101" t="s">
        <v>517</v>
      </c>
      <c r="C324" s="101">
        <v>0.22</v>
      </c>
      <c r="D324" s="101">
        <v>0.25600000000000001</v>
      </c>
      <c r="E324" s="101">
        <v>0.26600000000000001</v>
      </c>
      <c r="F324" s="101">
        <v>22.3</v>
      </c>
      <c r="G324" s="101">
        <v>270</v>
      </c>
      <c r="H324" s="101">
        <v>90</v>
      </c>
      <c r="I324" s="101" t="s">
        <v>535</v>
      </c>
      <c r="J324"/>
      <c r="K324"/>
      <c r="L324"/>
      <c r="M324"/>
      <c r="N324"/>
      <c r="O324"/>
      <c r="P324"/>
      <c r="Q324"/>
      <c r="R324"/>
      <c r="S324"/>
    </row>
    <row r="325" spans="1:19">
      <c r="A325" s="101" t="s">
        <v>691</v>
      </c>
      <c r="B325" s="101" t="s">
        <v>517</v>
      </c>
      <c r="C325" s="101">
        <v>0.22</v>
      </c>
      <c r="D325" s="101">
        <v>0.25600000000000001</v>
      </c>
      <c r="E325" s="101">
        <v>0.26600000000000001</v>
      </c>
      <c r="F325" s="101">
        <v>33.450000000000003</v>
      </c>
      <c r="G325" s="101">
        <v>180</v>
      </c>
      <c r="H325" s="101">
        <v>90</v>
      </c>
      <c r="I325" s="101" t="s">
        <v>518</v>
      </c>
      <c r="J325"/>
      <c r="K325"/>
      <c r="L325"/>
      <c r="M325"/>
      <c r="N325"/>
      <c r="O325"/>
      <c r="P325"/>
      <c r="Q325"/>
      <c r="R325"/>
      <c r="S325"/>
    </row>
    <row r="326" spans="1:19">
      <c r="A326" s="101" t="s">
        <v>692</v>
      </c>
      <c r="B326" s="101" t="s">
        <v>520</v>
      </c>
      <c r="C326" s="101">
        <v>0.3</v>
      </c>
      <c r="D326" s="101">
        <v>1.627</v>
      </c>
      <c r="E326" s="101">
        <v>2.6920000000000002</v>
      </c>
      <c r="F326" s="101">
        <v>8.92</v>
      </c>
      <c r="G326" s="101">
        <v>270</v>
      </c>
      <c r="H326" s="101">
        <v>180</v>
      </c>
      <c r="I326" s="101"/>
      <c r="J326"/>
      <c r="K326"/>
      <c r="L326"/>
      <c r="M326"/>
      <c r="N326"/>
      <c r="O326"/>
      <c r="P326"/>
      <c r="Q326"/>
      <c r="R326"/>
      <c r="S326"/>
    </row>
    <row r="327" spans="1:19">
      <c r="A327" s="101" t="s">
        <v>693</v>
      </c>
      <c r="B327" s="101" t="s">
        <v>559</v>
      </c>
      <c r="C327" s="101">
        <v>0.3</v>
      </c>
      <c r="D327" s="101">
        <v>0.17399999999999999</v>
      </c>
      <c r="E327" s="101">
        <v>0.18</v>
      </c>
      <c r="F327" s="101">
        <v>8.92</v>
      </c>
      <c r="G327" s="101">
        <v>180</v>
      </c>
      <c r="H327" s="101">
        <v>0</v>
      </c>
      <c r="I327" s="101"/>
      <c r="J327"/>
      <c r="K327"/>
      <c r="L327"/>
      <c r="M327"/>
      <c r="N327"/>
      <c r="O327"/>
      <c r="P327"/>
      <c r="Q327"/>
      <c r="R327"/>
      <c r="S327"/>
    </row>
    <row r="328" spans="1:19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</row>
    <row r="329" spans="1:19">
      <c r="A329" s="92"/>
      <c r="B329" s="101" t="s">
        <v>42</v>
      </c>
      <c r="C329" s="101" t="s">
        <v>694</v>
      </c>
      <c r="D329" s="101" t="s">
        <v>695</v>
      </c>
      <c r="E329" s="101" t="s">
        <v>696</v>
      </c>
      <c r="F329" s="101" t="s">
        <v>36</v>
      </c>
      <c r="G329" s="101" t="s">
        <v>697</v>
      </c>
      <c r="H329" s="101" t="s">
        <v>698</v>
      </c>
      <c r="I329" s="101" t="s">
        <v>699</v>
      </c>
      <c r="J329" s="101" t="s">
        <v>514</v>
      </c>
      <c r="K329" s="101" t="s">
        <v>516</v>
      </c>
      <c r="L329"/>
      <c r="M329"/>
      <c r="N329"/>
      <c r="O329"/>
      <c r="P329"/>
      <c r="Q329"/>
      <c r="R329"/>
      <c r="S329"/>
    </row>
    <row r="330" spans="1:19">
      <c r="A330" s="101" t="s">
        <v>700</v>
      </c>
      <c r="B330" s="101" t="s">
        <v>1204</v>
      </c>
      <c r="C330" s="101">
        <v>2.23</v>
      </c>
      <c r="D330" s="101">
        <v>2.23</v>
      </c>
      <c r="E330" s="101">
        <v>2.956</v>
      </c>
      <c r="F330" s="101">
        <v>0.61599999999999999</v>
      </c>
      <c r="G330" s="101">
        <v>0.54100000000000004</v>
      </c>
      <c r="H330" s="101" t="s">
        <v>701</v>
      </c>
      <c r="I330" s="102">
        <v>4.8099999999999997E+73</v>
      </c>
      <c r="J330" s="101">
        <v>180</v>
      </c>
      <c r="K330" s="101" t="s">
        <v>518</v>
      </c>
      <c r="L330"/>
      <c r="M330"/>
      <c r="N330"/>
      <c r="O330"/>
      <c r="P330"/>
      <c r="Q330"/>
      <c r="R330"/>
      <c r="S330"/>
    </row>
    <row r="331" spans="1:19">
      <c r="A331" s="101" t="s">
        <v>702</v>
      </c>
      <c r="B331" s="101" t="s">
        <v>1204</v>
      </c>
      <c r="C331" s="101">
        <v>8.92</v>
      </c>
      <c r="D331" s="101">
        <v>8.92</v>
      </c>
      <c r="E331" s="101">
        <v>2.956</v>
      </c>
      <c r="F331" s="101">
        <v>0.61599999999999999</v>
      </c>
      <c r="G331" s="101">
        <v>0.54100000000000004</v>
      </c>
      <c r="H331" s="101" t="s">
        <v>701</v>
      </c>
      <c r="I331" s="101" t="s">
        <v>522</v>
      </c>
      <c r="J331" s="101">
        <v>180</v>
      </c>
      <c r="K331" s="101" t="s">
        <v>518</v>
      </c>
      <c r="L331"/>
      <c r="M331"/>
      <c r="N331"/>
      <c r="O331"/>
      <c r="P331"/>
      <c r="Q331"/>
      <c r="R331"/>
      <c r="S331"/>
    </row>
    <row r="332" spans="1:19">
      <c r="A332" s="101" t="s">
        <v>703</v>
      </c>
      <c r="B332" s="101" t="s">
        <v>1204</v>
      </c>
      <c r="C332" s="101">
        <v>2.3199999999999998</v>
      </c>
      <c r="D332" s="101">
        <v>2.3199999999999998</v>
      </c>
      <c r="E332" s="101">
        <v>2.956</v>
      </c>
      <c r="F332" s="101">
        <v>0.61599999999999999</v>
      </c>
      <c r="G332" s="101">
        <v>0.54100000000000004</v>
      </c>
      <c r="H332" s="101" t="s">
        <v>701</v>
      </c>
      <c r="I332" s="101" t="s">
        <v>527</v>
      </c>
      <c r="J332" s="101">
        <v>0</v>
      </c>
      <c r="K332" s="101" t="s">
        <v>528</v>
      </c>
      <c r="L332"/>
      <c r="M332"/>
      <c r="N332"/>
      <c r="O332"/>
      <c r="P332"/>
      <c r="Q332"/>
      <c r="R332"/>
      <c r="S332"/>
    </row>
    <row r="333" spans="1:19">
      <c r="A333" s="101" t="s">
        <v>704</v>
      </c>
      <c r="B333" s="101" t="s">
        <v>1204</v>
      </c>
      <c r="C333" s="101">
        <v>8.92</v>
      </c>
      <c r="D333" s="101">
        <v>8.92</v>
      </c>
      <c r="E333" s="101">
        <v>2.956</v>
      </c>
      <c r="F333" s="101">
        <v>0.61599999999999999</v>
      </c>
      <c r="G333" s="101">
        <v>0.54100000000000004</v>
      </c>
      <c r="H333" s="101" t="s">
        <v>701</v>
      </c>
      <c r="I333" s="101" t="s">
        <v>540</v>
      </c>
      <c r="J333" s="101">
        <v>270</v>
      </c>
      <c r="K333" s="101" t="s">
        <v>535</v>
      </c>
      <c r="L333"/>
      <c r="M333"/>
      <c r="N333"/>
      <c r="O333"/>
      <c r="P333"/>
      <c r="Q333"/>
      <c r="R333"/>
      <c r="S333"/>
    </row>
    <row r="334" spans="1:19">
      <c r="A334" s="101" t="s">
        <v>705</v>
      </c>
      <c r="B334" s="101" t="s">
        <v>1204</v>
      </c>
      <c r="C334" s="101">
        <v>2.79</v>
      </c>
      <c r="D334" s="101">
        <v>2.79</v>
      </c>
      <c r="E334" s="101">
        <v>2.956</v>
      </c>
      <c r="F334" s="101">
        <v>0.61599999999999999</v>
      </c>
      <c r="G334" s="101">
        <v>0.54100000000000004</v>
      </c>
      <c r="H334" s="101" t="s">
        <v>701</v>
      </c>
      <c r="I334" s="101" t="s">
        <v>545</v>
      </c>
      <c r="J334" s="101">
        <v>0</v>
      </c>
      <c r="K334" s="101" t="s">
        <v>528</v>
      </c>
      <c r="L334"/>
      <c r="M334"/>
      <c r="N334"/>
      <c r="O334"/>
      <c r="P334"/>
      <c r="Q334"/>
      <c r="R334"/>
      <c r="S334"/>
    </row>
    <row r="335" spans="1:19">
      <c r="A335" s="101" t="s">
        <v>706</v>
      </c>
      <c r="B335" s="101" t="s">
        <v>1204</v>
      </c>
      <c r="C335" s="101">
        <v>2.79</v>
      </c>
      <c r="D335" s="101">
        <v>2.79</v>
      </c>
      <c r="E335" s="101">
        <v>2.956</v>
      </c>
      <c r="F335" s="101">
        <v>0.61599999999999999</v>
      </c>
      <c r="G335" s="101">
        <v>0.54100000000000004</v>
      </c>
      <c r="H335" s="101" t="s">
        <v>701</v>
      </c>
      <c r="I335" s="101" t="s">
        <v>545</v>
      </c>
      <c r="J335" s="101">
        <v>0</v>
      </c>
      <c r="K335" s="101" t="s">
        <v>528</v>
      </c>
      <c r="L335"/>
      <c r="M335"/>
      <c r="N335"/>
      <c r="O335"/>
      <c r="P335"/>
      <c r="Q335"/>
      <c r="R335"/>
      <c r="S335"/>
    </row>
    <row r="336" spans="1:19">
      <c r="A336" s="101" t="s">
        <v>707</v>
      </c>
      <c r="B336" s="101" t="s">
        <v>1204</v>
      </c>
      <c r="C336" s="101">
        <v>2.23</v>
      </c>
      <c r="D336" s="101">
        <v>2.23</v>
      </c>
      <c r="E336" s="101">
        <v>2.956</v>
      </c>
      <c r="F336" s="101">
        <v>0.61599999999999999</v>
      </c>
      <c r="G336" s="101">
        <v>0.54100000000000004</v>
      </c>
      <c r="H336" s="101" t="s">
        <v>701</v>
      </c>
      <c r="I336" s="101">
        <v>879583</v>
      </c>
      <c r="J336" s="101">
        <v>180</v>
      </c>
      <c r="K336" s="101" t="s">
        <v>518</v>
      </c>
      <c r="L336"/>
      <c r="M336"/>
      <c r="N336"/>
      <c r="O336"/>
      <c r="P336"/>
      <c r="Q336"/>
      <c r="R336"/>
      <c r="S336"/>
    </row>
    <row r="337" spans="1:19">
      <c r="A337" s="101" t="s">
        <v>708</v>
      </c>
      <c r="B337" s="101" t="s">
        <v>1204</v>
      </c>
      <c r="C337" s="101">
        <v>2.23</v>
      </c>
      <c r="D337" s="101">
        <v>2.23</v>
      </c>
      <c r="E337" s="101">
        <v>2.956</v>
      </c>
      <c r="F337" s="101">
        <v>0.61599999999999999</v>
      </c>
      <c r="G337" s="101">
        <v>0.54100000000000004</v>
      </c>
      <c r="H337" s="101" t="s">
        <v>701</v>
      </c>
      <c r="I337" s="101">
        <v>879583</v>
      </c>
      <c r="J337" s="101">
        <v>180</v>
      </c>
      <c r="K337" s="101" t="s">
        <v>518</v>
      </c>
      <c r="L337"/>
      <c r="M337"/>
      <c r="N337"/>
      <c r="O337"/>
      <c r="P337"/>
      <c r="Q337"/>
      <c r="R337"/>
      <c r="S337"/>
    </row>
    <row r="338" spans="1:19">
      <c r="A338" s="101" t="s">
        <v>709</v>
      </c>
      <c r="B338" s="101" t="s">
        <v>1204</v>
      </c>
      <c r="C338" s="101">
        <v>2.23</v>
      </c>
      <c r="D338" s="101">
        <v>2.23</v>
      </c>
      <c r="E338" s="101">
        <v>2.956</v>
      </c>
      <c r="F338" s="101">
        <v>0.61599999999999999</v>
      </c>
      <c r="G338" s="101">
        <v>0.54100000000000004</v>
      </c>
      <c r="H338" s="101" t="s">
        <v>701</v>
      </c>
      <c r="I338" s="101" t="s">
        <v>566</v>
      </c>
      <c r="J338" s="101">
        <v>90</v>
      </c>
      <c r="K338" s="101" t="s">
        <v>531</v>
      </c>
      <c r="L338"/>
      <c r="M338"/>
      <c r="N338"/>
      <c r="O338"/>
      <c r="P338"/>
      <c r="Q338"/>
      <c r="R338"/>
      <c r="S338"/>
    </row>
    <row r="339" spans="1:19">
      <c r="A339" s="101" t="s">
        <v>710</v>
      </c>
      <c r="B339" s="101" t="s">
        <v>1204</v>
      </c>
      <c r="C339" s="101">
        <v>2.23</v>
      </c>
      <c r="D339" s="101">
        <v>2.23</v>
      </c>
      <c r="E339" s="101">
        <v>2.956</v>
      </c>
      <c r="F339" s="101">
        <v>0.61599999999999999</v>
      </c>
      <c r="G339" s="101">
        <v>0.54100000000000004</v>
      </c>
      <c r="H339" s="101" t="s">
        <v>701</v>
      </c>
      <c r="I339" s="101" t="s">
        <v>566</v>
      </c>
      <c r="J339" s="101">
        <v>90</v>
      </c>
      <c r="K339" s="101" t="s">
        <v>531</v>
      </c>
      <c r="L339"/>
      <c r="M339"/>
      <c r="N339"/>
      <c r="O339"/>
      <c r="P339"/>
      <c r="Q339"/>
      <c r="R339"/>
      <c r="S339"/>
    </row>
    <row r="340" spans="1:19">
      <c r="A340" s="101" t="s">
        <v>711</v>
      </c>
      <c r="B340" s="101" t="s">
        <v>1204</v>
      </c>
      <c r="C340" s="101">
        <v>2.23</v>
      </c>
      <c r="D340" s="101">
        <v>2.23</v>
      </c>
      <c r="E340" s="101">
        <v>2.956</v>
      </c>
      <c r="F340" s="101">
        <v>0.61599999999999999</v>
      </c>
      <c r="G340" s="101">
        <v>0.54100000000000004</v>
      </c>
      <c r="H340" s="101" t="s">
        <v>701</v>
      </c>
      <c r="I340" s="101" t="s">
        <v>568</v>
      </c>
      <c r="J340" s="101">
        <v>90</v>
      </c>
      <c r="K340" s="101" t="s">
        <v>531</v>
      </c>
      <c r="L340"/>
      <c r="M340"/>
      <c r="N340"/>
      <c r="O340"/>
      <c r="P340"/>
      <c r="Q340"/>
      <c r="R340"/>
      <c r="S340"/>
    </row>
    <row r="341" spans="1:19">
      <c r="A341" s="101">
        <v>591336</v>
      </c>
      <c r="B341" s="101" t="s">
        <v>1204</v>
      </c>
      <c r="C341" s="101">
        <v>2.23</v>
      </c>
      <c r="D341" s="101">
        <v>2.23</v>
      </c>
      <c r="E341" s="101">
        <v>2.956</v>
      </c>
      <c r="F341" s="101">
        <v>0.61599999999999999</v>
      </c>
      <c r="G341" s="101">
        <v>0.54100000000000004</v>
      </c>
      <c r="H341" s="101" t="s">
        <v>701</v>
      </c>
      <c r="I341" s="101" t="s">
        <v>568</v>
      </c>
      <c r="J341" s="101">
        <v>90</v>
      </c>
      <c r="K341" s="101" t="s">
        <v>531</v>
      </c>
      <c r="L341"/>
      <c r="M341"/>
      <c r="N341"/>
      <c r="O341"/>
      <c r="P341"/>
      <c r="Q341"/>
      <c r="R341"/>
      <c r="S341"/>
    </row>
    <row r="342" spans="1:19">
      <c r="A342" s="101" t="s">
        <v>712</v>
      </c>
      <c r="B342" s="101" t="s">
        <v>1204</v>
      </c>
      <c r="C342" s="101">
        <v>2.23</v>
      </c>
      <c r="D342" s="101">
        <v>2.23</v>
      </c>
      <c r="E342" s="101">
        <v>2.956</v>
      </c>
      <c r="F342" s="101">
        <v>0.61599999999999999</v>
      </c>
      <c r="G342" s="101">
        <v>0.54100000000000004</v>
      </c>
      <c r="H342" s="101" t="s">
        <v>701</v>
      </c>
      <c r="I342" s="101" t="s">
        <v>568</v>
      </c>
      <c r="J342" s="101">
        <v>90</v>
      </c>
      <c r="K342" s="101" t="s">
        <v>531</v>
      </c>
      <c r="L342"/>
      <c r="M342"/>
      <c r="N342"/>
      <c r="O342"/>
      <c r="P342"/>
      <c r="Q342"/>
      <c r="R342"/>
      <c r="S342"/>
    </row>
    <row r="343" spans="1:19">
      <c r="A343" s="101" t="s">
        <v>713</v>
      </c>
      <c r="B343" s="101" t="s">
        <v>1204</v>
      </c>
      <c r="C343" s="101">
        <v>2.79</v>
      </c>
      <c r="D343" s="101">
        <v>2.79</v>
      </c>
      <c r="E343" s="101">
        <v>2.956</v>
      </c>
      <c r="F343" s="101">
        <v>0.61599999999999999</v>
      </c>
      <c r="G343" s="101">
        <v>0.54100000000000004</v>
      </c>
      <c r="H343" s="101" t="s">
        <v>701</v>
      </c>
      <c r="I343" s="101" t="s">
        <v>578</v>
      </c>
      <c r="J343" s="101">
        <v>0</v>
      </c>
      <c r="K343" s="101" t="s">
        <v>528</v>
      </c>
      <c r="L343"/>
      <c r="M343"/>
      <c r="N343"/>
      <c r="O343"/>
      <c r="P343"/>
      <c r="Q343"/>
      <c r="R343"/>
      <c r="S343"/>
    </row>
    <row r="344" spans="1:19">
      <c r="A344" s="101" t="s">
        <v>714</v>
      </c>
      <c r="B344" s="101" t="s">
        <v>1204</v>
      </c>
      <c r="C344" s="101">
        <v>2.79</v>
      </c>
      <c r="D344" s="101">
        <v>2.79</v>
      </c>
      <c r="E344" s="101">
        <v>2.956</v>
      </c>
      <c r="F344" s="101">
        <v>0.61599999999999999</v>
      </c>
      <c r="G344" s="101">
        <v>0.54100000000000004</v>
      </c>
      <c r="H344" s="101" t="s">
        <v>701</v>
      </c>
      <c r="I344" s="101" t="s">
        <v>578</v>
      </c>
      <c r="J344" s="101">
        <v>0</v>
      </c>
      <c r="K344" s="101" t="s">
        <v>528</v>
      </c>
      <c r="L344"/>
      <c r="M344"/>
      <c r="N344"/>
      <c r="O344"/>
      <c r="P344"/>
      <c r="Q344"/>
      <c r="R344"/>
      <c r="S344"/>
    </row>
    <row r="345" spans="1:19">
      <c r="A345" s="101" t="s">
        <v>715</v>
      </c>
      <c r="B345" s="101" t="s">
        <v>1204</v>
      </c>
      <c r="C345" s="101">
        <v>3.34</v>
      </c>
      <c r="D345" s="101">
        <v>3.34</v>
      </c>
      <c r="E345" s="101">
        <v>2.956</v>
      </c>
      <c r="F345" s="101">
        <v>0.61599999999999999</v>
      </c>
      <c r="G345" s="101">
        <v>0.54100000000000004</v>
      </c>
      <c r="H345" s="101" t="s">
        <v>701</v>
      </c>
      <c r="I345" s="101" t="s">
        <v>580</v>
      </c>
      <c r="J345" s="101">
        <v>180</v>
      </c>
      <c r="K345" s="101" t="s">
        <v>518</v>
      </c>
      <c r="L345"/>
      <c r="M345"/>
      <c r="N345"/>
      <c r="O345"/>
      <c r="P345"/>
      <c r="Q345"/>
      <c r="R345"/>
      <c r="S345"/>
    </row>
    <row r="346" spans="1:19">
      <c r="A346" s="101" t="s">
        <v>716</v>
      </c>
      <c r="B346" s="101" t="s">
        <v>1204</v>
      </c>
      <c r="C346" s="101">
        <v>2.23</v>
      </c>
      <c r="D346" s="101">
        <v>2.23</v>
      </c>
      <c r="E346" s="101">
        <v>2.956</v>
      </c>
      <c r="F346" s="101">
        <v>0.61599999999999999</v>
      </c>
      <c r="G346" s="101">
        <v>0.54100000000000004</v>
      </c>
      <c r="H346" s="101" t="s">
        <v>701</v>
      </c>
      <c r="I346" s="101" t="s">
        <v>583</v>
      </c>
      <c r="J346" s="101">
        <v>180</v>
      </c>
      <c r="K346" s="101" t="s">
        <v>518</v>
      </c>
      <c r="L346"/>
      <c r="M346"/>
      <c r="N346"/>
      <c r="O346"/>
      <c r="P346"/>
      <c r="Q346"/>
      <c r="R346"/>
      <c r="S346"/>
    </row>
    <row r="347" spans="1:19">
      <c r="A347" s="101" t="s">
        <v>717</v>
      </c>
      <c r="B347" s="101" t="s">
        <v>1204</v>
      </c>
      <c r="C347" s="101">
        <v>2.23</v>
      </c>
      <c r="D347" s="101">
        <v>2.23</v>
      </c>
      <c r="E347" s="101">
        <v>2.956</v>
      </c>
      <c r="F347" s="101">
        <v>0.61599999999999999</v>
      </c>
      <c r="G347" s="101">
        <v>0.54100000000000004</v>
      </c>
      <c r="H347" s="101" t="s">
        <v>701</v>
      </c>
      <c r="I347" s="101" t="s">
        <v>583</v>
      </c>
      <c r="J347" s="101">
        <v>180</v>
      </c>
      <c r="K347" s="101" t="s">
        <v>518</v>
      </c>
      <c r="L347"/>
      <c r="M347"/>
      <c r="N347"/>
      <c r="O347"/>
      <c r="P347"/>
      <c r="Q347"/>
      <c r="R347"/>
      <c r="S347"/>
    </row>
    <row r="348" spans="1:19">
      <c r="A348" s="101" t="s">
        <v>718</v>
      </c>
      <c r="B348" s="101" t="s">
        <v>1204</v>
      </c>
      <c r="C348" s="101">
        <v>2.23</v>
      </c>
      <c r="D348" s="101">
        <v>2.23</v>
      </c>
      <c r="E348" s="101">
        <v>2.956</v>
      </c>
      <c r="F348" s="101">
        <v>0.61599999999999999</v>
      </c>
      <c r="G348" s="101">
        <v>0.54100000000000004</v>
      </c>
      <c r="H348" s="101" t="s">
        <v>701</v>
      </c>
      <c r="I348" s="101" t="s">
        <v>583</v>
      </c>
      <c r="J348" s="101">
        <v>180</v>
      </c>
      <c r="K348" s="101" t="s">
        <v>518</v>
      </c>
      <c r="L348"/>
      <c r="M348"/>
      <c r="N348"/>
      <c r="O348"/>
      <c r="P348"/>
      <c r="Q348"/>
      <c r="R348"/>
      <c r="S348"/>
    </row>
    <row r="349" spans="1:19">
      <c r="A349" s="101" t="s">
        <v>719</v>
      </c>
      <c r="B349" s="101" t="s">
        <v>1204</v>
      </c>
      <c r="C349" s="101">
        <v>2.23</v>
      </c>
      <c r="D349" s="101">
        <v>2.23</v>
      </c>
      <c r="E349" s="101">
        <v>2.956</v>
      </c>
      <c r="F349" s="101">
        <v>0.61599999999999999</v>
      </c>
      <c r="G349" s="101">
        <v>0.54100000000000004</v>
      </c>
      <c r="H349" s="101" t="s">
        <v>701</v>
      </c>
      <c r="I349" s="101" t="s">
        <v>583</v>
      </c>
      <c r="J349" s="101">
        <v>180</v>
      </c>
      <c r="K349" s="101" t="s">
        <v>518</v>
      </c>
      <c r="L349"/>
      <c r="M349"/>
      <c r="N349"/>
      <c r="O349"/>
      <c r="P349"/>
      <c r="Q349"/>
      <c r="R349"/>
      <c r="S349"/>
    </row>
    <row r="350" spans="1:19">
      <c r="A350" s="101" t="s">
        <v>720</v>
      </c>
      <c r="B350" s="101" t="s">
        <v>1204</v>
      </c>
      <c r="C350" s="101">
        <v>0.74</v>
      </c>
      <c r="D350" s="101">
        <v>0.74</v>
      </c>
      <c r="E350" s="101">
        <v>2.956</v>
      </c>
      <c r="F350" s="101">
        <v>0.61599999999999999</v>
      </c>
      <c r="G350" s="101">
        <v>0.54100000000000004</v>
      </c>
      <c r="H350" s="101" t="s">
        <v>701</v>
      </c>
      <c r="I350" s="101" t="s">
        <v>585</v>
      </c>
      <c r="J350" s="101">
        <v>180</v>
      </c>
      <c r="K350" s="101" t="s">
        <v>518</v>
      </c>
      <c r="L350"/>
      <c r="M350"/>
      <c r="N350"/>
      <c r="O350"/>
      <c r="P350"/>
      <c r="Q350"/>
      <c r="R350"/>
      <c r="S350"/>
    </row>
    <row r="351" spans="1:19">
      <c r="A351" s="101" t="s">
        <v>721</v>
      </c>
      <c r="B351" s="101" t="s">
        <v>1204</v>
      </c>
      <c r="C351" s="101">
        <v>2.23</v>
      </c>
      <c r="D351" s="101">
        <v>2.23</v>
      </c>
      <c r="E351" s="101">
        <v>2.956</v>
      </c>
      <c r="F351" s="101">
        <v>0.61599999999999999</v>
      </c>
      <c r="G351" s="101">
        <v>0.54100000000000004</v>
      </c>
      <c r="H351" s="101" t="s">
        <v>701</v>
      </c>
      <c r="I351" s="101">
        <v>997723</v>
      </c>
      <c r="J351" s="101">
        <v>180</v>
      </c>
      <c r="K351" s="101" t="s">
        <v>518</v>
      </c>
      <c r="L351"/>
      <c r="M351"/>
      <c r="N351"/>
      <c r="O351"/>
      <c r="P351"/>
      <c r="Q351"/>
      <c r="R351"/>
      <c r="S351"/>
    </row>
    <row r="352" spans="1:19">
      <c r="A352" s="101" t="s">
        <v>722</v>
      </c>
      <c r="B352" s="101" t="s">
        <v>1204</v>
      </c>
      <c r="C352" s="101">
        <v>2.23</v>
      </c>
      <c r="D352" s="101">
        <v>2.23</v>
      </c>
      <c r="E352" s="101">
        <v>2.956</v>
      </c>
      <c r="F352" s="101">
        <v>0.61599999999999999</v>
      </c>
      <c r="G352" s="101">
        <v>0.54100000000000004</v>
      </c>
      <c r="H352" s="101" t="s">
        <v>701</v>
      </c>
      <c r="I352" s="101">
        <v>997723</v>
      </c>
      <c r="J352" s="101">
        <v>180</v>
      </c>
      <c r="K352" s="101" t="s">
        <v>518</v>
      </c>
      <c r="L352"/>
      <c r="M352"/>
      <c r="N352"/>
      <c r="O352"/>
      <c r="P352"/>
      <c r="Q352"/>
      <c r="R352"/>
      <c r="S352"/>
    </row>
    <row r="353" spans="1:19">
      <c r="A353" s="101" t="s">
        <v>723</v>
      </c>
      <c r="B353" s="101" t="s">
        <v>1204</v>
      </c>
      <c r="C353" s="101">
        <v>2.23</v>
      </c>
      <c r="D353" s="101">
        <v>2.23</v>
      </c>
      <c r="E353" s="101">
        <v>2.956</v>
      </c>
      <c r="F353" s="101">
        <v>0.61599999999999999</v>
      </c>
      <c r="G353" s="101">
        <v>0.54100000000000004</v>
      </c>
      <c r="H353" s="101" t="s">
        <v>701</v>
      </c>
      <c r="I353" s="101" t="s">
        <v>591</v>
      </c>
      <c r="J353" s="101">
        <v>270</v>
      </c>
      <c r="K353" s="101" t="s">
        <v>535</v>
      </c>
      <c r="L353"/>
      <c r="M353"/>
      <c r="N353"/>
      <c r="O353"/>
      <c r="P353"/>
      <c r="Q353"/>
      <c r="R353"/>
      <c r="S353"/>
    </row>
    <row r="354" spans="1:19">
      <c r="A354" s="101" t="s">
        <v>724</v>
      </c>
      <c r="B354" s="101" t="s">
        <v>1204</v>
      </c>
      <c r="C354" s="101">
        <v>2.23</v>
      </c>
      <c r="D354" s="101">
        <v>2.23</v>
      </c>
      <c r="E354" s="101">
        <v>2.956</v>
      </c>
      <c r="F354" s="101">
        <v>0.61599999999999999</v>
      </c>
      <c r="G354" s="101">
        <v>0.54100000000000004</v>
      </c>
      <c r="H354" s="101" t="s">
        <v>701</v>
      </c>
      <c r="I354" s="101" t="s">
        <v>593</v>
      </c>
      <c r="J354" s="101">
        <v>180</v>
      </c>
      <c r="K354" s="101" t="s">
        <v>518</v>
      </c>
      <c r="L354"/>
      <c r="M354"/>
      <c r="N354"/>
      <c r="O354"/>
      <c r="P354"/>
      <c r="Q354"/>
      <c r="R354"/>
      <c r="S354"/>
    </row>
    <row r="355" spans="1:19">
      <c r="A355" s="101" t="s">
        <v>725</v>
      </c>
      <c r="B355" s="101" t="s">
        <v>1204</v>
      </c>
      <c r="C355" s="101">
        <v>2.79</v>
      </c>
      <c r="D355" s="101">
        <v>2.79</v>
      </c>
      <c r="E355" s="101">
        <v>2.956</v>
      </c>
      <c r="F355" s="101">
        <v>0.61599999999999999</v>
      </c>
      <c r="G355" s="101">
        <v>0.54100000000000004</v>
      </c>
      <c r="H355" s="101" t="s">
        <v>701</v>
      </c>
      <c r="I355" s="101" t="s">
        <v>596</v>
      </c>
      <c r="J355" s="101">
        <v>0</v>
      </c>
      <c r="K355" s="101" t="s">
        <v>528</v>
      </c>
      <c r="L355"/>
      <c r="M355"/>
      <c r="N355"/>
      <c r="O355"/>
      <c r="P355"/>
      <c r="Q355"/>
      <c r="R355"/>
      <c r="S355"/>
    </row>
    <row r="356" spans="1:19">
      <c r="A356" s="101" t="s">
        <v>726</v>
      </c>
      <c r="B356" s="101" t="s">
        <v>1204</v>
      </c>
      <c r="C356" s="101">
        <v>2.79</v>
      </c>
      <c r="D356" s="101">
        <v>2.79</v>
      </c>
      <c r="E356" s="101">
        <v>2.956</v>
      </c>
      <c r="F356" s="101">
        <v>0.61599999999999999</v>
      </c>
      <c r="G356" s="101">
        <v>0.54100000000000004</v>
      </c>
      <c r="H356" s="101" t="s">
        <v>701</v>
      </c>
      <c r="I356" s="101" t="s">
        <v>596</v>
      </c>
      <c r="J356" s="101">
        <v>0</v>
      </c>
      <c r="K356" s="101" t="s">
        <v>528</v>
      </c>
      <c r="L356"/>
      <c r="M356"/>
      <c r="N356"/>
      <c r="O356"/>
      <c r="P356"/>
      <c r="Q356"/>
      <c r="R356"/>
      <c r="S356"/>
    </row>
    <row r="357" spans="1:19">
      <c r="A357" s="101" t="s">
        <v>727</v>
      </c>
      <c r="B357" s="101" t="s">
        <v>1204</v>
      </c>
      <c r="C357" s="101">
        <v>2.79</v>
      </c>
      <c r="D357" s="101">
        <v>2.79</v>
      </c>
      <c r="E357" s="101">
        <v>2.956</v>
      </c>
      <c r="F357" s="101">
        <v>0.61599999999999999</v>
      </c>
      <c r="G357" s="101">
        <v>0.54100000000000004</v>
      </c>
      <c r="H357" s="101" t="s">
        <v>701</v>
      </c>
      <c r="I357" s="101" t="s">
        <v>596</v>
      </c>
      <c r="J357" s="101">
        <v>0</v>
      </c>
      <c r="K357" s="101" t="s">
        <v>528</v>
      </c>
      <c r="L357"/>
      <c r="M357"/>
      <c r="N357"/>
      <c r="O357"/>
      <c r="P357"/>
      <c r="Q357"/>
      <c r="R357"/>
      <c r="S357"/>
    </row>
    <row r="358" spans="1:19">
      <c r="A358" s="101" t="s">
        <v>728</v>
      </c>
      <c r="B358" s="101" t="s">
        <v>1204</v>
      </c>
      <c r="C358" s="101">
        <v>2.97</v>
      </c>
      <c r="D358" s="101">
        <v>2.97</v>
      </c>
      <c r="E358" s="101">
        <v>2.956</v>
      </c>
      <c r="F358" s="101">
        <v>0.61599999999999999</v>
      </c>
      <c r="G358" s="101">
        <v>0.54100000000000004</v>
      </c>
      <c r="H358" s="101" t="s">
        <v>701</v>
      </c>
      <c r="I358" s="102" t="s">
        <v>600</v>
      </c>
      <c r="J358" s="101">
        <v>90</v>
      </c>
      <c r="K358" s="101" t="s">
        <v>531</v>
      </c>
      <c r="L358"/>
      <c r="M358"/>
      <c r="N358"/>
      <c r="O358"/>
      <c r="P358"/>
      <c r="Q358"/>
      <c r="R358"/>
      <c r="S358"/>
    </row>
    <row r="359" spans="1:19">
      <c r="A359" s="101" t="s">
        <v>729</v>
      </c>
      <c r="B359" s="101" t="s">
        <v>1204</v>
      </c>
      <c r="C359" s="101">
        <v>2.23</v>
      </c>
      <c r="D359" s="101">
        <v>2.23</v>
      </c>
      <c r="E359" s="101">
        <v>2.956</v>
      </c>
      <c r="F359" s="101">
        <v>0.61599999999999999</v>
      </c>
      <c r="G359" s="101">
        <v>0.54100000000000004</v>
      </c>
      <c r="H359" s="101" t="s">
        <v>701</v>
      </c>
      <c r="I359" s="101" t="s">
        <v>605</v>
      </c>
      <c r="J359" s="101">
        <v>90</v>
      </c>
      <c r="K359" s="101" t="s">
        <v>531</v>
      </c>
      <c r="L359"/>
      <c r="M359"/>
      <c r="N359"/>
      <c r="O359"/>
      <c r="P359"/>
      <c r="Q359"/>
      <c r="R359"/>
      <c r="S359"/>
    </row>
    <row r="360" spans="1:19">
      <c r="A360" s="101" t="s">
        <v>730</v>
      </c>
      <c r="B360" s="101" t="s">
        <v>1204</v>
      </c>
      <c r="C360" s="101">
        <v>2.23</v>
      </c>
      <c r="D360" s="101">
        <v>2.23</v>
      </c>
      <c r="E360" s="101">
        <v>2.956</v>
      </c>
      <c r="F360" s="101">
        <v>0.61599999999999999</v>
      </c>
      <c r="G360" s="101">
        <v>0.54100000000000004</v>
      </c>
      <c r="H360" s="101" t="s">
        <v>701</v>
      </c>
      <c r="I360" s="101" t="s">
        <v>609</v>
      </c>
      <c r="J360" s="101">
        <v>90</v>
      </c>
      <c r="K360" s="101" t="s">
        <v>531</v>
      </c>
      <c r="L360"/>
      <c r="M360"/>
      <c r="N360"/>
      <c r="O360"/>
      <c r="P360"/>
      <c r="Q360"/>
      <c r="R360"/>
      <c r="S360"/>
    </row>
    <row r="361" spans="1:19">
      <c r="A361" s="101" t="s">
        <v>731</v>
      </c>
      <c r="B361" s="101" t="s">
        <v>1204</v>
      </c>
      <c r="C361" s="101">
        <v>6.69</v>
      </c>
      <c r="D361" s="101">
        <v>6.69</v>
      </c>
      <c r="E361" s="101">
        <v>2.956</v>
      </c>
      <c r="F361" s="101">
        <v>0.61599999999999999</v>
      </c>
      <c r="G361" s="101">
        <v>0.54100000000000004</v>
      </c>
      <c r="H361" s="101" t="s">
        <v>701</v>
      </c>
      <c r="I361" s="101" t="s">
        <v>610</v>
      </c>
      <c r="J361" s="101">
        <v>180</v>
      </c>
      <c r="K361" s="101" t="s">
        <v>518</v>
      </c>
      <c r="L361"/>
      <c r="M361"/>
      <c r="N361"/>
      <c r="O361"/>
      <c r="P361"/>
      <c r="Q361"/>
      <c r="R361"/>
      <c r="S361"/>
    </row>
    <row r="362" spans="1:19">
      <c r="A362" s="101" t="s">
        <v>732</v>
      </c>
      <c r="B362" s="101" t="s">
        <v>1204</v>
      </c>
      <c r="C362" s="101">
        <v>2.23</v>
      </c>
      <c r="D362" s="101">
        <v>2.23</v>
      </c>
      <c r="E362" s="101">
        <v>2.956</v>
      </c>
      <c r="F362" s="101">
        <v>0.61599999999999999</v>
      </c>
      <c r="G362" s="101">
        <v>0.54100000000000004</v>
      </c>
      <c r="H362" s="101" t="s">
        <v>701</v>
      </c>
      <c r="I362" s="101" t="s">
        <v>611</v>
      </c>
      <c r="J362" s="101">
        <v>270</v>
      </c>
      <c r="K362" s="101" t="s">
        <v>535</v>
      </c>
      <c r="L362"/>
      <c r="M362"/>
      <c r="N362"/>
      <c r="O362"/>
      <c r="P362"/>
      <c r="Q362"/>
      <c r="R362"/>
      <c r="S362"/>
    </row>
    <row r="363" spans="1:19">
      <c r="A363" s="101" t="s">
        <v>733</v>
      </c>
      <c r="B363" s="101" t="s">
        <v>1204</v>
      </c>
      <c r="C363" s="101">
        <v>2.23</v>
      </c>
      <c r="D363" s="101">
        <v>2.23</v>
      </c>
      <c r="E363" s="101">
        <v>2.956</v>
      </c>
      <c r="F363" s="101">
        <v>0.61599999999999999</v>
      </c>
      <c r="G363" s="101">
        <v>0.54100000000000004</v>
      </c>
      <c r="H363" s="101" t="s">
        <v>701</v>
      </c>
      <c r="I363" s="101" t="s">
        <v>611</v>
      </c>
      <c r="J363" s="101">
        <v>270</v>
      </c>
      <c r="K363" s="101" t="s">
        <v>535</v>
      </c>
      <c r="L363"/>
      <c r="M363"/>
      <c r="N363"/>
      <c r="O363"/>
      <c r="P363"/>
      <c r="Q363"/>
      <c r="R363"/>
      <c r="S363"/>
    </row>
    <row r="364" spans="1:19">
      <c r="A364" s="101" t="s">
        <v>734</v>
      </c>
      <c r="B364" s="101" t="s">
        <v>1204</v>
      </c>
      <c r="C364" s="101">
        <v>2.23</v>
      </c>
      <c r="D364" s="101">
        <v>2.23</v>
      </c>
      <c r="E364" s="101">
        <v>2.956</v>
      </c>
      <c r="F364" s="101">
        <v>0.61599999999999999</v>
      </c>
      <c r="G364" s="101">
        <v>0.54100000000000004</v>
      </c>
      <c r="H364" s="101" t="s">
        <v>701</v>
      </c>
      <c r="I364" s="101" t="s">
        <v>611</v>
      </c>
      <c r="J364" s="101">
        <v>270</v>
      </c>
      <c r="K364" s="101" t="s">
        <v>535</v>
      </c>
      <c r="L364"/>
      <c r="M364"/>
      <c r="N364"/>
      <c r="O364"/>
      <c r="P364"/>
      <c r="Q364"/>
      <c r="R364"/>
      <c r="S364"/>
    </row>
    <row r="365" spans="1:19">
      <c r="A365" s="101" t="s">
        <v>735</v>
      </c>
      <c r="B365" s="101" t="s">
        <v>1204</v>
      </c>
      <c r="C365" s="101">
        <v>2.23</v>
      </c>
      <c r="D365" s="101">
        <v>2.23</v>
      </c>
      <c r="E365" s="101">
        <v>2.956</v>
      </c>
      <c r="F365" s="101">
        <v>0.61599999999999999</v>
      </c>
      <c r="G365" s="101">
        <v>0.54100000000000004</v>
      </c>
      <c r="H365" s="101" t="s">
        <v>701</v>
      </c>
      <c r="I365" s="101" t="s">
        <v>612</v>
      </c>
      <c r="J365" s="101">
        <v>180</v>
      </c>
      <c r="K365" s="101" t="s">
        <v>518</v>
      </c>
      <c r="L365"/>
      <c r="M365"/>
      <c r="N365"/>
      <c r="O365"/>
      <c r="P365"/>
      <c r="Q365"/>
      <c r="R365"/>
      <c r="S365"/>
    </row>
    <row r="366" spans="1:19">
      <c r="A366" s="101" t="s">
        <v>736</v>
      </c>
      <c r="B366" s="101" t="s">
        <v>1204</v>
      </c>
      <c r="C366" s="101">
        <v>3.72</v>
      </c>
      <c r="D366" s="101">
        <v>3.72</v>
      </c>
      <c r="E366" s="101">
        <v>2.956</v>
      </c>
      <c r="F366" s="101">
        <v>0.61599999999999999</v>
      </c>
      <c r="G366" s="101">
        <v>0.54100000000000004</v>
      </c>
      <c r="H366" s="101" t="s">
        <v>701</v>
      </c>
      <c r="I366" s="101" t="s">
        <v>613</v>
      </c>
      <c r="J366" s="101">
        <v>180</v>
      </c>
      <c r="K366" s="101" t="s">
        <v>518</v>
      </c>
      <c r="L366"/>
      <c r="M366"/>
      <c r="N366"/>
      <c r="O366"/>
      <c r="P366"/>
      <c r="Q366"/>
      <c r="R366"/>
      <c r="S366"/>
    </row>
    <row r="367" spans="1:19">
      <c r="A367" s="101" t="s">
        <v>737</v>
      </c>
      <c r="B367" s="101" t="s">
        <v>1204</v>
      </c>
      <c r="C367" s="101">
        <v>5.95</v>
      </c>
      <c r="D367" s="101">
        <v>5.95</v>
      </c>
      <c r="E367" s="101">
        <v>2.956</v>
      </c>
      <c r="F367" s="101">
        <v>0.61599999999999999</v>
      </c>
      <c r="G367" s="101">
        <v>0.54100000000000004</v>
      </c>
      <c r="H367" s="101" t="s">
        <v>701</v>
      </c>
      <c r="I367" s="101" t="s">
        <v>614</v>
      </c>
      <c r="J367" s="101">
        <v>180</v>
      </c>
      <c r="K367" s="101" t="s">
        <v>518</v>
      </c>
      <c r="L367"/>
      <c r="M367"/>
      <c r="N367"/>
      <c r="O367"/>
      <c r="P367"/>
      <c r="Q367"/>
      <c r="R367"/>
      <c r="S367"/>
    </row>
    <row r="368" spans="1:19">
      <c r="A368" s="101">
        <v>724114</v>
      </c>
      <c r="B368" s="101" t="s">
        <v>1204</v>
      </c>
      <c r="C368" s="101">
        <v>2.23</v>
      </c>
      <c r="D368" s="101">
        <v>2.23</v>
      </c>
      <c r="E368" s="101">
        <v>2.956</v>
      </c>
      <c r="F368" s="101">
        <v>0.61599999999999999</v>
      </c>
      <c r="G368" s="101">
        <v>0.54100000000000004</v>
      </c>
      <c r="H368" s="101" t="s">
        <v>701</v>
      </c>
      <c r="I368" s="101" t="s">
        <v>615</v>
      </c>
      <c r="J368" s="101">
        <v>180</v>
      </c>
      <c r="K368" s="101" t="s">
        <v>518</v>
      </c>
      <c r="L368"/>
      <c r="M368"/>
      <c r="N368"/>
      <c r="O368"/>
      <c r="P368"/>
      <c r="Q368"/>
      <c r="R368"/>
      <c r="S368"/>
    </row>
    <row r="369" spans="1:19">
      <c r="A369" s="101" t="s">
        <v>738</v>
      </c>
      <c r="B369" s="101" t="s">
        <v>1204</v>
      </c>
      <c r="C369" s="101">
        <v>2.97</v>
      </c>
      <c r="D369" s="101">
        <v>2.97</v>
      </c>
      <c r="E369" s="101">
        <v>2.956</v>
      </c>
      <c r="F369" s="101">
        <v>0.61599999999999999</v>
      </c>
      <c r="G369" s="101">
        <v>0.54100000000000004</v>
      </c>
      <c r="H369" s="101" t="s">
        <v>701</v>
      </c>
      <c r="I369" s="101" t="s">
        <v>616</v>
      </c>
      <c r="J369" s="101">
        <v>90</v>
      </c>
      <c r="K369" s="101" t="s">
        <v>531</v>
      </c>
      <c r="L369"/>
      <c r="M369"/>
      <c r="N369"/>
      <c r="O369"/>
      <c r="P369"/>
      <c r="Q369"/>
      <c r="R369"/>
      <c r="S369"/>
    </row>
    <row r="370" spans="1:19">
      <c r="A370" s="101" t="s">
        <v>739</v>
      </c>
      <c r="B370" s="101" t="s">
        <v>1204</v>
      </c>
      <c r="C370" s="101">
        <v>2.97</v>
      </c>
      <c r="D370" s="101">
        <v>2.97</v>
      </c>
      <c r="E370" s="101">
        <v>2.956</v>
      </c>
      <c r="F370" s="101">
        <v>0.61599999999999999</v>
      </c>
      <c r="G370" s="101">
        <v>0.54100000000000004</v>
      </c>
      <c r="H370" s="101" t="s">
        <v>701</v>
      </c>
      <c r="I370" s="101" t="s">
        <v>616</v>
      </c>
      <c r="J370" s="101">
        <v>90</v>
      </c>
      <c r="K370" s="101" t="s">
        <v>531</v>
      </c>
      <c r="L370"/>
      <c r="M370"/>
      <c r="N370"/>
      <c r="O370"/>
      <c r="P370"/>
      <c r="Q370"/>
      <c r="R370"/>
      <c r="S370"/>
    </row>
    <row r="371" spans="1:19">
      <c r="A371" s="101" t="s">
        <v>740</v>
      </c>
      <c r="B371" s="101" t="s">
        <v>1204</v>
      </c>
      <c r="C371" s="101">
        <v>4.18</v>
      </c>
      <c r="D371" s="101">
        <v>4.18</v>
      </c>
      <c r="E371" s="101">
        <v>2.956</v>
      </c>
      <c r="F371" s="101">
        <v>0.61599999999999999</v>
      </c>
      <c r="G371" s="101">
        <v>0.54100000000000004</v>
      </c>
      <c r="H371" s="101" t="s">
        <v>701</v>
      </c>
      <c r="I371" s="101" t="s">
        <v>617</v>
      </c>
      <c r="J371" s="101">
        <v>0</v>
      </c>
      <c r="K371" s="101" t="s">
        <v>528</v>
      </c>
      <c r="L371"/>
      <c r="M371"/>
      <c r="N371"/>
      <c r="O371"/>
      <c r="P371"/>
      <c r="Q371"/>
      <c r="R371"/>
      <c r="S371"/>
    </row>
    <row r="372" spans="1:19">
      <c r="A372" s="101" t="s">
        <v>741</v>
      </c>
      <c r="B372" s="101" t="s">
        <v>1204</v>
      </c>
      <c r="C372" s="101">
        <v>2.79</v>
      </c>
      <c r="D372" s="101">
        <v>2.79</v>
      </c>
      <c r="E372" s="101">
        <v>2.956</v>
      </c>
      <c r="F372" s="101">
        <v>0.61599999999999999</v>
      </c>
      <c r="G372" s="101">
        <v>0.54100000000000004</v>
      </c>
      <c r="H372" s="101" t="s">
        <v>701</v>
      </c>
      <c r="I372" s="101" t="s">
        <v>618</v>
      </c>
      <c r="J372" s="101">
        <v>0</v>
      </c>
      <c r="K372" s="101" t="s">
        <v>528</v>
      </c>
      <c r="L372"/>
      <c r="M372"/>
      <c r="N372"/>
      <c r="O372"/>
      <c r="P372"/>
      <c r="Q372"/>
      <c r="R372"/>
      <c r="S372"/>
    </row>
    <row r="373" spans="1:19">
      <c r="A373" s="101" t="s">
        <v>742</v>
      </c>
      <c r="B373" s="101" t="s">
        <v>1204</v>
      </c>
      <c r="C373" s="101">
        <v>2.79</v>
      </c>
      <c r="D373" s="101">
        <v>2.79</v>
      </c>
      <c r="E373" s="101">
        <v>2.956</v>
      </c>
      <c r="F373" s="101">
        <v>0.61599999999999999</v>
      </c>
      <c r="G373" s="101">
        <v>0.54100000000000004</v>
      </c>
      <c r="H373" s="101" t="s">
        <v>701</v>
      </c>
      <c r="I373" s="101" t="s">
        <v>618</v>
      </c>
      <c r="J373" s="101">
        <v>0</v>
      </c>
      <c r="K373" s="101" t="s">
        <v>528</v>
      </c>
      <c r="L373"/>
      <c r="M373"/>
      <c r="N373"/>
      <c r="O373"/>
      <c r="P373"/>
      <c r="Q373"/>
      <c r="R373"/>
      <c r="S373"/>
    </row>
    <row r="374" spans="1:19">
      <c r="A374" s="101" t="s">
        <v>743</v>
      </c>
      <c r="B374" s="101" t="s">
        <v>1204</v>
      </c>
      <c r="C374" s="101">
        <v>2.79</v>
      </c>
      <c r="D374" s="101">
        <v>2.79</v>
      </c>
      <c r="E374" s="101">
        <v>2.956</v>
      </c>
      <c r="F374" s="101">
        <v>0.61599999999999999</v>
      </c>
      <c r="G374" s="101">
        <v>0.54100000000000004</v>
      </c>
      <c r="H374" s="101" t="s">
        <v>701</v>
      </c>
      <c r="I374" s="101" t="s">
        <v>619</v>
      </c>
      <c r="J374" s="101">
        <v>0</v>
      </c>
      <c r="K374" s="101" t="s">
        <v>528</v>
      </c>
      <c r="L374"/>
      <c r="M374"/>
      <c r="N374"/>
      <c r="O374"/>
      <c r="P374"/>
      <c r="Q374"/>
      <c r="R374"/>
      <c r="S374"/>
    </row>
    <row r="375" spans="1:19">
      <c r="A375" s="101" t="s">
        <v>744</v>
      </c>
      <c r="B375" s="101" t="s">
        <v>1204</v>
      </c>
      <c r="C375" s="101">
        <v>2.79</v>
      </c>
      <c r="D375" s="101">
        <v>2.79</v>
      </c>
      <c r="E375" s="101">
        <v>2.956</v>
      </c>
      <c r="F375" s="101">
        <v>0.61599999999999999</v>
      </c>
      <c r="G375" s="101">
        <v>0.54100000000000004</v>
      </c>
      <c r="H375" s="101" t="s">
        <v>701</v>
      </c>
      <c r="I375" s="101" t="s">
        <v>619</v>
      </c>
      <c r="J375" s="101">
        <v>0</v>
      </c>
      <c r="K375" s="101" t="s">
        <v>528</v>
      </c>
      <c r="L375"/>
      <c r="M375"/>
      <c r="N375"/>
      <c r="O375"/>
      <c r="P375"/>
      <c r="Q375"/>
      <c r="R375"/>
      <c r="S375"/>
    </row>
    <row r="376" spans="1:19">
      <c r="A376" s="101" t="s">
        <v>745</v>
      </c>
      <c r="B376" s="101" t="s">
        <v>1204</v>
      </c>
      <c r="C376" s="101">
        <v>2.79</v>
      </c>
      <c r="D376" s="101">
        <v>2.79</v>
      </c>
      <c r="E376" s="101">
        <v>2.956</v>
      </c>
      <c r="F376" s="101">
        <v>0.61599999999999999</v>
      </c>
      <c r="G376" s="101">
        <v>0.54100000000000004</v>
      </c>
      <c r="H376" s="101" t="s">
        <v>701</v>
      </c>
      <c r="I376" s="101" t="s">
        <v>620</v>
      </c>
      <c r="J376" s="101">
        <v>0</v>
      </c>
      <c r="K376" s="101" t="s">
        <v>528</v>
      </c>
      <c r="L376"/>
      <c r="M376"/>
      <c r="N376"/>
      <c r="O376"/>
      <c r="P376"/>
      <c r="Q376"/>
      <c r="R376"/>
      <c r="S376"/>
    </row>
    <row r="377" spans="1:19">
      <c r="A377" s="101" t="s">
        <v>746</v>
      </c>
      <c r="B377" s="101" t="s">
        <v>1204</v>
      </c>
      <c r="C377" s="101">
        <v>2.23</v>
      </c>
      <c r="D377" s="101">
        <v>2.23</v>
      </c>
      <c r="E377" s="101">
        <v>2.956</v>
      </c>
      <c r="F377" s="101">
        <v>0.61599999999999999</v>
      </c>
      <c r="G377" s="101">
        <v>0.54100000000000004</v>
      </c>
      <c r="H377" s="101" t="s">
        <v>701</v>
      </c>
      <c r="I377" s="101" t="s">
        <v>629</v>
      </c>
      <c r="J377" s="101">
        <v>90</v>
      </c>
      <c r="K377" s="101" t="s">
        <v>531</v>
      </c>
      <c r="L377"/>
      <c r="M377"/>
      <c r="N377"/>
      <c r="O377"/>
      <c r="P377"/>
      <c r="Q377"/>
      <c r="R377"/>
      <c r="S377"/>
    </row>
    <row r="378" spans="1:19">
      <c r="A378" s="101" t="s">
        <v>747</v>
      </c>
      <c r="B378" s="101" t="s">
        <v>1204</v>
      </c>
      <c r="C378" s="101">
        <v>2.23</v>
      </c>
      <c r="D378" s="101">
        <v>2.23</v>
      </c>
      <c r="E378" s="101">
        <v>2.956</v>
      </c>
      <c r="F378" s="101">
        <v>0.61599999999999999</v>
      </c>
      <c r="G378" s="101">
        <v>0.54100000000000004</v>
      </c>
      <c r="H378" s="101" t="s">
        <v>701</v>
      </c>
      <c r="I378" s="101" t="s">
        <v>629</v>
      </c>
      <c r="J378" s="101">
        <v>90</v>
      </c>
      <c r="K378" s="101" t="s">
        <v>531</v>
      </c>
      <c r="L378"/>
      <c r="M378"/>
      <c r="N378"/>
      <c r="O378"/>
      <c r="P378"/>
      <c r="Q378"/>
      <c r="R378"/>
      <c r="S378"/>
    </row>
    <row r="379" spans="1:19">
      <c r="A379" s="101" t="s">
        <v>748</v>
      </c>
      <c r="B379" s="101" t="s">
        <v>1204</v>
      </c>
      <c r="C379" s="101">
        <v>2.23</v>
      </c>
      <c r="D379" s="101">
        <v>2.23</v>
      </c>
      <c r="E379" s="101">
        <v>2.956</v>
      </c>
      <c r="F379" s="101">
        <v>0.61599999999999999</v>
      </c>
      <c r="G379" s="101">
        <v>0.54100000000000004</v>
      </c>
      <c r="H379" s="101" t="s">
        <v>701</v>
      </c>
      <c r="I379" s="101" t="s">
        <v>629</v>
      </c>
      <c r="J379" s="101">
        <v>90</v>
      </c>
      <c r="K379" s="101" t="s">
        <v>531</v>
      </c>
      <c r="L379"/>
      <c r="M379"/>
      <c r="N379"/>
      <c r="O379"/>
      <c r="P379"/>
      <c r="Q379"/>
      <c r="R379"/>
      <c r="S379"/>
    </row>
    <row r="380" spans="1:19">
      <c r="A380" s="101" t="s">
        <v>749</v>
      </c>
      <c r="B380" s="101" t="s">
        <v>1204</v>
      </c>
      <c r="C380" s="101">
        <v>2.23</v>
      </c>
      <c r="D380" s="101">
        <v>2.23</v>
      </c>
      <c r="E380" s="101">
        <v>2.956</v>
      </c>
      <c r="F380" s="101">
        <v>0.61599999999999999</v>
      </c>
      <c r="G380" s="101">
        <v>0.54100000000000004</v>
      </c>
      <c r="H380" s="101" t="s">
        <v>701</v>
      </c>
      <c r="I380" s="101" t="s">
        <v>629</v>
      </c>
      <c r="J380" s="101">
        <v>90</v>
      </c>
      <c r="K380" s="101" t="s">
        <v>531</v>
      </c>
      <c r="L380"/>
      <c r="M380"/>
      <c r="N380"/>
      <c r="O380"/>
      <c r="P380"/>
      <c r="Q380"/>
      <c r="R380"/>
      <c r="S380"/>
    </row>
    <row r="381" spans="1:19">
      <c r="A381" s="101" t="s">
        <v>750</v>
      </c>
      <c r="B381" s="101" t="s">
        <v>1204</v>
      </c>
      <c r="C381" s="101">
        <v>3.34</v>
      </c>
      <c r="D381" s="101">
        <v>3.34</v>
      </c>
      <c r="E381" s="101">
        <v>2.956</v>
      </c>
      <c r="F381" s="101">
        <v>0.61599999999999999</v>
      </c>
      <c r="G381" s="101">
        <v>0.54100000000000004</v>
      </c>
      <c r="H381" s="101" t="s">
        <v>701</v>
      </c>
      <c r="I381" s="101" t="s">
        <v>630</v>
      </c>
      <c r="J381" s="101">
        <v>180</v>
      </c>
      <c r="K381" s="101" t="s">
        <v>518</v>
      </c>
      <c r="L381"/>
      <c r="M381"/>
      <c r="N381"/>
      <c r="O381"/>
      <c r="P381"/>
      <c r="Q381"/>
      <c r="R381"/>
      <c r="S381"/>
    </row>
    <row r="382" spans="1:19">
      <c r="A382" s="101" t="s">
        <v>751</v>
      </c>
      <c r="B382" s="101" t="s">
        <v>1204</v>
      </c>
      <c r="C382" s="101">
        <v>6.69</v>
      </c>
      <c r="D382" s="101">
        <v>6.69</v>
      </c>
      <c r="E382" s="101">
        <v>2.956</v>
      </c>
      <c r="F382" s="101">
        <v>0.61599999999999999</v>
      </c>
      <c r="G382" s="101">
        <v>0.54100000000000004</v>
      </c>
      <c r="H382" s="101" t="s">
        <v>701</v>
      </c>
      <c r="I382" s="101" t="s">
        <v>630</v>
      </c>
      <c r="J382" s="101">
        <v>180</v>
      </c>
      <c r="K382" s="101" t="s">
        <v>518</v>
      </c>
      <c r="L382"/>
      <c r="M382"/>
      <c r="N382"/>
      <c r="O382"/>
      <c r="P382"/>
      <c r="Q382"/>
      <c r="R382"/>
      <c r="S382"/>
    </row>
    <row r="383" spans="1:19">
      <c r="A383" s="101" t="s">
        <v>752</v>
      </c>
      <c r="B383" s="101" t="s">
        <v>1204</v>
      </c>
      <c r="C383" s="101">
        <v>6.69</v>
      </c>
      <c r="D383" s="101">
        <v>6.69</v>
      </c>
      <c r="E383" s="101">
        <v>2.956</v>
      </c>
      <c r="F383" s="101">
        <v>0.61599999999999999</v>
      </c>
      <c r="G383" s="101">
        <v>0.54100000000000004</v>
      </c>
      <c r="H383" s="101" t="s">
        <v>701</v>
      </c>
      <c r="I383" s="101" t="s">
        <v>631</v>
      </c>
      <c r="J383" s="101">
        <v>270</v>
      </c>
      <c r="K383" s="101" t="s">
        <v>535</v>
      </c>
      <c r="L383"/>
      <c r="M383"/>
      <c r="N383"/>
      <c r="O383"/>
      <c r="P383"/>
      <c r="Q383"/>
      <c r="R383"/>
      <c r="S383"/>
    </row>
    <row r="384" spans="1:19">
      <c r="A384" s="101" t="s">
        <v>753</v>
      </c>
      <c r="B384" s="101" t="s">
        <v>1204</v>
      </c>
      <c r="C384" s="101">
        <v>2.23</v>
      </c>
      <c r="D384" s="101">
        <v>2.23</v>
      </c>
      <c r="E384" s="101">
        <v>2.956</v>
      </c>
      <c r="F384" s="101">
        <v>0.61599999999999999</v>
      </c>
      <c r="G384" s="101">
        <v>0.54100000000000004</v>
      </c>
      <c r="H384" s="101" t="s">
        <v>701</v>
      </c>
      <c r="I384" s="101" t="s">
        <v>633</v>
      </c>
      <c r="J384" s="101">
        <v>90</v>
      </c>
      <c r="K384" s="101" t="s">
        <v>531</v>
      </c>
      <c r="L384"/>
      <c r="M384"/>
      <c r="N384"/>
      <c r="O384"/>
      <c r="P384"/>
      <c r="Q384"/>
      <c r="R384"/>
      <c r="S384"/>
    </row>
    <row r="385" spans="1:19">
      <c r="A385" s="101" t="s">
        <v>754</v>
      </c>
      <c r="B385" s="101" t="s">
        <v>1204</v>
      </c>
      <c r="C385" s="101">
        <v>2.79</v>
      </c>
      <c r="D385" s="101">
        <v>2.79</v>
      </c>
      <c r="E385" s="101">
        <v>2.956</v>
      </c>
      <c r="F385" s="101">
        <v>0.61599999999999999</v>
      </c>
      <c r="G385" s="101">
        <v>0.54100000000000004</v>
      </c>
      <c r="H385" s="101" t="s">
        <v>701</v>
      </c>
      <c r="I385" s="101" t="s">
        <v>634</v>
      </c>
      <c r="J385" s="101">
        <v>0</v>
      </c>
      <c r="K385" s="101" t="s">
        <v>528</v>
      </c>
      <c r="L385"/>
      <c r="M385"/>
      <c r="N385"/>
      <c r="O385"/>
      <c r="P385"/>
      <c r="Q385"/>
      <c r="R385"/>
      <c r="S385"/>
    </row>
    <row r="386" spans="1:19">
      <c r="A386" s="101">
        <v>820282</v>
      </c>
      <c r="B386" s="101" t="s">
        <v>1204</v>
      </c>
      <c r="C386" s="101">
        <v>2.79</v>
      </c>
      <c r="D386" s="101">
        <v>2.79</v>
      </c>
      <c r="E386" s="101">
        <v>2.956</v>
      </c>
      <c r="F386" s="101">
        <v>0.61599999999999999</v>
      </c>
      <c r="G386" s="101">
        <v>0.54100000000000004</v>
      </c>
      <c r="H386" s="101" t="s">
        <v>701</v>
      </c>
      <c r="I386" s="101" t="s">
        <v>634</v>
      </c>
      <c r="J386" s="101">
        <v>0</v>
      </c>
      <c r="K386" s="101" t="s">
        <v>528</v>
      </c>
      <c r="L386"/>
      <c r="M386"/>
      <c r="N386"/>
      <c r="O386"/>
      <c r="P386"/>
      <c r="Q386"/>
      <c r="R386"/>
      <c r="S386"/>
    </row>
    <row r="387" spans="1:19">
      <c r="A387" s="101" t="s">
        <v>755</v>
      </c>
      <c r="B387" s="101" t="s">
        <v>1204</v>
      </c>
      <c r="C387" s="101">
        <v>2.79</v>
      </c>
      <c r="D387" s="101">
        <v>2.79</v>
      </c>
      <c r="E387" s="101">
        <v>2.956</v>
      </c>
      <c r="F387" s="101">
        <v>0.61599999999999999</v>
      </c>
      <c r="G387" s="101">
        <v>0.54100000000000004</v>
      </c>
      <c r="H387" s="101" t="s">
        <v>701</v>
      </c>
      <c r="I387" s="101" t="s">
        <v>646</v>
      </c>
      <c r="J387" s="101">
        <v>0</v>
      </c>
      <c r="K387" s="101" t="s">
        <v>528</v>
      </c>
      <c r="L387"/>
      <c r="M387"/>
      <c r="N387"/>
      <c r="O387"/>
      <c r="P387"/>
      <c r="Q387"/>
      <c r="R387"/>
      <c r="S387"/>
    </row>
    <row r="388" spans="1:19">
      <c r="A388" s="101" t="s">
        <v>756</v>
      </c>
      <c r="B388" s="101" t="s">
        <v>1204</v>
      </c>
      <c r="C388" s="101">
        <v>2.79</v>
      </c>
      <c r="D388" s="101">
        <v>2.79</v>
      </c>
      <c r="E388" s="101">
        <v>2.956</v>
      </c>
      <c r="F388" s="101">
        <v>0.61599999999999999</v>
      </c>
      <c r="G388" s="101">
        <v>0.54100000000000004</v>
      </c>
      <c r="H388" s="101" t="s">
        <v>701</v>
      </c>
      <c r="I388" s="101" t="s">
        <v>646</v>
      </c>
      <c r="J388" s="101">
        <v>0</v>
      </c>
      <c r="K388" s="101" t="s">
        <v>528</v>
      </c>
      <c r="L388"/>
      <c r="M388"/>
      <c r="N388"/>
      <c r="O388"/>
      <c r="P388"/>
      <c r="Q388"/>
      <c r="R388"/>
      <c r="S388"/>
    </row>
    <row r="389" spans="1:19">
      <c r="A389" s="101" t="s">
        <v>757</v>
      </c>
      <c r="B389" s="101" t="s">
        <v>1204</v>
      </c>
      <c r="C389" s="101">
        <v>4.18</v>
      </c>
      <c r="D389" s="101">
        <v>4.18</v>
      </c>
      <c r="E389" s="101">
        <v>2.956</v>
      </c>
      <c r="F389" s="101">
        <v>0.61599999999999999</v>
      </c>
      <c r="G389" s="101">
        <v>0.54100000000000004</v>
      </c>
      <c r="H389" s="101" t="s">
        <v>701</v>
      </c>
      <c r="I389" s="101" t="s">
        <v>648</v>
      </c>
      <c r="J389" s="101">
        <v>0</v>
      </c>
      <c r="K389" s="101" t="s">
        <v>528</v>
      </c>
      <c r="L389"/>
      <c r="M389"/>
      <c r="N389"/>
      <c r="O389"/>
      <c r="P389"/>
      <c r="Q389"/>
      <c r="R389"/>
      <c r="S389"/>
    </row>
    <row r="390" spans="1:19">
      <c r="A390" s="101" t="s">
        <v>758</v>
      </c>
      <c r="B390" s="101" t="s">
        <v>1204</v>
      </c>
      <c r="C390" s="101">
        <v>2.97</v>
      </c>
      <c r="D390" s="101">
        <v>2.97</v>
      </c>
      <c r="E390" s="101">
        <v>2.956</v>
      </c>
      <c r="F390" s="101">
        <v>0.61599999999999999</v>
      </c>
      <c r="G390" s="101">
        <v>0.54100000000000004</v>
      </c>
      <c r="H390" s="101" t="s">
        <v>701</v>
      </c>
      <c r="I390" s="101" t="s">
        <v>650</v>
      </c>
      <c r="J390" s="101">
        <v>90</v>
      </c>
      <c r="K390" s="101" t="s">
        <v>531</v>
      </c>
      <c r="L390"/>
      <c r="M390"/>
      <c r="N390"/>
      <c r="O390"/>
      <c r="P390"/>
      <c r="Q390"/>
      <c r="R390"/>
      <c r="S390"/>
    </row>
    <row r="391" spans="1:19">
      <c r="A391" s="101" t="s">
        <v>759</v>
      </c>
      <c r="B391" s="101" t="s">
        <v>1204</v>
      </c>
      <c r="C391" s="101">
        <v>2.97</v>
      </c>
      <c r="D391" s="101">
        <v>2.97</v>
      </c>
      <c r="E391" s="101">
        <v>2.956</v>
      </c>
      <c r="F391" s="101">
        <v>0.61599999999999999</v>
      </c>
      <c r="G391" s="101">
        <v>0.54100000000000004</v>
      </c>
      <c r="H391" s="101" t="s">
        <v>701</v>
      </c>
      <c r="I391" s="101" t="s">
        <v>650</v>
      </c>
      <c r="J391" s="101">
        <v>90</v>
      </c>
      <c r="K391" s="101" t="s">
        <v>531</v>
      </c>
      <c r="L391"/>
      <c r="M391"/>
      <c r="N391"/>
      <c r="O391"/>
      <c r="P391"/>
      <c r="Q391"/>
      <c r="R391"/>
      <c r="S391"/>
    </row>
    <row r="392" spans="1:19">
      <c r="A392" s="101" t="s">
        <v>760</v>
      </c>
      <c r="B392" s="101" t="s">
        <v>1204</v>
      </c>
      <c r="C392" s="101">
        <v>2.79</v>
      </c>
      <c r="D392" s="101">
        <v>2.79</v>
      </c>
      <c r="E392" s="101">
        <v>2.956</v>
      </c>
      <c r="F392" s="101">
        <v>0.61599999999999999</v>
      </c>
      <c r="G392" s="101">
        <v>0.54100000000000004</v>
      </c>
      <c r="H392" s="101" t="s">
        <v>701</v>
      </c>
      <c r="I392" s="101" t="s">
        <v>653</v>
      </c>
      <c r="J392" s="101">
        <v>0</v>
      </c>
      <c r="K392" s="101" t="s">
        <v>528</v>
      </c>
      <c r="L392"/>
      <c r="M392"/>
      <c r="N392"/>
      <c r="O392"/>
      <c r="P392"/>
      <c r="Q392"/>
      <c r="R392"/>
      <c r="S392"/>
    </row>
    <row r="393" spans="1:19">
      <c r="A393" s="101" t="s">
        <v>761</v>
      </c>
      <c r="B393" s="101" t="s">
        <v>1204</v>
      </c>
      <c r="C393" s="101">
        <v>2.79</v>
      </c>
      <c r="D393" s="101">
        <v>2.79</v>
      </c>
      <c r="E393" s="101">
        <v>2.956</v>
      </c>
      <c r="F393" s="101">
        <v>0.61599999999999999</v>
      </c>
      <c r="G393" s="101">
        <v>0.54100000000000004</v>
      </c>
      <c r="H393" s="101" t="s">
        <v>701</v>
      </c>
      <c r="I393" s="101" t="s">
        <v>653</v>
      </c>
      <c r="J393" s="101">
        <v>0</v>
      </c>
      <c r="K393" s="101" t="s">
        <v>528</v>
      </c>
      <c r="L393"/>
      <c r="M393"/>
      <c r="N393"/>
      <c r="O393"/>
      <c r="P393"/>
      <c r="Q393"/>
      <c r="R393"/>
      <c r="S393"/>
    </row>
    <row r="394" spans="1:19">
      <c r="A394" s="101" t="s">
        <v>762</v>
      </c>
      <c r="B394" s="101" t="s">
        <v>1204</v>
      </c>
      <c r="C394" s="101">
        <v>2.79</v>
      </c>
      <c r="D394" s="101">
        <v>2.79</v>
      </c>
      <c r="E394" s="101">
        <v>2.956</v>
      </c>
      <c r="F394" s="101">
        <v>0.61599999999999999</v>
      </c>
      <c r="G394" s="101">
        <v>0.54100000000000004</v>
      </c>
      <c r="H394" s="101" t="s">
        <v>701</v>
      </c>
      <c r="I394" s="101" t="s">
        <v>653</v>
      </c>
      <c r="J394" s="101">
        <v>0</v>
      </c>
      <c r="K394" s="101" t="s">
        <v>528</v>
      </c>
      <c r="L394"/>
      <c r="M394"/>
      <c r="N394"/>
      <c r="O394"/>
      <c r="P394"/>
      <c r="Q394"/>
      <c r="R394"/>
      <c r="S394"/>
    </row>
    <row r="395" spans="1:19">
      <c r="A395" s="101" t="s">
        <v>763</v>
      </c>
      <c r="B395" s="101" t="s">
        <v>1204</v>
      </c>
      <c r="C395" s="101">
        <v>2.79</v>
      </c>
      <c r="D395" s="101">
        <v>2.79</v>
      </c>
      <c r="E395" s="101">
        <v>2.956</v>
      </c>
      <c r="F395" s="101">
        <v>0.61599999999999999</v>
      </c>
      <c r="G395" s="101">
        <v>0.54100000000000004</v>
      </c>
      <c r="H395" s="101" t="s">
        <v>701</v>
      </c>
      <c r="I395" s="101" t="s">
        <v>653</v>
      </c>
      <c r="J395" s="101">
        <v>0</v>
      </c>
      <c r="K395" s="101" t="s">
        <v>528</v>
      </c>
      <c r="L395"/>
      <c r="M395"/>
      <c r="N395"/>
      <c r="O395"/>
      <c r="P395"/>
      <c r="Q395"/>
      <c r="R395"/>
      <c r="S395"/>
    </row>
    <row r="396" spans="1:19">
      <c r="A396" s="101" t="s">
        <v>764</v>
      </c>
      <c r="B396" s="101" t="s">
        <v>1204</v>
      </c>
      <c r="C396" s="101">
        <v>2.79</v>
      </c>
      <c r="D396" s="101">
        <v>2.79</v>
      </c>
      <c r="E396" s="101">
        <v>2.956</v>
      </c>
      <c r="F396" s="101">
        <v>0.61599999999999999</v>
      </c>
      <c r="G396" s="101">
        <v>0.54100000000000004</v>
      </c>
      <c r="H396" s="101" t="s">
        <v>701</v>
      </c>
      <c r="I396" s="101" t="s">
        <v>653</v>
      </c>
      <c r="J396" s="101">
        <v>0</v>
      </c>
      <c r="K396" s="101" t="s">
        <v>528</v>
      </c>
      <c r="L396"/>
      <c r="M396"/>
      <c r="N396"/>
      <c r="O396"/>
      <c r="P396"/>
      <c r="Q396"/>
      <c r="R396"/>
      <c r="S396"/>
    </row>
    <row r="397" spans="1:19">
      <c r="A397" s="101" t="s">
        <v>765</v>
      </c>
      <c r="B397" s="101" t="s">
        <v>1204</v>
      </c>
      <c r="C397" s="101">
        <v>2.79</v>
      </c>
      <c r="D397" s="101">
        <v>2.79</v>
      </c>
      <c r="E397" s="101">
        <v>2.956</v>
      </c>
      <c r="F397" s="101">
        <v>0.61599999999999999</v>
      </c>
      <c r="G397" s="101">
        <v>0.54100000000000004</v>
      </c>
      <c r="H397" s="101" t="s">
        <v>701</v>
      </c>
      <c r="I397" s="101" t="s">
        <v>653</v>
      </c>
      <c r="J397" s="101">
        <v>0</v>
      </c>
      <c r="K397" s="101" t="s">
        <v>528</v>
      </c>
      <c r="L397"/>
      <c r="M397"/>
      <c r="N397"/>
      <c r="O397"/>
      <c r="P397"/>
      <c r="Q397"/>
      <c r="R397"/>
      <c r="S397"/>
    </row>
    <row r="398" spans="1:19">
      <c r="A398" s="101" t="s">
        <v>766</v>
      </c>
      <c r="B398" s="101" t="s">
        <v>1204</v>
      </c>
      <c r="C398" s="101">
        <v>2.79</v>
      </c>
      <c r="D398" s="101">
        <v>2.79</v>
      </c>
      <c r="E398" s="101">
        <v>2.956</v>
      </c>
      <c r="F398" s="101">
        <v>0.61599999999999999</v>
      </c>
      <c r="G398" s="101">
        <v>0.54100000000000004</v>
      </c>
      <c r="H398" s="101" t="s">
        <v>701</v>
      </c>
      <c r="I398" s="101" t="s">
        <v>653</v>
      </c>
      <c r="J398" s="101">
        <v>0</v>
      </c>
      <c r="K398" s="101" t="s">
        <v>528</v>
      </c>
      <c r="L398"/>
      <c r="M398"/>
      <c r="N398"/>
      <c r="O398"/>
      <c r="P398"/>
      <c r="Q398"/>
      <c r="R398"/>
      <c r="S398"/>
    </row>
    <row r="399" spans="1:19">
      <c r="A399" s="101" t="s">
        <v>767</v>
      </c>
      <c r="B399" s="101" t="s">
        <v>1204</v>
      </c>
      <c r="C399" s="101">
        <v>5.57</v>
      </c>
      <c r="D399" s="101">
        <v>5.57</v>
      </c>
      <c r="E399" s="101">
        <v>2.956</v>
      </c>
      <c r="F399" s="101">
        <v>0.61599999999999999</v>
      </c>
      <c r="G399" s="101">
        <v>0.54100000000000004</v>
      </c>
      <c r="H399" s="101" t="s">
        <v>701</v>
      </c>
      <c r="I399" s="101" t="s">
        <v>659</v>
      </c>
      <c r="J399" s="101">
        <v>180</v>
      </c>
      <c r="K399" s="101" t="s">
        <v>518</v>
      </c>
      <c r="L399"/>
      <c r="M399"/>
      <c r="N399"/>
      <c r="O399"/>
      <c r="P399"/>
      <c r="Q399"/>
      <c r="R399"/>
      <c r="S399"/>
    </row>
    <row r="400" spans="1:19">
      <c r="A400" s="101" t="s">
        <v>768</v>
      </c>
      <c r="B400" s="101" t="s">
        <v>1204</v>
      </c>
      <c r="C400" s="101">
        <v>5.57</v>
      </c>
      <c r="D400" s="101">
        <v>5.57</v>
      </c>
      <c r="E400" s="101">
        <v>2.956</v>
      </c>
      <c r="F400" s="101">
        <v>0.61599999999999999</v>
      </c>
      <c r="G400" s="101">
        <v>0.54100000000000004</v>
      </c>
      <c r="H400" s="101" t="s">
        <v>701</v>
      </c>
      <c r="I400" s="101" t="s">
        <v>659</v>
      </c>
      <c r="J400" s="101">
        <v>180</v>
      </c>
      <c r="K400" s="101" t="s">
        <v>518</v>
      </c>
      <c r="L400"/>
      <c r="M400"/>
      <c r="N400"/>
      <c r="O400"/>
      <c r="P400"/>
      <c r="Q400"/>
      <c r="R400"/>
      <c r="S400"/>
    </row>
    <row r="401" spans="1:19">
      <c r="A401" s="101" t="s">
        <v>769</v>
      </c>
      <c r="B401" s="101" t="s">
        <v>1204</v>
      </c>
      <c r="C401" s="101">
        <v>5.57</v>
      </c>
      <c r="D401" s="101">
        <v>5.57</v>
      </c>
      <c r="E401" s="101">
        <v>2.956</v>
      </c>
      <c r="F401" s="101">
        <v>0.61599999999999999</v>
      </c>
      <c r="G401" s="101">
        <v>0.54100000000000004</v>
      </c>
      <c r="H401" s="101" t="s">
        <v>701</v>
      </c>
      <c r="I401" s="101" t="s">
        <v>659</v>
      </c>
      <c r="J401" s="101">
        <v>180</v>
      </c>
      <c r="K401" s="101" t="s">
        <v>518</v>
      </c>
      <c r="L401"/>
      <c r="M401"/>
      <c r="N401"/>
      <c r="O401"/>
      <c r="P401"/>
      <c r="Q401"/>
      <c r="R401"/>
      <c r="S401"/>
    </row>
    <row r="402" spans="1:19">
      <c r="A402" s="101" t="s">
        <v>770</v>
      </c>
      <c r="B402" s="101" t="s">
        <v>1204</v>
      </c>
      <c r="C402" s="101">
        <v>5.57</v>
      </c>
      <c r="D402" s="101">
        <v>5.57</v>
      </c>
      <c r="E402" s="101">
        <v>2.956</v>
      </c>
      <c r="F402" s="101">
        <v>0.61599999999999999</v>
      </c>
      <c r="G402" s="101">
        <v>0.54100000000000004</v>
      </c>
      <c r="H402" s="101" t="s">
        <v>701</v>
      </c>
      <c r="I402" s="101" t="s">
        <v>659</v>
      </c>
      <c r="J402" s="101">
        <v>180</v>
      </c>
      <c r="K402" s="101" t="s">
        <v>518</v>
      </c>
      <c r="L402"/>
      <c r="M402"/>
      <c r="N402"/>
      <c r="O402"/>
      <c r="P402"/>
      <c r="Q402"/>
      <c r="R402"/>
      <c r="S402"/>
    </row>
    <row r="403" spans="1:19">
      <c r="A403" s="101" t="s">
        <v>771</v>
      </c>
      <c r="B403" s="101" t="s">
        <v>1204</v>
      </c>
      <c r="C403" s="101">
        <v>3.34</v>
      </c>
      <c r="D403" s="101">
        <v>3.34</v>
      </c>
      <c r="E403" s="101">
        <v>2.956</v>
      </c>
      <c r="F403" s="101">
        <v>0.61599999999999999</v>
      </c>
      <c r="G403" s="101">
        <v>0.54100000000000004</v>
      </c>
      <c r="H403" s="101" t="s">
        <v>701</v>
      </c>
      <c r="I403" s="101" t="s">
        <v>660</v>
      </c>
      <c r="J403" s="101">
        <v>90</v>
      </c>
      <c r="K403" s="101" t="s">
        <v>531</v>
      </c>
      <c r="L403"/>
      <c r="M403"/>
      <c r="N403"/>
      <c r="O403"/>
      <c r="P403"/>
      <c r="Q403"/>
      <c r="R403"/>
      <c r="S403"/>
    </row>
    <row r="404" spans="1:19">
      <c r="A404" s="101" t="s">
        <v>772</v>
      </c>
      <c r="B404" s="101" t="s">
        <v>1204</v>
      </c>
      <c r="C404" s="101">
        <v>3.34</v>
      </c>
      <c r="D404" s="101">
        <v>3.34</v>
      </c>
      <c r="E404" s="101">
        <v>2.956</v>
      </c>
      <c r="F404" s="101">
        <v>0.61599999999999999</v>
      </c>
      <c r="G404" s="101">
        <v>0.54100000000000004</v>
      </c>
      <c r="H404" s="101" t="s">
        <v>701</v>
      </c>
      <c r="I404" s="101" t="s">
        <v>660</v>
      </c>
      <c r="J404" s="101">
        <v>90</v>
      </c>
      <c r="K404" s="101" t="s">
        <v>531</v>
      </c>
      <c r="L404"/>
      <c r="M404"/>
      <c r="N404"/>
      <c r="O404"/>
      <c r="P404"/>
      <c r="Q404"/>
      <c r="R404"/>
      <c r="S404"/>
    </row>
    <row r="405" spans="1:19">
      <c r="A405" s="101" t="s">
        <v>773</v>
      </c>
      <c r="B405" s="101" t="s">
        <v>1204</v>
      </c>
      <c r="C405" s="101">
        <v>3.34</v>
      </c>
      <c r="D405" s="101">
        <v>3.34</v>
      </c>
      <c r="E405" s="101">
        <v>2.956</v>
      </c>
      <c r="F405" s="101">
        <v>0.61599999999999999</v>
      </c>
      <c r="G405" s="101">
        <v>0.54100000000000004</v>
      </c>
      <c r="H405" s="101" t="s">
        <v>701</v>
      </c>
      <c r="I405" s="101" t="s">
        <v>667</v>
      </c>
      <c r="J405" s="101">
        <v>270</v>
      </c>
      <c r="K405" s="101" t="s">
        <v>535</v>
      </c>
      <c r="L405"/>
      <c r="M405"/>
      <c r="N405"/>
      <c r="O405"/>
      <c r="P405"/>
      <c r="Q405"/>
      <c r="R405"/>
      <c r="S405"/>
    </row>
    <row r="406" spans="1:19">
      <c r="A406" s="101" t="s">
        <v>774</v>
      </c>
      <c r="B406" s="101" t="s">
        <v>1204</v>
      </c>
      <c r="C406" s="101">
        <v>3.34</v>
      </c>
      <c r="D406" s="101">
        <v>3.34</v>
      </c>
      <c r="E406" s="101">
        <v>2.956</v>
      </c>
      <c r="F406" s="101">
        <v>0.61599999999999999</v>
      </c>
      <c r="G406" s="101">
        <v>0.54100000000000004</v>
      </c>
      <c r="H406" s="101" t="s">
        <v>701</v>
      </c>
      <c r="I406" s="101" t="s">
        <v>667</v>
      </c>
      <c r="J406" s="101">
        <v>270</v>
      </c>
      <c r="K406" s="101" t="s">
        <v>535</v>
      </c>
      <c r="L406"/>
      <c r="M406"/>
      <c r="N406"/>
      <c r="O406"/>
      <c r="P406"/>
      <c r="Q406"/>
      <c r="R406"/>
      <c r="S406"/>
    </row>
    <row r="407" spans="1:19">
      <c r="A407" s="101" t="s">
        <v>775</v>
      </c>
      <c r="B407" s="101" t="s">
        <v>1204</v>
      </c>
      <c r="C407" s="101">
        <v>3.34</v>
      </c>
      <c r="D407" s="101">
        <v>3.34</v>
      </c>
      <c r="E407" s="101">
        <v>2.956</v>
      </c>
      <c r="F407" s="101">
        <v>0.61599999999999999</v>
      </c>
      <c r="G407" s="101">
        <v>0.54100000000000004</v>
      </c>
      <c r="H407" s="101" t="s">
        <v>701</v>
      </c>
      <c r="I407" s="101" t="s">
        <v>667</v>
      </c>
      <c r="J407" s="101">
        <v>270</v>
      </c>
      <c r="K407" s="101" t="s">
        <v>535</v>
      </c>
      <c r="L407"/>
      <c r="M407"/>
      <c r="N407"/>
      <c r="O407"/>
      <c r="P407"/>
      <c r="Q407"/>
      <c r="R407"/>
      <c r="S407"/>
    </row>
    <row r="408" spans="1:19">
      <c r="A408" s="101" t="s">
        <v>776</v>
      </c>
      <c r="B408" s="101" t="s">
        <v>1204</v>
      </c>
      <c r="C408" s="101">
        <v>4.46</v>
      </c>
      <c r="D408" s="101">
        <v>4.46</v>
      </c>
      <c r="E408" s="101">
        <v>2.956</v>
      </c>
      <c r="F408" s="101">
        <v>0.61599999999999999</v>
      </c>
      <c r="G408" s="101">
        <v>0.54100000000000004</v>
      </c>
      <c r="H408" s="101" t="s">
        <v>701</v>
      </c>
      <c r="I408" s="101" t="s">
        <v>668</v>
      </c>
      <c r="J408" s="101">
        <v>180</v>
      </c>
      <c r="K408" s="101" t="s">
        <v>518</v>
      </c>
      <c r="L408"/>
      <c r="M408"/>
      <c r="N408"/>
      <c r="O408"/>
      <c r="P408"/>
      <c r="Q408"/>
      <c r="R408"/>
      <c r="S408"/>
    </row>
    <row r="409" spans="1:19">
      <c r="A409" s="101" t="s">
        <v>777</v>
      </c>
      <c r="B409" s="101" t="s">
        <v>1204</v>
      </c>
      <c r="C409" s="101">
        <v>5.57</v>
      </c>
      <c r="D409" s="101">
        <v>5.57</v>
      </c>
      <c r="E409" s="101">
        <v>2.956</v>
      </c>
      <c r="F409" s="101">
        <v>0.61599999999999999</v>
      </c>
      <c r="G409" s="101">
        <v>0.54100000000000004</v>
      </c>
      <c r="H409" s="101" t="s">
        <v>701</v>
      </c>
      <c r="I409" s="101" t="s">
        <v>668</v>
      </c>
      <c r="J409" s="101">
        <v>180</v>
      </c>
      <c r="K409" s="101" t="s">
        <v>518</v>
      </c>
      <c r="L409"/>
      <c r="M409"/>
      <c r="N409"/>
      <c r="O409"/>
      <c r="P409"/>
      <c r="Q409"/>
      <c r="R409"/>
      <c r="S409"/>
    </row>
    <row r="410" spans="1:19">
      <c r="A410" s="101" t="s">
        <v>778</v>
      </c>
      <c r="B410" s="101" t="s">
        <v>1204</v>
      </c>
      <c r="C410" s="101">
        <v>5.57</v>
      </c>
      <c r="D410" s="101">
        <v>5.57</v>
      </c>
      <c r="E410" s="101">
        <v>2.956</v>
      </c>
      <c r="F410" s="101">
        <v>0.61599999999999999</v>
      </c>
      <c r="G410" s="101">
        <v>0.54100000000000004</v>
      </c>
      <c r="H410" s="101" t="s">
        <v>701</v>
      </c>
      <c r="I410" s="101" t="s">
        <v>668</v>
      </c>
      <c r="J410" s="101">
        <v>180</v>
      </c>
      <c r="K410" s="101" t="s">
        <v>518</v>
      </c>
      <c r="L410"/>
      <c r="M410"/>
      <c r="N410"/>
      <c r="O410"/>
      <c r="P410"/>
      <c r="Q410"/>
      <c r="R410"/>
      <c r="S410"/>
    </row>
    <row r="411" spans="1:19">
      <c r="A411" s="101" t="s">
        <v>779</v>
      </c>
      <c r="B411" s="101" t="s">
        <v>1204</v>
      </c>
      <c r="C411" s="101">
        <v>4.46</v>
      </c>
      <c r="D411" s="101">
        <v>4.46</v>
      </c>
      <c r="E411" s="101">
        <v>2.956</v>
      </c>
      <c r="F411" s="101">
        <v>0.61599999999999999</v>
      </c>
      <c r="G411" s="101">
        <v>0.54100000000000004</v>
      </c>
      <c r="H411" s="101" t="s">
        <v>701</v>
      </c>
      <c r="I411" s="101" t="s">
        <v>670</v>
      </c>
      <c r="J411" s="101">
        <v>180</v>
      </c>
      <c r="K411" s="101" t="s">
        <v>518</v>
      </c>
      <c r="L411"/>
      <c r="M411"/>
      <c r="N411"/>
      <c r="O411"/>
      <c r="P411"/>
      <c r="Q411"/>
      <c r="R411"/>
      <c r="S411"/>
    </row>
    <row r="412" spans="1:19">
      <c r="A412" s="101" t="s">
        <v>780</v>
      </c>
      <c r="B412" s="101" t="s">
        <v>1204</v>
      </c>
      <c r="C412" s="101">
        <v>4.46</v>
      </c>
      <c r="D412" s="101">
        <v>4.46</v>
      </c>
      <c r="E412" s="101">
        <v>2.956</v>
      </c>
      <c r="F412" s="101">
        <v>0.61599999999999999</v>
      </c>
      <c r="G412" s="101">
        <v>0.54100000000000004</v>
      </c>
      <c r="H412" s="101" t="s">
        <v>701</v>
      </c>
      <c r="I412" s="101" t="s">
        <v>670</v>
      </c>
      <c r="J412" s="101">
        <v>180</v>
      </c>
      <c r="K412" s="101" t="s">
        <v>518</v>
      </c>
      <c r="L412"/>
      <c r="M412"/>
      <c r="N412"/>
      <c r="O412"/>
      <c r="P412"/>
      <c r="Q412"/>
      <c r="R412"/>
      <c r="S412"/>
    </row>
    <row r="413" spans="1:19">
      <c r="A413" s="101" t="s">
        <v>781</v>
      </c>
      <c r="B413" s="101" t="s">
        <v>1204</v>
      </c>
      <c r="C413" s="101">
        <v>4.46</v>
      </c>
      <c r="D413" s="101">
        <v>4.46</v>
      </c>
      <c r="E413" s="101">
        <v>2.956</v>
      </c>
      <c r="F413" s="101">
        <v>0.61599999999999999</v>
      </c>
      <c r="G413" s="101">
        <v>0.54100000000000004</v>
      </c>
      <c r="H413" s="101" t="s">
        <v>701</v>
      </c>
      <c r="I413" s="101" t="s">
        <v>671</v>
      </c>
      <c r="J413" s="101">
        <v>270</v>
      </c>
      <c r="K413" s="101" t="s">
        <v>535</v>
      </c>
      <c r="L413"/>
      <c r="M413"/>
      <c r="N413"/>
      <c r="O413"/>
      <c r="P413"/>
      <c r="Q413"/>
      <c r="R413"/>
      <c r="S413"/>
    </row>
    <row r="414" spans="1:19">
      <c r="A414" s="101" t="s">
        <v>782</v>
      </c>
      <c r="B414" s="101" t="s">
        <v>1204</v>
      </c>
      <c r="C414" s="101">
        <v>2.23</v>
      </c>
      <c r="D414" s="101">
        <v>2.23</v>
      </c>
      <c r="E414" s="101">
        <v>2.956</v>
      </c>
      <c r="F414" s="101">
        <v>0.61599999999999999</v>
      </c>
      <c r="G414" s="101">
        <v>0.54100000000000004</v>
      </c>
      <c r="H414" s="101" t="s">
        <v>701</v>
      </c>
      <c r="I414" s="101" t="s">
        <v>674</v>
      </c>
      <c r="J414" s="101">
        <v>90</v>
      </c>
      <c r="K414" s="101" t="s">
        <v>531</v>
      </c>
      <c r="L414"/>
      <c r="M414"/>
      <c r="N414"/>
      <c r="O414"/>
      <c r="P414"/>
      <c r="Q414"/>
      <c r="R414"/>
      <c r="S414"/>
    </row>
    <row r="415" spans="1:19">
      <c r="A415" s="101" t="s">
        <v>783</v>
      </c>
      <c r="B415" s="101" t="s">
        <v>1204</v>
      </c>
      <c r="C415" s="101">
        <v>2.23</v>
      </c>
      <c r="D415" s="101">
        <v>2.23</v>
      </c>
      <c r="E415" s="101">
        <v>2.956</v>
      </c>
      <c r="F415" s="101">
        <v>0.61599999999999999</v>
      </c>
      <c r="G415" s="101">
        <v>0.54100000000000004</v>
      </c>
      <c r="H415" s="101" t="s">
        <v>701</v>
      </c>
      <c r="I415" s="101" t="s">
        <v>674</v>
      </c>
      <c r="J415" s="101">
        <v>90</v>
      </c>
      <c r="K415" s="101" t="s">
        <v>531</v>
      </c>
      <c r="L415"/>
      <c r="M415"/>
      <c r="N415"/>
      <c r="O415"/>
      <c r="P415"/>
      <c r="Q415"/>
      <c r="R415"/>
      <c r="S415"/>
    </row>
    <row r="416" spans="1:19">
      <c r="A416" s="101" t="s">
        <v>784</v>
      </c>
      <c r="B416" s="101" t="s">
        <v>1204</v>
      </c>
      <c r="C416" s="101">
        <v>2.23</v>
      </c>
      <c r="D416" s="101">
        <v>2.23</v>
      </c>
      <c r="E416" s="101">
        <v>2.956</v>
      </c>
      <c r="F416" s="101">
        <v>0.61599999999999999</v>
      </c>
      <c r="G416" s="101">
        <v>0.54100000000000004</v>
      </c>
      <c r="H416" s="101" t="s">
        <v>701</v>
      </c>
      <c r="I416" s="101" t="s">
        <v>674</v>
      </c>
      <c r="J416" s="101">
        <v>90</v>
      </c>
      <c r="K416" s="101" t="s">
        <v>531</v>
      </c>
      <c r="L416"/>
      <c r="M416"/>
      <c r="N416"/>
      <c r="O416"/>
      <c r="P416"/>
      <c r="Q416"/>
      <c r="R416"/>
      <c r="S416"/>
    </row>
    <row r="417" spans="1:19">
      <c r="A417" s="101" t="s">
        <v>785</v>
      </c>
      <c r="B417" s="101" t="s">
        <v>1204</v>
      </c>
      <c r="C417" s="101">
        <v>2.23</v>
      </c>
      <c r="D417" s="101">
        <v>2.23</v>
      </c>
      <c r="E417" s="101">
        <v>2.956</v>
      </c>
      <c r="F417" s="101">
        <v>0.61599999999999999</v>
      </c>
      <c r="G417" s="101">
        <v>0.54100000000000004</v>
      </c>
      <c r="H417" s="101" t="s">
        <v>701</v>
      </c>
      <c r="I417" s="101" t="s">
        <v>674</v>
      </c>
      <c r="J417" s="101">
        <v>90</v>
      </c>
      <c r="K417" s="101" t="s">
        <v>531</v>
      </c>
      <c r="L417"/>
      <c r="M417"/>
      <c r="N417"/>
      <c r="O417"/>
      <c r="P417"/>
      <c r="Q417"/>
      <c r="R417"/>
      <c r="S417"/>
    </row>
    <row r="418" spans="1:19">
      <c r="A418" s="101">
        <v>142781</v>
      </c>
      <c r="B418" s="101" t="s">
        <v>1204</v>
      </c>
      <c r="C418" s="101">
        <v>5.57</v>
      </c>
      <c r="D418" s="101">
        <v>5.57</v>
      </c>
      <c r="E418" s="101">
        <v>2.956</v>
      </c>
      <c r="F418" s="101">
        <v>0.61599999999999999</v>
      </c>
      <c r="G418" s="101">
        <v>0.54100000000000004</v>
      </c>
      <c r="H418" s="101" t="s">
        <v>701</v>
      </c>
      <c r="I418" s="102" t="s">
        <v>676</v>
      </c>
      <c r="J418" s="101">
        <v>0</v>
      </c>
      <c r="K418" s="101" t="s">
        <v>528</v>
      </c>
      <c r="L418"/>
      <c r="M418"/>
      <c r="N418"/>
      <c r="O418"/>
      <c r="P418"/>
      <c r="Q418"/>
      <c r="R418"/>
      <c r="S418"/>
    </row>
    <row r="419" spans="1:19">
      <c r="A419" s="101" t="s">
        <v>786</v>
      </c>
      <c r="B419" s="101" t="s">
        <v>1204</v>
      </c>
      <c r="C419" s="101">
        <v>5.71</v>
      </c>
      <c r="D419" s="101">
        <v>5.71</v>
      </c>
      <c r="E419" s="101">
        <v>2.956</v>
      </c>
      <c r="F419" s="101">
        <v>0.61599999999999999</v>
      </c>
      <c r="G419" s="101">
        <v>0.54100000000000004</v>
      </c>
      <c r="H419" s="101" t="s">
        <v>701</v>
      </c>
      <c r="I419" s="102" t="s">
        <v>676</v>
      </c>
      <c r="J419" s="101">
        <v>0</v>
      </c>
      <c r="K419" s="101" t="s">
        <v>528</v>
      </c>
      <c r="L419"/>
      <c r="M419"/>
      <c r="N419"/>
      <c r="O419"/>
      <c r="P419"/>
      <c r="Q419"/>
      <c r="R419"/>
      <c r="S419"/>
    </row>
    <row r="420" spans="1:19">
      <c r="A420" s="101" t="s">
        <v>787</v>
      </c>
      <c r="B420" s="101" t="s">
        <v>1204</v>
      </c>
      <c r="C420" s="101">
        <v>0.74</v>
      </c>
      <c r="D420" s="101">
        <v>0.74</v>
      </c>
      <c r="E420" s="101">
        <v>2.956</v>
      </c>
      <c r="F420" s="101">
        <v>0.61599999999999999</v>
      </c>
      <c r="G420" s="101">
        <v>0.54100000000000004</v>
      </c>
      <c r="H420" s="101" t="s">
        <v>701</v>
      </c>
      <c r="I420" s="101" t="s">
        <v>677</v>
      </c>
      <c r="J420" s="101">
        <v>90</v>
      </c>
      <c r="K420" s="101" t="s">
        <v>531</v>
      </c>
      <c r="L420"/>
      <c r="M420"/>
      <c r="N420"/>
      <c r="O420"/>
      <c r="P420"/>
      <c r="Q420"/>
      <c r="R420"/>
      <c r="S420"/>
    </row>
    <row r="421" spans="1:19">
      <c r="A421" s="101" t="s">
        <v>788</v>
      </c>
      <c r="B421" s="101" t="s">
        <v>1204</v>
      </c>
      <c r="C421" s="101">
        <v>5.57</v>
      </c>
      <c r="D421" s="101">
        <v>5.57</v>
      </c>
      <c r="E421" s="101">
        <v>2.956</v>
      </c>
      <c r="F421" s="101">
        <v>0.61599999999999999</v>
      </c>
      <c r="G421" s="101">
        <v>0.54100000000000004</v>
      </c>
      <c r="H421" s="101" t="s">
        <v>701</v>
      </c>
      <c r="I421" s="101" t="s">
        <v>685</v>
      </c>
      <c r="J421" s="101">
        <v>0</v>
      </c>
      <c r="K421" s="101" t="s">
        <v>528</v>
      </c>
      <c r="L421"/>
      <c r="M421"/>
      <c r="N421"/>
      <c r="O421"/>
      <c r="P421"/>
      <c r="Q421"/>
      <c r="R421"/>
      <c r="S421"/>
    </row>
    <row r="422" spans="1:19">
      <c r="A422" s="101" t="s">
        <v>789</v>
      </c>
      <c r="B422" s="101" t="s">
        <v>1204</v>
      </c>
      <c r="C422" s="101">
        <v>5.57</v>
      </c>
      <c r="D422" s="101">
        <v>5.57</v>
      </c>
      <c r="E422" s="101">
        <v>2.956</v>
      </c>
      <c r="F422" s="101">
        <v>0.61599999999999999</v>
      </c>
      <c r="G422" s="101">
        <v>0.54100000000000004</v>
      </c>
      <c r="H422" s="101" t="s">
        <v>701</v>
      </c>
      <c r="I422" s="101" t="s">
        <v>685</v>
      </c>
      <c r="J422" s="101">
        <v>0</v>
      </c>
      <c r="K422" s="101" t="s">
        <v>528</v>
      </c>
      <c r="L422"/>
      <c r="M422"/>
      <c r="N422"/>
      <c r="O422"/>
      <c r="P422"/>
      <c r="Q422"/>
      <c r="R422"/>
      <c r="S422"/>
    </row>
    <row r="423" spans="1:19">
      <c r="A423" s="101" t="s">
        <v>790</v>
      </c>
      <c r="B423" s="101" t="s">
        <v>1204</v>
      </c>
      <c r="C423" s="101">
        <v>1.1100000000000001</v>
      </c>
      <c r="D423" s="101">
        <v>1.1100000000000001</v>
      </c>
      <c r="E423" s="101">
        <v>2.956</v>
      </c>
      <c r="F423" s="101">
        <v>0.61599999999999999</v>
      </c>
      <c r="G423" s="101">
        <v>0.54100000000000004</v>
      </c>
      <c r="H423" s="101" t="s">
        <v>701</v>
      </c>
      <c r="I423" s="101" t="s">
        <v>691</v>
      </c>
      <c r="J423" s="101">
        <v>180</v>
      </c>
      <c r="K423" s="101" t="s">
        <v>518</v>
      </c>
      <c r="L423"/>
      <c r="M423"/>
      <c r="N423"/>
      <c r="O423"/>
      <c r="P423"/>
      <c r="Q423"/>
      <c r="R423"/>
      <c r="S423"/>
    </row>
    <row r="424" spans="1:19">
      <c r="A424" s="101" t="s">
        <v>791</v>
      </c>
      <c r="B424" s="101"/>
      <c r="C424" s="101"/>
      <c r="D424" s="101">
        <v>308.29000000000002</v>
      </c>
      <c r="E424" s="101">
        <v>2.96</v>
      </c>
      <c r="F424" s="101">
        <v>0.61599999999999999</v>
      </c>
      <c r="G424" s="101">
        <v>0.54100000000000004</v>
      </c>
      <c r="H424" s="101"/>
      <c r="I424" s="101"/>
      <c r="J424" s="101"/>
      <c r="K424" s="101"/>
      <c r="L424"/>
      <c r="M424"/>
      <c r="N424"/>
      <c r="O424"/>
      <c r="P424"/>
      <c r="Q424"/>
      <c r="R424"/>
      <c r="S424"/>
    </row>
    <row r="425" spans="1:19">
      <c r="A425" s="101" t="s">
        <v>792</v>
      </c>
      <c r="B425" s="101"/>
      <c r="C425" s="101"/>
      <c r="D425" s="101">
        <v>97.22</v>
      </c>
      <c r="E425" s="101">
        <v>2.96</v>
      </c>
      <c r="F425" s="101">
        <v>0.61599999999999999</v>
      </c>
      <c r="G425" s="101">
        <v>0.54100000000000004</v>
      </c>
      <c r="H425" s="101"/>
      <c r="I425" s="101"/>
      <c r="J425" s="101"/>
      <c r="K425" s="101"/>
      <c r="L425"/>
      <c r="M425"/>
      <c r="N425"/>
      <c r="O425"/>
      <c r="P425"/>
      <c r="Q425"/>
      <c r="R425"/>
      <c r="S425"/>
    </row>
    <row r="426" spans="1:19">
      <c r="A426" s="101" t="s">
        <v>793</v>
      </c>
      <c r="B426" s="101"/>
      <c r="C426" s="101"/>
      <c r="D426" s="101">
        <v>211.08</v>
      </c>
      <c r="E426" s="101">
        <v>2.96</v>
      </c>
      <c r="F426" s="101">
        <v>0.61599999999999999</v>
      </c>
      <c r="G426" s="101">
        <v>0.54100000000000004</v>
      </c>
      <c r="H426" s="101"/>
      <c r="I426" s="101"/>
      <c r="J426" s="101"/>
      <c r="K426" s="101"/>
      <c r="L426"/>
      <c r="M426"/>
      <c r="N426"/>
      <c r="O426"/>
      <c r="P426"/>
      <c r="Q426"/>
      <c r="R426"/>
      <c r="S426"/>
    </row>
    <row r="427" spans="1:19">
      <c r="A427"/>
      <c r="B427"/>
      <c r="C427"/>
      <c r="D427"/>
      <c r="E427"/>
      <c r="F427"/>
      <c r="G427"/>
      <c r="H427"/>
      <c r="I427"/>
      <c r="J427"/>
      <c r="K427"/>
      <c r="L427"/>
      <c r="M427"/>
      <c r="N427"/>
      <c r="O427"/>
      <c r="P427"/>
      <c r="Q427"/>
      <c r="R427"/>
      <c r="S427"/>
    </row>
    <row r="428" spans="1:19">
      <c r="A428" s="92"/>
      <c r="B428" s="101" t="s">
        <v>104</v>
      </c>
      <c r="C428" s="101" t="s">
        <v>794</v>
      </c>
      <c r="D428" s="101" t="s">
        <v>795</v>
      </c>
      <c r="E428"/>
      <c r="F428"/>
      <c r="G428"/>
      <c r="H428"/>
      <c r="I428"/>
      <c r="J428"/>
      <c r="K428"/>
      <c r="L428"/>
      <c r="M428"/>
      <c r="N428"/>
      <c r="O428"/>
      <c r="P428"/>
      <c r="Q428"/>
      <c r="R428"/>
      <c r="S428"/>
    </row>
    <row r="429" spans="1:19">
      <c r="A429" s="101" t="s">
        <v>796</v>
      </c>
      <c r="B429" s="101" t="s">
        <v>797</v>
      </c>
      <c r="C429" s="101">
        <v>227488.15</v>
      </c>
      <c r="D429" s="101">
        <v>0.7</v>
      </c>
      <c r="E429"/>
      <c r="F429"/>
      <c r="G429"/>
      <c r="H429"/>
      <c r="I429"/>
      <c r="J429"/>
      <c r="K429"/>
      <c r="L429"/>
      <c r="M429"/>
      <c r="N429"/>
      <c r="O429"/>
      <c r="P429"/>
      <c r="Q429"/>
      <c r="R429"/>
      <c r="S429"/>
    </row>
    <row r="430" spans="1:19">
      <c r="A430"/>
      <c r="B430"/>
      <c r="C430"/>
      <c r="D430"/>
      <c r="E430"/>
      <c r="F430"/>
      <c r="G430"/>
      <c r="H430"/>
      <c r="I430"/>
      <c r="J430"/>
      <c r="K430"/>
      <c r="L430"/>
      <c r="M430"/>
      <c r="N430"/>
      <c r="O430"/>
      <c r="P430"/>
      <c r="Q430"/>
      <c r="R430"/>
      <c r="S430"/>
    </row>
    <row r="431" spans="1:19">
      <c r="A431" s="92"/>
      <c r="B431" s="101" t="s">
        <v>104</v>
      </c>
      <c r="C431" s="101" t="s">
        <v>798</v>
      </c>
      <c r="D431" s="101" t="s">
        <v>799</v>
      </c>
      <c r="E431" s="101" t="s">
        <v>800</v>
      </c>
      <c r="F431" s="101" t="s">
        <v>801</v>
      </c>
      <c r="G431" s="101" t="s">
        <v>795</v>
      </c>
      <c r="H431"/>
      <c r="I431"/>
      <c r="J431"/>
      <c r="K431"/>
      <c r="L431"/>
      <c r="M431"/>
      <c r="N431"/>
      <c r="O431"/>
      <c r="P431"/>
      <c r="Q431"/>
      <c r="R431"/>
      <c r="S431"/>
    </row>
    <row r="432" spans="1:19">
      <c r="A432" s="101" t="s">
        <v>802</v>
      </c>
      <c r="B432" s="101" t="s">
        <v>803</v>
      </c>
      <c r="C432" s="101">
        <v>312337.09999999998</v>
      </c>
      <c r="D432" s="101">
        <v>238067.08</v>
      </c>
      <c r="E432" s="101">
        <v>74270.03</v>
      </c>
      <c r="F432" s="101">
        <v>0.76</v>
      </c>
      <c r="G432" s="101">
        <v>2.96</v>
      </c>
      <c r="H432"/>
      <c r="I432"/>
      <c r="J432"/>
      <c r="K432"/>
      <c r="L432"/>
      <c r="M432"/>
      <c r="N432"/>
      <c r="O432"/>
      <c r="P432"/>
      <c r="Q432"/>
      <c r="R432"/>
      <c r="S432"/>
    </row>
    <row r="433" spans="1:19">
      <c r="A433" s="101" t="s">
        <v>804</v>
      </c>
      <c r="B433" s="101" t="s">
        <v>803</v>
      </c>
      <c r="C433" s="101">
        <v>266020.23</v>
      </c>
      <c r="D433" s="101">
        <v>212458.46</v>
      </c>
      <c r="E433" s="101">
        <v>53561.77</v>
      </c>
      <c r="F433" s="101">
        <v>0.8</v>
      </c>
      <c r="G433" s="101">
        <v>3.07</v>
      </c>
      <c r="H433"/>
      <c r="I433"/>
      <c r="J433"/>
      <c r="K433"/>
      <c r="L433"/>
      <c r="M433"/>
      <c r="N433"/>
      <c r="O433"/>
      <c r="P433"/>
      <c r="Q433"/>
      <c r="R433"/>
      <c r="S433"/>
    </row>
    <row r="434" spans="1:19">
      <c r="A434"/>
      <c r="B434"/>
      <c r="C434"/>
      <c r="D434"/>
      <c r="E434"/>
      <c r="F434"/>
      <c r="G434"/>
      <c r="H434"/>
      <c r="I434"/>
      <c r="J434"/>
      <c r="K434"/>
      <c r="L434"/>
      <c r="M434"/>
      <c r="N434"/>
      <c r="O434"/>
      <c r="P434"/>
      <c r="Q434"/>
      <c r="R434"/>
      <c r="S434"/>
    </row>
    <row r="435" spans="1:19">
      <c r="A435" s="92"/>
      <c r="B435" s="101" t="s">
        <v>104</v>
      </c>
      <c r="C435" s="101" t="s">
        <v>798</v>
      </c>
      <c r="D435" s="101" t="s">
        <v>795</v>
      </c>
      <c r="E435"/>
      <c r="F435"/>
      <c r="G435"/>
      <c r="H435"/>
      <c r="I435"/>
      <c r="J435"/>
      <c r="K435"/>
      <c r="L435"/>
      <c r="M435"/>
      <c r="N435"/>
      <c r="O435"/>
      <c r="P435"/>
      <c r="Q435"/>
      <c r="R435"/>
      <c r="S435"/>
    </row>
    <row r="436" spans="1:19">
      <c r="A436" s="101" t="s">
        <v>805</v>
      </c>
      <c r="B436" s="101" t="s">
        <v>806</v>
      </c>
      <c r="C436" s="101">
        <v>3052.43</v>
      </c>
      <c r="D436" s="101" t="s">
        <v>280</v>
      </c>
      <c r="E436"/>
      <c r="F436"/>
      <c r="G436"/>
      <c r="H436"/>
      <c r="I436"/>
      <c r="J436"/>
      <c r="K436"/>
      <c r="L436"/>
      <c r="M436"/>
      <c r="N436"/>
      <c r="O436"/>
      <c r="P436"/>
      <c r="Q436"/>
      <c r="R436"/>
      <c r="S436"/>
    </row>
    <row r="437" spans="1:19">
      <c r="A437" s="101" t="s">
        <v>807</v>
      </c>
      <c r="B437" s="101" t="s">
        <v>806</v>
      </c>
      <c r="C437" s="101">
        <v>113.86</v>
      </c>
      <c r="D437" s="101" t="s">
        <v>280</v>
      </c>
      <c r="E437"/>
      <c r="F437"/>
      <c r="G437"/>
      <c r="H437"/>
      <c r="I437"/>
      <c r="J437"/>
      <c r="K437"/>
      <c r="L437"/>
      <c r="M437"/>
      <c r="N437"/>
      <c r="O437"/>
      <c r="P437"/>
      <c r="Q437"/>
      <c r="R437"/>
      <c r="S437"/>
    </row>
    <row r="438" spans="1:19">
      <c r="A438" s="101" t="s">
        <v>808</v>
      </c>
      <c r="B438" s="101" t="s">
        <v>806</v>
      </c>
      <c r="C438" s="101">
        <v>16839.16</v>
      </c>
      <c r="D438" s="101" t="s">
        <v>280</v>
      </c>
      <c r="E438"/>
      <c r="F438"/>
      <c r="G438"/>
      <c r="H438"/>
      <c r="I438"/>
      <c r="J438"/>
      <c r="K438"/>
      <c r="L438"/>
      <c r="M438"/>
      <c r="N438"/>
      <c r="O438"/>
      <c r="P438"/>
      <c r="Q438"/>
      <c r="R438"/>
      <c r="S438"/>
    </row>
    <row r="439" spans="1:19">
      <c r="A439" s="101" t="s">
        <v>809</v>
      </c>
      <c r="B439" s="101" t="s">
        <v>806</v>
      </c>
      <c r="C439" s="101">
        <v>1529.1</v>
      </c>
      <c r="D439" s="101" t="s">
        <v>280</v>
      </c>
      <c r="E439"/>
      <c r="F439"/>
      <c r="G439"/>
      <c r="H439"/>
      <c r="I439"/>
      <c r="J439"/>
      <c r="K439"/>
      <c r="L439"/>
      <c r="M439"/>
      <c r="N439"/>
      <c r="O439"/>
      <c r="P439"/>
      <c r="Q439"/>
      <c r="R439"/>
      <c r="S439"/>
    </row>
    <row r="440" spans="1:19">
      <c r="A440" s="101" t="s">
        <v>810</v>
      </c>
      <c r="B440" s="101" t="s">
        <v>806</v>
      </c>
      <c r="C440" s="101">
        <v>1978.97</v>
      </c>
      <c r="D440" s="101" t="s">
        <v>280</v>
      </c>
      <c r="E440"/>
      <c r="F440"/>
      <c r="G440"/>
      <c r="H440"/>
      <c r="I440"/>
      <c r="J440"/>
      <c r="K440"/>
      <c r="L440"/>
      <c r="M440"/>
      <c r="N440"/>
      <c r="O440"/>
      <c r="P440"/>
      <c r="Q440"/>
      <c r="R440"/>
      <c r="S440"/>
    </row>
    <row r="441" spans="1:19">
      <c r="A441" s="101" t="s">
        <v>811</v>
      </c>
      <c r="B441" s="101" t="s">
        <v>806</v>
      </c>
      <c r="C441" s="101">
        <v>927.49</v>
      </c>
      <c r="D441" s="101" t="s">
        <v>280</v>
      </c>
      <c r="E441"/>
      <c r="F441"/>
      <c r="G441"/>
      <c r="H441"/>
      <c r="I441"/>
      <c r="J441"/>
      <c r="K441"/>
      <c r="L441"/>
      <c r="M441"/>
      <c r="N441"/>
      <c r="O441"/>
      <c r="P441"/>
      <c r="Q441"/>
      <c r="R441"/>
      <c r="S441"/>
    </row>
    <row r="442" spans="1:19">
      <c r="A442" s="101" t="s">
        <v>812</v>
      </c>
      <c r="B442" s="101" t="s">
        <v>806</v>
      </c>
      <c r="C442" s="101">
        <v>2851.27</v>
      </c>
      <c r="D442" s="101" t="s">
        <v>280</v>
      </c>
      <c r="E442"/>
      <c r="F442"/>
      <c r="G442"/>
      <c r="H442"/>
      <c r="I442"/>
      <c r="J442"/>
      <c r="K442"/>
      <c r="L442"/>
      <c r="M442"/>
      <c r="N442"/>
      <c r="O442"/>
      <c r="P442"/>
      <c r="Q442"/>
      <c r="R442"/>
      <c r="S442"/>
    </row>
    <row r="443" spans="1:19">
      <c r="A443" s="101" t="s">
        <v>813</v>
      </c>
      <c r="B443" s="101" t="s">
        <v>806</v>
      </c>
      <c r="C443" s="101">
        <v>1734.39</v>
      </c>
      <c r="D443" s="101" t="s">
        <v>280</v>
      </c>
      <c r="E443"/>
      <c r="F443"/>
      <c r="G443"/>
      <c r="H443"/>
      <c r="I443"/>
      <c r="J443"/>
      <c r="K443"/>
      <c r="L443"/>
      <c r="M443"/>
      <c r="N443"/>
      <c r="O443"/>
      <c r="P443"/>
      <c r="Q443"/>
      <c r="R443"/>
      <c r="S443"/>
    </row>
    <row r="444" spans="1:19">
      <c r="A444" s="101" t="s">
        <v>814</v>
      </c>
      <c r="B444" s="101" t="s">
        <v>806</v>
      </c>
      <c r="C444" s="101">
        <v>148273.26999999999</v>
      </c>
      <c r="D444" s="101" t="s">
        <v>280</v>
      </c>
      <c r="E444"/>
      <c r="F444"/>
      <c r="G444"/>
      <c r="H444"/>
      <c r="I444"/>
      <c r="J444"/>
      <c r="K444"/>
      <c r="L444"/>
      <c r="M444"/>
      <c r="N444"/>
      <c r="O444"/>
      <c r="P444"/>
      <c r="Q444"/>
      <c r="R444"/>
      <c r="S444"/>
    </row>
    <row r="445" spans="1:19">
      <c r="A445" s="101" t="s">
        <v>815</v>
      </c>
      <c r="B445" s="101" t="s">
        <v>806</v>
      </c>
      <c r="C445" s="101">
        <v>409.32</v>
      </c>
      <c r="D445" s="101" t="s">
        <v>280</v>
      </c>
      <c r="E445"/>
      <c r="F445"/>
      <c r="G445"/>
      <c r="H445"/>
      <c r="I445"/>
      <c r="J445"/>
      <c r="K445"/>
      <c r="L445"/>
      <c r="M445"/>
      <c r="N445"/>
      <c r="O445"/>
      <c r="P445"/>
      <c r="Q445"/>
      <c r="R445"/>
      <c r="S445"/>
    </row>
    <row r="446" spans="1:19">
      <c r="A446" s="101" t="s">
        <v>816</v>
      </c>
      <c r="B446" s="101" t="s">
        <v>806</v>
      </c>
      <c r="C446" s="101">
        <v>284.66000000000003</v>
      </c>
      <c r="D446" s="101" t="s">
        <v>280</v>
      </c>
      <c r="E446"/>
      <c r="F446"/>
      <c r="G446"/>
      <c r="H446"/>
      <c r="I446"/>
      <c r="J446"/>
      <c r="K446"/>
      <c r="L446"/>
      <c r="M446"/>
      <c r="N446"/>
      <c r="O446"/>
      <c r="P446"/>
      <c r="Q446"/>
      <c r="R446"/>
      <c r="S446"/>
    </row>
    <row r="447" spans="1:19">
      <c r="A447" s="101" t="s">
        <v>817</v>
      </c>
      <c r="B447" s="101" t="s">
        <v>806</v>
      </c>
      <c r="C447" s="101">
        <v>828.42</v>
      </c>
      <c r="D447" s="101" t="s">
        <v>280</v>
      </c>
      <c r="E447"/>
      <c r="F447"/>
      <c r="G447"/>
      <c r="H447"/>
      <c r="I447"/>
      <c r="J447"/>
      <c r="K447"/>
      <c r="L447"/>
      <c r="M447"/>
      <c r="N447"/>
      <c r="O447"/>
      <c r="P447"/>
      <c r="Q447"/>
      <c r="R447"/>
      <c r="S447"/>
    </row>
    <row r="448" spans="1:19">
      <c r="A448" s="101" t="s">
        <v>818</v>
      </c>
      <c r="B448" s="101" t="s">
        <v>806</v>
      </c>
      <c r="C448" s="101">
        <v>13457.05</v>
      </c>
      <c r="D448" s="101" t="s">
        <v>280</v>
      </c>
      <c r="E448"/>
      <c r="F448"/>
      <c r="G448"/>
      <c r="H448"/>
      <c r="I448"/>
      <c r="J448"/>
      <c r="K448"/>
      <c r="L448"/>
      <c r="M448"/>
      <c r="N448"/>
      <c r="O448"/>
      <c r="P448"/>
      <c r="Q448"/>
      <c r="R448"/>
      <c r="S448"/>
    </row>
    <row r="449" spans="1:19">
      <c r="A449" s="101" t="s">
        <v>819</v>
      </c>
      <c r="B449" s="101" t="s">
        <v>806</v>
      </c>
      <c r="C449" s="101">
        <v>487.99</v>
      </c>
      <c r="D449" s="101" t="s">
        <v>280</v>
      </c>
      <c r="E449"/>
      <c r="F449"/>
      <c r="G449"/>
      <c r="H449"/>
      <c r="I449"/>
      <c r="J449"/>
      <c r="K449"/>
      <c r="L449"/>
      <c r="M449"/>
      <c r="N449"/>
      <c r="O449"/>
      <c r="P449"/>
      <c r="Q449"/>
      <c r="R449"/>
      <c r="S449"/>
    </row>
    <row r="450" spans="1:19">
      <c r="A450" s="101" t="s">
        <v>820</v>
      </c>
      <c r="B450" s="101" t="s">
        <v>806</v>
      </c>
      <c r="C450" s="101">
        <v>1695.53</v>
      </c>
      <c r="D450" s="101" t="s">
        <v>280</v>
      </c>
      <c r="E450"/>
      <c r="F450"/>
      <c r="G450"/>
      <c r="H450"/>
      <c r="I450"/>
      <c r="J450"/>
      <c r="K450"/>
      <c r="L450"/>
      <c r="M450"/>
      <c r="N450"/>
      <c r="O450"/>
      <c r="P450"/>
      <c r="Q450"/>
      <c r="R450"/>
      <c r="S450"/>
    </row>
    <row r="451" spans="1:19">
      <c r="A451" s="101" t="s">
        <v>821</v>
      </c>
      <c r="B451" s="101" t="s">
        <v>806</v>
      </c>
      <c r="C451" s="101">
        <v>8955.36</v>
      </c>
      <c r="D451" s="101" t="s">
        <v>280</v>
      </c>
      <c r="E451"/>
      <c r="F451"/>
      <c r="G451"/>
      <c r="H451"/>
      <c r="I451"/>
      <c r="J451"/>
      <c r="K451"/>
      <c r="L451"/>
      <c r="M451"/>
      <c r="N451"/>
      <c r="O451"/>
      <c r="P451"/>
      <c r="Q451"/>
      <c r="R451"/>
      <c r="S451"/>
    </row>
    <row r="452" spans="1:19">
      <c r="A452" s="101" t="s">
        <v>822</v>
      </c>
      <c r="B452" s="101" t="s">
        <v>806</v>
      </c>
      <c r="C452" s="101">
        <v>1008.52</v>
      </c>
      <c r="D452" s="101" t="s">
        <v>280</v>
      </c>
      <c r="E452"/>
      <c r="F452"/>
      <c r="G452"/>
      <c r="H452"/>
      <c r="I452"/>
      <c r="J452"/>
      <c r="K452"/>
      <c r="L452"/>
      <c r="M452"/>
      <c r="N452"/>
      <c r="O452"/>
      <c r="P452"/>
      <c r="Q452"/>
      <c r="R452"/>
      <c r="S452"/>
    </row>
    <row r="453" spans="1:19">
      <c r="A453" s="101" t="s">
        <v>823</v>
      </c>
      <c r="B453" s="101" t="s">
        <v>806</v>
      </c>
      <c r="C453" s="101">
        <v>4617.1000000000004</v>
      </c>
      <c r="D453" s="101" t="s">
        <v>280</v>
      </c>
      <c r="E453"/>
      <c r="F453"/>
      <c r="G453"/>
      <c r="H453"/>
      <c r="I453"/>
      <c r="J453"/>
      <c r="K453"/>
      <c r="L453"/>
      <c r="M453"/>
      <c r="N453"/>
      <c r="O453"/>
      <c r="P453"/>
      <c r="Q453"/>
      <c r="R453"/>
      <c r="S453"/>
    </row>
    <row r="454" spans="1:19">
      <c r="A454" s="101" t="s">
        <v>824</v>
      </c>
      <c r="B454" s="101" t="s">
        <v>806</v>
      </c>
      <c r="C454" s="101">
        <v>2277.29</v>
      </c>
      <c r="D454" s="101" t="s">
        <v>280</v>
      </c>
      <c r="E454"/>
      <c r="F454"/>
      <c r="G454"/>
      <c r="H454"/>
      <c r="I454"/>
      <c r="J454"/>
      <c r="K454"/>
      <c r="L454"/>
      <c r="M454"/>
      <c r="N454"/>
      <c r="O454"/>
      <c r="P454"/>
      <c r="Q454"/>
      <c r="R454"/>
      <c r="S454"/>
    </row>
    <row r="455" spans="1:19">
      <c r="A455" s="101" t="s">
        <v>825</v>
      </c>
      <c r="B455" s="101" t="s">
        <v>806</v>
      </c>
      <c r="C455" s="101">
        <v>298.89999999999998</v>
      </c>
      <c r="D455" s="101" t="s">
        <v>280</v>
      </c>
      <c r="E455"/>
      <c r="F455"/>
      <c r="G455"/>
      <c r="H455"/>
      <c r="I455"/>
      <c r="J455"/>
      <c r="K455"/>
      <c r="L455"/>
      <c r="M455"/>
      <c r="N455"/>
      <c r="O455"/>
      <c r="P455"/>
      <c r="Q455"/>
      <c r="R455"/>
      <c r="S455"/>
    </row>
    <row r="456" spans="1:19">
      <c r="A456" s="101" t="s">
        <v>826</v>
      </c>
      <c r="B456" s="101" t="s">
        <v>806</v>
      </c>
      <c r="C456" s="101">
        <v>69263.710000000006</v>
      </c>
      <c r="D456" s="101" t="s">
        <v>280</v>
      </c>
      <c r="E456"/>
      <c r="F456"/>
      <c r="G456"/>
      <c r="H456"/>
      <c r="I456"/>
      <c r="J456"/>
      <c r="K456"/>
      <c r="L456"/>
      <c r="M456"/>
      <c r="N456"/>
      <c r="O456"/>
      <c r="P456"/>
      <c r="Q456"/>
      <c r="R456"/>
      <c r="S456"/>
    </row>
    <row r="457" spans="1:19">
      <c r="A457" s="101" t="s">
        <v>827</v>
      </c>
      <c r="B457" s="101" t="s">
        <v>806</v>
      </c>
      <c r="C457" s="101">
        <v>1653.17</v>
      </c>
      <c r="D457" s="101" t="s">
        <v>280</v>
      </c>
      <c r="E457"/>
      <c r="F457"/>
      <c r="G457"/>
      <c r="H457"/>
      <c r="I457"/>
      <c r="J457"/>
      <c r="K457"/>
      <c r="L457"/>
      <c r="M457"/>
      <c r="N457"/>
      <c r="O457"/>
      <c r="P457"/>
      <c r="Q457"/>
      <c r="R457"/>
      <c r="S457"/>
    </row>
    <row r="458" spans="1:19">
      <c r="A458" s="101" t="s">
        <v>828</v>
      </c>
      <c r="B458" s="101" t="s">
        <v>806</v>
      </c>
      <c r="C458" s="101">
        <v>3785.57</v>
      </c>
      <c r="D458" s="101" t="s">
        <v>280</v>
      </c>
      <c r="E458"/>
      <c r="F458"/>
      <c r="G458"/>
      <c r="H458"/>
      <c r="I458"/>
      <c r="J458"/>
      <c r="K458"/>
      <c r="L458"/>
      <c r="M458"/>
      <c r="N458"/>
      <c r="O458"/>
      <c r="P458"/>
      <c r="Q458"/>
      <c r="R458"/>
      <c r="S458"/>
    </row>
    <row r="459" spans="1:19">
      <c r="A459" s="101" t="s">
        <v>829</v>
      </c>
      <c r="B459" s="101" t="s">
        <v>806</v>
      </c>
      <c r="C459" s="101">
        <v>2549.77</v>
      </c>
      <c r="D459" s="101" t="s">
        <v>280</v>
      </c>
      <c r="E459"/>
      <c r="F459"/>
      <c r="G459"/>
      <c r="H459"/>
      <c r="I459"/>
      <c r="J459"/>
      <c r="K459"/>
      <c r="L459"/>
      <c r="M459"/>
      <c r="N459"/>
      <c r="O459"/>
      <c r="P459"/>
      <c r="Q459"/>
      <c r="R459"/>
      <c r="S459"/>
    </row>
    <row r="460" spans="1:19">
      <c r="A460" s="101" t="s">
        <v>830</v>
      </c>
      <c r="B460" s="101" t="s">
        <v>806</v>
      </c>
      <c r="C460" s="101">
        <v>1008.52</v>
      </c>
      <c r="D460" s="101" t="s">
        <v>280</v>
      </c>
      <c r="E460"/>
      <c r="F460"/>
      <c r="G460"/>
      <c r="H460"/>
      <c r="I460"/>
      <c r="J460"/>
      <c r="K460"/>
      <c r="L460"/>
      <c r="M460"/>
      <c r="N460"/>
      <c r="O460"/>
      <c r="P460"/>
      <c r="Q460"/>
      <c r="R460"/>
      <c r="S460"/>
    </row>
    <row r="461" spans="1:19">
      <c r="A461" s="101" t="s">
        <v>831</v>
      </c>
      <c r="B461" s="101" t="s">
        <v>806</v>
      </c>
      <c r="C461" s="101">
        <v>109.8</v>
      </c>
      <c r="D461" s="101" t="s">
        <v>280</v>
      </c>
      <c r="E461"/>
      <c r="F461"/>
      <c r="G461"/>
      <c r="H461"/>
      <c r="I461"/>
      <c r="J461"/>
      <c r="K461"/>
      <c r="L461"/>
      <c r="M461"/>
      <c r="N461"/>
      <c r="O461"/>
      <c r="P461"/>
      <c r="Q461"/>
      <c r="R461"/>
      <c r="S461"/>
    </row>
    <row r="462" spans="1:19">
      <c r="A462" s="101" t="s">
        <v>832</v>
      </c>
      <c r="B462" s="101" t="s">
        <v>806</v>
      </c>
      <c r="C462" s="101">
        <v>3591.5</v>
      </c>
      <c r="D462" s="101" t="s">
        <v>280</v>
      </c>
      <c r="E462"/>
      <c r="F462"/>
      <c r="G462"/>
      <c r="H462"/>
      <c r="I462"/>
      <c r="J462"/>
      <c r="K462"/>
      <c r="L462"/>
      <c r="M462"/>
      <c r="N462"/>
      <c r="O462"/>
      <c r="P462"/>
      <c r="Q462"/>
      <c r="R462"/>
      <c r="S462"/>
    </row>
    <row r="463" spans="1:19">
      <c r="A463" s="101" t="s">
        <v>833</v>
      </c>
      <c r="B463" s="101" t="s">
        <v>806</v>
      </c>
      <c r="C463" s="101">
        <v>1219.97</v>
      </c>
      <c r="D463" s="101" t="s">
        <v>280</v>
      </c>
      <c r="E463"/>
      <c r="F463"/>
      <c r="G463"/>
      <c r="H463"/>
      <c r="I463"/>
      <c r="J463"/>
      <c r="K463"/>
      <c r="L463"/>
      <c r="M463"/>
      <c r="N463"/>
      <c r="O463"/>
      <c r="P463"/>
      <c r="Q463"/>
      <c r="R463"/>
      <c r="S463"/>
    </row>
    <row r="464" spans="1:19">
      <c r="A464" s="101" t="s">
        <v>834</v>
      </c>
      <c r="B464" s="101" t="s">
        <v>806</v>
      </c>
      <c r="C464" s="101">
        <v>3412.22</v>
      </c>
      <c r="D464" s="101" t="s">
        <v>280</v>
      </c>
      <c r="E464"/>
      <c r="F464"/>
      <c r="G464"/>
      <c r="H464"/>
      <c r="I464"/>
      <c r="J464"/>
      <c r="K464"/>
      <c r="L464"/>
      <c r="M464"/>
      <c r="N464"/>
      <c r="O464"/>
      <c r="P464"/>
      <c r="Q464"/>
      <c r="R464"/>
      <c r="S464"/>
    </row>
    <row r="465" spans="1:19">
      <c r="A465" s="101" t="s">
        <v>835</v>
      </c>
      <c r="B465" s="101" t="s">
        <v>806</v>
      </c>
      <c r="C465" s="101">
        <v>42706.31</v>
      </c>
      <c r="D465" s="101" t="s">
        <v>280</v>
      </c>
      <c r="E465"/>
      <c r="F465"/>
      <c r="G465"/>
      <c r="H465"/>
      <c r="I465"/>
      <c r="J465"/>
      <c r="K465"/>
      <c r="L465"/>
      <c r="M465"/>
      <c r="N465"/>
      <c r="O465"/>
      <c r="P465"/>
      <c r="Q465"/>
      <c r="R465"/>
      <c r="S465"/>
    </row>
    <row r="466" spans="1:19">
      <c r="A466" s="101" t="s">
        <v>836</v>
      </c>
      <c r="B466" s="101" t="s">
        <v>806</v>
      </c>
      <c r="C466" s="101">
        <v>42753.5</v>
      </c>
      <c r="D466" s="101" t="s">
        <v>280</v>
      </c>
      <c r="E466"/>
      <c r="F466"/>
      <c r="G466"/>
      <c r="H466"/>
      <c r="I466"/>
      <c r="J466"/>
      <c r="K466"/>
      <c r="L466"/>
      <c r="M466"/>
      <c r="N466"/>
      <c r="O466"/>
      <c r="P466"/>
      <c r="Q466"/>
      <c r="R466"/>
      <c r="S466"/>
    </row>
    <row r="467" spans="1:19">
      <c r="A467" s="101" t="s">
        <v>837</v>
      </c>
      <c r="B467" s="101" t="s">
        <v>806</v>
      </c>
      <c r="C467" s="101">
        <v>34545.19</v>
      </c>
      <c r="D467" s="101" t="s">
        <v>280</v>
      </c>
      <c r="E467"/>
      <c r="F467"/>
      <c r="G467"/>
      <c r="H467"/>
      <c r="I467"/>
      <c r="J467"/>
      <c r="K467"/>
      <c r="L467"/>
      <c r="M467"/>
      <c r="N467"/>
      <c r="O467"/>
      <c r="P467"/>
      <c r="Q467"/>
      <c r="R467"/>
      <c r="S467"/>
    </row>
    <row r="468" spans="1:19">
      <c r="A468" s="101" t="s">
        <v>838</v>
      </c>
      <c r="B468" s="101" t="s">
        <v>806</v>
      </c>
      <c r="C468" s="101">
        <v>1950.74</v>
      </c>
      <c r="D468" s="101" t="s">
        <v>280</v>
      </c>
      <c r="E468"/>
      <c r="F468"/>
      <c r="G468"/>
      <c r="H468"/>
      <c r="I468"/>
      <c r="J468"/>
      <c r="K468"/>
      <c r="L468"/>
      <c r="M468"/>
      <c r="N468"/>
      <c r="O468"/>
      <c r="P468"/>
      <c r="Q468"/>
      <c r="R468"/>
      <c r="S468"/>
    </row>
    <row r="469" spans="1:19">
      <c r="A469" s="101" t="s">
        <v>839</v>
      </c>
      <c r="B469" s="101" t="s">
        <v>806</v>
      </c>
      <c r="C469" s="101">
        <v>1073.58</v>
      </c>
      <c r="D469" s="101" t="s">
        <v>280</v>
      </c>
      <c r="E469"/>
      <c r="F469"/>
      <c r="G469"/>
      <c r="H469"/>
      <c r="I469"/>
      <c r="J469"/>
      <c r="K469"/>
      <c r="L469"/>
      <c r="M469"/>
      <c r="N469"/>
      <c r="O469"/>
      <c r="P469"/>
      <c r="Q469"/>
      <c r="R469"/>
      <c r="S469"/>
    </row>
    <row r="470" spans="1:19">
      <c r="A470" s="101" t="s">
        <v>840</v>
      </c>
      <c r="B470" s="101" t="s">
        <v>806</v>
      </c>
      <c r="C470" s="101">
        <v>2561.96</v>
      </c>
      <c r="D470" s="101" t="s">
        <v>280</v>
      </c>
      <c r="E470"/>
      <c r="F470"/>
      <c r="G470"/>
      <c r="H470"/>
      <c r="I470"/>
      <c r="J470"/>
      <c r="K470"/>
      <c r="L470"/>
      <c r="M470"/>
      <c r="N470"/>
      <c r="O470"/>
      <c r="P470"/>
      <c r="Q470"/>
      <c r="R470"/>
      <c r="S470"/>
    </row>
    <row r="471" spans="1:19">
      <c r="A471" s="101" t="s">
        <v>841</v>
      </c>
      <c r="B471" s="101" t="s">
        <v>806</v>
      </c>
      <c r="C471" s="101">
        <v>4581.7</v>
      </c>
      <c r="D471" s="101" t="s">
        <v>280</v>
      </c>
      <c r="E471"/>
      <c r="F471"/>
      <c r="G471"/>
      <c r="H471"/>
      <c r="I471"/>
      <c r="J471"/>
      <c r="K471"/>
      <c r="L471"/>
      <c r="M471"/>
      <c r="N471"/>
      <c r="O471"/>
      <c r="P471"/>
      <c r="Q471"/>
      <c r="R471"/>
      <c r="S471"/>
    </row>
    <row r="472" spans="1:19">
      <c r="A472" s="101" t="s">
        <v>842</v>
      </c>
      <c r="B472" s="101" t="s">
        <v>806</v>
      </c>
      <c r="C472" s="101">
        <v>1650.17</v>
      </c>
      <c r="D472" s="101" t="s">
        <v>280</v>
      </c>
      <c r="E472"/>
      <c r="F472"/>
      <c r="G472"/>
      <c r="H472"/>
      <c r="I472"/>
      <c r="J472"/>
      <c r="K472"/>
      <c r="L472"/>
      <c r="M472"/>
      <c r="N472"/>
      <c r="O472"/>
      <c r="P472"/>
      <c r="Q472"/>
      <c r="R472"/>
      <c r="S472"/>
    </row>
    <row r="473" spans="1:19">
      <c r="A473" s="101" t="s">
        <v>843</v>
      </c>
      <c r="B473" s="101" t="s">
        <v>806</v>
      </c>
      <c r="C473" s="101">
        <v>9658.2000000000007</v>
      </c>
      <c r="D473" s="101" t="s">
        <v>280</v>
      </c>
      <c r="E473"/>
      <c r="F473"/>
      <c r="G473"/>
      <c r="H473"/>
      <c r="I473"/>
      <c r="J473"/>
      <c r="K473"/>
      <c r="L473"/>
      <c r="M473"/>
      <c r="N473"/>
      <c r="O473"/>
      <c r="P473"/>
      <c r="Q473"/>
      <c r="R473"/>
      <c r="S473"/>
    </row>
    <row r="474" spans="1:19">
      <c r="A474" s="101" t="s">
        <v>844</v>
      </c>
      <c r="B474" s="101" t="s">
        <v>806</v>
      </c>
      <c r="C474" s="101">
        <v>7563.06</v>
      </c>
      <c r="D474" s="101" t="s">
        <v>280</v>
      </c>
      <c r="E474"/>
      <c r="F474"/>
      <c r="G474"/>
      <c r="H474"/>
      <c r="I474"/>
      <c r="J474"/>
      <c r="K474"/>
      <c r="L474"/>
      <c r="M474"/>
      <c r="N474"/>
      <c r="O474"/>
      <c r="P474"/>
      <c r="Q474"/>
      <c r="R474"/>
      <c r="S474"/>
    </row>
    <row r="475" spans="1:19">
      <c r="A475" s="101" t="s">
        <v>845</v>
      </c>
      <c r="B475" s="101" t="s">
        <v>806</v>
      </c>
      <c r="C475" s="101">
        <v>260.26</v>
      </c>
      <c r="D475" s="101" t="s">
        <v>280</v>
      </c>
      <c r="E475"/>
      <c r="F475"/>
      <c r="G475"/>
      <c r="H475"/>
      <c r="I475"/>
      <c r="J475"/>
      <c r="K475"/>
      <c r="L475"/>
      <c r="M475"/>
      <c r="N475"/>
      <c r="O475"/>
      <c r="P475"/>
      <c r="Q475"/>
      <c r="R475"/>
      <c r="S475"/>
    </row>
    <row r="476" spans="1:19">
      <c r="A476" s="101" t="s">
        <v>846</v>
      </c>
      <c r="B476" s="101" t="s">
        <v>806</v>
      </c>
      <c r="C476" s="101">
        <v>16526.95</v>
      </c>
      <c r="D476" s="101" t="s">
        <v>280</v>
      </c>
      <c r="E476"/>
      <c r="F476"/>
      <c r="G476"/>
      <c r="H476"/>
      <c r="I476"/>
      <c r="J476"/>
      <c r="K476"/>
      <c r="L476"/>
      <c r="M476"/>
      <c r="N476"/>
      <c r="O476"/>
      <c r="P476"/>
      <c r="Q476"/>
      <c r="R476"/>
      <c r="S476"/>
    </row>
    <row r="477" spans="1:19">
      <c r="A477" s="101" t="s">
        <v>847</v>
      </c>
      <c r="B477" s="101" t="s">
        <v>806</v>
      </c>
      <c r="C477" s="101">
        <v>2233.34</v>
      </c>
      <c r="D477" s="101" t="s">
        <v>280</v>
      </c>
      <c r="E477"/>
      <c r="F477"/>
      <c r="G477"/>
      <c r="H477"/>
      <c r="I477"/>
      <c r="J477"/>
      <c r="K477"/>
      <c r="L477"/>
      <c r="M477"/>
      <c r="N477"/>
      <c r="O477"/>
      <c r="P477"/>
      <c r="Q477"/>
      <c r="R477"/>
      <c r="S477"/>
    </row>
    <row r="478" spans="1:19">
      <c r="A478" s="101" t="s">
        <v>848</v>
      </c>
      <c r="B478" s="101" t="s">
        <v>806</v>
      </c>
      <c r="C478" s="101">
        <v>170.8</v>
      </c>
      <c r="D478" s="101" t="s">
        <v>280</v>
      </c>
      <c r="E478"/>
      <c r="F478"/>
      <c r="G478"/>
      <c r="H478"/>
      <c r="I478"/>
      <c r="J478"/>
      <c r="K478"/>
      <c r="L478"/>
      <c r="M478"/>
      <c r="N478"/>
      <c r="O478"/>
      <c r="P478"/>
      <c r="Q478"/>
      <c r="R478"/>
      <c r="S478"/>
    </row>
    <row r="479" spans="1:19">
      <c r="A479" s="101" t="s">
        <v>849</v>
      </c>
      <c r="B479" s="101" t="s">
        <v>806</v>
      </c>
      <c r="C479" s="101">
        <v>2846.62</v>
      </c>
      <c r="D479" s="101" t="s">
        <v>280</v>
      </c>
      <c r="E479"/>
      <c r="F479"/>
      <c r="G479"/>
      <c r="H479"/>
      <c r="I479"/>
      <c r="J479"/>
      <c r="K479"/>
      <c r="L479"/>
      <c r="M479"/>
      <c r="N479"/>
      <c r="O479"/>
      <c r="P479"/>
      <c r="Q479"/>
      <c r="R479"/>
      <c r="S479"/>
    </row>
    <row r="480" spans="1:19">
      <c r="A480" s="101" t="s">
        <v>850</v>
      </c>
      <c r="B480" s="101" t="s">
        <v>806</v>
      </c>
      <c r="C480" s="101">
        <v>1265.1500000000001</v>
      </c>
      <c r="D480" s="101" t="s">
        <v>280</v>
      </c>
      <c r="E480"/>
      <c r="F480"/>
      <c r="G480"/>
      <c r="H480"/>
      <c r="I480"/>
      <c r="J480"/>
      <c r="K480"/>
      <c r="L480"/>
      <c r="M480"/>
      <c r="N480"/>
      <c r="O480"/>
      <c r="P480"/>
      <c r="Q480"/>
      <c r="R480"/>
      <c r="S480"/>
    </row>
    <row r="481" spans="1:19">
      <c r="A481" s="101" t="s">
        <v>851</v>
      </c>
      <c r="B481" s="101" t="s">
        <v>806</v>
      </c>
      <c r="C481" s="101">
        <v>4066.6</v>
      </c>
      <c r="D481" s="101" t="s">
        <v>280</v>
      </c>
      <c r="E481"/>
      <c r="F481"/>
      <c r="G481"/>
      <c r="H481"/>
      <c r="I481"/>
      <c r="J481"/>
      <c r="K481"/>
      <c r="L481"/>
      <c r="M481"/>
      <c r="N481"/>
      <c r="O481"/>
      <c r="P481"/>
      <c r="Q481"/>
      <c r="R481"/>
      <c r="S481"/>
    </row>
    <row r="482" spans="1:19">
      <c r="A482" s="101" t="s">
        <v>852</v>
      </c>
      <c r="B482" s="101" t="s">
        <v>806</v>
      </c>
      <c r="C482" s="101">
        <v>10450.56</v>
      </c>
      <c r="D482" s="101" t="s">
        <v>280</v>
      </c>
      <c r="E482"/>
      <c r="F482"/>
      <c r="G482"/>
      <c r="H482"/>
      <c r="I482"/>
      <c r="J482"/>
      <c r="K482"/>
      <c r="L482"/>
      <c r="M482"/>
      <c r="N482"/>
      <c r="O482"/>
      <c r="P482"/>
      <c r="Q482"/>
      <c r="R482"/>
      <c r="S482"/>
    </row>
    <row r="483" spans="1:19">
      <c r="A483" s="101" t="s">
        <v>853</v>
      </c>
      <c r="B483" s="101" t="s">
        <v>806</v>
      </c>
      <c r="C483" s="101">
        <v>2877.19</v>
      </c>
      <c r="D483" s="101" t="s">
        <v>280</v>
      </c>
      <c r="E483"/>
      <c r="F483"/>
      <c r="G483"/>
      <c r="H483"/>
      <c r="I483"/>
      <c r="J483"/>
      <c r="K483"/>
      <c r="L483"/>
      <c r="M483"/>
      <c r="N483"/>
      <c r="O483"/>
      <c r="P483"/>
      <c r="Q483"/>
      <c r="R483"/>
      <c r="S483"/>
    </row>
    <row r="484" spans="1:19">
      <c r="A484" s="101" t="s">
        <v>854</v>
      </c>
      <c r="B484" s="101" t="s">
        <v>806</v>
      </c>
      <c r="C484" s="101">
        <v>805.19</v>
      </c>
      <c r="D484" s="101" t="s">
        <v>280</v>
      </c>
      <c r="E484"/>
      <c r="F484"/>
      <c r="G484"/>
      <c r="H484"/>
      <c r="I484"/>
      <c r="J484"/>
      <c r="K484"/>
      <c r="L484"/>
      <c r="M484"/>
      <c r="N484"/>
      <c r="O484"/>
      <c r="P484"/>
      <c r="Q484"/>
      <c r="R484"/>
      <c r="S484"/>
    </row>
    <row r="485" spans="1:19">
      <c r="A485" s="101" t="s">
        <v>855</v>
      </c>
      <c r="B485" s="101" t="s">
        <v>806</v>
      </c>
      <c r="C485" s="101">
        <v>21528.43</v>
      </c>
      <c r="D485" s="101" t="s">
        <v>280</v>
      </c>
      <c r="E485"/>
      <c r="F485"/>
      <c r="G485"/>
      <c r="H485"/>
      <c r="I485"/>
      <c r="J485"/>
      <c r="K485"/>
      <c r="L485"/>
      <c r="M485"/>
      <c r="N485"/>
      <c r="O485"/>
      <c r="P485"/>
      <c r="Q485"/>
      <c r="R485"/>
      <c r="S485"/>
    </row>
    <row r="486" spans="1:19">
      <c r="A486" s="101" t="s">
        <v>856</v>
      </c>
      <c r="B486" s="101" t="s">
        <v>806</v>
      </c>
      <c r="C486" s="101">
        <v>4660.88</v>
      </c>
      <c r="D486" s="101" t="s">
        <v>280</v>
      </c>
      <c r="E486"/>
      <c r="F486"/>
      <c r="G486"/>
      <c r="H486"/>
      <c r="I486"/>
      <c r="J486"/>
      <c r="K486"/>
      <c r="L486"/>
      <c r="M486"/>
      <c r="N486"/>
      <c r="O486"/>
      <c r="P486"/>
      <c r="Q486"/>
      <c r="R486"/>
      <c r="S486"/>
    </row>
    <row r="487" spans="1:19">
      <c r="A487" s="101" t="s">
        <v>857</v>
      </c>
      <c r="B487" s="101" t="s">
        <v>806</v>
      </c>
      <c r="C487" s="101">
        <v>6359.54</v>
      </c>
      <c r="D487" s="101" t="s">
        <v>280</v>
      </c>
      <c r="E487"/>
      <c r="F487"/>
      <c r="G487"/>
      <c r="H487"/>
      <c r="I487"/>
      <c r="J487"/>
      <c r="K487"/>
      <c r="L487"/>
      <c r="M487"/>
      <c r="N487"/>
      <c r="O487"/>
      <c r="P487"/>
      <c r="Q487"/>
      <c r="R487"/>
      <c r="S487"/>
    </row>
    <row r="488" spans="1:19">
      <c r="A488" s="101" t="s">
        <v>858</v>
      </c>
      <c r="B488" s="101" t="s">
        <v>806</v>
      </c>
      <c r="C488" s="101">
        <v>85.4</v>
      </c>
      <c r="D488" s="101" t="s">
        <v>280</v>
      </c>
      <c r="E488"/>
      <c r="F488"/>
      <c r="G488"/>
      <c r="H488"/>
      <c r="I488"/>
      <c r="J488"/>
      <c r="K488"/>
      <c r="L488"/>
      <c r="M488"/>
      <c r="N488"/>
      <c r="O488"/>
      <c r="P488"/>
      <c r="Q488"/>
      <c r="R488"/>
      <c r="S488"/>
    </row>
    <row r="489" spans="1:19">
      <c r="A489" s="101" t="s">
        <v>859</v>
      </c>
      <c r="B489" s="101" t="s">
        <v>806</v>
      </c>
      <c r="C489" s="101">
        <v>6837.66</v>
      </c>
      <c r="D489" s="101" t="s">
        <v>280</v>
      </c>
      <c r="E489"/>
      <c r="F489"/>
      <c r="G489"/>
      <c r="H489"/>
      <c r="I489"/>
      <c r="J489"/>
      <c r="K489"/>
      <c r="L489"/>
      <c r="M489"/>
      <c r="N489"/>
      <c r="O489"/>
      <c r="P489"/>
      <c r="Q489"/>
      <c r="R489"/>
      <c r="S489"/>
    </row>
    <row r="490" spans="1:19">
      <c r="A490" s="101" t="s">
        <v>860</v>
      </c>
      <c r="B490" s="101" t="s">
        <v>806</v>
      </c>
      <c r="C490" s="101">
        <v>2837.14</v>
      </c>
      <c r="D490" s="101" t="s">
        <v>280</v>
      </c>
      <c r="E490"/>
      <c r="F490"/>
      <c r="G490"/>
      <c r="H490"/>
      <c r="I490"/>
      <c r="J490"/>
      <c r="K490"/>
      <c r="L490"/>
      <c r="M490"/>
      <c r="N490"/>
      <c r="O490"/>
      <c r="P490"/>
      <c r="Q490"/>
      <c r="R490"/>
      <c r="S490"/>
    </row>
    <row r="491" spans="1:19">
      <c r="A491" s="101" t="s">
        <v>861</v>
      </c>
      <c r="B491" s="101" t="s">
        <v>862</v>
      </c>
      <c r="C491" s="101">
        <v>4909.47</v>
      </c>
      <c r="D491" s="101">
        <v>1</v>
      </c>
      <c r="E491"/>
      <c r="F491"/>
      <c r="G491"/>
      <c r="H491"/>
      <c r="I491"/>
      <c r="J491"/>
      <c r="K491"/>
      <c r="L491"/>
      <c r="M491"/>
      <c r="N491"/>
      <c r="O491"/>
      <c r="P491"/>
      <c r="Q491"/>
      <c r="R491"/>
      <c r="S491"/>
    </row>
    <row r="492" spans="1:19">
      <c r="A492" s="101" t="s">
        <v>863</v>
      </c>
      <c r="B492" s="101" t="s">
        <v>862</v>
      </c>
      <c r="C492" s="101">
        <v>0</v>
      </c>
      <c r="D492" s="101">
        <v>1</v>
      </c>
      <c r="E492"/>
      <c r="F492"/>
      <c r="G492"/>
      <c r="H492"/>
      <c r="I492"/>
      <c r="J492"/>
      <c r="K492"/>
      <c r="L492"/>
      <c r="M492"/>
      <c r="N492"/>
      <c r="O492"/>
      <c r="P492"/>
      <c r="Q492"/>
      <c r="R492"/>
      <c r="S492"/>
    </row>
    <row r="493" spans="1:19">
      <c r="A493" s="101" t="s">
        <v>864</v>
      </c>
      <c r="B493" s="101" t="s">
        <v>862</v>
      </c>
      <c r="C493" s="101">
        <v>303.99</v>
      </c>
      <c r="D493" s="101">
        <v>1</v>
      </c>
      <c r="E493"/>
      <c r="F493"/>
      <c r="G493"/>
      <c r="H493"/>
      <c r="I493"/>
      <c r="J493"/>
      <c r="K493"/>
      <c r="L493"/>
      <c r="M493"/>
      <c r="N493"/>
      <c r="O493"/>
      <c r="P493"/>
      <c r="Q493"/>
      <c r="R493"/>
      <c r="S493"/>
    </row>
    <row r="494" spans="1:19">
      <c r="A494" s="101" t="s">
        <v>865</v>
      </c>
      <c r="B494" s="101" t="s">
        <v>862</v>
      </c>
      <c r="C494" s="101">
        <v>6091.89</v>
      </c>
      <c r="D494" s="101">
        <v>1</v>
      </c>
      <c r="E494"/>
      <c r="F494"/>
      <c r="G494"/>
      <c r="H494"/>
      <c r="I494"/>
      <c r="J494"/>
      <c r="K494"/>
      <c r="L494"/>
      <c r="M494"/>
      <c r="N494"/>
      <c r="O494"/>
      <c r="P494"/>
      <c r="Q494"/>
      <c r="R494"/>
      <c r="S494"/>
    </row>
    <row r="495" spans="1:19">
      <c r="A495" s="101" t="s">
        <v>866</v>
      </c>
      <c r="B495" s="101" t="s">
        <v>862</v>
      </c>
      <c r="C495" s="101">
        <v>3736.96</v>
      </c>
      <c r="D495" s="101">
        <v>1</v>
      </c>
      <c r="E495"/>
      <c r="F495"/>
      <c r="G495"/>
      <c r="H495"/>
      <c r="I495"/>
      <c r="J495"/>
      <c r="K495"/>
      <c r="L495"/>
      <c r="M495"/>
      <c r="N495"/>
      <c r="O495"/>
      <c r="P495"/>
      <c r="Q495"/>
      <c r="R495"/>
      <c r="S495"/>
    </row>
    <row r="496" spans="1:19">
      <c r="A496" s="101" t="s">
        <v>867</v>
      </c>
      <c r="B496" s="101" t="s">
        <v>862</v>
      </c>
      <c r="C496" s="101">
        <v>5271.48</v>
      </c>
      <c r="D496" s="101">
        <v>1</v>
      </c>
      <c r="E496"/>
      <c r="F496"/>
      <c r="G496"/>
      <c r="H496"/>
      <c r="I496"/>
      <c r="J496"/>
      <c r="K496"/>
      <c r="L496"/>
      <c r="M496"/>
      <c r="N496"/>
      <c r="O496"/>
      <c r="P496"/>
      <c r="Q496"/>
      <c r="R496"/>
      <c r="S496"/>
    </row>
    <row r="497" spans="1:19">
      <c r="A497" s="101" t="s">
        <v>868</v>
      </c>
      <c r="B497" s="101" t="s">
        <v>862</v>
      </c>
      <c r="C497" s="101">
        <v>1182.1300000000001</v>
      </c>
      <c r="D497" s="101">
        <v>1</v>
      </c>
      <c r="E497"/>
      <c r="F497"/>
      <c r="G497"/>
      <c r="H497"/>
      <c r="I497"/>
      <c r="J497"/>
      <c r="K497"/>
      <c r="L497"/>
      <c r="M497"/>
      <c r="N497"/>
      <c r="O497"/>
      <c r="P497"/>
      <c r="Q497"/>
      <c r="R497"/>
      <c r="S497"/>
    </row>
    <row r="498" spans="1:19">
      <c r="A498" s="101" t="s">
        <v>869</v>
      </c>
      <c r="B498" s="101" t="s">
        <v>862</v>
      </c>
      <c r="C498" s="101">
        <v>3205</v>
      </c>
      <c r="D498" s="101">
        <v>1</v>
      </c>
      <c r="E498"/>
      <c r="F498"/>
      <c r="G498"/>
      <c r="H498"/>
      <c r="I498"/>
      <c r="J498"/>
      <c r="K498"/>
      <c r="L498"/>
      <c r="M498"/>
      <c r="N498"/>
      <c r="O498"/>
      <c r="P498"/>
      <c r="Q498"/>
      <c r="R498"/>
      <c r="S498"/>
    </row>
    <row r="499" spans="1:19">
      <c r="A499" s="101" t="s">
        <v>870</v>
      </c>
      <c r="B499" s="101" t="s">
        <v>862</v>
      </c>
      <c r="C499" s="101">
        <v>1775.75</v>
      </c>
      <c r="D499" s="101">
        <v>1</v>
      </c>
      <c r="E499"/>
      <c r="F499"/>
      <c r="G499"/>
      <c r="H499"/>
      <c r="I499"/>
      <c r="J499"/>
      <c r="K499"/>
      <c r="L499"/>
      <c r="M499"/>
      <c r="N499"/>
      <c r="O499"/>
      <c r="P499"/>
      <c r="Q499"/>
      <c r="R499"/>
      <c r="S499"/>
    </row>
    <row r="500" spans="1:19">
      <c r="A500" s="101" t="s">
        <v>871</v>
      </c>
      <c r="B500" s="101" t="s">
        <v>862</v>
      </c>
      <c r="C500" s="101">
        <v>3939.29</v>
      </c>
      <c r="D500" s="101">
        <v>1</v>
      </c>
      <c r="E500"/>
      <c r="F500"/>
      <c r="G500"/>
      <c r="H500"/>
      <c r="I500"/>
      <c r="J500"/>
      <c r="K500"/>
      <c r="L500"/>
      <c r="M500"/>
      <c r="N500"/>
      <c r="O500"/>
      <c r="P500"/>
      <c r="Q500"/>
      <c r="R500"/>
      <c r="S500"/>
    </row>
    <row r="501" spans="1:19">
      <c r="A501" s="101" t="s">
        <v>872</v>
      </c>
      <c r="B501" s="101" t="s">
        <v>862</v>
      </c>
      <c r="C501" s="101">
        <v>2189.81</v>
      </c>
      <c r="D501" s="101">
        <v>1</v>
      </c>
      <c r="E501"/>
      <c r="F501"/>
      <c r="G501"/>
      <c r="H501"/>
      <c r="I501"/>
      <c r="J501"/>
      <c r="K501"/>
      <c r="L501"/>
      <c r="M501"/>
      <c r="N501"/>
      <c r="O501"/>
      <c r="P501"/>
      <c r="Q501"/>
      <c r="R501"/>
      <c r="S501"/>
    </row>
    <row r="502" spans="1:19">
      <c r="A502" s="101" t="s">
        <v>873</v>
      </c>
      <c r="B502" s="101" t="s">
        <v>862</v>
      </c>
      <c r="C502" s="101">
        <v>1993.2</v>
      </c>
      <c r="D502" s="101">
        <v>1</v>
      </c>
      <c r="E502"/>
      <c r="F502"/>
      <c r="G502"/>
      <c r="H502"/>
      <c r="I502"/>
      <c r="J502"/>
      <c r="K502"/>
      <c r="L502"/>
      <c r="M502"/>
      <c r="N502"/>
      <c r="O502"/>
      <c r="P502"/>
      <c r="Q502"/>
      <c r="R502"/>
      <c r="S502"/>
    </row>
    <row r="503" spans="1:19">
      <c r="A503" s="101" t="s">
        <v>874</v>
      </c>
      <c r="B503" s="101" t="s">
        <v>862</v>
      </c>
      <c r="C503" s="101">
        <v>398.12</v>
      </c>
      <c r="D503" s="101">
        <v>1</v>
      </c>
      <c r="E503"/>
      <c r="F503"/>
      <c r="G503"/>
      <c r="H503"/>
      <c r="I503"/>
      <c r="J503"/>
      <c r="K503"/>
      <c r="L503"/>
      <c r="M503"/>
      <c r="N503"/>
      <c r="O503"/>
      <c r="P503"/>
      <c r="Q503"/>
      <c r="R503"/>
      <c r="S503"/>
    </row>
    <row r="504" spans="1:19">
      <c r="A504" s="101" t="s">
        <v>875</v>
      </c>
      <c r="B504" s="101" t="s">
        <v>862</v>
      </c>
      <c r="C504" s="101">
        <v>398.12</v>
      </c>
      <c r="D504" s="101">
        <v>1</v>
      </c>
      <c r="E504"/>
      <c r="F504"/>
      <c r="G504"/>
      <c r="H504"/>
      <c r="I504"/>
      <c r="J504"/>
      <c r="K504"/>
      <c r="L504"/>
      <c r="M504"/>
      <c r="N504"/>
      <c r="O504"/>
      <c r="P504"/>
      <c r="Q504"/>
      <c r="R504"/>
      <c r="S504"/>
    </row>
    <row r="505" spans="1:19">
      <c r="A505" s="101" t="s">
        <v>876</v>
      </c>
      <c r="B505" s="101" t="s">
        <v>862</v>
      </c>
      <c r="C505" s="101">
        <v>398.12</v>
      </c>
      <c r="D505" s="101">
        <v>1</v>
      </c>
      <c r="E505"/>
      <c r="F505"/>
      <c r="G505"/>
      <c r="H505"/>
      <c r="I505"/>
      <c r="J505"/>
      <c r="K505"/>
      <c r="L505"/>
      <c r="M505"/>
      <c r="N505"/>
      <c r="O505"/>
      <c r="P505"/>
      <c r="Q505"/>
      <c r="R505"/>
      <c r="S505"/>
    </row>
    <row r="506" spans="1:19">
      <c r="A506" s="101" t="s">
        <v>877</v>
      </c>
      <c r="B506" s="101" t="s">
        <v>862</v>
      </c>
      <c r="C506" s="101">
        <v>384.88</v>
      </c>
      <c r="D506" s="101">
        <v>1</v>
      </c>
      <c r="E506"/>
      <c r="F506"/>
      <c r="G506"/>
      <c r="H506"/>
      <c r="I506"/>
      <c r="J506"/>
      <c r="K506"/>
      <c r="L506"/>
      <c r="M506"/>
      <c r="N506"/>
      <c r="O506"/>
      <c r="P506"/>
      <c r="Q506"/>
      <c r="R506"/>
      <c r="S506"/>
    </row>
    <row r="507" spans="1:19">
      <c r="A507" s="101" t="s">
        <v>878</v>
      </c>
      <c r="B507" s="101" t="s">
        <v>862</v>
      </c>
      <c r="C507" s="101">
        <v>384.88</v>
      </c>
      <c r="D507" s="101">
        <v>1</v>
      </c>
      <c r="E507"/>
      <c r="F507"/>
      <c r="G507"/>
      <c r="H507"/>
      <c r="I507"/>
      <c r="J507"/>
      <c r="K507"/>
      <c r="L507"/>
      <c r="M507"/>
      <c r="N507"/>
      <c r="O507"/>
      <c r="P507"/>
      <c r="Q507"/>
      <c r="R507"/>
      <c r="S507"/>
    </row>
    <row r="508" spans="1:19">
      <c r="A508" s="101" t="s">
        <v>879</v>
      </c>
      <c r="B508" s="101" t="s">
        <v>862</v>
      </c>
      <c r="C508" s="101">
        <v>383.89</v>
      </c>
      <c r="D508" s="101">
        <v>1</v>
      </c>
      <c r="E508"/>
      <c r="F508"/>
      <c r="G508"/>
      <c r="H508"/>
      <c r="I508"/>
      <c r="J508"/>
      <c r="K508"/>
      <c r="L508"/>
      <c r="M508"/>
      <c r="N508"/>
      <c r="O508"/>
      <c r="P508"/>
      <c r="Q508"/>
      <c r="R508"/>
      <c r="S508"/>
    </row>
    <row r="509" spans="1:19">
      <c r="A509" s="101" t="s">
        <v>880</v>
      </c>
      <c r="B509" s="101" t="s">
        <v>862</v>
      </c>
      <c r="C509" s="101">
        <v>1201.06</v>
      </c>
      <c r="D509" s="101">
        <v>1</v>
      </c>
      <c r="E509"/>
      <c r="F509"/>
      <c r="G509"/>
      <c r="H509"/>
      <c r="I509"/>
      <c r="J509"/>
      <c r="K509"/>
      <c r="L509"/>
      <c r="M509"/>
      <c r="N509"/>
      <c r="O509"/>
      <c r="P509"/>
      <c r="Q509"/>
      <c r="R509"/>
      <c r="S509"/>
    </row>
    <row r="510" spans="1:19">
      <c r="A510" s="101" t="s">
        <v>881</v>
      </c>
      <c r="B510" s="101" t="s">
        <v>862</v>
      </c>
      <c r="C510" s="101">
        <v>489.95</v>
      </c>
      <c r="D510" s="101">
        <v>1</v>
      </c>
      <c r="E510"/>
      <c r="F510"/>
      <c r="G510"/>
      <c r="H510"/>
      <c r="I510"/>
      <c r="J510"/>
      <c r="K510"/>
      <c r="L510"/>
      <c r="M510"/>
      <c r="N510"/>
      <c r="O510"/>
      <c r="P510"/>
      <c r="Q510"/>
      <c r="R510"/>
      <c r="S510"/>
    </row>
    <row r="511" spans="1:19">
      <c r="A511" s="101" t="s">
        <v>882</v>
      </c>
      <c r="B511" s="101" t="s">
        <v>862</v>
      </c>
      <c r="C511" s="101">
        <v>937.99</v>
      </c>
      <c r="D511" s="101">
        <v>1</v>
      </c>
      <c r="E511"/>
      <c r="F511"/>
      <c r="G511"/>
      <c r="H511"/>
      <c r="I511"/>
      <c r="J511"/>
      <c r="K511"/>
      <c r="L511"/>
      <c r="M511"/>
      <c r="N511"/>
      <c r="O511"/>
      <c r="P511"/>
      <c r="Q511"/>
      <c r="R511"/>
      <c r="S511"/>
    </row>
    <row r="512" spans="1:19">
      <c r="A512" s="101" t="s">
        <v>883</v>
      </c>
      <c r="B512" s="101" t="s">
        <v>862</v>
      </c>
      <c r="C512" s="101">
        <v>1121.47</v>
      </c>
      <c r="D512" s="101">
        <v>1</v>
      </c>
      <c r="E512"/>
      <c r="F512"/>
      <c r="G512"/>
      <c r="H512"/>
      <c r="I512"/>
      <c r="J512"/>
      <c r="K512"/>
      <c r="L512"/>
      <c r="M512"/>
      <c r="N512"/>
      <c r="O512"/>
      <c r="P512"/>
      <c r="Q512"/>
      <c r="R512"/>
      <c r="S512"/>
    </row>
    <row r="513" spans="1:19">
      <c r="A513" s="101" t="s">
        <v>884</v>
      </c>
      <c r="B513" s="101" t="s">
        <v>862</v>
      </c>
      <c r="C513" s="101">
        <v>6512.12</v>
      </c>
      <c r="D513" s="101">
        <v>1</v>
      </c>
      <c r="E513"/>
      <c r="F513"/>
      <c r="G513"/>
      <c r="H513"/>
      <c r="I513"/>
      <c r="J513"/>
      <c r="K513"/>
      <c r="L513"/>
      <c r="M513"/>
      <c r="N513"/>
      <c r="O513"/>
      <c r="P513"/>
      <c r="Q513"/>
      <c r="R513"/>
      <c r="S513"/>
    </row>
    <row r="514" spans="1:19">
      <c r="A514" s="101" t="s">
        <v>885</v>
      </c>
      <c r="B514" s="101" t="s">
        <v>862</v>
      </c>
      <c r="C514" s="101">
        <v>874.27</v>
      </c>
      <c r="D514" s="101">
        <v>1</v>
      </c>
      <c r="E514"/>
      <c r="F514"/>
      <c r="G514"/>
      <c r="H514"/>
      <c r="I514"/>
      <c r="J514"/>
      <c r="K514"/>
      <c r="L514"/>
      <c r="M514"/>
      <c r="N514"/>
      <c r="O514"/>
      <c r="P514"/>
      <c r="Q514"/>
      <c r="R514"/>
      <c r="S514"/>
    </row>
    <row r="515" spans="1:19">
      <c r="A515" s="101" t="s">
        <v>886</v>
      </c>
      <c r="B515" s="101" t="s">
        <v>862</v>
      </c>
      <c r="C515" s="101">
        <v>8739.02</v>
      </c>
      <c r="D515" s="101">
        <v>1</v>
      </c>
      <c r="E515"/>
      <c r="F515"/>
      <c r="G515"/>
      <c r="H515"/>
      <c r="I515"/>
      <c r="J515"/>
      <c r="K515"/>
      <c r="L515"/>
      <c r="M515"/>
      <c r="N515"/>
      <c r="O515"/>
      <c r="P515"/>
      <c r="Q515"/>
      <c r="R515"/>
      <c r="S515"/>
    </row>
    <row r="516" spans="1:19">
      <c r="A516" s="101" t="s">
        <v>887</v>
      </c>
      <c r="B516" s="101" t="s">
        <v>862</v>
      </c>
      <c r="C516" s="101">
        <v>1783.93</v>
      </c>
      <c r="D516" s="101">
        <v>1</v>
      </c>
      <c r="E516"/>
      <c r="F516"/>
      <c r="G516"/>
      <c r="H516"/>
      <c r="I516"/>
      <c r="J516"/>
      <c r="K516"/>
      <c r="L516"/>
      <c r="M516"/>
      <c r="N516"/>
      <c r="O516"/>
      <c r="P516"/>
      <c r="Q516"/>
      <c r="R516"/>
      <c r="S516"/>
    </row>
    <row r="517" spans="1:19">
      <c r="A517" s="101" t="s">
        <v>888</v>
      </c>
      <c r="B517" s="101" t="s">
        <v>862</v>
      </c>
      <c r="C517" s="101">
        <v>0</v>
      </c>
      <c r="D517" s="101">
        <v>1</v>
      </c>
      <c r="E517"/>
      <c r="F517"/>
      <c r="G517"/>
      <c r="H517"/>
      <c r="I517"/>
      <c r="J517"/>
      <c r="K517"/>
      <c r="L517"/>
      <c r="M517"/>
      <c r="N517"/>
      <c r="O517"/>
      <c r="P517"/>
      <c r="Q517"/>
      <c r="R517"/>
      <c r="S517"/>
    </row>
    <row r="518" spans="1:19">
      <c r="A518" s="101" t="s">
        <v>889</v>
      </c>
      <c r="B518" s="101" t="s">
        <v>862</v>
      </c>
      <c r="C518" s="101">
        <v>1260.02</v>
      </c>
      <c r="D518" s="101">
        <v>1</v>
      </c>
      <c r="E518"/>
      <c r="F518"/>
      <c r="G518"/>
      <c r="H518"/>
      <c r="I518"/>
      <c r="J518"/>
      <c r="K518"/>
      <c r="L518"/>
      <c r="M518"/>
      <c r="N518"/>
      <c r="O518"/>
      <c r="P518"/>
      <c r="Q518"/>
      <c r="R518"/>
      <c r="S518"/>
    </row>
    <row r="519" spans="1:19">
      <c r="A519" s="101" t="s">
        <v>890</v>
      </c>
      <c r="B519" s="101" t="s">
        <v>862</v>
      </c>
      <c r="C519" s="101">
        <v>1327.99</v>
      </c>
      <c r="D519" s="101">
        <v>1</v>
      </c>
      <c r="E519"/>
      <c r="F519"/>
      <c r="G519"/>
      <c r="H519"/>
      <c r="I519"/>
      <c r="J519"/>
      <c r="K519"/>
      <c r="L519"/>
      <c r="M519"/>
      <c r="N519"/>
      <c r="O519"/>
      <c r="P519"/>
      <c r="Q519"/>
      <c r="R519"/>
      <c r="S519"/>
    </row>
    <row r="520" spans="1:19">
      <c r="A520" s="101" t="s">
        <v>891</v>
      </c>
      <c r="B520" s="101" t="s">
        <v>862</v>
      </c>
      <c r="C520" s="101">
        <v>92.37</v>
      </c>
      <c r="D520" s="101">
        <v>1</v>
      </c>
      <c r="E520"/>
      <c r="F520"/>
      <c r="G520"/>
      <c r="H520"/>
      <c r="I520"/>
      <c r="J520"/>
      <c r="K520"/>
      <c r="L520"/>
      <c r="M520"/>
      <c r="N520"/>
      <c r="O520"/>
      <c r="P520"/>
      <c r="Q520"/>
      <c r="R520"/>
      <c r="S520"/>
    </row>
    <row r="521" spans="1:19">
      <c r="A521" s="101" t="s">
        <v>892</v>
      </c>
      <c r="B521" s="101" t="s">
        <v>862</v>
      </c>
      <c r="C521" s="101">
        <v>193.75</v>
      </c>
      <c r="D521" s="101">
        <v>1</v>
      </c>
      <c r="E521"/>
      <c r="F521"/>
      <c r="G521"/>
      <c r="H521"/>
      <c r="I521"/>
      <c r="J521"/>
      <c r="K521"/>
      <c r="L521"/>
      <c r="M521"/>
      <c r="N521"/>
      <c r="O521"/>
      <c r="P521"/>
      <c r="Q521"/>
      <c r="R521"/>
      <c r="S521"/>
    </row>
    <row r="522" spans="1:19">
      <c r="A522" s="101" t="s">
        <v>893</v>
      </c>
      <c r="B522" s="101" t="s">
        <v>862</v>
      </c>
      <c r="C522" s="101">
        <v>231.64</v>
      </c>
      <c r="D522" s="101">
        <v>1</v>
      </c>
      <c r="E522"/>
      <c r="F522"/>
      <c r="G522"/>
      <c r="H522"/>
      <c r="I522"/>
      <c r="J522"/>
      <c r="K522"/>
      <c r="L522"/>
      <c r="M522"/>
      <c r="N522"/>
      <c r="O522"/>
      <c r="P522"/>
      <c r="Q522"/>
      <c r="R522"/>
      <c r="S522"/>
    </row>
    <row r="523" spans="1:19">
      <c r="A523" s="101" t="s">
        <v>894</v>
      </c>
      <c r="B523" s="101" t="s">
        <v>862</v>
      </c>
      <c r="C523" s="101">
        <v>981.34</v>
      </c>
      <c r="D523" s="101">
        <v>1</v>
      </c>
      <c r="E523"/>
      <c r="F523"/>
      <c r="G523"/>
      <c r="H523"/>
      <c r="I523"/>
      <c r="J523"/>
      <c r="K523"/>
      <c r="L523"/>
      <c r="M523"/>
      <c r="N523"/>
      <c r="O523"/>
      <c r="P523"/>
      <c r="Q523"/>
      <c r="R523"/>
      <c r="S523"/>
    </row>
    <row r="524" spans="1:19">
      <c r="A524" s="101" t="s">
        <v>895</v>
      </c>
      <c r="B524" s="101" t="s">
        <v>862</v>
      </c>
      <c r="C524" s="101">
        <v>6324.8</v>
      </c>
      <c r="D524" s="101">
        <v>1</v>
      </c>
      <c r="E524"/>
      <c r="F524"/>
      <c r="G524"/>
      <c r="H524"/>
      <c r="I524"/>
      <c r="J524"/>
      <c r="K524"/>
      <c r="L524"/>
      <c r="M524"/>
      <c r="N524"/>
      <c r="O524"/>
      <c r="P524"/>
      <c r="Q524"/>
      <c r="R524"/>
      <c r="S524"/>
    </row>
    <row r="525" spans="1:19">
      <c r="A525" s="101" t="s">
        <v>896</v>
      </c>
      <c r="B525" s="101" t="s">
        <v>862</v>
      </c>
      <c r="C525" s="101">
        <v>1624.36</v>
      </c>
      <c r="D525" s="101">
        <v>1</v>
      </c>
      <c r="E525"/>
      <c r="F525"/>
      <c r="G525"/>
      <c r="H525"/>
      <c r="I525"/>
      <c r="J525"/>
      <c r="K525"/>
      <c r="L525"/>
      <c r="M525"/>
      <c r="N525"/>
      <c r="O525"/>
      <c r="P525"/>
      <c r="Q525"/>
      <c r="R525"/>
      <c r="S525"/>
    </row>
    <row r="526" spans="1:19">
      <c r="A526" s="101" t="s">
        <v>897</v>
      </c>
      <c r="B526" s="101" t="s">
        <v>862</v>
      </c>
      <c r="C526" s="101">
        <v>518.96</v>
      </c>
      <c r="D526" s="101">
        <v>1</v>
      </c>
      <c r="E526"/>
      <c r="F526"/>
      <c r="G526"/>
      <c r="H526"/>
      <c r="I526"/>
      <c r="J526"/>
      <c r="K526"/>
      <c r="L526"/>
      <c r="M526"/>
      <c r="N526"/>
      <c r="O526"/>
      <c r="P526"/>
      <c r="Q526"/>
      <c r="R526"/>
      <c r="S526"/>
    </row>
    <row r="527" spans="1:19">
      <c r="A527" s="101" t="s">
        <v>898</v>
      </c>
      <c r="B527" s="101" t="s">
        <v>862</v>
      </c>
      <c r="C527" s="101">
        <v>4630.18</v>
      </c>
      <c r="D527" s="101">
        <v>1</v>
      </c>
      <c r="E527"/>
      <c r="F527"/>
      <c r="G527"/>
      <c r="H527"/>
      <c r="I527"/>
      <c r="J527"/>
      <c r="K527"/>
      <c r="L527"/>
      <c r="M527"/>
      <c r="N527"/>
      <c r="O527"/>
      <c r="P527"/>
      <c r="Q527"/>
      <c r="R527"/>
      <c r="S527"/>
    </row>
    <row r="528" spans="1:19">
      <c r="A528" s="101" t="s">
        <v>899</v>
      </c>
      <c r="B528" s="101" t="s">
        <v>862</v>
      </c>
      <c r="C528" s="101">
        <v>221.18</v>
      </c>
      <c r="D528" s="101">
        <v>1</v>
      </c>
      <c r="E528"/>
      <c r="F528"/>
      <c r="G528"/>
      <c r="H528"/>
      <c r="I528"/>
      <c r="J528"/>
      <c r="K528"/>
      <c r="L528"/>
      <c r="M528"/>
      <c r="N528"/>
      <c r="O528"/>
      <c r="P528"/>
      <c r="Q528"/>
      <c r="R528"/>
      <c r="S528"/>
    </row>
    <row r="529" spans="1:19">
      <c r="A529" s="101" t="s">
        <v>900</v>
      </c>
      <c r="B529" s="101" t="s">
        <v>862</v>
      </c>
      <c r="C529" s="101">
        <v>1039.8599999999999</v>
      </c>
      <c r="D529" s="101">
        <v>1</v>
      </c>
      <c r="E529"/>
      <c r="F529"/>
      <c r="G529"/>
      <c r="H529"/>
      <c r="I529"/>
      <c r="J529"/>
      <c r="K529"/>
      <c r="L529"/>
      <c r="M529"/>
      <c r="N529"/>
      <c r="O529"/>
      <c r="P529"/>
      <c r="Q529"/>
      <c r="R529"/>
      <c r="S529"/>
    </row>
    <row r="530" spans="1:19">
      <c r="A530" s="101" t="s">
        <v>901</v>
      </c>
      <c r="B530" s="101" t="s">
        <v>862</v>
      </c>
      <c r="C530" s="101">
        <v>509.8</v>
      </c>
      <c r="D530" s="101">
        <v>1</v>
      </c>
      <c r="E530"/>
      <c r="F530"/>
      <c r="G530"/>
      <c r="H530"/>
      <c r="I530"/>
      <c r="J530"/>
      <c r="K530"/>
      <c r="L530"/>
      <c r="M530"/>
      <c r="N530"/>
      <c r="O530"/>
      <c r="P530"/>
      <c r="Q530"/>
      <c r="R530"/>
      <c r="S530"/>
    </row>
    <row r="531" spans="1:19">
      <c r="A531" s="101" t="s">
        <v>902</v>
      </c>
      <c r="B531" s="101" t="s">
        <v>862</v>
      </c>
      <c r="C531" s="101">
        <v>1245.94</v>
      </c>
      <c r="D531" s="101">
        <v>1</v>
      </c>
      <c r="E531"/>
      <c r="F531"/>
      <c r="G531"/>
      <c r="H531"/>
      <c r="I531"/>
      <c r="J531"/>
      <c r="K531"/>
      <c r="L531"/>
      <c r="M531"/>
      <c r="N531"/>
      <c r="O531"/>
      <c r="P531"/>
      <c r="Q531"/>
      <c r="R531"/>
      <c r="S531"/>
    </row>
    <row r="532" spans="1:19">
      <c r="A532" s="101" t="s">
        <v>903</v>
      </c>
      <c r="B532" s="101" t="s">
        <v>862</v>
      </c>
      <c r="C532" s="101">
        <v>728.61</v>
      </c>
      <c r="D532" s="101">
        <v>1</v>
      </c>
      <c r="E532"/>
      <c r="F532"/>
      <c r="G532"/>
      <c r="H532"/>
      <c r="I532"/>
      <c r="J532"/>
      <c r="K532"/>
      <c r="L532"/>
      <c r="M532"/>
      <c r="N532"/>
      <c r="O532"/>
      <c r="P532"/>
      <c r="Q532"/>
      <c r="R532"/>
      <c r="S532"/>
    </row>
    <row r="533" spans="1:19">
      <c r="A533" s="101" t="s">
        <v>904</v>
      </c>
      <c r="B533" s="101" t="s">
        <v>862</v>
      </c>
      <c r="C533" s="101">
        <v>4571.41</v>
      </c>
      <c r="D533" s="101">
        <v>1</v>
      </c>
      <c r="E533"/>
      <c r="F533"/>
      <c r="G533"/>
      <c r="H533"/>
      <c r="I533"/>
      <c r="J533"/>
      <c r="K533"/>
      <c r="L533"/>
      <c r="M533"/>
      <c r="N533"/>
      <c r="O533"/>
      <c r="P533"/>
      <c r="Q533"/>
      <c r="R533"/>
      <c r="S533"/>
    </row>
    <row r="534" spans="1:19">
      <c r="A534" s="101" t="s">
        <v>905</v>
      </c>
      <c r="B534" s="101" t="s">
        <v>862</v>
      </c>
      <c r="C534" s="101">
        <v>1531.29</v>
      </c>
      <c r="D534" s="101">
        <v>1</v>
      </c>
      <c r="E534"/>
      <c r="F534"/>
      <c r="G534"/>
      <c r="H534"/>
      <c r="I534"/>
      <c r="J534"/>
      <c r="K534"/>
      <c r="L534"/>
      <c r="M534"/>
      <c r="N534"/>
      <c r="O534"/>
      <c r="P534"/>
      <c r="Q534"/>
      <c r="R534"/>
      <c r="S534"/>
    </row>
    <row r="535" spans="1:19">
      <c r="A535" s="101" t="s">
        <v>906</v>
      </c>
      <c r="B535" s="101" t="s">
        <v>862</v>
      </c>
      <c r="C535" s="101">
        <v>4135.26</v>
      </c>
      <c r="D535" s="101">
        <v>1</v>
      </c>
      <c r="E535"/>
      <c r="F535"/>
      <c r="G535"/>
      <c r="H535"/>
      <c r="I535"/>
      <c r="J535"/>
      <c r="K535"/>
      <c r="L535"/>
      <c r="M535"/>
      <c r="N535"/>
      <c r="O535"/>
      <c r="P535"/>
      <c r="Q535"/>
      <c r="R535"/>
      <c r="S535"/>
    </row>
    <row r="536" spans="1:19">
      <c r="A536" s="101" t="s">
        <v>907</v>
      </c>
      <c r="B536" s="101" t="s">
        <v>862</v>
      </c>
      <c r="C536" s="101">
        <v>849.57</v>
      </c>
      <c r="D536" s="101">
        <v>1</v>
      </c>
      <c r="E536"/>
      <c r="F536"/>
      <c r="G536"/>
      <c r="H536"/>
      <c r="I536"/>
      <c r="J536"/>
      <c r="K536"/>
      <c r="L536"/>
      <c r="M536"/>
      <c r="N536"/>
      <c r="O536"/>
      <c r="P536"/>
      <c r="Q536"/>
      <c r="R536"/>
      <c r="S536"/>
    </row>
    <row r="537" spans="1:19">
      <c r="A537" s="101" t="s">
        <v>908</v>
      </c>
      <c r="B537" s="101" t="s">
        <v>862</v>
      </c>
      <c r="C537" s="101">
        <v>17015.21</v>
      </c>
      <c r="D537" s="101">
        <v>1</v>
      </c>
      <c r="E537"/>
      <c r="F537"/>
      <c r="G537"/>
      <c r="H537"/>
      <c r="I537"/>
      <c r="J537"/>
      <c r="K537"/>
      <c r="L537"/>
      <c r="M537"/>
      <c r="N537"/>
      <c r="O537"/>
      <c r="P537"/>
      <c r="Q537"/>
      <c r="R537"/>
      <c r="S537"/>
    </row>
    <row r="538" spans="1:19">
      <c r="A538" s="101" t="s">
        <v>909</v>
      </c>
      <c r="B538" s="101" t="s">
        <v>862</v>
      </c>
      <c r="C538" s="101">
        <v>2270.04</v>
      </c>
      <c r="D538" s="101">
        <v>1</v>
      </c>
      <c r="E538"/>
      <c r="F538"/>
      <c r="G538"/>
      <c r="H538"/>
      <c r="I538"/>
      <c r="J538"/>
      <c r="K538"/>
      <c r="L538"/>
      <c r="M538"/>
      <c r="N538"/>
      <c r="O538"/>
      <c r="P538"/>
      <c r="Q538"/>
      <c r="R538"/>
      <c r="S538"/>
    </row>
    <row r="539" spans="1:19">
      <c r="A539" s="101" t="s">
        <v>910</v>
      </c>
      <c r="B539" s="101" t="s">
        <v>862</v>
      </c>
      <c r="C539" s="101">
        <v>558.96</v>
      </c>
      <c r="D539" s="101">
        <v>1</v>
      </c>
      <c r="E539"/>
      <c r="F539"/>
      <c r="G539"/>
      <c r="H539"/>
      <c r="I539"/>
      <c r="J539"/>
      <c r="K539"/>
      <c r="L539"/>
      <c r="M539"/>
      <c r="N539"/>
      <c r="O539"/>
      <c r="P539"/>
      <c r="Q539"/>
      <c r="R539"/>
      <c r="S539"/>
    </row>
    <row r="540" spans="1:19">
      <c r="A540" s="101" t="s">
        <v>911</v>
      </c>
      <c r="B540" s="101" t="s">
        <v>862</v>
      </c>
      <c r="C540" s="101">
        <v>15439.04</v>
      </c>
      <c r="D540" s="101">
        <v>1</v>
      </c>
      <c r="E540"/>
      <c r="F540"/>
      <c r="G540"/>
      <c r="H540"/>
      <c r="I540"/>
      <c r="J540"/>
      <c r="K540"/>
      <c r="L540"/>
      <c r="M540"/>
      <c r="N540"/>
      <c r="O540"/>
      <c r="P540"/>
      <c r="Q540"/>
      <c r="R540"/>
      <c r="S540"/>
    </row>
    <row r="541" spans="1:19">
      <c r="A541" s="101" t="s">
        <v>912</v>
      </c>
      <c r="B541" s="101" t="s">
        <v>862</v>
      </c>
      <c r="C541" s="101">
        <v>3062.55</v>
      </c>
      <c r="D541" s="101">
        <v>1</v>
      </c>
      <c r="E541"/>
      <c r="F541"/>
      <c r="G541"/>
      <c r="H541"/>
      <c r="I541"/>
      <c r="J541"/>
      <c r="K541"/>
      <c r="L541"/>
      <c r="M541"/>
      <c r="N541"/>
      <c r="O541"/>
      <c r="P541"/>
      <c r="Q541"/>
      <c r="R541"/>
      <c r="S541"/>
    </row>
    <row r="542" spans="1:19">
      <c r="A542" s="101" t="s">
        <v>913</v>
      </c>
      <c r="B542" s="101" t="s">
        <v>862</v>
      </c>
      <c r="C542" s="101">
        <v>574.72</v>
      </c>
      <c r="D542" s="101">
        <v>1</v>
      </c>
      <c r="E542"/>
      <c r="F542"/>
      <c r="G542"/>
      <c r="H542"/>
      <c r="I542"/>
      <c r="J542"/>
      <c r="K542"/>
      <c r="L542"/>
      <c r="M542"/>
      <c r="N542"/>
      <c r="O542"/>
      <c r="P542"/>
      <c r="Q542"/>
      <c r="R542"/>
      <c r="S542"/>
    </row>
    <row r="543" spans="1:19">
      <c r="A543" s="101" t="s">
        <v>914</v>
      </c>
      <c r="B543" s="101" t="s">
        <v>862</v>
      </c>
      <c r="C543" s="101">
        <v>266.06</v>
      </c>
      <c r="D543" s="101">
        <v>1</v>
      </c>
      <c r="E543"/>
      <c r="F543"/>
      <c r="G543"/>
      <c r="H543"/>
      <c r="I543"/>
      <c r="J543"/>
      <c r="K543"/>
      <c r="L543"/>
      <c r="M543"/>
      <c r="N543"/>
      <c r="O543"/>
      <c r="P543"/>
      <c r="Q543"/>
      <c r="R543"/>
      <c r="S543"/>
    </row>
    <row r="544" spans="1:19">
      <c r="A544" s="101" t="s">
        <v>915</v>
      </c>
      <c r="B544" s="101" t="s">
        <v>862</v>
      </c>
      <c r="C544" s="101">
        <v>207.3</v>
      </c>
      <c r="D544" s="101">
        <v>1</v>
      </c>
      <c r="E544"/>
      <c r="F544"/>
      <c r="G544"/>
      <c r="H544"/>
      <c r="I544"/>
      <c r="J544"/>
      <c r="K544"/>
      <c r="L544"/>
      <c r="M544"/>
      <c r="N544"/>
      <c r="O544"/>
      <c r="P544"/>
      <c r="Q544"/>
      <c r="R544"/>
      <c r="S544"/>
    </row>
    <row r="545" spans="1:19">
      <c r="A545" s="101" t="s">
        <v>916</v>
      </c>
      <c r="B545" s="101" t="s">
        <v>862</v>
      </c>
      <c r="C545" s="101">
        <v>2261.86</v>
      </c>
      <c r="D545" s="101">
        <v>1</v>
      </c>
      <c r="E545"/>
      <c r="F545"/>
      <c r="G545"/>
      <c r="H545"/>
      <c r="I545"/>
      <c r="J545"/>
      <c r="K545"/>
      <c r="L545"/>
      <c r="M545"/>
      <c r="N545"/>
      <c r="O545"/>
      <c r="P545"/>
      <c r="Q545"/>
      <c r="R545"/>
      <c r="S545"/>
    </row>
    <row r="546" spans="1:19">
      <c r="A546" s="101" t="s">
        <v>917</v>
      </c>
      <c r="B546" s="101" t="s">
        <v>862</v>
      </c>
      <c r="C546" s="101">
        <v>15133.94</v>
      </c>
      <c r="D546" s="101">
        <v>1</v>
      </c>
      <c r="E546"/>
      <c r="F546"/>
      <c r="G546"/>
      <c r="H546"/>
      <c r="I546"/>
      <c r="J546"/>
      <c r="K546"/>
      <c r="L546"/>
      <c r="M546"/>
      <c r="N546"/>
      <c r="O546"/>
      <c r="P546"/>
      <c r="Q546"/>
      <c r="R546"/>
      <c r="S546"/>
    </row>
    <row r="547" spans="1:19">
      <c r="A547" s="101" t="s">
        <v>918</v>
      </c>
      <c r="B547" s="101" t="s">
        <v>862</v>
      </c>
      <c r="C547" s="101">
        <v>11204.66</v>
      </c>
      <c r="D547" s="101">
        <v>1</v>
      </c>
      <c r="E547"/>
      <c r="F547"/>
      <c r="G547"/>
      <c r="H547"/>
      <c r="I547"/>
      <c r="J547"/>
      <c r="K547"/>
      <c r="L547"/>
      <c r="M547"/>
      <c r="N547"/>
      <c r="O547"/>
      <c r="P547"/>
      <c r="Q547"/>
      <c r="R547"/>
      <c r="S547"/>
    </row>
    <row r="548" spans="1:19">
      <c r="A548" s="101" t="s">
        <v>919</v>
      </c>
      <c r="B548" s="101" t="s">
        <v>862</v>
      </c>
      <c r="C548" s="101">
        <v>508.02</v>
      </c>
      <c r="D548" s="101">
        <v>1</v>
      </c>
      <c r="E548"/>
      <c r="F548"/>
      <c r="G548"/>
      <c r="H548"/>
      <c r="I548"/>
      <c r="J548"/>
      <c r="K548"/>
      <c r="L548"/>
      <c r="M548"/>
      <c r="N548"/>
      <c r="O548"/>
      <c r="P548"/>
      <c r="Q548"/>
      <c r="R548"/>
      <c r="S548"/>
    </row>
    <row r="549" spans="1:19">
      <c r="A549" s="101" t="s">
        <v>920</v>
      </c>
      <c r="B549" s="101" t="s">
        <v>862</v>
      </c>
      <c r="C549" s="101">
        <v>6993.08</v>
      </c>
      <c r="D549" s="101">
        <v>1</v>
      </c>
      <c r="E549"/>
      <c r="F549"/>
      <c r="G549"/>
      <c r="H549"/>
      <c r="I549"/>
      <c r="J549"/>
      <c r="K549"/>
      <c r="L549"/>
      <c r="M549"/>
      <c r="N549"/>
      <c r="O549"/>
      <c r="P549"/>
      <c r="Q549"/>
      <c r="R549"/>
      <c r="S549"/>
    </row>
    <row r="550" spans="1:19">
      <c r="A550" s="101" t="s">
        <v>921</v>
      </c>
      <c r="B550" s="101" t="s">
        <v>862</v>
      </c>
      <c r="C550" s="101">
        <v>2332.54</v>
      </c>
      <c r="D550" s="101">
        <v>1</v>
      </c>
      <c r="E550"/>
      <c r="F550"/>
      <c r="G550"/>
      <c r="H550"/>
      <c r="I550"/>
      <c r="J550"/>
      <c r="K550"/>
      <c r="L550"/>
      <c r="M550"/>
      <c r="N550"/>
      <c r="O550"/>
      <c r="P550"/>
      <c r="Q550"/>
      <c r="R550"/>
      <c r="S550"/>
    </row>
    <row r="551" spans="1:19">
      <c r="A551" s="101" t="s">
        <v>922</v>
      </c>
      <c r="B551" s="101" t="s">
        <v>862</v>
      </c>
      <c r="C551" s="101">
        <v>1184.05</v>
      </c>
      <c r="D551" s="101">
        <v>1</v>
      </c>
      <c r="E551"/>
      <c r="F551"/>
      <c r="G551"/>
      <c r="H551"/>
      <c r="I551"/>
      <c r="J551"/>
      <c r="K551"/>
      <c r="L551"/>
      <c r="M551"/>
      <c r="N551"/>
      <c r="O551"/>
      <c r="P551"/>
      <c r="Q551"/>
      <c r="R551"/>
      <c r="S551"/>
    </row>
    <row r="552" spans="1:19">
      <c r="A552" s="101" t="s">
        <v>923</v>
      </c>
      <c r="B552" s="101" t="s">
        <v>862</v>
      </c>
      <c r="C552" s="101">
        <v>2431.75</v>
      </c>
      <c r="D552" s="101">
        <v>1</v>
      </c>
      <c r="E552"/>
      <c r="F552"/>
      <c r="G552"/>
      <c r="H552"/>
      <c r="I552"/>
      <c r="J552"/>
      <c r="K552"/>
      <c r="L552"/>
      <c r="M552"/>
      <c r="N552"/>
      <c r="O552"/>
      <c r="P552"/>
      <c r="Q552"/>
      <c r="R552"/>
      <c r="S552"/>
    </row>
    <row r="553" spans="1:19">
      <c r="A553" s="101" t="s">
        <v>924</v>
      </c>
      <c r="B553" s="101" t="s">
        <v>862</v>
      </c>
      <c r="C553" s="101">
        <v>975.84</v>
      </c>
      <c r="D553" s="101">
        <v>1</v>
      </c>
      <c r="E553"/>
      <c r="F553"/>
      <c r="G553"/>
      <c r="H553"/>
      <c r="I553"/>
      <c r="J553"/>
      <c r="K553"/>
      <c r="L553"/>
      <c r="M553"/>
      <c r="N553"/>
      <c r="O553"/>
      <c r="P553"/>
      <c r="Q553"/>
      <c r="R553"/>
      <c r="S553"/>
    </row>
    <row r="554" spans="1:19">
      <c r="A554" s="101" t="s">
        <v>925</v>
      </c>
      <c r="B554" s="101" t="s">
        <v>806</v>
      </c>
      <c r="C554" s="101">
        <v>72370.27</v>
      </c>
      <c r="D554" s="101" t="s">
        <v>280</v>
      </c>
      <c r="E554"/>
      <c r="F554"/>
      <c r="G554"/>
      <c r="H554"/>
      <c r="I554"/>
      <c r="J554"/>
      <c r="K554"/>
      <c r="L554"/>
      <c r="M554"/>
      <c r="N554"/>
      <c r="O554"/>
      <c r="P554"/>
      <c r="Q554"/>
      <c r="R554"/>
      <c r="S554"/>
    </row>
    <row r="555" spans="1:19">
      <c r="A555" s="101" t="s">
        <v>926</v>
      </c>
      <c r="B555" s="101" t="s">
        <v>806</v>
      </c>
      <c r="C555" s="101">
        <v>115275.68</v>
      </c>
      <c r="D555" s="101" t="s">
        <v>280</v>
      </c>
      <c r="E555"/>
      <c r="F555"/>
      <c r="G555"/>
      <c r="H555"/>
      <c r="I555"/>
      <c r="J555"/>
      <c r="K555"/>
      <c r="L555"/>
      <c r="M555"/>
      <c r="N555"/>
      <c r="O555"/>
      <c r="P555"/>
      <c r="Q555"/>
      <c r="R555"/>
      <c r="S555"/>
    </row>
    <row r="556" spans="1:19">
      <c r="A556"/>
      <c r="B556"/>
      <c r="C556"/>
      <c r="D556"/>
      <c r="E556"/>
      <c r="F556"/>
      <c r="G556"/>
      <c r="H556"/>
      <c r="I556"/>
      <c r="J556"/>
      <c r="K556"/>
      <c r="L556"/>
      <c r="M556"/>
      <c r="N556"/>
      <c r="O556"/>
      <c r="P556"/>
      <c r="Q556"/>
      <c r="R556"/>
      <c r="S556"/>
    </row>
    <row r="557" spans="1:19">
      <c r="A557" s="92"/>
      <c r="B557" s="101" t="s">
        <v>104</v>
      </c>
      <c r="C557" s="101" t="s">
        <v>927</v>
      </c>
      <c r="D557" s="101" t="s">
        <v>928</v>
      </c>
      <c r="E557" s="101" t="s">
        <v>929</v>
      </c>
      <c r="F557" s="101" t="s">
        <v>930</v>
      </c>
      <c r="G557" s="101" t="s">
        <v>931</v>
      </c>
      <c r="H557" s="101" t="s">
        <v>932</v>
      </c>
      <c r="I557"/>
      <c r="J557"/>
      <c r="K557"/>
      <c r="L557"/>
      <c r="M557"/>
      <c r="N557"/>
      <c r="O557"/>
      <c r="P557"/>
      <c r="Q557"/>
      <c r="R557"/>
      <c r="S557"/>
    </row>
    <row r="558" spans="1:19">
      <c r="A558" s="101" t="s">
        <v>933</v>
      </c>
      <c r="B558" s="101" t="s">
        <v>934</v>
      </c>
      <c r="C558" s="101">
        <v>0.34</v>
      </c>
      <c r="D558" s="101">
        <v>125</v>
      </c>
      <c r="E558" s="101">
        <v>7.0000000000000007E-2</v>
      </c>
      <c r="F558" s="101">
        <v>25.15</v>
      </c>
      <c r="G558" s="101">
        <v>1</v>
      </c>
      <c r="H558" s="101" t="s">
        <v>935</v>
      </c>
      <c r="I558"/>
      <c r="J558"/>
      <c r="K558"/>
      <c r="L558"/>
      <c r="M558"/>
      <c r="N558"/>
      <c r="O558"/>
      <c r="P558"/>
      <c r="Q558"/>
      <c r="R558"/>
      <c r="S558"/>
    </row>
    <row r="559" spans="1:19">
      <c r="A559" s="101" t="s">
        <v>936</v>
      </c>
      <c r="B559" s="101" t="s">
        <v>934</v>
      </c>
      <c r="C559" s="101">
        <v>0.34</v>
      </c>
      <c r="D559" s="101">
        <v>125</v>
      </c>
      <c r="E559" s="101">
        <v>0.04</v>
      </c>
      <c r="F559" s="101">
        <v>15.72</v>
      </c>
      <c r="G559" s="101">
        <v>1</v>
      </c>
      <c r="H559" s="101" t="s">
        <v>935</v>
      </c>
      <c r="I559"/>
      <c r="J559"/>
      <c r="K559"/>
      <c r="L559"/>
      <c r="M559"/>
      <c r="N559"/>
      <c r="O559"/>
      <c r="P559"/>
      <c r="Q559"/>
      <c r="R559"/>
      <c r="S559"/>
    </row>
    <row r="560" spans="1:19">
      <c r="A560" s="101" t="s">
        <v>937</v>
      </c>
      <c r="B560" s="101" t="s">
        <v>934</v>
      </c>
      <c r="C560" s="101">
        <v>0.34</v>
      </c>
      <c r="D560" s="101">
        <v>125</v>
      </c>
      <c r="E560" s="101">
        <v>0.08</v>
      </c>
      <c r="F560" s="101">
        <v>29.33</v>
      </c>
      <c r="G560" s="101">
        <v>1</v>
      </c>
      <c r="H560" s="101" t="s">
        <v>935</v>
      </c>
      <c r="I560"/>
      <c r="J560"/>
      <c r="K560"/>
      <c r="L560"/>
      <c r="M560"/>
      <c r="N560"/>
      <c r="O560"/>
      <c r="P560"/>
      <c r="Q560"/>
      <c r="R560"/>
      <c r="S560"/>
    </row>
    <row r="561" spans="1:19">
      <c r="A561" s="101" t="s">
        <v>938</v>
      </c>
      <c r="B561" s="101" t="s">
        <v>934</v>
      </c>
      <c r="C561" s="101">
        <v>0.34</v>
      </c>
      <c r="D561" s="101">
        <v>125</v>
      </c>
      <c r="E561" s="101">
        <v>0.21</v>
      </c>
      <c r="F561" s="101">
        <v>76.81</v>
      </c>
      <c r="G561" s="101">
        <v>1</v>
      </c>
      <c r="H561" s="101" t="s">
        <v>935</v>
      </c>
      <c r="I561"/>
      <c r="J561"/>
      <c r="K561"/>
      <c r="L561"/>
      <c r="M561"/>
      <c r="N561"/>
      <c r="O561"/>
      <c r="P561"/>
      <c r="Q561"/>
      <c r="R561"/>
      <c r="S561"/>
    </row>
    <row r="562" spans="1:19">
      <c r="A562" s="101" t="s">
        <v>939</v>
      </c>
      <c r="B562" s="101" t="s">
        <v>934</v>
      </c>
      <c r="C562" s="101">
        <v>0.34</v>
      </c>
      <c r="D562" s="101">
        <v>125</v>
      </c>
      <c r="E562" s="101">
        <v>0.04</v>
      </c>
      <c r="F562" s="101">
        <v>15.72</v>
      </c>
      <c r="G562" s="101">
        <v>1</v>
      </c>
      <c r="H562" s="101" t="s">
        <v>935</v>
      </c>
      <c r="I562"/>
      <c r="J562"/>
      <c r="K562"/>
      <c r="L562"/>
      <c r="M562"/>
      <c r="N562"/>
      <c r="O562"/>
      <c r="P562"/>
      <c r="Q562"/>
      <c r="R562"/>
      <c r="S562"/>
    </row>
    <row r="563" spans="1:19">
      <c r="A563" s="101" t="s">
        <v>940</v>
      </c>
      <c r="B563" s="101" t="s">
        <v>934</v>
      </c>
      <c r="C563" s="101">
        <v>0.34</v>
      </c>
      <c r="D563" s="101">
        <v>125</v>
      </c>
      <c r="E563" s="101">
        <v>0.04</v>
      </c>
      <c r="F563" s="101">
        <v>15.72</v>
      </c>
      <c r="G563" s="101">
        <v>1</v>
      </c>
      <c r="H563" s="101" t="s">
        <v>935</v>
      </c>
      <c r="I563"/>
      <c r="J563"/>
      <c r="K563"/>
      <c r="L563"/>
      <c r="M563"/>
      <c r="N563"/>
      <c r="O563"/>
      <c r="P563"/>
      <c r="Q563"/>
      <c r="R563"/>
      <c r="S563"/>
    </row>
    <row r="564" spans="1:19">
      <c r="A564" s="101" t="s">
        <v>941</v>
      </c>
      <c r="B564" s="101" t="s">
        <v>934</v>
      </c>
      <c r="C564" s="101">
        <v>0.34</v>
      </c>
      <c r="D564" s="101">
        <v>125</v>
      </c>
      <c r="E564" s="101">
        <v>0.04</v>
      </c>
      <c r="F564" s="101">
        <v>15.72</v>
      </c>
      <c r="G564" s="101">
        <v>1</v>
      </c>
      <c r="H564" s="101" t="s">
        <v>935</v>
      </c>
      <c r="I564"/>
      <c r="J564"/>
      <c r="K564"/>
      <c r="L564"/>
      <c r="M564"/>
      <c r="N564"/>
      <c r="O564"/>
      <c r="P564"/>
      <c r="Q564"/>
      <c r="R564"/>
      <c r="S564"/>
    </row>
    <row r="565" spans="1:19">
      <c r="A565" s="101" t="s">
        <v>942</v>
      </c>
      <c r="B565" s="101" t="s">
        <v>934</v>
      </c>
      <c r="C565" s="101">
        <v>0.34</v>
      </c>
      <c r="D565" s="101">
        <v>125</v>
      </c>
      <c r="E565" s="101">
        <v>0.1</v>
      </c>
      <c r="F565" s="101">
        <v>36.65</v>
      </c>
      <c r="G565" s="101">
        <v>1</v>
      </c>
      <c r="H565" s="101" t="s">
        <v>935</v>
      </c>
      <c r="I565"/>
      <c r="J565"/>
      <c r="K565"/>
      <c r="L565"/>
      <c r="M565"/>
      <c r="N565"/>
      <c r="O565"/>
      <c r="P565"/>
      <c r="Q565"/>
      <c r="R565"/>
      <c r="S565"/>
    </row>
    <row r="566" spans="1:19">
      <c r="A566" s="101" t="s">
        <v>943</v>
      </c>
      <c r="B566" s="101" t="s">
        <v>934</v>
      </c>
      <c r="C566" s="101">
        <v>0.34</v>
      </c>
      <c r="D566" s="101">
        <v>125</v>
      </c>
      <c r="E566" s="101">
        <v>0.04</v>
      </c>
      <c r="F566" s="101">
        <v>16.27</v>
      </c>
      <c r="G566" s="101">
        <v>1</v>
      </c>
      <c r="H566" s="101" t="s">
        <v>935</v>
      </c>
      <c r="I566"/>
      <c r="J566"/>
      <c r="K566"/>
      <c r="L566"/>
      <c r="M566"/>
      <c r="N566"/>
      <c r="O566"/>
      <c r="P566"/>
      <c r="Q566"/>
      <c r="R566"/>
      <c r="S566"/>
    </row>
    <row r="567" spans="1:19">
      <c r="A567" s="101" t="s">
        <v>944</v>
      </c>
      <c r="B567" s="101" t="s">
        <v>934</v>
      </c>
      <c r="C567" s="101">
        <v>0.34</v>
      </c>
      <c r="D567" s="101">
        <v>125</v>
      </c>
      <c r="E567" s="101">
        <v>0.14000000000000001</v>
      </c>
      <c r="F567" s="101">
        <v>52.37</v>
      </c>
      <c r="G567" s="101">
        <v>1</v>
      </c>
      <c r="H567" s="101" t="s">
        <v>935</v>
      </c>
      <c r="I567"/>
      <c r="J567"/>
      <c r="K567"/>
      <c r="L567"/>
      <c r="M567"/>
      <c r="N567"/>
      <c r="O567"/>
      <c r="P567"/>
      <c r="Q567"/>
      <c r="R567"/>
      <c r="S567"/>
    </row>
    <row r="568" spans="1:19">
      <c r="A568" s="101" t="s">
        <v>945</v>
      </c>
      <c r="B568" s="101" t="s">
        <v>934</v>
      </c>
      <c r="C568" s="101">
        <v>0.34</v>
      </c>
      <c r="D568" s="101">
        <v>125</v>
      </c>
      <c r="E568" s="101">
        <v>0.05</v>
      </c>
      <c r="F568" s="101">
        <v>18.600000000000001</v>
      </c>
      <c r="G568" s="101">
        <v>1</v>
      </c>
      <c r="H568" s="101" t="s">
        <v>935</v>
      </c>
      <c r="I568"/>
      <c r="J568"/>
      <c r="K568"/>
      <c r="L568"/>
      <c r="M568"/>
      <c r="N568"/>
      <c r="O568"/>
      <c r="P568"/>
      <c r="Q568"/>
      <c r="R568"/>
      <c r="S568"/>
    </row>
    <row r="569" spans="1:19">
      <c r="A569" s="101" t="s">
        <v>946</v>
      </c>
      <c r="B569" s="101" t="s">
        <v>934</v>
      </c>
      <c r="C569" s="101">
        <v>0.34</v>
      </c>
      <c r="D569" s="101">
        <v>125</v>
      </c>
      <c r="E569" s="101">
        <v>0.1</v>
      </c>
      <c r="F569" s="101">
        <v>36.65</v>
      </c>
      <c r="G569" s="101">
        <v>1</v>
      </c>
      <c r="H569" s="101" t="s">
        <v>935</v>
      </c>
      <c r="I569"/>
      <c r="J569"/>
      <c r="K569"/>
      <c r="L569"/>
      <c r="M569"/>
      <c r="N569"/>
      <c r="O569"/>
      <c r="P569"/>
      <c r="Q569"/>
      <c r="R569"/>
      <c r="S569"/>
    </row>
    <row r="570" spans="1:19">
      <c r="A570" s="101" t="s">
        <v>947</v>
      </c>
      <c r="B570" s="101" t="s">
        <v>934</v>
      </c>
      <c r="C570" s="101">
        <v>0.34</v>
      </c>
      <c r="D570" s="101">
        <v>125</v>
      </c>
      <c r="E570" s="101">
        <v>0.04</v>
      </c>
      <c r="F570" s="101">
        <v>15.72</v>
      </c>
      <c r="G570" s="101">
        <v>1</v>
      </c>
      <c r="H570" s="101" t="s">
        <v>935</v>
      </c>
      <c r="I570"/>
      <c r="J570"/>
      <c r="K570"/>
      <c r="L570"/>
      <c r="M570"/>
      <c r="N570"/>
      <c r="O570"/>
      <c r="P570"/>
      <c r="Q570"/>
      <c r="R570"/>
      <c r="S570"/>
    </row>
    <row r="571" spans="1:19">
      <c r="A571" s="101" t="s">
        <v>948</v>
      </c>
      <c r="B571" s="101" t="s">
        <v>934</v>
      </c>
      <c r="C571" s="101">
        <v>0.34</v>
      </c>
      <c r="D571" s="101">
        <v>125</v>
      </c>
      <c r="E571" s="101">
        <v>0.15</v>
      </c>
      <c r="F571" s="101">
        <v>55.84</v>
      </c>
      <c r="G571" s="101">
        <v>1</v>
      </c>
      <c r="H571" s="101" t="s">
        <v>935</v>
      </c>
      <c r="I571"/>
      <c r="J571"/>
      <c r="K571"/>
      <c r="L571"/>
      <c r="M571"/>
      <c r="N571"/>
      <c r="O571"/>
      <c r="P571"/>
      <c r="Q571"/>
      <c r="R571"/>
      <c r="S571"/>
    </row>
    <row r="572" spans="1:19">
      <c r="A572" s="101" t="s">
        <v>949</v>
      </c>
      <c r="B572" s="101" t="s">
        <v>934</v>
      </c>
      <c r="C572" s="101">
        <v>0.34</v>
      </c>
      <c r="D572" s="101">
        <v>125</v>
      </c>
      <c r="E572" s="101">
        <v>0.04</v>
      </c>
      <c r="F572" s="101">
        <v>15.72</v>
      </c>
      <c r="G572" s="101">
        <v>1</v>
      </c>
      <c r="H572" s="101" t="s">
        <v>935</v>
      </c>
      <c r="I572"/>
      <c r="J572"/>
      <c r="K572"/>
      <c r="L572"/>
      <c r="M572"/>
      <c r="N572"/>
      <c r="O572"/>
      <c r="P572"/>
      <c r="Q572"/>
      <c r="R572"/>
      <c r="S572"/>
    </row>
    <row r="573" spans="1:19">
      <c r="A573" s="101" t="s">
        <v>950</v>
      </c>
      <c r="B573" s="101" t="s">
        <v>934</v>
      </c>
      <c r="C573" s="101">
        <v>0.34</v>
      </c>
      <c r="D573" s="101">
        <v>125</v>
      </c>
      <c r="E573" s="101">
        <v>7.0000000000000007E-2</v>
      </c>
      <c r="F573" s="101">
        <v>24.45</v>
      </c>
      <c r="G573" s="101">
        <v>1</v>
      </c>
      <c r="H573" s="101" t="s">
        <v>935</v>
      </c>
      <c r="I573"/>
      <c r="J573"/>
      <c r="K573"/>
      <c r="L573"/>
      <c r="M573"/>
      <c r="N573"/>
      <c r="O573"/>
      <c r="P573"/>
      <c r="Q573"/>
      <c r="R573"/>
      <c r="S573"/>
    </row>
    <row r="574" spans="1:19">
      <c r="A574" s="101" t="s">
        <v>951</v>
      </c>
      <c r="B574" s="101" t="s">
        <v>952</v>
      </c>
      <c r="C574" s="101">
        <v>0.6</v>
      </c>
      <c r="D574" s="101">
        <v>1017.59</v>
      </c>
      <c r="E574" s="101">
        <v>17</v>
      </c>
      <c r="F574" s="101">
        <v>28613.77</v>
      </c>
      <c r="G574" s="101">
        <v>1</v>
      </c>
      <c r="H574" s="101" t="s">
        <v>953</v>
      </c>
      <c r="I574"/>
      <c r="J574"/>
      <c r="K574"/>
      <c r="L574"/>
      <c r="M574"/>
      <c r="N574"/>
      <c r="O574"/>
      <c r="P574"/>
      <c r="Q574"/>
      <c r="R574"/>
      <c r="S574"/>
    </row>
    <row r="575" spans="1:19">
      <c r="A575" s="101" t="s">
        <v>954</v>
      </c>
      <c r="B575" s="101" t="s">
        <v>952</v>
      </c>
      <c r="C575" s="101">
        <v>0.6</v>
      </c>
      <c r="D575" s="101">
        <v>1017.59</v>
      </c>
      <c r="E575" s="101">
        <v>16.07</v>
      </c>
      <c r="F575" s="101">
        <v>27227.759999999998</v>
      </c>
      <c r="G575" s="101">
        <v>1</v>
      </c>
      <c r="H575" s="101" t="s">
        <v>953</v>
      </c>
      <c r="I575"/>
      <c r="J575"/>
      <c r="K575"/>
      <c r="L575"/>
      <c r="M575"/>
      <c r="N575"/>
      <c r="O575"/>
      <c r="P575"/>
      <c r="Q575"/>
      <c r="R575"/>
      <c r="S575"/>
    </row>
    <row r="576" spans="1:19">
      <c r="A576"/>
      <c r="B576"/>
      <c r="C576"/>
      <c r="D576"/>
      <c r="E576"/>
      <c r="F576"/>
      <c r="G576"/>
      <c r="H576"/>
      <c r="I576"/>
      <c r="J576"/>
      <c r="K576"/>
      <c r="L576"/>
      <c r="M576"/>
      <c r="N576"/>
      <c r="O576"/>
      <c r="P576"/>
      <c r="Q576"/>
      <c r="R576"/>
      <c r="S576"/>
    </row>
    <row r="577" spans="1:19">
      <c r="A577" s="92"/>
      <c r="B577" s="101" t="s">
        <v>104</v>
      </c>
      <c r="C577" s="101" t="s">
        <v>955</v>
      </c>
      <c r="D577" s="101" t="s">
        <v>956</v>
      </c>
      <c r="E577" s="101" t="s">
        <v>957</v>
      </c>
      <c r="F577" s="101" t="s">
        <v>958</v>
      </c>
      <c r="G577"/>
      <c r="H577"/>
      <c r="I577"/>
      <c r="J577"/>
      <c r="K577"/>
      <c r="L577"/>
      <c r="M577"/>
      <c r="N577"/>
      <c r="O577"/>
      <c r="P577"/>
      <c r="Q577"/>
      <c r="R577"/>
      <c r="S577"/>
    </row>
    <row r="578" spans="1:19">
      <c r="A578" s="101" t="s">
        <v>959</v>
      </c>
      <c r="B578" s="101" t="s">
        <v>960</v>
      </c>
      <c r="C578" s="101" t="s">
        <v>961</v>
      </c>
      <c r="D578" s="101">
        <v>179352</v>
      </c>
      <c r="E578" s="101">
        <v>1252.6500000000001</v>
      </c>
      <c r="F578" s="101">
        <v>0.9</v>
      </c>
      <c r="G578"/>
      <c r="H578"/>
      <c r="I578"/>
      <c r="J578"/>
      <c r="K578"/>
      <c r="L578"/>
      <c r="M578"/>
      <c r="N578"/>
      <c r="O578"/>
      <c r="P578"/>
      <c r="Q578"/>
      <c r="R578"/>
      <c r="S578"/>
    </row>
    <row r="579" spans="1:19">
      <c r="A579" s="101" t="s">
        <v>962</v>
      </c>
      <c r="B579" s="101" t="s">
        <v>963</v>
      </c>
      <c r="C579" s="101" t="s">
        <v>961</v>
      </c>
      <c r="D579" s="101">
        <v>179352</v>
      </c>
      <c r="E579" s="101">
        <v>8.07</v>
      </c>
      <c r="F579" s="101">
        <v>0.9</v>
      </c>
      <c r="G579"/>
      <c r="H579"/>
      <c r="I579"/>
      <c r="J579"/>
      <c r="K579"/>
      <c r="L579"/>
      <c r="M579"/>
      <c r="N579"/>
      <c r="O579"/>
      <c r="P579"/>
      <c r="Q579"/>
      <c r="R579"/>
      <c r="S579"/>
    </row>
    <row r="580" spans="1:19">
      <c r="A580"/>
      <c r="B580"/>
      <c r="C580"/>
      <c r="D580"/>
      <c r="E580"/>
      <c r="F580"/>
      <c r="G580"/>
      <c r="H580"/>
      <c r="I580"/>
      <c r="J580"/>
      <c r="K580"/>
      <c r="L580"/>
      <c r="M580"/>
      <c r="N580"/>
      <c r="O580"/>
      <c r="P580"/>
      <c r="Q580"/>
      <c r="R580"/>
      <c r="S580"/>
    </row>
    <row r="581" spans="1:19">
      <c r="A581" s="92"/>
      <c r="B581" s="101" t="s">
        <v>104</v>
      </c>
      <c r="C581" s="101" t="s">
        <v>964</v>
      </c>
      <c r="D581" s="101" t="s">
        <v>965</v>
      </c>
      <c r="E581" s="101" t="s">
        <v>966</v>
      </c>
      <c r="F581" s="101" t="s">
        <v>967</v>
      </c>
      <c r="G581" s="101" t="s">
        <v>968</v>
      </c>
      <c r="H581"/>
      <c r="I581"/>
      <c r="J581"/>
      <c r="K581"/>
      <c r="L581"/>
      <c r="M581"/>
      <c r="N581"/>
      <c r="O581"/>
      <c r="P581"/>
      <c r="Q581"/>
      <c r="R581"/>
      <c r="S581"/>
    </row>
    <row r="582" spans="1:19">
      <c r="A582" s="101" t="s">
        <v>969</v>
      </c>
      <c r="B582" s="101" t="s">
        <v>970</v>
      </c>
      <c r="C582" s="101">
        <v>3</v>
      </c>
      <c r="D582" s="101">
        <v>845000</v>
      </c>
      <c r="E582" s="101">
        <v>0.78</v>
      </c>
      <c r="F582" s="101">
        <v>0.22</v>
      </c>
      <c r="G582" s="101">
        <v>0.65</v>
      </c>
      <c r="H582"/>
      <c r="I582"/>
      <c r="J582"/>
      <c r="K582"/>
      <c r="L582"/>
      <c r="M582"/>
      <c r="N582"/>
      <c r="O582"/>
      <c r="P582"/>
      <c r="Q582"/>
      <c r="R582"/>
      <c r="S582"/>
    </row>
    <row r="583" spans="1:19">
      <c r="A583"/>
      <c r="B583"/>
      <c r="C583"/>
      <c r="D583"/>
      <c r="E583"/>
      <c r="F583"/>
      <c r="G583"/>
      <c r="H583"/>
      <c r="I583"/>
      <c r="J583"/>
      <c r="K583"/>
      <c r="L583"/>
      <c r="M583"/>
      <c r="N583"/>
      <c r="O583"/>
      <c r="P583"/>
      <c r="Q583"/>
      <c r="R583"/>
      <c r="S583"/>
    </row>
    <row r="584" spans="1:19">
      <c r="A584" s="92"/>
      <c r="B584" s="101" t="s">
        <v>971</v>
      </c>
      <c r="C584" s="101" t="s">
        <v>972</v>
      </c>
      <c r="D584" s="101" t="s">
        <v>973</v>
      </c>
      <c r="E584" s="101" t="s">
        <v>974</v>
      </c>
      <c r="F584" s="101" t="s">
        <v>975</v>
      </c>
      <c r="G584" s="101" t="s">
        <v>976</v>
      </c>
      <c r="H584" s="101" t="s">
        <v>977</v>
      </c>
      <c r="I584"/>
      <c r="J584"/>
      <c r="K584"/>
      <c r="L584"/>
      <c r="M584"/>
      <c r="N584"/>
      <c r="O584"/>
      <c r="P584"/>
      <c r="Q584"/>
      <c r="R584"/>
      <c r="S584"/>
    </row>
    <row r="585" spans="1:19">
      <c r="A585" s="101" t="s">
        <v>978</v>
      </c>
      <c r="B585" s="101">
        <v>199159.236</v>
      </c>
      <c r="C585" s="101">
        <v>230.6035</v>
      </c>
      <c r="D585" s="101">
        <v>1042.7473</v>
      </c>
      <c r="E585" s="101">
        <v>0</v>
      </c>
      <c r="F585" s="101">
        <v>3.5999999999999999E-3</v>
      </c>
      <c r="G585" s="101">
        <v>209230.32019999999</v>
      </c>
      <c r="H585" s="101">
        <v>76594.929600000003</v>
      </c>
      <c r="I585"/>
      <c r="J585"/>
      <c r="K585"/>
      <c r="L585"/>
      <c r="M585"/>
      <c r="N585"/>
      <c r="O585"/>
      <c r="P585"/>
      <c r="Q585"/>
      <c r="R585"/>
      <c r="S585"/>
    </row>
    <row r="586" spans="1:19">
      <c r="A586" s="101" t="s">
        <v>979</v>
      </c>
      <c r="B586" s="101">
        <v>177313.66159999999</v>
      </c>
      <c r="C586" s="101">
        <v>205.4391</v>
      </c>
      <c r="D586" s="101">
        <v>931.09389999999996</v>
      </c>
      <c r="E586" s="101">
        <v>0</v>
      </c>
      <c r="F586" s="101">
        <v>3.2000000000000002E-3</v>
      </c>
      <c r="G586" s="101">
        <v>186827.27600000001</v>
      </c>
      <c r="H586" s="101">
        <v>68213.349799999996</v>
      </c>
      <c r="I586"/>
      <c r="J586"/>
      <c r="K586"/>
      <c r="L586"/>
      <c r="M586"/>
      <c r="N586"/>
      <c r="O586"/>
      <c r="P586"/>
      <c r="Q586"/>
      <c r="R586"/>
      <c r="S586"/>
    </row>
    <row r="587" spans="1:19">
      <c r="A587" s="101" t="s">
        <v>980</v>
      </c>
      <c r="B587" s="101">
        <v>171632.9442</v>
      </c>
      <c r="C587" s="101">
        <v>200.6455</v>
      </c>
      <c r="D587" s="101">
        <v>938.6748</v>
      </c>
      <c r="E587" s="101">
        <v>0</v>
      </c>
      <c r="F587" s="101">
        <v>3.3E-3</v>
      </c>
      <c r="G587" s="101">
        <v>188355.76579999999</v>
      </c>
      <c r="H587" s="101">
        <v>66303.131299999994</v>
      </c>
      <c r="I587"/>
      <c r="J587"/>
      <c r="K587"/>
      <c r="L587"/>
      <c r="M587"/>
      <c r="N587"/>
      <c r="O587"/>
      <c r="P587"/>
      <c r="Q587"/>
      <c r="R587"/>
      <c r="S587"/>
    </row>
    <row r="588" spans="1:19">
      <c r="A588" s="101" t="s">
        <v>981</v>
      </c>
      <c r="B588" s="101">
        <v>147793.53750000001</v>
      </c>
      <c r="C588" s="101">
        <v>174.91820000000001</v>
      </c>
      <c r="D588" s="101">
        <v>853.10599999999999</v>
      </c>
      <c r="E588" s="101">
        <v>0</v>
      </c>
      <c r="F588" s="101">
        <v>2.8999999999999998E-3</v>
      </c>
      <c r="G588" s="101">
        <v>171193.88010000001</v>
      </c>
      <c r="H588" s="101">
        <v>57423.393700000001</v>
      </c>
      <c r="I588"/>
      <c r="J588"/>
      <c r="K588"/>
      <c r="L588"/>
      <c r="M588"/>
      <c r="N588"/>
      <c r="O588"/>
      <c r="P588"/>
      <c r="Q588"/>
      <c r="R588"/>
      <c r="S588"/>
    </row>
    <row r="589" spans="1:19">
      <c r="A589" s="101" t="s">
        <v>246</v>
      </c>
      <c r="B589" s="101">
        <v>144438.77619999999</v>
      </c>
      <c r="C589" s="101">
        <v>171.755</v>
      </c>
      <c r="D589" s="101">
        <v>850.62929999999994</v>
      </c>
      <c r="E589" s="101">
        <v>0</v>
      </c>
      <c r="F589" s="101">
        <v>2.8999999999999998E-3</v>
      </c>
      <c r="G589" s="101">
        <v>170699.89739999999</v>
      </c>
      <c r="H589" s="101">
        <v>56244.161800000002</v>
      </c>
      <c r="I589"/>
      <c r="J589"/>
      <c r="K589"/>
      <c r="L589"/>
      <c r="M589"/>
      <c r="N589"/>
      <c r="O589"/>
      <c r="P589"/>
      <c r="Q589"/>
      <c r="R589"/>
      <c r="S589"/>
    </row>
    <row r="590" spans="1:19">
      <c r="A590" s="101" t="s">
        <v>982</v>
      </c>
      <c r="B590" s="101">
        <v>126248.63129999999</v>
      </c>
      <c r="C590" s="101">
        <v>149.3871</v>
      </c>
      <c r="D590" s="101">
        <v>728.07259999999997</v>
      </c>
      <c r="E590" s="101">
        <v>0</v>
      </c>
      <c r="F590" s="101">
        <v>2.5000000000000001E-3</v>
      </c>
      <c r="G590" s="101">
        <v>146103.14499999999</v>
      </c>
      <c r="H590" s="101">
        <v>49047.451500000003</v>
      </c>
      <c r="I590"/>
      <c r="J590"/>
      <c r="K590"/>
      <c r="L590"/>
      <c r="M590"/>
      <c r="N590"/>
      <c r="O590"/>
      <c r="P590"/>
      <c r="Q590"/>
      <c r="R590"/>
      <c r="S590"/>
    </row>
    <row r="591" spans="1:19">
      <c r="A591" s="101" t="s">
        <v>983</v>
      </c>
      <c r="B591" s="101">
        <v>126456.5073</v>
      </c>
      <c r="C591" s="101">
        <v>149.27019999999999</v>
      </c>
      <c r="D591" s="101">
        <v>721.67819999999995</v>
      </c>
      <c r="E591" s="101">
        <v>0</v>
      </c>
      <c r="F591" s="101">
        <v>2.5000000000000001E-3</v>
      </c>
      <c r="G591" s="101">
        <v>144818.61660000001</v>
      </c>
      <c r="H591" s="101">
        <v>49072.358800000002</v>
      </c>
      <c r="I591"/>
      <c r="J591"/>
      <c r="K591"/>
      <c r="L591"/>
      <c r="M591"/>
      <c r="N591"/>
      <c r="O591"/>
      <c r="P591"/>
      <c r="Q591"/>
      <c r="R591"/>
      <c r="S591"/>
    </row>
    <row r="592" spans="1:19">
      <c r="A592" s="101" t="s">
        <v>984</v>
      </c>
      <c r="B592" s="101">
        <v>121048.87</v>
      </c>
      <c r="C592" s="101">
        <v>142.35839999999999</v>
      </c>
      <c r="D592" s="101">
        <v>679.76030000000003</v>
      </c>
      <c r="E592" s="101">
        <v>0</v>
      </c>
      <c r="F592" s="101">
        <v>2.3999999999999998E-3</v>
      </c>
      <c r="G592" s="101">
        <v>136404.98819999999</v>
      </c>
      <c r="H592" s="101">
        <v>46892.556700000001</v>
      </c>
      <c r="I592"/>
      <c r="J592"/>
      <c r="K592"/>
      <c r="L592"/>
      <c r="M592"/>
      <c r="N592"/>
      <c r="O592"/>
      <c r="P592"/>
      <c r="Q592"/>
      <c r="R592"/>
      <c r="S592"/>
    </row>
    <row r="593" spans="1:19">
      <c r="A593" s="101" t="s">
        <v>985</v>
      </c>
      <c r="B593" s="101">
        <v>118492.2487</v>
      </c>
      <c r="C593" s="101">
        <v>139.08840000000001</v>
      </c>
      <c r="D593" s="101">
        <v>659.89390000000003</v>
      </c>
      <c r="E593" s="101">
        <v>0</v>
      </c>
      <c r="F593" s="101">
        <v>2.3E-3</v>
      </c>
      <c r="G593" s="101">
        <v>132417.45569999999</v>
      </c>
      <c r="H593" s="101">
        <v>45861.633800000003</v>
      </c>
      <c r="I593"/>
      <c r="J593"/>
      <c r="K593"/>
      <c r="L593"/>
      <c r="M593"/>
      <c r="N593"/>
      <c r="O593"/>
      <c r="P593"/>
      <c r="Q593"/>
      <c r="R593"/>
      <c r="S593"/>
    </row>
    <row r="594" spans="1:19">
      <c r="A594" s="101" t="s">
        <v>986</v>
      </c>
      <c r="B594" s="101">
        <v>148041.9068</v>
      </c>
      <c r="C594" s="101">
        <v>174.5121</v>
      </c>
      <c r="D594" s="101">
        <v>839.89269999999999</v>
      </c>
      <c r="E594" s="101">
        <v>0</v>
      </c>
      <c r="F594" s="101">
        <v>2.8999999999999998E-3</v>
      </c>
      <c r="G594" s="101">
        <v>168539.73180000001</v>
      </c>
      <c r="H594" s="101">
        <v>57412.158100000001</v>
      </c>
      <c r="I594"/>
      <c r="J594"/>
      <c r="K594"/>
      <c r="L594"/>
      <c r="M594"/>
      <c r="N594"/>
      <c r="O594"/>
      <c r="P594"/>
      <c r="Q594"/>
      <c r="R594"/>
      <c r="S594"/>
    </row>
    <row r="595" spans="1:19">
      <c r="A595" s="101" t="s">
        <v>987</v>
      </c>
      <c r="B595" s="101">
        <v>173646.95929999999</v>
      </c>
      <c r="C595" s="101">
        <v>202.178</v>
      </c>
      <c r="D595" s="101">
        <v>932.49239999999998</v>
      </c>
      <c r="E595" s="101">
        <v>0</v>
      </c>
      <c r="F595" s="101">
        <v>3.2000000000000002E-3</v>
      </c>
      <c r="G595" s="101">
        <v>187111.9523</v>
      </c>
      <c r="H595" s="101">
        <v>66954.665800000002</v>
      </c>
      <c r="I595"/>
      <c r="J595"/>
      <c r="K595"/>
      <c r="L595"/>
      <c r="M595"/>
      <c r="N595"/>
      <c r="O595"/>
      <c r="P595"/>
      <c r="Q595"/>
      <c r="R595"/>
      <c r="S595"/>
    </row>
    <row r="596" spans="1:19">
      <c r="A596" s="101" t="s">
        <v>988</v>
      </c>
      <c r="B596" s="101">
        <v>193421.70199999999</v>
      </c>
      <c r="C596" s="101">
        <v>224.4211</v>
      </c>
      <c r="D596" s="101">
        <v>1022.3511</v>
      </c>
      <c r="E596" s="101">
        <v>0</v>
      </c>
      <c r="F596" s="101">
        <v>3.5999999999999999E-3</v>
      </c>
      <c r="G596" s="101">
        <v>205139.66620000001</v>
      </c>
      <c r="H596" s="101">
        <v>74459.260899999994</v>
      </c>
      <c r="I596"/>
      <c r="J596"/>
      <c r="K596"/>
      <c r="L596"/>
      <c r="M596"/>
      <c r="N596"/>
      <c r="O596"/>
      <c r="P596"/>
      <c r="Q596"/>
      <c r="R596"/>
      <c r="S596"/>
    </row>
    <row r="597" spans="1:19">
      <c r="A597" s="101"/>
      <c r="B597" s="101"/>
      <c r="C597" s="101"/>
      <c r="D597" s="101"/>
      <c r="E597" s="101"/>
      <c r="F597" s="101"/>
      <c r="G597" s="101"/>
      <c r="H597" s="101"/>
      <c r="I597"/>
      <c r="J597"/>
      <c r="K597"/>
      <c r="L597"/>
      <c r="M597"/>
      <c r="N597"/>
      <c r="O597"/>
      <c r="P597"/>
      <c r="Q597"/>
      <c r="R597"/>
      <c r="S597"/>
    </row>
    <row r="598" spans="1:19">
      <c r="A598" s="101" t="s">
        <v>989</v>
      </c>
      <c r="B598" s="102">
        <v>1847690</v>
      </c>
      <c r="C598" s="101">
        <v>2164.5765999999999</v>
      </c>
      <c r="D598" s="101">
        <v>10200.3925</v>
      </c>
      <c r="E598" s="101">
        <v>0</v>
      </c>
      <c r="F598" s="101">
        <v>3.5400000000000001E-2</v>
      </c>
      <c r="G598" s="102">
        <v>2046840</v>
      </c>
      <c r="H598" s="101">
        <v>714479.05189999996</v>
      </c>
      <c r="I598"/>
      <c r="J598"/>
      <c r="K598"/>
      <c r="L598"/>
      <c r="M598"/>
      <c r="N598"/>
      <c r="O598"/>
      <c r="P598"/>
      <c r="Q598"/>
      <c r="R598"/>
      <c r="S598"/>
    </row>
    <row r="599" spans="1:19">
      <c r="A599" s="101" t="s">
        <v>990</v>
      </c>
      <c r="B599" s="101">
        <v>118492.2487</v>
      </c>
      <c r="C599" s="101">
        <v>139.08840000000001</v>
      </c>
      <c r="D599" s="101">
        <v>659.89390000000003</v>
      </c>
      <c r="E599" s="101">
        <v>0</v>
      </c>
      <c r="F599" s="101">
        <v>2.3E-3</v>
      </c>
      <c r="G599" s="101">
        <v>132417.45569999999</v>
      </c>
      <c r="H599" s="101">
        <v>45861.633800000003</v>
      </c>
      <c r="I599"/>
      <c r="J599"/>
      <c r="K599"/>
      <c r="L599"/>
      <c r="M599"/>
      <c r="N599"/>
      <c r="O599"/>
      <c r="P599"/>
      <c r="Q599"/>
      <c r="R599"/>
      <c r="S599"/>
    </row>
    <row r="600" spans="1:19">
      <c r="A600" s="101" t="s">
        <v>991</v>
      </c>
      <c r="B600" s="101">
        <v>199159.236</v>
      </c>
      <c r="C600" s="101">
        <v>230.6035</v>
      </c>
      <c r="D600" s="101">
        <v>1042.7473</v>
      </c>
      <c r="E600" s="101">
        <v>0</v>
      </c>
      <c r="F600" s="101">
        <v>3.5999999999999999E-3</v>
      </c>
      <c r="G600" s="101">
        <v>209230.32019999999</v>
      </c>
      <c r="H600" s="101">
        <v>76594.929600000003</v>
      </c>
      <c r="I600"/>
      <c r="J600"/>
      <c r="K600"/>
      <c r="L600"/>
      <c r="M600"/>
      <c r="N600"/>
      <c r="O600"/>
      <c r="P600"/>
      <c r="Q600"/>
      <c r="R600"/>
      <c r="S600"/>
    </row>
    <row r="601" spans="1:19">
      <c r="A601"/>
      <c r="B601"/>
      <c r="C601"/>
      <c r="D601"/>
      <c r="E601"/>
      <c r="F601"/>
      <c r="G601"/>
      <c r="H601"/>
      <c r="I601"/>
      <c r="J601"/>
      <c r="K601"/>
      <c r="L601"/>
      <c r="M601"/>
      <c r="N601"/>
      <c r="O601"/>
      <c r="P601"/>
      <c r="Q601"/>
      <c r="R601"/>
      <c r="S601"/>
    </row>
    <row r="602" spans="1:19">
      <c r="A602" s="92"/>
      <c r="B602" s="101" t="s">
        <v>992</v>
      </c>
      <c r="C602" s="101" t="s">
        <v>993</v>
      </c>
      <c r="D602" s="101" t="s">
        <v>994</v>
      </c>
      <c r="E602" s="101" t="s">
        <v>995</v>
      </c>
      <c r="F602" s="101" t="s">
        <v>996</v>
      </c>
      <c r="G602" s="101" t="s">
        <v>997</v>
      </c>
      <c r="H602" s="101" t="s">
        <v>998</v>
      </c>
      <c r="I602" s="101" t="s">
        <v>999</v>
      </c>
      <c r="J602" s="101" t="s">
        <v>1000</v>
      </c>
      <c r="K602" s="101" t="s">
        <v>1001</v>
      </c>
      <c r="L602" s="101" t="s">
        <v>1002</v>
      </c>
      <c r="M602" s="101" t="s">
        <v>1003</v>
      </c>
      <c r="N602" s="101" t="s">
        <v>1004</v>
      </c>
      <c r="O602" s="101" t="s">
        <v>1005</v>
      </c>
      <c r="P602" s="101" t="s">
        <v>1006</v>
      </c>
      <c r="Q602" s="101" t="s">
        <v>1007</v>
      </c>
      <c r="R602" s="101" t="s">
        <v>1008</v>
      </c>
      <c r="S602" s="101" t="s">
        <v>1009</v>
      </c>
    </row>
    <row r="603" spans="1:19">
      <c r="A603" s="101" t="s">
        <v>978</v>
      </c>
      <c r="B603" s="102">
        <v>737246000000</v>
      </c>
      <c r="C603" s="101">
        <v>422081.72600000002</v>
      </c>
      <c r="D603" s="101" t="s">
        <v>1112</v>
      </c>
      <c r="E603" s="101">
        <v>58033.2</v>
      </c>
      <c r="F603" s="101">
        <v>120867.849</v>
      </c>
      <c r="G603" s="101">
        <v>31895.804</v>
      </c>
      <c r="H603" s="101">
        <v>119899.68399999999</v>
      </c>
      <c r="I603" s="101">
        <v>0</v>
      </c>
      <c r="J603" s="101">
        <v>2025</v>
      </c>
      <c r="K603" s="101">
        <v>1260.7159999999999</v>
      </c>
      <c r="L603" s="101">
        <v>0</v>
      </c>
      <c r="M603" s="101">
        <v>0</v>
      </c>
      <c r="N603" s="101">
        <v>0</v>
      </c>
      <c r="O603" s="101">
        <v>0</v>
      </c>
      <c r="P603" s="101">
        <v>0</v>
      </c>
      <c r="Q603" s="101">
        <v>0</v>
      </c>
      <c r="R603" s="101">
        <v>0</v>
      </c>
      <c r="S603" s="101">
        <v>0</v>
      </c>
    </row>
    <row r="604" spans="1:19">
      <c r="A604" s="101" t="s">
        <v>979</v>
      </c>
      <c r="B604" s="102">
        <v>658306000000</v>
      </c>
      <c r="C604" s="101">
        <v>414082.01400000002</v>
      </c>
      <c r="D604" s="101" t="s">
        <v>1113</v>
      </c>
      <c r="E604" s="101">
        <v>58033.2</v>
      </c>
      <c r="F604" s="101">
        <v>120867.849</v>
      </c>
      <c r="G604" s="101">
        <v>31931.664000000001</v>
      </c>
      <c r="H604" s="101">
        <v>108000.86199999999</v>
      </c>
      <c r="I604" s="101">
        <v>0</v>
      </c>
      <c r="J604" s="101">
        <v>2025</v>
      </c>
      <c r="K604" s="101">
        <v>1260.7159999999999</v>
      </c>
      <c r="L604" s="101">
        <v>0</v>
      </c>
      <c r="M604" s="101">
        <v>0</v>
      </c>
      <c r="N604" s="101">
        <v>0</v>
      </c>
      <c r="O604" s="101">
        <v>0</v>
      </c>
      <c r="P604" s="101">
        <v>0</v>
      </c>
      <c r="Q604" s="101">
        <v>0</v>
      </c>
      <c r="R604" s="101">
        <v>0</v>
      </c>
      <c r="S604" s="101">
        <v>0</v>
      </c>
    </row>
    <row r="605" spans="1:19">
      <c r="A605" s="101" t="s">
        <v>980</v>
      </c>
      <c r="B605" s="102">
        <v>663692000000</v>
      </c>
      <c r="C605" s="101">
        <v>387525.62300000002</v>
      </c>
      <c r="D605" s="101" t="s">
        <v>1200</v>
      </c>
      <c r="E605" s="101">
        <v>58033.2</v>
      </c>
      <c r="F605" s="101">
        <v>120867.849</v>
      </c>
      <c r="G605" s="101">
        <v>31907.014999999999</v>
      </c>
      <c r="H605" s="101">
        <v>85149.812999999995</v>
      </c>
      <c r="I605" s="101">
        <v>0</v>
      </c>
      <c r="J605" s="101">
        <v>0</v>
      </c>
      <c r="K605" s="101">
        <v>1260.7159999999999</v>
      </c>
      <c r="L605" s="101">
        <v>0</v>
      </c>
      <c r="M605" s="101">
        <v>0</v>
      </c>
      <c r="N605" s="101">
        <v>0</v>
      </c>
      <c r="O605" s="101">
        <v>0</v>
      </c>
      <c r="P605" s="101">
        <v>0</v>
      </c>
      <c r="Q605" s="101">
        <v>0</v>
      </c>
      <c r="R605" s="101">
        <v>0</v>
      </c>
      <c r="S605" s="101">
        <v>0</v>
      </c>
    </row>
    <row r="606" spans="1:19">
      <c r="A606" s="101" t="s">
        <v>981</v>
      </c>
      <c r="B606" s="102">
        <v>603220000000</v>
      </c>
      <c r="C606" s="101">
        <v>362460.73499999999</v>
      </c>
      <c r="D606" s="101" t="s">
        <v>1201</v>
      </c>
      <c r="E606" s="101">
        <v>58033.2</v>
      </c>
      <c r="F606" s="101">
        <v>96785.430999999997</v>
      </c>
      <c r="G606" s="101">
        <v>31789.687000000002</v>
      </c>
      <c r="H606" s="101">
        <v>84021.698000000004</v>
      </c>
      <c r="I606" s="101">
        <v>0</v>
      </c>
      <c r="J606" s="101">
        <v>0</v>
      </c>
      <c r="K606" s="101">
        <v>1260.7159999999999</v>
      </c>
      <c r="L606" s="101">
        <v>0</v>
      </c>
      <c r="M606" s="101">
        <v>0</v>
      </c>
      <c r="N606" s="101">
        <v>0</v>
      </c>
      <c r="O606" s="101">
        <v>0</v>
      </c>
      <c r="P606" s="101">
        <v>0</v>
      </c>
      <c r="Q606" s="101">
        <v>0</v>
      </c>
      <c r="R606" s="101">
        <v>0</v>
      </c>
      <c r="S606" s="101">
        <v>0</v>
      </c>
    </row>
    <row r="607" spans="1:19">
      <c r="A607" s="101" t="s">
        <v>246</v>
      </c>
      <c r="B607" s="102">
        <v>601480000000</v>
      </c>
      <c r="C607" s="101">
        <v>383753.80900000001</v>
      </c>
      <c r="D607" s="101" t="s">
        <v>1202</v>
      </c>
      <c r="E607" s="101">
        <v>58033.2</v>
      </c>
      <c r="F607" s="101">
        <v>120867.849</v>
      </c>
      <c r="G607" s="101">
        <v>34823.466</v>
      </c>
      <c r="H607" s="101">
        <v>2447.0920000000001</v>
      </c>
      <c r="I607" s="101">
        <v>66321.486999999994</v>
      </c>
      <c r="J607" s="101">
        <v>0</v>
      </c>
      <c r="K607" s="101">
        <v>1260.7159999999999</v>
      </c>
      <c r="L607" s="101">
        <v>0</v>
      </c>
      <c r="M607" s="101">
        <v>0</v>
      </c>
      <c r="N607" s="101">
        <v>0</v>
      </c>
      <c r="O607" s="101">
        <v>0</v>
      </c>
      <c r="P607" s="101">
        <v>0</v>
      </c>
      <c r="Q607" s="101">
        <v>0</v>
      </c>
      <c r="R607" s="101">
        <v>0</v>
      </c>
      <c r="S607" s="101">
        <v>0</v>
      </c>
    </row>
    <row r="608" spans="1:19">
      <c r="A608" s="101" t="s">
        <v>982</v>
      </c>
      <c r="B608" s="102">
        <v>514810000000</v>
      </c>
      <c r="C608" s="101">
        <v>366142.92599999998</v>
      </c>
      <c r="D608" s="101" t="s">
        <v>1203</v>
      </c>
      <c r="E608" s="101">
        <v>58033.2</v>
      </c>
      <c r="F608" s="101">
        <v>120867.849</v>
      </c>
      <c r="G608" s="101">
        <v>33096.063000000002</v>
      </c>
      <c r="H608" s="101">
        <v>3435.029</v>
      </c>
      <c r="I608" s="101">
        <v>60042.902000000002</v>
      </c>
      <c r="J608" s="101">
        <v>0</v>
      </c>
      <c r="K608" s="101">
        <v>1260.7159999999999</v>
      </c>
      <c r="L608" s="101">
        <v>0</v>
      </c>
      <c r="M608" s="101">
        <v>0</v>
      </c>
      <c r="N608" s="101">
        <v>0</v>
      </c>
      <c r="O608" s="101">
        <v>0</v>
      </c>
      <c r="P608" s="101">
        <v>0</v>
      </c>
      <c r="Q608" s="101">
        <v>0</v>
      </c>
      <c r="R608" s="101">
        <v>0</v>
      </c>
      <c r="S608" s="101">
        <v>0</v>
      </c>
    </row>
    <row r="609" spans="1:19">
      <c r="A609" s="101" t="s">
        <v>983</v>
      </c>
      <c r="B609" s="102">
        <v>510284000000</v>
      </c>
      <c r="C609" s="101">
        <v>344229.76299999998</v>
      </c>
      <c r="D609" s="101" t="s">
        <v>1076</v>
      </c>
      <c r="E609" s="101">
        <v>58033.2</v>
      </c>
      <c r="F609" s="101">
        <v>120867.849</v>
      </c>
      <c r="G609" s="101">
        <v>35777.781000000003</v>
      </c>
      <c r="H609" s="101">
        <v>987.13599999999997</v>
      </c>
      <c r="I609" s="101">
        <v>127303.08100000001</v>
      </c>
      <c r="J609" s="101">
        <v>0</v>
      </c>
      <c r="K609" s="101">
        <v>1260.7159999999999</v>
      </c>
      <c r="L609" s="101">
        <v>0</v>
      </c>
      <c r="M609" s="101">
        <v>0</v>
      </c>
      <c r="N609" s="101">
        <v>0</v>
      </c>
      <c r="O609" s="101">
        <v>0</v>
      </c>
      <c r="P609" s="101">
        <v>0</v>
      </c>
      <c r="Q609" s="101">
        <v>0</v>
      </c>
      <c r="R609" s="101">
        <v>0</v>
      </c>
      <c r="S609" s="101">
        <v>0</v>
      </c>
    </row>
    <row r="610" spans="1:19">
      <c r="A610" s="101" t="s">
        <v>984</v>
      </c>
      <c r="B610" s="102">
        <v>480638000000</v>
      </c>
      <c r="C610" s="101">
        <v>374182.86700000003</v>
      </c>
      <c r="D610" s="101" t="s">
        <v>1080</v>
      </c>
      <c r="E610" s="101">
        <v>58033.2</v>
      </c>
      <c r="F610" s="101">
        <v>120867.849</v>
      </c>
      <c r="G610" s="101">
        <v>34375.735999999997</v>
      </c>
      <c r="H610" s="101">
        <v>3363.4749999999999</v>
      </c>
      <c r="I610" s="101">
        <v>65802.459000000003</v>
      </c>
      <c r="J610" s="101">
        <v>0</v>
      </c>
      <c r="K610" s="101">
        <v>1260.7159999999999</v>
      </c>
      <c r="L610" s="101">
        <v>0</v>
      </c>
      <c r="M610" s="101">
        <v>0</v>
      </c>
      <c r="N610" s="101">
        <v>0</v>
      </c>
      <c r="O610" s="101">
        <v>0</v>
      </c>
      <c r="P610" s="101">
        <v>0</v>
      </c>
      <c r="Q610" s="101">
        <v>0</v>
      </c>
      <c r="R610" s="101">
        <v>0</v>
      </c>
      <c r="S610" s="101">
        <v>0</v>
      </c>
    </row>
    <row r="611" spans="1:19">
      <c r="A611" s="101" t="s">
        <v>985</v>
      </c>
      <c r="B611" s="102">
        <v>466587000000</v>
      </c>
      <c r="C611" s="101">
        <v>351696.23100000003</v>
      </c>
      <c r="D611" s="101" t="s">
        <v>1081</v>
      </c>
      <c r="E611" s="101">
        <v>58033.2</v>
      </c>
      <c r="F611" s="101">
        <v>120867.849</v>
      </c>
      <c r="G611" s="101">
        <v>33612.326999999997</v>
      </c>
      <c r="H611" s="101">
        <v>5012.2619999999997</v>
      </c>
      <c r="I611" s="101">
        <v>56401.741999999998</v>
      </c>
      <c r="J611" s="101">
        <v>0</v>
      </c>
      <c r="K611" s="101">
        <v>1260.7159999999999</v>
      </c>
      <c r="L611" s="101">
        <v>0</v>
      </c>
      <c r="M611" s="101">
        <v>0</v>
      </c>
      <c r="N611" s="101">
        <v>0</v>
      </c>
      <c r="O611" s="101">
        <v>0</v>
      </c>
      <c r="P611" s="101">
        <v>0</v>
      </c>
      <c r="Q611" s="101">
        <v>0</v>
      </c>
      <c r="R611" s="101">
        <v>0</v>
      </c>
      <c r="S611" s="101">
        <v>0</v>
      </c>
    </row>
    <row r="612" spans="1:19">
      <c r="A612" s="101" t="s">
        <v>986</v>
      </c>
      <c r="B612" s="102">
        <v>593868000000</v>
      </c>
      <c r="C612" s="101">
        <v>368119.745</v>
      </c>
      <c r="D612" s="101" t="s">
        <v>1114</v>
      </c>
      <c r="E612" s="101">
        <v>58033.2</v>
      </c>
      <c r="F612" s="101">
        <v>120867.849</v>
      </c>
      <c r="G612" s="101">
        <v>31800.927</v>
      </c>
      <c r="H612" s="101">
        <v>76271.339000000007</v>
      </c>
      <c r="I612" s="101">
        <v>0</v>
      </c>
      <c r="J612" s="101">
        <v>2025</v>
      </c>
      <c r="K612" s="101">
        <v>1260.7159999999999</v>
      </c>
      <c r="L612" s="101">
        <v>0</v>
      </c>
      <c r="M612" s="101">
        <v>0</v>
      </c>
      <c r="N612" s="101">
        <v>0</v>
      </c>
      <c r="O612" s="101">
        <v>0</v>
      </c>
      <c r="P612" s="101">
        <v>0</v>
      </c>
      <c r="Q612" s="101">
        <v>0</v>
      </c>
      <c r="R612" s="101">
        <v>0</v>
      </c>
      <c r="S612" s="101">
        <v>0</v>
      </c>
    </row>
    <row r="613" spans="1:19">
      <c r="A613" s="101" t="s">
        <v>987</v>
      </c>
      <c r="B613" s="102">
        <v>659309000000</v>
      </c>
      <c r="C613" s="101">
        <v>390496.73</v>
      </c>
      <c r="D613" s="101" t="s">
        <v>1115</v>
      </c>
      <c r="E613" s="101">
        <v>58033.2</v>
      </c>
      <c r="F613" s="101">
        <v>120867.849</v>
      </c>
      <c r="G613" s="101">
        <v>31798.218000000001</v>
      </c>
      <c r="H613" s="101">
        <v>92499.606</v>
      </c>
      <c r="I613" s="101">
        <v>0</v>
      </c>
      <c r="J613" s="101">
        <v>0</v>
      </c>
      <c r="K613" s="101">
        <v>1260.7159999999999</v>
      </c>
      <c r="L613" s="101">
        <v>0</v>
      </c>
      <c r="M613" s="101">
        <v>0</v>
      </c>
      <c r="N613" s="101">
        <v>0</v>
      </c>
      <c r="O613" s="101">
        <v>0</v>
      </c>
      <c r="P613" s="101">
        <v>0</v>
      </c>
      <c r="Q613" s="101">
        <v>0</v>
      </c>
      <c r="R613" s="101">
        <v>0</v>
      </c>
      <c r="S613" s="101">
        <v>0</v>
      </c>
    </row>
    <row r="614" spans="1:19">
      <c r="A614" s="101" t="s">
        <v>988</v>
      </c>
      <c r="B614" s="102">
        <v>722832000000</v>
      </c>
      <c r="C614" s="101">
        <v>407124.777</v>
      </c>
      <c r="D614" s="101" t="s">
        <v>1116</v>
      </c>
      <c r="E614" s="101">
        <v>58033.2</v>
      </c>
      <c r="F614" s="101">
        <v>120867.849</v>
      </c>
      <c r="G614" s="101">
        <v>31948.47</v>
      </c>
      <c r="H614" s="101">
        <v>102753.51</v>
      </c>
      <c r="I614" s="101">
        <v>0</v>
      </c>
      <c r="J614" s="101">
        <v>2025</v>
      </c>
      <c r="K614" s="101">
        <v>1260.7159999999999</v>
      </c>
      <c r="L614" s="101">
        <v>0</v>
      </c>
      <c r="M614" s="101">
        <v>0</v>
      </c>
      <c r="N614" s="101">
        <v>0</v>
      </c>
      <c r="O614" s="101">
        <v>0</v>
      </c>
      <c r="P614" s="101">
        <v>0</v>
      </c>
      <c r="Q614" s="101">
        <v>0</v>
      </c>
      <c r="R614" s="101">
        <v>0</v>
      </c>
      <c r="S614" s="101">
        <v>0</v>
      </c>
    </row>
    <row r="615" spans="1:19">
      <c r="A615" s="101"/>
      <c r="B615" s="101"/>
      <c r="C615" s="101"/>
      <c r="D615" s="101"/>
      <c r="E615" s="101"/>
      <c r="F615" s="101"/>
      <c r="G615" s="101"/>
      <c r="H615" s="101"/>
      <c r="I615" s="101"/>
      <c r="J615" s="101"/>
      <c r="K615" s="101"/>
      <c r="L615" s="101"/>
      <c r="M615" s="101"/>
      <c r="N615" s="101"/>
      <c r="O615" s="101"/>
      <c r="P615" s="101"/>
      <c r="Q615" s="101"/>
      <c r="R615" s="101"/>
      <c r="S615" s="101"/>
    </row>
    <row r="616" spans="1:19">
      <c r="A616" s="101" t="s">
        <v>989</v>
      </c>
      <c r="B616" s="102">
        <v>7212270000000</v>
      </c>
      <c r="C616" s="101"/>
      <c r="D616" s="101"/>
      <c r="E616" s="101"/>
      <c r="F616" s="101"/>
      <c r="G616" s="101"/>
      <c r="H616" s="101"/>
      <c r="I616" s="101"/>
      <c r="J616" s="101"/>
      <c r="K616" s="101"/>
      <c r="L616" s="101">
        <v>0</v>
      </c>
      <c r="M616" s="101">
        <v>0</v>
      </c>
      <c r="N616" s="101">
        <v>0</v>
      </c>
      <c r="O616" s="101">
        <v>0</v>
      </c>
      <c r="P616" s="101">
        <v>0</v>
      </c>
      <c r="Q616" s="101">
        <v>0</v>
      </c>
      <c r="R616" s="101">
        <v>0</v>
      </c>
      <c r="S616" s="101">
        <v>0</v>
      </c>
    </row>
    <row r="617" spans="1:19">
      <c r="A617" s="101" t="s">
        <v>990</v>
      </c>
      <c r="B617" s="102">
        <v>466587000000</v>
      </c>
      <c r="C617" s="101">
        <v>344229.76299999998</v>
      </c>
      <c r="D617" s="101"/>
      <c r="E617" s="101">
        <v>58033.2</v>
      </c>
      <c r="F617" s="101">
        <v>96785.430999999997</v>
      </c>
      <c r="G617" s="101">
        <v>31789.687000000002</v>
      </c>
      <c r="H617" s="101">
        <v>987.13599999999997</v>
      </c>
      <c r="I617" s="101">
        <v>0</v>
      </c>
      <c r="J617" s="101">
        <v>0</v>
      </c>
      <c r="K617" s="101">
        <v>1260.7159999999999</v>
      </c>
      <c r="L617" s="101">
        <v>0</v>
      </c>
      <c r="M617" s="101">
        <v>0</v>
      </c>
      <c r="N617" s="101">
        <v>0</v>
      </c>
      <c r="O617" s="101">
        <v>0</v>
      </c>
      <c r="P617" s="101">
        <v>0</v>
      </c>
      <c r="Q617" s="101">
        <v>0</v>
      </c>
      <c r="R617" s="101">
        <v>0</v>
      </c>
      <c r="S617" s="101">
        <v>0</v>
      </c>
    </row>
    <row r="618" spans="1:19">
      <c r="A618" s="101" t="s">
        <v>991</v>
      </c>
      <c r="B618" s="102">
        <v>737246000000</v>
      </c>
      <c r="C618" s="101">
        <v>422081.72600000002</v>
      </c>
      <c r="D618" s="101"/>
      <c r="E618" s="101">
        <v>58033.2</v>
      </c>
      <c r="F618" s="101">
        <v>120867.849</v>
      </c>
      <c r="G618" s="101">
        <v>35777.781000000003</v>
      </c>
      <c r="H618" s="101">
        <v>119899.68399999999</v>
      </c>
      <c r="I618" s="101">
        <v>127303.08100000001</v>
      </c>
      <c r="J618" s="101">
        <v>2025</v>
      </c>
      <c r="K618" s="101">
        <v>1260.7159999999999</v>
      </c>
      <c r="L618" s="101">
        <v>0</v>
      </c>
      <c r="M618" s="101">
        <v>0</v>
      </c>
      <c r="N618" s="101">
        <v>0</v>
      </c>
      <c r="O618" s="101">
        <v>0</v>
      </c>
      <c r="P618" s="101">
        <v>0</v>
      </c>
      <c r="Q618" s="101">
        <v>0</v>
      </c>
      <c r="R618" s="101">
        <v>0</v>
      </c>
      <c r="S618" s="101">
        <v>0</v>
      </c>
    </row>
    <row r="619" spans="1:19">
      <c r="A619"/>
      <c r="B619"/>
      <c r="C619"/>
      <c r="D619"/>
      <c r="E619"/>
      <c r="F619"/>
      <c r="G619"/>
      <c r="H619"/>
      <c r="I619"/>
      <c r="J619"/>
      <c r="K619"/>
      <c r="L619"/>
      <c r="M619"/>
      <c r="N619"/>
      <c r="O619"/>
      <c r="P619"/>
      <c r="Q619"/>
      <c r="R619"/>
      <c r="S619"/>
    </row>
    <row r="620" spans="1:19">
      <c r="A620" s="92"/>
      <c r="B620" s="101" t="s">
        <v>1018</v>
      </c>
      <c r="C620" s="101" t="s">
        <v>279</v>
      </c>
      <c r="D620" s="101" t="s">
        <v>1019</v>
      </c>
      <c r="E620" s="101" t="s">
        <v>150</v>
      </c>
      <c r="F620"/>
      <c r="G620"/>
      <c r="H620"/>
      <c r="I620"/>
      <c r="J620"/>
      <c r="K620"/>
      <c r="L620"/>
      <c r="M620"/>
      <c r="N620"/>
      <c r="O620"/>
      <c r="P620"/>
      <c r="Q620"/>
      <c r="R620"/>
      <c r="S620"/>
    </row>
    <row r="621" spans="1:19">
      <c r="A621" s="101" t="s">
        <v>1020</v>
      </c>
      <c r="B621" s="101">
        <v>179056.79</v>
      </c>
      <c r="C621" s="101">
        <v>35056.269999999997</v>
      </c>
      <c r="D621" s="101">
        <v>0</v>
      </c>
      <c r="E621" s="101">
        <v>214113.06</v>
      </c>
      <c r="F621"/>
      <c r="G621"/>
      <c r="H621"/>
      <c r="I621"/>
      <c r="J621"/>
      <c r="K621"/>
      <c r="L621"/>
      <c r="M621"/>
      <c r="N621"/>
      <c r="O621"/>
      <c r="P621"/>
      <c r="Q621"/>
      <c r="R621"/>
      <c r="S621"/>
    </row>
    <row r="622" spans="1:19">
      <c r="A622" s="101" t="s">
        <v>1021</v>
      </c>
      <c r="B622" s="101">
        <v>47.07</v>
      </c>
      <c r="C622" s="101">
        <v>9.2200000000000006</v>
      </c>
      <c r="D622" s="101">
        <v>0</v>
      </c>
      <c r="E622" s="101">
        <v>56.29</v>
      </c>
      <c r="F622"/>
      <c r="G622"/>
      <c r="H622"/>
      <c r="I622"/>
      <c r="J622"/>
      <c r="K622"/>
      <c r="L622"/>
      <c r="M622"/>
      <c r="N622"/>
      <c r="O622"/>
      <c r="P622"/>
      <c r="Q622"/>
      <c r="R622"/>
      <c r="S622"/>
    </row>
    <row r="623" spans="1:19">
      <c r="A623" s="101" t="s">
        <v>1022</v>
      </c>
      <c r="B623" s="101">
        <v>47.07</v>
      </c>
      <c r="C623" s="101">
        <v>9.2200000000000006</v>
      </c>
      <c r="D623" s="101">
        <v>0</v>
      </c>
      <c r="E623" s="101">
        <v>56.29</v>
      </c>
      <c r="F623"/>
      <c r="G623"/>
      <c r="H623"/>
      <c r="I623"/>
      <c r="J623"/>
      <c r="K623"/>
      <c r="L623"/>
      <c r="M623"/>
      <c r="N623"/>
      <c r="O623"/>
      <c r="P623"/>
      <c r="Q623"/>
      <c r="R623"/>
      <c r="S623"/>
    </row>
    <row r="624" spans="1:19">
      <c r="A624" s="91"/>
      <c r="B624" s="91"/>
      <c r="C624" s="91"/>
      <c r="D624" s="91"/>
      <c r="E624" s="91"/>
    </row>
    <row r="625" spans="1:9">
      <c r="A625" s="83"/>
      <c r="B625" s="83"/>
      <c r="C625" s="83"/>
      <c r="D625" s="83"/>
      <c r="E625" s="83"/>
      <c r="F625" s="83"/>
      <c r="G625" s="83"/>
      <c r="H625" s="83"/>
      <c r="I625" s="83"/>
    </row>
    <row r="626" spans="1:9">
      <c r="A626" s="83"/>
      <c r="B626" s="83"/>
      <c r="C626" s="83"/>
      <c r="D626" s="83"/>
      <c r="E626" s="83"/>
      <c r="F626" s="83"/>
      <c r="G626" s="83"/>
      <c r="H626" s="83"/>
      <c r="I626" s="83"/>
    </row>
    <row r="627" spans="1:9">
      <c r="A627" s="83"/>
      <c r="B627" s="83"/>
      <c r="C627" s="83"/>
      <c r="D627" s="83"/>
      <c r="E627" s="83"/>
      <c r="F627" s="83"/>
      <c r="G627" s="83"/>
      <c r="H627" s="83"/>
      <c r="I627" s="83"/>
    </row>
    <row r="628" spans="1:9">
      <c r="A628" s="83"/>
      <c r="B628" s="83"/>
      <c r="C628" s="83"/>
      <c r="D628" s="83"/>
      <c r="E628" s="83"/>
      <c r="F628" s="83"/>
      <c r="G628" s="83"/>
      <c r="H628" s="83"/>
      <c r="I628" s="83"/>
    </row>
    <row r="629" spans="1:9">
      <c r="A629" s="83"/>
      <c r="B629" s="83"/>
      <c r="C629" s="83"/>
      <c r="D629" s="83"/>
      <c r="E629" s="83"/>
      <c r="F629" s="83"/>
      <c r="G629" s="83"/>
      <c r="H629" s="83"/>
      <c r="I629" s="83"/>
    </row>
    <row r="630" spans="1:9">
      <c r="A630" s="83"/>
      <c r="B630" s="83"/>
      <c r="C630" s="83"/>
      <c r="D630" s="83"/>
      <c r="E630" s="83"/>
      <c r="F630" s="83"/>
      <c r="G630" s="83"/>
      <c r="H630" s="83"/>
      <c r="I630" s="83"/>
    </row>
    <row r="631" spans="1:9">
      <c r="A631" s="83"/>
      <c r="B631" s="83"/>
      <c r="C631" s="83"/>
      <c r="D631" s="83"/>
      <c r="E631" s="83"/>
      <c r="F631" s="83"/>
      <c r="G631" s="83"/>
      <c r="H631" s="83"/>
      <c r="I631" s="83"/>
    </row>
    <row r="632" spans="1:9">
      <c r="A632" s="83"/>
      <c r="B632" s="83"/>
      <c r="C632" s="83"/>
      <c r="D632" s="83"/>
      <c r="E632" s="83"/>
      <c r="F632" s="83"/>
      <c r="G632" s="83"/>
      <c r="H632" s="83"/>
      <c r="I632" s="83"/>
    </row>
    <row r="633" spans="1:9">
      <c r="A633" s="83"/>
      <c r="B633" s="83"/>
      <c r="C633" s="83"/>
      <c r="D633" s="83"/>
      <c r="E633" s="83"/>
      <c r="F633" s="83"/>
      <c r="G633" s="83"/>
      <c r="H633" s="83"/>
      <c r="I633" s="83"/>
    </row>
    <row r="634" spans="1:9">
      <c r="A634" s="83"/>
      <c r="B634" s="83"/>
      <c r="C634" s="83"/>
      <c r="D634" s="83"/>
      <c r="E634" s="83"/>
      <c r="F634" s="83"/>
      <c r="G634" s="83"/>
      <c r="H634" s="83"/>
      <c r="I634" s="83"/>
    </row>
    <row r="635" spans="1:9">
      <c r="A635" s="83"/>
      <c r="B635" s="83"/>
      <c r="C635" s="83"/>
      <c r="D635" s="83"/>
      <c r="E635" s="83"/>
      <c r="F635" s="83"/>
      <c r="G635" s="83"/>
      <c r="H635" s="83"/>
      <c r="I635" s="83"/>
    </row>
    <row r="636" spans="1:9">
      <c r="A636" s="83"/>
      <c r="B636" s="83"/>
      <c r="C636" s="83"/>
      <c r="D636" s="83"/>
      <c r="E636" s="83"/>
      <c r="F636" s="83"/>
      <c r="G636" s="83"/>
      <c r="H636" s="83"/>
      <c r="I636" s="83"/>
    </row>
    <row r="637" spans="1:9">
      <c r="A637" s="83"/>
      <c r="B637" s="83"/>
      <c r="C637" s="83"/>
      <c r="D637" s="83"/>
      <c r="E637" s="83"/>
      <c r="F637" s="83"/>
      <c r="G637" s="83"/>
      <c r="H637" s="83"/>
      <c r="I637" s="83"/>
    </row>
    <row r="638" spans="1:9">
      <c r="A638" s="83"/>
      <c r="B638" s="83"/>
      <c r="C638" s="83"/>
      <c r="D638" s="83"/>
      <c r="E638" s="83"/>
      <c r="F638" s="83"/>
      <c r="G638" s="83"/>
      <c r="H638" s="83"/>
      <c r="I638" s="83"/>
    </row>
    <row r="639" spans="1:9">
      <c r="A639" s="83"/>
      <c r="B639" s="83"/>
      <c r="C639" s="83"/>
      <c r="D639" s="83"/>
      <c r="E639" s="83"/>
      <c r="F639" s="83"/>
      <c r="G639" s="83"/>
      <c r="H639" s="83"/>
      <c r="I639" s="83"/>
    </row>
    <row r="640" spans="1:9">
      <c r="A640" s="83"/>
      <c r="B640" s="83"/>
      <c r="C640" s="83"/>
      <c r="D640" s="83"/>
      <c r="E640" s="83"/>
      <c r="F640" s="83"/>
      <c r="G640" s="83"/>
      <c r="H640" s="83"/>
      <c r="I640" s="83"/>
    </row>
    <row r="641" spans="1:9">
      <c r="A641" s="83"/>
      <c r="B641" s="83"/>
      <c r="C641" s="83"/>
      <c r="D641" s="83"/>
      <c r="E641" s="83"/>
      <c r="F641" s="83"/>
      <c r="G641" s="83"/>
      <c r="H641" s="83"/>
      <c r="I641" s="83"/>
    </row>
    <row r="642" spans="1:9">
      <c r="A642" s="83"/>
      <c r="B642" s="83"/>
      <c r="C642" s="83"/>
      <c r="D642" s="83"/>
      <c r="E642" s="83"/>
      <c r="F642" s="83"/>
      <c r="G642" s="83"/>
      <c r="H642" s="83"/>
      <c r="I642" s="83"/>
    </row>
    <row r="643" spans="1:9">
      <c r="A643" s="83"/>
      <c r="B643" s="83"/>
      <c r="C643" s="83"/>
      <c r="D643" s="83"/>
      <c r="E643" s="83"/>
      <c r="F643" s="83"/>
      <c r="G643" s="83"/>
      <c r="H643" s="83"/>
      <c r="I643" s="83"/>
    </row>
    <row r="644" spans="1:9">
      <c r="A644" s="83"/>
      <c r="B644" s="83"/>
      <c r="C644" s="83"/>
      <c r="D644" s="83"/>
      <c r="E644" s="83"/>
      <c r="F644" s="83"/>
      <c r="G644" s="83"/>
      <c r="H644" s="83"/>
      <c r="I644" s="83"/>
    </row>
    <row r="645" spans="1:9">
      <c r="A645" s="83"/>
      <c r="B645" s="83"/>
      <c r="C645" s="83"/>
      <c r="D645" s="83"/>
      <c r="E645" s="83"/>
      <c r="F645" s="83"/>
      <c r="G645" s="83"/>
      <c r="H645" s="83"/>
      <c r="I645" s="83"/>
    </row>
    <row r="646" spans="1:9">
      <c r="A646" s="83"/>
      <c r="B646" s="83"/>
      <c r="C646" s="83"/>
      <c r="D646" s="83"/>
      <c r="E646" s="83"/>
      <c r="F646" s="83"/>
      <c r="G646" s="83"/>
      <c r="H646" s="83"/>
      <c r="I646" s="83"/>
    </row>
    <row r="647" spans="1:9">
      <c r="A647" s="83"/>
      <c r="B647" s="83"/>
      <c r="C647" s="83"/>
      <c r="D647" s="83"/>
      <c r="E647" s="83"/>
      <c r="F647" s="83"/>
      <c r="G647" s="83"/>
      <c r="H647" s="83"/>
      <c r="I647" s="83"/>
    </row>
    <row r="648" spans="1:9">
      <c r="A648" s="83"/>
      <c r="B648" s="83"/>
      <c r="C648" s="83"/>
      <c r="D648" s="83"/>
      <c r="E648" s="83"/>
      <c r="F648" s="83"/>
      <c r="G648" s="83"/>
      <c r="H648" s="83"/>
      <c r="I648" s="83"/>
    </row>
    <row r="649" spans="1:9">
      <c r="A649" s="83"/>
      <c r="B649" s="83"/>
      <c r="C649" s="83"/>
      <c r="D649" s="83"/>
      <c r="E649" s="83"/>
      <c r="F649" s="83"/>
      <c r="G649" s="83"/>
      <c r="H649" s="83"/>
      <c r="I649" s="83"/>
    </row>
    <row r="650" spans="1:9">
      <c r="A650" s="83"/>
      <c r="B650" s="83"/>
      <c r="C650" s="83"/>
      <c r="D650" s="83"/>
      <c r="E650" s="83"/>
      <c r="F650" s="83"/>
      <c r="G650" s="83"/>
      <c r="H650" s="83"/>
      <c r="I650" s="83"/>
    </row>
    <row r="651" spans="1:9">
      <c r="A651" s="83"/>
      <c r="B651" s="83"/>
      <c r="C651" s="83"/>
      <c r="D651" s="83"/>
      <c r="E651" s="83"/>
      <c r="F651" s="83"/>
      <c r="G651" s="83"/>
      <c r="H651" s="83"/>
      <c r="I651" s="83"/>
    </row>
    <row r="652" spans="1:9">
      <c r="A652" s="83"/>
      <c r="B652" s="83"/>
      <c r="C652" s="83"/>
      <c r="D652" s="83"/>
      <c r="E652" s="83"/>
      <c r="F652" s="83"/>
      <c r="G652" s="83"/>
      <c r="H652" s="83"/>
      <c r="I652" s="83"/>
    </row>
    <row r="653" spans="1:9">
      <c r="A653" s="83"/>
      <c r="B653" s="83"/>
      <c r="C653" s="83"/>
      <c r="D653" s="83"/>
      <c r="E653" s="83"/>
      <c r="F653" s="83"/>
      <c r="G653" s="83"/>
      <c r="H653" s="83"/>
      <c r="I653" s="83"/>
    </row>
    <row r="654" spans="1:9">
      <c r="A654" s="83"/>
      <c r="B654" s="83"/>
      <c r="C654" s="83"/>
      <c r="D654" s="83"/>
      <c r="E654" s="83"/>
      <c r="F654" s="83"/>
      <c r="G654" s="83"/>
      <c r="H654" s="83"/>
      <c r="I654" s="83"/>
    </row>
    <row r="655" spans="1:9">
      <c r="A655" s="83"/>
      <c r="B655" s="83"/>
      <c r="C655" s="83"/>
      <c r="D655" s="83"/>
      <c r="E655" s="83"/>
      <c r="F655" s="83"/>
      <c r="G655" s="83"/>
      <c r="H655" s="83"/>
      <c r="I655" s="83"/>
    </row>
    <row r="656" spans="1:9">
      <c r="A656" s="83"/>
      <c r="B656" s="83"/>
      <c r="C656" s="83"/>
      <c r="D656" s="83"/>
      <c r="E656" s="83"/>
      <c r="F656" s="83"/>
      <c r="G656" s="83"/>
      <c r="H656" s="83"/>
      <c r="I656" s="83"/>
    </row>
    <row r="657" spans="1:9">
      <c r="A657" s="83"/>
      <c r="B657" s="83"/>
      <c r="C657" s="83"/>
      <c r="D657" s="83"/>
      <c r="E657" s="83"/>
      <c r="F657" s="83"/>
      <c r="G657" s="83"/>
      <c r="H657" s="83"/>
      <c r="I657" s="83"/>
    </row>
    <row r="658" spans="1:9">
      <c r="A658" s="83"/>
      <c r="B658" s="83"/>
      <c r="C658" s="83"/>
      <c r="D658" s="83"/>
      <c r="E658" s="83"/>
      <c r="F658" s="83"/>
      <c r="G658" s="83"/>
      <c r="H658" s="83"/>
      <c r="I658" s="83"/>
    </row>
    <row r="659" spans="1:9">
      <c r="A659" s="83"/>
      <c r="B659" s="83"/>
      <c r="C659" s="83"/>
      <c r="D659" s="83"/>
      <c r="E659" s="83"/>
      <c r="F659" s="83"/>
      <c r="G659" s="83"/>
      <c r="H659" s="83"/>
      <c r="I659" s="83"/>
    </row>
    <row r="660" spans="1:9">
      <c r="A660" s="83"/>
      <c r="B660" s="83"/>
      <c r="C660" s="83"/>
      <c r="D660" s="83"/>
      <c r="E660" s="83"/>
      <c r="F660" s="83"/>
      <c r="G660" s="83"/>
      <c r="H660" s="83"/>
      <c r="I660" s="83"/>
    </row>
    <row r="661" spans="1:9">
      <c r="A661" s="83"/>
      <c r="B661" s="83"/>
      <c r="C661" s="83"/>
      <c r="D661" s="83"/>
      <c r="E661" s="83"/>
      <c r="F661" s="83"/>
      <c r="G661" s="83"/>
      <c r="H661" s="83"/>
      <c r="I661" s="83"/>
    </row>
    <row r="662" spans="1:9">
      <c r="A662" s="83"/>
      <c r="B662" s="83"/>
      <c r="C662" s="83"/>
      <c r="D662" s="83"/>
      <c r="E662" s="83"/>
      <c r="F662" s="83"/>
      <c r="G662" s="83"/>
      <c r="H662" s="83"/>
      <c r="I662" s="83"/>
    </row>
    <row r="663" spans="1:9">
      <c r="A663" s="83"/>
      <c r="B663" s="83"/>
      <c r="C663" s="83"/>
      <c r="D663" s="83"/>
      <c r="E663" s="83"/>
      <c r="F663" s="83"/>
      <c r="G663" s="83"/>
      <c r="H663" s="83"/>
      <c r="I663" s="83"/>
    </row>
    <row r="664" spans="1:9">
      <c r="A664" s="83"/>
      <c r="B664" s="83"/>
      <c r="C664" s="83"/>
      <c r="D664" s="83"/>
      <c r="E664" s="83"/>
      <c r="F664" s="83"/>
      <c r="G664" s="83"/>
      <c r="H664" s="83"/>
      <c r="I664" s="83"/>
    </row>
    <row r="665" spans="1:9">
      <c r="A665" s="83"/>
      <c r="B665" s="83"/>
      <c r="C665" s="83"/>
      <c r="D665" s="83"/>
      <c r="E665" s="83"/>
      <c r="F665" s="83"/>
      <c r="G665" s="83"/>
      <c r="H665" s="83"/>
      <c r="I665" s="83"/>
    </row>
    <row r="666" spans="1:9">
      <c r="A666" s="83"/>
      <c r="B666" s="83"/>
      <c r="C666" s="83"/>
      <c r="D666" s="83"/>
      <c r="E666" s="83"/>
      <c r="F666" s="83"/>
      <c r="G666" s="83"/>
      <c r="H666" s="83"/>
      <c r="I666" s="83"/>
    </row>
    <row r="667" spans="1:9">
      <c r="A667" s="83"/>
      <c r="B667" s="83"/>
      <c r="C667" s="83"/>
      <c r="D667" s="83"/>
      <c r="E667" s="83"/>
      <c r="F667" s="83"/>
      <c r="G667" s="83"/>
      <c r="H667" s="83"/>
      <c r="I667" s="83"/>
    </row>
    <row r="668" spans="1:9">
      <c r="A668" s="83"/>
      <c r="B668" s="83"/>
      <c r="C668" s="83"/>
      <c r="D668" s="83"/>
      <c r="E668" s="83"/>
      <c r="F668" s="83"/>
      <c r="G668" s="83"/>
      <c r="H668" s="83"/>
      <c r="I668" s="83"/>
    </row>
    <row r="669" spans="1:9">
      <c r="A669" s="83"/>
      <c r="B669" s="83"/>
      <c r="C669" s="83"/>
      <c r="D669" s="83"/>
      <c r="E669" s="83"/>
      <c r="F669" s="83"/>
      <c r="G669" s="83"/>
      <c r="H669" s="83"/>
      <c r="I669" s="83"/>
    </row>
    <row r="670" spans="1:9">
      <c r="A670" s="83"/>
      <c r="B670" s="83"/>
      <c r="C670" s="83"/>
      <c r="D670" s="83"/>
      <c r="E670" s="83"/>
      <c r="F670" s="83"/>
      <c r="G670" s="83"/>
      <c r="H670" s="83"/>
      <c r="I670" s="83"/>
    </row>
    <row r="671" spans="1:9">
      <c r="A671" s="83"/>
      <c r="B671" s="83"/>
      <c r="C671" s="83"/>
      <c r="D671" s="83"/>
      <c r="E671" s="83"/>
      <c r="F671" s="83"/>
      <c r="G671" s="83"/>
      <c r="H671" s="83"/>
      <c r="I671" s="83"/>
    </row>
    <row r="672" spans="1:9">
      <c r="A672" s="83"/>
      <c r="B672" s="83"/>
      <c r="C672" s="83"/>
      <c r="D672" s="83"/>
      <c r="E672" s="83"/>
      <c r="F672" s="83"/>
      <c r="G672" s="83"/>
      <c r="H672" s="83"/>
      <c r="I672" s="83"/>
    </row>
    <row r="673" spans="1:9">
      <c r="A673" s="83"/>
      <c r="B673" s="83"/>
      <c r="C673" s="83"/>
      <c r="D673" s="83"/>
      <c r="E673" s="83"/>
      <c r="F673" s="83"/>
      <c r="G673" s="83"/>
      <c r="H673" s="83"/>
      <c r="I673" s="83"/>
    </row>
    <row r="674" spans="1:9">
      <c r="A674" s="83"/>
      <c r="B674" s="83"/>
      <c r="C674" s="83"/>
      <c r="D674" s="83"/>
      <c r="E674" s="83"/>
      <c r="F674" s="83"/>
      <c r="G674" s="83"/>
      <c r="H674" s="83"/>
      <c r="I674" s="83"/>
    </row>
    <row r="675" spans="1:9">
      <c r="A675" s="83"/>
      <c r="B675" s="83"/>
      <c r="C675" s="83"/>
      <c r="D675" s="83"/>
      <c r="E675" s="83"/>
      <c r="F675" s="83"/>
      <c r="G675" s="83"/>
      <c r="H675" s="83"/>
      <c r="I675" s="83"/>
    </row>
    <row r="676" spans="1:9">
      <c r="A676" s="83"/>
      <c r="B676" s="83"/>
      <c r="C676" s="83"/>
      <c r="D676" s="83"/>
      <c r="E676" s="83"/>
      <c r="F676" s="83"/>
      <c r="G676" s="83"/>
      <c r="H676" s="83"/>
      <c r="I676" s="83"/>
    </row>
    <row r="677" spans="1:9">
      <c r="A677" s="83"/>
      <c r="B677" s="83"/>
      <c r="C677" s="83"/>
      <c r="D677" s="83"/>
      <c r="E677" s="83"/>
      <c r="F677" s="83"/>
      <c r="G677" s="83"/>
      <c r="H677" s="83"/>
      <c r="I677" s="83"/>
    </row>
    <row r="678" spans="1:9">
      <c r="A678" s="83"/>
      <c r="B678" s="83"/>
      <c r="C678" s="83"/>
      <c r="D678" s="83"/>
      <c r="E678" s="83"/>
      <c r="F678" s="83"/>
      <c r="G678" s="83"/>
      <c r="H678" s="83"/>
      <c r="I678" s="83"/>
    </row>
    <row r="679" spans="1:9">
      <c r="A679" s="83"/>
      <c r="B679" s="83"/>
      <c r="C679" s="83"/>
      <c r="D679" s="83"/>
      <c r="E679" s="83"/>
      <c r="F679" s="83"/>
      <c r="G679" s="83"/>
      <c r="H679" s="83"/>
      <c r="I679" s="83"/>
    </row>
    <row r="680" spans="1:9">
      <c r="A680" s="83"/>
      <c r="B680" s="83"/>
      <c r="C680" s="83"/>
      <c r="D680" s="83"/>
      <c r="E680" s="83"/>
      <c r="F680" s="83"/>
      <c r="G680" s="83"/>
      <c r="H680" s="83"/>
      <c r="I680" s="83"/>
    </row>
    <row r="681" spans="1:9">
      <c r="A681" s="83"/>
      <c r="B681" s="83"/>
      <c r="C681" s="83"/>
      <c r="D681" s="83"/>
      <c r="E681" s="83"/>
      <c r="F681" s="83"/>
      <c r="G681" s="83"/>
      <c r="H681" s="83"/>
      <c r="I681" s="83"/>
    </row>
    <row r="682" spans="1:9">
      <c r="A682" s="83"/>
      <c r="B682" s="83"/>
      <c r="C682" s="83"/>
      <c r="D682" s="83"/>
      <c r="E682" s="83"/>
      <c r="F682" s="83"/>
      <c r="G682" s="83"/>
      <c r="H682" s="83"/>
      <c r="I682" s="83"/>
    </row>
    <row r="683" spans="1:9">
      <c r="A683" s="83"/>
      <c r="B683" s="83"/>
      <c r="C683" s="83"/>
      <c r="D683" s="83"/>
      <c r="E683" s="83"/>
      <c r="F683" s="83"/>
      <c r="G683" s="83"/>
      <c r="H683" s="83"/>
      <c r="I683" s="83"/>
    </row>
    <row r="684" spans="1:9">
      <c r="A684" s="83"/>
      <c r="B684" s="83"/>
      <c r="C684" s="83"/>
      <c r="D684" s="83"/>
      <c r="E684" s="83"/>
      <c r="F684" s="83"/>
      <c r="G684" s="83"/>
      <c r="H684" s="83"/>
      <c r="I684" s="83"/>
    </row>
    <row r="685" spans="1:9">
      <c r="A685" s="83"/>
      <c r="B685" s="83"/>
      <c r="C685" s="83"/>
      <c r="D685" s="83"/>
      <c r="E685" s="83"/>
      <c r="F685" s="83"/>
      <c r="G685" s="83"/>
      <c r="H685" s="83"/>
      <c r="I685" s="83"/>
    </row>
    <row r="686" spans="1:9">
      <c r="A686" s="83"/>
      <c r="B686" s="83"/>
      <c r="C686" s="83"/>
      <c r="D686" s="83"/>
      <c r="E686" s="83"/>
      <c r="F686" s="83"/>
      <c r="G686" s="83"/>
      <c r="H686" s="83"/>
      <c r="I686" s="83"/>
    </row>
    <row r="687" spans="1:9">
      <c r="A687" s="83"/>
      <c r="B687" s="83"/>
      <c r="C687" s="83"/>
      <c r="D687" s="83"/>
      <c r="E687" s="83"/>
      <c r="F687" s="83"/>
      <c r="G687" s="83"/>
      <c r="H687" s="83"/>
      <c r="I687" s="83"/>
    </row>
    <row r="688" spans="1:9">
      <c r="A688" s="83"/>
      <c r="B688" s="83"/>
      <c r="C688" s="83"/>
      <c r="D688" s="83"/>
      <c r="E688" s="83"/>
      <c r="F688" s="83"/>
      <c r="G688" s="83"/>
      <c r="H688" s="83"/>
      <c r="I688" s="83"/>
    </row>
    <row r="689" spans="1:9">
      <c r="A689" s="83"/>
      <c r="B689" s="83"/>
      <c r="C689" s="83"/>
      <c r="D689" s="83"/>
      <c r="E689" s="83"/>
      <c r="F689" s="83"/>
      <c r="G689" s="83"/>
      <c r="H689" s="83"/>
      <c r="I689" s="83"/>
    </row>
    <row r="690" spans="1:9">
      <c r="A690" s="83"/>
      <c r="B690" s="83"/>
      <c r="C690" s="83"/>
      <c r="D690" s="83"/>
      <c r="E690" s="83"/>
      <c r="F690" s="83"/>
      <c r="G690" s="83"/>
      <c r="H690" s="83"/>
      <c r="I690" s="83"/>
    </row>
    <row r="691" spans="1:9">
      <c r="A691" s="83"/>
      <c r="B691" s="83"/>
      <c r="C691" s="83"/>
      <c r="D691" s="83"/>
      <c r="E691" s="83"/>
      <c r="F691" s="83"/>
      <c r="G691" s="83"/>
      <c r="H691" s="83"/>
      <c r="I691" s="83"/>
    </row>
    <row r="692" spans="1:9">
      <c r="A692" s="83"/>
      <c r="B692" s="83"/>
      <c r="C692" s="83"/>
      <c r="D692" s="83"/>
      <c r="E692" s="83"/>
      <c r="F692" s="83"/>
      <c r="G692" s="83"/>
      <c r="H692" s="83"/>
      <c r="I692" s="83"/>
    </row>
    <row r="693" spans="1:9">
      <c r="A693" s="83"/>
      <c r="B693" s="83"/>
      <c r="C693" s="83"/>
      <c r="D693" s="83"/>
      <c r="E693" s="83"/>
      <c r="F693" s="83"/>
      <c r="G693" s="83"/>
      <c r="H693" s="83"/>
      <c r="I693" s="83"/>
    </row>
    <row r="694" spans="1:9">
      <c r="A694" s="83"/>
      <c r="B694" s="83"/>
      <c r="C694" s="83"/>
      <c r="D694" s="83"/>
      <c r="E694" s="83"/>
      <c r="F694" s="83"/>
      <c r="G694" s="83"/>
      <c r="H694" s="83"/>
      <c r="I694" s="83"/>
    </row>
    <row r="695" spans="1:9">
      <c r="A695" s="83"/>
      <c r="B695" s="83"/>
      <c r="C695" s="83"/>
      <c r="D695" s="83"/>
      <c r="E695" s="83"/>
      <c r="F695" s="83"/>
      <c r="G695" s="83"/>
      <c r="H695" s="83"/>
      <c r="I695" s="83"/>
    </row>
    <row r="696" spans="1:9">
      <c r="A696" s="83"/>
      <c r="B696" s="83"/>
      <c r="C696" s="83"/>
      <c r="D696" s="83"/>
      <c r="E696" s="83"/>
      <c r="F696" s="83"/>
      <c r="G696" s="83"/>
      <c r="H696" s="83"/>
      <c r="I696" s="83"/>
    </row>
    <row r="697" spans="1:9">
      <c r="A697" s="83"/>
      <c r="B697" s="83"/>
      <c r="C697" s="83"/>
      <c r="D697" s="83"/>
      <c r="E697" s="83"/>
      <c r="F697" s="83"/>
      <c r="G697" s="83"/>
      <c r="H697" s="83"/>
      <c r="I697" s="83"/>
    </row>
    <row r="698" spans="1:9">
      <c r="A698" s="83"/>
      <c r="B698" s="83"/>
      <c r="C698" s="83"/>
      <c r="D698" s="83"/>
      <c r="E698" s="83"/>
      <c r="F698" s="83"/>
      <c r="G698" s="83"/>
      <c r="H698" s="83"/>
      <c r="I698" s="83"/>
    </row>
    <row r="699" spans="1:9">
      <c r="A699" s="83"/>
      <c r="B699" s="83"/>
      <c r="C699" s="83"/>
      <c r="D699" s="83"/>
      <c r="E699" s="83"/>
      <c r="F699" s="83"/>
      <c r="G699" s="83"/>
      <c r="H699" s="83"/>
      <c r="I699" s="83"/>
    </row>
    <row r="700" spans="1:9">
      <c r="A700" s="83"/>
      <c r="B700" s="83"/>
      <c r="C700" s="83"/>
      <c r="D700" s="83"/>
      <c r="E700" s="83"/>
      <c r="F700" s="83"/>
      <c r="G700" s="83"/>
      <c r="H700" s="83"/>
      <c r="I700" s="83"/>
    </row>
    <row r="701" spans="1:9">
      <c r="A701" s="83"/>
      <c r="B701" s="83"/>
      <c r="C701" s="83"/>
      <c r="D701" s="83"/>
      <c r="E701" s="83"/>
      <c r="F701" s="83"/>
      <c r="G701" s="83"/>
      <c r="H701" s="83"/>
      <c r="I701" s="83"/>
    </row>
    <row r="702" spans="1:9">
      <c r="A702" s="83"/>
      <c r="B702" s="83"/>
      <c r="C702" s="83"/>
      <c r="D702" s="83"/>
      <c r="E702" s="83"/>
      <c r="F702" s="83"/>
      <c r="G702" s="83"/>
      <c r="H702" s="83"/>
      <c r="I702" s="83"/>
    </row>
    <row r="703" spans="1:9">
      <c r="A703" s="84"/>
      <c r="B703" s="83"/>
      <c r="C703" s="83"/>
      <c r="D703" s="83"/>
      <c r="E703" s="83"/>
      <c r="F703" s="83"/>
      <c r="G703" s="83"/>
      <c r="H703" s="83"/>
      <c r="I703" s="83"/>
    </row>
    <row r="704" spans="1:9">
      <c r="A704" s="83"/>
      <c r="B704" s="83"/>
      <c r="C704" s="83"/>
      <c r="D704" s="83"/>
      <c r="E704" s="83"/>
      <c r="F704" s="83"/>
      <c r="G704" s="83"/>
      <c r="H704" s="83"/>
      <c r="I704" s="83"/>
    </row>
    <row r="705" spans="1:9">
      <c r="A705" s="83"/>
      <c r="B705" s="83"/>
      <c r="C705" s="83"/>
      <c r="D705" s="83"/>
      <c r="E705" s="83"/>
      <c r="F705" s="83"/>
      <c r="G705" s="83"/>
      <c r="H705" s="83"/>
      <c r="I705" s="83"/>
    </row>
    <row r="706" spans="1:9">
      <c r="A706" s="83"/>
      <c r="B706" s="83"/>
      <c r="C706" s="83"/>
      <c r="D706" s="83"/>
      <c r="E706" s="83"/>
      <c r="F706" s="83"/>
      <c r="G706" s="83"/>
      <c r="H706" s="83"/>
      <c r="I706" s="83"/>
    </row>
    <row r="707" spans="1:9">
      <c r="A707" s="83"/>
      <c r="B707" s="83"/>
      <c r="C707" s="83"/>
      <c r="D707" s="83"/>
      <c r="E707" s="83"/>
      <c r="F707" s="83"/>
      <c r="G707" s="83"/>
      <c r="H707" s="83"/>
      <c r="I707" s="83"/>
    </row>
    <row r="708" spans="1:9">
      <c r="A708" s="83"/>
      <c r="B708" s="83"/>
      <c r="C708" s="83"/>
      <c r="D708" s="83"/>
      <c r="E708" s="83"/>
      <c r="F708" s="83"/>
      <c r="G708" s="83"/>
      <c r="H708" s="83"/>
      <c r="I708" s="83"/>
    </row>
    <row r="709" spans="1:9">
      <c r="A709" s="83"/>
      <c r="B709" s="83"/>
      <c r="C709" s="83"/>
      <c r="D709" s="83"/>
      <c r="E709" s="83"/>
      <c r="F709" s="83"/>
      <c r="G709" s="83"/>
      <c r="H709" s="83"/>
      <c r="I709" s="83"/>
    </row>
    <row r="710" spans="1:9">
      <c r="A710" s="83"/>
      <c r="B710" s="83"/>
      <c r="C710" s="83"/>
      <c r="D710" s="83"/>
      <c r="E710" s="83"/>
      <c r="F710" s="83"/>
      <c r="G710" s="83"/>
      <c r="H710" s="83"/>
      <c r="I710" s="83"/>
    </row>
    <row r="711" spans="1:9">
      <c r="A711" s="83"/>
      <c r="B711" s="83"/>
      <c r="C711" s="83"/>
      <c r="D711" s="83"/>
      <c r="E711" s="83"/>
      <c r="F711" s="83"/>
      <c r="G711" s="83"/>
      <c r="H711" s="83"/>
      <c r="I711" s="83"/>
    </row>
    <row r="712" spans="1:9">
      <c r="A712" s="83"/>
      <c r="B712" s="83"/>
      <c r="C712" s="83"/>
      <c r="D712" s="83"/>
      <c r="E712" s="83"/>
      <c r="F712" s="83"/>
      <c r="G712" s="83"/>
      <c r="H712" s="83"/>
      <c r="I712" s="83"/>
    </row>
    <row r="713" spans="1:9">
      <c r="A713" s="83"/>
      <c r="B713" s="83"/>
      <c r="C713" s="83"/>
      <c r="D713" s="83"/>
      <c r="E713" s="83"/>
      <c r="F713" s="83"/>
      <c r="G713" s="83"/>
      <c r="H713" s="83"/>
      <c r="I713" s="83"/>
    </row>
    <row r="714" spans="1:9">
      <c r="A714" s="83"/>
      <c r="B714" s="83"/>
      <c r="C714" s="83"/>
      <c r="D714" s="83"/>
      <c r="E714" s="83"/>
      <c r="F714" s="83"/>
      <c r="G714" s="83"/>
      <c r="H714" s="83"/>
      <c r="I714" s="83"/>
    </row>
    <row r="715" spans="1:9">
      <c r="A715" s="83"/>
      <c r="B715" s="83"/>
      <c r="C715" s="83"/>
      <c r="D715" s="83"/>
      <c r="E715" s="83"/>
      <c r="F715" s="83"/>
      <c r="G715" s="83"/>
      <c r="H715" s="83"/>
      <c r="I715" s="83"/>
    </row>
    <row r="716" spans="1:9">
      <c r="A716" s="83"/>
      <c r="B716" s="83"/>
      <c r="C716" s="83"/>
      <c r="D716" s="83"/>
      <c r="E716" s="83"/>
      <c r="F716" s="83"/>
      <c r="G716" s="83"/>
      <c r="H716" s="83"/>
      <c r="I716" s="83"/>
    </row>
    <row r="717" spans="1:9">
      <c r="A717" s="83"/>
      <c r="B717" s="83"/>
      <c r="C717" s="83"/>
      <c r="D717" s="83"/>
      <c r="E717" s="83"/>
      <c r="F717" s="83"/>
      <c r="G717" s="83"/>
      <c r="H717" s="83"/>
      <c r="I717" s="83"/>
    </row>
    <row r="718" spans="1:9">
      <c r="A718" s="83"/>
      <c r="B718" s="83"/>
      <c r="C718" s="83"/>
      <c r="D718" s="83"/>
      <c r="E718" s="83"/>
      <c r="F718" s="83"/>
      <c r="G718" s="83"/>
      <c r="H718" s="83"/>
      <c r="I718" s="83"/>
    </row>
    <row r="719" spans="1:9">
      <c r="A719" s="83"/>
      <c r="B719" s="83"/>
      <c r="C719" s="83"/>
      <c r="D719" s="83"/>
      <c r="E719" s="83"/>
      <c r="F719" s="83"/>
      <c r="G719" s="83"/>
      <c r="H719" s="83"/>
      <c r="I719" s="83"/>
    </row>
    <row r="720" spans="1:9">
      <c r="A720" s="83"/>
      <c r="B720" s="83"/>
      <c r="C720" s="83"/>
      <c r="D720" s="83"/>
      <c r="E720" s="83"/>
      <c r="F720" s="83"/>
      <c r="G720" s="83"/>
      <c r="H720" s="83"/>
      <c r="I720" s="83"/>
    </row>
    <row r="721" spans="1:9">
      <c r="A721" s="83"/>
      <c r="B721" s="83"/>
      <c r="C721" s="83"/>
      <c r="D721" s="83"/>
      <c r="E721" s="83"/>
      <c r="F721" s="83"/>
      <c r="G721" s="83"/>
      <c r="H721" s="83"/>
      <c r="I721" s="83"/>
    </row>
    <row r="722" spans="1:9">
      <c r="A722" s="83"/>
      <c r="B722" s="83"/>
      <c r="C722" s="83"/>
      <c r="D722" s="83"/>
      <c r="E722" s="83"/>
      <c r="F722" s="83"/>
      <c r="G722" s="83"/>
      <c r="H722" s="83"/>
      <c r="I722" s="83"/>
    </row>
    <row r="723" spans="1:9">
      <c r="A723" s="83"/>
      <c r="B723" s="83"/>
      <c r="C723" s="83"/>
      <c r="D723" s="83"/>
      <c r="E723" s="83"/>
      <c r="F723" s="83"/>
      <c r="G723" s="83"/>
      <c r="H723" s="83"/>
      <c r="I723" s="83"/>
    </row>
    <row r="724" spans="1:9">
      <c r="A724" s="83"/>
      <c r="B724" s="83"/>
      <c r="C724" s="83"/>
      <c r="D724" s="83"/>
      <c r="E724" s="83"/>
      <c r="F724" s="83"/>
      <c r="G724" s="83"/>
      <c r="H724" s="83"/>
      <c r="I724" s="83"/>
    </row>
    <row r="725" spans="1:9">
      <c r="A725" s="83"/>
      <c r="B725" s="83"/>
      <c r="C725" s="83"/>
      <c r="D725" s="83"/>
      <c r="E725" s="83"/>
      <c r="F725" s="83"/>
      <c r="G725" s="83"/>
      <c r="H725" s="83"/>
      <c r="I725" s="83"/>
    </row>
    <row r="726" spans="1:9">
      <c r="A726" s="83"/>
      <c r="B726" s="83"/>
      <c r="C726" s="83"/>
      <c r="D726" s="83"/>
      <c r="E726" s="83"/>
      <c r="F726" s="83"/>
      <c r="G726" s="83"/>
      <c r="H726" s="83"/>
      <c r="I726" s="83"/>
    </row>
    <row r="727" spans="1:9">
      <c r="A727" s="83"/>
      <c r="B727" s="83"/>
      <c r="C727" s="83"/>
      <c r="D727" s="83"/>
      <c r="E727" s="83"/>
      <c r="F727" s="83"/>
      <c r="G727" s="83"/>
      <c r="H727" s="83"/>
      <c r="I727" s="83"/>
    </row>
    <row r="728" spans="1:9">
      <c r="A728" s="83"/>
      <c r="B728" s="83"/>
      <c r="C728" s="83"/>
      <c r="D728" s="83"/>
      <c r="E728" s="83"/>
      <c r="F728" s="83"/>
      <c r="G728" s="83"/>
      <c r="H728" s="83"/>
      <c r="I728" s="83"/>
    </row>
    <row r="729" spans="1:9">
      <c r="A729" s="83"/>
      <c r="B729" s="83"/>
      <c r="C729" s="83"/>
      <c r="D729" s="83"/>
      <c r="E729" s="83"/>
      <c r="F729" s="83"/>
      <c r="G729" s="83"/>
      <c r="H729" s="83"/>
      <c r="I729" s="83"/>
    </row>
    <row r="730" spans="1:9">
      <c r="A730" s="83"/>
      <c r="B730" s="83"/>
      <c r="C730" s="83"/>
      <c r="D730" s="83"/>
      <c r="E730" s="83"/>
      <c r="F730" s="83"/>
      <c r="G730" s="83"/>
      <c r="H730" s="83"/>
      <c r="I730" s="83"/>
    </row>
    <row r="731" spans="1:9">
      <c r="A731" s="83"/>
      <c r="B731" s="83"/>
      <c r="C731" s="83"/>
      <c r="D731" s="83"/>
      <c r="E731" s="83"/>
      <c r="F731" s="83"/>
      <c r="G731" s="83"/>
      <c r="H731" s="83"/>
      <c r="I731" s="83"/>
    </row>
    <row r="732" spans="1:9">
      <c r="A732" s="84"/>
      <c r="B732" s="83"/>
      <c r="C732" s="83"/>
      <c r="D732" s="83"/>
      <c r="E732" s="83"/>
      <c r="F732" s="83"/>
      <c r="G732" s="83"/>
      <c r="H732" s="83"/>
      <c r="I732" s="83"/>
    </row>
    <row r="733" spans="1:9">
      <c r="A733" s="83"/>
      <c r="B733" s="83"/>
      <c r="C733" s="83"/>
      <c r="D733" s="83"/>
      <c r="E733" s="83"/>
      <c r="F733" s="83"/>
      <c r="G733" s="83"/>
      <c r="H733" s="83"/>
      <c r="I733" s="83"/>
    </row>
    <row r="734" spans="1:9">
      <c r="A734" s="83"/>
      <c r="B734" s="83"/>
      <c r="C734" s="83"/>
      <c r="D734" s="83"/>
      <c r="E734" s="83"/>
      <c r="F734" s="83"/>
      <c r="G734" s="83"/>
      <c r="H734" s="83"/>
      <c r="I734" s="83"/>
    </row>
    <row r="735" spans="1:9">
      <c r="A735" s="83"/>
      <c r="B735" s="83"/>
      <c r="C735" s="83"/>
      <c r="D735" s="83"/>
      <c r="E735" s="83"/>
      <c r="F735" s="83"/>
      <c r="G735" s="83"/>
      <c r="H735" s="83"/>
      <c r="I735" s="83"/>
    </row>
    <row r="736" spans="1:9">
      <c r="A736" s="83"/>
      <c r="B736" s="83"/>
      <c r="C736" s="83"/>
      <c r="D736" s="83"/>
      <c r="E736" s="83"/>
      <c r="F736" s="83"/>
      <c r="G736" s="83"/>
      <c r="H736" s="83"/>
      <c r="I736" s="83"/>
    </row>
    <row r="737" spans="1:9">
      <c r="A737" s="83"/>
      <c r="B737" s="83"/>
      <c r="C737" s="83"/>
      <c r="D737" s="83"/>
      <c r="E737" s="83"/>
      <c r="F737" s="83"/>
      <c r="G737" s="83"/>
      <c r="H737" s="83"/>
      <c r="I737" s="83"/>
    </row>
    <row r="738" spans="1:9">
      <c r="A738" s="83"/>
      <c r="B738" s="83"/>
      <c r="C738" s="83"/>
      <c r="D738" s="83"/>
      <c r="E738" s="83"/>
      <c r="F738" s="83"/>
      <c r="G738" s="83"/>
      <c r="H738" s="83"/>
      <c r="I738" s="83"/>
    </row>
    <row r="739" spans="1:9">
      <c r="A739" s="83"/>
      <c r="B739" s="83"/>
      <c r="C739" s="83"/>
      <c r="D739" s="83"/>
      <c r="E739" s="83"/>
      <c r="F739" s="83"/>
      <c r="G739" s="83"/>
      <c r="H739" s="83"/>
      <c r="I739" s="83"/>
    </row>
    <row r="740" spans="1:9">
      <c r="A740" s="83"/>
      <c r="B740" s="83"/>
      <c r="C740" s="83"/>
      <c r="D740" s="83"/>
      <c r="E740" s="83"/>
      <c r="F740" s="83"/>
      <c r="G740" s="83"/>
      <c r="H740" s="83"/>
      <c r="I740" s="83"/>
    </row>
    <row r="741" spans="1:9">
      <c r="A741" s="83"/>
      <c r="B741" s="83"/>
      <c r="C741" s="83"/>
      <c r="D741" s="83"/>
      <c r="E741" s="83"/>
      <c r="F741" s="83"/>
      <c r="G741" s="83"/>
      <c r="H741" s="83"/>
      <c r="I741" s="83"/>
    </row>
    <row r="742" spans="1:9">
      <c r="A742" s="83"/>
      <c r="B742" s="83"/>
      <c r="C742" s="83"/>
      <c r="D742" s="83"/>
      <c r="E742" s="83"/>
      <c r="F742" s="83"/>
      <c r="G742" s="83"/>
      <c r="H742" s="83"/>
      <c r="I742" s="83"/>
    </row>
    <row r="743" spans="1:9">
      <c r="A743" s="83"/>
      <c r="B743" s="83"/>
      <c r="C743" s="83"/>
      <c r="D743" s="83"/>
      <c r="E743" s="83"/>
      <c r="F743" s="83"/>
      <c r="G743" s="83"/>
      <c r="H743" s="83"/>
      <c r="I743" s="83"/>
    </row>
    <row r="744" spans="1:9">
      <c r="A744" s="83"/>
      <c r="B744" s="83"/>
      <c r="C744" s="83"/>
      <c r="D744" s="83"/>
      <c r="E744" s="83"/>
      <c r="F744" s="83"/>
      <c r="G744" s="83"/>
      <c r="H744" s="83"/>
      <c r="I744" s="83"/>
    </row>
    <row r="745" spans="1:9">
      <c r="A745" s="83"/>
      <c r="B745" s="83"/>
      <c r="C745" s="83"/>
      <c r="D745" s="83"/>
      <c r="E745" s="83"/>
      <c r="F745" s="83"/>
      <c r="G745" s="83"/>
      <c r="H745" s="83"/>
      <c r="I745" s="83"/>
    </row>
    <row r="746" spans="1:9">
      <c r="A746" s="83"/>
      <c r="B746" s="83"/>
      <c r="C746" s="83"/>
      <c r="D746" s="83"/>
      <c r="E746" s="83"/>
      <c r="F746" s="83"/>
      <c r="G746" s="83"/>
      <c r="H746" s="83"/>
      <c r="I746" s="83"/>
    </row>
    <row r="747" spans="1:9">
      <c r="A747" s="83"/>
      <c r="B747" s="83"/>
      <c r="C747" s="83"/>
      <c r="D747" s="83"/>
      <c r="E747" s="83"/>
      <c r="F747" s="83"/>
      <c r="G747" s="83"/>
      <c r="H747" s="83"/>
      <c r="I747" s="83"/>
    </row>
    <row r="748" spans="1:9">
      <c r="A748" s="83"/>
      <c r="B748" s="83"/>
      <c r="C748" s="83"/>
      <c r="D748" s="83"/>
      <c r="E748" s="83"/>
      <c r="F748" s="83"/>
      <c r="G748" s="83"/>
      <c r="H748" s="83"/>
      <c r="I748" s="83"/>
    </row>
    <row r="749" spans="1:9">
      <c r="A749" s="83"/>
      <c r="B749" s="83"/>
      <c r="C749" s="83"/>
      <c r="D749" s="83"/>
      <c r="E749" s="83"/>
      <c r="F749" s="83"/>
      <c r="G749" s="83"/>
      <c r="H749" s="83"/>
      <c r="I749" s="83"/>
    </row>
    <row r="750" spans="1:9">
      <c r="A750" s="83"/>
      <c r="B750" s="83"/>
      <c r="C750" s="83"/>
      <c r="D750" s="83"/>
      <c r="E750" s="83"/>
      <c r="F750" s="83"/>
      <c r="G750" s="83"/>
      <c r="H750" s="83"/>
      <c r="I750" s="83"/>
    </row>
    <row r="751" spans="1:9">
      <c r="A751" s="83"/>
      <c r="B751" s="83"/>
      <c r="C751" s="83"/>
      <c r="D751" s="83"/>
      <c r="E751" s="83"/>
      <c r="F751" s="83"/>
      <c r="G751" s="83"/>
      <c r="H751" s="83"/>
      <c r="I751" s="83"/>
    </row>
    <row r="752" spans="1:9">
      <c r="A752" s="83"/>
      <c r="B752" s="83"/>
      <c r="C752" s="83"/>
      <c r="D752" s="83"/>
      <c r="E752" s="83"/>
      <c r="F752" s="83"/>
      <c r="G752" s="83"/>
      <c r="H752" s="83"/>
      <c r="I752" s="83"/>
    </row>
    <row r="753" spans="1:9">
      <c r="A753" s="83"/>
      <c r="B753" s="83"/>
      <c r="C753" s="83"/>
      <c r="D753" s="83"/>
      <c r="E753" s="83"/>
      <c r="F753" s="83"/>
      <c r="G753" s="83"/>
      <c r="H753" s="83"/>
      <c r="I753" s="83"/>
    </row>
    <row r="754" spans="1:9">
      <c r="A754" s="83"/>
      <c r="B754" s="83"/>
      <c r="C754" s="83"/>
      <c r="D754" s="83"/>
      <c r="E754" s="83"/>
      <c r="F754" s="83"/>
      <c r="G754" s="83"/>
      <c r="H754" s="83"/>
      <c r="I754" s="83"/>
    </row>
    <row r="755" spans="1:9">
      <c r="A755" s="83"/>
      <c r="B755" s="83"/>
      <c r="C755" s="83"/>
      <c r="D755" s="83"/>
      <c r="E755" s="83"/>
      <c r="F755" s="83"/>
      <c r="G755" s="83"/>
      <c r="H755" s="83"/>
      <c r="I755" s="83"/>
    </row>
    <row r="756" spans="1:9">
      <c r="A756" s="83"/>
      <c r="B756" s="83"/>
      <c r="C756" s="83"/>
      <c r="D756" s="83"/>
      <c r="E756" s="83"/>
      <c r="F756" s="83"/>
      <c r="G756" s="83"/>
      <c r="H756" s="83"/>
      <c r="I756" s="83"/>
    </row>
    <row r="757" spans="1:9">
      <c r="A757" s="83"/>
      <c r="B757" s="83"/>
      <c r="C757" s="83"/>
      <c r="D757" s="83"/>
      <c r="E757" s="83"/>
      <c r="F757" s="83"/>
      <c r="G757" s="83"/>
      <c r="H757" s="83"/>
      <c r="I757" s="83"/>
    </row>
    <row r="758" spans="1:9">
      <c r="A758" s="83"/>
      <c r="B758" s="83"/>
      <c r="C758" s="83"/>
      <c r="D758" s="83"/>
      <c r="E758" s="83"/>
      <c r="F758" s="83"/>
      <c r="G758" s="83"/>
      <c r="H758" s="83"/>
      <c r="I758" s="83"/>
    </row>
    <row r="759" spans="1:9">
      <c r="A759" s="83"/>
      <c r="B759" s="83"/>
      <c r="C759" s="83"/>
      <c r="D759" s="83"/>
      <c r="E759" s="83"/>
      <c r="F759" s="83"/>
      <c r="G759" s="83"/>
      <c r="H759" s="83"/>
      <c r="I759" s="83"/>
    </row>
    <row r="760" spans="1:9">
      <c r="A760" s="83"/>
      <c r="B760" s="83"/>
      <c r="C760" s="83"/>
      <c r="D760" s="83"/>
      <c r="E760" s="83"/>
      <c r="F760" s="83"/>
      <c r="G760" s="83"/>
      <c r="H760" s="83"/>
      <c r="I760" s="83"/>
    </row>
    <row r="761" spans="1:9">
      <c r="A761" s="83"/>
      <c r="B761" s="83"/>
      <c r="C761" s="83"/>
      <c r="D761" s="83"/>
      <c r="E761" s="83"/>
      <c r="F761" s="83"/>
      <c r="G761" s="83"/>
      <c r="H761" s="83"/>
      <c r="I761" s="83"/>
    </row>
    <row r="762" spans="1:9">
      <c r="A762" s="83"/>
      <c r="B762" s="83"/>
      <c r="C762" s="83"/>
      <c r="D762" s="83"/>
      <c r="E762" s="83"/>
      <c r="F762" s="83"/>
      <c r="G762" s="83"/>
      <c r="H762" s="83"/>
      <c r="I762" s="83"/>
    </row>
    <row r="763" spans="1:9">
      <c r="A763" s="83"/>
      <c r="B763" s="83"/>
      <c r="C763" s="83"/>
      <c r="D763" s="83"/>
      <c r="E763" s="83"/>
      <c r="F763" s="83"/>
      <c r="G763" s="83"/>
      <c r="H763" s="83"/>
      <c r="I763" s="83"/>
    </row>
    <row r="764" spans="1:9">
      <c r="A764" s="83"/>
      <c r="B764" s="83"/>
      <c r="C764" s="83"/>
      <c r="D764" s="83"/>
      <c r="E764" s="83"/>
      <c r="F764" s="83"/>
      <c r="G764" s="83"/>
      <c r="H764" s="83"/>
      <c r="I764" s="83"/>
    </row>
    <row r="765" spans="1:9">
      <c r="A765" s="83"/>
      <c r="B765" s="83"/>
      <c r="C765" s="83"/>
      <c r="D765" s="83"/>
      <c r="E765" s="83"/>
      <c r="F765" s="83"/>
      <c r="G765" s="83"/>
      <c r="H765" s="83"/>
      <c r="I765" s="83"/>
    </row>
    <row r="766" spans="1:9">
      <c r="A766" s="83"/>
      <c r="B766" s="83"/>
      <c r="C766" s="83"/>
      <c r="D766" s="83"/>
      <c r="E766" s="83"/>
      <c r="F766" s="83"/>
      <c r="G766" s="83"/>
      <c r="H766" s="83"/>
      <c r="I766" s="83"/>
    </row>
    <row r="767" spans="1:9">
      <c r="A767" s="83"/>
      <c r="B767" s="83"/>
      <c r="C767" s="83"/>
      <c r="D767" s="83"/>
      <c r="E767" s="83"/>
      <c r="F767" s="83"/>
      <c r="G767" s="83"/>
      <c r="H767" s="83"/>
      <c r="I767" s="83"/>
    </row>
    <row r="768" spans="1:9">
      <c r="A768" s="83"/>
      <c r="B768" s="83"/>
      <c r="C768" s="83"/>
      <c r="D768" s="83"/>
      <c r="E768" s="83"/>
      <c r="F768" s="83"/>
      <c r="G768" s="83"/>
      <c r="H768" s="83"/>
      <c r="I768" s="83"/>
    </row>
    <row r="769" spans="1:9">
      <c r="A769" s="83"/>
      <c r="B769" s="83"/>
      <c r="C769" s="83"/>
      <c r="D769" s="83"/>
      <c r="E769" s="83"/>
      <c r="F769" s="83"/>
      <c r="G769" s="83"/>
      <c r="H769" s="83"/>
      <c r="I769" s="83"/>
    </row>
    <row r="770" spans="1:9">
      <c r="A770" s="83"/>
      <c r="B770" s="83"/>
      <c r="C770" s="83"/>
      <c r="D770" s="83"/>
      <c r="E770" s="83"/>
      <c r="F770" s="83"/>
      <c r="G770" s="83"/>
      <c r="H770" s="83"/>
      <c r="I770" s="83"/>
    </row>
    <row r="771" spans="1:9">
      <c r="A771" s="83"/>
      <c r="B771" s="83"/>
      <c r="C771" s="83"/>
      <c r="D771" s="83"/>
      <c r="E771" s="83"/>
      <c r="F771" s="83"/>
      <c r="G771" s="83"/>
      <c r="H771" s="83"/>
      <c r="I771" s="83"/>
    </row>
    <row r="772" spans="1:9">
      <c r="A772" s="83"/>
      <c r="B772" s="83"/>
      <c r="C772" s="83"/>
      <c r="D772" s="83"/>
      <c r="E772" s="83"/>
      <c r="F772" s="83"/>
      <c r="G772" s="83"/>
      <c r="H772" s="83"/>
      <c r="I772" s="83"/>
    </row>
    <row r="773" spans="1:9">
      <c r="A773" s="83"/>
      <c r="B773" s="83"/>
      <c r="C773" s="83"/>
      <c r="D773" s="83"/>
      <c r="E773" s="83"/>
      <c r="F773" s="83"/>
      <c r="G773" s="83"/>
      <c r="H773" s="83"/>
      <c r="I773" s="83"/>
    </row>
    <row r="774" spans="1:9">
      <c r="A774" s="83"/>
      <c r="B774" s="83"/>
      <c r="C774" s="83"/>
      <c r="D774" s="83"/>
      <c r="E774" s="83"/>
      <c r="F774" s="83"/>
      <c r="G774" s="83"/>
      <c r="H774" s="83"/>
      <c r="I774" s="83"/>
    </row>
    <row r="775" spans="1:9">
      <c r="A775" s="83"/>
      <c r="B775" s="83"/>
      <c r="C775" s="83"/>
      <c r="D775" s="83"/>
      <c r="E775" s="83"/>
      <c r="F775" s="83"/>
      <c r="G775" s="83"/>
      <c r="H775" s="83"/>
      <c r="I775" s="83"/>
    </row>
    <row r="776" spans="1:9">
      <c r="A776" s="83"/>
      <c r="B776" s="83"/>
      <c r="C776" s="83"/>
      <c r="D776" s="83"/>
      <c r="E776" s="83"/>
      <c r="F776" s="83"/>
      <c r="G776" s="83"/>
      <c r="H776" s="83"/>
      <c r="I776" s="83"/>
    </row>
    <row r="777" spans="1:9">
      <c r="A777" s="83"/>
      <c r="B777" s="83"/>
      <c r="C777" s="83"/>
      <c r="D777" s="83"/>
      <c r="E777" s="83"/>
      <c r="F777" s="83"/>
      <c r="G777" s="83"/>
      <c r="H777" s="83"/>
      <c r="I777" s="83"/>
    </row>
    <row r="778" spans="1:9">
      <c r="A778" s="83"/>
      <c r="B778" s="83"/>
      <c r="C778" s="83"/>
      <c r="D778" s="83"/>
      <c r="E778" s="83"/>
      <c r="F778" s="83"/>
      <c r="G778" s="83"/>
      <c r="H778" s="83"/>
      <c r="I778" s="83"/>
    </row>
    <row r="779" spans="1:9">
      <c r="A779" s="83"/>
      <c r="B779" s="83"/>
      <c r="C779" s="83"/>
      <c r="D779" s="83"/>
      <c r="E779" s="83"/>
      <c r="F779" s="83"/>
      <c r="G779" s="83"/>
      <c r="H779" s="83"/>
      <c r="I779" s="83"/>
    </row>
    <row r="780" spans="1:9">
      <c r="A780" s="83"/>
      <c r="B780" s="83"/>
      <c r="C780" s="83"/>
      <c r="D780" s="83"/>
      <c r="E780" s="83"/>
      <c r="F780" s="83"/>
      <c r="G780" s="83"/>
      <c r="H780" s="83"/>
      <c r="I780" s="83"/>
    </row>
    <row r="781" spans="1:9">
      <c r="A781" s="84"/>
      <c r="B781" s="83"/>
      <c r="C781" s="83"/>
      <c r="D781" s="83"/>
      <c r="E781" s="83"/>
      <c r="F781" s="83"/>
      <c r="G781" s="83"/>
      <c r="H781" s="83"/>
      <c r="I781" s="83"/>
    </row>
    <row r="782" spans="1:9">
      <c r="A782" s="83"/>
      <c r="B782" s="83"/>
      <c r="C782" s="83"/>
      <c r="D782" s="83"/>
      <c r="E782" s="83"/>
      <c r="F782" s="83"/>
      <c r="G782" s="83"/>
      <c r="H782" s="83"/>
      <c r="I782" s="83"/>
    </row>
    <row r="783" spans="1:9">
      <c r="A783" s="83"/>
      <c r="B783" s="83"/>
      <c r="C783" s="83"/>
      <c r="D783" s="83"/>
      <c r="E783" s="83"/>
      <c r="F783" s="83"/>
      <c r="G783" s="83"/>
      <c r="H783" s="83"/>
      <c r="I783" s="83"/>
    </row>
    <row r="784" spans="1:9">
      <c r="A784" s="83"/>
      <c r="B784" s="83"/>
      <c r="C784" s="83"/>
      <c r="D784" s="83"/>
      <c r="E784" s="83"/>
      <c r="F784" s="83"/>
      <c r="G784" s="83"/>
      <c r="H784" s="83"/>
      <c r="I784" s="83"/>
    </row>
    <row r="785" spans="1:11">
      <c r="A785" s="83"/>
      <c r="B785" s="83"/>
      <c r="C785" s="83"/>
      <c r="D785" s="83"/>
      <c r="E785" s="83"/>
      <c r="F785" s="83"/>
      <c r="G785" s="83"/>
      <c r="H785" s="83"/>
      <c r="I785" s="83"/>
    </row>
    <row r="786" spans="1:11">
      <c r="A786" s="83"/>
      <c r="B786" s="83"/>
      <c r="C786" s="83"/>
      <c r="D786" s="83"/>
      <c r="E786" s="83"/>
      <c r="F786" s="83"/>
      <c r="G786" s="83"/>
      <c r="H786" s="83"/>
      <c r="I786" s="83"/>
    </row>
    <row r="787" spans="1:11">
      <c r="A787" s="83"/>
      <c r="B787" s="83"/>
      <c r="C787" s="83"/>
      <c r="D787" s="83"/>
      <c r="E787" s="83"/>
      <c r="F787" s="83"/>
      <c r="G787" s="83"/>
      <c r="H787" s="83"/>
      <c r="I787" s="83"/>
    </row>
    <row r="788" spans="1:11">
      <c r="A788" s="83"/>
      <c r="B788" s="83"/>
      <c r="C788" s="83"/>
      <c r="D788" s="83"/>
      <c r="E788" s="83"/>
      <c r="F788" s="83"/>
      <c r="G788" s="83"/>
      <c r="H788" s="83"/>
      <c r="I788" s="83"/>
    </row>
    <row r="789" spans="1:11">
      <c r="A789" s="83"/>
      <c r="B789" s="83"/>
      <c r="C789" s="83"/>
      <c r="D789" s="83"/>
      <c r="E789" s="83"/>
      <c r="F789" s="83"/>
      <c r="G789" s="83"/>
      <c r="H789" s="83"/>
      <c r="I789" s="83"/>
    </row>
    <row r="790" spans="1:11">
      <c r="A790" s="83"/>
      <c r="B790" s="83"/>
      <c r="C790" s="83"/>
      <c r="D790" s="83"/>
      <c r="E790" s="83"/>
      <c r="F790" s="83"/>
      <c r="G790" s="83"/>
      <c r="H790" s="83"/>
      <c r="I790" s="83"/>
    </row>
    <row r="791" spans="1:11">
      <c r="A791" s="83"/>
      <c r="B791" s="83"/>
      <c r="C791" s="83"/>
      <c r="D791" s="83"/>
      <c r="E791" s="83"/>
      <c r="F791" s="83"/>
      <c r="G791" s="83"/>
      <c r="H791" s="83"/>
      <c r="I791" s="83"/>
    </row>
    <row r="792" spans="1:11">
      <c r="A792" s="83"/>
      <c r="B792" s="83"/>
      <c r="C792" s="83"/>
      <c r="D792" s="83"/>
      <c r="E792" s="83"/>
      <c r="F792" s="83"/>
      <c r="G792" s="83"/>
      <c r="H792" s="83"/>
      <c r="I792" s="83"/>
    </row>
    <row r="793" spans="1:11">
      <c r="A793" s="83"/>
      <c r="B793" s="83"/>
      <c r="C793" s="83"/>
      <c r="D793" s="83"/>
      <c r="E793" s="83"/>
      <c r="F793" s="83"/>
      <c r="G793" s="83"/>
      <c r="H793" s="83"/>
      <c r="I793" s="83"/>
    </row>
    <row r="794" spans="1:11">
      <c r="A794" s="83"/>
      <c r="B794" s="83"/>
      <c r="C794" s="83"/>
      <c r="D794" s="83"/>
      <c r="E794" s="83"/>
      <c r="F794" s="83"/>
      <c r="G794" s="83"/>
      <c r="H794" s="83"/>
      <c r="I794" s="83"/>
    </row>
    <row r="795" spans="1:11">
      <c r="A795" s="83"/>
      <c r="B795" s="83"/>
      <c r="C795" s="83"/>
      <c r="D795" s="83"/>
      <c r="E795" s="83"/>
      <c r="F795" s="83"/>
      <c r="G795" s="83"/>
      <c r="H795" s="83"/>
      <c r="I795" s="83"/>
    </row>
    <row r="796" spans="1:11">
      <c r="A796" s="83"/>
      <c r="B796" s="83"/>
      <c r="C796" s="83"/>
      <c r="D796" s="83"/>
      <c r="E796" s="83"/>
      <c r="F796" s="83"/>
      <c r="G796" s="83"/>
      <c r="H796" s="83"/>
      <c r="I796" s="83"/>
    </row>
    <row r="797" spans="1:11">
      <c r="A797" s="83"/>
      <c r="B797" s="83"/>
      <c r="C797" s="83"/>
      <c r="D797" s="83"/>
      <c r="E797" s="83"/>
      <c r="F797" s="83"/>
      <c r="G797" s="83"/>
      <c r="H797" s="83"/>
      <c r="I797" s="83"/>
    </row>
    <row r="799" spans="1:11">
      <c r="B799" s="83"/>
      <c r="C799" s="83"/>
      <c r="D799" s="83"/>
      <c r="E799" s="83"/>
      <c r="F799" s="83"/>
      <c r="G799" s="83"/>
      <c r="H799" s="83"/>
      <c r="I799" s="83"/>
      <c r="J799" s="83"/>
      <c r="K799" s="83"/>
    </row>
    <row r="800" spans="1:11">
      <c r="A800" s="83"/>
      <c r="B800" s="83"/>
      <c r="C800" s="83"/>
      <c r="D800" s="83"/>
      <c r="E800" s="83"/>
      <c r="F800" s="83"/>
      <c r="G800" s="83"/>
      <c r="H800" s="83"/>
      <c r="I800" s="84"/>
      <c r="J800" s="83"/>
      <c r="K800" s="83"/>
    </row>
    <row r="801" spans="1:11">
      <c r="A801" s="83"/>
      <c r="B801" s="83"/>
      <c r="C801" s="83"/>
      <c r="D801" s="83"/>
      <c r="E801" s="83"/>
      <c r="F801" s="83"/>
      <c r="G801" s="83"/>
      <c r="H801" s="83"/>
      <c r="I801" s="83"/>
      <c r="J801" s="83"/>
      <c r="K801" s="83"/>
    </row>
    <row r="802" spans="1:11">
      <c r="A802" s="83"/>
      <c r="B802" s="83"/>
      <c r="C802" s="83"/>
      <c r="D802" s="83"/>
      <c r="E802" s="83"/>
      <c r="F802" s="83"/>
      <c r="G802" s="83"/>
      <c r="H802" s="83"/>
      <c r="I802" s="83"/>
      <c r="J802" s="83"/>
      <c r="K802" s="83"/>
    </row>
    <row r="803" spans="1:11">
      <c r="A803" s="83"/>
      <c r="B803" s="83"/>
      <c r="C803" s="83"/>
      <c r="D803" s="83"/>
      <c r="E803" s="83"/>
      <c r="F803" s="83"/>
      <c r="G803" s="83"/>
      <c r="H803" s="83"/>
      <c r="I803" s="83"/>
      <c r="J803" s="83"/>
      <c r="K803" s="83"/>
    </row>
    <row r="804" spans="1:11">
      <c r="A804" s="83"/>
      <c r="B804" s="83"/>
      <c r="C804" s="83"/>
      <c r="D804" s="83"/>
      <c r="E804" s="83"/>
      <c r="F804" s="83"/>
      <c r="G804" s="83"/>
      <c r="H804" s="83"/>
      <c r="I804" s="83"/>
      <c r="J804" s="83"/>
      <c r="K804" s="83"/>
    </row>
    <row r="805" spans="1:11">
      <c r="A805" s="83"/>
      <c r="B805" s="83"/>
      <c r="C805" s="83"/>
      <c r="D805" s="83"/>
      <c r="E805" s="83"/>
      <c r="F805" s="83"/>
      <c r="G805" s="83"/>
      <c r="H805" s="83"/>
      <c r="I805" s="83"/>
      <c r="J805" s="83"/>
      <c r="K805" s="83"/>
    </row>
    <row r="806" spans="1:11">
      <c r="A806" s="83"/>
      <c r="B806" s="83"/>
      <c r="C806" s="83"/>
      <c r="D806" s="83"/>
      <c r="E806" s="83"/>
      <c r="F806" s="83"/>
      <c r="G806" s="83"/>
      <c r="H806" s="83"/>
      <c r="I806" s="83"/>
      <c r="J806" s="83"/>
      <c r="K806" s="83"/>
    </row>
    <row r="807" spans="1:11">
      <c r="A807" s="83"/>
      <c r="B807" s="83"/>
      <c r="C807" s="83"/>
      <c r="D807" s="83"/>
      <c r="E807" s="83"/>
      <c r="F807" s="83"/>
      <c r="G807" s="83"/>
      <c r="H807" s="83"/>
      <c r="I807" s="83"/>
      <c r="J807" s="83"/>
      <c r="K807" s="83"/>
    </row>
    <row r="808" spans="1:11">
      <c r="A808" s="83"/>
      <c r="B808" s="83"/>
      <c r="C808" s="83"/>
      <c r="D808" s="83"/>
      <c r="E808" s="83"/>
      <c r="F808" s="83"/>
      <c r="G808" s="83"/>
      <c r="H808" s="83"/>
      <c r="I808" s="83"/>
      <c r="J808" s="83"/>
      <c r="K808" s="83"/>
    </row>
    <row r="809" spans="1:11">
      <c r="A809" s="83"/>
      <c r="B809" s="83"/>
      <c r="C809" s="83"/>
      <c r="D809" s="83"/>
      <c r="E809" s="83"/>
      <c r="F809" s="83"/>
      <c r="G809" s="83"/>
      <c r="H809" s="83"/>
      <c r="I809" s="83"/>
      <c r="J809" s="83"/>
      <c r="K809" s="83"/>
    </row>
    <row r="810" spans="1:11">
      <c r="A810" s="83"/>
      <c r="B810" s="83"/>
      <c r="C810" s="83"/>
      <c r="D810" s="83"/>
      <c r="E810" s="83"/>
      <c r="F810" s="83"/>
      <c r="G810" s="83"/>
      <c r="H810" s="83"/>
      <c r="I810" s="83"/>
      <c r="J810" s="83"/>
      <c r="K810" s="83"/>
    </row>
    <row r="811" spans="1:11">
      <c r="A811" s="83"/>
      <c r="B811" s="83"/>
      <c r="C811" s="83"/>
      <c r="D811" s="83"/>
      <c r="E811" s="83"/>
      <c r="F811" s="83"/>
      <c r="G811" s="83"/>
      <c r="H811" s="83"/>
      <c r="I811" s="83"/>
      <c r="J811" s="83"/>
      <c r="K811" s="83"/>
    </row>
    <row r="812" spans="1:11">
      <c r="A812" s="83"/>
      <c r="B812" s="83"/>
      <c r="C812" s="83"/>
      <c r="D812" s="83"/>
      <c r="E812" s="83"/>
      <c r="F812" s="83"/>
      <c r="G812" s="83"/>
      <c r="H812" s="83"/>
      <c r="I812" s="83"/>
      <c r="J812" s="83"/>
      <c r="K812" s="83"/>
    </row>
    <row r="813" spans="1:11">
      <c r="A813" s="83"/>
      <c r="B813" s="83"/>
      <c r="C813" s="83"/>
      <c r="D813" s="83"/>
      <c r="E813" s="83"/>
      <c r="F813" s="83"/>
      <c r="G813" s="83"/>
      <c r="H813" s="83"/>
      <c r="I813" s="83"/>
      <c r="J813" s="83"/>
      <c r="K813" s="83"/>
    </row>
    <row r="814" spans="1:11">
      <c r="A814" s="83"/>
      <c r="B814" s="83"/>
      <c r="C814" s="83"/>
      <c r="D814" s="83"/>
      <c r="E814" s="83"/>
      <c r="F814" s="83"/>
      <c r="G814" s="83"/>
      <c r="H814" s="83"/>
      <c r="I814" s="83"/>
      <c r="J814" s="83"/>
      <c r="K814" s="83"/>
    </row>
    <row r="815" spans="1:11">
      <c r="A815" s="83"/>
      <c r="B815" s="83"/>
      <c r="C815" s="83"/>
      <c r="D815" s="83"/>
      <c r="E815" s="83"/>
      <c r="F815" s="83"/>
      <c r="G815" s="83"/>
      <c r="H815" s="83"/>
      <c r="I815" s="83"/>
      <c r="J815" s="83"/>
      <c r="K815" s="83"/>
    </row>
    <row r="816" spans="1:11">
      <c r="A816" s="83"/>
      <c r="B816" s="83"/>
      <c r="C816" s="83"/>
      <c r="D816" s="83"/>
      <c r="E816" s="83"/>
      <c r="F816" s="83"/>
      <c r="G816" s="83"/>
      <c r="H816" s="83"/>
      <c r="I816" s="83"/>
      <c r="J816" s="83"/>
      <c r="K816" s="83"/>
    </row>
    <row r="817" spans="1:11">
      <c r="A817" s="83"/>
      <c r="B817" s="83"/>
      <c r="C817" s="83"/>
      <c r="D817" s="83"/>
      <c r="E817" s="83"/>
      <c r="F817" s="83"/>
      <c r="G817" s="83"/>
      <c r="H817" s="83"/>
      <c r="I817" s="83"/>
      <c r="J817" s="83"/>
      <c r="K817" s="83"/>
    </row>
    <row r="818" spans="1:11">
      <c r="A818" s="83"/>
      <c r="B818" s="83"/>
      <c r="C818" s="83"/>
      <c r="D818" s="83"/>
      <c r="E818" s="83"/>
      <c r="F818" s="83"/>
      <c r="G818" s="83"/>
      <c r="H818" s="83"/>
      <c r="I818" s="83"/>
      <c r="J818" s="83"/>
      <c r="K818" s="83"/>
    </row>
    <row r="819" spans="1:11">
      <c r="A819" s="83"/>
      <c r="B819" s="83"/>
      <c r="C819" s="83"/>
      <c r="D819" s="83"/>
      <c r="E819" s="83"/>
      <c r="F819" s="83"/>
      <c r="G819" s="83"/>
      <c r="H819" s="83"/>
      <c r="I819" s="83"/>
      <c r="J819" s="83"/>
      <c r="K819" s="83"/>
    </row>
    <row r="820" spans="1:11">
      <c r="A820" s="83"/>
      <c r="B820" s="83"/>
      <c r="C820" s="83"/>
      <c r="D820" s="83"/>
      <c r="E820" s="83"/>
      <c r="F820" s="83"/>
      <c r="G820" s="83"/>
      <c r="H820" s="83"/>
      <c r="I820" s="83"/>
      <c r="J820" s="83"/>
      <c r="K820" s="83"/>
    </row>
    <row r="821" spans="1:11">
      <c r="A821" s="83"/>
      <c r="B821" s="83"/>
      <c r="C821" s="83"/>
      <c r="D821" s="83"/>
      <c r="E821" s="83"/>
      <c r="F821" s="83"/>
      <c r="G821" s="83"/>
      <c r="H821" s="83"/>
      <c r="I821" s="83"/>
      <c r="J821" s="83"/>
      <c r="K821" s="83"/>
    </row>
    <row r="822" spans="1:11">
      <c r="A822" s="83"/>
      <c r="B822" s="83"/>
      <c r="C822" s="83"/>
      <c r="D822" s="83"/>
      <c r="E822" s="83"/>
      <c r="F822" s="83"/>
      <c r="G822" s="83"/>
      <c r="H822" s="83"/>
      <c r="I822" s="83"/>
      <c r="J822" s="83"/>
      <c r="K822" s="83"/>
    </row>
    <row r="823" spans="1:11">
      <c r="A823" s="83"/>
      <c r="B823" s="83"/>
      <c r="C823" s="83"/>
      <c r="D823" s="83"/>
      <c r="E823" s="83"/>
      <c r="F823" s="83"/>
      <c r="G823" s="83"/>
      <c r="H823" s="83"/>
      <c r="I823" s="83"/>
      <c r="J823" s="83"/>
      <c r="K823" s="83"/>
    </row>
    <row r="824" spans="1:11">
      <c r="A824" s="83"/>
      <c r="B824" s="83"/>
      <c r="C824" s="83"/>
      <c r="D824" s="83"/>
      <c r="E824" s="83"/>
      <c r="F824" s="83"/>
      <c r="G824" s="83"/>
      <c r="H824" s="83"/>
      <c r="I824" s="83"/>
      <c r="J824" s="83"/>
      <c r="K824" s="83"/>
    </row>
    <row r="825" spans="1:11">
      <c r="A825" s="83"/>
      <c r="B825" s="83"/>
      <c r="C825" s="83"/>
      <c r="D825" s="83"/>
      <c r="E825" s="83"/>
      <c r="F825" s="83"/>
      <c r="G825" s="83"/>
      <c r="H825" s="83"/>
      <c r="I825" s="83"/>
      <c r="J825" s="83"/>
      <c r="K825" s="83"/>
    </row>
    <row r="826" spans="1:11">
      <c r="A826" s="83"/>
      <c r="B826" s="83"/>
      <c r="C826" s="83"/>
      <c r="D826" s="83"/>
      <c r="E826" s="83"/>
      <c r="F826" s="83"/>
      <c r="G826" s="83"/>
      <c r="H826" s="83"/>
      <c r="I826" s="83"/>
      <c r="J826" s="83"/>
      <c r="K826" s="83"/>
    </row>
    <row r="827" spans="1:11">
      <c r="A827" s="83"/>
      <c r="B827" s="83"/>
      <c r="C827" s="83"/>
      <c r="D827" s="83"/>
      <c r="E827" s="83"/>
      <c r="F827" s="83"/>
      <c r="G827" s="83"/>
      <c r="H827" s="83"/>
      <c r="I827" s="83"/>
      <c r="J827" s="83"/>
      <c r="K827" s="83"/>
    </row>
    <row r="828" spans="1:11">
      <c r="A828" s="83"/>
      <c r="B828" s="83"/>
      <c r="C828" s="83"/>
      <c r="D828" s="83"/>
      <c r="E828" s="83"/>
      <c r="F828" s="83"/>
      <c r="G828" s="83"/>
      <c r="H828" s="83"/>
      <c r="I828" s="84"/>
      <c r="J828" s="83"/>
      <c r="K828" s="83"/>
    </row>
    <row r="829" spans="1:11">
      <c r="A829" s="83"/>
      <c r="B829" s="83"/>
      <c r="C829" s="83"/>
      <c r="D829" s="83"/>
      <c r="E829" s="83"/>
      <c r="F829" s="83"/>
      <c r="G829" s="83"/>
      <c r="H829" s="83"/>
      <c r="I829" s="83"/>
      <c r="J829" s="83"/>
      <c r="K829" s="83"/>
    </row>
    <row r="830" spans="1:11">
      <c r="A830" s="83"/>
      <c r="B830" s="83"/>
      <c r="C830" s="83"/>
      <c r="D830" s="83"/>
      <c r="E830" s="83"/>
      <c r="F830" s="83"/>
      <c r="G830" s="83"/>
      <c r="H830" s="83"/>
      <c r="I830" s="83"/>
      <c r="J830" s="83"/>
      <c r="K830" s="83"/>
    </row>
    <row r="831" spans="1:11">
      <c r="A831" s="83"/>
      <c r="B831" s="83"/>
      <c r="C831" s="83"/>
      <c r="D831" s="83"/>
      <c r="E831" s="83"/>
      <c r="F831" s="83"/>
      <c r="G831" s="83"/>
      <c r="H831" s="83"/>
      <c r="I831" s="83"/>
      <c r="J831" s="83"/>
      <c r="K831" s="83"/>
    </row>
    <row r="832" spans="1:11">
      <c r="A832" s="83"/>
      <c r="B832" s="83"/>
      <c r="C832" s="83"/>
      <c r="D832" s="83"/>
      <c r="E832" s="83"/>
      <c r="F832" s="83"/>
      <c r="G832" s="83"/>
      <c r="H832" s="83"/>
      <c r="I832" s="83"/>
      <c r="J832" s="83"/>
      <c r="K832" s="83"/>
    </row>
    <row r="833" spans="1:11">
      <c r="A833" s="83"/>
      <c r="B833" s="83"/>
      <c r="C833" s="83"/>
      <c r="D833" s="83"/>
      <c r="E833" s="83"/>
      <c r="F833" s="83"/>
      <c r="G833" s="83"/>
      <c r="H833" s="83"/>
      <c r="I833" s="83"/>
      <c r="J833" s="83"/>
      <c r="K833" s="83"/>
    </row>
    <row r="834" spans="1:11">
      <c r="A834" s="83"/>
      <c r="B834" s="83"/>
      <c r="C834" s="83"/>
      <c r="D834" s="83"/>
      <c r="E834" s="83"/>
      <c r="F834" s="83"/>
      <c r="G834" s="83"/>
      <c r="H834" s="83"/>
      <c r="I834" s="83"/>
      <c r="J834" s="83"/>
      <c r="K834" s="83"/>
    </row>
    <row r="835" spans="1:11">
      <c r="A835" s="83"/>
      <c r="B835" s="83"/>
      <c r="C835" s="83"/>
      <c r="D835" s="83"/>
      <c r="E835" s="83"/>
      <c r="F835" s="83"/>
      <c r="G835" s="83"/>
      <c r="H835" s="83"/>
      <c r="I835" s="83"/>
      <c r="J835" s="83"/>
      <c r="K835" s="83"/>
    </row>
    <row r="836" spans="1:11">
      <c r="A836" s="83"/>
      <c r="B836" s="83"/>
      <c r="C836" s="83"/>
      <c r="D836" s="83"/>
      <c r="E836" s="83"/>
      <c r="F836" s="83"/>
      <c r="G836" s="83"/>
      <c r="H836" s="83"/>
      <c r="I836" s="83"/>
      <c r="J836" s="83"/>
      <c r="K836" s="83"/>
    </row>
    <row r="837" spans="1:11">
      <c r="A837" s="83"/>
      <c r="B837" s="83"/>
      <c r="C837" s="83"/>
      <c r="D837" s="83"/>
      <c r="E837" s="83"/>
      <c r="F837" s="83"/>
      <c r="G837" s="83"/>
      <c r="H837" s="83"/>
      <c r="I837" s="83"/>
      <c r="J837" s="83"/>
      <c r="K837" s="83"/>
    </row>
    <row r="838" spans="1:11">
      <c r="A838" s="83"/>
      <c r="B838" s="83"/>
      <c r="C838" s="83"/>
      <c r="D838" s="83"/>
      <c r="E838" s="83"/>
      <c r="F838" s="83"/>
      <c r="G838" s="83"/>
      <c r="H838" s="83"/>
      <c r="I838" s="83"/>
      <c r="J838" s="83"/>
      <c r="K838" s="83"/>
    </row>
    <row r="839" spans="1:11">
      <c r="A839" s="83"/>
      <c r="B839" s="83"/>
      <c r="C839" s="83"/>
      <c r="D839" s="83"/>
      <c r="E839" s="83"/>
      <c r="F839" s="83"/>
      <c r="G839" s="83"/>
      <c r="H839" s="83"/>
      <c r="I839" s="83"/>
      <c r="J839" s="83"/>
      <c r="K839" s="83"/>
    </row>
    <row r="840" spans="1:11">
      <c r="A840" s="83"/>
      <c r="B840" s="83"/>
      <c r="C840" s="83"/>
      <c r="D840" s="83"/>
      <c r="E840" s="83"/>
      <c r="F840" s="83"/>
      <c r="G840" s="83"/>
      <c r="H840" s="83"/>
      <c r="I840" s="83"/>
      <c r="J840" s="83"/>
      <c r="K840" s="83"/>
    </row>
    <row r="841" spans="1:11">
      <c r="A841" s="83"/>
      <c r="B841" s="83"/>
      <c r="C841" s="83"/>
      <c r="D841" s="83"/>
      <c r="E841" s="83"/>
      <c r="F841" s="83"/>
      <c r="G841" s="83"/>
      <c r="H841" s="83"/>
      <c r="I841" s="83"/>
      <c r="J841" s="83"/>
      <c r="K841" s="83"/>
    </row>
    <row r="842" spans="1:11">
      <c r="A842" s="83"/>
      <c r="B842" s="83"/>
      <c r="C842" s="83"/>
      <c r="D842" s="83"/>
      <c r="E842" s="83"/>
      <c r="F842" s="83"/>
      <c r="G842" s="83"/>
      <c r="H842" s="83"/>
      <c r="I842" s="83"/>
      <c r="J842" s="83"/>
      <c r="K842" s="83"/>
    </row>
    <row r="843" spans="1:11">
      <c r="A843" s="83"/>
      <c r="B843" s="83"/>
      <c r="C843" s="83"/>
      <c r="D843" s="83"/>
      <c r="E843" s="83"/>
      <c r="F843" s="83"/>
      <c r="G843" s="83"/>
      <c r="H843" s="83"/>
      <c r="I843" s="83"/>
      <c r="J843" s="83"/>
      <c r="K843" s="83"/>
    </row>
    <row r="844" spans="1:11">
      <c r="A844" s="83"/>
      <c r="B844" s="83"/>
      <c r="C844" s="83"/>
      <c r="D844" s="83"/>
      <c r="E844" s="83"/>
      <c r="F844" s="83"/>
      <c r="G844" s="83"/>
      <c r="H844" s="83"/>
      <c r="I844" s="83"/>
      <c r="J844" s="83"/>
      <c r="K844" s="83"/>
    </row>
    <row r="845" spans="1:11">
      <c r="A845" s="83"/>
      <c r="B845" s="83"/>
      <c r="C845" s="83"/>
      <c r="D845" s="83"/>
      <c r="E845" s="83"/>
      <c r="F845" s="83"/>
      <c r="G845" s="83"/>
      <c r="H845" s="83"/>
      <c r="I845" s="83"/>
      <c r="J845" s="83"/>
      <c r="K845" s="83"/>
    </row>
    <row r="846" spans="1:11">
      <c r="A846" s="83"/>
      <c r="B846" s="83"/>
      <c r="C846" s="83"/>
      <c r="D846" s="83"/>
      <c r="E846" s="83"/>
      <c r="F846" s="83"/>
      <c r="G846" s="83"/>
      <c r="H846" s="83"/>
      <c r="I846" s="83"/>
      <c r="J846" s="83"/>
      <c r="K846" s="83"/>
    </row>
    <row r="847" spans="1:11">
      <c r="A847" s="83"/>
      <c r="B847" s="83"/>
      <c r="C847" s="83"/>
      <c r="D847" s="83"/>
      <c r="E847" s="83"/>
      <c r="F847" s="83"/>
      <c r="G847" s="83"/>
      <c r="H847" s="83"/>
      <c r="I847" s="83"/>
      <c r="J847" s="83"/>
      <c r="K847" s="83"/>
    </row>
    <row r="848" spans="1:11">
      <c r="A848" s="83"/>
      <c r="B848" s="83"/>
      <c r="C848" s="83"/>
      <c r="D848" s="83"/>
      <c r="E848" s="83"/>
      <c r="F848" s="83"/>
      <c r="G848" s="83"/>
      <c r="H848" s="83"/>
      <c r="I848" s="83"/>
      <c r="J848" s="83"/>
      <c r="K848" s="83"/>
    </row>
    <row r="849" spans="1:11">
      <c r="A849" s="83"/>
      <c r="B849" s="83"/>
      <c r="C849" s="83"/>
      <c r="D849" s="83"/>
      <c r="E849" s="83"/>
      <c r="F849" s="83"/>
      <c r="G849" s="83"/>
      <c r="H849" s="83"/>
      <c r="I849" s="83"/>
      <c r="J849" s="83"/>
      <c r="K849" s="83"/>
    </row>
    <row r="850" spans="1:11">
      <c r="A850" s="83"/>
      <c r="B850" s="83"/>
      <c r="C850" s="83"/>
      <c r="D850" s="83"/>
      <c r="E850" s="83"/>
      <c r="F850" s="83"/>
      <c r="G850" s="83"/>
      <c r="H850" s="83"/>
      <c r="I850" s="83"/>
      <c r="J850" s="83"/>
      <c r="K850" s="83"/>
    </row>
    <row r="851" spans="1:11">
      <c r="A851" s="83"/>
      <c r="B851" s="83"/>
      <c r="C851" s="83"/>
      <c r="D851" s="83"/>
      <c r="E851" s="83"/>
      <c r="F851" s="83"/>
      <c r="G851" s="83"/>
      <c r="H851" s="83"/>
      <c r="I851" s="83"/>
      <c r="J851" s="83"/>
      <c r="K851" s="83"/>
    </row>
    <row r="852" spans="1:11">
      <c r="A852" s="83"/>
      <c r="B852" s="83"/>
      <c r="C852" s="83"/>
      <c r="D852" s="83"/>
      <c r="E852" s="83"/>
      <c r="F852" s="83"/>
      <c r="G852" s="83"/>
      <c r="H852" s="83"/>
      <c r="I852" s="83"/>
      <c r="J852" s="83"/>
      <c r="K852" s="83"/>
    </row>
    <row r="853" spans="1:11">
      <c r="A853" s="83"/>
      <c r="B853" s="83"/>
      <c r="C853" s="83"/>
      <c r="D853" s="83"/>
      <c r="E853" s="83"/>
      <c r="F853" s="83"/>
      <c r="G853" s="83"/>
      <c r="H853" s="83"/>
      <c r="I853" s="83"/>
      <c r="J853" s="83"/>
      <c r="K853" s="83"/>
    </row>
    <row r="854" spans="1:11">
      <c r="A854" s="83"/>
      <c r="B854" s="83"/>
      <c r="C854" s="83"/>
      <c r="D854" s="83"/>
      <c r="E854" s="83"/>
      <c r="F854" s="83"/>
      <c r="G854" s="83"/>
      <c r="H854" s="83"/>
      <c r="I854" s="83"/>
      <c r="J854" s="83"/>
      <c r="K854" s="83"/>
    </row>
    <row r="855" spans="1:11">
      <c r="A855" s="83"/>
      <c r="B855" s="83"/>
      <c r="C855" s="83"/>
      <c r="D855" s="83"/>
      <c r="E855" s="83"/>
      <c r="F855" s="83"/>
      <c r="G855" s="83"/>
      <c r="H855" s="83"/>
      <c r="I855" s="83"/>
      <c r="J855" s="83"/>
      <c r="K855" s="83"/>
    </row>
    <row r="856" spans="1:11">
      <c r="A856" s="83"/>
      <c r="B856" s="83"/>
      <c r="C856" s="83"/>
      <c r="D856" s="83"/>
      <c r="E856" s="83"/>
      <c r="F856" s="83"/>
      <c r="G856" s="83"/>
      <c r="H856" s="83"/>
      <c r="I856" s="83"/>
      <c r="J856" s="83"/>
      <c r="K856" s="83"/>
    </row>
    <row r="857" spans="1:11">
      <c r="A857" s="83"/>
      <c r="B857" s="83"/>
      <c r="C857" s="83"/>
      <c r="D857" s="83"/>
      <c r="E857" s="83"/>
      <c r="F857" s="83"/>
      <c r="G857" s="83"/>
      <c r="H857" s="83"/>
      <c r="I857" s="83"/>
      <c r="J857" s="83"/>
      <c r="K857" s="83"/>
    </row>
    <row r="858" spans="1:11">
      <c r="A858" s="83"/>
      <c r="B858" s="83"/>
      <c r="C858" s="83"/>
      <c r="D858" s="83"/>
      <c r="E858" s="83"/>
      <c r="F858" s="83"/>
      <c r="G858" s="83"/>
      <c r="H858" s="83"/>
      <c r="I858" s="83"/>
      <c r="J858" s="83"/>
      <c r="K858" s="83"/>
    </row>
    <row r="859" spans="1:11">
      <c r="A859" s="83"/>
      <c r="B859" s="83"/>
      <c r="C859" s="83"/>
      <c r="D859" s="83"/>
      <c r="E859" s="83"/>
      <c r="F859" s="83"/>
      <c r="G859" s="83"/>
      <c r="H859" s="83"/>
      <c r="I859" s="83"/>
      <c r="J859" s="83"/>
      <c r="K859" s="83"/>
    </row>
    <row r="860" spans="1:11">
      <c r="A860" s="83"/>
      <c r="B860" s="83"/>
      <c r="C860" s="83"/>
      <c r="D860" s="83"/>
      <c r="E860" s="83"/>
      <c r="F860" s="83"/>
      <c r="G860" s="83"/>
      <c r="H860" s="83"/>
      <c r="I860" s="83"/>
      <c r="J860" s="83"/>
      <c r="K860" s="83"/>
    </row>
    <row r="861" spans="1:11">
      <c r="A861" s="83"/>
      <c r="B861" s="83"/>
      <c r="C861" s="83"/>
      <c r="D861" s="83"/>
      <c r="E861" s="83"/>
      <c r="F861" s="83"/>
      <c r="G861" s="83"/>
      <c r="H861" s="83"/>
      <c r="I861" s="83"/>
      <c r="J861" s="83"/>
      <c r="K861" s="83"/>
    </row>
    <row r="862" spans="1:11">
      <c r="A862" s="83"/>
      <c r="B862" s="83"/>
      <c r="C862" s="83"/>
      <c r="D862" s="83"/>
      <c r="E862" s="83"/>
      <c r="F862" s="83"/>
      <c r="G862" s="83"/>
      <c r="H862" s="83"/>
      <c r="I862" s="83"/>
      <c r="J862" s="83"/>
      <c r="K862" s="83"/>
    </row>
    <row r="863" spans="1:11">
      <c r="A863" s="83"/>
      <c r="B863" s="83"/>
      <c r="C863" s="83"/>
      <c r="D863" s="83"/>
      <c r="E863" s="83"/>
      <c r="F863" s="83"/>
      <c r="G863" s="83"/>
      <c r="H863" s="83"/>
      <c r="I863" s="83"/>
      <c r="J863" s="83"/>
      <c r="K863" s="83"/>
    </row>
    <row r="864" spans="1:11">
      <c r="A864" s="83"/>
      <c r="B864" s="83"/>
      <c r="C864" s="83"/>
      <c r="D864" s="83"/>
      <c r="E864" s="83"/>
      <c r="F864" s="83"/>
      <c r="G864" s="83"/>
      <c r="H864" s="83"/>
      <c r="I864" s="83"/>
      <c r="J864" s="83"/>
      <c r="K864" s="83"/>
    </row>
    <row r="865" spans="1:11">
      <c r="A865" s="83"/>
      <c r="B865" s="83"/>
      <c r="C865" s="83"/>
      <c r="D865" s="83"/>
      <c r="E865" s="83"/>
      <c r="F865" s="83"/>
      <c r="G865" s="83"/>
      <c r="H865" s="83"/>
      <c r="I865" s="83"/>
      <c r="J865" s="83"/>
      <c r="K865" s="83"/>
    </row>
    <row r="866" spans="1:11">
      <c r="A866" s="83"/>
      <c r="B866" s="83"/>
      <c r="C866" s="83"/>
      <c r="D866" s="83"/>
      <c r="E866" s="83"/>
      <c r="F866" s="83"/>
      <c r="G866" s="83"/>
      <c r="H866" s="83"/>
      <c r="I866" s="83"/>
      <c r="J866" s="83"/>
      <c r="K866" s="83"/>
    </row>
    <row r="867" spans="1:11">
      <c r="A867" s="83"/>
      <c r="B867" s="83"/>
      <c r="C867" s="83"/>
      <c r="D867" s="83"/>
      <c r="E867" s="83"/>
      <c r="F867" s="83"/>
      <c r="G867" s="83"/>
      <c r="H867" s="83"/>
      <c r="I867" s="83"/>
      <c r="J867" s="83"/>
      <c r="K867" s="83"/>
    </row>
    <row r="868" spans="1:11">
      <c r="A868" s="83"/>
      <c r="B868" s="83"/>
      <c r="C868" s="83"/>
      <c r="D868" s="83"/>
      <c r="E868" s="83"/>
      <c r="F868" s="83"/>
      <c r="G868" s="83"/>
      <c r="H868" s="83"/>
      <c r="I868" s="83"/>
      <c r="J868" s="83"/>
      <c r="K868" s="83"/>
    </row>
    <row r="869" spans="1:11">
      <c r="A869" s="83"/>
      <c r="B869" s="83"/>
      <c r="C869" s="83"/>
      <c r="D869" s="83"/>
      <c r="E869" s="83"/>
      <c r="F869" s="83"/>
      <c r="G869" s="83"/>
      <c r="H869" s="83"/>
      <c r="I869" s="83"/>
      <c r="J869" s="83"/>
      <c r="K869" s="83"/>
    </row>
    <row r="870" spans="1:11">
      <c r="A870" s="83"/>
      <c r="B870" s="83"/>
      <c r="C870" s="83"/>
      <c r="D870" s="83"/>
      <c r="E870" s="83"/>
      <c r="F870" s="83"/>
      <c r="G870" s="83"/>
      <c r="H870" s="83"/>
      <c r="I870" s="83"/>
      <c r="J870" s="83"/>
      <c r="K870" s="83"/>
    </row>
    <row r="871" spans="1:11">
      <c r="A871" s="83"/>
      <c r="B871" s="83"/>
      <c r="C871" s="83"/>
      <c r="D871" s="83"/>
      <c r="E871" s="83"/>
      <c r="F871" s="83"/>
      <c r="G871" s="83"/>
      <c r="H871" s="83"/>
      <c r="I871" s="83"/>
      <c r="J871" s="83"/>
      <c r="K871" s="83"/>
    </row>
    <row r="872" spans="1:11">
      <c r="A872" s="83"/>
      <c r="B872" s="83"/>
      <c r="C872" s="83"/>
      <c r="D872" s="83"/>
      <c r="E872" s="83"/>
      <c r="F872" s="83"/>
      <c r="G872" s="83"/>
      <c r="H872" s="83"/>
      <c r="I872" s="83"/>
      <c r="J872" s="83"/>
      <c r="K872" s="83"/>
    </row>
    <row r="873" spans="1:11">
      <c r="A873" s="83"/>
      <c r="B873" s="83"/>
      <c r="C873" s="83"/>
      <c r="D873" s="83"/>
      <c r="E873" s="83"/>
      <c r="F873" s="83"/>
      <c r="G873" s="83"/>
      <c r="H873" s="83"/>
      <c r="I873" s="83"/>
      <c r="J873" s="83"/>
      <c r="K873" s="83"/>
    </row>
    <row r="874" spans="1:11">
      <c r="A874" s="83"/>
      <c r="B874" s="83"/>
      <c r="C874" s="83"/>
      <c r="D874" s="83"/>
      <c r="E874" s="83"/>
      <c r="F874" s="83"/>
      <c r="G874" s="83"/>
      <c r="H874" s="83"/>
      <c r="I874" s="83"/>
      <c r="J874" s="83"/>
      <c r="K874" s="83"/>
    </row>
    <row r="875" spans="1:11">
      <c r="A875" s="83"/>
      <c r="B875" s="83"/>
      <c r="C875" s="83"/>
      <c r="D875" s="83"/>
      <c r="E875" s="83"/>
      <c r="F875" s="83"/>
      <c r="G875" s="83"/>
      <c r="H875" s="83"/>
      <c r="I875" s="83"/>
      <c r="J875" s="83"/>
      <c r="K875" s="83"/>
    </row>
    <row r="876" spans="1:11">
      <c r="A876" s="83"/>
      <c r="B876" s="83"/>
      <c r="C876" s="83"/>
      <c r="D876" s="83"/>
      <c r="E876" s="83"/>
      <c r="F876" s="83"/>
      <c r="G876" s="83"/>
      <c r="H876" s="83"/>
      <c r="I876" s="83"/>
      <c r="J876" s="83"/>
      <c r="K876" s="83"/>
    </row>
    <row r="877" spans="1:11">
      <c r="A877" s="83"/>
      <c r="B877" s="83"/>
      <c r="C877" s="83"/>
      <c r="D877" s="83"/>
      <c r="E877" s="83"/>
      <c r="F877" s="83"/>
      <c r="G877" s="83"/>
      <c r="H877" s="83"/>
      <c r="I877" s="83"/>
      <c r="J877" s="83"/>
      <c r="K877" s="83"/>
    </row>
    <row r="878" spans="1:11">
      <c r="A878" s="83"/>
      <c r="B878" s="83"/>
      <c r="C878" s="83"/>
      <c r="D878" s="83"/>
      <c r="E878" s="83"/>
      <c r="F878" s="83"/>
      <c r="G878" s="83"/>
      <c r="H878" s="83"/>
      <c r="I878" s="83"/>
      <c r="J878" s="83"/>
      <c r="K878" s="83"/>
    </row>
    <row r="879" spans="1:11">
      <c r="A879" s="83"/>
      <c r="B879" s="83"/>
      <c r="C879" s="83"/>
      <c r="D879" s="83"/>
      <c r="E879" s="83"/>
      <c r="F879" s="83"/>
      <c r="G879" s="83"/>
      <c r="H879" s="83"/>
      <c r="I879" s="83"/>
      <c r="J879" s="83"/>
      <c r="K879" s="83"/>
    </row>
    <row r="880" spans="1:11">
      <c r="A880" s="83"/>
      <c r="B880" s="83"/>
      <c r="C880" s="83"/>
      <c r="D880" s="83"/>
      <c r="E880" s="83"/>
      <c r="F880" s="83"/>
      <c r="G880" s="83"/>
      <c r="H880" s="83"/>
      <c r="I880" s="83"/>
      <c r="J880" s="83"/>
      <c r="K880" s="83"/>
    </row>
    <row r="881" spans="1:11">
      <c r="A881" s="83"/>
      <c r="B881" s="83"/>
      <c r="C881" s="83"/>
      <c r="D881" s="83"/>
      <c r="E881" s="83"/>
      <c r="F881" s="83"/>
      <c r="G881" s="83"/>
      <c r="H881" s="83"/>
      <c r="I881" s="83"/>
      <c r="J881" s="83"/>
      <c r="K881" s="83"/>
    </row>
    <row r="882" spans="1:11">
      <c r="A882" s="83"/>
      <c r="B882" s="83"/>
      <c r="C882" s="83"/>
      <c r="D882" s="83"/>
      <c r="E882" s="83"/>
      <c r="F882" s="83"/>
      <c r="G882" s="83"/>
      <c r="H882" s="83"/>
      <c r="I882" s="83"/>
      <c r="J882" s="83"/>
      <c r="K882" s="83"/>
    </row>
    <row r="883" spans="1:11">
      <c r="A883" s="83"/>
      <c r="B883" s="83"/>
      <c r="C883" s="83"/>
      <c r="D883" s="83"/>
      <c r="E883" s="83"/>
      <c r="F883" s="83"/>
      <c r="G883" s="83"/>
      <c r="H883" s="83"/>
      <c r="I883" s="83"/>
      <c r="J883" s="83"/>
      <c r="K883" s="83"/>
    </row>
    <row r="884" spans="1:11">
      <c r="A884" s="83"/>
      <c r="B884" s="83"/>
      <c r="C884" s="83"/>
      <c r="D884" s="83"/>
      <c r="E884" s="83"/>
      <c r="F884" s="83"/>
      <c r="G884" s="83"/>
      <c r="H884" s="83"/>
      <c r="I884" s="83"/>
      <c r="J884" s="83"/>
      <c r="K884" s="83"/>
    </row>
    <row r="885" spans="1:11">
      <c r="A885" s="83"/>
      <c r="B885" s="83"/>
      <c r="C885" s="83"/>
      <c r="D885" s="83"/>
      <c r="E885" s="83"/>
      <c r="F885" s="83"/>
      <c r="G885" s="83"/>
      <c r="H885" s="83"/>
      <c r="I885" s="83"/>
      <c r="J885" s="83"/>
      <c r="K885" s="83"/>
    </row>
    <row r="886" spans="1:11">
      <c r="A886" s="83"/>
      <c r="B886" s="83"/>
      <c r="C886" s="83"/>
      <c r="D886" s="83"/>
      <c r="E886" s="83"/>
      <c r="F886" s="83"/>
      <c r="G886" s="83"/>
      <c r="H886" s="83"/>
      <c r="I886" s="83"/>
      <c r="J886" s="83"/>
      <c r="K886" s="83"/>
    </row>
    <row r="887" spans="1:11">
      <c r="A887" s="83"/>
      <c r="B887" s="83"/>
      <c r="C887" s="83"/>
      <c r="D887" s="83"/>
      <c r="E887" s="83"/>
      <c r="F887" s="83"/>
      <c r="G887" s="83"/>
      <c r="H887" s="83"/>
      <c r="I887" s="83"/>
      <c r="J887" s="83"/>
      <c r="K887" s="83"/>
    </row>
    <row r="888" spans="1:11">
      <c r="A888" s="83"/>
      <c r="B888" s="83"/>
      <c r="C888" s="83"/>
      <c r="D888" s="83"/>
      <c r="E888" s="83"/>
      <c r="F888" s="83"/>
      <c r="G888" s="83"/>
      <c r="H888" s="83"/>
      <c r="I888" s="83"/>
      <c r="J888" s="83"/>
      <c r="K888" s="83"/>
    </row>
    <row r="889" spans="1:11">
      <c r="A889" s="83"/>
      <c r="B889" s="83"/>
      <c r="C889" s="83"/>
      <c r="D889" s="83"/>
      <c r="E889" s="83"/>
      <c r="F889" s="83"/>
      <c r="G889" s="83"/>
      <c r="H889" s="83"/>
      <c r="I889" s="84"/>
      <c r="J889" s="83"/>
      <c r="K889" s="83"/>
    </row>
    <row r="890" spans="1:11">
      <c r="A890" s="83"/>
      <c r="B890" s="83"/>
      <c r="C890" s="83"/>
      <c r="D890" s="83"/>
      <c r="E890" s="83"/>
      <c r="F890" s="83"/>
      <c r="G890" s="83"/>
      <c r="H890" s="83"/>
      <c r="I890" s="84"/>
      <c r="J890" s="83"/>
      <c r="K890" s="83"/>
    </row>
    <row r="891" spans="1:11">
      <c r="A891" s="83"/>
      <c r="B891" s="83"/>
      <c r="C891" s="83"/>
      <c r="D891" s="83"/>
      <c r="E891" s="83"/>
      <c r="F891" s="83"/>
      <c r="G891" s="83"/>
      <c r="H891" s="83"/>
      <c r="I891" s="83"/>
      <c r="J891" s="83"/>
      <c r="K891" s="83"/>
    </row>
    <row r="892" spans="1:11">
      <c r="A892" s="83"/>
      <c r="B892" s="83"/>
      <c r="C892" s="83"/>
      <c r="D892" s="83"/>
      <c r="E892" s="83"/>
      <c r="F892" s="83"/>
      <c r="G892" s="83"/>
      <c r="H892" s="83"/>
      <c r="I892" s="83"/>
      <c r="J892" s="83"/>
      <c r="K892" s="83"/>
    </row>
    <row r="893" spans="1:11">
      <c r="A893" s="83"/>
      <c r="B893" s="83"/>
      <c r="C893" s="83"/>
      <c r="D893" s="83"/>
      <c r="E893" s="83"/>
      <c r="F893" s="83"/>
      <c r="G893" s="83"/>
      <c r="H893" s="83"/>
      <c r="I893" s="83"/>
      <c r="J893" s="83"/>
      <c r="K893" s="83"/>
    </row>
    <row r="894" spans="1:11">
      <c r="A894" s="83"/>
      <c r="B894" s="83"/>
      <c r="C894" s="83"/>
      <c r="D894" s="83"/>
      <c r="E894" s="83"/>
      <c r="F894" s="83"/>
      <c r="G894" s="83"/>
      <c r="H894" s="83"/>
      <c r="I894" s="83"/>
      <c r="J894" s="83"/>
      <c r="K894" s="83"/>
    </row>
    <row r="895" spans="1:11">
      <c r="A895" s="83"/>
      <c r="B895" s="83"/>
      <c r="C895" s="83"/>
      <c r="D895" s="83"/>
      <c r="E895" s="83"/>
      <c r="F895" s="83"/>
      <c r="G895" s="83"/>
      <c r="H895" s="83"/>
      <c r="I895" s="83"/>
      <c r="J895" s="83"/>
      <c r="K895" s="83"/>
    </row>
    <row r="896" spans="1:11">
      <c r="A896" s="83"/>
      <c r="B896" s="83"/>
      <c r="C896" s="83"/>
      <c r="D896" s="83"/>
      <c r="E896" s="83"/>
      <c r="F896" s="83"/>
      <c r="G896" s="83"/>
      <c r="H896" s="83"/>
      <c r="I896" s="83"/>
      <c r="J896" s="83"/>
      <c r="K896" s="83"/>
    </row>
    <row r="898" spans="1:7">
      <c r="B898" s="83"/>
      <c r="C898" s="83"/>
      <c r="D898" s="83"/>
    </row>
    <row r="899" spans="1:7">
      <c r="A899" s="83"/>
      <c r="B899" s="83"/>
      <c r="C899" s="83"/>
      <c r="D899" s="83"/>
    </row>
    <row r="901" spans="1:7">
      <c r="B901" s="83"/>
      <c r="C901" s="83"/>
      <c r="D901" s="83"/>
      <c r="E901" s="83"/>
      <c r="F901" s="83"/>
      <c r="G901" s="83"/>
    </row>
    <row r="902" spans="1:7">
      <c r="A902" s="83"/>
      <c r="B902" s="83"/>
      <c r="C902" s="83"/>
      <c r="D902" s="83"/>
      <c r="E902" s="83"/>
      <c r="F902" s="83"/>
      <c r="G902" s="83"/>
    </row>
    <row r="903" spans="1:7">
      <c r="A903" s="83"/>
      <c r="B903" s="83"/>
      <c r="C903" s="83"/>
      <c r="D903" s="83"/>
      <c r="E903" s="83"/>
      <c r="F903" s="83"/>
      <c r="G903" s="83"/>
    </row>
    <row r="905" spans="1:7">
      <c r="B905" s="83"/>
      <c r="C905" s="83"/>
      <c r="D905" s="83"/>
    </row>
    <row r="906" spans="1:7">
      <c r="A906" s="83"/>
      <c r="B906" s="83"/>
      <c r="C906" s="83"/>
      <c r="D906" s="83"/>
    </row>
    <row r="907" spans="1:7">
      <c r="A907" s="83"/>
      <c r="B907" s="83"/>
      <c r="C907" s="83"/>
      <c r="D907" s="83"/>
    </row>
    <row r="908" spans="1:7">
      <c r="A908" s="83"/>
      <c r="B908" s="83"/>
      <c r="C908" s="83"/>
      <c r="D908" s="83"/>
    </row>
    <row r="909" spans="1:7">
      <c r="A909" s="83"/>
      <c r="B909" s="83"/>
      <c r="C909" s="83"/>
      <c r="D909" s="83"/>
    </row>
    <row r="910" spans="1:7">
      <c r="A910" s="83"/>
      <c r="B910" s="83"/>
      <c r="C910" s="83"/>
      <c r="D910" s="83"/>
    </row>
    <row r="911" spans="1:7">
      <c r="A911" s="83"/>
      <c r="B911" s="83"/>
      <c r="C911" s="83"/>
      <c r="D911" s="83"/>
    </row>
    <row r="912" spans="1:7">
      <c r="A912" s="83"/>
      <c r="B912" s="83"/>
      <c r="C912" s="83"/>
      <c r="D912" s="83"/>
    </row>
    <row r="913" spans="1:4">
      <c r="A913" s="83"/>
      <c r="B913" s="83"/>
      <c r="C913" s="83"/>
      <c r="D913" s="83"/>
    </row>
    <row r="914" spans="1:4">
      <c r="A914" s="83"/>
      <c r="B914" s="83"/>
      <c r="C914" s="83"/>
      <c r="D914" s="83"/>
    </row>
    <row r="915" spans="1:4">
      <c r="A915" s="83"/>
      <c r="B915" s="83"/>
      <c r="C915" s="83"/>
      <c r="D915" s="83"/>
    </row>
    <row r="916" spans="1:4">
      <c r="A916" s="83"/>
      <c r="B916" s="83"/>
      <c r="C916" s="83"/>
      <c r="D916" s="83"/>
    </row>
    <row r="917" spans="1:4">
      <c r="A917" s="83"/>
      <c r="B917" s="83"/>
      <c r="C917" s="83"/>
      <c r="D917" s="83"/>
    </row>
    <row r="918" spans="1:4">
      <c r="A918" s="83"/>
      <c r="B918" s="83"/>
      <c r="C918" s="83"/>
      <c r="D918" s="83"/>
    </row>
    <row r="919" spans="1:4">
      <c r="A919" s="83"/>
      <c r="B919" s="83"/>
      <c r="C919" s="83"/>
      <c r="D919" s="83"/>
    </row>
    <row r="920" spans="1:4">
      <c r="A920" s="83"/>
      <c r="B920" s="83"/>
      <c r="C920" s="83"/>
      <c r="D920" s="83"/>
    </row>
    <row r="921" spans="1:4">
      <c r="A921" s="83"/>
      <c r="B921" s="83"/>
      <c r="C921" s="83"/>
      <c r="D921" s="83"/>
    </row>
    <row r="922" spans="1:4">
      <c r="A922" s="83"/>
      <c r="B922" s="83"/>
      <c r="C922" s="83"/>
      <c r="D922" s="83"/>
    </row>
    <row r="923" spans="1:4">
      <c r="A923" s="83"/>
      <c r="B923" s="83"/>
      <c r="C923" s="83"/>
      <c r="D923" s="83"/>
    </row>
    <row r="924" spans="1:4">
      <c r="A924" s="83"/>
      <c r="B924" s="83"/>
      <c r="C924" s="83"/>
      <c r="D924" s="83"/>
    </row>
    <row r="925" spans="1:4">
      <c r="A925" s="83"/>
      <c r="B925" s="83"/>
      <c r="C925" s="83"/>
      <c r="D925" s="83"/>
    </row>
    <row r="926" spans="1:4">
      <c r="A926" s="83"/>
      <c r="B926" s="83"/>
      <c r="C926" s="83"/>
      <c r="D926" s="83"/>
    </row>
    <row r="927" spans="1:4">
      <c r="A927" s="83"/>
      <c r="B927" s="83"/>
      <c r="C927" s="83"/>
      <c r="D927" s="83"/>
    </row>
    <row r="928" spans="1:4">
      <c r="A928" s="83"/>
      <c r="B928" s="83"/>
      <c r="C928" s="83"/>
      <c r="D928" s="83"/>
    </row>
    <row r="929" spans="1:4">
      <c r="A929" s="83"/>
      <c r="B929" s="83"/>
      <c r="C929" s="83"/>
      <c r="D929" s="83"/>
    </row>
    <row r="930" spans="1:4">
      <c r="A930" s="83"/>
      <c r="B930" s="83"/>
      <c r="C930" s="83"/>
      <c r="D930" s="83"/>
    </row>
    <row r="931" spans="1:4">
      <c r="A931" s="83"/>
      <c r="B931" s="83"/>
      <c r="C931" s="83"/>
      <c r="D931" s="83"/>
    </row>
    <row r="932" spans="1:4">
      <c r="A932" s="83"/>
      <c r="B932" s="83"/>
      <c r="C932" s="83"/>
      <c r="D932" s="83"/>
    </row>
    <row r="933" spans="1:4">
      <c r="A933" s="83"/>
      <c r="B933" s="83"/>
      <c r="C933" s="83"/>
      <c r="D933" s="83"/>
    </row>
    <row r="934" spans="1:4">
      <c r="A934" s="83"/>
      <c r="B934" s="83"/>
      <c r="C934" s="83"/>
      <c r="D934" s="83"/>
    </row>
    <row r="935" spans="1:4">
      <c r="A935" s="83"/>
      <c r="B935" s="83"/>
      <c r="C935" s="83"/>
      <c r="D935" s="83"/>
    </row>
    <row r="936" spans="1:4">
      <c r="A936" s="83"/>
      <c r="B936" s="83"/>
      <c r="C936" s="83"/>
      <c r="D936" s="83"/>
    </row>
    <row r="937" spans="1:4">
      <c r="A937" s="83"/>
      <c r="B937" s="83"/>
      <c r="C937" s="83"/>
      <c r="D937" s="83"/>
    </row>
    <row r="938" spans="1:4">
      <c r="A938" s="83"/>
      <c r="B938" s="83"/>
      <c r="C938" s="83"/>
      <c r="D938" s="83"/>
    </row>
    <row r="939" spans="1:4">
      <c r="A939" s="83"/>
      <c r="B939" s="83"/>
      <c r="C939" s="83"/>
      <c r="D939" s="83"/>
    </row>
    <row r="940" spans="1:4">
      <c r="A940" s="83"/>
      <c r="B940" s="83"/>
      <c r="C940" s="83"/>
      <c r="D940" s="83"/>
    </row>
    <row r="941" spans="1:4">
      <c r="A941" s="83"/>
      <c r="B941" s="83"/>
      <c r="C941" s="83"/>
      <c r="D941" s="83"/>
    </row>
    <row r="942" spans="1:4">
      <c r="A942" s="83"/>
      <c r="B942" s="83"/>
      <c r="C942" s="83"/>
      <c r="D942" s="83"/>
    </row>
    <row r="943" spans="1:4">
      <c r="A943" s="83"/>
      <c r="B943" s="83"/>
      <c r="C943" s="83"/>
      <c r="D943" s="83"/>
    </row>
    <row r="944" spans="1:4">
      <c r="A944" s="83"/>
      <c r="B944" s="83"/>
      <c r="C944" s="83"/>
      <c r="D944" s="83"/>
    </row>
    <row r="945" spans="1:4">
      <c r="A945" s="83"/>
      <c r="B945" s="83"/>
      <c r="C945" s="83"/>
      <c r="D945" s="83"/>
    </row>
    <row r="946" spans="1:4">
      <c r="A946" s="83"/>
      <c r="B946" s="83"/>
      <c r="C946" s="83"/>
      <c r="D946" s="83"/>
    </row>
    <row r="947" spans="1:4">
      <c r="A947" s="83"/>
      <c r="B947" s="83"/>
      <c r="C947" s="83"/>
      <c r="D947" s="83"/>
    </row>
    <row r="948" spans="1:4">
      <c r="A948" s="83"/>
      <c r="B948" s="83"/>
      <c r="C948" s="83"/>
      <c r="D948" s="83"/>
    </row>
    <row r="949" spans="1:4">
      <c r="A949" s="83"/>
      <c r="B949" s="83"/>
      <c r="C949" s="83"/>
      <c r="D949" s="83"/>
    </row>
    <row r="950" spans="1:4">
      <c r="A950" s="83"/>
      <c r="B950" s="83"/>
      <c r="C950" s="83"/>
      <c r="D950" s="83"/>
    </row>
    <row r="951" spans="1:4">
      <c r="A951" s="83"/>
      <c r="B951" s="83"/>
      <c r="C951" s="83"/>
      <c r="D951" s="83"/>
    </row>
    <row r="952" spans="1:4">
      <c r="A952" s="83"/>
      <c r="B952" s="83"/>
      <c r="C952" s="83"/>
      <c r="D952" s="83"/>
    </row>
    <row r="953" spans="1:4">
      <c r="A953" s="83"/>
      <c r="B953" s="83"/>
      <c r="C953" s="83"/>
      <c r="D953" s="83"/>
    </row>
    <row r="954" spans="1:4">
      <c r="A954" s="83"/>
      <c r="B954" s="83"/>
      <c r="C954" s="83"/>
      <c r="D954" s="83"/>
    </row>
    <row r="955" spans="1:4">
      <c r="A955" s="83"/>
      <c r="B955" s="83"/>
      <c r="C955" s="83"/>
      <c r="D955" s="83"/>
    </row>
    <row r="956" spans="1:4">
      <c r="A956" s="83"/>
      <c r="B956" s="83"/>
      <c r="C956" s="83"/>
      <c r="D956" s="83"/>
    </row>
    <row r="957" spans="1:4">
      <c r="A957" s="83"/>
      <c r="B957" s="83"/>
      <c r="C957" s="83"/>
      <c r="D957" s="83"/>
    </row>
    <row r="958" spans="1:4">
      <c r="A958" s="83"/>
      <c r="B958" s="83"/>
      <c r="C958" s="83"/>
      <c r="D958" s="83"/>
    </row>
    <row r="959" spans="1:4">
      <c r="A959" s="83"/>
      <c r="B959" s="83"/>
      <c r="C959" s="83"/>
      <c r="D959" s="83"/>
    </row>
    <row r="960" spans="1:4">
      <c r="A960" s="83"/>
      <c r="B960" s="83"/>
      <c r="C960" s="83"/>
      <c r="D960" s="83"/>
    </row>
    <row r="961" spans="1:4">
      <c r="A961" s="83"/>
      <c r="B961" s="83"/>
      <c r="C961" s="83"/>
      <c r="D961" s="83"/>
    </row>
    <row r="962" spans="1:4">
      <c r="A962" s="83"/>
      <c r="B962" s="83"/>
      <c r="C962" s="83"/>
      <c r="D962" s="83"/>
    </row>
    <row r="963" spans="1:4">
      <c r="A963" s="83"/>
      <c r="B963" s="83"/>
      <c r="C963" s="83"/>
      <c r="D963" s="83"/>
    </row>
    <row r="964" spans="1:4">
      <c r="A964" s="83"/>
      <c r="B964" s="83"/>
      <c r="C964" s="83"/>
      <c r="D964" s="83"/>
    </row>
    <row r="965" spans="1:4">
      <c r="A965" s="83"/>
      <c r="B965" s="83"/>
      <c r="C965" s="83"/>
      <c r="D965" s="83"/>
    </row>
    <row r="966" spans="1:4">
      <c r="A966" s="83"/>
      <c r="B966" s="83"/>
      <c r="C966" s="83"/>
      <c r="D966" s="83"/>
    </row>
    <row r="967" spans="1:4">
      <c r="A967" s="83"/>
      <c r="B967" s="83"/>
      <c r="C967" s="83"/>
      <c r="D967" s="83"/>
    </row>
    <row r="968" spans="1:4">
      <c r="A968" s="83"/>
      <c r="B968" s="83"/>
      <c r="C968" s="83"/>
      <c r="D968" s="83"/>
    </row>
    <row r="969" spans="1:4">
      <c r="A969" s="83"/>
      <c r="B969" s="83"/>
      <c r="C969" s="83"/>
      <c r="D969" s="83"/>
    </row>
    <row r="970" spans="1:4">
      <c r="A970" s="83"/>
      <c r="B970" s="83"/>
      <c r="C970" s="83"/>
      <c r="D970" s="83"/>
    </row>
    <row r="971" spans="1:4">
      <c r="A971" s="83"/>
      <c r="B971" s="83"/>
      <c r="C971" s="83"/>
      <c r="D971" s="83"/>
    </row>
    <row r="972" spans="1:4">
      <c r="A972" s="83"/>
      <c r="B972" s="83"/>
      <c r="C972" s="83"/>
      <c r="D972" s="83"/>
    </row>
    <row r="973" spans="1:4">
      <c r="A973" s="83"/>
      <c r="B973" s="83"/>
      <c r="C973" s="83"/>
      <c r="D973" s="83"/>
    </row>
    <row r="974" spans="1:4">
      <c r="A974" s="83"/>
      <c r="B974" s="83"/>
      <c r="C974" s="83"/>
      <c r="D974" s="83"/>
    </row>
    <row r="975" spans="1:4">
      <c r="A975" s="83"/>
      <c r="B975" s="83"/>
      <c r="C975" s="83"/>
      <c r="D975" s="83"/>
    </row>
    <row r="976" spans="1:4">
      <c r="A976" s="83"/>
      <c r="B976" s="83"/>
      <c r="C976" s="83"/>
      <c r="D976" s="83"/>
    </row>
    <row r="977" spans="1:4">
      <c r="A977" s="83"/>
      <c r="B977" s="83"/>
      <c r="C977" s="83"/>
      <c r="D977" s="83"/>
    </row>
    <row r="978" spans="1:4">
      <c r="A978" s="83"/>
      <c r="B978" s="83"/>
      <c r="C978" s="83"/>
      <c r="D978" s="83"/>
    </row>
    <row r="979" spans="1:4">
      <c r="A979" s="83"/>
      <c r="B979" s="83"/>
      <c r="C979" s="83"/>
      <c r="D979" s="83"/>
    </row>
    <row r="980" spans="1:4">
      <c r="A980" s="83"/>
      <c r="B980" s="83"/>
      <c r="C980" s="83"/>
      <c r="D980" s="83"/>
    </row>
    <row r="981" spans="1:4">
      <c r="A981" s="83"/>
      <c r="B981" s="83"/>
      <c r="C981" s="83"/>
      <c r="D981" s="83"/>
    </row>
    <row r="982" spans="1:4">
      <c r="A982" s="83"/>
      <c r="B982" s="83"/>
      <c r="C982" s="83"/>
      <c r="D982" s="83"/>
    </row>
    <row r="983" spans="1:4">
      <c r="A983" s="83"/>
      <c r="B983" s="83"/>
      <c r="C983" s="83"/>
      <c r="D983" s="83"/>
    </row>
    <row r="984" spans="1:4">
      <c r="A984" s="83"/>
      <c r="B984" s="83"/>
      <c r="C984" s="83"/>
      <c r="D984" s="83"/>
    </row>
    <row r="985" spans="1:4">
      <c r="A985" s="83"/>
      <c r="B985" s="83"/>
      <c r="C985" s="83"/>
      <c r="D985" s="83"/>
    </row>
    <row r="986" spans="1:4">
      <c r="A986" s="83"/>
      <c r="B986" s="83"/>
      <c r="C986" s="83"/>
      <c r="D986" s="83"/>
    </row>
    <row r="987" spans="1:4">
      <c r="A987" s="83"/>
      <c r="B987" s="83"/>
      <c r="C987" s="83"/>
      <c r="D987" s="83"/>
    </row>
    <row r="988" spans="1:4">
      <c r="A988" s="83"/>
      <c r="B988" s="83"/>
      <c r="C988" s="83"/>
      <c r="D988" s="83"/>
    </row>
    <row r="989" spans="1:4">
      <c r="A989" s="83"/>
      <c r="B989" s="83"/>
      <c r="C989" s="83"/>
      <c r="D989" s="83"/>
    </row>
    <row r="990" spans="1:4">
      <c r="A990" s="83"/>
      <c r="B990" s="83"/>
      <c r="C990" s="83"/>
      <c r="D990" s="83"/>
    </row>
    <row r="991" spans="1:4">
      <c r="A991" s="83"/>
      <c r="B991" s="83"/>
      <c r="C991" s="83"/>
      <c r="D991" s="83"/>
    </row>
    <row r="992" spans="1:4">
      <c r="A992" s="83"/>
      <c r="B992" s="83"/>
      <c r="C992" s="83"/>
      <c r="D992" s="83"/>
    </row>
    <row r="993" spans="1:4">
      <c r="A993" s="83"/>
      <c r="B993" s="83"/>
      <c r="C993" s="83"/>
      <c r="D993" s="83"/>
    </row>
    <row r="994" spans="1:4">
      <c r="A994" s="83"/>
      <c r="B994" s="83"/>
      <c r="C994" s="83"/>
      <c r="D994" s="83"/>
    </row>
    <row r="995" spans="1:4">
      <c r="A995" s="83"/>
      <c r="B995" s="83"/>
      <c r="C995" s="83"/>
      <c r="D995" s="83"/>
    </row>
    <row r="996" spans="1:4">
      <c r="A996" s="83"/>
      <c r="B996" s="83"/>
      <c r="C996" s="83"/>
      <c r="D996" s="83"/>
    </row>
    <row r="997" spans="1:4">
      <c r="A997" s="83"/>
      <c r="B997" s="83"/>
      <c r="C997" s="83"/>
      <c r="D997" s="83"/>
    </row>
    <row r="998" spans="1:4">
      <c r="A998" s="83"/>
      <c r="B998" s="83"/>
      <c r="C998" s="83"/>
      <c r="D998" s="83"/>
    </row>
    <row r="999" spans="1:4">
      <c r="A999" s="83"/>
      <c r="B999" s="83"/>
      <c r="C999" s="83"/>
      <c r="D999" s="83"/>
    </row>
    <row r="1000" spans="1:4">
      <c r="A1000" s="83"/>
      <c r="B1000" s="83"/>
      <c r="C1000" s="83"/>
      <c r="D1000" s="83"/>
    </row>
    <row r="1001" spans="1:4">
      <c r="A1001" s="83"/>
      <c r="B1001" s="83"/>
      <c r="C1001" s="83"/>
      <c r="D1001" s="83"/>
    </row>
    <row r="1002" spans="1:4">
      <c r="A1002" s="83"/>
      <c r="B1002" s="83"/>
      <c r="C1002" s="83"/>
      <c r="D1002" s="83"/>
    </row>
    <row r="1003" spans="1:4">
      <c r="A1003" s="83"/>
      <c r="B1003" s="83"/>
      <c r="C1003" s="83"/>
      <c r="D1003" s="83"/>
    </row>
    <row r="1004" spans="1:4">
      <c r="A1004" s="83"/>
      <c r="B1004" s="83"/>
      <c r="C1004" s="83"/>
      <c r="D1004" s="83"/>
    </row>
    <row r="1005" spans="1:4">
      <c r="A1005" s="83"/>
      <c r="B1005" s="83"/>
      <c r="C1005" s="83"/>
      <c r="D1005" s="83"/>
    </row>
    <row r="1006" spans="1:4">
      <c r="A1006" s="83"/>
      <c r="B1006" s="83"/>
      <c r="C1006" s="83"/>
      <c r="D1006" s="83"/>
    </row>
    <row r="1007" spans="1:4">
      <c r="A1007" s="83"/>
      <c r="B1007" s="83"/>
      <c r="C1007" s="83"/>
      <c r="D1007" s="83"/>
    </row>
    <row r="1008" spans="1:4">
      <c r="A1008" s="83"/>
      <c r="B1008" s="83"/>
      <c r="C1008" s="83"/>
      <c r="D1008" s="83"/>
    </row>
    <row r="1009" spans="1:4">
      <c r="A1009" s="83"/>
      <c r="B1009" s="83"/>
      <c r="C1009" s="83"/>
      <c r="D1009" s="83"/>
    </row>
    <row r="1010" spans="1:4">
      <c r="A1010" s="83"/>
      <c r="B1010" s="83"/>
      <c r="C1010" s="83"/>
      <c r="D1010" s="83"/>
    </row>
    <row r="1011" spans="1:4">
      <c r="A1011" s="83"/>
      <c r="B1011" s="83"/>
      <c r="C1011" s="83"/>
      <c r="D1011" s="83"/>
    </row>
    <row r="1012" spans="1:4">
      <c r="A1012" s="83"/>
      <c r="B1012" s="83"/>
      <c r="C1012" s="83"/>
      <c r="D1012" s="83"/>
    </row>
    <row r="1013" spans="1:4">
      <c r="A1013" s="83"/>
      <c r="B1013" s="83"/>
      <c r="C1013" s="83"/>
      <c r="D1013" s="83"/>
    </row>
    <row r="1014" spans="1:4">
      <c r="A1014" s="83"/>
      <c r="B1014" s="83"/>
      <c r="C1014" s="83"/>
      <c r="D1014" s="83"/>
    </row>
    <row r="1015" spans="1:4">
      <c r="A1015" s="83"/>
      <c r="B1015" s="83"/>
      <c r="C1015" s="83"/>
      <c r="D1015" s="83"/>
    </row>
    <row r="1016" spans="1:4">
      <c r="A1016" s="83"/>
      <c r="B1016" s="83"/>
      <c r="C1016" s="83"/>
      <c r="D1016" s="83"/>
    </row>
    <row r="1017" spans="1:4">
      <c r="A1017" s="83"/>
      <c r="B1017" s="83"/>
      <c r="C1017" s="83"/>
      <c r="D1017" s="83"/>
    </row>
    <row r="1018" spans="1:4">
      <c r="A1018" s="83"/>
      <c r="B1018" s="83"/>
      <c r="C1018" s="83"/>
      <c r="D1018" s="83"/>
    </row>
    <row r="1019" spans="1:4">
      <c r="A1019" s="83"/>
      <c r="B1019" s="83"/>
      <c r="C1019" s="83"/>
      <c r="D1019" s="83"/>
    </row>
    <row r="1020" spans="1:4">
      <c r="A1020" s="83"/>
      <c r="B1020" s="83"/>
      <c r="C1020" s="83"/>
      <c r="D1020" s="83"/>
    </row>
    <row r="1021" spans="1:4">
      <c r="A1021" s="83"/>
      <c r="B1021" s="83"/>
      <c r="C1021" s="83"/>
      <c r="D1021" s="83"/>
    </row>
    <row r="1022" spans="1:4">
      <c r="A1022" s="83"/>
      <c r="B1022" s="83"/>
      <c r="C1022" s="83"/>
      <c r="D1022" s="83"/>
    </row>
    <row r="1023" spans="1:4">
      <c r="A1023" s="83"/>
      <c r="B1023" s="83"/>
      <c r="C1023" s="83"/>
      <c r="D1023" s="83"/>
    </row>
    <row r="1024" spans="1:4">
      <c r="A1024" s="83"/>
      <c r="B1024" s="83"/>
      <c r="C1024" s="83"/>
      <c r="D1024" s="83"/>
    </row>
    <row r="1025" spans="1:8">
      <c r="A1025" s="83"/>
      <c r="B1025" s="83"/>
      <c r="C1025" s="83"/>
      <c r="D1025" s="83"/>
    </row>
    <row r="1027" spans="1:8">
      <c r="B1027" s="83"/>
      <c r="C1027" s="83"/>
      <c r="D1027" s="83"/>
      <c r="E1027" s="83"/>
      <c r="F1027" s="83"/>
      <c r="G1027" s="83"/>
      <c r="H1027" s="83"/>
    </row>
    <row r="1028" spans="1:8">
      <c r="A1028" s="83"/>
      <c r="B1028" s="83"/>
      <c r="C1028" s="83"/>
      <c r="D1028" s="83"/>
      <c r="E1028" s="83"/>
      <c r="F1028" s="83"/>
      <c r="G1028" s="83"/>
      <c r="H1028" s="83"/>
    </row>
    <row r="1029" spans="1:8">
      <c r="A1029" s="83"/>
      <c r="B1029" s="83"/>
      <c r="C1029" s="83"/>
      <c r="D1029" s="83"/>
      <c r="E1029" s="83"/>
      <c r="F1029" s="83"/>
      <c r="G1029" s="83"/>
      <c r="H1029" s="83"/>
    </row>
    <row r="1030" spans="1:8">
      <c r="A1030" s="83"/>
      <c r="B1030" s="83"/>
      <c r="C1030" s="83"/>
      <c r="D1030" s="83"/>
      <c r="E1030" s="83"/>
      <c r="F1030" s="83"/>
      <c r="G1030" s="83"/>
      <c r="H1030" s="83"/>
    </row>
    <row r="1031" spans="1:8">
      <c r="A1031" s="83"/>
      <c r="B1031" s="83"/>
      <c r="C1031" s="83"/>
      <c r="D1031" s="83"/>
      <c r="E1031" s="83"/>
      <c r="F1031" s="83"/>
      <c r="G1031" s="83"/>
      <c r="H1031" s="83"/>
    </row>
    <row r="1032" spans="1:8">
      <c r="A1032" s="83"/>
      <c r="B1032" s="83"/>
      <c r="C1032" s="83"/>
      <c r="D1032" s="83"/>
      <c r="E1032" s="83"/>
      <c r="F1032" s="83"/>
      <c r="G1032" s="83"/>
      <c r="H1032" s="83"/>
    </row>
    <row r="1033" spans="1:8">
      <c r="A1033" s="83"/>
      <c r="B1033" s="83"/>
      <c r="C1033" s="83"/>
      <c r="D1033" s="83"/>
      <c r="E1033" s="83"/>
      <c r="F1033" s="83"/>
      <c r="G1033" s="83"/>
      <c r="H1033" s="83"/>
    </row>
    <row r="1034" spans="1:8">
      <c r="A1034" s="83"/>
      <c r="B1034" s="83"/>
      <c r="C1034" s="83"/>
      <c r="D1034" s="83"/>
      <c r="E1034" s="83"/>
      <c r="F1034" s="83"/>
      <c r="G1034" s="83"/>
      <c r="H1034" s="83"/>
    </row>
    <row r="1035" spans="1:8">
      <c r="A1035" s="83"/>
      <c r="B1035" s="83"/>
      <c r="C1035" s="83"/>
      <c r="D1035" s="83"/>
      <c r="E1035" s="83"/>
      <c r="F1035" s="83"/>
      <c r="G1035" s="83"/>
      <c r="H1035" s="83"/>
    </row>
    <row r="1036" spans="1:8">
      <c r="A1036" s="83"/>
      <c r="B1036" s="83"/>
      <c r="C1036" s="83"/>
      <c r="D1036" s="83"/>
      <c r="E1036" s="83"/>
      <c r="F1036" s="83"/>
      <c r="G1036" s="83"/>
      <c r="H1036" s="83"/>
    </row>
    <row r="1037" spans="1:8">
      <c r="A1037" s="83"/>
      <c r="B1037" s="83"/>
      <c r="C1037" s="83"/>
      <c r="D1037" s="83"/>
      <c r="E1037" s="83"/>
      <c r="F1037" s="83"/>
      <c r="G1037" s="83"/>
      <c r="H1037" s="83"/>
    </row>
    <row r="1038" spans="1:8">
      <c r="A1038" s="83"/>
      <c r="B1038" s="83"/>
      <c r="C1038" s="83"/>
      <c r="D1038" s="83"/>
      <c r="E1038" s="83"/>
      <c r="F1038" s="83"/>
      <c r="G1038" s="83"/>
      <c r="H1038" s="83"/>
    </row>
    <row r="1039" spans="1:8">
      <c r="A1039" s="83"/>
      <c r="B1039" s="83"/>
      <c r="C1039" s="83"/>
      <c r="D1039" s="83"/>
      <c r="E1039" s="83"/>
      <c r="F1039" s="83"/>
      <c r="G1039" s="83"/>
      <c r="H1039" s="83"/>
    </row>
    <row r="1040" spans="1:8">
      <c r="A1040" s="83"/>
      <c r="B1040" s="83"/>
      <c r="C1040" s="83"/>
      <c r="D1040" s="83"/>
      <c r="E1040" s="83"/>
      <c r="F1040" s="83"/>
      <c r="G1040" s="83"/>
      <c r="H1040" s="83"/>
    </row>
    <row r="1041" spans="1:8">
      <c r="A1041" s="83"/>
      <c r="B1041" s="83"/>
      <c r="C1041" s="83"/>
      <c r="D1041" s="83"/>
      <c r="E1041" s="83"/>
      <c r="F1041" s="83"/>
      <c r="G1041" s="83"/>
      <c r="H1041" s="83"/>
    </row>
    <row r="1042" spans="1:8">
      <c r="A1042" s="83"/>
      <c r="B1042" s="83"/>
      <c r="C1042" s="83"/>
      <c r="D1042" s="83"/>
      <c r="E1042" s="83"/>
      <c r="F1042" s="83"/>
      <c r="G1042" s="83"/>
      <c r="H1042" s="83"/>
    </row>
    <row r="1043" spans="1:8">
      <c r="A1043" s="83"/>
      <c r="B1043" s="83"/>
      <c r="C1043" s="83"/>
      <c r="D1043" s="83"/>
      <c r="E1043" s="83"/>
      <c r="F1043" s="83"/>
      <c r="G1043" s="83"/>
      <c r="H1043" s="83"/>
    </row>
    <row r="1044" spans="1:8">
      <c r="A1044" s="83"/>
      <c r="B1044" s="83"/>
      <c r="C1044" s="83"/>
      <c r="D1044" s="83"/>
      <c r="E1044" s="83"/>
      <c r="F1044" s="83"/>
      <c r="G1044" s="83"/>
      <c r="H1044" s="83"/>
    </row>
    <row r="1045" spans="1:8">
      <c r="A1045" s="83"/>
      <c r="B1045" s="83"/>
      <c r="C1045" s="83"/>
      <c r="D1045" s="83"/>
      <c r="E1045" s="83"/>
      <c r="F1045" s="83"/>
      <c r="G1045" s="83"/>
      <c r="H1045" s="83"/>
    </row>
    <row r="1046" spans="1:8">
      <c r="A1046" s="83"/>
      <c r="B1046" s="83"/>
      <c r="C1046" s="83"/>
      <c r="D1046" s="83"/>
      <c r="E1046" s="83"/>
      <c r="F1046" s="83"/>
      <c r="G1046" s="83"/>
      <c r="H1046" s="83"/>
    </row>
    <row r="1048" spans="1:8">
      <c r="B1048" s="83"/>
      <c r="C1048" s="83"/>
      <c r="D1048" s="83"/>
      <c r="E1048" s="83"/>
      <c r="F1048" s="83"/>
    </row>
    <row r="1049" spans="1:8">
      <c r="A1049" s="83"/>
      <c r="B1049" s="83"/>
      <c r="C1049" s="83"/>
      <c r="D1049" s="83"/>
      <c r="E1049" s="83"/>
      <c r="F1049" s="83"/>
    </row>
    <row r="1050" spans="1:8">
      <c r="A1050" s="83"/>
      <c r="B1050" s="83"/>
      <c r="C1050" s="83"/>
      <c r="D1050" s="83"/>
      <c r="E1050" s="83"/>
      <c r="F1050" s="83"/>
    </row>
    <row r="1052" spans="1:8">
      <c r="B1052" s="83"/>
      <c r="C1052" s="83"/>
      <c r="D1052" s="83"/>
      <c r="E1052" s="83"/>
      <c r="F1052" s="83"/>
      <c r="G1052" s="83"/>
    </row>
    <row r="1053" spans="1:8">
      <c r="A1053" s="83"/>
      <c r="B1053" s="83"/>
      <c r="C1053" s="83"/>
      <c r="D1053" s="83"/>
      <c r="E1053" s="83"/>
      <c r="F1053" s="83"/>
      <c r="G1053" s="83"/>
    </row>
    <row r="1055" spans="1:8">
      <c r="B1055" s="83"/>
      <c r="C1055" s="83"/>
      <c r="D1055" s="83"/>
      <c r="E1055" s="83"/>
      <c r="F1055" s="83"/>
      <c r="G1055" s="83"/>
    </row>
    <row r="1056" spans="1:8">
      <c r="A1056" s="83"/>
      <c r="B1056" s="83"/>
      <c r="C1056" s="83"/>
      <c r="D1056" s="83"/>
      <c r="E1056" s="83"/>
      <c r="F1056" s="83"/>
      <c r="G1056" s="83"/>
    </row>
    <row r="1057" spans="1:7">
      <c r="A1057" s="83"/>
      <c r="B1057" s="83"/>
      <c r="C1057" s="83"/>
      <c r="D1057" s="83"/>
      <c r="E1057" s="83"/>
      <c r="F1057" s="83"/>
      <c r="G1057" s="83"/>
    </row>
    <row r="1058" spans="1:7">
      <c r="A1058" s="83"/>
      <c r="B1058" s="83"/>
      <c r="C1058" s="83"/>
      <c r="D1058" s="83"/>
      <c r="E1058" s="83"/>
      <c r="F1058" s="83"/>
      <c r="G1058" s="83"/>
    </row>
    <row r="1059" spans="1:7">
      <c r="A1059" s="83"/>
      <c r="B1059" s="83"/>
      <c r="C1059" s="83"/>
      <c r="D1059" s="83"/>
      <c r="E1059" s="83"/>
      <c r="F1059" s="83"/>
      <c r="G1059" s="83"/>
    </row>
    <row r="1060" spans="1:7">
      <c r="A1060" s="83"/>
      <c r="B1060" s="83"/>
      <c r="C1060" s="83"/>
      <c r="D1060" s="83"/>
      <c r="E1060" s="83"/>
      <c r="F1060" s="83"/>
      <c r="G1060" s="83"/>
    </row>
    <row r="1061" spans="1:7">
      <c r="A1061" s="83"/>
      <c r="B1061" s="83"/>
      <c r="C1061" s="83"/>
      <c r="D1061" s="83"/>
      <c r="E1061" s="83"/>
      <c r="F1061" s="83"/>
      <c r="G1061" s="83"/>
    </row>
    <row r="1062" spans="1:7">
      <c r="A1062" s="83"/>
      <c r="B1062" s="83"/>
      <c r="C1062" s="83"/>
      <c r="D1062" s="83"/>
      <c r="E1062" s="83"/>
      <c r="F1062" s="83"/>
      <c r="G1062" s="83"/>
    </row>
    <row r="1063" spans="1:7">
      <c r="A1063" s="83"/>
      <c r="B1063" s="83"/>
      <c r="C1063" s="83"/>
      <c r="D1063" s="83"/>
      <c r="E1063" s="83"/>
      <c r="F1063" s="83"/>
      <c r="G1063" s="83"/>
    </row>
    <row r="1064" spans="1:7">
      <c r="A1064" s="83"/>
      <c r="B1064" s="83"/>
      <c r="C1064" s="83"/>
      <c r="D1064" s="83"/>
      <c r="E1064" s="83"/>
      <c r="F1064" s="83"/>
      <c r="G1064" s="83"/>
    </row>
    <row r="1065" spans="1:7">
      <c r="A1065" s="83"/>
      <c r="B1065" s="83"/>
      <c r="C1065" s="83"/>
      <c r="D1065" s="83"/>
      <c r="E1065" s="83"/>
      <c r="F1065" s="83"/>
      <c r="G1065" s="83"/>
    </row>
    <row r="1066" spans="1:7">
      <c r="A1066" s="83"/>
      <c r="B1066" s="83"/>
      <c r="C1066" s="83"/>
      <c r="D1066" s="83"/>
      <c r="E1066" s="83"/>
      <c r="F1066" s="83"/>
      <c r="G1066" s="83"/>
    </row>
    <row r="1067" spans="1:7">
      <c r="A1067" s="83"/>
      <c r="B1067" s="83"/>
      <c r="C1067" s="83"/>
      <c r="D1067" s="83"/>
      <c r="E1067" s="83"/>
      <c r="F1067" s="83"/>
      <c r="G1067" s="83"/>
    </row>
    <row r="1068" spans="1:7">
      <c r="A1068" s="83"/>
      <c r="B1068" s="83"/>
      <c r="C1068" s="83"/>
      <c r="D1068" s="83"/>
      <c r="E1068" s="83"/>
      <c r="F1068" s="83"/>
      <c r="G1068" s="83"/>
    </row>
    <row r="1069" spans="1:7">
      <c r="A1069" s="83"/>
      <c r="B1069" s="83"/>
      <c r="C1069" s="83"/>
      <c r="D1069" s="83"/>
      <c r="E1069" s="83"/>
      <c r="F1069" s="83"/>
      <c r="G1069" s="83"/>
    </row>
    <row r="1070" spans="1:7">
      <c r="A1070" s="83"/>
      <c r="B1070" s="83"/>
      <c r="C1070" s="83"/>
      <c r="D1070" s="83"/>
      <c r="E1070" s="83"/>
      <c r="F1070" s="83"/>
      <c r="G1070" s="83"/>
    </row>
    <row r="1071" spans="1:7">
      <c r="A1071" s="83"/>
      <c r="B1071" s="83"/>
      <c r="C1071" s="83"/>
      <c r="D1071" s="83"/>
      <c r="E1071" s="83"/>
      <c r="F1071" s="83"/>
      <c r="G1071" s="83"/>
    </row>
    <row r="1073" spans="1:7">
      <c r="B1073" s="83"/>
      <c r="C1073" s="83"/>
      <c r="D1073" s="83"/>
      <c r="E1073" s="83"/>
      <c r="F1073" s="83"/>
      <c r="G1073" s="83"/>
    </row>
    <row r="1074" spans="1:7">
      <c r="A1074" s="83"/>
      <c r="B1074" s="83"/>
      <c r="C1074" s="83"/>
      <c r="D1074" s="83"/>
      <c r="E1074" s="83"/>
      <c r="F1074" s="83"/>
      <c r="G1074" s="83"/>
    </row>
    <row r="1075" spans="1:7">
      <c r="A1075" s="83"/>
      <c r="B1075" s="83"/>
      <c r="C1075" s="83"/>
      <c r="D1075" s="83"/>
      <c r="E1075" s="83"/>
      <c r="F1075" s="83"/>
      <c r="G1075" s="83"/>
    </row>
    <row r="1076" spans="1:7">
      <c r="A1076" s="83"/>
      <c r="B1076" s="83"/>
      <c r="C1076" s="83"/>
      <c r="D1076" s="83"/>
      <c r="E1076" s="83"/>
      <c r="F1076" s="83"/>
      <c r="G1076" s="83"/>
    </row>
    <row r="1077" spans="1:7">
      <c r="A1077" s="83"/>
      <c r="B1077" s="83"/>
      <c r="C1077" s="83"/>
      <c r="D1077" s="83"/>
      <c r="E1077" s="83"/>
      <c r="F1077" s="83"/>
      <c r="G1077" s="83"/>
    </row>
    <row r="1078" spans="1:7">
      <c r="A1078" s="83"/>
      <c r="B1078" s="83"/>
      <c r="C1078" s="83"/>
      <c r="D1078" s="83"/>
      <c r="E1078" s="83"/>
      <c r="F1078" s="83"/>
      <c r="G1078" s="83"/>
    </row>
    <row r="1079" spans="1:7">
      <c r="A1079" s="83"/>
      <c r="B1079" s="83"/>
      <c r="C1079" s="83"/>
      <c r="D1079" s="83"/>
      <c r="E1079" s="83"/>
      <c r="F1079" s="83"/>
      <c r="G1079" s="83"/>
    </row>
    <row r="1080" spans="1:7">
      <c r="A1080" s="83"/>
      <c r="B1080" s="83"/>
      <c r="C1080" s="83"/>
      <c r="D1080" s="83"/>
      <c r="E1080" s="83"/>
      <c r="F1080" s="83"/>
      <c r="G1080" s="83"/>
    </row>
    <row r="1081" spans="1:7">
      <c r="A1081" s="83"/>
      <c r="B1081" s="83"/>
      <c r="C1081" s="83"/>
      <c r="D1081" s="83"/>
      <c r="E1081" s="83"/>
      <c r="F1081" s="83"/>
      <c r="G1081" s="83"/>
    </row>
    <row r="1082" spans="1:7">
      <c r="A1082" s="83"/>
      <c r="B1082" s="83"/>
      <c r="C1082" s="83"/>
      <c r="D1082" s="83"/>
      <c r="E1082" s="83"/>
      <c r="F1082" s="83"/>
      <c r="G1082" s="83"/>
    </row>
    <row r="1083" spans="1:7">
      <c r="A1083" s="83"/>
      <c r="B1083" s="83"/>
      <c r="C1083" s="83"/>
      <c r="D1083" s="83"/>
      <c r="E1083" s="83"/>
      <c r="F1083" s="83"/>
      <c r="G1083" s="83"/>
    </row>
    <row r="1084" spans="1:7">
      <c r="A1084" s="83"/>
      <c r="B1084" s="83"/>
      <c r="C1084" s="83"/>
      <c r="D1084" s="83"/>
      <c r="E1084" s="83"/>
      <c r="F1084" s="83"/>
      <c r="G1084" s="83"/>
    </row>
    <row r="1085" spans="1:7">
      <c r="A1085" s="83"/>
      <c r="B1085" s="83"/>
      <c r="C1085" s="83"/>
      <c r="D1085" s="83"/>
      <c r="E1085" s="83"/>
      <c r="F1085" s="83"/>
      <c r="G1085" s="83"/>
    </row>
    <row r="1086" spans="1:7">
      <c r="A1086" s="83"/>
      <c r="B1086" s="83"/>
      <c r="C1086" s="83"/>
      <c r="D1086" s="83"/>
      <c r="E1086" s="83"/>
      <c r="F1086" s="83"/>
      <c r="G1086" s="83"/>
    </row>
    <row r="1087" spans="1:7">
      <c r="A1087" s="83"/>
      <c r="B1087" s="83"/>
      <c r="C1087" s="83"/>
      <c r="D1087" s="83"/>
      <c r="E1087" s="83"/>
      <c r="F1087" s="83"/>
      <c r="G1087" s="83"/>
    </row>
    <row r="1088" spans="1:7">
      <c r="A1088" s="83"/>
      <c r="B1088" s="83"/>
      <c r="C1088" s="83"/>
      <c r="D1088" s="83"/>
      <c r="E1088" s="83"/>
      <c r="F1088" s="83"/>
      <c r="G1088" s="83"/>
    </row>
    <row r="1089" spans="1:7">
      <c r="A1089" s="83"/>
      <c r="B1089" s="83"/>
      <c r="C1089" s="83"/>
      <c r="D1089" s="83"/>
      <c r="E1089" s="83"/>
      <c r="F1089" s="83"/>
      <c r="G1089" s="83"/>
    </row>
    <row r="1091" spans="1:7">
      <c r="B1091" s="83"/>
      <c r="C1091" s="83"/>
      <c r="D1091" s="83"/>
      <c r="E1091" s="83"/>
      <c r="F1091" s="83"/>
      <c r="G1091" s="83"/>
    </row>
    <row r="1092" spans="1:7">
      <c r="A1092" s="83"/>
      <c r="B1092" s="83"/>
      <c r="C1092" s="83"/>
      <c r="D1092" s="83"/>
      <c r="E1092" s="83"/>
      <c r="F1092" s="83"/>
      <c r="G1092" s="83"/>
    </row>
    <row r="1093" spans="1:7">
      <c r="A1093" s="83"/>
      <c r="B1093" s="83"/>
      <c r="C1093" s="83"/>
      <c r="D1093" s="83"/>
      <c r="E1093" s="83"/>
      <c r="F1093" s="83"/>
      <c r="G1093" s="83"/>
    </row>
    <row r="1094" spans="1:7">
      <c r="A1094" s="83"/>
      <c r="B1094" s="83"/>
      <c r="C1094" s="83"/>
      <c r="D1094" s="83"/>
      <c r="E1094" s="83"/>
      <c r="F1094" s="83"/>
      <c r="G1094" s="83"/>
    </row>
    <row r="1095" spans="1:7">
      <c r="A1095" s="83"/>
      <c r="B1095" s="83"/>
      <c r="C1095" s="83"/>
      <c r="D1095" s="83"/>
      <c r="E1095" s="83"/>
      <c r="F1095" s="83"/>
      <c r="G1095" s="83"/>
    </row>
    <row r="1096" spans="1:7">
      <c r="A1096" s="83"/>
      <c r="B1096" s="83"/>
      <c r="C1096" s="83"/>
      <c r="D1096" s="83"/>
      <c r="E1096" s="83"/>
      <c r="F1096" s="83"/>
      <c r="G1096" s="83"/>
    </row>
    <row r="1097" spans="1:7">
      <c r="A1097" s="83"/>
      <c r="B1097" s="83"/>
      <c r="C1097" s="83"/>
      <c r="D1097" s="83"/>
      <c r="E1097" s="83"/>
      <c r="F1097" s="83"/>
      <c r="G1097" s="83"/>
    </row>
    <row r="1098" spans="1:7">
      <c r="A1098" s="83"/>
      <c r="B1098" s="83"/>
      <c r="C1098" s="83"/>
      <c r="D1098" s="83"/>
      <c r="E1098" s="83"/>
      <c r="F1098" s="83"/>
      <c r="G1098" s="83"/>
    </row>
    <row r="1099" spans="1:7">
      <c r="A1099" s="83"/>
      <c r="B1099" s="83"/>
      <c r="C1099" s="83"/>
      <c r="D1099" s="83"/>
      <c r="E1099" s="83"/>
      <c r="F1099" s="83"/>
      <c r="G1099" s="83"/>
    </row>
    <row r="1100" spans="1:7">
      <c r="A1100" s="83"/>
      <c r="B1100" s="83"/>
      <c r="C1100" s="83"/>
      <c r="D1100" s="83"/>
      <c r="E1100" s="83"/>
      <c r="F1100" s="83"/>
      <c r="G1100" s="83"/>
    </row>
    <row r="1101" spans="1:7">
      <c r="A1101" s="83"/>
      <c r="B1101" s="83"/>
      <c r="C1101" s="83"/>
      <c r="D1101" s="83"/>
      <c r="E1101" s="83"/>
      <c r="F1101" s="83"/>
      <c r="G1101" s="83"/>
    </row>
    <row r="1102" spans="1:7">
      <c r="A1102" s="83"/>
      <c r="B1102" s="83"/>
      <c r="C1102" s="83"/>
      <c r="D1102" s="83"/>
      <c r="E1102" s="83"/>
      <c r="F1102" s="83"/>
      <c r="G1102" s="83"/>
    </row>
    <row r="1103" spans="1:7">
      <c r="A1103" s="83"/>
      <c r="B1103" s="83"/>
      <c r="C1103" s="83"/>
      <c r="D1103" s="83"/>
      <c r="E1103" s="83"/>
      <c r="F1103" s="83"/>
      <c r="G1103" s="83"/>
    </row>
    <row r="1104" spans="1:7">
      <c r="A1104" s="83"/>
      <c r="B1104" s="83"/>
      <c r="C1104" s="83"/>
      <c r="D1104" s="83"/>
      <c r="E1104" s="83"/>
      <c r="F1104" s="83"/>
      <c r="G1104" s="83"/>
    </row>
    <row r="1105" spans="1:10">
      <c r="A1105" s="83"/>
      <c r="B1105" s="83"/>
      <c r="C1105" s="83"/>
      <c r="D1105" s="83"/>
      <c r="E1105" s="83"/>
      <c r="F1105" s="83"/>
      <c r="G1105" s="83"/>
    </row>
    <row r="1106" spans="1:10">
      <c r="A1106" s="83"/>
      <c r="B1106" s="83"/>
      <c r="C1106" s="83"/>
      <c r="D1106" s="83"/>
      <c r="E1106" s="83"/>
      <c r="F1106" s="83"/>
      <c r="G1106" s="83"/>
    </row>
    <row r="1107" spans="1:10">
      <c r="A1107" s="83"/>
      <c r="B1107" s="83"/>
      <c r="C1107" s="83"/>
      <c r="D1107" s="83"/>
      <c r="E1107" s="83"/>
      <c r="F1107" s="83"/>
      <c r="G1107" s="83"/>
    </row>
    <row r="1108" spans="1:10">
      <c r="A1108" s="83"/>
      <c r="B1108" s="83"/>
      <c r="C1108" s="83"/>
      <c r="D1108" s="83"/>
      <c r="E1108" s="83"/>
      <c r="F1108" s="83"/>
      <c r="G1108" s="83"/>
      <c r="H1108" s="83"/>
      <c r="I1108" s="83"/>
      <c r="J1108" s="83"/>
    </row>
    <row r="1109" spans="1:10">
      <c r="A1109" s="83"/>
      <c r="B1109" s="83"/>
      <c r="C1109" s="83"/>
      <c r="D1109" s="83"/>
      <c r="E1109" s="83"/>
      <c r="F1109" s="83"/>
      <c r="G1109" s="83"/>
      <c r="H1109" s="83"/>
      <c r="I1109" s="83"/>
      <c r="J1109" s="83"/>
    </row>
    <row r="1110" spans="1:10">
      <c r="A1110" s="83"/>
      <c r="B1110" s="83"/>
      <c r="C1110" s="83"/>
      <c r="D1110" s="83"/>
      <c r="E1110" s="83"/>
      <c r="F1110" s="83"/>
      <c r="G1110" s="83"/>
      <c r="H1110" s="83"/>
      <c r="I1110" s="83"/>
      <c r="J1110" s="83"/>
    </row>
    <row r="1111" spans="1:10">
      <c r="A1111" s="83"/>
      <c r="B1111" s="83"/>
      <c r="C1111" s="83"/>
      <c r="D1111" s="83"/>
      <c r="E1111" s="83"/>
      <c r="F1111" s="83"/>
      <c r="G1111" s="83"/>
      <c r="H1111" s="83"/>
      <c r="I1111" s="83"/>
      <c r="J1111" s="83"/>
    </row>
    <row r="1112" spans="1:10">
      <c r="A1112" s="83"/>
      <c r="B1112" s="83"/>
      <c r="C1112" s="83"/>
      <c r="D1112" s="83"/>
      <c r="E1112" s="83"/>
      <c r="F1112" s="83"/>
      <c r="G1112" s="83"/>
      <c r="H1112" s="83"/>
      <c r="I1112" s="83"/>
      <c r="J1112" s="83"/>
    </row>
    <row r="1113" spans="1:10">
      <c r="A1113" s="83"/>
      <c r="B1113" s="83"/>
      <c r="C1113" s="83"/>
      <c r="D1113" s="83"/>
      <c r="E1113" s="83"/>
      <c r="F1113" s="83"/>
      <c r="G1113" s="83"/>
      <c r="H1113" s="83"/>
      <c r="I1113" s="83"/>
      <c r="J1113" s="83"/>
    </row>
    <row r="1114" spans="1:10">
      <c r="A1114" s="83"/>
      <c r="B1114" s="83"/>
      <c r="C1114" s="83"/>
      <c r="D1114" s="83"/>
      <c r="E1114" s="83"/>
      <c r="F1114" s="83"/>
      <c r="G1114" s="83"/>
      <c r="H1114" s="83"/>
      <c r="I1114" s="83"/>
      <c r="J1114" s="83"/>
    </row>
    <row r="1115" spans="1:10">
      <c r="A1115" s="83"/>
      <c r="B1115" s="83"/>
      <c r="C1115" s="83"/>
      <c r="D1115" s="83"/>
      <c r="E1115" s="83"/>
      <c r="F1115" s="83"/>
      <c r="G1115" s="83"/>
      <c r="H1115" s="83"/>
      <c r="I1115" s="83"/>
      <c r="J1115" s="83"/>
    </row>
    <row r="1116" spans="1:10">
      <c r="A1116" s="83"/>
      <c r="B1116" s="83"/>
      <c r="C1116" s="83"/>
      <c r="D1116" s="83"/>
      <c r="E1116" s="83"/>
      <c r="F1116" s="83"/>
      <c r="G1116" s="83"/>
      <c r="H1116" s="83"/>
      <c r="I1116" s="83"/>
      <c r="J1116" s="83"/>
    </row>
    <row r="1117" spans="1:10">
      <c r="A1117" s="83"/>
      <c r="B1117" s="83"/>
      <c r="C1117" s="83"/>
      <c r="D1117" s="83"/>
      <c r="E1117" s="83"/>
      <c r="F1117" s="83"/>
      <c r="G1117" s="83"/>
      <c r="H1117" s="83"/>
      <c r="I1117" s="83"/>
      <c r="J1117" s="83"/>
    </row>
    <row r="1118" spans="1:10">
      <c r="A1118" s="83"/>
      <c r="B1118" s="83"/>
      <c r="C1118" s="83"/>
      <c r="D1118" s="83"/>
      <c r="E1118" s="83"/>
      <c r="F1118" s="83"/>
      <c r="G1118" s="83"/>
      <c r="H1118" s="83"/>
      <c r="I1118" s="83"/>
      <c r="J1118" s="83"/>
    </row>
    <row r="1119" spans="1:10">
      <c r="A1119" s="83"/>
      <c r="B1119" s="83"/>
      <c r="C1119" s="83"/>
      <c r="D1119" s="83"/>
      <c r="E1119" s="83"/>
      <c r="F1119" s="83"/>
      <c r="G1119" s="83"/>
      <c r="H1119" s="83"/>
      <c r="I1119" s="83"/>
      <c r="J1119" s="83"/>
    </row>
    <row r="1120" spans="1:10">
      <c r="A1120" s="83"/>
      <c r="B1120" s="83"/>
      <c r="C1120" s="83"/>
      <c r="D1120" s="83"/>
      <c r="E1120" s="83"/>
      <c r="F1120" s="83"/>
      <c r="G1120" s="83"/>
      <c r="H1120" s="83"/>
      <c r="I1120" s="83"/>
      <c r="J1120" s="83"/>
    </row>
    <row r="1121" spans="1:10">
      <c r="A1121" s="83"/>
      <c r="B1121" s="83"/>
      <c r="C1121" s="83"/>
      <c r="D1121" s="83"/>
      <c r="E1121" s="83"/>
      <c r="F1121" s="83"/>
      <c r="G1121" s="83"/>
      <c r="H1121" s="83"/>
      <c r="I1121" s="83"/>
      <c r="J1121" s="83"/>
    </row>
    <row r="1122" spans="1:10">
      <c r="A1122" s="83"/>
      <c r="B1122" s="83"/>
      <c r="C1122" s="83"/>
      <c r="D1122" s="83"/>
      <c r="E1122" s="83"/>
      <c r="F1122" s="83"/>
      <c r="G1122" s="83"/>
      <c r="H1122" s="83"/>
      <c r="I1122" s="83"/>
      <c r="J1122" s="83"/>
    </row>
    <row r="1123" spans="1:10">
      <c r="A1123" s="83"/>
      <c r="B1123" s="83"/>
      <c r="C1123" s="83"/>
      <c r="D1123" s="83"/>
      <c r="E1123" s="83"/>
      <c r="F1123" s="83"/>
      <c r="G1123" s="83"/>
      <c r="H1123" s="83"/>
      <c r="I1123" s="83"/>
      <c r="J1123" s="83"/>
    </row>
    <row r="1124" spans="1:10">
      <c r="A1124" s="83"/>
      <c r="B1124" s="83"/>
      <c r="C1124" s="83"/>
      <c r="D1124" s="83"/>
      <c r="E1124" s="83"/>
      <c r="F1124" s="83"/>
      <c r="G1124" s="83"/>
      <c r="H1124" s="83"/>
      <c r="I1124" s="83"/>
      <c r="J1124" s="83"/>
    </row>
    <row r="1125" spans="1:10">
      <c r="A1125" s="83"/>
      <c r="B1125" s="83"/>
      <c r="C1125" s="83"/>
      <c r="D1125" s="83"/>
      <c r="E1125" s="83"/>
      <c r="F1125" s="83"/>
      <c r="G1125" s="83"/>
      <c r="H1125" s="83"/>
      <c r="I1125" s="83"/>
      <c r="J1125" s="83"/>
    </row>
    <row r="1126" spans="1:10">
      <c r="A1126" s="83"/>
      <c r="B1126" s="83"/>
      <c r="C1126" s="83"/>
      <c r="D1126" s="83"/>
      <c r="E1126" s="83"/>
      <c r="F1126" s="83"/>
      <c r="G1126" s="83"/>
      <c r="H1126" s="83"/>
      <c r="I1126" s="83"/>
      <c r="J1126" s="83"/>
    </row>
    <row r="1127" spans="1:10">
      <c r="A1127" s="83"/>
      <c r="B1127" s="83"/>
      <c r="C1127" s="83"/>
      <c r="D1127" s="83"/>
      <c r="E1127" s="83"/>
      <c r="F1127" s="83"/>
      <c r="G1127" s="83"/>
      <c r="H1127" s="83"/>
      <c r="I1127" s="83"/>
      <c r="J1127" s="83"/>
    </row>
    <row r="1128" spans="1:10">
      <c r="A1128" s="83"/>
      <c r="B1128" s="83"/>
      <c r="C1128" s="83"/>
      <c r="D1128" s="83"/>
      <c r="E1128" s="83"/>
      <c r="F1128" s="83"/>
      <c r="G1128" s="83"/>
      <c r="H1128" s="83"/>
      <c r="I1128" s="83"/>
      <c r="J1128" s="83"/>
    </row>
    <row r="1129" spans="1:10">
      <c r="A1129" s="83"/>
      <c r="B1129" s="83"/>
      <c r="C1129" s="83"/>
      <c r="D1129" s="83"/>
      <c r="E1129" s="83"/>
      <c r="F1129" s="83"/>
      <c r="G1129" s="83"/>
      <c r="H1129" s="83"/>
      <c r="I1129" s="83"/>
      <c r="J1129" s="83"/>
    </row>
    <row r="1130" spans="1:10">
      <c r="A1130" s="83"/>
      <c r="B1130" s="83"/>
      <c r="C1130" s="83"/>
      <c r="D1130" s="83"/>
      <c r="E1130" s="83"/>
      <c r="F1130" s="83"/>
      <c r="G1130" s="83"/>
      <c r="H1130" s="83"/>
      <c r="I1130" s="83"/>
      <c r="J1130" s="83"/>
    </row>
    <row r="1131" spans="1:10">
      <c r="A1131" s="83"/>
      <c r="B1131" s="83"/>
      <c r="C1131" s="83"/>
      <c r="D1131" s="83"/>
      <c r="E1131" s="83"/>
      <c r="F1131" s="83"/>
      <c r="G1131" s="83"/>
      <c r="H1131" s="83"/>
      <c r="I1131" s="83"/>
      <c r="J1131" s="83"/>
    </row>
    <row r="1132" spans="1:10">
      <c r="A1132" s="83"/>
      <c r="B1132" s="83"/>
      <c r="C1132" s="83"/>
      <c r="D1132" s="83"/>
      <c r="E1132" s="83"/>
      <c r="F1132" s="83"/>
      <c r="G1132" s="83"/>
      <c r="H1132" s="83"/>
      <c r="I1132" s="83"/>
      <c r="J1132" s="83"/>
    </row>
    <row r="1134" spans="1:10">
      <c r="B1134" s="83"/>
      <c r="C1134" s="83"/>
      <c r="D1134" s="83"/>
      <c r="E1134" s="83"/>
      <c r="F1134" s="83"/>
      <c r="G1134" s="83"/>
      <c r="H1134" s="83"/>
      <c r="I1134" s="83"/>
    </row>
    <row r="1135" spans="1:10">
      <c r="A1135" s="84"/>
      <c r="B1135" s="83"/>
      <c r="C1135" s="83"/>
      <c r="D1135" s="83"/>
      <c r="E1135" s="83"/>
      <c r="F1135" s="83"/>
      <c r="G1135" s="83"/>
      <c r="H1135" s="83"/>
      <c r="I1135" s="83"/>
    </row>
    <row r="1136" spans="1:10">
      <c r="A1136" s="83"/>
      <c r="B1136" s="83"/>
      <c r="C1136" s="83"/>
      <c r="D1136" s="83"/>
      <c r="E1136" s="83"/>
      <c r="F1136" s="83"/>
      <c r="G1136" s="83"/>
      <c r="H1136" s="83"/>
      <c r="I1136" s="83"/>
    </row>
    <row r="1137" spans="1:9">
      <c r="A1137" s="83"/>
      <c r="B1137" s="83"/>
      <c r="C1137" s="83"/>
      <c r="D1137" s="83"/>
      <c r="E1137" s="83"/>
      <c r="F1137" s="83"/>
      <c r="G1137" s="83"/>
      <c r="H1137" s="83"/>
      <c r="I1137" s="83"/>
    </row>
    <row r="1138" spans="1:9">
      <c r="A1138" s="83"/>
      <c r="B1138" s="83"/>
      <c r="C1138" s="83"/>
      <c r="D1138" s="83"/>
      <c r="E1138" s="83"/>
      <c r="F1138" s="83"/>
      <c r="G1138" s="83"/>
      <c r="H1138" s="83"/>
      <c r="I1138" s="83"/>
    </row>
    <row r="1139" spans="1:9">
      <c r="A1139" s="83"/>
      <c r="B1139" s="83"/>
      <c r="C1139" s="83"/>
      <c r="D1139" s="83"/>
      <c r="E1139" s="83"/>
      <c r="F1139" s="83"/>
      <c r="G1139" s="83"/>
      <c r="H1139" s="83"/>
      <c r="I1139" s="83"/>
    </row>
    <row r="1140" spans="1:9">
      <c r="A1140" s="83"/>
      <c r="B1140" s="83"/>
      <c r="C1140" s="83"/>
      <c r="D1140" s="83"/>
      <c r="E1140" s="83"/>
      <c r="F1140" s="83"/>
      <c r="G1140" s="83"/>
      <c r="H1140" s="83"/>
      <c r="I1140" s="83"/>
    </row>
    <row r="1141" spans="1:9">
      <c r="A1141" s="83"/>
      <c r="B1141" s="83"/>
      <c r="C1141" s="83"/>
      <c r="D1141" s="83"/>
      <c r="E1141" s="83"/>
      <c r="F1141" s="83"/>
      <c r="G1141" s="83"/>
      <c r="H1141" s="83"/>
      <c r="I1141" s="83"/>
    </row>
    <row r="1142" spans="1:9">
      <c r="A1142" s="83"/>
      <c r="B1142" s="83"/>
      <c r="C1142" s="83"/>
      <c r="D1142" s="83"/>
      <c r="E1142" s="83"/>
      <c r="F1142" s="83"/>
      <c r="G1142" s="83"/>
      <c r="H1142" s="83"/>
      <c r="I1142" s="83"/>
    </row>
    <row r="1143" spans="1:9">
      <c r="A1143" s="83"/>
      <c r="B1143" s="83"/>
      <c r="C1143" s="83"/>
      <c r="D1143" s="83"/>
      <c r="E1143" s="83"/>
      <c r="F1143" s="83"/>
      <c r="G1143" s="83"/>
      <c r="H1143" s="83"/>
      <c r="I1143" s="83"/>
    </row>
    <row r="1144" spans="1:9">
      <c r="A1144" s="83"/>
      <c r="B1144" s="83"/>
      <c r="C1144" s="83"/>
      <c r="D1144" s="83"/>
      <c r="E1144" s="83"/>
      <c r="F1144" s="83"/>
      <c r="G1144" s="83"/>
      <c r="H1144" s="83"/>
      <c r="I1144" s="83"/>
    </row>
    <row r="1145" spans="1:9">
      <c r="A1145" s="83"/>
      <c r="B1145" s="83"/>
      <c r="C1145" s="83"/>
      <c r="D1145" s="83"/>
      <c r="E1145" s="83"/>
      <c r="F1145" s="83"/>
      <c r="G1145" s="83"/>
      <c r="H1145" s="83"/>
      <c r="I1145" s="83"/>
    </row>
    <row r="1146" spans="1:9">
      <c r="A1146" s="83"/>
      <c r="B1146" s="83"/>
      <c r="C1146" s="83"/>
      <c r="D1146" s="83"/>
      <c r="E1146" s="83"/>
      <c r="F1146" s="83"/>
      <c r="G1146" s="83"/>
      <c r="H1146" s="83"/>
      <c r="I1146" s="83"/>
    </row>
    <row r="1147" spans="1:9">
      <c r="A1147" s="83"/>
      <c r="B1147" s="83"/>
      <c r="C1147" s="83"/>
      <c r="D1147" s="83"/>
      <c r="E1147" s="83"/>
      <c r="F1147" s="83"/>
      <c r="G1147" s="83"/>
      <c r="H1147" s="83"/>
      <c r="I1147" s="83"/>
    </row>
    <row r="1148" spans="1:9">
      <c r="A1148" s="83"/>
      <c r="B1148" s="83"/>
      <c r="C1148" s="83"/>
      <c r="D1148" s="83"/>
      <c r="E1148" s="83"/>
      <c r="F1148" s="83"/>
      <c r="G1148" s="83"/>
      <c r="H1148" s="83"/>
      <c r="I1148" s="83"/>
    </row>
    <row r="1149" spans="1:9">
      <c r="A1149" s="83"/>
      <c r="B1149" s="83"/>
      <c r="C1149" s="83"/>
      <c r="D1149" s="83"/>
      <c r="E1149" s="83"/>
      <c r="F1149" s="83"/>
      <c r="G1149" s="83"/>
      <c r="H1149" s="83"/>
      <c r="I1149" s="83"/>
    </row>
    <row r="1150" spans="1:9">
      <c r="A1150" s="83"/>
      <c r="B1150" s="83"/>
      <c r="C1150" s="83"/>
      <c r="D1150" s="83"/>
      <c r="E1150" s="83"/>
      <c r="F1150" s="83"/>
      <c r="G1150" s="83"/>
      <c r="H1150" s="83"/>
      <c r="I1150" s="83"/>
    </row>
    <row r="1151" spans="1:9">
      <c r="A1151" s="83"/>
      <c r="B1151" s="83"/>
      <c r="C1151" s="83"/>
      <c r="D1151" s="83"/>
      <c r="E1151" s="83"/>
      <c r="F1151" s="83"/>
      <c r="G1151" s="83"/>
      <c r="H1151" s="83"/>
      <c r="I1151" s="83"/>
    </row>
    <row r="1152" spans="1:9">
      <c r="A1152" s="83"/>
      <c r="B1152" s="83"/>
      <c r="C1152" s="83"/>
      <c r="D1152" s="83"/>
      <c r="E1152" s="83"/>
      <c r="F1152" s="83"/>
      <c r="G1152" s="83"/>
      <c r="H1152" s="83"/>
      <c r="I1152" s="83"/>
    </row>
    <row r="1153" spans="1:9">
      <c r="A1153" s="83"/>
      <c r="B1153" s="83"/>
      <c r="C1153" s="83"/>
      <c r="D1153" s="83"/>
      <c r="E1153" s="83"/>
      <c r="F1153" s="83"/>
      <c r="G1153" s="83"/>
      <c r="H1153" s="83"/>
      <c r="I1153" s="83"/>
    </row>
    <row r="1154" spans="1:9">
      <c r="A1154" s="83"/>
      <c r="B1154" s="83"/>
      <c r="C1154" s="83"/>
      <c r="D1154" s="83"/>
      <c r="E1154" s="83"/>
      <c r="F1154" s="83"/>
      <c r="G1154" s="83"/>
      <c r="H1154" s="83"/>
      <c r="I1154" s="83"/>
    </row>
    <row r="1155" spans="1:9">
      <c r="A1155" s="83"/>
      <c r="B1155" s="83"/>
      <c r="C1155" s="83"/>
      <c r="D1155" s="83"/>
      <c r="E1155" s="83"/>
      <c r="F1155" s="83"/>
      <c r="G1155" s="83"/>
      <c r="H1155" s="83"/>
      <c r="I1155" s="83"/>
    </row>
    <row r="1156" spans="1:9">
      <c r="A1156" s="83"/>
      <c r="B1156" s="83"/>
      <c r="C1156" s="83"/>
      <c r="D1156" s="83"/>
      <c r="E1156" s="83"/>
      <c r="F1156" s="83"/>
      <c r="G1156" s="83"/>
      <c r="H1156" s="83"/>
      <c r="I1156" s="83"/>
    </row>
    <row r="1157" spans="1:9">
      <c r="A1157" s="83"/>
      <c r="B1157" s="83"/>
      <c r="C1157" s="83"/>
      <c r="D1157" s="83"/>
      <c r="E1157" s="83"/>
      <c r="F1157" s="83"/>
      <c r="G1157" s="83"/>
      <c r="H1157" s="83"/>
      <c r="I1157" s="83"/>
    </row>
    <row r="1158" spans="1:9">
      <c r="A1158" s="83"/>
      <c r="B1158" s="83"/>
      <c r="C1158" s="83"/>
      <c r="D1158" s="83"/>
      <c r="E1158" s="83"/>
      <c r="F1158" s="83"/>
      <c r="G1158" s="83"/>
      <c r="H1158" s="83"/>
      <c r="I1158" s="83"/>
    </row>
    <row r="1159" spans="1:9">
      <c r="A1159" s="83"/>
      <c r="B1159" s="83"/>
      <c r="C1159" s="83"/>
      <c r="D1159" s="83"/>
      <c r="E1159" s="83"/>
      <c r="F1159" s="83"/>
      <c r="G1159" s="83"/>
      <c r="H1159" s="83"/>
      <c r="I1159" s="83"/>
    </row>
    <row r="1160" spans="1:9">
      <c r="A1160" s="83"/>
      <c r="B1160" s="83"/>
      <c r="C1160" s="83"/>
      <c r="D1160" s="83"/>
      <c r="E1160" s="83"/>
      <c r="F1160" s="83"/>
      <c r="G1160" s="83"/>
      <c r="H1160" s="83"/>
      <c r="I1160" s="83"/>
    </row>
    <row r="1161" spans="1:9">
      <c r="A1161" s="83"/>
      <c r="B1161" s="83"/>
      <c r="C1161" s="83"/>
      <c r="D1161" s="83"/>
      <c r="E1161" s="83"/>
      <c r="F1161" s="83"/>
      <c r="G1161" s="83"/>
      <c r="H1161" s="83"/>
      <c r="I1161" s="83"/>
    </row>
    <row r="1162" spans="1:9">
      <c r="A1162" s="83"/>
      <c r="B1162" s="83"/>
      <c r="C1162" s="83"/>
      <c r="D1162" s="83"/>
      <c r="E1162" s="83"/>
      <c r="F1162" s="83"/>
      <c r="G1162" s="83"/>
      <c r="H1162" s="83"/>
      <c r="I1162" s="83"/>
    </row>
    <row r="1163" spans="1:9">
      <c r="A1163" s="83"/>
      <c r="B1163" s="83"/>
      <c r="C1163" s="83"/>
      <c r="D1163" s="83"/>
      <c r="E1163" s="83"/>
      <c r="F1163" s="83"/>
      <c r="G1163" s="83"/>
      <c r="H1163" s="83"/>
      <c r="I1163" s="83"/>
    </row>
    <row r="1164" spans="1:9">
      <c r="A1164" s="83"/>
      <c r="B1164" s="83"/>
      <c r="C1164" s="83"/>
      <c r="D1164" s="83"/>
      <c r="E1164" s="83"/>
      <c r="F1164" s="83"/>
      <c r="G1164" s="83"/>
      <c r="H1164" s="83"/>
      <c r="I1164" s="83"/>
    </row>
    <row r="1165" spans="1:9">
      <c r="A1165" s="83"/>
      <c r="B1165" s="83"/>
      <c r="C1165" s="83"/>
      <c r="D1165" s="83"/>
      <c r="E1165" s="83"/>
      <c r="F1165" s="83"/>
      <c r="G1165" s="83"/>
      <c r="H1165" s="83"/>
      <c r="I1165" s="83"/>
    </row>
    <row r="1166" spans="1:9">
      <c r="A1166" s="83"/>
      <c r="B1166" s="83"/>
      <c r="C1166" s="83"/>
      <c r="D1166" s="83"/>
      <c r="E1166" s="83"/>
      <c r="F1166" s="83"/>
      <c r="G1166" s="83"/>
      <c r="H1166" s="83"/>
      <c r="I1166" s="83"/>
    </row>
    <row r="1167" spans="1:9">
      <c r="A1167" s="83"/>
      <c r="B1167" s="83"/>
      <c r="C1167" s="83"/>
      <c r="D1167" s="83"/>
      <c r="E1167" s="83"/>
      <c r="F1167" s="83"/>
      <c r="G1167" s="83"/>
      <c r="H1167" s="83"/>
      <c r="I1167" s="83"/>
    </row>
    <row r="1168" spans="1:9">
      <c r="A1168" s="83"/>
      <c r="B1168" s="83"/>
      <c r="C1168" s="83"/>
      <c r="D1168" s="83"/>
      <c r="E1168" s="83"/>
      <c r="F1168" s="83"/>
      <c r="G1168" s="83"/>
      <c r="H1168" s="83"/>
      <c r="I1168" s="83"/>
    </row>
    <row r="1169" spans="1:9">
      <c r="A1169" s="83"/>
      <c r="B1169" s="83"/>
      <c r="C1169" s="83"/>
      <c r="D1169" s="83"/>
      <c r="E1169" s="83"/>
      <c r="F1169" s="83"/>
      <c r="G1169" s="83"/>
      <c r="H1169" s="83"/>
      <c r="I1169" s="83"/>
    </row>
    <row r="1170" spans="1:9">
      <c r="A1170" s="83"/>
      <c r="B1170" s="83"/>
      <c r="C1170" s="83"/>
      <c r="D1170" s="83"/>
      <c r="E1170" s="83"/>
      <c r="F1170" s="83"/>
      <c r="G1170" s="83"/>
      <c r="H1170" s="83"/>
      <c r="I1170" s="83"/>
    </row>
    <row r="1171" spans="1:9">
      <c r="A1171" s="83"/>
      <c r="B1171" s="83"/>
      <c r="C1171" s="83"/>
      <c r="D1171" s="83"/>
      <c r="E1171" s="83"/>
      <c r="F1171" s="83"/>
      <c r="G1171" s="83"/>
      <c r="H1171" s="83"/>
      <c r="I1171" s="83"/>
    </row>
    <row r="1172" spans="1:9">
      <c r="A1172" s="83"/>
      <c r="B1172" s="83"/>
      <c r="C1172" s="83"/>
      <c r="D1172" s="83"/>
      <c r="E1172" s="83"/>
      <c r="F1172" s="83"/>
      <c r="G1172" s="83"/>
      <c r="H1172" s="83"/>
      <c r="I1172" s="83"/>
    </row>
    <row r="1173" spans="1:9">
      <c r="A1173" s="83"/>
      <c r="B1173" s="83"/>
      <c r="C1173" s="83"/>
      <c r="D1173" s="83"/>
      <c r="E1173" s="83"/>
      <c r="F1173" s="83"/>
      <c r="G1173" s="83"/>
      <c r="H1173" s="83"/>
      <c r="I1173" s="83"/>
    </row>
    <row r="1174" spans="1:9">
      <c r="A1174" s="83"/>
      <c r="B1174" s="83"/>
      <c r="C1174" s="83"/>
      <c r="D1174" s="83"/>
      <c r="E1174" s="83"/>
      <c r="F1174" s="83"/>
      <c r="G1174" s="83"/>
      <c r="H1174" s="83"/>
      <c r="I1174" s="83"/>
    </row>
    <row r="1175" spans="1:9">
      <c r="A1175" s="83"/>
      <c r="B1175" s="83"/>
      <c r="C1175" s="83"/>
      <c r="D1175" s="83"/>
      <c r="E1175" s="83"/>
      <c r="F1175" s="83"/>
      <c r="G1175" s="83"/>
      <c r="H1175" s="83"/>
      <c r="I1175" s="83"/>
    </row>
    <row r="1176" spans="1:9">
      <c r="A1176" s="83"/>
      <c r="B1176" s="83"/>
      <c r="C1176" s="83"/>
      <c r="D1176" s="83"/>
      <c r="E1176" s="83"/>
      <c r="F1176" s="83"/>
      <c r="G1176" s="83"/>
      <c r="H1176" s="83"/>
      <c r="I1176" s="83"/>
    </row>
    <row r="1177" spans="1:9">
      <c r="A1177" s="83"/>
      <c r="B1177" s="83"/>
      <c r="C1177" s="83"/>
      <c r="D1177" s="83"/>
      <c r="E1177" s="83"/>
      <c r="F1177" s="83"/>
      <c r="G1177" s="83"/>
      <c r="H1177" s="83"/>
      <c r="I1177" s="83"/>
    </row>
    <row r="1178" spans="1:9">
      <c r="A1178" s="83"/>
      <c r="B1178" s="83"/>
      <c r="C1178" s="83"/>
      <c r="D1178" s="83"/>
      <c r="E1178" s="83"/>
      <c r="F1178" s="83"/>
      <c r="G1178" s="83"/>
      <c r="H1178" s="83"/>
      <c r="I1178" s="83"/>
    </row>
    <row r="1179" spans="1:9">
      <c r="A1179" s="83"/>
      <c r="B1179" s="83"/>
      <c r="C1179" s="83"/>
      <c r="D1179" s="83"/>
      <c r="E1179" s="83"/>
      <c r="F1179" s="83"/>
      <c r="G1179" s="83"/>
      <c r="H1179" s="83"/>
      <c r="I1179" s="83"/>
    </row>
    <row r="1180" spans="1:9">
      <c r="A1180" s="83"/>
      <c r="B1180" s="83"/>
      <c r="C1180" s="83"/>
      <c r="D1180" s="83"/>
      <c r="E1180" s="83"/>
      <c r="F1180" s="83"/>
      <c r="G1180" s="83"/>
      <c r="H1180" s="83"/>
      <c r="I1180" s="83"/>
    </row>
    <row r="1181" spans="1:9">
      <c r="A1181" s="83"/>
      <c r="B1181" s="83"/>
      <c r="C1181" s="83"/>
      <c r="D1181" s="83"/>
      <c r="E1181" s="83"/>
      <c r="F1181" s="83"/>
      <c r="G1181" s="83"/>
      <c r="H1181" s="83"/>
      <c r="I1181" s="83"/>
    </row>
    <row r="1182" spans="1:9">
      <c r="A1182" s="83"/>
      <c r="B1182" s="83"/>
      <c r="C1182" s="83"/>
      <c r="D1182" s="83"/>
      <c r="E1182" s="83"/>
      <c r="F1182" s="83"/>
      <c r="G1182" s="83"/>
      <c r="H1182" s="83"/>
      <c r="I1182" s="83"/>
    </row>
    <row r="1183" spans="1:9">
      <c r="A1183" s="83"/>
      <c r="B1183" s="83"/>
      <c r="C1183" s="83"/>
      <c r="D1183" s="83"/>
      <c r="E1183" s="83"/>
      <c r="F1183" s="83"/>
      <c r="G1183" s="83"/>
      <c r="H1183" s="83"/>
      <c r="I1183" s="83"/>
    </row>
    <row r="1184" spans="1:9">
      <c r="A1184" s="83"/>
      <c r="B1184" s="83"/>
      <c r="C1184" s="83"/>
      <c r="D1184" s="83"/>
      <c r="E1184" s="83"/>
      <c r="F1184" s="83"/>
      <c r="G1184" s="83"/>
      <c r="H1184" s="83"/>
      <c r="I1184" s="83"/>
    </row>
    <row r="1185" spans="1:9">
      <c r="A1185" s="83"/>
      <c r="B1185" s="83"/>
      <c r="C1185" s="83"/>
      <c r="D1185" s="83"/>
      <c r="E1185" s="83"/>
      <c r="F1185" s="83"/>
      <c r="G1185" s="83"/>
      <c r="H1185" s="83"/>
      <c r="I1185" s="83"/>
    </row>
    <row r="1186" spans="1:9">
      <c r="A1186" s="83"/>
      <c r="B1186" s="83"/>
      <c r="C1186" s="83"/>
      <c r="D1186" s="83"/>
      <c r="E1186" s="83"/>
      <c r="F1186" s="83"/>
      <c r="G1186" s="83"/>
      <c r="H1186" s="83"/>
      <c r="I1186" s="83"/>
    </row>
    <row r="1187" spans="1:9">
      <c r="A1187" s="83"/>
      <c r="B1187" s="83"/>
      <c r="C1187" s="83"/>
      <c r="D1187" s="83"/>
      <c r="E1187" s="83"/>
      <c r="F1187" s="83"/>
      <c r="G1187" s="83"/>
      <c r="H1187" s="83"/>
      <c r="I1187" s="83"/>
    </row>
    <row r="1188" spans="1:9">
      <c r="A1188" s="83"/>
      <c r="B1188" s="83"/>
      <c r="C1188" s="83"/>
      <c r="D1188" s="83"/>
      <c r="E1188" s="83"/>
      <c r="F1188" s="83"/>
      <c r="G1188" s="83"/>
      <c r="H1188" s="83"/>
      <c r="I1188" s="83"/>
    </row>
    <row r="1189" spans="1:9">
      <c r="A1189" s="83"/>
      <c r="B1189" s="83"/>
      <c r="C1189" s="83"/>
      <c r="D1189" s="83"/>
      <c r="E1189" s="83"/>
      <c r="F1189" s="83"/>
      <c r="G1189" s="83"/>
      <c r="H1189" s="83"/>
      <c r="I1189" s="83"/>
    </row>
    <row r="1190" spans="1:9">
      <c r="A1190" s="83"/>
      <c r="B1190" s="83"/>
      <c r="C1190" s="83"/>
      <c r="D1190" s="83"/>
      <c r="E1190" s="83"/>
      <c r="F1190" s="83"/>
      <c r="G1190" s="83"/>
      <c r="H1190" s="83"/>
      <c r="I1190" s="83"/>
    </row>
    <row r="1191" spans="1:9">
      <c r="A1191" s="83"/>
      <c r="B1191" s="83"/>
      <c r="C1191" s="83"/>
      <c r="D1191" s="83"/>
      <c r="E1191" s="83"/>
      <c r="F1191" s="83"/>
      <c r="G1191" s="83"/>
      <c r="H1191" s="83"/>
      <c r="I1191" s="83"/>
    </row>
    <row r="1192" spans="1:9">
      <c r="A1192" s="83"/>
      <c r="B1192" s="83"/>
      <c r="C1192" s="83"/>
      <c r="D1192" s="83"/>
      <c r="E1192" s="83"/>
      <c r="F1192" s="83"/>
      <c r="G1192" s="83"/>
      <c r="H1192" s="83"/>
      <c r="I1192" s="83"/>
    </row>
    <row r="1193" spans="1:9">
      <c r="A1193" s="83"/>
      <c r="B1193" s="83"/>
      <c r="C1193" s="83"/>
      <c r="D1193" s="83"/>
      <c r="E1193" s="83"/>
      <c r="F1193" s="83"/>
      <c r="G1193" s="83"/>
      <c r="H1193" s="83"/>
      <c r="I1193" s="83"/>
    </row>
    <row r="1194" spans="1:9">
      <c r="A1194" s="83"/>
      <c r="B1194" s="83"/>
      <c r="C1194" s="83"/>
      <c r="D1194" s="83"/>
      <c r="E1194" s="83"/>
      <c r="F1194" s="83"/>
      <c r="G1194" s="83"/>
      <c r="H1194" s="83"/>
      <c r="I1194" s="83"/>
    </row>
    <row r="1195" spans="1:9">
      <c r="A1195" s="83"/>
      <c r="B1195" s="83"/>
      <c r="C1195" s="83"/>
      <c r="D1195" s="83"/>
      <c r="E1195" s="83"/>
      <c r="F1195" s="83"/>
      <c r="G1195" s="83"/>
      <c r="H1195" s="83"/>
      <c r="I1195" s="83"/>
    </row>
    <row r="1196" spans="1:9">
      <c r="A1196" s="83"/>
      <c r="B1196" s="83"/>
      <c r="C1196" s="83"/>
      <c r="D1196" s="83"/>
      <c r="E1196" s="83"/>
      <c r="F1196" s="83"/>
      <c r="G1196" s="83"/>
      <c r="H1196" s="83"/>
      <c r="I1196" s="83"/>
    </row>
    <row r="1197" spans="1:9">
      <c r="A1197" s="83"/>
      <c r="B1197" s="83"/>
      <c r="C1197" s="83"/>
      <c r="D1197" s="83"/>
      <c r="E1197" s="83"/>
      <c r="F1197" s="83"/>
      <c r="G1197" s="83"/>
      <c r="H1197" s="83"/>
      <c r="I1197" s="83"/>
    </row>
    <row r="1198" spans="1:9">
      <c r="A1198" s="83"/>
      <c r="B1198" s="83"/>
      <c r="C1198" s="83"/>
      <c r="D1198" s="83"/>
      <c r="E1198" s="83"/>
      <c r="F1198" s="83"/>
      <c r="G1198" s="83"/>
      <c r="H1198" s="83"/>
      <c r="I1198" s="83"/>
    </row>
    <row r="1199" spans="1:9">
      <c r="A1199" s="83"/>
      <c r="B1199" s="83"/>
      <c r="C1199" s="83"/>
      <c r="D1199" s="83"/>
      <c r="E1199" s="83"/>
      <c r="F1199" s="83"/>
      <c r="G1199" s="83"/>
      <c r="H1199" s="83"/>
      <c r="I1199" s="83"/>
    </row>
    <row r="1200" spans="1:9">
      <c r="A1200" s="83"/>
      <c r="B1200" s="83"/>
      <c r="C1200" s="83"/>
      <c r="D1200" s="83"/>
      <c r="E1200" s="83"/>
      <c r="F1200" s="83"/>
      <c r="G1200" s="83"/>
      <c r="H1200" s="83"/>
      <c r="I1200" s="83"/>
    </row>
    <row r="1201" spans="1:9">
      <c r="A1201" s="83"/>
      <c r="B1201" s="83"/>
      <c r="C1201" s="83"/>
      <c r="D1201" s="83"/>
      <c r="E1201" s="83"/>
      <c r="F1201" s="83"/>
      <c r="G1201" s="83"/>
      <c r="H1201" s="83"/>
      <c r="I1201" s="83"/>
    </row>
    <row r="1202" spans="1:9">
      <c r="A1202" s="83"/>
      <c r="B1202" s="83"/>
      <c r="C1202" s="83"/>
      <c r="D1202" s="83"/>
      <c r="E1202" s="83"/>
      <c r="F1202" s="83"/>
      <c r="G1202" s="83"/>
      <c r="H1202" s="83"/>
      <c r="I1202" s="83"/>
    </row>
    <row r="1203" spans="1:9">
      <c r="A1203" s="83"/>
      <c r="B1203" s="83"/>
      <c r="C1203" s="83"/>
      <c r="D1203" s="83"/>
      <c r="E1203" s="83"/>
      <c r="F1203" s="83"/>
      <c r="G1203" s="83"/>
      <c r="H1203" s="83"/>
      <c r="I1203" s="83"/>
    </row>
    <row r="1204" spans="1:9">
      <c r="A1204" s="83"/>
      <c r="B1204" s="83"/>
      <c r="C1204" s="83"/>
      <c r="D1204" s="83"/>
      <c r="E1204" s="83"/>
      <c r="F1204" s="83"/>
      <c r="G1204" s="83"/>
      <c r="H1204" s="83"/>
      <c r="I1204" s="83"/>
    </row>
    <row r="1205" spans="1:9">
      <c r="A1205" s="83"/>
      <c r="B1205" s="83"/>
      <c r="C1205" s="83"/>
      <c r="D1205" s="83"/>
      <c r="E1205" s="83"/>
      <c r="F1205" s="83"/>
      <c r="G1205" s="83"/>
      <c r="H1205" s="83"/>
      <c r="I1205" s="83"/>
    </row>
    <row r="1206" spans="1:9">
      <c r="A1206" s="83"/>
      <c r="B1206" s="83"/>
      <c r="C1206" s="83"/>
      <c r="D1206" s="83"/>
      <c r="E1206" s="83"/>
      <c r="F1206" s="83"/>
      <c r="G1206" s="83"/>
      <c r="H1206" s="83"/>
      <c r="I1206" s="83"/>
    </row>
    <row r="1207" spans="1:9">
      <c r="A1207" s="83"/>
      <c r="B1207" s="83"/>
      <c r="C1207" s="83"/>
      <c r="D1207" s="83"/>
      <c r="E1207" s="83"/>
      <c r="F1207" s="83"/>
      <c r="G1207" s="83"/>
      <c r="H1207" s="83"/>
      <c r="I1207" s="83"/>
    </row>
    <row r="1208" spans="1:9">
      <c r="A1208" s="83"/>
      <c r="B1208" s="83"/>
      <c r="C1208" s="83"/>
      <c r="D1208" s="83"/>
      <c r="E1208" s="83"/>
      <c r="F1208" s="83"/>
      <c r="G1208" s="83"/>
      <c r="H1208" s="83"/>
      <c r="I1208" s="83"/>
    </row>
    <row r="1209" spans="1:9">
      <c r="A1209" s="83"/>
      <c r="B1209" s="83"/>
      <c r="C1209" s="83"/>
      <c r="D1209" s="83"/>
      <c r="E1209" s="83"/>
      <c r="F1209" s="83"/>
      <c r="G1209" s="83"/>
      <c r="H1209" s="83"/>
      <c r="I1209" s="83"/>
    </row>
    <row r="1210" spans="1:9">
      <c r="A1210" s="83"/>
      <c r="B1210" s="83"/>
      <c r="C1210" s="83"/>
      <c r="D1210" s="83"/>
      <c r="E1210" s="83"/>
      <c r="F1210" s="83"/>
      <c r="G1210" s="83"/>
      <c r="H1210" s="83"/>
      <c r="I1210" s="83"/>
    </row>
    <row r="1211" spans="1:9">
      <c r="A1211" s="83"/>
      <c r="B1211" s="83"/>
      <c r="C1211" s="83"/>
      <c r="D1211" s="83"/>
      <c r="E1211" s="83"/>
      <c r="F1211" s="83"/>
      <c r="G1211" s="83"/>
      <c r="H1211" s="83"/>
      <c r="I1211" s="83"/>
    </row>
    <row r="1212" spans="1:9">
      <c r="A1212" s="83"/>
      <c r="B1212" s="83"/>
      <c r="C1212" s="83"/>
      <c r="D1212" s="83"/>
      <c r="E1212" s="83"/>
      <c r="F1212" s="83"/>
      <c r="G1212" s="83"/>
      <c r="H1212" s="83"/>
      <c r="I1212" s="83"/>
    </row>
    <row r="1213" spans="1:9">
      <c r="A1213" s="83"/>
      <c r="B1213" s="83"/>
      <c r="C1213" s="83"/>
      <c r="D1213" s="83"/>
      <c r="E1213" s="83"/>
      <c r="F1213" s="83"/>
      <c r="G1213" s="83"/>
      <c r="H1213" s="83"/>
      <c r="I1213" s="83"/>
    </row>
    <row r="1214" spans="1:9">
      <c r="A1214" s="84"/>
      <c r="B1214" s="83"/>
      <c r="C1214" s="83"/>
      <c r="D1214" s="83"/>
      <c r="E1214" s="83"/>
      <c r="F1214" s="83"/>
      <c r="G1214" s="83"/>
      <c r="H1214" s="83"/>
      <c r="I1214" s="83"/>
    </row>
    <row r="1215" spans="1:9">
      <c r="A1215" s="83"/>
      <c r="B1215" s="83"/>
      <c r="C1215" s="83"/>
      <c r="D1215" s="83"/>
      <c r="E1215" s="83"/>
      <c r="F1215" s="83"/>
      <c r="G1215" s="83"/>
      <c r="H1215" s="83"/>
      <c r="I1215" s="83"/>
    </row>
    <row r="1216" spans="1:9">
      <c r="A1216" s="83"/>
      <c r="B1216" s="83"/>
      <c r="C1216" s="83"/>
      <c r="D1216" s="83"/>
      <c r="E1216" s="83"/>
      <c r="F1216" s="83"/>
      <c r="G1216" s="83"/>
      <c r="H1216" s="83"/>
      <c r="I1216" s="83"/>
    </row>
    <row r="1217" spans="1:9">
      <c r="A1217" s="83"/>
      <c r="B1217" s="83"/>
      <c r="C1217" s="83"/>
      <c r="D1217" s="83"/>
      <c r="E1217" s="83"/>
      <c r="F1217" s="83"/>
      <c r="G1217" s="83"/>
      <c r="H1217" s="83"/>
      <c r="I1217" s="83"/>
    </row>
    <row r="1218" spans="1:9">
      <c r="A1218" s="83"/>
      <c r="B1218" s="83"/>
      <c r="C1218" s="83"/>
      <c r="D1218" s="83"/>
      <c r="E1218" s="83"/>
      <c r="F1218" s="83"/>
      <c r="G1218" s="83"/>
      <c r="H1218" s="83"/>
      <c r="I1218" s="83"/>
    </row>
    <row r="1219" spans="1:9">
      <c r="A1219" s="83"/>
      <c r="B1219" s="83"/>
      <c r="C1219" s="83"/>
      <c r="D1219" s="83"/>
      <c r="E1219" s="83"/>
      <c r="F1219" s="83"/>
      <c r="G1219" s="83"/>
      <c r="H1219" s="83"/>
      <c r="I1219" s="83"/>
    </row>
    <row r="1220" spans="1:9">
      <c r="A1220" s="83"/>
      <c r="B1220" s="83"/>
      <c r="C1220" s="83"/>
      <c r="D1220" s="83"/>
      <c r="E1220" s="83"/>
      <c r="F1220" s="83"/>
      <c r="G1220" s="83"/>
      <c r="H1220" s="83"/>
      <c r="I1220" s="83"/>
    </row>
    <row r="1221" spans="1:9">
      <c r="A1221" s="83"/>
      <c r="B1221" s="83"/>
      <c r="C1221" s="83"/>
      <c r="D1221" s="83"/>
      <c r="E1221" s="83"/>
      <c r="F1221" s="83"/>
      <c r="G1221" s="83"/>
      <c r="H1221" s="83"/>
      <c r="I1221" s="83"/>
    </row>
    <row r="1222" spans="1:9">
      <c r="A1222" s="83"/>
      <c r="B1222" s="83"/>
      <c r="C1222" s="83"/>
      <c r="D1222" s="83"/>
      <c r="E1222" s="83"/>
      <c r="F1222" s="83"/>
      <c r="G1222" s="83"/>
      <c r="H1222" s="83"/>
      <c r="I1222" s="83"/>
    </row>
    <row r="1223" spans="1:9">
      <c r="A1223" s="83"/>
      <c r="B1223" s="83"/>
      <c r="C1223" s="83"/>
      <c r="D1223" s="83"/>
      <c r="E1223" s="83"/>
      <c r="F1223" s="83"/>
      <c r="G1223" s="83"/>
      <c r="H1223" s="83"/>
      <c r="I1223" s="83"/>
    </row>
    <row r="1224" spans="1:9">
      <c r="A1224" s="83"/>
      <c r="B1224" s="83"/>
      <c r="C1224" s="83"/>
      <c r="D1224" s="83"/>
      <c r="E1224" s="83"/>
      <c r="F1224" s="83"/>
      <c r="G1224" s="83"/>
      <c r="H1224" s="83"/>
      <c r="I1224" s="83"/>
    </row>
    <row r="1225" spans="1:9">
      <c r="A1225" s="83"/>
      <c r="B1225" s="83"/>
      <c r="C1225" s="83"/>
      <c r="D1225" s="83"/>
      <c r="E1225" s="83"/>
      <c r="F1225" s="83"/>
      <c r="G1225" s="83"/>
      <c r="H1225" s="83"/>
      <c r="I1225" s="83"/>
    </row>
    <row r="1226" spans="1:9">
      <c r="A1226" s="83"/>
      <c r="B1226" s="83"/>
      <c r="C1226" s="83"/>
      <c r="D1226" s="83"/>
      <c r="E1226" s="83"/>
      <c r="F1226" s="83"/>
      <c r="G1226" s="83"/>
      <c r="H1226" s="83"/>
      <c r="I1226" s="83"/>
    </row>
    <row r="1227" spans="1:9">
      <c r="A1227" s="83"/>
      <c r="B1227" s="83"/>
      <c r="C1227" s="83"/>
      <c r="D1227" s="83"/>
      <c r="E1227" s="83"/>
      <c r="F1227" s="83"/>
      <c r="G1227" s="83"/>
      <c r="H1227" s="83"/>
      <c r="I1227" s="83"/>
    </row>
    <row r="1228" spans="1:9">
      <c r="A1228" s="83"/>
      <c r="B1228" s="83"/>
      <c r="C1228" s="83"/>
      <c r="D1228" s="83"/>
      <c r="E1228" s="83"/>
      <c r="F1228" s="83"/>
      <c r="G1228" s="83"/>
      <c r="H1228" s="83"/>
      <c r="I1228" s="83"/>
    </row>
    <row r="1229" spans="1:9">
      <c r="A1229" s="83"/>
      <c r="B1229" s="83"/>
      <c r="C1229" s="83"/>
      <c r="D1229" s="83"/>
      <c r="E1229" s="83"/>
      <c r="F1229" s="83"/>
      <c r="G1229" s="83"/>
      <c r="H1229" s="83"/>
      <c r="I1229" s="83"/>
    </row>
    <row r="1230" spans="1:9">
      <c r="A1230" s="83"/>
      <c r="B1230" s="83"/>
      <c r="C1230" s="83"/>
      <c r="D1230" s="83"/>
      <c r="E1230" s="83"/>
      <c r="F1230" s="83"/>
      <c r="G1230" s="83"/>
      <c r="H1230" s="83"/>
      <c r="I1230" s="83"/>
    </row>
    <row r="1231" spans="1:9">
      <c r="A1231" s="83"/>
      <c r="B1231" s="83"/>
      <c r="C1231" s="83"/>
      <c r="D1231" s="83"/>
      <c r="E1231" s="83"/>
      <c r="F1231" s="83"/>
      <c r="G1231" s="83"/>
      <c r="H1231" s="83"/>
      <c r="I1231" s="83"/>
    </row>
    <row r="1232" spans="1:9">
      <c r="A1232" s="83"/>
      <c r="B1232" s="83"/>
      <c r="C1232" s="83"/>
      <c r="D1232" s="83"/>
      <c r="E1232" s="83"/>
      <c r="F1232" s="83"/>
      <c r="G1232" s="83"/>
      <c r="H1232" s="83"/>
      <c r="I1232" s="83"/>
    </row>
    <row r="1233" spans="1:9">
      <c r="A1233" s="83"/>
      <c r="B1233" s="83"/>
      <c r="C1233" s="83"/>
      <c r="D1233" s="83"/>
      <c r="E1233" s="83"/>
      <c r="F1233" s="83"/>
      <c r="G1233" s="83"/>
      <c r="H1233" s="83"/>
      <c r="I1233" s="83"/>
    </row>
    <row r="1234" spans="1:9">
      <c r="A1234" s="83"/>
      <c r="B1234" s="83"/>
      <c r="C1234" s="83"/>
      <c r="D1234" s="83"/>
      <c r="E1234" s="83"/>
      <c r="F1234" s="83"/>
      <c r="G1234" s="83"/>
      <c r="H1234" s="83"/>
      <c r="I1234" s="83"/>
    </row>
    <row r="1235" spans="1:9">
      <c r="A1235" s="83"/>
      <c r="B1235" s="83"/>
      <c r="C1235" s="83"/>
      <c r="D1235" s="83"/>
      <c r="E1235" s="83"/>
      <c r="F1235" s="83"/>
      <c r="G1235" s="83"/>
      <c r="H1235" s="83"/>
      <c r="I1235" s="83"/>
    </row>
    <row r="1236" spans="1:9">
      <c r="A1236" s="83"/>
      <c r="B1236" s="83"/>
      <c r="C1236" s="83"/>
      <c r="D1236" s="83"/>
      <c r="E1236" s="83"/>
      <c r="F1236" s="83"/>
      <c r="G1236" s="83"/>
      <c r="H1236" s="83"/>
      <c r="I1236" s="83"/>
    </row>
    <row r="1237" spans="1:9">
      <c r="A1237" s="83"/>
      <c r="B1237" s="83"/>
      <c r="C1237" s="83"/>
      <c r="D1237" s="83"/>
      <c r="E1237" s="83"/>
      <c r="F1237" s="83"/>
      <c r="G1237" s="83"/>
      <c r="H1237" s="83"/>
      <c r="I1237" s="83"/>
    </row>
    <row r="1238" spans="1:9">
      <c r="A1238" s="83"/>
      <c r="B1238" s="83"/>
      <c r="C1238" s="83"/>
      <c r="D1238" s="83"/>
      <c r="E1238" s="83"/>
      <c r="F1238" s="83"/>
      <c r="G1238" s="83"/>
      <c r="H1238" s="83"/>
      <c r="I1238" s="83"/>
    </row>
    <row r="1239" spans="1:9">
      <c r="A1239" s="83"/>
      <c r="B1239" s="83"/>
      <c r="C1239" s="83"/>
      <c r="D1239" s="83"/>
      <c r="E1239" s="83"/>
      <c r="F1239" s="83"/>
      <c r="G1239" s="83"/>
      <c r="H1239" s="83"/>
      <c r="I1239" s="83"/>
    </row>
    <row r="1240" spans="1:9">
      <c r="A1240" s="83"/>
      <c r="B1240" s="83"/>
      <c r="C1240" s="83"/>
      <c r="D1240" s="83"/>
      <c r="E1240" s="83"/>
      <c r="F1240" s="83"/>
      <c r="G1240" s="83"/>
      <c r="H1240" s="83"/>
      <c r="I1240" s="83"/>
    </row>
    <row r="1241" spans="1:9">
      <c r="A1241" s="83"/>
      <c r="B1241" s="83"/>
      <c r="C1241" s="83"/>
      <c r="D1241" s="83"/>
      <c r="E1241" s="83"/>
      <c r="F1241" s="83"/>
      <c r="G1241" s="83"/>
      <c r="H1241" s="83"/>
      <c r="I1241" s="83"/>
    </row>
    <row r="1242" spans="1:9">
      <c r="A1242" s="83"/>
      <c r="B1242" s="83"/>
      <c r="C1242" s="83"/>
      <c r="D1242" s="83"/>
      <c r="E1242" s="83"/>
      <c r="F1242" s="83"/>
      <c r="G1242" s="83"/>
      <c r="H1242" s="83"/>
      <c r="I1242" s="83"/>
    </row>
    <row r="1243" spans="1:9">
      <c r="A1243" s="84"/>
      <c r="B1243" s="83"/>
      <c r="C1243" s="83"/>
      <c r="D1243" s="83"/>
      <c r="E1243" s="83"/>
      <c r="F1243" s="83"/>
      <c r="G1243" s="83"/>
      <c r="H1243" s="83"/>
      <c r="I1243" s="83"/>
    </row>
    <row r="1244" spans="1:9">
      <c r="A1244" s="83"/>
      <c r="B1244" s="83"/>
      <c r="C1244" s="83"/>
      <c r="D1244" s="83"/>
      <c r="E1244" s="83"/>
      <c r="F1244" s="83"/>
      <c r="G1244" s="83"/>
      <c r="H1244" s="83"/>
      <c r="I1244" s="83"/>
    </row>
    <row r="1245" spans="1:9">
      <c r="A1245" s="83"/>
      <c r="B1245" s="83"/>
      <c r="C1245" s="83"/>
      <c r="D1245" s="83"/>
      <c r="E1245" s="83"/>
      <c r="F1245" s="83"/>
      <c r="G1245" s="83"/>
      <c r="H1245" s="83"/>
      <c r="I1245" s="83"/>
    </row>
    <row r="1246" spans="1:9">
      <c r="A1246" s="83"/>
      <c r="B1246" s="83"/>
      <c r="C1246" s="83"/>
      <c r="D1246" s="83"/>
      <c r="E1246" s="83"/>
      <c r="F1246" s="83"/>
      <c r="G1246" s="83"/>
      <c r="H1246" s="83"/>
      <c r="I1246" s="83"/>
    </row>
    <row r="1247" spans="1:9">
      <c r="A1247" s="83"/>
      <c r="B1247" s="83"/>
      <c r="C1247" s="83"/>
      <c r="D1247" s="83"/>
      <c r="E1247" s="83"/>
      <c r="F1247" s="83"/>
      <c r="G1247" s="83"/>
      <c r="H1247" s="83"/>
      <c r="I1247" s="83"/>
    </row>
    <row r="1248" spans="1:9">
      <c r="A1248" s="83"/>
      <c r="B1248" s="83"/>
      <c r="C1248" s="83"/>
      <c r="D1248" s="83"/>
      <c r="E1248" s="83"/>
      <c r="F1248" s="83"/>
      <c r="G1248" s="83"/>
      <c r="H1248" s="83"/>
      <c r="I1248" s="83"/>
    </row>
    <row r="1249" spans="1:9">
      <c r="A1249" s="83"/>
      <c r="B1249" s="83"/>
      <c r="C1249" s="83"/>
      <c r="D1249" s="83"/>
      <c r="E1249" s="83"/>
      <c r="F1249" s="83"/>
      <c r="G1249" s="83"/>
      <c r="H1249" s="83"/>
      <c r="I1249" s="83"/>
    </row>
    <row r="1250" spans="1:9">
      <c r="A1250" s="83"/>
      <c r="B1250" s="83"/>
      <c r="C1250" s="83"/>
      <c r="D1250" s="83"/>
      <c r="E1250" s="83"/>
      <c r="F1250" s="83"/>
      <c r="G1250" s="83"/>
      <c r="H1250" s="83"/>
      <c r="I1250" s="83"/>
    </row>
    <row r="1251" spans="1:9">
      <c r="A1251" s="83"/>
      <c r="B1251" s="83"/>
      <c r="C1251" s="83"/>
      <c r="D1251" s="83"/>
      <c r="E1251" s="83"/>
      <c r="F1251" s="83"/>
      <c r="G1251" s="83"/>
      <c r="H1251" s="83"/>
      <c r="I1251" s="83"/>
    </row>
    <row r="1252" spans="1:9">
      <c r="A1252" s="83"/>
      <c r="B1252" s="83"/>
      <c r="C1252" s="83"/>
      <c r="D1252" s="83"/>
      <c r="E1252" s="83"/>
      <c r="F1252" s="83"/>
      <c r="G1252" s="83"/>
      <c r="H1252" s="83"/>
      <c r="I1252" s="83"/>
    </row>
    <row r="1253" spans="1:9">
      <c r="A1253" s="83"/>
      <c r="B1253" s="83"/>
      <c r="C1253" s="83"/>
      <c r="D1253" s="83"/>
      <c r="E1253" s="83"/>
      <c r="F1253" s="83"/>
      <c r="G1253" s="83"/>
      <c r="H1253" s="83"/>
      <c r="I1253" s="83"/>
    </row>
    <row r="1254" spans="1:9">
      <c r="A1254" s="83"/>
      <c r="B1254" s="83"/>
      <c r="C1254" s="83"/>
      <c r="D1254" s="83"/>
      <c r="E1254" s="83"/>
      <c r="F1254" s="83"/>
      <c r="G1254" s="83"/>
      <c r="H1254" s="83"/>
      <c r="I1254" s="83"/>
    </row>
    <row r="1255" spans="1:9">
      <c r="A1255" s="83"/>
      <c r="B1255" s="83"/>
      <c r="C1255" s="83"/>
      <c r="D1255" s="83"/>
      <c r="E1255" s="83"/>
      <c r="F1255" s="83"/>
      <c r="G1255" s="83"/>
      <c r="H1255" s="83"/>
      <c r="I1255" s="83"/>
    </row>
    <row r="1256" spans="1:9">
      <c r="A1256" s="83"/>
      <c r="B1256" s="83"/>
      <c r="C1256" s="83"/>
      <c r="D1256" s="83"/>
      <c r="E1256" s="83"/>
      <c r="F1256" s="83"/>
      <c r="G1256" s="83"/>
      <c r="H1256" s="83"/>
      <c r="I1256" s="83"/>
    </row>
    <row r="1257" spans="1:9">
      <c r="A1257" s="83"/>
      <c r="B1257" s="83"/>
      <c r="C1257" s="83"/>
      <c r="D1257" s="83"/>
      <c r="E1257" s="83"/>
      <c r="F1257" s="83"/>
      <c r="G1257" s="83"/>
      <c r="H1257" s="83"/>
      <c r="I1257" s="83"/>
    </row>
    <row r="1258" spans="1:9">
      <c r="A1258" s="83"/>
      <c r="B1258" s="83"/>
      <c r="C1258" s="83"/>
      <c r="D1258" s="83"/>
      <c r="E1258" s="83"/>
      <c r="F1258" s="83"/>
      <c r="G1258" s="83"/>
      <c r="H1258" s="83"/>
      <c r="I1258" s="83"/>
    </row>
    <row r="1259" spans="1:9">
      <c r="A1259" s="83"/>
      <c r="B1259" s="83"/>
      <c r="C1259" s="83"/>
      <c r="D1259" s="83"/>
      <c r="E1259" s="83"/>
      <c r="F1259" s="83"/>
      <c r="G1259" s="83"/>
      <c r="H1259" s="83"/>
      <c r="I1259" s="83"/>
    </row>
    <row r="1260" spans="1:9">
      <c r="A1260" s="83"/>
      <c r="B1260" s="83"/>
      <c r="C1260" s="83"/>
      <c r="D1260" s="83"/>
      <c r="E1260" s="83"/>
      <c r="F1260" s="83"/>
      <c r="G1260" s="83"/>
      <c r="H1260" s="83"/>
      <c r="I1260" s="83"/>
    </row>
    <row r="1261" spans="1:9">
      <c r="A1261" s="83"/>
      <c r="B1261" s="83"/>
      <c r="C1261" s="83"/>
      <c r="D1261" s="83"/>
      <c r="E1261" s="83"/>
      <c r="F1261" s="83"/>
      <c r="G1261" s="83"/>
      <c r="H1261" s="83"/>
      <c r="I1261" s="83"/>
    </row>
    <row r="1262" spans="1:9">
      <c r="A1262" s="83"/>
      <c r="B1262" s="83"/>
      <c r="C1262" s="83"/>
      <c r="D1262" s="83"/>
      <c r="E1262" s="83"/>
      <c r="F1262" s="83"/>
      <c r="G1262" s="83"/>
      <c r="H1262" s="83"/>
      <c r="I1262" s="83"/>
    </row>
    <row r="1263" spans="1:9">
      <c r="A1263" s="83"/>
      <c r="B1263" s="83"/>
      <c r="C1263" s="83"/>
      <c r="D1263" s="83"/>
      <c r="E1263" s="83"/>
      <c r="F1263" s="83"/>
      <c r="G1263" s="83"/>
      <c r="H1263" s="83"/>
      <c r="I1263" s="83"/>
    </row>
    <row r="1264" spans="1:9">
      <c r="A1264" s="83"/>
      <c r="B1264" s="83"/>
      <c r="C1264" s="83"/>
      <c r="D1264" s="83"/>
      <c r="E1264" s="83"/>
      <c r="F1264" s="83"/>
      <c r="G1264" s="83"/>
      <c r="H1264" s="83"/>
      <c r="I1264" s="83"/>
    </row>
    <row r="1265" spans="1:9">
      <c r="A1265" s="83"/>
      <c r="B1265" s="83"/>
      <c r="C1265" s="83"/>
      <c r="D1265" s="83"/>
      <c r="E1265" s="83"/>
      <c r="F1265" s="83"/>
      <c r="G1265" s="83"/>
      <c r="H1265" s="83"/>
      <c r="I1265" s="83"/>
    </row>
    <row r="1266" spans="1:9">
      <c r="A1266" s="83"/>
      <c r="B1266" s="83"/>
      <c r="C1266" s="83"/>
      <c r="D1266" s="83"/>
      <c r="E1266" s="83"/>
      <c r="F1266" s="83"/>
      <c r="G1266" s="83"/>
      <c r="H1266" s="83"/>
      <c r="I1266" s="83"/>
    </row>
    <row r="1267" spans="1:9">
      <c r="A1267" s="83"/>
      <c r="B1267" s="83"/>
      <c r="C1267" s="83"/>
      <c r="D1267" s="83"/>
      <c r="E1267" s="83"/>
      <c r="F1267" s="83"/>
      <c r="G1267" s="83"/>
      <c r="H1267" s="83"/>
      <c r="I1267" s="83"/>
    </row>
    <row r="1268" spans="1:9">
      <c r="A1268" s="83"/>
      <c r="B1268" s="83"/>
      <c r="C1268" s="83"/>
      <c r="D1268" s="83"/>
      <c r="E1268" s="83"/>
      <c r="F1268" s="83"/>
      <c r="G1268" s="83"/>
      <c r="H1268" s="83"/>
      <c r="I1268" s="83"/>
    </row>
    <row r="1269" spans="1:9">
      <c r="A1269" s="83"/>
      <c r="B1269" s="83"/>
      <c r="C1269" s="83"/>
      <c r="D1269" s="83"/>
      <c r="E1269" s="83"/>
      <c r="F1269" s="83"/>
      <c r="G1269" s="83"/>
      <c r="H1269" s="83"/>
      <c r="I1269" s="83"/>
    </row>
    <row r="1270" spans="1:9">
      <c r="A1270" s="83"/>
      <c r="B1270" s="83"/>
      <c r="C1270" s="83"/>
      <c r="D1270" s="83"/>
      <c r="E1270" s="83"/>
      <c r="F1270" s="83"/>
      <c r="G1270" s="83"/>
      <c r="H1270" s="83"/>
      <c r="I1270" s="83"/>
    </row>
    <row r="1271" spans="1:9">
      <c r="A1271" s="83"/>
      <c r="B1271" s="83"/>
      <c r="C1271" s="83"/>
      <c r="D1271" s="83"/>
      <c r="E1271" s="83"/>
      <c r="F1271" s="83"/>
      <c r="G1271" s="83"/>
      <c r="H1271" s="83"/>
      <c r="I1271" s="83"/>
    </row>
    <row r="1272" spans="1:9">
      <c r="A1272" s="83"/>
      <c r="B1272" s="83"/>
      <c r="C1272" s="83"/>
      <c r="D1272" s="83"/>
      <c r="E1272" s="83"/>
      <c r="F1272" s="83"/>
      <c r="G1272" s="83"/>
      <c r="H1272" s="83"/>
      <c r="I1272" s="83"/>
    </row>
    <row r="1273" spans="1:9">
      <c r="A1273" s="83"/>
      <c r="B1273" s="83"/>
      <c r="C1273" s="83"/>
      <c r="D1273" s="83"/>
      <c r="E1273" s="83"/>
      <c r="F1273" s="83"/>
      <c r="G1273" s="83"/>
      <c r="H1273" s="83"/>
      <c r="I1273" s="83"/>
    </row>
    <row r="1274" spans="1:9">
      <c r="A1274" s="83"/>
      <c r="B1274" s="83"/>
      <c r="C1274" s="83"/>
      <c r="D1274" s="83"/>
      <c r="E1274" s="83"/>
      <c r="F1274" s="83"/>
      <c r="G1274" s="83"/>
      <c r="H1274" s="83"/>
      <c r="I1274" s="83"/>
    </row>
    <row r="1275" spans="1:9">
      <c r="A1275" s="83"/>
      <c r="B1275" s="83"/>
      <c r="C1275" s="83"/>
      <c r="D1275" s="83"/>
      <c r="E1275" s="83"/>
      <c r="F1275" s="83"/>
      <c r="G1275" s="83"/>
      <c r="H1275" s="83"/>
      <c r="I1275" s="83"/>
    </row>
    <row r="1276" spans="1:9">
      <c r="A1276" s="83"/>
      <c r="B1276" s="83"/>
      <c r="C1276" s="83"/>
      <c r="D1276" s="83"/>
      <c r="E1276" s="83"/>
      <c r="F1276" s="83"/>
      <c r="G1276" s="83"/>
      <c r="H1276" s="83"/>
      <c r="I1276" s="83"/>
    </row>
    <row r="1277" spans="1:9">
      <c r="A1277" s="83"/>
      <c r="B1277" s="83"/>
      <c r="C1277" s="83"/>
      <c r="D1277" s="83"/>
      <c r="E1277" s="83"/>
      <c r="F1277" s="83"/>
      <c r="G1277" s="83"/>
      <c r="H1277" s="83"/>
      <c r="I1277" s="83"/>
    </row>
    <row r="1278" spans="1:9">
      <c r="A1278" s="83"/>
      <c r="B1278" s="83"/>
      <c r="C1278" s="83"/>
      <c r="D1278" s="83"/>
      <c r="E1278" s="83"/>
      <c r="F1278" s="83"/>
      <c r="G1278" s="83"/>
      <c r="H1278" s="83"/>
      <c r="I1278" s="83"/>
    </row>
    <row r="1279" spans="1:9">
      <c r="A1279" s="83"/>
      <c r="B1279" s="83"/>
      <c r="C1279" s="83"/>
      <c r="D1279" s="83"/>
      <c r="E1279" s="83"/>
      <c r="F1279" s="83"/>
      <c r="G1279" s="83"/>
      <c r="H1279" s="83"/>
      <c r="I1279" s="83"/>
    </row>
    <row r="1280" spans="1:9">
      <c r="A1280" s="83"/>
      <c r="B1280" s="83"/>
      <c r="C1280" s="83"/>
      <c r="D1280" s="83"/>
      <c r="E1280" s="83"/>
      <c r="F1280" s="83"/>
      <c r="G1280" s="83"/>
      <c r="H1280" s="83"/>
      <c r="I1280" s="83"/>
    </row>
    <row r="1281" spans="1:9">
      <c r="A1281" s="83"/>
      <c r="B1281" s="83"/>
      <c r="C1281" s="83"/>
      <c r="D1281" s="83"/>
      <c r="E1281" s="83"/>
      <c r="F1281" s="83"/>
      <c r="G1281" s="83"/>
      <c r="H1281" s="83"/>
      <c r="I1281" s="83"/>
    </row>
    <row r="1282" spans="1:9">
      <c r="A1282" s="83"/>
      <c r="B1282" s="83"/>
      <c r="C1282" s="83"/>
      <c r="D1282" s="83"/>
      <c r="E1282" s="83"/>
      <c r="F1282" s="83"/>
      <c r="G1282" s="83"/>
      <c r="H1282" s="83"/>
      <c r="I1282" s="83"/>
    </row>
    <row r="1283" spans="1:9">
      <c r="A1283" s="83"/>
      <c r="B1283" s="83"/>
      <c r="C1283" s="83"/>
      <c r="D1283" s="83"/>
      <c r="E1283" s="83"/>
      <c r="F1283" s="83"/>
      <c r="G1283" s="83"/>
      <c r="H1283" s="83"/>
      <c r="I1283" s="83"/>
    </row>
    <row r="1284" spans="1:9">
      <c r="A1284" s="83"/>
      <c r="B1284" s="83"/>
      <c r="C1284" s="83"/>
      <c r="D1284" s="83"/>
      <c r="E1284" s="83"/>
      <c r="F1284" s="83"/>
      <c r="G1284" s="83"/>
      <c r="H1284" s="83"/>
      <c r="I1284" s="83"/>
    </row>
    <row r="1285" spans="1:9">
      <c r="A1285" s="83"/>
      <c r="B1285" s="83"/>
      <c r="C1285" s="83"/>
      <c r="D1285" s="83"/>
      <c r="E1285" s="83"/>
      <c r="F1285" s="83"/>
      <c r="G1285" s="83"/>
      <c r="H1285" s="83"/>
      <c r="I1285" s="83"/>
    </row>
    <row r="1286" spans="1:9">
      <c r="A1286" s="83"/>
      <c r="B1286" s="83"/>
      <c r="C1286" s="83"/>
      <c r="D1286" s="83"/>
      <c r="E1286" s="83"/>
      <c r="F1286" s="83"/>
      <c r="G1286" s="83"/>
      <c r="H1286" s="83"/>
      <c r="I1286" s="83"/>
    </row>
    <row r="1287" spans="1:9">
      <c r="A1287" s="83"/>
      <c r="B1287" s="83"/>
      <c r="C1287" s="83"/>
      <c r="D1287" s="83"/>
      <c r="E1287" s="83"/>
      <c r="F1287" s="83"/>
      <c r="G1287" s="83"/>
      <c r="H1287" s="83"/>
      <c r="I1287" s="83"/>
    </row>
    <row r="1288" spans="1:9">
      <c r="A1288" s="83"/>
      <c r="B1288" s="83"/>
      <c r="C1288" s="83"/>
      <c r="D1288" s="83"/>
      <c r="E1288" s="83"/>
      <c r="F1288" s="83"/>
      <c r="G1288" s="83"/>
      <c r="H1288" s="83"/>
      <c r="I1288" s="83"/>
    </row>
    <row r="1289" spans="1:9">
      <c r="A1289" s="83"/>
      <c r="B1289" s="83"/>
      <c r="C1289" s="83"/>
      <c r="D1289" s="83"/>
      <c r="E1289" s="83"/>
      <c r="F1289" s="83"/>
      <c r="G1289" s="83"/>
      <c r="H1289" s="83"/>
      <c r="I1289" s="83"/>
    </row>
    <row r="1290" spans="1:9">
      <c r="A1290" s="83"/>
      <c r="B1290" s="83"/>
      <c r="C1290" s="83"/>
      <c r="D1290" s="83"/>
      <c r="E1290" s="83"/>
      <c r="F1290" s="83"/>
      <c r="G1290" s="83"/>
      <c r="H1290" s="83"/>
      <c r="I1290" s="83"/>
    </row>
    <row r="1291" spans="1:9">
      <c r="A1291" s="83"/>
      <c r="B1291" s="83"/>
      <c r="C1291" s="83"/>
      <c r="D1291" s="83"/>
      <c r="E1291" s="83"/>
      <c r="F1291" s="83"/>
      <c r="G1291" s="83"/>
      <c r="H1291" s="83"/>
      <c r="I1291" s="83"/>
    </row>
    <row r="1292" spans="1:9">
      <c r="A1292" s="84"/>
      <c r="B1292" s="83"/>
      <c r="C1292" s="83"/>
      <c r="D1292" s="83"/>
      <c r="E1292" s="83"/>
      <c r="F1292" s="83"/>
      <c r="G1292" s="83"/>
      <c r="H1292" s="83"/>
      <c r="I1292" s="83"/>
    </row>
    <row r="1293" spans="1:9">
      <c r="A1293" s="83"/>
      <c r="B1293" s="83"/>
      <c r="C1293" s="83"/>
      <c r="D1293" s="83"/>
      <c r="E1293" s="83"/>
      <c r="F1293" s="83"/>
      <c r="G1293" s="83"/>
      <c r="H1293" s="83"/>
      <c r="I1293" s="83"/>
    </row>
    <row r="1294" spans="1:9">
      <c r="A1294" s="83"/>
      <c r="B1294" s="83"/>
      <c r="C1294" s="83"/>
      <c r="D1294" s="83"/>
      <c r="E1294" s="83"/>
      <c r="F1294" s="83"/>
      <c r="G1294" s="83"/>
      <c r="H1294" s="83"/>
      <c r="I1294" s="83"/>
    </row>
    <row r="1295" spans="1:9">
      <c r="A1295" s="83"/>
      <c r="B1295" s="83"/>
      <c r="C1295" s="83"/>
      <c r="D1295" s="83"/>
      <c r="E1295" s="83"/>
      <c r="F1295" s="83"/>
      <c r="G1295" s="83"/>
      <c r="H1295" s="83"/>
      <c r="I1295" s="83"/>
    </row>
    <row r="1296" spans="1:9">
      <c r="A1296" s="83"/>
      <c r="B1296" s="83"/>
      <c r="C1296" s="83"/>
      <c r="D1296" s="83"/>
      <c r="E1296" s="83"/>
      <c r="F1296" s="83"/>
      <c r="G1296" s="83"/>
      <c r="H1296" s="83"/>
      <c r="I1296" s="83"/>
    </row>
    <row r="1297" spans="1:11">
      <c r="A1297" s="83"/>
      <c r="B1297" s="83"/>
      <c r="C1297" s="83"/>
      <c r="D1297" s="83"/>
      <c r="E1297" s="83"/>
      <c r="F1297" s="83"/>
      <c r="G1297" s="83"/>
      <c r="H1297" s="83"/>
      <c r="I1297" s="83"/>
    </row>
    <row r="1298" spans="1:11">
      <c r="A1298" s="83"/>
      <c r="B1298" s="83"/>
      <c r="C1298" s="83"/>
      <c r="D1298" s="83"/>
      <c r="E1298" s="83"/>
      <c r="F1298" s="83"/>
      <c r="G1298" s="83"/>
      <c r="H1298" s="83"/>
      <c r="I1298" s="83"/>
    </row>
    <row r="1299" spans="1:11">
      <c r="A1299" s="83"/>
      <c r="B1299" s="83"/>
      <c r="C1299" s="83"/>
      <c r="D1299" s="83"/>
      <c r="E1299" s="83"/>
      <c r="F1299" s="83"/>
      <c r="G1299" s="83"/>
      <c r="H1299" s="83"/>
      <c r="I1299" s="83"/>
    </row>
    <row r="1300" spans="1:11">
      <c r="A1300" s="83"/>
      <c r="B1300" s="83"/>
      <c r="C1300" s="83"/>
      <c r="D1300" s="83"/>
      <c r="E1300" s="83"/>
      <c r="F1300" s="83"/>
      <c r="G1300" s="83"/>
      <c r="H1300" s="83"/>
      <c r="I1300" s="83"/>
    </row>
    <row r="1301" spans="1:11">
      <c r="A1301" s="83"/>
      <c r="B1301" s="83"/>
      <c r="C1301" s="83"/>
      <c r="D1301" s="83"/>
      <c r="E1301" s="83"/>
      <c r="F1301" s="83"/>
      <c r="G1301" s="83"/>
      <c r="H1301" s="83"/>
      <c r="I1301" s="83"/>
    </row>
    <row r="1302" spans="1:11">
      <c r="A1302" s="83"/>
      <c r="B1302" s="83"/>
      <c r="C1302" s="83"/>
      <c r="D1302" s="83"/>
      <c r="E1302" s="83"/>
      <c r="F1302" s="83"/>
      <c r="G1302" s="83"/>
      <c r="H1302" s="83"/>
      <c r="I1302" s="83"/>
    </row>
    <row r="1303" spans="1:11">
      <c r="A1303" s="83"/>
      <c r="B1303" s="83"/>
      <c r="C1303" s="83"/>
      <c r="D1303" s="83"/>
      <c r="E1303" s="83"/>
      <c r="F1303" s="83"/>
      <c r="G1303" s="83"/>
      <c r="H1303" s="83"/>
      <c r="I1303" s="83"/>
    </row>
    <row r="1304" spans="1:11">
      <c r="A1304" s="83"/>
      <c r="B1304" s="83"/>
      <c r="C1304" s="83"/>
      <c r="D1304" s="83"/>
      <c r="E1304" s="83"/>
      <c r="F1304" s="83"/>
      <c r="G1304" s="83"/>
      <c r="H1304" s="83"/>
      <c r="I1304" s="83"/>
    </row>
    <row r="1305" spans="1:11">
      <c r="A1305" s="83"/>
      <c r="B1305" s="83"/>
      <c r="C1305" s="83"/>
      <c r="D1305" s="83"/>
      <c r="E1305" s="83"/>
      <c r="F1305" s="83"/>
      <c r="G1305" s="83"/>
      <c r="H1305" s="83"/>
      <c r="I1305" s="83"/>
    </row>
    <row r="1306" spans="1:11">
      <c r="A1306" s="83"/>
      <c r="B1306" s="83"/>
      <c r="C1306" s="83"/>
      <c r="D1306" s="83"/>
      <c r="E1306" s="83"/>
      <c r="F1306" s="83"/>
      <c r="G1306" s="83"/>
      <c r="H1306" s="83"/>
      <c r="I1306" s="83"/>
    </row>
    <row r="1307" spans="1:11">
      <c r="A1307" s="83"/>
      <c r="B1307" s="83"/>
      <c r="C1307" s="83"/>
      <c r="D1307" s="83"/>
      <c r="E1307" s="83"/>
      <c r="F1307" s="83"/>
      <c r="G1307" s="83"/>
      <c r="H1307" s="83"/>
      <c r="I1307" s="83"/>
    </row>
    <row r="1308" spans="1:11">
      <c r="A1308" s="83"/>
      <c r="B1308" s="83"/>
      <c r="C1308" s="83"/>
      <c r="D1308" s="83"/>
      <c r="E1308" s="83"/>
      <c r="F1308" s="83"/>
      <c r="G1308" s="83"/>
      <c r="H1308" s="83"/>
      <c r="I1308" s="83"/>
    </row>
    <row r="1310" spans="1:11">
      <c r="B1310" s="83"/>
      <c r="C1310" s="83"/>
      <c r="D1310" s="83"/>
      <c r="E1310" s="83"/>
      <c r="F1310" s="83"/>
      <c r="G1310" s="83"/>
      <c r="H1310" s="83"/>
      <c r="I1310" s="83"/>
      <c r="J1310" s="83"/>
      <c r="K1310" s="83"/>
    </row>
    <row r="1311" spans="1:11">
      <c r="A1311" s="83"/>
      <c r="B1311" s="83"/>
      <c r="C1311" s="83"/>
      <c r="D1311" s="83"/>
      <c r="E1311" s="83"/>
      <c r="F1311" s="83"/>
      <c r="G1311" s="83"/>
      <c r="H1311" s="83"/>
      <c r="I1311" s="84"/>
      <c r="J1311" s="83"/>
      <c r="K1311" s="83"/>
    </row>
    <row r="1312" spans="1:11">
      <c r="A1312" s="83"/>
      <c r="B1312" s="83"/>
      <c r="C1312" s="83"/>
      <c r="D1312" s="83"/>
      <c r="E1312" s="83"/>
      <c r="F1312" s="83"/>
      <c r="G1312" s="83"/>
      <c r="H1312" s="83"/>
      <c r="I1312" s="83"/>
      <c r="J1312" s="83"/>
      <c r="K1312" s="83"/>
    </row>
    <row r="1313" spans="1:11">
      <c r="A1313" s="83"/>
      <c r="B1313" s="83"/>
      <c r="C1313" s="83"/>
      <c r="D1313" s="83"/>
      <c r="E1313" s="83"/>
      <c r="F1313" s="83"/>
      <c r="G1313" s="83"/>
      <c r="H1313" s="83"/>
      <c r="I1313" s="83"/>
      <c r="J1313" s="83"/>
      <c r="K1313" s="83"/>
    </row>
    <row r="1314" spans="1:11">
      <c r="A1314" s="83"/>
      <c r="B1314" s="83"/>
      <c r="C1314" s="83"/>
      <c r="D1314" s="83"/>
      <c r="E1314" s="83"/>
      <c r="F1314" s="83"/>
      <c r="G1314" s="83"/>
      <c r="H1314" s="83"/>
      <c r="I1314" s="83"/>
      <c r="J1314" s="83"/>
      <c r="K1314" s="83"/>
    </row>
    <row r="1315" spans="1:11">
      <c r="A1315" s="83"/>
      <c r="B1315" s="83"/>
      <c r="C1315" s="83"/>
      <c r="D1315" s="83"/>
      <c r="E1315" s="83"/>
      <c r="F1315" s="83"/>
      <c r="G1315" s="83"/>
      <c r="H1315" s="83"/>
      <c r="I1315" s="83"/>
      <c r="J1315" s="83"/>
      <c r="K1315" s="83"/>
    </row>
    <row r="1316" spans="1:11">
      <c r="A1316" s="83"/>
      <c r="B1316" s="83"/>
      <c r="C1316" s="83"/>
      <c r="D1316" s="83"/>
      <c r="E1316" s="83"/>
      <c r="F1316" s="83"/>
      <c r="G1316" s="83"/>
      <c r="H1316" s="83"/>
      <c r="I1316" s="83"/>
      <c r="J1316" s="83"/>
      <c r="K1316" s="83"/>
    </row>
    <row r="1317" spans="1:11">
      <c r="A1317" s="83"/>
      <c r="B1317" s="83"/>
      <c r="C1317" s="83"/>
      <c r="D1317" s="83"/>
      <c r="E1317" s="83"/>
      <c r="F1317" s="83"/>
      <c r="G1317" s="83"/>
      <c r="H1317" s="83"/>
      <c r="I1317" s="83"/>
      <c r="J1317" s="83"/>
      <c r="K1317" s="83"/>
    </row>
    <row r="1318" spans="1:11">
      <c r="A1318" s="83"/>
      <c r="B1318" s="83"/>
      <c r="C1318" s="83"/>
      <c r="D1318" s="83"/>
      <c r="E1318" s="83"/>
      <c r="F1318" s="83"/>
      <c r="G1318" s="83"/>
      <c r="H1318" s="83"/>
      <c r="I1318" s="83"/>
      <c r="J1318" s="83"/>
      <c r="K1318" s="83"/>
    </row>
    <row r="1319" spans="1:11">
      <c r="A1319" s="83"/>
      <c r="B1319" s="83"/>
      <c r="C1319" s="83"/>
      <c r="D1319" s="83"/>
      <c r="E1319" s="83"/>
      <c r="F1319" s="83"/>
      <c r="G1319" s="83"/>
      <c r="H1319" s="83"/>
      <c r="I1319" s="83"/>
      <c r="J1319" s="83"/>
      <c r="K1319" s="83"/>
    </row>
    <row r="1320" spans="1:11">
      <c r="A1320" s="83"/>
      <c r="B1320" s="83"/>
      <c r="C1320" s="83"/>
      <c r="D1320" s="83"/>
      <c r="E1320" s="83"/>
      <c r="F1320" s="83"/>
      <c r="G1320" s="83"/>
      <c r="H1320" s="83"/>
      <c r="I1320" s="83"/>
      <c r="J1320" s="83"/>
      <c r="K1320" s="83"/>
    </row>
    <row r="1321" spans="1:11">
      <c r="A1321" s="83"/>
      <c r="B1321" s="83"/>
      <c r="C1321" s="83"/>
      <c r="D1321" s="83"/>
      <c r="E1321" s="83"/>
      <c r="F1321" s="83"/>
      <c r="G1321" s="83"/>
      <c r="H1321" s="83"/>
      <c r="I1321" s="83"/>
      <c r="J1321" s="83"/>
      <c r="K1321" s="83"/>
    </row>
    <row r="1322" spans="1:11">
      <c r="A1322" s="83"/>
      <c r="B1322" s="83"/>
      <c r="C1322" s="83"/>
      <c r="D1322" s="83"/>
      <c r="E1322" s="83"/>
      <c r="F1322" s="83"/>
      <c r="G1322" s="83"/>
      <c r="H1322" s="83"/>
      <c r="I1322" s="83"/>
      <c r="J1322" s="83"/>
      <c r="K1322" s="83"/>
    </row>
    <row r="1323" spans="1:11">
      <c r="A1323" s="83"/>
      <c r="B1323" s="83"/>
      <c r="C1323" s="83"/>
      <c r="D1323" s="83"/>
      <c r="E1323" s="83"/>
      <c r="F1323" s="83"/>
      <c r="G1323" s="83"/>
      <c r="H1323" s="83"/>
      <c r="I1323" s="83"/>
      <c r="J1323" s="83"/>
      <c r="K1323" s="83"/>
    </row>
    <row r="1324" spans="1:11">
      <c r="A1324" s="83"/>
      <c r="B1324" s="83"/>
      <c r="C1324" s="83"/>
      <c r="D1324" s="83"/>
      <c r="E1324" s="83"/>
      <c r="F1324" s="83"/>
      <c r="G1324" s="83"/>
      <c r="H1324" s="83"/>
      <c r="I1324" s="83"/>
      <c r="J1324" s="83"/>
      <c r="K1324" s="83"/>
    </row>
    <row r="1325" spans="1:11">
      <c r="A1325" s="83"/>
      <c r="B1325" s="83"/>
      <c r="C1325" s="83"/>
      <c r="D1325" s="83"/>
      <c r="E1325" s="83"/>
      <c r="F1325" s="83"/>
      <c r="G1325" s="83"/>
      <c r="H1325" s="83"/>
      <c r="I1325" s="83"/>
      <c r="J1325" s="83"/>
      <c r="K1325" s="83"/>
    </row>
    <row r="1326" spans="1:11">
      <c r="A1326" s="83"/>
      <c r="B1326" s="83"/>
      <c r="C1326" s="83"/>
      <c r="D1326" s="83"/>
      <c r="E1326" s="83"/>
      <c r="F1326" s="83"/>
      <c r="G1326" s="83"/>
      <c r="H1326" s="83"/>
      <c r="I1326" s="83"/>
      <c r="J1326" s="83"/>
      <c r="K1326" s="83"/>
    </row>
    <row r="1327" spans="1:11">
      <c r="A1327" s="83"/>
      <c r="B1327" s="83"/>
      <c r="C1327" s="83"/>
      <c r="D1327" s="83"/>
      <c r="E1327" s="83"/>
      <c r="F1327" s="83"/>
      <c r="G1327" s="83"/>
      <c r="H1327" s="83"/>
      <c r="I1327" s="83"/>
      <c r="J1327" s="83"/>
      <c r="K1327" s="83"/>
    </row>
    <row r="1328" spans="1:11">
      <c r="A1328" s="83"/>
      <c r="B1328" s="83"/>
      <c r="C1328" s="83"/>
      <c r="D1328" s="83"/>
      <c r="E1328" s="83"/>
      <c r="F1328" s="83"/>
      <c r="G1328" s="83"/>
      <c r="H1328" s="83"/>
      <c r="I1328" s="83"/>
      <c r="J1328" s="83"/>
      <c r="K1328" s="83"/>
    </row>
    <row r="1329" spans="1:11">
      <c r="A1329" s="83"/>
      <c r="B1329" s="83"/>
      <c r="C1329" s="83"/>
      <c r="D1329" s="83"/>
      <c r="E1329" s="83"/>
      <c r="F1329" s="83"/>
      <c r="G1329" s="83"/>
      <c r="H1329" s="83"/>
      <c r="I1329" s="83"/>
      <c r="J1329" s="83"/>
      <c r="K1329" s="83"/>
    </row>
    <row r="1330" spans="1:11">
      <c r="A1330" s="83"/>
      <c r="B1330" s="83"/>
      <c r="C1330" s="83"/>
      <c r="D1330" s="83"/>
      <c r="E1330" s="83"/>
      <c r="F1330" s="83"/>
      <c r="G1330" s="83"/>
      <c r="H1330" s="83"/>
      <c r="I1330" s="83"/>
      <c r="J1330" s="83"/>
      <c r="K1330" s="83"/>
    </row>
    <row r="1331" spans="1:11">
      <c r="A1331" s="83"/>
      <c r="B1331" s="83"/>
      <c r="C1331" s="83"/>
      <c r="D1331" s="83"/>
      <c r="E1331" s="83"/>
      <c r="F1331" s="83"/>
      <c r="G1331" s="83"/>
      <c r="H1331" s="83"/>
      <c r="I1331" s="83"/>
      <c r="J1331" s="83"/>
      <c r="K1331" s="83"/>
    </row>
    <row r="1332" spans="1:11">
      <c r="A1332" s="83"/>
      <c r="B1332" s="83"/>
      <c r="C1332" s="83"/>
      <c r="D1332" s="83"/>
      <c r="E1332" s="83"/>
      <c r="F1332" s="83"/>
      <c r="G1332" s="83"/>
      <c r="H1332" s="83"/>
      <c r="I1332" s="83"/>
      <c r="J1332" s="83"/>
      <c r="K1332" s="83"/>
    </row>
    <row r="1333" spans="1:11">
      <c r="A1333" s="83"/>
      <c r="B1333" s="83"/>
      <c r="C1333" s="83"/>
      <c r="D1333" s="83"/>
      <c r="E1333" s="83"/>
      <c r="F1333" s="83"/>
      <c r="G1333" s="83"/>
      <c r="H1333" s="83"/>
      <c r="I1333" s="83"/>
      <c r="J1333" s="83"/>
      <c r="K1333" s="83"/>
    </row>
    <row r="1334" spans="1:11">
      <c r="A1334" s="83"/>
      <c r="B1334" s="83"/>
      <c r="C1334" s="83"/>
      <c r="D1334" s="83"/>
      <c r="E1334" s="83"/>
      <c r="F1334" s="83"/>
      <c r="G1334" s="83"/>
      <c r="H1334" s="83"/>
      <c r="I1334" s="83"/>
      <c r="J1334" s="83"/>
      <c r="K1334" s="83"/>
    </row>
    <row r="1335" spans="1:11">
      <c r="A1335" s="83"/>
      <c r="B1335" s="83"/>
      <c r="C1335" s="83"/>
      <c r="D1335" s="83"/>
      <c r="E1335" s="83"/>
      <c r="F1335" s="83"/>
      <c r="G1335" s="83"/>
      <c r="H1335" s="83"/>
      <c r="I1335" s="83"/>
      <c r="J1335" s="83"/>
      <c r="K1335" s="83"/>
    </row>
    <row r="1336" spans="1:11">
      <c r="A1336" s="83"/>
      <c r="B1336" s="83"/>
      <c r="C1336" s="83"/>
      <c r="D1336" s="83"/>
      <c r="E1336" s="83"/>
      <c r="F1336" s="83"/>
      <c r="G1336" s="83"/>
      <c r="H1336" s="83"/>
      <c r="I1336" s="83"/>
      <c r="J1336" s="83"/>
      <c r="K1336" s="83"/>
    </row>
    <row r="1337" spans="1:11">
      <c r="A1337" s="83"/>
      <c r="B1337" s="83"/>
      <c r="C1337" s="83"/>
      <c r="D1337" s="83"/>
      <c r="E1337" s="83"/>
      <c r="F1337" s="83"/>
      <c r="G1337" s="83"/>
      <c r="H1337" s="83"/>
      <c r="I1337" s="83"/>
      <c r="J1337" s="83"/>
      <c r="K1337" s="83"/>
    </row>
    <row r="1338" spans="1:11">
      <c r="A1338" s="83"/>
      <c r="B1338" s="83"/>
      <c r="C1338" s="83"/>
      <c r="D1338" s="83"/>
      <c r="E1338" s="83"/>
      <c r="F1338" s="83"/>
      <c r="G1338" s="83"/>
      <c r="H1338" s="83"/>
      <c r="I1338" s="83"/>
      <c r="J1338" s="83"/>
      <c r="K1338" s="83"/>
    </row>
    <row r="1339" spans="1:11">
      <c r="A1339" s="83"/>
      <c r="B1339" s="83"/>
      <c r="C1339" s="83"/>
      <c r="D1339" s="83"/>
      <c r="E1339" s="83"/>
      <c r="F1339" s="83"/>
      <c r="G1339" s="83"/>
      <c r="H1339" s="83"/>
      <c r="I1339" s="84"/>
      <c r="J1339" s="83"/>
      <c r="K1339" s="83"/>
    </row>
    <row r="1340" spans="1:11">
      <c r="A1340" s="83"/>
      <c r="B1340" s="83"/>
      <c r="C1340" s="83"/>
      <c r="D1340" s="83"/>
      <c r="E1340" s="83"/>
      <c r="F1340" s="83"/>
      <c r="G1340" s="83"/>
      <c r="H1340" s="83"/>
      <c r="I1340" s="83"/>
      <c r="J1340" s="83"/>
      <c r="K1340" s="83"/>
    </row>
    <row r="1341" spans="1:11">
      <c r="A1341" s="83"/>
      <c r="B1341" s="83"/>
      <c r="C1341" s="83"/>
      <c r="D1341" s="83"/>
      <c r="E1341" s="83"/>
      <c r="F1341" s="83"/>
      <c r="G1341" s="83"/>
      <c r="H1341" s="83"/>
      <c r="I1341" s="83"/>
      <c r="J1341" s="83"/>
      <c r="K1341" s="83"/>
    </row>
    <row r="1342" spans="1:11">
      <c r="A1342" s="83"/>
      <c r="B1342" s="83"/>
      <c r="C1342" s="83"/>
      <c r="D1342" s="83"/>
      <c r="E1342" s="83"/>
      <c r="F1342" s="83"/>
      <c r="G1342" s="83"/>
      <c r="H1342" s="83"/>
      <c r="I1342" s="83"/>
      <c r="J1342" s="83"/>
      <c r="K1342" s="83"/>
    </row>
    <row r="1343" spans="1:11">
      <c r="A1343" s="83"/>
      <c r="B1343" s="83"/>
      <c r="C1343" s="83"/>
      <c r="D1343" s="83"/>
      <c r="E1343" s="83"/>
      <c r="F1343" s="83"/>
      <c r="G1343" s="83"/>
      <c r="H1343" s="83"/>
      <c r="I1343" s="83"/>
      <c r="J1343" s="83"/>
      <c r="K1343" s="83"/>
    </row>
    <row r="1344" spans="1:11">
      <c r="A1344" s="83"/>
      <c r="B1344" s="83"/>
      <c r="C1344" s="83"/>
      <c r="D1344" s="83"/>
      <c r="E1344" s="83"/>
      <c r="F1344" s="83"/>
      <c r="G1344" s="83"/>
      <c r="H1344" s="83"/>
      <c r="I1344" s="83"/>
      <c r="J1344" s="83"/>
      <c r="K1344" s="83"/>
    </row>
    <row r="1345" spans="1:11">
      <c r="A1345" s="83"/>
      <c r="B1345" s="83"/>
      <c r="C1345" s="83"/>
      <c r="D1345" s="83"/>
      <c r="E1345" s="83"/>
      <c r="F1345" s="83"/>
      <c r="G1345" s="83"/>
      <c r="H1345" s="83"/>
      <c r="I1345" s="83"/>
      <c r="J1345" s="83"/>
      <c r="K1345" s="83"/>
    </row>
    <row r="1346" spans="1:11">
      <c r="A1346" s="83"/>
      <c r="B1346" s="83"/>
      <c r="C1346" s="83"/>
      <c r="D1346" s="83"/>
      <c r="E1346" s="83"/>
      <c r="F1346" s="83"/>
      <c r="G1346" s="83"/>
      <c r="H1346" s="83"/>
      <c r="I1346" s="83"/>
      <c r="J1346" s="83"/>
      <c r="K1346" s="83"/>
    </row>
    <row r="1347" spans="1:11">
      <c r="A1347" s="83"/>
      <c r="B1347" s="83"/>
      <c r="C1347" s="83"/>
      <c r="D1347" s="83"/>
      <c r="E1347" s="83"/>
      <c r="F1347" s="83"/>
      <c r="G1347" s="83"/>
      <c r="H1347" s="83"/>
      <c r="I1347" s="83"/>
      <c r="J1347" s="83"/>
      <c r="K1347" s="83"/>
    </row>
    <row r="1348" spans="1:11">
      <c r="A1348" s="83"/>
      <c r="B1348" s="83"/>
      <c r="C1348" s="83"/>
      <c r="D1348" s="83"/>
      <c r="E1348" s="83"/>
      <c r="F1348" s="83"/>
      <c r="G1348" s="83"/>
      <c r="H1348" s="83"/>
      <c r="I1348" s="83"/>
      <c r="J1348" s="83"/>
      <c r="K1348" s="83"/>
    </row>
    <row r="1349" spans="1:11">
      <c r="A1349" s="83"/>
      <c r="B1349" s="83"/>
      <c r="C1349" s="83"/>
      <c r="D1349" s="83"/>
      <c r="E1349" s="83"/>
      <c r="F1349" s="83"/>
      <c r="G1349" s="83"/>
      <c r="H1349" s="83"/>
      <c r="I1349" s="83"/>
      <c r="J1349" s="83"/>
      <c r="K1349" s="83"/>
    </row>
    <row r="1350" spans="1:11">
      <c r="A1350" s="83"/>
      <c r="B1350" s="83"/>
      <c r="C1350" s="83"/>
      <c r="D1350" s="83"/>
      <c r="E1350" s="83"/>
      <c r="F1350" s="83"/>
      <c r="G1350" s="83"/>
      <c r="H1350" s="83"/>
      <c r="I1350" s="83"/>
      <c r="J1350" s="83"/>
      <c r="K1350" s="83"/>
    </row>
    <row r="1351" spans="1:11">
      <c r="A1351" s="83"/>
      <c r="B1351" s="83"/>
      <c r="C1351" s="83"/>
      <c r="D1351" s="83"/>
      <c r="E1351" s="83"/>
      <c r="F1351" s="83"/>
      <c r="G1351" s="83"/>
      <c r="H1351" s="83"/>
      <c r="I1351" s="83"/>
      <c r="J1351" s="83"/>
      <c r="K1351" s="83"/>
    </row>
    <row r="1352" spans="1:11">
      <c r="A1352" s="83"/>
      <c r="B1352" s="83"/>
      <c r="C1352" s="83"/>
      <c r="D1352" s="83"/>
      <c r="E1352" s="83"/>
      <c r="F1352" s="83"/>
      <c r="G1352" s="83"/>
      <c r="H1352" s="83"/>
      <c r="I1352" s="83"/>
      <c r="J1352" s="83"/>
      <c r="K1352" s="83"/>
    </row>
    <row r="1353" spans="1:11">
      <c r="A1353" s="83"/>
      <c r="B1353" s="83"/>
      <c r="C1353" s="83"/>
      <c r="D1353" s="83"/>
      <c r="E1353" s="83"/>
      <c r="F1353" s="83"/>
      <c r="G1353" s="83"/>
      <c r="H1353" s="83"/>
      <c r="I1353" s="83"/>
      <c r="J1353" s="83"/>
      <c r="K1353" s="83"/>
    </row>
    <row r="1354" spans="1:11">
      <c r="A1354" s="83"/>
      <c r="B1354" s="83"/>
      <c r="C1354" s="83"/>
      <c r="D1354" s="83"/>
      <c r="E1354" s="83"/>
      <c r="F1354" s="83"/>
      <c r="G1354" s="83"/>
      <c r="H1354" s="83"/>
      <c r="I1354" s="83"/>
      <c r="J1354" s="83"/>
      <c r="K1354" s="83"/>
    </row>
    <row r="1355" spans="1:11">
      <c r="A1355" s="83"/>
      <c r="B1355" s="83"/>
      <c r="C1355" s="83"/>
      <c r="D1355" s="83"/>
      <c r="E1355" s="83"/>
      <c r="F1355" s="83"/>
      <c r="G1355" s="83"/>
      <c r="H1355" s="83"/>
      <c r="I1355" s="83"/>
      <c r="J1355" s="83"/>
      <c r="K1355" s="83"/>
    </row>
    <row r="1356" spans="1:11">
      <c r="A1356" s="83"/>
      <c r="B1356" s="83"/>
      <c r="C1356" s="83"/>
      <c r="D1356" s="83"/>
      <c r="E1356" s="83"/>
      <c r="F1356" s="83"/>
      <c r="G1356" s="83"/>
      <c r="H1356" s="83"/>
      <c r="I1356" s="83"/>
      <c r="J1356" s="83"/>
      <c r="K1356" s="83"/>
    </row>
    <row r="1357" spans="1:11">
      <c r="A1357" s="83"/>
      <c r="B1357" s="83"/>
      <c r="C1357" s="83"/>
      <c r="D1357" s="83"/>
      <c r="E1357" s="83"/>
      <c r="F1357" s="83"/>
      <c r="G1357" s="83"/>
      <c r="H1357" s="83"/>
      <c r="I1357" s="83"/>
      <c r="J1357" s="83"/>
      <c r="K1357" s="83"/>
    </row>
    <row r="1358" spans="1:11">
      <c r="A1358" s="83"/>
      <c r="B1358" s="83"/>
      <c r="C1358" s="83"/>
      <c r="D1358" s="83"/>
      <c r="E1358" s="83"/>
      <c r="F1358" s="83"/>
      <c r="G1358" s="83"/>
      <c r="H1358" s="83"/>
      <c r="I1358" s="83"/>
      <c r="J1358" s="83"/>
      <c r="K1358" s="83"/>
    </row>
    <row r="1359" spans="1:11">
      <c r="A1359" s="83"/>
      <c r="B1359" s="83"/>
      <c r="C1359" s="83"/>
      <c r="D1359" s="83"/>
      <c r="E1359" s="83"/>
      <c r="F1359" s="83"/>
      <c r="G1359" s="83"/>
      <c r="H1359" s="83"/>
      <c r="I1359" s="83"/>
      <c r="J1359" s="83"/>
      <c r="K1359" s="83"/>
    </row>
    <row r="1360" spans="1:11">
      <c r="A1360" s="83"/>
      <c r="B1360" s="83"/>
      <c r="C1360" s="83"/>
      <c r="D1360" s="83"/>
      <c r="E1360" s="83"/>
      <c r="F1360" s="83"/>
      <c r="G1360" s="83"/>
      <c r="H1360" s="83"/>
      <c r="I1360" s="83"/>
      <c r="J1360" s="83"/>
      <c r="K1360" s="83"/>
    </row>
    <row r="1361" spans="1:11">
      <c r="A1361" s="83"/>
      <c r="B1361" s="83"/>
      <c r="C1361" s="83"/>
      <c r="D1361" s="83"/>
      <c r="E1361" s="83"/>
      <c r="F1361" s="83"/>
      <c r="G1361" s="83"/>
      <c r="H1361" s="83"/>
      <c r="I1361" s="83"/>
      <c r="J1361" s="83"/>
      <c r="K1361" s="83"/>
    </row>
    <row r="1362" spans="1:11">
      <c r="A1362" s="83"/>
      <c r="B1362" s="83"/>
      <c r="C1362" s="83"/>
      <c r="D1362" s="83"/>
      <c r="E1362" s="83"/>
      <c r="F1362" s="83"/>
      <c r="G1362" s="83"/>
      <c r="H1362" s="83"/>
      <c r="I1362" s="83"/>
      <c r="J1362" s="83"/>
      <c r="K1362" s="83"/>
    </row>
    <row r="1363" spans="1:11">
      <c r="A1363" s="83"/>
      <c r="B1363" s="83"/>
      <c r="C1363" s="83"/>
      <c r="D1363" s="83"/>
      <c r="E1363" s="83"/>
      <c r="F1363" s="83"/>
      <c r="G1363" s="83"/>
      <c r="H1363" s="83"/>
      <c r="I1363" s="83"/>
      <c r="J1363" s="83"/>
      <c r="K1363" s="83"/>
    </row>
    <row r="1364" spans="1:11">
      <c r="A1364" s="83"/>
      <c r="B1364" s="83"/>
      <c r="C1364" s="83"/>
      <c r="D1364" s="83"/>
      <c r="E1364" s="83"/>
      <c r="F1364" s="83"/>
      <c r="G1364" s="83"/>
      <c r="H1364" s="83"/>
      <c r="I1364" s="83"/>
      <c r="J1364" s="83"/>
      <c r="K1364" s="83"/>
    </row>
    <row r="1365" spans="1:11">
      <c r="A1365" s="83"/>
      <c r="B1365" s="83"/>
      <c r="C1365" s="83"/>
      <c r="D1365" s="83"/>
      <c r="E1365" s="83"/>
      <c r="F1365" s="83"/>
      <c r="G1365" s="83"/>
      <c r="H1365" s="83"/>
      <c r="I1365" s="83"/>
      <c r="J1365" s="83"/>
      <c r="K1365" s="83"/>
    </row>
    <row r="1366" spans="1:11">
      <c r="A1366" s="83"/>
      <c r="B1366" s="83"/>
      <c r="C1366" s="83"/>
      <c r="D1366" s="83"/>
      <c r="E1366" s="83"/>
      <c r="F1366" s="83"/>
      <c r="G1366" s="83"/>
      <c r="H1366" s="83"/>
      <c r="I1366" s="83"/>
      <c r="J1366" s="83"/>
      <c r="K1366" s="83"/>
    </row>
    <row r="1367" spans="1:11">
      <c r="A1367" s="83"/>
      <c r="B1367" s="83"/>
      <c r="C1367" s="83"/>
      <c r="D1367" s="83"/>
      <c r="E1367" s="83"/>
      <c r="F1367" s="83"/>
      <c r="G1367" s="83"/>
      <c r="H1367" s="83"/>
      <c r="I1367" s="83"/>
      <c r="J1367" s="83"/>
      <c r="K1367" s="83"/>
    </row>
    <row r="1368" spans="1:11">
      <c r="A1368" s="83"/>
      <c r="B1368" s="83"/>
      <c r="C1368" s="83"/>
      <c r="D1368" s="83"/>
      <c r="E1368" s="83"/>
      <c r="F1368" s="83"/>
      <c r="G1368" s="83"/>
      <c r="H1368" s="83"/>
      <c r="I1368" s="83"/>
      <c r="J1368" s="83"/>
      <c r="K1368" s="83"/>
    </row>
    <row r="1369" spans="1:11">
      <c r="A1369" s="83"/>
      <c r="B1369" s="83"/>
      <c r="C1369" s="83"/>
      <c r="D1369" s="83"/>
      <c r="E1369" s="83"/>
      <c r="F1369" s="83"/>
      <c r="G1369" s="83"/>
      <c r="H1369" s="83"/>
      <c r="I1369" s="83"/>
      <c r="J1369" s="83"/>
      <c r="K1369" s="83"/>
    </row>
    <row r="1370" spans="1:11">
      <c r="A1370" s="83"/>
      <c r="B1370" s="83"/>
      <c r="C1370" s="83"/>
      <c r="D1370" s="83"/>
      <c r="E1370" s="83"/>
      <c r="F1370" s="83"/>
      <c r="G1370" s="83"/>
      <c r="H1370" s="83"/>
      <c r="I1370" s="83"/>
      <c r="J1370" s="83"/>
      <c r="K1370" s="83"/>
    </row>
    <row r="1371" spans="1:11">
      <c r="A1371" s="83"/>
      <c r="B1371" s="83"/>
      <c r="C1371" s="83"/>
      <c r="D1371" s="83"/>
      <c r="E1371" s="83"/>
      <c r="F1371" s="83"/>
      <c r="G1371" s="83"/>
      <c r="H1371" s="83"/>
      <c r="I1371" s="83"/>
      <c r="J1371" s="83"/>
      <c r="K1371" s="83"/>
    </row>
    <row r="1372" spans="1:11">
      <c r="A1372" s="83"/>
      <c r="B1372" s="83"/>
      <c r="C1372" s="83"/>
      <c r="D1372" s="83"/>
      <c r="E1372" s="83"/>
      <c r="F1372" s="83"/>
      <c r="G1372" s="83"/>
      <c r="H1372" s="83"/>
      <c r="I1372" s="83"/>
      <c r="J1372" s="83"/>
      <c r="K1372" s="83"/>
    </row>
    <row r="1373" spans="1:11">
      <c r="A1373" s="83"/>
      <c r="B1373" s="83"/>
      <c r="C1373" s="83"/>
      <c r="D1373" s="83"/>
      <c r="E1373" s="83"/>
      <c r="F1373" s="83"/>
      <c r="G1373" s="83"/>
      <c r="H1373" s="83"/>
      <c r="I1373" s="83"/>
      <c r="J1373" s="83"/>
      <c r="K1373" s="83"/>
    </row>
    <row r="1374" spans="1:11">
      <c r="A1374" s="83"/>
      <c r="B1374" s="83"/>
      <c r="C1374" s="83"/>
      <c r="D1374" s="83"/>
      <c r="E1374" s="83"/>
      <c r="F1374" s="83"/>
      <c r="G1374" s="83"/>
      <c r="H1374" s="83"/>
      <c r="I1374" s="83"/>
      <c r="J1374" s="83"/>
      <c r="K1374" s="83"/>
    </row>
    <row r="1375" spans="1:11">
      <c r="A1375" s="83"/>
      <c r="B1375" s="83"/>
      <c r="C1375" s="83"/>
      <c r="D1375" s="83"/>
      <c r="E1375" s="83"/>
      <c r="F1375" s="83"/>
      <c r="G1375" s="83"/>
      <c r="H1375" s="83"/>
      <c r="I1375" s="83"/>
      <c r="J1375" s="83"/>
      <c r="K1375" s="83"/>
    </row>
    <row r="1376" spans="1:11">
      <c r="A1376" s="83"/>
      <c r="B1376" s="83"/>
      <c r="C1376" s="83"/>
      <c r="D1376" s="83"/>
      <c r="E1376" s="83"/>
      <c r="F1376" s="83"/>
      <c r="G1376" s="83"/>
      <c r="H1376" s="83"/>
      <c r="I1376" s="83"/>
      <c r="J1376" s="83"/>
      <c r="K1376" s="83"/>
    </row>
    <row r="1377" spans="1:11">
      <c r="A1377" s="83"/>
      <c r="B1377" s="83"/>
      <c r="C1377" s="83"/>
      <c r="D1377" s="83"/>
      <c r="E1377" s="83"/>
      <c r="F1377" s="83"/>
      <c r="G1377" s="83"/>
      <c r="H1377" s="83"/>
      <c r="I1377" s="83"/>
      <c r="J1377" s="83"/>
      <c r="K1377" s="83"/>
    </row>
    <row r="1378" spans="1:11">
      <c r="A1378" s="83"/>
      <c r="B1378" s="83"/>
      <c r="C1378" s="83"/>
      <c r="D1378" s="83"/>
      <c r="E1378" s="83"/>
      <c r="F1378" s="83"/>
      <c r="G1378" s="83"/>
      <c r="H1378" s="83"/>
      <c r="I1378" s="83"/>
      <c r="J1378" s="83"/>
      <c r="K1378" s="83"/>
    </row>
    <row r="1379" spans="1:11">
      <c r="A1379" s="83"/>
      <c r="B1379" s="83"/>
      <c r="C1379" s="83"/>
      <c r="D1379" s="83"/>
      <c r="E1379" s="83"/>
      <c r="F1379" s="83"/>
      <c r="G1379" s="83"/>
      <c r="H1379" s="83"/>
      <c r="I1379" s="83"/>
      <c r="J1379" s="83"/>
      <c r="K1379" s="83"/>
    </row>
    <row r="1380" spans="1:11">
      <c r="A1380" s="83"/>
      <c r="B1380" s="83"/>
      <c r="C1380" s="83"/>
      <c r="D1380" s="83"/>
      <c r="E1380" s="83"/>
      <c r="F1380" s="83"/>
      <c r="G1380" s="83"/>
      <c r="H1380" s="83"/>
      <c r="I1380" s="83"/>
      <c r="J1380" s="83"/>
      <c r="K1380" s="83"/>
    </row>
    <row r="1381" spans="1:11">
      <c r="A1381" s="83"/>
      <c r="B1381" s="83"/>
      <c r="C1381" s="83"/>
      <c r="D1381" s="83"/>
      <c r="E1381" s="83"/>
      <c r="F1381" s="83"/>
      <c r="G1381" s="83"/>
      <c r="H1381" s="83"/>
      <c r="I1381" s="83"/>
      <c r="J1381" s="83"/>
      <c r="K1381" s="83"/>
    </row>
    <row r="1382" spans="1:11">
      <c r="A1382" s="83"/>
      <c r="B1382" s="83"/>
      <c r="C1382" s="83"/>
      <c r="D1382" s="83"/>
      <c r="E1382" s="83"/>
      <c r="F1382" s="83"/>
      <c r="G1382" s="83"/>
      <c r="H1382" s="83"/>
      <c r="I1382" s="83"/>
      <c r="J1382" s="83"/>
      <c r="K1382" s="83"/>
    </row>
    <row r="1383" spans="1:11">
      <c r="A1383" s="83"/>
      <c r="B1383" s="83"/>
      <c r="C1383" s="83"/>
      <c r="D1383" s="83"/>
      <c r="E1383" s="83"/>
      <c r="F1383" s="83"/>
      <c r="G1383" s="83"/>
      <c r="H1383" s="83"/>
      <c r="I1383" s="83"/>
      <c r="J1383" s="83"/>
      <c r="K1383" s="83"/>
    </row>
    <row r="1384" spans="1:11">
      <c r="A1384" s="83"/>
      <c r="B1384" s="83"/>
      <c r="C1384" s="83"/>
      <c r="D1384" s="83"/>
      <c r="E1384" s="83"/>
      <c r="F1384" s="83"/>
      <c r="G1384" s="83"/>
      <c r="H1384" s="83"/>
      <c r="I1384" s="83"/>
      <c r="J1384" s="83"/>
      <c r="K1384" s="83"/>
    </row>
    <row r="1385" spans="1:11">
      <c r="A1385" s="83"/>
      <c r="B1385" s="83"/>
      <c r="C1385" s="83"/>
      <c r="D1385" s="83"/>
      <c r="E1385" s="83"/>
      <c r="F1385" s="83"/>
      <c r="G1385" s="83"/>
      <c r="H1385" s="83"/>
      <c r="I1385" s="83"/>
      <c r="J1385" s="83"/>
      <c r="K1385" s="83"/>
    </row>
    <row r="1386" spans="1:11">
      <c r="A1386" s="83"/>
      <c r="B1386" s="83"/>
      <c r="C1386" s="83"/>
      <c r="D1386" s="83"/>
      <c r="E1386" s="83"/>
      <c r="F1386" s="83"/>
      <c r="G1386" s="83"/>
      <c r="H1386" s="83"/>
      <c r="I1386" s="83"/>
      <c r="J1386" s="83"/>
      <c r="K1386" s="83"/>
    </row>
    <row r="1387" spans="1:11">
      <c r="A1387" s="83"/>
      <c r="B1387" s="83"/>
      <c r="C1387" s="83"/>
      <c r="D1387" s="83"/>
      <c r="E1387" s="83"/>
      <c r="F1387" s="83"/>
      <c r="G1387" s="83"/>
      <c r="H1387" s="83"/>
      <c r="I1387" s="83"/>
      <c r="J1387" s="83"/>
      <c r="K1387" s="83"/>
    </row>
    <row r="1388" spans="1:11">
      <c r="A1388" s="83"/>
      <c r="B1388" s="83"/>
      <c r="C1388" s="83"/>
      <c r="D1388" s="83"/>
      <c r="E1388" s="83"/>
      <c r="F1388" s="83"/>
      <c r="G1388" s="83"/>
      <c r="H1388" s="83"/>
      <c r="I1388" s="83"/>
      <c r="J1388" s="83"/>
      <c r="K1388" s="83"/>
    </row>
    <row r="1389" spans="1:11">
      <c r="A1389" s="83"/>
      <c r="B1389" s="83"/>
      <c r="C1389" s="83"/>
      <c r="D1389" s="83"/>
      <c r="E1389" s="83"/>
      <c r="F1389" s="83"/>
      <c r="G1389" s="83"/>
      <c r="H1389" s="83"/>
      <c r="I1389" s="83"/>
      <c r="J1389" s="83"/>
      <c r="K1389" s="83"/>
    </row>
    <row r="1390" spans="1:11">
      <c r="A1390" s="83"/>
      <c r="B1390" s="83"/>
      <c r="C1390" s="83"/>
      <c r="D1390" s="83"/>
      <c r="E1390" s="83"/>
      <c r="F1390" s="83"/>
      <c r="G1390" s="83"/>
      <c r="H1390" s="83"/>
      <c r="I1390" s="83"/>
      <c r="J1390" s="83"/>
      <c r="K1390" s="83"/>
    </row>
    <row r="1391" spans="1:11">
      <c r="A1391" s="83"/>
      <c r="B1391" s="83"/>
      <c r="C1391" s="83"/>
      <c r="D1391" s="83"/>
      <c r="E1391" s="83"/>
      <c r="F1391" s="83"/>
      <c r="G1391" s="83"/>
      <c r="H1391" s="83"/>
      <c r="I1391" s="83"/>
      <c r="J1391" s="83"/>
      <c r="K1391" s="83"/>
    </row>
    <row r="1392" spans="1:11">
      <c r="A1392" s="83"/>
      <c r="B1392" s="83"/>
      <c r="C1392" s="83"/>
      <c r="D1392" s="83"/>
      <c r="E1392" s="83"/>
      <c r="F1392" s="83"/>
      <c r="G1392" s="83"/>
      <c r="H1392" s="83"/>
      <c r="I1392" s="83"/>
      <c r="J1392" s="83"/>
      <c r="K1392" s="83"/>
    </row>
    <row r="1393" spans="1:11">
      <c r="A1393" s="83"/>
      <c r="B1393" s="83"/>
      <c r="C1393" s="83"/>
      <c r="D1393" s="83"/>
      <c r="E1393" s="83"/>
      <c r="F1393" s="83"/>
      <c r="G1393" s="83"/>
      <c r="H1393" s="83"/>
      <c r="I1393" s="83"/>
      <c r="J1393" s="83"/>
      <c r="K1393" s="83"/>
    </row>
    <row r="1394" spans="1:11">
      <c r="A1394" s="83"/>
      <c r="B1394" s="83"/>
      <c r="C1394" s="83"/>
      <c r="D1394" s="83"/>
      <c r="E1394" s="83"/>
      <c r="F1394" s="83"/>
      <c r="G1394" s="83"/>
      <c r="H1394" s="83"/>
      <c r="I1394" s="83"/>
      <c r="J1394" s="83"/>
      <c r="K1394" s="83"/>
    </row>
    <row r="1395" spans="1:11">
      <c r="A1395" s="83"/>
      <c r="B1395" s="83"/>
      <c r="C1395" s="83"/>
      <c r="D1395" s="83"/>
      <c r="E1395" s="83"/>
      <c r="F1395" s="83"/>
      <c r="G1395" s="83"/>
      <c r="H1395" s="83"/>
      <c r="I1395" s="83"/>
      <c r="J1395" s="83"/>
      <c r="K1395" s="83"/>
    </row>
    <row r="1396" spans="1:11">
      <c r="A1396" s="83"/>
      <c r="B1396" s="83"/>
      <c r="C1396" s="83"/>
      <c r="D1396" s="83"/>
      <c r="E1396" s="83"/>
      <c r="F1396" s="83"/>
      <c r="G1396" s="83"/>
      <c r="H1396" s="83"/>
      <c r="I1396" s="83"/>
      <c r="J1396" s="83"/>
      <c r="K1396" s="83"/>
    </row>
    <row r="1397" spans="1:11">
      <c r="A1397" s="83"/>
      <c r="B1397" s="83"/>
      <c r="C1397" s="83"/>
      <c r="D1397" s="83"/>
      <c r="E1397" s="83"/>
      <c r="F1397" s="83"/>
      <c r="G1397" s="83"/>
      <c r="H1397" s="83"/>
      <c r="I1397" s="83"/>
      <c r="J1397" s="83"/>
      <c r="K1397" s="83"/>
    </row>
    <row r="1398" spans="1:11">
      <c r="A1398" s="83"/>
      <c r="B1398" s="83"/>
      <c r="C1398" s="83"/>
      <c r="D1398" s="83"/>
      <c r="E1398" s="83"/>
      <c r="F1398" s="83"/>
      <c r="G1398" s="83"/>
      <c r="H1398" s="83"/>
      <c r="I1398" s="83"/>
      <c r="J1398" s="83"/>
      <c r="K1398" s="83"/>
    </row>
    <row r="1399" spans="1:11">
      <c r="A1399" s="83"/>
      <c r="B1399" s="83"/>
      <c r="C1399" s="83"/>
      <c r="D1399" s="83"/>
      <c r="E1399" s="83"/>
      <c r="F1399" s="83"/>
      <c r="G1399" s="83"/>
      <c r="H1399" s="83"/>
      <c r="I1399" s="83"/>
      <c r="J1399" s="83"/>
      <c r="K1399" s="83"/>
    </row>
    <row r="1400" spans="1:11">
      <c r="A1400" s="83"/>
      <c r="B1400" s="83"/>
      <c r="C1400" s="83"/>
      <c r="D1400" s="83"/>
      <c r="E1400" s="83"/>
      <c r="F1400" s="83"/>
      <c r="G1400" s="83"/>
      <c r="H1400" s="83"/>
      <c r="I1400" s="84"/>
      <c r="J1400" s="83"/>
      <c r="K1400" s="83"/>
    </row>
    <row r="1401" spans="1:11">
      <c r="A1401" s="83"/>
      <c r="B1401" s="83"/>
      <c r="C1401" s="83"/>
      <c r="D1401" s="83"/>
      <c r="E1401" s="83"/>
      <c r="F1401" s="83"/>
      <c r="G1401" s="83"/>
      <c r="H1401" s="83"/>
      <c r="I1401" s="84"/>
      <c r="J1401" s="83"/>
      <c r="K1401" s="83"/>
    </row>
    <row r="1402" spans="1:11">
      <c r="A1402" s="83"/>
      <c r="B1402" s="83"/>
      <c r="C1402" s="83"/>
      <c r="D1402" s="83"/>
      <c r="E1402" s="83"/>
      <c r="F1402" s="83"/>
      <c r="G1402" s="83"/>
      <c r="H1402" s="83"/>
      <c r="I1402" s="83"/>
      <c r="J1402" s="83"/>
      <c r="K1402" s="83"/>
    </row>
    <row r="1403" spans="1:11">
      <c r="A1403" s="83"/>
      <c r="B1403" s="83"/>
      <c r="C1403" s="83"/>
      <c r="D1403" s="83"/>
      <c r="E1403" s="83"/>
      <c r="F1403" s="83"/>
      <c r="G1403" s="83"/>
      <c r="H1403" s="83"/>
      <c r="I1403" s="83"/>
      <c r="J1403" s="83"/>
      <c r="K1403" s="83"/>
    </row>
    <row r="1404" spans="1:11">
      <c r="A1404" s="83"/>
      <c r="B1404" s="83"/>
      <c r="C1404" s="83"/>
      <c r="D1404" s="83"/>
      <c r="E1404" s="83"/>
      <c r="F1404" s="83"/>
      <c r="G1404" s="83"/>
      <c r="H1404" s="83"/>
      <c r="I1404" s="83"/>
      <c r="J1404" s="83"/>
      <c r="K1404" s="83"/>
    </row>
    <row r="1405" spans="1:11">
      <c r="A1405" s="83"/>
      <c r="B1405" s="83"/>
      <c r="C1405" s="83"/>
      <c r="D1405" s="83"/>
      <c r="E1405" s="83"/>
      <c r="F1405" s="83"/>
      <c r="G1405" s="83"/>
      <c r="H1405" s="83"/>
      <c r="I1405" s="83"/>
      <c r="J1405" s="83"/>
      <c r="K1405" s="83"/>
    </row>
    <row r="1406" spans="1:11">
      <c r="A1406" s="83"/>
      <c r="B1406" s="83"/>
      <c r="C1406" s="83"/>
      <c r="D1406" s="83"/>
      <c r="E1406" s="83"/>
      <c r="F1406" s="83"/>
      <c r="G1406" s="83"/>
      <c r="H1406" s="83"/>
      <c r="I1406" s="83"/>
      <c r="J1406" s="83"/>
      <c r="K1406" s="83"/>
    </row>
    <row r="1407" spans="1:11">
      <c r="A1407" s="83"/>
      <c r="B1407" s="83"/>
      <c r="C1407" s="83"/>
      <c r="D1407" s="83"/>
      <c r="E1407" s="83"/>
      <c r="F1407" s="83"/>
      <c r="G1407" s="83"/>
      <c r="H1407" s="83"/>
      <c r="I1407" s="83"/>
      <c r="J1407" s="83"/>
      <c r="K1407" s="83"/>
    </row>
    <row r="1409" spans="1:7">
      <c r="B1409" s="83"/>
      <c r="C1409" s="83"/>
      <c r="D1409" s="83"/>
    </row>
    <row r="1410" spans="1:7">
      <c r="A1410" s="83"/>
      <c r="B1410" s="83"/>
      <c r="C1410" s="83"/>
      <c r="D1410" s="83"/>
    </row>
    <row r="1412" spans="1:7">
      <c r="B1412" s="83"/>
      <c r="C1412" s="83"/>
      <c r="D1412" s="83"/>
      <c r="E1412" s="83"/>
      <c r="F1412" s="83"/>
      <c r="G1412" s="83"/>
    </row>
    <row r="1413" spans="1:7">
      <c r="A1413" s="83"/>
      <c r="B1413" s="83"/>
      <c r="C1413" s="83"/>
      <c r="D1413" s="83"/>
      <c r="E1413" s="83"/>
      <c r="F1413" s="83"/>
      <c r="G1413" s="83"/>
    </row>
    <row r="1414" spans="1:7">
      <c r="A1414" s="83"/>
      <c r="B1414" s="83"/>
      <c r="C1414" s="83"/>
      <c r="D1414" s="83"/>
      <c r="E1414" s="83"/>
      <c r="F1414" s="83"/>
      <c r="G1414" s="83"/>
    </row>
    <row r="1416" spans="1:7">
      <c r="B1416" s="83"/>
      <c r="C1416" s="83"/>
      <c r="D1416" s="83"/>
    </row>
    <row r="1417" spans="1:7">
      <c r="A1417" s="83"/>
      <c r="B1417" s="83"/>
      <c r="C1417" s="83"/>
      <c r="D1417" s="83"/>
    </row>
    <row r="1418" spans="1:7">
      <c r="A1418" s="83"/>
      <c r="B1418" s="83"/>
      <c r="C1418" s="83"/>
      <c r="D1418" s="83"/>
    </row>
    <row r="1419" spans="1:7">
      <c r="A1419" s="83"/>
      <c r="B1419" s="83"/>
      <c r="C1419" s="83"/>
      <c r="D1419" s="83"/>
    </row>
    <row r="1420" spans="1:7">
      <c r="A1420" s="83"/>
      <c r="B1420" s="83"/>
      <c r="C1420" s="83"/>
      <c r="D1420" s="83"/>
    </row>
    <row r="1421" spans="1:7">
      <c r="A1421" s="83"/>
      <c r="B1421" s="83"/>
      <c r="C1421" s="83"/>
      <c r="D1421" s="83"/>
    </row>
    <row r="1422" spans="1:7">
      <c r="A1422" s="83"/>
      <c r="B1422" s="83"/>
      <c r="C1422" s="83"/>
      <c r="D1422" s="83"/>
    </row>
    <row r="1423" spans="1:7">
      <c r="A1423" s="83"/>
      <c r="B1423" s="83"/>
      <c r="C1423" s="83"/>
      <c r="D1423" s="83"/>
    </row>
    <row r="1424" spans="1:7">
      <c r="A1424" s="83"/>
      <c r="B1424" s="83"/>
      <c r="C1424" s="83"/>
      <c r="D1424" s="83"/>
    </row>
    <row r="1425" spans="1:4">
      <c r="A1425" s="83"/>
      <c r="B1425" s="83"/>
      <c r="C1425" s="83"/>
      <c r="D1425" s="83"/>
    </row>
    <row r="1426" spans="1:4">
      <c r="A1426" s="83"/>
      <c r="B1426" s="83"/>
      <c r="C1426" s="83"/>
      <c r="D1426" s="83"/>
    </row>
    <row r="1427" spans="1:4">
      <c r="A1427" s="83"/>
      <c r="B1427" s="83"/>
      <c r="C1427" s="83"/>
      <c r="D1427" s="83"/>
    </row>
    <row r="1428" spans="1:4">
      <c r="A1428" s="83"/>
      <c r="B1428" s="83"/>
      <c r="C1428" s="83"/>
      <c r="D1428" s="83"/>
    </row>
    <row r="1429" spans="1:4">
      <c r="A1429" s="83"/>
      <c r="B1429" s="83"/>
      <c r="C1429" s="83"/>
      <c r="D1429" s="83"/>
    </row>
    <row r="1430" spans="1:4">
      <c r="A1430" s="83"/>
      <c r="B1430" s="83"/>
      <c r="C1430" s="83"/>
      <c r="D1430" s="83"/>
    </row>
    <row r="1431" spans="1:4">
      <c r="A1431" s="83"/>
      <c r="B1431" s="83"/>
      <c r="C1431" s="83"/>
      <c r="D1431" s="83"/>
    </row>
    <row r="1432" spans="1:4">
      <c r="A1432" s="83"/>
      <c r="B1432" s="83"/>
      <c r="C1432" s="83"/>
      <c r="D1432" s="83"/>
    </row>
    <row r="1433" spans="1:4">
      <c r="A1433" s="83"/>
      <c r="B1433" s="83"/>
      <c r="C1433" s="83"/>
      <c r="D1433" s="83"/>
    </row>
    <row r="1434" spans="1:4">
      <c r="A1434" s="83"/>
      <c r="B1434" s="83"/>
      <c r="C1434" s="83"/>
      <c r="D1434" s="83"/>
    </row>
    <row r="1435" spans="1:4">
      <c r="A1435" s="83"/>
      <c r="B1435" s="83"/>
      <c r="C1435" s="83"/>
      <c r="D1435" s="83"/>
    </row>
    <row r="1436" spans="1:4">
      <c r="A1436" s="83"/>
      <c r="B1436" s="83"/>
      <c r="C1436" s="83"/>
      <c r="D1436" s="83"/>
    </row>
    <row r="1437" spans="1:4">
      <c r="A1437" s="83"/>
      <c r="B1437" s="83"/>
      <c r="C1437" s="83"/>
      <c r="D1437" s="83"/>
    </row>
    <row r="1438" spans="1:4">
      <c r="A1438" s="83"/>
      <c r="B1438" s="83"/>
      <c r="C1438" s="83"/>
      <c r="D1438" s="83"/>
    </row>
    <row r="1439" spans="1:4">
      <c r="A1439" s="83"/>
      <c r="B1439" s="83"/>
      <c r="C1439" s="83"/>
      <c r="D1439" s="83"/>
    </row>
    <row r="1440" spans="1:4">
      <c r="A1440" s="83"/>
      <c r="B1440" s="83"/>
      <c r="C1440" s="83"/>
      <c r="D1440" s="83"/>
    </row>
    <row r="1441" spans="1:4">
      <c r="A1441" s="83"/>
      <c r="B1441" s="83"/>
      <c r="C1441" s="83"/>
      <c r="D1441" s="83"/>
    </row>
    <row r="1442" spans="1:4">
      <c r="A1442" s="83"/>
      <c r="B1442" s="83"/>
      <c r="C1442" s="83"/>
      <c r="D1442" s="83"/>
    </row>
    <row r="1443" spans="1:4">
      <c r="A1443" s="83"/>
      <c r="B1443" s="83"/>
      <c r="C1443" s="83"/>
      <c r="D1443" s="83"/>
    </row>
    <row r="1444" spans="1:4">
      <c r="A1444" s="83"/>
      <c r="B1444" s="83"/>
      <c r="C1444" s="83"/>
      <c r="D1444" s="83"/>
    </row>
    <row r="1445" spans="1:4">
      <c r="A1445" s="83"/>
      <c r="B1445" s="83"/>
      <c r="C1445" s="83"/>
      <c r="D1445" s="83"/>
    </row>
    <row r="1446" spans="1:4">
      <c r="A1446" s="83"/>
      <c r="B1446" s="83"/>
      <c r="C1446" s="83"/>
      <c r="D1446" s="83"/>
    </row>
    <row r="1447" spans="1:4">
      <c r="A1447" s="83"/>
      <c r="B1447" s="83"/>
      <c r="C1447" s="83"/>
      <c r="D1447" s="83"/>
    </row>
    <row r="1448" spans="1:4">
      <c r="A1448" s="83"/>
      <c r="B1448" s="83"/>
      <c r="C1448" s="83"/>
      <c r="D1448" s="83"/>
    </row>
    <row r="1449" spans="1:4">
      <c r="A1449" s="83"/>
      <c r="B1449" s="83"/>
      <c r="C1449" s="83"/>
      <c r="D1449" s="83"/>
    </row>
    <row r="1450" spans="1:4">
      <c r="A1450" s="83"/>
      <c r="B1450" s="83"/>
      <c r="C1450" s="83"/>
      <c r="D1450" s="83"/>
    </row>
    <row r="1451" spans="1:4">
      <c r="A1451" s="83"/>
      <c r="B1451" s="83"/>
      <c r="C1451" s="83"/>
      <c r="D1451" s="83"/>
    </row>
    <row r="1452" spans="1:4">
      <c r="A1452" s="83"/>
      <c r="B1452" s="83"/>
      <c r="C1452" s="83"/>
      <c r="D1452" s="83"/>
    </row>
    <row r="1453" spans="1:4">
      <c r="A1453" s="83"/>
      <c r="B1453" s="83"/>
      <c r="C1453" s="83"/>
      <c r="D1453" s="83"/>
    </row>
    <row r="1454" spans="1:4">
      <c r="A1454" s="83"/>
      <c r="B1454" s="83"/>
      <c r="C1454" s="83"/>
      <c r="D1454" s="83"/>
    </row>
    <row r="1455" spans="1:4">
      <c r="A1455" s="83"/>
      <c r="B1455" s="83"/>
      <c r="C1455" s="83"/>
      <c r="D1455" s="83"/>
    </row>
    <row r="1456" spans="1:4">
      <c r="A1456" s="83"/>
      <c r="B1456" s="83"/>
      <c r="C1456" s="83"/>
      <c r="D1456" s="83"/>
    </row>
    <row r="1457" spans="1:4">
      <c r="A1457" s="83"/>
      <c r="B1457" s="83"/>
      <c r="C1457" s="83"/>
      <c r="D1457" s="83"/>
    </row>
    <row r="1458" spans="1:4">
      <c r="A1458" s="83"/>
      <c r="B1458" s="83"/>
      <c r="C1458" s="83"/>
      <c r="D1458" s="83"/>
    </row>
    <row r="1459" spans="1:4">
      <c r="A1459" s="83"/>
      <c r="B1459" s="83"/>
      <c r="C1459" s="83"/>
      <c r="D1459" s="83"/>
    </row>
    <row r="1460" spans="1:4">
      <c r="A1460" s="83"/>
      <c r="B1460" s="83"/>
      <c r="C1460" s="83"/>
      <c r="D1460" s="83"/>
    </row>
    <row r="1461" spans="1:4">
      <c r="A1461" s="83"/>
      <c r="B1461" s="83"/>
      <c r="C1461" s="83"/>
      <c r="D1461" s="83"/>
    </row>
    <row r="1462" spans="1:4">
      <c r="A1462" s="83"/>
      <c r="B1462" s="83"/>
      <c r="C1462" s="83"/>
      <c r="D1462" s="83"/>
    </row>
    <row r="1463" spans="1:4">
      <c r="A1463" s="83"/>
      <c r="B1463" s="83"/>
      <c r="C1463" s="83"/>
      <c r="D1463" s="83"/>
    </row>
    <row r="1464" spans="1:4">
      <c r="A1464" s="83"/>
      <c r="B1464" s="83"/>
      <c r="C1464" s="83"/>
      <c r="D1464" s="83"/>
    </row>
    <row r="1465" spans="1:4">
      <c r="A1465" s="83"/>
      <c r="B1465" s="83"/>
      <c r="C1465" s="83"/>
      <c r="D1465" s="83"/>
    </row>
    <row r="1466" spans="1:4">
      <c r="A1466" s="83"/>
      <c r="B1466" s="83"/>
      <c r="C1466" s="83"/>
      <c r="D1466" s="83"/>
    </row>
    <row r="1467" spans="1:4">
      <c r="A1467" s="83"/>
      <c r="B1467" s="83"/>
      <c r="C1467" s="83"/>
      <c r="D1467" s="83"/>
    </row>
    <row r="1468" spans="1:4">
      <c r="A1468" s="83"/>
      <c r="B1468" s="83"/>
      <c r="C1468" s="83"/>
      <c r="D1468" s="83"/>
    </row>
    <row r="1469" spans="1:4">
      <c r="A1469" s="83"/>
      <c r="B1469" s="83"/>
      <c r="C1469" s="83"/>
      <c r="D1469" s="83"/>
    </row>
    <row r="1470" spans="1:4">
      <c r="A1470" s="83"/>
      <c r="B1470" s="83"/>
      <c r="C1470" s="83"/>
      <c r="D1470" s="83"/>
    </row>
    <row r="1471" spans="1:4">
      <c r="A1471" s="83"/>
      <c r="B1471" s="83"/>
      <c r="C1471" s="83"/>
      <c r="D1471" s="83"/>
    </row>
    <row r="1472" spans="1:4">
      <c r="A1472" s="83"/>
      <c r="B1472" s="83"/>
      <c r="C1472" s="83"/>
      <c r="D1472" s="83"/>
    </row>
    <row r="1473" spans="1:4">
      <c r="A1473" s="83"/>
      <c r="B1473" s="83"/>
      <c r="C1473" s="83"/>
      <c r="D1473" s="83"/>
    </row>
    <row r="1474" spans="1:4">
      <c r="A1474" s="83"/>
      <c r="B1474" s="83"/>
      <c r="C1474" s="83"/>
      <c r="D1474" s="83"/>
    </row>
    <row r="1475" spans="1:4">
      <c r="A1475" s="83"/>
      <c r="B1475" s="83"/>
      <c r="C1475" s="83"/>
      <c r="D1475" s="83"/>
    </row>
    <row r="1476" spans="1:4">
      <c r="A1476" s="83"/>
      <c r="B1476" s="83"/>
      <c r="C1476" s="83"/>
      <c r="D1476" s="83"/>
    </row>
    <row r="1477" spans="1:4">
      <c r="A1477" s="83"/>
      <c r="B1477" s="83"/>
      <c r="C1477" s="83"/>
      <c r="D1477" s="83"/>
    </row>
    <row r="1478" spans="1:4">
      <c r="A1478" s="83"/>
      <c r="B1478" s="83"/>
      <c r="C1478" s="83"/>
      <c r="D1478" s="83"/>
    </row>
    <row r="1479" spans="1:4">
      <c r="A1479" s="83"/>
      <c r="B1479" s="83"/>
      <c r="C1479" s="83"/>
      <c r="D1479" s="83"/>
    </row>
    <row r="1480" spans="1:4">
      <c r="A1480" s="83"/>
      <c r="B1480" s="83"/>
      <c r="C1480" s="83"/>
      <c r="D1480" s="83"/>
    </row>
    <row r="1481" spans="1:4">
      <c r="A1481" s="83"/>
      <c r="B1481" s="83"/>
      <c r="C1481" s="83"/>
      <c r="D1481" s="83"/>
    </row>
    <row r="1482" spans="1:4">
      <c r="A1482" s="83"/>
      <c r="B1482" s="83"/>
      <c r="C1482" s="83"/>
      <c r="D1482" s="83"/>
    </row>
    <row r="1483" spans="1:4">
      <c r="A1483" s="83"/>
      <c r="B1483" s="83"/>
      <c r="C1483" s="83"/>
      <c r="D1483" s="83"/>
    </row>
    <row r="1484" spans="1:4">
      <c r="A1484" s="83"/>
      <c r="B1484" s="83"/>
      <c r="C1484" s="83"/>
      <c r="D1484" s="83"/>
    </row>
    <row r="1485" spans="1:4">
      <c r="A1485" s="83"/>
      <c r="B1485" s="83"/>
      <c r="C1485" s="83"/>
      <c r="D1485" s="83"/>
    </row>
    <row r="1486" spans="1:4">
      <c r="A1486" s="83"/>
      <c r="B1486" s="83"/>
      <c r="C1486" s="83"/>
      <c r="D1486" s="83"/>
    </row>
    <row r="1487" spans="1:4">
      <c r="A1487" s="83"/>
      <c r="B1487" s="83"/>
      <c r="C1487" s="83"/>
      <c r="D1487" s="83"/>
    </row>
    <row r="1488" spans="1:4">
      <c r="A1488" s="83"/>
      <c r="B1488" s="83"/>
      <c r="C1488" s="83"/>
      <c r="D1488" s="83"/>
    </row>
    <row r="1489" spans="1:4">
      <c r="A1489" s="83"/>
      <c r="B1489" s="83"/>
      <c r="C1489" s="83"/>
      <c r="D1489" s="83"/>
    </row>
    <row r="1490" spans="1:4">
      <c r="A1490" s="83"/>
      <c r="B1490" s="83"/>
      <c r="C1490" s="83"/>
      <c r="D1490" s="83"/>
    </row>
    <row r="1491" spans="1:4">
      <c r="A1491" s="83"/>
      <c r="B1491" s="83"/>
      <c r="C1491" s="83"/>
      <c r="D1491" s="83"/>
    </row>
    <row r="1492" spans="1:4">
      <c r="A1492" s="83"/>
      <c r="B1492" s="83"/>
      <c r="C1492" s="83"/>
      <c r="D1492" s="83"/>
    </row>
    <row r="1493" spans="1:4">
      <c r="A1493" s="83"/>
      <c r="B1493" s="83"/>
      <c r="C1493" s="83"/>
      <c r="D1493" s="83"/>
    </row>
    <row r="1494" spans="1:4">
      <c r="A1494" s="83"/>
      <c r="B1494" s="83"/>
      <c r="C1494" s="83"/>
      <c r="D1494" s="83"/>
    </row>
    <row r="1495" spans="1:4">
      <c r="A1495" s="83"/>
      <c r="B1495" s="83"/>
      <c r="C1495" s="83"/>
      <c r="D1495" s="83"/>
    </row>
    <row r="1496" spans="1:4">
      <c r="A1496" s="83"/>
      <c r="B1496" s="83"/>
      <c r="C1496" s="83"/>
      <c r="D1496" s="83"/>
    </row>
    <row r="1497" spans="1:4">
      <c r="A1497" s="83"/>
      <c r="B1497" s="83"/>
      <c r="C1497" s="83"/>
      <c r="D1497" s="83"/>
    </row>
    <row r="1498" spans="1:4">
      <c r="A1498" s="83"/>
      <c r="B1498" s="83"/>
      <c r="C1498" s="83"/>
      <c r="D1498" s="83"/>
    </row>
    <row r="1499" spans="1:4">
      <c r="A1499" s="83"/>
      <c r="B1499" s="83"/>
      <c r="C1499" s="83"/>
      <c r="D1499" s="83"/>
    </row>
    <row r="1500" spans="1:4">
      <c r="A1500" s="83"/>
      <c r="B1500" s="83"/>
      <c r="C1500" s="83"/>
      <c r="D1500" s="83"/>
    </row>
    <row r="1501" spans="1:4">
      <c r="A1501" s="83"/>
      <c r="B1501" s="83"/>
      <c r="C1501" s="83"/>
      <c r="D1501" s="83"/>
    </row>
    <row r="1502" spans="1:4">
      <c r="A1502" s="83"/>
      <c r="B1502" s="83"/>
      <c r="C1502" s="83"/>
      <c r="D1502" s="83"/>
    </row>
    <row r="1503" spans="1:4">
      <c r="A1503" s="83"/>
      <c r="B1503" s="83"/>
      <c r="C1503" s="83"/>
      <c r="D1503" s="83"/>
    </row>
    <row r="1504" spans="1:4">
      <c r="A1504" s="83"/>
      <c r="B1504" s="83"/>
      <c r="C1504" s="83"/>
      <c r="D1504" s="83"/>
    </row>
    <row r="1505" spans="1:4">
      <c r="A1505" s="83"/>
      <c r="B1505" s="83"/>
      <c r="C1505" s="83"/>
      <c r="D1505" s="83"/>
    </row>
    <row r="1506" spans="1:4">
      <c r="A1506" s="83"/>
      <c r="B1506" s="83"/>
      <c r="C1506" s="83"/>
      <c r="D1506" s="83"/>
    </row>
    <row r="1507" spans="1:4">
      <c r="A1507" s="83"/>
      <c r="B1507" s="83"/>
      <c r="C1507" s="83"/>
      <c r="D1507" s="83"/>
    </row>
    <row r="1508" spans="1:4">
      <c r="A1508" s="83"/>
      <c r="B1508" s="83"/>
      <c r="C1508" s="83"/>
      <c r="D1508" s="83"/>
    </row>
    <row r="1509" spans="1:4">
      <c r="A1509" s="83"/>
      <c r="B1509" s="83"/>
      <c r="C1509" s="83"/>
      <c r="D1509" s="83"/>
    </row>
    <row r="1510" spans="1:4">
      <c r="A1510" s="83"/>
      <c r="B1510" s="83"/>
      <c r="C1510" s="83"/>
      <c r="D1510" s="83"/>
    </row>
    <row r="1511" spans="1:4">
      <c r="A1511" s="83"/>
      <c r="B1511" s="83"/>
      <c r="C1511" s="83"/>
      <c r="D1511" s="83"/>
    </row>
    <row r="1512" spans="1:4">
      <c r="A1512" s="83"/>
      <c r="B1512" s="83"/>
      <c r="C1512" s="83"/>
      <c r="D1512" s="83"/>
    </row>
    <row r="1513" spans="1:4">
      <c r="A1513" s="83"/>
      <c r="B1513" s="83"/>
      <c r="C1513" s="83"/>
      <c r="D1513" s="83"/>
    </row>
    <row r="1514" spans="1:4">
      <c r="A1514" s="83"/>
      <c r="B1514" s="83"/>
      <c r="C1514" s="83"/>
      <c r="D1514" s="83"/>
    </row>
    <row r="1515" spans="1:4">
      <c r="A1515" s="83"/>
      <c r="B1515" s="83"/>
      <c r="C1515" s="83"/>
      <c r="D1515" s="83"/>
    </row>
    <row r="1516" spans="1:4">
      <c r="A1516" s="83"/>
      <c r="B1516" s="83"/>
      <c r="C1516" s="83"/>
      <c r="D1516" s="83"/>
    </row>
    <row r="1517" spans="1:4">
      <c r="A1517" s="83"/>
      <c r="B1517" s="83"/>
      <c r="C1517" s="83"/>
      <c r="D1517" s="83"/>
    </row>
    <row r="1518" spans="1:4">
      <c r="A1518" s="83"/>
      <c r="B1518" s="83"/>
      <c r="C1518" s="83"/>
      <c r="D1518" s="83"/>
    </row>
    <row r="1519" spans="1:4">
      <c r="A1519" s="83"/>
      <c r="B1519" s="83"/>
      <c r="C1519" s="83"/>
      <c r="D1519" s="83"/>
    </row>
    <row r="1520" spans="1:4">
      <c r="A1520" s="83"/>
      <c r="B1520" s="83"/>
      <c r="C1520" s="83"/>
      <c r="D1520" s="83"/>
    </row>
    <row r="1521" spans="1:4">
      <c r="A1521" s="83"/>
      <c r="B1521" s="83"/>
      <c r="C1521" s="83"/>
      <c r="D1521" s="83"/>
    </row>
    <row r="1522" spans="1:4">
      <c r="A1522" s="83"/>
      <c r="B1522" s="83"/>
      <c r="C1522" s="83"/>
      <c r="D1522" s="83"/>
    </row>
    <row r="1523" spans="1:4">
      <c r="A1523" s="83"/>
      <c r="B1523" s="83"/>
      <c r="C1523" s="83"/>
      <c r="D1523" s="83"/>
    </row>
    <row r="1524" spans="1:4">
      <c r="A1524" s="83"/>
      <c r="B1524" s="83"/>
      <c r="C1524" s="83"/>
      <c r="D1524" s="83"/>
    </row>
    <row r="1525" spans="1:4">
      <c r="A1525" s="83"/>
      <c r="B1525" s="83"/>
      <c r="C1525" s="83"/>
      <c r="D1525" s="83"/>
    </row>
    <row r="1526" spans="1:4">
      <c r="A1526" s="83"/>
      <c r="B1526" s="83"/>
      <c r="C1526" s="83"/>
      <c r="D1526" s="83"/>
    </row>
    <row r="1527" spans="1:4">
      <c r="A1527" s="83"/>
      <c r="B1527" s="83"/>
      <c r="C1527" s="83"/>
      <c r="D1527" s="83"/>
    </row>
    <row r="1528" spans="1:4">
      <c r="A1528" s="83"/>
      <c r="B1528" s="83"/>
      <c r="C1528" s="83"/>
      <c r="D1528" s="83"/>
    </row>
    <row r="1529" spans="1:4">
      <c r="A1529" s="83"/>
      <c r="B1529" s="83"/>
      <c r="C1529" s="83"/>
      <c r="D1529" s="83"/>
    </row>
    <row r="1530" spans="1:4">
      <c r="A1530" s="83"/>
      <c r="B1530" s="83"/>
      <c r="C1530" s="83"/>
      <c r="D1530" s="83"/>
    </row>
    <row r="1531" spans="1:4">
      <c r="A1531" s="83"/>
      <c r="B1531" s="83"/>
      <c r="C1531" s="83"/>
      <c r="D1531" s="83"/>
    </row>
    <row r="1532" spans="1:4">
      <c r="A1532" s="83"/>
      <c r="B1532" s="83"/>
      <c r="C1532" s="83"/>
      <c r="D1532" s="83"/>
    </row>
    <row r="1533" spans="1:4">
      <c r="A1533" s="83"/>
      <c r="B1533" s="83"/>
      <c r="C1533" s="83"/>
      <c r="D1533" s="83"/>
    </row>
    <row r="1534" spans="1:4">
      <c r="A1534" s="83"/>
      <c r="B1534" s="83"/>
      <c r="C1534" s="83"/>
      <c r="D1534" s="83"/>
    </row>
    <row r="1535" spans="1:4">
      <c r="A1535" s="83"/>
      <c r="B1535" s="83"/>
      <c r="C1535" s="83"/>
      <c r="D1535" s="83"/>
    </row>
    <row r="1536" spans="1:4">
      <c r="A1536" s="83"/>
      <c r="B1536" s="83"/>
      <c r="C1536" s="83"/>
      <c r="D1536" s="83"/>
    </row>
    <row r="1538" spans="1:8">
      <c r="B1538" s="83"/>
      <c r="C1538" s="83"/>
      <c r="D1538" s="83"/>
      <c r="E1538" s="83"/>
      <c r="F1538" s="83"/>
      <c r="G1538" s="83"/>
      <c r="H1538" s="83"/>
    </row>
    <row r="1539" spans="1:8">
      <c r="A1539" s="83"/>
      <c r="B1539" s="83"/>
      <c r="C1539" s="83"/>
      <c r="D1539" s="83"/>
      <c r="E1539" s="83"/>
      <c r="F1539" s="83"/>
      <c r="G1539" s="83"/>
      <c r="H1539" s="83"/>
    </row>
    <row r="1540" spans="1:8">
      <c r="A1540" s="83"/>
      <c r="B1540" s="83"/>
      <c r="C1540" s="83"/>
      <c r="D1540" s="83"/>
      <c r="E1540" s="83"/>
      <c r="F1540" s="83"/>
      <c r="G1540" s="83"/>
      <c r="H1540" s="83"/>
    </row>
    <row r="1541" spans="1:8">
      <c r="A1541" s="83"/>
      <c r="B1541" s="83"/>
      <c r="C1541" s="83"/>
      <c r="D1541" s="83"/>
      <c r="E1541" s="83"/>
      <c r="F1541" s="83"/>
      <c r="G1541" s="83"/>
      <c r="H1541" s="83"/>
    </row>
    <row r="1542" spans="1:8">
      <c r="A1542" s="83"/>
      <c r="B1542" s="83"/>
      <c r="C1542" s="83"/>
      <c r="D1542" s="83"/>
      <c r="E1542" s="83"/>
      <c r="F1542" s="83"/>
      <c r="G1542" s="83"/>
      <c r="H1542" s="83"/>
    </row>
    <row r="1543" spans="1:8">
      <c r="A1543" s="83"/>
      <c r="B1543" s="83"/>
      <c r="C1543" s="83"/>
      <c r="D1543" s="83"/>
      <c r="E1543" s="83"/>
      <c r="F1543" s="83"/>
      <c r="G1543" s="83"/>
      <c r="H1543" s="83"/>
    </row>
    <row r="1544" spans="1:8">
      <c r="A1544" s="83"/>
      <c r="B1544" s="83"/>
      <c r="C1544" s="83"/>
      <c r="D1544" s="83"/>
      <c r="E1544" s="83"/>
      <c r="F1544" s="83"/>
      <c r="G1544" s="83"/>
      <c r="H1544" s="83"/>
    </row>
    <row r="1545" spans="1:8">
      <c r="A1545" s="83"/>
      <c r="B1545" s="83"/>
      <c r="C1545" s="83"/>
      <c r="D1545" s="83"/>
      <c r="E1545" s="83"/>
      <c r="F1545" s="83"/>
      <c r="G1545" s="83"/>
      <c r="H1545" s="83"/>
    </row>
    <row r="1546" spans="1:8">
      <c r="A1546" s="83"/>
      <c r="B1546" s="83"/>
      <c r="C1546" s="83"/>
      <c r="D1546" s="83"/>
      <c r="E1546" s="83"/>
      <c r="F1546" s="83"/>
      <c r="G1546" s="83"/>
      <c r="H1546" s="83"/>
    </row>
    <row r="1547" spans="1:8">
      <c r="A1547" s="83"/>
      <c r="B1547" s="83"/>
      <c r="C1547" s="83"/>
      <c r="D1547" s="83"/>
      <c r="E1547" s="83"/>
      <c r="F1547" s="83"/>
      <c r="G1547" s="83"/>
      <c r="H1547" s="83"/>
    </row>
    <row r="1548" spans="1:8">
      <c r="A1548" s="83"/>
      <c r="B1548" s="83"/>
      <c r="C1548" s="83"/>
      <c r="D1548" s="83"/>
      <c r="E1548" s="83"/>
      <c r="F1548" s="83"/>
      <c r="G1548" s="83"/>
      <c r="H1548" s="83"/>
    </row>
    <row r="1549" spans="1:8">
      <c r="A1549" s="83"/>
      <c r="B1549" s="83"/>
      <c r="C1549" s="83"/>
      <c r="D1549" s="83"/>
      <c r="E1549" s="83"/>
      <c r="F1549" s="83"/>
      <c r="G1549" s="83"/>
      <c r="H1549" s="83"/>
    </row>
    <row r="1550" spans="1:8">
      <c r="A1550" s="83"/>
      <c r="B1550" s="83"/>
      <c r="C1550" s="83"/>
      <c r="D1550" s="83"/>
      <c r="E1550" s="83"/>
      <c r="F1550" s="83"/>
      <c r="G1550" s="83"/>
      <c r="H1550" s="83"/>
    </row>
    <row r="1551" spans="1:8">
      <c r="A1551" s="83"/>
      <c r="B1551" s="83"/>
      <c r="C1551" s="83"/>
      <c r="D1551" s="83"/>
      <c r="E1551" s="83"/>
      <c r="F1551" s="83"/>
      <c r="G1551" s="83"/>
      <c r="H1551" s="83"/>
    </row>
    <row r="1552" spans="1:8">
      <c r="A1552" s="83"/>
      <c r="B1552" s="83"/>
      <c r="C1552" s="83"/>
      <c r="D1552" s="83"/>
      <c r="E1552" s="83"/>
      <c r="F1552" s="83"/>
      <c r="G1552" s="83"/>
      <c r="H1552" s="83"/>
    </row>
    <row r="1553" spans="1:8">
      <c r="A1553" s="83"/>
      <c r="B1553" s="83"/>
      <c r="C1553" s="83"/>
      <c r="D1553" s="83"/>
      <c r="E1553" s="83"/>
      <c r="F1553" s="83"/>
      <c r="G1553" s="83"/>
      <c r="H1553" s="83"/>
    </row>
    <row r="1554" spans="1:8">
      <c r="A1554" s="83"/>
      <c r="B1554" s="83"/>
      <c r="C1554" s="83"/>
      <c r="D1554" s="83"/>
      <c r="E1554" s="83"/>
      <c r="F1554" s="83"/>
      <c r="G1554" s="83"/>
      <c r="H1554" s="83"/>
    </row>
    <row r="1555" spans="1:8">
      <c r="A1555" s="83"/>
      <c r="B1555" s="83"/>
      <c r="C1555" s="83"/>
      <c r="D1555" s="83"/>
      <c r="E1555" s="83"/>
      <c r="F1555" s="83"/>
      <c r="G1555" s="83"/>
      <c r="H1555" s="83"/>
    </row>
    <row r="1556" spans="1:8">
      <c r="A1556" s="83"/>
      <c r="B1556" s="83"/>
      <c r="C1556" s="83"/>
      <c r="D1556" s="83"/>
      <c r="E1556" s="83"/>
      <c r="F1556" s="83"/>
      <c r="G1556" s="83"/>
      <c r="H1556" s="83"/>
    </row>
    <row r="1557" spans="1:8">
      <c r="A1557" s="83"/>
      <c r="B1557" s="83"/>
      <c r="C1557" s="83"/>
      <c r="D1557" s="83"/>
      <c r="E1557" s="83"/>
      <c r="F1557" s="83"/>
      <c r="G1557" s="83"/>
      <c r="H1557" s="83"/>
    </row>
    <row r="1559" spans="1:8">
      <c r="B1559" s="83"/>
      <c r="C1559" s="83"/>
      <c r="D1559" s="83"/>
      <c r="E1559" s="83"/>
      <c r="F1559" s="83"/>
    </row>
    <row r="1560" spans="1:8">
      <c r="A1560" s="83"/>
      <c r="B1560" s="83"/>
      <c r="C1560" s="83"/>
      <c r="D1560" s="83"/>
      <c r="E1560" s="83"/>
      <c r="F1560" s="83"/>
    </row>
    <row r="1561" spans="1:8">
      <c r="A1561" s="83"/>
      <c r="B1561" s="83"/>
      <c r="C1561" s="83"/>
      <c r="D1561" s="83"/>
      <c r="E1561" s="83"/>
      <c r="F1561" s="83"/>
    </row>
    <row r="1563" spans="1:8">
      <c r="B1563" s="83"/>
      <c r="C1563" s="83"/>
      <c r="D1563" s="83"/>
      <c r="E1563" s="83"/>
      <c r="F1563" s="83"/>
      <c r="G1563" s="83"/>
    </row>
    <row r="1564" spans="1:8">
      <c r="A1564" s="83"/>
      <c r="B1564" s="83"/>
      <c r="C1564" s="83"/>
      <c r="D1564" s="83"/>
      <c r="E1564" s="83"/>
      <c r="F1564" s="83"/>
      <c r="G1564" s="83"/>
    </row>
    <row r="1566" spans="1:8">
      <c r="B1566" s="83"/>
      <c r="C1566" s="83"/>
      <c r="D1566" s="83"/>
      <c r="E1566" s="83"/>
      <c r="F1566" s="83"/>
      <c r="G1566" s="83"/>
    </row>
    <row r="1567" spans="1:8">
      <c r="A1567" s="83"/>
      <c r="B1567" s="83"/>
      <c r="C1567" s="83"/>
      <c r="D1567" s="83"/>
      <c r="E1567" s="83"/>
      <c r="F1567" s="83"/>
      <c r="G1567" s="83"/>
    </row>
    <row r="1568" spans="1:8">
      <c r="A1568" s="83"/>
      <c r="B1568" s="83"/>
      <c r="C1568" s="83"/>
      <c r="D1568" s="83"/>
      <c r="E1568" s="83"/>
      <c r="F1568" s="83"/>
      <c r="G1568" s="83"/>
    </row>
    <row r="1569" spans="1:7">
      <c r="A1569" s="83"/>
      <c r="B1569" s="83"/>
      <c r="C1569" s="83"/>
      <c r="D1569" s="83"/>
      <c r="E1569" s="83"/>
      <c r="F1569" s="83"/>
      <c r="G1569" s="83"/>
    </row>
    <row r="1570" spans="1:7">
      <c r="A1570" s="83"/>
      <c r="B1570" s="83"/>
      <c r="C1570" s="83"/>
      <c r="D1570" s="83"/>
      <c r="E1570" s="83"/>
      <c r="F1570" s="83"/>
      <c r="G1570" s="83"/>
    </row>
    <row r="1571" spans="1:7">
      <c r="A1571" s="83"/>
      <c r="B1571" s="83"/>
      <c r="C1571" s="83"/>
      <c r="D1571" s="83"/>
      <c r="E1571" s="83"/>
      <c r="F1571" s="83"/>
      <c r="G1571" s="83"/>
    </row>
    <row r="1572" spans="1:7">
      <c r="A1572" s="83"/>
      <c r="B1572" s="83"/>
      <c r="C1572" s="83"/>
      <c r="D1572" s="83"/>
      <c r="E1572" s="83"/>
      <c r="F1572" s="83"/>
      <c r="G1572" s="83"/>
    </row>
    <row r="1573" spans="1:7">
      <c r="A1573" s="83"/>
      <c r="B1573" s="83"/>
      <c r="C1573" s="83"/>
      <c r="D1573" s="83"/>
      <c r="E1573" s="83"/>
      <c r="F1573" s="83"/>
      <c r="G1573" s="83"/>
    </row>
    <row r="1574" spans="1:7">
      <c r="A1574" s="83"/>
      <c r="B1574" s="83"/>
      <c r="C1574" s="83"/>
      <c r="D1574" s="83"/>
      <c r="E1574" s="83"/>
      <c r="F1574" s="83"/>
      <c r="G1574" s="83"/>
    </row>
    <row r="1575" spans="1:7">
      <c r="A1575" s="83"/>
      <c r="B1575" s="83"/>
      <c r="C1575" s="83"/>
      <c r="D1575" s="83"/>
      <c r="E1575" s="83"/>
      <c r="F1575" s="83"/>
      <c r="G1575" s="83"/>
    </row>
    <row r="1576" spans="1:7">
      <c r="A1576" s="83"/>
      <c r="B1576" s="83"/>
      <c r="C1576" s="83"/>
      <c r="D1576" s="83"/>
      <c r="E1576" s="83"/>
      <c r="F1576" s="83"/>
      <c r="G1576" s="83"/>
    </row>
    <row r="1577" spans="1:7">
      <c r="A1577" s="83"/>
      <c r="B1577" s="83"/>
      <c r="C1577" s="83"/>
      <c r="D1577" s="83"/>
      <c r="E1577" s="83"/>
      <c r="F1577" s="83"/>
      <c r="G1577" s="83"/>
    </row>
    <row r="1578" spans="1:7">
      <c r="A1578" s="83"/>
      <c r="B1578" s="83"/>
      <c r="C1578" s="83"/>
      <c r="D1578" s="83"/>
      <c r="E1578" s="83"/>
      <c r="F1578" s="83"/>
      <c r="G1578" s="83"/>
    </row>
    <row r="1579" spans="1:7">
      <c r="A1579" s="83"/>
      <c r="B1579" s="83"/>
      <c r="C1579" s="83"/>
      <c r="D1579" s="83"/>
      <c r="E1579" s="83"/>
      <c r="F1579" s="83"/>
      <c r="G1579" s="83"/>
    </row>
    <row r="1580" spans="1:7">
      <c r="A1580" s="83"/>
      <c r="B1580" s="83"/>
      <c r="C1580" s="83"/>
      <c r="D1580" s="83"/>
      <c r="E1580" s="83"/>
      <c r="F1580" s="83"/>
      <c r="G1580" s="83"/>
    </row>
    <row r="1581" spans="1:7">
      <c r="A1581" s="83"/>
      <c r="B1581" s="83"/>
      <c r="C1581" s="83"/>
      <c r="D1581" s="83"/>
      <c r="E1581" s="83"/>
      <c r="F1581" s="83"/>
      <c r="G1581" s="83"/>
    </row>
    <row r="1582" spans="1:7">
      <c r="A1582" s="83"/>
      <c r="B1582" s="83"/>
      <c r="C1582" s="83"/>
      <c r="D1582" s="83"/>
      <c r="E1582" s="83"/>
      <c r="F1582" s="83"/>
      <c r="G1582" s="83"/>
    </row>
    <row r="1584" spans="1:7">
      <c r="B1584" s="83"/>
      <c r="C1584" s="83"/>
      <c r="D1584" s="83"/>
      <c r="E1584" s="83"/>
      <c r="F1584" s="83"/>
      <c r="G1584" s="83"/>
    </row>
    <row r="1585" spans="1:7">
      <c r="A1585" s="83"/>
      <c r="B1585" s="83"/>
      <c r="C1585" s="83"/>
      <c r="D1585" s="83"/>
      <c r="E1585" s="83"/>
      <c r="F1585" s="83"/>
      <c r="G1585" s="83"/>
    </row>
    <row r="1586" spans="1:7">
      <c r="A1586" s="83"/>
      <c r="B1586" s="83"/>
      <c r="C1586" s="83"/>
      <c r="D1586" s="83"/>
      <c r="E1586" s="83"/>
      <c r="F1586" s="83"/>
      <c r="G1586" s="83"/>
    </row>
    <row r="1587" spans="1:7">
      <c r="A1587" s="83"/>
      <c r="B1587" s="83"/>
      <c r="C1587" s="83"/>
      <c r="D1587" s="83"/>
      <c r="E1587" s="83"/>
      <c r="F1587" s="83"/>
      <c r="G1587" s="83"/>
    </row>
    <row r="1588" spans="1:7">
      <c r="A1588" s="83"/>
      <c r="B1588" s="83"/>
      <c r="C1588" s="83"/>
      <c r="D1588" s="83"/>
      <c r="E1588" s="83"/>
      <c r="F1588" s="83"/>
      <c r="G1588" s="83"/>
    </row>
    <row r="1589" spans="1:7">
      <c r="A1589" s="83"/>
      <c r="B1589" s="83"/>
      <c r="C1589" s="83"/>
      <c r="D1589" s="83"/>
      <c r="E1589" s="83"/>
      <c r="F1589" s="83"/>
      <c r="G1589" s="83"/>
    </row>
    <row r="1590" spans="1:7">
      <c r="A1590" s="83"/>
      <c r="B1590" s="83"/>
      <c r="C1590" s="83"/>
      <c r="D1590" s="83"/>
      <c r="E1590" s="83"/>
      <c r="F1590" s="83"/>
      <c r="G1590" s="83"/>
    </row>
    <row r="1591" spans="1:7">
      <c r="A1591" s="83"/>
      <c r="B1591" s="83"/>
      <c r="C1591" s="83"/>
      <c r="D1591" s="83"/>
      <c r="E1591" s="83"/>
      <c r="F1591" s="83"/>
      <c r="G1591" s="83"/>
    </row>
    <row r="1592" spans="1:7">
      <c r="A1592" s="83"/>
      <c r="B1592" s="83"/>
      <c r="C1592" s="83"/>
      <c r="D1592" s="83"/>
      <c r="E1592" s="83"/>
      <c r="F1592" s="83"/>
      <c r="G1592" s="83"/>
    </row>
    <row r="1593" spans="1:7">
      <c r="A1593" s="83"/>
      <c r="B1593" s="83"/>
      <c r="C1593" s="83"/>
      <c r="D1593" s="83"/>
      <c r="E1593" s="83"/>
      <c r="F1593" s="83"/>
      <c r="G1593" s="83"/>
    </row>
    <row r="1594" spans="1:7">
      <c r="A1594" s="83"/>
      <c r="B1594" s="83"/>
      <c r="C1594" s="83"/>
      <c r="D1594" s="83"/>
      <c r="E1594" s="83"/>
      <c r="F1594" s="83"/>
      <c r="G1594" s="83"/>
    </row>
    <row r="1595" spans="1:7">
      <c r="A1595" s="83"/>
      <c r="B1595" s="83"/>
      <c r="C1595" s="83"/>
      <c r="D1595" s="83"/>
      <c r="E1595" s="83"/>
      <c r="F1595" s="83"/>
      <c r="G1595" s="83"/>
    </row>
    <row r="1596" spans="1:7">
      <c r="A1596" s="83"/>
      <c r="B1596" s="83"/>
      <c r="C1596" s="83"/>
      <c r="D1596" s="83"/>
      <c r="E1596" s="83"/>
      <c r="F1596" s="83"/>
      <c r="G1596" s="83"/>
    </row>
    <row r="1597" spans="1:7">
      <c r="A1597" s="83"/>
      <c r="B1597" s="83"/>
      <c r="C1597" s="83"/>
      <c r="D1597" s="83"/>
      <c r="E1597" s="83"/>
      <c r="F1597" s="83"/>
      <c r="G1597" s="83"/>
    </row>
    <row r="1598" spans="1:7">
      <c r="A1598" s="83"/>
      <c r="B1598" s="83"/>
      <c r="C1598" s="83"/>
      <c r="D1598" s="83"/>
      <c r="E1598" s="83"/>
      <c r="F1598" s="83"/>
      <c r="G1598" s="83"/>
    </row>
    <row r="1599" spans="1:7">
      <c r="A1599" s="83"/>
      <c r="B1599" s="83"/>
      <c r="C1599" s="83"/>
      <c r="D1599" s="83"/>
      <c r="E1599" s="83"/>
      <c r="F1599" s="83"/>
      <c r="G1599" s="83"/>
    </row>
    <row r="1600" spans="1:7">
      <c r="A1600" s="83"/>
      <c r="B1600" s="83"/>
      <c r="C1600" s="83"/>
      <c r="D1600" s="83"/>
      <c r="E1600" s="83"/>
      <c r="F1600" s="83"/>
      <c r="G1600" s="83"/>
    </row>
    <row r="1602" spans="1:7">
      <c r="B1602" s="83"/>
      <c r="C1602" s="83"/>
      <c r="D1602" s="83"/>
      <c r="E1602" s="83"/>
      <c r="F1602" s="83"/>
      <c r="G1602" s="83"/>
    </row>
    <row r="1603" spans="1:7">
      <c r="A1603" s="83"/>
      <c r="B1603" s="83"/>
      <c r="C1603" s="83"/>
      <c r="D1603" s="83"/>
      <c r="E1603" s="83"/>
      <c r="F1603" s="83"/>
      <c r="G1603" s="83"/>
    </row>
    <row r="1604" spans="1:7">
      <c r="A1604" s="83"/>
      <c r="B1604" s="83"/>
      <c r="C1604" s="83"/>
      <c r="D1604" s="83"/>
      <c r="E1604" s="83"/>
      <c r="F1604" s="83"/>
      <c r="G1604" s="83"/>
    </row>
    <row r="1605" spans="1:7">
      <c r="A1605" s="83"/>
      <c r="B1605" s="83"/>
      <c r="C1605" s="83"/>
      <c r="D1605" s="83"/>
      <c r="E1605" s="83"/>
      <c r="F1605" s="83"/>
      <c r="G1605" s="83"/>
    </row>
    <row r="1606" spans="1:7">
      <c r="A1606" s="83"/>
      <c r="B1606" s="83"/>
      <c r="C1606" s="83"/>
      <c r="D1606" s="83"/>
      <c r="E1606" s="83"/>
      <c r="F1606" s="83"/>
      <c r="G1606" s="83"/>
    </row>
    <row r="1607" spans="1:7">
      <c r="A1607" s="83"/>
      <c r="B1607" s="83"/>
      <c r="C1607" s="83"/>
      <c r="D1607" s="83"/>
      <c r="E1607" s="83"/>
      <c r="F1607" s="83"/>
      <c r="G1607" s="83"/>
    </row>
    <row r="1608" spans="1:7">
      <c r="A1608" s="83"/>
      <c r="B1608" s="83"/>
      <c r="C1608" s="83"/>
      <c r="D1608" s="83"/>
      <c r="E1608" s="83"/>
      <c r="F1608" s="83"/>
      <c r="G1608" s="83"/>
    </row>
    <row r="1609" spans="1:7">
      <c r="A1609" s="83"/>
      <c r="B1609" s="83"/>
      <c r="C1609" s="83"/>
      <c r="D1609" s="83"/>
      <c r="E1609" s="83"/>
      <c r="F1609" s="83"/>
      <c r="G1609" s="83"/>
    </row>
    <row r="1610" spans="1:7">
      <c r="A1610" s="83"/>
      <c r="B1610" s="83"/>
      <c r="C1610" s="83"/>
      <c r="D1610" s="83"/>
      <c r="E1610" s="83"/>
      <c r="F1610" s="83"/>
      <c r="G1610" s="83"/>
    </row>
    <row r="1611" spans="1:7">
      <c r="A1611" s="83"/>
      <c r="B1611" s="83"/>
      <c r="C1611" s="83"/>
      <c r="D1611" s="83"/>
      <c r="E1611" s="83"/>
      <c r="F1611" s="83"/>
      <c r="G1611" s="83"/>
    </row>
    <row r="1612" spans="1:7">
      <c r="A1612" s="83"/>
      <c r="B1612" s="83"/>
      <c r="C1612" s="83"/>
      <c r="D1612" s="83"/>
      <c r="E1612" s="83"/>
      <c r="F1612" s="83"/>
      <c r="G1612" s="83"/>
    </row>
    <row r="1613" spans="1:7">
      <c r="A1613" s="83"/>
      <c r="B1613" s="83"/>
      <c r="C1613" s="83"/>
      <c r="D1613" s="83"/>
      <c r="E1613" s="83"/>
      <c r="F1613" s="83"/>
      <c r="G1613" s="83"/>
    </row>
    <row r="1614" spans="1:7">
      <c r="A1614" s="83"/>
      <c r="B1614" s="83"/>
      <c r="C1614" s="83"/>
      <c r="D1614" s="83"/>
      <c r="E1614" s="83"/>
      <c r="F1614" s="83"/>
      <c r="G1614" s="83"/>
    </row>
    <row r="1615" spans="1:7">
      <c r="A1615" s="83"/>
      <c r="B1615" s="83"/>
      <c r="C1615" s="83"/>
      <c r="D1615" s="83"/>
      <c r="E1615" s="83"/>
      <c r="F1615" s="83"/>
      <c r="G1615" s="83"/>
    </row>
    <row r="1616" spans="1:7">
      <c r="A1616" s="83"/>
      <c r="B1616" s="83"/>
      <c r="C1616" s="83"/>
      <c r="D1616" s="83"/>
      <c r="E1616" s="83"/>
      <c r="F1616" s="83"/>
      <c r="G1616" s="83"/>
    </row>
    <row r="1617" spans="1:10">
      <c r="A1617" s="83"/>
      <c r="B1617" s="83"/>
      <c r="C1617" s="83"/>
      <c r="D1617" s="83"/>
      <c r="E1617" s="83"/>
      <c r="F1617" s="83"/>
      <c r="G1617" s="83"/>
    </row>
    <row r="1618" spans="1:10">
      <c r="A1618" s="83"/>
      <c r="B1618" s="83"/>
      <c r="C1618" s="83"/>
      <c r="D1618" s="83"/>
      <c r="E1618" s="83"/>
      <c r="F1618" s="83"/>
      <c r="G1618" s="83"/>
    </row>
    <row r="1619" spans="1:10">
      <c r="A1619" s="83"/>
      <c r="B1619" s="83"/>
      <c r="C1619" s="83"/>
      <c r="D1619" s="83"/>
      <c r="E1619" s="83"/>
      <c r="F1619" s="83"/>
      <c r="G1619" s="83"/>
      <c r="H1619" s="83"/>
      <c r="I1619" s="83"/>
      <c r="J1619" s="83"/>
    </row>
    <row r="1620" spans="1:10">
      <c r="A1620" s="83"/>
      <c r="B1620" s="83"/>
      <c r="C1620" s="83"/>
      <c r="D1620" s="83"/>
      <c r="E1620" s="83"/>
      <c r="F1620" s="83"/>
      <c r="G1620" s="83"/>
      <c r="H1620" s="83"/>
      <c r="I1620" s="83"/>
      <c r="J1620" s="83"/>
    </row>
    <row r="1621" spans="1:10">
      <c r="A1621" s="83"/>
      <c r="B1621" s="83"/>
      <c r="C1621" s="83"/>
      <c r="D1621" s="83"/>
      <c r="E1621" s="83"/>
      <c r="F1621" s="83"/>
      <c r="G1621" s="83"/>
      <c r="H1621" s="83"/>
      <c r="I1621" s="83"/>
      <c r="J1621" s="83"/>
    </row>
    <row r="1622" spans="1:10">
      <c r="A1622" s="83"/>
      <c r="B1622" s="83"/>
      <c r="C1622" s="83"/>
      <c r="D1622" s="83"/>
      <c r="E1622" s="83"/>
      <c r="F1622" s="83"/>
      <c r="G1622" s="83"/>
      <c r="H1622" s="83"/>
      <c r="I1622" s="83"/>
      <c r="J1622" s="83"/>
    </row>
    <row r="1623" spans="1:10">
      <c r="A1623" s="83"/>
      <c r="B1623" s="83"/>
      <c r="C1623" s="83"/>
      <c r="D1623" s="83"/>
      <c r="E1623" s="83"/>
      <c r="F1623" s="83"/>
      <c r="G1623" s="83"/>
      <c r="H1623" s="83"/>
      <c r="I1623" s="83"/>
      <c r="J1623" s="83"/>
    </row>
    <row r="1624" spans="1:10">
      <c r="A1624" s="83"/>
      <c r="B1624" s="83"/>
      <c r="C1624" s="83"/>
      <c r="D1624" s="83"/>
      <c r="E1624" s="83"/>
      <c r="F1624" s="83"/>
      <c r="G1624" s="83"/>
      <c r="H1624" s="83"/>
      <c r="I1624" s="83"/>
      <c r="J1624" s="83"/>
    </row>
    <row r="1625" spans="1:10">
      <c r="A1625" s="83"/>
      <c r="B1625" s="83"/>
      <c r="C1625" s="83"/>
      <c r="D1625" s="83"/>
      <c r="E1625" s="83"/>
      <c r="F1625" s="83"/>
      <c r="G1625" s="83"/>
      <c r="H1625" s="83"/>
      <c r="I1625" s="83"/>
      <c r="J1625" s="83"/>
    </row>
    <row r="1626" spans="1:10">
      <c r="A1626" s="83"/>
      <c r="B1626" s="83"/>
      <c r="C1626" s="83"/>
      <c r="D1626" s="83"/>
      <c r="E1626" s="83"/>
      <c r="F1626" s="83"/>
      <c r="G1626" s="83"/>
      <c r="H1626" s="83"/>
      <c r="I1626" s="83"/>
      <c r="J1626" s="83"/>
    </row>
    <row r="1627" spans="1:10">
      <c r="A1627" s="83"/>
      <c r="B1627" s="83"/>
      <c r="C1627" s="83"/>
      <c r="D1627" s="83"/>
      <c r="E1627" s="83"/>
      <c r="F1627" s="83"/>
      <c r="G1627" s="83"/>
      <c r="H1627" s="83"/>
      <c r="I1627" s="83"/>
      <c r="J1627" s="83"/>
    </row>
    <row r="1628" spans="1:10">
      <c r="A1628" s="83"/>
      <c r="B1628" s="83"/>
      <c r="C1628" s="83"/>
      <c r="D1628" s="83"/>
      <c r="E1628" s="83"/>
      <c r="F1628" s="83"/>
      <c r="G1628" s="83"/>
      <c r="H1628" s="83"/>
      <c r="I1628" s="83"/>
      <c r="J1628" s="83"/>
    </row>
    <row r="1629" spans="1:10">
      <c r="A1629" s="83"/>
      <c r="B1629" s="83"/>
      <c r="C1629" s="83"/>
      <c r="D1629" s="83"/>
      <c r="E1629" s="83"/>
      <c r="F1629" s="83"/>
      <c r="G1629" s="83"/>
      <c r="H1629" s="83"/>
      <c r="I1629" s="83"/>
      <c r="J1629" s="83"/>
    </row>
    <row r="1630" spans="1:10">
      <c r="A1630" s="83"/>
      <c r="B1630" s="83"/>
      <c r="C1630" s="83"/>
      <c r="D1630" s="83"/>
      <c r="E1630" s="83"/>
      <c r="F1630" s="83"/>
      <c r="G1630" s="83"/>
      <c r="H1630" s="83"/>
      <c r="I1630" s="83"/>
      <c r="J1630" s="83"/>
    </row>
    <row r="1631" spans="1:10">
      <c r="A1631" s="83"/>
      <c r="B1631" s="83"/>
      <c r="C1631" s="83"/>
      <c r="D1631" s="83"/>
      <c r="E1631" s="83"/>
      <c r="F1631" s="83"/>
      <c r="G1631" s="83"/>
      <c r="H1631" s="83"/>
      <c r="I1631" s="83"/>
      <c r="J1631" s="83"/>
    </row>
    <row r="1632" spans="1:10">
      <c r="A1632" s="83"/>
      <c r="B1632" s="83"/>
      <c r="C1632" s="83"/>
      <c r="D1632" s="83"/>
      <c r="E1632" s="83"/>
      <c r="F1632" s="83"/>
      <c r="G1632" s="83"/>
      <c r="H1632" s="83"/>
      <c r="I1632" s="83"/>
      <c r="J1632" s="83"/>
    </row>
    <row r="1633" spans="1:10">
      <c r="A1633" s="83"/>
      <c r="B1633" s="83"/>
      <c r="C1633" s="83"/>
      <c r="D1633" s="83"/>
      <c r="E1633" s="83"/>
      <c r="F1633" s="83"/>
      <c r="G1633" s="83"/>
      <c r="H1633" s="83"/>
      <c r="I1633" s="83"/>
      <c r="J1633" s="83"/>
    </row>
    <row r="1634" spans="1:10">
      <c r="A1634" s="83"/>
      <c r="B1634" s="83"/>
      <c r="C1634" s="83"/>
      <c r="D1634" s="83"/>
      <c r="E1634" s="83"/>
      <c r="F1634" s="83"/>
      <c r="G1634" s="83"/>
      <c r="H1634" s="83"/>
      <c r="I1634" s="83"/>
      <c r="J1634" s="83"/>
    </row>
    <row r="1635" spans="1:10">
      <c r="A1635" s="83"/>
      <c r="B1635" s="83"/>
      <c r="C1635" s="83"/>
      <c r="D1635" s="83"/>
      <c r="E1635" s="83"/>
      <c r="F1635" s="83"/>
      <c r="G1635" s="83"/>
      <c r="H1635" s="83"/>
      <c r="I1635" s="83"/>
      <c r="J1635" s="83"/>
    </row>
    <row r="1636" spans="1:10">
      <c r="A1636" s="83"/>
      <c r="B1636" s="83"/>
      <c r="C1636" s="83"/>
      <c r="D1636" s="83"/>
      <c r="E1636" s="83"/>
      <c r="F1636" s="83"/>
      <c r="G1636" s="83"/>
      <c r="H1636" s="83"/>
      <c r="I1636" s="83"/>
      <c r="J1636" s="83"/>
    </row>
    <row r="1637" spans="1:10">
      <c r="A1637" s="83"/>
      <c r="B1637" s="83"/>
      <c r="C1637" s="83"/>
      <c r="D1637" s="83"/>
      <c r="E1637" s="83"/>
      <c r="F1637" s="83"/>
      <c r="G1637" s="83"/>
      <c r="H1637" s="83"/>
      <c r="I1637" s="83"/>
      <c r="J1637" s="83"/>
    </row>
    <row r="1638" spans="1:10">
      <c r="A1638" s="83"/>
      <c r="B1638" s="83"/>
      <c r="C1638" s="83"/>
      <c r="D1638" s="83"/>
      <c r="E1638" s="83"/>
      <c r="F1638" s="83"/>
      <c r="G1638" s="83"/>
      <c r="H1638" s="83"/>
      <c r="I1638" s="83"/>
      <c r="J1638" s="83"/>
    </row>
    <row r="1639" spans="1:10">
      <c r="A1639" s="83"/>
      <c r="B1639" s="83"/>
      <c r="C1639" s="83"/>
      <c r="D1639" s="83"/>
      <c r="E1639" s="83"/>
      <c r="F1639" s="83"/>
      <c r="G1639" s="83"/>
      <c r="H1639" s="83"/>
      <c r="I1639" s="83"/>
      <c r="J1639" s="83"/>
    </row>
    <row r="1640" spans="1:10">
      <c r="A1640" s="83"/>
      <c r="B1640" s="83"/>
      <c r="C1640" s="83"/>
      <c r="D1640" s="83"/>
      <c r="E1640" s="83"/>
      <c r="F1640" s="83"/>
      <c r="G1640" s="83"/>
      <c r="H1640" s="83"/>
      <c r="I1640" s="83"/>
      <c r="J1640" s="83"/>
    </row>
    <row r="1641" spans="1:10">
      <c r="A1641" s="83"/>
      <c r="B1641" s="83"/>
      <c r="C1641" s="83"/>
      <c r="D1641" s="83"/>
      <c r="E1641" s="83"/>
      <c r="F1641" s="83"/>
      <c r="G1641" s="83"/>
      <c r="H1641" s="83"/>
      <c r="I1641" s="83"/>
      <c r="J1641" s="83"/>
    </row>
    <row r="1642" spans="1:10">
      <c r="A1642" s="83"/>
      <c r="B1642" s="83"/>
      <c r="C1642" s="83"/>
      <c r="D1642" s="83"/>
      <c r="E1642" s="83"/>
      <c r="F1642" s="83"/>
      <c r="G1642" s="83"/>
      <c r="H1642" s="83"/>
      <c r="I1642" s="83"/>
      <c r="J1642" s="83"/>
    </row>
    <row r="1643" spans="1:10">
      <c r="A1643" s="83"/>
      <c r="B1643" s="83"/>
      <c r="C1643" s="83"/>
      <c r="D1643" s="83"/>
      <c r="E1643" s="83"/>
      <c r="F1643" s="83"/>
      <c r="G1643" s="83"/>
      <c r="H1643" s="83"/>
      <c r="I1643" s="83"/>
      <c r="J1643" s="83"/>
    </row>
    <row r="1645" spans="1:10">
      <c r="B1645" s="83"/>
      <c r="C1645" s="83"/>
      <c r="D1645" s="83"/>
      <c r="E1645" s="83"/>
      <c r="F1645" s="83"/>
      <c r="G1645" s="83"/>
      <c r="H1645" s="83"/>
      <c r="I1645" s="83"/>
    </row>
    <row r="1646" spans="1:10">
      <c r="A1646" s="84"/>
      <c r="B1646" s="83"/>
      <c r="C1646" s="83"/>
      <c r="D1646" s="83"/>
      <c r="E1646" s="83"/>
      <c r="F1646" s="83"/>
      <c r="G1646" s="83"/>
      <c r="H1646" s="83"/>
      <c r="I1646" s="83"/>
    </row>
    <row r="1647" spans="1:10">
      <c r="A1647" s="83"/>
      <c r="B1647" s="83"/>
      <c r="C1647" s="83"/>
      <c r="D1647" s="83"/>
      <c r="E1647" s="83"/>
      <c r="F1647" s="83"/>
      <c r="G1647" s="83"/>
      <c r="H1647" s="83"/>
      <c r="I1647" s="83"/>
    </row>
    <row r="1648" spans="1:10">
      <c r="A1648" s="83"/>
      <c r="B1648" s="83"/>
      <c r="C1648" s="83"/>
      <c r="D1648" s="83"/>
      <c r="E1648" s="83"/>
      <c r="F1648" s="83"/>
      <c r="G1648" s="83"/>
      <c r="H1648" s="83"/>
      <c r="I1648" s="83"/>
    </row>
    <row r="1649" spans="1:9">
      <c r="A1649" s="83"/>
      <c r="B1649" s="83"/>
      <c r="C1649" s="83"/>
      <c r="D1649" s="83"/>
      <c r="E1649" s="83"/>
      <c r="F1649" s="83"/>
      <c r="G1649" s="83"/>
      <c r="H1649" s="83"/>
      <c r="I1649" s="83"/>
    </row>
    <row r="1650" spans="1:9">
      <c r="A1650" s="83"/>
      <c r="B1650" s="83"/>
      <c r="C1650" s="83"/>
      <c r="D1650" s="83"/>
      <c r="E1650" s="83"/>
      <c r="F1650" s="83"/>
      <c r="G1650" s="83"/>
      <c r="H1650" s="83"/>
      <c r="I1650" s="83"/>
    </row>
    <row r="1651" spans="1:9">
      <c r="A1651" s="83"/>
      <c r="B1651" s="83"/>
      <c r="C1651" s="83"/>
      <c r="D1651" s="83"/>
      <c r="E1651" s="83"/>
      <c r="F1651" s="83"/>
      <c r="G1651" s="83"/>
      <c r="H1651" s="83"/>
      <c r="I1651" s="83"/>
    </row>
    <row r="1652" spans="1:9">
      <c r="A1652" s="83"/>
      <c r="B1652" s="83"/>
      <c r="C1652" s="83"/>
      <c r="D1652" s="83"/>
      <c r="E1652" s="83"/>
      <c r="F1652" s="83"/>
      <c r="G1652" s="83"/>
      <c r="H1652" s="83"/>
      <c r="I1652" s="83"/>
    </row>
    <row r="1653" spans="1:9">
      <c r="A1653" s="83"/>
      <c r="B1653" s="83"/>
      <c r="C1653" s="83"/>
      <c r="D1653" s="83"/>
      <c r="E1653" s="83"/>
      <c r="F1653" s="83"/>
      <c r="G1653" s="83"/>
      <c r="H1653" s="83"/>
      <c r="I1653" s="83"/>
    </row>
    <row r="1654" spans="1:9">
      <c r="A1654" s="83"/>
      <c r="B1654" s="83"/>
      <c r="C1654" s="83"/>
      <c r="D1654" s="83"/>
      <c r="E1654" s="83"/>
      <c r="F1654" s="83"/>
      <c r="G1654" s="83"/>
      <c r="H1654" s="83"/>
      <c r="I1654" s="83"/>
    </row>
    <row r="1655" spans="1:9">
      <c r="A1655" s="83"/>
      <c r="B1655" s="83"/>
      <c r="C1655" s="83"/>
      <c r="D1655" s="83"/>
      <c r="E1655" s="83"/>
      <c r="F1655" s="83"/>
      <c r="G1655" s="83"/>
      <c r="H1655" s="83"/>
      <c r="I1655" s="83"/>
    </row>
    <row r="1656" spans="1:9">
      <c r="A1656" s="83"/>
      <c r="B1656" s="83"/>
      <c r="C1656" s="83"/>
      <c r="D1656" s="83"/>
      <c r="E1656" s="83"/>
      <c r="F1656" s="83"/>
      <c r="G1656" s="83"/>
      <c r="H1656" s="83"/>
      <c r="I1656" s="83"/>
    </row>
    <row r="1657" spans="1:9">
      <c r="A1657" s="83"/>
      <c r="B1657" s="83"/>
      <c r="C1657" s="83"/>
      <c r="D1657" s="83"/>
      <c r="E1657" s="83"/>
      <c r="F1657" s="83"/>
      <c r="G1657" s="83"/>
      <c r="H1657" s="83"/>
      <c r="I1657" s="83"/>
    </row>
    <row r="1658" spans="1:9">
      <c r="A1658" s="83"/>
      <c r="B1658" s="83"/>
      <c r="C1658" s="83"/>
      <c r="D1658" s="83"/>
      <c r="E1658" s="83"/>
      <c r="F1658" s="83"/>
      <c r="G1658" s="83"/>
      <c r="H1658" s="83"/>
      <c r="I1658" s="83"/>
    </row>
    <row r="1659" spans="1:9">
      <c r="A1659" s="83"/>
      <c r="B1659" s="83"/>
      <c r="C1659" s="83"/>
      <c r="D1659" s="83"/>
      <c r="E1659" s="83"/>
      <c r="F1659" s="83"/>
      <c r="G1659" s="83"/>
      <c r="H1659" s="83"/>
      <c r="I1659" s="83"/>
    </row>
    <row r="1660" spans="1:9">
      <c r="A1660" s="83"/>
      <c r="B1660" s="83"/>
      <c r="C1660" s="83"/>
      <c r="D1660" s="83"/>
      <c r="E1660" s="83"/>
      <c r="F1660" s="83"/>
      <c r="G1660" s="83"/>
      <c r="H1660" s="83"/>
      <c r="I1660" s="83"/>
    </row>
    <row r="1661" spans="1:9">
      <c r="A1661" s="83"/>
      <c r="B1661" s="83"/>
      <c r="C1661" s="83"/>
      <c r="D1661" s="83"/>
      <c r="E1661" s="83"/>
      <c r="F1661" s="83"/>
      <c r="G1661" s="83"/>
      <c r="H1661" s="83"/>
      <c r="I1661" s="83"/>
    </row>
    <row r="1662" spans="1:9">
      <c r="A1662" s="83"/>
      <c r="B1662" s="83"/>
      <c r="C1662" s="83"/>
      <c r="D1662" s="83"/>
      <c r="E1662" s="83"/>
      <c r="F1662" s="83"/>
      <c r="G1662" s="83"/>
      <c r="H1662" s="83"/>
      <c r="I1662" s="83"/>
    </row>
    <row r="1663" spans="1:9">
      <c r="A1663" s="83"/>
      <c r="B1663" s="83"/>
      <c r="C1663" s="83"/>
      <c r="D1663" s="83"/>
      <c r="E1663" s="83"/>
      <c r="F1663" s="83"/>
      <c r="G1663" s="83"/>
      <c r="H1663" s="83"/>
      <c r="I1663" s="83"/>
    </row>
    <row r="1664" spans="1:9">
      <c r="A1664" s="83"/>
      <c r="B1664" s="83"/>
      <c r="C1664" s="83"/>
      <c r="D1664" s="83"/>
      <c r="E1664" s="83"/>
      <c r="F1664" s="83"/>
      <c r="G1664" s="83"/>
      <c r="H1664" s="83"/>
      <c r="I1664" s="83"/>
    </row>
    <row r="1665" spans="1:9">
      <c r="A1665" s="83"/>
      <c r="B1665" s="83"/>
      <c r="C1665" s="83"/>
      <c r="D1665" s="83"/>
      <c r="E1665" s="83"/>
      <c r="F1665" s="83"/>
      <c r="G1665" s="83"/>
      <c r="H1665" s="83"/>
      <c r="I1665" s="83"/>
    </row>
    <row r="1666" spans="1:9">
      <c r="A1666" s="83"/>
      <c r="B1666" s="83"/>
      <c r="C1666" s="83"/>
      <c r="D1666" s="83"/>
      <c r="E1666" s="83"/>
      <c r="F1666" s="83"/>
      <c r="G1666" s="83"/>
      <c r="H1666" s="83"/>
      <c r="I1666" s="83"/>
    </row>
    <row r="1667" spans="1:9">
      <c r="A1667" s="83"/>
      <c r="B1667" s="83"/>
      <c r="C1667" s="83"/>
      <c r="D1667" s="83"/>
      <c r="E1667" s="83"/>
      <c r="F1667" s="83"/>
      <c r="G1667" s="83"/>
      <c r="H1667" s="83"/>
      <c r="I1667" s="83"/>
    </row>
    <row r="1668" spans="1:9">
      <c r="A1668" s="83"/>
      <c r="B1668" s="83"/>
      <c r="C1668" s="83"/>
      <c r="D1668" s="83"/>
      <c r="E1668" s="83"/>
      <c r="F1668" s="83"/>
      <c r="G1668" s="83"/>
      <c r="H1668" s="83"/>
      <c r="I1668" s="83"/>
    </row>
    <row r="1669" spans="1:9">
      <c r="A1669" s="83"/>
      <c r="B1669" s="83"/>
      <c r="C1669" s="83"/>
      <c r="D1669" s="83"/>
      <c r="E1669" s="83"/>
      <c r="F1669" s="83"/>
      <c r="G1669" s="83"/>
      <c r="H1669" s="83"/>
      <c r="I1669" s="83"/>
    </row>
    <row r="1670" spans="1:9">
      <c r="A1670" s="83"/>
      <c r="B1670" s="83"/>
      <c r="C1670" s="83"/>
      <c r="D1670" s="83"/>
      <c r="E1670" s="83"/>
      <c r="F1670" s="83"/>
      <c r="G1670" s="83"/>
      <c r="H1670" s="83"/>
      <c r="I1670" s="83"/>
    </row>
    <row r="1671" spans="1:9">
      <c r="A1671" s="83"/>
      <c r="B1671" s="83"/>
      <c r="C1671" s="83"/>
      <c r="D1671" s="83"/>
      <c r="E1671" s="83"/>
      <c r="F1671" s="83"/>
      <c r="G1671" s="83"/>
      <c r="H1671" s="83"/>
      <c r="I1671" s="83"/>
    </row>
    <row r="1672" spans="1:9">
      <c r="A1672" s="83"/>
      <c r="B1672" s="83"/>
      <c r="C1672" s="83"/>
      <c r="D1672" s="83"/>
      <c r="E1672" s="83"/>
      <c r="F1672" s="83"/>
      <c r="G1672" s="83"/>
      <c r="H1672" s="83"/>
      <c r="I1672" s="83"/>
    </row>
    <row r="1673" spans="1:9">
      <c r="A1673" s="83"/>
      <c r="B1673" s="83"/>
      <c r="C1673" s="83"/>
      <c r="D1673" s="83"/>
      <c r="E1673" s="83"/>
      <c r="F1673" s="83"/>
      <c r="G1673" s="83"/>
      <c r="H1673" s="83"/>
      <c r="I1673" s="83"/>
    </row>
    <row r="1674" spans="1:9">
      <c r="A1674" s="83"/>
      <c r="B1674" s="83"/>
      <c r="C1674" s="83"/>
      <c r="D1674" s="83"/>
      <c r="E1674" s="83"/>
      <c r="F1674" s="83"/>
      <c r="G1674" s="83"/>
      <c r="H1674" s="83"/>
      <c r="I1674" s="83"/>
    </row>
    <row r="1675" spans="1:9">
      <c r="A1675" s="83"/>
      <c r="B1675" s="83"/>
      <c r="C1675" s="83"/>
      <c r="D1675" s="83"/>
      <c r="E1675" s="83"/>
      <c r="F1675" s="83"/>
      <c r="G1675" s="83"/>
      <c r="H1675" s="83"/>
      <c r="I1675" s="83"/>
    </row>
    <row r="1676" spans="1:9">
      <c r="A1676" s="83"/>
      <c r="B1676" s="83"/>
      <c r="C1676" s="83"/>
      <c r="D1676" s="83"/>
      <c r="E1676" s="83"/>
      <c r="F1676" s="83"/>
      <c r="G1676" s="83"/>
      <c r="H1676" s="83"/>
      <c r="I1676" s="83"/>
    </row>
    <row r="1677" spans="1:9">
      <c r="A1677" s="83"/>
      <c r="B1677" s="83"/>
      <c r="C1677" s="83"/>
      <c r="D1677" s="83"/>
      <c r="E1677" s="83"/>
      <c r="F1677" s="83"/>
      <c r="G1677" s="83"/>
      <c r="H1677" s="83"/>
      <c r="I1677" s="83"/>
    </row>
    <row r="1678" spans="1:9">
      <c r="A1678" s="83"/>
      <c r="B1678" s="83"/>
      <c r="C1678" s="83"/>
      <c r="D1678" s="83"/>
      <c r="E1678" s="83"/>
      <c r="F1678" s="83"/>
      <c r="G1678" s="83"/>
      <c r="H1678" s="83"/>
      <c r="I1678" s="83"/>
    </row>
    <row r="1679" spans="1:9">
      <c r="A1679" s="83"/>
      <c r="B1679" s="83"/>
      <c r="C1679" s="83"/>
      <c r="D1679" s="83"/>
      <c r="E1679" s="83"/>
      <c r="F1679" s="83"/>
      <c r="G1679" s="83"/>
      <c r="H1679" s="83"/>
      <c r="I1679" s="83"/>
    </row>
    <row r="1680" spans="1:9">
      <c r="A1680" s="83"/>
      <c r="B1680" s="83"/>
      <c r="C1680" s="83"/>
      <c r="D1680" s="83"/>
      <c r="E1680" s="83"/>
      <c r="F1680" s="83"/>
      <c r="G1680" s="83"/>
      <c r="H1680" s="83"/>
      <c r="I1680" s="83"/>
    </row>
    <row r="1681" spans="1:9">
      <c r="A1681" s="83"/>
      <c r="B1681" s="83"/>
      <c r="C1681" s="83"/>
      <c r="D1681" s="83"/>
      <c r="E1681" s="83"/>
      <c r="F1681" s="83"/>
      <c r="G1681" s="83"/>
      <c r="H1681" s="83"/>
      <c r="I1681" s="83"/>
    </row>
    <row r="1682" spans="1:9">
      <c r="A1682" s="83"/>
      <c r="B1682" s="83"/>
      <c r="C1682" s="83"/>
      <c r="D1682" s="83"/>
      <c r="E1682" s="83"/>
      <c r="F1682" s="83"/>
      <c r="G1682" s="83"/>
      <c r="H1682" s="83"/>
      <c r="I1682" s="83"/>
    </row>
    <row r="1683" spans="1:9">
      <c r="A1683" s="83"/>
      <c r="B1683" s="83"/>
      <c r="C1683" s="83"/>
      <c r="D1683" s="83"/>
      <c r="E1683" s="83"/>
      <c r="F1683" s="83"/>
      <c r="G1683" s="83"/>
      <c r="H1683" s="83"/>
      <c r="I1683" s="83"/>
    </row>
    <row r="1684" spans="1:9">
      <c r="A1684" s="83"/>
      <c r="B1684" s="83"/>
      <c r="C1684" s="83"/>
      <c r="D1684" s="83"/>
      <c r="E1684" s="83"/>
      <c r="F1684" s="83"/>
      <c r="G1684" s="83"/>
      <c r="H1684" s="83"/>
      <c r="I1684" s="83"/>
    </row>
    <row r="1685" spans="1:9">
      <c r="A1685" s="83"/>
      <c r="B1685" s="83"/>
      <c r="C1685" s="83"/>
      <c r="D1685" s="83"/>
      <c r="E1685" s="83"/>
      <c r="F1685" s="83"/>
      <c r="G1685" s="83"/>
      <c r="H1685" s="83"/>
      <c r="I1685" s="83"/>
    </row>
    <row r="1686" spans="1:9">
      <c r="A1686" s="83"/>
      <c r="B1686" s="83"/>
      <c r="C1686" s="83"/>
      <c r="D1686" s="83"/>
      <c r="E1686" s="83"/>
      <c r="F1686" s="83"/>
      <c r="G1686" s="83"/>
      <c r="H1686" s="83"/>
      <c r="I1686" s="83"/>
    </row>
    <row r="1687" spans="1:9">
      <c r="A1687" s="83"/>
      <c r="B1687" s="83"/>
      <c r="C1687" s="83"/>
      <c r="D1687" s="83"/>
      <c r="E1687" s="83"/>
      <c r="F1687" s="83"/>
      <c r="G1687" s="83"/>
      <c r="H1687" s="83"/>
      <c r="I1687" s="83"/>
    </row>
    <row r="1688" spans="1:9">
      <c r="A1688" s="83"/>
      <c r="B1688" s="83"/>
      <c r="C1688" s="83"/>
      <c r="D1688" s="83"/>
      <c r="E1688" s="83"/>
      <c r="F1688" s="83"/>
      <c r="G1688" s="83"/>
      <c r="H1688" s="83"/>
      <c r="I1688" s="83"/>
    </row>
    <row r="1689" spans="1:9">
      <c r="A1689" s="83"/>
      <c r="B1689" s="83"/>
      <c r="C1689" s="83"/>
      <c r="D1689" s="83"/>
      <c r="E1689" s="83"/>
      <c r="F1689" s="83"/>
      <c r="G1689" s="83"/>
      <c r="H1689" s="83"/>
      <c r="I1689" s="83"/>
    </row>
    <row r="1690" spans="1:9">
      <c r="A1690" s="83"/>
      <c r="B1690" s="83"/>
      <c r="C1690" s="83"/>
      <c r="D1690" s="83"/>
      <c r="E1690" s="83"/>
      <c r="F1690" s="83"/>
      <c r="G1690" s="83"/>
      <c r="H1690" s="83"/>
      <c r="I1690" s="83"/>
    </row>
    <row r="1691" spans="1:9">
      <c r="A1691" s="83"/>
      <c r="B1691" s="83"/>
      <c r="C1691" s="83"/>
      <c r="D1691" s="83"/>
      <c r="E1691" s="83"/>
      <c r="F1691" s="83"/>
      <c r="G1691" s="83"/>
      <c r="H1691" s="83"/>
      <c r="I1691" s="83"/>
    </row>
    <row r="1692" spans="1:9">
      <c r="A1692" s="83"/>
      <c r="B1692" s="83"/>
      <c r="C1692" s="83"/>
      <c r="D1692" s="83"/>
      <c r="E1692" s="83"/>
      <c r="F1692" s="83"/>
      <c r="G1692" s="83"/>
      <c r="H1692" s="83"/>
      <c r="I1692" s="83"/>
    </row>
    <row r="1693" spans="1:9">
      <c r="A1693" s="83"/>
      <c r="B1693" s="83"/>
      <c r="C1693" s="83"/>
      <c r="D1693" s="83"/>
      <c r="E1693" s="83"/>
      <c r="F1693" s="83"/>
      <c r="G1693" s="83"/>
      <c r="H1693" s="83"/>
      <c r="I1693" s="83"/>
    </row>
    <row r="1694" spans="1:9">
      <c r="A1694" s="83"/>
      <c r="B1694" s="83"/>
      <c r="C1694" s="83"/>
      <c r="D1694" s="83"/>
      <c r="E1694" s="83"/>
      <c r="F1694" s="83"/>
      <c r="G1694" s="83"/>
      <c r="H1694" s="83"/>
      <c r="I1694" s="83"/>
    </row>
    <row r="1695" spans="1:9">
      <c r="A1695" s="83"/>
      <c r="B1695" s="83"/>
      <c r="C1695" s="83"/>
      <c r="D1695" s="83"/>
      <c r="E1695" s="83"/>
      <c r="F1695" s="83"/>
      <c r="G1695" s="83"/>
      <c r="H1695" s="83"/>
      <c r="I1695" s="83"/>
    </row>
    <row r="1696" spans="1:9">
      <c r="A1696" s="83"/>
      <c r="B1696" s="83"/>
      <c r="C1696" s="83"/>
      <c r="D1696" s="83"/>
      <c r="E1696" s="83"/>
      <c r="F1696" s="83"/>
      <c r="G1696" s="83"/>
      <c r="H1696" s="83"/>
      <c r="I1696" s="83"/>
    </row>
    <row r="1697" spans="1:9">
      <c r="A1697" s="83"/>
      <c r="B1697" s="83"/>
      <c r="C1697" s="83"/>
      <c r="D1697" s="83"/>
      <c r="E1697" s="83"/>
      <c r="F1697" s="83"/>
      <c r="G1697" s="83"/>
      <c r="H1697" s="83"/>
      <c r="I1697" s="83"/>
    </row>
    <row r="1698" spans="1:9">
      <c r="A1698" s="83"/>
      <c r="B1698" s="83"/>
      <c r="C1698" s="83"/>
      <c r="D1698" s="83"/>
      <c r="E1698" s="83"/>
      <c r="F1698" s="83"/>
      <c r="G1698" s="83"/>
      <c r="H1698" s="83"/>
      <c r="I1698" s="83"/>
    </row>
    <row r="1699" spans="1:9">
      <c r="A1699" s="83"/>
      <c r="B1699" s="83"/>
      <c r="C1699" s="83"/>
      <c r="D1699" s="83"/>
      <c r="E1699" s="83"/>
      <c r="F1699" s="83"/>
      <c r="G1699" s="83"/>
      <c r="H1699" s="83"/>
      <c r="I1699" s="83"/>
    </row>
    <row r="1700" spans="1:9">
      <c r="A1700" s="83"/>
      <c r="B1700" s="83"/>
      <c r="C1700" s="83"/>
      <c r="D1700" s="83"/>
      <c r="E1700" s="83"/>
      <c r="F1700" s="83"/>
      <c r="G1700" s="83"/>
      <c r="H1700" s="83"/>
      <c r="I1700" s="83"/>
    </row>
    <row r="1701" spans="1:9">
      <c r="A1701" s="83"/>
      <c r="B1701" s="83"/>
      <c r="C1701" s="83"/>
      <c r="D1701" s="83"/>
      <c r="E1701" s="83"/>
      <c r="F1701" s="83"/>
      <c r="G1701" s="83"/>
      <c r="H1701" s="83"/>
      <c r="I1701" s="83"/>
    </row>
    <row r="1702" spans="1:9">
      <c r="A1702" s="83"/>
      <c r="B1702" s="83"/>
      <c r="C1702" s="83"/>
      <c r="D1702" s="83"/>
      <c r="E1702" s="83"/>
      <c r="F1702" s="83"/>
      <c r="G1702" s="83"/>
      <c r="H1702" s="83"/>
      <c r="I1702" s="83"/>
    </row>
    <row r="1703" spans="1:9">
      <c r="A1703" s="83"/>
      <c r="B1703" s="83"/>
      <c r="C1703" s="83"/>
      <c r="D1703" s="83"/>
      <c r="E1703" s="83"/>
      <c r="F1703" s="83"/>
      <c r="G1703" s="83"/>
      <c r="H1703" s="83"/>
      <c r="I1703" s="83"/>
    </row>
    <row r="1704" spans="1:9">
      <c r="A1704" s="83"/>
      <c r="B1704" s="83"/>
      <c r="C1704" s="83"/>
      <c r="D1704" s="83"/>
      <c r="E1704" s="83"/>
      <c r="F1704" s="83"/>
      <c r="G1704" s="83"/>
      <c r="H1704" s="83"/>
      <c r="I1704" s="83"/>
    </row>
    <row r="1705" spans="1:9">
      <c r="A1705" s="83"/>
      <c r="B1705" s="83"/>
      <c r="C1705" s="83"/>
      <c r="D1705" s="83"/>
      <c r="E1705" s="83"/>
      <c r="F1705" s="83"/>
      <c r="G1705" s="83"/>
      <c r="H1705" s="83"/>
      <c r="I1705" s="83"/>
    </row>
    <row r="1706" spans="1:9">
      <c r="A1706" s="83"/>
      <c r="B1706" s="83"/>
      <c r="C1706" s="83"/>
      <c r="D1706" s="83"/>
      <c r="E1706" s="83"/>
      <c r="F1706" s="83"/>
      <c r="G1706" s="83"/>
      <c r="H1706" s="83"/>
      <c r="I1706" s="83"/>
    </row>
    <row r="1707" spans="1:9">
      <c r="A1707" s="83"/>
      <c r="B1707" s="83"/>
      <c r="C1707" s="83"/>
      <c r="D1707" s="83"/>
      <c r="E1707" s="83"/>
      <c r="F1707" s="83"/>
      <c r="G1707" s="83"/>
      <c r="H1707" s="83"/>
      <c r="I1707" s="83"/>
    </row>
    <row r="1708" spans="1:9">
      <c r="A1708" s="83"/>
      <c r="B1708" s="83"/>
      <c r="C1708" s="83"/>
      <c r="D1708" s="83"/>
      <c r="E1708" s="83"/>
      <c r="F1708" s="83"/>
      <c r="G1708" s="83"/>
      <c r="H1708" s="83"/>
      <c r="I1708" s="83"/>
    </row>
    <row r="1709" spans="1:9">
      <c r="A1709" s="83"/>
      <c r="B1709" s="83"/>
      <c r="C1709" s="83"/>
      <c r="D1709" s="83"/>
      <c r="E1709" s="83"/>
      <c r="F1709" s="83"/>
      <c r="G1709" s="83"/>
      <c r="H1709" s="83"/>
      <c r="I1709" s="83"/>
    </row>
    <row r="1710" spans="1:9">
      <c r="A1710" s="83"/>
      <c r="B1710" s="83"/>
      <c r="C1710" s="83"/>
      <c r="D1710" s="83"/>
      <c r="E1710" s="83"/>
      <c r="F1710" s="83"/>
      <c r="G1710" s="83"/>
      <c r="H1710" s="83"/>
      <c r="I1710" s="83"/>
    </row>
    <row r="1711" spans="1:9">
      <c r="A1711" s="83"/>
      <c r="B1711" s="83"/>
      <c r="C1711" s="83"/>
      <c r="D1711" s="83"/>
      <c r="E1711" s="83"/>
      <c r="F1711" s="83"/>
      <c r="G1711" s="83"/>
      <c r="H1711" s="83"/>
      <c r="I1711" s="83"/>
    </row>
    <row r="1712" spans="1:9">
      <c r="A1712" s="83"/>
      <c r="B1712" s="83"/>
      <c r="C1712" s="83"/>
      <c r="D1712" s="83"/>
      <c r="E1712" s="83"/>
      <c r="F1712" s="83"/>
      <c r="G1712" s="83"/>
      <c r="H1712" s="83"/>
      <c r="I1712" s="83"/>
    </row>
    <row r="1713" spans="1:9">
      <c r="A1713" s="83"/>
      <c r="B1713" s="83"/>
      <c r="C1713" s="83"/>
      <c r="D1713" s="83"/>
      <c r="E1713" s="83"/>
      <c r="F1713" s="83"/>
      <c r="G1713" s="83"/>
      <c r="H1713" s="83"/>
      <c r="I1713" s="83"/>
    </row>
    <row r="1714" spans="1:9">
      <c r="A1714" s="83"/>
      <c r="B1714" s="83"/>
      <c r="C1714" s="83"/>
      <c r="D1714" s="83"/>
      <c r="E1714" s="83"/>
      <c r="F1714" s="83"/>
      <c r="G1714" s="83"/>
      <c r="H1714" s="83"/>
      <c r="I1714" s="83"/>
    </row>
    <row r="1715" spans="1:9">
      <c r="A1715" s="83"/>
      <c r="B1715" s="83"/>
      <c r="C1715" s="83"/>
      <c r="D1715" s="83"/>
      <c r="E1715" s="83"/>
      <c r="F1715" s="83"/>
      <c r="G1715" s="83"/>
      <c r="H1715" s="83"/>
      <c r="I1715" s="83"/>
    </row>
    <row r="1716" spans="1:9">
      <c r="A1716" s="83"/>
      <c r="B1716" s="83"/>
      <c r="C1716" s="83"/>
      <c r="D1716" s="83"/>
      <c r="E1716" s="83"/>
      <c r="F1716" s="83"/>
      <c r="G1716" s="83"/>
      <c r="H1716" s="83"/>
      <c r="I1716" s="83"/>
    </row>
    <row r="1717" spans="1:9">
      <c r="A1717" s="83"/>
      <c r="B1717" s="83"/>
      <c r="C1717" s="83"/>
      <c r="D1717" s="83"/>
      <c r="E1717" s="83"/>
      <c r="F1717" s="83"/>
      <c r="G1717" s="83"/>
      <c r="H1717" s="83"/>
      <c r="I1717" s="83"/>
    </row>
    <row r="1718" spans="1:9">
      <c r="A1718" s="83"/>
      <c r="B1718" s="83"/>
      <c r="C1718" s="83"/>
      <c r="D1718" s="83"/>
      <c r="E1718" s="83"/>
      <c r="F1718" s="83"/>
      <c r="G1718" s="83"/>
      <c r="H1718" s="83"/>
      <c r="I1718" s="83"/>
    </row>
    <row r="1719" spans="1:9">
      <c r="A1719" s="83"/>
      <c r="B1719" s="83"/>
      <c r="C1719" s="83"/>
      <c r="D1719" s="83"/>
      <c r="E1719" s="83"/>
      <c r="F1719" s="83"/>
      <c r="G1719" s="83"/>
      <c r="H1719" s="83"/>
      <c r="I1719" s="83"/>
    </row>
    <row r="1720" spans="1:9">
      <c r="A1720" s="83"/>
      <c r="B1720" s="83"/>
      <c r="C1720" s="83"/>
      <c r="D1720" s="83"/>
      <c r="E1720" s="83"/>
      <c r="F1720" s="83"/>
      <c r="G1720" s="83"/>
      <c r="H1720" s="83"/>
      <c r="I1720" s="83"/>
    </row>
    <row r="1721" spans="1:9">
      <c r="A1721" s="83"/>
      <c r="B1721" s="83"/>
      <c r="C1721" s="83"/>
      <c r="D1721" s="83"/>
      <c r="E1721" s="83"/>
      <c r="F1721" s="83"/>
      <c r="G1721" s="83"/>
      <c r="H1721" s="83"/>
      <c r="I1721" s="83"/>
    </row>
    <row r="1722" spans="1:9">
      <c r="A1722" s="83"/>
      <c r="B1722" s="83"/>
      <c r="C1722" s="83"/>
      <c r="D1722" s="83"/>
      <c r="E1722" s="83"/>
      <c r="F1722" s="83"/>
      <c r="G1722" s="83"/>
      <c r="H1722" s="83"/>
      <c r="I1722" s="83"/>
    </row>
    <row r="1723" spans="1:9">
      <c r="A1723" s="83"/>
      <c r="B1723" s="83"/>
      <c r="C1723" s="83"/>
      <c r="D1723" s="83"/>
      <c r="E1723" s="83"/>
      <c r="F1723" s="83"/>
      <c r="G1723" s="83"/>
      <c r="H1723" s="83"/>
      <c r="I1723" s="83"/>
    </row>
    <row r="1724" spans="1:9">
      <c r="A1724" s="83"/>
      <c r="B1724" s="83"/>
      <c r="C1724" s="83"/>
      <c r="D1724" s="83"/>
      <c r="E1724" s="83"/>
      <c r="F1724" s="83"/>
      <c r="G1724" s="83"/>
      <c r="H1724" s="83"/>
      <c r="I1724" s="83"/>
    </row>
    <row r="1725" spans="1:9">
      <c r="A1725" s="84"/>
      <c r="B1725" s="83"/>
      <c r="C1725" s="83"/>
      <c r="D1725" s="83"/>
      <c r="E1725" s="83"/>
      <c r="F1725" s="83"/>
      <c r="G1725" s="83"/>
      <c r="H1725" s="83"/>
      <c r="I1725" s="83"/>
    </row>
    <row r="1726" spans="1:9">
      <c r="A1726" s="83"/>
      <c r="B1726" s="83"/>
      <c r="C1726" s="83"/>
      <c r="D1726" s="83"/>
      <c r="E1726" s="83"/>
      <c r="F1726" s="83"/>
      <c r="G1726" s="83"/>
      <c r="H1726" s="83"/>
      <c r="I1726" s="83"/>
    </row>
    <row r="1727" spans="1:9">
      <c r="A1727" s="83"/>
      <c r="B1727" s="83"/>
      <c r="C1727" s="83"/>
      <c r="D1727" s="83"/>
      <c r="E1727" s="83"/>
      <c r="F1727" s="83"/>
      <c r="G1727" s="83"/>
      <c r="H1727" s="83"/>
      <c r="I1727" s="83"/>
    </row>
    <row r="1728" spans="1:9">
      <c r="A1728" s="83"/>
      <c r="B1728" s="83"/>
      <c r="C1728" s="83"/>
      <c r="D1728" s="83"/>
      <c r="E1728" s="83"/>
      <c r="F1728" s="83"/>
      <c r="G1728" s="83"/>
      <c r="H1728" s="83"/>
      <c r="I1728" s="83"/>
    </row>
    <row r="1729" spans="1:9">
      <c r="A1729" s="83"/>
      <c r="B1729" s="83"/>
      <c r="C1729" s="83"/>
      <c r="D1729" s="83"/>
      <c r="E1729" s="83"/>
      <c r="F1729" s="83"/>
      <c r="G1729" s="83"/>
      <c r="H1729" s="83"/>
      <c r="I1729" s="83"/>
    </row>
    <row r="1730" spans="1:9">
      <c r="A1730" s="83"/>
      <c r="B1730" s="83"/>
      <c r="C1730" s="83"/>
      <c r="D1730" s="83"/>
      <c r="E1730" s="83"/>
      <c r="F1730" s="83"/>
      <c r="G1730" s="83"/>
      <c r="H1730" s="83"/>
      <c r="I1730" s="83"/>
    </row>
    <row r="1731" spans="1:9">
      <c r="A1731" s="83"/>
      <c r="B1731" s="83"/>
      <c r="C1731" s="83"/>
      <c r="D1731" s="83"/>
      <c r="E1731" s="83"/>
      <c r="F1731" s="83"/>
      <c r="G1731" s="83"/>
      <c r="H1731" s="83"/>
      <c r="I1731" s="83"/>
    </row>
    <row r="1732" spans="1:9">
      <c r="A1732" s="83"/>
      <c r="B1732" s="83"/>
      <c r="C1732" s="83"/>
      <c r="D1732" s="83"/>
      <c r="E1732" s="83"/>
      <c r="F1732" s="83"/>
      <c r="G1732" s="83"/>
      <c r="H1732" s="83"/>
      <c r="I1732" s="83"/>
    </row>
    <row r="1733" spans="1:9">
      <c r="A1733" s="83"/>
      <c r="B1733" s="83"/>
      <c r="C1733" s="83"/>
      <c r="D1733" s="83"/>
      <c r="E1733" s="83"/>
      <c r="F1733" s="83"/>
      <c r="G1733" s="83"/>
      <c r="H1733" s="83"/>
      <c r="I1733" s="83"/>
    </row>
    <row r="1734" spans="1:9">
      <c r="A1734" s="83"/>
      <c r="B1734" s="83"/>
      <c r="C1734" s="83"/>
      <c r="D1734" s="83"/>
      <c r="E1734" s="83"/>
      <c r="F1734" s="83"/>
      <c r="G1734" s="83"/>
      <c r="H1734" s="83"/>
      <c r="I1734" s="83"/>
    </row>
    <row r="1735" spans="1:9">
      <c r="A1735" s="83"/>
      <c r="B1735" s="83"/>
      <c r="C1735" s="83"/>
      <c r="D1735" s="83"/>
      <c r="E1735" s="83"/>
      <c r="F1735" s="83"/>
      <c r="G1735" s="83"/>
      <c r="H1735" s="83"/>
      <c r="I1735" s="83"/>
    </row>
    <row r="1736" spans="1:9">
      <c r="A1736" s="83"/>
      <c r="B1736" s="83"/>
      <c r="C1736" s="83"/>
      <c r="D1736" s="83"/>
      <c r="E1736" s="83"/>
      <c r="F1736" s="83"/>
      <c r="G1736" s="83"/>
      <c r="H1736" s="83"/>
      <c r="I1736" s="83"/>
    </row>
    <row r="1737" spans="1:9">
      <c r="A1737" s="83"/>
      <c r="B1737" s="83"/>
      <c r="C1737" s="83"/>
      <c r="D1737" s="83"/>
      <c r="E1737" s="83"/>
      <c r="F1737" s="83"/>
      <c r="G1737" s="83"/>
      <c r="H1737" s="83"/>
      <c r="I1737" s="83"/>
    </row>
    <row r="1738" spans="1:9">
      <c r="A1738" s="83"/>
      <c r="B1738" s="83"/>
      <c r="C1738" s="83"/>
      <c r="D1738" s="83"/>
      <c r="E1738" s="83"/>
      <c r="F1738" s="83"/>
      <c r="G1738" s="83"/>
      <c r="H1738" s="83"/>
      <c r="I1738" s="83"/>
    </row>
    <row r="1739" spans="1:9">
      <c r="A1739" s="83"/>
      <c r="B1739" s="83"/>
      <c r="C1739" s="83"/>
      <c r="D1739" s="83"/>
      <c r="E1739" s="83"/>
      <c r="F1739" s="83"/>
      <c r="G1739" s="83"/>
      <c r="H1739" s="83"/>
      <c r="I1739" s="83"/>
    </row>
    <row r="1740" spans="1:9">
      <c r="A1740" s="83"/>
      <c r="B1740" s="83"/>
      <c r="C1740" s="83"/>
      <c r="D1740" s="83"/>
      <c r="E1740" s="83"/>
      <c r="F1740" s="83"/>
      <c r="G1740" s="83"/>
      <c r="H1740" s="83"/>
      <c r="I1740" s="83"/>
    </row>
    <row r="1741" spans="1:9">
      <c r="A1741" s="83"/>
      <c r="B1741" s="83"/>
      <c r="C1741" s="83"/>
      <c r="D1741" s="83"/>
      <c r="E1741" s="83"/>
      <c r="F1741" s="83"/>
      <c r="G1741" s="83"/>
      <c r="H1741" s="83"/>
      <c r="I1741" s="83"/>
    </row>
    <row r="1742" spans="1:9">
      <c r="A1742" s="83"/>
      <c r="B1742" s="83"/>
      <c r="C1742" s="83"/>
      <c r="D1742" s="83"/>
      <c r="E1742" s="83"/>
      <c r="F1742" s="83"/>
      <c r="G1742" s="83"/>
      <c r="H1742" s="83"/>
      <c r="I1742" s="83"/>
    </row>
    <row r="1743" spans="1:9">
      <c r="A1743" s="83"/>
      <c r="B1743" s="83"/>
      <c r="C1743" s="83"/>
      <c r="D1743" s="83"/>
      <c r="E1743" s="83"/>
      <c r="F1743" s="83"/>
      <c r="G1743" s="83"/>
      <c r="H1743" s="83"/>
      <c r="I1743" s="83"/>
    </row>
    <row r="1744" spans="1:9">
      <c r="A1744" s="83"/>
      <c r="B1744" s="83"/>
      <c r="C1744" s="83"/>
      <c r="D1744" s="83"/>
      <c r="E1744" s="83"/>
      <c r="F1744" s="83"/>
      <c r="G1744" s="83"/>
      <c r="H1744" s="83"/>
      <c r="I1744" s="83"/>
    </row>
    <row r="1745" spans="1:9">
      <c r="A1745" s="83"/>
      <c r="B1745" s="83"/>
      <c r="C1745" s="83"/>
      <c r="D1745" s="83"/>
      <c r="E1745" s="83"/>
      <c r="F1745" s="83"/>
      <c r="G1745" s="83"/>
      <c r="H1745" s="83"/>
      <c r="I1745" s="83"/>
    </row>
    <row r="1746" spans="1:9">
      <c r="A1746" s="83"/>
      <c r="B1746" s="83"/>
      <c r="C1746" s="83"/>
      <c r="D1746" s="83"/>
      <c r="E1746" s="83"/>
      <c r="F1746" s="83"/>
      <c r="G1746" s="83"/>
      <c r="H1746" s="83"/>
      <c r="I1746" s="83"/>
    </row>
    <row r="1747" spans="1:9">
      <c r="A1747" s="83"/>
      <c r="B1747" s="83"/>
      <c r="C1747" s="83"/>
      <c r="D1747" s="83"/>
      <c r="E1747" s="83"/>
      <c r="F1747" s="83"/>
      <c r="G1747" s="83"/>
      <c r="H1747" s="83"/>
      <c r="I1747" s="83"/>
    </row>
    <row r="1748" spans="1:9">
      <c r="A1748" s="83"/>
      <c r="B1748" s="83"/>
      <c r="C1748" s="83"/>
      <c r="D1748" s="83"/>
      <c r="E1748" s="83"/>
      <c r="F1748" s="83"/>
      <c r="G1748" s="83"/>
      <c r="H1748" s="83"/>
      <c r="I1748" s="83"/>
    </row>
    <row r="1749" spans="1:9">
      <c r="A1749" s="83"/>
      <c r="B1749" s="83"/>
      <c r="C1749" s="83"/>
      <c r="D1749" s="83"/>
      <c r="E1749" s="83"/>
      <c r="F1749" s="83"/>
      <c r="G1749" s="83"/>
      <c r="H1749" s="83"/>
      <c r="I1749" s="83"/>
    </row>
    <row r="1750" spans="1:9">
      <c r="A1750" s="83"/>
      <c r="B1750" s="83"/>
      <c r="C1750" s="83"/>
      <c r="D1750" s="83"/>
      <c r="E1750" s="83"/>
      <c r="F1750" s="83"/>
      <c r="G1750" s="83"/>
      <c r="H1750" s="83"/>
      <c r="I1750" s="83"/>
    </row>
    <row r="1751" spans="1:9">
      <c r="A1751" s="83"/>
      <c r="B1751" s="83"/>
      <c r="C1751" s="83"/>
      <c r="D1751" s="83"/>
      <c r="E1751" s="83"/>
      <c r="F1751" s="83"/>
      <c r="G1751" s="83"/>
      <c r="H1751" s="83"/>
      <c r="I1751" s="83"/>
    </row>
    <row r="1752" spans="1:9">
      <c r="A1752" s="83"/>
      <c r="B1752" s="83"/>
      <c r="C1752" s="83"/>
      <c r="D1752" s="83"/>
      <c r="E1752" s="83"/>
      <c r="F1752" s="83"/>
      <c r="G1752" s="83"/>
      <c r="H1752" s="83"/>
      <c r="I1752" s="83"/>
    </row>
    <row r="1753" spans="1:9">
      <c r="A1753" s="83"/>
      <c r="B1753" s="83"/>
      <c r="C1753" s="83"/>
      <c r="D1753" s="83"/>
      <c r="E1753" s="83"/>
      <c r="F1753" s="83"/>
      <c r="G1753" s="83"/>
      <c r="H1753" s="83"/>
      <c r="I1753" s="83"/>
    </row>
    <row r="1754" spans="1:9">
      <c r="A1754" s="84"/>
      <c r="B1754" s="83"/>
      <c r="C1754" s="83"/>
      <c r="D1754" s="83"/>
      <c r="E1754" s="83"/>
      <c r="F1754" s="83"/>
      <c r="G1754" s="83"/>
      <c r="H1754" s="83"/>
      <c r="I1754" s="83"/>
    </row>
    <row r="1755" spans="1:9">
      <c r="A1755" s="83"/>
      <c r="B1755" s="83"/>
      <c r="C1755" s="83"/>
      <c r="D1755" s="83"/>
      <c r="E1755" s="83"/>
      <c r="F1755" s="83"/>
      <c r="G1755" s="83"/>
      <c r="H1755" s="83"/>
      <c r="I1755" s="83"/>
    </row>
    <row r="1756" spans="1:9">
      <c r="A1756" s="83"/>
      <c r="B1756" s="83"/>
      <c r="C1756" s="83"/>
      <c r="D1756" s="83"/>
      <c r="E1756" s="83"/>
      <c r="F1756" s="83"/>
      <c r="G1756" s="83"/>
      <c r="H1756" s="83"/>
      <c r="I1756" s="83"/>
    </row>
    <row r="1757" spans="1:9">
      <c r="A1757" s="83"/>
      <c r="B1757" s="83"/>
      <c r="C1757" s="83"/>
      <c r="D1757" s="83"/>
      <c r="E1757" s="83"/>
      <c r="F1757" s="83"/>
      <c r="G1757" s="83"/>
      <c r="H1757" s="83"/>
      <c r="I1757" s="83"/>
    </row>
    <row r="1758" spans="1:9">
      <c r="A1758" s="83"/>
      <c r="B1758" s="83"/>
      <c r="C1758" s="83"/>
      <c r="D1758" s="83"/>
      <c r="E1758" s="83"/>
      <c r="F1758" s="83"/>
      <c r="G1758" s="83"/>
      <c r="H1758" s="83"/>
      <c r="I1758" s="83"/>
    </row>
    <row r="1759" spans="1:9">
      <c r="A1759" s="83"/>
      <c r="B1759" s="83"/>
      <c r="C1759" s="83"/>
      <c r="D1759" s="83"/>
      <c r="E1759" s="83"/>
      <c r="F1759" s="83"/>
      <c r="G1759" s="83"/>
      <c r="H1759" s="83"/>
      <c r="I1759" s="83"/>
    </row>
    <row r="1760" spans="1:9">
      <c r="A1760" s="83"/>
      <c r="B1760" s="83"/>
      <c r="C1760" s="83"/>
      <c r="D1760" s="83"/>
      <c r="E1760" s="83"/>
      <c r="F1760" s="83"/>
      <c r="G1760" s="83"/>
      <c r="H1760" s="83"/>
      <c r="I1760" s="83"/>
    </row>
    <row r="1761" spans="1:9">
      <c r="A1761" s="83"/>
      <c r="B1761" s="83"/>
      <c r="C1761" s="83"/>
      <c r="D1761" s="83"/>
      <c r="E1761" s="83"/>
      <c r="F1761" s="83"/>
      <c r="G1761" s="83"/>
      <c r="H1761" s="83"/>
      <c r="I1761" s="83"/>
    </row>
    <row r="1762" spans="1:9">
      <c r="A1762" s="83"/>
      <c r="B1762" s="83"/>
      <c r="C1762" s="83"/>
      <c r="D1762" s="83"/>
      <c r="E1762" s="83"/>
      <c r="F1762" s="83"/>
      <c r="G1762" s="83"/>
      <c r="H1762" s="83"/>
      <c r="I1762" s="83"/>
    </row>
    <row r="1763" spans="1:9">
      <c r="A1763" s="83"/>
      <c r="B1763" s="83"/>
      <c r="C1763" s="83"/>
      <c r="D1763" s="83"/>
      <c r="E1763" s="83"/>
      <c r="F1763" s="83"/>
      <c r="G1763" s="83"/>
      <c r="H1763" s="83"/>
      <c r="I1763" s="83"/>
    </row>
    <row r="1764" spans="1:9">
      <c r="A1764" s="83"/>
      <c r="B1764" s="83"/>
      <c r="C1764" s="83"/>
      <c r="D1764" s="83"/>
      <c r="E1764" s="83"/>
      <c r="F1764" s="83"/>
      <c r="G1764" s="83"/>
      <c r="H1764" s="83"/>
      <c r="I1764" s="83"/>
    </row>
    <row r="1765" spans="1:9">
      <c r="A1765" s="83"/>
      <c r="B1765" s="83"/>
      <c r="C1765" s="83"/>
      <c r="D1765" s="83"/>
      <c r="E1765" s="83"/>
      <c r="F1765" s="83"/>
      <c r="G1765" s="83"/>
      <c r="H1765" s="83"/>
      <c r="I1765" s="83"/>
    </row>
    <row r="1766" spans="1:9">
      <c r="A1766" s="83"/>
      <c r="B1766" s="83"/>
      <c r="C1766" s="83"/>
      <c r="D1766" s="83"/>
      <c r="E1766" s="83"/>
      <c r="F1766" s="83"/>
      <c r="G1766" s="83"/>
      <c r="H1766" s="83"/>
      <c r="I1766" s="83"/>
    </row>
    <row r="1767" spans="1:9">
      <c r="A1767" s="83"/>
      <c r="B1767" s="83"/>
      <c r="C1767" s="83"/>
      <c r="D1767" s="83"/>
      <c r="E1767" s="83"/>
      <c r="F1767" s="83"/>
      <c r="G1767" s="83"/>
      <c r="H1767" s="83"/>
      <c r="I1767" s="83"/>
    </row>
    <row r="1768" spans="1:9">
      <c r="A1768" s="83"/>
      <c r="B1768" s="83"/>
      <c r="C1768" s="83"/>
      <c r="D1768" s="83"/>
      <c r="E1768" s="83"/>
      <c r="F1768" s="83"/>
      <c r="G1768" s="83"/>
      <c r="H1768" s="83"/>
      <c r="I1768" s="83"/>
    </row>
    <row r="1769" spans="1:9">
      <c r="A1769" s="83"/>
      <c r="B1769" s="83"/>
      <c r="C1769" s="83"/>
      <c r="D1769" s="83"/>
      <c r="E1769" s="83"/>
      <c r="F1769" s="83"/>
      <c r="G1769" s="83"/>
      <c r="H1769" s="83"/>
      <c r="I1769" s="83"/>
    </row>
    <row r="1770" spans="1:9">
      <c r="A1770" s="83"/>
      <c r="B1770" s="83"/>
      <c r="C1770" s="83"/>
      <c r="D1770" s="83"/>
      <c r="E1770" s="83"/>
      <c r="F1770" s="83"/>
      <c r="G1770" s="83"/>
      <c r="H1770" s="83"/>
      <c r="I1770" s="83"/>
    </row>
    <row r="1771" spans="1:9">
      <c r="A1771" s="83"/>
      <c r="B1771" s="83"/>
      <c r="C1771" s="83"/>
      <c r="D1771" s="83"/>
      <c r="E1771" s="83"/>
      <c r="F1771" s="83"/>
      <c r="G1771" s="83"/>
      <c r="H1771" s="83"/>
      <c r="I1771" s="83"/>
    </row>
    <row r="1772" spans="1:9">
      <c r="A1772" s="83"/>
      <c r="B1772" s="83"/>
      <c r="C1772" s="83"/>
      <c r="D1772" s="83"/>
      <c r="E1772" s="83"/>
      <c r="F1772" s="83"/>
      <c r="G1772" s="83"/>
      <c r="H1772" s="83"/>
      <c r="I1772" s="83"/>
    </row>
    <row r="1773" spans="1:9">
      <c r="A1773" s="83"/>
      <c r="B1773" s="83"/>
      <c r="C1773" s="83"/>
      <c r="D1773" s="83"/>
      <c r="E1773" s="83"/>
      <c r="F1773" s="83"/>
      <c r="G1773" s="83"/>
      <c r="H1773" s="83"/>
      <c r="I1773" s="83"/>
    </row>
    <row r="1774" spans="1:9">
      <c r="A1774" s="83"/>
      <c r="B1774" s="83"/>
      <c r="C1774" s="83"/>
      <c r="D1774" s="83"/>
      <c r="E1774" s="83"/>
      <c r="F1774" s="83"/>
      <c r="G1774" s="83"/>
      <c r="H1774" s="83"/>
      <c r="I1774" s="83"/>
    </row>
    <row r="1775" spans="1:9">
      <c r="A1775" s="83"/>
      <c r="B1775" s="83"/>
      <c r="C1775" s="83"/>
      <c r="D1775" s="83"/>
      <c r="E1775" s="83"/>
      <c r="F1775" s="83"/>
      <c r="G1775" s="83"/>
      <c r="H1775" s="83"/>
      <c r="I1775" s="83"/>
    </row>
    <row r="1776" spans="1:9">
      <c r="A1776" s="83"/>
      <c r="B1776" s="83"/>
      <c r="C1776" s="83"/>
      <c r="D1776" s="83"/>
      <c r="E1776" s="83"/>
      <c r="F1776" s="83"/>
      <c r="G1776" s="83"/>
      <c r="H1776" s="83"/>
      <c r="I1776" s="83"/>
    </row>
    <row r="1777" spans="1:9">
      <c r="A1777" s="83"/>
      <c r="B1777" s="83"/>
      <c r="C1777" s="83"/>
      <c r="D1777" s="83"/>
      <c r="E1777" s="83"/>
      <c r="F1777" s="83"/>
      <c r="G1777" s="83"/>
      <c r="H1777" s="83"/>
      <c r="I1777" s="83"/>
    </row>
    <row r="1778" spans="1:9">
      <c r="A1778" s="83"/>
      <c r="B1778" s="83"/>
      <c r="C1778" s="83"/>
      <c r="D1778" s="83"/>
      <c r="E1778" s="83"/>
      <c r="F1778" s="83"/>
      <c r="G1778" s="83"/>
      <c r="H1778" s="83"/>
      <c r="I1778" s="83"/>
    </row>
    <row r="1779" spans="1:9">
      <c r="A1779" s="83"/>
      <c r="B1779" s="83"/>
      <c r="C1779" s="83"/>
      <c r="D1779" s="83"/>
      <c r="E1779" s="83"/>
      <c r="F1779" s="83"/>
      <c r="G1779" s="83"/>
      <c r="H1779" s="83"/>
      <c r="I1779" s="83"/>
    </row>
    <row r="1780" spans="1:9">
      <c r="A1780" s="83"/>
      <c r="B1780" s="83"/>
      <c r="C1780" s="83"/>
      <c r="D1780" s="83"/>
      <c r="E1780" s="83"/>
      <c r="F1780" s="83"/>
      <c r="G1780" s="83"/>
      <c r="H1780" s="83"/>
      <c r="I1780" s="83"/>
    </row>
    <row r="1781" spans="1:9">
      <c r="A1781" s="83"/>
      <c r="B1781" s="83"/>
      <c r="C1781" s="83"/>
      <c r="D1781" s="83"/>
      <c r="E1781" s="83"/>
      <c r="F1781" s="83"/>
      <c r="G1781" s="83"/>
      <c r="H1781" s="83"/>
      <c r="I1781" s="83"/>
    </row>
    <row r="1782" spans="1:9">
      <c r="A1782" s="83"/>
      <c r="B1782" s="83"/>
      <c r="C1782" s="83"/>
      <c r="D1782" s="83"/>
      <c r="E1782" s="83"/>
      <c r="F1782" s="83"/>
      <c r="G1782" s="83"/>
      <c r="H1782" s="83"/>
      <c r="I1782" s="83"/>
    </row>
    <row r="1783" spans="1:9">
      <c r="A1783" s="83"/>
      <c r="B1783" s="83"/>
      <c r="C1783" s="83"/>
      <c r="D1783" s="83"/>
      <c r="E1783" s="83"/>
      <c r="F1783" s="83"/>
      <c r="G1783" s="83"/>
      <c r="H1783" s="83"/>
      <c r="I1783" s="83"/>
    </row>
    <row r="1784" spans="1:9">
      <c r="A1784" s="83"/>
      <c r="B1784" s="83"/>
      <c r="C1784" s="83"/>
      <c r="D1784" s="83"/>
      <c r="E1784" s="83"/>
      <c r="F1784" s="83"/>
      <c r="G1784" s="83"/>
      <c r="H1784" s="83"/>
      <c r="I1784" s="83"/>
    </row>
    <row r="1785" spans="1:9">
      <c r="A1785" s="83"/>
      <c r="B1785" s="83"/>
      <c r="C1785" s="83"/>
      <c r="D1785" s="83"/>
      <c r="E1785" s="83"/>
      <c r="F1785" s="83"/>
      <c r="G1785" s="83"/>
      <c r="H1785" s="83"/>
      <c r="I1785" s="83"/>
    </row>
    <row r="1786" spans="1:9">
      <c r="A1786" s="83"/>
      <c r="B1786" s="83"/>
      <c r="C1786" s="83"/>
      <c r="D1786" s="83"/>
      <c r="E1786" s="83"/>
      <c r="F1786" s="83"/>
      <c r="G1786" s="83"/>
      <c r="H1786" s="83"/>
      <c r="I1786" s="83"/>
    </row>
    <row r="1787" spans="1:9">
      <c r="A1787" s="83"/>
      <c r="B1787" s="83"/>
      <c r="C1787" s="83"/>
      <c r="D1787" s="83"/>
      <c r="E1787" s="83"/>
      <c r="F1787" s="83"/>
      <c r="G1787" s="83"/>
      <c r="H1787" s="83"/>
      <c r="I1787" s="83"/>
    </row>
    <row r="1788" spans="1:9">
      <c r="A1788" s="83"/>
      <c r="B1788" s="83"/>
      <c r="C1788" s="83"/>
      <c r="D1788" s="83"/>
      <c r="E1788" s="83"/>
      <c r="F1788" s="83"/>
      <c r="G1788" s="83"/>
      <c r="H1788" s="83"/>
      <c r="I1788" s="83"/>
    </row>
    <row r="1789" spans="1:9">
      <c r="A1789" s="83"/>
      <c r="B1789" s="83"/>
      <c r="C1789" s="83"/>
      <c r="D1789" s="83"/>
      <c r="E1789" s="83"/>
      <c r="F1789" s="83"/>
      <c r="G1789" s="83"/>
      <c r="H1789" s="83"/>
      <c r="I1789" s="83"/>
    </row>
    <row r="1790" spans="1:9">
      <c r="A1790" s="83"/>
      <c r="B1790" s="83"/>
      <c r="C1790" s="83"/>
      <c r="D1790" s="83"/>
      <c r="E1790" s="83"/>
      <c r="F1790" s="83"/>
      <c r="G1790" s="83"/>
      <c r="H1790" s="83"/>
      <c r="I1790" s="83"/>
    </row>
    <row r="1791" spans="1:9">
      <c r="A1791" s="83"/>
      <c r="B1791" s="83"/>
      <c r="C1791" s="83"/>
      <c r="D1791" s="83"/>
      <c r="E1791" s="83"/>
      <c r="F1791" s="83"/>
      <c r="G1791" s="83"/>
      <c r="H1791" s="83"/>
      <c r="I1791" s="83"/>
    </row>
    <row r="1792" spans="1:9">
      <c r="A1792" s="83"/>
      <c r="B1792" s="83"/>
      <c r="C1792" s="83"/>
      <c r="D1792" s="83"/>
      <c r="E1792" s="83"/>
      <c r="F1792" s="83"/>
      <c r="G1792" s="83"/>
      <c r="H1792" s="83"/>
      <c r="I1792" s="83"/>
    </row>
    <row r="1793" spans="1:9">
      <c r="A1793" s="83"/>
      <c r="B1793" s="83"/>
      <c r="C1793" s="83"/>
      <c r="D1793" s="83"/>
      <c r="E1793" s="83"/>
      <c r="F1793" s="83"/>
      <c r="G1793" s="83"/>
      <c r="H1793" s="83"/>
      <c r="I1793" s="83"/>
    </row>
    <row r="1794" spans="1:9">
      <c r="A1794" s="83"/>
      <c r="B1794" s="83"/>
      <c r="C1794" s="83"/>
      <c r="D1794" s="83"/>
      <c r="E1794" s="83"/>
      <c r="F1794" s="83"/>
      <c r="G1794" s="83"/>
      <c r="H1794" s="83"/>
      <c r="I1794" s="83"/>
    </row>
    <row r="1795" spans="1:9">
      <c r="A1795" s="83"/>
      <c r="B1795" s="83"/>
      <c r="C1795" s="83"/>
      <c r="D1795" s="83"/>
      <c r="E1795" s="83"/>
      <c r="F1795" s="83"/>
      <c r="G1795" s="83"/>
      <c r="H1795" s="83"/>
      <c r="I1795" s="83"/>
    </row>
    <row r="1796" spans="1:9">
      <c r="A1796" s="83"/>
      <c r="B1796" s="83"/>
      <c r="C1796" s="83"/>
      <c r="D1796" s="83"/>
      <c r="E1796" s="83"/>
      <c r="F1796" s="83"/>
      <c r="G1796" s="83"/>
      <c r="H1796" s="83"/>
      <c r="I1796" s="83"/>
    </row>
    <row r="1797" spans="1:9">
      <c r="A1797" s="83"/>
      <c r="B1797" s="83"/>
      <c r="C1797" s="83"/>
      <c r="D1797" s="83"/>
      <c r="E1797" s="83"/>
      <c r="F1797" s="83"/>
      <c r="G1797" s="83"/>
      <c r="H1797" s="83"/>
      <c r="I1797" s="83"/>
    </row>
    <row r="1798" spans="1:9">
      <c r="A1798" s="83"/>
      <c r="B1798" s="83"/>
      <c r="C1798" s="83"/>
      <c r="D1798" s="83"/>
      <c r="E1798" s="83"/>
      <c r="F1798" s="83"/>
      <c r="G1798" s="83"/>
      <c r="H1798" s="83"/>
      <c r="I1798" s="83"/>
    </row>
    <row r="1799" spans="1:9">
      <c r="A1799" s="83"/>
      <c r="B1799" s="83"/>
      <c r="C1799" s="83"/>
      <c r="D1799" s="83"/>
      <c r="E1799" s="83"/>
      <c r="F1799" s="83"/>
      <c r="G1799" s="83"/>
      <c r="H1799" s="83"/>
      <c r="I1799" s="83"/>
    </row>
    <row r="1800" spans="1:9">
      <c r="A1800" s="83"/>
      <c r="B1800" s="83"/>
      <c r="C1800" s="83"/>
      <c r="D1800" s="83"/>
      <c r="E1800" s="83"/>
      <c r="F1800" s="83"/>
      <c r="G1800" s="83"/>
      <c r="H1800" s="83"/>
      <c r="I1800" s="83"/>
    </row>
    <row r="1801" spans="1:9">
      <c r="A1801" s="83"/>
      <c r="B1801" s="83"/>
      <c r="C1801" s="83"/>
      <c r="D1801" s="83"/>
      <c r="E1801" s="83"/>
      <c r="F1801" s="83"/>
      <c r="G1801" s="83"/>
      <c r="H1801" s="83"/>
      <c r="I1801" s="83"/>
    </row>
    <row r="1802" spans="1:9">
      <c r="A1802" s="83"/>
      <c r="B1802" s="83"/>
      <c r="C1802" s="83"/>
      <c r="D1802" s="83"/>
      <c r="E1802" s="83"/>
      <c r="F1802" s="83"/>
      <c r="G1802" s="83"/>
      <c r="H1802" s="83"/>
      <c r="I1802" s="83"/>
    </row>
    <row r="1803" spans="1:9">
      <c r="A1803" s="84"/>
      <c r="B1803" s="83"/>
      <c r="C1803" s="83"/>
      <c r="D1803" s="83"/>
      <c r="E1803" s="83"/>
      <c r="F1803" s="83"/>
      <c r="G1803" s="83"/>
      <c r="H1803" s="83"/>
      <c r="I1803" s="83"/>
    </row>
    <row r="1804" spans="1:9">
      <c r="A1804" s="83"/>
      <c r="B1804" s="83"/>
      <c r="C1804" s="83"/>
      <c r="D1804" s="83"/>
      <c r="E1804" s="83"/>
      <c r="F1804" s="83"/>
      <c r="G1804" s="83"/>
      <c r="H1804" s="83"/>
      <c r="I1804" s="83"/>
    </row>
    <row r="1805" spans="1:9">
      <c r="A1805" s="83"/>
      <c r="B1805" s="83"/>
      <c r="C1805" s="83"/>
      <c r="D1805" s="83"/>
      <c r="E1805" s="83"/>
      <c r="F1805" s="83"/>
      <c r="G1805" s="83"/>
      <c r="H1805" s="83"/>
      <c r="I1805" s="83"/>
    </row>
    <row r="1806" spans="1:9">
      <c r="A1806" s="83"/>
      <c r="B1806" s="83"/>
      <c r="C1806" s="83"/>
      <c r="D1806" s="83"/>
      <c r="E1806" s="83"/>
      <c r="F1806" s="83"/>
      <c r="G1806" s="83"/>
      <c r="H1806" s="83"/>
      <c r="I1806" s="83"/>
    </row>
    <row r="1807" spans="1:9">
      <c r="A1807" s="83"/>
      <c r="B1807" s="83"/>
      <c r="C1807" s="83"/>
      <c r="D1807" s="83"/>
      <c r="E1807" s="83"/>
      <c r="F1807" s="83"/>
      <c r="G1807" s="83"/>
      <c r="H1807" s="83"/>
      <c r="I1807" s="83"/>
    </row>
    <row r="1808" spans="1:9">
      <c r="A1808" s="83"/>
      <c r="B1808" s="83"/>
      <c r="C1808" s="83"/>
      <c r="D1808" s="83"/>
      <c r="E1808" s="83"/>
      <c r="F1808" s="83"/>
      <c r="G1808" s="83"/>
      <c r="H1808" s="83"/>
      <c r="I1808" s="83"/>
    </row>
    <row r="1809" spans="1:11">
      <c r="A1809" s="83"/>
      <c r="B1809" s="83"/>
      <c r="C1809" s="83"/>
      <c r="D1809" s="83"/>
      <c r="E1809" s="83"/>
      <c r="F1809" s="83"/>
      <c r="G1809" s="83"/>
      <c r="H1809" s="83"/>
      <c r="I1809" s="83"/>
    </row>
    <row r="1810" spans="1:11">
      <c r="A1810" s="83"/>
      <c r="B1810" s="83"/>
      <c r="C1810" s="83"/>
      <c r="D1810" s="83"/>
      <c r="E1810" s="83"/>
      <c r="F1810" s="83"/>
      <c r="G1810" s="83"/>
      <c r="H1810" s="83"/>
      <c r="I1810" s="83"/>
    </row>
    <row r="1811" spans="1:11">
      <c r="A1811" s="83"/>
      <c r="B1811" s="83"/>
      <c r="C1811" s="83"/>
      <c r="D1811" s="83"/>
      <c r="E1811" s="83"/>
      <c r="F1811" s="83"/>
      <c r="G1811" s="83"/>
      <c r="H1811" s="83"/>
      <c r="I1811" s="83"/>
    </row>
    <row r="1812" spans="1:11">
      <c r="A1812" s="83"/>
      <c r="B1812" s="83"/>
      <c r="C1812" s="83"/>
      <c r="D1812" s="83"/>
      <c r="E1812" s="83"/>
      <c r="F1812" s="83"/>
      <c r="G1812" s="83"/>
      <c r="H1812" s="83"/>
      <c r="I1812" s="83"/>
    </row>
    <row r="1813" spans="1:11">
      <c r="A1813" s="83"/>
      <c r="B1813" s="83"/>
      <c r="C1813" s="83"/>
      <c r="D1813" s="83"/>
      <c r="E1813" s="83"/>
      <c r="F1813" s="83"/>
      <c r="G1813" s="83"/>
      <c r="H1813" s="83"/>
      <c r="I1813" s="83"/>
    </row>
    <row r="1814" spans="1:11">
      <c r="A1814" s="83"/>
      <c r="B1814" s="83"/>
      <c r="C1814" s="83"/>
      <c r="D1814" s="83"/>
      <c r="E1814" s="83"/>
      <c r="F1814" s="83"/>
      <c r="G1814" s="83"/>
      <c r="H1814" s="83"/>
      <c r="I1814" s="83"/>
    </row>
    <row r="1815" spans="1:11">
      <c r="A1815" s="83"/>
      <c r="B1815" s="83"/>
      <c r="C1815" s="83"/>
      <c r="D1815" s="83"/>
      <c r="E1815" s="83"/>
      <c r="F1815" s="83"/>
      <c r="G1815" s="83"/>
      <c r="H1815" s="83"/>
      <c r="I1815" s="83"/>
    </row>
    <row r="1816" spans="1:11">
      <c r="A1816" s="83"/>
      <c r="B1816" s="83"/>
      <c r="C1816" s="83"/>
      <c r="D1816" s="83"/>
      <c r="E1816" s="83"/>
      <c r="F1816" s="83"/>
      <c r="G1816" s="83"/>
      <c r="H1816" s="83"/>
      <c r="I1816" s="83"/>
    </row>
    <row r="1817" spans="1:11">
      <c r="A1817" s="83"/>
      <c r="B1817" s="83"/>
      <c r="C1817" s="83"/>
      <c r="D1817" s="83"/>
      <c r="E1817" s="83"/>
      <c r="F1817" s="83"/>
      <c r="G1817" s="83"/>
      <c r="H1817" s="83"/>
      <c r="I1817" s="83"/>
    </row>
    <row r="1818" spans="1:11">
      <c r="A1818" s="83"/>
      <c r="B1818" s="83"/>
      <c r="C1818" s="83"/>
      <c r="D1818" s="83"/>
      <c r="E1818" s="83"/>
      <c r="F1818" s="83"/>
      <c r="G1818" s="83"/>
      <c r="H1818" s="83"/>
      <c r="I1818" s="83"/>
    </row>
    <row r="1819" spans="1:11">
      <c r="A1819" s="83"/>
      <c r="B1819" s="83"/>
      <c r="C1819" s="83"/>
      <c r="D1819" s="83"/>
      <c r="E1819" s="83"/>
      <c r="F1819" s="83"/>
      <c r="G1819" s="83"/>
      <c r="H1819" s="83"/>
      <c r="I1819" s="83"/>
    </row>
    <row r="1821" spans="1:11">
      <c r="B1821" s="83"/>
      <c r="C1821" s="83"/>
      <c r="D1821" s="83"/>
      <c r="E1821" s="83"/>
      <c r="F1821" s="83"/>
      <c r="G1821" s="83"/>
      <c r="H1821" s="83"/>
      <c r="I1821" s="83"/>
      <c r="J1821" s="83"/>
      <c r="K1821" s="83"/>
    </row>
    <row r="1822" spans="1:11">
      <c r="A1822" s="83"/>
      <c r="B1822" s="83"/>
      <c r="C1822" s="83"/>
      <c r="D1822" s="83"/>
      <c r="E1822" s="83"/>
      <c r="F1822" s="83"/>
      <c r="G1822" s="83"/>
      <c r="H1822" s="83"/>
      <c r="I1822" s="84"/>
      <c r="J1822" s="83"/>
      <c r="K1822" s="83"/>
    </row>
    <row r="1823" spans="1:11">
      <c r="A1823" s="83"/>
      <c r="B1823" s="83"/>
      <c r="C1823" s="83"/>
      <c r="D1823" s="83"/>
      <c r="E1823" s="83"/>
      <c r="F1823" s="83"/>
      <c r="G1823" s="83"/>
      <c r="H1823" s="83"/>
      <c r="I1823" s="83"/>
      <c r="J1823" s="83"/>
      <c r="K1823" s="83"/>
    </row>
    <row r="1824" spans="1:11">
      <c r="A1824" s="83"/>
      <c r="B1824" s="83"/>
      <c r="C1824" s="83"/>
      <c r="D1824" s="83"/>
      <c r="E1824" s="83"/>
      <c r="F1824" s="83"/>
      <c r="G1824" s="83"/>
      <c r="H1824" s="83"/>
      <c r="I1824" s="83"/>
      <c r="J1824" s="83"/>
      <c r="K1824" s="83"/>
    </row>
    <row r="1825" spans="1:11">
      <c r="A1825" s="83"/>
      <c r="B1825" s="83"/>
      <c r="C1825" s="83"/>
      <c r="D1825" s="83"/>
      <c r="E1825" s="83"/>
      <c r="F1825" s="83"/>
      <c r="G1825" s="83"/>
      <c r="H1825" s="83"/>
      <c r="I1825" s="83"/>
      <c r="J1825" s="83"/>
      <c r="K1825" s="83"/>
    </row>
    <row r="1826" spans="1:11">
      <c r="A1826" s="83"/>
      <c r="B1826" s="83"/>
      <c r="C1826" s="83"/>
      <c r="D1826" s="83"/>
      <c r="E1826" s="83"/>
      <c r="F1826" s="83"/>
      <c r="G1826" s="83"/>
      <c r="H1826" s="83"/>
      <c r="I1826" s="83"/>
      <c r="J1826" s="83"/>
      <c r="K1826" s="83"/>
    </row>
    <row r="1827" spans="1:11">
      <c r="A1827" s="83"/>
      <c r="B1827" s="83"/>
      <c r="C1827" s="83"/>
      <c r="D1827" s="83"/>
      <c r="E1827" s="83"/>
      <c r="F1827" s="83"/>
      <c r="G1827" s="83"/>
      <c r="H1827" s="83"/>
      <c r="I1827" s="83"/>
      <c r="J1827" s="83"/>
      <c r="K1827" s="83"/>
    </row>
    <row r="1828" spans="1:11">
      <c r="A1828" s="83"/>
      <c r="B1828" s="83"/>
      <c r="C1828" s="83"/>
      <c r="D1828" s="83"/>
      <c r="E1828" s="83"/>
      <c r="F1828" s="83"/>
      <c r="G1828" s="83"/>
      <c r="H1828" s="83"/>
      <c r="I1828" s="83"/>
      <c r="J1828" s="83"/>
      <c r="K1828" s="83"/>
    </row>
    <row r="1829" spans="1:11">
      <c r="A1829" s="83"/>
      <c r="B1829" s="83"/>
      <c r="C1829" s="83"/>
      <c r="D1829" s="83"/>
      <c r="E1829" s="83"/>
      <c r="F1829" s="83"/>
      <c r="G1829" s="83"/>
      <c r="H1829" s="83"/>
      <c r="I1829" s="83"/>
      <c r="J1829" s="83"/>
      <c r="K1829" s="83"/>
    </row>
    <row r="1830" spans="1:11">
      <c r="A1830" s="83"/>
      <c r="B1830" s="83"/>
      <c r="C1830" s="83"/>
      <c r="D1830" s="83"/>
      <c r="E1830" s="83"/>
      <c r="F1830" s="83"/>
      <c r="G1830" s="83"/>
      <c r="H1830" s="83"/>
      <c r="I1830" s="83"/>
      <c r="J1830" s="83"/>
      <c r="K1830" s="83"/>
    </row>
    <row r="1831" spans="1:11">
      <c r="A1831" s="83"/>
      <c r="B1831" s="83"/>
      <c r="C1831" s="83"/>
      <c r="D1831" s="83"/>
      <c r="E1831" s="83"/>
      <c r="F1831" s="83"/>
      <c r="G1831" s="83"/>
      <c r="H1831" s="83"/>
      <c r="I1831" s="83"/>
      <c r="J1831" s="83"/>
      <c r="K1831" s="83"/>
    </row>
    <row r="1832" spans="1:11">
      <c r="A1832" s="83"/>
      <c r="B1832" s="83"/>
      <c r="C1832" s="83"/>
      <c r="D1832" s="83"/>
      <c r="E1832" s="83"/>
      <c r="F1832" s="83"/>
      <c r="G1832" s="83"/>
      <c r="H1832" s="83"/>
      <c r="I1832" s="83"/>
      <c r="J1832" s="83"/>
      <c r="K1832" s="83"/>
    </row>
    <row r="1833" spans="1:11">
      <c r="A1833" s="83"/>
      <c r="B1833" s="83"/>
      <c r="C1833" s="83"/>
      <c r="D1833" s="83"/>
      <c r="E1833" s="83"/>
      <c r="F1833" s="83"/>
      <c r="G1833" s="83"/>
      <c r="H1833" s="83"/>
      <c r="I1833" s="83"/>
      <c r="J1833" s="83"/>
      <c r="K1833" s="83"/>
    </row>
    <row r="1834" spans="1:11">
      <c r="A1834" s="83"/>
      <c r="B1834" s="83"/>
      <c r="C1834" s="83"/>
      <c r="D1834" s="83"/>
      <c r="E1834" s="83"/>
      <c r="F1834" s="83"/>
      <c r="G1834" s="83"/>
      <c r="H1834" s="83"/>
      <c r="I1834" s="83"/>
      <c r="J1834" s="83"/>
      <c r="K1834" s="83"/>
    </row>
    <row r="1835" spans="1:11">
      <c r="A1835" s="83"/>
      <c r="B1835" s="83"/>
      <c r="C1835" s="83"/>
      <c r="D1835" s="83"/>
      <c r="E1835" s="83"/>
      <c r="F1835" s="83"/>
      <c r="G1835" s="83"/>
      <c r="H1835" s="83"/>
      <c r="I1835" s="83"/>
      <c r="J1835" s="83"/>
      <c r="K1835" s="83"/>
    </row>
    <row r="1836" spans="1:11">
      <c r="A1836" s="83"/>
      <c r="B1836" s="83"/>
      <c r="C1836" s="83"/>
      <c r="D1836" s="83"/>
      <c r="E1836" s="83"/>
      <c r="F1836" s="83"/>
      <c r="G1836" s="83"/>
      <c r="H1836" s="83"/>
      <c r="I1836" s="83"/>
      <c r="J1836" s="83"/>
      <c r="K1836" s="83"/>
    </row>
    <row r="1837" spans="1:11">
      <c r="A1837" s="83"/>
      <c r="B1837" s="83"/>
      <c r="C1837" s="83"/>
      <c r="D1837" s="83"/>
      <c r="E1837" s="83"/>
      <c r="F1837" s="83"/>
      <c r="G1837" s="83"/>
      <c r="H1837" s="83"/>
      <c r="I1837" s="83"/>
      <c r="J1837" s="83"/>
      <c r="K1837" s="83"/>
    </row>
    <row r="1838" spans="1:11">
      <c r="A1838" s="83"/>
      <c r="B1838" s="83"/>
      <c r="C1838" s="83"/>
      <c r="D1838" s="83"/>
      <c r="E1838" s="83"/>
      <c r="F1838" s="83"/>
      <c r="G1838" s="83"/>
      <c r="H1838" s="83"/>
      <c r="I1838" s="83"/>
      <c r="J1838" s="83"/>
      <c r="K1838" s="83"/>
    </row>
    <row r="1839" spans="1:11">
      <c r="A1839" s="83"/>
      <c r="B1839" s="83"/>
      <c r="C1839" s="83"/>
      <c r="D1839" s="83"/>
      <c r="E1839" s="83"/>
      <c r="F1839" s="83"/>
      <c r="G1839" s="83"/>
      <c r="H1839" s="83"/>
      <c r="I1839" s="83"/>
      <c r="J1839" s="83"/>
      <c r="K1839" s="83"/>
    </row>
    <row r="1840" spans="1:11">
      <c r="A1840" s="83"/>
      <c r="B1840" s="83"/>
      <c r="C1840" s="83"/>
      <c r="D1840" s="83"/>
      <c r="E1840" s="83"/>
      <c r="F1840" s="83"/>
      <c r="G1840" s="83"/>
      <c r="H1840" s="83"/>
      <c r="I1840" s="83"/>
      <c r="J1840" s="83"/>
      <c r="K1840" s="83"/>
    </row>
    <row r="1841" spans="1:11">
      <c r="A1841" s="83"/>
      <c r="B1841" s="83"/>
      <c r="C1841" s="83"/>
      <c r="D1841" s="83"/>
      <c r="E1841" s="83"/>
      <c r="F1841" s="83"/>
      <c r="G1841" s="83"/>
      <c r="H1841" s="83"/>
      <c r="I1841" s="83"/>
      <c r="J1841" s="83"/>
      <c r="K1841" s="83"/>
    </row>
    <row r="1842" spans="1:11">
      <c r="A1842" s="83"/>
      <c r="B1842" s="83"/>
      <c r="C1842" s="83"/>
      <c r="D1842" s="83"/>
      <c r="E1842" s="83"/>
      <c r="F1842" s="83"/>
      <c r="G1842" s="83"/>
      <c r="H1842" s="83"/>
      <c r="I1842" s="83"/>
      <c r="J1842" s="83"/>
      <c r="K1842" s="83"/>
    </row>
    <row r="1843" spans="1:11">
      <c r="A1843" s="83"/>
      <c r="B1843" s="83"/>
      <c r="C1843" s="83"/>
      <c r="D1843" s="83"/>
      <c r="E1843" s="83"/>
      <c r="F1843" s="83"/>
      <c r="G1843" s="83"/>
      <c r="H1843" s="83"/>
      <c r="I1843" s="83"/>
      <c r="J1843" s="83"/>
      <c r="K1843" s="83"/>
    </row>
    <row r="1844" spans="1:11">
      <c r="A1844" s="83"/>
      <c r="B1844" s="83"/>
      <c r="C1844" s="83"/>
      <c r="D1844" s="83"/>
      <c r="E1844" s="83"/>
      <c r="F1844" s="83"/>
      <c r="G1844" s="83"/>
      <c r="H1844" s="83"/>
      <c r="I1844" s="83"/>
      <c r="J1844" s="83"/>
      <c r="K1844" s="83"/>
    </row>
    <row r="1845" spans="1:11">
      <c r="A1845" s="83"/>
      <c r="B1845" s="83"/>
      <c r="C1845" s="83"/>
      <c r="D1845" s="83"/>
      <c r="E1845" s="83"/>
      <c r="F1845" s="83"/>
      <c r="G1845" s="83"/>
      <c r="H1845" s="83"/>
      <c r="I1845" s="83"/>
      <c r="J1845" s="83"/>
      <c r="K1845" s="83"/>
    </row>
    <row r="1846" spans="1:11">
      <c r="A1846" s="83"/>
      <c r="B1846" s="83"/>
      <c r="C1846" s="83"/>
      <c r="D1846" s="83"/>
      <c r="E1846" s="83"/>
      <c r="F1846" s="83"/>
      <c r="G1846" s="83"/>
      <c r="H1846" s="83"/>
      <c r="I1846" s="83"/>
      <c r="J1846" s="83"/>
      <c r="K1846" s="83"/>
    </row>
    <row r="1847" spans="1:11">
      <c r="A1847" s="83"/>
      <c r="B1847" s="83"/>
      <c r="C1847" s="83"/>
      <c r="D1847" s="83"/>
      <c r="E1847" s="83"/>
      <c r="F1847" s="83"/>
      <c r="G1847" s="83"/>
      <c r="H1847" s="83"/>
      <c r="I1847" s="83"/>
      <c r="J1847" s="83"/>
      <c r="K1847" s="83"/>
    </row>
    <row r="1848" spans="1:11">
      <c r="A1848" s="83"/>
      <c r="B1848" s="83"/>
      <c r="C1848" s="83"/>
      <c r="D1848" s="83"/>
      <c r="E1848" s="83"/>
      <c r="F1848" s="83"/>
      <c r="G1848" s="83"/>
      <c r="H1848" s="83"/>
      <c r="I1848" s="83"/>
      <c r="J1848" s="83"/>
      <c r="K1848" s="83"/>
    </row>
    <row r="1849" spans="1:11">
      <c r="A1849" s="83"/>
      <c r="B1849" s="83"/>
      <c r="C1849" s="83"/>
      <c r="D1849" s="83"/>
      <c r="E1849" s="83"/>
      <c r="F1849" s="83"/>
      <c r="G1849" s="83"/>
      <c r="H1849" s="83"/>
      <c r="I1849" s="83"/>
      <c r="J1849" s="83"/>
      <c r="K1849" s="83"/>
    </row>
    <row r="1850" spans="1:11">
      <c r="A1850" s="83"/>
      <c r="B1850" s="83"/>
      <c r="C1850" s="83"/>
      <c r="D1850" s="83"/>
      <c r="E1850" s="83"/>
      <c r="F1850" s="83"/>
      <c r="G1850" s="83"/>
      <c r="H1850" s="83"/>
      <c r="I1850" s="84"/>
      <c r="J1850" s="83"/>
      <c r="K1850" s="83"/>
    </row>
    <row r="1851" spans="1:11">
      <c r="A1851" s="83"/>
      <c r="B1851" s="83"/>
      <c r="C1851" s="83"/>
      <c r="D1851" s="83"/>
      <c r="E1851" s="83"/>
      <c r="F1851" s="83"/>
      <c r="G1851" s="83"/>
      <c r="H1851" s="83"/>
      <c r="I1851" s="83"/>
      <c r="J1851" s="83"/>
      <c r="K1851" s="83"/>
    </row>
    <row r="1852" spans="1:11">
      <c r="A1852" s="83"/>
      <c r="B1852" s="83"/>
      <c r="C1852" s="83"/>
      <c r="D1852" s="83"/>
      <c r="E1852" s="83"/>
      <c r="F1852" s="83"/>
      <c r="G1852" s="83"/>
      <c r="H1852" s="83"/>
      <c r="I1852" s="83"/>
      <c r="J1852" s="83"/>
      <c r="K1852" s="83"/>
    </row>
    <row r="1853" spans="1:11">
      <c r="A1853" s="83"/>
      <c r="B1853" s="83"/>
      <c r="C1853" s="83"/>
      <c r="D1853" s="83"/>
      <c r="E1853" s="83"/>
      <c r="F1853" s="83"/>
      <c r="G1853" s="83"/>
      <c r="H1853" s="83"/>
      <c r="I1853" s="83"/>
      <c r="J1853" s="83"/>
      <c r="K1853" s="83"/>
    </row>
    <row r="1854" spans="1:11">
      <c r="A1854" s="83"/>
      <c r="B1854" s="83"/>
      <c r="C1854" s="83"/>
      <c r="D1854" s="83"/>
      <c r="E1854" s="83"/>
      <c r="F1854" s="83"/>
      <c r="G1854" s="83"/>
      <c r="H1854" s="83"/>
      <c r="I1854" s="83"/>
      <c r="J1854" s="83"/>
      <c r="K1854" s="83"/>
    </row>
    <row r="1855" spans="1:11">
      <c r="A1855" s="83"/>
      <c r="B1855" s="83"/>
      <c r="C1855" s="83"/>
      <c r="D1855" s="83"/>
      <c r="E1855" s="83"/>
      <c r="F1855" s="83"/>
      <c r="G1855" s="83"/>
      <c r="H1855" s="83"/>
      <c r="I1855" s="83"/>
      <c r="J1855" s="83"/>
      <c r="K1855" s="83"/>
    </row>
    <row r="1856" spans="1:11">
      <c r="A1856" s="83"/>
      <c r="B1856" s="83"/>
      <c r="C1856" s="83"/>
      <c r="D1856" s="83"/>
      <c r="E1856" s="83"/>
      <c r="F1856" s="83"/>
      <c r="G1856" s="83"/>
      <c r="H1856" s="83"/>
      <c r="I1856" s="83"/>
      <c r="J1856" s="83"/>
      <c r="K1856" s="83"/>
    </row>
    <row r="1857" spans="1:11">
      <c r="A1857" s="83"/>
      <c r="B1857" s="83"/>
      <c r="C1857" s="83"/>
      <c r="D1857" s="83"/>
      <c r="E1857" s="83"/>
      <c r="F1857" s="83"/>
      <c r="G1857" s="83"/>
      <c r="H1857" s="83"/>
      <c r="I1857" s="83"/>
      <c r="J1857" s="83"/>
      <c r="K1857" s="83"/>
    </row>
    <row r="1858" spans="1:11">
      <c r="A1858" s="83"/>
      <c r="B1858" s="83"/>
      <c r="C1858" s="83"/>
      <c r="D1858" s="83"/>
      <c r="E1858" s="83"/>
      <c r="F1858" s="83"/>
      <c r="G1858" s="83"/>
      <c r="H1858" s="83"/>
      <c r="I1858" s="83"/>
      <c r="J1858" s="83"/>
      <c r="K1858" s="83"/>
    </row>
    <row r="1859" spans="1:11">
      <c r="A1859" s="83"/>
      <c r="B1859" s="83"/>
      <c r="C1859" s="83"/>
      <c r="D1859" s="83"/>
      <c r="E1859" s="83"/>
      <c r="F1859" s="83"/>
      <c r="G1859" s="83"/>
      <c r="H1859" s="83"/>
      <c r="I1859" s="83"/>
      <c r="J1859" s="83"/>
      <c r="K1859" s="83"/>
    </row>
    <row r="1860" spans="1:11">
      <c r="A1860" s="83"/>
      <c r="B1860" s="83"/>
      <c r="C1860" s="83"/>
      <c r="D1860" s="83"/>
      <c r="E1860" s="83"/>
      <c r="F1860" s="83"/>
      <c r="G1860" s="83"/>
      <c r="H1860" s="83"/>
      <c r="I1860" s="83"/>
      <c r="J1860" s="83"/>
      <c r="K1860" s="83"/>
    </row>
    <row r="1861" spans="1:11">
      <c r="A1861" s="83"/>
      <c r="B1861" s="83"/>
      <c r="C1861" s="83"/>
      <c r="D1861" s="83"/>
      <c r="E1861" s="83"/>
      <c r="F1861" s="83"/>
      <c r="G1861" s="83"/>
      <c r="H1861" s="83"/>
      <c r="I1861" s="83"/>
      <c r="J1861" s="83"/>
      <c r="K1861" s="83"/>
    </row>
    <row r="1862" spans="1:11">
      <c r="A1862" s="83"/>
      <c r="B1862" s="83"/>
      <c r="C1862" s="83"/>
      <c r="D1862" s="83"/>
      <c r="E1862" s="83"/>
      <c r="F1862" s="83"/>
      <c r="G1862" s="83"/>
      <c r="H1862" s="83"/>
      <c r="I1862" s="83"/>
      <c r="J1862" s="83"/>
      <c r="K1862" s="83"/>
    </row>
    <row r="1863" spans="1:11">
      <c r="A1863" s="83"/>
      <c r="B1863" s="83"/>
      <c r="C1863" s="83"/>
      <c r="D1863" s="83"/>
      <c r="E1863" s="83"/>
      <c r="F1863" s="83"/>
      <c r="G1863" s="83"/>
      <c r="H1863" s="83"/>
      <c r="I1863" s="83"/>
      <c r="J1863" s="83"/>
      <c r="K1863" s="83"/>
    </row>
    <row r="1864" spans="1:11">
      <c r="A1864" s="83"/>
      <c r="B1864" s="83"/>
      <c r="C1864" s="83"/>
      <c r="D1864" s="83"/>
      <c r="E1864" s="83"/>
      <c r="F1864" s="83"/>
      <c r="G1864" s="83"/>
      <c r="H1864" s="83"/>
      <c r="I1864" s="83"/>
      <c r="J1864" s="83"/>
      <c r="K1864" s="83"/>
    </row>
    <row r="1865" spans="1:11">
      <c r="A1865" s="83"/>
      <c r="B1865" s="83"/>
      <c r="C1865" s="83"/>
      <c r="D1865" s="83"/>
      <c r="E1865" s="83"/>
      <c r="F1865" s="83"/>
      <c r="G1865" s="83"/>
      <c r="H1865" s="83"/>
      <c r="I1865" s="83"/>
      <c r="J1865" s="83"/>
      <c r="K1865" s="83"/>
    </row>
    <row r="1866" spans="1:11">
      <c r="A1866" s="83"/>
      <c r="B1866" s="83"/>
      <c r="C1866" s="83"/>
      <c r="D1866" s="83"/>
      <c r="E1866" s="83"/>
      <c r="F1866" s="83"/>
      <c r="G1866" s="83"/>
      <c r="H1866" s="83"/>
      <c r="I1866" s="83"/>
      <c r="J1866" s="83"/>
      <c r="K1866" s="83"/>
    </row>
    <row r="1867" spans="1:11">
      <c r="A1867" s="83"/>
      <c r="B1867" s="83"/>
      <c r="C1867" s="83"/>
      <c r="D1867" s="83"/>
      <c r="E1867" s="83"/>
      <c r="F1867" s="83"/>
      <c r="G1867" s="83"/>
      <c r="H1867" s="83"/>
      <c r="I1867" s="83"/>
      <c r="J1867" s="83"/>
      <c r="K1867" s="83"/>
    </row>
    <row r="1868" spans="1:11">
      <c r="A1868" s="83"/>
      <c r="B1868" s="83"/>
      <c r="C1868" s="83"/>
      <c r="D1868" s="83"/>
      <c r="E1868" s="83"/>
      <c r="F1868" s="83"/>
      <c r="G1868" s="83"/>
      <c r="H1868" s="83"/>
      <c r="I1868" s="83"/>
      <c r="J1868" s="83"/>
      <c r="K1868" s="83"/>
    </row>
    <row r="1869" spans="1:11">
      <c r="A1869" s="83"/>
      <c r="B1869" s="83"/>
      <c r="C1869" s="83"/>
      <c r="D1869" s="83"/>
      <c r="E1869" s="83"/>
      <c r="F1869" s="83"/>
      <c r="G1869" s="83"/>
      <c r="H1869" s="83"/>
      <c r="I1869" s="83"/>
      <c r="J1869" s="83"/>
      <c r="K1869" s="83"/>
    </row>
    <row r="1870" spans="1:11">
      <c r="A1870" s="83"/>
      <c r="B1870" s="83"/>
      <c r="C1870" s="83"/>
      <c r="D1870" s="83"/>
      <c r="E1870" s="83"/>
      <c r="F1870" s="83"/>
      <c r="G1870" s="83"/>
      <c r="H1870" s="83"/>
      <c r="I1870" s="83"/>
      <c r="J1870" s="83"/>
      <c r="K1870" s="83"/>
    </row>
    <row r="1871" spans="1:11">
      <c r="A1871" s="83"/>
      <c r="B1871" s="83"/>
      <c r="C1871" s="83"/>
      <c r="D1871" s="83"/>
      <c r="E1871" s="83"/>
      <c r="F1871" s="83"/>
      <c r="G1871" s="83"/>
      <c r="H1871" s="83"/>
      <c r="I1871" s="83"/>
      <c r="J1871" s="83"/>
      <c r="K1871" s="83"/>
    </row>
    <row r="1872" spans="1:11">
      <c r="A1872" s="83"/>
      <c r="B1872" s="83"/>
      <c r="C1872" s="83"/>
      <c r="D1872" s="83"/>
      <c r="E1872" s="83"/>
      <c r="F1872" s="83"/>
      <c r="G1872" s="83"/>
      <c r="H1872" s="83"/>
      <c r="I1872" s="83"/>
      <c r="J1872" s="83"/>
      <c r="K1872" s="83"/>
    </row>
    <row r="1873" spans="1:11">
      <c r="A1873" s="83"/>
      <c r="B1873" s="83"/>
      <c r="C1873" s="83"/>
      <c r="D1873" s="83"/>
      <c r="E1873" s="83"/>
      <c r="F1873" s="83"/>
      <c r="G1873" s="83"/>
      <c r="H1873" s="83"/>
      <c r="I1873" s="83"/>
      <c r="J1873" s="83"/>
      <c r="K1873" s="83"/>
    </row>
    <row r="1874" spans="1:11">
      <c r="A1874" s="83"/>
      <c r="B1874" s="83"/>
      <c r="C1874" s="83"/>
      <c r="D1874" s="83"/>
      <c r="E1874" s="83"/>
      <c r="F1874" s="83"/>
      <c r="G1874" s="83"/>
      <c r="H1874" s="83"/>
      <c r="I1874" s="83"/>
      <c r="J1874" s="83"/>
      <c r="K1874" s="83"/>
    </row>
    <row r="1875" spans="1:11">
      <c r="A1875" s="83"/>
      <c r="B1875" s="83"/>
      <c r="C1875" s="83"/>
      <c r="D1875" s="83"/>
      <c r="E1875" s="83"/>
      <c r="F1875" s="83"/>
      <c r="G1875" s="83"/>
      <c r="H1875" s="83"/>
      <c r="I1875" s="83"/>
      <c r="J1875" s="83"/>
      <c r="K1875" s="83"/>
    </row>
    <row r="1876" spans="1:11">
      <c r="A1876" s="83"/>
      <c r="B1876" s="83"/>
      <c r="C1876" s="83"/>
      <c r="D1876" s="83"/>
      <c r="E1876" s="83"/>
      <c r="F1876" s="83"/>
      <c r="G1876" s="83"/>
      <c r="H1876" s="83"/>
      <c r="I1876" s="83"/>
      <c r="J1876" s="83"/>
      <c r="K1876" s="83"/>
    </row>
    <row r="1877" spans="1:11">
      <c r="A1877" s="83"/>
      <c r="B1877" s="83"/>
      <c r="C1877" s="83"/>
      <c r="D1877" s="83"/>
      <c r="E1877" s="83"/>
      <c r="F1877" s="83"/>
      <c r="G1877" s="83"/>
      <c r="H1877" s="83"/>
      <c r="I1877" s="83"/>
      <c r="J1877" s="83"/>
      <c r="K1877" s="83"/>
    </row>
    <row r="1878" spans="1:11">
      <c r="A1878" s="83"/>
      <c r="B1878" s="83"/>
      <c r="C1878" s="83"/>
      <c r="D1878" s="83"/>
      <c r="E1878" s="83"/>
      <c r="F1878" s="83"/>
      <c r="G1878" s="83"/>
      <c r="H1878" s="83"/>
      <c r="I1878" s="83"/>
      <c r="J1878" s="83"/>
      <c r="K1878" s="83"/>
    </row>
    <row r="1879" spans="1:11">
      <c r="A1879" s="83"/>
      <c r="B1879" s="83"/>
      <c r="C1879" s="83"/>
      <c r="D1879" s="83"/>
      <c r="E1879" s="83"/>
      <c r="F1879" s="83"/>
      <c r="G1879" s="83"/>
      <c r="H1879" s="83"/>
      <c r="I1879" s="83"/>
      <c r="J1879" s="83"/>
      <c r="K1879" s="83"/>
    </row>
    <row r="1880" spans="1:11">
      <c r="A1880" s="83"/>
      <c r="B1880" s="83"/>
      <c r="C1880" s="83"/>
      <c r="D1880" s="83"/>
      <c r="E1880" s="83"/>
      <c r="F1880" s="83"/>
      <c r="G1880" s="83"/>
      <c r="H1880" s="83"/>
      <c r="I1880" s="83"/>
      <c r="J1880" s="83"/>
      <c r="K1880" s="83"/>
    </row>
    <row r="1881" spans="1:11">
      <c r="A1881" s="83"/>
      <c r="B1881" s="83"/>
      <c r="C1881" s="83"/>
      <c r="D1881" s="83"/>
      <c r="E1881" s="83"/>
      <c r="F1881" s="83"/>
      <c r="G1881" s="83"/>
      <c r="H1881" s="83"/>
      <c r="I1881" s="83"/>
      <c r="J1881" s="83"/>
      <c r="K1881" s="83"/>
    </row>
    <row r="1882" spans="1:11">
      <c r="A1882" s="83"/>
      <c r="B1882" s="83"/>
      <c r="C1882" s="83"/>
      <c r="D1882" s="83"/>
      <c r="E1882" s="83"/>
      <c r="F1882" s="83"/>
      <c r="G1882" s="83"/>
      <c r="H1882" s="83"/>
      <c r="I1882" s="83"/>
      <c r="J1882" s="83"/>
      <c r="K1882" s="83"/>
    </row>
    <row r="1883" spans="1:11">
      <c r="A1883" s="83"/>
      <c r="B1883" s="83"/>
      <c r="C1883" s="83"/>
      <c r="D1883" s="83"/>
      <c r="E1883" s="83"/>
      <c r="F1883" s="83"/>
      <c r="G1883" s="83"/>
      <c r="H1883" s="83"/>
      <c r="I1883" s="83"/>
      <c r="J1883" s="83"/>
      <c r="K1883" s="83"/>
    </row>
    <row r="1884" spans="1:11">
      <c r="A1884" s="83"/>
      <c r="B1884" s="83"/>
      <c r="C1884" s="83"/>
      <c r="D1884" s="83"/>
      <c r="E1884" s="83"/>
      <c r="F1884" s="83"/>
      <c r="G1884" s="83"/>
      <c r="H1884" s="83"/>
      <c r="I1884" s="83"/>
      <c r="J1884" s="83"/>
      <c r="K1884" s="83"/>
    </row>
    <row r="1885" spans="1:11">
      <c r="A1885" s="83"/>
      <c r="B1885" s="83"/>
      <c r="C1885" s="83"/>
      <c r="D1885" s="83"/>
      <c r="E1885" s="83"/>
      <c r="F1885" s="83"/>
      <c r="G1885" s="83"/>
      <c r="H1885" s="83"/>
      <c r="I1885" s="83"/>
      <c r="J1885" s="83"/>
      <c r="K1885" s="83"/>
    </row>
    <row r="1886" spans="1:11">
      <c r="A1886" s="83"/>
      <c r="B1886" s="83"/>
      <c r="C1886" s="83"/>
      <c r="D1886" s="83"/>
      <c r="E1886" s="83"/>
      <c r="F1886" s="83"/>
      <c r="G1886" s="83"/>
      <c r="H1886" s="83"/>
      <c r="I1886" s="83"/>
      <c r="J1886" s="83"/>
      <c r="K1886" s="83"/>
    </row>
    <row r="1887" spans="1:11">
      <c r="A1887" s="83"/>
      <c r="B1887" s="83"/>
      <c r="C1887" s="83"/>
      <c r="D1887" s="83"/>
      <c r="E1887" s="83"/>
      <c r="F1887" s="83"/>
      <c r="G1887" s="83"/>
      <c r="H1887" s="83"/>
      <c r="I1887" s="83"/>
      <c r="J1887" s="83"/>
      <c r="K1887" s="83"/>
    </row>
    <row r="1888" spans="1:11">
      <c r="A1888" s="83"/>
      <c r="B1888" s="83"/>
      <c r="C1888" s="83"/>
      <c r="D1888" s="83"/>
      <c r="E1888" s="83"/>
      <c r="F1888" s="83"/>
      <c r="G1888" s="83"/>
      <c r="H1888" s="83"/>
      <c r="I1888" s="83"/>
      <c r="J1888" s="83"/>
      <c r="K1888" s="83"/>
    </row>
    <row r="1889" spans="1:11">
      <c r="A1889" s="83"/>
      <c r="B1889" s="83"/>
      <c r="C1889" s="83"/>
      <c r="D1889" s="83"/>
      <c r="E1889" s="83"/>
      <c r="F1889" s="83"/>
      <c r="G1889" s="83"/>
      <c r="H1889" s="83"/>
      <c r="I1889" s="83"/>
      <c r="J1889" s="83"/>
      <c r="K1889" s="83"/>
    </row>
    <row r="1890" spans="1:11">
      <c r="A1890" s="83"/>
      <c r="B1890" s="83"/>
      <c r="C1890" s="83"/>
      <c r="D1890" s="83"/>
      <c r="E1890" s="83"/>
      <c r="F1890" s="83"/>
      <c r="G1890" s="83"/>
      <c r="H1890" s="83"/>
      <c r="I1890" s="83"/>
      <c r="J1890" s="83"/>
      <c r="K1890" s="83"/>
    </row>
    <row r="1891" spans="1:11">
      <c r="A1891" s="83"/>
      <c r="B1891" s="83"/>
      <c r="C1891" s="83"/>
      <c r="D1891" s="83"/>
      <c r="E1891" s="83"/>
      <c r="F1891" s="83"/>
      <c r="G1891" s="83"/>
      <c r="H1891" s="83"/>
      <c r="I1891" s="83"/>
      <c r="J1891" s="83"/>
      <c r="K1891" s="83"/>
    </row>
    <row r="1892" spans="1:11">
      <c r="A1892" s="83"/>
      <c r="B1892" s="83"/>
      <c r="C1892" s="83"/>
      <c r="D1892" s="83"/>
      <c r="E1892" s="83"/>
      <c r="F1892" s="83"/>
      <c r="G1892" s="83"/>
      <c r="H1892" s="83"/>
      <c r="I1892" s="83"/>
      <c r="J1892" s="83"/>
      <c r="K1892" s="83"/>
    </row>
    <row r="1893" spans="1:11">
      <c r="A1893" s="83"/>
      <c r="B1893" s="83"/>
      <c r="C1893" s="83"/>
      <c r="D1893" s="83"/>
      <c r="E1893" s="83"/>
      <c r="F1893" s="83"/>
      <c r="G1893" s="83"/>
      <c r="H1893" s="83"/>
      <c r="I1893" s="83"/>
      <c r="J1893" s="83"/>
      <c r="K1893" s="83"/>
    </row>
    <row r="1894" spans="1:11">
      <c r="A1894" s="83"/>
      <c r="B1894" s="83"/>
      <c r="C1894" s="83"/>
      <c r="D1894" s="83"/>
      <c r="E1894" s="83"/>
      <c r="F1894" s="83"/>
      <c r="G1894" s="83"/>
      <c r="H1894" s="83"/>
      <c r="I1894" s="83"/>
      <c r="J1894" s="83"/>
      <c r="K1894" s="83"/>
    </row>
    <row r="1895" spans="1:11">
      <c r="A1895" s="83"/>
      <c r="B1895" s="83"/>
      <c r="C1895" s="83"/>
      <c r="D1895" s="83"/>
      <c r="E1895" s="83"/>
      <c r="F1895" s="83"/>
      <c r="G1895" s="83"/>
      <c r="H1895" s="83"/>
      <c r="I1895" s="83"/>
      <c r="J1895" s="83"/>
      <c r="K1895" s="83"/>
    </row>
    <row r="1896" spans="1:11">
      <c r="A1896" s="83"/>
      <c r="B1896" s="83"/>
      <c r="C1896" s="83"/>
      <c r="D1896" s="83"/>
      <c r="E1896" s="83"/>
      <c r="F1896" s="83"/>
      <c r="G1896" s="83"/>
      <c r="H1896" s="83"/>
      <c r="I1896" s="83"/>
      <c r="J1896" s="83"/>
      <c r="K1896" s="83"/>
    </row>
    <row r="1897" spans="1:11">
      <c r="A1897" s="83"/>
      <c r="B1897" s="83"/>
      <c r="C1897" s="83"/>
      <c r="D1897" s="83"/>
      <c r="E1897" s="83"/>
      <c r="F1897" s="83"/>
      <c r="G1897" s="83"/>
      <c r="H1897" s="83"/>
      <c r="I1897" s="83"/>
      <c r="J1897" s="83"/>
      <c r="K1897" s="83"/>
    </row>
    <row r="1898" spans="1:11">
      <c r="A1898" s="83"/>
      <c r="B1898" s="83"/>
      <c r="C1898" s="83"/>
      <c r="D1898" s="83"/>
      <c r="E1898" s="83"/>
      <c r="F1898" s="83"/>
      <c r="G1898" s="83"/>
      <c r="H1898" s="83"/>
      <c r="I1898" s="83"/>
      <c r="J1898" s="83"/>
      <c r="K1898" s="83"/>
    </row>
    <row r="1899" spans="1:11">
      <c r="A1899" s="83"/>
      <c r="B1899" s="83"/>
      <c r="C1899" s="83"/>
      <c r="D1899" s="83"/>
      <c r="E1899" s="83"/>
      <c r="F1899" s="83"/>
      <c r="G1899" s="83"/>
      <c r="H1899" s="83"/>
      <c r="I1899" s="83"/>
      <c r="J1899" s="83"/>
      <c r="K1899" s="83"/>
    </row>
    <row r="1900" spans="1:11">
      <c r="A1900" s="83"/>
      <c r="B1900" s="83"/>
      <c r="C1900" s="83"/>
      <c r="D1900" s="83"/>
      <c r="E1900" s="83"/>
      <c r="F1900" s="83"/>
      <c r="G1900" s="83"/>
      <c r="H1900" s="83"/>
      <c r="I1900" s="83"/>
      <c r="J1900" s="83"/>
      <c r="K1900" s="83"/>
    </row>
    <row r="1901" spans="1:11">
      <c r="A1901" s="83"/>
      <c r="B1901" s="83"/>
      <c r="C1901" s="83"/>
      <c r="D1901" s="83"/>
      <c r="E1901" s="83"/>
      <c r="F1901" s="83"/>
      <c r="G1901" s="83"/>
      <c r="H1901" s="83"/>
      <c r="I1901" s="83"/>
      <c r="J1901" s="83"/>
      <c r="K1901" s="83"/>
    </row>
    <row r="1902" spans="1:11">
      <c r="A1902" s="83"/>
      <c r="B1902" s="83"/>
      <c r="C1902" s="83"/>
      <c r="D1902" s="83"/>
      <c r="E1902" s="83"/>
      <c r="F1902" s="83"/>
      <c r="G1902" s="83"/>
      <c r="H1902" s="83"/>
      <c r="I1902" s="83"/>
      <c r="J1902" s="83"/>
      <c r="K1902" s="83"/>
    </row>
    <row r="1903" spans="1:11">
      <c r="A1903" s="83"/>
      <c r="B1903" s="83"/>
      <c r="C1903" s="83"/>
      <c r="D1903" s="83"/>
      <c r="E1903" s="83"/>
      <c r="F1903" s="83"/>
      <c r="G1903" s="83"/>
      <c r="H1903" s="83"/>
      <c r="I1903" s="83"/>
      <c r="J1903" s="83"/>
      <c r="K1903" s="83"/>
    </row>
    <row r="1904" spans="1:11">
      <c r="A1904" s="83"/>
      <c r="B1904" s="83"/>
      <c r="C1904" s="83"/>
      <c r="D1904" s="83"/>
      <c r="E1904" s="83"/>
      <c r="F1904" s="83"/>
      <c r="G1904" s="83"/>
      <c r="H1904" s="83"/>
      <c r="I1904" s="83"/>
      <c r="J1904" s="83"/>
      <c r="K1904" s="83"/>
    </row>
    <row r="1905" spans="1:11">
      <c r="A1905" s="83"/>
      <c r="B1905" s="83"/>
      <c r="C1905" s="83"/>
      <c r="D1905" s="83"/>
      <c r="E1905" s="83"/>
      <c r="F1905" s="83"/>
      <c r="G1905" s="83"/>
      <c r="H1905" s="83"/>
      <c r="I1905" s="83"/>
      <c r="J1905" s="83"/>
      <c r="K1905" s="83"/>
    </row>
    <row r="1906" spans="1:11">
      <c r="A1906" s="83"/>
      <c r="B1906" s="83"/>
      <c r="C1906" s="83"/>
      <c r="D1906" s="83"/>
      <c r="E1906" s="83"/>
      <c r="F1906" s="83"/>
      <c r="G1906" s="83"/>
      <c r="H1906" s="83"/>
      <c r="I1906" s="83"/>
      <c r="J1906" s="83"/>
      <c r="K1906" s="83"/>
    </row>
    <row r="1907" spans="1:11">
      <c r="A1907" s="83"/>
      <c r="B1907" s="83"/>
      <c r="C1907" s="83"/>
      <c r="D1907" s="83"/>
      <c r="E1907" s="83"/>
      <c r="F1907" s="83"/>
      <c r="G1907" s="83"/>
      <c r="H1907" s="83"/>
      <c r="I1907" s="83"/>
      <c r="J1907" s="83"/>
      <c r="K1907" s="83"/>
    </row>
    <row r="1908" spans="1:11">
      <c r="A1908" s="83"/>
      <c r="B1908" s="83"/>
      <c r="C1908" s="83"/>
      <c r="D1908" s="83"/>
      <c r="E1908" s="83"/>
      <c r="F1908" s="83"/>
      <c r="G1908" s="83"/>
      <c r="H1908" s="83"/>
      <c r="I1908" s="83"/>
      <c r="J1908" s="83"/>
      <c r="K1908" s="83"/>
    </row>
    <row r="1909" spans="1:11">
      <c r="A1909" s="83"/>
      <c r="B1909" s="83"/>
      <c r="C1909" s="83"/>
      <c r="D1909" s="83"/>
      <c r="E1909" s="83"/>
      <c r="F1909" s="83"/>
      <c r="G1909" s="83"/>
      <c r="H1909" s="83"/>
      <c r="I1909" s="83"/>
      <c r="J1909" s="83"/>
      <c r="K1909" s="83"/>
    </row>
    <row r="1910" spans="1:11">
      <c r="A1910" s="83"/>
      <c r="B1910" s="83"/>
      <c r="C1910" s="83"/>
      <c r="D1910" s="83"/>
      <c r="E1910" s="83"/>
      <c r="F1910" s="83"/>
      <c r="G1910" s="83"/>
      <c r="H1910" s="83"/>
      <c r="I1910" s="83"/>
      <c r="J1910" s="83"/>
      <c r="K1910" s="83"/>
    </row>
    <row r="1911" spans="1:11">
      <c r="A1911" s="83"/>
      <c r="B1911" s="83"/>
      <c r="C1911" s="83"/>
      <c r="D1911" s="83"/>
      <c r="E1911" s="83"/>
      <c r="F1911" s="83"/>
      <c r="G1911" s="83"/>
      <c r="H1911" s="83"/>
      <c r="I1911" s="84"/>
      <c r="J1911" s="83"/>
      <c r="K1911" s="83"/>
    </row>
    <row r="1912" spans="1:11">
      <c r="A1912" s="83"/>
      <c r="B1912" s="83"/>
      <c r="C1912" s="83"/>
      <c r="D1912" s="83"/>
      <c r="E1912" s="83"/>
      <c r="F1912" s="83"/>
      <c r="G1912" s="83"/>
      <c r="H1912" s="83"/>
      <c r="I1912" s="84"/>
      <c r="J1912" s="83"/>
      <c r="K1912" s="83"/>
    </row>
    <row r="1913" spans="1:11">
      <c r="A1913" s="83"/>
      <c r="B1913" s="83"/>
      <c r="C1913" s="83"/>
      <c r="D1913" s="83"/>
      <c r="E1913" s="83"/>
      <c r="F1913" s="83"/>
      <c r="G1913" s="83"/>
      <c r="H1913" s="83"/>
      <c r="I1913" s="83"/>
      <c r="J1913" s="83"/>
      <c r="K1913" s="83"/>
    </row>
    <row r="1914" spans="1:11">
      <c r="A1914" s="83"/>
      <c r="B1914" s="83"/>
      <c r="C1914" s="83"/>
      <c r="D1914" s="83"/>
      <c r="E1914" s="83"/>
      <c r="F1914" s="83"/>
      <c r="G1914" s="83"/>
      <c r="H1914" s="83"/>
      <c r="I1914" s="83"/>
      <c r="J1914" s="83"/>
      <c r="K1914" s="83"/>
    </row>
    <row r="1915" spans="1:11">
      <c r="A1915" s="83"/>
      <c r="B1915" s="83"/>
      <c r="C1915" s="83"/>
      <c r="D1915" s="83"/>
      <c r="E1915" s="83"/>
      <c r="F1915" s="83"/>
      <c r="G1915" s="83"/>
      <c r="H1915" s="83"/>
      <c r="I1915" s="83"/>
      <c r="J1915" s="83"/>
      <c r="K1915" s="83"/>
    </row>
    <row r="1916" spans="1:11">
      <c r="A1916" s="83"/>
      <c r="B1916" s="83"/>
      <c r="C1916" s="83"/>
      <c r="D1916" s="83"/>
      <c r="E1916" s="83"/>
      <c r="F1916" s="83"/>
      <c r="G1916" s="83"/>
      <c r="H1916" s="83"/>
      <c r="I1916" s="83"/>
      <c r="J1916" s="83"/>
      <c r="K1916" s="83"/>
    </row>
    <row r="1917" spans="1:11">
      <c r="A1917" s="83"/>
      <c r="B1917" s="83"/>
      <c r="C1917" s="83"/>
      <c r="D1917" s="83"/>
      <c r="E1917" s="83"/>
      <c r="F1917" s="83"/>
      <c r="G1917" s="83"/>
      <c r="H1917" s="83"/>
      <c r="I1917" s="83"/>
      <c r="J1917" s="83"/>
      <c r="K1917" s="83"/>
    </row>
    <row r="1918" spans="1:11">
      <c r="A1918" s="83"/>
      <c r="B1918" s="83"/>
      <c r="C1918" s="83"/>
      <c r="D1918" s="83"/>
      <c r="E1918" s="83"/>
      <c r="F1918" s="83"/>
      <c r="G1918" s="83"/>
      <c r="H1918" s="83"/>
      <c r="I1918" s="83"/>
      <c r="J1918" s="83"/>
      <c r="K1918" s="83"/>
    </row>
    <row r="1920" spans="1:11">
      <c r="B1920" s="83"/>
      <c r="C1920" s="83"/>
      <c r="D1920" s="83"/>
    </row>
    <row r="1921" spans="1:7">
      <c r="A1921" s="83"/>
      <c r="B1921" s="83"/>
      <c r="C1921" s="83"/>
      <c r="D1921" s="83"/>
    </row>
    <row r="1923" spans="1:7">
      <c r="B1923" s="83"/>
      <c r="C1923" s="83"/>
      <c r="D1923" s="83"/>
      <c r="E1923" s="83"/>
      <c r="F1923" s="83"/>
      <c r="G1923" s="83"/>
    </row>
    <row r="1924" spans="1:7">
      <c r="A1924" s="83"/>
      <c r="B1924" s="83"/>
      <c r="C1924" s="83"/>
      <c r="D1924" s="83"/>
      <c r="E1924" s="83"/>
      <c r="F1924" s="83"/>
      <c r="G1924" s="83"/>
    </row>
    <row r="1925" spans="1:7">
      <c r="A1925" s="83"/>
      <c r="B1925" s="83"/>
      <c r="C1925" s="83"/>
      <c r="D1925" s="83"/>
      <c r="E1925" s="83"/>
      <c r="F1925" s="83"/>
      <c r="G1925" s="83"/>
    </row>
    <row r="1927" spans="1:7">
      <c r="B1927" s="83"/>
      <c r="C1927" s="83"/>
      <c r="D1927" s="83"/>
    </row>
    <row r="1928" spans="1:7">
      <c r="A1928" s="83"/>
      <c r="B1928" s="83"/>
      <c r="C1928" s="83"/>
      <c r="D1928" s="83"/>
    </row>
    <row r="1929" spans="1:7">
      <c r="A1929" s="83"/>
      <c r="B1929" s="83"/>
      <c r="C1929" s="83"/>
      <c r="D1929" s="83"/>
    </row>
    <row r="1930" spans="1:7">
      <c r="A1930" s="83"/>
      <c r="B1930" s="83"/>
      <c r="C1930" s="83"/>
      <c r="D1930" s="83"/>
    </row>
    <row r="1931" spans="1:7">
      <c r="A1931" s="83"/>
      <c r="B1931" s="83"/>
      <c r="C1931" s="83"/>
      <c r="D1931" s="83"/>
    </row>
    <row r="1932" spans="1:7">
      <c r="A1932" s="83"/>
      <c r="B1932" s="83"/>
      <c r="C1932" s="83"/>
      <c r="D1932" s="83"/>
    </row>
    <row r="1933" spans="1:7">
      <c r="A1933" s="83"/>
      <c r="B1933" s="83"/>
      <c r="C1933" s="83"/>
      <c r="D1933" s="83"/>
    </row>
    <row r="1934" spans="1:7">
      <c r="A1934" s="83"/>
      <c r="B1934" s="83"/>
      <c r="C1934" s="83"/>
      <c r="D1934" s="83"/>
    </row>
    <row r="1935" spans="1:7">
      <c r="A1935" s="83"/>
      <c r="B1935" s="83"/>
      <c r="C1935" s="83"/>
      <c r="D1935" s="83"/>
    </row>
    <row r="1936" spans="1:7">
      <c r="A1936" s="83"/>
      <c r="B1936" s="83"/>
      <c r="C1936" s="83"/>
      <c r="D1936" s="83"/>
    </row>
    <row r="1937" spans="1:4">
      <c r="A1937" s="83"/>
      <c r="B1937" s="83"/>
      <c r="C1937" s="83"/>
      <c r="D1937" s="83"/>
    </row>
    <row r="1938" spans="1:4">
      <c r="A1938" s="83"/>
      <c r="B1938" s="83"/>
      <c r="C1938" s="83"/>
      <c r="D1938" s="83"/>
    </row>
    <row r="1939" spans="1:4">
      <c r="A1939" s="83"/>
      <c r="B1939" s="83"/>
      <c r="C1939" s="83"/>
      <c r="D1939" s="83"/>
    </row>
    <row r="1940" spans="1:4">
      <c r="A1940" s="83"/>
      <c r="B1940" s="83"/>
      <c r="C1940" s="83"/>
      <c r="D1940" s="83"/>
    </row>
    <row r="1941" spans="1:4">
      <c r="A1941" s="83"/>
      <c r="B1941" s="83"/>
      <c r="C1941" s="83"/>
      <c r="D1941" s="83"/>
    </row>
    <row r="1942" spans="1:4">
      <c r="A1942" s="83"/>
      <c r="B1942" s="83"/>
      <c r="C1942" s="83"/>
      <c r="D1942" s="83"/>
    </row>
    <row r="1943" spans="1:4">
      <c r="A1943" s="83"/>
      <c r="B1943" s="83"/>
      <c r="C1943" s="83"/>
      <c r="D1943" s="83"/>
    </row>
    <row r="1944" spans="1:4">
      <c r="A1944" s="83"/>
      <c r="B1944" s="83"/>
      <c r="C1944" s="83"/>
      <c r="D1944" s="83"/>
    </row>
    <row r="1945" spans="1:4">
      <c r="A1945" s="83"/>
      <c r="B1945" s="83"/>
      <c r="C1945" s="83"/>
      <c r="D1945" s="83"/>
    </row>
    <row r="1946" spans="1:4">
      <c r="A1946" s="83"/>
      <c r="B1946" s="83"/>
      <c r="C1946" s="83"/>
      <c r="D1946" s="83"/>
    </row>
    <row r="1947" spans="1:4">
      <c r="A1947" s="83"/>
      <c r="B1947" s="83"/>
      <c r="C1947" s="83"/>
      <c r="D1947" s="83"/>
    </row>
    <row r="1948" spans="1:4">
      <c r="A1948" s="83"/>
      <c r="B1948" s="83"/>
      <c r="C1948" s="83"/>
      <c r="D1948" s="83"/>
    </row>
    <row r="1949" spans="1:4">
      <c r="A1949" s="83"/>
      <c r="B1949" s="83"/>
      <c r="C1949" s="83"/>
      <c r="D1949" s="83"/>
    </row>
    <row r="1950" spans="1:4">
      <c r="A1950" s="83"/>
      <c r="B1950" s="83"/>
      <c r="C1950" s="83"/>
      <c r="D1950" s="83"/>
    </row>
    <row r="1951" spans="1:4">
      <c r="A1951" s="83"/>
      <c r="B1951" s="83"/>
      <c r="C1951" s="83"/>
      <c r="D1951" s="83"/>
    </row>
    <row r="1952" spans="1:4">
      <c r="A1952" s="83"/>
      <c r="B1952" s="83"/>
      <c r="C1952" s="83"/>
      <c r="D1952" s="83"/>
    </row>
    <row r="1953" spans="1:4">
      <c r="A1953" s="83"/>
      <c r="B1953" s="83"/>
      <c r="C1953" s="83"/>
      <c r="D1953" s="83"/>
    </row>
    <row r="1954" spans="1:4">
      <c r="A1954" s="83"/>
      <c r="B1954" s="83"/>
      <c r="C1954" s="83"/>
      <c r="D1954" s="83"/>
    </row>
    <row r="1955" spans="1:4">
      <c r="A1955" s="83"/>
      <c r="B1955" s="83"/>
      <c r="C1955" s="83"/>
      <c r="D1955" s="83"/>
    </row>
    <row r="1956" spans="1:4">
      <c r="A1956" s="83"/>
      <c r="B1956" s="83"/>
      <c r="C1956" s="83"/>
      <c r="D1956" s="83"/>
    </row>
    <row r="1957" spans="1:4">
      <c r="A1957" s="83"/>
      <c r="B1957" s="83"/>
      <c r="C1957" s="83"/>
      <c r="D1957" s="83"/>
    </row>
    <row r="1958" spans="1:4">
      <c r="A1958" s="83"/>
      <c r="B1958" s="83"/>
      <c r="C1958" s="83"/>
      <c r="D1958" s="83"/>
    </row>
    <row r="1959" spans="1:4">
      <c r="A1959" s="83"/>
      <c r="B1959" s="83"/>
      <c r="C1959" s="83"/>
      <c r="D1959" s="83"/>
    </row>
    <row r="1960" spans="1:4">
      <c r="A1960" s="83"/>
      <c r="B1960" s="83"/>
      <c r="C1960" s="83"/>
      <c r="D1960" s="83"/>
    </row>
    <row r="1961" spans="1:4">
      <c r="A1961" s="83"/>
      <c r="B1961" s="83"/>
      <c r="C1961" s="83"/>
      <c r="D1961" s="83"/>
    </row>
    <row r="1962" spans="1:4">
      <c r="A1962" s="83"/>
      <c r="B1962" s="83"/>
      <c r="C1962" s="83"/>
      <c r="D1962" s="83"/>
    </row>
    <row r="1963" spans="1:4">
      <c r="A1963" s="83"/>
      <c r="B1963" s="83"/>
      <c r="C1963" s="83"/>
      <c r="D1963" s="83"/>
    </row>
    <row r="1964" spans="1:4">
      <c r="A1964" s="83"/>
      <c r="B1964" s="83"/>
      <c r="C1964" s="83"/>
      <c r="D1964" s="83"/>
    </row>
    <row r="1965" spans="1:4">
      <c r="A1965" s="83"/>
      <c r="B1965" s="83"/>
      <c r="C1965" s="83"/>
      <c r="D1965" s="83"/>
    </row>
    <row r="1966" spans="1:4">
      <c r="A1966" s="83"/>
      <c r="B1966" s="83"/>
      <c r="C1966" s="83"/>
      <c r="D1966" s="83"/>
    </row>
    <row r="1967" spans="1:4">
      <c r="A1967" s="83"/>
      <c r="B1967" s="83"/>
      <c r="C1967" s="83"/>
      <c r="D1967" s="83"/>
    </row>
    <row r="1968" spans="1:4">
      <c r="A1968" s="83"/>
      <c r="B1968" s="83"/>
      <c r="C1968" s="83"/>
      <c r="D1968" s="83"/>
    </row>
    <row r="1969" spans="1:4">
      <c r="A1969" s="83"/>
      <c r="B1969" s="83"/>
      <c r="C1969" s="83"/>
      <c r="D1969" s="83"/>
    </row>
    <row r="1970" spans="1:4">
      <c r="A1970" s="83"/>
      <c r="B1970" s="83"/>
      <c r="C1970" s="83"/>
      <c r="D1970" s="83"/>
    </row>
    <row r="1971" spans="1:4">
      <c r="A1971" s="83"/>
      <c r="B1971" s="83"/>
      <c r="C1971" s="83"/>
      <c r="D1971" s="83"/>
    </row>
    <row r="1972" spans="1:4">
      <c r="A1972" s="83"/>
      <c r="B1972" s="83"/>
      <c r="C1972" s="83"/>
      <c r="D1972" s="83"/>
    </row>
    <row r="1973" spans="1:4">
      <c r="A1973" s="83"/>
      <c r="B1973" s="83"/>
      <c r="C1973" s="83"/>
      <c r="D1973" s="83"/>
    </row>
    <row r="1974" spans="1:4">
      <c r="A1974" s="83"/>
      <c r="B1974" s="83"/>
      <c r="C1974" s="83"/>
      <c r="D1974" s="83"/>
    </row>
    <row r="1975" spans="1:4">
      <c r="A1975" s="83"/>
      <c r="B1975" s="83"/>
      <c r="C1975" s="83"/>
      <c r="D1975" s="83"/>
    </row>
    <row r="1976" spans="1:4">
      <c r="A1976" s="83"/>
      <c r="B1976" s="83"/>
      <c r="C1976" s="83"/>
      <c r="D1976" s="83"/>
    </row>
    <row r="1977" spans="1:4">
      <c r="A1977" s="83"/>
      <c r="B1977" s="83"/>
      <c r="C1977" s="83"/>
      <c r="D1977" s="83"/>
    </row>
    <row r="1978" spans="1:4">
      <c r="A1978" s="83"/>
      <c r="B1978" s="83"/>
      <c r="C1978" s="83"/>
      <c r="D1978" s="83"/>
    </row>
    <row r="1979" spans="1:4">
      <c r="A1979" s="83"/>
      <c r="B1979" s="83"/>
      <c r="C1979" s="83"/>
      <c r="D1979" s="83"/>
    </row>
    <row r="1980" spans="1:4">
      <c r="A1980" s="83"/>
      <c r="B1980" s="83"/>
      <c r="C1980" s="83"/>
      <c r="D1980" s="83"/>
    </row>
    <row r="1981" spans="1:4">
      <c r="A1981" s="83"/>
      <c r="B1981" s="83"/>
      <c r="C1981" s="83"/>
      <c r="D1981" s="83"/>
    </row>
    <row r="1982" spans="1:4">
      <c r="A1982" s="83"/>
      <c r="B1982" s="83"/>
      <c r="C1982" s="83"/>
      <c r="D1982" s="83"/>
    </row>
    <row r="1983" spans="1:4">
      <c r="A1983" s="83"/>
      <c r="B1983" s="83"/>
      <c r="C1983" s="83"/>
      <c r="D1983" s="83"/>
    </row>
    <row r="1984" spans="1:4">
      <c r="A1984" s="83"/>
      <c r="B1984" s="83"/>
      <c r="C1984" s="83"/>
      <c r="D1984" s="83"/>
    </row>
    <row r="1985" spans="1:4">
      <c r="A1985" s="83"/>
      <c r="B1985" s="83"/>
      <c r="C1985" s="83"/>
      <c r="D1985" s="83"/>
    </row>
    <row r="1986" spans="1:4">
      <c r="A1986" s="83"/>
      <c r="B1986" s="83"/>
      <c r="C1986" s="83"/>
      <c r="D1986" s="83"/>
    </row>
    <row r="1987" spans="1:4">
      <c r="A1987" s="83"/>
      <c r="B1987" s="83"/>
      <c r="C1987" s="83"/>
      <c r="D1987" s="83"/>
    </row>
    <row r="1988" spans="1:4">
      <c r="A1988" s="83"/>
      <c r="B1988" s="83"/>
      <c r="C1988" s="83"/>
      <c r="D1988" s="83"/>
    </row>
    <row r="1989" spans="1:4">
      <c r="A1989" s="83"/>
      <c r="B1989" s="83"/>
      <c r="C1989" s="83"/>
      <c r="D1989" s="83"/>
    </row>
    <row r="1990" spans="1:4">
      <c r="A1990" s="83"/>
      <c r="B1990" s="83"/>
      <c r="C1990" s="83"/>
      <c r="D1990" s="83"/>
    </row>
    <row r="1991" spans="1:4">
      <c r="A1991" s="83"/>
      <c r="B1991" s="83"/>
      <c r="C1991" s="83"/>
      <c r="D1991" s="83"/>
    </row>
    <row r="1992" spans="1:4">
      <c r="A1992" s="83"/>
      <c r="B1992" s="83"/>
      <c r="C1992" s="83"/>
      <c r="D1992" s="83"/>
    </row>
    <row r="1993" spans="1:4">
      <c r="A1993" s="83"/>
      <c r="B1993" s="83"/>
      <c r="C1993" s="83"/>
      <c r="D1993" s="83"/>
    </row>
    <row r="1994" spans="1:4">
      <c r="A1994" s="83"/>
      <c r="B1994" s="83"/>
      <c r="C1994" s="83"/>
      <c r="D1994" s="83"/>
    </row>
    <row r="1995" spans="1:4">
      <c r="A1995" s="83"/>
      <c r="B1995" s="83"/>
      <c r="C1995" s="83"/>
      <c r="D1995" s="83"/>
    </row>
    <row r="1996" spans="1:4">
      <c r="A1996" s="83"/>
      <c r="B1996" s="83"/>
      <c r="C1996" s="83"/>
      <c r="D1996" s="83"/>
    </row>
    <row r="1997" spans="1:4">
      <c r="A1997" s="83"/>
      <c r="B1997" s="83"/>
      <c r="C1997" s="83"/>
      <c r="D1997" s="83"/>
    </row>
    <row r="1998" spans="1:4">
      <c r="A1998" s="83"/>
      <c r="B1998" s="83"/>
      <c r="C1998" s="83"/>
      <c r="D1998" s="83"/>
    </row>
    <row r="1999" spans="1:4">
      <c r="A1999" s="83"/>
      <c r="B1999" s="83"/>
      <c r="C1999" s="83"/>
      <c r="D1999" s="83"/>
    </row>
    <row r="2000" spans="1:4">
      <c r="A2000" s="83"/>
      <c r="B2000" s="83"/>
      <c r="C2000" s="83"/>
      <c r="D2000" s="83"/>
    </row>
    <row r="2001" spans="1:4">
      <c r="A2001" s="83"/>
      <c r="B2001" s="83"/>
      <c r="C2001" s="83"/>
      <c r="D2001" s="83"/>
    </row>
    <row r="2002" spans="1:4">
      <c r="A2002" s="83"/>
      <c r="B2002" s="83"/>
      <c r="C2002" s="83"/>
      <c r="D2002" s="83"/>
    </row>
    <row r="2003" spans="1:4">
      <c r="A2003" s="83"/>
      <c r="B2003" s="83"/>
      <c r="C2003" s="83"/>
      <c r="D2003" s="83"/>
    </row>
    <row r="2004" spans="1:4">
      <c r="A2004" s="83"/>
      <c r="B2004" s="83"/>
      <c r="C2004" s="83"/>
      <c r="D2004" s="83"/>
    </row>
    <row r="2005" spans="1:4">
      <c r="A2005" s="83"/>
      <c r="B2005" s="83"/>
      <c r="C2005" s="83"/>
      <c r="D2005" s="83"/>
    </row>
    <row r="2006" spans="1:4">
      <c r="A2006" s="83"/>
      <c r="B2006" s="83"/>
      <c r="C2006" s="83"/>
      <c r="D2006" s="83"/>
    </row>
    <row r="2007" spans="1:4">
      <c r="A2007" s="83"/>
      <c r="B2007" s="83"/>
      <c r="C2007" s="83"/>
      <c r="D2007" s="83"/>
    </row>
    <row r="2008" spans="1:4">
      <c r="A2008" s="83"/>
      <c r="B2008" s="83"/>
      <c r="C2008" s="83"/>
      <c r="D2008" s="83"/>
    </row>
    <row r="2009" spans="1:4">
      <c r="A2009" s="83"/>
      <c r="B2009" s="83"/>
      <c r="C2009" s="83"/>
      <c r="D2009" s="83"/>
    </row>
    <row r="2010" spans="1:4">
      <c r="A2010" s="83"/>
      <c r="B2010" s="83"/>
      <c r="C2010" s="83"/>
      <c r="D2010" s="83"/>
    </row>
    <row r="2011" spans="1:4">
      <c r="A2011" s="83"/>
      <c r="B2011" s="83"/>
      <c r="C2011" s="83"/>
      <c r="D2011" s="83"/>
    </row>
    <row r="2012" spans="1:4">
      <c r="A2012" s="83"/>
      <c r="B2012" s="83"/>
      <c r="C2012" s="83"/>
      <c r="D2012" s="83"/>
    </row>
    <row r="2013" spans="1:4">
      <c r="A2013" s="83"/>
      <c r="B2013" s="83"/>
      <c r="C2013" s="83"/>
      <c r="D2013" s="83"/>
    </row>
    <row r="2014" spans="1:4">
      <c r="A2014" s="83"/>
      <c r="B2014" s="83"/>
      <c r="C2014" s="83"/>
      <c r="D2014" s="83"/>
    </row>
    <row r="2015" spans="1:4">
      <c r="A2015" s="83"/>
      <c r="B2015" s="83"/>
      <c r="C2015" s="83"/>
      <c r="D2015" s="83"/>
    </row>
    <row r="2016" spans="1:4">
      <c r="A2016" s="83"/>
      <c r="B2016" s="83"/>
      <c r="C2016" s="83"/>
      <c r="D2016" s="83"/>
    </row>
    <row r="2017" spans="1:4">
      <c r="A2017" s="83"/>
      <c r="B2017" s="83"/>
      <c r="C2017" s="83"/>
      <c r="D2017" s="83"/>
    </row>
    <row r="2018" spans="1:4">
      <c r="A2018" s="83"/>
      <c r="B2018" s="83"/>
      <c r="C2018" s="83"/>
      <c r="D2018" s="83"/>
    </row>
    <row r="2019" spans="1:4">
      <c r="A2019" s="83"/>
      <c r="B2019" s="83"/>
      <c r="C2019" s="83"/>
      <c r="D2019" s="83"/>
    </row>
    <row r="2020" spans="1:4">
      <c r="A2020" s="83"/>
      <c r="B2020" s="83"/>
      <c r="C2020" s="83"/>
      <c r="D2020" s="83"/>
    </row>
    <row r="2021" spans="1:4">
      <c r="A2021" s="83"/>
      <c r="B2021" s="83"/>
      <c r="C2021" s="83"/>
      <c r="D2021" s="83"/>
    </row>
    <row r="2022" spans="1:4">
      <c r="A2022" s="83"/>
      <c r="B2022" s="83"/>
      <c r="C2022" s="83"/>
      <c r="D2022" s="83"/>
    </row>
    <row r="2023" spans="1:4">
      <c r="A2023" s="83"/>
      <c r="B2023" s="83"/>
      <c r="C2023" s="83"/>
      <c r="D2023" s="83"/>
    </row>
    <row r="2024" spans="1:4">
      <c r="A2024" s="83"/>
      <c r="B2024" s="83"/>
      <c r="C2024" s="83"/>
      <c r="D2024" s="83"/>
    </row>
    <row r="2025" spans="1:4">
      <c r="A2025" s="83"/>
      <c r="B2025" s="83"/>
      <c r="C2025" s="83"/>
      <c r="D2025" s="83"/>
    </row>
    <row r="2026" spans="1:4">
      <c r="A2026" s="83"/>
      <c r="B2026" s="83"/>
      <c r="C2026" s="83"/>
      <c r="D2026" s="83"/>
    </row>
    <row r="2027" spans="1:4">
      <c r="A2027" s="83"/>
      <c r="B2027" s="83"/>
      <c r="C2027" s="83"/>
      <c r="D2027" s="83"/>
    </row>
    <row r="2028" spans="1:4">
      <c r="A2028" s="83"/>
      <c r="B2028" s="83"/>
      <c r="C2028" s="83"/>
      <c r="D2028" s="83"/>
    </row>
    <row r="2029" spans="1:4">
      <c r="A2029" s="83"/>
      <c r="B2029" s="83"/>
      <c r="C2029" s="83"/>
      <c r="D2029" s="83"/>
    </row>
    <row r="2030" spans="1:4">
      <c r="A2030" s="83"/>
      <c r="B2030" s="83"/>
      <c r="C2030" s="83"/>
      <c r="D2030" s="83"/>
    </row>
    <row r="2031" spans="1:4">
      <c r="A2031" s="83"/>
      <c r="B2031" s="83"/>
      <c r="C2031" s="83"/>
      <c r="D2031" s="83"/>
    </row>
    <row r="2032" spans="1:4">
      <c r="A2032" s="83"/>
      <c r="B2032" s="83"/>
      <c r="C2032" s="83"/>
      <c r="D2032" s="83"/>
    </row>
    <row r="2033" spans="1:4">
      <c r="A2033" s="83"/>
      <c r="B2033" s="83"/>
      <c r="C2033" s="83"/>
      <c r="D2033" s="83"/>
    </row>
    <row r="2034" spans="1:4">
      <c r="A2034" s="83"/>
      <c r="B2034" s="83"/>
      <c r="C2034" s="83"/>
      <c r="D2034" s="83"/>
    </row>
    <row r="2035" spans="1:4">
      <c r="A2035" s="83"/>
      <c r="B2035" s="83"/>
      <c r="C2035" s="83"/>
      <c r="D2035" s="83"/>
    </row>
    <row r="2036" spans="1:4">
      <c r="A2036" s="83"/>
      <c r="B2036" s="83"/>
      <c r="C2036" s="83"/>
      <c r="D2036" s="83"/>
    </row>
    <row r="2037" spans="1:4">
      <c r="A2037" s="83"/>
      <c r="B2037" s="83"/>
      <c r="C2037" s="83"/>
      <c r="D2037" s="83"/>
    </row>
    <row r="2038" spans="1:4">
      <c r="A2038" s="83"/>
      <c r="B2038" s="83"/>
      <c r="C2038" s="83"/>
      <c r="D2038" s="83"/>
    </row>
    <row r="2039" spans="1:4">
      <c r="A2039" s="83"/>
      <c r="B2039" s="83"/>
      <c r="C2039" s="83"/>
      <c r="D2039" s="83"/>
    </row>
    <row r="2040" spans="1:4">
      <c r="A2040" s="83"/>
      <c r="B2040" s="83"/>
      <c r="C2040" s="83"/>
      <c r="D2040" s="83"/>
    </row>
    <row r="2041" spans="1:4">
      <c r="A2041" s="83"/>
      <c r="B2041" s="83"/>
      <c r="C2041" s="83"/>
      <c r="D2041" s="83"/>
    </row>
    <row r="2042" spans="1:4">
      <c r="A2042" s="83"/>
      <c r="B2042" s="83"/>
      <c r="C2042" s="83"/>
      <c r="D2042" s="83"/>
    </row>
    <row r="2043" spans="1:4">
      <c r="A2043" s="83"/>
      <c r="B2043" s="83"/>
      <c r="C2043" s="83"/>
      <c r="D2043" s="83"/>
    </row>
    <row r="2044" spans="1:4">
      <c r="A2044" s="83"/>
      <c r="B2044" s="83"/>
      <c r="C2044" s="83"/>
      <c r="D2044" s="83"/>
    </row>
    <row r="2045" spans="1:4">
      <c r="A2045" s="83"/>
      <c r="B2045" s="83"/>
      <c r="C2045" s="83"/>
      <c r="D2045" s="83"/>
    </row>
    <row r="2046" spans="1:4">
      <c r="A2046" s="83"/>
      <c r="B2046" s="83"/>
      <c r="C2046" s="83"/>
      <c r="D2046" s="83"/>
    </row>
    <row r="2047" spans="1:4">
      <c r="A2047" s="83"/>
      <c r="B2047" s="83"/>
      <c r="C2047" s="83"/>
      <c r="D2047" s="83"/>
    </row>
    <row r="2049" spans="1:8">
      <c r="B2049" s="83"/>
      <c r="C2049" s="83"/>
      <c r="D2049" s="83"/>
      <c r="E2049" s="83"/>
      <c r="F2049" s="83"/>
      <c r="G2049" s="83"/>
      <c r="H2049" s="83"/>
    </row>
    <row r="2050" spans="1:8">
      <c r="A2050" s="83"/>
      <c r="B2050" s="83"/>
      <c r="C2050" s="83"/>
      <c r="D2050" s="83"/>
      <c r="E2050" s="83"/>
      <c r="F2050" s="83"/>
      <c r="G2050" s="83"/>
      <c r="H2050" s="83"/>
    </row>
    <row r="2051" spans="1:8">
      <c r="A2051" s="83"/>
      <c r="B2051" s="83"/>
      <c r="C2051" s="83"/>
      <c r="D2051" s="83"/>
      <c r="E2051" s="83"/>
      <c r="F2051" s="83"/>
      <c r="G2051" s="83"/>
      <c r="H2051" s="83"/>
    </row>
    <row r="2052" spans="1:8">
      <c r="A2052" s="83"/>
      <c r="B2052" s="83"/>
      <c r="C2052" s="83"/>
      <c r="D2052" s="83"/>
      <c r="E2052" s="83"/>
      <c r="F2052" s="83"/>
      <c r="G2052" s="83"/>
      <c r="H2052" s="83"/>
    </row>
    <row r="2053" spans="1:8">
      <c r="A2053" s="83"/>
      <c r="B2053" s="83"/>
      <c r="C2053" s="83"/>
      <c r="D2053" s="83"/>
      <c r="E2053" s="83"/>
      <c r="F2053" s="83"/>
      <c r="G2053" s="83"/>
      <c r="H2053" s="83"/>
    </row>
    <row r="2054" spans="1:8">
      <c r="A2054" s="83"/>
      <c r="B2054" s="83"/>
      <c r="C2054" s="83"/>
      <c r="D2054" s="83"/>
      <c r="E2054" s="83"/>
      <c r="F2054" s="83"/>
      <c r="G2054" s="83"/>
      <c r="H2054" s="83"/>
    </row>
    <row r="2055" spans="1:8">
      <c r="A2055" s="83"/>
      <c r="B2055" s="83"/>
      <c r="C2055" s="83"/>
      <c r="D2055" s="83"/>
      <c r="E2055" s="83"/>
      <c r="F2055" s="83"/>
      <c r="G2055" s="83"/>
      <c r="H2055" s="83"/>
    </row>
    <row r="2056" spans="1:8">
      <c r="A2056" s="83"/>
      <c r="B2056" s="83"/>
      <c r="C2056" s="83"/>
      <c r="D2056" s="83"/>
      <c r="E2056" s="83"/>
      <c r="F2056" s="83"/>
      <c r="G2056" s="83"/>
      <c r="H2056" s="83"/>
    </row>
    <row r="2057" spans="1:8">
      <c r="A2057" s="83"/>
      <c r="B2057" s="83"/>
      <c r="C2057" s="83"/>
      <c r="D2057" s="83"/>
      <c r="E2057" s="83"/>
      <c r="F2057" s="83"/>
      <c r="G2057" s="83"/>
      <c r="H2057" s="83"/>
    </row>
    <row r="2058" spans="1:8">
      <c r="A2058" s="83"/>
      <c r="B2058" s="83"/>
      <c r="C2058" s="83"/>
      <c r="D2058" s="83"/>
      <c r="E2058" s="83"/>
      <c r="F2058" s="83"/>
      <c r="G2058" s="83"/>
      <c r="H2058" s="83"/>
    </row>
    <row r="2059" spans="1:8">
      <c r="A2059" s="83"/>
      <c r="B2059" s="83"/>
      <c r="C2059" s="83"/>
      <c r="D2059" s="83"/>
      <c r="E2059" s="83"/>
      <c r="F2059" s="83"/>
      <c r="G2059" s="83"/>
      <c r="H2059" s="83"/>
    </row>
    <row r="2060" spans="1:8">
      <c r="A2060" s="83"/>
      <c r="B2060" s="83"/>
      <c r="C2060" s="83"/>
      <c r="D2060" s="83"/>
      <c r="E2060" s="83"/>
      <c r="F2060" s="83"/>
      <c r="G2060" s="83"/>
      <c r="H2060" s="83"/>
    </row>
    <row r="2061" spans="1:8">
      <c r="A2061" s="83"/>
      <c r="B2061" s="83"/>
      <c r="C2061" s="83"/>
      <c r="D2061" s="83"/>
      <c r="E2061" s="83"/>
      <c r="F2061" s="83"/>
      <c r="G2061" s="83"/>
      <c r="H2061" s="83"/>
    </row>
    <row r="2062" spans="1:8">
      <c r="A2062" s="83"/>
      <c r="B2062" s="83"/>
      <c r="C2062" s="83"/>
      <c r="D2062" s="83"/>
      <c r="E2062" s="83"/>
      <c r="F2062" s="83"/>
      <c r="G2062" s="83"/>
      <c r="H2062" s="83"/>
    </row>
    <row r="2063" spans="1:8">
      <c r="A2063" s="83"/>
      <c r="B2063" s="83"/>
      <c r="C2063" s="83"/>
      <c r="D2063" s="83"/>
      <c r="E2063" s="83"/>
      <c r="F2063" s="83"/>
      <c r="G2063" s="83"/>
      <c r="H2063" s="83"/>
    </row>
    <row r="2064" spans="1:8">
      <c r="A2064" s="83"/>
      <c r="B2064" s="83"/>
      <c r="C2064" s="83"/>
      <c r="D2064" s="83"/>
      <c r="E2064" s="83"/>
      <c r="F2064" s="83"/>
      <c r="G2064" s="83"/>
      <c r="H2064" s="83"/>
    </row>
    <row r="2065" spans="1:8">
      <c r="A2065" s="83"/>
      <c r="B2065" s="83"/>
      <c r="C2065" s="83"/>
      <c r="D2065" s="83"/>
      <c r="E2065" s="83"/>
      <c r="F2065" s="83"/>
      <c r="G2065" s="83"/>
      <c r="H2065" s="83"/>
    </row>
    <row r="2066" spans="1:8">
      <c r="A2066" s="83"/>
      <c r="B2066" s="83"/>
      <c r="C2066" s="83"/>
      <c r="D2066" s="83"/>
      <c r="E2066" s="83"/>
      <c r="F2066" s="83"/>
      <c r="G2066" s="83"/>
      <c r="H2066" s="83"/>
    </row>
    <row r="2067" spans="1:8">
      <c r="A2067" s="83"/>
      <c r="B2067" s="83"/>
      <c r="C2067" s="83"/>
      <c r="D2067" s="83"/>
      <c r="E2067" s="83"/>
      <c r="F2067" s="83"/>
      <c r="G2067" s="83"/>
      <c r="H2067" s="83"/>
    </row>
    <row r="2068" spans="1:8">
      <c r="A2068" s="83"/>
      <c r="B2068" s="83"/>
      <c r="C2068" s="83"/>
      <c r="D2068" s="83"/>
      <c r="E2068" s="83"/>
      <c r="F2068" s="83"/>
      <c r="G2068" s="83"/>
      <c r="H2068" s="83"/>
    </row>
    <row r="2070" spans="1:8">
      <c r="B2070" s="83"/>
      <c r="C2070" s="83"/>
      <c r="D2070" s="83"/>
      <c r="E2070" s="83"/>
      <c r="F2070" s="83"/>
    </row>
    <row r="2071" spans="1:8">
      <c r="A2071" s="83"/>
      <c r="B2071" s="83"/>
      <c r="C2071" s="83"/>
      <c r="D2071" s="83"/>
      <c r="E2071" s="83"/>
      <c r="F2071" s="83"/>
    </row>
    <row r="2072" spans="1:8">
      <c r="A2072" s="83"/>
      <c r="B2072" s="83"/>
      <c r="C2072" s="83"/>
      <c r="D2072" s="83"/>
      <c r="E2072" s="83"/>
      <c r="F2072" s="83"/>
    </row>
    <row r="2074" spans="1:8">
      <c r="B2074" s="83"/>
      <c r="C2074" s="83"/>
      <c r="D2074" s="83"/>
      <c r="E2074" s="83"/>
      <c r="F2074" s="83"/>
      <c r="G2074" s="83"/>
    </row>
    <row r="2075" spans="1:8">
      <c r="A2075" s="83"/>
      <c r="B2075" s="83"/>
      <c r="C2075" s="83"/>
      <c r="D2075" s="83"/>
      <c r="E2075" s="83"/>
      <c r="F2075" s="83"/>
      <c r="G2075" s="83"/>
    </row>
    <row r="2077" spans="1:8">
      <c r="B2077" s="83"/>
      <c r="C2077" s="83"/>
      <c r="D2077" s="83"/>
      <c r="E2077" s="83"/>
      <c r="F2077" s="83"/>
      <c r="G2077" s="83"/>
    </row>
    <row r="2078" spans="1:8">
      <c r="A2078" s="83"/>
      <c r="B2078" s="83"/>
      <c r="C2078" s="83"/>
      <c r="D2078" s="83"/>
      <c r="E2078" s="83"/>
      <c r="F2078" s="83"/>
      <c r="G2078" s="83"/>
    </row>
    <row r="2079" spans="1:8">
      <c r="A2079" s="83"/>
      <c r="B2079" s="83"/>
      <c r="C2079" s="83"/>
      <c r="D2079" s="83"/>
      <c r="E2079" s="83"/>
      <c r="F2079" s="83"/>
      <c r="G2079" s="83"/>
    </row>
    <row r="2080" spans="1:8">
      <c r="A2080" s="83"/>
      <c r="B2080" s="83"/>
      <c r="C2080" s="83"/>
      <c r="D2080" s="83"/>
      <c r="E2080" s="83"/>
      <c r="F2080" s="83"/>
      <c r="G2080" s="83"/>
    </row>
    <row r="2081" spans="1:7">
      <c r="A2081" s="83"/>
      <c r="B2081" s="83"/>
      <c r="C2081" s="83"/>
      <c r="D2081" s="83"/>
      <c r="E2081" s="83"/>
      <c r="F2081" s="83"/>
      <c r="G2081" s="83"/>
    </row>
    <row r="2082" spans="1:7">
      <c r="A2082" s="83"/>
      <c r="B2082" s="83"/>
      <c r="C2082" s="83"/>
      <c r="D2082" s="83"/>
      <c r="E2082" s="83"/>
      <c r="F2082" s="83"/>
      <c r="G2082" s="83"/>
    </row>
    <row r="2083" spans="1:7">
      <c r="A2083" s="83"/>
      <c r="B2083" s="83"/>
      <c r="C2083" s="83"/>
      <c r="D2083" s="83"/>
      <c r="E2083" s="83"/>
      <c r="F2083" s="83"/>
      <c r="G2083" s="83"/>
    </row>
    <row r="2084" spans="1:7">
      <c r="A2084" s="83"/>
      <c r="B2084" s="83"/>
      <c r="C2084" s="83"/>
      <c r="D2084" s="83"/>
      <c r="E2084" s="83"/>
      <c r="F2084" s="83"/>
      <c r="G2084" s="83"/>
    </row>
    <row r="2085" spans="1:7">
      <c r="A2085" s="83"/>
      <c r="B2085" s="83"/>
      <c r="C2085" s="83"/>
      <c r="D2085" s="83"/>
      <c r="E2085" s="83"/>
      <c r="F2085" s="83"/>
      <c r="G2085" s="83"/>
    </row>
    <row r="2086" spans="1:7">
      <c r="A2086" s="83"/>
      <c r="B2086" s="83"/>
      <c r="C2086" s="83"/>
      <c r="D2086" s="83"/>
      <c r="E2086" s="83"/>
      <c r="F2086" s="83"/>
      <c r="G2086" s="83"/>
    </row>
    <row r="2087" spans="1:7">
      <c r="A2087" s="83"/>
      <c r="B2087" s="83"/>
      <c r="C2087" s="83"/>
      <c r="D2087" s="83"/>
      <c r="E2087" s="83"/>
      <c r="F2087" s="83"/>
      <c r="G2087" s="83"/>
    </row>
    <row r="2088" spans="1:7">
      <c r="A2088" s="83"/>
      <c r="B2088" s="83"/>
      <c r="C2088" s="83"/>
      <c r="D2088" s="83"/>
      <c r="E2088" s="83"/>
      <c r="F2088" s="83"/>
      <c r="G2088" s="83"/>
    </row>
    <row r="2089" spans="1:7">
      <c r="A2089" s="83"/>
      <c r="B2089" s="83"/>
      <c r="C2089" s="83"/>
      <c r="D2089" s="83"/>
      <c r="E2089" s="83"/>
      <c r="F2089" s="83"/>
      <c r="G2089" s="83"/>
    </row>
    <row r="2090" spans="1:7">
      <c r="A2090" s="83"/>
      <c r="B2090" s="83"/>
      <c r="C2090" s="83"/>
      <c r="D2090" s="83"/>
      <c r="E2090" s="83"/>
      <c r="F2090" s="83"/>
      <c r="G2090" s="83"/>
    </row>
    <row r="2091" spans="1:7">
      <c r="A2091" s="83"/>
      <c r="B2091" s="83"/>
      <c r="C2091" s="83"/>
      <c r="D2091" s="83"/>
      <c r="E2091" s="83"/>
      <c r="F2091" s="83"/>
      <c r="G2091" s="83"/>
    </row>
    <row r="2092" spans="1:7">
      <c r="A2092" s="83"/>
      <c r="B2092" s="83"/>
      <c r="C2092" s="83"/>
      <c r="D2092" s="83"/>
      <c r="E2092" s="83"/>
      <c r="F2092" s="83"/>
      <c r="G2092" s="83"/>
    </row>
    <row r="2093" spans="1:7">
      <c r="A2093" s="83"/>
      <c r="B2093" s="83"/>
      <c r="C2093" s="83"/>
      <c r="D2093" s="83"/>
      <c r="E2093" s="83"/>
      <c r="F2093" s="83"/>
      <c r="G2093" s="83"/>
    </row>
    <row r="2095" spans="1:7">
      <c r="B2095" s="83"/>
      <c r="C2095" s="83"/>
      <c r="D2095" s="83"/>
      <c r="E2095" s="83"/>
      <c r="F2095" s="83"/>
      <c r="G2095" s="83"/>
    </row>
    <row r="2096" spans="1:7">
      <c r="A2096" s="83"/>
      <c r="B2096" s="83"/>
      <c r="C2096" s="83"/>
      <c r="D2096" s="83"/>
      <c r="E2096" s="83"/>
      <c r="F2096" s="83"/>
      <c r="G2096" s="83"/>
    </row>
    <row r="2097" spans="1:7">
      <c r="A2097" s="83"/>
      <c r="B2097" s="83"/>
      <c r="C2097" s="83"/>
      <c r="D2097" s="83"/>
      <c r="E2097" s="83"/>
      <c r="F2097" s="83"/>
      <c r="G2097" s="83"/>
    </row>
    <row r="2098" spans="1:7">
      <c r="A2098" s="83"/>
      <c r="B2098" s="83"/>
      <c r="C2098" s="83"/>
      <c r="D2098" s="83"/>
      <c r="E2098" s="83"/>
      <c r="F2098" s="83"/>
      <c r="G2098" s="83"/>
    </row>
    <row r="2099" spans="1:7">
      <c r="A2099" s="83"/>
      <c r="B2099" s="83"/>
      <c r="C2099" s="83"/>
      <c r="D2099" s="83"/>
      <c r="E2099" s="83"/>
      <c r="F2099" s="83"/>
      <c r="G2099" s="83"/>
    </row>
    <row r="2100" spans="1:7">
      <c r="A2100" s="83"/>
      <c r="B2100" s="83"/>
      <c r="C2100" s="83"/>
      <c r="D2100" s="83"/>
      <c r="E2100" s="83"/>
      <c r="F2100" s="83"/>
      <c r="G2100" s="83"/>
    </row>
    <row r="2101" spans="1:7">
      <c r="A2101" s="83"/>
      <c r="B2101" s="83"/>
      <c r="C2101" s="83"/>
      <c r="D2101" s="83"/>
      <c r="E2101" s="83"/>
      <c r="F2101" s="83"/>
      <c r="G2101" s="83"/>
    </row>
    <row r="2102" spans="1:7">
      <c r="A2102" s="83"/>
      <c r="B2102" s="83"/>
      <c r="C2102" s="83"/>
      <c r="D2102" s="83"/>
      <c r="E2102" s="83"/>
      <c r="F2102" s="83"/>
      <c r="G2102" s="83"/>
    </row>
    <row r="2103" spans="1:7">
      <c r="A2103" s="83"/>
      <c r="B2103" s="83"/>
      <c r="C2103" s="83"/>
      <c r="D2103" s="83"/>
      <c r="E2103" s="83"/>
      <c r="F2103" s="83"/>
      <c r="G2103" s="83"/>
    </row>
    <row r="2104" spans="1:7">
      <c r="A2104" s="83"/>
      <c r="B2104" s="83"/>
      <c r="C2104" s="83"/>
      <c r="D2104" s="83"/>
      <c r="E2104" s="83"/>
      <c r="F2104" s="83"/>
      <c r="G2104" s="83"/>
    </row>
    <row r="2105" spans="1:7">
      <c r="A2105" s="83"/>
      <c r="B2105" s="83"/>
      <c r="C2105" s="83"/>
      <c r="D2105" s="83"/>
      <c r="E2105" s="83"/>
      <c r="F2105" s="83"/>
      <c r="G2105" s="83"/>
    </row>
    <row r="2106" spans="1:7">
      <c r="A2106" s="83"/>
      <c r="B2106" s="83"/>
      <c r="C2106" s="83"/>
      <c r="D2106" s="83"/>
      <c r="E2106" s="83"/>
      <c r="F2106" s="83"/>
      <c r="G2106" s="83"/>
    </row>
    <row r="2107" spans="1:7">
      <c r="A2107" s="83"/>
      <c r="B2107" s="83"/>
      <c r="C2107" s="83"/>
      <c r="D2107" s="83"/>
      <c r="E2107" s="83"/>
      <c r="F2107" s="83"/>
      <c r="G2107" s="83"/>
    </row>
    <row r="2108" spans="1:7">
      <c r="A2108" s="83"/>
      <c r="B2108" s="83"/>
      <c r="C2108" s="83"/>
      <c r="D2108" s="83"/>
      <c r="E2108" s="83"/>
      <c r="F2108" s="83"/>
      <c r="G2108" s="83"/>
    </row>
    <row r="2109" spans="1:7">
      <c r="A2109" s="83"/>
      <c r="B2109" s="83"/>
      <c r="C2109" s="83"/>
      <c r="D2109" s="83"/>
      <c r="E2109" s="83"/>
      <c r="F2109" s="83"/>
      <c r="G2109" s="83"/>
    </row>
    <row r="2110" spans="1:7">
      <c r="A2110" s="83"/>
      <c r="B2110" s="83"/>
      <c r="C2110" s="83"/>
      <c r="D2110" s="83"/>
      <c r="E2110" s="83"/>
      <c r="F2110" s="83"/>
      <c r="G2110" s="83"/>
    </row>
    <row r="2111" spans="1:7">
      <c r="A2111" s="83"/>
      <c r="B2111" s="83"/>
      <c r="C2111" s="83"/>
      <c r="D2111" s="83"/>
      <c r="E2111" s="83"/>
      <c r="F2111" s="83"/>
      <c r="G2111" s="83"/>
    </row>
    <row r="2113" spans="1:7">
      <c r="B2113" s="83"/>
      <c r="C2113" s="83"/>
      <c r="D2113" s="83"/>
      <c r="E2113" s="83"/>
      <c r="F2113" s="83"/>
      <c r="G2113" s="83"/>
    </row>
    <row r="2114" spans="1:7">
      <c r="A2114" s="83"/>
      <c r="B2114" s="83"/>
      <c r="C2114" s="83"/>
      <c r="D2114" s="83"/>
      <c r="E2114" s="83"/>
      <c r="F2114" s="83"/>
      <c r="G2114" s="83"/>
    </row>
    <row r="2115" spans="1:7">
      <c r="A2115" s="83"/>
      <c r="B2115" s="83"/>
      <c r="C2115" s="83"/>
      <c r="D2115" s="83"/>
      <c r="E2115" s="83"/>
      <c r="F2115" s="83"/>
      <c r="G2115" s="83"/>
    </row>
    <row r="2116" spans="1:7">
      <c r="A2116" s="83"/>
      <c r="B2116" s="83"/>
      <c r="C2116" s="83"/>
      <c r="D2116" s="83"/>
      <c r="E2116" s="83"/>
      <c r="F2116" s="83"/>
      <c r="G2116" s="83"/>
    </row>
    <row r="2117" spans="1:7">
      <c r="A2117" s="83"/>
      <c r="B2117" s="83"/>
      <c r="C2117" s="83"/>
      <c r="D2117" s="83"/>
      <c r="E2117" s="83"/>
      <c r="F2117" s="83"/>
      <c r="G2117" s="83"/>
    </row>
    <row r="2118" spans="1:7">
      <c r="A2118" s="83"/>
      <c r="B2118" s="83"/>
      <c r="C2118" s="83"/>
      <c r="D2118" s="83"/>
      <c r="E2118" s="83"/>
      <c r="F2118" s="83"/>
      <c r="G2118" s="83"/>
    </row>
    <row r="2119" spans="1:7">
      <c r="A2119" s="83"/>
      <c r="B2119" s="83"/>
      <c r="C2119" s="83"/>
      <c r="D2119" s="83"/>
      <c r="E2119" s="83"/>
      <c r="F2119" s="83"/>
      <c r="G2119" s="83"/>
    </row>
    <row r="2120" spans="1:7">
      <c r="A2120" s="83"/>
      <c r="B2120" s="83"/>
      <c r="C2120" s="83"/>
      <c r="D2120" s="83"/>
      <c r="E2120" s="83"/>
      <c r="F2120" s="83"/>
      <c r="G2120" s="83"/>
    </row>
    <row r="2121" spans="1:7">
      <c r="A2121" s="83"/>
      <c r="B2121" s="83"/>
      <c r="C2121" s="83"/>
      <c r="D2121" s="83"/>
      <c r="E2121" s="83"/>
      <c r="F2121" s="83"/>
      <c r="G2121" s="83"/>
    </row>
    <row r="2122" spans="1:7">
      <c r="A2122" s="83"/>
      <c r="B2122" s="83"/>
      <c r="C2122" s="83"/>
      <c r="D2122" s="83"/>
      <c r="E2122" s="83"/>
      <c r="F2122" s="83"/>
      <c r="G2122" s="83"/>
    </row>
    <row r="2123" spans="1:7">
      <c r="A2123" s="83"/>
      <c r="B2123" s="83"/>
      <c r="C2123" s="83"/>
      <c r="D2123" s="83"/>
      <c r="E2123" s="83"/>
      <c r="F2123" s="83"/>
      <c r="G2123" s="83"/>
    </row>
    <row r="2124" spans="1:7">
      <c r="A2124" s="83"/>
      <c r="B2124" s="83"/>
      <c r="C2124" s="83"/>
      <c r="D2124" s="83"/>
      <c r="E2124" s="83"/>
      <c r="F2124" s="83"/>
      <c r="G2124" s="83"/>
    </row>
    <row r="2125" spans="1:7">
      <c r="A2125" s="83"/>
      <c r="B2125" s="83"/>
      <c r="C2125" s="83"/>
      <c r="D2125" s="83"/>
      <c r="E2125" s="83"/>
      <c r="F2125" s="83"/>
      <c r="G2125" s="83"/>
    </row>
    <row r="2126" spans="1:7">
      <c r="A2126" s="83"/>
      <c r="B2126" s="83"/>
      <c r="C2126" s="83"/>
      <c r="D2126" s="83"/>
      <c r="E2126" s="83"/>
      <c r="F2126" s="83"/>
      <c r="G2126" s="83"/>
    </row>
    <row r="2127" spans="1:7">
      <c r="A2127" s="83"/>
      <c r="B2127" s="83"/>
      <c r="C2127" s="83"/>
      <c r="D2127" s="83"/>
      <c r="E2127" s="83"/>
      <c r="F2127" s="83"/>
      <c r="G2127" s="83"/>
    </row>
    <row r="2128" spans="1:7">
      <c r="A2128" s="83"/>
      <c r="B2128" s="83"/>
      <c r="C2128" s="83"/>
      <c r="D2128" s="83"/>
      <c r="E2128" s="83"/>
      <c r="F2128" s="83"/>
      <c r="G2128" s="83"/>
    </row>
    <row r="2129" spans="1:10">
      <c r="A2129" s="83"/>
      <c r="B2129" s="83"/>
      <c r="C2129" s="83"/>
      <c r="D2129" s="83"/>
      <c r="E2129" s="83"/>
      <c r="F2129" s="83"/>
      <c r="G2129" s="83"/>
    </row>
    <row r="2130" spans="1:10">
      <c r="A2130" s="83"/>
      <c r="B2130" s="83"/>
      <c r="C2130" s="83"/>
      <c r="D2130" s="83"/>
      <c r="E2130" s="83"/>
      <c r="F2130" s="83"/>
      <c r="G2130" s="83"/>
      <c r="H2130" s="83"/>
      <c r="I2130" s="83"/>
      <c r="J2130" s="83"/>
    </row>
    <row r="2131" spans="1:10">
      <c r="A2131" s="83"/>
      <c r="B2131" s="83"/>
      <c r="C2131" s="83"/>
      <c r="D2131" s="83"/>
      <c r="E2131" s="83"/>
      <c r="F2131" s="83"/>
      <c r="G2131" s="83"/>
      <c r="H2131" s="83"/>
      <c r="I2131" s="83"/>
      <c r="J2131" s="83"/>
    </row>
    <row r="2132" spans="1:10">
      <c r="A2132" s="83"/>
      <c r="B2132" s="83"/>
      <c r="C2132" s="83"/>
      <c r="D2132" s="83"/>
      <c r="E2132" s="83"/>
      <c r="F2132" s="83"/>
      <c r="G2132" s="83"/>
      <c r="H2132" s="83"/>
      <c r="I2132" s="83"/>
      <c r="J2132" s="83"/>
    </row>
    <row r="2133" spans="1:10">
      <c r="A2133" s="83"/>
      <c r="B2133" s="83"/>
      <c r="C2133" s="83"/>
      <c r="D2133" s="83"/>
      <c r="E2133" s="83"/>
      <c r="F2133" s="83"/>
      <c r="G2133" s="83"/>
      <c r="H2133" s="83"/>
      <c r="I2133" s="83"/>
      <c r="J2133" s="83"/>
    </row>
    <row r="2134" spans="1:10">
      <c r="A2134" s="83"/>
      <c r="B2134" s="83"/>
      <c r="C2134" s="83"/>
      <c r="D2134" s="83"/>
      <c r="E2134" s="83"/>
      <c r="F2134" s="83"/>
      <c r="G2134" s="83"/>
      <c r="H2134" s="83"/>
      <c r="I2134" s="83"/>
      <c r="J2134" s="83"/>
    </row>
    <row r="2135" spans="1:10">
      <c r="A2135" s="83"/>
      <c r="B2135" s="83"/>
      <c r="C2135" s="83"/>
      <c r="D2135" s="83"/>
      <c r="E2135" s="83"/>
      <c r="F2135" s="83"/>
      <c r="G2135" s="83"/>
      <c r="H2135" s="83"/>
      <c r="I2135" s="83"/>
      <c r="J2135" s="83"/>
    </row>
    <row r="2136" spans="1:10">
      <c r="A2136" s="83"/>
      <c r="B2136" s="83"/>
      <c r="C2136" s="83"/>
      <c r="D2136" s="83"/>
      <c r="E2136" s="83"/>
      <c r="F2136" s="83"/>
      <c r="G2136" s="83"/>
      <c r="H2136" s="83"/>
      <c r="I2136" s="83"/>
      <c r="J2136" s="83"/>
    </row>
    <row r="2137" spans="1:10">
      <c r="A2137" s="83"/>
      <c r="B2137" s="83"/>
      <c r="C2137" s="83"/>
      <c r="D2137" s="83"/>
      <c r="E2137" s="83"/>
      <c r="F2137" s="83"/>
      <c r="G2137" s="83"/>
      <c r="H2137" s="83"/>
      <c r="I2137" s="83"/>
      <c r="J2137" s="83"/>
    </row>
    <row r="2138" spans="1:10">
      <c r="A2138" s="83"/>
      <c r="B2138" s="83"/>
      <c r="C2138" s="83"/>
      <c r="D2138" s="83"/>
      <c r="E2138" s="83"/>
      <c r="F2138" s="83"/>
      <c r="G2138" s="83"/>
      <c r="H2138" s="83"/>
      <c r="I2138" s="83"/>
      <c r="J2138" s="83"/>
    </row>
    <row r="2139" spans="1:10">
      <c r="A2139" s="83"/>
      <c r="B2139" s="83"/>
      <c r="C2139" s="83"/>
      <c r="D2139" s="83"/>
      <c r="E2139" s="83"/>
      <c r="F2139" s="83"/>
      <c r="G2139" s="83"/>
      <c r="H2139" s="83"/>
      <c r="I2139" s="83"/>
      <c r="J2139" s="83"/>
    </row>
    <row r="2140" spans="1:10">
      <c r="A2140" s="83"/>
      <c r="B2140" s="83"/>
      <c r="C2140" s="83"/>
      <c r="D2140" s="83"/>
      <c r="E2140" s="83"/>
      <c r="F2140" s="83"/>
      <c r="G2140" s="83"/>
      <c r="H2140" s="83"/>
      <c r="I2140" s="83"/>
      <c r="J2140" s="83"/>
    </row>
    <row r="2141" spans="1:10">
      <c r="A2141" s="83"/>
      <c r="B2141" s="83"/>
      <c r="C2141" s="83"/>
      <c r="D2141" s="83"/>
      <c r="E2141" s="83"/>
      <c r="F2141" s="83"/>
      <c r="G2141" s="83"/>
      <c r="H2141" s="83"/>
      <c r="I2141" s="83"/>
      <c r="J2141" s="83"/>
    </row>
    <row r="2142" spans="1:10">
      <c r="A2142" s="83"/>
      <c r="B2142" s="83"/>
      <c r="C2142" s="83"/>
      <c r="D2142" s="83"/>
      <c r="E2142" s="83"/>
      <c r="F2142" s="83"/>
      <c r="G2142" s="83"/>
      <c r="H2142" s="83"/>
      <c r="I2142" s="83"/>
      <c r="J2142" s="83"/>
    </row>
    <row r="2143" spans="1:10">
      <c r="A2143" s="83"/>
      <c r="B2143" s="83"/>
      <c r="C2143" s="83"/>
      <c r="D2143" s="83"/>
      <c r="E2143" s="83"/>
      <c r="F2143" s="83"/>
      <c r="G2143" s="83"/>
      <c r="H2143" s="83"/>
      <c r="I2143" s="83"/>
      <c r="J2143" s="83"/>
    </row>
    <row r="2144" spans="1:10">
      <c r="A2144" s="83"/>
      <c r="B2144" s="83"/>
      <c r="C2144" s="83"/>
      <c r="D2144" s="83"/>
      <c r="E2144" s="83"/>
      <c r="F2144" s="83"/>
      <c r="G2144" s="83"/>
      <c r="H2144" s="83"/>
      <c r="I2144" s="83"/>
      <c r="J2144" s="83"/>
    </row>
    <row r="2145" spans="1:10">
      <c r="A2145" s="83"/>
      <c r="B2145" s="83"/>
      <c r="C2145" s="83"/>
      <c r="D2145" s="83"/>
      <c r="E2145" s="83"/>
      <c r="F2145" s="83"/>
      <c r="G2145" s="83"/>
      <c r="H2145" s="83"/>
      <c r="I2145" s="83"/>
      <c r="J2145" s="83"/>
    </row>
    <row r="2146" spans="1:10">
      <c r="A2146" s="83"/>
      <c r="B2146" s="83"/>
      <c r="C2146" s="83"/>
      <c r="D2146" s="83"/>
      <c r="E2146" s="83"/>
      <c r="F2146" s="83"/>
      <c r="G2146" s="83"/>
      <c r="H2146" s="83"/>
      <c r="I2146" s="83"/>
      <c r="J2146" s="83"/>
    </row>
    <row r="2147" spans="1:10">
      <c r="A2147" s="83"/>
      <c r="B2147" s="83"/>
      <c r="C2147" s="83"/>
      <c r="D2147" s="83"/>
      <c r="E2147" s="83"/>
      <c r="F2147" s="83"/>
      <c r="G2147" s="83"/>
      <c r="H2147" s="83"/>
      <c r="I2147" s="83"/>
      <c r="J2147" s="83"/>
    </row>
    <row r="2148" spans="1:10">
      <c r="A2148" s="83"/>
      <c r="B2148" s="83"/>
      <c r="C2148" s="83"/>
      <c r="D2148" s="83"/>
      <c r="E2148" s="83"/>
      <c r="F2148" s="83"/>
      <c r="G2148" s="83"/>
      <c r="H2148" s="83"/>
      <c r="I2148" s="83"/>
      <c r="J2148" s="83"/>
    </row>
    <row r="2149" spans="1:10">
      <c r="A2149" s="83"/>
      <c r="B2149" s="83"/>
      <c r="C2149" s="83"/>
      <c r="D2149" s="83"/>
      <c r="E2149" s="83"/>
      <c r="F2149" s="83"/>
      <c r="G2149" s="83"/>
      <c r="H2149" s="83"/>
      <c r="I2149" s="83"/>
      <c r="J2149" s="83"/>
    </row>
    <row r="2150" spans="1:10">
      <c r="A2150" s="83"/>
      <c r="B2150" s="83"/>
      <c r="C2150" s="83"/>
      <c r="D2150" s="83"/>
      <c r="E2150" s="83"/>
      <c r="F2150" s="83"/>
      <c r="G2150" s="83"/>
      <c r="H2150" s="83"/>
      <c r="I2150" s="83"/>
      <c r="J2150" s="83"/>
    </row>
    <row r="2151" spans="1:10">
      <c r="A2151" s="83"/>
      <c r="B2151" s="83"/>
      <c r="C2151" s="83"/>
      <c r="D2151" s="83"/>
      <c r="E2151" s="83"/>
      <c r="F2151" s="83"/>
      <c r="G2151" s="83"/>
      <c r="H2151" s="83"/>
      <c r="I2151" s="83"/>
      <c r="J2151" s="83"/>
    </row>
    <row r="2152" spans="1:10">
      <c r="A2152" s="83"/>
      <c r="B2152" s="83"/>
      <c r="C2152" s="83"/>
      <c r="D2152" s="83"/>
      <c r="E2152" s="83"/>
      <c r="F2152" s="83"/>
      <c r="G2152" s="83"/>
      <c r="H2152" s="83"/>
      <c r="I2152" s="83"/>
      <c r="J2152" s="83"/>
    </row>
    <row r="2153" spans="1:10">
      <c r="A2153" s="83"/>
      <c r="B2153" s="83"/>
      <c r="C2153" s="83"/>
      <c r="D2153" s="83"/>
      <c r="E2153" s="83"/>
      <c r="F2153" s="83"/>
      <c r="G2153" s="83"/>
      <c r="H2153" s="83"/>
      <c r="I2153" s="83"/>
      <c r="J2153" s="83"/>
    </row>
    <row r="2154" spans="1:10">
      <c r="A2154" s="83"/>
      <c r="B2154" s="83"/>
      <c r="C2154" s="83"/>
      <c r="D2154" s="83"/>
      <c r="E2154" s="83"/>
      <c r="F2154" s="83"/>
      <c r="G2154" s="83"/>
      <c r="H2154" s="83"/>
      <c r="I2154" s="83"/>
      <c r="J2154" s="83"/>
    </row>
    <row r="2156" spans="1:10">
      <c r="B2156" s="83"/>
      <c r="C2156" s="83"/>
      <c r="D2156" s="83"/>
      <c r="E2156" s="83"/>
      <c r="F2156" s="83"/>
      <c r="G2156" s="83"/>
      <c r="H2156" s="83"/>
      <c r="I2156" s="83"/>
    </row>
    <row r="2157" spans="1:10">
      <c r="A2157" s="84"/>
      <c r="B2157" s="83"/>
      <c r="C2157" s="83"/>
      <c r="D2157" s="83"/>
      <c r="E2157" s="83"/>
      <c r="F2157" s="83"/>
      <c r="G2157" s="83"/>
      <c r="H2157" s="83"/>
      <c r="I2157" s="83"/>
    </row>
    <row r="2158" spans="1:10">
      <c r="A2158" s="83"/>
      <c r="B2158" s="83"/>
      <c r="C2158" s="83"/>
      <c r="D2158" s="83"/>
      <c r="E2158" s="83"/>
      <c r="F2158" s="83"/>
      <c r="G2158" s="83"/>
      <c r="H2158" s="83"/>
      <c r="I2158" s="83"/>
    </row>
    <row r="2159" spans="1:10">
      <c r="A2159" s="83"/>
      <c r="B2159" s="83"/>
      <c r="C2159" s="83"/>
      <c r="D2159" s="83"/>
      <c r="E2159" s="83"/>
      <c r="F2159" s="83"/>
      <c r="G2159" s="83"/>
      <c r="H2159" s="83"/>
      <c r="I2159" s="83"/>
    </row>
    <row r="2160" spans="1:10">
      <c r="A2160" s="83"/>
      <c r="B2160" s="83"/>
      <c r="C2160" s="83"/>
      <c r="D2160" s="83"/>
      <c r="E2160" s="83"/>
      <c r="F2160" s="83"/>
      <c r="G2160" s="83"/>
      <c r="H2160" s="83"/>
      <c r="I2160" s="83"/>
    </row>
    <row r="2161" spans="1:9">
      <c r="A2161" s="83"/>
      <c r="B2161" s="83"/>
      <c r="C2161" s="83"/>
      <c r="D2161" s="83"/>
      <c r="E2161" s="83"/>
      <c r="F2161" s="83"/>
      <c r="G2161" s="83"/>
      <c r="H2161" s="83"/>
      <c r="I2161" s="83"/>
    </row>
    <row r="2162" spans="1:9">
      <c r="A2162" s="83"/>
      <c r="B2162" s="83"/>
      <c r="C2162" s="83"/>
      <c r="D2162" s="83"/>
      <c r="E2162" s="83"/>
      <c r="F2162" s="83"/>
      <c r="G2162" s="83"/>
      <c r="H2162" s="83"/>
      <c r="I2162" s="83"/>
    </row>
    <row r="2163" spans="1:9">
      <c r="A2163" s="83"/>
      <c r="B2163" s="83"/>
      <c r="C2163" s="83"/>
      <c r="D2163" s="83"/>
      <c r="E2163" s="83"/>
      <c r="F2163" s="83"/>
      <c r="G2163" s="83"/>
      <c r="H2163" s="83"/>
      <c r="I2163" s="83"/>
    </row>
    <row r="2164" spans="1:9">
      <c r="A2164" s="83"/>
      <c r="B2164" s="83"/>
      <c r="C2164" s="83"/>
      <c r="D2164" s="83"/>
      <c r="E2164" s="83"/>
      <c r="F2164" s="83"/>
      <c r="G2164" s="83"/>
      <c r="H2164" s="83"/>
      <c r="I2164" s="83"/>
    </row>
    <row r="2165" spans="1:9">
      <c r="A2165" s="83"/>
      <c r="B2165" s="83"/>
      <c r="C2165" s="83"/>
      <c r="D2165" s="83"/>
      <c r="E2165" s="83"/>
      <c r="F2165" s="83"/>
      <c r="G2165" s="83"/>
      <c r="H2165" s="83"/>
      <c r="I2165" s="83"/>
    </row>
    <row r="2166" spans="1:9">
      <c r="A2166" s="83"/>
      <c r="B2166" s="83"/>
      <c r="C2166" s="83"/>
      <c r="D2166" s="83"/>
      <c r="E2166" s="83"/>
      <c r="F2166" s="83"/>
      <c r="G2166" s="83"/>
      <c r="H2166" s="83"/>
      <c r="I2166" s="83"/>
    </row>
    <row r="2167" spans="1:9">
      <c r="A2167" s="83"/>
      <c r="B2167" s="83"/>
      <c r="C2167" s="83"/>
      <c r="D2167" s="83"/>
      <c r="E2167" s="83"/>
      <c r="F2167" s="83"/>
      <c r="G2167" s="83"/>
      <c r="H2167" s="83"/>
      <c r="I2167" s="83"/>
    </row>
    <row r="2168" spans="1:9">
      <c r="A2168" s="83"/>
      <c r="B2168" s="83"/>
      <c r="C2168" s="83"/>
      <c r="D2168" s="83"/>
      <c r="E2168" s="83"/>
      <c r="F2168" s="83"/>
      <c r="G2168" s="83"/>
      <c r="H2168" s="83"/>
      <c r="I2168" s="83"/>
    </row>
    <row r="2169" spans="1:9">
      <c r="A2169" s="83"/>
      <c r="B2169" s="83"/>
      <c r="C2169" s="83"/>
      <c r="D2169" s="83"/>
      <c r="E2169" s="83"/>
      <c r="F2169" s="83"/>
      <c r="G2169" s="83"/>
      <c r="H2169" s="83"/>
      <c r="I2169" s="83"/>
    </row>
    <row r="2170" spans="1:9">
      <c r="A2170" s="83"/>
      <c r="B2170" s="83"/>
      <c r="C2170" s="83"/>
      <c r="D2170" s="83"/>
      <c r="E2170" s="83"/>
      <c r="F2170" s="83"/>
      <c r="G2170" s="83"/>
      <c r="H2170" s="83"/>
      <c r="I2170" s="83"/>
    </row>
    <row r="2171" spans="1:9">
      <c r="A2171" s="83"/>
      <c r="B2171" s="83"/>
      <c r="C2171" s="83"/>
      <c r="D2171" s="83"/>
      <c r="E2171" s="83"/>
      <c r="F2171" s="83"/>
      <c r="G2171" s="83"/>
      <c r="H2171" s="83"/>
      <c r="I2171" s="83"/>
    </row>
    <row r="2172" spans="1:9">
      <c r="A2172" s="83"/>
      <c r="B2172" s="83"/>
      <c r="C2172" s="83"/>
      <c r="D2172" s="83"/>
      <c r="E2172" s="83"/>
      <c r="F2172" s="83"/>
      <c r="G2172" s="83"/>
      <c r="H2172" s="83"/>
      <c r="I2172" s="83"/>
    </row>
    <row r="2173" spans="1:9">
      <c r="A2173" s="83"/>
      <c r="B2173" s="83"/>
      <c r="C2173" s="83"/>
      <c r="D2173" s="83"/>
      <c r="E2173" s="83"/>
      <c r="F2173" s="83"/>
      <c r="G2173" s="83"/>
      <c r="H2173" s="83"/>
      <c r="I2173" s="83"/>
    </row>
    <row r="2174" spans="1:9">
      <c r="A2174" s="83"/>
      <c r="B2174" s="83"/>
      <c r="C2174" s="83"/>
      <c r="D2174" s="83"/>
      <c r="E2174" s="83"/>
      <c r="F2174" s="83"/>
      <c r="G2174" s="83"/>
      <c r="H2174" s="83"/>
      <c r="I2174" s="83"/>
    </row>
    <row r="2175" spans="1:9">
      <c r="A2175" s="83"/>
      <c r="B2175" s="83"/>
      <c r="C2175" s="83"/>
      <c r="D2175" s="83"/>
      <c r="E2175" s="83"/>
      <c r="F2175" s="83"/>
      <c r="G2175" s="83"/>
      <c r="H2175" s="83"/>
      <c r="I2175" s="83"/>
    </row>
    <row r="2176" spans="1:9">
      <c r="A2176" s="83"/>
      <c r="B2176" s="83"/>
      <c r="C2176" s="83"/>
      <c r="D2176" s="83"/>
      <c r="E2176" s="83"/>
      <c r="F2176" s="83"/>
      <c r="G2176" s="83"/>
      <c r="H2176" s="83"/>
      <c r="I2176" s="83"/>
    </row>
    <row r="2177" spans="1:9">
      <c r="A2177" s="83"/>
      <c r="B2177" s="83"/>
      <c r="C2177" s="83"/>
      <c r="D2177" s="83"/>
      <c r="E2177" s="83"/>
      <c r="F2177" s="83"/>
      <c r="G2177" s="83"/>
      <c r="H2177" s="83"/>
      <c r="I2177" s="83"/>
    </row>
    <row r="2178" spans="1:9">
      <c r="A2178" s="83"/>
      <c r="B2178" s="83"/>
      <c r="C2178" s="83"/>
      <c r="D2178" s="83"/>
      <c r="E2178" s="83"/>
      <c r="F2178" s="83"/>
      <c r="G2178" s="83"/>
      <c r="H2178" s="83"/>
      <c r="I2178" s="83"/>
    </row>
    <row r="2179" spans="1:9">
      <c r="A2179" s="83"/>
      <c r="B2179" s="83"/>
      <c r="C2179" s="83"/>
      <c r="D2179" s="83"/>
      <c r="E2179" s="83"/>
      <c r="F2179" s="83"/>
      <c r="G2179" s="83"/>
      <c r="H2179" s="83"/>
      <c r="I2179" s="83"/>
    </row>
    <row r="2180" spans="1:9">
      <c r="A2180" s="83"/>
      <c r="B2180" s="83"/>
      <c r="C2180" s="83"/>
      <c r="D2180" s="83"/>
      <c r="E2180" s="83"/>
      <c r="F2180" s="83"/>
      <c r="G2180" s="83"/>
      <c r="H2180" s="83"/>
      <c r="I2180" s="83"/>
    </row>
    <row r="2181" spans="1:9">
      <c r="A2181" s="83"/>
      <c r="B2181" s="83"/>
      <c r="C2181" s="83"/>
      <c r="D2181" s="83"/>
      <c r="E2181" s="83"/>
      <c r="F2181" s="83"/>
      <c r="G2181" s="83"/>
      <c r="H2181" s="83"/>
      <c r="I2181" s="83"/>
    </row>
    <row r="2182" spans="1:9">
      <c r="A2182" s="83"/>
      <c r="B2182" s="83"/>
      <c r="C2182" s="83"/>
      <c r="D2182" s="83"/>
      <c r="E2182" s="83"/>
      <c r="F2182" s="83"/>
      <c r="G2182" s="83"/>
      <c r="H2182" s="83"/>
      <c r="I2182" s="83"/>
    </row>
    <row r="2183" spans="1:9">
      <c r="A2183" s="83"/>
      <c r="B2183" s="83"/>
      <c r="C2183" s="83"/>
      <c r="D2183" s="83"/>
      <c r="E2183" s="83"/>
      <c r="F2183" s="83"/>
      <c r="G2183" s="83"/>
      <c r="H2183" s="83"/>
      <c r="I2183" s="83"/>
    </row>
    <row r="2184" spans="1:9">
      <c r="A2184" s="83"/>
      <c r="B2184" s="83"/>
      <c r="C2184" s="83"/>
      <c r="D2184" s="83"/>
      <c r="E2184" s="83"/>
      <c r="F2184" s="83"/>
      <c r="G2184" s="83"/>
      <c r="H2184" s="83"/>
      <c r="I2184" s="83"/>
    </row>
    <row r="2185" spans="1:9">
      <c r="A2185" s="83"/>
      <c r="B2185" s="83"/>
      <c r="C2185" s="83"/>
      <c r="D2185" s="83"/>
      <c r="E2185" s="83"/>
      <c r="F2185" s="83"/>
      <c r="G2185" s="83"/>
      <c r="H2185" s="83"/>
      <c r="I2185" s="83"/>
    </row>
    <row r="2186" spans="1:9">
      <c r="A2186" s="83"/>
      <c r="B2186" s="83"/>
      <c r="C2186" s="83"/>
      <c r="D2186" s="83"/>
      <c r="E2186" s="83"/>
      <c r="F2186" s="83"/>
      <c r="G2186" s="83"/>
      <c r="H2186" s="83"/>
      <c r="I2186" s="83"/>
    </row>
    <row r="2187" spans="1:9">
      <c r="A2187" s="83"/>
      <c r="B2187" s="83"/>
      <c r="C2187" s="83"/>
      <c r="D2187" s="83"/>
      <c r="E2187" s="83"/>
      <c r="F2187" s="83"/>
      <c r="G2187" s="83"/>
      <c r="H2187" s="83"/>
      <c r="I2187" s="83"/>
    </row>
    <row r="2188" spans="1:9">
      <c r="A2188" s="83"/>
      <c r="B2188" s="83"/>
      <c r="C2188" s="83"/>
      <c r="D2188" s="83"/>
      <c r="E2188" s="83"/>
      <c r="F2188" s="83"/>
      <c r="G2188" s="83"/>
      <c r="H2188" s="83"/>
      <c r="I2188" s="83"/>
    </row>
    <row r="2189" spans="1:9">
      <c r="A2189" s="83"/>
      <c r="B2189" s="83"/>
      <c r="C2189" s="83"/>
      <c r="D2189" s="83"/>
      <c r="E2189" s="83"/>
      <c r="F2189" s="83"/>
      <c r="G2189" s="83"/>
      <c r="H2189" s="83"/>
      <c r="I2189" s="83"/>
    </row>
    <row r="2190" spans="1:9">
      <c r="A2190" s="83"/>
      <c r="B2190" s="83"/>
      <c r="C2190" s="83"/>
      <c r="D2190" s="83"/>
      <c r="E2190" s="83"/>
      <c r="F2190" s="83"/>
      <c r="G2190" s="83"/>
      <c r="H2190" s="83"/>
      <c r="I2190" s="83"/>
    </row>
    <row r="2191" spans="1:9">
      <c r="A2191" s="83"/>
      <c r="B2191" s="83"/>
      <c r="C2191" s="83"/>
      <c r="D2191" s="83"/>
      <c r="E2191" s="83"/>
      <c r="F2191" s="83"/>
      <c r="G2191" s="83"/>
      <c r="H2191" s="83"/>
      <c r="I2191" s="83"/>
    </row>
    <row r="2192" spans="1:9">
      <c r="A2192" s="83"/>
      <c r="B2192" s="83"/>
      <c r="C2192" s="83"/>
      <c r="D2192" s="83"/>
      <c r="E2192" s="83"/>
      <c r="F2192" s="83"/>
      <c r="G2192" s="83"/>
      <c r="H2192" s="83"/>
      <c r="I2192" s="83"/>
    </row>
    <row r="2193" spans="1:9">
      <c r="A2193" s="83"/>
      <c r="B2193" s="83"/>
      <c r="C2193" s="83"/>
      <c r="D2193" s="83"/>
      <c r="E2193" s="83"/>
      <c r="F2193" s="83"/>
      <c r="G2193" s="83"/>
      <c r="H2193" s="83"/>
      <c r="I2193" s="83"/>
    </row>
    <row r="2194" spans="1:9">
      <c r="A2194" s="83"/>
      <c r="B2194" s="83"/>
      <c r="C2194" s="83"/>
      <c r="D2194" s="83"/>
      <c r="E2194" s="83"/>
      <c r="F2194" s="83"/>
      <c r="G2194" s="83"/>
      <c r="H2194" s="83"/>
      <c r="I2194" s="83"/>
    </row>
    <row r="2195" spans="1:9">
      <c r="A2195" s="83"/>
      <c r="B2195" s="83"/>
      <c r="C2195" s="83"/>
      <c r="D2195" s="83"/>
      <c r="E2195" s="83"/>
      <c r="F2195" s="83"/>
      <c r="G2195" s="83"/>
      <c r="H2195" s="83"/>
      <c r="I2195" s="83"/>
    </row>
    <row r="2196" spans="1:9">
      <c r="A2196" s="83"/>
      <c r="B2196" s="83"/>
      <c r="C2196" s="83"/>
      <c r="D2196" s="83"/>
      <c r="E2196" s="83"/>
      <c r="F2196" s="83"/>
      <c r="G2196" s="83"/>
      <c r="H2196" s="83"/>
      <c r="I2196" s="83"/>
    </row>
    <row r="2197" spans="1:9">
      <c r="A2197" s="83"/>
      <c r="B2197" s="83"/>
      <c r="C2197" s="83"/>
      <c r="D2197" s="83"/>
      <c r="E2197" s="83"/>
      <c r="F2197" s="83"/>
      <c r="G2197" s="83"/>
      <c r="H2197" s="83"/>
      <c r="I2197" s="83"/>
    </row>
    <row r="2198" spans="1:9">
      <c r="A2198" s="83"/>
      <c r="B2198" s="83"/>
      <c r="C2198" s="83"/>
      <c r="D2198" s="83"/>
      <c r="E2198" s="83"/>
      <c r="F2198" s="83"/>
      <c r="G2198" s="83"/>
      <c r="H2198" s="83"/>
      <c r="I2198" s="83"/>
    </row>
    <row r="2199" spans="1:9">
      <c r="A2199" s="83"/>
      <c r="B2199" s="83"/>
      <c r="C2199" s="83"/>
      <c r="D2199" s="83"/>
      <c r="E2199" s="83"/>
      <c r="F2199" s="83"/>
      <c r="G2199" s="83"/>
      <c r="H2199" s="83"/>
      <c r="I2199" s="83"/>
    </row>
    <row r="2200" spans="1:9">
      <c r="A2200" s="83"/>
      <c r="B2200" s="83"/>
      <c r="C2200" s="83"/>
      <c r="D2200" s="83"/>
      <c r="E2200" s="83"/>
      <c r="F2200" s="83"/>
      <c r="G2200" s="83"/>
      <c r="H2200" s="83"/>
      <c r="I2200" s="83"/>
    </row>
    <row r="2201" spans="1:9">
      <c r="A2201" s="83"/>
      <c r="B2201" s="83"/>
      <c r="C2201" s="83"/>
      <c r="D2201" s="83"/>
      <c r="E2201" s="83"/>
      <c r="F2201" s="83"/>
      <c r="G2201" s="83"/>
      <c r="H2201" s="83"/>
      <c r="I2201" s="83"/>
    </row>
    <row r="2202" spans="1:9">
      <c r="A2202" s="83"/>
      <c r="B2202" s="83"/>
      <c r="C2202" s="83"/>
      <c r="D2202" s="83"/>
      <c r="E2202" s="83"/>
      <c r="F2202" s="83"/>
      <c r="G2202" s="83"/>
      <c r="H2202" s="83"/>
      <c r="I2202" s="83"/>
    </row>
    <row r="2203" spans="1:9">
      <c r="A2203" s="83"/>
      <c r="B2203" s="83"/>
      <c r="C2203" s="83"/>
      <c r="D2203" s="83"/>
      <c r="E2203" s="83"/>
      <c r="F2203" s="83"/>
      <c r="G2203" s="83"/>
      <c r="H2203" s="83"/>
      <c r="I2203" s="83"/>
    </row>
    <row r="2204" spans="1:9">
      <c r="A2204" s="83"/>
      <c r="B2204" s="83"/>
      <c r="C2204" s="83"/>
      <c r="D2204" s="83"/>
      <c r="E2204" s="83"/>
      <c r="F2204" s="83"/>
      <c r="G2204" s="83"/>
      <c r="H2204" s="83"/>
      <c r="I2204" s="83"/>
    </row>
    <row r="2205" spans="1:9">
      <c r="A2205" s="83"/>
      <c r="B2205" s="83"/>
      <c r="C2205" s="83"/>
      <c r="D2205" s="83"/>
      <c r="E2205" s="83"/>
      <c r="F2205" s="83"/>
      <c r="G2205" s="83"/>
      <c r="H2205" s="83"/>
      <c r="I2205" s="83"/>
    </row>
    <row r="2206" spans="1:9">
      <c r="A2206" s="83"/>
      <c r="B2206" s="83"/>
      <c r="C2206" s="83"/>
      <c r="D2206" s="83"/>
      <c r="E2206" s="83"/>
      <c r="F2206" s="83"/>
      <c r="G2206" s="83"/>
      <c r="H2206" s="83"/>
      <c r="I2206" s="83"/>
    </row>
    <row r="2207" spans="1:9">
      <c r="A2207" s="83"/>
      <c r="B2207" s="83"/>
      <c r="C2207" s="83"/>
      <c r="D2207" s="83"/>
      <c r="E2207" s="83"/>
      <c r="F2207" s="83"/>
      <c r="G2207" s="83"/>
      <c r="H2207" s="83"/>
      <c r="I2207" s="83"/>
    </row>
    <row r="2208" spans="1:9">
      <c r="A2208" s="83"/>
      <c r="B2208" s="83"/>
      <c r="C2208" s="83"/>
      <c r="D2208" s="83"/>
      <c r="E2208" s="83"/>
      <c r="F2208" s="83"/>
      <c r="G2208" s="83"/>
      <c r="H2208" s="83"/>
      <c r="I2208" s="83"/>
    </row>
    <row r="2209" spans="1:9">
      <c r="A2209" s="83"/>
      <c r="B2209" s="83"/>
      <c r="C2209" s="83"/>
      <c r="D2209" s="83"/>
      <c r="E2209" s="83"/>
      <c r="F2209" s="83"/>
      <c r="G2209" s="83"/>
      <c r="H2209" s="83"/>
      <c r="I2209" s="83"/>
    </row>
    <row r="2210" spans="1:9">
      <c r="A2210" s="83"/>
      <c r="B2210" s="83"/>
      <c r="C2210" s="83"/>
      <c r="D2210" s="83"/>
      <c r="E2210" s="83"/>
      <c r="F2210" s="83"/>
      <c r="G2210" s="83"/>
      <c r="H2210" s="83"/>
      <c r="I2210" s="83"/>
    </row>
    <row r="2211" spans="1:9">
      <c r="A2211" s="83"/>
      <c r="B2211" s="83"/>
      <c r="C2211" s="83"/>
      <c r="D2211" s="83"/>
      <c r="E2211" s="83"/>
      <c r="F2211" s="83"/>
      <c r="G2211" s="83"/>
      <c r="H2211" s="83"/>
      <c r="I2211" s="83"/>
    </row>
    <row r="2212" spans="1:9">
      <c r="A2212" s="83"/>
      <c r="B2212" s="83"/>
      <c r="C2212" s="83"/>
      <c r="D2212" s="83"/>
      <c r="E2212" s="83"/>
      <c r="F2212" s="83"/>
      <c r="G2212" s="83"/>
      <c r="H2212" s="83"/>
      <c r="I2212" s="83"/>
    </row>
    <row r="2213" spans="1:9">
      <c r="A2213" s="83"/>
      <c r="B2213" s="83"/>
      <c r="C2213" s="83"/>
      <c r="D2213" s="83"/>
      <c r="E2213" s="83"/>
      <c r="F2213" s="83"/>
      <c r="G2213" s="83"/>
      <c r="H2213" s="83"/>
      <c r="I2213" s="83"/>
    </row>
    <row r="2214" spans="1:9">
      <c r="A2214" s="83"/>
      <c r="B2214" s="83"/>
      <c r="C2214" s="83"/>
      <c r="D2214" s="83"/>
      <c r="E2214" s="83"/>
      <c r="F2214" s="83"/>
      <c r="G2214" s="83"/>
      <c r="H2214" s="83"/>
      <c r="I2214" s="83"/>
    </row>
    <row r="2215" spans="1:9">
      <c r="A2215" s="83"/>
      <c r="B2215" s="83"/>
      <c r="C2215" s="83"/>
      <c r="D2215" s="83"/>
      <c r="E2215" s="83"/>
      <c r="F2215" s="83"/>
      <c r="G2215" s="83"/>
      <c r="H2215" s="83"/>
      <c r="I2215" s="83"/>
    </row>
    <row r="2216" spans="1:9">
      <c r="A2216" s="83"/>
      <c r="B2216" s="83"/>
      <c r="C2216" s="83"/>
      <c r="D2216" s="83"/>
      <c r="E2216" s="83"/>
      <c r="F2216" s="83"/>
      <c r="G2216" s="83"/>
      <c r="H2216" s="83"/>
      <c r="I2216" s="83"/>
    </row>
    <row r="2217" spans="1:9">
      <c r="A2217" s="83"/>
      <c r="B2217" s="83"/>
      <c r="C2217" s="83"/>
      <c r="D2217" s="83"/>
      <c r="E2217" s="83"/>
      <c r="F2217" s="83"/>
      <c r="G2217" s="83"/>
      <c r="H2217" s="83"/>
      <c r="I2217" s="83"/>
    </row>
    <row r="2218" spans="1:9">
      <c r="A2218" s="83"/>
      <c r="B2218" s="83"/>
      <c r="C2218" s="83"/>
      <c r="D2218" s="83"/>
      <c r="E2218" s="83"/>
      <c r="F2218" s="83"/>
      <c r="G2218" s="83"/>
      <c r="H2218" s="83"/>
      <c r="I2218" s="83"/>
    </row>
    <row r="2219" spans="1:9">
      <c r="A2219" s="83"/>
      <c r="B2219" s="83"/>
      <c r="C2219" s="83"/>
      <c r="D2219" s="83"/>
      <c r="E2219" s="83"/>
      <c r="F2219" s="83"/>
      <c r="G2219" s="83"/>
      <c r="H2219" s="83"/>
      <c r="I2219" s="83"/>
    </row>
    <row r="2220" spans="1:9">
      <c r="A2220" s="83"/>
      <c r="B2220" s="83"/>
      <c r="C2220" s="83"/>
      <c r="D2220" s="83"/>
      <c r="E2220" s="83"/>
      <c r="F2220" s="83"/>
      <c r="G2220" s="83"/>
      <c r="H2220" s="83"/>
      <c r="I2220" s="83"/>
    </row>
    <row r="2221" spans="1:9">
      <c r="A2221" s="83"/>
      <c r="B2221" s="83"/>
      <c r="C2221" s="83"/>
      <c r="D2221" s="83"/>
      <c r="E2221" s="83"/>
      <c r="F2221" s="83"/>
      <c r="G2221" s="83"/>
      <c r="H2221" s="83"/>
      <c r="I2221" s="83"/>
    </row>
    <row r="2222" spans="1:9">
      <c r="A2222" s="83"/>
      <c r="B2222" s="83"/>
      <c r="C2222" s="83"/>
      <c r="D2222" s="83"/>
      <c r="E2222" s="83"/>
      <c r="F2222" s="83"/>
      <c r="G2222" s="83"/>
      <c r="H2222" s="83"/>
      <c r="I2222" s="83"/>
    </row>
    <row r="2223" spans="1:9">
      <c r="A2223" s="83"/>
      <c r="B2223" s="83"/>
      <c r="C2223" s="83"/>
      <c r="D2223" s="83"/>
      <c r="E2223" s="83"/>
      <c r="F2223" s="83"/>
      <c r="G2223" s="83"/>
      <c r="H2223" s="83"/>
      <c r="I2223" s="83"/>
    </row>
    <row r="2224" spans="1:9">
      <c r="A2224" s="83"/>
      <c r="B2224" s="83"/>
      <c r="C2224" s="83"/>
      <c r="D2224" s="83"/>
      <c r="E2224" s="83"/>
      <c r="F2224" s="83"/>
      <c r="G2224" s="83"/>
      <c r="H2224" s="83"/>
      <c r="I2224" s="83"/>
    </row>
    <row r="2225" spans="1:9">
      <c r="A2225" s="83"/>
      <c r="B2225" s="83"/>
      <c r="C2225" s="83"/>
      <c r="D2225" s="83"/>
      <c r="E2225" s="83"/>
      <c r="F2225" s="83"/>
      <c r="G2225" s="83"/>
      <c r="H2225" s="83"/>
      <c r="I2225" s="83"/>
    </row>
    <row r="2226" spans="1:9">
      <c r="A2226" s="83"/>
      <c r="B2226" s="83"/>
      <c r="C2226" s="83"/>
      <c r="D2226" s="83"/>
      <c r="E2226" s="83"/>
      <c r="F2226" s="83"/>
      <c r="G2226" s="83"/>
      <c r="H2226" s="83"/>
      <c r="I2226" s="83"/>
    </row>
    <row r="2227" spans="1:9">
      <c r="A2227" s="83"/>
      <c r="B2227" s="83"/>
      <c r="C2227" s="83"/>
      <c r="D2227" s="83"/>
      <c r="E2227" s="83"/>
      <c r="F2227" s="83"/>
      <c r="G2227" s="83"/>
      <c r="H2227" s="83"/>
      <c r="I2227" s="83"/>
    </row>
    <row r="2228" spans="1:9">
      <c r="A2228" s="83"/>
      <c r="B2228" s="83"/>
      <c r="C2228" s="83"/>
      <c r="D2228" s="83"/>
      <c r="E2228" s="83"/>
      <c r="F2228" s="83"/>
      <c r="G2228" s="83"/>
      <c r="H2228" s="83"/>
      <c r="I2228" s="83"/>
    </row>
    <row r="2229" spans="1:9">
      <c r="A2229" s="83"/>
      <c r="B2229" s="83"/>
      <c r="C2229" s="83"/>
      <c r="D2229" s="83"/>
      <c r="E2229" s="83"/>
      <c r="F2229" s="83"/>
      <c r="G2229" s="83"/>
      <c r="H2229" s="83"/>
      <c r="I2229" s="83"/>
    </row>
    <row r="2230" spans="1:9">
      <c r="A2230" s="83"/>
      <c r="B2230" s="83"/>
      <c r="C2230" s="83"/>
      <c r="D2230" s="83"/>
      <c r="E2230" s="83"/>
      <c r="F2230" s="83"/>
      <c r="G2230" s="83"/>
      <c r="H2230" s="83"/>
      <c r="I2230" s="83"/>
    </row>
    <row r="2231" spans="1:9">
      <c r="A2231" s="83"/>
      <c r="B2231" s="83"/>
      <c r="C2231" s="83"/>
      <c r="D2231" s="83"/>
      <c r="E2231" s="83"/>
      <c r="F2231" s="83"/>
      <c r="G2231" s="83"/>
      <c r="H2231" s="83"/>
      <c r="I2231" s="83"/>
    </row>
    <row r="2232" spans="1:9">
      <c r="A2232" s="83"/>
      <c r="B2232" s="83"/>
      <c r="C2232" s="83"/>
      <c r="D2232" s="83"/>
      <c r="E2232" s="83"/>
      <c r="F2232" s="83"/>
      <c r="G2232" s="83"/>
      <c r="H2232" s="83"/>
      <c r="I2232" s="83"/>
    </row>
    <row r="2233" spans="1:9">
      <c r="A2233" s="83"/>
      <c r="B2233" s="83"/>
      <c r="C2233" s="83"/>
      <c r="D2233" s="83"/>
      <c r="E2233" s="83"/>
      <c r="F2233" s="83"/>
      <c r="G2233" s="83"/>
      <c r="H2233" s="83"/>
      <c r="I2233" s="83"/>
    </row>
    <row r="2234" spans="1:9">
      <c r="A2234" s="83"/>
      <c r="B2234" s="83"/>
      <c r="C2234" s="83"/>
      <c r="D2234" s="83"/>
      <c r="E2234" s="83"/>
      <c r="F2234" s="83"/>
      <c r="G2234" s="83"/>
      <c r="H2234" s="83"/>
      <c r="I2234" s="83"/>
    </row>
    <row r="2235" spans="1:9">
      <c r="A2235" s="83"/>
      <c r="B2235" s="83"/>
      <c r="C2235" s="83"/>
      <c r="D2235" s="83"/>
      <c r="E2235" s="83"/>
      <c r="F2235" s="83"/>
      <c r="G2235" s="83"/>
      <c r="H2235" s="83"/>
      <c r="I2235" s="83"/>
    </row>
    <row r="2236" spans="1:9">
      <c r="A2236" s="84"/>
      <c r="B2236" s="83"/>
      <c r="C2236" s="83"/>
      <c r="D2236" s="83"/>
      <c r="E2236" s="83"/>
      <c r="F2236" s="83"/>
      <c r="G2236" s="83"/>
      <c r="H2236" s="83"/>
      <c r="I2236" s="83"/>
    </row>
    <row r="2237" spans="1:9">
      <c r="A2237" s="83"/>
      <c r="B2237" s="83"/>
      <c r="C2237" s="83"/>
      <c r="D2237" s="83"/>
      <c r="E2237" s="83"/>
      <c r="F2237" s="83"/>
      <c r="G2237" s="83"/>
      <c r="H2237" s="83"/>
      <c r="I2237" s="83"/>
    </row>
    <row r="2238" spans="1:9">
      <c r="A2238" s="83"/>
      <c r="B2238" s="83"/>
      <c r="C2238" s="83"/>
      <c r="D2238" s="83"/>
      <c r="E2238" s="83"/>
      <c r="F2238" s="83"/>
      <c r="G2238" s="83"/>
      <c r="H2238" s="83"/>
      <c r="I2238" s="83"/>
    </row>
    <row r="2239" spans="1:9">
      <c r="A2239" s="83"/>
      <c r="B2239" s="83"/>
      <c r="C2239" s="83"/>
      <c r="D2239" s="83"/>
      <c r="E2239" s="83"/>
      <c r="F2239" s="83"/>
      <c r="G2239" s="83"/>
      <c r="H2239" s="83"/>
      <c r="I2239" s="83"/>
    </row>
    <row r="2240" spans="1:9">
      <c r="A2240" s="83"/>
      <c r="B2240" s="83"/>
      <c r="C2240" s="83"/>
      <c r="D2240" s="83"/>
      <c r="E2240" s="83"/>
      <c r="F2240" s="83"/>
      <c r="G2240" s="83"/>
      <c r="H2240" s="83"/>
      <c r="I2240" s="83"/>
    </row>
    <row r="2241" spans="1:9">
      <c r="A2241" s="83"/>
      <c r="B2241" s="83"/>
      <c r="C2241" s="83"/>
      <c r="D2241" s="83"/>
      <c r="E2241" s="83"/>
      <c r="F2241" s="83"/>
      <c r="G2241" s="83"/>
      <c r="H2241" s="83"/>
      <c r="I2241" s="83"/>
    </row>
    <row r="2242" spans="1:9">
      <c r="A2242" s="83"/>
      <c r="B2242" s="83"/>
      <c r="C2242" s="83"/>
      <c r="D2242" s="83"/>
      <c r="E2242" s="83"/>
      <c r="F2242" s="83"/>
      <c r="G2242" s="83"/>
      <c r="H2242" s="83"/>
      <c r="I2242" s="83"/>
    </row>
    <row r="2243" spans="1:9">
      <c r="A2243" s="83"/>
      <c r="B2243" s="83"/>
      <c r="C2243" s="83"/>
      <c r="D2243" s="83"/>
      <c r="E2243" s="83"/>
      <c r="F2243" s="83"/>
      <c r="G2243" s="83"/>
      <c r="H2243" s="83"/>
      <c r="I2243" s="83"/>
    </row>
    <row r="2244" spans="1:9">
      <c r="A2244" s="83"/>
      <c r="B2244" s="83"/>
      <c r="C2244" s="83"/>
      <c r="D2244" s="83"/>
      <c r="E2244" s="83"/>
      <c r="F2244" s="83"/>
      <c r="G2244" s="83"/>
      <c r="H2244" s="83"/>
      <c r="I2244" s="83"/>
    </row>
    <row r="2245" spans="1:9">
      <c r="A2245" s="83"/>
      <c r="B2245" s="83"/>
      <c r="C2245" s="83"/>
      <c r="D2245" s="83"/>
      <c r="E2245" s="83"/>
      <c r="F2245" s="83"/>
      <c r="G2245" s="83"/>
      <c r="H2245" s="83"/>
      <c r="I2245" s="83"/>
    </row>
    <row r="2246" spans="1:9">
      <c r="A2246" s="83"/>
      <c r="B2246" s="83"/>
      <c r="C2246" s="83"/>
      <c r="D2246" s="83"/>
      <c r="E2246" s="83"/>
      <c r="F2246" s="83"/>
      <c r="G2246" s="83"/>
      <c r="H2246" s="83"/>
      <c r="I2246" s="83"/>
    </row>
    <row r="2247" spans="1:9">
      <c r="A2247" s="83"/>
      <c r="B2247" s="83"/>
      <c r="C2247" s="83"/>
      <c r="D2247" s="83"/>
      <c r="E2247" s="83"/>
      <c r="F2247" s="83"/>
      <c r="G2247" s="83"/>
      <c r="H2247" s="83"/>
      <c r="I2247" s="83"/>
    </row>
    <row r="2248" spans="1:9">
      <c r="A2248" s="83"/>
      <c r="B2248" s="83"/>
      <c r="C2248" s="83"/>
      <c r="D2248" s="83"/>
      <c r="E2248" s="83"/>
      <c r="F2248" s="83"/>
      <c r="G2248" s="83"/>
      <c r="H2248" s="83"/>
      <c r="I2248" s="83"/>
    </row>
    <row r="2249" spans="1:9">
      <c r="A2249" s="83"/>
      <c r="B2249" s="83"/>
      <c r="C2249" s="83"/>
      <c r="D2249" s="83"/>
      <c r="E2249" s="83"/>
      <c r="F2249" s="83"/>
      <c r="G2249" s="83"/>
      <c r="H2249" s="83"/>
      <c r="I2249" s="83"/>
    </row>
    <row r="2250" spans="1:9">
      <c r="A2250" s="83"/>
      <c r="B2250" s="83"/>
      <c r="C2250" s="83"/>
      <c r="D2250" s="83"/>
      <c r="E2250" s="83"/>
      <c r="F2250" s="83"/>
      <c r="G2250" s="83"/>
      <c r="H2250" s="83"/>
      <c r="I2250" s="83"/>
    </row>
    <row r="2251" spans="1:9">
      <c r="A2251" s="83"/>
      <c r="B2251" s="83"/>
      <c r="C2251" s="83"/>
      <c r="D2251" s="83"/>
      <c r="E2251" s="83"/>
      <c r="F2251" s="83"/>
      <c r="G2251" s="83"/>
      <c r="H2251" s="83"/>
      <c r="I2251" s="83"/>
    </row>
    <row r="2252" spans="1:9">
      <c r="A2252" s="83"/>
      <c r="B2252" s="83"/>
      <c r="C2252" s="83"/>
      <c r="D2252" s="83"/>
      <c r="E2252" s="83"/>
      <c r="F2252" s="83"/>
      <c r="G2252" s="83"/>
      <c r="H2252" s="83"/>
      <c r="I2252" s="83"/>
    </row>
    <row r="2253" spans="1:9">
      <c r="A2253" s="83"/>
      <c r="B2253" s="83"/>
      <c r="C2253" s="83"/>
      <c r="D2253" s="83"/>
      <c r="E2253" s="83"/>
      <c r="F2253" s="83"/>
      <c r="G2253" s="83"/>
      <c r="H2253" s="83"/>
      <c r="I2253" s="83"/>
    </row>
    <row r="2254" spans="1:9">
      <c r="A2254" s="83"/>
      <c r="B2254" s="83"/>
      <c r="C2254" s="83"/>
      <c r="D2254" s="83"/>
      <c r="E2254" s="83"/>
      <c r="F2254" s="83"/>
      <c r="G2254" s="83"/>
      <c r="H2254" s="83"/>
      <c r="I2254" s="83"/>
    </row>
    <row r="2255" spans="1:9">
      <c r="A2255" s="83"/>
      <c r="B2255" s="83"/>
      <c r="C2255" s="83"/>
      <c r="D2255" s="83"/>
      <c r="E2255" s="83"/>
      <c r="F2255" s="83"/>
      <c r="G2255" s="83"/>
      <c r="H2255" s="83"/>
      <c r="I2255" s="83"/>
    </row>
    <row r="2256" spans="1:9">
      <c r="A2256" s="83"/>
      <c r="B2256" s="83"/>
      <c r="C2256" s="83"/>
      <c r="D2256" s="83"/>
      <c r="E2256" s="83"/>
      <c r="F2256" s="83"/>
      <c r="G2256" s="83"/>
      <c r="H2256" s="83"/>
      <c r="I2256" s="83"/>
    </row>
    <row r="2257" spans="1:9">
      <c r="A2257" s="83"/>
      <c r="B2257" s="83"/>
      <c r="C2257" s="83"/>
      <c r="D2257" s="83"/>
      <c r="E2257" s="83"/>
      <c r="F2257" s="83"/>
      <c r="G2257" s="83"/>
      <c r="H2257" s="83"/>
      <c r="I2257" s="83"/>
    </row>
    <row r="2258" spans="1:9">
      <c r="A2258" s="83"/>
      <c r="B2258" s="83"/>
      <c r="C2258" s="83"/>
      <c r="D2258" s="83"/>
      <c r="E2258" s="83"/>
      <c r="F2258" s="83"/>
      <c r="G2258" s="83"/>
      <c r="H2258" s="83"/>
      <c r="I2258" s="83"/>
    </row>
    <row r="2259" spans="1:9">
      <c r="A2259" s="83"/>
      <c r="B2259" s="83"/>
      <c r="C2259" s="83"/>
      <c r="D2259" s="83"/>
      <c r="E2259" s="83"/>
      <c r="F2259" s="83"/>
      <c r="G2259" s="83"/>
      <c r="H2259" s="83"/>
      <c r="I2259" s="83"/>
    </row>
    <row r="2260" spans="1:9">
      <c r="A2260" s="83"/>
      <c r="B2260" s="83"/>
      <c r="C2260" s="83"/>
      <c r="D2260" s="83"/>
      <c r="E2260" s="83"/>
      <c r="F2260" s="83"/>
      <c r="G2260" s="83"/>
      <c r="H2260" s="83"/>
      <c r="I2260" s="83"/>
    </row>
    <row r="2261" spans="1:9">
      <c r="A2261" s="83"/>
      <c r="B2261" s="83"/>
      <c r="C2261" s="83"/>
      <c r="D2261" s="83"/>
      <c r="E2261" s="83"/>
      <c r="F2261" s="83"/>
      <c r="G2261" s="83"/>
      <c r="H2261" s="83"/>
      <c r="I2261" s="83"/>
    </row>
    <row r="2262" spans="1:9">
      <c r="A2262" s="83"/>
      <c r="B2262" s="83"/>
      <c r="C2262" s="83"/>
      <c r="D2262" s="83"/>
      <c r="E2262" s="83"/>
      <c r="F2262" s="83"/>
      <c r="G2262" s="83"/>
      <c r="H2262" s="83"/>
      <c r="I2262" s="83"/>
    </row>
    <row r="2263" spans="1:9">
      <c r="A2263" s="83"/>
      <c r="B2263" s="83"/>
      <c r="C2263" s="83"/>
      <c r="D2263" s="83"/>
      <c r="E2263" s="83"/>
      <c r="F2263" s="83"/>
      <c r="G2263" s="83"/>
      <c r="H2263" s="83"/>
      <c r="I2263" s="83"/>
    </row>
    <row r="2264" spans="1:9">
      <c r="A2264" s="83"/>
      <c r="B2264" s="83"/>
      <c r="C2264" s="83"/>
      <c r="D2264" s="83"/>
      <c r="E2264" s="83"/>
      <c r="F2264" s="83"/>
      <c r="G2264" s="83"/>
      <c r="H2264" s="83"/>
      <c r="I2264" s="83"/>
    </row>
    <row r="2265" spans="1:9">
      <c r="A2265" s="84"/>
      <c r="B2265" s="83"/>
      <c r="C2265" s="83"/>
      <c r="D2265" s="83"/>
      <c r="E2265" s="83"/>
      <c r="F2265" s="83"/>
      <c r="G2265" s="83"/>
      <c r="H2265" s="83"/>
      <c r="I2265" s="83"/>
    </row>
    <row r="2266" spans="1:9">
      <c r="A2266" s="83"/>
      <c r="B2266" s="83"/>
      <c r="C2266" s="83"/>
      <c r="D2266" s="83"/>
      <c r="E2266" s="83"/>
      <c r="F2266" s="83"/>
      <c r="G2266" s="83"/>
      <c r="H2266" s="83"/>
      <c r="I2266" s="83"/>
    </row>
    <row r="2267" spans="1:9">
      <c r="A2267" s="83"/>
      <c r="B2267" s="83"/>
      <c r="C2267" s="83"/>
      <c r="D2267" s="83"/>
      <c r="E2267" s="83"/>
      <c r="F2267" s="83"/>
      <c r="G2267" s="83"/>
      <c r="H2267" s="83"/>
      <c r="I2267" s="83"/>
    </row>
    <row r="2268" spans="1:9">
      <c r="A2268" s="83"/>
      <c r="B2268" s="83"/>
      <c r="C2268" s="83"/>
      <c r="D2268" s="83"/>
      <c r="E2268" s="83"/>
      <c r="F2268" s="83"/>
      <c r="G2268" s="83"/>
      <c r="H2268" s="83"/>
      <c r="I2268" s="83"/>
    </row>
    <row r="2269" spans="1:9">
      <c r="A2269" s="83"/>
      <c r="B2269" s="83"/>
      <c r="C2269" s="83"/>
      <c r="D2269" s="83"/>
      <c r="E2269" s="83"/>
      <c r="F2269" s="83"/>
      <c r="G2269" s="83"/>
      <c r="H2269" s="83"/>
      <c r="I2269" s="83"/>
    </row>
    <row r="2270" spans="1:9">
      <c r="A2270" s="83"/>
      <c r="B2270" s="83"/>
      <c r="C2270" s="83"/>
      <c r="D2270" s="83"/>
      <c r="E2270" s="83"/>
      <c r="F2270" s="83"/>
      <c r="G2270" s="83"/>
      <c r="H2270" s="83"/>
      <c r="I2270" s="83"/>
    </row>
    <row r="2271" spans="1:9">
      <c r="A2271" s="83"/>
      <c r="B2271" s="83"/>
      <c r="C2271" s="83"/>
      <c r="D2271" s="83"/>
      <c r="E2271" s="83"/>
      <c r="F2271" s="83"/>
      <c r="G2271" s="83"/>
      <c r="H2271" s="83"/>
      <c r="I2271" s="83"/>
    </row>
    <row r="2272" spans="1:9">
      <c r="A2272" s="83"/>
      <c r="B2272" s="83"/>
      <c r="C2272" s="83"/>
      <c r="D2272" s="83"/>
      <c r="E2272" s="83"/>
      <c r="F2272" s="83"/>
      <c r="G2272" s="83"/>
      <c r="H2272" s="83"/>
      <c r="I2272" s="83"/>
    </row>
    <row r="2273" spans="1:9">
      <c r="A2273" s="83"/>
      <c r="B2273" s="83"/>
      <c r="C2273" s="83"/>
      <c r="D2273" s="83"/>
      <c r="E2273" s="83"/>
      <c r="F2273" s="83"/>
      <c r="G2273" s="83"/>
      <c r="H2273" s="83"/>
      <c r="I2273" s="83"/>
    </row>
    <row r="2274" spans="1:9">
      <c r="A2274" s="83"/>
      <c r="B2274" s="83"/>
      <c r="C2274" s="83"/>
      <c r="D2274" s="83"/>
      <c r="E2274" s="83"/>
      <c r="F2274" s="83"/>
      <c r="G2274" s="83"/>
      <c r="H2274" s="83"/>
      <c r="I2274" s="83"/>
    </row>
    <row r="2275" spans="1:9">
      <c r="A2275" s="83"/>
      <c r="B2275" s="83"/>
      <c r="C2275" s="83"/>
      <c r="D2275" s="83"/>
      <c r="E2275" s="83"/>
      <c r="F2275" s="83"/>
      <c r="G2275" s="83"/>
      <c r="H2275" s="83"/>
      <c r="I2275" s="83"/>
    </row>
    <row r="2276" spans="1:9">
      <c r="A2276" s="83"/>
      <c r="B2276" s="83"/>
      <c r="C2276" s="83"/>
      <c r="D2276" s="83"/>
      <c r="E2276" s="83"/>
      <c r="F2276" s="83"/>
      <c r="G2276" s="83"/>
      <c r="H2276" s="83"/>
      <c r="I2276" s="83"/>
    </row>
    <row r="2277" spans="1:9">
      <c r="A2277" s="83"/>
      <c r="B2277" s="83"/>
      <c r="C2277" s="83"/>
      <c r="D2277" s="83"/>
      <c r="E2277" s="83"/>
      <c r="F2277" s="83"/>
      <c r="G2277" s="83"/>
      <c r="H2277" s="83"/>
      <c r="I2277" s="83"/>
    </row>
    <row r="2278" spans="1:9">
      <c r="A2278" s="83"/>
      <c r="B2278" s="83"/>
      <c r="C2278" s="83"/>
      <c r="D2278" s="83"/>
      <c r="E2278" s="83"/>
      <c r="F2278" s="83"/>
      <c r="G2278" s="83"/>
      <c r="H2278" s="83"/>
      <c r="I2278" s="83"/>
    </row>
    <row r="2279" spans="1:9">
      <c r="A2279" s="83"/>
      <c r="B2279" s="83"/>
      <c r="C2279" s="83"/>
      <c r="D2279" s="83"/>
      <c r="E2279" s="83"/>
      <c r="F2279" s="83"/>
      <c r="G2279" s="83"/>
      <c r="H2279" s="83"/>
      <c r="I2279" s="83"/>
    </row>
    <row r="2280" spans="1:9">
      <c r="A2280" s="83"/>
      <c r="B2280" s="83"/>
      <c r="C2280" s="83"/>
      <c r="D2280" s="83"/>
      <c r="E2280" s="83"/>
      <c r="F2280" s="83"/>
      <c r="G2280" s="83"/>
      <c r="H2280" s="83"/>
      <c r="I2280" s="83"/>
    </row>
    <row r="2281" spans="1:9">
      <c r="A2281" s="83"/>
      <c r="B2281" s="83"/>
      <c r="C2281" s="83"/>
      <c r="D2281" s="83"/>
      <c r="E2281" s="83"/>
      <c r="F2281" s="83"/>
      <c r="G2281" s="83"/>
      <c r="H2281" s="83"/>
      <c r="I2281" s="83"/>
    </row>
    <row r="2282" spans="1:9">
      <c r="A2282" s="83"/>
      <c r="B2282" s="83"/>
      <c r="C2282" s="83"/>
      <c r="D2282" s="83"/>
      <c r="E2282" s="83"/>
      <c r="F2282" s="83"/>
      <c r="G2282" s="83"/>
      <c r="H2282" s="83"/>
      <c r="I2282" s="83"/>
    </row>
    <row r="2283" spans="1:9">
      <c r="A2283" s="83"/>
      <c r="B2283" s="83"/>
      <c r="C2283" s="83"/>
      <c r="D2283" s="83"/>
      <c r="E2283" s="83"/>
      <c r="F2283" s="83"/>
      <c r="G2283" s="83"/>
      <c r="H2283" s="83"/>
      <c r="I2283" s="83"/>
    </row>
    <row r="2284" spans="1:9">
      <c r="A2284" s="83"/>
      <c r="B2284" s="83"/>
      <c r="C2284" s="83"/>
      <c r="D2284" s="83"/>
      <c r="E2284" s="83"/>
      <c r="F2284" s="83"/>
      <c r="G2284" s="83"/>
      <c r="H2284" s="83"/>
      <c r="I2284" s="83"/>
    </row>
    <row r="2285" spans="1:9">
      <c r="A2285" s="83"/>
      <c r="B2285" s="83"/>
      <c r="C2285" s="83"/>
      <c r="D2285" s="83"/>
      <c r="E2285" s="83"/>
      <c r="F2285" s="83"/>
      <c r="G2285" s="83"/>
      <c r="H2285" s="83"/>
      <c r="I2285" s="83"/>
    </row>
    <row r="2286" spans="1:9">
      <c r="A2286" s="83"/>
      <c r="B2286" s="83"/>
      <c r="C2286" s="83"/>
      <c r="D2286" s="83"/>
      <c r="E2286" s="83"/>
      <c r="F2286" s="83"/>
      <c r="G2286" s="83"/>
      <c r="H2286" s="83"/>
      <c r="I2286" s="83"/>
    </row>
    <row r="2287" spans="1:9">
      <c r="A2287" s="83"/>
      <c r="B2287" s="83"/>
      <c r="C2287" s="83"/>
      <c r="D2287" s="83"/>
      <c r="E2287" s="83"/>
      <c r="F2287" s="83"/>
      <c r="G2287" s="83"/>
      <c r="H2287" s="83"/>
      <c r="I2287" s="83"/>
    </row>
    <row r="2288" spans="1:9">
      <c r="A2288" s="83"/>
      <c r="B2288" s="83"/>
      <c r="C2288" s="83"/>
      <c r="D2288" s="83"/>
      <c r="E2288" s="83"/>
      <c r="F2288" s="83"/>
      <c r="G2288" s="83"/>
      <c r="H2288" s="83"/>
      <c r="I2288" s="83"/>
    </row>
    <row r="2289" spans="1:9">
      <c r="A2289" s="83"/>
      <c r="B2289" s="83"/>
      <c r="C2289" s="83"/>
      <c r="D2289" s="83"/>
      <c r="E2289" s="83"/>
      <c r="F2289" s="83"/>
      <c r="G2289" s="83"/>
      <c r="H2289" s="83"/>
      <c r="I2289" s="83"/>
    </row>
    <row r="2290" spans="1:9">
      <c r="A2290" s="83"/>
      <c r="B2290" s="83"/>
      <c r="C2290" s="83"/>
      <c r="D2290" s="83"/>
      <c r="E2290" s="83"/>
      <c r="F2290" s="83"/>
      <c r="G2290" s="83"/>
      <c r="H2290" s="83"/>
      <c r="I2290" s="83"/>
    </row>
    <row r="2291" spans="1:9">
      <c r="A2291" s="83"/>
      <c r="B2291" s="83"/>
      <c r="C2291" s="83"/>
      <c r="D2291" s="83"/>
      <c r="E2291" s="83"/>
      <c r="F2291" s="83"/>
      <c r="G2291" s="83"/>
      <c r="H2291" s="83"/>
      <c r="I2291" s="83"/>
    </row>
    <row r="2292" spans="1:9">
      <c r="A2292" s="83"/>
      <c r="B2292" s="83"/>
      <c r="C2292" s="83"/>
      <c r="D2292" s="83"/>
      <c r="E2292" s="83"/>
      <c r="F2292" s="83"/>
      <c r="G2292" s="83"/>
      <c r="H2292" s="83"/>
      <c r="I2292" s="83"/>
    </row>
    <row r="2293" spans="1:9">
      <c r="A2293" s="83"/>
      <c r="B2293" s="83"/>
      <c r="C2293" s="83"/>
      <c r="D2293" s="83"/>
      <c r="E2293" s="83"/>
      <c r="F2293" s="83"/>
      <c r="G2293" s="83"/>
      <c r="H2293" s="83"/>
      <c r="I2293" s="83"/>
    </row>
    <row r="2294" spans="1:9">
      <c r="A2294" s="83"/>
      <c r="B2294" s="83"/>
      <c r="C2294" s="83"/>
      <c r="D2294" s="83"/>
      <c r="E2294" s="83"/>
      <c r="F2294" s="83"/>
      <c r="G2294" s="83"/>
      <c r="H2294" s="83"/>
      <c r="I2294" s="83"/>
    </row>
    <row r="2295" spans="1:9">
      <c r="A2295" s="83"/>
      <c r="B2295" s="83"/>
      <c r="C2295" s="83"/>
      <c r="D2295" s="83"/>
      <c r="E2295" s="83"/>
      <c r="F2295" s="83"/>
      <c r="G2295" s="83"/>
      <c r="H2295" s="83"/>
      <c r="I2295" s="83"/>
    </row>
    <row r="2296" spans="1:9">
      <c r="A2296" s="83"/>
      <c r="B2296" s="83"/>
      <c r="C2296" s="83"/>
      <c r="D2296" s="83"/>
      <c r="E2296" s="83"/>
      <c r="F2296" s="83"/>
      <c r="G2296" s="83"/>
      <c r="H2296" s="83"/>
      <c r="I2296" s="83"/>
    </row>
    <row r="2297" spans="1:9">
      <c r="A2297" s="83"/>
      <c r="B2297" s="83"/>
      <c r="C2297" s="83"/>
      <c r="D2297" s="83"/>
      <c r="E2297" s="83"/>
      <c r="F2297" s="83"/>
      <c r="G2297" s="83"/>
      <c r="H2297" s="83"/>
      <c r="I2297" s="83"/>
    </row>
    <row r="2298" spans="1:9">
      <c r="A2298" s="83"/>
      <c r="B2298" s="83"/>
      <c r="C2298" s="83"/>
      <c r="D2298" s="83"/>
      <c r="E2298" s="83"/>
      <c r="F2298" s="83"/>
      <c r="G2298" s="83"/>
      <c r="H2298" s="83"/>
      <c r="I2298" s="83"/>
    </row>
    <row r="2299" spans="1:9">
      <c r="A2299" s="83"/>
      <c r="B2299" s="83"/>
      <c r="C2299" s="83"/>
      <c r="D2299" s="83"/>
      <c r="E2299" s="83"/>
      <c r="F2299" s="83"/>
      <c r="G2299" s="83"/>
      <c r="H2299" s="83"/>
      <c r="I2299" s="83"/>
    </row>
    <row r="2300" spans="1:9">
      <c r="A2300" s="83"/>
      <c r="B2300" s="83"/>
      <c r="C2300" s="83"/>
      <c r="D2300" s="83"/>
      <c r="E2300" s="83"/>
      <c r="F2300" s="83"/>
      <c r="G2300" s="83"/>
      <c r="H2300" s="83"/>
      <c r="I2300" s="83"/>
    </row>
    <row r="2301" spans="1:9">
      <c r="A2301" s="83"/>
      <c r="B2301" s="83"/>
      <c r="C2301" s="83"/>
      <c r="D2301" s="83"/>
      <c r="E2301" s="83"/>
      <c r="F2301" s="83"/>
      <c r="G2301" s="83"/>
      <c r="H2301" s="83"/>
      <c r="I2301" s="83"/>
    </row>
    <row r="2302" spans="1:9">
      <c r="A2302" s="83"/>
      <c r="B2302" s="83"/>
      <c r="C2302" s="83"/>
      <c r="D2302" s="83"/>
      <c r="E2302" s="83"/>
      <c r="F2302" s="83"/>
      <c r="G2302" s="83"/>
      <c r="H2302" s="83"/>
      <c r="I2302" s="83"/>
    </row>
    <row r="2303" spans="1:9">
      <c r="A2303" s="83"/>
      <c r="B2303" s="83"/>
      <c r="C2303" s="83"/>
      <c r="D2303" s="83"/>
      <c r="E2303" s="83"/>
      <c r="F2303" s="83"/>
      <c r="G2303" s="83"/>
      <c r="H2303" s="83"/>
      <c r="I2303" s="83"/>
    </row>
    <row r="2304" spans="1:9">
      <c r="A2304" s="83"/>
      <c r="B2304" s="83"/>
      <c r="C2304" s="83"/>
      <c r="D2304" s="83"/>
      <c r="E2304" s="83"/>
      <c r="F2304" s="83"/>
      <c r="G2304" s="83"/>
      <c r="H2304" s="83"/>
      <c r="I2304" s="83"/>
    </row>
    <row r="2305" spans="1:9">
      <c r="A2305" s="83"/>
      <c r="B2305" s="83"/>
      <c r="C2305" s="83"/>
      <c r="D2305" s="83"/>
      <c r="E2305" s="83"/>
      <c r="F2305" s="83"/>
      <c r="G2305" s="83"/>
      <c r="H2305" s="83"/>
      <c r="I2305" s="83"/>
    </row>
    <row r="2306" spans="1:9">
      <c r="A2306" s="83"/>
      <c r="B2306" s="83"/>
      <c r="C2306" s="83"/>
      <c r="D2306" s="83"/>
      <c r="E2306" s="83"/>
      <c r="F2306" s="83"/>
      <c r="G2306" s="83"/>
      <c r="H2306" s="83"/>
      <c r="I2306" s="83"/>
    </row>
    <row r="2307" spans="1:9">
      <c r="A2307" s="83"/>
      <c r="B2307" s="83"/>
      <c r="C2307" s="83"/>
      <c r="D2307" s="83"/>
      <c r="E2307" s="83"/>
      <c r="F2307" s="83"/>
      <c r="G2307" s="83"/>
      <c r="H2307" s="83"/>
      <c r="I2307" s="83"/>
    </row>
    <row r="2308" spans="1:9">
      <c r="A2308" s="83"/>
      <c r="B2308" s="83"/>
      <c r="C2308" s="83"/>
      <c r="D2308" s="83"/>
      <c r="E2308" s="83"/>
      <c r="F2308" s="83"/>
      <c r="G2308" s="83"/>
      <c r="H2308" s="83"/>
      <c r="I2308" s="83"/>
    </row>
    <row r="2309" spans="1:9">
      <c r="A2309" s="83"/>
      <c r="B2309" s="83"/>
      <c r="C2309" s="83"/>
      <c r="D2309" s="83"/>
      <c r="E2309" s="83"/>
      <c r="F2309" s="83"/>
      <c r="G2309" s="83"/>
      <c r="H2309" s="83"/>
      <c r="I2309" s="83"/>
    </row>
    <row r="2310" spans="1:9">
      <c r="A2310" s="83"/>
      <c r="B2310" s="83"/>
      <c r="C2310" s="83"/>
      <c r="D2310" s="83"/>
      <c r="E2310" s="83"/>
      <c r="F2310" s="83"/>
      <c r="G2310" s="83"/>
      <c r="H2310" s="83"/>
      <c r="I2310" s="83"/>
    </row>
    <row r="2311" spans="1:9">
      <c r="A2311" s="83"/>
      <c r="B2311" s="83"/>
      <c r="C2311" s="83"/>
      <c r="D2311" s="83"/>
      <c r="E2311" s="83"/>
      <c r="F2311" s="83"/>
      <c r="G2311" s="83"/>
      <c r="H2311" s="83"/>
      <c r="I2311" s="83"/>
    </row>
    <row r="2312" spans="1:9">
      <c r="A2312" s="83"/>
      <c r="B2312" s="83"/>
      <c r="C2312" s="83"/>
      <c r="D2312" s="83"/>
      <c r="E2312" s="83"/>
      <c r="F2312" s="83"/>
      <c r="G2312" s="83"/>
      <c r="H2312" s="83"/>
      <c r="I2312" s="83"/>
    </row>
    <row r="2313" spans="1:9">
      <c r="A2313" s="83"/>
      <c r="B2313" s="83"/>
      <c r="C2313" s="83"/>
      <c r="D2313" s="83"/>
      <c r="E2313" s="83"/>
      <c r="F2313" s="83"/>
      <c r="G2313" s="83"/>
      <c r="H2313" s="83"/>
      <c r="I2313" s="83"/>
    </row>
    <row r="2314" spans="1:9">
      <c r="A2314" s="84"/>
      <c r="B2314" s="83"/>
      <c r="C2314" s="83"/>
      <c r="D2314" s="83"/>
      <c r="E2314" s="83"/>
      <c r="F2314" s="83"/>
      <c r="G2314" s="83"/>
      <c r="H2314" s="83"/>
      <c r="I2314" s="83"/>
    </row>
    <row r="2315" spans="1:9">
      <c r="A2315" s="83"/>
      <c r="B2315" s="83"/>
      <c r="C2315" s="83"/>
      <c r="D2315" s="83"/>
      <c r="E2315" s="83"/>
      <c r="F2315" s="83"/>
      <c r="G2315" s="83"/>
      <c r="H2315" s="83"/>
      <c r="I2315" s="83"/>
    </row>
    <row r="2316" spans="1:9">
      <c r="A2316" s="83"/>
      <c r="B2316" s="83"/>
      <c r="C2316" s="83"/>
      <c r="D2316" s="83"/>
      <c r="E2316" s="83"/>
      <c r="F2316" s="83"/>
      <c r="G2316" s="83"/>
      <c r="H2316" s="83"/>
      <c r="I2316" s="83"/>
    </row>
    <row r="2317" spans="1:9">
      <c r="A2317" s="83"/>
      <c r="B2317" s="83"/>
      <c r="C2317" s="83"/>
      <c r="D2317" s="83"/>
      <c r="E2317" s="83"/>
      <c r="F2317" s="83"/>
      <c r="G2317" s="83"/>
      <c r="H2317" s="83"/>
      <c r="I2317" s="83"/>
    </row>
    <row r="2318" spans="1:9">
      <c r="A2318" s="83"/>
      <c r="B2318" s="83"/>
      <c r="C2318" s="83"/>
      <c r="D2318" s="83"/>
      <c r="E2318" s="83"/>
      <c r="F2318" s="83"/>
      <c r="G2318" s="83"/>
      <c r="H2318" s="83"/>
      <c r="I2318" s="83"/>
    </row>
    <row r="2319" spans="1:9">
      <c r="A2319" s="83"/>
      <c r="B2319" s="83"/>
      <c r="C2319" s="83"/>
      <c r="D2319" s="83"/>
      <c r="E2319" s="83"/>
      <c r="F2319" s="83"/>
      <c r="G2319" s="83"/>
      <c r="H2319" s="83"/>
      <c r="I2319" s="83"/>
    </row>
    <row r="2320" spans="1:9">
      <c r="A2320" s="83"/>
      <c r="B2320" s="83"/>
      <c r="C2320" s="83"/>
      <c r="D2320" s="83"/>
      <c r="E2320" s="83"/>
      <c r="F2320" s="83"/>
      <c r="G2320" s="83"/>
      <c r="H2320" s="83"/>
      <c r="I2320" s="83"/>
    </row>
    <row r="2321" spans="1:11">
      <c r="A2321" s="83"/>
      <c r="B2321" s="83"/>
      <c r="C2321" s="83"/>
      <c r="D2321" s="83"/>
      <c r="E2321" s="83"/>
      <c r="F2321" s="83"/>
      <c r="G2321" s="83"/>
      <c r="H2321" s="83"/>
      <c r="I2321" s="83"/>
    </row>
    <row r="2322" spans="1:11">
      <c r="A2322" s="83"/>
      <c r="B2322" s="83"/>
      <c r="C2322" s="83"/>
      <c r="D2322" s="83"/>
      <c r="E2322" s="83"/>
      <c r="F2322" s="83"/>
      <c r="G2322" s="83"/>
      <c r="H2322" s="83"/>
      <c r="I2322" s="83"/>
    </row>
    <row r="2323" spans="1:11">
      <c r="A2323" s="83"/>
      <c r="B2323" s="83"/>
      <c r="C2323" s="83"/>
      <c r="D2323" s="83"/>
      <c r="E2323" s="83"/>
      <c r="F2323" s="83"/>
      <c r="G2323" s="83"/>
      <c r="H2323" s="83"/>
      <c r="I2323" s="83"/>
    </row>
    <row r="2324" spans="1:11">
      <c r="A2324" s="83"/>
      <c r="B2324" s="83"/>
      <c r="C2324" s="83"/>
      <c r="D2324" s="83"/>
      <c r="E2324" s="83"/>
      <c r="F2324" s="83"/>
      <c r="G2324" s="83"/>
      <c r="H2324" s="83"/>
      <c r="I2324" s="83"/>
    </row>
    <row r="2325" spans="1:11">
      <c r="A2325" s="83"/>
      <c r="B2325" s="83"/>
      <c r="C2325" s="83"/>
      <c r="D2325" s="83"/>
      <c r="E2325" s="83"/>
      <c r="F2325" s="83"/>
      <c r="G2325" s="83"/>
      <c r="H2325" s="83"/>
      <c r="I2325" s="83"/>
    </row>
    <row r="2326" spans="1:11">
      <c r="A2326" s="83"/>
      <c r="B2326" s="83"/>
      <c r="C2326" s="83"/>
      <c r="D2326" s="83"/>
      <c r="E2326" s="83"/>
      <c r="F2326" s="83"/>
      <c r="G2326" s="83"/>
      <c r="H2326" s="83"/>
      <c r="I2326" s="83"/>
    </row>
    <row r="2327" spans="1:11">
      <c r="A2327" s="83"/>
      <c r="B2327" s="83"/>
      <c r="C2327" s="83"/>
      <c r="D2327" s="83"/>
      <c r="E2327" s="83"/>
      <c r="F2327" s="83"/>
      <c r="G2327" s="83"/>
      <c r="H2327" s="83"/>
      <c r="I2327" s="83"/>
    </row>
    <row r="2328" spans="1:11">
      <c r="A2328" s="83"/>
      <c r="B2328" s="83"/>
      <c r="C2328" s="83"/>
      <c r="D2328" s="83"/>
      <c r="E2328" s="83"/>
      <c r="F2328" s="83"/>
      <c r="G2328" s="83"/>
      <c r="H2328" s="83"/>
      <c r="I2328" s="83"/>
    </row>
    <row r="2329" spans="1:11">
      <c r="A2329" s="83"/>
      <c r="B2329" s="83"/>
      <c r="C2329" s="83"/>
      <c r="D2329" s="83"/>
      <c r="E2329" s="83"/>
      <c r="F2329" s="83"/>
      <c r="G2329" s="83"/>
      <c r="H2329" s="83"/>
      <c r="I2329" s="83"/>
    </row>
    <row r="2330" spans="1:11">
      <c r="A2330" s="83"/>
      <c r="B2330" s="83"/>
      <c r="C2330" s="83"/>
      <c r="D2330" s="83"/>
      <c r="E2330" s="83"/>
      <c r="F2330" s="83"/>
      <c r="G2330" s="83"/>
      <c r="H2330" s="83"/>
      <c r="I2330" s="83"/>
    </row>
    <row r="2332" spans="1:11">
      <c r="B2332" s="83"/>
      <c r="C2332" s="83"/>
      <c r="D2332" s="83"/>
      <c r="E2332" s="83"/>
      <c r="F2332" s="83"/>
      <c r="G2332" s="83"/>
      <c r="H2332" s="83"/>
      <c r="I2332" s="83"/>
      <c r="J2332" s="83"/>
      <c r="K2332" s="83"/>
    </row>
    <row r="2333" spans="1:11">
      <c r="A2333" s="83"/>
      <c r="B2333" s="83"/>
      <c r="C2333" s="83"/>
      <c r="D2333" s="83"/>
      <c r="E2333" s="83"/>
      <c r="F2333" s="83"/>
      <c r="G2333" s="83"/>
      <c r="H2333" s="83"/>
      <c r="I2333" s="84"/>
      <c r="J2333" s="83"/>
      <c r="K2333" s="83"/>
    </row>
    <row r="2334" spans="1:11">
      <c r="A2334" s="83"/>
      <c r="B2334" s="83"/>
      <c r="C2334" s="83"/>
      <c r="D2334" s="83"/>
      <c r="E2334" s="83"/>
      <c r="F2334" s="83"/>
      <c r="G2334" s="83"/>
      <c r="H2334" s="83"/>
      <c r="I2334" s="83"/>
      <c r="J2334" s="83"/>
      <c r="K2334" s="83"/>
    </row>
    <row r="2335" spans="1:11">
      <c r="A2335" s="83"/>
      <c r="B2335" s="83"/>
      <c r="C2335" s="83"/>
      <c r="D2335" s="83"/>
      <c r="E2335" s="83"/>
      <c r="F2335" s="83"/>
      <c r="G2335" s="83"/>
      <c r="H2335" s="83"/>
      <c r="I2335" s="83"/>
      <c r="J2335" s="83"/>
      <c r="K2335" s="83"/>
    </row>
    <row r="2336" spans="1:11">
      <c r="A2336" s="83"/>
      <c r="B2336" s="83"/>
      <c r="C2336" s="83"/>
      <c r="D2336" s="83"/>
      <c r="E2336" s="83"/>
      <c r="F2336" s="83"/>
      <c r="G2336" s="83"/>
      <c r="H2336" s="83"/>
      <c r="I2336" s="83"/>
      <c r="J2336" s="83"/>
      <c r="K2336" s="83"/>
    </row>
    <row r="2337" spans="1:11">
      <c r="A2337" s="83"/>
      <c r="B2337" s="83"/>
      <c r="C2337" s="83"/>
      <c r="D2337" s="83"/>
      <c r="E2337" s="83"/>
      <c r="F2337" s="83"/>
      <c r="G2337" s="83"/>
      <c r="H2337" s="83"/>
      <c r="I2337" s="83"/>
      <c r="J2337" s="83"/>
      <c r="K2337" s="83"/>
    </row>
    <row r="2338" spans="1:11">
      <c r="A2338" s="83"/>
      <c r="B2338" s="83"/>
      <c r="C2338" s="83"/>
      <c r="D2338" s="83"/>
      <c r="E2338" s="83"/>
      <c r="F2338" s="83"/>
      <c r="G2338" s="83"/>
      <c r="H2338" s="83"/>
      <c r="I2338" s="83"/>
      <c r="J2338" s="83"/>
      <c r="K2338" s="83"/>
    </row>
    <row r="2339" spans="1:11">
      <c r="A2339" s="83"/>
      <c r="B2339" s="83"/>
      <c r="C2339" s="83"/>
      <c r="D2339" s="83"/>
      <c r="E2339" s="83"/>
      <c r="F2339" s="83"/>
      <c r="G2339" s="83"/>
      <c r="H2339" s="83"/>
      <c r="I2339" s="83"/>
      <c r="J2339" s="83"/>
      <c r="K2339" s="83"/>
    </row>
    <row r="2340" spans="1:11">
      <c r="A2340" s="83"/>
      <c r="B2340" s="83"/>
      <c r="C2340" s="83"/>
      <c r="D2340" s="83"/>
      <c r="E2340" s="83"/>
      <c r="F2340" s="83"/>
      <c r="G2340" s="83"/>
      <c r="H2340" s="83"/>
      <c r="I2340" s="83"/>
      <c r="J2340" s="83"/>
      <c r="K2340" s="83"/>
    </row>
    <row r="2341" spans="1:11">
      <c r="A2341" s="83"/>
      <c r="B2341" s="83"/>
      <c r="C2341" s="83"/>
      <c r="D2341" s="83"/>
      <c r="E2341" s="83"/>
      <c r="F2341" s="83"/>
      <c r="G2341" s="83"/>
      <c r="H2341" s="83"/>
      <c r="I2341" s="83"/>
      <c r="J2341" s="83"/>
      <c r="K2341" s="83"/>
    </row>
    <row r="2342" spans="1:11">
      <c r="A2342" s="83"/>
      <c r="B2342" s="83"/>
      <c r="C2342" s="83"/>
      <c r="D2342" s="83"/>
      <c r="E2342" s="83"/>
      <c r="F2342" s="83"/>
      <c r="G2342" s="83"/>
      <c r="H2342" s="83"/>
      <c r="I2342" s="83"/>
      <c r="J2342" s="83"/>
      <c r="K2342" s="83"/>
    </row>
    <row r="2343" spans="1:11">
      <c r="A2343" s="83"/>
      <c r="B2343" s="83"/>
      <c r="C2343" s="83"/>
      <c r="D2343" s="83"/>
      <c r="E2343" s="83"/>
      <c r="F2343" s="83"/>
      <c r="G2343" s="83"/>
      <c r="H2343" s="83"/>
      <c r="I2343" s="83"/>
      <c r="J2343" s="83"/>
      <c r="K2343" s="83"/>
    </row>
    <row r="2344" spans="1:11">
      <c r="A2344" s="83"/>
      <c r="B2344" s="83"/>
      <c r="C2344" s="83"/>
      <c r="D2344" s="83"/>
      <c r="E2344" s="83"/>
      <c r="F2344" s="83"/>
      <c r="G2344" s="83"/>
      <c r="H2344" s="83"/>
      <c r="I2344" s="83"/>
      <c r="J2344" s="83"/>
      <c r="K2344" s="83"/>
    </row>
    <row r="2345" spans="1:11">
      <c r="A2345" s="83"/>
      <c r="B2345" s="83"/>
      <c r="C2345" s="83"/>
      <c r="D2345" s="83"/>
      <c r="E2345" s="83"/>
      <c r="F2345" s="83"/>
      <c r="G2345" s="83"/>
      <c r="H2345" s="83"/>
      <c r="I2345" s="83"/>
      <c r="J2345" s="83"/>
      <c r="K2345" s="83"/>
    </row>
    <row r="2346" spans="1:11">
      <c r="A2346" s="83"/>
      <c r="B2346" s="83"/>
      <c r="C2346" s="83"/>
      <c r="D2346" s="83"/>
      <c r="E2346" s="83"/>
      <c r="F2346" s="83"/>
      <c r="G2346" s="83"/>
      <c r="H2346" s="83"/>
      <c r="I2346" s="83"/>
      <c r="J2346" s="83"/>
      <c r="K2346" s="83"/>
    </row>
    <row r="2347" spans="1:11">
      <c r="A2347" s="83"/>
      <c r="B2347" s="83"/>
      <c r="C2347" s="83"/>
      <c r="D2347" s="83"/>
      <c r="E2347" s="83"/>
      <c r="F2347" s="83"/>
      <c r="G2347" s="83"/>
      <c r="H2347" s="83"/>
      <c r="I2347" s="83"/>
      <c r="J2347" s="83"/>
      <c r="K2347" s="83"/>
    </row>
    <row r="2348" spans="1:11">
      <c r="A2348" s="83"/>
      <c r="B2348" s="83"/>
      <c r="C2348" s="83"/>
      <c r="D2348" s="83"/>
      <c r="E2348" s="83"/>
      <c r="F2348" s="83"/>
      <c r="G2348" s="83"/>
      <c r="H2348" s="83"/>
      <c r="I2348" s="83"/>
      <c r="J2348" s="83"/>
      <c r="K2348" s="83"/>
    </row>
    <row r="2349" spans="1:11">
      <c r="A2349" s="83"/>
      <c r="B2349" s="83"/>
      <c r="C2349" s="83"/>
      <c r="D2349" s="83"/>
      <c r="E2349" s="83"/>
      <c r="F2349" s="83"/>
      <c r="G2349" s="83"/>
      <c r="H2349" s="83"/>
      <c r="I2349" s="83"/>
      <c r="J2349" s="83"/>
      <c r="K2349" s="83"/>
    </row>
    <row r="2350" spans="1:11">
      <c r="A2350" s="83"/>
      <c r="B2350" s="83"/>
      <c r="C2350" s="83"/>
      <c r="D2350" s="83"/>
      <c r="E2350" s="83"/>
      <c r="F2350" s="83"/>
      <c r="G2350" s="83"/>
      <c r="H2350" s="83"/>
      <c r="I2350" s="83"/>
      <c r="J2350" s="83"/>
      <c r="K2350" s="83"/>
    </row>
    <row r="2351" spans="1:11">
      <c r="A2351" s="83"/>
      <c r="B2351" s="83"/>
      <c r="C2351" s="83"/>
      <c r="D2351" s="83"/>
      <c r="E2351" s="83"/>
      <c r="F2351" s="83"/>
      <c r="G2351" s="83"/>
      <c r="H2351" s="83"/>
      <c r="I2351" s="83"/>
      <c r="J2351" s="83"/>
      <c r="K2351" s="83"/>
    </row>
    <row r="2352" spans="1:11">
      <c r="A2352" s="83"/>
      <c r="B2352" s="83"/>
      <c r="C2352" s="83"/>
      <c r="D2352" s="83"/>
      <c r="E2352" s="83"/>
      <c r="F2352" s="83"/>
      <c r="G2352" s="83"/>
      <c r="H2352" s="83"/>
      <c r="I2352" s="83"/>
      <c r="J2352" s="83"/>
      <c r="K2352" s="83"/>
    </row>
    <row r="2353" spans="1:11">
      <c r="A2353" s="83"/>
      <c r="B2353" s="83"/>
      <c r="C2353" s="83"/>
      <c r="D2353" s="83"/>
      <c r="E2353" s="83"/>
      <c r="F2353" s="83"/>
      <c r="G2353" s="83"/>
      <c r="H2353" s="83"/>
      <c r="I2353" s="83"/>
      <c r="J2353" s="83"/>
      <c r="K2353" s="83"/>
    </row>
    <row r="2354" spans="1:11">
      <c r="A2354" s="83"/>
      <c r="B2354" s="83"/>
      <c r="C2354" s="83"/>
      <c r="D2354" s="83"/>
      <c r="E2354" s="83"/>
      <c r="F2354" s="83"/>
      <c r="G2354" s="83"/>
      <c r="H2354" s="83"/>
      <c r="I2354" s="83"/>
      <c r="J2354" s="83"/>
      <c r="K2354" s="83"/>
    </row>
    <row r="2355" spans="1:11">
      <c r="A2355" s="83"/>
      <c r="B2355" s="83"/>
      <c r="C2355" s="83"/>
      <c r="D2355" s="83"/>
      <c r="E2355" s="83"/>
      <c r="F2355" s="83"/>
      <c r="G2355" s="83"/>
      <c r="H2355" s="83"/>
      <c r="I2355" s="83"/>
      <c r="J2355" s="83"/>
      <c r="K2355" s="83"/>
    </row>
    <row r="2356" spans="1:11">
      <c r="A2356" s="83"/>
      <c r="B2356" s="83"/>
      <c r="C2356" s="83"/>
      <c r="D2356" s="83"/>
      <c r="E2356" s="83"/>
      <c r="F2356" s="83"/>
      <c r="G2356" s="83"/>
      <c r="H2356" s="83"/>
      <c r="I2356" s="83"/>
      <c r="J2356" s="83"/>
      <c r="K2356" s="83"/>
    </row>
    <row r="2357" spans="1:11">
      <c r="A2357" s="83"/>
      <c r="B2357" s="83"/>
      <c r="C2357" s="83"/>
      <c r="D2357" s="83"/>
      <c r="E2357" s="83"/>
      <c r="F2357" s="83"/>
      <c r="G2357" s="83"/>
      <c r="H2357" s="83"/>
      <c r="I2357" s="83"/>
      <c r="J2357" s="83"/>
      <c r="K2357" s="83"/>
    </row>
    <row r="2358" spans="1:11">
      <c r="A2358" s="83"/>
      <c r="B2358" s="83"/>
      <c r="C2358" s="83"/>
      <c r="D2358" s="83"/>
      <c r="E2358" s="83"/>
      <c r="F2358" s="83"/>
      <c r="G2358" s="83"/>
      <c r="H2358" s="83"/>
      <c r="I2358" s="83"/>
      <c r="J2358" s="83"/>
      <c r="K2358" s="83"/>
    </row>
    <row r="2359" spans="1:11">
      <c r="A2359" s="83"/>
      <c r="B2359" s="83"/>
      <c r="C2359" s="83"/>
      <c r="D2359" s="83"/>
      <c r="E2359" s="83"/>
      <c r="F2359" s="83"/>
      <c r="G2359" s="83"/>
      <c r="H2359" s="83"/>
      <c r="I2359" s="83"/>
      <c r="J2359" s="83"/>
      <c r="K2359" s="83"/>
    </row>
    <row r="2360" spans="1:11">
      <c r="A2360" s="83"/>
      <c r="B2360" s="83"/>
      <c r="C2360" s="83"/>
      <c r="D2360" s="83"/>
      <c r="E2360" s="83"/>
      <c r="F2360" s="83"/>
      <c r="G2360" s="83"/>
      <c r="H2360" s="83"/>
      <c r="I2360" s="83"/>
      <c r="J2360" s="83"/>
      <c r="K2360" s="83"/>
    </row>
    <row r="2361" spans="1:11">
      <c r="A2361" s="83"/>
      <c r="B2361" s="83"/>
      <c r="C2361" s="83"/>
      <c r="D2361" s="83"/>
      <c r="E2361" s="83"/>
      <c r="F2361" s="83"/>
      <c r="G2361" s="83"/>
      <c r="H2361" s="83"/>
      <c r="I2361" s="84"/>
      <c r="J2361" s="83"/>
      <c r="K2361" s="83"/>
    </row>
    <row r="2362" spans="1:11">
      <c r="A2362" s="83"/>
      <c r="B2362" s="83"/>
      <c r="C2362" s="83"/>
      <c r="D2362" s="83"/>
      <c r="E2362" s="83"/>
      <c r="F2362" s="83"/>
      <c r="G2362" s="83"/>
      <c r="H2362" s="83"/>
      <c r="I2362" s="83"/>
      <c r="J2362" s="83"/>
      <c r="K2362" s="83"/>
    </row>
    <row r="2363" spans="1:11">
      <c r="A2363" s="83"/>
      <c r="B2363" s="83"/>
      <c r="C2363" s="83"/>
      <c r="D2363" s="83"/>
      <c r="E2363" s="83"/>
      <c r="F2363" s="83"/>
      <c r="G2363" s="83"/>
      <c r="H2363" s="83"/>
      <c r="I2363" s="83"/>
      <c r="J2363" s="83"/>
      <c r="K2363" s="83"/>
    </row>
    <row r="2364" spans="1:11">
      <c r="A2364" s="83"/>
      <c r="B2364" s="83"/>
      <c r="C2364" s="83"/>
      <c r="D2364" s="83"/>
      <c r="E2364" s="83"/>
      <c r="F2364" s="83"/>
      <c r="G2364" s="83"/>
      <c r="H2364" s="83"/>
      <c r="I2364" s="83"/>
      <c r="J2364" s="83"/>
      <c r="K2364" s="83"/>
    </row>
    <row r="2365" spans="1:11">
      <c r="A2365" s="83"/>
      <c r="B2365" s="83"/>
      <c r="C2365" s="83"/>
      <c r="D2365" s="83"/>
      <c r="E2365" s="83"/>
      <c r="F2365" s="83"/>
      <c r="G2365" s="83"/>
      <c r="H2365" s="83"/>
      <c r="I2365" s="83"/>
      <c r="J2365" s="83"/>
      <c r="K2365" s="83"/>
    </row>
    <row r="2366" spans="1:11">
      <c r="A2366" s="83"/>
      <c r="B2366" s="83"/>
      <c r="C2366" s="83"/>
      <c r="D2366" s="83"/>
      <c r="E2366" s="83"/>
      <c r="F2366" s="83"/>
      <c r="G2366" s="83"/>
      <c r="H2366" s="83"/>
      <c r="I2366" s="83"/>
      <c r="J2366" s="83"/>
      <c r="K2366" s="83"/>
    </row>
    <row r="2367" spans="1:11">
      <c r="A2367" s="83"/>
      <c r="B2367" s="83"/>
      <c r="C2367" s="83"/>
      <c r="D2367" s="83"/>
      <c r="E2367" s="83"/>
      <c r="F2367" s="83"/>
      <c r="G2367" s="83"/>
      <c r="H2367" s="83"/>
      <c r="I2367" s="83"/>
      <c r="J2367" s="83"/>
      <c r="K2367" s="83"/>
    </row>
    <row r="2368" spans="1:11">
      <c r="A2368" s="83"/>
      <c r="B2368" s="83"/>
      <c r="C2368" s="83"/>
      <c r="D2368" s="83"/>
      <c r="E2368" s="83"/>
      <c r="F2368" s="83"/>
      <c r="G2368" s="83"/>
      <c r="H2368" s="83"/>
      <c r="I2368" s="83"/>
      <c r="J2368" s="83"/>
      <c r="K2368" s="83"/>
    </row>
    <row r="2369" spans="1:11">
      <c r="A2369" s="83"/>
      <c r="B2369" s="83"/>
      <c r="C2369" s="83"/>
      <c r="D2369" s="83"/>
      <c r="E2369" s="83"/>
      <c r="F2369" s="83"/>
      <c r="G2369" s="83"/>
      <c r="H2369" s="83"/>
      <c r="I2369" s="83"/>
      <c r="J2369" s="83"/>
      <c r="K2369" s="83"/>
    </row>
    <row r="2370" spans="1:11">
      <c r="A2370" s="83"/>
      <c r="B2370" s="83"/>
      <c r="C2370" s="83"/>
      <c r="D2370" s="83"/>
      <c r="E2370" s="83"/>
      <c r="F2370" s="83"/>
      <c r="G2370" s="83"/>
      <c r="H2370" s="83"/>
      <c r="I2370" s="83"/>
      <c r="J2370" s="83"/>
      <c r="K2370" s="83"/>
    </row>
    <row r="2371" spans="1:11">
      <c r="A2371" s="83"/>
      <c r="B2371" s="83"/>
      <c r="C2371" s="83"/>
      <c r="D2371" s="83"/>
      <c r="E2371" s="83"/>
      <c r="F2371" s="83"/>
      <c r="G2371" s="83"/>
      <c r="H2371" s="83"/>
      <c r="I2371" s="83"/>
      <c r="J2371" s="83"/>
      <c r="K2371" s="83"/>
    </row>
    <row r="2372" spans="1:11">
      <c r="A2372" s="83"/>
      <c r="B2372" s="83"/>
      <c r="C2372" s="83"/>
      <c r="D2372" s="83"/>
      <c r="E2372" s="83"/>
      <c r="F2372" s="83"/>
      <c r="G2372" s="83"/>
      <c r="H2372" s="83"/>
      <c r="I2372" s="83"/>
      <c r="J2372" s="83"/>
      <c r="K2372" s="83"/>
    </row>
    <row r="2373" spans="1:11">
      <c r="A2373" s="83"/>
      <c r="B2373" s="83"/>
      <c r="C2373" s="83"/>
      <c r="D2373" s="83"/>
      <c r="E2373" s="83"/>
      <c r="F2373" s="83"/>
      <c r="G2373" s="83"/>
      <c r="H2373" s="83"/>
      <c r="I2373" s="83"/>
      <c r="J2373" s="83"/>
      <c r="K2373" s="83"/>
    </row>
    <row r="2374" spans="1:11">
      <c r="A2374" s="83"/>
      <c r="B2374" s="83"/>
      <c r="C2374" s="83"/>
      <c r="D2374" s="83"/>
      <c r="E2374" s="83"/>
      <c r="F2374" s="83"/>
      <c r="G2374" s="83"/>
      <c r="H2374" s="83"/>
      <c r="I2374" s="83"/>
      <c r="J2374" s="83"/>
      <c r="K2374" s="83"/>
    </row>
    <row r="2375" spans="1:11">
      <c r="A2375" s="83"/>
      <c r="B2375" s="83"/>
      <c r="C2375" s="83"/>
      <c r="D2375" s="83"/>
      <c r="E2375" s="83"/>
      <c r="F2375" s="83"/>
      <c r="G2375" s="83"/>
      <c r="H2375" s="83"/>
      <c r="I2375" s="83"/>
      <c r="J2375" s="83"/>
      <c r="K2375" s="83"/>
    </row>
    <row r="2376" spans="1:11">
      <c r="A2376" s="83"/>
      <c r="B2376" s="83"/>
      <c r="C2376" s="83"/>
      <c r="D2376" s="83"/>
      <c r="E2376" s="83"/>
      <c r="F2376" s="83"/>
      <c r="G2376" s="83"/>
      <c r="H2376" s="83"/>
      <c r="I2376" s="83"/>
      <c r="J2376" s="83"/>
      <c r="K2376" s="83"/>
    </row>
    <row r="2377" spans="1:11">
      <c r="A2377" s="83"/>
      <c r="B2377" s="83"/>
      <c r="C2377" s="83"/>
      <c r="D2377" s="83"/>
      <c r="E2377" s="83"/>
      <c r="F2377" s="83"/>
      <c r="G2377" s="83"/>
      <c r="H2377" s="83"/>
      <c r="I2377" s="83"/>
      <c r="J2377" s="83"/>
      <c r="K2377" s="83"/>
    </row>
    <row r="2378" spans="1:11">
      <c r="A2378" s="83"/>
      <c r="B2378" s="83"/>
      <c r="C2378" s="83"/>
      <c r="D2378" s="83"/>
      <c r="E2378" s="83"/>
      <c r="F2378" s="83"/>
      <c r="G2378" s="83"/>
      <c r="H2378" s="83"/>
      <c r="I2378" s="83"/>
      <c r="J2378" s="83"/>
      <c r="K2378" s="83"/>
    </row>
    <row r="2379" spans="1:11">
      <c r="A2379" s="83"/>
      <c r="B2379" s="83"/>
      <c r="C2379" s="83"/>
      <c r="D2379" s="83"/>
      <c r="E2379" s="83"/>
      <c r="F2379" s="83"/>
      <c r="G2379" s="83"/>
      <c r="H2379" s="83"/>
      <c r="I2379" s="83"/>
      <c r="J2379" s="83"/>
      <c r="K2379" s="83"/>
    </row>
    <row r="2380" spans="1:11">
      <c r="A2380" s="83"/>
      <c r="B2380" s="83"/>
      <c r="C2380" s="83"/>
      <c r="D2380" s="83"/>
      <c r="E2380" s="83"/>
      <c r="F2380" s="83"/>
      <c r="G2380" s="83"/>
      <c r="H2380" s="83"/>
      <c r="I2380" s="83"/>
      <c r="J2380" s="83"/>
      <c r="K2380" s="83"/>
    </row>
    <row r="2381" spans="1:11">
      <c r="A2381" s="83"/>
      <c r="B2381" s="83"/>
      <c r="C2381" s="83"/>
      <c r="D2381" s="83"/>
      <c r="E2381" s="83"/>
      <c r="F2381" s="83"/>
      <c r="G2381" s="83"/>
      <c r="H2381" s="83"/>
      <c r="I2381" s="83"/>
      <c r="J2381" s="83"/>
      <c r="K2381" s="83"/>
    </row>
    <row r="2382" spans="1:11">
      <c r="A2382" s="83"/>
      <c r="B2382" s="83"/>
      <c r="C2382" s="83"/>
      <c r="D2382" s="83"/>
      <c r="E2382" s="83"/>
      <c r="F2382" s="83"/>
      <c r="G2382" s="83"/>
      <c r="H2382" s="83"/>
      <c r="I2382" s="83"/>
      <c r="J2382" s="83"/>
      <c r="K2382" s="83"/>
    </row>
    <row r="2383" spans="1:11">
      <c r="A2383" s="83"/>
      <c r="B2383" s="83"/>
      <c r="C2383" s="83"/>
      <c r="D2383" s="83"/>
      <c r="E2383" s="83"/>
      <c r="F2383" s="83"/>
      <c r="G2383" s="83"/>
      <c r="H2383" s="83"/>
      <c r="I2383" s="83"/>
      <c r="J2383" s="83"/>
      <c r="K2383" s="83"/>
    </row>
    <row r="2384" spans="1:11">
      <c r="A2384" s="83"/>
      <c r="B2384" s="83"/>
      <c r="C2384" s="83"/>
      <c r="D2384" s="83"/>
      <c r="E2384" s="83"/>
      <c r="F2384" s="83"/>
      <c r="G2384" s="83"/>
      <c r="H2384" s="83"/>
      <c r="I2384" s="83"/>
      <c r="J2384" s="83"/>
      <c r="K2384" s="83"/>
    </row>
    <row r="2385" spans="1:11">
      <c r="A2385" s="83"/>
      <c r="B2385" s="83"/>
      <c r="C2385" s="83"/>
      <c r="D2385" s="83"/>
      <c r="E2385" s="83"/>
      <c r="F2385" s="83"/>
      <c r="G2385" s="83"/>
      <c r="H2385" s="83"/>
      <c r="I2385" s="83"/>
      <c r="J2385" s="83"/>
      <c r="K2385" s="83"/>
    </row>
    <row r="2386" spans="1:11">
      <c r="A2386" s="83"/>
      <c r="B2386" s="83"/>
      <c r="C2386" s="83"/>
      <c r="D2386" s="83"/>
      <c r="E2386" s="83"/>
      <c r="F2386" s="83"/>
      <c r="G2386" s="83"/>
      <c r="H2386" s="83"/>
      <c r="I2386" s="83"/>
      <c r="J2386" s="83"/>
      <c r="K2386" s="83"/>
    </row>
    <row r="2387" spans="1:11">
      <c r="A2387" s="83"/>
      <c r="B2387" s="83"/>
      <c r="C2387" s="83"/>
      <c r="D2387" s="83"/>
      <c r="E2387" s="83"/>
      <c r="F2387" s="83"/>
      <c r="G2387" s="83"/>
      <c r="H2387" s="83"/>
      <c r="I2387" s="83"/>
      <c r="J2387" s="83"/>
      <c r="K2387" s="83"/>
    </row>
    <row r="2388" spans="1:11">
      <c r="A2388" s="83"/>
      <c r="B2388" s="83"/>
      <c r="C2388" s="83"/>
      <c r="D2388" s="83"/>
      <c r="E2388" s="83"/>
      <c r="F2388" s="83"/>
      <c r="G2388" s="83"/>
      <c r="H2388" s="83"/>
      <c r="I2388" s="83"/>
      <c r="J2388" s="83"/>
      <c r="K2388" s="83"/>
    </row>
    <row r="2389" spans="1:11">
      <c r="A2389" s="83"/>
      <c r="B2389" s="83"/>
      <c r="C2389" s="83"/>
      <c r="D2389" s="83"/>
      <c r="E2389" s="83"/>
      <c r="F2389" s="83"/>
      <c r="G2389" s="83"/>
      <c r="H2389" s="83"/>
      <c r="I2389" s="83"/>
      <c r="J2389" s="83"/>
      <c r="K2389" s="83"/>
    </row>
    <row r="2390" spans="1:11">
      <c r="A2390" s="83"/>
      <c r="B2390" s="83"/>
      <c r="C2390" s="83"/>
      <c r="D2390" s="83"/>
      <c r="E2390" s="83"/>
      <c r="F2390" s="83"/>
      <c r="G2390" s="83"/>
      <c r="H2390" s="83"/>
      <c r="I2390" s="83"/>
      <c r="J2390" s="83"/>
      <c r="K2390" s="83"/>
    </row>
    <row r="2391" spans="1:11">
      <c r="A2391" s="83"/>
      <c r="B2391" s="83"/>
      <c r="C2391" s="83"/>
      <c r="D2391" s="83"/>
      <c r="E2391" s="83"/>
      <c r="F2391" s="83"/>
      <c r="G2391" s="83"/>
      <c r="H2391" s="83"/>
      <c r="I2391" s="83"/>
      <c r="J2391" s="83"/>
      <c r="K2391" s="83"/>
    </row>
    <row r="2392" spans="1:11">
      <c r="A2392" s="83"/>
      <c r="B2392" s="83"/>
      <c r="C2392" s="83"/>
      <c r="D2392" s="83"/>
      <c r="E2392" s="83"/>
      <c r="F2392" s="83"/>
      <c r="G2392" s="83"/>
      <c r="H2392" s="83"/>
      <c r="I2392" s="83"/>
      <c r="J2392" s="83"/>
      <c r="K2392" s="83"/>
    </row>
    <row r="2393" spans="1:11">
      <c r="A2393" s="83"/>
      <c r="B2393" s="83"/>
      <c r="C2393" s="83"/>
      <c r="D2393" s="83"/>
      <c r="E2393" s="83"/>
      <c r="F2393" s="83"/>
      <c r="G2393" s="83"/>
      <c r="H2393" s="83"/>
      <c r="I2393" s="83"/>
      <c r="J2393" s="83"/>
      <c r="K2393" s="83"/>
    </row>
    <row r="2394" spans="1:11">
      <c r="A2394" s="83"/>
      <c r="B2394" s="83"/>
      <c r="C2394" s="83"/>
      <c r="D2394" s="83"/>
      <c r="E2394" s="83"/>
      <c r="F2394" s="83"/>
      <c r="G2394" s="83"/>
      <c r="H2394" s="83"/>
      <c r="I2394" s="83"/>
      <c r="J2394" s="83"/>
      <c r="K2394" s="83"/>
    </row>
    <row r="2395" spans="1:11">
      <c r="A2395" s="83"/>
      <c r="B2395" s="83"/>
      <c r="C2395" s="83"/>
      <c r="D2395" s="83"/>
      <c r="E2395" s="83"/>
      <c r="F2395" s="83"/>
      <c r="G2395" s="83"/>
      <c r="H2395" s="83"/>
      <c r="I2395" s="83"/>
      <c r="J2395" s="83"/>
      <c r="K2395" s="83"/>
    </row>
    <row r="2396" spans="1:11">
      <c r="A2396" s="83"/>
      <c r="B2396" s="83"/>
      <c r="C2396" s="83"/>
      <c r="D2396" s="83"/>
      <c r="E2396" s="83"/>
      <c r="F2396" s="83"/>
      <c r="G2396" s="83"/>
      <c r="H2396" s="83"/>
      <c r="I2396" s="83"/>
      <c r="J2396" s="83"/>
      <c r="K2396" s="83"/>
    </row>
    <row r="2397" spans="1:11">
      <c r="A2397" s="83"/>
      <c r="B2397" s="83"/>
      <c r="C2397" s="83"/>
      <c r="D2397" s="83"/>
      <c r="E2397" s="83"/>
      <c r="F2397" s="83"/>
      <c r="G2397" s="83"/>
      <c r="H2397" s="83"/>
      <c r="I2397" s="83"/>
      <c r="J2397" s="83"/>
      <c r="K2397" s="83"/>
    </row>
    <row r="2398" spans="1:11">
      <c r="A2398" s="83"/>
      <c r="B2398" s="83"/>
      <c r="C2398" s="83"/>
      <c r="D2398" s="83"/>
      <c r="E2398" s="83"/>
      <c r="F2398" s="83"/>
      <c r="G2398" s="83"/>
      <c r="H2398" s="83"/>
      <c r="I2398" s="83"/>
      <c r="J2398" s="83"/>
      <c r="K2398" s="83"/>
    </row>
    <row r="2399" spans="1:11">
      <c r="A2399" s="83"/>
      <c r="B2399" s="83"/>
      <c r="C2399" s="83"/>
      <c r="D2399" s="83"/>
      <c r="E2399" s="83"/>
      <c r="F2399" s="83"/>
      <c r="G2399" s="83"/>
      <c r="H2399" s="83"/>
      <c r="I2399" s="83"/>
      <c r="J2399" s="83"/>
      <c r="K2399" s="83"/>
    </row>
    <row r="2400" spans="1:11">
      <c r="A2400" s="83"/>
      <c r="B2400" s="83"/>
      <c r="C2400" s="83"/>
      <c r="D2400" s="83"/>
      <c r="E2400" s="83"/>
      <c r="F2400" s="83"/>
      <c r="G2400" s="83"/>
      <c r="H2400" s="83"/>
      <c r="I2400" s="83"/>
      <c r="J2400" s="83"/>
      <c r="K2400" s="83"/>
    </row>
    <row r="2401" spans="1:11">
      <c r="A2401" s="83"/>
      <c r="B2401" s="83"/>
      <c r="C2401" s="83"/>
      <c r="D2401" s="83"/>
      <c r="E2401" s="83"/>
      <c r="F2401" s="83"/>
      <c r="G2401" s="83"/>
      <c r="H2401" s="83"/>
      <c r="I2401" s="83"/>
      <c r="J2401" s="83"/>
      <c r="K2401" s="83"/>
    </row>
    <row r="2402" spans="1:11">
      <c r="A2402" s="83"/>
      <c r="B2402" s="83"/>
      <c r="C2402" s="83"/>
      <c r="D2402" s="83"/>
      <c r="E2402" s="83"/>
      <c r="F2402" s="83"/>
      <c r="G2402" s="83"/>
      <c r="H2402" s="83"/>
      <c r="I2402" s="83"/>
      <c r="J2402" s="83"/>
      <c r="K2402" s="83"/>
    </row>
    <row r="2403" spans="1:11">
      <c r="A2403" s="83"/>
      <c r="B2403" s="83"/>
      <c r="C2403" s="83"/>
      <c r="D2403" s="83"/>
      <c r="E2403" s="83"/>
      <c r="F2403" s="83"/>
      <c r="G2403" s="83"/>
      <c r="H2403" s="83"/>
      <c r="I2403" s="83"/>
      <c r="J2403" s="83"/>
      <c r="K2403" s="83"/>
    </row>
    <row r="2404" spans="1:11">
      <c r="A2404" s="83"/>
      <c r="B2404" s="83"/>
      <c r="C2404" s="83"/>
      <c r="D2404" s="83"/>
      <c r="E2404" s="83"/>
      <c r="F2404" s="83"/>
      <c r="G2404" s="83"/>
      <c r="H2404" s="83"/>
      <c r="I2404" s="83"/>
      <c r="J2404" s="83"/>
      <c r="K2404" s="83"/>
    </row>
    <row r="2405" spans="1:11">
      <c r="A2405" s="83"/>
      <c r="B2405" s="83"/>
      <c r="C2405" s="83"/>
      <c r="D2405" s="83"/>
      <c r="E2405" s="83"/>
      <c r="F2405" s="83"/>
      <c r="G2405" s="83"/>
      <c r="H2405" s="83"/>
      <c r="I2405" s="83"/>
      <c r="J2405" s="83"/>
      <c r="K2405" s="83"/>
    </row>
    <row r="2406" spans="1:11">
      <c r="A2406" s="83"/>
      <c r="B2406" s="83"/>
      <c r="C2406" s="83"/>
      <c r="D2406" s="83"/>
      <c r="E2406" s="83"/>
      <c r="F2406" s="83"/>
      <c r="G2406" s="83"/>
      <c r="H2406" s="83"/>
      <c r="I2406" s="83"/>
      <c r="J2406" s="83"/>
      <c r="K2406" s="83"/>
    </row>
    <row r="2407" spans="1:11">
      <c r="A2407" s="83"/>
      <c r="B2407" s="83"/>
      <c r="C2407" s="83"/>
      <c r="D2407" s="83"/>
      <c r="E2407" s="83"/>
      <c r="F2407" s="83"/>
      <c r="G2407" s="83"/>
      <c r="H2407" s="83"/>
      <c r="I2407" s="83"/>
      <c r="J2407" s="83"/>
      <c r="K2407" s="83"/>
    </row>
    <row r="2408" spans="1:11">
      <c r="A2408" s="83"/>
      <c r="B2408" s="83"/>
      <c r="C2408" s="83"/>
      <c r="D2408" s="83"/>
      <c r="E2408" s="83"/>
      <c r="F2408" s="83"/>
      <c r="G2408" s="83"/>
      <c r="H2408" s="83"/>
      <c r="I2408" s="83"/>
      <c r="J2408" s="83"/>
      <c r="K2408" s="83"/>
    </row>
    <row r="2409" spans="1:11">
      <c r="A2409" s="83"/>
      <c r="B2409" s="83"/>
      <c r="C2409" s="83"/>
      <c r="D2409" s="83"/>
      <c r="E2409" s="83"/>
      <c r="F2409" s="83"/>
      <c r="G2409" s="83"/>
      <c r="H2409" s="83"/>
      <c r="I2409" s="83"/>
      <c r="J2409" s="83"/>
      <c r="K2409" s="83"/>
    </row>
    <row r="2410" spans="1:11">
      <c r="A2410" s="83"/>
      <c r="B2410" s="83"/>
      <c r="C2410" s="83"/>
      <c r="D2410" s="83"/>
      <c r="E2410" s="83"/>
      <c r="F2410" s="83"/>
      <c r="G2410" s="83"/>
      <c r="H2410" s="83"/>
      <c r="I2410" s="83"/>
      <c r="J2410" s="83"/>
      <c r="K2410" s="83"/>
    </row>
    <row r="2411" spans="1:11">
      <c r="A2411" s="83"/>
      <c r="B2411" s="83"/>
      <c r="C2411" s="83"/>
      <c r="D2411" s="83"/>
      <c r="E2411" s="83"/>
      <c r="F2411" s="83"/>
      <c r="G2411" s="83"/>
      <c r="H2411" s="83"/>
      <c r="I2411" s="83"/>
      <c r="J2411" s="83"/>
      <c r="K2411" s="83"/>
    </row>
    <row r="2412" spans="1:11">
      <c r="A2412" s="83"/>
      <c r="B2412" s="83"/>
      <c r="C2412" s="83"/>
      <c r="D2412" s="83"/>
      <c r="E2412" s="83"/>
      <c r="F2412" s="83"/>
      <c r="G2412" s="83"/>
      <c r="H2412" s="83"/>
      <c r="I2412" s="83"/>
      <c r="J2412" s="83"/>
      <c r="K2412" s="83"/>
    </row>
    <row r="2413" spans="1:11">
      <c r="A2413" s="83"/>
      <c r="B2413" s="83"/>
      <c r="C2413" s="83"/>
      <c r="D2413" s="83"/>
      <c r="E2413" s="83"/>
      <c r="F2413" s="83"/>
      <c r="G2413" s="83"/>
      <c r="H2413" s="83"/>
      <c r="I2413" s="83"/>
      <c r="J2413" s="83"/>
      <c r="K2413" s="83"/>
    </row>
    <row r="2414" spans="1:11">
      <c r="A2414" s="83"/>
      <c r="B2414" s="83"/>
      <c r="C2414" s="83"/>
      <c r="D2414" s="83"/>
      <c r="E2414" s="83"/>
      <c r="F2414" s="83"/>
      <c r="G2414" s="83"/>
      <c r="H2414" s="83"/>
      <c r="I2414" s="83"/>
      <c r="J2414" s="83"/>
      <c r="K2414" s="83"/>
    </row>
    <row r="2415" spans="1:11">
      <c r="A2415" s="83"/>
      <c r="B2415" s="83"/>
      <c r="C2415" s="83"/>
      <c r="D2415" s="83"/>
      <c r="E2415" s="83"/>
      <c r="F2415" s="83"/>
      <c r="G2415" s="83"/>
      <c r="H2415" s="83"/>
      <c r="I2415" s="83"/>
      <c r="J2415" s="83"/>
      <c r="K2415" s="83"/>
    </row>
    <row r="2416" spans="1:11">
      <c r="A2416" s="83"/>
      <c r="B2416" s="83"/>
      <c r="C2416" s="83"/>
      <c r="D2416" s="83"/>
      <c r="E2416" s="83"/>
      <c r="F2416" s="83"/>
      <c r="G2416" s="83"/>
      <c r="H2416" s="83"/>
      <c r="I2416" s="83"/>
      <c r="J2416" s="83"/>
      <c r="K2416" s="83"/>
    </row>
    <row r="2417" spans="1:11">
      <c r="A2417" s="83"/>
      <c r="B2417" s="83"/>
      <c r="C2417" s="83"/>
      <c r="D2417" s="83"/>
      <c r="E2417" s="83"/>
      <c r="F2417" s="83"/>
      <c r="G2417" s="83"/>
      <c r="H2417" s="83"/>
      <c r="I2417" s="83"/>
      <c r="J2417" s="83"/>
      <c r="K2417" s="83"/>
    </row>
    <row r="2418" spans="1:11">
      <c r="A2418" s="83"/>
      <c r="B2418" s="83"/>
      <c r="C2418" s="83"/>
      <c r="D2418" s="83"/>
      <c r="E2418" s="83"/>
      <c r="F2418" s="83"/>
      <c r="G2418" s="83"/>
      <c r="H2418" s="83"/>
      <c r="I2418" s="83"/>
      <c r="J2418" s="83"/>
      <c r="K2418" s="83"/>
    </row>
    <row r="2419" spans="1:11">
      <c r="A2419" s="83"/>
      <c r="B2419" s="83"/>
      <c r="C2419" s="83"/>
      <c r="D2419" s="83"/>
      <c r="E2419" s="83"/>
      <c r="F2419" s="83"/>
      <c r="G2419" s="83"/>
      <c r="H2419" s="83"/>
      <c r="I2419" s="83"/>
      <c r="J2419" s="83"/>
      <c r="K2419" s="83"/>
    </row>
    <row r="2420" spans="1:11">
      <c r="A2420" s="83"/>
      <c r="B2420" s="83"/>
      <c r="C2420" s="83"/>
      <c r="D2420" s="83"/>
      <c r="E2420" s="83"/>
      <c r="F2420" s="83"/>
      <c r="G2420" s="83"/>
      <c r="H2420" s="83"/>
      <c r="I2420" s="83"/>
      <c r="J2420" s="83"/>
      <c r="K2420" s="83"/>
    </row>
    <row r="2421" spans="1:11">
      <c r="A2421" s="83"/>
      <c r="B2421" s="83"/>
      <c r="C2421" s="83"/>
      <c r="D2421" s="83"/>
      <c r="E2421" s="83"/>
      <c r="F2421" s="83"/>
      <c r="G2421" s="83"/>
      <c r="H2421" s="83"/>
      <c r="I2421" s="83"/>
      <c r="J2421" s="83"/>
      <c r="K2421" s="83"/>
    </row>
    <row r="2422" spans="1:11">
      <c r="A2422" s="83"/>
      <c r="B2422" s="83"/>
      <c r="C2422" s="83"/>
      <c r="D2422" s="83"/>
      <c r="E2422" s="83"/>
      <c r="F2422" s="83"/>
      <c r="G2422" s="83"/>
      <c r="H2422" s="83"/>
      <c r="I2422" s="84"/>
      <c r="J2422" s="83"/>
      <c r="K2422" s="83"/>
    </row>
    <row r="2423" spans="1:11">
      <c r="A2423" s="83"/>
      <c r="B2423" s="83"/>
      <c r="C2423" s="83"/>
      <c r="D2423" s="83"/>
      <c r="E2423" s="83"/>
      <c r="F2423" s="83"/>
      <c r="G2423" s="83"/>
      <c r="H2423" s="83"/>
      <c r="I2423" s="84"/>
      <c r="J2423" s="83"/>
      <c r="K2423" s="83"/>
    </row>
    <row r="2424" spans="1:11">
      <c r="A2424" s="83"/>
      <c r="B2424" s="83"/>
      <c r="C2424" s="83"/>
      <c r="D2424" s="83"/>
      <c r="E2424" s="83"/>
      <c r="F2424" s="83"/>
      <c r="G2424" s="83"/>
      <c r="H2424" s="83"/>
      <c r="I2424" s="83"/>
      <c r="J2424" s="83"/>
      <c r="K2424" s="83"/>
    </row>
    <row r="2425" spans="1:11">
      <c r="A2425" s="83"/>
      <c r="B2425" s="83"/>
      <c r="C2425" s="83"/>
      <c r="D2425" s="83"/>
      <c r="E2425" s="83"/>
      <c r="F2425" s="83"/>
      <c r="G2425" s="83"/>
      <c r="H2425" s="83"/>
      <c r="I2425" s="83"/>
      <c r="J2425" s="83"/>
      <c r="K2425" s="83"/>
    </row>
    <row r="2426" spans="1:11">
      <c r="A2426" s="83"/>
      <c r="B2426" s="83"/>
      <c r="C2426" s="83"/>
      <c r="D2426" s="83"/>
      <c r="E2426" s="83"/>
      <c r="F2426" s="83"/>
      <c r="G2426" s="83"/>
      <c r="H2426" s="83"/>
      <c r="I2426" s="83"/>
      <c r="J2426" s="83"/>
      <c r="K2426" s="83"/>
    </row>
    <row r="2427" spans="1:11">
      <c r="A2427" s="83"/>
      <c r="B2427" s="83"/>
      <c r="C2427" s="83"/>
      <c r="D2427" s="83"/>
      <c r="E2427" s="83"/>
      <c r="F2427" s="83"/>
      <c r="G2427" s="83"/>
      <c r="H2427" s="83"/>
      <c r="I2427" s="83"/>
      <c r="J2427" s="83"/>
      <c r="K2427" s="83"/>
    </row>
    <row r="2428" spans="1:11">
      <c r="A2428" s="83"/>
      <c r="B2428" s="83"/>
      <c r="C2428" s="83"/>
      <c r="D2428" s="83"/>
      <c r="E2428" s="83"/>
      <c r="F2428" s="83"/>
      <c r="G2428" s="83"/>
      <c r="H2428" s="83"/>
      <c r="I2428" s="83"/>
      <c r="J2428" s="83"/>
      <c r="K2428" s="83"/>
    </row>
    <row r="2429" spans="1:11">
      <c r="A2429" s="83"/>
      <c r="B2429" s="83"/>
      <c r="C2429" s="83"/>
      <c r="D2429" s="83"/>
      <c r="E2429" s="83"/>
      <c r="F2429" s="83"/>
      <c r="G2429" s="83"/>
      <c r="H2429" s="83"/>
      <c r="I2429" s="83"/>
      <c r="J2429" s="83"/>
      <c r="K2429" s="83"/>
    </row>
    <row r="2431" spans="1:11">
      <c r="B2431" s="83"/>
      <c r="C2431" s="83"/>
      <c r="D2431" s="83"/>
    </row>
    <row r="2432" spans="1:11">
      <c r="A2432" s="83"/>
      <c r="B2432" s="83"/>
      <c r="C2432" s="83"/>
      <c r="D2432" s="83"/>
    </row>
    <row r="2434" spans="1:7">
      <c r="B2434" s="83"/>
      <c r="C2434" s="83"/>
      <c r="D2434" s="83"/>
      <c r="E2434" s="83"/>
      <c r="F2434" s="83"/>
      <c r="G2434" s="83"/>
    </row>
    <row r="2435" spans="1:7">
      <c r="A2435" s="83"/>
      <c r="B2435" s="83"/>
      <c r="C2435" s="83"/>
      <c r="D2435" s="83"/>
      <c r="E2435" s="83"/>
      <c r="F2435" s="83"/>
      <c r="G2435" s="83"/>
    </row>
    <row r="2436" spans="1:7">
      <c r="A2436" s="83"/>
      <c r="B2436" s="83"/>
      <c r="C2436" s="83"/>
      <c r="D2436" s="83"/>
      <c r="E2436" s="83"/>
      <c r="F2436" s="83"/>
      <c r="G2436" s="83"/>
    </row>
    <row r="2438" spans="1:7">
      <c r="B2438" s="83"/>
      <c r="C2438" s="83"/>
      <c r="D2438" s="83"/>
    </row>
    <row r="2439" spans="1:7">
      <c r="A2439" s="83"/>
      <c r="B2439" s="83"/>
      <c r="C2439" s="83"/>
      <c r="D2439" s="83"/>
    </row>
    <row r="2440" spans="1:7">
      <c r="A2440" s="83"/>
      <c r="B2440" s="83"/>
      <c r="C2440" s="83"/>
      <c r="D2440" s="83"/>
    </row>
    <row r="2441" spans="1:7">
      <c r="A2441" s="83"/>
      <c r="B2441" s="83"/>
      <c r="C2441" s="83"/>
      <c r="D2441" s="83"/>
    </row>
    <row r="2442" spans="1:7">
      <c r="A2442" s="83"/>
      <c r="B2442" s="83"/>
      <c r="C2442" s="83"/>
      <c r="D2442" s="83"/>
    </row>
    <row r="2443" spans="1:7">
      <c r="A2443" s="83"/>
      <c r="B2443" s="83"/>
      <c r="C2443" s="83"/>
      <c r="D2443" s="83"/>
    </row>
    <row r="2444" spans="1:7">
      <c r="A2444" s="83"/>
      <c r="B2444" s="83"/>
      <c r="C2444" s="83"/>
      <c r="D2444" s="83"/>
    </row>
    <row r="2445" spans="1:7">
      <c r="A2445" s="83"/>
      <c r="B2445" s="83"/>
      <c r="C2445" s="83"/>
      <c r="D2445" s="83"/>
    </row>
    <row r="2446" spans="1:7">
      <c r="A2446" s="83"/>
      <c r="B2446" s="83"/>
      <c r="C2446" s="83"/>
      <c r="D2446" s="83"/>
    </row>
    <row r="2447" spans="1:7">
      <c r="A2447" s="83"/>
      <c r="B2447" s="83"/>
      <c r="C2447" s="83"/>
      <c r="D2447" s="83"/>
    </row>
    <row r="2448" spans="1:7">
      <c r="A2448" s="83"/>
      <c r="B2448" s="83"/>
      <c r="C2448" s="83"/>
      <c r="D2448" s="83"/>
    </row>
    <row r="2449" spans="1:4">
      <c r="A2449" s="83"/>
      <c r="B2449" s="83"/>
      <c r="C2449" s="83"/>
      <c r="D2449" s="83"/>
    </row>
    <row r="2450" spans="1:4">
      <c r="A2450" s="83"/>
      <c r="B2450" s="83"/>
      <c r="C2450" s="83"/>
      <c r="D2450" s="83"/>
    </row>
    <row r="2451" spans="1:4">
      <c r="A2451" s="83"/>
      <c r="B2451" s="83"/>
      <c r="C2451" s="83"/>
      <c r="D2451" s="83"/>
    </row>
    <row r="2452" spans="1:4">
      <c r="A2452" s="83"/>
      <c r="B2452" s="83"/>
      <c r="C2452" s="83"/>
      <c r="D2452" s="83"/>
    </row>
    <row r="2453" spans="1:4">
      <c r="A2453" s="83"/>
      <c r="B2453" s="83"/>
      <c r="C2453" s="83"/>
      <c r="D2453" s="83"/>
    </row>
    <row r="2454" spans="1:4">
      <c r="A2454" s="83"/>
      <c r="B2454" s="83"/>
      <c r="C2454" s="83"/>
      <c r="D2454" s="83"/>
    </row>
    <row r="2455" spans="1:4">
      <c r="A2455" s="83"/>
      <c r="B2455" s="83"/>
      <c r="C2455" s="83"/>
      <c r="D2455" s="83"/>
    </row>
    <row r="2456" spans="1:4">
      <c r="A2456" s="83"/>
      <c r="B2456" s="83"/>
      <c r="C2456" s="83"/>
      <c r="D2456" s="83"/>
    </row>
    <row r="2457" spans="1:4">
      <c r="A2457" s="83"/>
      <c r="B2457" s="83"/>
      <c r="C2457" s="83"/>
      <c r="D2457" s="83"/>
    </row>
    <row r="2458" spans="1:4">
      <c r="A2458" s="83"/>
      <c r="B2458" s="83"/>
      <c r="C2458" s="83"/>
      <c r="D2458" s="83"/>
    </row>
    <row r="2459" spans="1:4">
      <c r="A2459" s="83"/>
      <c r="B2459" s="83"/>
      <c r="C2459" s="83"/>
      <c r="D2459" s="83"/>
    </row>
    <row r="2460" spans="1:4">
      <c r="A2460" s="83"/>
      <c r="B2460" s="83"/>
      <c r="C2460" s="83"/>
      <c r="D2460" s="83"/>
    </row>
    <row r="2461" spans="1:4">
      <c r="A2461" s="83"/>
      <c r="B2461" s="83"/>
      <c r="C2461" s="83"/>
      <c r="D2461" s="83"/>
    </row>
    <row r="2462" spans="1:4">
      <c r="A2462" s="83"/>
      <c r="B2462" s="83"/>
      <c r="C2462" s="83"/>
      <c r="D2462" s="83"/>
    </row>
    <row r="2463" spans="1:4">
      <c r="A2463" s="83"/>
      <c r="B2463" s="83"/>
      <c r="C2463" s="83"/>
      <c r="D2463" s="83"/>
    </row>
    <row r="2464" spans="1:4">
      <c r="A2464" s="83"/>
      <c r="B2464" s="83"/>
      <c r="C2464" s="83"/>
      <c r="D2464" s="83"/>
    </row>
    <row r="2465" spans="1:4">
      <c r="A2465" s="83"/>
      <c r="B2465" s="83"/>
      <c r="C2465" s="83"/>
      <c r="D2465" s="83"/>
    </row>
    <row r="2466" spans="1:4">
      <c r="A2466" s="83"/>
      <c r="B2466" s="83"/>
      <c r="C2466" s="83"/>
      <c r="D2466" s="83"/>
    </row>
    <row r="2467" spans="1:4">
      <c r="A2467" s="83"/>
      <c r="B2467" s="83"/>
      <c r="C2467" s="83"/>
      <c r="D2467" s="83"/>
    </row>
    <row r="2468" spans="1:4">
      <c r="A2468" s="83"/>
      <c r="B2468" s="83"/>
      <c r="C2468" s="83"/>
      <c r="D2468" s="83"/>
    </row>
    <row r="2469" spans="1:4">
      <c r="A2469" s="83"/>
      <c r="B2469" s="83"/>
      <c r="C2469" s="83"/>
      <c r="D2469" s="83"/>
    </row>
    <row r="2470" spans="1:4">
      <c r="A2470" s="83"/>
      <c r="B2470" s="83"/>
      <c r="C2470" s="83"/>
      <c r="D2470" s="83"/>
    </row>
    <row r="2471" spans="1:4">
      <c r="A2471" s="83"/>
      <c r="B2471" s="83"/>
      <c r="C2471" s="83"/>
      <c r="D2471" s="83"/>
    </row>
    <row r="2472" spans="1:4">
      <c r="A2472" s="83"/>
      <c r="B2472" s="83"/>
      <c r="C2472" s="83"/>
      <c r="D2472" s="83"/>
    </row>
    <row r="2473" spans="1:4">
      <c r="A2473" s="83"/>
      <c r="B2473" s="83"/>
      <c r="C2473" s="83"/>
      <c r="D2473" s="83"/>
    </row>
    <row r="2474" spans="1:4">
      <c r="A2474" s="83"/>
      <c r="B2474" s="83"/>
      <c r="C2474" s="83"/>
      <c r="D2474" s="83"/>
    </row>
    <row r="2475" spans="1:4">
      <c r="A2475" s="83"/>
      <c r="B2475" s="83"/>
      <c r="C2475" s="83"/>
      <c r="D2475" s="83"/>
    </row>
    <row r="2476" spans="1:4">
      <c r="A2476" s="83"/>
      <c r="B2476" s="83"/>
      <c r="C2476" s="83"/>
      <c r="D2476" s="83"/>
    </row>
    <row r="2477" spans="1:4">
      <c r="A2477" s="83"/>
      <c r="B2477" s="83"/>
      <c r="C2477" s="83"/>
      <c r="D2477" s="83"/>
    </row>
    <row r="2478" spans="1:4">
      <c r="A2478" s="83"/>
      <c r="B2478" s="83"/>
      <c r="C2478" s="83"/>
      <c r="D2478" s="83"/>
    </row>
    <row r="2479" spans="1:4">
      <c r="A2479" s="83"/>
      <c r="B2479" s="83"/>
      <c r="C2479" s="83"/>
      <c r="D2479" s="83"/>
    </row>
    <row r="2480" spans="1:4">
      <c r="A2480" s="83"/>
      <c r="B2480" s="83"/>
      <c r="C2480" s="83"/>
      <c r="D2480" s="83"/>
    </row>
    <row r="2481" spans="1:4">
      <c r="A2481" s="83"/>
      <c r="B2481" s="83"/>
      <c r="C2481" s="83"/>
      <c r="D2481" s="83"/>
    </row>
    <row r="2482" spans="1:4">
      <c r="A2482" s="83"/>
      <c r="B2482" s="83"/>
      <c r="C2482" s="83"/>
      <c r="D2482" s="83"/>
    </row>
    <row r="2483" spans="1:4">
      <c r="A2483" s="83"/>
      <c r="B2483" s="83"/>
      <c r="C2483" s="83"/>
      <c r="D2483" s="83"/>
    </row>
    <row r="2484" spans="1:4">
      <c r="A2484" s="83"/>
      <c r="B2484" s="83"/>
      <c r="C2484" s="83"/>
      <c r="D2484" s="83"/>
    </row>
    <row r="2485" spans="1:4">
      <c r="A2485" s="83"/>
      <c r="B2485" s="83"/>
      <c r="C2485" s="83"/>
      <c r="D2485" s="83"/>
    </row>
    <row r="2486" spans="1:4">
      <c r="A2486" s="83"/>
      <c r="B2486" s="83"/>
      <c r="C2486" s="83"/>
      <c r="D2486" s="83"/>
    </row>
    <row r="2487" spans="1:4">
      <c r="A2487" s="83"/>
      <c r="B2487" s="83"/>
      <c r="C2487" s="83"/>
      <c r="D2487" s="83"/>
    </row>
    <row r="2488" spans="1:4">
      <c r="A2488" s="83"/>
      <c r="B2488" s="83"/>
      <c r="C2488" s="83"/>
      <c r="D2488" s="83"/>
    </row>
    <row r="2489" spans="1:4">
      <c r="A2489" s="83"/>
      <c r="B2489" s="83"/>
      <c r="C2489" s="83"/>
      <c r="D2489" s="83"/>
    </row>
    <row r="2490" spans="1:4">
      <c r="A2490" s="83"/>
      <c r="B2490" s="83"/>
      <c r="C2490" s="83"/>
      <c r="D2490" s="83"/>
    </row>
    <row r="2491" spans="1:4">
      <c r="A2491" s="83"/>
      <c r="B2491" s="83"/>
      <c r="C2491" s="83"/>
      <c r="D2491" s="83"/>
    </row>
    <row r="2492" spans="1:4">
      <c r="A2492" s="83"/>
      <c r="B2492" s="83"/>
      <c r="C2492" s="83"/>
      <c r="D2492" s="83"/>
    </row>
    <row r="2493" spans="1:4">
      <c r="A2493" s="83"/>
      <c r="B2493" s="83"/>
      <c r="C2493" s="83"/>
      <c r="D2493" s="83"/>
    </row>
    <row r="2494" spans="1:4">
      <c r="A2494" s="83"/>
      <c r="B2494" s="83"/>
      <c r="C2494" s="83"/>
      <c r="D2494" s="83"/>
    </row>
    <row r="2495" spans="1:4">
      <c r="A2495" s="83"/>
      <c r="B2495" s="83"/>
      <c r="C2495" s="83"/>
      <c r="D2495" s="83"/>
    </row>
    <row r="2496" spans="1:4">
      <c r="A2496" s="83"/>
      <c r="B2496" s="83"/>
      <c r="C2496" s="83"/>
      <c r="D2496" s="83"/>
    </row>
    <row r="2497" spans="1:4">
      <c r="A2497" s="83"/>
      <c r="B2497" s="83"/>
      <c r="C2497" s="83"/>
      <c r="D2497" s="83"/>
    </row>
    <row r="2498" spans="1:4">
      <c r="A2498" s="83"/>
      <c r="B2498" s="83"/>
      <c r="C2498" s="83"/>
      <c r="D2498" s="83"/>
    </row>
    <row r="2499" spans="1:4">
      <c r="A2499" s="83"/>
      <c r="B2499" s="83"/>
      <c r="C2499" s="83"/>
      <c r="D2499" s="83"/>
    </row>
    <row r="2500" spans="1:4">
      <c r="A2500" s="83"/>
      <c r="B2500" s="83"/>
      <c r="C2500" s="83"/>
      <c r="D2500" s="83"/>
    </row>
    <row r="2501" spans="1:4">
      <c r="A2501" s="83"/>
      <c r="B2501" s="83"/>
      <c r="C2501" s="83"/>
      <c r="D2501" s="83"/>
    </row>
    <row r="2502" spans="1:4">
      <c r="A2502" s="83"/>
      <c r="B2502" s="83"/>
      <c r="C2502" s="83"/>
      <c r="D2502" s="83"/>
    </row>
    <row r="2503" spans="1:4">
      <c r="A2503" s="83"/>
      <c r="B2503" s="83"/>
      <c r="C2503" s="83"/>
      <c r="D2503" s="83"/>
    </row>
    <row r="2504" spans="1:4">
      <c r="A2504" s="83"/>
      <c r="B2504" s="83"/>
      <c r="C2504" s="83"/>
      <c r="D2504" s="83"/>
    </row>
    <row r="2505" spans="1:4">
      <c r="A2505" s="83"/>
      <c r="B2505" s="83"/>
      <c r="C2505" s="83"/>
      <c r="D2505" s="83"/>
    </row>
    <row r="2506" spans="1:4">
      <c r="A2506" s="83"/>
      <c r="B2506" s="83"/>
      <c r="C2506" s="83"/>
      <c r="D2506" s="83"/>
    </row>
    <row r="2507" spans="1:4">
      <c r="A2507" s="83"/>
      <c r="B2507" s="83"/>
      <c r="C2507" s="83"/>
      <c r="D2507" s="83"/>
    </row>
    <row r="2508" spans="1:4">
      <c r="A2508" s="83"/>
      <c r="B2508" s="83"/>
      <c r="C2508" s="83"/>
      <c r="D2508" s="83"/>
    </row>
    <row r="2509" spans="1:4">
      <c r="A2509" s="83"/>
      <c r="B2509" s="83"/>
      <c r="C2509" s="83"/>
      <c r="D2509" s="83"/>
    </row>
    <row r="2510" spans="1:4">
      <c r="A2510" s="83"/>
      <c r="B2510" s="83"/>
      <c r="C2510" s="83"/>
      <c r="D2510" s="83"/>
    </row>
    <row r="2511" spans="1:4">
      <c r="A2511" s="83"/>
      <c r="B2511" s="83"/>
      <c r="C2511" s="83"/>
      <c r="D2511" s="83"/>
    </row>
    <row r="2512" spans="1:4">
      <c r="A2512" s="83"/>
      <c r="B2512" s="83"/>
      <c r="C2512" s="83"/>
      <c r="D2512" s="83"/>
    </row>
    <row r="2513" spans="1:4">
      <c r="A2513" s="83"/>
      <c r="B2513" s="83"/>
      <c r="C2513" s="83"/>
      <c r="D2513" s="83"/>
    </row>
    <row r="2514" spans="1:4">
      <c r="A2514" s="83"/>
      <c r="B2514" s="83"/>
      <c r="C2514" s="83"/>
      <c r="D2514" s="83"/>
    </row>
    <row r="2515" spans="1:4">
      <c r="A2515" s="83"/>
      <c r="B2515" s="83"/>
      <c r="C2515" s="83"/>
      <c r="D2515" s="83"/>
    </row>
    <row r="2516" spans="1:4">
      <c r="A2516" s="83"/>
      <c r="B2516" s="83"/>
      <c r="C2516" s="83"/>
      <c r="D2516" s="83"/>
    </row>
    <row r="2517" spans="1:4">
      <c r="A2517" s="83"/>
      <c r="B2517" s="83"/>
      <c r="C2517" s="83"/>
      <c r="D2517" s="83"/>
    </row>
    <row r="2518" spans="1:4">
      <c r="A2518" s="83"/>
      <c r="B2518" s="83"/>
      <c r="C2518" s="83"/>
      <c r="D2518" s="83"/>
    </row>
    <row r="2519" spans="1:4">
      <c r="A2519" s="83"/>
      <c r="B2519" s="83"/>
      <c r="C2519" s="83"/>
      <c r="D2519" s="83"/>
    </row>
    <row r="2520" spans="1:4">
      <c r="A2520" s="83"/>
      <c r="B2520" s="83"/>
      <c r="C2520" s="83"/>
      <c r="D2520" s="83"/>
    </row>
    <row r="2521" spans="1:4">
      <c r="A2521" s="83"/>
      <c r="B2521" s="83"/>
      <c r="C2521" s="83"/>
      <c r="D2521" s="83"/>
    </row>
    <row r="2522" spans="1:4">
      <c r="A2522" s="83"/>
      <c r="B2522" s="83"/>
      <c r="C2522" s="83"/>
      <c r="D2522" s="83"/>
    </row>
    <row r="2523" spans="1:4">
      <c r="A2523" s="83"/>
      <c r="B2523" s="83"/>
      <c r="C2523" s="83"/>
      <c r="D2523" s="83"/>
    </row>
    <row r="2524" spans="1:4">
      <c r="A2524" s="83"/>
      <c r="B2524" s="83"/>
      <c r="C2524" s="83"/>
      <c r="D2524" s="83"/>
    </row>
    <row r="2525" spans="1:4">
      <c r="A2525" s="83"/>
      <c r="B2525" s="83"/>
      <c r="C2525" s="83"/>
      <c r="D2525" s="83"/>
    </row>
    <row r="2526" spans="1:4">
      <c r="A2526" s="83"/>
      <c r="B2526" s="83"/>
      <c r="C2526" s="83"/>
      <c r="D2526" s="83"/>
    </row>
    <row r="2527" spans="1:4">
      <c r="A2527" s="83"/>
      <c r="B2527" s="83"/>
      <c r="C2527" s="83"/>
      <c r="D2527" s="83"/>
    </row>
    <row r="2528" spans="1:4">
      <c r="A2528" s="83"/>
      <c r="B2528" s="83"/>
      <c r="C2528" s="83"/>
      <c r="D2528" s="83"/>
    </row>
    <row r="2529" spans="1:4">
      <c r="A2529" s="83"/>
      <c r="B2529" s="83"/>
      <c r="C2529" s="83"/>
      <c r="D2529" s="83"/>
    </row>
    <row r="2530" spans="1:4">
      <c r="A2530" s="83"/>
      <c r="B2530" s="83"/>
      <c r="C2530" s="83"/>
      <c r="D2530" s="83"/>
    </row>
    <row r="2531" spans="1:4">
      <c r="A2531" s="83"/>
      <c r="B2531" s="83"/>
      <c r="C2531" s="83"/>
      <c r="D2531" s="83"/>
    </row>
    <row r="2532" spans="1:4">
      <c r="A2532" s="83"/>
      <c r="B2532" s="83"/>
      <c r="C2532" s="83"/>
      <c r="D2532" s="83"/>
    </row>
    <row r="2533" spans="1:4">
      <c r="A2533" s="83"/>
      <c r="B2533" s="83"/>
      <c r="C2533" s="83"/>
      <c r="D2533" s="83"/>
    </row>
    <row r="2534" spans="1:4">
      <c r="A2534" s="83"/>
      <c r="B2534" s="83"/>
      <c r="C2534" s="83"/>
      <c r="D2534" s="83"/>
    </row>
    <row r="2535" spans="1:4">
      <c r="A2535" s="83"/>
      <c r="B2535" s="83"/>
      <c r="C2535" s="83"/>
      <c r="D2535" s="83"/>
    </row>
    <row r="2536" spans="1:4">
      <c r="A2536" s="83"/>
      <c r="B2536" s="83"/>
      <c r="C2536" s="83"/>
      <c r="D2536" s="83"/>
    </row>
    <row r="2537" spans="1:4">
      <c r="A2537" s="83"/>
      <c r="B2537" s="83"/>
      <c r="C2537" s="83"/>
      <c r="D2537" s="83"/>
    </row>
    <row r="2538" spans="1:4">
      <c r="A2538" s="83"/>
      <c r="B2538" s="83"/>
      <c r="C2538" s="83"/>
      <c r="D2538" s="83"/>
    </row>
    <row r="2539" spans="1:4">
      <c r="A2539" s="83"/>
      <c r="B2539" s="83"/>
      <c r="C2539" s="83"/>
      <c r="D2539" s="83"/>
    </row>
    <row r="2540" spans="1:4">
      <c r="A2540" s="83"/>
      <c r="B2540" s="83"/>
      <c r="C2540" s="83"/>
      <c r="D2540" s="83"/>
    </row>
    <row r="2541" spans="1:4">
      <c r="A2541" s="83"/>
      <c r="B2541" s="83"/>
      <c r="C2541" s="83"/>
      <c r="D2541" s="83"/>
    </row>
    <row r="2542" spans="1:4">
      <c r="A2542" s="83"/>
      <c r="B2542" s="83"/>
      <c r="C2542" s="83"/>
      <c r="D2542" s="83"/>
    </row>
    <row r="2543" spans="1:4">
      <c r="A2543" s="83"/>
      <c r="B2543" s="83"/>
      <c r="C2543" s="83"/>
      <c r="D2543" s="83"/>
    </row>
    <row r="2544" spans="1:4">
      <c r="A2544" s="83"/>
      <c r="B2544" s="83"/>
      <c r="C2544" s="83"/>
      <c r="D2544" s="83"/>
    </row>
    <row r="2545" spans="1:8">
      <c r="A2545" s="83"/>
      <c r="B2545" s="83"/>
      <c r="C2545" s="83"/>
      <c r="D2545" s="83"/>
    </row>
    <row r="2546" spans="1:8">
      <c r="A2546" s="83"/>
      <c r="B2546" s="83"/>
      <c r="C2546" s="83"/>
      <c r="D2546" s="83"/>
    </row>
    <row r="2547" spans="1:8">
      <c r="A2547" s="83"/>
      <c r="B2547" s="83"/>
      <c r="C2547" s="83"/>
      <c r="D2547" s="83"/>
    </row>
    <row r="2548" spans="1:8">
      <c r="A2548" s="83"/>
      <c r="B2548" s="83"/>
      <c r="C2548" s="83"/>
      <c r="D2548" s="83"/>
    </row>
    <row r="2549" spans="1:8">
      <c r="A2549" s="83"/>
      <c r="B2549" s="83"/>
      <c r="C2549" s="83"/>
      <c r="D2549" s="83"/>
    </row>
    <row r="2550" spans="1:8">
      <c r="A2550" s="83"/>
      <c r="B2550" s="83"/>
      <c r="C2550" s="83"/>
      <c r="D2550" s="83"/>
    </row>
    <row r="2551" spans="1:8">
      <c r="A2551" s="83"/>
      <c r="B2551" s="83"/>
      <c r="C2551" s="83"/>
      <c r="D2551" s="83"/>
    </row>
    <row r="2552" spans="1:8">
      <c r="A2552" s="83"/>
      <c r="B2552" s="83"/>
      <c r="C2552" s="83"/>
      <c r="D2552" s="83"/>
    </row>
    <row r="2553" spans="1:8">
      <c r="A2553" s="83"/>
      <c r="B2553" s="83"/>
      <c r="C2553" s="83"/>
      <c r="D2553" s="83"/>
    </row>
    <row r="2554" spans="1:8">
      <c r="A2554" s="83"/>
      <c r="B2554" s="83"/>
      <c r="C2554" s="83"/>
      <c r="D2554" s="83"/>
    </row>
    <row r="2555" spans="1:8">
      <c r="A2555" s="83"/>
      <c r="B2555" s="83"/>
      <c r="C2555" s="83"/>
      <c r="D2555" s="83"/>
    </row>
    <row r="2556" spans="1:8">
      <c r="A2556" s="83"/>
      <c r="B2556" s="83"/>
      <c r="C2556" s="83"/>
      <c r="D2556" s="83"/>
    </row>
    <row r="2557" spans="1:8">
      <c r="A2557" s="83"/>
      <c r="B2557" s="83"/>
      <c r="C2557" s="83"/>
      <c r="D2557" s="83"/>
    </row>
    <row r="2558" spans="1:8">
      <c r="A2558" s="83"/>
      <c r="B2558" s="83"/>
      <c r="C2558" s="83"/>
      <c r="D2558" s="83"/>
    </row>
    <row r="2560" spans="1:8">
      <c r="B2560" s="83"/>
      <c r="C2560" s="83"/>
      <c r="D2560" s="83"/>
      <c r="E2560" s="83"/>
      <c r="F2560" s="83"/>
      <c r="G2560" s="83"/>
      <c r="H2560" s="83"/>
    </row>
    <row r="2561" spans="1:8">
      <c r="A2561" s="83"/>
      <c r="B2561" s="83"/>
      <c r="C2561" s="83"/>
      <c r="D2561" s="83"/>
      <c r="E2561" s="83"/>
      <c r="F2561" s="83"/>
      <c r="G2561" s="83"/>
      <c r="H2561" s="83"/>
    </row>
    <row r="2562" spans="1:8">
      <c r="A2562" s="83"/>
      <c r="B2562" s="83"/>
      <c r="C2562" s="83"/>
      <c r="D2562" s="83"/>
      <c r="E2562" s="83"/>
      <c r="F2562" s="83"/>
      <c r="G2562" s="83"/>
      <c r="H2562" s="83"/>
    </row>
    <row r="2563" spans="1:8">
      <c r="A2563" s="83"/>
      <c r="B2563" s="83"/>
      <c r="C2563" s="83"/>
      <c r="D2563" s="83"/>
      <c r="E2563" s="83"/>
      <c r="F2563" s="83"/>
      <c r="G2563" s="83"/>
      <c r="H2563" s="83"/>
    </row>
    <row r="2564" spans="1:8">
      <c r="A2564" s="83"/>
      <c r="B2564" s="83"/>
      <c r="C2564" s="83"/>
      <c r="D2564" s="83"/>
      <c r="E2564" s="83"/>
      <c r="F2564" s="83"/>
      <c r="G2564" s="83"/>
      <c r="H2564" s="83"/>
    </row>
    <row r="2565" spans="1:8">
      <c r="A2565" s="83"/>
      <c r="B2565" s="83"/>
      <c r="C2565" s="83"/>
      <c r="D2565" s="83"/>
      <c r="E2565" s="83"/>
      <c r="F2565" s="83"/>
      <c r="G2565" s="83"/>
      <c r="H2565" s="83"/>
    </row>
    <row r="2566" spans="1:8">
      <c r="A2566" s="83"/>
      <c r="B2566" s="83"/>
      <c r="C2566" s="83"/>
      <c r="D2566" s="83"/>
      <c r="E2566" s="83"/>
      <c r="F2566" s="83"/>
      <c r="G2566" s="83"/>
      <c r="H2566" s="83"/>
    </row>
    <row r="2567" spans="1:8">
      <c r="A2567" s="83"/>
      <c r="B2567" s="83"/>
      <c r="C2567" s="83"/>
      <c r="D2567" s="83"/>
      <c r="E2567" s="83"/>
      <c r="F2567" s="83"/>
      <c r="G2567" s="83"/>
      <c r="H2567" s="83"/>
    </row>
    <row r="2568" spans="1:8">
      <c r="A2568" s="83"/>
      <c r="B2568" s="83"/>
      <c r="C2568" s="83"/>
      <c r="D2568" s="83"/>
      <c r="E2568" s="83"/>
      <c r="F2568" s="83"/>
      <c r="G2568" s="83"/>
      <c r="H2568" s="83"/>
    </row>
    <row r="2569" spans="1:8">
      <c r="A2569" s="83"/>
      <c r="B2569" s="83"/>
      <c r="C2569" s="83"/>
      <c r="D2569" s="83"/>
      <c r="E2569" s="83"/>
      <c r="F2569" s="83"/>
      <c r="G2569" s="83"/>
      <c r="H2569" s="83"/>
    </row>
    <row r="2570" spans="1:8">
      <c r="A2570" s="83"/>
      <c r="B2570" s="83"/>
      <c r="C2570" s="83"/>
      <c r="D2570" s="83"/>
      <c r="E2570" s="83"/>
      <c r="F2570" s="83"/>
      <c r="G2570" s="83"/>
      <c r="H2570" s="83"/>
    </row>
    <row r="2571" spans="1:8">
      <c r="A2571" s="83"/>
      <c r="B2571" s="83"/>
      <c r="C2571" s="83"/>
      <c r="D2571" s="83"/>
      <c r="E2571" s="83"/>
      <c r="F2571" s="83"/>
      <c r="G2571" s="83"/>
      <c r="H2571" s="83"/>
    </row>
    <row r="2572" spans="1:8">
      <c r="A2572" s="83"/>
      <c r="B2572" s="83"/>
      <c r="C2572" s="83"/>
      <c r="D2572" s="83"/>
      <c r="E2572" s="83"/>
      <c r="F2572" s="83"/>
      <c r="G2572" s="83"/>
      <c r="H2572" s="83"/>
    </row>
    <row r="2573" spans="1:8">
      <c r="A2573" s="83"/>
      <c r="B2573" s="83"/>
      <c r="C2573" s="83"/>
      <c r="D2573" s="83"/>
      <c r="E2573" s="83"/>
      <c r="F2573" s="83"/>
      <c r="G2573" s="83"/>
      <c r="H2573" s="83"/>
    </row>
    <row r="2574" spans="1:8">
      <c r="A2574" s="83"/>
      <c r="B2574" s="83"/>
      <c r="C2574" s="83"/>
      <c r="D2574" s="83"/>
      <c r="E2574" s="83"/>
      <c r="F2574" s="83"/>
      <c r="G2574" s="83"/>
      <c r="H2574" s="83"/>
    </row>
    <row r="2575" spans="1:8">
      <c r="A2575" s="83"/>
      <c r="B2575" s="83"/>
      <c r="C2575" s="83"/>
      <c r="D2575" s="83"/>
      <c r="E2575" s="83"/>
      <c r="F2575" s="83"/>
      <c r="G2575" s="83"/>
      <c r="H2575" s="83"/>
    </row>
    <row r="2576" spans="1:8">
      <c r="A2576" s="83"/>
      <c r="B2576" s="83"/>
      <c r="C2576" s="83"/>
      <c r="D2576" s="83"/>
      <c r="E2576" s="83"/>
      <c r="F2576" s="83"/>
      <c r="G2576" s="83"/>
      <c r="H2576" s="83"/>
    </row>
    <row r="2577" spans="1:8">
      <c r="A2577" s="83"/>
      <c r="B2577" s="83"/>
      <c r="C2577" s="83"/>
      <c r="D2577" s="83"/>
      <c r="E2577" s="83"/>
      <c r="F2577" s="83"/>
      <c r="G2577" s="83"/>
      <c r="H2577" s="83"/>
    </row>
    <row r="2578" spans="1:8">
      <c r="A2578" s="83"/>
      <c r="B2578" s="83"/>
      <c r="C2578" s="83"/>
      <c r="D2578" s="83"/>
      <c r="E2578" s="83"/>
      <c r="F2578" s="83"/>
      <c r="G2578" s="83"/>
      <c r="H2578" s="83"/>
    </row>
    <row r="2579" spans="1:8">
      <c r="A2579" s="83"/>
      <c r="B2579" s="83"/>
      <c r="C2579" s="83"/>
      <c r="D2579" s="83"/>
      <c r="E2579" s="83"/>
      <c r="F2579" s="83"/>
      <c r="G2579" s="83"/>
      <c r="H2579" s="83"/>
    </row>
    <row r="2581" spans="1:8">
      <c r="B2581" s="83"/>
      <c r="C2581" s="83"/>
      <c r="D2581" s="83"/>
      <c r="E2581" s="83"/>
      <c r="F2581" s="83"/>
    </row>
    <row r="2582" spans="1:8">
      <c r="A2582" s="83"/>
      <c r="B2582" s="83"/>
      <c r="C2582" s="83"/>
      <c r="D2582" s="83"/>
      <c r="E2582" s="83"/>
      <c r="F2582" s="83"/>
    </row>
    <row r="2583" spans="1:8">
      <c r="A2583" s="83"/>
      <c r="B2583" s="83"/>
      <c r="C2583" s="83"/>
      <c r="D2583" s="83"/>
      <c r="E2583" s="83"/>
      <c r="F2583" s="83"/>
    </row>
    <row r="2585" spans="1:8">
      <c r="B2585" s="83"/>
      <c r="C2585" s="83"/>
      <c r="D2585" s="83"/>
      <c r="E2585" s="83"/>
      <c r="F2585" s="83"/>
      <c r="G2585" s="83"/>
    </row>
    <row r="2586" spans="1:8">
      <c r="A2586" s="83"/>
      <c r="B2586" s="83"/>
      <c r="C2586" s="83"/>
      <c r="D2586" s="83"/>
      <c r="E2586" s="83"/>
      <c r="F2586" s="83"/>
      <c r="G2586" s="83"/>
    </row>
    <row r="2588" spans="1:8">
      <c r="B2588" s="83"/>
      <c r="C2588" s="83"/>
      <c r="D2588" s="83"/>
      <c r="E2588" s="83"/>
      <c r="F2588" s="83"/>
      <c r="G2588" s="83"/>
    </row>
    <row r="2589" spans="1:8">
      <c r="A2589" s="83"/>
      <c r="B2589" s="83"/>
      <c r="C2589" s="83"/>
      <c r="D2589" s="83"/>
      <c r="E2589" s="83"/>
      <c r="F2589" s="83"/>
      <c r="G2589" s="83"/>
    </row>
    <row r="2590" spans="1:8">
      <c r="A2590" s="83"/>
      <c r="B2590" s="83"/>
      <c r="C2590" s="83"/>
      <c r="D2590" s="83"/>
      <c r="E2590" s="83"/>
      <c r="F2590" s="83"/>
      <c r="G2590" s="83"/>
    </row>
    <row r="2591" spans="1:8">
      <c r="A2591" s="83"/>
      <c r="B2591" s="83"/>
      <c r="C2591" s="83"/>
      <c r="D2591" s="83"/>
      <c r="E2591" s="83"/>
      <c r="F2591" s="83"/>
      <c r="G2591" s="83"/>
    </row>
    <row r="2592" spans="1:8">
      <c r="A2592" s="83"/>
      <c r="B2592" s="83"/>
      <c r="C2592" s="83"/>
      <c r="D2592" s="83"/>
      <c r="E2592" s="83"/>
      <c r="F2592" s="83"/>
      <c r="G2592" s="83"/>
    </row>
    <row r="2593" spans="1:7">
      <c r="A2593" s="83"/>
      <c r="B2593" s="83"/>
      <c r="C2593" s="83"/>
      <c r="D2593" s="83"/>
      <c r="E2593" s="83"/>
      <c r="F2593" s="83"/>
      <c r="G2593" s="83"/>
    </row>
    <row r="2594" spans="1:7">
      <c r="A2594" s="83"/>
      <c r="B2594" s="83"/>
      <c r="C2594" s="83"/>
      <c r="D2594" s="83"/>
      <c r="E2594" s="83"/>
      <c r="F2594" s="83"/>
      <c r="G2594" s="83"/>
    </row>
    <row r="2595" spans="1:7">
      <c r="A2595" s="83"/>
      <c r="B2595" s="83"/>
      <c r="C2595" s="83"/>
      <c r="D2595" s="83"/>
      <c r="E2595" s="83"/>
      <c r="F2595" s="83"/>
      <c r="G2595" s="83"/>
    </row>
    <row r="2596" spans="1:7">
      <c r="A2596" s="83"/>
      <c r="B2596" s="83"/>
      <c r="C2596" s="83"/>
      <c r="D2596" s="83"/>
      <c r="E2596" s="83"/>
      <c r="F2596" s="83"/>
      <c r="G2596" s="83"/>
    </row>
    <row r="2597" spans="1:7">
      <c r="A2597" s="83"/>
      <c r="B2597" s="83"/>
      <c r="C2597" s="83"/>
      <c r="D2597" s="83"/>
      <c r="E2597" s="83"/>
      <c r="F2597" s="83"/>
      <c r="G2597" s="83"/>
    </row>
    <row r="2598" spans="1:7">
      <c r="A2598" s="83"/>
      <c r="B2598" s="83"/>
      <c r="C2598" s="83"/>
      <c r="D2598" s="83"/>
      <c r="E2598" s="83"/>
      <c r="F2598" s="83"/>
      <c r="G2598" s="83"/>
    </row>
    <row r="2599" spans="1:7">
      <c r="A2599" s="83"/>
      <c r="B2599" s="83"/>
      <c r="C2599" s="83"/>
      <c r="D2599" s="83"/>
      <c r="E2599" s="83"/>
      <c r="F2599" s="83"/>
      <c r="G2599" s="83"/>
    </row>
    <row r="2600" spans="1:7">
      <c r="A2600" s="83"/>
      <c r="B2600" s="83"/>
      <c r="C2600" s="83"/>
      <c r="D2600" s="83"/>
      <c r="E2600" s="83"/>
      <c r="F2600" s="83"/>
      <c r="G2600" s="83"/>
    </row>
    <row r="2601" spans="1:7">
      <c r="A2601" s="83"/>
      <c r="B2601" s="83"/>
      <c r="C2601" s="83"/>
      <c r="D2601" s="83"/>
      <c r="E2601" s="83"/>
      <c r="F2601" s="83"/>
      <c r="G2601" s="83"/>
    </row>
    <row r="2602" spans="1:7">
      <c r="A2602" s="83"/>
      <c r="B2602" s="83"/>
      <c r="C2602" s="83"/>
      <c r="D2602" s="83"/>
      <c r="E2602" s="83"/>
      <c r="F2602" s="83"/>
      <c r="G2602" s="83"/>
    </row>
    <row r="2603" spans="1:7">
      <c r="A2603" s="83"/>
      <c r="B2603" s="83"/>
      <c r="C2603" s="83"/>
      <c r="D2603" s="83"/>
      <c r="E2603" s="83"/>
      <c r="F2603" s="83"/>
      <c r="G2603" s="83"/>
    </row>
    <row r="2604" spans="1:7">
      <c r="A2604" s="83"/>
      <c r="B2604" s="83"/>
      <c r="C2604" s="83"/>
      <c r="D2604" s="83"/>
      <c r="E2604" s="83"/>
      <c r="F2604" s="83"/>
      <c r="G2604" s="83"/>
    </row>
    <row r="2606" spans="1:7">
      <c r="B2606" s="83"/>
      <c r="C2606" s="83"/>
      <c r="D2606" s="83"/>
      <c r="E2606" s="83"/>
      <c r="F2606" s="83"/>
      <c r="G2606" s="83"/>
    </row>
    <row r="2607" spans="1:7">
      <c r="A2607" s="83"/>
      <c r="B2607" s="83"/>
      <c r="C2607" s="83"/>
      <c r="D2607" s="83"/>
      <c r="E2607" s="83"/>
      <c r="F2607" s="83"/>
      <c r="G2607" s="83"/>
    </row>
    <row r="2608" spans="1:7">
      <c r="A2608" s="83"/>
      <c r="B2608" s="83"/>
      <c r="C2608" s="83"/>
      <c r="D2608" s="83"/>
      <c r="E2608" s="83"/>
      <c r="F2608" s="83"/>
      <c r="G2608" s="83"/>
    </row>
    <row r="2609" spans="1:7">
      <c r="A2609" s="83"/>
      <c r="B2609" s="83"/>
      <c r="C2609" s="83"/>
      <c r="D2609" s="83"/>
      <c r="E2609" s="83"/>
      <c r="F2609" s="83"/>
      <c r="G2609" s="83"/>
    </row>
    <row r="2610" spans="1:7">
      <c r="A2610" s="83"/>
      <c r="B2610" s="83"/>
      <c r="C2610" s="83"/>
      <c r="D2610" s="83"/>
      <c r="E2610" s="83"/>
      <c r="F2610" s="83"/>
      <c r="G2610" s="83"/>
    </row>
    <row r="2611" spans="1:7">
      <c r="A2611" s="83"/>
      <c r="B2611" s="83"/>
      <c r="C2611" s="83"/>
      <c r="D2611" s="83"/>
      <c r="E2611" s="83"/>
      <c r="F2611" s="83"/>
      <c r="G2611" s="83"/>
    </row>
    <row r="2612" spans="1:7">
      <c r="A2612" s="83"/>
      <c r="B2612" s="83"/>
      <c r="C2612" s="83"/>
      <c r="D2612" s="83"/>
      <c r="E2612" s="83"/>
      <c r="F2612" s="83"/>
      <c r="G2612" s="83"/>
    </row>
    <row r="2613" spans="1:7">
      <c r="A2613" s="83"/>
      <c r="B2613" s="83"/>
      <c r="C2613" s="83"/>
      <c r="D2613" s="83"/>
      <c r="E2613" s="83"/>
      <c r="F2613" s="83"/>
      <c r="G2613" s="83"/>
    </row>
    <row r="2614" spans="1:7">
      <c r="A2614" s="83"/>
      <c r="B2614" s="83"/>
      <c r="C2614" s="83"/>
      <c r="D2614" s="83"/>
      <c r="E2614" s="83"/>
      <c r="F2614" s="83"/>
      <c r="G2614" s="83"/>
    </row>
    <row r="2615" spans="1:7">
      <c r="A2615" s="83"/>
      <c r="B2615" s="83"/>
      <c r="C2615" s="83"/>
      <c r="D2615" s="83"/>
      <c r="E2615" s="83"/>
      <c r="F2615" s="83"/>
      <c r="G2615" s="83"/>
    </row>
    <row r="2616" spans="1:7">
      <c r="A2616" s="83"/>
      <c r="B2616" s="83"/>
      <c r="C2616" s="83"/>
      <c r="D2616" s="83"/>
      <c r="E2616" s="83"/>
      <c r="F2616" s="83"/>
      <c r="G2616" s="83"/>
    </row>
    <row r="2617" spans="1:7">
      <c r="A2617" s="83"/>
      <c r="B2617" s="83"/>
      <c r="C2617" s="83"/>
      <c r="D2617" s="83"/>
      <c r="E2617" s="83"/>
      <c r="F2617" s="83"/>
      <c r="G2617" s="83"/>
    </row>
    <row r="2618" spans="1:7">
      <c r="A2618" s="83"/>
      <c r="B2618" s="83"/>
      <c r="C2618" s="83"/>
      <c r="D2618" s="83"/>
      <c r="E2618" s="83"/>
      <c r="F2618" s="83"/>
      <c r="G2618" s="83"/>
    </row>
    <row r="2619" spans="1:7">
      <c r="A2619" s="83"/>
      <c r="B2619" s="83"/>
      <c r="C2619" s="83"/>
      <c r="D2619" s="83"/>
      <c r="E2619" s="83"/>
      <c r="F2619" s="83"/>
      <c r="G2619" s="83"/>
    </row>
    <row r="2620" spans="1:7">
      <c r="A2620" s="83"/>
      <c r="B2620" s="83"/>
      <c r="C2620" s="83"/>
      <c r="D2620" s="83"/>
      <c r="E2620" s="83"/>
      <c r="F2620" s="83"/>
      <c r="G2620" s="83"/>
    </row>
    <row r="2621" spans="1:7">
      <c r="A2621" s="83"/>
      <c r="B2621" s="83"/>
      <c r="C2621" s="83"/>
      <c r="D2621" s="83"/>
      <c r="E2621" s="83"/>
      <c r="F2621" s="83"/>
      <c r="G2621" s="83"/>
    </row>
    <row r="2622" spans="1:7">
      <c r="A2622" s="83"/>
      <c r="B2622" s="83"/>
      <c r="C2622" s="83"/>
      <c r="D2622" s="83"/>
      <c r="E2622" s="83"/>
      <c r="F2622" s="83"/>
      <c r="G2622" s="83"/>
    </row>
    <row r="2624" spans="1:7">
      <c r="B2624" s="83"/>
      <c r="C2624" s="83"/>
      <c r="D2624" s="83"/>
      <c r="E2624" s="83"/>
      <c r="F2624" s="83"/>
      <c r="G2624" s="83"/>
    </row>
    <row r="2625" spans="1:7">
      <c r="A2625" s="83"/>
      <c r="B2625" s="83"/>
      <c r="C2625" s="83"/>
      <c r="D2625" s="83"/>
      <c r="E2625" s="83"/>
      <c r="F2625" s="83"/>
      <c r="G2625" s="83"/>
    </row>
    <row r="2626" spans="1:7">
      <c r="A2626" s="83"/>
      <c r="B2626" s="83"/>
      <c r="C2626" s="83"/>
      <c r="D2626" s="83"/>
      <c r="E2626" s="83"/>
      <c r="F2626" s="83"/>
      <c r="G2626" s="83"/>
    </row>
    <row r="2627" spans="1:7">
      <c r="A2627" s="83"/>
      <c r="B2627" s="83"/>
      <c r="C2627" s="83"/>
      <c r="D2627" s="83"/>
      <c r="E2627" s="83"/>
      <c r="F2627" s="83"/>
      <c r="G2627" s="83"/>
    </row>
    <row r="2628" spans="1:7">
      <c r="A2628" s="83"/>
      <c r="B2628" s="83"/>
      <c r="C2628" s="83"/>
      <c r="D2628" s="83"/>
      <c r="E2628" s="83"/>
      <c r="F2628" s="83"/>
      <c r="G2628" s="83"/>
    </row>
    <row r="2629" spans="1:7">
      <c r="A2629" s="83"/>
      <c r="B2629" s="83"/>
      <c r="C2629" s="83"/>
      <c r="D2629" s="83"/>
      <c r="E2629" s="83"/>
      <c r="F2629" s="83"/>
      <c r="G2629" s="83"/>
    </row>
    <row r="2630" spans="1:7">
      <c r="A2630" s="83"/>
      <c r="B2630" s="83"/>
      <c r="C2630" s="83"/>
      <c r="D2630" s="83"/>
      <c r="E2630" s="83"/>
      <c r="F2630" s="83"/>
      <c r="G2630" s="83"/>
    </row>
    <row r="2631" spans="1:7">
      <c r="A2631" s="83"/>
      <c r="B2631" s="83"/>
      <c r="C2631" s="83"/>
      <c r="D2631" s="83"/>
      <c r="E2631" s="83"/>
      <c r="F2631" s="83"/>
      <c r="G2631" s="83"/>
    </row>
    <row r="2632" spans="1:7">
      <c r="A2632" s="83"/>
      <c r="B2632" s="83"/>
      <c r="C2632" s="83"/>
      <c r="D2632" s="83"/>
      <c r="E2632" s="83"/>
      <c r="F2632" s="83"/>
      <c r="G2632" s="83"/>
    </row>
    <row r="2633" spans="1:7">
      <c r="A2633" s="83"/>
      <c r="B2633" s="83"/>
      <c r="C2633" s="83"/>
      <c r="D2633" s="83"/>
      <c r="E2633" s="83"/>
      <c r="F2633" s="83"/>
      <c r="G2633" s="83"/>
    </row>
    <row r="2634" spans="1:7">
      <c r="A2634" s="83"/>
      <c r="B2634" s="83"/>
      <c r="C2634" s="83"/>
      <c r="D2634" s="83"/>
      <c r="E2634" s="83"/>
      <c r="F2634" s="83"/>
      <c r="G2634" s="83"/>
    </row>
    <row r="2635" spans="1:7">
      <c r="A2635" s="83"/>
      <c r="B2635" s="83"/>
      <c r="C2635" s="83"/>
      <c r="D2635" s="83"/>
      <c r="E2635" s="83"/>
      <c r="F2635" s="83"/>
      <c r="G2635" s="83"/>
    </row>
    <row r="2636" spans="1:7">
      <c r="A2636" s="83"/>
      <c r="B2636" s="83"/>
      <c r="C2636" s="83"/>
      <c r="D2636" s="83"/>
      <c r="E2636" s="83"/>
      <c r="F2636" s="83"/>
      <c r="G2636" s="83"/>
    </row>
    <row r="2637" spans="1:7">
      <c r="A2637" s="83"/>
      <c r="B2637" s="83"/>
      <c r="C2637" s="83"/>
      <c r="D2637" s="83"/>
      <c r="E2637" s="83"/>
      <c r="F2637" s="83"/>
      <c r="G2637" s="83"/>
    </row>
    <row r="2638" spans="1:7">
      <c r="A2638" s="83"/>
      <c r="B2638" s="83"/>
      <c r="C2638" s="83"/>
      <c r="D2638" s="83"/>
      <c r="E2638" s="83"/>
      <c r="F2638" s="83"/>
      <c r="G2638" s="83"/>
    </row>
    <row r="2639" spans="1:7">
      <c r="A2639" s="83"/>
      <c r="B2639" s="83"/>
      <c r="C2639" s="83"/>
      <c r="D2639" s="83"/>
      <c r="E2639" s="83"/>
      <c r="F2639" s="83"/>
      <c r="G2639" s="83"/>
    </row>
    <row r="2640" spans="1:7">
      <c r="A2640" s="83"/>
      <c r="B2640" s="83"/>
      <c r="C2640" s="83"/>
      <c r="D2640" s="83"/>
      <c r="E2640" s="83"/>
      <c r="F2640" s="83"/>
      <c r="G2640" s="83"/>
    </row>
    <row r="2641" spans="1:10">
      <c r="A2641" s="83"/>
      <c r="B2641" s="83"/>
      <c r="C2641" s="83"/>
      <c r="D2641" s="83"/>
      <c r="E2641" s="83"/>
      <c r="F2641" s="83"/>
      <c r="G2641" s="83"/>
      <c r="H2641" s="83"/>
      <c r="I2641" s="83"/>
      <c r="J2641" s="83"/>
    </row>
    <row r="2642" spans="1:10">
      <c r="A2642" s="83"/>
      <c r="B2642" s="83"/>
      <c r="C2642" s="83"/>
      <c r="D2642" s="83"/>
      <c r="E2642" s="83"/>
      <c r="F2642" s="83"/>
      <c r="G2642" s="83"/>
      <c r="H2642" s="83"/>
      <c r="I2642" s="83"/>
      <c r="J2642" s="83"/>
    </row>
    <row r="2643" spans="1:10">
      <c r="A2643" s="83"/>
      <c r="B2643" s="83"/>
      <c r="C2643" s="83"/>
      <c r="D2643" s="83"/>
      <c r="E2643" s="83"/>
      <c r="F2643" s="83"/>
      <c r="G2643" s="83"/>
      <c r="H2643" s="83"/>
      <c r="I2643" s="83"/>
      <c r="J2643" s="83"/>
    </row>
    <row r="2644" spans="1:10">
      <c r="A2644" s="83"/>
      <c r="B2644" s="83"/>
      <c r="C2644" s="83"/>
      <c r="D2644" s="83"/>
      <c r="E2644" s="83"/>
      <c r="F2644" s="83"/>
      <c r="G2644" s="83"/>
      <c r="H2644" s="83"/>
      <c r="I2644" s="83"/>
      <c r="J2644" s="83"/>
    </row>
    <row r="2645" spans="1:10">
      <c r="A2645" s="83"/>
      <c r="B2645" s="83"/>
      <c r="C2645" s="83"/>
      <c r="D2645" s="83"/>
      <c r="E2645" s="83"/>
      <c r="F2645" s="83"/>
      <c r="G2645" s="83"/>
      <c r="H2645" s="83"/>
      <c r="I2645" s="83"/>
      <c r="J2645" s="83"/>
    </row>
    <row r="2646" spans="1:10">
      <c r="A2646" s="83"/>
      <c r="B2646" s="83"/>
      <c r="C2646" s="83"/>
      <c r="D2646" s="83"/>
      <c r="E2646" s="83"/>
      <c r="F2646" s="83"/>
      <c r="G2646" s="83"/>
      <c r="H2646" s="83"/>
      <c r="I2646" s="83"/>
      <c r="J2646" s="83"/>
    </row>
    <row r="2647" spans="1:10">
      <c r="A2647" s="83"/>
      <c r="B2647" s="83"/>
      <c r="C2647" s="83"/>
      <c r="D2647" s="83"/>
      <c r="E2647" s="83"/>
      <c r="F2647" s="83"/>
      <c r="G2647" s="83"/>
      <c r="H2647" s="83"/>
      <c r="I2647" s="83"/>
      <c r="J2647" s="83"/>
    </row>
    <row r="2648" spans="1:10">
      <c r="A2648" s="83"/>
      <c r="B2648" s="83"/>
      <c r="C2648" s="83"/>
      <c r="D2648" s="83"/>
      <c r="E2648" s="83"/>
      <c r="F2648" s="83"/>
      <c r="G2648" s="83"/>
      <c r="H2648" s="83"/>
      <c r="I2648" s="83"/>
      <c r="J2648" s="83"/>
    </row>
    <row r="2649" spans="1:10">
      <c r="A2649" s="83"/>
      <c r="B2649" s="83"/>
      <c r="C2649" s="83"/>
      <c r="D2649" s="83"/>
      <c r="E2649" s="83"/>
      <c r="F2649" s="83"/>
      <c r="G2649" s="83"/>
      <c r="H2649" s="83"/>
      <c r="I2649" s="83"/>
      <c r="J2649" s="83"/>
    </row>
    <row r="2650" spans="1:10">
      <c r="A2650" s="83"/>
      <c r="B2650" s="83"/>
      <c r="C2650" s="83"/>
      <c r="D2650" s="83"/>
      <c r="E2650" s="83"/>
      <c r="F2650" s="83"/>
      <c r="G2650" s="83"/>
      <c r="H2650" s="83"/>
      <c r="I2650" s="83"/>
      <c r="J2650" s="83"/>
    </row>
    <row r="2651" spans="1:10">
      <c r="A2651" s="83"/>
      <c r="B2651" s="83"/>
      <c r="C2651" s="83"/>
      <c r="D2651" s="83"/>
      <c r="E2651" s="83"/>
      <c r="F2651" s="83"/>
      <c r="G2651" s="83"/>
      <c r="H2651" s="83"/>
      <c r="I2651" s="83"/>
      <c r="J2651" s="83"/>
    </row>
    <row r="2652" spans="1:10">
      <c r="A2652" s="83"/>
      <c r="B2652" s="83"/>
      <c r="C2652" s="83"/>
      <c r="D2652" s="83"/>
      <c r="E2652" s="83"/>
      <c r="F2652" s="83"/>
      <c r="G2652" s="83"/>
      <c r="H2652" s="83"/>
      <c r="I2652" s="83"/>
      <c r="J2652" s="83"/>
    </row>
    <row r="2653" spans="1:10">
      <c r="A2653" s="83"/>
      <c r="B2653" s="83"/>
      <c r="C2653" s="83"/>
      <c r="D2653" s="83"/>
      <c r="E2653" s="83"/>
      <c r="F2653" s="83"/>
      <c r="G2653" s="83"/>
      <c r="H2653" s="83"/>
      <c r="I2653" s="83"/>
      <c r="J2653" s="83"/>
    </row>
    <row r="2654" spans="1:10">
      <c r="A2654" s="83"/>
      <c r="B2654" s="83"/>
      <c r="C2654" s="83"/>
      <c r="D2654" s="83"/>
      <c r="E2654" s="83"/>
      <c r="F2654" s="83"/>
      <c r="G2654" s="83"/>
      <c r="H2654" s="83"/>
      <c r="I2654" s="83"/>
      <c r="J2654" s="83"/>
    </row>
    <row r="2655" spans="1:10">
      <c r="A2655" s="83"/>
      <c r="B2655" s="83"/>
      <c r="C2655" s="83"/>
      <c r="D2655" s="83"/>
      <c r="E2655" s="83"/>
      <c r="F2655" s="83"/>
      <c r="G2655" s="83"/>
      <c r="H2655" s="83"/>
      <c r="I2655" s="83"/>
      <c r="J2655" s="83"/>
    </row>
    <row r="2656" spans="1:10">
      <c r="A2656" s="83"/>
      <c r="B2656" s="83"/>
      <c r="C2656" s="83"/>
      <c r="D2656" s="83"/>
      <c r="E2656" s="83"/>
      <c r="F2656" s="83"/>
      <c r="G2656" s="83"/>
      <c r="H2656" s="83"/>
      <c r="I2656" s="83"/>
      <c r="J2656" s="83"/>
    </row>
    <row r="2657" spans="1:10">
      <c r="A2657" s="83"/>
      <c r="B2657" s="83"/>
      <c r="C2657" s="83"/>
      <c r="D2657" s="83"/>
      <c r="E2657" s="83"/>
      <c r="F2657" s="83"/>
      <c r="G2657" s="83"/>
      <c r="H2657" s="83"/>
      <c r="I2657" s="83"/>
      <c r="J2657" s="83"/>
    </row>
    <row r="2658" spans="1:10">
      <c r="A2658" s="83"/>
      <c r="B2658" s="83"/>
      <c r="C2658" s="83"/>
      <c r="D2658" s="83"/>
      <c r="E2658" s="83"/>
      <c r="F2658" s="83"/>
      <c r="G2658" s="83"/>
      <c r="H2658" s="83"/>
      <c r="I2658" s="83"/>
      <c r="J2658" s="83"/>
    </row>
    <row r="2659" spans="1:10">
      <c r="A2659" s="83"/>
      <c r="B2659" s="83"/>
      <c r="C2659" s="83"/>
      <c r="D2659" s="83"/>
      <c r="E2659" s="83"/>
      <c r="F2659" s="83"/>
      <c r="G2659" s="83"/>
      <c r="H2659" s="83"/>
      <c r="I2659" s="83"/>
      <c r="J2659" s="83"/>
    </row>
    <row r="2660" spans="1:10">
      <c r="A2660" s="83"/>
      <c r="B2660" s="83"/>
      <c r="C2660" s="83"/>
      <c r="D2660" s="83"/>
      <c r="E2660" s="83"/>
      <c r="F2660" s="83"/>
      <c r="G2660" s="83"/>
      <c r="H2660" s="83"/>
      <c r="I2660" s="83"/>
      <c r="J2660" s="83"/>
    </row>
    <row r="2661" spans="1:10">
      <c r="A2661" s="83"/>
      <c r="B2661" s="83"/>
      <c r="C2661" s="83"/>
      <c r="D2661" s="83"/>
      <c r="E2661" s="83"/>
      <c r="F2661" s="83"/>
      <c r="G2661" s="83"/>
      <c r="H2661" s="83"/>
      <c r="I2661" s="83"/>
      <c r="J2661" s="83"/>
    </row>
    <row r="2662" spans="1:10">
      <c r="A2662" s="83"/>
      <c r="B2662" s="83"/>
      <c r="C2662" s="83"/>
      <c r="D2662" s="83"/>
      <c r="E2662" s="83"/>
      <c r="F2662" s="83"/>
      <c r="G2662" s="83"/>
      <c r="H2662" s="83"/>
      <c r="I2662" s="83"/>
      <c r="J2662" s="83"/>
    </row>
    <row r="2663" spans="1:10">
      <c r="A2663" s="83"/>
      <c r="B2663" s="83"/>
      <c r="C2663" s="83"/>
      <c r="D2663" s="83"/>
      <c r="E2663" s="83"/>
      <c r="F2663" s="83"/>
      <c r="G2663" s="83"/>
      <c r="H2663" s="83"/>
      <c r="I2663" s="83"/>
      <c r="J2663" s="83"/>
    </row>
    <row r="2664" spans="1:10">
      <c r="A2664" s="83"/>
      <c r="B2664" s="83"/>
      <c r="C2664" s="83"/>
      <c r="D2664" s="83"/>
      <c r="E2664" s="83"/>
      <c r="F2664" s="83"/>
      <c r="G2664" s="83"/>
      <c r="H2664" s="83"/>
      <c r="I2664" s="83"/>
      <c r="J2664" s="83"/>
    </row>
    <row r="2665" spans="1:10">
      <c r="A2665" s="83"/>
      <c r="B2665" s="83"/>
      <c r="C2665" s="83"/>
      <c r="D2665" s="83"/>
      <c r="E2665" s="83"/>
      <c r="F2665" s="83"/>
      <c r="G2665" s="83"/>
      <c r="H2665" s="83"/>
      <c r="I2665" s="83"/>
      <c r="J2665" s="83"/>
    </row>
    <row r="2667" spans="1:10">
      <c r="B2667" s="83"/>
      <c r="C2667" s="83"/>
      <c r="D2667" s="83"/>
      <c r="E2667" s="83"/>
      <c r="F2667" s="83"/>
      <c r="G2667" s="83"/>
      <c r="H2667" s="83"/>
      <c r="I2667" s="83"/>
    </row>
    <row r="2668" spans="1:10">
      <c r="A2668" s="84"/>
      <c r="B2668" s="83"/>
      <c r="C2668" s="83"/>
      <c r="D2668" s="83"/>
      <c r="E2668" s="83"/>
      <c r="F2668" s="83"/>
      <c r="G2668" s="83"/>
      <c r="H2668" s="83"/>
      <c r="I2668" s="83"/>
    </row>
    <row r="2669" spans="1:10">
      <c r="A2669" s="83"/>
      <c r="B2669" s="83"/>
      <c r="C2669" s="83"/>
      <c r="D2669" s="83"/>
      <c r="E2669" s="83"/>
      <c r="F2669" s="83"/>
      <c r="G2669" s="83"/>
      <c r="H2669" s="83"/>
      <c r="I2669" s="83"/>
    </row>
    <row r="2670" spans="1:10">
      <c r="A2670" s="83"/>
      <c r="B2670" s="83"/>
      <c r="C2670" s="83"/>
      <c r="D2670" s="83"/>
      <c r="E2670" s="83"/>
      <c r="F2670" s="83"/>
      <c r="G2670" s="83"/>
      <c r="H2670" s="83"/>
      <c r="I2670" s="83"/>
    </row>
    <row r="2671" spans="1:10">
      <c r="A2671" s="83"/>
      <c r="B2671" s="83"/>
      <c r="C2671" s="83"/>
      <c r="D2671" s="83"/>
      <c r="E2671" s="83"/>
      <c r="F2671" s="83"/>
      <c r="G2671" s="83"/>
      <c r="H2671" s="83"/>
      <c r="I2671" s="83"/>
    </row>
    <row r="2672" spans="1:10">
      <c r="A2672" s="83"/>
      <c r="B2672" s="83"/>
      <c r="C2672" s="83"/>
      <c r="D2672" s="83"/>
      <c r="E2672" s="83"/>
      <c r="F2672" s="83"/>
      <c r="G2672" s="83"/>
      <c r="H2672" s="83"/>
      <c r="I2672" s="83"/>
    </row>
    <row r="2673" spans="1:9">
      <c r="A2673" s="83"/>
      <c r="B2673" s="83"/>
      <c r="C2673" s="83"/>
      <c r="D2673" s="83"/>
      <c r="E2673" s="83"/>
      <c r="F2673" s="83"/>
      <c r="G2673" s="83"/>
      <c r="H2673" s="83"/>
      <c r="I2673" s="83"/>
    </row>
    <row r="2674" spans="1:9">
      <c r="A2674" s="83"/>
      <c r="B2674" s="83"/>
      <c r="C2674" s="83"/>
      <c r="D2674" s="83"/>
      <c r="E2674" s="83"/>
      <c r="F2674" s="83"/>
      <c r="G2674" s="83"/>
      <c r="H2674" s="83"/>
      <c r="I2674" s="83"/>
    </row>
    <row r="2675" spans="1:9">
      <c r="A2675" s="83"/>
      <c r="B2675" s="83"/>
      <c r="C2675" s="83"/>
      <c r="D2675" s="83"/>
      <c r="E2675" s="83"/>
      <c r="F2675" s="83"/>
      <c r="G2675" s="83"/>
      <c r="H2675" s="83"/>
      <c r="I2675" s="83"/>
    </row>
    <row r="2676" spans="1:9">
      <c r="A2676" s="83"/>
      <c r="B2676" s="83"/>
      <c r="C2676" s="83"/>
      <c r="D2676" s="83"/>
      <c r="E2676" s="83"/>
      <c r="F2676" s="83"/>
      <c r="G2676" s="83"/>
      <c r="H2676" s="83"/>
      <c r="I2676" s="83"/>
    </row>
    <row r="2677" spans="1:9">
      <c r="A2677" s="83"/>
      <c r="B2677" s="83"/>
      <c r="C2677" s="83"/>
      <c r="D2677" s="83"/>
      <c r="E2677" s="83"/>
      <c r="F2677" s="83"/>
      <c r="G2677" s="83"/>
      <c r="H2677" s="83"/>
      <c r="I2677" s="83"/>
    </row>
    <row r="2678" spans="1:9">
      <c r="A2678" s="83"/>
      <c r="B2678" s="83"/>
      <c r="C2678" s="83"/>
      <c r="D2678" s="83"/>
      <c r="E2678" s="83"/>
      <c r="F2678" s="83"/>
      <c r="G2678" s="83"/>
      <c r="H2678" s="83"/>
      <c r="I2678" s="83"/>
    </row>
    <row r="2679" spans="1:9">
      <c r="A2679" s="83"/>
      <c r="B2679" s="83"/>
      <c r="C2679" s="83"/>
      <c r="D2679" s="83"/>
      <c r="E2679" s="83"/>
      <c r="F2679" s="83"/>
      <c r="G2679" s="83"/>
      <c r="H2679" s="83"/>
      <c r="I2679" s="83"/>
    </row>
    <row r="2680" spans="1:9">
      <c r="A2680" s="83"/>
      <c r="B2680" s="83"/>
      <c r="C2680" s="83"/>
      <c r="D2680" s="83"/>
      <c r="E2680" s="83"/>
      <c r="F2680" s="83"/>
      <c r="G2680" s="83"/>
      <c r="H2680" s="83"/>
      <c r="I2680" s="83"/>
    </row>
    <row r="2681" spans="1:9">
      <c r="A2681" s="83"/>
      <c r="B2681" s="83"/>
      <c r="C2681" s="83"/>
      <c r="D2681" s="83"/>
      <c r="E2681" s="83"/>
      <c r="F2681" s="83"/>
      <c r="G2681" s="83"/>
      <c r="H2681" s="83"/>
      <c r="I2681" s="83"/>
    </row>
    <row r="2682" spans="1:9">
      <c r="A2682" s="83"/>
      <c r="B2682" s="83"/>
      <c r="C2682" s="83"/>
      <c r="D2682" s="83"/>
      <c r="E2682" s="83"/>
      <c r="F2682" s="83"/>
      <c r="G2682" s="83"/>
      <c r="H2682" s="83"/>
      <c r="I2682" s="83"/>
    </row>
    <row r="2683" spans="1:9">
      <c r="A2683" s="83"/>
      <c r="B2683" s="83"/>
      <c r="C2683" s="83"/>
      <c r="D2683" s="83"/>
      <c r="E2683" s="83"/>
      <c r="F2683" s="83"/>
      <c r="G2683" s="83"/>
      <c r="H2683" s="83"/>
      <c r="I2683" s="83"/>
    </row>
    <row r="2684" spans="1:9">
      <c r="A2684" s="83"/>
      <c r="B2684" s="83"/>
      <c r="C2684" s="83"/>
      <c r="D2684" s="83"/>
      <c r="E2684" s="83"/>
      <c r="F2684" s="83"/>
      <c r="G2684" s="83"/>
      <c r="H2684" s="83"/>
      <c r="I2684" s="83"/>
    </row>
    <row r="2685" spans="1:9">
      <c r="A2685" s="83"/>
      <c r="B2685" s="83"/>
      <c r="C2685" s="83"/>
      <c r="D2685" s="83"/>
      <c r="E2685" s="83"/>
      <c r="F2685" s="83"/>
      <c r="G2685" s="83"/>
      <c r="H2685" s="83"/>
      <c r="I2685" s="83"/>
    </row>
    <row r="2686" spans="1:9">
      <c r="A2686" s="83"/>
      <c r="B2686" s="83"/>
      <c r="C2686" s="83"/>
      <c r="D2686" s="83"/>
      <c r="E2686" s="83"/>
      <c r="F2686" s="83"/>
      <c r="G2686" s="83"/>
      <c r="H2686" s="83"/>
      <c r="I2686" s="83"/>
    </row>
    <row r="2687" spans="1:9">
      <c r="A2687" s="83"/>
      <c r="B2687" s="83"/>
      <c r="C2687" s="83"/>
      <c r="D2687" s="83"/>
      <c r="E2687" s="83"/>
      <c r="F2687" s="83"/>
      <c r="G2687" s="83"/>
      <c r="H2687" s="83"/>
      <c r="I2687" s="83"/>
    </row>
    <row r="2688" spans="1:9">
      <c r="A2688" s="83"/>
      <c r="B2688" s="83"/>
      <c r="C2688" s="83"/>
      <c r="D2688" s="83"/>
      <c r="E2688" s="83"/>
      <c r="F2688" s="83"/>
      <c r="G2688" s="83"/>
      <c r="H2688" s="83"/>
      <c r="I2688" s="83"/>
    </row>
    <row r="2689" spans="1:9">
      <c r="A2689" s="83"/>
      <c r="B2689" s="83"/>
      <c r="C2689" s="83"/>
      <c r="D2689" s="83"/>
      <c r="E2689" s="83"/>
      <c r="F2689" s="83"/>
      <c r="G2689" s="83"/>
      <c r="H2689" s="83"/>
      <c r="I2689" s="83"/>
    </row>
    <row r="2690" spans="1:9">
      <c r="A2690" s="83"/>
      <c r="B2690" s="83"/>
      <c r="C2690" s="83"/>
      <c r="D2690" s="83"/>
      <c r="E2690" s="83"/>
      <c r="F2690" s="83"/>
      <c r="G2690" s="83"/>
      <c r="H2690" s="83"/>
      <c r="I2690" s="83"/>
    </row>
    <row r="2691" spans="1:9">
      <c r="A2691" s="83"/>
      <c r="B2691" s="83"/>
      <c r="C2691" s="83"/>
      <c r="D2691" s="83"/>
      <c r="E2691" s="83"/>
      <c r="F2691" s="83"/>
      <c r="G2691" s="83"/>
      <c r="H2691" s="83"/>
      <c r="I2691" s="83"/>
    </row>
    <row r="2692" spans="1:9">
      <c r="A2692" s="83"/>
      <c r="B2692" s="83"/>
      <c r="C2692" s="83"/>
      <c r="D2692" s="83"/>
      <c r="E2692" s="83"/>
      <c r="F2692" s="83"/>
      <c r="G2692" s="83"/>
      <c r="H2692" s="83"/>
      <c r="I2692" s="83"/>
    </row>
    <row r="2693" spans="1:9">
      <c r="A2693" s="83"/>
      <c r="B2693" s="83"/>
      <c r="C2693" s="83"/>
      <c r="D2693" s="83"/>
      <c r="E2693" s="83"/>
      <c r="F2693" s="83"/>
      <c r="G2693" s="83"/>
      <c r="H2693" s="83"/>
      <c r="I2693" s="83"/>
    </row>
    <row r="2694" spans="1:9">
      <c r="A2694" s="83"/>
      <c r="B2694" s="83"/>
      <c r="C2694" s="83"/>
      <c r="D2694" s="83"/>
      <c r="E2694" s="83"/>
      <c r="F2694" s="83"/>
      <c r="G2694" s="83"/>
      <c r="H2694" s="83"/>
      <c r="I2694" s="83"/>
    </row>
    <row r="2695" spans="1:9">
      <c r="A2695" s="83"/>
      <c r="B2695" s="83"/>
      <c r="C2695" s="83"/>
      <c r="D2695" s="83"/>
      <c r="E2695" s="83"/>
      <c r="F2695" s="83"/>
      <c r="G2695" s="83"/>
      <c r="H2695" s="83"/>
      <c r="I2695" s="83"/>
    </row>
    <row r="2696" spans="1:9">
      <c r="A2696" s="83"/>
      <c r="B2696" s="83"/>
      <c r="C2696" s="83"/>
      <c r="D2696" s="83"/>
      <c r="E2696" s="83"/>
      <c r="F2696" s="83"/>
      <c r="G2696" s="83"/>
      <c r="H2696" s="83"/>
      <c r="I2696" s="83"/>
    </row>
    <row r="2697" spans="1:9">
      <c r="A2697" s="83"/>
      <c r="B2697" s="83"/>
      <c r="C2697" s="83"/>
      <c r="D2697" s="83"/>
      <c r="E2697" s="83"/>
      <c r="F2697" s="83"/>
      <c r="G2697" s="83"/>
      <c r="H2697" s="83"/>
      <c r="I2697" s="83"/>
    </row>
    <row r="2698" spans="1:9">
      <c r="A2698" s="83"/>
      <c r="B2698" s="83"/>
      <c r="C2698" s="83"/>
      <c r="D2698" s="83"/>
      <c r="E2698" s="83"/>
      <c r="F2698" s="83"/>
      <c r="G2698" s="83"/>
      <c r="H2698" s="83"/>
      <c r="I2698" s="83"/>
    </row>
    <row r="2699" spans="1:9">
      <c r="A2699" s="83"/>
      <c r="B2699" s="83"/>
      <c r="C2699" s="83"/>
      <c r="D2699" s="83"/>
      <c r="E2699" s="83"/>
      <c r="F2699" s="83"/>
      <c r="G2699" s="83"/>
      <c r="H2699" s="83"/>
      <c r="I2699" s="83"/>
    </row>
    <row r="2700" spans="1:9">
      <c r="A2700" s="83"/>
      <c r="B2700" s="83"/>
      <c r="C2700" s="83"/>
      <c r="D2700" s="83"/>
      <c r="E2700" s="83"/>
      <c r="F2700" s="83"/>
      <c r="G2700" s="83"/>
      <c r="H2700" s="83"/>
      <c r="I2700" s="83"/>
    </row>
    <row r="2701" spans="1:9">
      <c r="A2701" s="83"/>
      <c r="B2701" s="83"/>
      <c r="C2701" s="83"/>
      <c r="D2701" s="83"/>
      <c r="E2701" s="83"/>
      <c r="F2701" s="83"/>
      <c r="G2701" s="83"/>
      <c r="H2701" s="83"/>
      <c r="I2701" s="83"/>
    </row>
    <row r="2702" spans="1:9">
      <c r="A2702" s="83"/>
      <c r="B2702" s="83"/>
      <c r="C2702" s="83"/>
      <c r="D2702" s="83"/>
      <c r="E2702" s="83"/>
      <c r="F2702" s="83"/>
      <c r="G2702" s="83"/>
      <c r="H2702" s="83"/>
      <c r="I2702" s="83"/>
    </row>
    <row r="2703" spans="1:9">
      <c r="A2703" s="83"/>
      <c r="B2703" s="83"/>
      <c r="C2703" s="83"/>
      <c r="D2703" s="83"/>
      <c r="E2703" s="83"/>
      <c r="F2703" s="83"/>
      <c r="G2703" s="83"/>
      <c r="H2703" s="83"/>
      <c r="I2703" s="83"/>
    </row>
    <row r="2704" spans="1:9">
      <c r="A2704" s="83"/>
      <c r="B2704" s="83"/>
      <c r="C2704" s="83"/>
      <c r="D2704" s="83"/>
      <c r="E2704" s="83"/>
      <c r="F2704" s="83"/>
      <c r="G2704" s="83"/>
      <c r="H2704" s="83"/>
      <c r="I2704" s="83"/>
    </row>
    <row r="2705" spans="1:9">
      <c r="A2705" s="83"/>
      <c r="B2705" s="83"/>
      <c r="C2705" s="83"/>
      <c r="D2705" s="83"/>
      <c r="E2705" s="83"/>
      <c r="F2705" s="83"/>
      <c r="G2705" s="83"/>
      <c r="H2705" s="83"/>
      <c r="I2705" s="83"/>
    </row>
    <row r="2706" spans="1:9">
      <c r="A2706" s="83"/>
      <c r="B2706" s="83"/>
      <c r="C2706" s="83"/>
      <c r="D2706" s="83"/>
      <c r="E2706" s="83"/>
      <c r="F2706" s="83"/>
      <c r="G2706" s="83"/>
      <c r="H2706" s="83"/>
      <c r="I2706" s="83"/>
    </row>
    <row r="2707" spans="1:9">
      <c r="A2707" s="83"/>
      <c r="B2707" s="83"/>
      <c r="C2707" s="83"/>
      <c r="D2707" s="83"/>
      <c r="E2707" s="83"/>
      <c r="F2707" s="83"/>
      <c r="G2707" s="83"/>
      <c r="H2707" s="83"/>
      <c r="I2707" s="83"/>
    </row>
    <row r="2708" spans="1:9">
      <c r="A2708" s="83"/>
      <c r="B2708" s="83"/>
      <c r="C2708" s="83"/>
      <c r="D2708" s="83"/>
      <c r="E2708" s="83"/>
      <c r="F2708" s="83"/>
      <c r="G2708" s="83"/>
      <c r="H2708" s="83"/>
      <c r="I2708" s="83"/>
    </row>
    <row r="2709" spans="1:9">
      <c r="A2709" s="83"/>
      <c r="B2709" s="83"/>
      <c r="C2709" s="83"/>
      <c r="D2709" s="83"/>
      <c r="E2709" s="83"/>
      <c r="F2709" s="83"/>
      <c r="G2709" s="83"/>
      <c r="H2709" s="83"/>
      <c r="I2709" s="83"/>
    </row>
    <row r="2710" spans="1:9">
      <c r="A2710" s="83"/>
      <c r="B2710" s="83"/>
      <c r="C2710" s="83"/>
      <c r="D2710" s="83"/>
      <c r="E2710" s="83"/>
      <c r="F2710" s="83"/>
      <c r="G2710" s="83"/>
      <c r="H2710" s="83"/>
      <c r="I2710" s="83"/>
    </row>
    <row r="2711" spans="1:9">
      <c r="A2711" s="83"/>
      <c r="B2711" s="83"/>
      <c r="C2711" s="83"/>
      <c r="D2711" s="83"/>
      <c r="E2711" s="83"/>
      <c r="F2711" s="83"/>
      <c r="G2711" s="83"/>
      <c r="H2711" s="83"/>
      <c r="I2711" s="83"/>
    </row>
    <row r="2712" spans="1:9">
      <c r="A2712" s="83"/>
      <c r="B2712" s="83"/>
      <c r="C2712" s="83"/>
      <c r="D2712" s="83"/>
      <c r="E2712" s="83"/>
      <c r="F2712" s="83"/>
      <c r="G2712" s="83"/>
      <c r="H2712" s="83"/>
      <c r="I2712" s="83"/>
    </row>
    <row r="2713" spans="1:9">
      <c r="A2713" s="83"/>
      <c r="B2713" s="83"/>
      <c r="C2713" s="83"/>
      <c r="D2713" s="83"/>
      <c r="E2713" s="83"/>
      <c r="F2713" s="83"/>
      <c r="G2713" s="83"/>
      <c r="H2713" s="83"/>
      <c r="I2713" s="83"/>
    </row>
    <row r="2714" spans="1:9">
      <c r="A2714" s="83"/>
      <c r="B2714" s="83"/>
      <c r="C2714" s="83"/>
      <c r="D2714" s="83"/>
      <c r="E2714" s="83"/>
      <c r="F2714" s="83"/>
      <c r="G2714" s="83"/>
      <c r="H2714" s="83"/>
      <c r="I2714" s="83"/>
    </row>
    <row r="2715" spans="1:9">
      <c r="A2715" s="83"/>
      <c r="B2715" s="83"/>
      <c r="C2715" s="83"/>
      <c r="D2715" s="83"/>
      <c r="E2715" s="83"/>
      <c r="F2715" s="83"/>
      <c r="G2715" s="83"/>
      <c r="H2715" s="83"/>
      <c r="I2715" s="83"/>
    </row>
    <row r="2716" spans="1:9">
      <c r="A2716" s="83"/>
      <c r="B2716" s="83"/>
      <c r="C2716" s="83"/>
      <c r="D2716" s="83"/>
      <c r="E2716" s="83"/>
      <c r="F2716" s="83"/>
      <c r="G2716" s="83"/>
      <c r="H2716" s="83"/>
      <c r="I2716" s="83"/>
    </row>
    <row r="2717" spans="1:9">
      <c r="A2717" s="83"/>
      <c r="B2717" s="83"/>
      <c r="C2717" s="83"/>
      <c r="D2717" s="83"/>
      <c r="E2717" s="83"/>
      <c r="F2717" s="83"/>
      <c r="G2717" s="83"/>
      <c r="H2717" s="83"/>
      <c r="I2717" s="83"/>
    </row>
    <row r="2718" spans="1:9">
      <c r="A2718" s="83"/>
      <c r="B2718" s="83"/>
      <c r="C2718" s="83"/>
      <c r="D2718" s="83"/>
      <c r="E2718" s="83"/>
      <c r="F2718" s="83"/>
      <c r="G2718" s="83"/>
      <c r="H2718" s="83"/>
      <c r="I2718" s="83"/>
    </row>
    <row r="2719" spans="1:9">
      <c r="A2719" s="83"/>
      <c r="B2719" s="83"/>
      <c r="C2719" s="83"/>
      <c r="D2719" s="83"/>
      <c r="E2719" s="83"/>
      <c r="F2719" s="83"/>
      <c r="G2719" s="83"/>
      <c r="H2719" s="83"/>
      <c r="I2719" s="83"/>
    </row>
    <row r="2720" spans="1:9">
      <c r="A2720" s="83"/>
      <c r="B2720" s="83"/>
      <c r="C2720" s="83"/>
      <c r="D2720" s="83"/>
      <c r="E2720" s="83"/>
      <c r="F2720" s="83"/>
      <c r="G2720" s="83"/>
      <c r="H2720" s="83"/>
      <c r="I2720" s="83"/>
    </row>
    <row r="2721" spans="1:9">
      <c r="A2721" s="83"/>
      <c r="B2721" s="83"/>
      <c r="C2721" s="83"/>
      <c r="D2721" s="83"/>
      <c r="E2721" s="83"/>
      <c r="F2721" s="83"/>
      <c r="G2721" s="83"/>
      <c r="H2721" s="83"/>
      <c r="I2721" s="83"/>
    </row>
    <row r="2722" spans="1:9">
      <c r="A2722" s="83"/>
      <c r="B2722" s="83"/>
      <c r="C2722" s="83"/>
      <c r="D2722" s="83"/>
      <c r="E2722" s="83"/>
      <c r="F2722" s="83"/>
      <c r="G2722" s="83"/>
      <c r="H2722" s="83"/>
      <c r="I2722" s="83"/>
    </row>
    <row r="2723" spans="1:9">
      <c r="A2723" s="83"/>
      <c r="B2723" s="83"/>
      <c r="C2723" s="83"/>
      <c r="D2723" s="83"/>
      <c r="E2723" s="83"/>
      <c r="F2723" s="83"/>
      <c r="G2723" s="83"/>
      <c r="H2723" s="83"/>
      <c r="I2723" s="83"/>
    </row>
    <row r="2724" spans="1:9">
      <c r="A2724" s="83"/>
      <c r="B2724" s="83"/>
      <c r="C2724" s="83"/>
      <c r="D2724" s="83"/>
      <c r="E2724" s="83"/>
      <c r="F2724" s="83"/>
      <c r="G2724" s="83"/>
      <c r="H2724" s="83"/>
      <c r="I2724" s="83"/>
    </row>
    <row r="2725" spans="1:9">
      <c r="A2725" s="83"/>
      <c r="B2725" s="83"/>
      <c r="C2725" s="83"/>
      <c r="D2725" s="83"/>
      <c r="E2725" s="83"/>
      <c r="F2725" s="83"/>
      <c r="G2725" s="83"/>
      <c r="H2725" s="83"/>
      <c r="I2725" s="83"/>
    </row>
    <row r="2726" spans="1:9">
      <c r="A2726" s="83"/>
      <c r="B2726" s="83"/>
      <c r="C2726" s="83"/>
      <c r="D2726" s="83"/>
      <c r="E2726" s="83"/>
      <c r="F2726" s="83"/>
      <c r="G2726" s="83"/>
      <c r="H2726" s="83"/>
      <c r="I2726" s="83"/>
    </row>
    <row r="2727" spans="1:9">
      <c r="A2727" s="83"/>
      <c r="B2727" s="83"/>
      <c r="C2727" s="83"/>
      <c r="D2727" s="83"/>
      <c r="E2727" s="83"/>
      <c r="F2727" s="83"/>
      <c r="G2727" s="83"/>
      <c r="H2727" s="83"/>
      <c r="I2727" s="83"/>
    </row>
    <row r="2728" spans="1:9">
      <c r="A2728" s="83"/>
      <c r="B2728" s="83"/>
      <c r="C2728" s="83"/>
      <c r="D2728" s="83"/>
      <c r="E2728" s="83"/>
      <c r="F2728" s="83"/>
      <c r="G2728" s="83"/>
      <c r="H2728" s="83"/>
      <c r="I2728" s="83"/>
    </row>
    <row r="2729" spans="1:9">
      <c r="A2729" s="83"/>
      <c r="B2729" s="83"/>
      <c r="C2729" s="83"/>
      <c r="D2729" s="83"/>
      <c r="E2729" s="83"/>
      <c r="F2729" s="83"/>
      <c r="G2729" s="83"/>
      <c r="H2729" s="83"/>
      <c r="I2729" s="83"/>
    </row>
    <row r="2730" spans="1:9">
      <c r="A2730" s="83"/>
      <c r="B2730" s="83"/>
      <c r="C2730" s="83"/>
      <c r="D2730" s="83"/>
      <c r="E2730" s="83"/>
      <c r="F2730" s="83"/>
      <c r="G2730" s="83"/>
      <c r="H2730" s="83"/>
      <c r="I2730" s="83"/>
    </row>
    <row r="2731" spans="1:9">
      <c r="A2731" s="83"/>
      <c r="B2731" s="83"/>
      <c r="C2731" s="83"/>
      <c r="D2731" s="83"/>
      <c r="E2731" s="83"/>
      <c r="F2731" s="83"/>
      <c r="G2731" s="83"/>
      <c r="H2731" s="83"/>
      <c r="I2731" s="83"/>
    </row>
    <row r="2732" spans="1:9">
      <c r="A2732" s="83"/>
      <c r="B2732" s="83"/>
      <c r="C2732" s="83"/>
      <c r="D2732" s="83"/>
      <c r="E2732" s="83"/>
      <c r="F2732" s="83"/>
      <c r="G2732" s="83"/>
      <c r="H2732" s="83"/>
      <c r="I2732" s="83"/>
    </row>
    <row r="2733" spans="1:9">
      <c r="A2733" s="83"/>
      <c r="B2733" s="83"/>
      <c r="C2733" s="83"/>
      <c r="D2733" s="83"/>
      <c r="E2733" s="83"/>
      <c r="F2733" s="83"/>
      <c r="G2733" s="83"/>
      <c r="H2733" s="83"/>
      <c r="I2733" s="83"/>
    </row>
    <row r="2734" spans="1:9">
      <c r="A2734" s="83"/>
      <c r="B2734" s="83"/>
      <c r="C2734" s="83"/>
      <c r="D2734" s="83"/>
      <c r="E2734" s="83"/>
      <c r="F2734" s="83"/>
      <c r="G2734" s="83"/>
      <c r="H2734" s="83"/>
      <c r="I2734" s="83"/>
    </row>
    <row r="2735" spans="1:9">
      <c r="A2735" s="83"/>
      <c r="B2735" s="83"/>
      <c r="C2735" s="83"/>
      <c r="D2735" s="83"/>
      <c r="E2735" s="83"/>
      <c r="F2735" s="83"/>
      <c r="G2735" s="83"/>
      <c r="H2735" s="83"/>
      <c r="I2735" s="83"/>
    </row>
    <row r="2736" spans="1:9">
      <c r="A2736" s="83"/>
      <c r="B2736" s="83"/>
      <c r="C2736" s="83"/>
      <c r="D2736" s="83"/>
      <c r="E2736" s="83"/>
      <c r="F2736" s="83"/>
      <c r="G2736" s="83"/>
      <c r="H2736" s="83"/>
      <c r="I2736" s="83"/>
    </row>
    <row r="2737" spans="1:9">
      <c r="A2737" s="83"/>
      <c r="B2737" s="83"/>
      <c r="C2737" s="83"/>
      <c r="D2737" s="83"/>
      <c r="E2737" s="83"/>
      <c r="F2737" s="83"/>
      <c r="G2737" s="83"/>
      <c r="H2737" s="83"/>
      <c r="I2737" s="83"/>
    </row>
    <row r="2738" spans="1:9">
      <c r="A2738" s="83"/>
      <c r="B2738" s="83"/>
      <c r="C2738" s="83"/>
      <c r="D2738" s="83"/>
      <c r="E2738" s="83"/>
      <c r="F2738" s="83"/>
      <c r="G2738" s="83"/>
      <c r="H2738" s="83"/>
      <c r="I2738" s="83"/>
    </row>
    <row r="2739" spans="1:9">
      <c r="A2739" s="83"/>
      <c r="B2739" s="83"/>
      <c r="C2739" s="83"/>
      <c r="D2739" s="83"/>
      <c r="E2739" s="83"/>
      <c r="F2739" s="83"/>
      <c r="G2739" s="83"/>
      <c r="H2739" s="83"/>
      <c r="I2739" s="83"/>
    </row>
    <row r="2740" spans="1:9">
      <c r="A2740" s="83"/>
      <c r="B2740" s="83"/>
      <c r="C2740" s="83"/>
      <c r="D2740" s="83"/>
      <c r="E2740" s="83"/>
      <c r="F2740" s="83"/>
      <c r="G2740" s="83"/>
      <c r="H2740" s="83"/>
      <c r="I2740" s="83"/>
    </row>
    <row r="2741" spans="1:9">
      <c r="A2741" s="83"/>
      <c r="B2741" s="83"/>
      <c r="C2741" s="83"/>
      <c r="D2741" s="83"/>
      <c r="E2741" s="83"/>
      <c r="F2741" s="83"/>
      <c r="G2741" s="83"/>
      <c r="H2741" s="83"/>
      <c r="I2741" s="83"/>
    </row>
    <row r="2742" spans="1:9">
      <c r="A2742" s="83"/>
      <c r="B2742" s="83"/>
      <c r="C2742" s="83"/>
      <c r="D2742" s="83"/>
      <c r="E2742" s="83"/>
      <c r="F2742" s="83"/>
      <c r="G2742" s="83"/>
      <c r="H2742" s="83"/>
      <c r="I2742" s="83"/>
    </row>
    <row r="2743" spans="1:9">
      <c r="A2743" s="83"/>
      <c r="B2743" s="83"/>
      <c r="C2743" s="83"/>
      <c r="D2743" s="83"/>
      <c r="E2743" s="83"/>
      <c r="F2743" s="83"/>
      <c r="G2743" s="83"/>
      <c r="H2743" s="83"/>
      <c r="I2743" s="83"/>
    </row>
    <row r="2744" spans="1:9">
      <c r="A2744" s="83"/>
      <c r="B2744" s="83"/>
      <c r="C2744" s="83"/>
      <c r="D2744" s="83"/>
      <c r="E2744" s="83"/>
      <c r="F2744" s="83"/>
      <c r="G2744" s="83"/>
      <c r="H2744" s="83"/>
      <c r="I2744" s="83"/>
    </row>
    <row r="2745" spans="1:9">
      <c r="A2745" s="83"/>
      <c r="B2745" s="83"/>
      <c r="C2745" s="83"/>
      <c r="D2745" s="83"/>
      <c r="E2745" s="83"/>
      <c r="F2745" s="83"/>
      <c r="G2745" s="83"/>
      <c r="H2745" s="83"/>
      <c r="I2745" s="83"/>
    </row>
    <row r="2746" spans="1:9">
      <c r="A2746" s="83"/>
      <c r="B2746" s="83"/>
      <c r="C2746" s="83"/>
      <c r="D2746" s="83"/>
      <c r="E2746" s="83"/>
      <c r="F2746" s="83"/>
      <c r="G2746" s="83"/>
      <c r="H2746" s="83"/>
      <c r="I2746" s="83"/>
    </row>
    <row r="2747" spans="1:9">
      <c r="A2747" s="84"/>
      <c r="B2747" s="83"/>
      <c r="C2747" s="83"/>
      <c r="D2747" s="83"/>
      <c r="E2747" s="83"/>
      <c r="F2747" s="83"/>
      <c r="G2747" s="83"/>
      <c r="H2747" s="83"/>
      <c r="I2747" s="83"/>
    </row>
    <row r="2748" spans="1:9">
      <c r="A2748" s="83"/>
      <c r="B2748" s="83"/>
      <c r="C2748" s="83"/>
      <c r="D2748" s="83"/>
      <c r="E2748" s="83"/>
      <c r="F2748" s="83"/>
      <c r="G2748" s="83"/>
      <c r="H2748" s="83"/>
      <c r="I2748" s="83"/>
    </row>
    <row r="2749" spans="1:9">
      <c r="A2749" s="83"/>
      <c r="B2749" s="83"/>
      <c r="C2749" s="83"/>
      <c r="D2749" s="83"/>
      <c r="E2749" s="83"/>
      <c r="F2749" s="83"/>
      <c r="G2749" s="83"/>
      <c r="H2749" s="83"/>
      <c r="I2749" s="83"/>
    </row>
    <row r="2750" spans="1:9">
      <c r="A2750" s="83"/>
      <c r="B2750" s="83"/>
      <c r="C2750" s="83"/>
      <c r="D2750" s="83"/>
      <c r="E2750" s="83"/>
      <c r="F2750" s="83"/>
      <c r="G2750" s="83"/>
      <c r="H2750" s="83"/>
      <c r="I2750" s="83"/>
    </row>
    <row r="2751" spans="1:9">
      <c r="A2751" s="83"/>
      <c r="B2751" s="83"/>
      <c r="C2751" s="83"/>
      <c r="D2751" s="83"/>
      <c r="E2751" s="83"/>
      <c r="F2751" s="83"/>
      <c r="G2751" s="83"/>
      <c r="H2751" s="83"/>
      <c r="I2751" s="83"/>
    </row>
    <row r="2752" spans="1:9">
      <c r="A2752" s="83"/>
      <c r="B2752" s="83"/>
      <c r="C2752" s="83"/>
      <c r="D2752" s="83"/>
      <c r="E2752" s="83"/>
      <c r="F2752" s="83"/>
      <c r="G2752" s="83"/>
      <c r="H2752" s="83"/>
      <c r="I2752" s="83"/>
    </row>
    <row r="2753" spans="1:9">
      <c r="A2753" s="83"/>
      <c r="B2753" s="83"/>
      <c r="C2753" s="83"/>
      <c r="D2753" s="83"/>
      <c r="E2753" s="83"/>
      <c r="F2753" s="83"/>
      <c r="G2753" s="83"/>
      <c r="H2753" s="83"/>
      <c r="I2753" s="83"/>
    </row>
    <row r="2754" spans="1:9">
      <c r="A2754" s="83"/>
      <c r="B2754" s="83"/>
      <c r="C2754" s="83"/>
      <c r="D2754" s="83"/>
      <c r="E2754" s="83"/>
      <c r="F2754" s="83"/>
      <c r="G2754" s="83"/>
      <c r="H2754" s="83"/>
      <c r="I2754" s="83"/>
    </row>
    <row r="2755" spans="1:9">
      <c r="A2755" s="83"/>
      <c r="B2755" s="83"/>
      <c r="C2755" s="83"/>
      <c r="D2755" s="83"/>
      <c r="E2755" s="83"/>
      <c r="F2755" s="83"/>
      <c r="G2755" s="83"/>
      <c r="H2755" s="83"/>
      <c r="I2755" s="83"/>
    </row>
    <row r="2756" spans="1:9">
      <c r="A2756" s="83"/>
      <c r="B2756" s="83"/>
      <c r="C2756" s="83"/>
      <c r="D2756" s="83"/>
      <c r="E2756" s="83"/>
      <c r="F2756" s="83"/>
      <c r="G2756" s="83"/>
      <c r="H2756" s="83"/>
      <c r="I2756" s="83"/>
    </row>
    <row r="2757" spans="1:9">
      <c r="A2757" s="83"/>
      <c r="B2757" s="83"/>
      <c r="C2757" s="83"/>
      <c r="D2757" s="83"/>
      <c r="E2757" s="83"/>
      <c r="F2757" s="83"/>
      <c r="G2757" s="83"/>
      <c r="H2757" s="83"/>
      <c r="I2757" s="83"/>
    </row>
    <row r="2758" spans="1:9">
      <c r="A2758" s="83"/>
      <c r="B2758" s="83"/>
      <c r="C2758" s="83"/>
      <c r="D2758" s="83"/>
      <c r="E2758" s="83"/>
      <c r="F2758" s="83"/>
      <c r="G2758" s="83"/>
      <c r="H2758" s="83"/>
      <c r="I2758" s="83"/>
    </row>
    <row r="2759" spans="1:9">
      <c r="A2759" s="83"/>
      <c r="B2759" s="83"/>
      <c r="C2759" s="83"/>
      <c r="D2759" s="83"/>
      <c r="E2759" s="83"/>
      <c r="F2759" s="83"/>
      <c r="G2759" s="83"/>
      <c r="H2759" s="83"/>
      <c r="I2759" s="83"/>
    </row>
    <row r="2760" spans="1:9">
      <c r="A2760" s="83"/>
      <c r="B2760" s="83"/>
      <c r="C2760" s="83"/>
      <c r="D2760" s="83"/>
      <c r="E2760" s="83"/>
      <c r="F2760" s="83"/>
      <c r="G2760" s="83"/>
      <c r="H2760" s="83"/>
      <c r="I2760" s="83"/>
    </row>
    <row r="2761" spans="1:9">
      <c r="A2761" s="83"/>
      <c r="B2761" s="83"/>
      <c r="C2761" s="83"/>
      <c r="D2761" s="83"/>
      <c r="E2761" s="83"/>
      <c r="F2761" s="83"/>
      <c r="G2761" s="83"/>
      <c r="H2761" s="83"/>
      <c r="I2761" s="83"/>
    </row>
    <row r="2762" spans="1:9">
      <c r="A2762" s="83"/>
      <c r="B2762" s="83"/>
      <c r="C2762" s="83"/>
      <c r="D2762" s="83"/>
      <c r="E2762" s="83"/>
      <c r="F2762" s="83"/>
      <c r="G2762" s="83"/>
      <c r="H2762" s="83"/>
      <c r="I2762" s="83"/>
    </row>
    <row r="2763" spans="1:9">
      <c r="A2763" s="83"/>
      <c r="B2763" s="83"/>
      <c r="C2763" s="83"/>
      <c r="D2763" s="83"/>
      <c r="E2763" s="83"/>
      <c r="F2763" s="83"/>
      <c r="G2763" s="83"/>
      <c r="H2763" s="83"/>
      <c r="I2763" s="83"/>
    </row>
    <row r="2764" spans="1:9">
      <c r="A2764" s="83"/>
      <c r="B2764" s="83"/>
      <c r="C2764" s="83"/>
      <c r="D2764" s="83"/>
      <c r="E2764" s="83"/>
      <c r="F2764" s="83"/>
      <c r="G2764" s="83"/>
      <c r="H2764" s="83"/>
      <c r="I2764" s="83"/>
    </row>
    <row r="2765" spans="1:9">
      <c r="A2765" s="83"/>
      <c r="B2765" s="83"/>
      <c r="C2765" s="83"/>
      <c r="D2765" s="83"/>
      <c r="E2765" s="83"/>
      <c r="F2765" s="83"/>
      <c r="G2765" s="83"/>
      <c r="H2765" s="83"/>
      <c r="I2765" s="83"/>
    </row>
    <row r="2766" spans="1:9">
      <c r="A2766" s="83"/>
      <c r="B2766" s="83"/>
      <c r="C2766" s="83"/>
      <c r="D2766" s="83"/>
      <c r="E2766" s="83"/>
      <c r="F2766" s="83"/>
      <c r="G2766" s="83"/>
      <c r="H2766" s="83"/>
      <c r="I2766" s="83"/>
    </row>
    <row r="2767" spans="1:9">
      <c r="A2767" s="83"/>
      <c r="B2767" s="83"/>
      <c r="C2767" s="83"/>
      <c r="D2767" s="83"/>
      <c r="E2767" s="83"/>
      <c r="F2767" s="83"/>
      <c r="G2767" s="83"/>
      <c r="H2767" s="83"/>
      <c r="I2767" s="83"/>
    </row>
    <row r="2768" spans="1:9">
      <c r="A2768" s="83"/>
      <c r="B2768" s="83"/>
      <c r="C2768" s="83"/>
      <c r="D2768" s="83"/>
      <c r="E2768" s="83"/>
      <c r="F2768" s="83"/>
      <c r="G2768" s="83"/>
      <c r="H2768" s="83"/>
      <c r="I2768" s="83"/>
    </row>
    <row r="2769" spans="1:9">
      <c r="A2769" s="83"/>
      <c r="B2769" s="83"/>
      <c r="C2769" s="83"/>
      <c r="D2769" s="83"/>
      <c r="E2769" s="83"/>
      <c r="F2769" s="83"/>
      <c r="G2769" s="83"/>
      <c r="H2769" s="83"/>
      <c r="I2769" s="83"/>
    </row>
    <row r="2770" spans="1:9">
      <c r="A2770" s="83"/>
      <c r="B2770" s="83"/>
      <c r="C2770" s="83"/>
      <c r="D2770" s="83"/>
      <c r="E2770" s="83"/>
      <c r="F2770" s="83"/>
      <c r="G2770" s="83"/>
      <c r="H2770" s="83"/>
      <c r="I2770" s="83"/>
    </row>
    <row r="2771" spans="1:9">
      <c r="A2771" s="83"/>
      <c r="B2771" s="83"/>
      <c r="C2771" s="83"/>
      <c r="D2771" s="83"/>
      <c r="E2771" s="83"/>
      <c r="F2771" s="83"/>
      <c r="G2771" s="83"/>
      <c r="H2771" s="83"/>
      <c r="I2771" s="83"/>
    </row>
    <row r="2772" spans="1:9">
      <c r="A2772" s="83"/>
      <c r="B2772" s="83"/>
      <c r="C2772" s="83"/>
      <c r="D2772" s="83"/>
      <c r="E2772" s="83"/>
      <c r="F2772" s="83"/>
      <c r="G2772" s="83"/>
      <c r="H2772" s="83"/>
      <c r="I2772" s="83"/>
    </row>
    <row r="2773" spans="1:9">
      <c r="A2773" s="83"/>
      <c r="B2773" s="83"/>
      <c r="C2773" s="83"/>
      <c r="D2773" s="83"/>
      <c r="E2773" s="83"/>
      <c r="F2773" s="83"/>
      <c r="G2773" s="83"/>
      <c r="H2773" s="83"/>
      <c r="I2773" s="83"/>
    </row>
    <row r="2774" spans="1:9">
      <c r="A2774" s="83"/>
      <c r="B2774" s="83"/>
      <c r="C2774" s="83"/>
      <c r="D2774" s="83"/>
      <c r="E2774" s="83"/>
      <c r="F2774" s="83"/>
      <c r="G2774" s="83"/>
      <c r="H2774" s="83"/>
      <c r="I2774" s="83"/>
    </row>
    <row r="2775" spans="1:9">
      <c r="A2775" s="83"/>
      <c r="B2775" s="83"/>
      <c r="C2775" s="83"/>
      <c r="D2775" s="83"/>
      <c r="E2775" s="83"/>
      <c r="F2775" s="83"/>
      <c r="G2775" s="83"/>
      <c r="H2775" s="83"/>
      <c r="I2775" s="83"/>
    </row>
    <row r="2776" spans="1:9">
      <c r="A2776" s="84"/>
      <c r="B2776" s="83"/>
      <c r="C2776" s="83"/>
      <c r="D2776" s="83"/>
      <c r="E2776" s="83"/>
      <c r="F2776" s="83"/>
      <c r="G2776" s="83"/>
      <c r="H2776" s="83"/>
      <c r="I2776" s="83"/>
    </row>
    <row r="2777" spans="1:9">
      <c r="A2777" s="83"/>
      <c r="B2777" s="83"/>
      <c r="C2777" s="83"/>
      <c r="D2777" s="83"/>
      <c r="E2777" s="83"/>
      <c r="F2777" s="83"/>
      <c r="G2777" s="83"/>
      <c r="H2777" s="83"/>
      <c r="I2777" s="83"/>
    </row>
    <row r="2778" spans="1:9">
      <c r="A2778" s="83"/>
      <c r="B2778" s="83"/>
      <c r="C2778" s="83"/>
      <c r="D2778" s="83"/>
      <c r="E2778" s="83"/>
      <c r="F2778" s="83"/>
      <c r="G2778" s="83"/>
      <c r="H2778" s="83"/>
      <c r="I2778" s="83"/>
    </row>
    <row r="2779" spans="1:9">
      <c r="A2779" s="83"/>
      <c r="B2779" s="83"/>
      <c r="C2779" s="83"/>
      <c r="D2779" s="83"/>
      <c r="E2779" s="83"/>
      <c r="F2779" s="83"/>
      <c r="G2779" s="83"/>
      <c r="H2779" s="83"/>
      <c r="I2779" s="83"/>
    </row>
    <row r="2780" spans="1:9">
      <c r="A2780" s="83"/>
      <c r="B2780" s="83"/>
      <c r="C2780" s="83"/>
      <c r="D2780" s="83"/>
      <c r="E2780" s="83"/>
      <c r="F2780" s="83"/>
      <c r="G2780" s="83"/>
      <c r="H2780" s="83"/>
      <c r="I2780" s="83"/>
    </row>
    <row r="2781" spans="1:9">
      <c r="A2781" s="83"/>
      <c r="B2781" s="83"/>
      <c r="C2781" s="83"/>
      <c r="D2781" s="83"/>
      <c r="E2781" s="83"/>
      <c r="F2781" s="83"/>
      <c r="G2781" s="83"/>
      <c r="H2781" s="83"/>
      <c r="I2781" s="83"/>
    </row>
    <row r="2782" spans="1:9">
      <c r="A2782" s="83"/>
      <c r="B2782" s="83"/>
      <c r="C2782" s="83"/>
      <c r="D2782" s="83"/>
      <c r="E2782" s="83"/>
      <c r="F2782" s="83"/>
      <c r="G2782" s="83"/>
      <c r="H2782" s="83"/>
      <c r="I2782" s="83"/>
    </row>
    <row r="2783" spans="1:9">
      <c r="A2783" s="83"/>
      <c r="B2783" s="83"/>
      <c r="C2783" s="83"/>
      <c r="D2783" s="83"/>
      <c r="E2783" s="83"/>
      <c r="F2783" s="83"/>
      <c r="G2783" s="83"/>
      <c r="H2783" s="83"/>
      <c r="I2783" s="83"/>
    </row>
    <row r="2784" spans="1:9">
      <c r="A2784" s="83"/>
      <c r="B2784" s="83"/>
      <c r="C2784" s="83"/>
      <c r="D2784" s="83"/>
      <c r="E2784" s="83"/>
      <c r="F2784" s="83"/>
      <c r="G2784" s="83"/>
      <c r="H2784" s="83"/>
      <c r="I2784" s="83"/>
    </row>
    <row r="2785" spans="1:9">
      <c r="A2785" s="83"/>
      <c r="B2785" s="83"/>
      <c r="C2785" s="83"/>
      <c r="D2785" s="83"/>
      <c r="E2785" s="83"/>
      <c r="F2785" s="83"/>
      <c r="G2785" s="83"/>
      <c r="H2785" s="83"/>
      <c r="I2785" s="83"/>
    </row>
    <row r="2786" spans="1:9">
      <c r="A2786" s="83"/>
      <c r="B2786" s="83"/>
      <c r="C2786" s="83"/>
      <c r="D2786" s="83"/>
      <c r="E2786" s="83"/>
      <c r="F2786" s="83"/>
      <c r="G2786" s="83"/>
      <c r="H2786" s="83"/>
      <c r="I2786" s="83"/>
    </row>
    <row r="2787" spans="1:9">
      <c r="A2787" s="83"/>
      <c r="B2787" s="83"/>
      <c r="C2787" s="83"/>
      <c r="D2787" s="83"/>
      <c r="E2787" s="83"/>
      <c r="F2787" s="83"/>
      <c r="G2787" s="83"/>
      <c r="H2787" s="83"/>
      <c r="I2787" s="83"/>
    </row>
    <row r="2788" spans="1:9">
      <c r="A2788" s="83"/>
      <c r="B2788" s="83"/>
      <c r="C2788" s="83"/>
      <c r="D2788" s="83"/>
      <c r="E2788" s="83"/>
      <c r="F2788" s="83"/>
      <c r="G2788" s="83"/>
      <c r="H2788" s="83"/>
      <c r="I2788" s="83"/>
    </row>
    <row r="2789" spans="1:9">
      <c r="A2789" s="83"/>
      <c r="B2789" s="83"/>
      <c r="C2789" s="83"/>
      <c r="D2789" s="83"/>
      <c r="E2789" s="83"/>
      <c r="F2789" s="83"/>
      <c r="G2789" s="83"/>
      <c r="H2789" s="83"/>
      <c r="I2789" s="83"/>
    </row>
    <row r="2790" spans="1:9">
      <c r="A2790" s="83"/>
      <c r="B2790" s="83"/>
      <c r="C2790" s="83"/>
      <c r="D2790" s="83"/>
      <c r="E2790" s="83"/>
      <c r="F2790" s="83"/>
      <c r="G2790" s="83"/>
      <c r="H2790" s="83"/>
      <c r="I2790" s="83"/>
    </row>
    <row r="2791" spans="1:9">
      <c r="A2791" s="83"/>
      <c r="B2791" s="83"/>
      <c r="C2791" s="83"/>
      <c r="D2791" s="83"/>
      <c r="E2791" s="83"/>
      <c r="F2791" s="83"/>
      <c r="G2791" s="83"/>
      <c r="H2791" s="83"/>
      <c r="I2791" s="83"/>
    </row>
    <row r="2792" spans="1:9">
      <c r="A2792" s="83"/>
      <c r="B2792" s="83"/>
      <c r="C2792" s="83"/>
      <c r="D2792" s="83"/>
      <c r="E2792" s="83"/>
      <c r="F2792" s="83"/>
      <c r="G2792" s="83"/>
      <c r="H2792" s="83"/>
      <c r="I2792" s="83"/>
    </row>
    <row r="2793" spans="1:9">
      <c r="A2793" s="83"/>
      <c r="B2793" s="83"/>
      <c r="C2793" s="83"/>
      <c r="D2793" s="83"/>
      <c r="E2793" s="83"/>
      <c r="F2793" s="83"/>
      <c r="G2793" s="83"/>
      <c r="H2793" s="83"/>
      <c r="I2793" s="83"/>
    </row>
    <row r="2794" spans="1:9">
      <c r="A2794" s="83"/>
      <c r="B2794" s="83"/>
      <c r="C2794" s="83"/>
      <c r="D2794" s="83"/>
      <c r="E2794" s="83"/>
      <c r="F2794" s="83"/>
      <c r="G2794" s="83"/>
      <c r="H2794" s="83"/>
      <c r="I2794" s="83"/>
    </row>
    <row r="2795" spans="1:9">
      <c r="A2795" s="83"/>
      <c r="B2795" s="83"/>
      <c r="C2795" s="83"/>
      <c r="D2795" s="83"/>
      <c r="E2795" s="83"/>
      <c r="F2795" s="83"/>
      <c r="G2795" s="83"/>
      <c r="H2795" s="83"/>
      <c r="I2795" s="83"/>
    </row>
    <row r="2796" spans="1:9">
      <c r="A2796" s="83"/>
      <c r="B2796" s="83"/>
      <c r="C2796" s="83"/>
      <c r="D2796" s="83"/>
      <c r="E2796" s="83"/>
      <c r="F2796" s="83"/>
      <c r="G2796" s="83"/>
      <c r="H2796" s="83"/>
      <c r="I2796" s="83"/>
    </row>
    <row r="2797" spans="1:9">
      <c r="A2797" s="83"/>
      <c r="B2797" s="83"/>
      <c r="C2797" s="83"/>
      <c r="D2797" s="83"/>
      <c r="E2797" s="83"/>
      <c r="F2797" s="83"/>
      <c r="G2797" s="83"/>
      <c r="H2797" s="83"/>
      <c r="I2797" s="83"/>
    </row>
    <row r="2798" spans="1:9">
      <c r="A2798" s="83"/>
      <c r="B2798" s="83"/>
      <c r="C2798" s="83"/>
      <c r="D2798" s="83"/>
      <c r="E2798" s="83"/>
      <c r="F2798" s="83"/>
      <c r="G2798" s="83"/>
      <c r="H2798" s="83"/>
      <c r="I2798" s="83"/>
    </row>
    <row r="2799" spans="1:9">
      <c r="A2799" s="83"/>
      <c r="B2799" s="83"/>
      <c r="C2799" s="83"/>
      <c r="D2799" s="83"/>
      <c r="E2799" s="83"/>
      <c r="F2799" s="83"/>
      <c r="G2799" s="83"/>
      <c r="H2799" s="83"/>
      <c r="I2799" s="83"/>
    </row>
    <row r="2800" spans="1:9">
      <c r="A2800" s="83"/>
      <c r="B2800" s="83"/>
      <c r="C2800" s="83"/>
      <c r="D2800" s="83"/>
      <c r="E2800" s="83"/>
      <c r="F2800" s="83"/>
      <c r="G2800" s="83"/>
      <c r="H2800" s="83"/>
      <c r="I2800" s="83"/>
    </row>
    <row r="2801" spans="1:9">
      <c r="A2801" s="83"/>
      <c r="B2801" s="83"/>
      <c r="C2801" s="83"/>
      <c r="D2801" s="83"/>
      <c r="E2801" s="83"/>
      <c r="F2801" s="83"/>
      <c r="G2801" s="83"/>
      <c r="H2801" s="83"/>
      <c r="I2801" s="83"/>
    </row>
    <row r="2802" spans="1:9">
      <c r="A2802" s="83"/>
      <c r="B2802" s="83"/>
      <c r="C2802" s="83"/>
      <c r="D2802" s="83"/>
      <c r="E2802" s="83"/>
      <c r="F2802" s="83"/>
      <c r="G2802" s="83"/>
      <c r="H2802" s="83"/>
      <c r="I2802" s="83"/>
    </row>
    <row r="2803" spans="1:9">
      <c r="A2803" s="83"/>
      <c r="B2803" s="83"/>
      <c r="C2803" s="83"/>
      <c r="D2803" s="83"/>
      <c r="E2803" s="83"/>
      <c r="F2803" s="83"/>
      <c r="G2803" s="83"/>
      <c r="H2803" s="83"/>
      <c r="I2803" s="83"/>
    </row>
    <row r="2804" spans="1:9">
      <c r="A2804" s="83"/>
      <c r="B2804" s="83"/>
      <c r="C2804" s="83"/>
      <c r="D2804" s="83"/>
      <c r="E2804" s="83"/>
      <c r="F2804" s="83"/>
      <c r="G2804" s="83"/>
      <c r="H2804" s="83"/>
      <c r="I2804" s="83"/>
    </row>
    <row r="2805" spans="1:9">
      <c r="A2805" s="83"/>
      <c r="B2805" s="83"/>
      <c r="C2805" s="83"/>
      <c r="D2805" s="83"/>
      <c r="E2805" s="83"/>
      <c r="F2805" s="83"/>
      <c r="G2805" s="83"/>
      <c r="H2805" s="83"/>
      <c r="I2805" s="83"/>
    </row>
    <row r="2806" spans="1:9">
      <c r="A2806" s="83"/>
      <c r="B2806" s="83"/>
      <c r="C2806" s="83"/>
      <c r="D2806" s="83"/>
      <c r="E2806" s="83"/>
      <c r="F2806" s="83"/>
      <c r="G2806" s="83"/>
      <c r="H2806" s="83"/>
      <c r="I2806" s="83"/>
    </row>
    <row r="2807" spans="1:9">
      <c r="A2807" s="83"/>
      <c r="B2807" s="83"/>
      <c r="C2807" s="83"/>
      <c r="D2807" s="83"/>
      <c r="E2807" s="83"/>
      <c r="F2807" s="83"/>
      <c r="G2807" s="83"/>
      <c r="H2807" s="83"/>
      <c r="I2807" s="83"/>
    </row>
    <row r="2808" spans="1:9">
      <c r="A2808" s="83"/>
      <c r="B2808" s="83"/>
      <c r="C2808" s="83"/>
      <c r="D2808" s="83"/>
      <c r="E2808" s="83"/>
      <c r="F2808" s="83"/>
      <c r="G2808" s="83"/>
      <c r="H2808" s="83"/>
      <c r="I2808" s="83"/>
    </row>
    <row r="2809" spans="1:9">
      <c r="A2809" s="83"/>
      <c r="B2809" s="83"/>
      <c r="C2809" s="83"/>
      <c r="D2809" s="83"/>
      <c r="E2809" s="83"/>
      <c r="F2809" s="83"/>
      <c r="G2809" s="83"/>
      <c r="H2809" s="83"/>
      <c r="I2809" s="83"/>
    </row>
    <row r="2810" spans="1:9">
      <c r="A2810" s="83"/>
      <c r="B2810" s="83"/>
      <c r="C2810" s="83"/>
      <c r="D2810" s="83"/>
      <c r="E2810" s="83"/>
      <c r="F2810" s="83"/>
      <c r="G2810" s="83"/>
      <c r="H2810" s="83"/>
      <c r="I2810" s="83"/>
    </row>
    <row r="2811" spans="1:9">
      <c r="A2811" s="83"/>
      <c r="B2811" s="83"/>
      <c r="C2811" s="83"/>
      <c r="D2811" s="83"/>
      <c r="E2811" s="83"/>
      <c r="F2811" s="83"/>
      <c r="G2811" s="83"/>
      <c r="H2811" s="83"/>
      <c r="I2811" s="83"/>
    </row>
    <row r="2812" spans="1:9">
      <c r="A2812" s="83"/>
      <c r="B2812" s="83"/>
      <c r="C2812" s="83"/>
      <c r="D2812" s="83"/>
      <c r="E2812" s="83"/>
      <c r="F2812" s="83"/>
      <c r="G2812" s="83"/>
      <c r="H2812" s="83"/>
      <c r="I2812" s="83"/>
    </row>
    <row r="2813" spans="1:9">
      <c r="A2813" s="83"/>
      <c r="B2813" s="83"/>
      <c r="C2813" s="83"/>
      <c r="D2813" s="83"/>
      <c r="E2813" s="83"/>
      <c r="F2813" s="83"/>
      <c r="G2813" s="83"/>
      <c r="H2813" s="83"/>
      <c r="I2813" s="83"/>
    </row>
    <row r="2814" spans="1:9">
      <c r="A2814" s="83"/>
      <c r="B2814" s="83"/>
      <c r="C2814" s="83"/>
      <c r="D2814" s="83"/>
      <c r="E2814" s="83"/>
      <c r="F2814" s="83"/>
      <c r="G2814" s="83"/>
      <c r="H2814" s="83"/>
      <c r="I2814" s="83"/>
    </row>
    <row r="2815" spans="1:9">
      <c r="A2815" s="83"/>
      <c r="B2815" s="83"/>
      <c r="C2815" s="83"/>
      <c r="D2815" s="83"/>
      <c r="E2815" s="83"/>
      <c r="F2815" s="83"/>
      <c r="G2815" s="83"/>
      <c r="H2815" s="83"/>
      <c r="I2815" s="83"/>
    </row>
    <row r="2816" spans="1:9">
      <c r="A2816" s="83"/>
      <c r="B2816" s="83"/>
      <c r="C2816" s="83"/>
      <c r="D2816" s="83"/>
      <c r="E2816" s="83"/>
      <c r="F2816" s="83"/>
      <c r="G2816" s="83"/>
      <c r="H2816" s="83"/>
      <c r="I2816" s="83"/>
    </row>
    <row r="2817" spans="1:9">
      <c r="A2817" s="83"/>
      <c r="B2817" s="83"/>
      <c r="C2817" s="83"/>
      <c r="D2817" s="83"/>
      <c r="E2817" s="83"/>
      <c r="F2817" s="83"/>
      <c r="G2817" s="83"/>
      <c r="H2817" s="83"/>
      <c r="I2817" s="83"/>
    </row>
    <row r="2818" spans="1:9">
      <c r="A2818" s="83"/>
      <c r="B2818" s="83"/>
      <c r="C2818" s="83"/>
      <c r="D2818" s="83"/>
      <c r="E2818" s="83"/>
      <c r="F2818" s="83"/>
      <c r="G2818" s="83"/>
      <c r="H2818" s="83"/>
      <c r="I2818" s="83"/>
    </row>
    <row r="2819" spans="1:9">
      <c r="A2819" s="83"/>
      <c r="B2819" s="83"/>
      <c r="C2819" s="83"/>
      <c r="D2819" s="83"/>
      <c r="E2819" s="83"/>
      <c r="F2819" s="83"/>
      <c r="G2819" s="83"/>
      <c r="H2819" s="83"/>
      <c r="I2819" s="83"/>
    </row>
    <row r="2820" spans="1:9">
      <c r="A2820" s="83"/>
      <c r="B2820" s="83"/>
      <c r="C2820" s="83"/>
      <c r="D2820" s="83"/>
      <c r="E2820" s="83"/>
      <c r="F2820" s="83"/>
      <c r="G2820" s="83"/>
      <c r="H2820" s="83"/>
      <c r="I2820" s="83"/>
    </row>
    <row r="2821" spans="1:9">
      <c r="A2821" s="83"/>
      <c r="B2821" s="83"/>
      <c r="C2821" s="83"/>
      <c r="D2821" s="83"/>
      <c r="E2821" s="83"/>
      <c r="F2821" s="83"/>
      <c r="G2821" s="83"/>
      <c r="H2821" s="83"/>
      <c r="I2821" s="83"/>
    </row>
    <row r="2822" spans="1:9">
      <c r="A2822" s="83"/>
      <c r="B2822" s="83"/>
      <c r="C2822" s="83"/>
      <c r="D2822" s="83"/>
      <c r="E2822" s="83"/>
      <c r="F2822" s="83"/>
      <c r="G2822" s="83"/>
      <c r="H2822" s="83"/>
      <c r="I2822" s="83"/>
    </row>
    <row r="2823" spans="1:9">
      <c r="A2823" s="83"/>
      <c r="B2823" s="83"/>
      <c r="C2823" s="83"/>
      <c r="D2823" s="83"/>
      <c r="E2823" s="83"/>
      <c r="F2823" s="83"/>
      <c r="G2823" s="83"/>
      <c r="H2823" s="83"/>
      <c r="I2823" s="83"/>
    </row>
    <row r="2824" spans="1:9">
      <c r="A2824" s="83"/>
      <c r="B2824" s="83"/>
      <c r="C2824" s="83"/>
      <c r="D2824" s="83"/>
      <c r="E2824" s="83"/>
      <c r="F2824" s="83"/>
      <c r="G2824" s="83"/>
      <c r="H2824" s="83"/>
      <c r="I2824" s="83"/>
    </row>
    <row r="2825" spans="1:9">
      <c r="A2825" s="84"/>
      <c r="B2825" s="83"/>
      <c r="C2825" s="83"/>
      <c r="D2825" s="83"/>
      <c r="E2825" s="83"/>
      <c r="F2825" s="83"/>
      <c r="G2825" s="83"/>
      <c r="H2825" s="83"/>
      <c r="I2825" s="83"/>
    </row>
    <row r="2826" spans="1:9">
      <c r="A2826" s="83"/>
      <c r="B2826" s="83"/>
      <c r="C2826" s="83"/>
      <c r="D2826" s="83"/>
      <c r="E2826" s="83"/>
      <c r="F2826" s="83"/>
      <c r="G2826" s="83"/>
      <c r="H2826" s="83"/>
      <c r="I2826" s="83"/>
    </row>
    <row r="2827" spans="1:9">
      <c r="A2827" s="83"/>
      <c r="B2827" s="83"/>
      <c r="C2827" s="83"/>
      <c r="D2827" s="83"/>
      <c r="E2827" s="83"/>
      <c r="F2827" s="83"/>
      <c r="G2827" s="83"/>
      <c r="H2827" s="83"/>
      <c r="I2827" s="83"/>
    </row>
    <row r="2828" spans="1:9">
      <c r="A2828" s="83"/>
      <c r="B2828" s="83"/>
      <c r="C2828" s="83"/>
      <c r="D2828" s="83"/>
      <c r="E2828" s="83"/>
      <c r="F2828" s="83"/>
      <c r="G2828" s="83"/>
      <c r="H2828" s="83"/>
      <c r="I2828" s="83"/>
    </row>
    <row r="2829" spans="1:9">
      <c r="A2829" s="83"/>
      <c r="B2829" s="83"/>
      <c r="C2829" s="83"/>
      <c r="D2829" s="83"/>
      <c r="E2829" s="83"/>
      <c r="F2829" s="83"/>
      <c r="G2829" s="83"/>
      <c r="H2829" s="83"/>
      <c r="I2829" s="83"/>
    </row>
    <row r="2830" spans="1:9">
      <c r="A2830" s="83"/>
      <c r="B2830" s="83"/>
      <c r="C2830" s="83"/>
      <c r="D2830" s="83"/>
      <c r="E2830" s="83"/>
      <c r="F2830" s="83"/>
      <c r="G2830" s="83"/>
      <c r="H2830" s="83"/>
      <c r="I2830" s="83"/>
    </row>
    <row r="2831" spans="1:9">
      <c r="A2831" s="83"/>
      <c r="B2831" s="83"/>
      <c r="C2831" s="83"/>
      <c r="D2831" s="83"/>
      <c r="E2831" s="83"/>
      <c r="F2831" s="83"/>
      <c r="G2831" s="83"/>
      <c r="H2831" s="83"/>
      <c r="I2831" s="83"/>
    </row>
    <row r="2832" spans="1:9">
      <c r="A2832" s="83"/>
      <c r="B2832" s="83"/>
      <c r="C2832" s="83"/>
      <c r="D2832" s="83"/>
      <c r="E2832" s="83"/>
      <c r="F2832" s="83"/>
      <c r="G2832" s="83"/>
      <c r="H2832" s="83"/>
      <c r="I2832" s="83"/>
    </row>
    <row r="2833" spans="1:11">
      <c r="A2833" s="83"/>
      <c r="B2833" s="83"/>
      <c r="C2833" s="83"/>
      <c r="D2833" s="83"/>
      <c r="E2833" s="83"/>
      <c r="F2833" s="83"/>
      <c r="G2833" s="83"/>
      <c r="H2833" s="83"/>
      <c r="I2833" s="83"/>
    </row>
    <row r="2834" spans="1:11">
      <c r="A2834" s="83"/>
      <c r="B2834" s="83"/>
      <c r="C2834" s="83"/>
      <c r="D2834" s="83"/>
      <c r="E2834" s="83"/>
      <c r="F2834" s="83"/>
      <c r="G2834" s="83"/>
      <c r="H2834" s="83"/>
      <c r="I2834" s="83"/>
    </row>
    <row r="2835" spans="1:11">
      <c r="A2835" s="83"/>
      <c r="B2835" s="83"/>
      <c r="C2835" s="83"/>
      <c r="D2835" s="83"/>
      <c r="E2835" s="83"/>
      <c r="F2835" s="83"/>
      <c r="G2835" s="83"/>
      <c r="H2835" s="83"/>
      <c r="I2835" s="83"/>
    </row>
    <row r="2836" spans="1:11">
      <c r="A2836" s="83"/>
      <c r="B2836" s="83"/>
      <c r="C2836" s="83"/>
      <c r="D2836" s="83"/>
      <c r="E2836" s="83"/>
      <c r="F2836" s="83"/>
      <c r="G2836" s="83"/>
      <c r="H2836" s="83"/>
      <c r="I2836" s="83"/>
    </row>
    <row r="2837" spans="1:11">
      <c r="A2837" s="83"/>
      <c r="B2837" s="83"/>
      <c r="C2837" s="83"/>
      <c r="D2837" s="83"/>
      <c r="E2837" s="83"/>
      <c r="F2837" s="83"/>
      <c r="G2837" s="83"/>
      <c r="H2837" s="83"/>
      <c r="I2837" s="83"/>
    </row>
    <row r="2838" spans="1:11">
      <c r="A2838" s="83"/>
      <c r="B2838" s="83"/>
      <c r="C2838" s="83"/>
      <c r="D2838" s="83"/>
      <c r="E2838" s="83"/>
      <c r="F2838" s="83"/>
      <c r="G2838" s="83"/>
      <c r="H2838" s="83"/>
      <c r="I2838" s="83"/>
    </row>
    <row r="2839" spans="1:11">
      <c r="A2839" s="83"/>
      <c r="B2839" s="83"/>
      <c r="C2839" s="83"/>
      <c r="D2839" s="83"/>
      <c r="E2839" s="83"/>
      <c r="F2839" s="83"/>
      <c r="G2839" s="83"/>
      <c r="H2839" s="83"/>
      <c r="I2839" s="83"/>
    </row>
    <row r="2840" spans="1:11">
      <c r="A2840" s="83"/>
      <c r="B2840" s="83"/>
      <c r="C2840" s="83"/>
      <c r="D2840" s="83"/>
      <c r="E2840" s="83"/>
      <c r="F2840" s="83"/>
      <c r="G2840" s="83"/>
      <c r="H2840" s="83"/>
      <c r="I2840" s="83"/>
    </row>
    <row r="2841" spans="1:11">
      <c r="A2841" s="83"/>
      <c r="B2841" s="83"/>
      <c r="C2841" s="83"/>
      <c r="D2841" s="83"/>
      <c r="E2841" s="83"/>
      <c r="F2841" s="83"/>
      <c r="G2841" s="83"/>
      <c r="H2841" s="83"/>
      <c r="I2841" s="83"/>
    </row>
    <row r="2843" spans="1:11">
      <c r="B2843" s="83"/>
      <c r="C2843" s="83"/>
      <c r="D2843" s="83"/>
      <c r="E2843" s="83"/>
      <c r="F2843" s="83"/>
      <c r="G2843" s="83"/>
      <c r="H2843" s="83"/>
      <c r="I2843" s="83"/>
      <c r="J2843" s="83"/>
      <c r="K2843" s="83"/>
    </row>
    <row r="2844" spans="1:11">
      <c r="A2844" s="83"/>
      <c r="B2844" s="83"/>
      <c r="C2844" s="83"/>
      <c r="D2844" s="83"/>
      <c r="E2844" s="83"/>
      <c r="F2844" s="83"/>
      <c r="G2844" s="83"/>
      <c r="H2844" s="83"/>
      <c r="I2844" s="84"/>
      <c r="J2844" s="83"/>
      <c r="K2844" s="83"/>
    </row>
    <row r="2845" spans="1:11">
      <c r="A2845" s="83"/>
      <c r="B2845" s="83"/>
      <c r="C2845" s="83"/>
      <c r="D2845" s="83"/>
      <c r="E2845" s="83"/>
      <c r="F2845" s="83"/>
      <c r="G2845" s="83"/>
      <c r="H2845" s="83"/>
      <c r="I2845" s="83"/>
      <c r="J2845" s="83"/>
      <c r="K2845" s="83"/>
    </row>
    <row r="2846" spans="1:11">
      <c r="A2846" s="83"/>
      <c r="B2846" s="83"/>
      <c r="C2846" s="83"/>
      <c r="D2846" s="83"/>
      <c r="E2846" s="83"/>
      <c r="F2846" s="83"/>
      <c r="G2846" s="83"/>
      <c r="H2846" s="83"/>
      <c r="I2846" s="83"/>
      <c r="J2846" s="83"/>
      <c r="K2846" s="83"/>
    </row>
    <row r="2847" spans="1:11">
      <c r="A2847" s="83"/>
      <c r="B2847" s="83"/>
      <c r="C2847" s="83"/>
      <c r="D2847" s="83"/>
      <c r="E2847" s="83"/>
      <c r="F2847" s="83"/>
      <c r="G2847" s="83"/>
      <c r="H2847" s="83"/>
      <c r="I2847" s="83"/>
      <c r="J2847" s="83"/>
      <c r="K2847" s="83"/>
    </row>
    <row r="2848" spans="1:11">
      <c r="A2848" s="83"/>
      <c r="B2848" s="83"/>
      <c r="C2848" s="83"/>
      <c r="D2848" s="83"/>
      <c r="E2848" s="83"/>
      <c r="F2848" s="83"/>
      <c r="G2848" s="83"/>
      <c r="H2848" s="83"/>
      <c r="I2848" s="83"/>
      <c r="J2848" s="83"/>
      <c r="K2848" s="83"/>
    </row>
    <row r="2849" spans="1:11">
      <c r="A2849" s="83"/>
      <c r="B2849" s="83"/>
      <c r="C2849" s="83"/>
      <c r="D2849" s="83"/>
      <c r="E2849" s="83"/>
      <c r="F2849" s="83"/>
      <c r="G2849" s="83"/>
      <c r="H2849" s="83"/>
      <c r="I2849" s="83"/>
      <c r="J2849" s="83"/>
      <c r="K2849" s="83"/>
    </row>
    <row r="2850" spans="1:11">
      <c r="A2850" s="83"/>
      <c r="B2850" s="83"/>
      <c r="C2850" s="83"/>
      <c r="D2850" s="83"/>
      <c r="E2850" s="83"/>
      <c r="F2850" s="83"/>
      <c r="G2850" s="83"/>
      <c r="H2850" s="83"/>
      <c r="I2850" s="83"/>
      <c r="J2850" s="83"/>
      <c r="K2850" s="83"/>
    </row>
    <row r="2851" spans="1:11">
      <c r="A2851" s="83"/>
      <c r="B2851" s="83"/>
      <c r="C2851" s="83"/>
      <c r="D2851" s="83"/>
      <c r="E2851" s="83"/>
      <c r="F2851" s="83"/>
      <c r="G2851" s="83"/>
      <c r="H2851" s="83"/>
      <c r="I2851" s="83"/>
      <c r="J2851" s="83"/>
      <c r="K2851" s="83"/>
    </row>
    <row r="2852" spans="1:11">
      <c r="A2852" s="83"/>
      <c r="B2852" s="83"/>
      <c r="C2852" s="83"/>
      <c r="D2852" s="83"/>
      <c r="E2852" s="83"/>
      <c r="F2852" s="83"/>
      <c r="G2852" s="83"/>
      <c r="H2852" s="83"/>
      <c r="I2852" s="83"/>
      <c r="J2852" s="83"/>
      <c r="K2852" s="83"/>
    </row>
    <row r="2853" spans="1:11">
      <c r="A2853" s="83"/>
      <c r="B2853" s="83"/>
      <c r="C2853" s="83"/>
      <c r="D2853" s="83"/>
      <c r="E2853" s="83"/>
      <c r="F2853" s="83"/>
      <c r="G2853" s="83"/>
      <c r="H2853" s="83"/>
      <c r="I2853" s="83"/>
      <c r="J2853" s="83"/>
      <c r="K2853" s="83"/>
    </row>
    <row r="2854" spans="1:11">
      <c r="A2854" s="83"/>
      <c r="B2854" s="83"/>
      <c r="C2854" s="83"/>
      <c r="D2854" s="83"/>
      <c r="E2854" s="83"/>
      <c r="F2854" s="83"/>
      <c r="G2854" s="83"/>
      <c r="H2854" s="83"/>
      <c r="I2854" s="83"/>
      <c r="J2854" s="83"/>
      <c r="K2854" s="83"/>
    </row>
    <row r="2855" spans="1:11">
      <c r="A2855" s="83"/>
      <c r="B2855" s="83"/>
      <c r="C2855" s="83"/>
      <c r="D2855" s="83"/>
      <c r="E2855" s="83"/>
      <c r="F2855" s="83"/>
      <c r="G2855" s="83"/>
      <c r="H2855" s="83"/>
      <c r="I2855" s="83"/>
      <c r="J2855" s="83"/>
      <c r="K2855" s="83"/>
    </row>
    <row r="2856" spans="1:11">
      <c r="A2856" s="83"/>
      <c r="B2856" s="83"/>
      <c r="C2856" s="83"/>
      <c r="D2856" s="83"/>
      <c r="E2856" s="83"/>
      <c r="F2856" s="83"/>
      <c r="G2856" s="83"/>
      <c r="H2856" s="83"/>
      <c r="I2856" s="83"/>
      <c r="J2856" s="83"/>
      <c r="K2856" s="83"/>
    </row>
    <row r="2857" spans="1:11">
      <c r="A2857" s="83"/>
      <c r="B2857" s="83"/>
      <c r="C2857" s="83"/>
      <c r="D2857" s="83"/>
      <c r="E2857" s="83"/>
      <c r="F2857" s="83"/>
      <c r="G2857" s="83"/>
      <c r="H2857" s="83"/>
      <c r="I2857" s="83"/>
      <c r="J2857" s="83"/>
      <c r="K2857" s="83"/>
    </row>
    <row r="2858" spans="1:11">
      <c r="A2858" s="83"/>
      <c r="B2858" s="83"/>
      <c r="C2858" s="83"/>
      <c r="D2858" s="83"/>
      <c r="E2858" s="83"/>
      <c r="F2858" s="83"/>
      <c r="G2858" s="83"/>
      <c r="H2858" s="83"/>
      <c r="I2858" s="83"/>
      <c r="J2858" s="83"/>
      <c r="K2858" s="83"/>
    </row>
    <row r="2859" spans="1:11">
      <c r="A2859" s="83"/>
      <c r="B2859" s="83"/>
      <c r="C2859" s="83"/>
      <c r="D2859" s="83"/>
      <c r="E2859" s="83"/>
      <c r="F2859" s="83"/>
      <c r="G2859" s="83"/>
      <c r="H2859" s="83"/>
      <c r="I2859" s="83"/>
      <c r="J2859" s="83"/>
      <c r="K2859" s="83"/>
    </row>
    <row r="2860" spans="1:11">
      <c r="A2860" s="83"/>
      <c r="B2860" s="83"/>
      <c r="C2860" s="83"/>
      <c r="D2860" s="83"/>
      <c r="E2860" s="83"/>
      <c r="F2860" s="83"/>
      <c r="G2860" s="83"/>
      <c r="H2860" s="83"/>
      <c r="I2860" s="83"/>
      <c r="J2860" s="83"/>
      <c r="K2860" s="83"/>
    </row>
    <row r="2861" spans="1:11">
      <c r="A2861" s="83"/>
      <c r="B2861" s="83"/>
      <c r="C2861" s="83"/>
      <c r="D2861" s="83"/>
      <c r="E2861" s="83"/>
      <c r="F2861" s="83"/>
      <c r="G2861" s="83"/>
      <c r="H2861" s="83"/>
      <c r="I2861" s="83"/>
      <c r="J2861" s="83"/>
      <c r="K2861" s="83"/>
    </row>
    <row r="2862" spans="1:11">
      <c r="A2862" s="83"/>
      <c r="B2862" s="83"/>
      <c r="C2862" s="83"/>
      <c r="D2862" s="83"/>
      <c r="E2862" s="83"/>
      <c r="F2862" s="83"/>
      <c r="G2862" s="83"/>
      <c r="H2862" s="83"/>
      <c r="I2862" s="83"/>
      <c r="J2862" s="83"/>
      <c r="K2862" s="83"/>
    </row>
    <row r="2863" spans="1:11">
      <c r="A2863" s="83"/>
      <c r="B2863" s="83"/>
      <c r="C2863" s="83"/>
      <c r="D2863" s="83"/>
      <c r="E2863" s="83"/>
      <c r="F2863" s="83"/>
      <c r="G2863" s="83"/>
      <c r="H2863" s="83"/>
      <c r="I2863" s="83"/>
      <c r="J2863" s="83"/>
      <c r="K2863" s="83"/>
    </row>
    <row r="2864" spans="1:11">
      <c r="A2864" s="83"/>
      <c r="B2864" s="83"/>
      <c r="C2864" s="83"/>
      <c r="D2864" s="83"/>
      <c r="E2864" s="83"/>
      <c r="F2864" s="83"/>
      <c r="G2864" s="83"/>
      <c r="H2864" s="83"/>
      <c r="I2864" s="83"/>
      <c r="J2864" s="83"/>
      <c r="K2864" s="83"/>
    </row>
    <row r="2865" spans="1:11">
      <c r="A2865" s="83"/>
      <c r="B2865" s="83"/>
      <c r="C2865" s="83"/>
      <c r="D2865" s="83"/>
      <c r="E2865" s="83"/>
      <c r="F2865" s="83"/>
      <c r="G2865" s="83"/>
      <c r="H2865" s="83"/>
      <c r="I2865" s="83"/>
      <c r="J2865" s="83"/>
      <c r="K2865" s="83"/>
    </row>
    <row r="2866" spans="1:11">
      <c r="A2866" s="83"/>
      <c r="B2866" s="83"/>
      <c r="C2866" s="83"/>
      <c r="D2866" s="83"/>
      <c r="E2866" s="83"/>
      <c r="F2866" s="83"/>
      <c r="G2866" s="83"/>
      <c r="H2866" s="83"/>
      <c r="I2866" s="83"/>
      <c r="J2866" s="83"/>
      <c r="K2866" s="83"/>
    </row>
    <row r="2867" spans="1:11">
      <c r="A2867" s="83"/>
      <c r="B2867" s="83"/>
      <c r="C2867" s="83"/>
      <c r="D2867" s="83"/>
      <c r="E2867" s="83"/>
      <c r="F2867" s="83"/>
      <c r="G2867" s="83"/>
      <c r="H2867" s="83"/>
      <c r="I2867" s="83"/>
      <c r="J2867" s="83"/>
      <c r="K2867" s="83"/>
    </row>
    <row r="2868" spans="1:11">
      <c r="A2868" s="83"/>
      <c r="B2868" s="83"/>
      <c r="C2868" s="83"/>
      <c r="D2868" s="83"/>
      <c r="E2868" s="83"/>
      <c r="F2868" s="83"/>
      <c r="G2868" s="83"/>
      <c r="H2868" s="83"/>
      <c r="I2868" s="83"/>
      <c r="J2868" s="83"/>
      <c r="K2868" s="83"/>
    </row>
    <row r="2869" spans="1:11">
      <c r="A2869" s="83"/>
      <c r="B2869" s="83"/>
      <c r="C2869" s="83"/>
      <c r="D2869" s="83"/>
      <c r="E2869" s="83"/>
      <c r="F2869" s="83"/>
      <c r="G2869" s="83"/>
      <c r="H2869" s="83"/>
      <c r="I2869" s="83"/>
      <c r="J2869" s="83"/>
      <c r="K2869" s="83"/>
    </row>
    <row r="2870" spans="1:11">
      <c r="A2870" s="83"/>
      <c r="B2870" s="83"/>
      <c r="C2870" s="83"/>
      <c r="D2870" s="83"/>
      <c r="E2870" s="83"/>
      <c r="F2870" s="83"/>
      <c r="G2870" s="83"/>
      <c r="H2870" s="83"/>
      <c r="I2870" s="83"/>
      <c r="J2870" s="83"/>
      <c r="K2870" s="83"/>
    </row>
    <row r="2871" spans="1:11">
      <c r="A2871" s="83"/>
      <c r="B2871" s="83"/>
      <c r="C2871" s="83"/>
      <c r="D2871" s="83"/>
      <c r="E2871" s="83"/>
      <c r="F2871" s="83"/>
      <c r="G2871" s="83"/>
      <c r="H2871" s="83"/>
      <c r="I2871" s="83"/>
      <c r="J2871" s="83"/>
      <c r="K2871" s="83"/>
    </row>
    <row r="2872" spans="1:11">
      <c r="A2872" s="83"/>
      <c r="B2872" s="83"/>
      <c r="C2872" s="83"/>
      <c r="D2872" s="83"/>
      <c r="E2872" s="83"/>
      <c r="F2872" s="83"/>
      <c r="G2872" s="83"/>
      <c r="H2872" s="83"/>
      <c r="I2872" s="84"/>
      <c r="J2872" s="83"/>
      <c r="K2872" s="83"/>
    </row>
    <row r="2873" spans="1:11">
      <c r="A2873" s="83"/>
      <c r="B2873" s="83"/>
      <c r="C2873" s="83"/>
      <c r="D2873" s="83"/>
      <c r="E2873" s="83"/>
      <c r="F2873" s="83"/>
      <c r="G2873" s="83"/>
      <c r="H2873" s="83"/>
      <c r="I2873" s="83"/>
      <c r="J2873" s="83"/>
      <c r="K2873" s="83"/>
    </row>
    <row r="2874" spans="1:11">
      <c r="A2874" s="83"/>
      <c r="B2874" s="83"/>
      <c r="C2874" s="83"/>
      <c r="D2874" s="83"/>
      <c r="E2874" s="83"/>
      <c r="F2874" s="83"/>
      <c r="G2874" s="83"/>
      <c r="H2874" s="83"/>
      <c r="I2874" s="83"/>
      <c r="J2874" s="83"/>
      <c r="K2874" s="83"/>
    </row>
    <row r="2875" spans="1:11">
      <c r="A2875" s="83"/>
      <c r="B2875" s="83"/>
      <c r="C2875" s="83"/>
      <c r="D2875" s="83"/>
      <c r="E2875" s="83"/>
      <c r="F2875" s="83"/>
      <c r="G2875" s="83"/>
      <c r="H2875" s="83"/>
      <c r="I2875" s="83"/>
      <c r="J2875" s="83"/>
      <c r="K2875" s="83"/>
    </row>
    <row r="2876" spans="1:11">
      <c r="A2876" s="83"/>
      <c r="B2876" s="83"/>
      <c r="C2876" s="83"/>
      <c r="D2876" s="83"/>
      <c r="E2876" s="83"/>
      <c r="F2876" s="83"/>
      <c r="G2876" s="83"/>
      <c r="H2876" s="83"/>
      <c r="I2876" s="83"/>
      <c r="J2876" s="83"/>
      <c r="K2876" s="83"/>
    </row>
    <row r="2877" spans="1:11">
      <c r="A2877" s="83"/>
      <c r="B2877" s="83"/>
      <c r="C2877" s="83"/>
      <c r="D2877" s="83"/>
      <c r="E2877" s="83"/>
      <c r="F2877" s="83"/>
      <c r="G2877" s="83"/>
      <c r="H2877" s="83"/>
      <c r="I2877" s="83"/>
      <c r="J2877" s="83"/>
      <c r="K2877" s="83"/>
    </row>
    <row r="2878" spans="1:11">
      <c r="A2878" s="83"/>
      <c r="B2878" s="83"/>
      <c r="C2878" s="83"/>
      <c r="D2878" s="83"/>
      <c r="E2878" s="83"/>
      <c r="F2878" s="83"/>
      <c r="G2878" s="83"/>
      <c r="H2878" s="83"/>
      <c r="I2878" s="83"/>
      <c r="J2878" s="83"/>
      <c r="K2878" s="83"/>
    </row>
    <row r="2879" spans="1:11">
      <c r="A2879" s="83"/>
      <c r="B2879" s="83"/>
      <c r="C2879" s="83"/>
      <c r="D2879" s="83"/>
      <c r="E2879" s="83"/>
      <c r="F2879" s="83"/>
      <c r="G2879" s="83"/>
      <c r="H2879" s="83"/>
      <c r="I2879" s="83"/>
      <c r="J2879" s="83"/>
      <c r="K2879" s="83"/>
    </row>
    <row r="2880" spans="1:11">
      <c r="A2880" s="83"/>
      <c r="B2880" s="83"/>
      <c r="C2880" s="83"/>
      <c r="D2880" s="83"/>
      <c r="E2880" s="83"/>
      <c r="F2880" s="83"/>
      <c r="G2880" s="83"/>
      <c r="H2880" s="83"/>
      <c r="I2880" s="83"/>
      <c r="J2880" s="83"/>
      <c r="K2880" s="83"/>
    </row>
    <row r="2881" spans="1:11">
      <c r="A2881" s="83"/>
      <c r="B2881" s="83"/>
      <c r="C2881" s="83"/>
      <c r="D2881" s="83"/>
      <c r="E2881" s="83"/>
      <c r="F2881" s="83"/>
      <c r="G2881" s="83"/>
      <c r="H2881" s="83"/>
      <c r="I2881" s="83"/>
      <c r="J2881" s="83"/>
      <c r="K2881" s="83"/>
    </row>
    <row r="2882" spans="1:11">
      <c r="A2882" s="83"/>
      <c r="B2882" s="83"/>
      <c r="C2882" s="83"/>
      <c r="D2882" s="83"/>
      <c r="E2882" s="83"/>
      <c r="F2882" s="83"/>
      <c r="G2882" s="83"/>
      <c r="H2882" s="83"/>
      <c r="I2882" s="83"/>
      <c r="J2882" s="83"/>
      <c r="K2882" s="83"/>
    </row>
    <row r="2883" spans="1:11">
      <c r="A2883" s="83"/>
      <c r="B2883" s="83"/>
      <c r="C2883" s="83"/>
      <c r="D2883" s="83"/>
      <c r="E2883" s="83"/>
      <c r="F2883" s="83"/>
      <c r="G2883" s="83"/>
      <c r="H2883" s="83"/>
      <c r="I2883" s="83"/>
      <c r="J2883" s="83"/>
      <c r="K2883" s="83"/>
    </row>
    <row r="2884" spans="1:11">
      <c r="A2884" s="83"/>
      <c r="B2884" s="83"/>
      <c r="C2884" s="83"/>
      <c r="D2884" s="83"/>
      <c r="E2884" s="83"/>
      <c r="F2884" s="83"/>
      <c r="G2884" s="83"/>
      <c r="H2884" s="83"/>
      <c r="I2884" s="83"/>
      <c r="J2884" s="83"/>
      <c r="K2884" s="83"/>
    </row>
    <row r="2885" spans="1:11">
      <c r="A2885" s="83"/>
      <c r="B2885" s="83"/>
      <c r="C2885" s="83"/>
      <c r="D2885" s="83"/>
      <c r="E2885" s="83"/>
      <c r="F2885" s="83"/>
      <c r="G2885" s="83"/>
      <c r="H2885" s="83"/>
      <c r="I2885" s="83"/>
      <c r="J2885" s="83"/>
      <c r="K2885" s="83"/>
    </row>
    <row r="2886" spans="1:11">
      <c r="A2886" s="83"/>
      <c r="B2886" s="83"/>
      <c r="C2886" s="83"/>
      <c r="D2886" s="83"/>
      <c r="E2886" s="83"/>
      <c r="F2886" s="83"/>
      <c r="G2886" s="83"/>
      <c r="H2886" s="83"/>
      <c r="I2886" s="83"/>
      <c r="J2886" s="83"/>
      <c r="K2886" s="83"/>
    </row>
    <row r="2887" spans="1:11">
      <c r="A2887" s="83"/>
      <c r="B2887" s="83"/>
      <c r="C2887" s="83"/>
      <c r="D2887" s="83"/>
      <c r="E2887" s="83"/>
      <c r="F2887" s="83"/>
      <c r="G2887" s="83"/>
      <c r="H2887" s="83"/>
      <c r="I2887" s="83"/>
      <c r="J2887" s="83"/>
      <c r="K2887" s="83"/>
    </row>
    <row r="2888" spans="1:11">
      <c r="A2888" s="83"/>
      <c r="B2888" s="83"/>
      <c r="C2888" s="83"/>
      <c r="D2888" s="83"/>
      <c r="E2888" s="83"/>
      <c r="F2888" s="83"/>
      <c r="G2888" s="83"/>
      <c r="H2888" s="83"/>
      <c r="I2888" s="83"/>
      <c r="J2888" s="83"/>
      <c r="K2888" s="83"/>
    </row>
    <row r="2889" spans="1:11">
      <c r="A2889" s="83"/>
      <c r="B2889" s="83"/>
      <c r="C2889" s="83"/>
      <c r="D2889" s="83"/>
      <c r="E2889" s="83"/>
      <c r="F2889" s="83"/>
      <c r="G2889" s="83"/>
      <c r="H2889" s="83"/>
      <c r="I2889" s="83"/>
      <c r="J2889" s="83"/>
      <c r="K2889" s="83"/>
    </row>
    <row r="2890" spans="1:11">
      <c r="A2890" s="83"/>
      <c r="B2890" s="83"/>
      <c r="C2890" s="83"/>
      <c r="D2890" s="83"/>
      <c r="E2890" s="83"/>
      <c r="F2890" s="83"/>
      <c r="G2890" s="83"/>
      <c r="H2890" s="83"/>
      <c r="I2890" s="83"/>
      <c r="J2890" s="83"/>
      <c r="K2890" s="83"/>
    </row>
    <row r="2891" spans="1:11">
      <c r="A2891" s="83"/>
      <c r="B2891" s="83"/>
      <c r="C2891" s="83"/>
      <c r="D2891" s="83"/>
      <c r="E2891" s="83"/>
      <c r="F2891" s="83"/>
      <c r="G2891" s="83"/>
      <c r="H2891" s="83"/>
      <c r="I2891" s="83"/>
      <c r="J2891" s="83"/>
      <c r="K2891" s="83"/>
    </row>
    <row r="2892" spans="1:11">
      <c r="A2892" s="83"/>
      <c r="B2892" s="83"/>
      <c r="C2892" s="83"/>
      <c r="D2892" s="83"/>
      <c r="E2892" s="83"/>
      <c r="F2892" s="83"/>
      <c r="G2892" s="83"/>
      <c r="H2892" s="83"/>
      <c r="I2892" s="83"/>
      <c r="J2892" s="83"/>
      <c r="K2892" s="83"/>
    </row>
    <row r="2893" spans="1:11">
      <c r="A2893" s="83"/>
      <c r="B2893" s="83"/>
      <c r="C2893" s="83"/>
      <c r="D2893" s="83"/>
      <c r="E2893" s="83"/>
      <c r="F2893" s="83"/>
      <c r="G2893" s="83"/>
      <c r="H2893" s="83"/>
      <c r="I2893" s="83"/>
      <c r="J2893" s="83"/>
      <c r="K2893" s="83"/>
    </row>
    <row r="2894" spans="1:11">
      <c r="A2894" s="83"/>
      <c r="B2894" s="83"/>
      <c r="C2894" s="83"/>
      <c r="D2894" s="83"/>
      <c r="E2894" s="83"/>
      <c r="F2894" s="83"/>
      <c r="G2894" s="83"/>
      <c r="H2894" s="83"/>
      <c r="I2894" s="83"/>
      <c r="J2894" s="83"/>
      <c r="K2894" s="83"/>
    </row>
    <row r="2895" spans="1:11">
      <c r="A2895" s="83"/>
      <c r="B2895" s="83"/>
      <c r="C2895" s="83"/>
      <c r="D2895" s="83"/>
      <c r="E2895" s="83"/>
      <c r="F2895" s="83"/>
      <c r="G2895" s="83"/>
      <c r="H2895" s="83"/>
      <c r="I2895" s="83"/>
      <c r="J2895" s="83"/>
      <c r="K2895" s="83"/>
    </row>
    <row r="2896" spans="1:11">
      <c r="A2896" s="83"/>
      <c r="B2896" s="83"/>
      <c r="C2896" s="83"/>
      <c r="D2896" s="83"/>
      <c r="E2896" s="83"/>
      <c r="F2896" s="83"/>
      <c r="G2896" s="83"/>
      <c r="H2896" s="83"/>
      <c r="I2896" s="83"/>
      <c r="J2896" s="83"/>
      <c r="K2896" s="83"/>
    </row>
    <row r="2897" spans="1:11">
      <c r="A2897" s="83"/>
      <c r="B2897" s="83"/>
      <c r="C2897" s="83"/>
      <c r="D2897" s="83"/>
      <c r="E2897" s="83"/>
      <c r="F2897" s="83"/>
      <c r="G2897" s="83"/>
      <c r="H2897" s="83"/>
      <c r="I2897" s="83"/>
      <c r="J2897" s="83"/>
      <c r="K2897" s="83"/>
    </row>
    <row r="2898" spans="1:11">
      <c r="A2898" s="83"/>
      <c r="B2898" s="83"/>
      <c r="C2898" s="83"/>
      <c r="D2898" s="83"/>
      <c r="E2898" s="83"/>
      <c r="F2898" s="83"/>
      <c r="G2898" s="83"/>
      <c r="H2898" s="83"/>
      <c r="I2898" s="83"/>
      <c r="J2898" s="83"/>
      <c r="K2898" s="83"/>
    </row>
    <row r="2899" spans="1:11">
      <c r="A2899" s="83"/>
      <c r="B2899" s="83"/>
      <c r="C2899" s="83"/>
      <c r="D2899" s="83"/>
      <c r="E2899" s="83"/>
      <c r="F2899" s="83"/>
      <c r="G2899" s="83"/>
      <c r="H2899" s="83"/>
      <c r="I2899" s="83"/>
      <c r="J2899" s="83"/>
      <c r="K2899" s="83"/>
    </row>
    <row r="2900" spans="1:11">
      <c r="A2900" s="83"/>
      <c r="B2900" s="83"/>
      <c r="C2900" s="83"/>
      <c r="D2900" s="83"/>
      <c r="E2900" s="83"/>
      <c r="F2900" s="83"/>
      <c r="G2900" s="83"/>
      <c r="H2900" s="83"/>
      <c r="I2900" s="83"/>
      <c r="J2900" s="83"/>
      <c r="K2900" s="83"/>
    </row>
    <row r="2901" spans="1:11">
      <c r="A2901" s="83"/>
      <c r="B2901" s="83"/>
      <c r="C2901" s="83"/>
      <c r="D2901" s="83"/>
      <c r="E2901" s="83"/>
      <c r="F2901" s="83"/>
      <c r="G2901" s="83"/>
      <c r="H2901" s="83"/>
      <c r="I2901" s="83"/>
      <c r="J2901" s="83"/>
      <c r="K2901" s="83"/>
    </row>
    <row r="2902" spans="1:11">
      <c r="A2902" s="83"/>
      <c r="B2902" s="83"/>
      <c r="C2902" s="83"/>
      <c r="D2902" s="83"/>
      <c r="E2902" s="83"/>
      <c r="F2902" s="83"/>
      <c r="G2902" s="83"/>
      <c r="H2902" s="83"/>
      <c r="I2902" s="83"/>
      <c r="J2902" s="83"/>
      <c r="K2902" s="83"/>
    </row>
    <row r="2903" spans="1:11">
      <c r="A2903" s="83"/>
      <c r="B2903" s="83"/>
      <c r="C2903" s="83"/>
      <c r="D2903" s="83"/>
      <c r="E2903" s="83"/>
      <c r="F2903" s="83"/>
      <c r="G2903" s="83"/>
      <c r="H2903" s="83"/>
      <c r="I2903" s="83"/>
      <c r="J2903" s="83"/>
      <c r="K2903" s="83"/>
    </row>
    <row r="2904" spans="1:11">
      <c r="A2904" s="83"/>
      <c r="B2904" s="83"/>
      <c r="C2904" s="83"/>
      <c r="D2904" s="83"/>
      <c r="E2904" s="83"/>
      <c r="F2904" s="83"/>
      <c r="G2904" s="83"/>
      <c r="H2904" s="83"/>
      <c r="I2904" s="83"/>
      <c r="J2904" s="83"/>
      <c r="K2904" s="83"/>
    </row>
    <row r="2905" spans="1:11">
      <c r="A2905" s="83"/>
      <c r="B2905" s="83"/>
      <c r="C2905" s="83"/>
      <c r="D2905" s="83"/>
      <c r="E2905" s="83"/>
      <c r="F2905" s="83"/>
      <c r="G2905" s="83"/>
      <c r="H2905" s="83"/>
      <c r="I2905" s="83"/>
      <c r="J2905" s="83"/>
      <c r="K2905" s="83"/>
    </row>
    <row r="2906" spans="1:11">
      <c r="A2906" s="83"/>
      <c r="B2906" s="83"/>
      <c r="C2906" s="83"/>
      <c r="D2906" s="83"/>
      <c r="E2906" s="83"/>
      <c r="F2906" s="83"/>
      <c r="G2906" s="83"/>
      <c r="H2906" s="83"/>
      <c r="I2906" s="83"/>
      <c r="J2906" s="83"/>
      <c r="K2906" s="83"/>
    </row>
    <row r="2907" spans="1:11">
      <c r="A2907" s="83"/>
      <c r="B2907" s="83"/>
      <c r="C2907" s="83"/>
      <c r="D2907" s="83"/>
      <c r="E2907" s="83"/>
      <c r="F2907" s="83"/>
      <c r="G2907" s="83"/>
      <c r="H2907" s="83"/>
      <c r="I2907" s="83"/>
      <c r="J2907" s="83"/>
      <c r="K2907" s="83"/>
    </row>
    <row r="2908" spans="1:11">
      <c r="A2908" s="83"/>
      <c r="B2908" s="83"/>
      <c r="C2908" s="83"/>
      <c r="D2908" s="83"/>
      <c r="E2908" s="83"/>
      <c r="F2908" s="83"/>
      <c r="G2908" s="83"/>
      <c r="H2908" s="83"/>
      <c r="I2908" s="83"/>
      <c r="J2908" s="83"/>
      <c r="K2908" s="83"/>
    </row>
    <row r="2909" spans="1:11">
      <c r="A2909" s="83"/>
      <c r="B2909" s="83"/>
      <c r="C2909" s="83"/>
      <c r="D2909" s="83"/>
      <c r="E2909" s="83"/>
      <c r="F2909" s="83"/>
      <c r="G2909" s="83"/>
      <c r="H2909" s="83"/>
      <c r="I2909" s="83"/>
      <c r="J2909" s="83"/>
      <c r="K2909" s="83"/>
    </row>
    <row r="2910" spans="1:11">
      <c r="A2910" s="83"/>
      <c r="B2910" s="83"/>
      <c r="C2910" s="83"/>
      <c r="D2910" s="83"/>
      <c r="E2910" s="83"/>
      <c r="F2910" s="83"/>
      <c r="G2910" s="83"/>
      <c r="H2910" s="83"/>
      <c r="I2910" s="83"/>
      <c r="J2910" s="83"/>
      <c r="K2910" s="83"/>
    </row>
    <row r="2911" spans="1:11">
      <c r="A2911" s="83"/>
      <c r="B2911" s="83"/>
      <c r="C2911" s="83"/>
      <c r="D2911" s="83"/>
      <c r="E2911" s="83"/>
      <c r="F2911" s="83"/>
      <c r="G2911" s="83"/>
      <c r="H2911" s="83"/>
      <c r="I2911" s="83"/>
      <c r="J2911" s="83"/>
      <c r="K2911" s="83"/>
    </row>
    <row r="2912" spans="1:11">
      <c r="A2912" s="83"/>
      <c r="B2912" s="83"/>
      <c r="C2912" s="83"/>
      <c r="D2912" s="83"/>
      <c r="E2912" s="83"/>
      <c r="F2912" s="83"/>
      <c r="G2912" s="83"/>
      <c r="H2912" s="83"/>
      <c r="I2912" s="83"/>
      <c r="J2912" s="83"/>
      <c r="K2912" s="83"/>
    </row>
    <row r="2913" spans="1:11">
      <c r="A2913" s="83"/>
      <c r="B2913" s="83"/>
      <c r="C2913" s="83"/>
      <c r="D2913" s="83"/>
      <c r="E2913" s="83"/>
      <c r="F2913" s="83"/>
      <c r="G2913" s="83"/>
      <c r="H2913" s="83"/>
      <c r="I2913" s="83"/>
      <c r="J2913" s="83"/>
      <c r="K2913" s="83"/>
    </row>
    <row r="2914" spans="1:11">
      <c r="A2914" s="83"/>
      <c r="B2914" s="83"/>
      <c r="C2914" s="83"/>
      <c r="D2914" s="83"/>
      <c r="E2914" s="83"/>
      <c r="F2914" s="83"/>
      <c r="G2914" s="83"/>
      <c r="H2914" s="83"/>
      <c r="I2914" s="83"/>
      <c r="J2914" s="83"/>
      <c r="K2914" s="83"/>
    </row>
    <row r="2915" spans="1:11">
      <c r="A2915" s="83"/>
      <c r="B2915" s="83"/>
      <c r="C2915" s="83"/>
      <c r="D2915" s="83"/>
      <c r="E2915" s="83"/>
      <c r="F2915" s="83"/>
      <c r="G2915" s="83"/>
      <c r="H2915" s="83"/>
      <c r="I2915" s="83"/>
      <c r="J2915" s="83"/>
      <c r="K2915" s="83"/>
    </row>
    <row r="2916" spans="1:11">
      <c r="A2916" s="83"/>
      <c r="B2916" s="83"/>
      <c r="C2916" s="83"/>
      <c r="D2916" s="83"/>
      <c r="E2916" s="83"/>
      <c r="F2916" s="83"/>
      <c r="G2916" s="83"/>
      <c r="H2916" s="83"/>
      <c r="I2916" s="83"/>
      <c r="J2916" s="83"/>
      <c r="K2916" s="83"/>
    </row>
    <row r="2917" spans="1:11">
      <c r="A2917" s="83"/>
      <c r="B2917" s="83"/>
      <c r="C2917" s="83"/>
      <c r="D2917" s="83"/>
      <c r="E2917" s="83"/>
      <c r="F2917" s="83"/>
      <c r="G2917" s="83"/>
      <c r="H2917" s="83"/>
      <c r="I2917" s="83"/>
      <c r="J2917" s="83"/>
      <c r="K2917" s="83"/>
    </row>
    <row r="2918" spans="1:11">
      <c r="A2918" s="83"/>
      <c r="B2918" s="83"/>
      <c r="C2918" s="83"/>
      <c r="D2918" s="83"/>
      <c r="E2918" s="83"/>
      <c r="F2918" s="83"/>
      <c r="G2918" s="83"/>
      <c r="H2918" s="83"/>
      <c r="I2918" s="83"/>
      <c r="J2918" s="83"/>
      <c r="K2918" s="83"/>
    </row>
    <row r="2919" spans="1:11">
      <c r="A2919" s="83"/>
      <c r="B2919" s="83"/>
      <c r="C2919" s="83"/>
      <c r="D2919" s="83"/>
      <c r="E2919" s="83"/>
      <c r="F2919" s="83"/>
      <c r="G2919" s="83"/>
      <c r="H2919" s="83"/>
      <c r="I2919" s="83"/>
      <c r="J2919" s="83"/>
      <c r="K2919" s="83"/>
    </row>
    <row r="2920" spans="1:11">
      <c r="A2920" s="83"/>
      <c r="B2920" s="83"/>
      <c r="C2920" s="83"/>
      <c r="D2920" s="83"/>
      <c r="E2920" s="83"/>
      <c r="F2920" s="83"/>
      <c r="G2920" s="83"/>
      <c r="H2920" s="83"/>
      <c r="I2920" s="83"/>
      <c r="J2920" s="83"/>
      <c r="K2920" s="83"/>
    </row>
    <row r="2921" spans="1:11">
      <c r="A2921" s="83"/>
      <c r="B2921" s="83"/>
      <c r="C2921" s="83"/>
      <c r="D2921" s="83"/>
      <c r="E2921" s="83"/>
      <c r="F2921" s="83"/>
      <c r="G2921" s="83"/>
      <c r="H2921" s="83"/>
      <c r="I2921" s="83"/>
      <c r="J2921" s="83"/>
      <c r="K2921" s="83"/>
    </row>
    <row r="2922" spans="1:11">
      <c r="A2922" s="83"/>
      <c r="B2922" s="83"/>
      <c r="C2922" s="83"/>
      <c r="D2922" s="83"/>
      <c r="E2922" s="83"/>
      <c r="F2922" s="83"/>
      <c r="G2922" s="83"/>
      <c r="H2922" s="83"/>
      <c r="I2922" s="83"/>
      <c r="J2922" s="83"/>
      <c r="K2922" s="83"/>
    </row>
    <row r="2923" spans="1:11">
      <c r="A2923" s="83"/>
      <c r="B2923" s="83"/>
      <c r="C2923" s="83"/>
      <c r="D2923" s="83"/>
      <c r="E2923" s="83"/>
      <c r="F2923" s="83"/>
      <c r="G2923" s="83"/>
      <c r="H2923" s="83"/>
      <c r="I2923" s="83"/>
      <c r="J2923" s="83"/>
      <c r="K2923" s="83"/>
    </row>
    <row r="2924" spans="1:11">
      <c r="A2924" s="83"/>
      <c r="B2924" s="83"/>
      <c r="C2924" s="83"/>
      <c r="D2924" s="83"/>
      <c r="E2924" s="83"/>
      <c r="F2924" s="83"/>
      <c r="G2924" s="83"/>
      <c r="H2924" s="83"/>
      <c r="I2924" s="83"/>
      <c r="J2924" s="83"/>
      <c r="K2924" s="83"/>
    </row>
    <row r="2925" spans="1:11">
      <c r="A2925" s="83"/>
      <c r="B2925" s="83"/>
      <c r="C2925" s="83"/>
      <c r="D2925" s="83"/>
      <c r="E2925" s="83"/>
      <c r="F2925" s="83"/>
      <c r="G2925" s="83"/>
      <c r="H2925" s="83"/>
      <c r="I2925" s="83"/>
      <c r="J2925" s="83"/>
      <c r="K2925" s="83"/>
    </row>
    <row r="2926" spans="1:11">
      <c r="A2926" s="83"/>
      <c r="B2926" s="83"/>
      <c r="C2926" s="83"/>
      <c r="D2926" s="83"/>
      <c r="E2926" s="83"/>
      <c r="F2926" s="83"/>
      <c r="G2926" s="83"/>
      <c r="H2926" s="83"/>
      <c r="I2926" s="83"/>
      <c r="J2926" s="83"/>
      <c r="K2926" s="83"/>
    </row>
    <row r="2927" spans="1:11">
      <c r="A2927" s="83"/>
      <c r="B2927" s="83"/>
      <c r="C2927" s="83"/>
      <c r="D2927" s="83"/>
      <c r="E2927" s="83"/>
      <c r="F2927" s="83"/>
      <c r="G2927" s="83"/>
      <c r="H2927" s="83"/>
      <c r="I2927" s="83"/>
      <c r="J2927" s="83"/>
      <c r="K2927" s="83"/>
    </row>
    <row r="2928" spans="1:11">
      <c r="A2928" s="83"/>
      <c r="B2928" s="83"/>
      <c r="C2928" s="83"/>
      <c r="D2928" s="83"/>
      <c r="E2928" s="83"/>
      <c r="F2928" s="83"/>
      <c r="G2928" s="83"/>
      <c r="H2928" s="83"/>
      <c r="I2928" s="83"/>
      <c r="J2928" s="83"/>
      <c r="K2928" s="83"/>
    </row>
    <row r="2929" spans="1:11">
      <c r="A2929" s="83"/>
      <c r="B2929" s="83"/>
      <c r="C2929" s="83"/>
      <c r="D2929" s="83"/>
      <c r="E2929" s="83"/>
      <c r="F2929" s="83"/>
      <c r="G2929" s="83"/>
      <c r="H2929" s="83"/>
      <c r="I2929" s="83"/>
      <c r="J2929" s="83"/>
      <c r="K2929" s="83"/>
    </row>
    <row r="2930" spans="1:11">
      <c r="A2930" s="83"/>
      <c r="B2930" s="83"/>
      <c r="C2930" s="83"/>
      <c r="D2930" s="83"/>
      <c r="E2930" s="83"/>
      <c r="F2930" s="83"/>
      <c r="G2930" s="83"/>
      <c r="H2930" s="83"/>
      <c r="I2930" s="83"/>
      <c r="J2930" s="83"/>
      <c r="K2930" s="83"/>
    </row>
    <row r="2931" spans="1:11">
      <c r="A2931" s="83"/>
      <c r="B2931" s="83"/>
      <c r="C2931" s="83"/>
      <c r="D2931" s="83"/>
      <c r="E2931" s="83"/>
      <c r="F2931" s="83"/>
      <c r="G2931" s="83"/>
      <c r="H2931" s="83"/>
      <c r="I2931" s="83"/>
      <c r="J2931" s="83"/>
      <c r="K2931" s="83"/>
    </row>
    <row r="2932" spans="1:11">
      <c r="A2932" s="83"/>
      <c r="B2932" s="83"/>
      <c r="C2932" s="83"/>
      <c r="D2932" s="83"/>
      <c r="E2932" s="83"/>
      <c r="F2932" s="83"/>
      <c r="G2932" s="83"/>
      <c r="H2932" s="83"/>
      <c r="I2932" s="83"/>
      <c r="J2932" s="83"/>
      <c r="K2932" s="83"/>
    </row>
    <row r="2933" spans="1:11">
      <c r="A2933" s="83"/>
      <c r="B2933" s="83"/>
      <c r="C2933" s="83"/>
      <c r="D2933" s="83"/>
      <c r="E2933" s="83"/>
      <c r="F2933" s="83"/>
      <c r="G2933" s="83"/>
      <c r="H2933" s="83"/>
      <c r="I2933" s="84"/>
      <c r="J2933" s="83"/>
      <c r="K2933" s="83"/>
    </row>
    <row r="2934" spans="1:11">
      <c r="A2934" s="83"/>
      <c r="B2934" s="83"/>
      <c r="C2934" s="83"/>
      <c r="D2934" s="83"/>
      <c r="E2934" s="83"/>
      <c r="F2934" s="83"/>
      <c r="G2934" s="83"/>
      <c r="H2934" s="83"/>
      <c r="I2934" s="84"/>
      <c r="J2934" s="83"/>
      <c r="K2934" s="83"/>
    </row>
    <row r="2935" spans="1:11">
      <c r="A2935" s="83"/>
      <c r="B2935" s="83"/>
      <c r="C2935" s="83"/>
      <c r="D2935" s="83"/>
      <c r="E2935" s="83"/>
      <c r="F2935" s="83"/>
      <c r="G2935" s="83"/>
      <c r="H2935" s="83"/>
      <c r="I2935" s="83"/>
      <c r="J2935" s="83"/>
      <c r="K2935" s="83"/>
    </row>
    <row r="2936" spans="1:11">
      <c r="A2936" s="83"/>
      <c r="B2936" s="83"/>
      <c r="C2936" s="83"/>
      <c r="D2936" s="83"/>
      <c r="E2936" s="83"/>
      <c r="F2936" s="83"/>
      <c r="G2936" s="83"/>
      <c r="H2936" s="83"/>
      <c r="I2936" s="83"/>
      <c r="J2936" s="83"/>
      <c r="K2936" s="83"/>
    </row>
    <row r="2937" spans="1:11">
      <c r="A2937" s="83"/>
      <c r="B2937" s="83"/>
      <c r="C2937" s="83"/>
      <c r="D2937" s="83"/>
      <c r="E2937" s="83"/>
      <c r="F2937" s="83"/>
      <c r="G2937" s="83"/>
      <c r="H2937" s="83"/>
      <c r="I2937" s="83"/>
      <c r="J2937" s="83"/>
      <c r="K2937" s="83"/>
    </row>
    <row r="2938" spans="1:11">
      <c r="A2938" s="83"/>
      <c r="B2938" s="83"/>
      <c r="C2938" s="83"/>
      <c r="D2938" s="83"/>
      <c r="E2938" s="83"/>
      <c r="F2938" s="83"/>
      <c r="G2938" s="83"/>
      <c r="H2938" s="83"/>
      <c r="I2938" s="83"/>
      <c r="J2938" s="83"/>
      <c r="K2938" s="83"/>
    </row>
    <row r="2939" spans="1:11">
      <c r="A2939" s="83"/>
      <c r="B2939" s="83"/>
      <c r="C2939" s="83"/>
      <c r="D2939" s="83"/>
      <c r="E2939" s="83"/>
      <c r="F2939" s="83"/>
      <c r="G2939" s="83"/>
      <c r="H2939" s="83"/>
      <c r="I2939" s="83"/>
      <c r="J2939" s="83"/>
      <c r="K2939" s="83"/>
    </row>
    <row r="2940" spans="1:11">
      <c r="A2940" s="83"/>
      <c r="B2940" s="83"/>
      <c r="C2940" s="83"/>
      <c r="D2940" s="83"/>
      <c r="E2940" s="83"/>
      <c r="F2940" s="83"/>
      <c r="G2940" s="83"/>
      <c r="H2940" s="83"/>
      <c r="I2940" s="83"/>
      <c r="J2940" s="83"/>
      <c r="K2940" s="83"/>
    </row>
    <row r="2942" spans="1:11">
      <c r="B2942" s="83"/>
      <c r="C2942" s="83"/>
      <c r="D2942" s="83"/>
    </row>
    <row r="2943" spans="1:11">
      <c r="A2943" s="83"/>
      <c r="B2943" s="83"/>
      <c r="C2943" s="83"/>
      <c r="D2943" s="83"/>
    </row>
    <row r="2945" spans="1:7">
      <c r="B2945" s="83"/>
      <c r="C2945" s="83"/>
      <c r="D2945" s="83"/>
      <c r="E2945" s="83"/>
      <c r="F2945" s="83"/>
      <c r="G2945" s="83"/>
    </row>
    <row r="2946" spans="1:7">
      <c r="A2946" s="83"/>
      <c r="B2946" s="83"/>
      <c r="C2946" s="83"/>
      <c r="D2946" s="83"/>
      <c r="E2946" s="83"/>
      <c r="F2946" s="83"/>
      <c r="G2946" s="83"/>
    </row>
    <row r="2947" spans="1:7">
      <c r="A2947" s="83"/>
      <c r="B2947" s="83"/>
      <c r="C2947" s="83"/>
      <c r="D2947" s="83"/>
      <c r="E2947" s="83"/>
      <c r="F2947" s="83"/>
      <c r="G2947" s="83"/>
    </row>
    <row r="2949" spans="1:7">
      <c r="B2949" s="83"/>
      <c r="C2949" s="83"/>
      <c r="D2949" s="83"/>
    </row>
    <row r="2950" spans="1:7">
      <c r="A2950" s="83"/>
      <c r="B2950" s="83"/>
      <c r="C2950" s="83"/>
      <c r="D2950" s="83"/>
    </row>
    <row r="2951" spans="1:7">
      <c r="A2951" s="83"/>
      <c r="B2951" s="83"/>
      <c r="C2951" s="83"/>
      <c r="D2951" s="83"/>
    </row>
    <row r="2952" spans="1:7">
      <c r="A2952" s="83"/>
      <c r="B2952" s="83"/>
      <c r="C2952" s="83"/>
      <c r="D2952" s="83"/>
    </row>
    <row r="2953" spans="1:7">
      <c r="A2953" s="83"/>
      <c r="B2953" s="83"/>
      <c r="C2953" s="83"/>
      <c r="D2953" s="83"/>
    </row>
    <row r="2954" spans="1:7">
      <c r="A2954" s="83"/>
      <c r="B2954" s="83"/>
      <c r="C2954" s="83"/>
      <c r="D2954" s="83"/>
    </row>
    <row r="2955" spans="1:7">
      <c r="A2955" s="83"/>
      <c r="B2955" s="83"/>
      <c r="C2955" s="83"/>
      <c r="D2955" s="83"/>
    </row>
    <row r="2956" spans="1:7">
      <c r="A2956" s="83"/>
      <c r="B2956" s="83"/>
      <c r="C2956" s="83"/>
      <c r="D2956" s="83"/>
    </row>
    <row r="2957" spans="1:7">
      <c r="A2957" s="83"/>
      <c r="B2957" s="83"/>
      <c r="C2957" s="83"/>
      <c r="D2957" s="83"/>
    </row>
    <row r="2958" spans="1:7">
      <c r="A2958" s="83"/>
      <c r="B2958" s="83"/>
      <c r="C2958" s="83"/>
      <c r="D2958" s="83"/>
    </row>
    <row r="2959" spans="1:7">
      <c r="A2959" s="83"/>
      <c r="B2959" s="83"/>
      <c r="C2959" s="83"/>
      <c r="D2959" s="83"/>
    </row>
    <row r="2960" spans="1:7">
      <c r="A2960" s="83"/>
      <c r="B2960" s="83"/>
      <c r="C2960" s="83"/>
      <c r="D2960" s="83"/>
    </row>
    <row r="2961" spans="1:4">
      <c r="A2961" s="83"/>
      <c r="B2961" s="83"/>
      <c r="C2961" s="83"/>
      <c r="D2961" s="83"/>
    </row>
    <row r="2962" spans="1:4">
      <c r="A2962" s="83"/>
      <c r="B2962" s="83"/>
      <c r="C2962" s="83"/>
      <c r="D2962" s="83"/>
    </row>
    <row r="2963" spans="1:4">
      <c r="A2963" s="83"/>
      <c r="B2963" s="83"/>
      <c r="C2963" s="83"/>
      <c r="D2963" s="83"/>
    </row>
    <row r="2964" spans="1:4">
      <c r="A2964" s="83"/>
      <c r="B2964" s="83"/>
      <c r="C2964" s="83"/>
      <c r="D2964" s="83"/>
    </row>
    <row r="2965" spans="1:4">
      <c r="A2965" s="83"/>
      <c r="B2965" s="83"/>
      <c r="C2965" s="83"/>
      <c r="D2965" s="83"/>
    </row>
    <row r="2966" spans="1:4">
      <c r="A2966" s="83"/>
      <c r="B2966" s="83"/>
      <c r="C2966" s="83"/>
      <c r="D2966" s="83"/>
    </row>
    <row r="2967" spans="1:4">
      <c r="A2967" s="83"/>
      <c r="B2967" s="83"/>
      <c r="C2967" s="83"/>
      <c r="D2967" s="83"/>
    </row>
    <row r="2968" spans="1:4">
      <c r="A2968" s="83"/>
      <c r="B2968" s="83"/>
      <c r="C2968" s="83"/>
      <c r="D2968" s="83"/>
    </row>
    <row r="2969" spans="1:4">
      <c r="A2969" s="83"/>
      <c r="B2969" s="83"/>
      <c r="C2969" s="83"/>
      <c r="D2969" s="83"/>
    </row>
    <row r="2970" spans="1:4">
      <c r="A2970" s="83"/>
      <c r="B2970" s="83"/>
      <c r="C2970" s="83"/>
      <c r="D2970" s="83"/>
    </row>
    <row r="2971" spans="1:4">
      <c r="A2971" s="83"/>
      <c r="B2971" s="83"/>
      <c r="C2971" s="83"/>
      <c r="D2971" s="83"/>
    </row>
    <row r="2972" spans="1:4">
      <c r="A2972" s="83"/>
      <c r="B2972" s="83"/>
      <c r="C2972" s="83"/>
      <c r="D2972" s="83"/>
    </row>
    <row r="2973" spans="1:4">
      <c r="A2973" s="83"/>
      <c r="B2973" s="83"/>
      <c r="C2973" s="83"/>
      <c r="D2973" s="83"/>
    </row>
    <row r="2974" spans="1:4">
      <c r="A2974" s="83"/>
      <c r="B2974" s="83"/>
      <c r="C2974" s="83"/>
      <c r="D2974" s="83"/>
    </row>
    <row r="2975" spans="1:4">
      <c r="A2975" s="83"/>
      <c r="B2975" s="83"/>
      <c r="C2975" s="83"/>
      <c r="D2975" s="83"/>
    </row>
    <row r="2976" spans="1:4">
      <c r="A2976" s="83"/>
      <c r="B2976" s="83"/>
      <c r="C2976" s="83"/>
      <c r="D2976" s="83"/>
    </row>
    <row r="2977" spans="1:4">
      <c r="A2977" s="83"/>
      <c r="B2977" s="83"/>
      <c r="C2977" s="83"/>
      <c r="D2977" s="83"/>
    </row>
    <row r="2978" spans="1:4">
      <c r="A2978" s="83"/>
      <c r="B2978" s="83"/>
      <c r="C2978" s="83"/>
      <c r="D2978" s="83"/>
    </row>
    <row r="2979" spans="1:4">
      <c r="A2979" s="83"/>
      <c r="B2979" s="83"/>
      <c r="C2979" s="83"/>
      <c r="D2979" s="83"/>
    </row>
    <row r="2980" spans="1:4">
      <c r="A2980" s="83"/>
      <c r="B2980" s="83"/>
      <c r="C2980" s="83"/>
      <c r="D2980" s="83"/>
    </row>
    <row r="2981" spans="1:4">
      <c r="A2981" s="83"/>
      <c r="B2981" s="83"/>
      <c r="C2981" s="83"/>
      <c r="D2981" s="83"/>
    </row>
    <row r="2982" spans="1:4">
      <c r="A2982" s="83"/>
      <c r="B2982" s="83"/>
      <c r="C2982" s="83"/>
      <c r="D2982" s="83"/>
    </row>
    <row r="2983" spans="1:4">
      <c r="A2983" s="83"/>
      <c r="B2983" s="83"/>
      <c r="C2983" s="83"/>
      <c r="D2983" s="83"/>
    </row>
    <row r="2984" spans="1:4">
      <c r="A2984" s="83"/>
      <c r="B2984" s="83"/>
      <c r="C2984" s="83"/>
      <c r="D2984" s="83"/>
    </row>
    <row r="2985" spans="1:4">
      <c r="A2985" s="83"/>
      <c r="B2985" s="83"/>
      <c r="C2985" s="83"/>
      <c r="D2985" s="83"/>
    </row>
    <row r="2986" spans="1:4">
      <c r="A2986" s="83"/>
      <c r="B2986" s="83"/>
      <c r="C2986" s="83"/>
      <c r="D2986" s="83"/>
    </row>
    <row r="2987" spans="1:4">
      <c r="A2987" s="83"/>
      <c r="B2987" s="83"/>
      <c r="C2987" s="83"/>
      <c r="D2987" s="83"/>
    </row>
    <row r="2988" spans="1:4">
      <c r="A2988" s="83"/>
      <c r="B2988" s="83"/>
      <c r="C2988" s="83"/>
      <c r="D2988" s="83"/>
    </row>
    <row r="2989" spans="1:4">
      <c r="A2989" s="83"/>
      <c r="B2989" s="83"/>
      <c r="C2989" s="83"/>
      <c r="D2989" s="83"/>
    </row>
    <row r="2990" spans="1:4">
      <c r="A2990" s="83"/>
      <c r="B2990" s="83"/>
      <c r="C2990" s="83"/>
      <c r="D2990" s="83"/>
    </row>
    <row r="2991" spans="1:4">
      <c r="A2991" s="83"/>
      <c r="B2991" s="83"/>
      <c r="C2991" s="83"/>
      <c r="D2991" s="83"/>
    </row>
    <row r="2992" spans="1:4">
      <c r="A2992" s="83"/>
      <c r="B2992" s="83"/>
      <c r="C2992" s="83"/>
      <c r="D2992" s="83"/>
    </row>
    <row r="2993" spans="1:4">
      <c r="A2993" s="83"/>
      <c r="B2993" s="83"/>
      <c r="C2993" s="83"/>
      <c r="D2993" s="83"/>
    </row>
    <row r="2994" spans="1:4">
      <c r="A2994" s="83"/>
      <c r="B2994" s="83"/>
      <c r="C2994" s="83"/>
      <c r="D2994" s="83"/>
    </row>
    <row r="2995" spans="1:4">
      <c r="A2995" s="83"/>
      <c r="B2995" s="83"/>
      <c r="C2995" s="83"/>
      <c r="D2995" s="83"/>
    </row>
    <row r="2996" spans="1:4">
      <c r="A2996" s="83"/>
      <c r="B2996" s="83"/>
      <c r="C2996" s="83"/>
      <c r="D2996" s="83"/>
    </row>
    <row r="2997" spans="1:4">
      <c r="A2997" s="83"/>
      <c r="B2997" s="83"/>
      <c r="C2997" s="83"/>
      <c r="D2997" s="83"/>
    </row>
    <row r="2998" spans="1:4">
      <c r="A2998" s="83"/>
      <c r="B2998" s="83"/>
      <c r="C2998" s="83"/>
      <c r="D2998" s="83"/>
    </row>
    <row r="2999" spans="1:4">
      <c r="A2999" s="83"/>
      <c r="B2999" s="83"/>
      <c r="C2999" s="83"/>
      <c r="D2999" s="83"/>
    </row>
    <row r="3000" spans="1:4">
      <c r="A3000" s="83"/>
      <c r="B3000" s="83"/>
      <c r="C3000" s="83"/>
      <c r="D3000" s="83"/>
    </row>
    <row r="3001" spans="1:4">
      <c r="A3001" s="83"/>
      <c r="B3001" s="83"/>
      <c r="C3001" s="83"/>
      <c r="D3001" s="83"/>
    </row>
    <row r="3002" spans="1:4">
      <c r="A3002" s="83"/>
      <c r="B3002" s="83"/>
      <c r="C3002" s="83"/>
      <c r="D3002" s="83"/>
    </row>
    <row r="3003" spans="1:4">
      <c r="A3003" s="83"/>
      <c r="B3003" s="83"/>
      <c r="C3003" s="83"/>
      <c r="D3003" s="83"/>
    </row>
    <row r="3004" spans="1:4">
      <c r="A3004" s="83"/>
      <c r="B3004" s="83"/>
      <c r="C3004" s="83"/>
      <c r="D3004" s="83"/>
    </row>
    <row r="3005" spans="1:4">
      <c r="A3005" s="83"/>
      <c r="B3005" s="83"/>
      <c r="C3005" s="83"/>
      <c r="D3005" s="83"/>
    </row>
    <row r="3006" spans="1:4">
      <c r="A3006" s="83"/>
      <c r="B3006" s="83"/>
      <c r="C3006" s="83"/>
      <c r="D3006" s="83"/>
    </row>
    <row r="3007" spans="1:4">
      <c r="A3007" s="83"/>
      <c r="B3007" s="83"/>
      <c r="C3007" s="83"/>
      <c r="D3007" s="83"/>
    </row>
    <row r="3008" spans="1:4">
      <c r="A3008" s="83"/>
      <c r="B3008" s="83"/>
      <c r="C3008" s="83"/>
      <c r="D3008" s="83"/>
    </row>
    <row r="3009" spans="1:4">
      <c r="A3009" s="83"/>
      <c r="B3009" s="83"/>
      <c r="C3009" s="83"/>
      <c r="D3009" s="83"/>
    </row>
    <row r="3010" spans="1:4">
      <c r="A3010" s="83"/>
      <c r="B3010" s="83"/>
      <c r="C3010" s="83"/>
      <c r="D3010" s="83"/>
    </row>
    <row r="3011" spans="1:4">
      <c r="A3011" s="83"/>
      <c r="B3011" s="83"/>
      <c r="C3011" s="83"/>
      <c r="D3011" s="83"/>
    </row>
    <row r="3012" spans="1:4">
      <c r="A3012" s="83"/>
      <c r="B3012" s="83"/>
      <c r="C3012" s="83"/>
      <c r="D3012" s="83"/>
    </row>
    <row r="3013" spans="1:4">
      <c r="A3013" s="83"/>
      <c r="B3013" s="83"/>
      <c r="C3013" s="83"/>
      <c r="D3013" s="83"/>
    </row>
    <row r="3014" spans="1:4">
      <c r="A3014" s="83"/>
      <c r="B3014" s="83"/>
      <c r="C3014" s="83"/>
      <c r="D3014" s="83"/>
    </row>
    <row r="3015" spans="1:4">
      <c r="A3015" s="83"/>
      <c r="B3015" s="83"/>
      <c r="C3015" s="83"/>
      <c r="D3015" s="83"/>
    </row>
    <row r="3016" spans="1:4">
      <c r="A3016" s="83"/>
      <c r="B3016" s="83"/>
      <c r="C3016" s="83"/>
      <c r="D3016" s="83"/>
    </row>
    <row r="3017" spans="1:4">
      <c r="A3017" s="83"/>
      <c r="B3017" s="83"/>
      <c r="C3017" s="83"/>
      <c r="D3017" s="83"/>
    </row>
    <row r="3018" spans="1:4">
      <c r="A3018" s="83"/>
      <c r="B3018" s="83"/>
      <c r="C3018" s="83"/>
      <c r="D3018" s="83"/>
    </row>
    <row r="3019" spans="1:4">
      <c r="A3019" s="83"/>
      <c r="B3019" s="83"/>
      <c r="C3019" s="83"/>
      <c r="D3019" s="83"/>
    </row>
    <row r="3020" spans="1:4">
      <c r="A3020" s="83"/>
      <c r="B3020" s="83"/>
      <c r="C3020" s="83"/>
      <c r="D3020" s="83"/>
    </row>
    <row r="3021" spans="1:4">
      <c r="A3021" s="83"/>
      <c r="B3021" s="83"/>
      <c r="C3021" s="83"/>
      <c r="D3021" s="83"/>
    </row>
    <row r="3022" spans="1:4">
      <c r="A3022" s="83"/>
      <c r="B3022" s="83"/>
      <c r="C3022" s="83"/>
      <c r="D3022" s="83"/>
    </row>
    <row r="3023" spans="1:4">
      <c r="A3023" s="83"/>
      <c r="B3023" s="83"/>
      <c r="C3023" s="83"/>
      <c r="D3023" s="83"/>
    </row>
    <row r="3024" spans="1:4">
      <c r="A3024" s="83"/>
      <c r="B3024" s="83"/>
      <c r="C3024" s="83"/>
      <c r="D3024" s="83"/>
    </row>
    <row r="3025" spans="1:4">
      <c r="A3025" s="83"/>
      <c r="B3025" s="83"/>
      <c r="C3025" s="83"/>
      <c r="D3025" s="83"/>
    </row>
    <row r="3026" spans="1:4">
      <c r="A3026" s="83"/>
      <c r="B3026" s="83"/>
      <c r="C3026" s="83"/>
      <c r="D3026" s="83"/>
    </row>
    <row r="3027" spans="1:4">
      <c r="A3027" s="83"/>
      <c r="B3027" s="83"/>
      <c r="C3027" s="83"/>
      <c r="D3027" s="83"/>
    </row>
    <row r="3028" spans="1:4">
      <c r="A3028" s="83"/>
      <c r="B3028" s="83"/>
      <c r="C3028" s="83"/>
      <c r="D3028" s="83"/>
    </row>
    <row r="3029" spans="1:4">
      <c r="A3029" s="83"/>
      <c r="B3029" s="83"/>
      <c r="C3029" s="83"/>
      <c r="D3029" s="83"/>
    </row>
    <row r="3030" spans="1:4">
      <c r="A3030" s="83"/>
      <c r="B3030" s="83"/>
      <c r="C3030" s="83"/>
      <c r="D3030" s="83"/>
    </row>
    <row r="3031" spans="1:4">
      <c r="A3031" s="83"/>
      <c r="B3031" s="83"/>
      <c r="C3031" s="83"/>
      <c r="D3031" s="83"/>
    </row>
    <row r="3032" spans="1:4">
      <c r="A3032" s="83"/>
      <c r="B3032" s="83"/>
      <c r="C3032" s="83"/>
      <c r="D3032" s="83"/>
    </row>
    <row r="3033" spans="1:4">
      <c r="A3033" s="83"/>
      <c r="B3033" s="83"/>
      <c r="C3033" s="83"/>
      <c r="D3033" s="83"/>
    </row>
    <row r="3034" spans="1:4">
      <c r="A3034" s="83"/>
      <c r="B3034" s="83"/>
      <c r="C3034" s="83"/>
      <c r="D3034" s="83"/>
    </row>
    <row r="3035" spans="1:4">
      <c r="A3035" s="83"/>
      <c r="B3035" s="83"/>
      <c r="C3035" s="83"/>
      <c r="D3035" s="83"/>
    </row>
    <row r="3036" spans="1:4">
      <c r="A3036" s="83"/>
      <c r="B3036" s="83"/>
      <c r="C3036" s="83"/>
      <c r="D3036" s="83"/>
    </row>
    <row r="3037" spans="1:4">
      <c r="A3037" s="83"/>
      <c r="B3037" s="83"/>
      <c r="C3037" s="83"/>
      <c r="D3037" s="83"/>
    </row>
    <row r="3038" spans="1:4">
      <c r="A3038" s="83"/>
      <c r="B3038" s="83"/>
      <c r="C3038" s="83"/>
      <c r="D3038" s="83"/>
    </row>
    <row r="3039" spans="1:4">
      <c r="A3039" s="83"/>
      <c r="B3039" s="83"/>
      <c r="C3039" s="83"/>
      <c r="D3039" s="83"/>
    </row>
    <row r="3040" spans="1:4">
      <c r="A3040" s="83"/>
      <c r="B3040" s="83"/>
      <c r="C3040" s="83"/>
      <c r="D3040" s="83"/>
    </row>
    <row r="3041" spans="1:4">
      <c r="A3041" s="83"/>
      <c r="B3041" s="83"/>
      <c r="C3041" s="83"/>
      <c r="D3041" s="83"/>
    </row>
    <row r="3042" spans="1:4">
      <c r="A3042" s="83"/>
      <c r="B3042" s="83"/>
      <c r="C3042" s="83"/>
      <c r="D3042" s="83"/>
    </row>
    <row r="3043" spans="1:4">
      <c r="A3043" s="83"/>
      <c r="B3043" s="83"/>
      <c r="C3043" s="83"/>
      <c r="D3043" s="83"/>
    </row>
    <row r="3044" spans="1:4">
      <c r="A3044" s="83"/>
      <c r="B3044" s="83"/>
      <c r="C3044" s="83"/>
      <c r="D3044" s="83"/>
    </row>
    <row r="3045" spans="1:4">
      <c r="A3045" s="83"/>
      <c r="B3045" s="83"/>
      <c r="C3045" s="83"/>
      <c r="D3045" s="83"/>
    </row>
    <row r="3046" spans="1:4">
      <c r="A3046" s="83"/>
      <c r="B3046" s="83"/>
      <c r="C3046" s="83"/>
      <c r="D3046" s="83"/>
    </row>
    <row r="3047" spans="1:4">
      <c r="A3047" s="83"/>
      <c r="B3047" s="83"/>
      <c r="C3047" s="83"/>
      <c r="D3047" s="83"/>
    </row>
    <row r="3048" spans="1:4">
      <c r="A3048" s="83"/>
      <c r="B3048" s="83"/>
      <c r="C3048" s="83"/>
      <c r="D3048" s="83"/>
    </row>
    <row r="3049" spans="1:4">
      <c r="A3049" s="83"/>
      <c r="B3049" s="83"/>
      <c r="C3049" s="83"/>
      <c r="D3049" s="83"/>
    </row>
    <row r="3050" spans="1:4">
      <c r="A3050" s="83"/>
      <c r="B3050" s="83"/>
      <c r="C3050" s="83"/>
      <c r="D3050" s="83"/>
    </row>
    <row r="3051" spans="1:4">
      <c r="A3051" s="83"/>
      <c r="B3051" s="83"/>
      <c r="C3051" s="83"/>
      <c r="D3051" s="83"/>
    </row>
    <row r="3052" spans="1:4">
      <c r="A3052" s="83"/>
      <c r="B3052" s="83"/>
      <c r="C3052" s="83"/>
      <c r="D3052" s="83"/>
    </row>
    <row r="3053" spans="1:4">
      <c r="A3053" s="83"/>
      <c r="B3053" s="83"/>
      <c r="C3053" s="83"/>
      <c r="D3053" s="83"/>
    </row>
    <row r="3054" spans="1:4">
      <c r="A3054" s="83"/>
      <c r="B3054" s="83"/>
      <c r="C3054" s="83"/>
      <c r="D3054" s="83"/>
    </row>
    <row r="3055" spans="1:4">
      <c r="A3055" s="83"/>
      <c r="B3055" s="83"/>
      <c r="C3055" s="83"/>
      <c r="D3055" s="83"/>
    </row>
    <row r="3056" spans="1:4">
      <c r="A3056" s="83"/>
      <c r="B3056" s="83"/>
      <c r="C3056" s="83"/>
      <c r="D3056" s="83"/>
    </row>
    <row r="3057" spans="1:8">
      <c r="A3057" s="83"/>
      <c r="B3057" s="83"/>
      <c r="C3057" s="83"/>
      <c r="D3057" s="83"/>
    </row>
    <row r="3058" spans="1:8">
      <c r="A3058" s="83"/>
      <c r="B3058" s="83"/>
      <c r="C3058" s="83"/>
      <c r="D3058" s="83"/>
    </row>
    <row r="3059" spans="1:8">
      <c r="A3059" s="83"/>
      <c r="B3059" s="83"/>
      <c r="C3059" s="83"/>
      <c r="D3059" s="83"/>
    </row>
    <row r="3060" spans="1:8">
      <c r="A3060" s="83"/>
      <c r="B3060" s="83"/>
      <c r="C3060" s="83"/>
      <c r="D3060" s="83"/>
    </row>
    <row r="3061" spans="1:8">
      <c r="A3061" s="83"/>
      <c r="B3061" s="83"/>
      <c r="C3061" s="83"/>
      <c r="D3061" s="83"/>
    </row>
    <row r="3062" spans="1:8">
      <c r="A3062" s="83"/>
      <c r="B3062" s="83"/>
      <c r="C3062" s="83"/>
      <c r="D3062" s="83"/>
    </row>
    <row r="3063" spans="1:8">
      <c r="A3063" s="83"/>
      <c r="B3063" s="83"/>
      <c r="C3063" s="83"/>
      <c r="D3063" s="83"/>
    </row>
    <row r="3064" spans="1:8">
      <c r="A3064" s="83"/>
      <c r="B3064" s="83"/>
      <c r="C3064" s="83"/>
      <c r="D3064" s="83"/>
    </row>
    <row r="3065" spans="1:8">
      <c r="A3065" s="83"/>
      <c r="B3065" s="83"/>
      <c r="C3065" s="83"/>
      <c r="D3065" s="83"/>
    </row>
    <row r="3066" spans="1:8">
      <c r="A3066" s="83"/>
      <c r="B3066" s="83"/>
      <c r="C3066" s="83"/>
      <c r="D3066" s="83"/>
    </row>
    <row r="3067" spans="1:8">
      <c r="A3067" s="83"/>
      <c r="B3067" s="83"/>
      <c r="C3067" s="83"/>
      <c r="D3067" s="83"/>
    </row>
    <row r="3068" spans="1:8">
      <c r="A3068" s="83"/>
      <c r="B3068" s="83"/>
      <c r="C3068" s="83"/>
      <c r="D3068" s="83"/>
    </row>
    <row r="3069" spans="1:8">
      <c r="A3069" s="83"/>
      <c r="B3069" s="83"/>
      <c r="C3069" s="83"/>
      <c r="D3069" s="83"/>
    </row>
    <row r="3071" spans="1:8">
      <c r="B3071" s="83"/>
      <c r="C3071" s="83"/>
      <c r="D3071" s="83"/>
      <c r="E3071" s="83"/>
      <c r="F3071" s="83"/>
      <c r="G3071" s="83"/>
      <c r="H3071" s="83"/>
    </row>
    <row r="3072" spans="1:8">
      <c r="A3072" s="83"/>
      <c r="B3072" s="83"/>
      <c r="C3072" s="83"/>
      <c r="D3072" s="83"/>
      <c r="E3072" s="83"/>
      <c r="F3072" s="83"/>
      <c r="G3072" s="83"/>
      <c r="H3072" s="83"/>
    </row>
    <row r="3073" spans="1:8">
      <c r="A3073" s="83"/>
      <c r="B3073" s="83"/>
      <c r="C3073" s="83"/>
      <c r="D3073" s="83"/>
      <c r="E3073" s="83"/>
      <c r="F3073" s="83"/>
      <c r="G3073" s="83"/>
      <c r="H3073" s="83"/>
    </row>
    <row r="3074" spans="1:8">
      <c r="A3074" s="83"/>
      <c r="B3074" s="83"/>
      <c r="C3074" s="83"/>
      <c r="D3074" s="83"/>
      <c r="E3074" s="83"/>
      <c r="F3074" s="83"/>
      <c r="G3074" s="83"/>
      <c r="H3074" s="83"/>
    </row>
    <row r="3075" spans="1:8">
      <c r="A3075" s="83"/>
      <c r="B3075" s="83"/>
      <c r="C3075" s="83"/>
      <c r="D3075" s="83"/>
      <c r="E3075" s="83"/>
      <c r="F3075" s="83"/>
      <c r="G3075" s="83"/>
      <c r="H3075" s="83"/>
    </row>
    <row r="3076" spans="1:8">
      <c r="A3076" s="83"/>
      <c r="B3076" s="83"/>
      <c r="C3076" s="83"/>
      <c r="D3076" s="83"/>
      <c r="E3076" s="83"/>
      <c r="F3076" s="83"/>
      <c r="G3076" s="83"/>
      <c r="H3076" s="83"/>
    </row>
    <row r="3077" spans="1:8">
      <c r="A3077" s="83"/>
      <c r="B3077" s="83"/>
      <c r="C3077" s="83"/>
      <c r="D3077" s="83"/>
      <c r="E3077" s="83"/>
      <c r="F3077" s="83"/>
      <c r="G3077" s="83"/>
      <c r="H3077" s="83"/>
    </row>
    <row r="3078" spans="1:8">
      <c r="A3078" s="83"/>
      <c r="B3078" s="83"/>
      <c r="C3078" s="83"/>
      <c r="D3078" s="83"/>
      <c r="E3078" s="83"/>
      <c r="F3078" s="83"/>
      <c r="G3078" s="83"/>
      <c r="H3078" s="83"/>
    </row>
    <row r="3079" spans="1:8">
      <c r="A3079" s="83"/>
      <c r="B3079" s="83"/>
      <c r="C3079" s="83"/>
      <c r="D3079" s="83"/>
      <c r="E3079" s="83"/>
      <c r="F3079" s="83"/>
      <c r="G3079" s="83"/>
      <c r="H3079" s="83"/>
    </row>
    <row r="3080" spans="1:8">
      <c r="A3080" s="83"/>
      <c r="B3080" s="83"/>
      <c r="C3080" s="83"/>
      <c r="D3080" s="83"/>
      <c r="E3080" s="83"/>
      <c r="F3080" s="83"/>
      <c r="G3080" s="83"/>
      <c r="H3080" s="83"/>
    </row>
    <row r="3081" spans="1:8">
      <c r="A3081" s="83"/>
      <c r="B3081" s="83"/>
      <c r="C3081" s="83"/>
      <c r="D3081" s="83"/>
      <c r="E3081" s="83"/>
      <c r="F3081" s="83"/>
      <c r="G3081" s="83"/>
      <c r="H3081" s="83"/>
    </row>
    <row r="3082" spans="1:8">
      <c r="A3082" s="83"/>
      <c r="B3082" s="83"/>
      <c r="C3082" s="83"/>
      <c r="D3082" s="83"/>
      <c r="E3082" s="83"/>
      <c r="F3082" s="83"/>
      <c r="G3082" s="83"/>
      <c r="H3082" s="83"/>
    </row>
    <row r="3083" spans="1:8">
      <c r="A3083" s="83"/>
      <c r="B3083" s="83"/>
      <c r="C3083" s="83"/>
      <c r="D3083" s="83"/>
      <c r="E3083" s="83"/>
      <c r="F3083" s="83"/>
      <c r="G3083" s="83"/>
      <c r="H3083" s="83"/>
    </row>
    <row r="3084" spans="1:8">
      <c r="A3084" s="83"/>
      <c r="B3084" s="83"/>
      <c r="C3084" s="83"/>
      <c r="D3084" s="83"/>
      <c r="E3084" s="83"/>
      <c r="F3084" s="83"/>
      <c r="G3084" s="83"/>
      <c r="H3084" s="83"/>
    </row>
    <row r="3085" spans="1:8">
      <c r="A3085" s="83"/>
      <c r="B3085" s="83"/>
      <c r="C3085" s="83"/>
      <c r="D3085" s="83"/>
      <c r="E3085" s="83"/>
      <c r="F3085" s="83"/>
      <c r="G3085" s="83"/>
      <c r="H3085" s="83"/>
    </row>
    <row r="3086" spans="1:8">
      <c r="A3086" s="83"/>
      <c r="B3086" s="83"/>
      <c r="C3086" s="83"/>
      <c r="D3086" s="83"/>
      <c r="E3086" s="83"/>
      <c r="F3086" s="83"/>
      <c r="G3086" s="83"/>
      <c r="H3086" s="83"/>
    </row>
    <row r="3087" spans="1:8">
      <c r="A3087" s="83"/>
      <c r="B3087" s="83"/>
      <c r="C3087" s="83"/>
      <c r="D3087" s="83"/>
      <c r="E3087" s="83"/>
      <c r="F3087" s="83"/>
      <c r="G3087" s="83"/>
      <c r="H3087" s="83"/>
    </row>
    <row r="3088" spans="1:8">
      <c r="A3088" s="83"/>
      <c r="B3088" s="83"/>
      <c r="C3088" s="83"/>
      <c r="D3088" s="83"/>
      <c r="E3088" s="83"/>
      <c r="F3088" s="83"/>
      <c r="G3088" s="83"/>
      <c r="H3088" s="83"/>
    </row>
    <row r="3089" spans="1:8">
      <c r="A3089" s="83"/>
      <c r="B3089" s="83"/>
      <c r="C3089" s="83"/>
      <c r="D3089" s="83"/>
      <c r="E3089" s="83"/>
      <c r="F3089" s="83"/>
      <c r="G3089" s="83"/>
      <c r="H3089" s="83"/>
    </row>
    <row r="3090" spans="1:8">
      <c r="A3090" s="83"/>
      <c r="B3090" s="83"/>
      <c r="C3090" s="83"/>
      <c r="D3090" s="83"/>
      <c r="E3090" s="83"/>
      <c r="F3090" s="83"/>
      <c r="G3090" s="83"/>
      <c r="H3090" s="83"/>
    </row>
    <row r="3092" spans="1:8">
      <c r="B3092" s="83"/>
      <c r="C3092" s="83"/>
      <c r="D3092" s="83"/>
      <c r="E3092" s="83"/>
      <c r="F3092" s="83"/>
    </row>
    <row r="3093" spans="1:8">
      <c r="A3093" s="83"/>
      <c r="B3093" s="83"/>
      <c r="C3093" s="83"/>
      <c r="D3093" s="83"/>
      <c r="E3093" s="83"/>
      <c r="F3093" s="83"/>
    </row>
    <row r="3094" spans="1:8">
      <c r="A3094" s="83"/>
      <c r="B3094" s="83"/>
      <c r="C3094" s="83"/>
      <c r="D3094" s="83"/>
      <c r="E3094" s="83"/>
      <c r="F3094" s="83"/>
    </row>
    <row r="3096" spans="1:8">
      <c r="B3096" s="83"/>
      <c r="C3096" s="83"/>
      <c r="D3096" s="83"/>
      <c r="E3096" s="83"/>
      <c r="F3096" s="83"/>
      <c r="G3096" s="83"/>
    </row>
    <row r="3097" spans="1:8">
      <c r="A3097" s="83"/>
      <c r="B3097" s="83"/>
      <c r="C3097" s="83"/>
      <c r="D3097" s="83"/>
      <c r="E3097" s="83"/>
      <c r="F3097" s="83"/>
      <c r="G3097" s="83"/>
    </row>
    <row r="3099" spans="1:8">
      <c r="B3099" s="83"/>
      <c r="C3099" s="83"/>
      <c r="D3099" s="83"/>
      <c r="E3099" s="83"/>
      <c r="F3099" s="83"/>
      <c r="G3099" s="83"/>
    </row>
    <row r="3100" spans="1:8">
      <c r="A3100" s="83"/>
      <c r="B3100" s="83"/>
      <c r="C3100" s="83"/>
      <c r="D3100" s="83"/>
      <c r="E3100" s="83"/>
      <c r="F3100" s="83"/>
      <c r="G3100" s="83"/>
    </row>
    <row r="3101" spans="1:8">
      <c r="A3101" s="83"/>
      <c r="B3101" s="83"/>
      <c r="C3101" s="83"/>
      <c r="D3101" s="83"/>
      <c r="E3101" s="83"/>
      <c r="F3101" s="83"/>
      <c r="G3101" s="83"/>
    </row>
    <row r="3102" spans="1:8">
      <c r="A3102" s="83"/>
      <c r="B3102" s="83"/>
      <c r="C3102" s="83"/>
      <c r="D3102" s="83"/>
      <c r="E3102" s="83"/>
      <c r="F3102" s="83"/>
      <c r="G3102" s="83"/>
    </row>
    <row r="3103" spans="1:8">
      <c r="A3103" s="83"/>
      <c r="B3103" s="83"/>
      <c r="C3103" s="83"/>
      <c r="D3103" s="83"/>
      <c r="E3103" s="83"/>
      <c r="F3103" s="83"/>
      <c r="G3103" s="83"/>
    </row>
    <row r="3104" spans="1:8">
      <c r="A3104" s="83"/>
      <c r="B3104" s="83"/>
      <c r="C3104" s="83"/>
      <c r="D3104" s="83"/>
      <c r="E3104" s="83"/>
      <c r="F3104" s="83"/>
      <c r="G3104" s="83"/>
    </row>
    <row r="3105" spans="1:7">
      <c r="A3105" s="83"/>
      <c r="B3105" s="83"/>
      <c r="C3105" s="83"/>
      <c r="D3105" s="83"/>
      <c r="E3105" s="83"/>
      <c r="F3105" s="83"/>
      <c r="G3105" s="83"/>
    </row>
    <row r="3106" spans="1:7">
      <c r="A3106" s="83"/>
      <c r="B3106" s="83"/>
      <c r="C3106" s="83"/>
      <c r="D3106" s="83"/>
      <c r="E3106" s="83"/>
      <c r="F3106" s="83"/>
      <c r="G3106" s="83"/>
    </row>
    <row r="3107" spans="1:7">
      <c r="A3107" s="83"/>
      <c r="B3107" s="83"/>
      <c r="C3107" s="83"/>
      <c r="D3107" s="83"/>
      <c r="E3107" s="83"/>
      <c r="F3107" s="83"/>
      <c r="G3107" s="83"/>
    </row>
    <row r="3108" spans="1:7">
      <c r="A3108" s="83"/>
      <c r="B3108" s="83"/>
      <c r="C3108" s="83"/>
      <c r="D3108" s="83"/>
      <c r="E3108" s="83"/>
      <c r="F3108" s="83"/>
      <c r="G3108" s="83"/>
    </row>
    <row r="3109" spans="1:7">
      <c r="A3109" s="83"/>
      <c r="B3109" s="83"/>
      <c r="C3109" s="83"/>
      <c r="D3109" s="83"/>
      <c r="E3109" s="83"/>
      <c r="F3109" s="83"/>
      <c r="G3109" s="83"/>
    </row>
    <row r="3110" spans="1:7">
      <c r="A3110" s="83"/>
      <c r="B3110" s="83"/>
      <c r="C3110" s="83"/>
      <c r="D3110" s="83"/>
      <c r="E3110" s="83"/>
      <c r="F3110" s="83"/>
      <c r="G3110" s="83"/>
    </row>
    <row r="3111" spans="1:7">
      <c r="A3111" s="83"/>
      <c r="B3111" s="83"/>
      <c r="C3111" s="83"/>
      <c r="D3111" s="83"/>
      <c r="E3111" s="83"/>
      <c r="F3111" s="83"/>
      <c r="G3111" s="83"/>
    </row>
    <row r="3112" spans="1:7">
      <c r="A3112" s="83"/>
      <c r="B3112" s="83"/>
      <c r="C3112" s="83"/>
      <c r="D3112" s="83"/>
      <c r="E3112" s="83"/>
      <c r="F3112" s="83"/>
      <c r="G3112" s="83"/>
    </row>
    <row r="3113" spans="1:7">
      <c r="A3113" s="83"/>
      <c r="B3113" s="83"/>
      <c r="C3113" s="83"/>
      <c r="D3113" s="83"/>
      <c r="E3113" s="83"/>
      <c r="F3113" s="83"/>
      <c r="G3113" s="83"/>
    </row>
    <row r="3114" spans="1:7">
      <c r="A3114" s="83"/>
      <c r="B3114" s="83"/>
      <c r="C3114" s="83"/>
      <c r="D3114" s="83"/>
      <c r="E3114" s="83"/>
      <c r="F3114" s="83"/>
      <c r="G3114" s="83"/>
    </row>
    <row r="3115" spans="1:7">
      <c r="A3115" s="83"/>
      <c r="B3115" s="83"/>
      <c r="C3115" s="83"/>
      <c r="D3115" s="83"/>
      <c r="E3115" s="83"/>
      <c r="F3115" s="83"/>
      <c r="G3115" s="83"/>
    </row>
    <row r="3117" spans="1:7">
      <c r="B3117" s="83"/>
      <c r="C3117" s="83"/>
      <c r="D3117" s="83"/>
      <c r="E3117" s="83"/>
      <c r="F3117" s="83"/>
      <c r="G3117" s="83"/>
    </row>
    <row r="3118" spans="1:7">
      <c r="A3118" s="83"/>
      <c r="B3118" s="83"/>
      <c r="C3118" s="83"/>
      <c r="D3118" s="83"/>
      <c r="E3118" s="83"/>
      <c r="F3118" s="83"/>
      <c r="G3118" s="83"/>
    </row>
    <row r="3119" spans="1:7">
      <c r="A3119" s="83"/>
      <c r="B3119" s="83"/>
      <c r="C3119" s="83"/>
      <c r="D3119" s="83"/>
      <c r="E3119" s="83"/>
      <c r="F3119" s="83"/>
      <c r="G3119" s="83"/>
    </row>
    <row r="3120" spans="1:7">
      <c r="A3120" s="83"/>
      <c r="B3120" s="83"/>
      <c r="C3120" s="83"/>
      <c r="D3120" s="83"/>
      <c r="E3120" s="83"/>
      <c r="F3120" s="83"/>
      <c r="G3120" s="83"/>
    </row>
    <row r="3121" spans="1:7">
      <c r="A3121" s="83"/>
      <c r="B3121" s="83"/>
      <c r="C3121" s="83"/>
      <c r="D3121" s="83"/>
      <c r="E3121" s="83"/>
      <c r="F3121" s="83"/>
      <c r="G3121" s="83"/>
    </row>
    <row r="3122" spans="1:7">
      <c r="A3122" s="83"/>
      <c r="B3122" s="83"/>
      <c r="C3122" s="83"/>
      <c r="D3122" s="83"/>
      <c r="E3122" s="83"/>
      <c r="F3122" s="83"/>
      <c r="G3122" s="83"/>
    </row>
    <row r="3123" spans="1:7">
      <c r="A3123" s="83"/>
      <c r="B3123" s="83"/>
      <c r="C3123" s="83"/>
      <c r="D3123" s="83"/>
      <c r="E3123" s="83"/>
      <c r="F3123" s="83"/>
      <c r="G3123" s="83"/>
    </row>
    <row r="3124" spans="1:7">
      <c r="A3124" s="83"/>
      <c r="B3124" s="83"/>
      <c r="C3124" s="83"/>
      <c r="D3124" s="83"/>
      <c r="E3124" s="83"/>
      <c r="F3124" s="83"/>
      <c r="G3124" s="83"/>
    </row>
    <row r="3125" spans="1:7">
      <c r="A3125" s="83"/>
      <c r="B3125" s="83"/>
      <c r="C3125" s="83"/>
      <c r="D3125" s="83"/>
      <c r="E3125" s="83"/>
      <c r="F3125" s="83"/>
      <c r="G3125" s="83"/>
    </row>
    <row r="3126" spans="1:7">
      <c r="A3126" s="83"/>
      <c r="B3126" s="83"/>
      <c r="C3126" s="83"/>
      <c r="D3126" s="83"/>
      <c r="E3126" s="83"/>
      <c r="F3126" s="83"/>
      <c r="G3126" s="83"/>
    </row>
    <row r="3127" spans="1:7">
      <c r="A3127" s="83"/>
      <c r="B3127" s="83"/>
      <c r="C3127" s="83"/>
      <c r="D3127" s="83"/>
      <c r="E3127" s="83"/>
      <c r="F3127" s="83"/>
      <c r="G3127" s="83"/>
    </row>
    <row r="3128" spans="1:7">
      <c r="A3128" s="83"/>
      <c r="B3128" s="83"/>
      <c r="C3128" s="83"/>
      <c r="D3128" s="83"/>
      <c r="E3128" s="83"/>
      <c r="F3128" s="83"/>
      <c r="G3128" s="83"/>
    </row>
    <row r="3129" spans="1:7">
      <c r="A3129" s="83"/>
      <c r="B3129" s="83"/>
      <c r="C3129" s="83"/>
      <c r="D3129" s="83"/>
      <c r="E3129" s="83"/>
      <c r="F3129" s="83"/>
      <c r="G3129" s="83"/>
    </row>
    <row r="3130" spans="1:7">
      <c r="A3130" s="83"/>
      <c r="B3130" s="83"/>
      <c r="C3130" s="83"/>
      <c r="D3130" s="83"/>
      <c r="E3130" s="83"/>
      <c r="F3130" s="83"/>
      <c r="G3130" s="83"/>
    </row>
    <row r="3131" spans="1:7">
      <c r="A3131" s="83"/>
      <c r="B3131" s="83"/>
      <c r="C3131" s="83"/>
      <c r="D3131" s="83"/>
      <c r="E3131" s="83"/>
      <c r="F3131" s="83"/>
      <c r="G3131" s="83"/>
    </row>
    <row r="3132" spans="1:7">
      <c r="A3132" s="83"/>
      <c r="B3132" s="83"/>
      <c r="C3132" s="83"/>
      <c r="D3132" s="83"/>
      <c r="E3132" s="83"/>
      <c r="F3132" s="83"/>
      <c r="G3132" s="83"/>
    </row>
    <row r="3133" spans="1:7">
      <c r="A3133" s="83"/>
      <c r="B3133" s="83"/>
      <c r="C3133" s="83"/>
      <c r="D3133" s="83"/>
      <c r="E3133" s="83"/>
      <c r="F3133" s="83"/>
      <c r="G3133" s="83"/>
    </row>
    <row r="3135" spans="1:7">
      <c r="B3135" s="83"/>
      <c r="C3135" s="83"/>
      <c r="D3135" s="83"/>
      <c r="E3135" s="83"/>
      <c r="F3135" s="83"/>
      <c r="G3135" s="83"/>
    </row>
    <row r="3136" spans="1:7">
      <c r="A3136" s="83"/>
      <c r="B3136" s="83"/>
      <c r="C3136" s="83"/>
      <c r="D3136" s="83"/>
      <c r="E3136" s="83"/>
      <c r="F3136" s="83"/>
      <c r="G3136" s="83"/>
    </row>
    <row r="3137" spans="1:10">
      <c r="A3137" s="83"/>
      <c r="B3137" s="83"/>
      <c r="C3137" s="83"/>
      <c r="D3137" s="83"/>
      <c r="E3137" s="83"/>
      <c r="F3137" s="83"/>
      <c r="G3137" s="83"/>
    </row>
    <row r="3138" spans="1:10">
      <c r="A3138" s="83"/>
      <c r="B3138" s="83"/>
      <c r="C3138" s="83"/>
      <c r="D3138" s="83"/>
      <c r="E3138" s="83"/>
      <c r="F3138" s="83"/>
      <c r="G3138" s="83"/>
    </row>
    <row r="3139" spans="1:10">
      <c r="A3139" s="83"/>
      <c r="B3139" s="83"/>
      <c r="C3139" s="83"/>
      <c r="D3139" s="83"/>
      <c r="E3139" s="83"/>
      <c r="F3139" s="83"/>
      <c r="G3139" s="83"/>
    </row>
    <row r="3140" spans="1:10">
      <c r="A3140" s="83"/>
      <c r="B3140" s="83"/>
      <c r="C3140" s="83"/>
      <c r="D3140" s="83"/>
      <c r="E3140" s="83"/>
      <c r="F3140" s="83"/>
      <c r="G3140" s="83"/>
    </row>
    <row r="3141" spans="1:10">
      <c r="A3141" s="83"/>
      <c r="B3141" s="83"/>
      <c r="C3141" s="83"/>
      <c r="D3141" s="83"/>
      <c r="E3141" s="83"/>
      <c r="F3141" s="83"/>
      <c r="G3141" s="83"/>
    </row>
    <row r="3142" spans="1:10">
      <c r="A3142" s="83"/>
      <c r="B3142" s="83"/>
      <c r="C3142" s="83"/>
      <c r="D3142" s="83"/>
      <c r="E3142" s="83"/>
      <c r="F3142" s="83"/>
      <c r="G3142" s="83"/>
    </row>
    <row r="3143" spans="1:10">
      <c r="A3143" s="83"/>
      <c r="B3143" s="83"/>
      <c r="C3143" s="83"/>
      <c r="D3143" s="83"/>
      <c r="E3143" s="83"/>
      <c r="F3143" s="83"/>
      <c r="G3143" s="83"/>
    </row>
    <row r="3144" spans="1:10">
      <c r="A3144" s="83"/>
      <c r="B3144" s="83"/>
      <c r="C3144" s="83"/>
      <c r="D3144" s="83"/>
      <c r="E3144" s="83"/>
      <c r="F3144" s="83"/>
      <c r="G3144" s="83"/>
    </row>
    <row r="3145" spans="1:10">
      <c r="A3145" s="83"/>
      <c r="B3145" s="83"/>
      <c r="C3145" s="83"/>
      <c r="D3145" s="83"/>
      <c r="E3145" s="83"/>
      <c r="F3145" s="83"/>
      <c r="G3145" s="83"/>
    </row>
    <row r="3146" spans="1:10">
      <c r="A3146" s="83"/>
      <c r="B3146" s="83"/>
      <c r="C3146" s="83"/>
      <c r="D3146" s="83"/>
      <c r="E3146" s="83"/>
      <c r="F3146" s="83"/>
      <c r="G3146" s="83"/>
    </row>
    <row r="3147" spans="1:10">
      <c r="A3147" s="83"/>
      <c r="B3147" s="83"/>
      <c r="C3147" s="83"/>
      <c r="D3147" s="83"/>
      <c r="E3147" s="83"/>
      <c r="F3147" s="83"/>
      <c r="G3147" s="83"/>
    </row>
    <row r="3148" spans="1:10">
      <c r="A3148" s="83"/>
      <c r="B3148" s="83"/>
      <c r="C3148" s="83"/>
      <c r="D3148" s="83"/>
      <c r="E3148" s="83"/>
      <c r="F3148" s="83"/>
      <c r="G3148" s="83"/>
    </row>
    <row r="3149" spans="1:10">
      <c r="A3149" s="83"/>
      <c r="B3149" s="83"/>
      <c r="C3149" s="83"/>
      <c r="D3149" s="83"/>
      <c r="E3149" s="83"/>
      <c r="F3149" s="83"/>
      <c r="G3149" s="83"/>
    </row>
    <row r="3150" spans="1:10">
      <c r="A3150" s="83"/>
      <c r="B3150" s="83"/>
      <c r="C3150" s="83"/>
      <c r="D3150" s="83"/>
      <c r="E3150" s="83"/>
      <c r="F3150" s="83"/>
      <c r="G3150" s="83"/>
    </row>
    <row r="3151" spans="1:10">
      <c r="A3151" s="83"/>
      <c r="B3151" s="83"/>
      <c r="C3151" s="83"/>
      <c r="D3151" s="83"/>
      <c r="E3151" s="83"/>
      <c r="F3151" s="83"/>
      <c r="G3151" s="83"/>
    </row>
    <row r="3152" spans="1:10">
      <c r="A3152" s="83"/>
      <c r="B3152" s="83"/>
      <c r="C3152" s="83"/>
      <c r="D3152" s="83"/>
      <c r="E3152" s="83"/>
      <c r="F3152" s="83"/>
      <c r="G3152" s="83"/>
      <c r="H3152" s="83"/>
      <c r="I3152" s="83"/>
      <c r="J3152" s="83"/>
    </row>
    <row r="3153" spans="1:10">
      <c r="A3153" s="83"/>
      <c r="B3153" s="83"/>
      <c r="C3153" s="83"/>
      <c r="D3153" s="83"/>
      <c r="E3153" s="83"/>
      <c r="F3153" s="83"/>
      <c r="G3153" s="83"/>
      <c r="H3153" s="83"/>
      <c r="I3153" s="83"/>
      <c r="J3153" s="83"/>
    </row>
    <row r="3154" spans="1:10">
      <c r="A3154" s="83"/>
      <c r="B3154" s="83"/>
      <c r="C3154" s="83"/>
      <c r="D3154" s="83"/>
      <c r="E3154" s="83"/>
      <c r="F3154" s="83"/>
      <c r="G3154" s="83"/>
      <c r="H3154" s="83"/>
      <c r="I3154" s="83"/>
      <c r="J3154" s="83"/>
    </row>
    <row r="3155" spans="1:10">
      <c r="A3155" s="83"/>
      <c r="B3155" s="83"/>
      <c r="C3155" s="83"/>
      <c r="D3155" s="83"/>
      <c r="E3155" s="83"/>
      <c r="F3155" s="83"/>
      <c r="G3155" s="83"/>
      <c r="H3155" s="83"/>
      <c r="I3155" s="83"/>
      <c r="J3155" s="83"/>
    </row>
    <row r="3156" spans="1:10">
      <c r="A3156" s="83"/>
      <c r="B3156" s="83"/>
      <c r="C3156" s="83"/>
      <c r="D3156" s="83"/>
      <c r="E3156" s="83"/>
      <c r="F3156" s="83"/>
      <c r="G3156" s="83"/>
      <c r="H3156" s="83"/>
      <c r="I3156" s="83"/>
      <c r="J3156" s="83"/>
    </row>
    <row r="3157" spans="1:10">
      <c r="A3157" s="83"/>
      <c r="B3157" s="83"/>
      <c r="C3157" s="83"/>
      <c r="D3157" s="83"/>
      <c r="E3157" s="83"/>
      <c r="F3157" s="83"/>
      <c r="G3157" s="83"/>
      <c r="H3157" s="83"/>
      <c r="I3157" s="83"/>
      <c r="J3157" s="83"/>
    </row>
    <row r="3158" spans="1:10">
      <c r="A3158" s="83"/>
      <c r="B3158" s="83"/>
      <c r="C3158" s="83"/>
      <c r="D3158" s="83"/>
      <c r="E3158" s="83"/>
      <c r="F3158" s="83"/>
      <c r="G3158" s="83"/>
      <c r="H3158" s="83"/>
      <c r="I3158" s="83"/>
      <c r="J3158" s="83"/>
    </row>
    <row r="3159" spans="1:10">
      <c r="A3159" s="83"/>
      <c r="B3159" s="83"/>
      <c r="C3159" s="83"/>
      <c r="D3159" s="83"/>
      <c r="E3159" s="83"/>
      <c r="F3159" s="83"/>
      <c r="G3159" s="83"/>
      <c r="H3159" s="83"/>
      <c r="I3159" s="83"/>
      <c r="J3159" s="83"/>
    </row>
    <row r="3160" spans="1:10">
      <c r="A3160" s="83"/>
      <c r="B3160" s="83"/>
      <c r="C3160" s="83"/>
      <c r="D3160" s="83"/>
      <c r="E3160" s="83"/>
      <c r="F3160" s="83"/>
      <c r="G3160" s="83"/>
      <c r="H3160" s="83"/>
      <c r="I3160" s="83"/>
      <c r="J3160" s="83"/>
    </row>
    <row r="3161" spans="1:10">
      <c r="A3161" s="83"/>
      <c r="B3161" s="83"/>
      <c r="C3161" s="83"/>
      <c r="D3161" s="83"/>
      <c r="E3161" s="83"/>
      <c r="F3161" s="83"/>
      <c r="G3161" s="83"/>
      <c r="H3161" s="83"/>
      <c r="I3161" s="83"/>
      <c r="J3161" s="83"/>
    </row>
    <row r="3162" spans="1:10">
      <c r="A3162" s="83"/>
      <c r="B3162" s="83"/>
      <c r="C3162" s="83"/>
      <c r="D3162" s="83"/>
      <c r="E3162" s="83"/>
      <c r="F3162" s="83"/>
      <c r="G3162" s="83"/>
      <c r="H3162" s="83"/>
      <c r="I3162" s="83"/>
      <c r="J3162" s="83"/>
    </row>
    <row r="3163" spans="1:10">
      <c r="A3163" s="83"/>
      <c r="B3163" s="83"/>
      <c r="C3163" s="83"/>
      <c r="D3163" s="83"/>
      <c r="E3163" s="83"/>
      <c r="F3163" s="83"/>
      <c r="G3163" s="83"/>
      <c r="H3163" s="83"/>
      <c r="I3163" s="83"/>
      <c r="J3163" s="83"/>
    </row>
    <row r="3164" spans="1:10">
      <c r="A3164" s="83"/>
      <c r="B3164" s="83"/>
      <c r="C3164" s="83"/>
      <c r="D3164" s="83"/>
      <c r="E3164" s="83"/>
      <c r="F3164" s="83"/>
      <c r="G3164" s="83"/>
      <c r="H3164" s="83"/>
      <c r="I3164" s="83"/>
      <c r="J3164" s="83"/>
    </row>
    <row r="3165" spans="1:10">
      <c r="A3165" s="83"/>
      <c r="B3165" s="83"/>
      <c r="C3165" s="83"/>
      <c r="D3165" s="83"/>
      <c r="E3165" s="83"/>
      <c r="F3165" s="83"/>
      <c r="G3165" s="83"/>
      <c r="H3165" s="83"/>
      <c r="I3165" s="83"/>
      <c r="J3165" s="83"/>
    </row>
    <row r="3166" spans="1:10">
      <c r="A3166" s="83"/>
      <c r="B3166" s="83"/>
      <c r="C3166" s="83"/>
      <c r="D3166" s="83"/>
      <c r="E3166" s="83"/>
      <c r="F3166" s="83"/>
      <c r="G3166" s="83"/>
      <c r="H3166" s="83"/>
      <c r="I3166" s="83"/>
      <c r="J3166" s="83"/>
    </row>
    <row r="3167" spans="1:10">
      <c r="A3167" s="83"/>
      <c r="B3167" s="83"/>
      <c r="C3167" s="83"/>
      <c r="D3167" s="83"/>
      <c r="E3167" s="83"/>
      <c r="F3167" s="83"/>
      <c r="G3167" s="83"/>
      <c r="H3167" s="83"/>
      <c r="I3167" s="83"/>
      <c r="J3167" s="83"/>
    </row>
    <row r="3168" spans="1:10">
      <c r="A3168" s="83"/>
      <c r="B3168" s="83"/>
      <c r="C3168" s="83"/>
      <c r="D3168" s="83"/>
      <c r="E3168" s="83"/>
      <c r="F3168" s="83"/>
      <c r="G3168" s="83"/>
      <c r="H3168" s="83"/>
      <c r="I3168" s="83"/>
      <c r="J3168" s="83"/>
    </row>
    <row r="3169" spans="1:10">
      <c r="A3169" s="83"/>
      <c r="B3169" s="83"/>
      <c r="C3169" s="83"/>
      <c r="D3169" s="83"/>
      <c r="E3169" s="83"/>
      <c r="F3169" s="83"/>
      <c r="G3169" s="83"/>
      <c r="H3169" s="83"/>
      <c r="I3169" s="83"/>
      <c r="J3169" s="83"/>
    </row>
    <row r="3170" spans="1:10">
      <c r="A3170" s="83"/>
      <c r="B3170" s="83"/>
      <c r="C3170" s="83"/>
      <c r="D3170" s="83"/>
      <c r="E3170" s="83"/>
      <c r="F3170" s="83"/>
      <c r="G3170" s="83"/>
      <c r="H3170" s="83"/>
      <c r="I3170" s="83"/>
      <c r="J3170" s="83"/>
    </row>
    <row r="3171" spans="1:10">
      <c r="A3171" s="83"/>
      <c r="B3171" s="83"/>
      <c r="C3171" s="83"/>
      <c r="D3171" s="83"/>
      <c r="E3171" s="83"/>
      <c r="F3171" s="83"/>
      <c r="G3171" s="83"/>
      <c r="H3171" s="83"/>
      <c r="I3171" s="83"/>
      <c r="J3171" s="83"/>
    </row>
    <row r="3172" spans="1:10">
      <c r="A3172" s="83"/>
      <c r="B3172" s="83"/>
      <c r="C3172" s="83"/>
      <c r="D3172" s="83"/>
      <c r="E3172" s="83"/>
      <c r="F3172" s="83"/>
      <c r="G3172" s="83"/>
      <c r="H3172" s="83"/>
      <c r="I3172" s="83"/>
      <c r="J3172" s="83"/>
    </row>
    <row r="3173" spans="1:10">
      <c r="A3173" s="83"/>
      <c r="B3173" s="83"/>
      <c r="C3173" s="83"/>
      <c r="D3173" s="83"/>
      <c r="E3173" s="83"/>
      <c r="F3173" s="83"/>
      <c r="G3173" s="83"/>
      <c r="H3173" s="83"/>
      <c r="I3173" s="83"/>
      <c r="J3173" s="83"/>
    </row>
    <row r="3174" spans="1:10">
      <c r="A3174" s="83"/>
      <c r="B3174" s="83"/>
      <c r="C3174" s="83"/>
      <c r="D3174" s="83"/>
      <c r="E3174" s="83"/>
      <c r="F3174" s="83"/>
      <c r="G3174" s="83"/>
      <c r="H3174" s="83"/>
      <c r="I3174" s="83"/>
      <c r="J3174" s="83"/>
    </row>
    <row r="3175" spans="1:10">
      <c r="A3175" s="83"/>
      <c r="B3175" s="83"/>
      <c r="C3175" s="83"/>
      <c r="D3175" s="83"/>
      <c r="E3175" s="83"/>
      <c r="F3175" s="83"/>
      <c r="G3175" s="83"/>
      <c r="H3175" s="83"/>
      <c r="I3175" s="83"/>
      <c r="J3175" s="83"/>
    </row>
    <row r="3176" spans="1:10">
      <c r="A3176" s="83"/>
      <c r="B3176" s="83"/>
      <c r="C3176" s="83"/>
      <c r="D3176" s="83"/>
      <c r="E3176" s="83"/>
      <c r="F3176" s="83"/>
      <c r="G3176" s="83"/>
      <c r="H3176" s="83"/>
      <c r="I3176" s="83"/>
      <c r="J3176" s="83"/>
    </row>
    <row r="3178" spans="1:10">
      <c r="B3178" s="83"/>
      <c r="C3178" s="83"/>
      <c r="D3178" s="83"/>
      <c r="E3178" s="83"/>
      <c r="F3178" s="83"/>
      <c r="G3178" s="83"/>
      <c r="H3178" s="83"/>
      <c r="I3178" s="83"/>
    </row>
    <row r="3179" spans="1:10">
      <c r="A3179" s="84"/>
      <c r="B3179" s="83"/>
      <c r="C3179" s="83"/>
      <c r="D3179" s="83"/>
      <c r="E3179" s="83"/>
      <c r="F3179" s="83"/>
      <c r="G3179" s="83"/>
      <c r="H3179" s="83"/>
      <c r="I3179" s="83"/>
    </row>
    <row r="3180" spans="1:10">
      <c r="A3180" s="83"/>
      <c r="B3180" s="83"/>
      <c r="C3180" s="83"/>
      <c r="D3180" s="83"/>
      <c r="E3180" s="83"/>
      <c r="F3180" s="83"/>
      <c r="G3180" s="83"/>
      <c r="H3180" s="83"/>
      <c r="I3180" s="83"/>
    </row>
    <row r="3181" spans="1:10">
      <c r="A3181" s="83"/>
      <c r="B3181" s="83"/>
      <c r="C3181" s="83"/>
      <c r="D3181" s="83"/>
      <c r="E3181" s="83"/>
      <c r="F3181" s="83"/>
      <c r="G3181" s="83"/>
      <c r="H3181" s="83"/>
      <c r="I3181" s="83"/>
    </row>
    <row r="3182" spans="1:10">
      <c r="A3182" s="83"/>
      <c r="B3182" s="83"/>
      <c r="C3182" s="83"/>
      <c r="D3182" s="83"/>
      <c r="E3182" s="83"/>
      <c r="F3182" s="83"/>
      <c r="G3182" s="83"/>
      <c r="H3182" s="83"/>
      <c r="I3182" s="83"/>
    </row>
    <row r="3183" spans="1:10">
      <c r="A3183" s="83"/>
      <c r="B3183" s="83"/>
      <c r="C3183" s="83"/>
      <c r="D3183" s="83"/>
      <c r="E3183" s="83"/>
      <c r="F3183" s="83"/>
      <c r="G3183" s="83"/>
      <c r="H3183" s="83"/>
      <c r="I3183" s="83"/>
    </row>
    <row r="3184" spans="1:10">
      <c r="A3184" s="83"/>
      <c r="B3184" s="83"/>
      <c r="C3184" s="83"/>
      <c r="D3184" s="83"/>
      <c r="E3184" s="83"/>
      <c r="F3184" s="83"/>
      <c r="G3184" s="83"/>
      <c r="H3184" s="83"/>
      <c r="I3184" s="83"/>
    </row>
    <row r="3185" spans="1:9">
      <c r="A3185" s="83"/>
      <c r="B3185" s="83"/>
      <c r="C3185" s="83"/>
      <c r="D3185" s="83"/>
      <c r="E3185" s="83"/>
      <c r="F3185" s="83"/>
      <c r="G3185" s="83"/>
      <c r="H3185" s="83"/>
      <c r="I3185" s="83"/>
    </row>
    <row r="3186" spans="1:9">
      <c r="A3186" s="83"/>
      <c r="B3186" s="83"/>
      <c r="C3186" s="83"/>
      <c r="D3186" s="83"/>
      <c r="E3186" s="83"/>
      <c r="F3186" s="83"/>
      <c r="G3186" s="83"/>
      <c r="H3186" s="83"/>
      <c r="I3186" s="83"/>
    </row>
    <row r="3187" spans="1:9">
      <c r="A3187" s="83"/>
      <c r="B3187" s="83"/>
      <c r="C3187" s="83"/>
      <c r="D3187" s="83"/>
      <c r="E3187" s="83"/>
      <c r="F3187" s="83"/>
      <c r="G3187" s="83"/>
      <c r="H3187" s="83"/>
      <c r="I3187" s="83"/>
    </row>
    <row r="3188" spans="1:9">
      <c r="A3188" s="83"/>
      <c r="B3188" s="83"/>
      <c r="C3188" s="83"/>
      <c r="D3188" s="83"/>
      <c r="E3188" s="83"/>
      <c r="F3188" s="83"/>
      <c r="G3188" s="83"/>
      <c r="H3188" s="83"/>
      <c r="I3188" s="83"/>
    </row>
    <row r="3189" spans="1:9">
      <c r="A3189" s="83"/>
      <c r="B3189" s="83"/>
      <c r="C3189" s="83"/>
      <c r="D3189" s="83"/>
      <c r="E3189" s="83"/>
      <c r="F3189" s="83"/>
      <c r="G3189" s="83"/>
      <c r="H3189" s="83"/>
      <c r="I3189" s="83"/>
    </row>
    <row r="3190" spans="1:9">
      <c r="A3190" s="83"/>
      <c r="B3190" s="83"/>
      <c r="C3190" s="83"/>
      <c r="D3190" s="83"/>
      <c r="E3190" s="83"/>
      <c r="F3190" s="83"/>
      <c r="G3190" s="83"/>
      <c r="H3190" s="83"/>
      <c r="I3190" s="83"/>
    </row>
    <row r="3191" spans="1:9">
      <c r="A3191" s="83"/>
      <c r="B3191" s="83"/>
      <c r="C3191" s="83"/>
      <c r="D3191" s="83"/>
      <c r="E3191" s="83"/>
      <c r="F3191" s="83"/>
      <c r="G3191" s="83"/>
      <c r="H3191" s="83"/>
      <c r="I3191" s="83"/>
    </row>
    <row r="3192" spans="1:9">
      <c r="A3192" s="83"/>
      <c r="B3192" s="83"/>
      <c r="C3192" s="83"/>
      <c r="D3192" s="83"/>
      <c r="E3192" s="83"/>
      <c r="F3192" s="83"/>
      <c r="G3192" s="83"/>
      <c r="H3192" s="83"/>
      <c r="I3192" s="83"/>
    </row>
    <row r="3193" spans="1:9">
      <c r="A3193" s="83"/>
      <c r="B3193" s="83"/>
      <c r="C3193" s="83"/>
      <c r="D3193" s="83"/>
      <c r="E3193" s="83"/>
      <c r="F3193" s="83"/>
      <c r="G3193" s="83"/>
      <c r="H3193" s="83"/>
      <c r="I3193" s="83"/>
    </row>
    <row r="3194" spans="1:9">
      <c r="A3194" s="83"/>
      <c r="B3194" s="83"/>
      <c r="C3194" s="83"/>
      <c r="D3194" s="83"/>
      <c r="E3194" s="83"/>
      <c r="F3194" s="83"/>
      <c r="G3194" s="83"/>
      <c r="H3194" s="83"/>
      <c r="I3194" s="83"/>
    </row>
    <row r="3195" spans="1:9">
      <c r="A3195" s="83"/>
      <c r="B3195" s="83"/>
      <c r="C3195" s="83"/>
      <c r="D3195" s="83"/>
      <c r="E3195" s="83"/>
      <c r="F3195" s="83"/>
      <c r="G3195" s="83"/>
      <c r="H3195" s="83"/>
      <c r="I3195" s="83"/>
    </row>
    <row r="3196" spans="1:9">
      <c r="A3196" s="83"/>
      <c r="B3196" s="83"/>
      <c r="C3196" s="83"/>
      <c r="D3196" s="83"/>
      <c r="E3196" s="83"/>
      <c r="F3196" s="83"/>
      <c r="G3196" s="83"/>
      <c r="H3196" s="83"/>
      <c r="I3196" s="83"/>
    </row>
    <row r="3197" spans="1:9">
      <c r="A3197" s="83"/>
      <c r="B3197" s="83"/>
      <c r="C3197" s="83"/>
      <c r="D3197" s="83"/>
      <c r="E3197" s="83"/>
      <c r="F3197" s="83"/>
      <c r="G3197" s="83"/>
      <c r="H3197" s="83"/>
      <c r="I3197" s="83"/>
    </row>
    <row r="3198" spans="1:9">
      <c r="A3198" s="83"/>
      <c r="B3198" s="83"/>
      <c r="C3198" s="83"/>
      <c r="D3198" s="83"/>
      <c r="E3198" s="83"/>
      <c r="F3198" s="83"/>
      <c r="G3198" s="83"/>
      <c r="H3198" s="83"/>
      <c r="I3198" s="83"/>
    </row>
    <row r="3199" spans="1:9">
      <c r="A3199" s="83"/>
      <c r="B3199" s="83"/>
      <c r="C3199" s="83"/>
      <c r="D3199" s="83"/>
      <c r="E3199" s="83"/>
      <c r="F3199" s="83"/>
      <c r="G3199" s="83"/>
      <c r="H3199" s="83"/>
      <c r="I3199" s="83"/>
    </row>
    <row r="3200" spans="1:9">
      <c r="A3200" s="83"/>
      <c r="B3200" s="83"/>
      <c r="C3200" s="83"/>
      <c r="D3200" s="83"/>
      <c r="E3200" s="83"/>
      <c r="F3200" s="83"/>
      <c r="G3200" s="83"/>
      <c r="H3200" s="83"/>
      <c r="I3200" s="83"/>
    </row>
    <row r="3201" spans="1:9">
      <c r="A3201" s="83"/>
      <c r="B3201" s="83"/>
      <c r="C3201" s="83"/>
      <c r="D3201" s="83"/>
      <c r="E3201" s="83"/>
      <c r="F3201" s="83"/>
      <c r="G3201" s="83"/>
      <c r="H3201" s="83"/>
      <c r="I3201" s="83"/>
    </row>
    <row r="3202" spans="1:9">
      <c r="A3202" s="83"/>
      <c r="B3202" s="83"/>
      <c r="C3202" s="83"/>
      <c r="D3202" s="83"/>
      <c r="E3202" s="83"/>
      <c r="F3202" s="83"/>
      <c r="G3202" s="83"/>
      <c r="H3202" s="83"/>
      <c r="I3202" s="83"/>
    </row>
    <row r="3203" spans="1:9">
      <c r="A3203" s="83"/>
      <c r="B3203" s="83"/>
      <c r="C3203" s="83"/>
      <c r="D3203" s="83"/>
      <c r="E3203" s="83"/>
      <c r="F3203" s="83"/>
      <c r="G3203" s="83"/>
      <c r="H3203" s="83"/>
      <c r="I3203" s="83"/>
    </row>
    <row r="3204" spans="1:9">
      <c r="A3204" s="83"/>
      <c r="B3204" s="83"/>
      <c r="C3204" s="83"/>
      <c r="D3204" s="83"/>
      <c r="E3204" s="83"/>
      <c r="F3204" s="83"/>
      <c r="G3204" s="83"/>
      <c r="H3204" s="83"/>
      <c r="I3204" s="83"/>
    </row>
    <row r="3205" spans="1:9">
      <c r="A3205" s="83"/>
      <c r="B3205" s="83"/>
      <c r="C3205" s="83"/>
      <c r="D3205" s="83"/>
      <c r="E3205" s="83"/>
      <c r="F3205" s="83"/>
      <c r="G3205" s="83"/>
      <c r="H3205" s="83"/>
      <c r="I3205" s="83"/>
    </row>
    <row r="3206" spans="1:9">
      <c r="A3206" s="83"/>
      <c r="B3206" s="83"/>
      <c r="C3206" s="83"/>
      <c r="D3206" s="83"/>
      <c r="E3206" s="83"/>
      <c r="F3206" s="83"/>
      <c r="G3206" s="83"/>
      <c r="H3206" s="83"/>
      <c r="I3206" s="83"/>
    </row>
    <row r="3207" spans="1:9">
      <c r="A3207" s="83"/>
      <c r="B3207" s="83"/>
      <c r="C3207" s="83"/>
      <c r="D3207" s="83"/>
      <c r="E3207" s="83"/>
      <c r="F3207" s="83"/>
      <c r="G3207" s="83"/>
      <c r="H3207" s="83"/>
      <c r="I3207" s="83"/>
    </row>
    <row r="3208" spans="1:9">
      <c r="A3208" s="83"/>
      <c r="B3208" s="83"/>
      <c r="C3208" s="83"/>
      <c r="D3208" s="83"/>
      <c r="E3208" s="83"/>
      <c r="F3208" s="83"/>
      <c r="G3208" s="83"/>
      <c r="H3208" s="83"/>
      <c r="I3208" s="83"/>
    </row>
    <row r="3209" spans="1:9">
      <c r="A3209" s="83"/>
      <c r="B3209" s="83"/>
      <c r="C3209" s="83"/>
      <c r="D3209" s="83"/>
      <c r="E3209" s="83"/>
      <c r="F3209" s="83"/>
      <c r="G3209" s="83"/>
      <c r="H3209" s="83"/>
      <c r="I3209" s="83"/>
    </row>
    <row r="3210" spans="1:9">
      <c r="A3210" s="83"/>
      <c r="B3210" s="83"/>
      <c r="C3210" s="83"/>
      <c r="D3210" s="83"/>
      <c r="E3210" s="83"/>
      <c r="F3210" s="83"/>
      <c r="G3210" s="83"/>
      <c r="H3210" s="83"/>
      <c r="I3210" s="83"/>
    </row>
    <row r="3211" spans="1:9">
      <c r="A3211" s="83"/>
      <c r="B3211" s="83"/>
      <c r="C3211" s="83"/>
      <c r="D3211" s="83"/>
      <c r="E3211" s="83"/>
      <c r="F3211" s="83"/>
      <c r="G3211" s="83"/>
      <c r="H3211" s="83"/>
      <c r="I3211" s="83"/>
    </row>
    <row r="3212" spans="1:9">
      <c r="A3212" s="83"/>
      <c r="B3212" s="83"/>
      <c r="C3212" s="83"/>
      <c r="D3212" s="83"/>
      <c r="E3212" s="83"/>
      <c r="F3212" s="83"/>
      <c r="G3212" s="83"/>
      <c r="H3212" s="83"/>
      <c r="I3212" s="83"/>
    </row>
    <row r="3213" spans="1:9">
      <c r="A3213" s="83"/>
      <c r="B3213" s="83"/>
      <c r="C3213" s="83"/>
      <c r="D3213" s="83"/>
      <c r="E3213" s="83"/>
      <c r="F3213" s="83"/>
      <c r="G3213" s="83"/>
      <c r="H3213" s="83"/>
      <c r="I3213" s="83"/>
    </row>
    <row r="3214" spans="1:9">
      <c r="A3214" s="83"/>
      <c r="B3214" s="83"/>
      <c r="C3214" s="83"/>
      <c r="D3214" s="83"/>
      <c r="E3214" s="83"/>
      <c r="F3214" s="83"/>
      <c r="G3214" s="83"/>
      <c r="H3214" s="83"/>
      <c r="I3214" s="83"/>
    </row>
    <row r="3215" spans="1:9">
      <c r="A3215" s="83"/>
      <c r="B3215" s="83"/>
      <c r="C3215" s="83"/>
      <c r="D3215" s="83"/>
      <c r="E3215" s="83"/>
      <c r="F3215" s="83"/>
      <c r="G3215" s="83"/>
      <c r="H3215" s="83"/>
      <c r="I3215" s="83"/>
    </row>
    <row r="3216" spans="1:9">
      <c r="A3216" s="83"/>
      <c r="B3216" s="83"/>
      <c r="C3216" s="83"/>
      <c r="D3216" s="83"/>
      <c r="E3216" s="83"/>
      <c r="F3216" s="83"/>
      <c r="G3216" s="83"/>
      <c r="H3216" s="83"/>
      <c r="I3216" s="83"/>
    </row>
    <row r="3217" spans="1:9">
      <c r="A3217" s="83"/>
      <c r="B3217" s="83"/>
      <c r="C3217" s="83"/>
      <c r="D3217" s="83"/>
      <c r="E3217" s="83"/>
      <c r="F3217" s="83"/>
      <c r="G3217" s="83"/>
      <c r="H3217" s="83"/>
      <c r="I3217" s="83"/>
    </row>
    <row r="3218" spans="1:9">
      <c r="A3218" s="83"/>
      <c r="B3218" s="83"/>
      <c r="C3218" s="83"/>
      <c r="D3218" s="83"/>
      <c r="E3218" s="83"/>
      <c r="F3218" s="83"/>
      <c r="G3218" s="83"/>
      <c r="H3218" s="83"/>
      <c r="I3218" s="83"/>
    </row>
    <row r="3219" spans="1:9">
      <c r="A3219" s="83"/>
      <c r="B3219" s="83"/>
      <c r="C3219" s="83"/>
      <c r="D3219" s="83"/>
      <c r="E3219" s="83"/>
      <c r="F3219" s="83"/>
      <c r="G3219" s="83"/>
      <c r="H3219" s="83"/>
      <c r="I3219" s="83"/>
    </row>
    <row r="3220" spans="1:9">
      <c r="A3220" s="83"/>
      <c r="B3220" s="83"/>
      <c r="C3220" s="83"/>
      <c r="D3220" s="83"/>
      <c r="E3220" s="83"/>
      <c r="F3220" s="83"/>
      <c r="G3220" s="83"/>
      <c r="H3220" s="83"/>
      <c r="I3220" s="83"/>
    </row>
    <row r="3221" spans="1:9">
      <c r="A3221" s="83"/>
      <c r="B3221" s="83"/>
      <c r="C3221" s="83"/>
      <c r="D3221" s="83"/>
      <c r="E3221" s="83"/>
      <c r="F3221" s="83"/>
      <c r="G3221" s="83"/>
      <c r="H3221" s="83"/>
      <c r="I3221" s="83"/>
    </row>
    <row r="3222" spans="1:9">
      <c r="A3222" s="83"/>
      <c r="B3222" s="83"/>
      <c r="C3222" s="83"/>
      <c r="D3222" s="83"/>
      <c r="E3222" s="83"/>
      <c r="F3222" s="83"/>
      <c r="G3222" s="83"/>
      <c r="H3222" s="83"/>
      <c r="I3222" s="83"/>
    </row>
    <row r="3223" spans="1:9">
      <c r="A3223" s="83"/>
      <c r="B3223" s="83"/>
      <c r="C3223" s="83"/>
      <c r="D3223" s="83"/>
      <c r="E3223" s="83"/>
      <c r="F3223" s="83"/>
      <c r="G3223" s="83"/>
      <c r="H3223" s="83"/>
      <c r="I3223" s="83"/>
    </row>
    <row r="3224" spans="1:9">
      <c r="A3224" s="83"/>
      <c r="B3224" s="83"/>
      <c r="C3224" s="83"/>
      <c r="D3224" s="83"/>
      <c r="E3224" s="83"/>
      <c r="F3224" s="83"/>
      <c r="G3224" s="83"/>
      <c r="H3224" s="83"/>
      <c r="I3224" s="83"/>
    </row>
    <row r="3225" spans="1:9">
      <c r="A3225" s="83"/>
      <c r="B3225" s="83"/>
      <c r="C3225" s="83"/>
      <c r="D3225" s="83"/>
      <c r="E3225" s="83"/>
      <c r="F3225" s="83"/>
      <c r="G3225" s="83"/>
      <c r="H3225" s="83"/>
      <c r="I3225" s="83"/>
    </row>
    <row r="3226" spans="1:9">
      <c r="A3226" s="83"/>
      <c r="B3226" s="83"/>
      <c r="C3226" s="83"/>
      <c r="D3226" s="83"/>
      <c r="E3226" s="83"/>
      <c r="F3226" s="83"/>
      <c r="G3226" s="83"/>
      <c r="H3226" s="83"/>
      <c r="I3226" s="83"/>
    </row>
    <row r="3227" spans="1:9">
      <c r="A3227" s="83"/>
      <c r="B3227" s="83"/>
      <c r="C3227" s="83"/>
      <c r="D3227" s="83"/>
      <c r="E3227" s="83"/>
      <c r="F3227" s="83"/>
      <c r="G3227" s="83"/>
      <c r="H3227" s="83"/>
      <c r="I3227" s="83"/>
    </row>
    <row r="3228" spans="1:9">
      <c r="A3228" s="83"/>
      <c r="B3228" s="83"/>
      <c r="C3228" s="83"/>
      <c r="D3228" s="83"/>
      <c r="E3228" s="83"/>
      <c r="F3228" s="83"/>
      <c r="G3228" s="83"/>
      <c r="H3228" s="83"/>
      <c r="I3228" s="83"/>
    </row>
    <row r="3229" spans="1:9">
      <c r="A3229" s="83"/>
      <c r="B3229" s="83"/>
      <c r="C3229" s="83"/>
      <c r="D3229" s="83"/>
      <c r="E3229" s="83"/>
      <c r="F3229" s="83"/>
      <c r="G3229" s="83"/>
      <c r="H3229" s="83"/>
      <c r="I3229" s="83"/>
    </row>
    <row r="3230" spans="1:9">
      <c r="A3230" s="83"/>
      <c r="B3230" s="83"/>
      <c r="C3230" s="83"/>
      <c r="D3230" s="83"/>
      <c r="E3230" s="83"/>
      <c r="F3230" s="83"/>
      <c r="G3230" s="83"/>
      <c r="H3230" s="83"/>
      <c r="I3230" s="83"/>
    </row>
    <row r="3231" spans="1:9">
      <c r="A3231" s="83"/>
      <c r="B3231" s="83"/>
      <c r="C3231" s="83"/>
      <c r="D3231" s="83"/>
      <c r="E3231" s="83"/>
      <c r="F3231" s="83"/>
      <c r="G3231" s="83"/>
      <c r="H3231" s="83"/>
      <c r="I3231" s="83"/>
    </row>
    <row r="3232" spans="1:9">
      <c r="A3232" s="83"/>
      <c r="B3232" s="83"/>
      <c r="C3232" s="83"/>
      <c r="D3232" s="83"/>
      <c r="E3232" s="83"/>
      <c r="F3232" s="83"/>
      <c r="G3232" s="83"/>
      <c r="H3232" s="83"/>
      <c r="I3232" s="83"/>
    </row>
    <row r="3233" spans="1:9">
      <c r="A3233" s="83"/>
      <c r="B3233" s="83"/>
      <c r="C3233" s="83"/>
      <c r="D3233" s="83"/>
      <c r="E3233" s="83"/>
      <c r="F3233" s="83"/>
      <c r="G3233" s="83"/>
      <c r="H3233" s="83"/>
      <c r="I3233" s="83"/>
    </row>
    <row r="3234" spans="1:9">
      <c r="A3234" s="83"/>
      <c r="B3234" s="83"/>
      <c r="C3234" s="83"/>
      <c r="D3234" s="83"/>
      <c r="E3234" s="83"/>
      <c r="F3234" s="83"/>
      <c r="G3234" s="83"/>
      <c r="H3234" s="83"/>
      <c r="I3234" s="83"/>
    </row>
    <row r="3235" spans="1:9">
      <c r="A3235" s="83"/>
      <c r="B3235" s="83"/>
      <c r="C3235" s="83"/>
      <c r="D3235" s="83"/>
      <c r="E3235" s="83"/>
      <c r="F3235" s="83"/>
      <c r="G3235" s="83"/>
      <c r="H3235" s="83"/>
      <c r="I3235" s="83"/>
    </row>
    <row r="3236" spans="1:9">
      <c r="A3236" s="83"/>
      <c r="B3236" s="83"/>
      <c r="C3236" s="83"/>
      <c r="D3236" s="83"/>
      <c r="E3236" s="83"/>
      <c r="F3236" s="83"/>
      <c r="G3236" s="83"/>
      <c r="H3236" s="83"/>
      <c r="I3236" s="83"/>
    </row>
    <row r="3237" spans="1:9">
      <c r="A3237" s="83"/>
      <c r="B3237" s="83"/>
      <c r="C3237" s="83"/>
      <c r="D3237" s="83"/>
      <c r="E3237" s="83"/>
      <c r="F3237" s="83"/>
      <c r="G3237" s="83"/>
      <c r="H3237" s="83"/>
      <c r="I3237" s="83"/>
    </row>
    <row r="3238" spans="1:9">
      <c r="A3238" s="83"/>
      <c r="B3238" s="83"/>
      <c r="C3238" s="83"/>
      <c r="D3238" s="83"/>
      <c r="E3238" s="83"/>
      <c r="F3238" s="83"/>
      <c r="G3238" s="83"/>
      <c r="H3238" s="83"/>
      <c r="I3238" s="83"/>
    </row>
    <row r="3239" spans="1:9">
      <c r="A3239" s="83"/>
      <c r="B3239" s="83"/>
      <c r="C3239" s="83"/>
      <c r="D3239" s="83"/>
      <c r="E3239" s="83"/>
      <c r="F3239" s="83"/>
      <c r="G3239" s="83"/>
      <c r="H3239" s="83"/>
      <c r="I3239" s="83"/>
    </row>
    <row r="3240" spans="1:9">
      <c r="A3240" s="83"/>
      <c r="B3240" s="83"/>
      <c r="C3240" s="83"/>
      <c r="D3240" s="83"/>
      <c r="E3240" s="83"/>
      <c r="F3240" s="83"/>
      <c r="G3240" s="83"/>
      <c r="H3240" s="83"/>
      <c r="I3240" s="83"/>
    </row>
    <row r="3241" spans="1:9">
      <c r="A3241" s="83"/>
      <c r="B3241" s="83"/>
      <c r="C3241" s="83"/>
      <c r="D3241" s="83"/>
      <c r="E3241" s="83"/>
      <c r="F3241" s="83"/>
      <c r="G3241" s="83"/>
      <c r="H3241" s="83"/>
      <c r="I3241" s="83"/>
    </row>
    <row r="3242" spans="1:9">
      <c r="A3242" s="83"/>
      <c r="B3242" s="83"/>
      <c r="C3242" s="83"/>
      <c r="D3242" s="83"/>
      <c r="E3242" s="83"/>
      <c r="F3242" s="83"/>
      <c r="G3242" s="83"/>
      <c r="H3242" s="83"/>
      <c r="I3242" s="83"/>
    </row>
    <row r="3243" spans="1:9">
      <c r="A3243" s="83"/>
      <c r="B3243" s="83"/>
      <c r="C3243" s="83"/>
      <c r="D3243" s="83"/>
      <c r="E3243" s="83"/>
      <c r="F3243" s="83"/>
      <c r="G3243" s="83"/>
      <c r="H3243" s="83"/>
      <c r="I3243" s="83"/>
    </row>
    <row r="3244" spans="1:9">
      <c r="A3244" s="83"/>
      <c r="B3244" s="83"/>
      <c r="C3244" s="83"/>
      <c r="D3244" s="83"/>
      <c r="E3244" s="83"/>
      <c r="F3244" s="83"/>
      <c r="G3244" s="83"/>
      <c r="H3244" s="83"/>
      <c r="I3244" s="83"/>
    </row>
    <row r="3245" spans="1:9">
      <c r="A3245" s="83"/>
      <c r="B3245" s="83"/>
      <c r="C3245" s="83"/>
      <c r="D3245" s="83"/>
      <c r="E3245" s="83"/>
      <c r="F3245" s="83"/>
      <c r="G3245" s="83"/>
      <c r="H3245" s="83"/>
      <c r="I3245" s="83"/>
    </row>
    <row r="3246" spans="1:9">
      <c r="A3246" s="83"/>
      <c r="B3246" s="83"/>
      <c r="C3246" s="83"/>
      <c r="D3246" s="83"/>
      <c r="E3246" s="83"/>
      <c r="F3246" s="83"/>
      <c r="G3246" s="83"/>
      <c r="H3246" s="83"/>
      <c r="I3246" s="83"/>
    </row>
    <row r="3247" spans="1:9">
      <c r="A3247" s="83"/>
      <c r="B3247" s="83"/>
      <c r="C3247" s="83"/>
      <c r="D3247" s="83"/>
      <c r="E3247" s="83"/>
      <c r="F3247" s="83"/>
      <c r="G3247" s="83"/>
      <c r="H3247" s="83"/>
      <c r="I3247" s="83"/>
    </row>
    <row r="3248" spans="1:9">
      <c r="A3248" s="83"/>
      <c r="B3248" s="83"/>
      <c r="C3248" s="83"/>
      <c r="D3248" s="83"/>
      <c r="E3248" s="83"/>
      <c r="F3248" s="83"/>
      <c r="G3248" s="83"/>
      <c r="H3248" s="83"/>
      <c r="I3248" s="83"/>
    </row>
    <row r="3249" spans="1:9">
      <c r="A3249" s="83"/>
      <c r="B3249" s="83"/>
      <c r="C3249" s="83"/>
      <c r="D3249" s="83"/>
      <c r="E3249" s="83"/>
      <c r="F3249" s="83"/>
      <c r="G3249" s="83"/>
      <c r="H3249" s="83"/>
      <c r="I3249" s="83"/>
    </row>
    <row r="3250" spans="1:9">
      <c r="A3250" s="83"/>
      <c r="B3250" s="83"/>
      <c r="C3250" s="83"/>
      <c r="D3250" s="83"/>
      <c r="E3250" s="83"/>
      <c r="F3250" s="83"/>
      <c r="G3250" s="83"/>
      <c r="H3250" s="83"/>
      <c r="I3250" s="83"/>
    </row>
    <row r="3251" spans="1:9">
      <c r="A3251" s="83"/>
      <c r="B3251" s="83"/>
      <c r="C3251" s="83"/>
      <c r="D3251" s="83"/>
      <c r="E3251" s="83"/>
      <c r="F3251" s="83"/>
      <c r="G3251" s="83"/>
      <c r="H3251" s="83"/>
      <c r="I3251" s="83"/>
    </row>
    <row r="3252" spans="1:9">
      <c r="A3252" s="83"/>
      <c r="B3252" s="83"/>
      <c r="C3252" s="83"/>
      <c r="D3252" s="83"/>
      <c r="E3252" s="83"/>
      <c r="F3252" s="83"/>
      <c r="G3252" s="83"/>
      <c r="H3252" s="83"/>
      <c r="I3252" s="83"/>
    </row>
    <row r="3253" spans="1:9">
      <c r="A3253" s="83"/>
      <c r="B3253" s="83"/>
      <c r="C3253" s="83"/>
      <c r="D3253" s="83"/>
      <c r="E3253" s="83"/>
      <c r="F3253" s="83"/>
      <c r="G3253" s="83"/>
      <c r="H3253" s="83"/>
      <c r="I3253" s="83"/>
    </row>
    <row r="3254" spans="1:9">
      <c r="A3254" s="83"/>
      <c r="B3254" s="83"/>
      <c r="C3254" s="83"/>
      <c r="D3254" s="83"/>
      <c r="E3254" s="83"/>
      <c r="F3254" s="83"/>
      <c r="G3254" s="83"/>
      <c r="H3254" s="83"/>
      <c r="I3254" s="83"/>
    </row>
    <row r="3255" spans="1:9">
      <c r="A3255" s="83"/>
      <c r="B3255" s="83"/>
      <c r="C3255" s="83"/>
      <c r="D3255" s="83"/>
      <c r="E3255" s="83"/>
      <c r="F3255" s="83"/>
      <c r="G3255" s="83"/>
      <c r="H3255" s="83"/>
      <c r="I3255" s="83"/>
    </row>
    <row r="3256" spans="1:9">
      <c r="A3256" s="83"/>
      <c r="B3256" s="83"/>
      <c r="C3256" s="83"/>
      <c r="D3256" s="83"/>
      <c r="E3256" s="83"/>
      <c r="F3256" s="83"/>
      <c r="G3256" s="83"/>
      <c r="H3256" s="83"/>
      <c r="I3256" s="83"/>
    </row>
    <row r="3257" spans="1:9">
      <c r="A3257" s="83"/>
      <c r="B3257" s="83"/>
      <c r="C3257" s="83"/>
      <c r="D3257" s="83"/>
      <c r="E3257" s="83"/>
      <c r="F3257" s="83"/>
      <c r="G3257" s="83"/>
      <c r="H3257" s="83"/>
      <c r="I3257" s="83"/>
    </row>
    <row r="3258" spans="1:9">
      <c r="A3258" s="84"/>
      <c r="B3258" s="83"/>
      <c r="C3258" s="83"/>
      <c r="D3258" s="83"/>
      <c r="E3258" s="83"/>
      <c r="F3258" s="83"/>
      <c r="G3258" s="83"/>
      <c r="H3258" s="83"/>
      <c r="I3258" s="83"/>
    </row>
    <row r="3259" spans="1:9">
      <c r="A3259" s="83"/>
      <c r="B3259" s="83"/>
      <c r="C3259" s="83"/>
      <c r="D3259" s="83"/>
      <c r="E3259" s="83"/>
      <c r="F3259" s="83"/>
      <c r="G3259" s="83"/>
      <c r="H3259" s="83"/>
      <c r="I3259" s="83"/>
    </row>
    <row r="3260" spans="1:9">
      <c r="A3260" s="83"/>
      <c r="B3260" s="83"/>
      <c r="C3260" s="83"/>
      <c r="D3260" s="83"/>
      <c r="E3260" s="83"/>
      <c r="F3260" s="83"/>
      <c r="G3260" s="83"/>
      <c r="H3260" s="83"/>
      <c r="I3260" s="83"/>
    </row>
    <row r="3261" spans="1:9">
      <c r="A3261" s="83"/>
      <c r="B3261" s="83"/>
      <c r="C3261" s="83"/>
      <c r="D3261" s="83"/>
      <c r="E3261" s="83"/>
      <c r="F3261" s="83"/>
      <c r="G3261" s="83"/>
      <c r="H3261" s="83"/>
      <c r="I3261" s="83"/>
    </row>
    <row r="3262" spans="1:9">
      <c r="A3262" s="83"/>
      <c r="B3262" s="83"/>
      <c r="C3262" s="83"/>
      <c r="D3262" s="83"/>
      <c r="E3262" s="83"/>
      <c r="F3262" s="83"/>
      <c r="G3262" s="83"/>
      <c r="H3262" s="83"/>
      <c r="I3262" s="83"/>
    </row>
    <row r="3263" spans="1:9">
      <c r="A3263" s="83"/>
      <c r="B3263" s="83"/>
      <c r="C3263" s="83"/>
      <c r="D3263" s="83"/>
      <c r="E3263" s="83"/>
      <c r="F3263" s="83"/>
      <c r="G3263" s="83"/>
      <c r="H3263" s="83"/>
      <c r="I3263" s="83"/>
    </row>
    <row r="3264" spans="1:9">
      <c r="A3264" s="83"/>
      <c r="B3264" s="83"/>
      <c r="C3264" s="83"/>
      <c r="D3264" s="83"/>
      <c r="E3264" s="83"/>
      <c r="F3264" s="83"/>
      <c r="G3264" s="83"/>
      <c r="H3264" s="83"/>
      <c r="I3264" s="83"/>
    </row>
    <row r="3265" spans="1:9">
      <c r="A3265" s="83"/>
      <c r="B3265" s="83"/>
      <c r="C3265" s="83"/>
      <c r="D3265" s="83"/>
      <c r="E3265" s="83"/>
      <c r="F3265" s="83"/>
      <c r="G3265" s="83"/>
      <c r="H3265" s="83"/>
      <c r="I3265" s="83"/>
    </row>
    <row r="3266" spans="1:9">
      <c r="A3266" s="83"/>
      <c r="B3266" s="83"/>
      <c r="C3266" s="83"/>
      <c r="D3266" s="83"/>
      <c r="E3266" s="83"/>
      <c r="F3266" s="83"/>
      <c r="G3266" s="83"/>
      <c r="H3266" s="83"/>
      <c r="I3266" s="83"/>
    </row>
    <row r="3267" spans="1:9">
      <c r="A3267" s="83"/>
      <c r="B3267" s="83"/>
      <c r="C3267" s="83"/>
      <c r="D3267" s="83"/>
      <c r="E3267" s="83"/>
      <c r="F3267" s="83"/>
      <c r="G3267" s="83"/>
      <c r="H3267" s="83"/>
      <c r="I3267" s="83"/>
    </row>
    <row r="3268" spans="1:9">
      <c r="A3268" s="83"/>
      <c r="B3268" s="83"/>
      <c r="C3268" s="83"/>
      <c r="D3268" s="83"/>
      <c r="E3268" s="83"/>
      <c r="F3268" s="83"/>
      <c r="G3268" s="83"/>
      <c r="H3268" s="83"/>
      <c r="I3268" s="83"/>
    </row>
    <row r="3269" spans="1:9">
      <c r="A3269" s="83"/>
      <c r="B3269" s="83"/>
      <c r="C3269" s="83"/>
      <c r="D3269" s="83"/>
      <c r="E3269" s="83"/>
      <c r="F3269" s="83"/>
      <c r="G3269" s="83"/>
      <c r="H3269" s="83"/>
      <c r="I3269" s="83"/>
    </row>
    <row r="3270" spans="1:9">
      <c r="A3270" s="83"/>
      <c r="B3270" s="83"/>
      <c r="C3270" s="83"/>
      <c r="D3270" s="83"/>
      <c r="E3270" s="83"/>
      <c r="F3270" s="83"/>
      <c r="G3270" s="83"/>
      <c r="H3270" s="83"/>
      <c r="I3270" s="83"/>
    </row>
    <row r="3271" spans="1:9">
      <c r="A3271" s="83"/>
      <c r="B3271" s="83"/>
      <c r="C3271" s="83"/>
      <c r="D3271" s="83"/>
      <c r="E3271" s="83"/>
      <c r="F3271" s="83"/>
      <c r="G3271" s="83"/>
      <c r="H3271" s="83"/>
      <c r="I3271" s="83"/>
    </row>
    <row r="3272" spans="1:9">
      <c r="A3272" s="83"/>
      <c r="B3272" s="83"/>
      <c r="C3272" s="83"/>
      <c r="D3272" s="83"/>
      <c r="E3272" s="83"/>
      <c r="F3272" s="83"/>
      <c r="G3272" s="83"/>
      <c r="H3272" s="83"/>
      <c r="I3272" s="83"/>
    </row>
    <row r="3273" spans="1:9">
      <c r="A3273" s="83"/>
      <c r="B3273" s="83"/>
      <c r="C3273" s="83"/>
      <c r="D3273" s="83"/>
      <c r="E3273" s="83"/>
      <c r="F3273" s="83"/>
      <c r="G3273" s="83"/>
      <c r="H3273" s="83"/>
      <c r="I3273" s="83"/>
    </row>
    <row r="3274" spans="1:9">
      <c r="A3274" s="83"/>
      <c r="B3274" s="83"/>
      <c r="C3274" s="83"/>
      <c r="D3274" s="83"/>
      <c r="E3274" s="83"/>
      <c r="F3274" s="83"/>
      <c r="G3274" s="83"/>
      <c r="H3274" s="83"/>
      <c r="I3274" s="83"/>
    </row>
    <row r="3275" spans="1:9">
      <c r="A3275" s="83"/>
      <c r="B3275" s="83"/>
      <c r="C3275" s="83"/>
      <c r="D3275" s="83"/>
      <c r="E3275" s="83"/>
      <c r="F3275" s="83"/>
      <c r="G3275" s="83"/>
      <c r="H3275" s="83"/>
      <c r="I3275" s="83"/>
    </row>
    <row r="3276" spans="1:9">
      <c r="A3276" s="83"/>
      <c r="B3276" s="83"/>
      <c r="C3276" s="83"/>
      <c r="D3276" s="83"/>
      <c r="E3276" s="83"/>
      <c r="F3276" s="83"/>
      <c r="G3276" s="83"/>
      <c r="H3276" s="83"/>
      <c r="I3276" s="83"/>
    </row>
    <row r="3277" spans="1:9">
      <c r="A3277" s="83"/>
      <c r="B3277" s="83"/>
      <c r="C3277" s="83"/>
      <c r="D3277" s="83"/>
      <c r="E3277" s="83"/>
      <c r="F3277" s="83"/>
      <c r="G3277" s="83"/>
      <c r="H3277" s="83"/>
      <c r="I3277" s="83"/>
    </row>
    <row r="3278" spans="1:9">
      <c r="A3278" s="83"/>
      <c r="B3278" s="83"/>
      <c r="C3278" s="83"/>
      <c r="D3278" s="83"/>
      <c r="E3278" s="83"/>
      <c r="F3278" s="83"/>
      <c r="G3278" s="83"/>
      <c r="H3278" s="83"/>
      <c r="I3278" s="83"/>
    </row>
    <row r="3279" spans="1:9">
      <c r="A3279" s="83"/>
      <c r="B3279" s="83"/>
      <c r="C3279" s="83"/>
      <c r="D3279" s="83"/>
      <c r="E3279" s="83"/>
      <c r="F3279" s="83"/>
      <c r="G3279" s="83"/>
      <c r="H3279" s="83"/>
      <c r="I3279" s="83"/>
    </row>
    <row r="3280" spans="1:9">
      <c r="A3280" s="83"/>
      <c r="B3280" s="83"/>
      <c r="C3280" s="83"/>
      <c r="D3280" s="83"/>
      <c r="E3280" s="83"/>
      <c r="F3280" s="83"/>
      <c r="G3280" s="83"/>
      <c r="H3280" s="83"/>
      <c r="I3280" s="83"/>
    </row>
    <row r="3281" spans="1:9">
      <c r="A3281" s="83"/>
      <c r="B3281" s="83"/>
      <c r="C3281" s="83"/>
      <c r="D3281" s="83"/>
      <c r="E3281" s="83"/>
      <c r="F3281" s="83"/>
      <c r="G3281" s="83"/>
      <c r="H3281" s="83"/>
      <c r="I3281" s="83"/>
    </row>
    <row r="3282" spans="1:9">
      <c r="A3282" s="83"/>
      <c r="B3282" s="83"/>
      <c r="C3282" s="83"/>
      <c r="D3282" s="83"/>
      <c r="E3282" s="83"/>
      <c r="F3282" s="83"/>
      <c r="G3282" s="83"/>
      <c r="H3282" s="83"/>
      <c r="I3282" s="83"/>
    </row>
    <row r="3283" spans="1:9">
      <c r="A3283" s="83"/>
      <c r="B3283" s="83"/>
      <c r="C3283" s="83"/>
      <c r="D3283" s="83"/>
      <c r="E3283" s="83"/>
      <c r="F3283" s="83"/>
      <c r="G3283" s="83"/>
      <c r="H3283" s="83"/>
      <c r="I3283" s="83"/>
    </row>
    <row r="3284" spans="1:9">
      <c r="A3284" s="83"/>
      <c r="B3284" s="83"/>
      <c r="C3284" s="83"/>
      <c r="D3284" s="83"/>
      <c r="E3284" s="83"/>
      <c r="F3284" s="83"/>
      <c r="G3284" s="83"/>
      <c r="H3284" s="83"/>
      <c r="I3284" s="83"/>
    </row>
    <row r="3285" spans="1:9">
      <c r="A3285" s="83"/>
      <c r="B3285" s="83"/>
      <c r="C3285" s="83"/>
      <c r="D3285" s="83"/>
      <c r="E3285" s="83"/>
      <c r="F3285" s="83"/>
      <c r="G3285" s="83"/>
      <c r="H3285" s="83"/>
      <c r="I3285" s="83"/>
    </row>
    <row r="3286" spans="1:9">
      <c r="A3286" s="83"/>
      <c r="B3286" s="83"/>
      <c r="C3286" s="83"/>
      <c r="D3286" s="83"/>
      <c r="E3286" s="83"/>
      <c r="F3286" s="83"/>
      <c r="G3286" s="83"/>
      <c r="H3286" s="83"/>
      <c r="I3286" s="83"/>
    </row>
    <row r="3287" spans="1:9">
      <c r="A3287" s="84"/>
      <c r="B3287" s="83"/>
      <c r="C3287" s="83"/>
      <c r="D3287" s="83"/>
      <c r="E3287" s="83"/>
      <c r="F3287" s="83"/>
      <c r="G3287" s="83"/>
      <c r="H3287" s="83"/>
      <c r="I3287" s="83"/>
    </row>
    <row r="3288" spans="1:9">
      <c r="A3288" s="83"/>
      <c r="B3288" s="83"/>
      <c r="C3288" s="83"/>
      <c r="D3288" s="83"/>
      <c r="E3288" s="83"/>
      <c r="F3288" s="83"/>
      <c r="G3288" s="83"/>
      <c r="H3288" s="83"/>
      <c r="I3288" s="83"/>
    </row>
    <row r="3289" spans="1:9">
      <c r="A3289" s="83"/>
      <c r="B3289" s="83"/>
      <c r="C3289" s="83"/>
      <c r="D3289" s="83"/>
      <c r="E3289" s="83"/>
      <c r="F3289" s="83"/>
      <c r="G3289" s="83"/>
      <c r="H3289" s="83"/>
      <c r="I3289" s="83"/>
    </row>
    <row r="3290" spans="1:9">
      <c r="A3290" s="83"/>
      <c r="B3290" s="83"/>
      <c r="C3290" s="83"/>
      <c r="D3290" s="83"/>
      <c r="E3290" s="83"/>
      <c r="F3290" s="83"/>
      <c r="G3290" s="83"/>
      <c r="H3290" s="83"/>
      <c r="I3290" s="83"/>
    </row>
    <row r="3291" spans="1:9">
      <c r="A3291" s="83"/>
      <c r="B3291" s="83"/>
      <c r="C3291" s="83"/>
      <c r="D3291" s="83"/>
      <c r="E3291" s="83"/>
      <c r="F3291" s="83"/>
      <c r="G3291" s="83"/>
      <c r="H3291" s="83"/>
      <c r="I3291" s="83"/>
    </row>
    <row r="3292" spans="1:9">
      <c r="A3292" s="83"/>
      <c r="B3292" s="83"/>
      <c r="C3292" s="83"/>
      <c r="D3292" s="83"/>
      <c r="E3292" s="83"/>
      <c r="F3292" s="83"/>
      <c r="G3292" s="83"/>
      <c r="H3292" s="83"/>
      <c r="I3292" s="83"/>
    </row>
    <row r="3293" spans="1:9">
      <c r="A3293" s="83"/>
      <c r="B3293" s="83"/>
      <c r="C3293" s="83"/>
      <c r="D3293" s="83"/>
      <c r="E3293" s="83"/>
      <c r="F3293" s="83"/>
      <c r="G3293" s="83"/>
      <c r="H3293" s="83"/>
      <c r="I3293" s="83"/>
    </row>
    <row r="3294" spans="1:9">
      <c r="A3294" s="83"/>
      <c r="B3294" s="83"/>
      <c r="C3294" s="83"/>
      <c r="D3294" s="83"/>
      <c r="E3294" s="83"/>
      <c r="F3294" s="83"/>
      <c r="G3294" s="83"/>
      <c r="H3294" s="83"/>
      <c r="I3294" s="83"/>
    </row>
    <row r="3295" spans="1:9">
      <c r="A3295" s="83"/>
      <c r="B3295" s="83"/>
      <c r="C3295" s="83"/>
      <c r="D3295" s="83"/>
      <c r="E3295" s="83"/>
      <c r="F3295" s="83"/>
      <c r="G3295" s="83"/>
      <c r="H3295" s="83"/>
      <c r="I3295" s="83"/>
    </row>
    <row r="3296" spans="1:9">
      <c r="A3296" s="83"/>
      <c r="B3296" s="83"/>
      <c r="C3296" s="83"/>
      <c r="D3296" s="83"/>
      <c r="E3296" s="83"/>
      <c r="F3296" s="83"/>
      <c r="G3296" s="83"/>
      <c r="H3296" s="83"/>
      <c r="I3296" s="83"/>
    </row>
    <row r="3297" spans="1:9">
      <c r="A3297" s="83"/>
      <c r="B3297" s="83"/>
      <c r="C3297" s="83"/>
      <c r="D3297" s="83"/>
      <c r="E3297" s="83"/>
      <c r="F3297" s="83"/>
      <c r="G3297" s="83"/>
      <c r="H3297" s="83"/>
      <c r="I3297" s="83"/>
    </row>
    <row r="3298" spans="1:9">
      <c r="A3298" s="83"/>
      <c r="B3298" s="83"/>
      <c r="C3298" s="83"/>
      <c r="D3298" s="83"/>
      <c r="E3298" s="83"/>
      <c r="F3298" s="83"/>
      <c r="G3298" s="83"/>
      <c r="H3298" s="83"/>
      <c r="I3298" s="83"/>
    </row>
    <row r="3299" spans="1:9">
      <c r="A3299" s="83"/>
      <c r="B3299" s="83"/>
      <c r="C3299" s="83"/>
      <c r="D3299" s="83"/>
      <c r="E3299" s="83"/>
      <c r="F3299" s="83"/>
      <c r="G3299" s="83"/>
      <c r="H3299" s="83"/>
      <c r="I3299" s="83"/>
    </row>
    <row r="3300" spans="1:9">
      <c r="A3300" s="83"/>
      <c r="B3300" s="83"/>
      <c r="C3300" s="83"/>
      <c r="D3300" s="83"/>
      <c r="E3300" s="83"/>
      <c r="F3300" s="83"/>
      <c r="G3300" s="83"/>
      <c r="H3300" s="83"/>
      <c r="I3300" s="83"/>
    </row>
    <row r="3301" spans="1:9">
      <c r="A3301" s="83"/>
      <c r="B3301" s="83"/>
      <c r="C3301" s="83"/>
      <c r="D3301" s="83"/>
      <c r="E3301" s="83"/>
      <c r="F3301" s="83"/>
      <c r="G3301" s="83"/>
      <c r="H3301" s="83"/>
      <c r="I3301" s="83"/>
    </row>
    <row r="3302" spans="1:9">
      <c r="A3302" s="83"/>
      <c r="B3302" s="83"/>
      <c r="C3302" s="83"/>
      <c r="D3302" s="83"/>
      <c r="E3302" s="83"/>
      <c r="F3302" s="83"/>
      <c r="G3302" s="83"/>
      <c r="H3302" s="83"/>
      <c r="I3302" s="83"/>
    </row>
    <row r="3303" spans="1:9">
      <c r="A3303" s="83"/>
      <c r="B3303" s="83"/>
      <c r="C3303" s="83"/>
      <c r="D3303" s="83"/>
      <c r="E3303" s="83"/>
      <c r="F3303" s="83"/>
      <c r="G3303" s="83"/>
      <c r="H3303" s="83"/>
      <c r="I3303" s="83"/>
    </row>
    <row r="3304" spans="1:9">
      <c r="A3304" s="83"/>
      <c r="B3304" s="83"/>
      <c r="C3304" s="83"/>
      <c r="D3304" s="83"/>
      <c r="E3304" s="83"/>
      <c r="F3304" s="83"/>
      <c r="G3304" s="83"/>
      <c r="H3304" s="83"/>
      <c r="I3304" s="83"/>
    </row>
    <row r="3305" spans="1:9">
      <c r="A3305" s="83"/>
      <c r="B3305" s="83"/>
      <c r="C3305" s="83"/>
      <c r="D3305" s="83"/>
      <c r="E3305" s="83"/>
      <c r="F3305" s="83"/>
      <c r="G3305" s="83"/>
      <c r="H3305" s="83"/>
      <c r="I3305" s="83"/>
    </row>
    <row r="3306" spans="1:9">
      <c r="A3306" s="83"/>
      <c r="B3306" s="83"/>
      <c r="C3306" s="83"/>
      <c r="D3306" s="83"/>
      <c r="E3306" s="83"/>
      <c r="F3306" s="83"/>
      <c r="G3306" s="83"/>
      <c r="H3306" s="83"/>
      <c r="I3306" s="83"/>
    </row>
    <row r="3307" spans="1:9">
      <c r="A3307" s="83"/>
      <c r="B3307" s="83"/>
      <c r="C3307" s="83"/>
      <c r="D3307" s="83"/>
      <c r="E3307" s="83"/>
      <c r="F3307" s="83"/>
      <c r="G3307" s="83"/>
      <c r="H3307" s="83"/>
      <c r="I3307" s="83"/>
    </row>
    <row r="3308" spans="1:9">
      <c r="A3308" s="83"/>
      <c r="B3308" s="83"/>
      <c r="C3308" s="83"/>
      <c r="D3308" s="83"/>
      <c r="E3308" s="83"/>
      <c r="F3308" s="83"/>
      <c r="G3308" s="83"/>
      <c r="H3308" s="83"/>
      <c r="I3308" s="83"/>
    </row>
    <row r="3309" spans="1:9">
      <c r="A3309" s="83"/>
      <c r="B3309" s="83"/>
      <c r="C3309" s="83"/>
      <c r="D3309" s="83"/>
      <c r="E3309" s="83"/>
      <c r="F3309" s="83"/>
      <c r="G3309" s="83"/>
      <c r="H3309" s="83"/>
      <c r="I3309" s="83"/>
    </row>
    <row r="3310" spans="1:9">
      <c r="A3310" s="83"/>
      <c r="B3310" s="83"/>
      <c r="C3310" s="83"/>
      <c r="D3310" s="83"/>
      <c r="E3310" s="83"/>
      <c r="F3310" s="83"/>
      <c r="G3310" s="83"/>
      <c r="H3310" s="83"/>
      <c r="I3310" s="83"/>
    </row>
    <row r="3311" spans="1:9">
      <c r="A3311" s="83"/>
      <c r="B3311" s="83"/>
      <c r="C3311" s="83"/>
      <c r="D3311" s="83"/>
      <c r="E3311" s="83"/>
      <c r="F3311" s="83"/>
      <c r="G3311" s="83"/>
      <c r="H3311" s="83"/>
      <c r="I3311" s="83"/>
    </row>
    <row r="3312" spans="1:9">
      <c r="A3312" s="83"/>
      <c r="B3312" s="83"/>
      <c r="C3312" s="83"/>
      <c r="D3312" s="83"/>
      <c r="E3312" s="83"/>
      <c r="F3312" s="83"/>
      <c r="G3312" s="83"/>
      <c r="H3312" s="83"/>
      <c r="I3312" s="83"/>
    </row>
    <row r="3313" spans="1:9">
      <c r="A3313" s="83"/>
      <c r="B3313" s="83"/>
      <c r="C3313" s="83"/>
      <c r="D3313" s="83"/>
      <c r="E3313" s="83"/>
      <c r="F3313" s="83"/>
      <c r="G3313" s="83"/>
      <c r="H3313" s="83"/>
      <c r="I3313" s="83"/>
    </row>
    <row r="3314" spans="1:9">
      <c r="A3314" s="83"/>
      <c r="B3314" s="83"/>
      <c r="C3314" s="83"/>
      <c r="D3314" s="83"/>
      <c r="E3314" s="83"/>
      <c r="F3314" s="83"/>
      <c r="G3314" s="83"/>
      <c r="H3314" s="83"/>
      <c r="I3314" s="83"/>
    </row>
    <row r="3315" spans="1:9">
      <c r="A3315" s="83"/>
      <c r="B3315" s="83"/>
      <c r="C3315" s="83"/>
      <c r="D3315" s="83"/>
      <c r="E3315" s="83"/>
      <c r="F3315" s="83"/>
      <c r="G3315" s="83"/>
      <c r="H3315" s="83"/>
      <c r="I3315" s="83"/>
    </row>
    <row r="3316" spans="1:9">
      <c r="A3316" s="83"/>
      <c r="B3316" s="83"/>
      <c r="C3316" s="83"/>
      <c r="D3316" s="83"/>
      <c r="E3316" s="83"/>
      <c r="F3316" s="83"/>
      <c r="G3316" s="83"/>
      <c r="H3316" s="83"/>
      <c r="I3316" s="83"/>
    </row>
    <row r="3317" spans="1:9">
      <c r="A3317" s="83"/>
      <c r="B3317" s="83"/>
      <c r="C3317" s="83"/>
      <c r="D3317" s="83"/>
      <c r="E3317" s="83"/>
      <c r="F3317" s="83"/>
      <c r="G3317" s="83"/>
      <c r="H3317" s="83"/>
      <c r="I3317" s="83"/>
    </row>
    <row r="3318" spans="1:9">
      <c r="A3318" s="83"/>
      <c r="B3318" s="83"/>
      <c r="C3318" s="83"/>
      <c r="D3318" s="83"/>
      <c r="E3318" s="83"/>
      <c r="F3318" s="83"/>
      <c r="G3318" s="83"/>
      <c r="H3318" s="83"/>
      <c r="I3318" s="83"/>
    </row>
    <row r="3319" spans="1:9">
      <c r="A3319" s="83"/>
      <c r="B3319" s="83"/>
      <c r="C3319" s="83"/>
      <c r="D3319" s="83"/>
      <c r="E3319" s="83"/>
      <c r="F3319" s="83"/>
      <c r="G3319" s="83"/>
      <c r="H3319" s="83"/>
      <c r="I3319" s="83"/>
    </row>
    <row r="3320" spans="1:9">
      <c r="A3320" s="83"/>
      <c r="B3320" s="83"/>
      <c r="C3320" s="83"/>
      <c r="D3320" s="83"/>
      <c r="E3320" s="83"/>
      <c r="F3320" s="83"/>
      <c r="G3320" s="83"/>
      <c r="H3320" s="83"/>
      <c r="I3320" s="83"/>
    </row>
    <row r="3321" spans="1:9">
      <c r="A3321" s="83"/>
      <c r="B3321" s="83"/>
      <c r="C3321" s="83"/>
      <c r="D3321" s="83"/>
      <c r="E3321" s="83"/>
      <c r="F3321" s="83"/>
      <c r="G3321" s="83"/>
      <c r="H3321" s="83"/>
      <c r="I3321" s="83"/>
    </row>
    <row r="3322" spans="1:9">
      <c r="A3322" s="83"/>
      <c r="B3322" s="83"/>
      <c r="C3322" s="83"/>
      <c r="D3322" s="83"/>
      <c r="E3322" s="83"/>
      <c r="F3322" s="83"/>
      <c r="G3322" s="83"/>
      <c r="H3322" s="83"/>
      <c r="I3322" s="83"/>
    </row>
    <row r="3323" spans="1:9">
      <c r="A3323" s="83"/>
      <c r="B3323" s="83"/>
      <c r="C3323" s="83"/>
      <c r="D3323" s="83"/>
      <c r="E3323" s="83"/>
      <c r="F3323" s="83"/>
      <c r="G3323" s="83"/>
      <c r="H3323" s="83"/>
      <c r="I3323" s="83"/>
    </row>
    <row r="3324" spans="1:9">
      <c r="A3324" s="83"/>
      <c r="B3324" s="83"/>
      <c r="C3324" s="83"/>
      <c r="D3324" s="83"/>
      <c r="E3324" s="83"/>
      <c r="F3324" s="83"/>
      <c r="G3324" s="83"/>
      <c r="H3324" s="83"/>
      <c r="I3324" s="83"/>
    </row>
    <row r="3325" spans="1:9">
      <c r="A3325" s="83"/>
      <c r="B3325" s="83"/>
      <c r="C3325" s="83"/>
      <c r="D3325" s="83"/>
      <c r="E3325" s="83"/>
      <c r="F3325" s="83"/>
      <c r="G3325" s="83"/>
      <c r="H3325" s="83"/>
      <c r="I3325" s="83"/>
    </row>
    <row r="3326" spans="1:9">
      <c r="A3326" s="83"/>
      <c r="B3326" s="83"/>
      <c r="C3326" s="83"/>
      <c r="D3326" s="83"/>
      <c r="E3326" s="83"/>
      <c r="F3326" s="83"/>
      <c r="G3326" s="83"/>
      <c r="H3326" s="83"/>
      <c r="I3326" s="83"/>
    </row>
    <row r="3327" spans="1:9">
      <c r="A3327" s="83"/>
      <c r="B3327" s="83"/>
      <c r="C3327" s="83"/>
      <c r="D3327" s="83"/>
      <c r="E3327" s="83"/>
      <c r="F3327" s="83"/>
      <c r="G3327" s="83"/>
      <c r="H3327" s="83"/>
      <c r="I3327" s="83"/>
    </row>
    <row r="3328" spans="1:9">
      <c r="A3328" s="83"/>
      <c r="B3328" s="83"/>
      <c r="C3328" s="83"/>
      <c r="D3328" s="83"/>
      <c r="E3328" s="83"/>
      <c r="F3328" s="83"/>
      <c r="G3328" s="83"/>
      <c r="H3328" s="83"/>
      <c r="I3328" s="83"/>
    </row>
    <row r="3329" spans="1:9">
      <c r="A3329" s="83"/>
      <c r="B3329" s="83"/>
      <c r="C3329" s="83"/>
      <c r="D3329" s="83"/>
      <c r="E3329" s="83"/>
      <c r="F3329" s="83"/>
      <c r="G3329" s="83"/>
      <c r="H3329" s="83"/>
      <c r="I3329" s="83"/>
    </row>
    <row r="3330" spans="1:9">
      <c r="A3330" s="83"/>
      <c r="B3330" s="83"/>
      <c r="C3330" s="83"/>
      <c r="D3330" s="83"/>
      <c r="E3330" s="83"/>
      <c r="F3330" s="83"/>
      <c r="G3330" s="83"/>
      <c r="H3330" s="83"/>
      <c r="I3330" s="83"/>
    </row>
    <row r="3331" spans="1:9">
      <c r="A3331" s="83"/>
      <c r="B3331" s="83"/>
      <c r="C3331" s="83"/>
      <c r="D3331" s="83"/>
      <c r="E3331" s="83"/>
      <c r="F3331" s="83"/>
      <c r="G3331" s="83"/>
      <c r="H3331" s="83"/>
      <c r="I3331" s="83"/>
    </row>
    <row r="3332" spans="1:9">
      <c r="A3332" s="83"/>
      <c r="B3332" s="83"/>
      <c r="C3332" s="83"/>
      <c r="D3332" s="83"/>
      <c r="E3332" s="83"/>
      <c r="F3332" s="83"/>
      <c r="G3332" s="83"/>
      <c r="H3332" s="83"/>
      <c r="I3332" s="83"/>
    </row>
    <row r="3333" spans="1:9">
      <c r="A3333" s="83"/>
      <c r="B3333" s="83"/>
      <c r="C3333" s="83"/>
      <c r="D3333" s="83"/>
      <c r="E3333" s="83"/>
      <c r="F3333" s="83"/>
      <c r="G3333" s="83"/>
      <c r="H3333" s="83"/>
      <c r="I3333" s="83"/>
    </row>
    <row r="3334" spans="1:9">
      <c r="A3334" s="83"/>
      <c r="B3334" s="83"/>
      <c r="C3334" s="83"/>
      <c r="D3334" s="83"/>
      <c r="E3334" s="83"/>
      <c r="F3334" s="83"/>
      <c r="G3334" s="83"/>
      <c r="H3334" s="83"/>
      <c r="I3334" s="83"/>
    </row>
    <row r="3335" spans="1:9">
      <c r="A3335" s="83"/>
      <c r="B3335" s="83"/>
      <c r="C3335" s="83"/>
      <c r="D3335" s="83"/>
      <c r="E3335" s="83"/>
      <c r="F3335" s="83"/>
      <c r="G3335" s="83"/>
      <c r="H3335" s="83"/>
      <c r="I3335" s="83"/>
    </row>
    <row r="3336" spans="1:9">
      <c r="A3336" s="84"/>
      <c r="B3336" s="83"/>
      <c r="C3336" s="83"/>
      <c r="D3336" s="83"/>
      <c r="E3336" s="83"/>
      <c r="F3336" s="83"/>
      <c r="G3336" s="83"/>
      <c r="H3336" s="83"/>
      <c r="I3336" s="83"/>
    </row>
    <row r="3337" spans="1:9">
      <c r="A3337" s="83"/>
      <c r="B3337" s="83"/>
      <c r="C3337" s="83"/>
      <c r="D3337" s="83"/>
      <c r="E3337" s="83"/>
      <c r="F3337" s="83"/>
      <c r="G3337" s="83"/>
      <c r="H3337" s="83"/>
      <c r="I3337" s="83"/>
    </row>
    <row r="3338" spans="1:9">
      <c r="A3338" s="83"/>
      <c r="B3338" s="83"/>
      <c r="C3338" s="83"/>
      <c r="D3338" s="83"/>
      <c r="E3338" s="83"/>
      <c r="F3338" s="83"/>
      <c r="G3338" s="83"/>
      <c r="H3338" s="83"/>
      <c r="I3338" s="83"/>
    </row>
    <row r="3339" spans="1:9">
      <c r="A3339" s="83"/>
      <c r="B3339" s="83"/>
      <c r="C3339" s="83"/>
      <c r="D3339" s="83"/>
      <c r="E3339" s="83"/>
      <c r="F3339" s="83"/>
      <c r="G3339" s="83"/>
      <c r="H3339" s="83"/>
      <c r="I3339" s="83"/>
    </row>
    <row r="3340" spans="1:9">
      <c r="A3340" s="83"/>
      <c r="B3340" s="83"/>
      <c r="C3340" s="83"/>
      <c r="D3340" s="83"/>
      <c r="E3340" s="83"/>
      <c r="F3340" s="83"/>
      <c r="G3340" s="83"/>
      <c r="H3340" s="83"/>
      <c r="I3340" s="83"/>
    </row>
    <row r="3341" spans="1:9">
      <c r="A3341" s="83"/>
      <c r="B3341" s="83"/>
      <c r="C3341" s="83"/>
      <c r="D3341" s="83"/>
      <c r="E3341" s="83"/>
      <c r="F3341" s="83"/>
      <c r="G3341" s="83"/>
      <c r="H3341" s="83"/>
      <c r="I3341" s="83"/>
    </row>
    <row r="3342" spans="1:9">
      <c r="A3342" s="83"/>
      <c r="B3342" s="83"/>
      <c r="C3342" s="83"/>
      <c r="D3342" s="83"/>
      <c r="E3342" s="83"/>
      <c r="F3342" s="83"/>
      <c r="G3342" s="83"/>
      <c r="H3342" s="83"/>
      <c r="I3342" s="83"/>
    </row>
    <row r="3343" spans="1:9">
      <c r="A3343" s="83"/>
      <c r="B3343" s="83"/>
      <c r="C3343" s="83"/>
      <c r="D3343" s="83"/>
      <c r="E3343" s="83"/>
      <c r="F3343" s="83"/>
      <c r="G3343" s="83"/>
      <c r="H3343" s="83"/>
      <c r="I3343" s="83"/>
    </row>
    <row r="3344" spans="1:9">
      <c r="A3344" s="83"/>
      <c r="B3344" s="83"/>
      <c r="C3344" s="83"/>
      <c r="D3344" s="83"/>
      <c r="E3344" s="83"/>
      <c r="F3344" s="83"/>
      <c r="G3344" s="83"/>
      <c r="H3344" s="83"/>
      <c r="I3344" s="83"/>
    </row>
    <row r="3345" spans="1:11">
      <c r="A3345" s="83"/>
      <c r="B3345" s="83"/>
      <c r="C3345" s="83"/>
      <c r="D3345" s="83"/>
      <c r="E3345" s="83"/>
      <c r="F3345" s="83"/>
      <c r="G3345" s="83"/>
      <c r="H3345" s="83"/>
      <c r="I3345" s="83"/>
    </row>
    <row r="3346" spans="1:11">
      <c r="A3346" s="83"/>
      <c r="B3346" s="83"/>
      <c r="C3346" s="83"/>
      <c r="D3346" s="83"/>
      <c r="E3346" s="83"/>
      <c r="F3346" s="83"/>
      <c r="G3346" s="83"/>
      <c r="H3346" s="83"/>
      <c r="I3346" s="83"/>
    </row>
    <row r="3347" spans="1:11">
      <c r="A3347" s="83"/>
      <c r="B3347" s="83"/>
      <c r="C3347" s="83"/>
      <c r="D3347" s="83"/>
      <c r="E3347" s="83"/>
      <c r="F3347" s="83"/>
      <c r="G3347" s="83"/>
      <c r="H3347" s="83"/>
      <c r="I3347" s="83"/>
    </row>
    <row r="3348" spans="1:11">
      <c r="A3348" s="83"/>
      <c r="B3348" s="83"/>
      <c r="C3348" s="83"/>
      <c r="D3348" s="83"/>
      <c r="E3348" s="83"/>
      <c r="F3348" s="83"/>
      <c r="G3348" s="83"/>
      <c r="H3348" s="83"/>
      <c r="I3348" s="83"/>
    </row>
    <row r="3349" spans="1:11">
      <c r="A3349" s="83"/>
      <c r="B3349" s="83"/>
      <c r="C3349" s="83"/>
      <c r="D3349" s="83"/>
      <c r="E3349" s="83"/>
      <c r="F3349" s="83"/>
      <c r="G3349" s="83"/>
      <c r="H3349" s="83"/>
      <c r="I3349" s="83"/>
    </row>
    <row r="3350" spans="1:11">
      <c r="A3350" s="83"/>
      <c r="B3350" s="83"/>
      <c r="C3350" s="83"/>
      <c r="D3350" s="83"/>
      <c r="E3350" s="83"/>
      <c r="F3350" s="83"/>
      <c r="G3350" s="83"/>
      <c r="H3350" s="83"/>
      <c r="I3350" s="83"/>
    </row>
    <row r="3351" spans="1:11">
      <c r="A3351" s="83"/>
      <c r="B3351" s="83"/>
      <c r="C3351" s="83"/>
      <c r="D3351" s="83"/>
      <c r="E3351" s="83"/>
      <c r="F3351" s="83"/>
      <c r="G3351" s="83"/>
      <c r="H3351" s="83"/>
      <c r="I3351" s="83"/>
    </row>
    <row r="3352" spans="1:11">
      <c r="A3352" s="83"/>
      <c r="B3352" s="83"/>
      <c r="C3352" s="83"/>
      <c r="D3352" s="83"/>
      <c r="E3352" s="83"/>
      <c r="F3352" s="83"/>
      <c r="G3352" s="83"/>
      <c r="H3352" s="83"/>
      <c r="I3352" s="83"/>
    </row>
    <row r="3354" spans="1:11">
      <c r="B3354" s="83"/>
      <c r="C3354" s="83"/>
      <c r="D3354" s="83"/>
      <c r="E3354" s="83"/>
      <c r="F3354" s="83"/>
      <c r="G3354" s="83"/>
      <c r="H3354" s="83"/>
      <c r="I3354" s="83"/>
      <c r="J3354" s="83"/>
      <c r="K3354" s="83"/>
    </row>
    <row r="3355" spans="1:11">
      <c r="A3355" s="83"/>
      <c r="B3355" s="83"/>
      <c r="C3355" s="83"/>
      <c r="D3355" s="83"/>
      <c r="E3355" s="83"/>
      <c r="F3355" s="83"/>
      <c r="G3355" s="83"/>
      <c r="H3355" s="83"/>
      <c r="I3355" s="84"/>
      <c r="J3355" s="83"/>
      <c r="K3355" s="83"/>
    </row>
    <row r="3356" spans="1:11">
      <c r="A3356" s="83"/>
      <c r="B3356" s="83"/>
      <c r="C3356" s="83"/>
      <c r="D3356" s="83"/>
      <c r="E3356" s="83"/>
      <c r="F3356" s="83"/>
      <c r="G3356" s="83"/>
      <c r="H3356" s="83"/>
      <c r="I3356" s="83"/>
      <c r="J3356" s="83"/>
      <c r="K3356" s="83"/>
    </row>
    <row r="3357" spans="1:11">
      <c r="A3357" s="83"/>
      <c r="B3357" s="83"/>
      <c r="C3357" s="83"/>
      <c r="D3357" s="83"/>
      <c r="E3357" s="83"/>
      <c r="F3357" s="83"/>
      <c r="G3357" s="83"/>
      <c r="H3357" s="83"/>
      <c r="I3357" s="83"/>
      <c r="J3357" s="83"/>
      <c r="K3357" s="83"/>
    </row>
    <row r="3358" spans="1:11">
      <c r="A3358" s="83"/>
      <c r="B3358" s="83"/>
      <c r="C3358" s="83"/>
      <c r="D3358" s="83"/>
      <c r="E3358" s="83"/>
      <c r="F3358" s="83"/>
      <c r="G3358" s="83"/>
      <c r="H3358" s="83"/>
      <c r="I3358" s="83"/>
      <c r="J3358" s="83"/>
      <c r="K3358" s="83"/>
    </row>
    <row r="3359" spans="1:11">
      <c r="A3359" s="83"/>
      <c r="B3359" s="83"/>
      <c r="C3359" s="83"/>
      <c r="D3359" s="83"/>
      <c r="E3359" s="83"/>
      <c r="F3359" s="83"/>
      <c r="G3359" s="83"/>
      <c r="H3359" s="83"/>
      <c r="I3359" s="83"/>
      <c r="J3359" s="83"/>
      <c r="K3359" s="83"/>
    </row>
    <row r="3360" spans="1:11">
      <c r="A3360" s="83"/>
      <c r="B3360" s="83"/>
      <c r="C3360" s="83"/>
      <c r="D3360" s="83"/>
      <c r="E3360" s="83"/>
      <c r="F3360" s="83"/>
      <c r="G3360" s="83"/>
      <c r="H3360" s="83"/>
      <c r="I3360" s="83"/>
      <c r="J3360" s="83"/>
      <c r="K3360" s="83"/>
    </row>
    <row r="3361" spans="1:11">
      <c r="A3361" s="83"/>
      <c r="B3361" s="83"/>
      <c r="C3361" s="83"/>
      <c r="D3361" s="83"/>
      <c r="E3361" s="83"/>
      <c r="F3361" s="83"/>
      <c r="G3361" s="83"/>
      <c r="H3361" s="83"/>
      <c r="I3361" s="83"/>
      <c r="J3361" s="83"/>
      <c r="K3361" s="83"/>
    </row>
    <row r="3362" spans="1:11">
      <c r="A3362" s="83"/>
      <c r="B3362" s="83"/>
      <c r="C3362" s="83"/>
      <c r="D3362" s="83"/>
      <c r="E3362" s="83"/>
      <c r="F3362" s="83"/>
      <c r="G3362" s="83"/>
      <c r="H3362" s="83"/>
      <c r="I3362" s="83"/>
      <c r="J3362" s="83"/>
      <c r="K3362" s="83"/>
    </row>
    <row r="3363" spans="1:11">
      <c r="A3363" s="83"/>
      <c r="B3363" s="83"/>
      <c r="C3363" s="83"/>
      <c r="D3363" s="83"/>
      <c r="E3363" s="83"/>
      <c r="F3363" s="83"/>
      <c r="G3363" s="83"/>
      <c r="H3363" s="83"/>
      <c r="I3363" s="83"/>
      <c r="J3363" s="83"/>
      <c r="K3363" s="83"/>
    </row>
    <row r="3364" spans="1:11">
      <c r="A3364" s="83"/>
      <c r="B3364" s="83"/>
      <c r="C3364" s="83"/>
      <c r="D3364" s="83"/>
      <c r="E3364" s="83"/>
      <c r="F3364" s="83"/>
      <c r="G3364" s="83"/>
      <c r="H3364" s="83"/>
      <c r="I3364" s="83"/>
      <c r="J3364" s="83"/>
      <c r="K3364" s="83"/>
    </row>
    <row r="3365" spans="1:11">
      <c r="A3365" s="83"/>
      <c r="B3365" s="83"/>
      <c r="C3365" s="83"/>
      <c r="D3365" s="83"/>
      <c r="E3365" s="83"/>
      <c r="F3365" s="83"/>
      <c r="G3365" s="83"/>
      <c r="H3365" s="83"/>
      <c r="I3365" s="83"/>
      <c r="J3365" s="83"/>
      <c r="K3365" s="83"/>
    </row>
    <row r="3366" spans="1:11">
      <c r="A3366" s="83"/>
      <c r="B3366" s="83"/>
      <c r="C3366" s="83"/>
      <c r="D3366" s="83"/>
      <c r="E3366" s="83"/>
      <c r="F3366" s="83"/>
      <c r="G3366" s="83"/>
      <c r="H3366" s="83"/>
      <c r="I3366" s="83"/>
      <c r="J3366" s="83"/>
      <c r="K3366" s="83"/>
    </row>
    <row r="3367" spans="1:11">
      <c r="A3367" s="83"/>
      <c r="B3367" s="83"/>
      <c r="C3367" s="83"/>
      <c r="D3367" s="83"/>
      <c r="E3367" s="83"/>
      <c r="F3367" s="83"/>
      <c r="G3367" s="83"/>
      <c r="H3367" s="83"/>
      <c r="I3367" s="83"/>
      <c r="J3367" s="83"/>
      <c r="K3367" s="83"/>
    </row>
    <row r="3368" spans="1:11">
      <c r="A3368" s="83"/>
      <c r="B3368" s="83"/>
      <c r="C3368" s="83"/>
      <c r="D3368" s="83"/>
      <c r="E3368" s="83"/>
      <c r="F3368" s="83"/>
      <c r="G3368" s="83"/>
      <c r="H3368" s="83"/>
      <c r="I3368" s="83"/>
      <c r="J3368" s="83"/>
      <c r="K3368" s="83"/>
    </row>
    <row r="3369" spans="1:11">
      <c r="A3369" s="83"/>
      <c r="B3369" s="83"/>
      <c r="C3369" s="83"/>
      <c r="D3369" s="83"/>
      <c r="E3369" s="83"/>
      <c r="F3369" s="83"/>
      <c r="G3369" s="83"/>
      <c r="H3369" s="83"/>
      <c r="I3369" s="83"/>
      <c r="J3369" s="83"/>
      <c r="K3369" s="83"/>
    </row>
    <row r="3370" spans="1:11">
      <c r="A3370" s="83"/>
      <c r="B3370" s="83"/>
      <c r="C3370" s="83"/>
      <c r="D3370" s="83"/>
      <c r="E3370" s="83"/>
      <c r="F3370" s="83"/>
      <c r="G3370" s="83"/>
      <c r="H3370" s="83"/>
      <c r="I3370" s="83"/>
      <c r="J3370" s="83"/>
      <c r="K3370" s="83"/>
    </row>
    <row r="3371" spans="1:11">
      <c r="A3371" s="83"/>
      <c r="B3371" s="83"/>
      <c r="C3371" s="83"/>
      <c r="D3371" s="83"/>
      <c r="E3371" s="83"/>
      <c r="F3371" s="83"/>
      <c r="G3371" s="83"/>
      <c r="H3371" s="83"/>
      <c r="I3371" s="83"/>
      <c r="J3371" s="83"/>
      <c r="K3371" s="83"/>
    </row>
    <row r="3372" spans="1:11">
      <c r="A3372" s="83"/>
      <c r="B3372" s="83"/>
      <c r="C3372" s="83"/>
      <c r="D3372" s="83"/>
      <c r="E3372" s="83"/>
      <c r="F3372" s="83"/>
      <c r="G3372" s="83"/>
      <c r="H3372" s="83"/>
      <c r="I3372" s="83"/>
      <c r="J3372" s="83"/>
      <c r="K3372" s="83"/>
    </row>
    <row r="3373" spans="1:11">
      <c r="A3373" s="83"/>
      <c r="B3373" s="83"/>
      <c r="C3373" s="83"/>
      <c r="D3373" s="83"/>
      <c r="E3373" s="83"/>
      <c r="F3373" s="83"/>
      <c r="G3373" s="83"/>
      <c r="H3373" s="83"/>
      <c r="I3373" s="83"/>
      <c r="J3373" s="83"/>
      <c r="K3373" s="83"/>
    </row>
    <row r="3374" spans="1:11">
      <c r="A3374" s="83"/>
      <c r="B3374" s="83"/>
      <c r="C3374" s="83"/>
      <c r="D3374" s="83"/>
      <c r="E3374" s="83"/>
      <c r="F3374" s="83"/>
      <c r="G3374" s="83"/>
      <c r="H3374" s="83"/>
      <c r="I3374" s="83"/>
      <c r="J3374" s="83"/>
      <c r="K3374" s="83"/>
    </row>
    <row r="3375" spans="1:11">
      <c r="A3375" s="83"/>
      <c r="B3375" s="83"/>
      <c r="C3375" s="83"/>
      <c r="D3375" s="83"/>
      <c r="E3375" s="83"/>
      <c r="F3375" s="83"/>
      <c r="G3375" s="83"/>
      <c r="H3375" s="83"/>
      <c r="I3375" s="83"/>
      <c r="J3375" s="83"/>
      <c r="K3375" s="83"/>
    </row>
    <row r="3376" spans="1:11">
      <c r="A3376" s="83"/>
      <c r="B3376" s="83"/>
      <c r="C3376" s="83"/>
      <c r="D3376" s="83"/>
      <c r="E3376" s="83"/>
      <c r="F3376" s="83"/>
      <c r="G3376" s="83"/>
      <c r="H3376" s="83"/>
      <c r="I3376" s="83"/>
      <c r="J3376" s="83"/>
      <c r="K3376" s="83"/>
    </row>
    <row r="3377" spans="1:11">
      <c r="A3377" s="83"/>
      <c r="B3377" s="83"/>
      <c r="C3377" s="83"/>
      <c r="D3377" s="83"/>
      <c r="E3377" s="83"/>
      <c r="F3377" s="83"/>
      <c r="G3377" s="83"/>
      <c r="H3377" s="83"/>
      <c r="I3377" s="83"/>
      <c r="J3377" s="83"/>
      <c r="K3377" s="83"/>
    </row>
    <row r="3378" spans="1:11">
      <c r="A3378" s="83"/>
      <c r="B3378" s="83"/>
      <c r="C3378" s="83"/>
      <c r="D3378" s="83"/>
      <c r="E3378" s="83"/>
      <c r="F3378" s="83"/>
      <c r="G3378" s="83"/>
      <c r="H3378" s="83"/>
      <c r="I3378" s="83"/>
      <c r="J3378" s="83"/>
      <c r="K3378" s="83"/>
    </row>
    <row r="3379" spans="1:11">
      <c r="A3379" s="83"/>
      <c r="B3379" s="83"/>
      <c r="C3379" s="83"/>
      <c r="D3379" s="83"/>
      <c r="E3379" s="83"/>
      <c r="F3379" s="83"/>
      <c r="G3379" s="83"/>
      <c r="H3379" s="83"/>
      <c r="I3379" s="83"/>
      <c r="J3379" s="83"/>
      <c r="K3379" s="83"/>
    </row>
    <row r="3380" spans="1:11">
      <c r="A3380" s="83"/>
      <c r="B3380" s="83"/>
      <c r="C3380" s="83"/>
      <c r="D3380" s="83"/>
      <c r="E3380" s="83"/>
      <c r="F3380" s="83"/>
      <c r="G3380" s="83"/>
      <c r="H3380" s="83"/>
      <c r="I3380" s="83"/>
      <c r="J3380" s="83"/>
      <c r="K3380" s="83"/>
    </row>
    <row r="3381" spans="1:11">
      <c r="A3381" s="83"/>
      <c r="B3381" s="83"/>
      <c r="C3381" s="83"/>
      <c r="D3381" s="83"/>
      <c r="E3381" s="83"/>
      <c r="F3381" s="83"/>
      <c r="G3381" s="83"/>
      <c r="H3381" s="83"/>
      <c r="I3381" s="83"/>
      <c r="J3381" s="83"/>
      <c r="K3381" s="83"/>
    </row>
    <row r="3382" spans="1:11">
      <c r="A3382" s="83"/>
      <c r="B3382" s="83"/>
      <c r="C3382" s="83"/>
      <c r="D3382" s="83"/>
      <c r="E3382" s="83"/>
      <c r="F3382" s="83"/>
      <c r="G3382" s="83"/>
      <c r="H3382" s="83"/>
      <c r="I3382" s="83"/>
      <c r="J3382" s="83"/>
      <c r="K3382" s="83"/>
    </row>
    <row r="3383" spans="1:11">
      <c r="A3383" s="83"/>
      <c r="B3383" s="83"/>
      <c r="C3383" s="83"/>
      <c r="D3383" s="83"/>
      <c r="E3383" s="83"/>
      <c r="F3383" s="83"/>
      <c r="G3383" s="83"/>
      <c r="H3383" s="83"/>
      <c r="I3383" s="84"/>
      <c r="J3383" s="83"/>
      <c r="K3383" s="83"/>
    </row>
    <row r="3384" spans="1:11">
      <c r="A3384" s="83"/>
      <c r="B3384" s="83"/>
      <c r="C3384" s="83"/>
      <c r="D3384" s="83"/>
      <c r="E3384" s="83"/>
      <c r="F3384" s="83"/>
      <c r="G3384" s="83"/>
      <c r="H3384" s="83"/>
      <c r="I3384" s="83"/>
      <c r="J3384" s="83"/>
      <c r="K3384" s="83"/>
    </row>
    <row r="3385" spans="1:11">
      <c r="A3385" s="83"/>
      <c r="B3385" s="83"/>
      <c r="C3385" s="83"/>
      <c r="D3385" s="83"/>
      <c r="E3385" s="83"/>
      <c r="F3385" s="83"/>
      <c r="G3385" s="83"/>
      <c r="H3385" s="83"/>
      <c r="I3385" s="83"/>
      <c r="J3385" s="83"/>
      <c r="K3385" s="83"/>
    </row>
    <row r="3386" spans="1:11">
      <c r="A3386" s="83"/>
      <c r="B3386" s="83"/>
      <c r="C3386" s="83"/>
      <c r="D3386" s="83"/>
      <c r="E3386" s="83"/>
      <c r="F3386" s="83"/>
      <c r="G3386" s="83"/>
      <c r="H3386" s="83"/>
      <c r="I3386" s="83"/>
      <c r="J3386" s="83"/>
      <c r="K3386" s="83"/>
    </row>
    <row r="3387" spans="1:11">
      <c r="A3387" s="83"/>
      <c r="B3387" s="83"/>
      <c r="C3387" s="83"/>
      <c r="D3387" s="83"/>
      <c r="E3387" s="83"/>
      <c r="F3387" s="83"/>
      <c r="G3387" s="83"/>
      <c r="H3387" s="83"/>
      <c r="I3387" s="83"/>
      <c r="J3387" s="83"/>
      <c r="K3387" s="83"/>
    </row>
    <row r="3388" spans="1:11">
      <c r="A3388" s="83"/>
      <c r="B3388" s="83"/>
      <c r="C3388" s="83"/>
      <c r="D3388" s="83"/>
      <c r="E3388" s="83"/>
      <c r="F3388" s="83"/>
      <c r="G3388" s="83"/>
      <c r="H3388" s="83"/>
      <c r="I3388" s="83"/>
      <c r="J3388" s="83"/>
      <c r="K3388" s="83"/>
    </row>
    <row r="3389" spans="1:11">
      <c r="A3389" s="83"/>
      <c r="B3389" s="83"/>
      <c r="C3389" s="83"/>
      <c r="D3389" s="83"/>
      <c r="E3389" s="83"/>
      <c r="F3389" s="83"/>
      <c r="G3389" s="83"/>
      <c r="H3389" s="83"/>
      <c r="I3389" s="83"/>
      <c r="J3389" s="83"/>
      <c r="K3389" s="83"/>
    </row>
    <row r="3390" spans="1:11">
      <c r="A3390" s="83"/>
      <c r="B3390" s="83"/>
      <c r="C3390" s="83"/>
      <c r="D3390" s="83"/>
      <c r="E3390" s="83"/>
      <c r="F3390" s="83"/>
      <c r="G3390" s="83"/>
      <c r="H3390" s="83"/>
      <c r="I3390" s="83"/>
      <c r="J3390" s="83"/>
      <c r="K3390" s="83"/>
    </row>
    <row r="3391" spans="1:11">
      <c r="A3391" s="83"/>
      <c r="B3391" s="83"/>
      <c r="C3391" s="83"/>
      <c r="D3391" s="83"/>
      <c r="E3391" s="83"/>
      <c r="F3391" s="83"/>
      <c r="G3391" s="83"/>
      <c r="H3391" s="83"/>
      <c r="I3391" s="83"/>
      <c r="J3391" s="83"/>
      <c r="K3391" s="83"/>
    </row>
    <row r="3392" spans="1:11">
      <c r="A3392" s="83"/>
      <c r="B3392" s="83"/>
      <c r="C3392" s="83"/>
      <c r="D3392" s="83"/>
      <c r="E3392" s="83"/>
      <c r="F3392" s="83"/>
      <c r="G3392" s="83"/>
      <c r="H3392" s="83"/>
      <c r="I3392" s="83"/>
      <c r="J3392" s="83"/>
      <c r="K3392" s="83"/>
    </row>
    <row r="3393" spans="1:11">
      <c r="A3393" s="83"/>
      <c r="B3393" s="83"/>
      <c r="C3393" s="83"/>
      <c r="D3393" s="83"/>
      <c r="E3393" s="83"/>
      <c r="F3393" s="83"/>
      <c r="G3393" s="83"/>
      <c r="H3393" s="83"/>
      <c r="I3393" s="83"/>
      <c r="J3393" s="83"/>
      <c r="K3393" s="83"/>
    </row>
    <row r="3394" spans="1:11">
      <c r="A3394" s="83"/>
      <c r="B3394" s="83"/>
      <c r="C3394" s="83"/>
      <c r="D3394" s="83"/>
      <c r="E3394" s="83"/>
      <c r="F3394" s="83"/>
      <c r="G3394" s="83"/>
      <c r="H3394" s="83"/>
      <c r="I3394" s="83"/>
      <c r="J3394" s="83"/>
      <c r="K3394" s="83"/>
    </row>
    <row r="3395" spans="1:11">
      <c r="A3395" s="83"/>
      <c r="B3395" s="83"/>
      <c r="C3395" s="83"/>
      <c r="D3395" s="83"/>
      <c r="E3395" s="83"/>
      <c r="F3395" s="83"/>
      <c r="G3395" s="83"/>
      <c r="H3395" s="83"/>
      <c r="I3395" s="83"/>
      <c r="J3395" s="83"/>
      <c r="K3395" s="83"/>
    </row>
    <row r="3396" spans="1:11">
      <c r="A3396" s="83"/>
      <c r="B3396" s="83"/>
      <c r="C3396" s="83"/>
      <c r="D3396" s="83"/>
      <c r="E3396" s="83"/>
      <c r="F3396" s="83"/>
      <c r="G3396" s="83"/>
      <c r="H3396" s="83"/>
      <c r="I3396" s="83"/>
      <c r="J3396" s="83"/>
      <c r="K3396" s="83"/>
    </row>
    <row r="3397" spans="1:11">
      <c r="A3397" s="83"/>
      <c r="B3397" s="83"/>
      <c r="C3397" s="83"/>
      <c r="D3397" s="83"/>
      <c r="E3397" s="83"/>
      <c r="F3397" s="83"/>
      <c r="G3397" s="83"/>
      <c r="H3397" s="83"/>
      <c r="I3397" s="83"/>
      <c r="J3397" s="83"/>
      <c r="K3397" s="83"/>
    </row>
    <row r="3398" spans="1:11">
      <c r="A3398" s="83"/>
      <c r="B3398" s="83"/>
      <c r="C3398" s="83"/>
      <c r="D3398" s="83"/>
      <c r="E3398" s="83"/>
      <c r="F3398" s="83"/>
      <c r="G3398" s="83"/>
      <c r="H3398" s="83"/>
      <c r="I3398" s="83"/>
      <c r="J3398" s="83"/>
      <c r="K3398" s="83"/>
    </row>
    <row r="3399" spans="1:11">
      <c r="A3399" s="83"/>
      <c r="B3399" s="83"/>
      <c r="C3399" s="83"/>
      <c r="D3399" s="83"/>
      <c r="E3399" s="83"/>
      <c r="F3399" s="83"/>
      <c r="G3399" s="83"/>
      <c r="H3399" s="83"/>
      <c r="I3399" s="83"/>
      <c r="J3399" s="83"/>
      <c r="K3399" s="83"/>
    </row>
    <row r="3400" spans="1:11">
      <c r="A3400" s="83"/>
      <c r="B3400" s="83"/>
      <c r="C3400" s="83"/>
      <c r="D3400" s="83"/>
      <c r="E3400" s="83"/>
      <c r="F3400" s="83"/>
      <c r="G3400" s="83"/>
      <c r="H3400" s="83"/>
      <c r="I3400" s="83"/>
      <c r="J3400" s="83"/>
      <c r="K3400" s="83"/>
    </row>
    <row r="3401" spans="1:11">
      <c r="A3401" s="83"/>
      <c r="B3401" s="83"/>
      <c r="C3401" s="83"/>
      <c r="D3401" s="83"/>
      <c r="E3401" s="83"/>
      <c r="F3401" s="83"/>
      <c r="G3401" s="83"/>
      <c r="H3401" s="83"/>
      <c r="I3401" s="83"/>
      <c r="J3401" s="83"/>
      <c r="K3401" s="83"/>
    </row>
    <row r="3402" spans="1:11">
      <c r="A3402" s="83"/>
      <c r="B3402" s="83"/>
      <c r="C3402" s="83"/>
      <c r="D3402" s="83"/>
      <c r="E3402" s="83"/>
      <c r="F3402" s="83"/>
      <c r="G3402" s="83"/>
      <c r="H3402" s="83"/>
      <c r="I3402" s="83"/>
      <c r="J3402" s="83"/>
      <c r="K3402" s="83"/>
    </row>
    <row r="3403" spans="1:11">
      <c r="A3403" s="83"/>
      <c r="B3403" s="83"/>
      <c r="C3403" s="83"/>
      <c r="D3403" s="83"/>
      <c r="E3403" s="83"/>
      <c r="F3403" s="83"/>
      <c r="G3403" s="83"/>
      <c r="H3403" s="83"/>
      <c r="I3403" s="83"/>
      <c r="J3403" s="83"/>
      <c r="K3403" s="83"/>
    </row>
    <row r="3404" spans="1:11">
      <c r="A3404" s="83"/>
      <c r="B3404" s="83"/>
      <c r="C3404" s="83"/>
      <c r="D3404" s="83"/>
      <c r="E3404" s="83"/>
      <c r="F3404" s="83"/>
      <c r="G3404" s="83"/>
      <c r="H3404" s="83"/>
      <c r="I3404" s="83"/>
      <c r="J3404" s="83"/>
      <c r="K3404" s="83"/>
    </row>
    <row r="3405" spans="1:11">
      <c r="A3405" s="83"/>
      <c r="B3405" s="83"/>
      <c r="C3405" s="83"/>
      <c r="D3405" s="83"/>
      <c r="E3405" s="83"/>
      <c r="F3405" s="83"/>
      <c r="G3405" s="83"/>
      <c r="H3405" s="83"/>
      <c r="I3405" s="83"/>
      <c r="J3405" s="83"/>
      <c r="K3405" s="83"/>
    </row>
    <row r="3406" spans="1:11">
      <c r="A3406" s="83"/>
      <c r="B3406" s="83"/>
      <c r="C3406" s="83"/>
      <c r="D3406" s="83"/>
      <c r="E3406" s="83"/>
      <c r="F3406" s="83"/>
      <c r="G3406" s="83"/>
      <c r="H3406" s="83"/>
      <c r="I3406" s="83"/>
      <c r="J3406" s="83"/>
      <c r="K3406" s="83"/>
    </row>
    <row r="3407" spans="1:11">
      <c r="A3407" s="83"/>
      <c r="B3407" s="83"/>
      <c r="C3407" s="83"/>
      <c r="D3407" s="83"/>
      <c r="E3407" s="83"/>
      <c r="F3407" s="83"/>
      <c r="G3407" s="83"/>
      <c r="H3407" s="83"/>
      <c r="I3407" s="83"/>
      <c r="J3407" s="83"/>
      <c r="K3407" s="83"/>
    </row>
    <row r="3408" spans="1:11">
      <c r="A3408" s="83"/>
      <c r="B3408" s="83"/>
      <c r="C3408" s="83"/>
      <c r="D3408" s="83"/>
      <c r="E3408" s="83"/>
      <c r="F3408" s="83"/>
      <c r="G3408" s="83"/>
      <c r="H3408" s="83"/>
      <c r="I3408" s="83"/>
      <c r="J3408" s="83"/>
      <c r="K3408" s="83"/>
    </row>
    <row r="3409" spans="1:11">
      <c r="A3409" s="83"/>
      <c r="B3409" s="83"/>
      <c r="C3409" s="83"/>
      <c r="D3409" s="83"/>
      <c r="E3409" s="83"/>
      <c r="F3409" s="83"/>
      <c r="G3409" s="83"/>
      <c r="H3409" s="83"/>
      <c r="I3409" s="83"/>
      <c r="J3409" s="83"/>
      <c r="K3409" s="83"/>
    </row>
    <row r="3410" spans="1:11">
      <c r="A3410" s="83"/>
      <c r="B3410" s="83"/>
      <c r="C3410" s="83"/>
      <c r="D3410" s="83"/>
      <c r="E3410" s="83"/>
      <c r="F3410" s="83"/>
      <c r="G3410" s="83"/>
      <c r="H3410" s="83"/>
      <c r="I3410" s="83"/>
      <c r="J3410" s="83"/>
      <c r="K3410" s="83"/>
    </row>
    <row r="3411" spans="1:11">
      <c r="A3411" s="83"/>
      <c r="B3411" s="83"/>
      <c r="C3411" s="83"/>
      <c r="D3411" s="83"/>
      <c r="E3411" s="83"/>
      <c r="F3411" s="83"/>
      <c r="G3411" s="83"/>
      <c r="H3411" s="83"/>
      <c r="I3411" s="83"/>
      <c r="J3411" s="83"/>
      <c r="K3411" s="83"/>
    </row>
    <row r="3412" spans="1:11">
      <c r="A3412" s="83"/>
      <c r="B3412" s="83"/>
      <c r="C3412" s="83"/>
      <c r="D3412" s="83"/>
      <c r="E3412" s="83"/>
      <c r="F3412" s="83"/>
      <c r="G3412" s="83"/>
      <c r="H3412" s="83"/>
      <c r="I3412" s="83"/>
      <c r="J3412" s="83"/>
      <c r="K3412" s="83"/>
    </row>
    <row r="3413" spans="1:11">
      <c r="A3413" s="83"/>
      <c r="B3413" s="83"/>
      <c r="C3413" s="83"/>
      <c r="D3413" s="83"/>
      <c r="E3413" s="83"/>
      <c r="F3413" s="83"/>
      <c r="G3413" s="83"/>
      <c r="H3413" s="83"/>
      <c r="I3413" s="83"/>
      <c r="J3413" s="83"/>
      <c r="K3413" s="83"/>
    </row>
    <row r="3414" spans="1:11">
      <c r="A3414" s="83"/>
      <c r="B3414" s="83"/>
      <c r="C3414" s="83"/>
      <c r="D3414" s="83"/>
      <c r="E3414" s="83"/>
      <c r="F3414" s="83"/>
      <c r="G3414" s="83"/>
      <c r="H3414" s="83"/>
      <c r="I3414" s="83"/>
      <c r="J3414" s="83"/>
      <c r="K3414" s="83"/>
    </row>
    <row r="3415" spans="1:11">
      <c r="A3415" s="83"/>
      <c r="B3415" s="83"/>
      <c r="C3415" s="83"/>
      <c r="D3415" s="83"/>
      <c r="E3415" s="83"/>
      <c r="F3415" s="83"/>
      <c r="G3415" s="83"/>
      <c r="H3415" s="83"/>
      <c r="I3415" s="83"/>
      <c r="J3415" s="83"/>
      <c r="K3415" s="83"/>
    </row>
    <row r="3416" spans="1:11">
      <c r="A3416" s="83"/>
      <c r="B3416" s="83"/>
      <c r="C3416" s="83"/>
      <c r="D3416" s="83"/>
      <c r="E3416" s="83"/>
      <c r="F3416" s="83"/>
      <c r="G3416" s="83"/>
      <c r="H3416" s="83"/>
      <c r="I3416" s="83"/>
      <c r="J3416" s="83"/>
      <c r="K3416" s="83"/>
    </row>
    <row r="3417" spans="1:11">
      <c r="A3417" s="83"/>
      <c r="B3417" s="83"/>
      <c r="C3417" s="83"/>
      <c r="D3417" s="83"/>
      <c r="E3417" s="83"/>
      <c r="F3417" s="83"/>
      <c r="G3417" s="83"/>
      <c r="H3417" s="83"/>
      <c r="I3417" s="83"/>
      <c r="J3417" s="83"/>
      <c r="K3417" s="83"/>
    </row>
    <row r="3418" spans="1:11">
      <c r="A3418" s="83"/>
      <c r="B3418" s="83"/>
      <c r="C3418" s="83"/>
      <c r="D3418" s="83"/>
      <c r="E3418" s="83"/>
      <c r="F3418" s="83"/>
      <c r="G3418" s="83"/>
      <c r="H3418" s="83"/>
      <c r="I3418" s="83"/>
      <c r="J3418" s="83"/>
      <c r="K3418" s="83"/>
    </row>
    <row r="3419" spans="1:11">
      <c r="A3419" s="83"/>
      <c r="B3419" s="83"/>
      <c r="C3419" s="83"/>
      <c r="D3419" s="83"/>
      <c r="E3419" s="83"/>
      <c r="F3419" s="83"/>
      <c r="G3419" s="83"/>
      <c r="H3419" s="83"/>
      <c r="I3419" s="83"/>
      <c r="J3419" s="83"/>
      <c r="K3419" s="83"/>
    </row>
    <row r="3420" spans="1:11">
      <c r="A3420" s="83"/>
      <c r="B3420" s="83"/>
      <c r="C3420" s="83"/>
      <c r="D3420" s="83"/>
      <c r="E3420" s="83"/>
      <c r="F3420" s="83"/>
      <c r="G3420" s="83"/>
      <c r="H3420" s="83"/>
      <c r="I3420" s="83"/>
      <c r="J3420" s="83"/>
      <c r="K3420" s="83"/>
    </row>
    <row r="3421" spans="1:11">
      <c r="A3421" s="83"/>
      <c r="B3421" s="83"/>
      <c r="C3421" s="83"/>
      <c r="D3421" s="83"/>
      <c r="E3421" s="83"/>
      <c r="F3421" s="83"/>
      <c r="G3421" s="83"/>
      <c r="H3421" s="83"/>
      <c r="I3421" s="83"/>
      <c r="J3421" s="83"/>
      <c r="K3421" s="83"/>
    </row>
    <row r="3422" spans="1:11">
      <c r="A3422" s="83"/>
      <c r="B3422" s="83"/>
      <c r="C3422" s="83"/>
      <c r="D3422" s="83"/>
      <c r="E3422" s="83"/>
      <c r="F3422" s="83"/>
      <c r="G3422" s="83"/>
      <c r="H3422" s="83"/>
      <c r="I3422" s="83"/>
      <c r="J3422" s="83"/>
      <c r="K3422" s="83"/>
    </row>
    <row r="3423" spans="1:11">
      <c r="A3423" s="83"/>
      <c r="B3423" s="83"/>
      <c r="C3423" s="83"/>
      <c r="D3423" s="83"/>
      <c r="E3423" s="83"/>
      <c r="F3423" s="83"/>
      <c r="G3423" s="83"/>
      <c r="H3423" s="83"/>
      <c r="I3423" s="83"/>
      <c r="J3423" s="83"/>
      <c r="K3423" s="83"/>
    </row>
    <row r="3424" spans="1:11">
      <c r="A3424" s="83"/>
      <c r="B3424" s="83"/>
      <c r="C3424" s="83"/>
      <c r="D3424" s="83"/>
      <c r="E3424" s="83"/>
      <c r="F3424" s="83"/>
      <c r="G3424" s="83"/>
      <c r="H3424" s="83"/>
      <c r="I3424" s="83"/>
      <c r="J3424" s="83"/>
      <c r="K3424" s="83"/>
    </row>
    <row r="3425" spans="1:11">
      <c r="A3425" s="83"/>
      <c r="B3425" s="83"/>
      <c r="C3425" s="83"/>
      <c r="D3425" s="83"/>
      <c r="E3425" s="83"/>
      <c r="F3425" s="83"/>
      <c r="G3425" s="83"/>
      <c r="H3425" s="83"/>
      <c r="I3425" s="83"/>
      <c r="J3425" s="83"/>
      <c r="K3425" s="83"/>
    </row>
    <row r="3426" spans="1:11">
      <c r="A3426" s="83"/>
      <c r="B3426" s="83"/>
      <c r="C3426" s="83"/>
      <c r="D3426" s="83"/>
      <c r="E3426" s="83"/>
      <c r="F3426" s="83"/>
      <c r="G3426" s="83"/>
      <c r="H3426" s="83"/>
      <c r="I3426" s="83"/>
      <c r="J3426" s="83"/>
      <c r="K3426" s="83"/>
    </row>
    <row r="3427" spans="1:11">
      <c r="A3427" s="83"/>
      <c r="B3427" s="83"/>
      <c r="C3427" s="83"/>
      <c r="D3427" s="83"/>
      <c r="E3427" s="83"/>
      <c r="F3427" s="83"/>
      <c r="G3427" s="83"/>
      <c r="H3427" s="83"/>
      <c r="I3427" s="83"/>
      <c r="J3427" s="83"/>
      <c r="K3427" s="83"/>
    </row>
    <row r="3428" spans="1:11">
      <c r="A3428" s="83"/>
      <c r="B3428" s="83"/>
      <c r="C3428" s="83"/>
      <c r="D3428" s="83"/>
      <c r="E3428" s="83"/>
      <c r="F3428" s="83"/>
      <c r="G3428" s="83"/>
      <c r="H3428" s="83"/>
      <c r="I3428" s="83"/>
      <c r="J3428" s="83"/>
      <c r="K3428" s="83"/>
    </row>
    <row r="3429" spans="1:11">
      <c r="A3429" s="83"/>
      <c r="B3429" s="83"/>
      <c r="C3429" s="83"/>
      <c r="D3429" s="83"/>
      <c r="E3429" s="83"/>
      <c r="F3429" s="83"/>
      <c r="G3429" s="83"/>
      <c r="H3429" s="83"/>
      <c r="I3429" s="83"/>
      <c r="J3429" s="83"/>
      <c r="K3429" s="83"/>
    </row>
    <row r="3430" spans="1:11">
      <c r="A3430" s="83"/>
      <c r="B3430" s="83"/>
      <c r="C3430" s="83"/>
      <c r="D3430" s="83"/>
      <c r="E3430" s="83"/>
      <c r="F3430" s="83"/>
      <c r="G3430" s="83"/>
      <c r="H3430" s="83"/>
      <c r="I3430" s="83"/>
      <c r="J3430" s="83"/>
      <c r="K3430" s="83"/>
    </row>
    <row r="3431" spans="1:11">
      <c r="A3431" s="83"/>
      <c r="B3431" s="83"/>
      <c r="C3431" s="83"/>
      <c r="D3431" s="83"/>
      <c r="E3431" s="83"/>
      <c r="F3431" s="83"/>
      <c r="G3431" s="83"/>
      <c r="H3431" s="83"/>
      <c r="I3431" s="83"/>
      <c r="J3431" s="83"/>
      <c r="K3431" s="83"/>
    </row>
    <row r="3432" spans="1:11">
      <c r="A3432" s="83"/>
      <c r="B3432" s="83"/>
      <c r="C3432" s="83"/>
      <c r="D3432" s="83"/>
      <c r="E3432" s="83"/>
      <c r="F3432" s="83"/>
      <c r="G3432" s="83"/>
      <c r="H3432" s="83"/>
      <c r="I3432" s="83"/>
      <c r="J3432" s="83"/>
      <c r="K3432" s="83"/>
    </row>
    <row r="3433" spans="1:11">
      <c r="A3433" s="83"/>
      <c r="B3433" s="83"/>
      <c r="C3433" s="83"/>
      <c r="D3433" s="83"/>
      <c r="E3433" s="83"/>
      <c r="F3433" s="83"/>
      <c r="G3433" s="83"/>
      <c r="H3433" s="83"/>
      <c r="I3433" s="83"/>
      <c r="J3433" s="83"/>
      <c r="K3433" s="83"/>
    </row>
    <row r="3434" spans="1:11">
      <c r="A3434" s="83"/>
      <c r="B3434" s="83"/>
      <c r="C3434" s="83"/>
      <c r="D3434" s="83"/>
      <c r="E3434" s="83"/>
      <c r="F3434" s="83"/>
      <c r="G3434" s="83"/>
      <c r="H3434" s="83"/>
      <c r="I3434" s="83"/>
      <c r="J3434" s="83"/>
      <c r="K3434" s="83"/>
    </row>
    <row r="3435" spans="1:11">
      <c r="A3435" s="83"/>
      <c r="B3435" s="83"/>
      <c r="C3435" s="83"/>
      <c r="D3435" s="83"/>
      <c r="E3435" s="83"/>
      <c r="F3435" s="83"/>
      <c r="G3435" s="83"/>
      <c r="H3435" s="83"/>
      <c r="I3435" s="83"/>
      <c r="J3435" s="83"/>
      <c r="K3435" s="83"/>
    </row>
    <row r="3436" spans="1:11">
      <c r="A3436" s="83"/>
      <c r="B3436" s="83"/>
      <c r="C3436" s="83"/>
      <c r="D3436" s="83"/>
      <c r="E3436" s="83"/>
      <c r="F3436" s="83"/>
      <c r="G3436" s="83"/>
      <c r="H3436" s="83"/>
      <c r="I3436" s="83"/>
      <c r="J3436" s="83"/>
      <c r="K3436" s="83"/>
    </row>
    <row r="3437" spans="1:11">
      <c r="A3437" s="83"/>
      <c r="B3437" s="83"/>
      <c r="C3437" s="83"/>
      <c r="D3437" s="83"/>
      <c r="E3437" s="83"/>
      <c r="F3437" s="83"/>
      <c r="G3437" s="83"/>
      <c r="H3437" s="83"/>
      <c r="I3437" s="83"/>
      <c r="J3437" s="83"/>
      <c r="K3437" s="83"/>
    </row>
    <row r="3438" spans="1:11">
      <c r="A3438" s="83"/>
      <c r="B3438" s="83"/>
      <c r="C3438" s="83"/>
      <c r="D3438" s="83"/>
      <c r="E3438" s="83"/>
      <c r="F3438" s="83"/>
      <c r="G3438" s="83"/>
      <c r="H3438" s="83"/>
      <c r="I3438" s="83"/>
      <c r="J3438" s="83"/>
      <c r="K3438" s="83"/>
    </row>
    <row r="3439" spans="1:11">
      <c r="A3439" s="83"/>
      <c r="B3439" s="83"/>
      <c r="C3439" s="83"/>
      <c r="D3439" s="83"/>
      <c r="E3439" s="83"/>
      <c r="F3439" s="83"/>
      <c r="G3439" s="83"/>
      <c r="H3439" s="83"/>
      <c r="I3439" s="83"/>
      <c r="J3439" s="83"/>
      <c r="K3439" s="83"/>
    </row>
    <row r="3440" spans="1:11">
      <c r="A3440" s="83"/>
      <c r="B3440" s="83"/>
      <c r="C3440" s="83"/>
      <c r="D3440" s="83"/>
      <c r="E3440" s="83"/>
      <c r="F3440" s="83"/>
      <c r="G3440" s="83"/>
      <c r="H3440" s="83"/>
      <c r="I3440" s="83"/>
      <c r="J3440" s="83"/>
      <c r="K3440" s="83"/>
    </row>
    <row r="3441" spans="1:11">
      <c r="A3441" s="83"/>
      <c r="B3441" s="83"/>
      <c r="C3441" s="83"/>
      <c r="D3441" s="83"/>
      <c r="E3441" s="83"/>
      <c r="F3441" s="83"/>
      <c r="G3441" s="83"/>
      <c r="H3441" s="83"/>
      <c r="I3441" s="83"/>
      <c r="J3441" s="83"/>
      <c r="K3441" s="83"/>
    </row>
    <row r="3442" spans="1:11">
      <c r="A3442" s="83"/>
      <c r="B3442" s="83"/>
      <c r="C3442" s="83"/>
      <c r="D3442" s="83"/>
      <c r="E3442" s="83"/>
      <c r="F3442" s="83"/>
      <c r="G3442" s="83"/>
      <c r="H3442" s="83"/>
      <c r="I3442" s="83"/>
      <c r="J3442" s="83"/>
      <c r="K3442" s="83"/>
    </row>
    <row r="3443" spans="1:11">
      <c r="A3443" s="83"/>
      <c r="B3443" s="83"/>
      <c r="C3443" s="83"/>
      <c r="D3443" s="83"/>
      <c r="E3443" s="83"/>
      <c r="F3443" s="83"/>
      <c r="G3443" s="83"/>
      <c r="H3443" s="83"/>
      <c r="I3443" s="83"/>
      <c r="J3443" s="83"/>
      <c r="K3443" s="83"/>
    </row>
    <row r="3444" spans="1:11">
      <c r="A3444" s="83"/>
      <c r="B3444" s="83"/>
      <c r="C3444" s="83"/>
      <c r="D3444" s="83"/>
      <c r="E3444" s="83"/>
      <c r="F3444" s="83"/>
      <c r="G3444" s="83"/>
      <c r="H3444" s="83"/>
      <c r="I3444" s="84"/>
      <c r="J3444" s="83"/>
      <c r="K3444" s="83"/>
    </row>
    <row r="3445" spans="1:11">
      <c r="A3445" s="83"/>
      <c r="B3445" s="83"/>
      <c r="C3445" s="83"/>
      <c r="D3445" s="83"/>
      <c r="E3445" s="83"/>
      <c r="F3445" s="83"/>
      <c r="G3445" s="83"/>
      <c r="H3445" s="83"/>
      <c r="I3445" s="84"/>
      <c r="J3445" s="83"/>
      <c r="K3445" s="83"/>
    </row>
    <row r="3446" spans="1:11">
      <c r="A3446" s="83"/>
      <c r="B3446" s="83"/>
      <c r="C3446" s="83"/>
      <c r="D3446" s="83"/>
      <c r="E3446" s="83"/>
      <c r="F3446" s="83"/>
      <c r="G3446" s="83"/>
      <c r="H3446" s="83"/>
      <c r="I3446" s="83"/>
      <c r="J3446" s="83"/>
      <c r="K3446" s="83"/>
    </row>
    <row r="3447" spans="1:11">
      <c r="A3447" s="83"/>
      <c r="B3447" s="83"/>
      <c r="C3447" s="83"/>
      <c r="D3447" s="83"/>
      <c r="E3447" s="83"/>
      <c r="F3447" s="83"/>
      <c r="G3447" s="83"/>
      <c r="H3447" s="83"/>
      <c r="I3447" s="83"/>
      <c r="J3447" s="83"/>
      <c r="K3447" s="83"/>
    </row>
    <row r="3448" spans="1:11">
      <c r="A3448" s="83"/>
      <c r="B3448" s="83"/>
      <c r="C3448" s="83"/>
      <c r="D3448" s="83"/>
      <c r="E3448" s="83"/>
      <c r="F3448" s="83"/>
      <c r="G3448" s="83"/>
      <c r="H3448" s="83"/>
      <c r="I3448" s="83"/>
      <c r="J3448" s="83"/>
      <c r="K3448" s="83"/>
    </row>
    <row r="3449" spans="1:11">
      <c r="A3449" s="83"/>
      <c r="B3449" s="83"/>
      <c r="C3449" s="83"/>
      <c r="D3449" s="83"/>
      <c r="E3449" s="83"/>
      <c r="F3449" s="83"/>
      <c r="G3449" s="83"/>
      <c r="H3449" s="83"/>
      <c r="I3449" s="83"/>
      <c r="J3449" s="83"/>
      <c r="K3449" s="83"/>
    </row>
    <row r="3450" spans="1:11">
      <c r="A3450" s="83"/>
      <c r="B3450" s="83"/>
      <c r="C3450" s="83"/>
      <c r="D3450" s="83"/>
      <c r="E3450" s="83"/>
      <c r="F3450" s="83"/>
      <c r="G3450" s="83"/>
      <c r="H3450" s="83"/>
      <c r="I3450" s="83"/>
      <c r="J3450" s="83"/>
      <c r="K3450" s="83"/>
    </row>
    <row r="3451" spans="1:11">
      <c r="A3451" s="83"/>
      <c r="B3451" s="83"/>
      <c r="C3451" s="83"/>
      <c r="D3451" s="83"/>
      <c r="E3451" s="83"/>
      <c r="F3451" s="83"/>
      <c r="G3451" s="83"/>
      <c r="H3451" s="83"/>
      <c r="I3451" s="83"/>
      <c r="J3451" s="83"/>
      <c r="K3451" s="83"/>
    </row>
    <row r="3453" spans="1:11">
      <c r="B3453" s="83"/>
      <c r="C3453" s="83"/>
      <c r="D3453" s="83"/>
    </row>
    <row r="3454" spans="1:11">
      <c r="A3454" s="83"/>
      <c r="B3454" s="83"/>
      <c r="C3454" s="83"/>
      <c r="D3454" s="83"/>
    </row>
    <row r="3456" spans="1:11">
      <c r="B3456" s="83"/>
      <c r="C3456" s="83"/>
      <c r="D3456" s="83"/>
      <c r="E3456" s="83"/>
      <c r="F3456" s="83"/>
      <c r="G3456" s="83"/>
    </row>
    <row r="3457" spans="1:7">
      <c r="A3457" s="83"/>
      <c r="B3457" s="83"/>
      <c r="C3457" s="83"/>
      <c r="D3457" s="83"/>
      <c r="E3457" s="83"/>
      <c r="F3457" s="83"/>
      <c r="G3457" s="83"/>
    </row>
    <row r="3458" spans="1:7">
      <c r="A3458" s="83"/>
      <c r="B3458" s="83"/>
      <c r="C3458" s="83"/>
      <c r="D3458" s="83"/>
      <c r="E3458" s="83"/>
      <c r="F3458" s="83"/>
      <c r="G3458" s="83"/>
    </row>
    <row r="3460" spans="1:7">
      <c r="B3460" s="83"/>
      <c r="C3460" s="83"/>
      <c r="D3460" s="83"/>
    </row>
    <row r="3461" spans="1:7">
      <c r="A3461" s="83"/>
      <c r="B3461" s="83"/>
      <c r="C3461" s="83"/>
      <c r="D3461" s="83"/>
    </row>
    <row r="3462" spans="1:7">
      <c r="A3462" s="83"/>
      <c r="B3462" s="83"/>
      <c r="C3462" s="83"/>
      <c r="D3462" s="83"/>
    </row>
    <row r="3463" spans="1:7">
      <c r="A3463" s="83"/>
      <c r="B3463" s="83"/>
      <c r="C3463" s="83"/>
      <c r="D3463" s="83"/>
    </row>
    <row r="3464" spans="1:7">
      <c r="A3464" s="83"/>
      <c r="B3464" s="83"/>
      <c r="C3464" s="83"/>
      <c r="D3464" s="83"/>
    </row>
    <row r="3465" spans="1:7">
      <c r="A3465" s="83"/>
      <c r="B3465" s="83"/>
      <c r="C3465" s="83"/>
      <c r="D3465" s="83"/>
    </row>
    <row r="3466" spans="1:7">
      <c r="A3466" s="83"/>
      <c r="B3466" s="83"/>
      <c r="C3466" s="83"/>
      <c r="D3466" s="83"/>
    </row>
    <row r="3467" spans="1:7">
      <c r="A3467" s="83"/>
      <c r="B3467" s="83"/>
      <c r="C3467" s="83"/>
      <c r="D3467" s="83"/>
    </row>
    <row r="3468" spans="1:7">
      <c r="A3468" s="83"/>
      <c r="B3468" s="83"/>
      <c r="C3468" s="83"/>
      <c r="D3468" s="83"/>
    </row>
    <row r="3469" spans="1:7">
      <c r="A3469" s="83"/>
      <c r="B3469" s="83"/>
      <c r="C3469" s="83"/>
      <c r="D3469" s="83"/>
    </row>
    <row r="3470" spans="1:7">
      <c r="A3470" s="83"/>
      <c r="B3470" s="83"/>
      <c r="C3470" s="83"/>
      <c r="D3470" s="83"/>
    </row>
    <row r="3471" spans="1:7">
      <c r="A3471" s="83"/>
      <c r="B3471" s="83"/>
      <c r="C3471" s="83"/>
      <c r="D3471" s="83"/>
    </row>
    <row r="3472" spans="1:7">
      <c r="A3472" s="83"/>
      <c r="B3472" s="83"/>
      <c r="C3472" s="83"/>
      <c r="D3472" s="83"/>
    </row>
    <row r="3473" spans="1:4">
      <c r="A3473" s="83"/>
      <c r="B3473" s="83"/>
      <c r="C3473" s="83"/>
      <c r="D3473" s="83"/>
    </row>
    <row r="3474" spans="1:4">
      <c r="A3474" s="83"/>
      <c r="B3474" s="83"/>
      <c r="C3474" s="83"/>
      <c r="D3474" s="83"/>
    </row>
    <row r="3475" spans="1:4">
      <c r="A3475" s="83"/>
      <c r="B3475" s="83"/>
      <c r="C3475" s="83"/>
      <c r="D3475" s="83"/>
    </row>
    <row r="3476" spans="1:4">
      <c r="A3476" s="83"/>
      <c r="B3476" s="83"/>
      <c r="C3476" s="83"/>
      <c r="D3476" s="83"/>
    </row>
    <row r="3477" spans="1:4">
      <c r="A3477" s="83"/>
      <c r="B3477" s="83"/>
      <c r="C3477" s="83"/>
      <c r="D3477" s="83"/>
    </row>
    <row r="3478" spans="1:4">
      <c r="A3478" s="83"/>
      <c r="B3478" s="83"/>
      <c r="C3478" s="83"/>
      <c r="D3478" s="83"/>
    </row>
    <row r="3479" spans="1:4">
      <c r="A3479" s="83"/>
      <c r="B3479" s="83"/>
      <c r="C3479" s="83"/>
      <c r="D3479" s="83"/>
    </row>
    <row r="3480" spans="1:4">
      <c r="A3480" s="83"/>
      <c r="B3480" s="83"/>
      <c r="C3480" s="83"/>
      <c r="D3480" s="83"/>
    </row>
    <row r="3481" spans="1:4">
      <c r="A3481" s="83"/>
      <c r="B3481" s="83"/>
      <c r="C3481" s="83"/>
      <c r="D3481" s="83"/>
    </row>
    <row r="3482" spans="1:4">
      <c r="A3482" s="83"/>
      <c r="B3482" s="83"/>
      <c r="C3482" s="83"/>
      <c r="D3482" s="83"/>
    </row>
    <row r="3483" spans="1:4">
      <c r="A3483" s="83"/>
      <c r="B3483" s="83"/>
      <c r="C3483" s="83"/>
      <c r="D3483" s="83"/>
    </row>
    <row r="3484" spans="1:4">
      <c r="A3484" s="83"/>
      <c r="B3484" s="83"/>
      <c r="C3484" s="83"/>
      <c r="D3484" s="83"/>
    </row>
    <row r="3485" spans="1:4">
      <c r="A3485" s="83"/>
      <c r="B3485" s="83"/>
      <c r="C3485" s="83"/>
      <c r="D3485" s="83"/>
    </row>
    <row r="3486" spans="1:4">
      <c r="A3486" s="83"/>
      <c r="B3486" s="83"/>
      <c r="C3486" s="83"/>
      <c r="D3486" s="83"/>
    </row>
    <row r="3487" spans="1:4">
      <c r="A3487" s="83"/>
      <c r="B3487" s="83"/>
      <c r="C3487" s="83"/>
      <c r="D3487" s="83"/>
    </row>
    <row r="3488" spans="1:4">
      <c r="A3488" s="83"/>
      <c r="B3488" s="83"/>
      <c r="C3488" s="83"/>
      <c r="D3488" s="83"/>
    </row>
    <row r="3489" spans="1:4">
      <c r="A3489" s="83"/>
      <c r="B3489" s="83"/>
      <c r="C3489" s="83"/>
      <c r="D3489" s="83"/>
    </row>
    <row r="3490" spans="1:4">
      <c r="A3490" s="83"/>
      <c r="B3490" s="83"/>
      <c r="C3490" s="83"/>
      <c r="D3490" s="83"/>
    </row>
    <row r="3491" spans="1:4">
      <c r="A3491" s="83"/>
      <c r="B3491" s="83"/>
      <c r="C3491" s="83"/>
      <c r="D3491" s="83"/>
    </row>
    <row r="3492" spans="1:4">
      <c r="A3492" s="83"/>
      <c r="B3492" s="83"/>
      <c r="C3492" s="83"/>
      <c r="D3492" s="83"/>
    </row>
    <row r="3493" spans="1:4">
      <c r="A3493" s="83"/>
      <c r="B3493" s="83"/>
      <c r="C3493" s="83"/>
      <c r="D3493" s="83"/>
    </row>
    <row r="3494" spans="1:4">
      <c r="A3494" s="83"/>
      <c r="B3494" s="83"/>
      <c r="C3494" s="83"/>
      <c r="D3494" s="83"/>
    </row>
    <row r="3495" spans="1:4">
      <c r="A3495" s="83"/>
      <c r="B3495" s="83"/>
      <c r="C3495" s="83"/>
      <c r="D3495" s="83"/>
    </row>
    <row r="3496" spans="1:4">
      <c r="A3496" s="83"/>
      <c r="B3496" s="83"/>
      <c r="C3496" s="83"/>
      <c r="D3496" s="83"/>
    </row>
    <row r="3497" spans="1:4">
      <c r="A3497" s="83"/>
      <c r="B3497" s="83"/>
      <c r="C3497" s="83"/>
      <c r="D3497" s="83"/>
    </row>
    <row r="3498" spans="1:4">
      <c r="A3498" s="83"/>
      <c r="B3498" s="83"/>
      <c r="C3498" s="83"/>
      <c r="D3498" s="83"/>
    </row>
    <row r="3499" spans="1:4">
      <c r="A3499" s="83"/>
      <c r="B3499" s="83"/>
      <c r="C3499" s="83"/>
      <c r="D3499" s="83"/>
    </row>
    <row r="3500" spans="1:4">
      <c r="A3500" s="83"/>
      <c r="B3500" s="83"/>
      <c r="C3500" s="83"/>
      <c r="D3500" s="83"/>
    </row>
    <row r="3501" spans="1:4">
      <c r="A3501" s="83"/>
      <c r="B3501" s="83"/>
      <c r="C3501" s="83"/>
      <c r="D3501" s="83"/>
    </row>
    <row r="3502" spans="1:4">
      <c r="A3502" s="83"/>
      <c r="B3502" s="83"/>
      <c r="C3502" s="83"/>
      <c r="D3502" s="83"/>
    </row>
    <row r="3503" spans="1:4">
      <c r="A3503" s="83"/>
      <c r="B3503" s="83"/>
      <c r="C3503" s="83"/>
      <c r="D3503" s="83"/>
    </row>
    <row r="3504" spans="1:4">
      <c r="A3504" s="83"/>
      <c r="B3504" s="83"/>
      <c r="C3504" s="83"/>
      <c r="D3504" s="83"/>
    </row>
    <row r="3505" spans="1:4">
      <c r="A3505" s="83"/>
      <c r="B3505" s="83"/>
      <c r="C3505" s="83"/>
      <c r="D3505" s="83"/>
    </row>
    <row r="3506" spans="1:4">
      <c r="A3506" s="83"/>
      <c r="B3506" s="83"/>
      <c r="C3506" s="83"/>
      <c r="D3506" s="83"/>
    </row>
    <row r="3507" spans="1:4">
      <c r="A3507" s="83"/>
      <c r="B3507" s="83"/>
      <c r="C3507" s="83"/>
      <c r="D3507" s="83"/>
    </row>
    <row r="3508" spans="1:4">
      <c r="A3508" s="83"/>
      <c r="B3508" s="83"/>
      <c r="C3508" s="83"/>
      <c r="D3508" s="83"/>
    </row>
    <row r="3509" spans="1:4">
      <c r="A3509" s="83"/>
      <c r="B3509" s="83"/>
      <c r="C3509" s="83"/>
      <c r="D3509" s="83"/>
    </row>
    <row r="3510" spans="1:4">
      <c r="A3510" s="83"/>
      <c r="B3510" s="83"/>
      <c r="C3510" s="83"/>
      <c r="D3510" s="83"/>
    </row>
    <row r="3511" spans="1:4">
      <c r="A3511" s="83"/>
      <c r="B3511" s="83"/>
      <c r="C3511" s="83"/>
      <c r="D3511" s="83"/>
    </row>
    <row r="3512" spans="1:4">
      <c r="A3512" s="83"/>
      <c r="B3512" s="83"/>
      <c r="C3512" s="83"/>
      <c r="D3512" s="83"/>
    </row>
    <row r="3513" spans="1:4">
      <c r="A3513" s="83"/>
      <c r="B3513" s="83"/>
      <c r="C3513" s="83"/>
      <c r="D3513" s="83"/>
    </row>
    <row r="3514" spans="1:4">
      <c r="A3514" s="83"/>
      <c r="B3514" s="83"/>
      <c r="C3514" s="83"/>
      <c r="D3514" s="83"/>
    </row>
    <row r="3515" spans="1:4">
      <c r="A3515" s="83"/>
      <c r="B3515" s="83"/>
      <c r="C3515" s="83"/>
      <c r="D3515" s="83"/>
    </row>
    <row r="3516" spans="1:4">
      <c r="A3516" s="83"/>
      <c r="B3516" s="83"/>
      <c r="C3516" s="83"/>
      <c r="D3516" s="83"/>
    </row>
    <row r="3517" spans="1:4">
      <c r="A3517" s="83"/>
      <c r="B3517" s="83"/>
      <c r="C3517" s="83"/>
      <c r="D3517" s="83"/>
    </row>
    <row r="3518" spans="1:4">
      <c r="A3518" s="83"/>
      <c r="B3518" s="83"/>
      <c r="C3518" s="83"/>
      <c r="D3518" s="83"/>
    </row>
    <row r="3519" spans="1:4">
      <c r="A3519" s="83"/>
      <c r="B3519" s="83"/>
      <c r="C3519" s="83"/>
      <c r="D3519" s="83"/>
    </row>
    <row r="3520" spans="1:4">
      <c r="A3520" s="83"/>
      <c r="B3520" s="83"/>
      <c r="C3520" s="83"/>
      <c r="D3520" s="83"/>
    </row>
    <row r="3521" spans="1:4">
      <c r="A3521" s="83"/>
      <c r="B3521" s="83"/>
      <c r="C3521" s="83"/>
      <c r="D3521" s="83"/>
    </row>
    <row r="3522" spans="1:4">
      <c r="A3522" s="83"/>
      <c r="B3522" s="83"/>
      <c r="C3522" s="83"/>
      <c r="D3522" s="83"/>
    </row>
    <row r="3523" spans="1:4">
      <c r="A3523" s="83"/>
      <c r="B3523" s="83"/>
      <c r="C3523" s="83"/>
      <c r="D3523" s="83"/>
    </row>
    <row r="3524" spans="1:4">
      <c r="A3524" s="83"/>
      <c r="B3524" s="83"/>
      <c r="C3524" s="83"/>
      <c r="D3524" s="83"/>
    </row>
    <row r="3525" spans="1:4">
      <c r="A3525" s="83"/>
      <c r="B3525" s="83"/>
      <c r="C3525" s="83"/>
      <c r="D3525" s="83"/>
    </row>
    <row r="3526" spans="1:4">
      <c r="A3526" s="83"/>
      <c r="B3526" s="83"/>
      <c r="C3526" s="83"/>
      <c r="D3526" s="83"/>
    </row>
    <row r="3527" spans="1:4">
      <c r="A3527" s="83"/>
      <c r="B3527" s="83"/>
      <c r="C3527" s="83"/>
      <c r="D3527" s="83"/>
    </row>
    <row r="3528" spans="1:4">
      <c r="A3528" s="83"/>
      <c r="B3528" s="83"/>
      <c r="C3528" s="83"/>
      <c r="D3528" s="83"/>
    </row>
    <row r="3529" spans="1:4">
      <c r="A3529" s="83"/>
      <c r="B3529" s="83"/>
      <c r="C3529" s="83"/>
      <c r="D3529" s="83"/>
    </row>
    <row r="3530" spans="1:4">
      <c r="A3530" s="83"/>
      <c r="B3530" s="83"/>
      <c r="C3530" s="83"/>
      <c r="D3530" s="83"/>
    </row>
    <row r="3531" spans="1:4">
      <c r="A3531" s="83"/>
      <c r="B3531" s="83"/>
      <c r="C3531" s="83"/>
      <c r="D3531" s="83"/>
    </row>
    <row r="3532" spans="1:4">
      <c r="A3532" s="83"/>
      <c r="B3532" s="83"/>
      <c r="C3532" s="83"/>
      <c r="D3532" s="83"/>
    </row>
    <row r="3533" spans="1:4">
      <c r="A3533" s="83"/>
      <c r="B3533" s="83"/>
      <c r="C3533" s="83"/>
      <c r="D3533" s="83"/>
    </row>
    <row r="3534" spans="1:4">
      <c r="A3534" s="83"/>
      <c r="B3534" s="83"/>
      <c r="C3534" s="83"/>
      <c r="D3534" s="83"/>
    </row>
    <row r="3535" spans="1:4">
      <c r="A3535" s="83"/>
      <c r="B3535" s="83"/>
      <c r="C3535" s="83"/>
      <c r="D3535" s="83"/>
    </row>
    <row r="3536" spans="1:4">
      <c r="A3536" s="83"/>
      <c r="B3536" s="83"/>
      <c r="C3536" s="83"/>
      <c r="D3536" s="83"/>
    </row>
    <row r="3537" spans="1:4">
      <c r="A3537" s="83"/>
      <c r="B3537" s="83"/>
      <c r="C3537" s="83"/>
      <c r="D3537" s="83"/>
    </row>
    <row r="3538" spans="1:4">
      <c r="A3538" s="83"/>
      <c r="B3538" s="83"/>
      <c r="C3538" s="83"/>
      <c r="D3538" s="83"/>
    </row>
    <row r="3539" spans="1:4">
      <c r="A3539" s="83"/>
      <c r="B3539" s="83"/>
      <c r="C3539" s="83"/>
      <c r="D3539" s="83"/>
    </row>
    <row r="3540" spans="1:4">
      <c r="A3540" s="83"/>
      <c r="B3540" s="83"/>
      <c r="C3540" s="83"/>
      <c r="D3540" s="83"/>
    </row>
    <row r="3541" spans="1:4">
      <c r="A3541" s="83"/>
      <c r="B3541" s="83"/>
      <c r="C3541" s="83"/>
      <c r="D3541" s="83"/>
    </row>
    <row r="3542" spans="1:4">
      <c r="A3542" s="83"/>
      <c r="B3542" s="83"/>
      <c r="C3542" s="83"/>
      <c r="D3542" s="83"/>
    </row>
    <row r="3543" spans="1:4">
      <c r="A3543" s="83"/>
      <c r="B3543" s="83"/>
      <c r="C3543" s="83"/>
      <c r="D3543" s="83"/>
    </row>
    <row r="3544" spans="1:4">
      <c r="A3544" s="83"/>
      <c r="B3544" s="83"/>
      <c r="C3544" s="83"/>
      <c r="D3544" s="83"/>
    </row>
    <row r="3545" spans="1:4">
      <c r="A3545" s="83"/>
      <c r="B3545" s="83"/>
      <c r="C3545" s="83"/>
      <c r="D3545" s="83"/>
    </row>
    <row r="3546" spans="1:4">
      <c r="A3546" s="83"/>
      <c r="B3546" s="83"/>
      <c r="C3546" s="83"/>
      <c r="D3546" s="83"/>
    </row>
    <row r="3547" spans="1:4">
      <c r="A3547" s="83"/>
      <c r="B3547" s="83"/>
      <c r="C3547" s="83"/>
      <c r="D3547" s="83"/>
    </row>
    <row r="3548" spans="1:4">
      <c r="A3548" s="83"/>
      <c r="B3548" s="83"/>
      <c r="C3548" s="83"/>
      <c r="D3548" s="83"/>
    </row>
    <row r="3549" spans="1:4">
      <c r="A3549" s="83"/>
      <c r="B3549" s="83"/>
      <c r="C3549" s="83"/>
      <c r="D3549" s="83"/>
    </row>
    <row r="3550" spans="1:4">
      <c r="A3550" s="83"/>
      <c r="B3550" s="83"/>
      <c r="C3550" s="83"/>
      <c r="D3550" s="83"/>
    </row>
    <row r="3551" spans="1:4">
      <c r="A3551" s="83"/>
      <c r="B3551" s="83"/>
      <c r="C3551" s="83"/>
      <c r="D3551" s="83"/>
    </row>
    <row r="3552" spans="1:4">
      <c r="A3552" s="83"/>
      <c r="B3552" s="83"/>
      <c r="C3552" s="83"/>
      <c r="D3552" s="83"/>
    </row>
    <row r="3553" spans="1:4">
      <c r="A3553" s="83"/>
      <c r="B3553" s="83"/>
      <c r="C3553" s="83"/>
      <c r="D3553" s="83"/>
    </row>
    <row r="3554" spans="1:4">
      <c r="A3554" s="83"/>
      <c r="B3554" s="83"/>
      <c r="C3554" s="83"/>
      <c r="D3554" s="83"/>
    </row>
    <row r="3555" spans="1:4">
      <c r="A3555" s="83"/>
      <c r="B3555" s="83"/>
      <c r="C3555" s="83"/>
      <c r="D3555" s="83"/>
    </row>
    <row r="3556" spans="1:4">
      <c r="A3556" s="83"/>
      <c r="B3556" s="83"/>
      <c r="C3556" s="83"/>
      <c r="D3556" s="83"/>
    </row>
    <row r="3557" spans="1:4">
      <c r="A3557" s="83"/>
      <c r="B3557" s="83"/>
      <c r="C3557" s="83"/>
      <c r="D3557" s="83"/>
    </row>
    <row r="3558" spans="1:4">
      <c r="A3558" s="83"/>
      <c r="B3558" s="83"/>
      <c r="C3558" s="83"/>
      <c r="D3558" s="83"/>
    </row>
    <row r="3559" spans="1:4">
      <c r="A3559" s="83"/>
      <c r="B3559" s="83"/>
      <c r="C3559" s="83"/>
      <c r="D3559" s="83"/>
    </row>
    <row r="3560" spans="1:4">
      <c r="A3560" s="83"/>
      <c r="B3560" s="83"/>
      <c r="C3560" s="83"/>
      <c r="D3560" s="83"/>
    </row>
    <row r="3561" spans="1:4">
      <c r="A3561" s="83"/>
      <c r="B3561" s="83"/>
      <c r="C3561" s="83"/>
      <c r="D3561" s="83"/>
    </row>
    <row r="3562" spans="1:4">
      <c r="A3562" s="83"/>
      <c r="B3562" s="83"/>
      <c r="C3562" s="83"/>
      <c r="D3562" s="83"/>
    </row>
    <row r="3563" spans="1:4">
      <c r="A3563" s="83"/>
      <c r="B3563" s="83"/>
      <c r="C3563" s="83"/>
      <c r="D3563" s="83"/>
    </row>
    <row r="3564" spans="1:4">
      <c r="A3564" s="83"/>
      <c r="B3564" s="83"/>
      <c r="C3564" s="83"/>
      <c r="D3564" s="83"/>
    </row>
    <row r="3565" spans="1:4">
      <c r="A3565" s="83"/>
      <c r="B3565" s="83"/>
      <c r="C3565" s="83"/>
      <c r="D3565" s="83"/>
    </row>
    <row r="3566" spans="1:4">
      <c r="A3566" s="83"/>
      <c r="B3566" s="83"/>
      <c r="C3566" s="83"/>
      <c r="D3566" s="83"/>
    </row>
    <row r="3567" spans="1:4">
      <c r="A3567" s="83"/>
      <c r="B3567" s="83"/>
      <c r="C3567" s="83"/>
      <c r="D3567" s="83"/>
    </row>
    <row r="3568" spans="1:4">
      <c r="A3568" s="83"/>
      <c r="B3568" s="83"/>
      <c r="C3568" s="83"/>
      <c r="D3568" s="83"/>
    </row>
    <row r="3569" spans="1:8">
      <c r="A3569" s="83"/>
      <c r="B3569" s="83"/>
      <c r="C3569" s="83"/>
      <c r="D3569" s="83"/>
    </row>
    <row r="3570" spans="1:8">
      <c r="A3570" s="83"/>
      <c r="B3570" s="83"/>
      <c r="C3570" s="83"/>
      <c r="D3570" s="83"/>
    </row>
    <row r="3571" spans="1:8">
      <c r="A3571" s="83"/>
      <c r="B3571" s="83"/>
      <c r="C3571" s="83"/>
      <c r="D3571" s="83"/>
    </row>
    <row r="3572" spans="1:8">
      <c r="A3572" s="83"/>
      <c r="B3572" s="83"/>
      <c r="C3572" s="83"/>
      <c r="D3572" s="83"/>
    </row>
    <row r="3573" spans="1:8">
      <c r="A3573" s="83"/>
      <c r="B3573" s="83"/>
      <c r="C3573" s="83"/>
      <c r="D3573" s="83"/>
    </row>
    <row r="3574" spans="1:8">
      <c r="A3574" s="83"/>
      <c r="B3574" s="83"/>
      <c r="C3574" s="83"/>
      <c r="D3574" s="83"/>
    </row>
    <row r="3575" spans="1:8">
      <c r="A3575" s="83"/>
      <c r="B3575" s="83"/>
      <c r="C3575" s="83"/>
      <c r="D3575" s="83"/>
    </row>
    <row r="3576" spans="1:8">
      <c r="A3576" s="83"/>
      <c r="B3576" s="83"/>
      <c r="C3576" s="83"/>
      <c r="D3576" s="83"/>
    </row>
    <row r="3577" spans="1:8">
      <c r="A3577" s="83"/>
      <c r="B3577" s="83"/>
      <c r="C3577" s="83"/>
      <c r="D3577" s="83"/>
    </row>
    <row r="3578" spans="1:8">
      <c r="A3578" s="83"/>
      <c r="B3578" s="83"/>
      <c r="C3578" s="83"/>
      <c r="D3578" s="83"/>
    </row>
    <row r="3579" spans="1:8">
      <c r="A3579" s="83"/>
      <c r="B3579" s="83"/>
      <c r="C3579" s="83"/>
      <c r="D3579" s="83"/>
    </row>
    <row r="3580" spans="1:8">
      <c r="A3580" s="83"/>
      <c r="B3580" s="83"/>
      <c r="C3580" s="83"/>
      <c r="D3580" s="83"/>
    </row>
    <row r="3582" spans="1:8">
      <c r="B3582" s="83"/>
      <c r="C3582" s="83"/>
      <c r="D3582" s="83"/>
      <c r="E3582" s="83"/>
      <c r="F3582" s="83"/>
      <c r="G3582" s="83"/>
      <c r="H3582" s="83"/>
    </row>
    <row r="3583" spans="1:8">
      <c r="A3583" s="83"/>
      <c r="B3583" s="83"/>
      <c r="C3583" s="83"/>
      <c r="D3583" s="83"/>
      <c r="E3583" s="83"/>
      <c r="F3583" s="83"/>
      <c r="G3583" s="83"/>
      <c r="H3583" s="83"/>
    </row>
    <row r="3584" spans="1:8">
      <c r="A3584" s="83"/>
      <c r="B3584" s="83"/>
      <c r="C3584" s="83"/>
      <c r="D3584" s="83"/>
      <c r="E3584" s="83"/>
      <c r="F3584" s="83"/>
      <c r="G3584" s="83"/>
      <c r="H3584" s="83"/>
    </row>
    <row r="3585" spans="1:8">
      <c r="A3585" s="83"/>
      <c r="B3585" s="83"/>
      <c r="C3585" s="83"/>
      <c r="D3585" s="83"/>
      <c r="E3585" s="83"/>
      <c r="F3585" s="83"/>
      <c r="G3585" s="83"/>
      <c r="H3585" s="83"/>
    </row>
    <row r="3586" spans="1:8">
      <c r="A3586" s="83"/>
      <c r="B3586" s="83"/>
      <c r="C3586" s="83"/>
      <c r="D3586" s="83"/>
      <c r="E3586" s="83"/>
      <c r="F3586" s="83"/>
      <c r="G3586" s="83"/>
      <c r="H3586" s="83"/>
    </row>
    <row r="3587" spans="1:8">
      <c r="A3587" s="83"/>
      <c r="B3587" s="83"/>
      <c r="C3587" s="83"/>
      <c r="D3587" s="83"/>
      <c r="E3587" s="83"/>
      <c r="F3587" s="83"/>
      <c r="G3587" s="83"/>
      <c r="H3587" s="83"/>
    </row>
    <row r="3588" spans="1:8">
      <c r="A3588" s="83"/>
      <c r="B3588" s="83"/>
      <c r="C3588" s="83"/>
      <c r="D3588" s="83"/>
      <c r="E3588" s="83"/>
      <c r="F3588" s="83"/>
      <c r="G3588" s="83"/>
      <c r="H3588" s="83"/>
    </row>
    <row r="3589" spans="1:8">
      <c r="A3589" s="83"/>
      <c r="B3589" s="83"/>
      <c r="C3589" s="83"/>
      <c r="D3589" s="83"/>
      <c r="E3589" s="83"/>
      <c r="F3589" s="83"/>
      <c r="G3589" s="83"/>
      <c r="H3589" s="83"/>
    </row>
    <row r="3590" spans="1:8">
      <c r="A3590" s="83"/>
      <c r="B3590" s="83"/>
      <c r="C3590" s="83"/>
      <c r="D3590" s="83"/>
      <c r="E3590" s="83"/>
      <c r="F3590" s="83"/>
      <c r="G3590" s="83"/>
      <c r="H3590" s="83"/>
    </row>
    <row r="3591" spans="1:8">
      <c r="A3591" s="83"/>
      <c r="B3591" s="83"/>
      <c r="C3591" s="83"/>
      <c r="D3591" s="83"/>
      <c r="E3591" s="83"/>
      <c r="F3591" s="83"/>
      <c r="G3591" s="83"/>
      <c r="H3591" s="83"/>
    </row>
    <row r="3592" spans="1:8">
      <c r="A3592" s="83"/>
      <c r="B3592" s="83"/>
      <c r="C3592" s="83"/>
      <c r="D3592" s="83"/>
      <c r="E3592" s="83"/>
      <c r="F3592" s="83"/>
      <c r="G3592" s="83"/>
      <c r="H3592" s="83"/>
    </row>
    <row r="3593" spans="1:8">
      <c r="A3593" s="83"/>
      <c r="B3593" s="83"/>
      <c r="C3593" s="83"/>
      <c r="D3593" s="83"/>
      <c r="E3593" s="83"/>
      <c r="F3593" s="83"/>
      <c r="G3593" s="83"/>
      <c r="H3593" s="83"/>
    </row>
    <row r="3594" spans="1:8">
      <c r="A3594" s="83"/>
      <c r="B3594" s="83"/>
      <c r="C3594" s="83"/>
      <c r="D3594" s="83"/>
      <c r="E3594" s="83"/>
      <c r="F3594" s="83"/>
      <c r="G3594" s="83"/>
      <c r="H3594" s="83"/>
    </row>
    <row r="3595" spans="1:8">
      <c r="A3595" s="83"/>
      <c r="B3595" s="83"/>
      <c r="C3595" s="83"/>
      <c r="D3595" s="83"/>
      <c r="E3595" s="83"/>
      <c r="F3595" s="83"/>
      <c r="G3595" s="83"/>
      <c r="H3595" s="83"/>
    </row>
    <row r="3596" spans="1:8">
      <c r="A3596" s="83"/>
      <c r="B3596" s="83"/>
      <c r="C3596" s="83"/>
      <c r="D3596" s="83"/>
      <c r="E3596" s="83"/>
      <c r="F3596" s="83"/>
      <c r="G3596" s="83"/>
      <c r="H3596" s="83"/>
    </row>
    <row r="3597" spans="1:8">
      <c r="A3597" s="83"/>
      <c r="B3597" s="83"/>
      <c r="C3597" s="83"/>
      <c r="D3597" s="83"/>
      <c r="E3597" s="83"/>
      <c r="F3597" s="83"/>
      <c r="G3597" s="83"/>
      <c r="H3597" s="83"/>
    </row>
    <row r="3598" spans="1:8">
      <c r="A3598" s="83"/>
      <c r="B3598" s="83"/>
      <c r="C3598" s="83"/>
      <c r="D3598" s="83"/>
      <c r="E3598" s="83"/>
      <c r="F3598" s="83"/>
      <c r="G3598" s="83"/>
      <c r="H3598" s="83"/>
    </row>
    <row r="3599" spans="1:8">
      <c r="A3599" s="83"/>
      <c r="B3599" s="83"/>
      <c r="C3599" s="83"/>
      <c r="D3599" s="83"/>
      <c r="E3599" s="83"/>
      <c r="F3599" s="83"/>
      <c r="G3599" s="83"/>
      <c r="H3599" s="83"/>
    </row>
    <row r="3600" spans="1:8">
      <c r="A3600" s="83"/>
      <c r="B3600" s="83"/>
      <c r="C3600" s="83"/>
      <c r="D3600" s="83"/>
      <c r="E3600" s="83"/>
      <c r="F3600" s="83"/>
      <c r="G3600" s="83"/>
      <c r="H3600" s="83"/>
    </row>
    <row r="3601" spans="1:8">
      <c r="A3601" s="83"/>
      <c r="B3601" s="83"/>
      <c r="C3601" s="83"/>
      <c r="D3601" s="83"/>
      <c r="E3601" s="83"/>
      <c r="F3601" s="83"/>
      <c r="G3601" s="83"/>
      <c r="H3601" s="83"/>
    </row>
    <row r="3603" spans="1:8">
      <c r="B3603" s="83"/>
      <c r="C3603" s="83"/>
      <c r="D3603" s="83"/>
      <c r="E3603" s="83"/>
      <c r="F3603" s="83"/>
    </row>
    <row r="3604" spans="1:8">
      <c r="A3604" s="83"/>
      <c r="B3604" s="83"/>
      <c r="C3604" s="83"/>
      <c r="D3604" s="83"/>
      <c r="E3604" s="83"/>
      <c r="F3604" s="83"/>
    </row>
    <row r="3605" spans="1:8">
      <c r="A3605" s="83"/>
      <c r="B3605" s="83"/>
      <c r="C3605" s="83"/>
      <c r="D3605" s="83"/>
      <c r="E3605" s="83"/>
      <c r="F3605" s="83"/>
    </row>
    <row r="3607" spans="1:8">
      <c r="B3607" s="83"/>
      <c r="C3607" s="83"/>
      <c r="D3607" s="83"/>
      <c r="E3607" s="83"/>
      <c r="F3607" s="83"/>
      <c r="G3607" s="83"/>
    </row>
    <row r="3608" spans="1:8">
      <c r="A3608" s="83"/>
      <c r="B3608" s="83"/>
      <c r="C3608" s="83"/>
      <c r="D3608" s="83"/>
      <c r="E3608" s="83"/>
      <c r="F3608" s="83"/>
      <c r="G3608" s="83"/>
    </row>
    <row r="3610" spans="1:8">
      <c r="B3610" s="83"/>
      <c r="C3610" s="83"/>
      <c r="D3610" s="83"/>
      <c r="E3610" s="83"/>
      <c r="F3610" s="83"/>
      <c r="G3610" s="83"/>
      <c r="H3610" s="83"/>
    </row>
    <row r="3611" spans="1:8">
      <c r="A3611" s="83"/>
      <c r="B3611" s="83"/>
      <c r="C3611" s="83"/>
      <c r="D3611" s="83"/>
      <c r="E3611" s="83"/>
      <c r="F3611" s="83"/>
      <c r="G3611" s="83"/>
      <c r="H3611" s="83"/>
    </row>
    <row r="3612" spans="1:8">
      <c r="A3612" s="83"/>
      <c r="B3612" s="83"/>
      <c r="C3612" s="83"/>
      <c r="D3612" s="83"/>
      <c r="E3612" s="83"/>
      <c r="F3612" s="83"/>
      <c r="G3612" s="83"/>
      <c r="H3612" s="83"/>
    </row>
    <row r="3613" spans="1:8">
      <c r="A3613" s="83"/>
      <c r="B3613" s="83"/>
      <c r="C3613" s="83"/>
      <c r="D3613" s="83"/>
      <c r="E3613" s="83"/>
      <c r="F3613" s="83"/>
      <c r="G3613" s="83"/>
      <c r="H3613" s="83"/>
    </row>
    <row r="3614" spans="1:8">
      <c r="A3614" s="83"/>
      <c r="B3614" s="83"/>
      <c r="C3614" s="83"/>
      <c r="D3614" s="83"/>
      <c r="E3614" s="83"/>
      <c r="F3614" s="83"/>
      <c r="G3614" s="83"/>
      <c r="H3614" s="83"/>
    </row>
    <row r="3615" spans="1:8">
      <c r="A3615" s="83"/>
      <c r="B3615" s="83"/>
      <c r="C3615" s="83"/>
      <c r="D3615" s="83"/>
      <c r="E3615" s="83"/>
      <c r="F3615" s="83"/>
      <c r="G3615" s="83"/>
      <c r="H3615" s="83"/>
    </row>
    <row r="3616" spans="1:8">
      <c r="A3616" s="83"/>
      <c r="B3616" s="83"/>
      <c r="C3616" s="83"/>
      <c r="D3616" s="83"/>
      <c r="E3616" s="83"/>
      <c r="F3616" s="83"/>
      <c r="G3616" s="83"/>
      <c r="H3616" s="83"/>
    </row>
    <row r="3617" spans="1:11">
      <c r="A3617" s="83"/>
      <c r="B3617" s="83"/>
      <c r="C3617" s="83"/>
      <c r="D3617" s="83"/>
      <c r="E3617" s="83"/>
      <c r="F3617" s="83"/>
      <c r="G3617" s="83"/>
      <c r="H3617" s="83"/>
    </row>
    <row r="3618" spans="1:11">
      <c r="A3618" s="83"/>
      <c r="B3618" s="83"/>
      <c r="C3618" s="83"/>
      <c r="D3618" s="83"/>
      <c r="E3618" s="83"/>
      <c r="F3618" s="83"/>
      <c r="G3618" s="83"/>
      <c r="H3618" s="83"/>
    </row>
    <row r="3619" spans="1:11">
      <c r="A3619" s="83"/>
      <c r="B3619" s="83"/>
      <c r="C3619" s="83"/>
      <c r="D3619" s="83"/>
      <c r="E3619" s="83"/>
      <c r="F3619" s="83"/>
      <c r="G3619" s="83"/>
      <c r="H3619" s="83"/>
    </row>
    <row r="3620" spans="1:11">
      <c r="A3620" s="83"/>
      <c r="B3620" s="83"/>
      <c r="C3620" s="83"/>
      <c r="D3620" s="83"/>
      <c r="E3620" s="83"/>
      <c r="F3620" s="83"/>
      <c r="G3620" s="83"/>
      <c r="H3620" s="83"/>
    </row>
    <row r="3621" spans="1:11">
      <c r="A3621" s="83"/>
      <c r="B3621" s="83"/>
      <c r="C3621" s="83"/>
      <c r="D3621" s="83"/>
      <c r="E3621" s="83"/>
      <c r="F3621" s="83"/>
      <c r="G3621" s="83"/>
      <c r="H3621" s="83"/>
    </row>
    <row r="3622" spans="1:11">
      <c r="A3622" s="83"/>
      <c r="B3622" s="83"/>
      <c r="C3622" s="83"/>
      <c r="D3622" s="83"/>
      <c r="E3622" s="83"/>
      <c r="F3622" s="83"/>
      <c r="G3622" s="83"/>
      <c r="H3622" s="83"/>
    </row>
    <row r="3623" spans="1:11">
      <c r="A3623" s="83"/>
      <c r="B3623" s="83"/>
      <c r="C3623" s="83"/>
      <c r="D3623" s="83"/>
      <c r="E3623" s="83"/>
      <c r="F3623" s="83"/>
      <c r="G3623" s="83"/>
      <c r="H3623" s="83"/>
    </row>
    <row r="3624" spans="1:11">
      <c r="A3624" s="83"/>
      <c r="B3624" s="84"/>
      <c r="C3624" s="83"/>
      <c r="D3624" s="83"/>
      <c r="E3624" s="83"/>
      <c r="F3624" s="83"/>
      <c r="G3624" s="84"/>
      <c r="H3624" s="83"/>
    </row>
    <row r="3625" spans="1:11">
      <c r="A3625" s="83"/>
      <c r="B3625" s="83"/>
      <c r="C3625" s="83"/>
      <c r="D3625" s="83"/>
      <c r="E3625" s="83"/>
      <c r="F3625" s="83"/>
      <c r="G3625" s="83"/>
      <c r="H3625" s="83"/>
    </row>
    <row r="3626" spans="1:11">
      <c r="A3626" s="83"/>
      <c r="B3626" s="83"/>
      <c r="C3626" s="83"/>
      <c r="D3626" s="83"/>
      <c r="E3626" s="83"/>
      <c r="F3626" s="83"/>
      <c r="G3626" s="83"/>
      <c r="H3626" s="83"/>
    </row>
    <row r="3628" spans="1:11">
      <c r="B3628" s="83"/>
      <c r="C3628" s="83"/>
      <c r="D3628" s="83"/>
      <c r="E3628" s="83"/>
      <c r="F3628" s="83"/>
      <c r="G3628" s="83"/>
      <c r="H3628" s="83"/>
      <c r="I3628" s="83"/>
      <c r="J3628" s="83"/>
      <c r="K3628" s="83"/>
    </row>
    <row r="3629" spans="1:11">
      <c r="A3629" s="83"/>
      <c r="B3629" s="84"/>
      <c r="C3629" s="83"/>
      <c r="D3629" s="83"/>
      <c r="E3629" s="83"/>
      <c r="F3629" s="83"/>
      <c r="G3629" s="83"/>
      <c r="H3629" s="83"/>
      <c r="I3629" s="83"/>
      <c r="J3629" s="83"/>
      <c r="K3629" s="83"/>
    </row>
    <row r="3630" spans="1:11">
      <c r="A3630" s="83"/>
      <c r="B3630" s="84"/>
      <c r="C3630" s="83"/>
      <c r="D3630" s="83"/>
      <c r="E3630" s="83"/>
      <c r="F3630" s="83"/>
      <c r="G3630" s="83"/>
      <c r="H3630" s="83"/>
      <c r="I3630" s="83"/>
      <c r="J3630" s="83"/>
      <c r="K3630" s="83"/>
    </row>
    <row r="3631" spans="1:11">
      <c r="A3631" s="83"/>
      <c r="B3631" s="84"/>
      <c r="C3631" s="83"/>
      <c r="D3631" s="83"/>
      <c r="E3631" s="83"/>
      <c r="F3631" s="83"/>
      <c r="G3631" s="83"/>
      <c r="H3631" s="83"/>
      <c r="I3631" s="83"/>
      <c r="J3631" s="83"/>
      <c r="K3631" s="83"/>
    </row>
    <row r="3632" spans="1:11">
      <c r="A3632" s="83"/>
      <c r="B3632" s="84"/>
      <c r="C3632" s="83"/>
      <c r="D3632" s="83"/>
      <c r="E3632" s="83"/>
      <c r="F3632" s="83"/>
      <c r="G3632" s="83"/>
      <c r="H3632" s="83"/>
      <c r="I3632" s="83"/>
      <c r="J3632" s="83"/>
      <c r="K3632" s="83"/>
    </row>
    <row r="3633" spans="1:11">
      <c r="A3633" s="83"/>
      <c r="B3633" s="84"/>
      <c r="C3633" s="83"/>
      <c r="D3633" s="83"/>
      <c r="E3633" s="83"/>
      <c r="F3633" s="83"/>
      <c r="G3633" s="83"/>
      <c r="H3633" s="83"/>
      <c r="I3633" s="83"/>
      <c r="J3633" s="83"/>
      <c r="K3633" s="83"/>
    </row>
    <row r="3634" spans="1:11">
      <c r="A3634" s="83"/>
      <c r="B3634" s="84"/>
      <c r="C3634" s="83"/>
      <c r="D3634" s="83"/>
      <c r="E3634" s="83"/>
      <c r="F3634" s="83"/>
      <c r="G3634" s="83"/>
      <c r="H3634" s="83"/>
      <c r="I3634" s="83"/>
      <c r="J3634" s="83"/>
      <c r="K3634" s="83"/>
    </row>
    <row r="3635" spans="1:11">
      <c r="A3635" s="83"/>
      <c r="B3635" s="84"/>
      <c r="C3635" s="83"/>
      <c r="D3635" s="83"/>
      <c r="E3635" s="83"/>
      <c r="F3635" s="83"/>
      <c r="G3635" s="83"/>
      <c r="H3635" s="83"/>
      <c r="I3635" s="83"/>
      <c r="J3635" s="83"/>
      <c r="K3635" s="83"/>
    </row>
    <row r="3636" spans="1:11">
      <c r="A3636" s="83"/>
      <c r="B3636" s="84"/>
      <c r="C3636" s="83"/>
      <c r="D3636" s="83"/>
      <c r="E3636" s="83"/>
      <c r="F3636" s="83"/>
      <c r="G3636" s="83"/>
      <c r="H3636" s="83"/>
      <c r="I3636" s="83"/>
      <c r="J3636" s="83"/>
      <c r="K3636" s="83"/>
    </row>
    <row r="3637" spans="1:11">
      <c r="A3637" s="83"/>
      <c r="B3637" s="84"/>
      <c r="C3637" s="83"/>
      <c r="D3637" s="83"/>
      <c r="E3637" s="83"/>
      <c r="F3637" s="83"/>
      <c r="G3637" s="83"/>
      <c r="H3637" s="83"/>
      <c r="I3637" s="83"/>
      <c r="J3637" s="83"/>
      <c r="K3637" s="83"/>
    </row>
    <row r="3638" spans="1:11">
      <c r="A3638" s="83"/>
      <c r="B3638" s="84"/>
      <c r="C3638" s="83"/>
      <c r="D3638" s="83"/>
      <c r="E3638" s="83"/>
      <c r="F3638" s="83"/>
      <c r="G3638" s="83"/>
      <c r="H3638" s="83"/>
      <c r="I3638" s="83"/>
      <c r="J3638" s="83"/>
      <c r="K3638" s="83"/>
    </row>
    <row r="3639" spans="1:11">
      <c r="A3639" s="83"/>
      <c r="B3639" s="84"/>
      <c r="C3639" s="83"/>
      <c r="D3639" s="83"/>
      <c r="E3639" s="83"/>
      <c r="F3639" s="83"/>
      <c r="G3639" s="83"/>
      <c r="H3639" s="83"/>
      <c r="I3639" s="83"/>
      <c r="J3639" s="83"/>
      <c r="K3639" s="83"/>
    </row>
    <row r="3640" spans="1:11">
      <c r="A3640" s="83"/>
      <c r="B3640" s="84"/>
      <c r="C3640" s="83"/>
      <c r="D3640" s="83"/>
      <c r="E3640" s="83"/>
      <c r="F3640" s="83"/>
      <c r="G3640" s="83"/>
      <c r="H3640" s="83"/>
      <c r="I3640" s="83"/>
      <c r="J3640" s="83"/>
      <c r="K3640" s="83"/>
    </row>
    <row r="3641" spans="1:11">
      <c r="A3641" s="83"/>
      <c r="B3641" s="83"/>
      <c r="C3641" s="83"/>
      <c r="D3641" s="83"/>
      <c r="E3641" s="83"/>
      <c r="F3641" s="83"/>
      <c r="G3641" s="83"/>
      <c r="H3641" s="83"/>
      <c r="I3641" s="83"/>
      <c r="J3641" s="83"/>
      <c r="K3641" s="83"/>
    </row>
    <row r="3642" spans="1:11">
      <c r="A3642" s="83"/>
      <c r="B3642" s="84"/>
      <c r="C3642" s="83"/>
      <c r="D3642" s="83"/>
      <c r="E3642" s="83"/>
      <c r="F3642" s="83"/>
      <c r="G3642" s="83"/>
      <c r="H3642" s="83"/>
      <c r="I3642" s="83"/>
      <c r="J3642" s="83"/>
      <c r="K3642" s="83"/>
    </row>
    <row r="3643" spans="1:11">
      <c r="A3643" s="83"/>
      <c r="B3643" s="84"/>
      <c r="C3643" s="83"/>
      <c r="D3643" s="83"/>
      <c r="E3643" s="83"/>
      <c r="F3643" s="83"/>
      <c r="G3643" s="83"/>
      <c r="H3643" s="83"/>
      <c r="I3643" s="83"/>
      <c r="J3643" s="83"/>
      <c r="K3643" s="83"/>
    </row>
    <row r="3644" spans="1:11">
      <c r="A3644" s="83"/>
      <c r="B3644" s="84"/>
      <c r="C3644" s="83"/>
      <c r="D3644" s="83"/>
      <c r="E3644" s="83"/>
      <c r="F3644" s="83"/>
      <c r="G3644" s="83"/>
      <c r="H3644" s="83"/>
      <c r="I3644" s="83"/>
      <c r="J3644" s="83"/>
      <c r="K3644" s="83"/>
    </row>
    <row r="3646" spans="1:11">
      <c r="B3646" s="83"/>
      <c r="C3646" s="83"/>
      <c r="D3646" s="83"/>
      <c r="E3646" s="83"/>
    </row>
    <row r="3647" spans="1:11">
      <c r="A3647" s="83"/>
      <c r="B3647" s="83"/>
      <c r="C3647" s="83"/>
      <c r="D3647" s="83"/>
      <c r="E3647" s="83"/>
    </row>
    <row r="3648" spans="1:11">
      <c r="A3648" s="83"/>
      <c r="B3648" s="83"/>
      <c r="C3648" s="83"/>
      <c r="D3648" s="83"/>
      <c r="E3648" s="83"/>
    </row>
    <row r="3649" spans="1:5">
      <c r="A3649" s="83"/>
      <c r="B3649" s="83"/>
      <c r="C3649" s="83"/>
      <c r="D3649" s="83"/>
      <c r="E3649" s="83"/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>
  <sheetPr codeName="Sheet1"/>
  <dimension ref="A2:P2"/>
  <sheetViews>
    <sheetView workbookViewId="0">
      <selection activeCell="C41" sqref="C41"/>
    </sheetView>
  </sheetViews>
  <sheetFormatPr defaultRowHeight="10.5"/>
  <sheetData>
    <row r="2" spans="1:16" ht="15.75">
      <c r="A2" s="106" t="s">
        <v>109</v>
      </c>
      <c r="B2" s="106"/>
      <c r="C2" s="106"/>
      <c r="D2" s="106"/>
      <c r="E2" s="106"/>
      <c r="F2" s="106"/>
      <c r="G2" s="106"/>
      <c r="H2" s="106"/>
      <c r="I2" s="106"/>
      <c r="J2" s="106"/>
      <c r="K2" s="106"/>
      <c r="L2" s="106"/>
      <c r="M2" s="62"/>
      <c r="N2" s="62"/>
      <c r="O2" s="62"/>
      <c r="P2" s="62"/>
    </row>
  </sheetData>
  <mergeCells count="1">
    <mergeCell ref="A2:L2"/>
  </mergeCells>
  <phoneticPr fontId="0" type="noConversion"/>
  <pageMargins left="0.75" right="0.75" top="1" bottom="1" header="0.5" footer="0.5"/>
  <pageSetup orientation="landscape" r:id="rId1"/>
  <headerFooter alignWithMargins="0">
    <oddFooter>&amp;LDOE Commercial Building Benchmarks - New Construction&amp;RVersion 2.0</oddFooter>
  </headerFooter>
  <drawing r:id="rId2"/>
</worksheet>
</file>

<file path=xl/worksheets/sheet21.xml><?xml version="1.0" encoding="utf-8"?>
<worksheet xmlns="http://schemas.openxmlformats.org/spreadsheetml/2006/main" xmlns:r="http://schemas.openxmlformats.org/officeDocument/2006/relationships">
  <sheetPr codeName="Sheet8"/>
  <dimension ref="A1:AE219"/>
  <sheetViews>
    <sheetView workbookViewId="0">
      <pane ySplit="1" topLeftCell="A86" activePane="bottomLeft" state="frozen"/>
      <selection pane="bottomLeft" activeCell="U10" sqref="U10"/>
    </sheetView>
  </sheetViews>
  <sheetFormatPr defaultRowHeight="12.75"/>
  <cols>
    <col min="1" max="1" width="73.33203125" style="61" bestFit="1" customWidth="1"/>
    <col min="2" max="2" width="14.83203125" style="61" bestFit="1" customWidth="1"/>
    <col min="3" max="3" width="16" style="61" bestFit="1" customWidth="1"/>
    <col min="4" max="4" width="33" style="61" bestFit="1" customWidth="1"/>
    <col min="5" max="28" width="5" style="61" customWidth="1"/>
    <col min="29" max="29" width="8.5" style="61" bestFit="1" customWidth="1"/>
    <col min="30" max="30" width="10.6640625" style="61" bestFit="1" customWidth="1"/>
    <col min="31" max="31" width="10.5" style="61" bestFit="1" customWidth="1"/>
    <col min="32" max="16384" width="9.33203125" style="61"/>
  </cols>
  <sheetData>
    <row r="1" spans="1:31" s="59" customFormat="1" ht="25.5">
      <c r="A1" s="59" t="s">
        <v>62</v>
      </c>
      <c r="B1" s="59" t="s">
        <v>104</v>
      </c>
      <c r="C1" s="59" t="s">
        <v>105</v>
      </c>
      <c r="D1" s="59" t="s">
        <v>106</v>
      </c>
      <c r="E1" s="59">
        <v>1</v>
      </c>
      <c r="F1" s="59">
        <v>2</v>
      </c>
      <c r="G1" s="59">
        <v>3</v>
      </c>
      <c r="H1" s="59">
        <v>4</v>
      </c>
      <c r="I1" s="59">
        <v>5</v>
      </c>
      <c r="J1" s="59">
        <v>6</v>
      </c>
      <c r="K1" s="59">
        <v>7</v>
      </c>
      <c r="L1" s="59">
        <v>8</v>
      </c>
      <c r="M1" s="59">
        <v>9</v>
      </c>
      <c r="N1" s="59">
        <v>10</v>
      </c>
      <c r="O1" s="59">
        <v>11</v>
      </c>
      <c r="P1" s="59">
        <v>12</v>
      </c>
      <c r="Q1" s="59">
        <v>13</v>
      </c>
      <c r="R1" s="59">
        <v>14</v>
      </c>
      <c r="S1" s="59">
        <v>15</v>
      </c>
      <c r="T1" s="59">
        <v>16</v>
      </c>
      <c r="U1" s="59">
        <v>17</v>
      </c>
      <c r="V1" s="59">
        <v>18</v>
      </c>
      <c r="W1" s="59">
        <v>19</v>
      </c>
      <c r="X1" s="59">
        <v>20</v>
      </c>
      <c r="Y1" s="59">
        <v>21</v>
      </c>
      <c r="Z1" s="59">
        <v>22</v>
      </c>
      <c r="AA1" s="59">
        <v>23</v>
      </c>
      <c r="AB1" s="59">
        <v>24</v>
      </c>
      <c r="AC1" s="60" t="s">
        <v>223</v>
      </c>
      <c r="AD1" s="60" t="s">
        <v>224</v>
      </c>
      <c r="AE1" s="60" t="s">
        <v>225</v>
      </c>
    </row>
    <row r="2" spans="1:31" ht="15">
      <c r="A2" s="90" t="s">
        <v>290</v>
      </c>
      <c r="B2" s="90" t="s">
        <v>113</v>
      </c>
      <c r="C2" s="90" t="s">
        <v>111</v>
      </c>
      <c r="D2" s="90" t="s">
        <v>112</v>
      </c>
      <c r="E2" s="90">
        <v>0.05</v>
      </c>
      <c r="F2" s="90">
        <v>0.05</v>
      </c>
      <c r="G2" s="90">
        <v>0.05</v>
      </c>
      <c r="H2" s="90">
        <v>0.05</v>
      </c>
      <c r="I2" s="90">
        <v>0.05</v>
      </c>
      <c r="J2" s="90">
        <v>0.05</v>
      </c>
      <c r="K2" s="90">
        <v>0.05</v>
      </c>
      <c r="L2" s="90">
        <v>0.05</v>
      </c>
      <c r="M2" s="90">
        <v>0.05</v>
      </c>
      <c r="N2" s="90">
        <v>0.05</v>
      </c>
      <c r="O2" s="90">
        <v>0.05</v>
      </c>
      <c r="P2" s="90">
        <v>0.05</v>
      </c>
      <c r="Q2" s="90">
        <v>0.05</v>
      </c>
      <c r="R2" s="90">
        <v>0.05</v>
      </c>
      <c r="S2" s="90">
        <v>0.05</v>
      </c>
      <c r="T2" s="90">
        <v>0.05</v>
      </c>
      <c r="U2" s="90">
        <v>0.05</v>
      </c>
      <c r="V2" s="90">
        <v>0.05</v>
      </c>
      <c r="W2" s="90">
        <v>0.05</v>
      </c>
      <c r="X2" s="90">
        <v>0.05</v>
      </c>
      <c r="Y2" s="90">
        <v>0.05</v>
      </c>
      <c r="Z2" s="90">
        <v>0.05</v>
      </c>
      <c r="AA2" s="90">
        <v>0.05</v>
      </c>
      <c r="AB2" s="90">
        <v>0.05</v>
      </c>
      <c r="AC2" s="90">
        <v>1.2</v>
      </c>
      <c r="AD2" s="90">
        <v>8.4</v>
      </c>
      <c r="AE2" s="90">
        <v>438</v>
      </c>
    </row>
    <row r="3" spans="1:31" ht="15">
      <c r="A3" s="90" t="s">
        <v>291</v>
      </c>
      <c r="B3" s="90" t="s">
        <v>113</v>
      </c>
      <c r="C3" s="90" t="s">
        <v>111</v>
      </c>
      <c r="D3" s="90" t="s">
        <v>112</v>
      </c>
      <c r="E3" s="90">
        <v>0.2</v>
      </c>
      <c r="F3" s="90">
        <v>0.2</v>
      </c>
      <c r="G3" s="90">
        <v>0.2</v>
      </c>
      <c r="H3" s="90">
        <v>0.2</v>
      </c>
      <c r="I3" s="90">
        <v>0.2</v>
      </c>
      <c r="J3" s="90">
        <v>0.2</v>
      </c>
      <c r="K3" s="90">
        <v>0.2</v>
      </c>
      <c r="L3" s="90">
        <v>0.2</v>
      </c>
      <c r="M3" s="90">
        <v>0.2</v>
      </c>
      <c r="N3" s="90">
        <v>0.2</v>
      </c>
      <c r="O3" s="90">
        <v>0.2</v>
      </c>
      <c r="P3" s="90">
        <v>0.2</v>
      </c>
      <c r="Q3" s="90">
        <v>0.2</v>
      </c>
      <c r="R3" s="90">
        <v>0.2</v>
      </c>
      <c r="S3" s="90">
        <v>0.2</v>
      </c>
      <c r="T3" s="90">
        <v>0.2</v>
      </c>
      <c r="U3" s="90">
        <v>0.2</v>
      </c>
      <c r="V3" s="90">
        <v>0.2</v>
      </c>
      <c r="W3" s="90">
        <v>0.2</v>
      </c>
      <c r="X3" s="90">
        <v>0.2</v>
      </c>
      <c r="Y3" s="90">
        <v>0.2</v>
      </c>
      <c r="Z3" s="90">
        <v>0.2</v>
      </c>
      <c r="AA3" s="90">
        <v>0.2</v>
      </c>
      <c r="AB3" s="90">
        <v>0.2</v>
      </c>
      <c r="AC3" s="90">
        <v>4.8</v>
      </c>
      <c r="AD3" s="90">
        <v>33.6</v>
      </c>
      <c r="AE3" s="90">
        <v>1752</v>
      </c>
    </row>
    <row r="4" spans="1:31" ht="15">
      <c r="A4" s="90" t="s">
        <v>292</v>
      </c>
      <c r="B4" s="90" t="s">
        <v>139</v>
      </c>
      <c r="C4" s="90" t="s">
        <v>111</v>
      </c>
      <c r="D4" s="90" t="s">
        <v>112</v>
      </c>
      <c r="E4" s="90">
        <v>49</v>
      </c>
      <c r="F4" s="90">
        <v>49</v>
      </c>
      <c r="G4" s="90">
        <v>49</v>
      </c>
      <c r="H4" s="90">
        <v>49</v>
      </c>
      <c r="I4" s="90">
        <v>49</v>
      </c>
      <c r="J4" s="90">
        <v>49</v>
      </c>
      <c r="K4" s="90">
        <v>49</v>
      </c>
      <c r="L4" s="90">
        <v>49</v>
      </c>
      <c r="M4" s="90">
        <v>49</v>
      </c>
      <c r="N4" s="90">
        <v>49</v>
      </c>
      <c r="O4" s="90">
        <v>49</v>
      </c>
      <c r="P4" s="90">
        <v>49</v>
      </c>
      <c r="Q4" s="90">
        <v>49</v>
      </c>
      <c r="R4" s="90">
        <v>49</v>
      </c>
      <c r="S4" s="90">
        <v>49</v>
      </c>
      <c r="T4" s="90">
        <v>49</v>
      </c>
      <c r="U4" s="90">
        <v>49</v>
      </c>
      <c r="V4" s="90">
        <v>49</v>
      </c>
      <c r="W4" s="90">
        <v>49</v>
      </c>
      <c r="X4" s="90">
        <v>49</v>
      </c>
      <c r="Y4" s="90">
        <v>49</v>
      </c>
      <c r="Z4" s="90">
        <v>49</v>
      </c>
      <c r="AA4" s="90">
        <v>49</v>
      </c>
      <c r="AB4" s="90">
        <v>49</v>
      </c>
      <c r="AC4" s="90">
        <v>1176</v>
      </c>
      <c r="AD4" s="90">
        <v>8232</v>
      </c>
      <c r="AE4" s="90">
        <v>429240</v>
      </c>
    </row>
    <row r="5" spans="1:31" ht="15">
      <c r="A5" s="90" t="s">
        <v>293</v>
      </c>
      <c r="B5" s="90" t="s">
        <v>139</v>
      </c>
      <c r="C5" s="90" t="s">
        <v>111</v>
      </c>
      <c r="D5" s="90" t="s">
        <v>112</v>
      </c>
      <c r="E5" s="90">
        <v>55</v>
      </c>
      <c r="F5" s="90">
        <v>55</v>
      </c>
      <c r="G5" s="90">
        <v>55</v>
      </c>
      <c r="H5" s="90">
        <v>55</v>
      </c>
      <c r="I5" s="90">
        <v>55</v>
      </c>
      <c r="J5" s="90">
        <v>55</v>
      </c>
      <c r="K5" s="90">
        <v>55</v>
      </c>
      <c r="L5" s="90">
        <v>55</v>
      </c>
      <c r="M5" s="90">
        <v>55</v>
      </c>
      <c r="N5" s="90">
        <v>55</v>
      </c>
      <c r="O5" s="90">
        <v>55</v>
      </c>
      <c r="P5" s="90">
        <v>55</v>
      </c>
      <c r="Q5" s="90">
        <v>55</v>
      </c>
      <c r="R5" s="90">
        <v>55</v>
      </c>
      <c r="S5" s="90">
        <v>55</v>
      </c>
      <c r="T5" s="90">
        <v>55</v>
      </c>
      <c r="U5" s="90">
        <v>55</v>
      </c>
      <c r="V5" s="90">
        <v>55</v>
      </c>
      <c r="W5" s="90">
        <v>55</v>
      </c>
      <c r="X5" s="90">
        <v>55</v>
      </c>
      <c r="Y5" s="90">
        <v>55</v>
      </c>
      <c r="Z5" s="90">
        <v>55</v>
      </c>
      <c r="AA5" s="90">
        <v>55</v>
      </c>
      <c r="AB5" s="90">
        <v>55</v>
      </c>
      <c r="AC5" s="90">
        <v>1320</v>
      </c>
      <c r="AD5" s="90">
        <v>9240</v>
      </c>
      <c r="AE5" s="90">
        <v>481800</v>
      </c>
    </row>
    <row r="6" spans="1:31" ht="15">
      <c r="A6" s="90" t="s">
        <v>294</v>
      </c>
      <c r="B6" s="90" t="s">
        <v>113</v>
      </c>
      <c r="C6" s="90" t="s">
        <v>111</v>
      </c>
      <c r="D6" s="90" t="s">
        <v>112</v>
      </c>
      <c r="E6" s="90">
        <v>0.05</v>
      </c>
      <c r="F6" s="90">
        <v>0.05</v>
      </c>
      <c r="G6" s="90">
        <v>0.05</v>
      </c>
      <c r="H6" s="90">
        <v>0.05</v>
      </c>
      <c r="I6" s="90">
        <v>0.05</v>
      </c>
      <c r="J6" s="90">
        <v>0.05</v>
      </c>
      <c r="K6" s="90">
        <v>0.05</v>
      </c>
      <c r="L6" s="90">
        <v>0.05</v>
      </c>
      <c r="M6" s="90">
        <v>0.05</v>
      </c>
      <c r="N6" s="90">
        <v>0.05</v>
      </c>
      <c r="O6" s="90">
        <v>0.05</v>
      </c>
      <c r="P6" s="90">
        <v>0.05</v>
      </c>
      <c r="Q6" s="90">
        <v>0.05</v>
      </c>
      <c r="R6" s="90">
        <v>0.05</v>
      </c>
      <c r="S6" s="90">
        <v>0.05</v>
      </c>
      <c r="T6" s="90">
        <v>0.05</v>
      </c>
      <c r="U6" s="90">
        <v>0.05</v>
      </c>
      <c r="V6" s="90">
        <v>0.05</v>
      </c>
      <c r="W6" s="90">
        <v>0.05</v>
      </c>
      <c r="X6" s="90">
        <v>0.05</v>
      </c>
      <c r="Y6" s="90">
        <v>0.05</v>
      </c>
      <c r="Z6" s="90">
        <v>0.05</v>
      </c>
      <c r="AA6" s="90">
        <v>0.05</v>
      </c>
      <c r="AB6" s="90">
        <v>0.05</v>
      </c>
      <c r="AC6" s="90">
        <v>1.2</v>
      </c>
      <c r="AD6" s="90">
        <v>8.4</v>
      </c>
      <c r="AE6" s="90">
        <v>438</v>
      </c>
    </row>
    <row r="7" spans="1:31" ht="15">
      <c r="A7" s="90" t="s">
        <v>295</v>
      </c>
      <c r="B7" s="90" t="s">
        <v>113</v>
      </c>
      <c r="C7" s="90" t="s">
        <v>111</v>
      </c>
      <c r="D7" s="90" t="s">
        <v>112</v>
      </c>
      <c r="E7" s="90">
        <v>0.2</v>
      </c>
      <c r="F7" s="90">
        <v>0.2</v>
      </c>
      <c r="G7" s="90">
        <v>0.2</v>
      </c>
      <c r="H7" s="90">
        <v>0.2</v>
      </c>
      <c r="I7" s="90">
        <v>0.2</v>
      </c>
      <c r="J7" s="90">
        <v>0.2</v>
      </c>
      <c r="K7" s="90">
        <v>0.2</v>
      </c>
      <c r="L7" s="90">
        <v>0.2</v>
      </c>
      <c r="M7" s="90">
        <v>0.2</v>
      </c>
      <c r="N7" s="90">
        <v>0.2</v>
      </c>
      <c r="O7" s="90">
        <v>0.2</v>
      </c>
      <c r="P7" s="90">
        <v>0.2</v>
      </c>
      <c r="Q7" s="90">
        <v>0.2</v>
      </c>
      <c r="R7" s="90">
        <v>0.2</v>
      </c>
      <c r="S7" s="90">
        <v>0.2</v>
      </c>
      <c r="T7" s="90">
        <v>0.2</v>
      </c>
      <c r="U7" s="90">
        <v>0.2</v>
      </c>
      <c r="V7" s="90">
        <v>0.2</v>
      </c>
      <c r="W7" s="90">
        <v>0.2</v>
      </c>
      <c r="X7" s="90">
        <v>0.2</v>
      </c>
      <c r="Y7" s="90">
        <v>0.2</v>
      </c>
      <c r="Z7" s="90">
        <v>0.2</v>
      </c>
      <c r="AA7" s="90">
        <v>0.2</v>
      </c>
      <c r="AB7" s="90">
        <v>0.2</v>
      </c>
      <c r="AC7" s="90">
        <v>4.8</v>
      </c>
      <c r="AD7" s="90">
        <v>33.6</v>
      </c>
      <c r="AE7" s="90">
        <v>1752</v>
      </c>
    </row>
    <row r="8" spans="1:31" ht="15">
      <c r="A8" s="90" t="s">
        <v>296</v>
      </c>
      <c r="B8" s="90" t="s">
        <v>139</v>
      </c>
      <c r="C8" s="90" t="s">
        <v>111</v>
      </c>
      <c r="D8" s="90" t="s">
        <v>112</v>
      </c>
      <c r="E8" s="90">
        <v>49</v>
      </c>
      <c r="F8" s="90">
        <v>49</v>
      </c>
      <c r="G8" s="90">
        <v>49</v>
      </c>
      <c r="H8" s="90">
        <v>49</v>
      </c>
      <c r="I8" s="90">
        <v>49</v>
      </c>
      <c r="J8" s="90">
        <v>49</v>
      </c>
      <c r="K8" s="90">
        <v>49</v>
      </c>
      <c r="L8" s="90">
        <v>49</v>
      </c>
      <c r="M8" s="90">
        <v>49</v>
      </c>
      <c r="N8" s="90">
        <v>49</v>
      </c>
      <c r="O8" s="90">
        <v>49</v>
      </c>
      <c r="P8" s="90">
        <v>49</v>
      </c>
      <c r="Q8" s="90">
        <v>49</v>
      </c>
      <c r="R8" s="90">
        <v>49</v>
      </c>
      <c r="S8" s="90">
        <v>49</v>
      </c>
      <c r="T8" s="90">
        <v>49</v>
      </c>
      <c r="U8" s="90">
        <v>49</v>
      </c>
      <c r="V8" s="90">
        <v>49</v>
      </c>
      <c r="W8" s="90">
        <v>49</v>
      </c>
      <c r="X8" s="90">
        <v>49</v>
      </c>
      <c r="Y8" s="90">
        <v>49</v>
      </c>
      <c r="Z8" s="90">
        <v>49</v>
      </c>
      <c r="AA8" s="90">
        <v>49</v>
      </c>
      <c r="AB8" s="90">
        <v>49</v>
      </c>
      <c r="AC8" s="90">
        <v>1176</v>
      </c>
      <c r="AD8" s="90">
        <v>8232</v>
      </c>
      <c r="AE8" s="90">
        <v>429240</v>
      </c>
    </row>
    <row r="9" spans="1:31" ht="15">
      <c r="A9" s="90" t="s">
        <v>297</v>
      </c>
      <c r="B9" s="90" t="s">
        <v>139</v>
      </c>
      <c r="C9" s="90" t="s">
        <v>111</v>
      </c>
      <c r="D9" s="90" t="s">
        <v>112</v>
      </c>
      <c r="E9" s="90">
        <v>55</v>
      </c>
      <c r="F9" s="90">
        <v>55</v>
      </c>
      <c r="G9" s="90">
        <v>55</v>
      </c>
      <c r="H9" s="90">
        <v>55</v>
      </c>
      <c r="I9" s="90">
        <v>55</v>
      </c>
      <c r="J9" s="90">
        <v>55</v>
      </c>
      <c r="K9" s="90">
        <v>55</v>
      </c>
      <c r="L9" s="90">
        <v>55</v>
      </c>
      <c r="M9" s="90">
        <v>55</v>
      </c>
      <c r="N9" s="90">
        <v>55</v>
      </c>
      <c r="O9" s="90">
        <v>55</v>
      </c>
      <c r="P9" s="90">
        <v>55</v>
      </c>
      <c r="Q9" s="90">
        <v>55</v>
      </c>
      <c r="R9" s="90">
        <v>55</v>
      </c>
      <c r="S9" s="90">
        <v>55</v>
      </c>
      <c r="T9" s="90">
        <v>55</v>
      </c>
      <c r="U9" s="90">
        <v>55</v>
      </c>
      <c r="V9" s="90">
        <v>55</v>
      </c>
      <c r="W9" s="90">
        <v>55</v>
      </c>
      <c r="X9" s="90">
        <v>55</v>
      </c>
      <c r="Y9" s="90">
        <v>55</v>
      </c>
      <c r="Z9" s="90">
        <v>55</v>
      </c>
      <c r="AA9" s="90">
        <v>55</v>
      </c>
      <c r="AB9" s="90">
        <v>55</v>
      </c>
      <c r="AC9" s="90">
        <v>1320</v>
      </c>
      <c r="AD9" s="90">
        <v>9240</v>
      </c>
      <c r="AE9" s="90">
        <v>481800</v>
      </c>
    </row>
    <row r="10" spans="1:31" ht="15">
      <c r="A10" s="90" t="s">
        <v>298</v>
      </c>
      <c r="B10" s="90" t="s">
        <v>113</v>
      </c>
      <c r="C10" s="90" t="s">
        <v>111</v>
      </c>
      <c r="D10" s="90" t="s">
        <v>112</v>
      </c>
      <c r="E10" s="90">
        <v>0.05</v>
      </c>
      <c r="F10" s="90">
        <v>0.05</v>
      </c>
      <c r="G10" s="90">
        <v>0.05</v>
      </c>
      <c r="H10" s="90">
        <v>0.05</v>
      </c>
      <c r="I10" s="90">
        <v>0.05</v>
      </c>
      <c r="J10" s="90">
        <v>0.05</v>
      </c>
      <c r="K10" s="90">
        <v>0.05</v>
      </c>
      <c r="L10" s="90">
        <v>0.05</v>
      </c>
      <c r="M10" s="90">
        <v>0.05</v>
      </c>
      <c r="N10" s="90">
        <v>0.05</v>
      </c>
      <c r="O10" s="90">
        <v>0.05</v>
      </c>
      <c r="P10" s="90">
        <v>0.05</v>
      </c>
      <c r="Q10" s="90">
        <v>0.05</v>
      </c>
      <c r="R10" s="90">
        <v>0.05</v>
      </c>
      <c r="S10" s="90">
        <v>0.05</v>
      </c>
      <c r="T10" s="90">
        <v>0.05</v>
      </c>
      <c r="U10" s="90">
        <v>0.05</v>
      </c>
      <c r="V10" s="90">
        <v>0.05</v>
      </c>
      <c r="W10" s="90">
        <v>0.05</v>
      </c>
      <c r="X10" s="90">
        <v>0.05</v>
      </c>
      <c r="Y10" s="90">
        <v>0.05</v>
      </c>
      <c r="Z10" s="90">
        <v>0.05</v>
      </c>
      <c r="AA10" s="90">
        <v>0.05</v>
      </c>
      <c r="AB10" s="90">
        <v>0.05</v>
      </c>
      <c r="AC10" s="90">
        <v>1.2</v>
      </c>
      <c r="AD10" s="90">
        <v>8.4</v>
      </c>
      <c r="AE10" s="90">
        <v>438</v>
      </c>
    </row>
    <row r="11" spans="1:31" ht="15">
      <c r="A11" s="90" t="s">
        <v>299</v>
      </c>
      <c r="B11" s="90" t="s">
        <v>113</v>
      </c>
      <c r="C11" s="90" t="s">
        <v>111</v>
      </c>
      <c r="D11" s="90" t="s">
        <v>112</v>
      </c>
      <c r="E11" s="90">
        <v>0.2</v>
      </c>
      <c r="F11" s="90">
        <v>0.2</v>
      </c>
      <c r="G11" s="90">
        <v>0.2</v>
      </c>
      <c r="H11" s="90">
        <v>0.2</v>
      </c>
      <c r="I11" s="90">
        <v>0.2</v>
      </c>
      <c r="J11" s="90">
        <v>0.2</v>
      </c>
      <c r="K11" s="90">
        <v>0.2</v>
      </c>
      <c r="L11" s="90">
        <v>0.2</v>
      </c>
      <c r="M11" s="90">
        <v>0.2</v>
      </c>
      <c r="N11" s="90">
        <v>0.2</v>
      </c>
      <c r="O11" s="90">
        <v>0.2</v>
      </c>
      <c r="P11" s="90">
        <v>0.2</v>
      </c>
      <c r="Q11" s="90">
        <v>0.2</v>
      </c>
      <c r="R11" s="90">
        <v>0.2</v>
      </c>
      <c r="S11" s="90">
        <v>0.2</v>
      </c>
      <c r="T11" s="90">
        <v>0.2</v>
      </c>
      <c r="U11" s="90">
        <v>0.2</v>
      </c>
      <c r="V11" s="90">
        <v>0.2</v>
      </c>
      <c r="W11" s="90">
        <v>0.2</v>
      </c>
      <c r="X11" s="90">
        <v>0.2</v>
      </c>
      <c r="Y11" s="90">
        <v>0.2</v>
      </c>
      <c r="Z11" s="90">
        <v>0.2</v>
      </c>
      <c r="AA11" s="90">
        <v>0.2</v>
      </c>
      <c r="AB11" s="90">
        <v>0.2</v>
      </c>
      <c r="AC11" s="90">
        <v>4.8</v>
      </c>
      <c r="AD11" s="90">
        <v>33.6</v>
      </c>
      <c r="AE11" s="90">
        <v>1752</v>
      </c>
    </row>
    <row r="12" spans="1:31" ht="15">
      <c r="A12" s="90" t="s">
        <v>300</v>
      </c>
      <c r="B12" s="90" t="s">
        <v>139</v>
      </c>
      <c r="C12" s="90" t="s">
        <v>111</v>
      </c>
      <c r="D12" s="90" t="s">
        <v>112</v>
      </c>
      <c r="E12" s="90">
        <v>49</v>
      </c>
      <c r="F12" s="90">
        <v>49</v>
      </c>
      <c r="G12" s="90">
        <v>49</v>
      </c>
      <c r="H12" s="90">
        <v>49</v>
      </c>
      <c r="I12" s="90">
        <v>49</v>
      </c>
      <c r="J12" s="90">
        <v>49</v>
      </c>
      <c r="K12" s="90">
        <v>49</v>
      </c>
      <c r="L12" s="90">
        <v>49</v>
      </c>
      <c r="M12" s="90">
        <v>49</v>
      </c>
      <c r="N12" s="90">
        <v>49</v>
      </c>
      <c r="O12" s="90">
        <v>49</v>
      </c>
      <c r="P12" s="90">
        <v>49</v>
      </c>
      <c r="Q12" s="90">
        <v>49</v>
      </c>
      <c r="R12" s="90">
        <v>49</v>
      </c>
      <c r="S12" s="90">
        <v>49</v>
      </c>
      <c r="T12" s="90">
        <v>49</v>
      </c>
      <c r="U12" s="90">
        <v>49</v>
      </c>
      <c r="V12" s="90">
        <v>49</v>
      </c>
      <c r="W12" s="90">
        <v>49</v>
      </c>
      <c r="X12" s="90">
        <v>49</v>
      </c>
      <c r="Y12" s="90">
        <v>49</v>
      </c>
      <c r="Z12" s="90">
        <v>49</v>
      </c>
      <c r="AA12" s="90">
        <v>49</v>
      </c>
      <c r="AB12" s="90">
        <v>49</v>
      </c>
      <c r="AC12" s="90">
        <v>1176</v>
      </c>
      <c r="AD12" s="90">
        <v>8232</v>
      </c>
      <c r="AE12" s="90">
        <v>429240</v>
      </c>
    </row>
    <row r="13" spans="1:31" ht="15">
      <c r="A13" s="90" t="s">
        <v>301</v>
      </c>
      <c r="B13" s="90" t="s">
        <v>139</v>
      </c>
      <c r="C13" s="90" t="s">
        <v>111</v>
      </c>
      <c r="D13" s="90" t="s">
        <v>112</v>
      </c>
      <c r="E13" s="90">
        <v>55</v>
      </c>
      <c r="F13" s="90">
        <v>55</v>
      </c>
      <c r="G13" s="90">
        <v>55</v>
      </c>
      <c r="H13" s="90">
        <v>55</v>
      </c>
      <c r="I13" s="90">
        <v>55</v>
      </c>
      <c r="J13" s="90">
        <v>55</v>
      </c>
      <c r="K13" s="90">
        <v>55</v>
      </c>
      <c r="L13" s="90">
        <v>55</v>
      </c>
      <c r="M13" s="90">
        <v>55</v>
      </c>
      <c r="N13" s="90">
        <v>55</v>
      </c>
      <c r="O13" s="90">
        <v>55</v>
      </c>
      <c r="P13" s="90">
        <v>55</v>
      </c>
      <c r="Q13" s="90">
        <v>55</v>
      </c>
      <c r="R13" s="90">
        <v>55</v>
      </c>
      <c r="S13" s="90">
        <v>55</v>
      </c>
      <c r="T13" s="90">
        <v>55</v>
      </c>
      <c r="U13" s="90">
        <v>55</v>
      </c>
      <c r="V13" s="90">
        <v>55</v>
      </c>
      <c r="W13" s="90">
        <v>55</v>
      </c>
      <c r="X13" s="90">
        <v>55</v>
      </c>
      <c r="Y13" s="90">
        <v>55</v>
      </c>
      <c r="Z13" s="90">
        <v>55</v>
      </c>
      <c r="AA13" s="90">
        <v>55</v>
      </c>
      <c r="AB13" s="90">
        <v>55</v>
      </c>
      <c r="AC13" s="90">
        <v>1320</v>
      </c>
      <c r="AD13" s="90">
        <v>9240</v>
      </c>
      <c r="AE13" s="90">
        <v>481800</v>
      </c>
    </row>
    <row r="14" spans="1:31" ht="15">
      <c r="A14" s="90" t="s">
        <v>302</v>
      </c>
      <c r="B14" s="90" t="s">
        <v>303</v>
      </c>
      <c r="C14" s="90" t="s">
        <v>111</v>
      </c>
      <c r="D14" s="90" t="s">
        <v>112</v>
      </c>
      <c r="E14" s="90">
        <v>0</v>
      </c>
      <c r="F14" s="90">
        <v>0</v>
      </c>
      <c r="G14" s="90">
        <v>0</v>
      </c>
      <c r="H14" s="90">
        <v>0</v>
      </c>
      <c r="I14" s="90">
        <v>0</v>
      </c>
      <c r="J14" s="90">
        <v>0</v>
      </c>
      <c r="K14" s="90">
        <v>0</v>
      </c>
      <c r="L14" s="90">
        <v>0</v>
      </c>
      <c r="M14" s="90">
        <v>0</v>
      </c>
      <c r="N14" s="90">
        <v>0</v>
      </c>
      <c r="O14" s="90">
        <v>0</v>
      </c>
      <c r="P14" s="90">
        <v>0</v>
      </c>
      <c r="Q14" s="90">
        <v>0</v>
      </c>
      <c r="R14" s="90">
        <v>0</v>
      </c>
      <c r="S14" s="90">
        <v>0</v>
      </c>
      <c r="T14" s="90">
        <v>0</v>
      </c>
      <c r="U14" s="90">
        <v>0</v>
      </c>
      <c r="V14" s="90">
        <v>0</v>
      </c>
      <c r="W14" s="90">
        <v>0</v>
      </c>
      <c r="X14" s="90">
        <v>0</v>
      </c>
      <c r="Y14" s="90">
        <v>0</v>
      </c>
      <c r="Z14" s="90">
        <v>0</v>
      </c>
      <c r="AA14" s="90">
        <v>0</v>
      </c>
      <c r="AB14" s="90">
        <v>0</v>
      </c>
      <c r="AC14" s="90">
        <v>0</v>
      </c>
      <c r="AD14" s="90">
        <v>0</v>
      </c>
      <c r="AE14" s="90">
        <v>0</v>
      </c>
    </row>
    <row r="15" spans="1:31" ht="15">
      <c r="A15" s="90" t="s">
        <v>304</v>
      </c>
      <c r="B15" s="90" t="s">
        <v>113</v>
      </c>
      <c r="C15" s="90" t="s">
        <v>111</v>
      </c>
      <c r="D15" s="90" t="s">
        <v>112</v>
      </c>
      <c r="E15" s="90">
        <v>0.05</v>
      </c>
      <c r="F15" s="90">
        <v>0.05</v>
      </c>
      <c r="G15" s="90">
        <v>0.05</v>
      </c>
      <c r="H15" s="90">
        <v>0.05</v>
      </c>
      <c r="I15" s="90">
        <v>0.05</v>
      </c>
      <c r="J15" s="90">
        <v>0.05</v>
      </c>
      <c r="K15" s="90">
        <v>0.05</v>
      </c>
      <c r="L15" s="90">
        <v>0.05</v>
      </c>
      <c r="M15" s="90">
        <v>0.05</v>
      </c>
      <c r="N15" s="90">
        <v>0.05</v>
      </c>
      <c r="O15" s="90">
        <v>0.05</v>
      </c>
      <c r="P15" s="90">
        <v>0.05</v>
      </c>
      <c r="Q15" s="90">
        <v>0.05</v>
      </c>
      <c r="R15" s="90">
        <v>0.05</v>
      </c>
      <c r="S15" s="90">
        <v>0.05</v>
      </c>
      <c r="T15" s="90">
        <v>0.05</v>
      </c>
      <c r="U15" s="90">
        <v>0.05</v>
      </c>
      <c r="V15" s="90">
        <v>0.05</v>
      </c>
      <c r="W15" s="90">
        <v>0.05</v>
      </c>
      <c r="X15" s="90">
        <v>0.05</v>
      </c>
      <c r="Y15" s="90">
        <v>0.05</v>
      </c>
      <c r="Z15" s="90">
        <v>0.05</v>
      </c>
      <c r="AA15" s="90">
        <v>0.05</v>
      </c>
      <c r="AB15" s="90">
        <v>0.05</v>
      </c>
      <c r="AC15" s="90">
        <v>1.2</v>
      </c>
      <c r="AD15" s="90">
        <v>8.4</v>
      </c>
      <c r="AE15" s="90">
        <v>438</v>
      </c>
    </row>
    <row r="16" spans="1:31" ht="15">
      <c r="A16" s="90" t="s">
        <v>305</v>
      </c>
      <c r="B16" s="90" t="s">
        <v>113</v>
      </c>
      <c r="C16" s="90" t="s">
        <v>111</v>
      </c>
      <c r="D16" s="90" t="s">
        <v>112</v>
      </c>
      <c r="E16" s="90">
        <v>0.2</v>
      </c>
      <c r="F16" s="90">
        <v>0.2</v>
      </c>
      <c r="G16" s="90">
        <v>0.2</v>
      </c>
      <c r="H16" s="90">
        <v>0.2</v>
      </c>
      <c r="I16" s="90">
        <v>0.2</v>
      </c>
      <c r="J16" s="90">
        <v>0.2</v>
      </c>
      <c r="K16" s="90">
        <v>0.2</v>
      </c>
      <c r="L16" s="90">
        <v>0.2</v>
      </c>
      <c r="M16" s="90">
        <v>0.2</v>
      </c>
      <c r="N16" s="90">
        <v>0.2</v>
      </c>
      <c r="O16" s="90">
        <v>0.2</v>
      </c>
      <c r="P16" s="90">
        <v>0.2</v>
      </c>
      <c r="Q16" s="90">
        <v>0.2</v>
      </c>
      <c r="R16" s="90">
        <v>0.2</v>
      </c>
      <c r="S16" s="90">
        <v>0.2</v>
      </c>
      <c r="T16" s="90">
        <v>0.2</v>
      </c>
      <c r="U16" s="90">
        <v>0.2</v>
      </c>
      <c r="V16" s="90">
        <v>0.2</v>
      </c>
      <c r="W16" s="90">
        <v>0.2</v>
      </c>
      <c r="X16" s="90">
        <v>0.2</v>
      </c>
      <c r="Y16" s="90">
        <v>0.2</v>
      </c>
      <c r="Z16" s="90">
        <v>0.2</v>
      </c>
      <c r="AA16" s="90">
        <v>0.2</v>
      </c>
      <c r="AB16" s="90">
        <v>0.2</v>
      </c>
      <c r="AC16" s="90">
        <v>4.8</v>
      </c>
      <c r="AD16" s="90">
        <v>33.6</v>
      </c>
      <c r="AE16" s="90">
        <v>1752</v>
      </c>
    </row>
    <row r="17" spans="1:31" ht="15">
      <c r="A17" s="90" t="s">
        <v>306</v>
      </c>
      <c r="B17" s="90" t="s">
        <v>139</v>
      </c>
      <c r="C17" s="90" t="s">
        <v>111</v>
      </c>
      <c r="D17" s="90" t="s">
        <v>112</v>
      </c>
      <c r="E17" s="90">
        <v>49</v>
      </c>
      <c r="F17" s="90">
        <v>49</v>
      </c>
      <c r="G17" s="90">
        <v>49</v>
      </c>
      <c r="H17" s="90">
        <v>49</v>
      </c>
      <c r="I17" s="90">
        <v>49</v>
      </c>
      <c r="J17" s="90">
        <v>49</v>
      </c>
      <c r="K17" s="90">
        <v>49</v>
      </c>
      <c r="L17" s="90">
        <v>49</v>
      </c>
      <c r="M17" s="90">
        <v>49</v>
      </c>
      <c r="N17" s="90">
        <v>49</v>
      </c>
      <c r="O17" s="90">
        <v>49</v>
      </c>
      <c r="P17" s="90">
        <v>49</v>
      </c>
      <c r="Q17" s="90">
        <v>49</v>
      </c>
      <c r="R17" s="90">
        <v>49</v>
      </c>
      <c r="S17" s="90">
        <v>49</v>
      </c>
      <c r="T17" s="90">
        <v>49</v>
      </c>
      <c r="U17" s="90">
        <v>49</v>
      </c>
      <c r="V17" s="90">
        <v>49</v>
      </c>
      <c r="W17" s="90">
        <v>49</v>
      </c>
      <c r="X17" s="90">
        <v>49</v>
      </c>
      <c r="Y17" s="90">
        <v>49</v>
      </c>
      <c r="Z17" s="90">
        <v>49</v>
      </c>
      <c r="AA17" s="90">
        <v>49</v>
      </c>
      <c r="AB17" s="90">
        <v>49</v>
      </c>
      <c r="AC17" s="90">
        <v>1176</v>
      </c>
      <c r="AD17" s="90">
        <v>8232</v>
      </c>
      <c r="AE17" s="90">
        <v>429240</v>
      </c>
    </row>
    <row r="18" spans="1:31" ht="15">
      <c r="A18" s="90" t="s">
        <v>307</v>
      </c>
      <c r="B18" s="90" t="s">
        <v>139</v>
      </c>
      <c r="C18" s="90" t="s">
        <v>111</v>
      </c>
      <c r="D18" s="90" t="s">
        <v>112</v>
      </c>
      <c r="E18" s="90">
        <v>55</v>
      </c>
      <c r="F18" s="90">
        <v>55</v>
      </c>
      <c r="G18" s="90">
        <v>55</v>
      </c>
      <c r="H18" s="90">
        <v>55</v>
      </c>
      <c r="I18" s="90">
        <v>55</v>
      </c>
      <c r="J18" s="90">
        <v>55</v>
      </c>
      <c r="K18" s="90">
        <v>55</v>
      </c>
      <c r="L18" s="90">
        <v>55</v>
      </c>
      <c r="M18" s="90">
        <v>55</v>
      </c>
      <c r="N18" s="90">
        <v>55</v>
      </c>
      <c r="O18" s="90">
        <v>55</v>
      </c>
      <c r="P18" s="90">
        <v>55</v>
      </c>
      <c r="Q18" s="90">
        <v>55</v>
      </c>
      <c r="R18" s="90">
        <v>55</v>
      </c>
      <c r="S18" s="90">
        <v>55</v>
      </c>
      <c r="T18" s="90">
        <v>55</v>
      </c>
      <c r="U18" s="90">
        <v>55</v>
      </c>
      <c r="V18" s="90">
        <v>55</v>
      </c>
      <c r="W18" s="90">
        <v>55</v>
      </c>
      <c r="X18" s="90">
        <v>55</v>
      </c>
      <c r="Y18" s="90">
        <v>55</v>
      </c>
      <c r="Z18" s="90">
        <v>55</v>
      </c>
      <c r="AA18" s="90">
        <v>55</v>
      </c>
      <c r="AB18" s="90">
        <v>55</v>
      </c>
      <c r="AC18" s="90">
        <v>1320</v>
      </c>
      <c r="AD18" s="90">
        <v>9240</v>
      </c>
      <c r="AE18" s="90">
        <v>481800</v>
      </c>
    </row>
    <row r="19" spans="1:31" ht="15">
      <c r="A19" s="90" t="s">
        <v>308</v>
      </c>
      <c r="B19" s="90" t="s">
        <v>113</v>
      </c>
      <c r="C19" s="90" t="s">
        <v>111</v>
      </c>
      <c r="D19" s="90" t="s">
        <v>112</v>
      </c>
      <c r="E19" s="90">
        <v>0.05</v>
      </c>
      <c r="F19" s="90">
        <v>0.05</v>
      </c>
      <c r="G19" s="90">
        <v>0.05</v>
      </c>
      <c r="H19" s="90">
        <v>0.05</v>
      </c>
      <c r="I19" s="90">
        <v>0.05</v>
      </c>
      <c r="J19" s="90">
        <v>0.05</v>
      </c>
      <c r="K19" s="90">
        <v>0.05</v>
      </c>
      <c r="L19" s="90">
        <v>0.05</v>
      </c>
      <c r="M19" s="90">
        <v>0.05</v>
      </c>
      <c r="N19" s="90">
        <v>0.05</v>
      </c>
      <c r="O19" s="90">
        <v>0.05</v>
      </c>
      <c r="P19" s="90">
        <v>0.05</v>
      </c>
      <c r="Q19" s="90">
        <v>0.05</v>
      </c>
      <c r="R19" s="90">
        <v>0.05</v>
      </c>
      <c r="S19" s="90">
        <v>0.05</v>
      </c>
      <c r="T19" s="90">
        <v>0.05</v>
      </c>
      <c r="U19" s="90">
        <v>0.05</v>
      </c>
      <c r="V19" s="90">
        <v>0.05</v>
      </c>
      <c r="W19" s="90">
        <v>0.05</v>
      </c>
      <c r="X19" s="90">
        <v>0.05</v>
      </c>
      <c r="Y19" s="90">
        <v>0.05</v>
      </c>
      <c r="Z19" s="90">
        <v>0.05</v>
      </c>
      <c r="AA19" s="90">
        <v>0.05</v>
      </c>
      <c r="AB19" s="90">
        <v>0.05</v>
      </c>
      <c r="AC19" s="90">
        <v>1.2</v>
      </c>
      <c r="AD19" s="90">
        <v>8.4</v>
      </c>
      <c r="AE19" s="90">
        <v>438</v>
      </c>
    </row>
    <row r="20" spans="1:31" ht="15">
      <c r="A20" s="90" t="s">
        <v>309</v>
      </c>
      <c r="B20" s="90" t="s">
        <v>113</v>
      </c>
      <c r="C20" s="90" t="s">
        <v>111</v>
      </c>
      <c r="D20" s="90" t="s">
        <v>112</v>
      </c>
      <c r="E20" s="90">
        <v>0.2</v>
      </c>
      <c r="F20" s="90">
        <v>0.2</v>
      </c>
      <c r="G20" s="90">
        <v>0.2</v>
      </c>
      <c r="H20" s="90">
        <v>0.2</v>
      </c>
      <c r="I20" s="90">
        <v>0.2</v>
      </c>
      <c r="J20" s="90">
        <v>0.2</v>
      </c>
      <c r="K20" s="90">
        <v>0.2</v>
      </c>
      <c r="L20" s="90">
        <v>0.2</v>
      </c>
      <c r="M20" s="90">
        <v>0.2</v>
      </c>
      <c r="N20" s="90">
        <v>0.2</v>
      </c>
      <c r="O20" s="90">
        <v>0.2</v>
      </c>
      <c r="P20" s="90">
        <v>0.2</v>
      </c>
      <c r="Q20" s="90">
        <v>0.2</v>
      </c>
      <c r="R20" s="90">
        <v>0.2</v>
      </c>
      <c r="S20" s="90">
        <v>0.2</v>
      </c>
      <c r="T20" s="90">
        <v>0.2</v>
      </c>
      <c r="U20" s="90">
        <v>0.2</v>
      </c>
      <c r="V20" s="90">
        <v>0.2</v>
      </c>
      <c r="W20" s="90">
        <v>0.2</v>
      </c>
      <c r="X20" s="90">
        <v>0.2</v>
      </c>
      <c r="Y20" s="90">
        <v>0.2</v>
      </c>
      <c r="Z20" s="90">
        <v>0.2</v>
      </c>
      <c r="AA20" s="90">
        <v>0.2</v>
      </c>
      <c r="AB20" s="90">
        <v>0.2</v>
      </c>
      <c r="AC20" s="90">
        <v>4.8</v>
      </c>
      <c r="AD20" s="90">
        <v>33.6</v>
      </c>
      <c r="AE20" s="90">
        <v>1752</v>
      </c>
    </row>
    <row r="21" spans="1:31" ht="15">
      <c r="A21" s="90" t="s">
        <v>310</v>
      </c>
      <c r="B21" s="90" t="s">
        <v>139</v>
      </c>
      <c r="C21" s="90" t="s">
        <v>111</v>
      </c>
      <c r="D21" s="90" t="s">
        <v>112</v>
      </c>
      <c r="E21" s="90">
        <v>49</v>
      </c>
      <c r="F21" s="90">
        <v>49</v>
      </c>
      <c r="G21" s="90">
        <v>49</v>
      </c>
      <c r="H21" s="90">
        <v>49</v>
      </c>
      <c r="I21" s="90">
        <v>49</v>
      </c>
      <c r="J21" s="90">
        <v>49</v>
      </c>
      <c r="K21" s="90">
        <v>49</v>
      </c>
      <c r="L21" s="90">
        <v>49</v>
      </c>
      <c r="M21" s="90">
        <v>49</v>
      </c>
      <c r="N21" s="90">
        <v>49</v>
      </c>
      <c r="O21" s="90">
        <v>49</v>
      </c>
      <c r="P21" s="90">
        <v>49</v>
      </c>
      <c r="Q21" s="90">
        <v>49</v>
      </c>
      <c r="R21" s="90">
        <v>49</v>
      </c>
      <c r="S21" s="90">
        <v>49</v>
      </c>
      <c r="T21" s="90">
        <v>49</v>
      </c>
      <c r="U21" s="90">
        <v>49</v>
      </c>
      <c r="V21" s="90">
        <v>49</v>
      </c>
      <c r="W21" s="90">
        <v>49</v>
      </c>
      <c r="X21" s="90">
        <v>49</v>
      </c>
      <c r="Y21" s="90">
        <v>49</v>
      </c>
      <c r="Z21" s="90">
        <v>49</v>
      </c>
      <c r="AA21" s="90">
        <v>49</v>
      </c>
      <c r="AB21" s="90">
        <v>49</v>
      </c>
      <c r="AC21" s="90">
        <v>1176</v>
      </c>
      <c r="AD21" s="90">
        <v>8232</v>
      </c>
      <c r="AE21" s="90">
        <v>429240</v>
      </c>
    </row>
    <row r="22" spans="1:31" ht="15">
      <c r="A22" s="90" t="s">
        <v>311</v>
      </c>
      <c r="B22" s="90" t="s">
        <v>139</v>
      </c>
      <c r="C22" s="90" t="s">
        <v>111</v>
      </c>
      <c r="D22" s="90" t="s">
        <v>112</v>
      </c>
      <c r="E22" s="90">
        <v>55</v>
      </c>
      <c r="F22" s="90">
        <v>55</v>
      </c>
      <c r="G22" s="90">
        <v>55</v>
      </c>
      <c r="H22" s="90">
        <v>55</v>
      </c>
      <c r="I22" s="90">
        <v>55</v>
      </c>
      <c r="J22" s="90">
        <v>55</v>
      </c>
      <c r="K22" s="90">
        <v>55</v>
      </c>
      <c r="L22" s="90">
        <v>55</v>
      </c>
      <c r="M22" s="90">
        <v>55</v>
      </c>
      <c r="N22" s="90">
        <v>55</v>
      </c>
      <c r="O22" s="90">
        <v>55</v>
      </c>
      <c r="P22" s="90">
        <v>55</v>
      </c>
      <c r="Q22" s="90">
        <v>55</v>
      </c>
      <c r="R22" s="90">
        <v>55</v>
      </c>
      <c r="S22" s="90">
        <v>55</v>
      </c>
      <c r="T22" s="90">
        <v>55</v>
      </c>
      <c r="U22" s="90">
        <v>55</v>
      </c>
      <c r="V22" s="90">
        <v>55</v>
      </c>
      <c r="W22" s="90">
        <v>55</v>
      </c>
      <c r="X22" s="90">
        <v>55</v>
      </c>
      <c r="Y22" s="90">
        <v>55</v>
      </c>
      <c r="Z22" s="90">
        <v>55</v>
      </c>
      <c r="AA22" s="90">
        <v>55</v>
      </c>
      <c r="AB22" s="90">
        <v>55</v>
      </c>
      <c r="AC22" s="90">
        <v>1320</v>
      </c>
      <c r="AD22" s="90">
        <v>9240</v>
      </c>
      <c r="AE22" s="90">
        <v>481800</v>
      </c>
    </row>
    <row r="23" spans="1:31" ht="15">
      <c r="A23" s="90" t="s">
        <v>312</v>
      </c>
      <c r="B23" s="90" t="s">
        <v>113</v>
      </c>
      <c r="C23" s="90" t="s">
        <v>111</v>
      </c>
      <c r="D23" s="90" t="s">
        <v>112</v>
      </c>
      <c r="E23" s="90">
        <v>0.05</v>
      </c>
      <c r="F23" s="90">
        <v>0.05</v>
      </c>
      <c r="G23" s="90">
        <v>0.05</v>
      </c>
      <c r="H23" s="90">
        <v>0.05</v>
      </c>
      <c r="I23" s="90">
        <v>0.05</v>
      </c>
      <c r="J23" s="90">
        <v>0.05</v>
      </c>
      <c r="K23" s="90">
        <v>0.05</v>
      </c>
      <c r="L23" s="90">
        <v>0.05</v>
      </c>
      <c r="M23" s="90">
        <v>0.05</v>
      </c>
      <c r="N23" s="90">
        <v>0.05</v>
      </c>
      <c r="O23" s="90">
        <v>0.05</v>
      </c>
      <c r="P23" s="90">
        <v>0.05</v>
      </c>
      <c r="Q23" s="90">
        <v>0.05</v>
      </c>
      <c r="R23" s="90">
        <v>0.05</v>
      </c>
      <c r="S23" s="90">
        <v>0.05</v>
      </c>
      <c r="T23" s="90">
        <v>0.05</v>
      </c>
      <c r="U23" s="90">
        <v>0.05</v>
      </c>
      <c r="V23" s="90">
        <v>0.05</v>
      </c>
      <c r="W23" s="90">
        <v>0.05</v>
      </c>
      <c r="X23" s="90">
        <v>0.05</v>
      </c>
      <c r="Y23" s="90">
        <v>0.05</v>
      </c>
      <c r="Z23" s="90">
        <v>0.05</v>
      </c>
      <c r="AA23" s="90">
        <v>0.05</v>
      </c>
      <c r="AB23" s="90">
        <v>0.05</v>
      </c>
      <c r="AC23" s="90">
        <v>1.2</v>
      </c>
      <c r="AD23" s="90">
        <v>8.4</v>
      </c>
      <c r="AE23" s="90">
        <v>438</v>
      </c>
    </row>
    <row r="24" spans="1:31" ht="15">
      <c r="A24" s="90" t="s">
        <v>313</v>
      </c>
      <c r="B24" s="90" t="s">
        <v>113</v>
      </c>
      <c r="C24" s="90" t="s">
        <v>111</v>
      </c>
      <c r="D24" s="90" t="s">
        <v>112</v>
      </c>
      <c r="E24" s="90">
        <v>0.2</v>
      </c>
      <c r="F24" s="90">
        <v>0.2</v>
      </c>
      <c r="G24" s="90">
        <v>0.2</v>
      </c>
      <c r="H24" s="90">
        <v>0.2</v>
      </c>
      <c r="I24" s="90">
        <v>0.2</v>
      </c>
      <c r="J24" s="90">
        <v>0.2</v>
      </c>
      <c r="K24" s="90">
        <v>0.2</v>
      </c>
      <c r="L24" s="90">
        <v>0.2</v>
      </c>
      <c r="M24" s="90">
        <v>0.2</v>
      </c>
      <c r="N24" s="90">
        <v>0.2</v>
      </c>
      <c r="O24" s="90">
        <v>0.2</v>
      </c>
      <c r="P24" s="90">
        <v>0.2</v>
      </c>
      <c r="Q24" s="90">
        <v>0.2</v>
      </c>
      <c r="R24" s="90">
        <v>0.2</v>
      </c>
      <c r="S24" s="90">
        <v>0.2</v>
      </c>
      <c r="T24" s="90">
        <v>0.2</v>
      </c>
      <c r="U24" s="90">
        <v>0.2</v>
      </c>
      <c r="V24" s="90">
        <v>0.2</v>
      </c>
      <c r="W24" s="90">
        <v>0.2</v>
      </c>
      <c r="X24" s="90">
        <v>0.2</v>
      </c>
      <c r="Y24" s="90">
        <v>0.2</v>
      </c>
      <c r="Z24" s="90">
        <v>0.2</v>
      </c>
      <c r="AA24" s="90">
        <v>0.2</v>
      </c>
      <c r="AB24" s="90">
        <v>0.2</v>
      </c>
      <c r="AC24" s="90">
        <v>4.8</v>
      </c>
      <c r="AD24" s="90">
        <v>33.6</v>
      </c>
      <c r="AE24" s="90">
        <v>1752</v>
      </c>
    </row>
    <row r="25" spans="1:31" ht="15">
      <c r="A25" s="90" t="s">
        <v>314</v>
      </c>
      <c r="B25" s="90" t="s">
        <v>139</v>
      </c>
      <c r="C25" s="90" t="s">
        <v>111</v>
      </c>
      <c r="D25" s="90" t="s">
        <v>112</v>
      </c>
      <c r="E25" s="90">
        <v>49</v>
      </c>
      <c r="F25" s="90">
        <v>49</v>
      </c>
      <c r="G25" s="90">
        <v>49</v>
      </c>
      <c r="H25" s="90">
        <v>49</v>
      </c>
      <c r="I25" s="90">
        <v>49</v>
      </c>
      <c r="J25" s="90">
        <v>49</v>
      </c>
      <c r="K25" s="90">
        <v>49</v>
      </c>
      <c r="L25" s="90">
        <v>49</v>
      </c>
      <c r="M25" s="90">
        <v>49</v>
      </c>
      <c r="N25" s="90">
        <v>49</v>
      </c>
      <c r="O25" s="90">
        <v>49</v>
      </c>
      <c r="P25" s="90">
        <v>49</v>
      </c>
      <c r="Q25" s="90">
        <v>49</v>
      </c>
      <c r="R25" s="90">
        <v>49</v>
      </c>
      <c r="S25" s="90">
        <v>49</v>
      </c>
      <c r="T25" s="90">
        <v>49</v>
      </c>
      <c r="U25" s="90">
        <v>49</v>
      </c>
      <c r="V25" s="90">
        <v>49</v>
      </c>
      <c r="W25" s="90">
        <v>49</v>
      </c>
      <c r="X25" s="90">
        <v>49</v>
      </c>
      <c r="Y25" s="90">
        <v>49</v>
      </c>
      <c r="Z25" s="90">
        <v>49</v>
      </c>
      <c r="AA25" s="90">
        <v>49</v>
      </c>
      <c r="AB25" s="90">
        <v>49</v>
      </c>
      <c r="AC25" s="90">
        <v>1176</v>
      </c>
      <c r="AD25" s="90">
        <v>8232</v>
      </c>
      <c r="AE25" s="90">
        <v>429240</v>
      </c>
    </row>
    <row r="26" spans="1:31" ht="15">
      <c r="A26" s="90" t="s">
        <v>315</v>
      </c>
      <c r="B26" s="90" t="s">
        <v>139</v>
      </c>
      <c r="C26" s="90" t="s">
        <v>111</v>
      </c>
      <c r="D26" s="90" t="s">
        <v>112</v>
      </c>
      <c r="E26" s="90">
        <v>55</v>
      </c>
      <c r="F26" s="90">
        <v>55</v>
      </c>
      <c r="G26" s="90">
        <v>55</v>
      </c>
      <c r="H26" s="90">
        <v>55</v>
      </c>
      <c r="I26" s="90">
        <v>55</v>
      </c>
      <c r="J26" s="90">
        <v>55</v>
      </c>
      <c r="K26" s="90">
        <v>55</v>
      </c>
      <c r="L26" s="90">
        <v>55</v>
      </c>
      <c r="M26" s="90">
        <v>55</v>
      </c>
      <c r="N26" s="90">
        <v>55</v>
      </c>
      <c r="O26" s="90">
        <v>55</v>
      </c>
      <c r="P26" s="90">
        <v>55</v>
      </c>
      <c r="Q26" s="90">
        <v>55</v>
      </c>
      <c r="R26" s="90">
        <v>55</v>
      </c>
      <c r="S26" s="90">
        <v>55</v>
      </c>
      <c r="T26" s="90">
        <v>55</v>
      </c>
      <c r="U26" s="90">
        <v>55</v>
      </c>
      <c r="V26" s="90">
        <v>55</v>
      </c>
      <c r="W26" s="90">
        <v>55</v>
      </c>
      <c r="X26" s="90">
        <v>55</v>
      </c>
      <c r="Y26" s="90">
        <v>55</v>
      </c>
      <c r="Z26" s="90">
        <v>55</v>
      </c>
      <c r="AA26" s="90">
        <v>55</v>
      </c>
      <c r="AB26" s="90">
        <v>55</v>
      </c>
      <c r="AC26" s="90">
        <v>1320</v>
      </c>
      <c r="AD26" s="90">
        <v>9240</v>
      </c>
      <c r="AE26" s="90">
        <v>481800</v>
      </c>
    </row>
    <row r="27" spans="1:31" ht="15">
      <c r="A27" s="90" t="s">
        <v>316</v>
      </c>
      <c r="B27" s="90" t="s">
        <v>113</v>
      </c>
      <c r="C27" s="90" t="s">
        <v>111</v>
      </c>
      <c r="D27" s="90" t="s">
        <v>112</v>
      </c>
      <c r="E27" s="90">
        <v>0.05</v>
      </c>
      <c r="F27" s="90">
        <v>0.05</v>
      </c>
      <c r="G27" s="90">
        <v>0.05</v>
      </c>
      <c r="H27" s="90">
        <v>0.05</v>
      </c>
      <c r="I27" s="90">
        <v>0.05</v>
      </c>
      <c r="J27" s="90">
        <v>0.05</v>
      </c>
      <c r="K27" s="90">
        <v>0.05</v>
      </c>
      <c r="L27" s="90">
        <v>0.05</v>
      </c>
      <c r="M27" s="90">
        <v>0.05</v>
      </c>
      <c r="N27" s="90">
        <v>0.05</v>
      </c>
      <c r="O27" s="90">
        <v>0.05</v>
      </c>
      <c r="P27" s="90">
        <v>0.05</v>
      </c>
      <c r="Q27" s="90">
        <v>0.05</v>
      </c>
      <c r="R27" s="90">
        <v>0.05</v>
      </c>
      <c r="S27" s="90">
        <v>0.05</v>
      </c>
      <c r="T27" s="90">
        <v>0.05</v>
      </c>
      <c r="U27" s="90">
        <v>0.05</v>
      </c>
      <c r="V27" s="90">
        <v>0.05</v>
      </c>
      <c r="W27" s="90">
        <v>0.05</v>
      </c>
      <c r="X27" s="90">
        <v>0.05</v>
      </c>
      <c r="Y27" s="90">
        <v>0.05</v>
      </c>
      <c r="Z27" s="90">
        <v>0.05</v>
      </c>
      <c r="AA27" s="90">
        <v>0.05</v>
      </c>
      <c r="AB27" s="90">
        <v>0.05</v>
      </c>
      <c r="AC27" s="90">
        <v>1.2</v>
      </c>
      <c r="AD27" s="90">
        <v>8.4</v>
      </c>
      <c r="AE27" s="90">
        <v>438</v>
      </c>
    </row>
    <row r="28" spans="1:31" ht="15">
      <c r="A28" s="90" t="s">
        <v>317</v>
      </c>
      <c r="B28" s="90" t="s">
        <v>113</v>
      </c>
      <c r="C28" s="90" t="s">
        <v>111</v>
      </c>
      <c r="D28" s="90" t="s">
        <v>112</v>
      </c>
      <c r="E28" s="90">
        <v>0.2</v>
      </c>
      <c r="F28" s="90">
        <v>0.2</v>
      </c>
      <c r="G28" s="90">
        <v>0.2</v>
      </c>
      <c r="H28" s="90">
        <v>0.2</v>
      </c>
      <c r="I28" s="90">
        <v>0.2</v>
      </c>
      <c r="J28" s="90">
        <v>0.2</v>
      </c>
      <c r="K28" s="90">
        <v>0.2</v>
      </c>
      <c r="L28" s="90">
        <v>0.2</v>
      </c>
      <c r="M28" s="90">
        <v>0.2</v>
      </c>
      <c r="N28" s="90">
        <v>0.2</v>
      </c>
      <c r="O28" s="90">
        <v>0.2</v>
      </c>
      <c r="P28" s="90">
        <v>0.2</v>
      </c>
      <c r="Q28" s="90">
        <v>0.2</v>
      </c>
      <c r="R28" s="90">
        <v>0.2</v>
      </c>
      <c r="S28" s="90">
        <v>0.2</v>
      </c>
      <c r="T28" s="90">
        <v>0.2</v>
      </c>
      <c r="U28" s="90">
        <v>0.2</v>
      </c>
      <c r="V28" s="90">
        <v>0.2</v>
      </c>
      <c r="W28" s="90">
        <v>0.2</v>
      </c>
      <c r="X28" s="90">
        <v>0.2</v>
      </c>
      <c r="Y28" s="90">
        <v>0.2</v>
      </c>
      <c r="Z28" s="90">
        <v>0.2</v>
      </c>
      <c r="AA28" s="90">
        <v>0.2</v>
      </c>
      <c r="AB28" s="90">
        <v>0.2</v>
      </c>
      <c r="AC28" s="90">
        <v>4.8</v>
      </c>
      <c r="AD28" s="90">
        <v>33.6</v>
      </c>
      <c r="AE28" s="90">
        <v>1752</v>
      </c>
    </row>
    <row r="29" spans="1:31" ht="15">
      <c r="A29" s="90" t="s">
        <v>318</v>
      </c>
      <c r="B29" s="90" t="s">
        <v>139</v>
      </c>
      <c r="C29" s="90" t="s">
        <v>111</v>
      </c>
      <c r="D29" s="90" t="s">
        <v>112</v>
      </c>
      <c r="E29" s="90">
        <v>49</v>
      </c>
      <c r="F29" s="90">
        <v>49</v>
      </c>
      <c r="G29" s="90">
        <v>49</v>
      </c>
      <c r="H29" s="90">
        <v>49</v>
      </c>
      <c r="I29" s="90">
        <v>49</v>
      </c>
      <c r="J29" s="90">
        <v>49</v>
      </c>
      <c r="K29" s="90">
        <v>49</v>
      </c>
      <c r="L29" s="90">
        <v>49</v>
      </c>
      <c r="M29" s="90">
        <v>49</v>
      </c>
      <c r="N29" s="90">
        <v>49</v>
      </c>
      <c r="O29" s="90">
        <v>49</v>
      </c>
      <c r="P29" s="90">
        <v>49</v>
      </c>
      <c r="Q29" s="90">
        <v>49</v>
      </c>
      <c r="R29" s="90">
        <v>49</v>
      </c>
      <c r="S29" s="90">
        <v>49</v>
      </c>
      <c r="T29" s="90">
        <v>49</v>
      </c>
      <c r="U29" s="90">
        <v>49</v>
      </c>
      <c r="V29" s="90">
        <v>49</v>
      </c>
      <c r="W29" s="90">
        <v>49</v>
      </c>
      <c r="X29" s="90">
        <v>49</v>
      </c>
      <c r="Y29" s="90">
        <v>49</v>
      </c>
      <c r="Z29" s="90">
        <v>49</v>
      </c>
      <c r="AA29" s="90">
        <v>49</v>
      </c>
      <c r="AB29" s="90">
        <v>49</v>
      </c>
      <c r="AC29" s="90">
        <v>1176</v>
      </c>
      <c r="AD29" s="90">
        <v>8232</v>
      </c>
      <c r="AE29" s="90">
        <v>429240</v>
      </c>
    </row>
    <row r="30" spans="1:31" ht="15">
      <c r="A30" s="90" t="s">
        <v>319</v>
      </c>
      <c r="B30" s="90" t="s">
        <v>139</v>
      </c>
      <c r="C30" s="90" t="s">
        <v>111</v>
      </c>
      <c r="D30" s="90" t="s">
        <v>112</v>
      </c>
      <c r="E30" s="90">
        <v>55</v>
      </c>
      <c r="F30" s="90">
        <v>55</v>
      </c>
      <c r="G30" s="90">
        <v>55</v>
      </c>
      <c r="H30" s="90">
        <v>55</v>
      </c>
      <c r="I30" s="90">
        <v>55</v>
      </c>
      <c r="J30" s="90">
        <v>55</v>
      </c>
      <c r="K30" s="90">
        <v>55</v>
      </c>
      <c r="L30" s="90">
        <v>55</v>
      </c>
      <c r="M30" s="90">
        <v>55</v>
      </c>
      <c r="N30" s="90">
        <v>55</v>
      </c>
      <c r="O30" s="90">
        <v>55</v>
      </c>
      <c r="P30" s="90">
        <v>55</v>
      </c>
      <c r="Q30" s="90">
        <v>55</v>
      </c>
      <c r="R30" s="90">
        <v>55</v>
      </c>
      <c r="S30" s="90">
        <v>55</v>
      </c>
      <c r="T30" s="90">
        <v>55</v>
      </c>
      <c r="U30" s="90">
        <v>55</v>
      </c>
      <c r="V30" s="90">
        <v>55</v>
      </c>
      <c r="W30" s="90">
        <v>55</v>
      </c>
      <c r="X30" s="90">
        <v>55</v>
      </c>
      <c r="Y30" s="90">
        <v>55</v>
      </c>
      <c r="Z30" s="90">
        <v>55</v>
      </c>
      <c r="AA30" s="90">
        <v>55</v>
      </c>
      <c r="AB30" s="90">
        <v>55</v>
      </c>
      <c r="AC30" s="90">
        <v>1320</v>
      </c>
      <c r="AD30" s="90">
        <v>9240</v>
      </c>
      <c r="AE30" s="90">
        <v>481800</v>
      </c>
    </row>
    <row r="31" spans="1:31" ht="15">
      <c r="A31" s="90" t="s">
        <v>320</v>
      </c>
      <c r="B31" s="90" t="s">
        <v>113</v>
      </c>
      <c r="C31" s="90" t="s">
        <v>111</v>
      </c>
      <c r="D31" s="90" t="s">
        <v>112</v>
      </c>
      <c r="E31" s="90">
        <v>0.05</v>
      </c>
      <c r="F31" s="90">
        <v>0.05</v>
      </c>
      <c r="G31" s="90">
        <v>0.05</v>
      </c>
      <c r="H31" s="90">
        <v>0.05</v>
      </c>
      <c r="I31" s="90">
        <v>0.05</v>
      </c>
      <c r="J31" s="90">
        <v>0.05</v>
      </c>
      <c r="K31" s="90">
        <v>0.05</v>
      </c>
      <c r="L31" s="90">
        <v>0.05</v>
      </c>
      <c r="M31" s="90">
        <v>0.05</v>
      </c>
      <c r="N31" s="90">
        <v>0.05</v>
      </c>
      <c r="O31" s="90">
        <v>0.05</v>
      </c>
      <c r="P31" s="90">
        <v>0.05</v>
      </c>
      <c r="Q31" s="90">
        <v>0.05</v>
      </c>
      <c r="R31" s="90">
        <v>0.05</v>
      </c>
      <c r="S31" s="90">
        <v>0.05</v>
      </c>
      <c r="T31" s="90">
        <v>0.05</v>
      </c>
      <c r="U31" s="90">
        <v>0.05</v>
      </c>
      <c r="V31" s="90">
        <v>0.05</v>
      </c>
      <c r="W31" s="90">
        <v>0.05</v>
      </c>
      <c r="X31" s="90">
        <v>0.05</v>
      </c>
      <c r="Y31" s="90">
        <v>0.05</v>
      </c>
      <c r="Z31" s="90">
        <v>0.05</v>
      </c>
      <c r="AA31" s="90">
        <v>0.05</v>
      </c>
      <c r="AB31" s="90">
        <v>0.05</v>
      </c>
      <c r="AC31" s="90">
        <v>1.2</v>
      </c>
      <c r="AD31" s="90">
        <v>8.4</v>
      </c>
      <c r="AE31" s="90">
        <v>438</v>
      </c>
    </row>
    <row r="32" spans="1:31" ht="15">
      <c r="A32" s="90" t="s">
        <v>321</v>
      </c>
      <c r="B32" s="90" t="s">
        <v>113</v>
      </c>
      <c r="C32" s="90" t="s">
        <v>111</v>
      </c>
      <c r="D32" s="90" t="s">
        <v>112</v>
      </c>
      <c r="E32" s="90">
        <v>0.2</v>
      </c>
      <c r="F32" s="90">
        <v>0.2</v>
      </c>
      <c r="G32" s="90">
        <v>0.2</v>
      </c>
      <c r="H32" s="90">
        <v>0.2</v>
      </c>
      <c r="I32" s="90">
        <v>0.2</v>
      </c>
      <c r="J32" s="90">
        <v>0.2</v>
      </c>
      <c r="K32" s="90">
        <v>0.2</v>
      </c>
      <c r="L32" s="90">
        <v>0.2</v>
      </c>
      <c r="M32" s="90">
        <v>0.2</v>
      </c>
      <c r="N32" s="90">
        <v>0.2</v>
      </c>
      <c r="O32" s="90">
        <v>0.2</v>
      </c>
      <c r="P32" s="90">
        <v>0.2</v>
      </c>
      <c r="Q32" s="90">
        <v>0.2</v>
      </c>
      <c r="R32" s="90">
        <v>0.2</v>
      </c>
      <c r="S32" s="90">
        <v>0.2</v>
      </c>
      <c r="T32" s="90">
        <v>0.2</v>
      </c>
      <c r="U32" s="90">
        <v>0.2</v>
      </c>
      <c r="V32" s="90">
        <v>0.2</v>
      </c>
      <c r="W32" s="90">
        <v>0.2</v>
      </c>
      <c r="X32" s="90">
        <v>0.2</v>
      </c>
      <c r="Y32" s="90">
        <v>0.2</v>
      </c>
      <c r="Z32" s="90">
        <v>0.2</v>
      </c>
      <c r="AA32" s="90">
        <v>0.2</v>
      </c>
      <c r="AB32" s="90">
        <v>0.2</v>
      </c>
      <c r="AC32" s="90">
        <v>4.8</v>
      </c>
      <c r="AD32" s="90">
        <v>33.6</v>
      </c>
      <c r="AE32" s="90">
        <v>1752</v>
      </c>
    </row>
    <row r="33" spans="1:31" ht="15">
      <c r="A33" s="90" t="s">
        <v>322</v>
      </c>
      <c r="B33" s="90" t="s">
        <v>139</v>
      </c>
      <c r="C33" s="90" t="s">
        <v>111</v>
      </c>
      <c r="D33" s="90" t="s">
        <v>112</v>
      </c>
      <c r="E33" s="90">
        <v>49</v>
      </c>
      <c r="F33" s="90">
        <v>49</v>
      </c>
      <c r="G33" s="90">
        <v>49</v>
      </c>
      <c r="H33" s="90">
        <v>49</v>
      </c>
      <c r="I33" s="90">
        <v>49</v>
      </c>
      <c r="J33" s="90">
        <v>49</v>
      </c>
      <c r="K33" s="90">
        <v>49</v>
      </c>
      <c r="L33" s="90">
        <v>49</v>
      </c>
      <c r="M33" s="90">
        <v>49</v>
      </c>
      <c r="N33" s="90">
        <v>49</v>
      </c>
      <c r="O33" s="90">
        <v>49</v>
      </c>
      <c r="P33" s="90">
        <v>49</v>
      </c>
      <c r="Q33" s="90">
        <v>49</v>
      </c>
      <c r="R33" s="90">
        <v>49</v>
      </c>
      <c r="S33" s="90">
        <v>49</v>
      </c>
      <c r="T33" s="90">
        <v>49</v>
      </c>
      <c r="U33" s="90">
        <v>49</v>
      </c>
      <c r="V33" s="90">
        <v>49</v>
      </c>
      <c r="W33" s="90">
        <v>49</v>
      </c>
      <c r="X33" s="90">
        <v>49</v>
      </c>
      <c r="Y33" s="90">
        <v>49</v>
      </c>
      <c r="Z33" s="90">
        <v>49</v>
      </c>
      <c r="AA33" s="90">
        <v>49</v>
      </c>
      <c r="AB33" s="90">
        <v>49</v>
      </c>
      <c r="AC33" s="90">
        <v>1176</v>
      </c>
      <c r="AD33" s="90">
        <v>8232</v>
      </c>
      <c r="AE33" s="90">
        <v>429240</v>
      </c>
    </row>
    <row r="34" spans="1:31" ht="15">
      <c r="A34" s="90" t="s">
        <v>323</v>
      </c>
      <c r="B34" s="90" t="s">
        <v>139</v>
      </c>
      <c r="C34" s="90" t="s">
        <v>111</v>
      </c>
      <c r="D34" s="90" t="s">
        <v>112</v>
      </c>
      <c r="E34" s="90">
        <v>55</v>
      </c>
      <c r="F34" s="90">
        <v>55</v>
      </c>
      <c r="G34" s="90">
        <v>55</v>
      </c>
      <c r="H34" s="90">
        <v>55</v>
      </c>
      <c r="I34" s="90">
        <v>55</v>
      </c>
      <c r="J34" s="90">
        <v>55</v>
      </c>
      <c r="K34" s="90">
        <v>55</v>
      </c>
      <c r="L34" s="90">
        <v>55</v>
      </c>
      <c r="M34" s="90">
        <v>55</v>
      </c>
      <c r="N34" s="90">
        <v>55</v>
      </c>
      <c r="O34" s="90">
        <v>55</v>
      </c>
      <c r="P34" s="90">
        <v>55</v>
      </c>
      <c r="Q34" s="90">
        <v>55</v>
      </c>
      <c r="R34" s="90">
        <v>55</v>
      </c>
      <c r="S34" s="90">
        <v>55</v>
      </c>
      <c r="T34" s="90">
        <v>55</v>
      </c>
      <c r="U34" s="90">
        <v>55</v>
      </c>
      <c r="V34" s="90">
        <v>55</v>
      </c>
      <c r="W34" s="90">
        <v>55</v>
      </c>
      <c r="X34" s="90">
        <v>55</v>
      </c>
      <c r="Y34" s="90">
        <v>55</v>
      </c>
      <c r="Z34" s="90">
        <v>55</v>
      </c>
      <c r="AA34" s="90">
        <v>55</v>
      </c>
      <c r="AB34" s="90">
        <v>55</v>
      </c>
      <c r="AC34" s="90">
        <v>1320</v>
      </c>
      <c r="AD34" s="90">
        <v>9240</v>
      </c>
      <c r="AE34" s="90">
        <v>481800</v>
      </c>
    </row>
    <row r="35" spans="1:31" ht="15">
      <c r="A35" s="90" t="s">
        <v>324</v>
      </c>
      <c r="B35" s="90" t="s">
        <v>113</v>
      </c>
      <c r="C35" s="90" t="s">
        <v>111</v>
      </c>
      <c r="D35" s="90" t="s">
        <v>112</v>
      </c>
      <c r="E35" s="90">
        <v>0.05</v>
      </c>
      <c r="F35" s="90">
        <v>0.05</v>
      </c>
      <c r="G35" s="90">
        <v>0.05</v>
      </c>
      <c r="H35" s="90">
        <v>0.05</v>
      </c>
      <c r="I35" s="90">
        <v>0.05</v>
      </c>
      <c r="J35" s="90">
        <v>0.05</v>
      </c>
      <c r="K35" s="90">
        <v>0.05</v>
      </c>
      <c r="L35" s="90">
        <v>0.05</v>
      </c>
      <c r="M35" s="90">
        <v>0.05</v>
      </c>
      <c r="N35" s="90">
        <v>0.05</v>
      </c>
      <c r="O35" s="90">
        <v>0.05</v>
      </c>
      <c r="P35" s="90">
        <v>0.05</v>
      </c>
      <c r="Q35" s="90">
        <v>0.05</v>
      </c>
      <c r="R35" s="90">
        <v>0.05</v>
      </c>
      <c r="S35" s="90">
        <v>0.05</v>
      </c>
      <c r="T35" s="90">
        <v>0.05</v>
      </c>
      <c r="U35" s="90">
        <v>0.05</v>
      </c>
      <c r="V35" s="90">
        <v>0.05</v>
      </c>
      <c r="W35" s="90">
        <v>0.05</v>
      </c>
      <c r="X35" s="90">
        <v>0.05</v>
      </c>
      <c r="Y35" s="90">
        <v>0.05</v>
      </c>
      <c r="Z35" s="90">
        <v>0.05</v>
      </c>
      <c r="AA35" s="90">
        <v>0.05</v>
      </c>
      <c r="AB35" s="90">
        <v>0.05</v>
      </c>
      <c r="AC35" s="90">
        <v>1.2</v>
      </c>
      <c r="AD35" s="90">
        <v>8.4</v>
      </c>
      <c r="AE35" s="90">
        <v>438</v>
      </c>
    </row>
    <row r="36" spans="1:31" ht="15">
      <c r="A36" s="90" t="s">
        <v>325</v>
      </c>
      <c r="B36" s="90" t="s">
        <v>113</v>
      </c>
      <c r="C36" s="90" t="s">
        <v>111</v>
      </c>
      <c r="D36" s="90" t="s">
        <v>112</v>
      </c>
      <c r="E36" s="90">
        <v>0.2</v>
      </c>
      <c r="F36" s="90">
        <v>0.2</v>
      </c>
      <c r="G36" s="90">
        <v>0.2</v>
      </c>
      <c r="H36" s="90">
        <v>0.2</v>
      </c>
      <c r="I36" s="90">
        <v>0.2</v>
      </c>
      <c r="J36" s="90">
        <v>0.2</v>
      </c>
      <c r="K36" s="90">
        <v>0.2</v>
      </c>
      <c r="L36" s="90">
        <v>0.2</v>
      </c>
      <c r="M36" s="90">
        <v>0.2</v>
      </c>
      <c r="N36" s="90">
        <v>0.2</v>
      </c>
      <c r="O36" s="90">
        <v>0.2</v>
      </c>
      <c r="P36" s="90">
        <v>0.2</v>
      </c>
      <c r="Q36" s="90">
        <v>0.2</v>
      </c>
      <c r="R36" s="90">
        <v>0.2</v>
      </c>
      <c r="S36" s="90">
        <v>0.2</v>
      </c>
      <c r="T36" s="90">
        <v>0.2</v>
      </c>
      <c r="U36" s="90">
        <v>0.2</v>
      </c>
      <c r="V36" s="90">
        <v>0.2</v>
      </c>
      <c r="W36" s="90">
        <v>0.2</v>
      </c>
      <c r="X36" s="90">
        <v>0.2</v>
      </c>
      <c r="Y36" s="90">
        <v>0.2</v>
      </c>
      <c r="Z36" s="90">
        <v>0.2</v>
      </c>
      <c r="AA36" s="90">
        <v>0.2</v>
      </c>
      <c r="AB36" s="90">
        <v>0.2</v>
      </c>
      <c r="AC36" s="90">
        <v>4.8</v>
      </c>
      <c r="AD36" s="90">
        <v>33.6</v>
      </c>
      <c r="AE36" s="90">
        <v>1752</v>
      </c>
    </row>
    <row r="37" spans="1:31" ht="15">
      <c r="A37" s="90" t="s">
        <v>326</v>
      </c>
      <c r="B37" s="90" t="s">
        <v>139</v>
      </c>
      <c r="C37" s="90" t="s">
        <v>111</v>
      </c>
      <c r="D37" s="90" t="s">
        <v>112</v>
      </c>
      <c r="E37" s="90">
        <v>49</v>
      </c>
      <c r="F37" s="90">
        <v>49</v>
      </c>
      <c r="G37" s="90">
        <v>49</v>
      </c>
      <c r="H37" s="90">
        <v>49</v>
      </c>
      <c r="I37" s="90">
        <v>49</v>
      </c>
      <c r="J37" s="90">
        <v>49</v>
      </c>
      <c r="K37" s="90">
        <v>49</v>
      </c>
      <c r="L37" s="90">
        <v>49</v>
      </c>
      <c r="M37" s="90">
        <v>49</v>
      </c>
      <c r="N37" s="90">
        <v>49</v>
      </c>
      <c r="O37" s="90">
        <v>49</v>
      </c>
      <c r="P37" s="90">
        <v>49</v>
      </c>
      <c r="Q37" s="90">
        <v>49</v>
      </c>
      <c r="R37" s="90">
        <v>49</v>
      </c>
      <c r="S37" s="90">
        <v>49</v>
      </c>
      <c r="T37" s="90">
        <v>49</v>
      </c>
      <c r="U37" s="90">
        <v>49</v>
      </c>
      <c r="V37" s="90">
        <v>49</v>
      </c>
      <c r="W37" s="90">
        <v>49</v>
      </c>
      <c r="X37" s="90">
        <v>49</v>
      </c>
      <c r="Y37" s="90">
        <v>49</v>
      </c>
      <c r="Z37" s="90">
        <v>49</v>
      </c>
      <c r="AA37" s="90">
        <v>49</v>
      </c>
      <c r="AB37" s="90">
        <v>49</v>
      </c>
      <c r="AC37" s="90">
        <v>1176</v>
      </c>
      <c r="AD37" s="90">
        <v>8232</v>
      </c>
      <c r="AE37" s="90">
        <v>429240</v>
      </c>
    </row>
    <row r="38" spans="1:31" ht="15">
      <c r="A38" s="90" t="s">
        <v>327</v>
      </c>
      <c r="B38" s="90" t="s">
        <v>139</v>
      </c>
      <c r="C38" s="90" t="s">
        <v>111</v>
      </c>
      <c r="D38" s="90" t="s">
        <v>112</v>
      </c>
      <c r="E38" s="90">
        <v>55</v>
      </c>
      <c r="F38" s="90">
        <v>55</v>
      </c>
      <c r="G38" s="90">
        <v>55</v>
      </c>
      <c r="H38" s="90">
        <v>55</v>
      </c>
      <c r="I38" s="90">
        <v>55</v>
      </c>
      <c r="J38" s="90">
        <v>55</v>
      </c>
      <c r="K38" s="90">
        <v>55</v>
      </c>
      <c r="L38" s="90">
        <v>55</v>
      </c>
      <c r="M38" s="90">
        <v>55</v>
      </c>
      <c r="N38" s="90">
        <v>55</v>
      </c>
      <c r="O38" s="90">
        <v>55</v>
      </c>
      <c r="P38" s="90">
        <v>55</v>
      </c>
      <c r="Q38" s="90">
        <v>55</v>
      </c>
      <c r="R38" s="90">
        <v>55</v>
      </c>
      <c r="S38" s="90">
        <v>55</v>
      </c>
      <c r="T38" s="90">
        <v>55</v>
      </c>
      <c r="U38" s="90">
        <v>55</v>
      </c>
      <c r="V38" s="90">
        <v>55</v>
      </c>
      <c r="W38" s="90">
        <v>55</v>
      </c>
      <c r="X38" s="90">
        <v>55</v>
      </c>
      <c r="Y38" s="90">
        <v>55</v>
      </c>
      <c r="Z38" s="90">
        <v>55</v>
      </c>
      <c r="AA38" s="90">
        <v>55</v>
      </c>
      <c r="AB38" s="90">
        <v>55</v>
      </c>
      <c r="AC38" s="90">
        <v>1320</v>
      </c>
      <c r="AD38" s="90">
        <v>9240</v>
      </c>
      <c r="AE38" s="90">
        <v>481800</v>
      </c>
    </row>
    <row r="39" spans="1:31" ht="15">
      <c r="A39" s="90" t="s">
        <v>328</v>
      </c>
      <c r="B39" s="90" t="s">
        <v>113</v>
      </c>
      <c r="C39" s="90" t="s">
        <v>111</v>
      </c>
      <c r="D39" s="90" t="s">
        <v>112</v>
      </c>
      <c r="E39" s="90">
        <v>0.05</v>
      </c>
      <c r="F39" s="90">
        <v>0.05</v>
      </c>
      <c r="G39" s="90">
        <v>0.05</v>
      </c>
      <c r="H39" s="90">
        <v>0.05</v>
      </c>
      <c r="I39" s="90">
        <v>0.05</v>
      </c>
      <c r="J39" s="90">
        <v>0.05</v>
      </c>
      <c r="K39" s="90">
        <v>0.05</v>
      </c>
      <c r="L39" s="90">
        <v>0.05</v>
      </c>
      <c r="M39" s="90">
        <v>0.05</v>
      </c>
      <c r="N39" s="90">
        <v>0.05</v>
      </c>
      <c r="O39" s="90">
        <v>0.05</v>
      </c>
      <c r="P39" s="90">
        <v>0.05</v>
      </c>
      <c r="Q39" s="90">
        <v>0.05</v>
      </c>
      <c r="R39" s="90">
        <v>0.05</v>
      </c>
      <c r="S39" s="90">
        <v>0.05</v>
      </c>
      <c r="T39" s="90">
        <v>0.05</v>
      </c>
      <c r="U39" s="90">
        <v>0.05</v>
      </c>
      <c r="V39" s="90">
        <v>0.05</v>
      </c>
      <c r="W39" s="90">
        <v>0.05</v>
      </c>
      <c r="X39" s="90">
        <v>0.05</v>
      </c>
      <c r="Y39" s="90">
        <v>0.05</v>
      </c>
      <c r="Z39" s="90">
        <v>0.05</v>
      </c>
      <c r="AA39" s="90">
        <v>0.05</v>
      </c>
      <c r="AB39" s="90">
        <v>0.05</v>
      </c>
      <c r="AC39" s="90">
        <v>1.2</v>
      </c>
      <c r="AD39" s="90">
        <v>8.4</v>
      </c>
      <c r="AE39" s="90">
        <v>438</v>
      </c>
    </row>
    <row r="40" spans="1:31" ht="15">
      <c r="A40" s="90" t="s">
        <v>329</v>
      </c>
      <c r="B40" s="90" t="s">
        <v>113</v>
      </c>
      <c r="C40" s="90" t="s">
        <v>111</v>
      </c>
      <c r="D40" s="90" t="s">
        <v>112</v>
      </c>
      <c r="E40" s="90">
        <v>0.2</v>
      </c>
      <c r="F40" s="90">
        <v>0.2</v>
      </c>
      <c r="G40" s="90">
        <v>0.2</v>
      </c>
      <c r="H40" s="90">
        <v>0.2</v>
      </c>
      <c r="I40" s="90">
        <v>0.2</v>
      </c>
      <c r="J40" s="90">
        <v>0.2</v>
      </c>
      <c r="K40" s="90">
        <v>0.2</v>
      </c>
      <c r="L40" s="90">
        <v>0.2</v>
      </c>
      <c r="M40" s="90">
        <v>0.2</v>
      </c>
      <c r="N40" s="90">
        <v>0.2</v>
      </c>
      <c r="O40" s="90">
        <v>0.2</v>
      </c>
      <c r="P40" s="90">
        <v>0.2</v>
      </c>
      <c r="Q40" s="90">
        <v>0.2</v>
      </c>
      <c r="R40" s="90">
        <v>0.2</v>
      </c>
      <c r="S40" s="90">
        <v>0.2</v>
      </c>
      <c r="T40" s="90">
        <v>0.2</v>
      </c>
      <c r="U40" s="90">
        <v>0.2</v>
      </c>
      <c r="V40" s="90">
        <v>0.2</v>
      </c>
      <c r="W40" s="90">
        <v>0.2</v>
      </c>
      <c r="X40" s="90">
        <v>0.2</v>
      </c>
      <c r="Y40" s="90">
        <v>0.2</v>
      </c>
      <c r="Z40" s="90">
        <v>0.2</v>
      </c>
      <c r="AA40" s="90">
        <v>0.2</v>
      </c>
      <c r="AB40" s="90">
        <v>0.2</v>
      </c>
      <c r="AC40" s="90">
        <v>4.8</v>
      </c>
      <c r="AD40" s="90">
        <v>33.6</v>
      </c>
      <c r="AE40" s="90">
        <v>1752</v>
      </c>
    </row>
    <row r="41" spans="1:31" ht="15">
      <c r="A41" s="90" t="s">
        <v>330</v>
      </c>
      <c r="B41" s="90" t="s">
        <v>139</v>
      </c>
      <c r="C41" s="90" t="s">
        <v>111</v>
      </c>
      <c r="D41" s="90" t="s">
        <v>112</v>
      </c>
      <c r="E41" s="90">
        <v>49</v>
      </c>
      <c r="F41" s="90">
        <v>49</v>
      </c>
      <c r="G41" s="90">
        <v>49</v>
      </c>
      <c r="H41" s="90">
        <v>49</v>
      </c>
      <c r="I41" s="90">
        <v>49</v>
      </c>
      <c r="J41" s="90">
        <v>49</v>
      </c>
      <c r="K41" s="90">
        <v>49</v>
      </c>
      <c r="L41" s="90">
        <v>49</v>
      </c>
      <c r="M41" s="90">
        <v>49</v>
      </c>
      <c r="N41" s="90">
        <v>49</v>
      </c>
      <c r="O41" s="90">
        <v>49</v>
      </c>
      <c r="P41" s="90">
        <v>49</v>
      </c>
      <c r="Q41" s="90">
        <v>49</v>
      </c>
      <c r="R41" s="90">
        <v>49</v>
      </c>
      <c r="S41" s="90">
        <v>49</v>
      </c>
      <c r="T41" s="90">
        <v>49</v>
      </c>
      <c r="U41" s="90">
        <v>49</v>
      </c>
      <c r="V41" s="90">
        <v>49</v>
      </c>
      <c r="W41" s="90">
        <v>49</v>
      </c>
      <c r="X41" s="90">
        <v>49</v>
      </c>
      <c r="Y41" s="90">
        <v>49</v>
      </c>
      <c r="Z41" s="90">
        <v>49</v>
      </c>
      <c r="AA41" s="90">
        <v>49</v>
      </c>
      <c r="AB41" s="90">
        <v>49</v>
      </c>
      <c r="AC41" s="90">
        <v>1176</v>
      </c>
      <c r="AD41" s="90">
        <v>8232</v>
      </c>
      <c r="AE41" s="90">
        <v>429240</v>
      </c>
    </row>
    <row r="42" spans="1:31" ht="15">
      <c r="A42" s="90" t="s">
        <v>331</v>
      </c>
      <c r="B42" s="90" t="s">
        <v>139</v>
      </c>
      <c r="C42" s="90" t="s">
        <v>111</v>
      </c>
      <c r="D42" s="90" t="s">
        <v>112</v>
      </c>
      <c r="E42" s="90">
        <v>55</v>
      </c>
      <c r="F42" s="90">
        <v>55</v>
      </c>
      <c r="G42" s="90">
        <v>55</v>
      </c>
      <c r="H42" s="90">
        <v>55</v>
      </c>
      <c r="I42" s="90">
        <v>55</v>
      </c>
      <c r="J42" s="90">
        <v>55</v>
      </c>
      <c r="K42" s="90">
        <v>55</v>
      </c>
      <c r="L42" s="90">
        <v>55</v>
      </c>
      <c r="M42" s="90">
        <v>55</v>
      </c>
      <c r="N42" s="90">
        <v>55</v>
      </c>
      <c r="O42" s="90">
        <v>55</v>
      </c>
      <c r="P42" s="90">
        <v>55</v>
      </c>
      <c r="Q42" s="90">
        <v>55</v>
      </c>
      <c r="R42" s="90">
        <v>55</v>
      </c>
      <c r="S42" s="90">
        <v>55</v>
      </c>
      <c r="T42" s="90">
        <v>55</v>
      </c>
      <c r="U42" s="90">
        <v>55</v>
      </c>
      <c r="V42" s="90">
        <v>55</v>
      </c>
      <c r="W42" s="90">
        <v>55</v>
      </c>
      <c r="X42" s="90">
        <v>55</v>
      </c>
      <c r="Y42" s="90">
        <v>55</v>
      </c>
      <c r="Z42" s="90">
        <v>55</v>
      </c>
      <c r="AA42" s="90">
        <v>55</v>
      </c>
      <c r="AB42" s="90">
        <v>55</v>
      </c>
      <c r="AC42" s="90">
        <v>1320</v>
      </c>
      <c r="AD42" s="90">
        <v>9240</v>
      </c>
      <c r="AE42" s="90">
        <v>481800</v>
      </c>
    </row>
    <row r="43" spans="1:31" ht="15">
      <c r="A43" s="90" t="s">
        <v>332</v>
      </c>
      <c r="B43" s="90" t="s">
        <v>113</v>
      </c>
      <c r="C43" s="90" t="s">
        <v>111</v>
      </c>
      <c r="D43" s="90" t="s">
        <v>112</v>
      </c>
      <c r="E43" s="90">
        <v>0.05</v>
      </c>
      <c r="F43" s="90">
        <v>0.05</v>
      </c>
      <c r="G43" s="90">
        <v>0.05</v>
      </c>
      <c r="H43" s="90">
        <v>0.05</v>
      </c>
      <c r="I43" s="90">
        <v>0.05</v>
      </c>
      <c r="J43" s="90">
        <v>0.05</v>
      </c>
      <c r="K43" s="90">
        <v>0.05</v>
      </c>
      <c r="L43" s="90">
        <v>0.05</v>
      </c>
      <c r="M43" s="90">
        <v>0.05</v>
      </c>
      <c r="N43" s="90">
        <v>0.05</v>
      </c>
      <c r="O43" s="90">
        <v>0.05</v>
      </c>
      <c r="P43" s="90">
        <v>0.05</v>
      </c>
      <c r="Q43" s="90">
        <v>0.05</v>
      </c>
      <c r="R43" s="90">
        <v>0.05</v>
      </c>
      <c r="S43" s="90">
        <v>0.05</v>
      </c>
      <c r="T43" s="90">
        <v>0.05</v>
      </c>
      <c r="U43" s="90">
        <v>0.05</v>
      </c>
      <c r="V43" s="90">
        <v>0.05</v>
      </c>
      <c r="W43" s="90">
        <v>0.05</v>
      </c>
      <c r="X43" s="90">
        <v>0.05</v>
      </c>
      <c r="Y43" s="90">
        <v>0.05</v>
      </c>
      <c r="Z43" s="90">
        <v>0.05</v>
      </c>
      <c r="AA43" s="90">
        <v>0.05</v>
      </c>
      <c r="AB43" s="90">
        <v>0.05</v>
      </c>
      <c r="AC43" s="90">
        <v>1.2</v>
      </c>
      <c r="AD43" s="90">
        <v>8.4</v>
      </c>
      <c r="AE43" s="90">
        <v>438</v>
      </c>
    </row>
    <row r="44" spans="1:31" ht="15">
      <c r="A44" s="90" t="s">
        <v>333</v>
      </c>
      <c r="B44" s="90" t="s">
        <v>113</v>
      </c>
      <c r="C44" s="90" t="s">
        <v>111</v>
      </c>
      <c r="D44" s="90" t="s">
        <v>112</v>
      </c>
      <c r="E44" s="90">
        <v>0.2</v>
      </c>
      <c r="F44" s="90">
        <v>0.2</v>
      </c>
      <c r="G44" s="90">
        <v>0.2</v>
      </c>
      <c r="H44" s="90">
        <v>0.2</v>
      </c>
      <c r="I44" s="90">
        <v>0.2</v>
      </c>
      <c r="J44" s="90">
        <v>0.2</v>
      </c>
      <c r="K44" s="90">
        <v>0.2</v>
      </c>
      <c r="L44" s="90">
        <v>0.2</v>
      </c>
      <c r="M44" s="90">
        <v>0.2</v>
      </c>
      <c r="N44" s="90">
        <v>0.2</v>
      </c>
      <c r="O44" s="90">
        <v>0.2</v>
      </c>
      <c r="P44" s="90">
        <v>0.2</v>
      </c>
      <c r="Q44" s="90">
        <v>0.2</v>
      </c>
      <c r="R44" s="90">
        <v>0.2</v>
      </c>
      <c r="S44" s="90">
        <v>0.2</v>
      </c>
      <c r="T44" s="90">
        <v>0.2</v>
      </c>
      <c r="U44" s="90">
        <v>0.2</v>
      </c>
      <c r="V44" s="90">
        <v>0.2</v>
      </c>
      <c r="W44" s="90">
        <v>0.2</v>
      </c>
      <c r="X44" s="90">
        <v>0.2</v>
      </c>
      <c r="Y44" s="90">
        <v>0.2</v>
      </c>
      <c r="Z44" s="90">
        <v>0.2</v>
      </c>
      <c r="AA44" s="90">
        <v>0.2</v>
      </c>
      <c r="AB44" s="90">
        <v>0.2</v>
      </c>
      <c r="AC44" s="90">
        <v>4.8</v>
      </c>
      <c r="AD44" s="90">
        <v>33.6</v>
      </c>
      <c r="AE44" s="90">
        <v>1752</v>
      </c>
    </row>
    <row r="45" spans="1:31" ht="15">
      <c r="A45" s="90" t="s">
        <v>334</v>
      </c>
      <c r="B45" s="90" t="s">
        <v>139</v>
      </c>
      <c r="C45" s="90" t="s">
        <v>111</v>
      </c>
      <c r="D45" s="90" t="s">
        <v>112</v>
      </c>
      <c r="E45" s="90">
        <v>49</v>
      </c>
      <c r="F45" s="90">
        <v>49</v>
      </c>
      <c r="G45" s="90">
        <v>49</v>
      </c>
      <c r="H45" s="90">
        <v>49</v>
      </c>
      <c r="I45" s="90">
        <v>49</v>
      </c>
      <c r="J45" s="90">
        <v>49</v>
      </c>
      <c r="K45" s="90">
        <v>49</v>
      </c>
      <c r="L45" s="90">
        <v>49</v>
      </c>
      <c r="M45" s="90">
        <v>49</v>
      </c>
      <c r="N45" s="90">
        <v>49</v>
      </c>
      <c r="O45" s="90">
        <v>49</v>
      </c>
      <c r="P45" s="90">
        <v>49</v>
      </c>
      <c r="Q45" s="90">
        <v>49</v>
      </c>
      <c r="R45" s="90">
        <v>49</v>
      </c>
      <c r="S45" s="90">
        <v>49</v>
      </c>
      <c r="T45" s="90">
        <v>49</v>
      </c>
      <c r="U45" s="90">
        <v>49</v>
      </c>
      <c r="V45" s="90">
        <v>49</v>
      </c>
      <c r="W45" s="90">
        <v>49</v>
      </c>
      <c r="X45" s="90">
        <v>49</v>
      </c>
      <c r="Y45" s="90">
        <v>49</v>
      </c>
      <c r="Z45" s="90">
        <v>49</v>
      </c>
      <c r="AA45" s="90">
        <v>49</v>
      </c>
      <c r="AB45" s="90">
        <v>49</v>
      </c>
      <c r="AC45" s="90">
        <v>1176</v>
      </c>
      <c r="AD45" s="90">
        <v>8232</v>
      </c>
      <c r="AE45" s="90">
        <v>429240</v>
      </c>
    </row>
    <row r="46" spans="1:31" ht="15">
      <c r="A46" s="90" t="s">
        <v>335</v>
      </c>
      <c r="B46" s="90" t="s">
        <v>139</v>
      </c>
      <c r="C46" s="90" t="s">
        <v>111</v>
      </c>
      <c r="D46" s="90" t="s">
        <v>112</v>
      </c>
      <c r="E46" s="90">
        <v>55</v>
      </c>
      <c r="F46" s="90">
        <v>55</v>
      </c>
      <c r="G46" s="90">
        <v>55</v>
      </c>
      <c r="H46" s="90">
        <v>55</v>
      </c>
      <c r="I46" s="90">
        <v>55</v>
      </c>
      <c r="J46" s="90">
        <v>55</v>
      </c>
      <c r="K46" s="90">
        <v>55</v>
      </c>
      <c r="L46" s="90">
        <v>55</v>
      </c>
      <c r="M46" s="90">
        <v>55</v>
      </c>
      <c r="N46" s="90">
        <v>55</v>
      </c>
      <c r="O46" s="90">
        <v>55</v>
      </c>
      <c r="P46" s="90">
        <v>55</v>
      </c>
      <c r="Q46" s="90">
        <v>55</v>
      </c>
      <c r="R46" s="90">
        <v>55</v>
      </c>
      <c r="S46" s="90">
        <v>55</v>
      </c>
      <c r="T46" s="90">
        <v>55</v>
      </c>
      <c r="U46" s="90">
        <v>55</v>
      </c>
      <c r="V46" s="90">
        <v>55</v>
      </c>
      <c r="W46" s="90">
        <v>55</v>
      </c>
      <c r="X46" s="90">
        <v>55</v>
      </c>
      <c r="Y46" s="90">
        <v>55</v>
      </c>
      <c r="Z46" s="90">
        <v>55</v>
      </c>
      <c r="AA46" s="90">
        <v>55</v>
      </c>
      <c r="AB46" s="90">
        <v>55</v>
      </c>
      <c r="AC46" s="90">
        <v>1320</v>
      </c>
      <c r="AD46" s="90">
        <v>9240</v>
      </c>
      <c r="AE46" s="90">
        <v>481800</v>
      </c>
    </row>
    <row r="47" spans="1:31" ht="15">
      <c r="A47" s="90" t="s">
        <v>336</v>
      </c>
      <c r="B47" s="90" t="s">
        <v>113</v>
      </c>
      <c r="C47" s="90" t="s">
        <v>111</v>
      </c>
      <c r="D47" s="90" t="s">
        <v>112</v>
      </c>
      <c r="E47" s="90">
        <v>0.05</v>
      </c>
      <c r="F47" s="90">
        <v>0.05</v>
      </c>
      <c r="G47" s="90">
        <v>0.05</v>
      </c>
      <c r="H47" s="90">
        <v>0.05</v>
      </c>
      <c r="I47" s="90">
        <v>0.05</v>
      </c>
      <c r="J47" s="90">
        <v>0.05</v>
      </c>
      <c r="K47" s="90">
        <v>0.05</v>
      </c>
      <c r="L47" s="90">
        <v>0.05</v>
      </c>
      <c r="M47" s="90">
        <v>0.05</v>
      </c>
      <c r="N47" s="90">
        <v>0.05</v>
      </c>
      <c r="O47" s="90">
        <v>0.05</v>
      </c>
      <c r="P47" s="90">
        <v>0.05</v>
      </c>
      <c r="Q47" s="90">
        <v>0.05</v>
      </c>
      <c r="R47" s="90">
        <v>0.05</v>
      </c>
      <c r="S47" s="90">
        <v>0.05</v>
      </c>
      <c r="T47" s="90">
        <v>0.05</v>
      </c>
      <c r="U47" s="90">
        <v>0.05</v>
      </c>
      <c r="V47" s="90">
        <v>0.05</v>
      </c>
      <c r="W47" s="90">
        <v>0.05</v>
      </c>
      <c r="X47" s="90">
        <v>0.05</v>
      </c>
      <c r="Y47" s="90">
        <v>0.05</v>
      </c>
      <c r="Z47" s="90">
        <v>0.05</v>
      </c>
      <c r="AA47" s="90">
        <v>0.05</v>
      </c>
      <c r="AB47" s="90">
        <v>0.05</v>
      </c>
      <c r="AC47" s="90">
        <v>1.2</v>
      </c>
      <c r="AD47" s="90">
        <v>8.4</v>
      </c>
      <c r="AE47" s="90">
        <v>438</v>
      </c>
    </row>
    <row r="48" spans="1:31" ht="15">
      <c r="A48" s="90" t="s">
        <v>337</v>
      </c>
      <c r="B48" s="90" t="s">
        <v>113</v>
      </c>
      <c r="C48" s="90" t="s">
        <v>111</v>
      </c>
      <c r="D48" s="90" t="s">
        <v>112</v>
      </c>
      <c r="E48" s="90">
        <v>0.2</v>
      </c>
      <c r="F48" s="90">
        <v>0.2</v>
      </c>
      <c r="G48" s="90">
        <v>0.2</v>
      </c>
      <c r="H48" s="90">
        <v>0.2</v>
      </c>
      <c r="I48" s="90">
        <v>0.2</v>
      </c>
      <c r="J48" s="90">
        <v>0.2</v>
      </c>
      <c r="K48" s="90">
        <v>0.2</v>
      </c>
      <c r="L48" s="90">
        <v>0.2</v>
      </c>
      <c r="M48" s="90">
        <v>0.2</v>
      </c>
      <c r="N48" s="90">
        <v>0.2</v>
      </c>
      <c r="O48" s="90">
        <v>0.2</v>
      </c>
      <c r="P48" s="90">
        <v>0.2</v>
      </c>
      <c r="Q48" s="90">
        <v>0.2</v>
      </c>
      <c r="R48" s="90">
        <v>0.2</v>
      </c>
      <c r="S48" s="90">
        <v>0.2</v>
      </c>
      <c r="T48" s="90">
        <v>0.2</v>
      </c>
      <c r="U48" s="90">
        <v>0.2</v>
      </c>
      <c r="V48" s="90">
        <v>0.2</v>
      </c>
      <c r="W48" s="90">
        <v>0.2</v>
      </c>
      <c r="X48" s="90">
        <v>0.2</v>
      </c>
      <c r="Y48" s="90">
        <v>0.2</v>
      </c>
      <c r="Z48" s="90">
        <v>0.2</v>
      </c>
      <c r="AA48" s="90">
        <v>0.2</v>
      </c>
      <c r="AB48" s="90">
        <v>0.2</v>
      </c>
      <c r="AC48" s="90">
        <v>4.8</v>
      </c>
      <c r="AD48" s="90">
        <v>33.6</v>
      </c>
      <c r="AE48" s="90">
        <v>1752</v>
      </c>
    </row>
    <row r="49" spans="1:31" ht="15">
      <c r="A49" s="90" t="s">
        <v>338</v>
      </c>
      <c r="B49" s="90" t="s">
        <v>139</v>
      </c>
      <c r="C49" s="90" t="s">
        <v>111</v>
      </c>
      <c r="D49" s="90" t="s">
        <v>112</v>
      </c>
      <c r="E49" s="90">
        <v>49</v>
      </c>
      <c r="F49" s="90">
        <v>49</v>
      </c>
      <c r="G49" s="90">
        <v>49</v>
      </c>
      <c r="H49" s="90">
        <v>49</v>
      </c>
      <c r="I49" s="90">
        <v>49</v>
      </c>
      <c r="J49" s="90">
        <v>49</v>
      </c>
      <c r="K49" s="90">
        <v>49</v>
      </c>
      <c r="L49" s="90">
        <v>49</v>
      </c>
      <c r="M49" s="90">
        <v>49</v>
      </c>
      <c r="N49" s="90">
        <v>49</v>
      </c>
      <c r="O49" s="90">
        <v>49</v>
      </c>
      <c r="P49" s="90">
        <v>49</v>
      </c>
      <c r="Q49" s="90">
        <v>49</v>
      </c>
      <c r="R49" s="90">
        <v>49</v>
      </c>
      <c r="S49" s="90">
        <v>49</v>
      </c>
      <c r="T49" s="90">
        <v>49</v>
      </c>
      <c r="U49" s="90">
        <v>49</v>
      </c>
      <c r="V49" s="90">
        <v>49</v>
      </c>
      <c r="W49" s="90">
        <v>49</v>
      </c>
      <c r="X49" s="90">
        <v>49</v>
      </c>
      <c r="Y49" s="90">
        <v>49</v>
      </c>
      <c r="Z49" s="90">
        <v>49</v>
      </c>
      <c r="AA49" s="90">
        <v>49</v>
      </c>
      <c r="AB49" s="90">
        <v>49</v>
      </c>
      <c r="AC49" s="90">
        <v>1176</v>
      </c>
      <c r="AD49" s="90">
        <v>8232</v>
      </c>
      <c r="AE49" s="90">
        <v>429240</v>
      </c>
    </row>
    <row r="50" spans="1:31" ht="15">
      <c r="A50" s="90" t="s">
        <v>339</v>
      </c>
      <c r="B50" s="90" t="s">
        <v>139</v>
      </c>
      <c r="C50" s="90" t="s">
        <v>111</v>
      </c>
      <c r="D50" s="90" t="s">
        <v>112</v>
      </c>
      <c r="E50" s="90">
        <v>55</v>
      </c>
      <c r="F50" s="90">
        <v>55</v>
      </c>
      <c r="G50" s="90">
        <v>55</v>
      </c>
      <c r="H50" s="90">
        <v>55</v>
      </c>
      <c r="I50" s="90">
        <v>55</v>
      </c>
      <c r="J50" s="90">
        <v>55</v>
      </c>
      <c r="K50" s="90">
        <v>55</v>
      </c>
      <c r="L50" s="90">
        <v>55</v>
      </c>
      <c r="M50" s="90">
        <v>55</v>
      </c>
      <c r="N50" s="90">
        <v>55</v>
      </c>
      <c r="O50" s="90">
        <v>55</v>
      </c>
      <c r="P50" s="90">
        <v>55</v>
      </c>
      <c r="Q50" s="90">
        <v>55</v>
      </c>
      <c r="R50" s="90">
        <v>55</v>
      </c>
      <c r="S50" s="90">
        <v>55</v>
      </c>
      <c r="T50" s="90">
        <v>55</v>
      </c>
      <c r="U50" s="90">
        <v>55</v>
      </c>
      <c r="V50" s="90">
        <v>55</v>
      </c>
      <c r="W50" s="90">
        <v>55</v>
      </c>
      <c r="X50" s="90">
        <v>55</v>
      </c>
      <c r="Y50" s="90">
        <v>55</v>
      </c>
      <c r="Z50" s="90">
        <v>55</v>
      </c>
      <c r="AA50" s="90">
        <v>55</v>
      </c>
      <c r="AB50" s="90">
        <v>55</v>
      </c>
      <c r="AC50" s="90">
        <v>1320</v>
      </c>
      <c r="AD50" s="90">
        <v>9240</v>
      </c>
      <c r="AE50" s="90">
        <v>481800</v>
      </c>
    </row>
    <row r="51" spans="1:31" ht="15">
      <c r="A51" s="90" t="s">
        <v>340</v>
      </c>
      <c r="B51" s="90" t="s">
        <v>113</v>
      </c>
      <c r="C51" s="90" t="s">
        <v>111</v>
      </c>
      <c r="D51" s="90" t="s">
        <v>112</v>
      </c>
      <c r="E51" s="90">
        <v>0.05</v>
      </c>
      <c r="F51" s="90">
        <v>0.05</v>
      </c>
      <c r="G51" s="90">
        <v>0.05</v>
      </c>
      <c r="H51" s="90">
        <v>0.05</v>
      </c>
      <c r="I51" s="90">
        <v>0.05</v>
      </c>
      <c r="J51" s="90">
        <v>0.05</v>
      </c>
      <c r="K51" s="90">
        <v>0.05</v>
      </c>
      <c r="L51" s="90">
        <v>0.05</v>
      </c>
      <c r="M51" s="90">
        <v>0.05</v>
      </c>
      <c r="N51" s="90">
        <v>0.05</v>
      </c>
      <c r="O51" s="90">
        <v>0.05</v>
      </c>
      <c r="P51" s="90">
        <v>0.05</v>
      </c>
      <c r="Q51" s="90">
        <v>0.05</v>
      </c>
      <c r="R51" s="90">
        <v>0.05</v>
      </c>
      <c r="S51" s="90">
        <v>0.05</v>
      </c>
      <c r="T51" s="90">
        <v>0.05</v>
      </c>
      <c r="U51" s="90">
        <v>0.05</v>
      </c>
      <c r="V51" s="90">
        <v>0.05</v>
      </c>
      <c r="W51" s="90">
        <v>0.05</v>
      </c>
      <c r="X51" s="90">
        <v>0.05</v>
      </c>
      <c r="Y51" s="90">
        <v>0.05</v>
      </c>
      <c r="Z51" s="90">
        <v>0.05</v>
      </c>
      <c r="AA51" s="90">
        <v>0.05</v>
      </c>
      <c r="AB51" s="90">
        <v>0.05</v>
      </c>
      <c r="AC51" s="90">
        <v>1.2</v>
      </c>
      <c r="AD51" s="90">
        <v>8.4</v>
      </c>
      <c r="AE51" s="90">
        <v>438</v>
      </c>
    </row>
    <row r="52" spans="1:31" ht="15">
      <c r="A52" s="90" t="s">
        <v>341</v>
      </c>
      <c r="B52" s="90" t="s">
        <v>113</v>
      </c>
      <c r="C52" s="90" t="s">
        <v>111</v>
      </c>
      <c r="D52" s="90" t="s">
        <v>112</v>
      </c>
      <c r="E52" s="90">
        <v>0.2</v>
      </c>
      <c r="F52" s="90">
        <v>0.2</v>
      </c>
      <c r="G52" s="90">
        <v>0.2</v>
      </c>
      <c r="H52" s="90">
        <v>0.2</v>
      </c>
      <c r="I52" s="90">
        <v>0.2</v>
      </c>
      <c r="J52" s="90">
        <v>0.2</v>
      </c>
      <c r="K52" s="90">
        <v>0.2</v>
      </c>
      <c r="L52" s="90">
        <v>0.2</v>
      </c>
      <c r="M52" s="90">
        <v>0.2</v>
      </c>
      <c r="N52" s="90">
        <v>0.2</v>
      </c>
      <c r="O52" s="90">
        <v>0.2</v>
      </c>
      <c r="P52" s="90">
        <v>0.2</v>
      </c>
      <c r="Q52" s="90">
        <v>0.2</v>
      </c>
      <c r="R52" s="90">
        <v>0.2</v>
      </c>
      <c r="S52" s="90">
        <v>0.2</v>
      </c>
      <c r="T52" s="90">
        <v>0.2</v>
      </c>
      <c r="U52" s="90">
        <v>0.2</v>
      </c>
      <c r="V52" s="90">
        <v>0.2</v>
      </c>
      <c r="W52" s="90">
        <v>0.2</v>
      </c>
      <c r="X52" s="90">
        <v>0.2</v>
      </c>
      <c r="Y52" s="90">
        <v>0.2</v>
      </c>
      <c r="Z52" s="90">
        <v>0.2</v>
      </c>
      <c r="AA52" s="90">
        <v>0.2</v>
      </c>
      <c r="AB52" s="90">
        <v>0.2</v>
      </c>
      <c r="AC52" s="90">
        <v>4.8</v>
      </c>
      <c r="AD52" s="90">
        <v>33.6</v>
      </c>
      <c r="AE52" s="90">
        <v>1752</v>
      </c>
    </row>
    <row r="53" spans="1:31" ht="15">
      <c r="A53" s="90" t="s">
        <v>342</v>
      </c>
      <c r="B53" s="90" t="s">
        <v>139</v>
      </c>
      <c r="C53" s="90" t="s">
        <v>111</v>
      </c>
      <c r="D53" s="90" t="s">
        <v>112</v>
      </c>
      <c r="E53" s="90">
        <v>49</v>
      </c>
      <c r="F53" s="90">
        <v>49</v>
      </c>
      <c r="G53" s="90">
        <v>49</v>
      </c>
      <c r="H53" s="90">
        <v>49</v>
      </c>
      <c r="I53" s="90">
        <v>49</v>
      </c>
      <c r="J53" s="90">
        <v>49</v>
      </c>
      <c r="K53" s="90">
        <v>49</v>
      </c>
      <c r="L53" s="90">
        <v>49</v>
      </c>
      <c r="M53" s="90">
        <v>49</v>
      </c>
      <c r="N53" s="90">
        <v>49</v>
      </c>
      <c r="O53" s="90">
        <v>49</v>
      </c>
      <c r="P53" s="90">
        <v>49</v>
      </c>
      <c r="Q53" s="90">
        <v>49</v>
      </c>
      <c r="R53" s="90">
        <v>49</v>
      </c>
      <c r="S53" s="90">
        <v>49</v>
      </c>
      <c r="T53" s="90">
        <v>49</v>
      </c>
      <c r="U53" s="90">
        <v>49</v>
      </c>
      <c r="V53" s="90">
        <v>49</v>
      </c>
      <c r="W53" s="90">
        <v>49</v>
      </c>
      <c r="X53" s="90">
        <v>49</v>
      </c>
      <c r="Y53" s="90">
        <v>49</v>
      </c>
      <c r="Z53" s="90">
        <v>49</v>
      </c>
      <c r="AA53" s="90">
        <v>49</v>
      </c>
      <c r="AB53" s="90">
        <v>49</v>
      </c>
      <c r="AC53" s="90">
        <v>1176</v>
      </c>
      <c r="AD53" s="90">
        <v>8232</v>
      </c>
      <c r="AE53" s="90">
        <v>429240</v>
      </c>
    </row>
    <row r="54" spans="1:31" ht="15">
      <c r="A54" s="90" t="s">
        <v>343</v>
      </c>
      <c r="B54" s="90" t="s">
        <v>139</v>
      </c>
      <c r="C54" s="90" t="s">
        <v>111</v>
      </c>
      <c r="D54" s="90" t="s">
        <v>112</v>
      </c>
      <c r="E54" s="90">
        <v>55</v>
      </c>
      <c r="F54" s="90">
        <v>55</v>
      </c>
      <c r="G54" s="90">
        <v>55</v>
      </c>
      <c r="H54" s="90">
        <v>55</v>
      </c>
      <c r="I54" s="90">
        <v>55</v>
      </c>
      <c r="J54" s="90">
        <v>55</v>
      </c>
      <c r="K54" s="90">
        <v>55</v>
      </c>
      <c r="L54" s="90">
        <v>55</v>
      </c>
      <c r="M54" s="90">
        <v>55</v>
      </c>
      <c r="N54" s="90">
        <v>55</v>
      </c>
      <c r="O54" s="90">
        <v>55</v>
      </c>
      <c r="P54" s="90">
        <v>55</v>
      </c>
      <c r="Q54" s="90">
        <v>55</v>
      </c>
      <c r="R54" s="90">
        <v>55</v>
      </c>
      <c r="S54" s="90">
        <v>55</v>
      </c>
      <c r="T54" s="90">
        <v>55</v>
      </c>
      <c r="U54" s="90">
        <v>55</v>
      </c>
      <c r="V54" s="90">
        <v>55</v>
      </c>
      <c r="W54" s="90">
        <v>55</v>
      </c>
      <c r="X54" s="90">
        <v>55</v>
      </c>
      <c r="Y54" s="90">
        <v>55</v>
      </c>
      <c r="Z54" s="90">
        <v>55</v>
      </c>
      <c r="AA54" s="90">
        <v>55</v>
      </c>
      <c r="AB54" s="90">
        <v>55</v>
      </c>
      <c r="AC54" s="90">
        <v>1320</v>
      </c>
      <c r="AD54" s="90">
        <v>9240</v>
      </c>
      <c r="AE54" s="90">
        <v>481800</v>
      </c>
    </row>
    <row r="55" spans="1:31" ht="15">
      <c r="A55" s="90" t="s">
        <v>344</v>
      </c>
      <c r="B55" s="90" t="s">
        <v>113</v>
      </c>
      <c r="C55" s="90" t="s">
        <v>111</v>
      </c>
      <c r="D55" s="90" t="s">
        <v>112</v>
      </c>
      <c r="E55" s="90">
        <v>0.05</v>
      </c>
      <c r="F55" s="90">
        <v>0.05</v>
      </c>
      <c r="G55" s="90">
        <v>0.05</v>
      </c>
      <c r="H55" s="90">
        <v>0.05</v>
      </c>
      <c r="I55" s="90">
        <v>0.05</v>
      </c>
      <c r="J55" s="90">
        <v>0.05</v>
      </c>
      <c r="K55" s="90">
        <v>0.05</v>
      </c>
      <c r="L55" s="90">
        <v>0.05</v>
      </c>
      <c r="M55" s="90">
        <v>0.05</v>
      </c>
      <c r="N55" s="90">
        <v>0.05</v>
      </c>
      <c r="O55" s="90">
        <v>0.05</v>
      </c>
      <c r="P55" s="90">
        <v>0.05</v>
      </c>
      <c r="Q55" s="90">
        <v>0.05</v>
      </c>
      <c r="R55" s="90">
        <v>0.05</v>
      </c>
      <c r="S55" s="90">
        <v>0.05</v>
      </c>
      <c r="T55" s="90">
        <v>0.05</v>
      </c>
      <c r="U55" s="90">
        <v>0.05</v>
      </c>
      <c r="V55" s="90">
        <v>0.05</v>
      </c>
      <c r="W55" s="90">
        <v>0.05</v>
      </c>
      <c r="X55" s="90">
        <v>0.05</v>
      </c>
      <c r="Y55" s="90">
        <v>0.05</v>
      </c>
      <c r="Z55" s="90">
        <v>0.05</v>
      </c>
      <c r="AA55" s="90">
        <v>0.05</v>
      </c>
      <c r="AB55" s="90">
        <v>0.05</v>
      </c>
      <c r="AC55" s="90">
        <v>1.2</v>
      </c>
      <c r="AD55" s="90">
        <v>8.4</v>
      </c>
      <c r="AE55" s="90">
        <v>438</v>
      </c>
    </row>
    <row r="56" spans="1:31" ht="15">
      <c r="A56" s="90" t="s">
        <v>345</v>
      </c>
      <c r="B56" s="90" t="s">
        <v>113</v>
      </c>
      <c r="C56" s="90" t="s">
        <v>111</v>
      </c>
      <c r="D56" s="90" t="s">
        <v>112</v>
      </c>
      <c r="E56" s="90">
        <v>0.2</v>
      </c>
      <c r="F56" s="90">
        <v>0.2</v>
      </c>
      <c r="G56" s="90">
        <v>0.2</v>
      </c>
      <c r="H56" s="90">
        <v>0.2</v>
      </c>
      <c r="I56" s="90">
        <v>0.2</v>
      </c>
      <c r="J56" s="90">
        <v>0.2</v>
      </c>
      <c r="K56" s="90">
        <v>0.2</v>
      </c>
      <c r="L56" s="90">
        <v>0.2</v>
      </c>
      <c r="M56" s="90">
        <v>0.2</v>
      </c>
      <c r="N56" s="90">
        <v>0.2</v>
      </c>
      <c r="O56" s="90">
        <v>0.2</v>
      </c>
      <c r="P56" s="90">
        <v>0.2</v>
      </c>
      <c r="Q56" s="90">
        <v>0.2</v>
      </c>
      <c r="R56" s="90">
        <v>0.2</v>
      </c>
      <c r="S56" s="90">
        <v>0.2</v>
      </c>
      <c r="T56" s="90">
        <v>0.2</v>
      </c>
      <c r="U56" s="90">
        <v>0.2</v>
      </c>
      <c r="V56" s="90">
        <v>0.2</v>
      </c>
      <c r="W56" s="90">
        <v>0.2</v>
      </c>
      <c r="X56" s="90">
        <v>0.2</v>
      </c>
      <c r="Y56" s="90">
        <v>0.2</v>
      </c>
      <c r="Z56" s="90">
        <v>0.2</v>
      </c>
      <c r="AA56" s="90">
        <v>0.2</v>
      </c>
      <c r="AB56" s="90">
        <v>0.2</v>
      </c>
      <c r="AC56" s="90">
        <v>4.8</v>
      </c>
      <c r="AD56" s="90">
        <v>33.6</v>
      </c>
      <c r="AE56" s="90">
        <v>1752</v>
      </c>
    </row>
    <row r="57" spans="1:31" ht="15">
      <c r="A57" s="90" t="s">
        <v>346</v>
      </c>
      <c r="B57" s="90" t="s">
        <v>139</v>
      </c>
      <c r="C57" s="90" t="s">
        <v>111</v>
      </c>
      <c r="D57" s="90" t="s">
        <v>112</v>
      </c>
      <c r="E57" s="90">
        <v>49</v>
      </c>
      <c r="F57" s="90">
        <v>49</v>
      </c>
      <c r="G57" s="90">
        <v>49</v>
      </c>
      <c r="H57" s="90">
        <v>49</v>
      </c>
      <c r="I57" s="90">
        <v>49</v>
      </c>
      <c r="J57" s="90">
        <v>49</v>
      </c>
      <c r="K57" s="90">
        <v>49</v>
      </c>
      <c r="L57" s="90">
        <v>49</v>
      </c>
      <c r="M57" s="90">
        <v>49</v>
      </c>
      <c r="N57" s="90">
        <v>49</v>
      </c>
      <c r="O57" s="90">
        <v>49</v>
      </c>
      <c r="P57" s="90">
        <v>49</v>
      </c>
      <c r="Q57" s="90">
        <v>49</v>
      </c>
      <c r="R57" s="90">
        <v>49</v>
      </c>
      <c r="S57" s="90">
        <v>49</v>
      </c>
      <c r="T57" s="90">
        <v>49</v>
      </c>
      <c r="U57" s="90">
        <v>49</v>
      </c>
      <c r="V57" s="90">
        <v>49</v>
      </c>
      <c r="W57" s="90">
        <v>49</v>
      </c>
      <c r="X57" s="90">
        <v>49</v>
      </c>
      <c r="Y57" s="90">
        <v>49</v>
      </c>
      <c r="Z57" s="90">
        <v>49</v>
      </c>
      <c r="AA57" s="90">
        <v>49</v>
      </c>
      <c r="AB57" s="90">
        <v>49</v>
      </c>
      <c r="AC57" s="90">
        <v>1176</v>
      </c>
      <c r="AD57" s="90">
        <v>8232</v>
      </c>
      <c r="AE57" s="90">
        <v>429240</v>
      </c>
    </row>
    <row r="58" spans="1:31" ht="15">
      <c r="A58" s="90" t="s">
        <v>347</v>
      </c>
      <c r="B58" s="90" t="s">
        <v>139</v>
      </c>
      <c r="C58" s="90" t="s">
        <v>111</v>
      </c>
      <c r="D58" s="90" t="s">
        <v>112</v>
      </c>
      <c r="E58" s="90">
        <v>55</v>
      </c>
      <c r="F58" s="90">
        <v>55</v>
      </c>
      <c r="G58" s="90">
        <v>55</v>
      </c>
      <c r="H58" s="90">
        <v>55</v>
      </c>
      <c r="I58" s="90">
        <v>55</v>
      </c>
      <c r="J58" s="90">
        <v>55</v>
      </c>
      <c r="K58" s="90">
        <v>55</v>
      </c>
      <c r="L58" s="90">
        <v>55</v>
      </c>
      <c r="M58" s="90">
        <v>55</v>
      </c>
      <c r="N58" s="90">
        <v>55</v>
      </c>
      <c r="O58" s="90">
        <v>55</v>
      </c>
      <c r="P58" s="90">
        <v>55</v>
      </c>
      <c r="Q58" s="90">
        <v>55</v>
      </c>
      <c r="R58" s="90">
        <v>55</v>
      </c>
      <c r="S58" s="90">
        <v>55</v>
      </c>
      <c r="T58" s="90">
        <v>55</v>
      </c>
      <c r="U58" s="90">
        <v>55</v>
      </c>
      <c r="V58" s="90">
        <v>55</v>
      </c>
      <c r="W58" s="90">
        <v>55</v>
      </c>
      <c r="X58" s="90">
        <v>55</v>
      </c>
      <c r="Y58" s="90">
        <v>55</v>
      </c>
      <c r="Z58" s="90">
        <v>55</v>
      </c>
      <c r="AA58" s="90">
        <v>55</v>
      </c>
      <c r="AB58" s="90">
        <v>55</v>
      </c>
      <c r="AC58" s="90">
        <v>1320</v>
      </c>
      <c r="AD58" s="90">
        <v>9240</v>
      </c>
      <c r="AE58" s="90">
        <v>481800</v>
      </c>
    </row>
    <row r="59" spans="1:31" ht="15">
      <c r="A59" s="90" t="s">
        <v>348</v>
      </c>
      <c r="B59" s="90" t="s">
        <v>113</v>
      </c>
      <c r="C59" s="90" t="s">
        <v>111</v>
      </c>
      <c r="D59" s="90" t="s">
        <v>112</v>
      </c>
      <c r="E59" s="90">
        <v>0.05</v>
      </c>
      <c r="F59" s="90">
        <v>0.05</v>
      </c>
      <c r="G59" s="90">
        <v>0.05</v>
      </c>
      <c r="H59" s="90">
        <v>0.05</v>
      </c>
      <c r="I59" s="90">
        <v>0.05</v>
      </c>
      <c r="J59" s="90">
        <v>0.05</v>
      </c>
      <c r="K59" s="90">
        <v>0.05</v>
      </c>
      <c r="L59" s="90">
        <v>0.05</v>
      </c>
      <c r="M59" s="90">
        <v>0.05</v>
      </c>
      <c r="N59" s="90">
        <v>0.05</v>
      </c>
      <c r="O59" s="90">
        <v>0.05</v>
      </c>
      <c r="P59" s="90">
        <v>0.05</v>
      </c>
      <c r="Q59" s="90">
        <v>0.05</v>
      </c>
      <c r="R59" s="90">
        <v>0.05</v>
      </c>
      <c r="S59" s="90">
        <v>0.05</v>
      </c>
      <c r="T59" s="90">
        <v>0.05</v>
      </c>
      <c r="U59" s="90">
        <v>0.05</v>
      </c>
      <c r="V59" s="90">
        <v>0.05</v>
      </c>
      <c r="W59" s="90">
        <v>0.05</v>
      </c>
      <c r="X59" s="90">
        <v>0.05</v>
      </c>
      <c r="Y59" s="90">
        <v>0.05</v>
      </c>
      <c r="Z59" s="90">
        <v>0.05</v>
      </c>
      <c r="AA59" s="90">
        <v>0.05</v>
      </c>
      <c r="AB59" s="90">
        <v>0.05</v>
      </c>
      <c r="AC59" s="90">
        <v>1.2</v>
      </c>
      <c r="AD59" s="90">
        <v>8.4</v>
      </c>
      <c r="AE59" s="90">
        <v>438</v>
      </c>
    </row>
    <row r="60" spans="1:31" ht="15">
      <c r="A60" s="90" t="s">
        <v>349</v>
      </c>
      <c r="B60" s="90" t="s">
        <v>113</v>
      </c>
      <c r="C60" s="90" t="s">
        <v>111</v>
      </c>
      <c r="D60" s="90" t="s">
        <v>112</v>
      </c>
      <c r="E60" s="90">
        <v>0.2</v>
      </c>
      <c r="F60" s="90">
        <v>0.2</v>
      </c>
      <c r="G60" s="90">
        <v>0.2</v>
      </c>
      <c r="H60" s="90">
        <v>0.2</v>
      </c>
      <c r="I60" s="90">
        <v>0.2</v>
      </c>
      <c r="J60" s="90">
        <v>0.2</v>
      </c>
      <c r="K60" s="90">
        <v>0.2</v>
      </c>
      <c r="L60" s="90">
        <v>0.2</v>
      </c>
      <c r="M60" s="90">
        <v>0.2</v>
      </c>
      <c r="N60" s="90">
        <v>0.2</v>
      </c>
      <c r="O60" s="90">
        <v>0.2</v>
      </c>
      <c r="P60" s="90">
        <v>0.2</v>
      </c>
      <c r="Q60" s="90">
        <v>0.2</v>
      </c>
      <c r="R60" s="90">
        <v>0.2</v>
      </c>
      <c r="S60" s="90">
        <v>0.2</v>
      </c>
      <c r="T60" s="90">
        <v>0.2</v>
      </c>
      <c r="U60" s="90">
        <v>0.2</v>
      </c>
      <c r="V60" s="90">
        <v>0.2</v>
      </c>
      <c r="W60" s="90">
        <v>0.2</v>
      </c>
      <c r="X60" s="90">
        <v>0.2</v>
      </c>
      <c r="Y60" s="90">
        <v>0.2</v>
      </c>
      <c r="Z60" s="90">
        <v>0.2</v>
      </c>
      <c r="AA60" s="90">
        <v>0.2</v>
      </c>
      <c r="AB60" s="90">
        <v>0.2</v>
      </c>
      <c r="AC60" s="90">
        <v>4.8</v>
      </c>
      <c r="AD60" s="90">
        <v>33.6</v>
      </c>
      <c r="AE60" s="90">
        <v>1752</v>
      </c>
    </row>
    <row r="61" spans="1:31" ht="15">
      <c r="A61" s="90" t="s">
        <v>350</v>
      </c>
      <c r="B61" s="90" t="s">
        <v>139</v>
      </c>
      <c r="C61" s="90" t="s">
        <v>111</v>
      </c>
      <c r="D61" s="90" t="s">
        <v>112</v>
      </c>
      <c r="E61" s="90">
        <v>49</v>
      </c>
      <c r="F61" s="90">
        <v>49</v>
      </c>
      <c r="G61" s="90">
        <v>49</v>
      </c>
      <c r="H61" s="90">
        <v>49</v>
      </c>
      <c r="I61" s="90">
        <v>49</v>
      </c>
      <c r="J61" s="90">
        <v>49</v>
      </c>
      <c r="K61" s="90">
        <v>49</v>
      </c>
      <c r="L61" s="90">
        <v>49</v>
      </c>
      <c r="M61" s="90">
        <v>49</v>
      </c>
      <c r="N61" s="90">
        <v>49</v>
      </c>
      <c r="O61" s="90">
        <v>49</v>
      </c>
      <c r="P61" s="90">
        <v>49</v>
      </c>
      <c r="Q61" s="90">
        <v>49</v>
      </c>
      <c r="R61" s="90">
        <v>49</v>
      </c>
      <c r="S61" s="90">
        <v>49</v>
      </c>
      <c r="T61" s="90">
        <v>49</v>
      </c>
      <c r="U61" s="90">
        <v>49</v>
      </c>
      <c r="V61" s="90">
        <v>49</v>
      </c>
      <c r="W61" s="90">
        <v>49</v>
      </c>
      <c r="X61" s="90">
        <v>49</v>
      </c>
      <c r="Y61" s="90">
        <v>49</v>
      </c>
      <c r="Z61" s="90">
        <v>49</v>
      </c>
      <c r="AA61" s="90">
        <v>49</v>
      </c>
      <c r="AB61" s="90">
        <v>49</v>
      </c>
      <c r="AC61" s="90">
        <v>1176</v>
      </c>
      <c r="AD61" s="90">
        <v>8232</v>
      </c>
      <c r="AE61" s="90">
        <v>429240</v>
      </c>
    </row>
    <row r="62" spans="1:31" ht="15">
      <c r="A62" s="90" t="s">
        <v>351</v>
      </c>
      <c r="B62" s="90" t="s">
        <v>139</v>
      </c>
      <c r="C62" s="90" t="s">
        <v>111</v>
      </c>
      <c r="D62" s="90" t="s">
        <v>112</v>
      </c>
      <c r="E62" s="90">
        <v>55</v>
      </c>
      <c r="F62" s="90">
        <v>55</v>
      </c>
      <c r="G62" s="90">
        <v>55</v>
      </c>
      <c r="H62" s="90">
        <v>55</v>
      </c>
      <c r="I62" s="90">
        <v>55</v>
      </c>
      <c r="J62" s="90">
        <v>55</v>
      </c>
      <c r="K62" s="90">
        <v>55</v>
      </c>
      <c r="L62" s="90">
        <v>55</v>
      </c>
      <c r="M62" s="90">
        <v>55</v>
      </c>
      <c r="N62" s="90">
        <v>55</v>
      </c>
      <c r="O62" s="90">
        <v>55</v>
      </c>
      <c r="P62" s="90">
        <v>55</v>
      </c>
      <c r="Q62" s="90">
        <v>55</v>
      </c>
      <c r="R62" s="90">
        <v>55</v>
      </c>
      <c r="S62" s="90">
        <v>55</v>
      </c>
      <c r="T62" s="90">
        <v>55</v>
      </c>
      <c r="U62" s="90">
        <v>55</v>
      </c>
      <c r="V62" s="90">
        <v>55</v>
      </c>
      <c r="W62" s="90">
        <v>55</v>
      </c>
      <c r="X62" s="90">
        <v>55</v>
      </c>
      <c r="Y62" s="90">
        <v>55</v>
      </c>
      <c r="Z62" s="90">
        <v>55</v>
      </c>
      <c r="AA62" s="90">
        <v>55</v>
      </c>
      <c r="AB62" s="90">
        <v>55</v>
      </c>
      <c r="AC62" s="90">
        <v>1320</v>
      </c>
      <c r="AD62" s="90">
        <v>9240</v>
      </c>
      <c r="AE62" s="90">
        <v>481800</v>
      </c>
    </row>
    <row r="63" spans="1:31" ht="15">
      <c r="A63" s="90" t="s">
        <v>352</v>
      </c>
      <c r="B63" s="90" t="s">
        <v>113</v>
      </c>
      <c r="C63" s="90" t="s">
        <v>111</v>
      </c>
      <c r="D63" s="90" t="s">
        <v>112</v>
      </c>
      <c r="E63" s="90">
        <v>0.33</v>
      </c>
      <c r="F63" s="90">
        <v>0.33</v>
      </c>
      <c r="G63" s="90">
        <v>0.33</v>
      </c>
      <c r="H63" s="90">
        <v>0.33</v>
      </c>
      <c r="I63" s="90">
        <v>0.33</v>
      </c>
      <c r="J63" s="90">
        <v>0.33</v>
      </c>
      <c r="K63" s="90">
        <v>0.33</v>
      </c>
      <c r="L63" s="90">
        <v>0.33</v>
      </c>
      <c r="M63" s="90">
        <v>0.33</v>
      </c>
      <c r="N63" s="90">
        <v>0.33</v>
      </c>
      <c r="O63" s="90">
        <v>0.33</v>
      </c>
      <c r="P63" s="90">
        <v>0.33</v>
      </c>
      <c r="Q63" s="90">
        <v>0.33</v>
      </c>
      <c r="R63" s="90">
        <v>0.33</v>
      </c>
      <c r="S63" s="90">
        <v>0.33</v>
      </c>
      <c r="T63" s="90">
        <v>0.33</v>
      </c>
      <c r="U63" s="90">
        <v>0.33</v>
      </c>
      <c r="V63" s="90">
        <v>0.33</v>
      </c>
      <c r="W63" s="90">
        <v>0.33</v>
      </c>
      <c r="X63" s="90">
        <v>0.33</v>
      </c>
      <c r="Y63" s="90">
        <v>0.33</v>
      </c>
      <c r="Z63" s="90">
        <v>0.33</v>
      </c>
      <c r="AA63" s="90">
        <v>0.33</v>
      </c>
      <c r="AB63" s="90">
        <v>0.33</v>
      </c>
      <c r="AC63" s="90">
        <v>7.92</v>
      </c>
      <c r="AD63" s="90">
        <v>55.44</v>
      </c>
      <c r="AE63" s="90">
        <v>2890.8</v>
      </c>
    </row>
    <row r="64" spans="1:31" ht="15">
      <c r="A64" s="90" t="s">
        <v>275</v>
      </c>
      <c r="B64" s="90" t="s">
        <v>139</v>
      </c>
      <c r="C64" s="90" t="s">
        <v>111</v>
      </c>
      <c r="D64" s="90" t="s">
        <v>112</v>
      </c>
      <c r="E64" s="90">
        <v>60</v>
      </c>
      <c r="F64" s="90">
        <v>60</v>
      </c>
      <c r="G64" s="90">
        <v>60</v>
      </c>
      <c r="H64" s="90">
        <v>60</v>
      </c>
      <c r="I64" s="90">
        <v>60</v>
      </c>
      <c r="J64" s="90">
        <v>60</v>
      </c>
      <c r="K64" s="90">
        <v>60</v>
      </c>
      <c r="L64" s="90">
        <v>60</v>
      </c>
      <c r="M64" s="90">
        <v>60</v>
      </c>
      <c r="N64" s="90">
        <v>60</v>
      </c>
      <c r="O64" s="90">
        <v>60</v>
      </c>
      <c r="P64" s="90">
        <v>60</v>
      </c>
      <c r="Q64" s="90">
        <v>60</v>
      </c>
      <c r="R64" s="90">
        <v>60</v>
      </c>
      <c r="S64" s="90">
        <v>60</v>
      </c>
      <c r="T64" s="90">
        <v>60</v>
      </c>
      <c r="U64" s="90">
        <v>60</v>
      </c>
      <c r="V64" s="90">
        <v>60</v>
      </c>
      <c r="W64" s="90">
        <v>60</v>
      </c>
      <c r="X64" s="90">
        <v>60</v>
      </c>
      <c r="Y64" s="90">
        <v>60</v>
      </c>
      <c r="Z64" s="90">
        <v>60</v>
      </c>
      <c r="AA64" s="90">
        <v>60</v>
      </c>
      <c r="AB64" s="90">
        <v>60</v>
      </c>
      <c r="AC64" s="90">
        <v>1440</v>
      </c>
      <c r="AD64" s="90">
        <v>10080</v>
      </c>
      <c r="AE64" s="90">
        <v>525600</v>
      </c>
    </row>
    <row r="65" spans="1:31" ht="15">
      <c r="A65" s="90" t="s">
        <v>276</v>
      </c>
      <c r="B65" s="90" t="s">
        <v>139</v>
      </c>
      <c r="C65" s="90" t="s">
        <v>111</v>
      </c>
      <c r="D65" s="90" t="s">
        <v>112</v>
      </c>
      <c r="E65" s="90">
        <v>60</v>
      </c>
      <c r="F65" s="90">
        <v>60</v>
      </c>
      <c r="G65" s="90">
        <v>60</v>
      </c>
      <c r="H65" s="90">
        <v>60</v>
      </c>
      <c r="I65" s="90">
        <v>60</v>
      </c>
      <c r="J65" s="90">
        <v>60</v>
      </c>
      <c r="K65" s="90">
        <v>60</v>
      </c>
      <c r="L65" s="90">
        <v>60</v>
      </c>
      <c r="M65" s="90">
        <v>60</v>
      </c>
      <c r="N65" s="90">
        <v>60</v>
      </c>
      <c r="O65" s="90">
        <v>60</v>
      </c>
      <c r="P65" s="90">
        <v>60</v>
      </c>
      <c r="Q65" s="90">
        <v>60</v>
      </c>
      <c r="R65" s="90">
        <v>60</v>
      </c>
      <c r="S65" s="90">
        <v>60</v>
      </c>
      <c r="T65" s="90">
        <v>60</v>
      </c>
      <c r="U65" s="90">
        <v>60</v>
      </c>
      <c r="V65" s="90">
        <v>60</v>
      </c>
      <c r="W65" s="90">
        <v>60</v>
      </c>
      <c r="X65" s="90">
        <v>60</v>
      </c>
      <c r="Y65" s="90">
        <v>60</v>
      </c>
      <c r="Z65" s="90">
        <v>60</v>
      </c>
      <c r="AA65" s="90">
        <v>60</v>
      </c>
      <c r="AB65" s="90">
        <v>60</v>
      </c>
      <c r="AC65" s="90">
        <v>1440</v>
      </c>
      <c r="AD65" s="90">
        <v>10080</v>
      </c>
      <c r="AE65" s="90">
        <v>525600</v>
      </c>
    </row>
    <row r="66" spans="1:31" ht="15">
      <c r="A66" s="90" t="s">
        <v>277</v>
      </c>
      <c r="B66" s="90" t="s">
        <v>139</v>
      </c>
      <c r="C66" s="90" t="s">
        <v>111</v>
      </c>
      <c r="D66" s="90" t="s">
        <v>112</v>
      </c>
      <c r="E66" s="90">
        <v>22</v>
      </c>
      <c r="F66" s="90">
        <v>22</v>
      </c>
      <c r="G66" s="90">
        <v>22</v>
      </c>
      <c r="H66" s="90">
        <v>22</v>
      </c>
      <c r="I66" s="90">
        <v>22</v>
      </c>
      <c r="J66" s="90">
        <v>22</v>
      </c>
      <c r="K66" s="90">
        <v>22</v>
      </c>
      <c r="L66" s="90">
        <v>22</v>
      </c>
      <c r="M66" s="90">
        <v>22</v>
      </c>
      <c r="N66" s="90">
        <v>22</v>
      </c>
      <c r="O66" s="90">
        <v>22</v>
      </c>
      <c r="P66" s="90">
        <v>22</v>
      </c>
      <c r="Q66" s="90">
        <v>22</v>
      </c>
      <c r="R66" s="90">
        <v>22</v>
      </c>
      <c r="S66" s="90">
        <v>22</v>
      </c>
      <c r="T66" s="90">
        <v>22</v>
      </c>
      <c r="U66" s="90">
        <v>22</v>
      </c>
      <c r="V66" s="90">
        <v>22</v>
      </c>
      <c r="W66" s="90">
        <v>22</v>
      </c>
      <c r="X66" s="90">
        <v>22</v>
      </c>
      <c r="Y66" s="90">
        <v>22</v>
      </c>
      <c r="Z66" s="90">
        <v>22</v>
      </c>
      <c r="AA66" s="90">
        <v>22</v>
      </c>
      <c r="AB66" s="90">
        <v>22</v>
      </c>
      <c r="AC66" s="90">
        <v>528</v>
      </c>
      <c r="AD66" s="90">
        <v>3696</v>
      </c>
      <c r="AE66" s="90">
        <v>192720</v>
      </c>
    </row>
    <row r="67" spans="1:31" ht="15">
      <c r="A67" s="90" t="s">
        <v>353</v>
      </c>
      <c r="B67" s="90" t="s">
        <v>139</v>
      </c>
      <c r="C67" s="90" t="s">
        <v>111</v>
      </c>
      <c r="D67" s="90" t="s">
        <v>112</v>
      </c>
      <c r="E67" s="90">
        <v>82.2</v>
      </c>
      <c r="F67" s="90">
        <v>82.2</v>
      </c>
      <c r="G67" s="90">
        <v>82.2</v>
      </c>
      <c r="H67" s="90">
        <v>82.2</v>
      </c>
      <c r="I67" s="90">
        <v>82.2</v>
      </c>
      <c r="J67" s="90">
        <v>82.2</v>
      </c>
      <c r="K67" s="90">
        <v>82.2</v>
      </c>
      <c r="L67" s="90">
        <v>82.2</v>
      </c>
      <c r="M67" s="90">
        <v>82.2</v>
      </c>
      <c r="N67" s="90">
        <v>82.2</v>
      </c>
      <c r="O67" s="90">
        <v>82.2</v>
      </c>
      <c r="P67" s="90">
        <v>82.2</v>
      </c>
      <c r="Q67" s="90">
        <v>82.2</v>
      </c>
      <c r="R67" s="90">
        <v>82.2</v>
      </c>
      <c r="S67" s="90">
        <v>82.2</v>
      </c>
      <c r="T67" s="90">
        <v>82.2</v>
      </c>
      <c r="U67" s="90">
        <v>82.2</v>
      </c>
      <c r="V67" s="90">
        <v>82.2</v>
      </c>
      <c r="W67" s="90">
        <v>82.2</v>
      </c>
      <c r="X67" s="90">
        <v>82.2</v>
      </c>
      <c r="Y67" s="90">
        <v>82.2</v>
      </c>
      <c r="Z67" s="90">
        <v>82.2</v>
      </c>
      <c r="AA67" s="90">
        <v>82.2</v>
      </c>
      <c r="AB67" s="90">
        <v>82.2</v>
      </c>
      <c r="AC67" s="90">
        <v>1972.8</v>
      </c>
      <c r="AD67" s="90">
        <v>13809.6</v>
      </c>
      <c r="AE67" s="90">
        <v>720072</v>
      </c>
    </row>
    <row r="68" spans="1:31" ht="15">
      <c r="A68" s="90" t="s">
        <v>110</v>
      </c>
      <c r="B68" s="90" t="s">
        <v>354</v>
      </c>
      <c r="C68" s="90" t="s">
        <v>111</v>
      </c>
      <c r="D68" s="90" t="s">
        <v>112</v>
      </c>
      <c r="E68" s="90">
        <v>1</v>
      </c>
      <c r="F68" s="90">
        <v>1</v>
      </c>
      <c r="G68" s="90">
        <v>1</v>
      </c>
      <c r="H68" s="90">
        <v>1</v>
      </c>
      <c r="I68" s="90">
        <v>1</v>
      </c>
      <c r="J68" s="90">
        <v>1</v>
      </c>
      <c r="K68" s="90">
        <v>1</v>
      </c>
      <c r="L68" s="90">
        <v>1</v>
      </c>
      <c r="M68" s="90">
        <v>1</v>
      </c>
      <c r="N68" s="90">
        <v>1</v>
      </c>
      <c r="O68" s="90">
        <v>1</v>
      </c>
      <c r="P68" s="90">
        <v>1</v>
      </c>
      <c r="Q68" s="90">
        <v>1</v>
      </c>
      <c r="R68" s="90">
        <v>1</v>
      </c>
      <c r="S68" s="90">
        <v>1</v>
      </c>
      <c r="T68" s="90">
        <v>1</v>
      </c>
      <c r="U68" s="90">
        <v>1</v>
      </c>
      <c r="V68" s="90">
        <v>1</v>
      </c>
      <c r="W68" s="90">
        <v>1</v>
      </c>
      <c r="X68" s="90">
        <v>1</v>
      </c>
      <c r="Y68" s="90">
        <v>1</v>
      </c>
      <c r="Z68" s="90">
        <v>1</v>
      </c>
      <c r="AA68" s="90">
        <v>1</v>
      </c>
      <c r="AB68" s="90">
        <v>1</v>
      </c>
      <c r="AC68" s="90">
        <v>24</v>
      </c>
      <c r="AD68" s="90">
        <v>168</v>
      </c>
      <c r="AE68" s="90">
        <v>8760</v>
      </c>
    </row>
    <row r="69" spans="1:31" ht="15">
      <c r="A69" s="90" t="s">
        <v>107</v>
      </c>
      <c r="B69" s="90" t="s">
        <v>113</v>
      </c>
      <c r="C69" s="90" t="s">
        <v>111</v>
      </c>
      <c r="D69" s="90" t="s">
        <v>112</v>
      </c>
      <c r="E69" s="90">
        <v>1</v>
      </c>
      <c r="F69" s="90">
        <v>1</v>
      </c>
      <c r="G69" s="90">
        <v>1</v>
      </c>
      <c r="H69" s="90">
        <v>1</v>
      </c>
      <c r="I69" s="90">
        <v>1</v>
      </c>
      <c r="J69" s="90">
        <v>1</v>
      </c>
      <c r="K69" s="90">
        <v>1</v>
      </c>
      <c r="L69" s="90">
        <v>1</v>
      </c>
      <c r="M69" s="90">
        <v>1</v>
      </c>
      <c r="N69" s="90">
        <v>1</v>
      </c>
      <c r="O69" s="90">
        <v>1</v>
      </c>
      <c r="P69" s="90">
        <v>1</v>
      </c>
      <c r="Q69" s="90">
        <v>1</v>
      </c>
      <c r="R69" s="90">
        <v>1</v>
      </c>
      <c r="S69" s="90">
        <v>1</v>
      </c>
      <c r="T69" s="90">
        <v>1</v>
      </c>
      <c r="U69" s="90">
        <v>1</v>
      </c>
      <c r="V69" s="90">
        <v>1</v>
      </c>
      <c r="W69" s="90">
        <v>1</v>
      </c>
      <c r="X69" s="90">
        <v>1</v>
      </c>
      <c r="Y69" s="90">
        <v>1</v>
      </c>
      <c r="Z69" s="90">
        <v>1</v>
      </c>
      <c r="AA69" s="90">
        <v>1</v>
      </c>
      <c r="AB69" s="90">
        <v>1</v>
      </c>
      <c r="AC69" s="90">
        <v>24</v>
      </c>
      <c r="AD69" s="90">
        <v>168</v>
      </c>
      <c r="AE69" s="90">
        <v>8760</v>
      </c>
    </row>
    <row r="70" spans="1:31" ht="15">
      <c r="A70" s="90" t="s">
        <v>114</v>
      </c>
      <c r="B70" s="90" t="s">
        <v>113</v>
      </c>
      <c r="C70" s="90" t="s">
        <v>111</v>
      </c>
      <c r="D70" s="90" t="s">
        <v>112</v>
      </c>
      <c r="E70" s="90">
        <v>0</v>
      </c>
      <c r="F70" s="90">
        <v>0</v>
      </c>
      <c r="G70" s="90">
        <v>0</v>
      </c>
      <c r="H70" s="90">
        <v>0</v>
      </c>
      <c r="I70" s="90">
        <v>0</v>
      </c>
      <c r="J70" s="90">
        <v>0</v>
      </c>
      <c r="K70" s="90">
        <v>0</v>
      </c>
      <c r="L70" s="90">
        <v>0</v>
      </c>
      <c r="M70" s="90">
        <v>0</v>
      </c>
      <c r="N70" s="90">
        <v>0</v>
      </c>
      <c r="O70" s="90">
        <v>0</v>
      </c>
      <c r="P70" s="90">
        <v>0</v>
      </c>
      <c r="Q70" s="90">
        <v>0</v>
      </c>
      <c r="R70" s="90">
        <v>0</v>
      </c>
      <c r="S70" s="90">
        <v>0</v>
      </c>
      <c r="T70" s="90">
        <v>0</v>
      </c>
      <c r="U70" s="90">
        <v>0</v>
      </c>
      <c r="V70" s="90">
        <v>0</v>
      </c>
      <c r="W70" s="90">
        <v>0</v>
      </c>
      <c r="X70" s="90">
        <v>0</v>
      </c>
      <c r="Y70" s="90">
        <v>0</v>
      </c>
      <c r="Z70" s="90">
        <v>0</v>
      </c>
      <c r="AA70" s="90">
        <v>0</v>
      </c>
      <c r="AB70" s="90">
        <v>0</v>
      </c>
      <c r="AC70" s="90">
        <v>0</v>
      </c>
      <c r="AD70" s="90">
        <v>0</v>
      </c>
      <c r="AE70" s="90">
        <v>0</v>
      </c>
    </row>
    <row r="71" spans="1:31" ht="15">
      <c r="A71" s="90" t="s">
        <v>115</v>
      </c>
      <c r="B71" s="90" t="s">
        <v>354</v>
      </c>
      <c r="C71" s="90" t="s">
        <v>111</v>
      </c>
      <c r="D71" s="90" t="s">
        <v>112</v>
      </c>
      <c r="E71" s="90">
        <v>1</v>
      </c>
      <c r="F71" s="90">
        <v>1</v>
      </c>
      <c r="G71" s="90">
        <v>1</v>
      </c>
      <c r="H71" s="90">
        <v>1</v>
      </c>
      <c r="I71" s="90">
        <v>1</v>
      </c>
      <c r="J71" s="90">
        <v>1</v>
      </c>
      <c r="K71" s="90">
        <v>1</v>
      </c>
      <c r="L71" s="90">
        <v>1</v>
      </c>
      <c r="M71" s="90">
        <v>1</v>
      </c>
      <c r="N71" s="90">
        <v>1</v>
      </c>
      <c r="O71" s="90">
        <v>1</v>
      </c>
      <c r="P71" s="90">
        <v>1</v>
      </c>
      <c r="Q71" s="90">
        <v>1</v>
      </c>
      <c r="R71" s="90">
        <v>1</v>
      </c>
      <c r="S71" s="90">
        <v>1</v>
      </c>
      <c r="T71" s="90">
        <v>1</v>
      </c>
      <c r="U71" s="90">
        <v>1</v>
      </c>
      <c r="V71" s="90">
        <v>1</v>
      </c>
      <c r="W71" s="90">
        <v>1</v>
      </c>
      <c r="X71" s="90">
        <v>1</v>
      </c>
      <c r="Y71" s="90">
        <v>1</v>
      </c>
      <c r="Z71" s="90">
        <v>1</v>
      </c>
      <c r="AA71" s="90">
        <v>1</v>
      </c>
      <c r="AB71" s="90">
        <v>1</v>
      </c>
      <c r="AC71" s="90">
        <v>24</v>
      </c>
      <c r="AD71" s="90">
        <v>168</v>
      </c>
      <c r="AE71" s="90">
        <v>8760</v>
      </c>
    </row>
    <row r="72" spans="1:31" ht="15">
      <c r="A72" s="90" t="s">
        <v>121</v>
      </c>
      <c r="B72" s="90" t="s">
        <v>113</v>
      </c>
      <c r="C72" s="90" t="s">
        <v>111</v>
      </c>
      <c r="D72" s="90" t="s">
        <v>122</v>
      </c>
      <c r="E72" s="90">
        <v>0.2</v>
      </c>
      <c r="F72" s="90">
        <v>0.2</v>
      </c>
      <c r="G72" s="90">
        <v>0.2</v>
      </c>
      <c r="H72" s="90">
        <v>0.2</v>
      </c>
      <c r="I72" s="90">
        <v>0.2</v>
      </c>
      <c r="J72" s="90">
        <v>0.2</v>
      </c>
      <c r="K72" s="90">
        <v>0.2</v>
      </c>
      <c r="L72" s="90">
        <v>0.5</v>
      </c>
      <c r="M72" s="90">
        <v>0.75</v>
      </c>
      <c r="N72" s="90">
        <v>1</v>
      </c>
      <c r="O72" s="90">
        <v>1</v>
      </c>
      <c r="P72" s="90">
        <v>1</v>
      </c>
      <c r="Q72" s="90">
        <v>0.75</v>
      </c>
      <c r="R72" s="90">
        <v>1</v>
      </c>
      <c r="S72" s="90">
        <v>1</v>
      </c>
      <c r="T72" s="90">
        <v>1</v>
      </c>
      <c r="U72" s="90">
        <v>1</v>
      </c>
      <c r="V72" s="90">
        <v>1</v>
      </c>
      <c r="W72" s="90">
        <v>0.52</v>
      </c>
      <c r="X72" s="90">
        <v>0.52</v>
      </c>
      <c r="Y72" s="90">
        <v>0.52</v>
      </c>
      <c r="Z72" s="90">
        <v>0.28000000000000003</v>
      </c>
      <c r="AA72" s="90">
        <v>0.2</v>
      </c>
      <c r="AB72" s="90">
        <v>0.2</v>
      </c>
      <c r="AC72" s="90">
        <v>13.64</v>
      </c>
      <c r="AD72" s="90">
        <v>82.96</v>
      </c>
      <c r="AE72" s="90">
        <v>4325.7700000000004</v>
      </c>
    </row>
    <row r="73" spans="1:31" ht="15">
      <c r="A73" s="90"/>
      <c r="B73" s="90"/>
      <c r="C73" s="90"/>
      <c r="D73" s="90" t="s">
        <v>123</v>
      </c>
      <c r="E73" s="90">
        <v>0.2</v>
      </c>
      <c r="F73" s="90">
        <v>0.2</v>
      </c>
      <c r="G73" s="90">
        <v>0.2</v>
      </c>
      <c r="H73" s="90">
        <v>0.2</v>
      </c>
      <c r="I73" s="90">
        <v>0.2</v>
      </c>
      <c r="J73" s="90">
        <v>0.2</v>
      </c>
      <c r="K73" s="90">
        <v>0.2</v>
      </c>
      <c r="L73" s="90">
        <v>0.4</v>
      </c>
      <c r="M73" s="90">
        <v>0.46</v>
      </c>
      <c r="N73" s="90">
        <v>0.7</v>
      </c>
      <c r="O73" s="90">
        <v>0.7</v>
      </c>
      <c r="P73" s="90">
        <v>0.7</v>
      </c>
      <c r="Q73" s="90">
        <v>0.51</v>
      </c>
      <c r="R73" s="90">
        <v>0.51</v>
      </c>
      <c r="S73" s="90">
        <v>0.51</v>
      </c>
      <c r="T73" s="90">
        <v>0.51</v>
      </c>
      <c r="U73" s="90">
        <v>0.51</v>
      </c>
      <c r="V73" s="90">
        <v>0.25</v>
      </c>
      <c r="W73" s="90">
        <v>0.2</v>
      </c>
      <c r="X73" s="90">
        <v>0.2</v>
      </c>
      <c r="Y73" s="90">
        <v>0.2</v>
      </c>
      <c r="Z73" s="90">
        <v>0.2</v>
      </c>
      <c r="AA73" s="90">
        <v>0.2</v>
      </c>
      <c r="AB73" s="90">
        <v>0.2</v>
      </c>
      <c r="AC73" s="90">
        <v>8.36</v>
      </c>
      <c r="AD73" s="90"/>
      <c r="AE73" s="90"/>
    </row>
    <row r="74" spans="1:31" ht="15">
      <c r="A74" s="90"/>
      <c r="B74" s="90"/>
      <c r="C74" s="90"/>
      <c r="D74" s="90" t="s">
        <v>120</v>
      </c>
      <c r="E74" s="90">
        <v>0.2</v>
      </c>
      <c r="F74" s="90">
        <v>0.2</v>
      </c>
      <c r="G74" s="90">
        <v>0.2</v>
      </c>
      <c r="H74" s="90">
        <v>0.2</v>
      </c>
      <c r="I74" s="90">
        <v>0.2</v>
      </c>
      <c r="J74" s="90">
        <v>0.2</v>
      </c>
      <c r="K74" s="90">
        <v>0.2</v>
      </c>
      <c r="L74" s="90">
        <v>0.2</v>
      </c>
      <c r="M74" s="90">
        <v>0.4</v>
      </c>
      <c r="N74" s="90">
        <v>0.4</v>
      </c>
      <c r="O74" s="90">
        <v>0.4</v>
      </c>
      <c r="P74" s="90">
        <v>0.4</v>
      </c>
      <c r="Q74" s="90">
        <v>0.4</v>
      </c>
      <c r="R74" s="90">
        <v>0.4</v>
      </c>
      <c r="S74" s="90">
        <v>0.4</v>
      </c>
      <c r="T74" s="90">
        <v>0.4</v>
      </c>
      <c r="U74" s="90">
        <v>0.2</v>
      </c>
      <c r="V74" s="90">
        <v>0.2</v>
      </c>
      <c r="W74" s="90">
        <v>0.2</v>
      </c>
      <c r="X74" s="90">
        <v>0.2</v>
      </c>
      <c r="Y74" s="90">
        <v>0.2</v>
      </c>
      <c r="Z74" s="90">
        <v>0.2</v>
      </c>
      <c r="AA74" s="90">
        <v>0.2</v>
      </c>
      <c r="AB74" s="90">
        <v>0.2</v>
      </c>
      <c r="AC74" s="90">
        <v>6.4</v>
      </c>
      <c r="AD74" s="90"/>
      <c r="AE74" s="90"/>
    </row>
    <row r="75" spans="1:31" ht="15">
      <c r="A75" s="90" t="s">
        <v>103</v>
      </c>
      <c r="B75" s="90" t="s">
        <v>113</v>
      </c>
      <c r="C75" s="90" t="s">
        <v>111</v>
      </c>
      <c r="D75" s="90" t="s">
        <v>122</v>
      </c>
      <c r="E75" s="90">
        <v>0.01</v>
      </c>
      <c r="F75" s="90">
        <v>0.01</v>
      </c>
      <c r="G75" s="90">
        <v>0.01</v>
      </c>
      <c r="H75" s="90">
        <v>0.01</v>
      </c>
      <c r="I75" s="90">
        <v>0.01</v>
      </c>
      <c r="J75" s="90">
        <v>0.01</v>
      </c>
      <c r="K75" s="90">
        <v>0.01</v>
      </c>
      <c r="L75" s="90">
        <v>0.17</v>
      </c>
      <c r="M75" s="90">
        <v>0.57999999999999996</v>
      </c>
      <c r="N75" s="90">
        <v>0.66</v>
      </c>
      <c r="O75" s="90">
        <v>0.78</v>
      </c>
      <c r="P75" s="90">
        <v>0.82</v>
      </c>
      <c r="Q75" s="90">
        <v>0.71</v>
      </c>
      <c r="R75" s="90">
        <v>0.82</v>
      </c>
      <c r="S75" s="90">
        <v>0.78</v>
      </c>
      <c r="T75" s="90">
        <v>0.74</v>
      </c>
      <c r="U75" s="90">
        <v>0.63</v>
      </c>
      <c r="V75" s="90">
        <v>0.41</v>
      </c>
      <c r="W75" s="90">
        <v>0.18</v>
      </c>
      <c r="X75" s="90">
        <v>0.18</v>
      </c>
      <c r="Y75" s="90">
        <v>0.18</v>
      </c>
      <c r="Z75" s="90">
        <v>0.1</v>
      </c>
      <c r="AA75" s="90">
        <v>0.01</v>
      </c>
      <c r="AB75" s="90">
        <v>0.01</v>
      </c>
      <c r="AC75" s="90">
        <v>7.83</v>
      </c>
      <c r="AD75" s="90">
        <v>41.88</v>
      </c>
      <c r="AE75" s="90">
        <v>2183.7399999999998</v>
      </c>
    </row>
    <row r="76" spans="1:31" ht="15">
      <c r="A76" s="90"/>
      <c r="B76" s="90"/>
      <c r="C76" s="90"/>
      <c r="D76" s="90" t="s">
        <v>123</v>
      </c>
      <c r="E76" s="90">
        <v>0.01</v>
      </c>
      <c r="F76" s="90">
        <v>0.01</v>
      </c>
      <c r="G76" s="90">
        <v>0.01</v>
      </c>
      <c r="H76" s="90">
        <v>0.01</v>
      </c>
      <c r="I76" s="90">
        <v>0.01</v>
      </c>
      <c r="J76" s="90">
        <v>0.01</v>
      </c>
      <c r="K76" s="90">
        <v>0.01</v>
      </c>
      <c r="L76" s="90">
        <v>0.01</v>
      </c>
      <c r="M76" s="90">
        <v>0.2</v>
      </c>
      <c r="N76" s="90">
        <v>0.28000000000000003</v>
      </c>
      <c r="O76" s="90">
        <v>0.3</v>
      </c>
      <c r="P76" s="90">
        <v>0.3</v>
      </c>
      <c r="Q76" s="90">
        <v>0.24</v>
      </c>
      <c r="R76" s="90">
        <v>0.24</v>
      </c>
      <c r="S76" s="90">
        <v>0.23</v>
      </c>
      <c r="T76" s="90">
        <v>0.23</v>
      </c>
      <c r="U76" s="90">
        <v>0.23</v>
      </c>
      <c r="V76" s="90">
        <v>0.1</v>
      </c>
      <c r="W76" s="90">
        <v>0.01</v>
      </c>
      <c r="X76" s="90">
        <v>0.01</v>
      </c>
      <c r="Y76" s="90">
        <v>0.01</v>
      </c>
      <c r="Z76" s="90">
        <v>0.01</v>
      </c>
      <c r="AA76" s="90">
        <v>0.01</v>
      </c>
      <c r="AB76" s="90">
        <v>0.01</v>
      </c>
      <c r="AC76" s="90">
        <v>2.4900000000000002</v>
      </c>
      <c r="AD76" s="90"/>
      <c r="AE76" s="90"/>
    </row>
    <row r="77" spans="1:31" ht="15">
      <c r="A77" s="90"/>
      <c r="B77" s="90"/>
      <c r="C77" s="90"/>
      <c r="D77" s="90" t="s">
        <v>120</v>
      </c>
      <c r="E77" s="90">
        <v>0.01</v>
      </c>
      <c r="F77" s="90">
        <v>0.01</v>
      </c>
      <c r="G77" s="90">
        <v>0.01</v>
      </c>
      <c r="H77" s="90">
        <v>0.01</v>
      </c>
      <c r="I77" s="90">
        <v>0.01</v>
      </c>
      <c r="J77" s="90">
        <v>0.01</v>
      </c>
      <c r="K77" s="90">
        <v>0.01</v>
      </c>
      <c r="L77" s="90">
        <v>0.01</v>
      </c>
      <c r="M77" s="90">
        <v>0.01</v>
      </c>
      <c r="N77" s="90">
        <v>0.01</v>
      </c>
      <c r="O77" s="90">
        <v>0.01</v>
      </c>
      <c r="P77" s="90">
        <v>0.01</v>
      </c>
      <c r="Q77" s="90">
        <v>0.01</v>
      </c>
      <c r="R77" s="90">
        <v>0.01</v>
      </c>
      <c r="S77" s="90">
        <v>0.01</v>
      </c>
      <c r="T77" s="90">
        <v>0.01</v>
      </c>
      <c r="U77" s="90">
        <v>0.01</v>
      </c>
      <c r="V77" s="90">
        <v>0.01</v>
      </c>
      <c r="W77" s="90">
        <v>0.01</v>
      </c>
      <c r="X77" s="90">
        <v>0.01</v>
      </c>
      <c r="Y77" s="90">
        <v>0.01</v>
      </c>
      <c r="Z77" s="90">
        <v>0.01</v>
      </c>
      <c r="AA77" s="90">
        <v>0.01</v>
      </c>
      <c r="AB77" s="90">
        <v>0.01</v>
      </c>
      <c r="AC77" s="90">
        <v>0.24</v>
      </c>
      <c r="AD77" s="90"/>
      <c r="AE77" s="90"/>
    </row>
    <row r="78" spans="1:31" ht="15">
      <c r="A78" s="90" t="s">
        <v>124</v>
      </c>
      <c r="B78" s="90" t="s">
        <v>125</v>
      </c>
      <c r="C78" s="90" t="s">
        <v>111</v>
      </c>
      <c r="D78" s="90" t="s">
        <v>112</v>
      </c>
      <c r="E78" s="90">
        <v>120</v>
      </c>
      <c r="F78" s="90">
        <v>120</v>
      </c>
      <c r="G78" s="90">
        <v>120</v>
      </c>
      <c r="H78" s="90">
        <v>120</v>
      </c>
      <c r="I78" s="90">
        <v>120</v>
      </c>
      <c r="J78" s="90">
        <v>120</v>
      </c>
      <c r="K78" s="90">
        <v>120</v>
      </c>
      <c r="L78" s="90">
        <v>120</v>
      </c>
      <c r="M78" s="90">
        <v>120</v>
      </c>
      <c r="N78" s="90">
        <v>120</v>
      </c>
      <c r="O78" s="90">
        <v>120</v>
      </c>
      <c r="P78" s="90">
        <v>120</v>
      </c>
      <c r="Q78" s="90">
        <v>120</v>
      </c>
      <c r="R78" s="90">
        <v>120</v>
      </c>
      <c r="S78" s="90">
        <v>120</v>
      </c>
      <c r="T78" s="90">
        <v>120</v>
      </c>
      <c r="U78" s="90">
        <v>120</v>
      </c>
      <c r="V78" s="90">
        <v>120</v>
      </c>
      <c r="W78" s="90">
        <v>120</v>
      </c>
      <c r="X78" s="90">
        <v>120</v>
      </c>
      <c r="Y78" s="90">
        <v>120</v>
      </c>
      <c r="Z78" s="90">
        <v>120</v>
      </c>
      <c r="AA78" s="90">
        <v>120</v>
      </c>
      <c r="AB78" s="90">
        <v>120</v>
      </c>
      <c r="AC78" s="90">
        <v>2880</v>
      </c>
      <c r="AD78" s="90">
        <v>20160</v>
      </c>
      <c r="AE78" s="90">
        <v>1051200</v>
      </c>
    </row>
    <row r="79" spans="1:31" ht="15">
      <c r="A79" s="90" t="s">
        <v>126</v>
      </c>
      <c r="B79" s="90" t="s">
        <v>113</v>
      </c>
      <c r="C79" s="90" t="s">
        <v>111</v>
      </c>
      <c r="D79" s="90" t="s">
        <v>112</v>
      </c>
      <c r="E79" s="90">
        <v>0</v>
      </c>
      <c r="F79" s="90">
        <v>0</v>
      </c>
      <c r="G79" s="90">
        <v>0</v>
      </c>
      <c r="H79" s="90">
        <v>0</v>
      </c>
      <c r="I79" s="90">
        <v>0</v>
      </c>
      <c r="J79" s="90">
        <v>0</v>
      </c>
      <c r="K79" s="90">
        <v>0</v>
      </c>
      <c r="L79" s="90">
        <v>0</v>
      </c>
      <c r="M79" s="90">
        <v>0</v>
      </c>
      <c r="N79" s="90">
        <v>0</v>
      </c>
      <c r="O79" s="90">
        <v>0</v>
      </c>
      <c r="P79" s="90">
        <v>0</v>
      </c>
      <c r="Q79" s="90">
        <v>0</v>
      </c>
      <c r="R79" s="90">
        <v>0</v>
      </c>
      <c r="S79" s="90">
        <v>0</v>
      </c>
      <c r="T79" s="90">
        <v>0</v>
      </c>
      <c r="U79" s="90">
        <v>0</v>
      </c>
      <c r="V79" s="90">
        <v>0</v>
      </c>
      <c r="W79" s="90">
        <v>0</v>
      </c>
      <c r="X79" s="90">
        <v>0</v>
      </c>
      <c r="Y79" s="90">
        <v>0</v>
      </c>
      <c r="Z79" s="90">
        <v>0</v>
      </c>
      <c r="AA79" s="90">
        <v>0</v>
      </c>
      <c r="AB79" s="90">
        <v>0</v>
      </c>
      <c r="AC79" s="90">
        <v>0</v>
      </c>
      <c r="AD79" s="90">
        <v>0</v>
      </c>
      <c r="AE79" s="90">
        <v>0</v>
      </c>
    </row>
    <row r="80" spans="1:31" ht="15">
      <c r="A80" s="90" t="s">
        <v>127</v>
      </c>
      <c r="B80" s="90" t="s">
        <v>125</v>
      </c>
      <c r="C80" s="90" t="s">
        <v>111</v>
      </c>
      <c r="D80" s="90" t="s">
        <v>112</v>
      </c>
      <c r="E80" s="90">
        <v>0.2</v>
      </c>
      <c r="F80" s="90">
        <v>0.2</v>
      </c>
      <c r="G80" s="90">
        <v>0.2</v>
      </c>
      <c r="H80" s="90">
        <v>0.2</v>
      </c>
      <c r="I80" s="90">
        <v>0.2</v>
      </c>
      <c r="J80" s="90">
        <v>0.2</v>
      </c>
      <c r="K80" s="90">
        <v>0.2</v>
      </c>
      <c r="L80" s="90">
        <v>0.2</v>
      </c>
      <c r="M80" s="90">
        <v>0.2</v>
      </c>
      <c r="N80" s="90">
        <v>0.2</v>
      </c>
      <c r="O80" s="90">
        <v>0.2</v>
      </c>
      <c r="P80" s="90">
        <v>0.2</v>
      </c>
      <c r="Q80" s="90">
        <v>0.2</v>
      </c>
      <c r="R80" s="90">
        <v>0.2</v>
      </c>
      <c r="S80" s="90">
        <v>0.2</v>
      </c>
      <c r="T80" s="90">
        <v>0.2</v>
      </c>
      <c r="U80" s="90">
        <v>0.2</v>
      </c>
      <c r="V80" s="90">
        <v>0.2</v>
      </c>
      <c r="W80" s="90">
        <v>0.2</v>
      </c>
      <c r="X80" s="90">
        <v>0.2</v>
      </c>
      <c r="Y80" s="90">
        <v>0.2</v>
      </c>
      <c r="Z80" s="90">
        <v>0.2</v>
      </c>
      <c r="AA80" s="90">
        <v>0.2</v>
      </c>
      <c r="AB80" s="90">
        <v>0.2</v>
      </c>
      <c r="AC80" s="90">
        <v>4.8</v>
      </c>
      <c r="AD80" s="90">
        <v>33.6</v>
      </c>
      <c r="AE80" s="90">
        <v>1752</v>
      </c>
    </row>
    <row r="81" spans="1:31" ht="15">
      <c r="A81" s="90" t="s">
        <v>128</v>
      </c>
      <c r="B81" s="90" t="s">
        <v>125</v>
      </c>
      <c r="C81" s="90" t="s">
        <v>129</v>
      </c>
      <c r="D81" s="90" t="s">
        <v>112</v>
      </c>
      <c r="E81" s="90">
        <v>1</v>
      </c>
      <c r="F81" s="90">
        <v>1</v>
      </c>
      <c r="G81" s="90">
        <v>1</v>
      </c>
      <c r="H81" s="90">
        <v>1</v>
      </c>
      <c r="I81" s="90">
        <v>1</v>
      </c>
      <c r="J81" s="90">
        <v>1</v>
      </c>
      <c r="K81" s="90">
        <v>1</v>
      </c>
      <c r="L81" s="90">
        <v>1</v>
      </c>
      <c r="M81" s="90">
        <v>1</v>
      </c>
      <c r="N81" s="90">
        <v>1</v>
      </c>
      <c r="O81" s="90">
        <v>1</v>
      </c>
      <c r="P81" s="90">
        <v>1</v>
      </c>
      <c r="Q81" s="90">
        <v>1</v>
      </c>
      <c r="R81" s="90">
        <v>1</v>
      </c>
      <c r="S81" s="90">
        <v>1</v>
      </c>
      <c r="T81" s="90">
        <v>1</v>
      </c>
      <c r="U81" s="90">
        <v>1</v>
      </c>
      <c r="V81" s="90">
        <v>1</v>
      </c>
      <c r="W81" s="90">
        <v>1</v>
      </c>
      <c r="X81" s="90">
        <v>1</v>
      </c>
      <c r="Y81" s="90">
        <v>1</v>
      </c>
      <c r="Z81" s="90">
        <v>1</v>
      </c>
      <c r="AA81" s="90">
        <v>1</v>
      </c>
      <c r="AB81" s="90">
        <v>1</v>
      </c>
      <c r="AC81" s="90">
        <v>24</v>
      </c>
      <c r="AD81" s="90">
        <v>168</v>
      </c>
      <c r="AE81" s="90">
        <v>6924</v>
      </c>
    </row>
    <row r="82" spans="1:31" ht="15">
      <c r="A82" s="90"/>
      <c r="B82" s="90"/>
      <c r="C82" s="90" t="s">
        <v>130</v>
      </c>
      <c r="D82" s="90" t="s">
        <v>112</v>
      </c>
      <c r="E82" s="90">
        <v>0.5</v>
      </c>
      <c r="F82" s="90">
        <v>0.5</v>
      </c>
      <c r="G82" s="90">
        <v>0.5</v>
      </c>
      <c r="H82" s="90">
        <v>0.5</v>
      </c>
      <c r="I82" s="90">
        <v>0.5</v>
      </c>
      <c r="J82" s="90">
        <v>0.5</v>
      </c>
      <c r="K82" s="90">
        <v>0.5</v>
      </c>
      <c r="L82" s="90">
        <v>0.5</v>
      </c>
      <c r="M82" s="90">
        <v>0.5</v>
      </c>
      <c r="N82" s="90">
        <v>0.5</v>
      </c>
      <c r="O82" s="90">
        <v>0.5</v>
      </c>
      <c r="P82" s="90">
        <v>0.5</v>
      </c>
      <c r="Q82" s="90">
        <v>0.5</v>
      </c>
      <c r="R82" s="90">
        <v>0.5</v>
      </c>
      <c r="S82" s="90">
        <v>0.5</v>
      </c>
      <c r="T82" s="90">
        <v>0.5</v>
      </c>
      <c r="U82" s="90">
        <v>0.5</v>
      </c>
      <c r="V82" s="90">
        <v>0.5</v>
      </c>
      <c r="W82" s="90">
        <v>0.5</v>
      </c>
      <c r="X82" s="90">
        <v>0.5</v>
      </c>
      <c r="Y82" s="90">
        <v>0.5</v>
      </c>
      <c r="Z82" s="90">
        <v>0.5</v>
      </c>
      <c r="AA82" s="90">
        <v>0.5</v>
      </c>
      <c r="AB82" s="90">
        <v>0.5</v>
      </c>
      <c r="AC82" s="90">
        <v>12</v>
      </c>
      <c r="AD82" s="90">
        <v>84</v>
      </c>
      <c r="AE82" s="90"/>
    </row>
    <row r="83" spans="1:31" ht="15">
      <c r="A83" s="90"/>
      <c r="B83" s="90"/>
      <c r="C83" s="90" t="s">
        <v>111</v>
      </c>
      <c r="D83" s="90" t="s">
        <v>112</v>
      </c>
      <c r="E83" s="90">
        <v>1</v>
      </c>
      <c r="F83" s="90">
        <v>1</v>
      </c>
      <c r="G83" s="90">
        <v>1</v>
      </c>
      <c r="H83" s="90">
        <v>1</v>
      </c>
      <c r="I83" s="90">
        <v>1</v>
      </c>
      <c r="J83" s="90">
        <v>1</v>
      </c>
      <c r="K83" s="90">
        <v>1</v>
      </c>
      <c r="L83" s="90">
        <v>1</v>
      </c>
      <c r="M83" s="90">
        <v>1</v>
      </c>
      <c r="N83" s="90">
        <v>1</v>
      </c>
      <c r="O83" s="90">
        <v>1</v>
      </c>
      <c r="P83" s="90">
        <v>1</v>
      </c>
      <c r="Q83" s="90">
        <v>1</v>
      </c>
      <c r="R83" s="90">
        <v>1</v>
      </c>
      <c r="S83" s="90">
        <v>1</v>
      </c>
      <c r="T83" s="90">
        <v>1</v>
      </c>
      <c r="U83" s="90">
        <v>1</v>
      </c>
      <c r="V83" s="90">
        <v>1</v>
      </c>
      <c r="W83" s="90">
        <v>1</v>
      </c>
      <c r="X83" s="90">
        <v>1</v>
      </c>
      <c r="Y83" s="90">
        <v>1</v>
      </c>
      <c r="Z83" s="90">
        <v>1</v>
      </c>
      <c r="AA83" s="90">
        <v>1</v>
      </c>
      <c r="AB83" s="90">
        <v>1</v>
      </c>
      <c r="AC83" s="90">
        <v>24</v>
      </c>
      <c r="AD83" s="90">
        <v>168</v>
      </c>
      <c r="AE83" s="90"/>
    </row>
    <row r="84" spans="1:31" ht="15">
      <c r="A84" s="90" t="s">
        <v>131</v>
      </c>
      <c r="B84" s="90" t="s">
        <v>355</v>
      </c>
      <c r="C84" s="90" t="s">
        <v>111</v>
      </c>
      <c r="D84" s="90" t="s">
        <v>116</v>
      </c>
      <c r="E84" s="90">
        <v>0.5</v>
      </c>
      <c r="F84" s="90">
        <v>0.5</v>
      </c>
      <c r="G84" s="90">
        <v>0.5</v>
      </c>
      <c r="H84" s="90">
        <v>0.5</v>
      </c>
      <c r="I84" s="90">
        <v>0.5</v>
      </c>
      <c r="J84" s="90">
        <v>0.5</v>
      </c>
      <c r="K84" s="90">
        <v>0.5</v>
      </c>
      <c r="L84" s="90">
        <v>0.5</v>
      </c>
      <c r="M84" s="90">
        <v>0.5</v>
      </c>
      <c r="N84" s="90">
        <v>0.5</v>
      </c>
      <c r="O84" s="90">
        <v>0.5</v>
      </c>
      <c r="P84" s="90">
        <v>0.5</v>
      </c>
      <c r="Q84" s="90">
        <v>0.5</v>
      </c>
      <c r="R84" s="90">
        <v>0.5</v>
      </c>
      <c r="S84" s="90">
        <v>0.5</v>
      </c>
      <c r="T84" s="90">
        <v>0.5</v>
      </c>
      <c r="U84" s="90">
        <v>0.5</v>
      </c>
      <c r="V84" s="90">
        <v>0.5</v>
      </c>
      <c r="W84" s="90">
        <v>0.5</v>
      </c>
      <c r="X84" s="90">
        <v>0.5</v>
      </c>
      <c r="Y84" s="90">
        <v>0.5</v>
      </c>
      <c r="Z84" s="90">
        <v>0.5</v>
      </c>
      <c r="AA84" s="90">
        <v>0.5</v>
      </c>
      <c r="AB84" s="90">
        <v>0.5</v>
      </c>
      <c r="AC84" s="90">
        <v>12</v>
      </c>
      <c r="AD84" s="90">
        <v>84</v>
      </c>
      <c r="AE84" s="90">
        <v>4380</v>
      </c>
    </row>
    <row r="85" spans="1:31" ht="15">
      <c r="A85" s="90"/>
      <c r="B85" s="90"/>
      <c r="C85" s="90"/>
      <c r="D85" s="90" t="s">
        <v>119</v>
      </c>
      <c r="E85" s="90">
        <v>0.5</v>
      </c>
      <c r="F85" s="90">
        <v>0.5</v>
      </c>
      <c r="G85" s="90">
        <v>0.5</v>
      </c>
      <c r="H85" s="90">
        <v>0.5</v>
      </c>
      <c r="I85" s="90">
        <v>0.5</v>
      </c>
      <c r="J85" s="90">
        <v>0.5</v>
      </c>
      <c r="K85" s="90">
        <v>0.5</v>
      </c>
      <c r="L85" s="90">
        <v>0.5</v>
      </c>
      <c r="M85" s="90">
        <v>0.5</v>
      </c>
      <c r="N85" s="90">
        <v>0.5</v>
      </c>
      <c r="O85" s="90">
        <v>0.5</v>
      </c>
      <c r="P85" s="90">
        <v>0.5</v>
      </c>
      <c r="Q85" s="90">
        <v>0.5</v>
      </c>
      <c r="R85" s="90">
        <v>0.5</v>
      </c>
      <c r="S85" s="90">
        <v>0.5</v>
      </c>
      <c r="T85" s="90">
        <v>0.5</v>
      </c>
      <c r="U85" s="90">
        <v>0.5</v>
      </c>
      <c r="V85" s="90">
        <v>0.5</v>
      </c>
      <c r="W85" s="90">
        <v>0.5</v>
      </c>
      <c r="X85" s="90">
        <v>0.5</v>
      </c>
      <c r="Y85" s="90">
        <v>0.5</v>
      </c>
      <c r="Z85" s="90">
        <v>0.5</v>
      </c>
      <c r="AA85" s="90">
        <v>0.5</v>
      </c>
      <c r="AB85" s="90">
        <v>0.5</v>
      </c>
      <c r="AC85" s="90">
        <v>12</v>
      </c>
      <c r="AD85" s="90"/>
      <c r="AE85" s="90"/>
    </row>
    <row r="86" spans="1:31" ht="15">
      <c r="A86" s="90"/>
      <c r="B86" s="90"/>
      <c r="C86" s="90"/>
      <c r="D86" s="90" t="s">
        <v>132</v>
      </c>
      <c r="E86" s="90">
        <v>1</v>
      </c>
      <c r="F86" s="90">
        <v>1</v>
      </c>
      <c r="G86" s="90">
        <v>1</v>
      </c>
      <c r="H86" s="90">
        <v>1</v>
      </c>
      <c r="I86" s="90">
        <v>1</v>
      </c>
      <c r="J86" s="90">
        <v>1</v>
      </c>
      <c r="K86" s="90">
        <v>1</v>
      </c>
      <c r="L86" s="90">
        <v>1</v>
      </c>
      <c r="M86" s="90">
        <v>1</v>
      </c>
      <c r="N86" s="90">
        <v>1</v>
      </c>
      <c r="O86" s="90">
        <v>1</v>
      </c>
      <c r="P86" s="90">
        <v>1</v>
      </c>
      <c r="Q86" s="90">
        <v>1</v>
      </c>
      <c r="R86" s="90">
        <v>1</v>
      </c>
      <c r="S86" s="90">
        <v>1</v>
      </c>
      <c r="T86" s="90">
        <v>1</v>
      </c>
      <c r="U86" s="90">
        <v>1</v>
      </c>
      <c r="V86" s="90">
        <v>1</v>
      </c>
      <c r="W86" s="90">
        <v>1</v>
      </c>
      <c r="X86" s="90">
        <v>1</v>
      </c>
      <c r="Y86" s="90">
        <v>1</v>
      </c>
      <c r="Z86" s="90">
        <v>1</v>
      </c>
      <c r="AA86" s="90">
        <v>1</v>
      </c>
      <c r="AB86" s="90">
        <v>1</v>
      </c>
      <c r="AC86" s="90">
        <v>24</v>
      </c>
      <c r="AD86" s="90"/>
      <c r="AE86" s="90"/>
    </row>
    <row r="87" spans="1:31" ht="15">
      <c r="A87" s="90"/>
      <c r="B87" s="90"/>
      <c r="C87" s="90"/>
      <c r="D87" s="90" t="s">
        <v>120</v>
      </c>
      <c r="E87" s="90">
        <v>0.5</v>
      </c>
      <c r="F87" s="90">
        <v>0.5</v>
      </c>
      <c r="G87" s="90">
        <v>0.5</v>
      </c>
      <c r="H87" s="90">
        <v>0.5</v>
      </c>
      <c r="I87" s="90">
        <v>0.5</v>
      </c>
      <c r="J87" s="90">
        <v>0.5</v>
      </c>
      <c r="K87" s="90">
        <v>0.5</v>
      </c>
      <c r="L87" s="90">
        <v>0.5</v>
      </c>
      <c r="M87" s="90">
        <v>0.5</v>
      </c>
      <c r="N87" s="90">
        <v>0.5</v>
      </c>
      <c r="O87" s="90">
        <v>0.5</v>
      </c>
      <c r="P87" s="90">
        <v>0.5</v>
      </c>
      <c r="Q87" s="90">
        <v>0.5</v>
      </c>
      <c r="R87" s="90">
        <v>0.5</v>
      </c>
      <c r="S87" s="90">
        <v>0.5</v>
      </c>
      <c r="T87" s="90">
        <v>0.5</v>
      </c>
      <c r="U87" s="90">
        <v>0.5</v>
      </c>
      <c r="V87" s="90">
        <v>0.5</v>
      </c>
      <c r="W87" s="90">
        <v>0.5</v>
      </c>
      <c r="X87" s="90">
        <v>0.5</v>
      </c>
      <c r="Y87" s="90">
        <v>0.5</v>
      </c>
      <c r="Z87" s="90">
        <v>0.5</v>
      </c>
      <c r="AA87" s="90">
        <v>0.5</v>
      </c>
      <c r="AB87" s="90">
        <v>0.5</v>
      </c>
      <c r="AC87" s="90">
        <v>12</v>
      </c>
      <c r="AD87" s="90"/>
      <c r="AE87" s="90"/>
    </row>
    <row r="88" spans="1:31" ht="15">
      <c r="A88" s="90" t="s">
        <v>108</v>
      </c>
      <c r="B88" s="90" t="s">
        <v>355</v>
      </c>
      <c r="C88" s="90" t="s">
        <v>111</v>
      </c>
      <c r="D88" s="90" t="s">
        <v>116</v>
      </c>
      <c r="E88" s="90">
        <v>0.5</v>
      </c>
      <c r="F88" s="90">
        <v>0.5</v>
      </c>
      <c r="G88" s="90">
        <v>0.5</v>
      </c>
      <c r="H88" s="90">
        <v>0.5</v>
      </c>
      <c r="I88" s="90">
        <v>0.5</v>
      </c>
      <c r="J88" s="90">
        <v>0.5</v>
      </c>
      <c r="K88" s="90">
        <v>0.5</v>
      </c>
      <c r="L88" s="90">
        <v>0.5</v>
      </c>
      <c r="M88" s="90">
        <v>0.5</v>
      </c>
      <c r="N88" s="90">
        <v>0.5</v>
      </c>
      <c r="O88" s="90">
        <v>0.5</v>
      </c>
      <c r="P88" s="90">
        <v>0.5</v>
      </c>
      <c r="Q88" s="90">
        <v>0.5</v>
      </c>
      <c r="R88" s="90">
        <v>0.5</v>
      </c>
      <c r="S88" s="90">
        <v>0.5</v>
      </c>
      <c r="T88" s="90">
        <v>0.5</v>
      </c>
      <c r="U88" s="90">
        <v>0.5</v>
      </c>
      <c r="V88" s="90">
        <v>0.5</v>
      </c>
      <c r="W88" s="90">
        <v>0.5</v>
      </c>
      <c r="X88" s="90">
        <v>0.5</v>
      </c>
      <c r="Y88" s="90">
        <v>0.5</v>
      </c>
      <c r="Z88" s="90">
        <v>0.5</v>
      </c>
      <c r="AA88" s="90">
        <v>0.5</v>
      </c>
      <c r="AB88" s="90">
        <v>0.5</v>
      </c>
      <c r="AC88" s="90">
        <v>12</v>
      </c>
      <c r="AD88" s="90">
        <v>84</v>
      </c>
      <c r="AE88" s="90">
        <v>4380</v>
      </c>
    </row>
    <row r="89" spans="1:31" ht="15">
      <c r="A89" s="90"/>
      <c r="B89" s="90"/>
      <c r="C89" s="90"/>
      <c r="D89" s="90" t="s">
        <v>119</v>
      </c>
      <c r="E89" s="90">
        <v>0.5</v>
      </c>
      <c r="F89" s="90">
        <v>0.5</v>
      </c>
      <c r="G89" s="90">
        <v>0.5</v>
      </c>
      <c r="H89" s="90">
        <v>0.5</v>
      </c>
      <c r="I89" s="90">
        <v>0.5</v>
      </c>
      <c r="J89" s="90">
        <v>0.5</v>
      </c>
      <c r="K89" s="90">
        <v>0.5</v>
      </c>
      <c r="L89" s="90">
        <v>0.5</v>
      </c>
      <c r="M89" s="90">
        <v>0.5</v>
      </c>
      <c r="N89" s="90">
        <v>0.5</v>
      </c>
      <c r="O89" s="90">
        <v>0.5</v>
      </c>
      <c r="P89" s="90">
        <v>0.5</v>
      </c>
      <c r="Q89" s="90">
        <v>0.5</v>
      </c>
      <c r="R89" s="90">
        <v>0.5</v>
      </c>
      <c r="S89" s="90">
        <v>0.5</v>
      </c>
      <c r="T89" s="90">
        <v>0.5</v>
      </c>
      <c r="U89" s="90">
        <v>0.5</v>
      </c>
      <c r="V89" s="90">
        <v>0.5</v>
      </c>
      <c r="W89" s="90">
        <v>0.5</v>
      </c>
      <c r="X89" s="90">
        <v>0.5</v>
      </c>
      <c r="Y89" s="90">
        <v>0.5</v>
      </c>
      <c r="Z89" s="90">
        <v>0.5</v>
      </c>
      <c r="AA89" s="90">
        <v>0.5</v>
      </c>
      <c r="AB89" s="90">
        <v>0.5</v>
      </c>
      <c r="AC89" s="90">
        <v>12</v>
      </c>
      <c r="AD89" s="90"/>
      <c r="AE89" s="90"/>
    </row>
    <row r="90" spans="1:31" ht="15">
      <c r="A90" s="90"/>
      <c r="B90" s="90"/>
      <c r="C90" s="90"/>
      <c r="D90" s="90" t="s">
        <v>132</v>
      </c>
      <c r="E90" s="90">
        <v>1</v>
      </c>
      <c r="F90" s="90">
        <v>1</v>
      </c>
      <c r="G90" s="90">
        <v>1</v>
      </c>
      <c r="H90" s="90">
        <v>1</v>
      </c>
      <c r="I90" s="90">
        <v>1</v>
      </c>
      <c r="J90" s="90">
        <v>1</v>
      </c>
      <c r="K90" s="90">
        <v>1</v>
      </c>
      <c r="L90" s="90">
        <v>1</v>
      </c>
      <c r="M90" s="90">
        <v>1</v>
      </c>
      <c r="N90" s="90">
        <v>1</v>
      </c>
      <c r="O90" s="90">
        <v>1</v>
      </c>
      <c r="P90" s="90">
        <v>1</v>
      </c>
      <c r="Q90" s="90">
        <v>1</v>
      </c>
      <c r="R90" s="90">
        <v>1</v>
      </c>
      <c r="S90" s="90">
        <v>1</v>
      </c>
      <c r="T90" s="90">
        <v>1</v>
      </c>
      <c r="U90" s="90">
        <v>1</v>
      </c>
      <c r="V90" s="90">
        <v>1</v>
      </c>
      <c r="W90" s="90">
        <v>1</v>
      </c>
      <c r="X90" s="90">
        <v>1</v>
      </c>
      <c r="Y90" s="90">
        <v>1</v>
      </c>
      <c r="Z90" s="90">
        <v>1</v>
      </c>
      <c r="AA90" s="90">
        <v>1</v>
      </c>
      <c r="AB90" s="90">
        <v>1</v>
      </c>
      <c r="AC90" s="90">
        <v>24</v>
      </c>
      <c r="AD90" s="90"/>
      <c r="AE90" s="90"/>
    </row>
    <row r="91" spans="1:31" ht="15">
      <c r="A91" s="90"/>
      <c r="B91" s="90"/>
      <c r="C91" s="90"/>
      <c r="D91" s="90" t="s">
        <v>120</v>
      </c>
      <c r="E91" s="90">
        <v>0.5</v>
      </c>
      <c r="F91" s="90">
        <v>0.5</v>
      </c>
      <c r="G91" s="90">
        <v>0.5</v>
      </c>
      <c r="H91" s="90">
        <v>0.5</v>
      </c>
      <c r="I91" s="90">
        <v>0.5</v>
      </c>
      <c r="J91" s="90">
        <v>0.5</v>
      </c>
      <c r="K91" s="90">
        <v>0.5</v>
      </c>
      <c r="L91" s="90">
        <v>0.5</v>
      </c>
      <c r="M91" s="90">
        <v>0.5</v>
      </c>
      <c r="N91" s="90">
        <v>0.5</v>
      </c>
      <c r="O91" s="90">
        <v>0.5</v>
      </c>
      <c r="P91" s="90">
        <v>0.5</v>
      </c>
      <c r="Q91" s="90">
        <v>0.5</v>
      </c>
      <c r="R91" s="90">
        <v>0.5</v>
      </c>
      <c r="S91" s="90">
        <v>0.5</v>
      </c>
      <c r="T91" s="90">
        <v>0.5</v>
      </c>
      <c r="U91" s="90">
        <v>0.5</v>
      </c>
      <c r="V91" s="90">
        <v>0.5</v>
      </c>
      <c r="W91" s="90">
        <v>0.5</v>
      </c>
      <c r="X91" s="90">
        <v>0.5</v>
      </c>
      <c r="Y91" s="90">
        <v>0.5</v>
      </c>
      <c r="Z91" s="90">
        <v>0.5</v>
      </c>
      <c r="AA91" s="90">
        <v>0.5</v>
      </c>
      <c r="AB91" s="90">
        <v>0.5</v>
      </c>
      <c r="AC91" s="90">
        <v>12</v>
      </c>
      <c r="AD91" s="90"/>
      <c r="AE91" s="90"/>
    </row>
    <row r="92" spans="1:31" ht="15">
      <c r="A92" s="90" t="s">
        <v>133</v>
      </c>
      <c r="B92" s="90" t="s">
        <v>125</v>
      </c>
      <c r="C92" s="90" t="s">
        <v>111</v>
      </c>
      <c r="D92" s="90" t="s">
        <v>112</v>
      </c>
      <c r="E92" s="90">
        <v>0</v>
      </c>
      <c r="F92" s="90">
        <v>0</v>
      </c>
      <c r="G92" s="90">
        <v>0</v>
      </c>
      <c r="H92" s="90">
        <v>0</v>
      </c>
      <c r="I92" s="90">
        <v>0</v>
      </c>
      <c r="J92" s="90">
        <v>0</v>
      </c>
      <c r="K92" s="90">
        <v>0</v>
      </c>
      <c r="L92" s="90">
        <v>0</v>
      </c>
      <c r="M92" s="90">
        <v>0</v>
      </c>
      <c r="N92" s="90">
        <v>0</v>
      </c>
      <c r="O92" s="90">
        <v>0</v>
      </c>
      <c r="P92" s="90">
        <v>0</v>
      </c>
      <c r="Q92" s="90">
        <v>0</v>
      </c>
      <c r="R92" s="90">
        <v>0</v>
      </c>
      <c r="S92" s="90">
        <v>0</v>
      </c>
      <c r="T92" s="90">
        <v>0</v>
      </c>
      <c r="U92" s="90">
        <v>0</v>
      </c>
      <c r="V92" s="90">
        <v>0</v>
      </c>
      <c r="W92" s="90">
        <v>0</v>
      </c>
      <c r="X92" s="90">
        <v>0</v>
      </c>
      <c r="Y92" s="90">
        <v>0</v>
      </c>
      <c r="Z92" s="90">
        <v>0</v>
      </c>
      <c r="AA92" s="90">
        <v>0</v>
      </c>
      <c r="AB92" s="90">
        <v>0</v>
      </c>
      <c r="AC92" s="90">
        <v>0</v>
      </c>
      <c r="AD92" s="90">
        <v>0</v>
      </c>
      <c r="AE92" s="90">
        <v>0</v>
      </c>
    </row>
    <row r="93" spans="1:31" ht="15">
      <c r="A93" s="90" t="s">
        <v>134</v>
      </c>
      <c r="B93" s="90" t="s">
        <v>135</v>
      </c>
      <c r="C93" s="90" t="s">
        <v>111</v>
      </c>
      <c r="D93" s="90" t="s">
        <v>112</v>
      </c>
      <c r="E93" s="90">
        <v>1</v>
      </c>
      <c r="F93" s="90">
        <v>1</v>
      </c>
      <c r="G93" s="90">
        <v>1</v>
      </c>
      <c r="H93" s="90">
        <v>1</v>
      </c>
      <c r="I93" s="90">
        <v>1</v>
      </c>
      <c r="J93" s="90">
        <v>1</v>
      </c>
      <c r="K93" s="90">
        <v>1</v>
      </c>
      <c r="L93" s="90">
        <v>1</v>
      </c>
      <c r="M93" s="90">
        <v>1</v>
      </c>
      <c r="N93" s="90">
        <v>1</v>
      </c>
      <c r="O93" s="90">
        <v>1</v>
      </c>
      <c r="P93" s="90">
        <v>1</v>
      </c>
      <c r="Q93" s="90">
        <v>1</v>
      </c>
      <c r="R93" s="90">
        <v>1</v>
      </c>
      <c r="S93" s="90">
        <v>1</v>
      </c>
      <c r="T93" s="90">
        <v>1</v>
      </c>
      <c r="U93" s="90">
        <v>1</v>
      </c>
      <c r="V93" s="90">
        <v>1</v>
      </c>
      <c r="W93" s="90">
        <v>1</v>
      </c>
      <c r="X93" s="90">
        <v>1</v>
      </c>
      <c r="Y93" s="90">
        <v>1</v>
      </c>
      <c r="Z93" s="90">
        <v>1</v>
      </c>
      <c r="AA93" s="90">
        <v>1</v>
      </c>
      <c r="AB93" s="90">
        <v>1</v>
      </c>
      <c r="AC93" s="90">
        <v>24</v>
      </c>
      <c r="AD93" s="90">
        <v>168</v>
      </c>
      <c r="AE93" s="90">
        <v>8760</v>
      </c>
    </row>
    <row r="94" spans="1:31" ht="15">
      <c r="A94" s="90" t="s">
        <v>136</v>
      </c>
      <c r="B94" s="90" t="s">
        <v>113</v>
      </c>
      <c r="C94" s="90" t="s">
        <v>111</v>
      </c>
      <c r="D94" s="90" t="s">
        <v>112</v>
      </c>
      <c r="E94" s="90">
        <v>1</v>
      </c>
      <c r="F94" s="90">
        <v>1</v>
      </c>
      <c r="G94" s="90">
        <v>1</v>
      </c>
      <c r="H94" s="90">
        <v>1</v>
      </c>
      <c r="I94" s="90">
        <v>1</v>
      </c>
      <c r="J94" s="90">
        <v>1</v>
      </c>
      <c r="K94" s="90">
        <v>1</v>
      </c>
      <c r="L94" s="90">
        <v>1</v>
      </c>
      <c r="M94" s="90">
        <v>1</v>
      </c>
      <c r="N94" s="90">
        <v>1</v>
      </c>
      <c r="O94" s="90">
        <v>1</v>
      </c>
      <c r="P94" s="90">
        <v>1</v>
      </c>
      <c r="Q94" s="90">
        <v>1</v>
      </c>
      <c r="R94" s="90">
        <v>1</v>
      </c>
      <c r="S94" s="90">
        <v>1</v>
      </c>
      <c r="T94" s="90">
        <v>1</v>
      </c>
      <c r="U94" s="90">
        <v>1</v>
      </c>
      <c r="V94" s="90">
        <v>1</v>
      </c>
      <c r="W94" s="90">
        <v>1</v>
      </c>
      <c r="X94" s="90">
        <v>1</v>
      </c>
      <c r="Y94" s="90">
        <v>1</v>
      </c>
      <c r="Z94" s="90">
        <v>1</v>
      </c>
      <c r="AA94" s="90">
        <v>1</v>
      </c>
      <c r="AB94" s="90">
        <v>1</v>
      </c>
      <c r="AC94" s="90">
        <v>24</v>
      </c>
      <c r="AD94" s="90">
        <v>168</v>
      </c>
      <c r="AE94" s="90">
        <v>8760</v>
      </c>
    </row>
    <row r="95" spans="1:31" ht="15">
      <c r="A95" s="90" t="s">
        <v>137</v>
      </c>
      <c r="B95" s="90" t="s">
        <v>113</v>
      </c>
      <c r="C95" s="90" t="s">
        <v>111</v>
      </c>
      <c r="D95" s="90" t="s">
        <v>112</v>
      </c>
      <c r="E95" s="90">
        <v>1</v>
      </c>
      <c r="F95" s="90">
        <v>1</v>
      </c>
      <c r="G95" s="90">
        <v>1</v>
      </c>
      <c r="H95" s="90">
        <v>1</v>
      </c>
      <c r="I95" s="90">
        <v>1</v>
      </c>
      <c r="J95" s="90">
        <v>1</v>
      </c>
      <c r="K95" s="90">
        <v>1</v>
      </c>
      <c r="L95" s="90">
        <v>1</v>
      </c>
      <c r="M95" s="90">
        <v>1</v>
      </c>
      <c r="N95" s="90">
        <v>1</v>
      </c>
      <c r="O95" s="90">
        <v>1</v>
      </c>
      <c r="P95" s="90">
        <v>1</v>
      </c>
      <c r="Q95" s="90">
        <v>1</v>
      </c>
      <c r="R95" s="90">
        <v>1</v>
      </c>
      <c r="S95" s="90">
        <v>1</v>
      </c>
      <c r="T95" s="90">
        <v>1</v>
      </c>
      <c r="U95" s="90">
        <v>1</v>
      </c>
      <c r="V95" s="90">
        <v>1</v>
      </c>
      <c r="W95" s="90">
        <v>1</v>
      </c>
      <c r="X95" s="90">
        <v>1</v>
      </c>
      <c r="Y95" s="90">
        <v>1</v>
      </c>
      <c r="Z95" s="90">
        <v>1</v>
      </c>
      <c r="AA95" s="90">
        <v>1</v>
      </c>
      <c r="AB95" s="90">
        <v>1</v>
      </c>
      <c r="AC95" s="90">
        <v>24</v>
      </c>
      <c r="AD95" s="90">
        <v>168</v>
      </c>
      <c r="AE95" s="90">
        <v>8760</v>
      </c>
    </row>
    <row r="96" spans="1:31" ht="15">
      <c r="A96" s="90" t="s">
        <v>138</v>
      </c>
      <c r="B96" s="90" t="s">
        <v>113</v>
      </c>
      <c r="C96" s="90" t="s">
        <v>111</v>
      </c>
      <c r="D96" s="90" t="s">
        <v>112</v>
      </c>
      <c r="E96" s="90">
        <v>1</v>
      </c>
      <c r="F96" s="90">
        <v>1</v>
      </c>
      <c r="G96" s="90">
        <v>1</v>
      </c>
      <c r="H96" s="90">
        <v>1</v>
      </c>
      <c r="I96" s="90">
        <v>1</v>
      </c>
      <c r="J96" s="90">
        <v>1</v>
      </c>
      <c r="K96" s="90">
        <v>1</v>
      </c>
      <c r="L96" s="90">
        <v>1</v>
      </c>
      <c r="M96" s="90">
        <v>1</v>
      </c>
      <c r="N96" s="90">
        <v>1</v>
      </c>
      <c r="O96" s="90">
        <v>1</v>
      </c>
      <c r="P96" s="90">
        <v>1</v>
      </c>
      <c r="Q96" s="90">
        <v>1</v>
      </c>
      <c r="R96" s="90">
        <v>1</v>
      </c>
      <c r="S96" s="90">
        <v>1</v>
      </c>
      <c r="T96" s="90">
        <v>1</v>
      </c>
      <c r="U96" s="90">
        <v>1</v>
      </c>
      <c r="V96" s="90">
        <v>1</v>
      </c>
      <c r="W96" s="90">
        <v>1</v>
      </c>
      <c r="X96" s="90">
        <v>1</v>
      </c>
      <c r="Y96" s="90">
        <v>1</v>
      </c>
      <c r="Z96" s="90">
        <v>1</v>
      </c>
      <c r="AA96" s="90">
        <v>1</v>
      </c>
      <c r="AB96" s="90">
        <v>1</v>
      </c>
      <c r="AC96" s="90">
        <v>24</v>
      </c>
      <c r="AD96" s="90">
        <v>168</v>
      </c>
      <c r="AE96" s="90">
        <v>8760</v>
      </c>
    </row>
    <row r="97" spans="1:31" ht="15">
      <c r="A97" s="90" t="s">
        <v>140</v>
      </c>
      <c r="B97" s="90" t="s">
        <v>141</v>
      </c>
      <c r="C97" s="90" t="s">
        <v>111</v>
      </c>
      <c r="D97" s="90" t="s">
        <v>122</v>
      </c>
      <c r="E97" s="90">
        <v>50</v>
      </c>
      <c r="F97" s="90">
        <v>50</v>
      </c>
      <c r="G97" s="90">
        <v>50</v>
      </c>
      <c r="H97" s="90">
        <v>50</v>
      </c>
      <c r="I97" s="90">
        <v>50</v>
      </c>
      <c r="J97" s="90">
        <v>50</v>
      </c>
      <c r="K97" s="90">
        <v>50</v>
      </c>
      <c r="L97" s="90">
        <v>50</v>
      </c>
      <c r="M97" s="90">
        <v>50</v>
      </c>
      <c r="N97" s="90">
        <v>50</v>
      </c>
      <c r="O97" s="90">
        <v>50</v>
      </c>
      <c r="P97" s="90">
        <v>50</v>
      </c>
      <c r="Q97" s="90">
        <v>50</v>
      </c>
      <c r="R97" s="90">
        <v>50</v>
      </c>
      <c r="S97" s="90">
        <v>50</v>
      </c>
      <c r="T97" s="90">
        <v>50</v>
      </c>
      <c r="U97" s="90">
        <v>50</v>
      </c>
      <c r="V97" s="90">
        <v>50</v>
      </c>
      <c r="W97" s="90">
        <v>50</v>
      </c>
      <c r="X97" s="90">
        <v>50</v>
      </c>
      <c r="Y97" s="90">
        <v>50</v>
      </c>
      <c r="Z97" s="90">
        <v>50</v>
      </c>
      <c r="AA97" s="90">
        <v>50</v>
      </c>
      <c r="AB97" s="90">
        <v>50</v>
      </c>
      <c r="AC97" s="90">
        <v>1200</v>
      </c>
      <c r="AD97" s="90">
        <v>8400</v>
      </c>
      <c r="AE97" s="90">
        <v>438000</v>
      </c>
    </row>
    <row r="98" spans="1:31" ht="15">
      <c r="A98" s="90"/>
      <c r="B98" s="90"/>
      <c r="C98" s="90"/>
      <c r="D98" s="90" t="s">
        <v>123</v>
      </c>
      <c r="E98" s="90">
        <v>50</v>
      </c>
      <c r="F98" s="90">
        <v>50</v>
      </c>
      <c r="G98" s="90">
        <v>50</v>
      </c>
      <c r="H98" s="90">
        <v>50</v>
      </c>
      <c r="I98" s="90">
        <v>50</v>
      </c>
      <c r="J98" s="90">
        <v>50</v>
      </c>
      <c r="K98" s="90">
        <v>50</v>
      </c>
      <c r="L98" s="90">
        <v>50</v>
      </c>
      <c r="M98" s="90">
        <v>50</v>
      </c>
      <c r="N98" s="90">
        <v>50</v>
      </c>
      <c r="O98" s="90">
        <v>50</v>
      </c>
      <c r="P98" s="90">
        <v>50</v>
      </c>
      <c r="Q98" s="90">
        <v>50</v>
      </c>
      <c r="R98" s="90">
        <v>50</v>
      </c>
      <c r="S98" s="90">
        <v>50</v>
      </c>
      <c r="T98" s="90">
        <v>50</v>
      </c>
      <c r="U98" s="90">
        <v>50</v>
      </c>
      <c r="V98" s="90">
        <v>50</v>
      </c>
      <c r="W98" s="90">
        <v>50</v>
      </c>
      <c r="X98" s="90">
        <v>50</v>
      </c>
      <c r="Y98" s="90">
        <v>50</v>
      </c>
      <c r="Z98" s="90">
        <v>50</v>
      </c>
      <c r="AA98" s="90">
        <v>50</v>
      </c>
      <c r="AB98" s="90">
        <v>50</v>
      </c>
      <c r="AC98" s="90">
        <v>1200</v>
      </c>
      <c r="AD98" s="90"/>
      <c r="AE98" s="90"/>
    </row>
    <row r="99" spans="1:31" ht="15">
      <c r="A99" s="90"/>
      <c r="B99" s="90"/>
      <c r="C99" s="90"/>
      <c r="D99" s="90" t="s">
        <v>120</v>
      </c>
      <c r="E99" s="90">
        <v>50</v>
      </c>
      <c r="F99" s="90">
        <v>50</v>
      </c>
      <c r="G99" s="90">
        <v>50</v>
      </c>
      <c r="H99" s="90">
        <v>50</v>
      </c>
      <c r="I99" s="90">
        <v>50</v>
      </c>
      <c r="J99" s="90">
        <v>50</v>
      </c>
      <c r="K99" s="90">
        <v>50</v>
      </c>
      <c r="L99" s="90">
        <v>50</v>
      </c>
      <c r="M99" s="90">
        <v>50</v>
      </c>
      <c r="N99" s="90">
        <v>50</v>
      </c>
      <c r="O99" s="90">
        <v>50</v>
      </c>
      <c r="P99" s="90">
        <v>50</v>
      </c>
      <c r="Q99" s="90">
        <v>50</v>
      </c>
      <c r="R99" s="90">
        <v>50</v>
      </c>
      <c r="S99" s="90">
        <v>50</v>
      </c>
      <c r="T99" s="90">
        <v>50</v>
      </c>
      <c r="U99" s="90">
        <v>50</v>
      </c>
      <c r="V99" s="90">
        <v>50</v>
      </c>
      <c r="W99" s="90">
        <v>50</v>
      </c>
      <c r="X99" s="90">
        <v>50</v>
      </c>
      <c r="Y99" s="90">
        <v>50</v>
      </c>
      <c r="Z99" s="90">
        <v>50</v>
      </c>
      <c r="AA99" s="90">
        <v>50</v>
      </c>
      <c r="AB99" s="90">
        <v>50</v>
      </c>
      <c r="AC99" s="90">
        <v>1200</v>
      </c>
      <c r="AD99" s="90"/>
      <c r="AE99" s="90"/>
    </row>
    <row r="100" spans="1:31" ht="15">
      <c r="A100" s="90" t="s">
        <v>142</v>
      </c>
      <c r="B100" s="90" t="s">
        <v>113</v>
      </c>
      <c r="C100" s="90" t="s">
        <v>111</v>
      </c>
      <c r="D100" s="90" t="s">
        <v>112</v>
      </c>
      <c r="E100" s="90">
        <v>1</v>
      </c>
      <c r="F100" s="90">
        <v>1</v>
      </c>
      <c r="G100" s="90">
        <v>1</v>
      </c>
      <c r="H100" s="90">
        <v>1</v>
      </c>
      <c r="I100" s="90">
        <v>1</v>
      </c>
      <c r="J100" s="90">
        <v>1</v>
      </c>
      <c r="K100" s="90">
        <v>1</v>
      </c>
      <c r="L100" s="90">
        <v>1</v>
      </c>
      <c r="M100" s="90">
        <v>1</v>
      </c>
      <c r="N100" s="90">
        <v>1</v>
      </c>
      <c r="O100" s="90">
        <v>1</v>
      </c>
      <c r="P100" s="90">
        <v>1</v>
      </c>
      <c r="Q100" s="90">
        <v>1</v>
      </c>
      <c r="R100" s="90">
        <v>1</v>
      </c>
      <c r="S100" s="90">
        <v>1</v>
      </c>
      <c r="T100" s="90">
        <v>1</v>
      </c>
      <c r="U100" s="90">
        <v>1</v>
      </c>
      <c r="V100" s="90">
        <v>1</v>
      </c>
      <c r="W100" s="90">
        <v>1</v>
      </c>
      <c r="X100" s="90">
        <v>1</v>
      </c>
      <c r="Y100" s="90">
        <v>1</v>
      </c>
      <c r="Z100" s="90">
        <v>1</v>
      </c>
      <c r="AA100" s="90">
        <v>1</v>
      </c>
      <c r="AB100" s="90">
        <v>1</v>
      </c>
      <c r="AC100" s="90">
        <v>24</v>
      </c>
      <c r="AD100" s="90">
        <v>168</v>
      </c>
      <c r="AE100" s="90">
        <v>8760</v>
      </c>
    </row>
    <row r="101" spans="1:31" ht="15">
      <c r="A101" s="90" t="s">
        <v>143</v>
      </c>
      <c r="B101" s="90" t="s">
        <v>113</v>
      </c>
      <c r="C101" s="90" t="s">
        <v>111</v>
      </c>
      <c r="D101" s="90" t="s">
        <v>112</v>
      </c>
      <c r="E101" s="90">
        <v>1</v>
      </c>
      <c r="F101" s="90">
        <v>1</v>
      </c>
      <c r="G101" s="90">
        <v>1</v>
      </c>
      <c r="H101" s="90">
        <v>1</v>
      </c>
      <c r="I101" s="90">
        <v>1</v>
      </c>
      <c r="J101" s="90">
        <v>1</v>
      </c>
      <c r="K101" s="90">
        <v>1</v>
      </c>
      <c r="L101" s="90">
        <v>1</v>
      </c>
      <c r="M101" s="90">
        <v>1</v>
      </c>
      <c r="N101" s="90">
        <v>1</v>
      </c>
      <c r="O101" s="90">
        <v>1</v>
      </c>
      <c r="P101" s="90">
        <v>1</v>
      </c>
      <c r="Q101" s="90">
        <v>1</v>
      </c>
      <c r="R101" s="90">
        <v>1</v>
      </c>
      <c r="S101" s="90">
        <v>1</v>
      </c>
      <c r="T101" s="90">
        <v>1</v>
      </c>
      <c r="U101" s="90">
        <v>1</v>
      </c>
      <c r="V101" s="90">
        <v>1</v>
      </c>
      <c r="W101" s="90">
        <v>1</v>
      </c>
      <c r="X101" s="90">
        <v>1</v>
      </c>
      <c r="Y101" s="90">
        <v>1</v>
      </c>
      <c r="Z101" s="90">
        <v>1</v>
      </c>
      <c r="AA101" s="90">
        <v>1</v>
      </c>
      <c r="AB101" s="90">
        <v>1</v>
      </c>
      <c r="AC101" s="90">
        <v>24</v>
      </c>
      <c r="AD101" s="90">
        <v>168</v>
      </c>
      <c r="AE101" s="90">
        <v>8760</v>
      </c>
    </row>
    <row r="102" spans="1:31" ht="15">
      <c r="A102" s="90" t="s">
        <v>144</v>
      </c>
      <c r="B102" s="90" t="s">
        <v>145</v>
      </c>
      <c r="C102" s="90" t="s">
        <v>111</v>
      </c>
      <c r="D102" s="90" t="s">
        <v>112</v>
      </c>
      <c r="E102" s="90">
        <v>4</v>
      </c>
      <c r="F102" s="90">
        <v>4</v>
      </c>
      <c r="G102" s="90">
        <v>4</v>
      </c>
      <c r="H102" s="90">
        <v>4</v>
      </c>
      <c r="I102" s="90">
        <v>4</v>
      </c>
      <c r="J102" s="90">
        <v>4</v>
      </c>
      <c r="K102" s="90">
        <v>4</v>
      </c>
      <c r="L102" s="90">
        <v>4</v>
      </c>
      <c r="M102" s="90">
        <v>4</v>
      </c>
      <c r="N102" s="90">
        <v>4</v>
      </c>
      <c r="O102" s="90">
        <v>4</v>
      </c>
      <c r="P102" s="90">
        <v>4</v>
      </c>
      <c r="Q102" s="90">
        <v>4</v>
      </c>
      <c r="R102" s="90">
        <v>4</v>
      </c>
      <c r="S102" s="90">
        <v>4</v>
      </c>
      <c r="T102" s="90">
        <v>4</v>
      </c>
      <c r="U102" s="90">
        <v>4</v>
      </c>
      <c r="V102" s="90">
        <v>4</v>
      </c>
      <c r="W102" s="90">
        <v>4</v>
      </c>
      <c r="X102" s="90">
        <v>4</v>
      </c>
      <c r="Y102" s="90">
        <v>4</v>
      </c>
      <c r="Z102" s="90">
        <v>4</v>
      </c>
      <c r="AA102" s="90">
        <v>4</v>
      </c>
      <c r="AB102" s="90">
        <v>4</v>
      </c>
      <c r="AC102" s="90">
        <v>96</v>
      </c>
      <c r="AD102" s="90">
        <v>672</v>
      </c>
      <c r="AE102" s="90">
        <v>35040</v>
      </c>
    </row>
    <row r="103" spans="1:31" ht="15">
      <c r="A103" s="90" t="s">
        <v>146</v>
      </c>
      <c r="B103" s="90" t="s">
        <v>139</v>
      </c>
      <c r="C103" s="90" t="s">
        <v>111</v>
      </c>
      <c r="D103" s="90" t="s">
        <v>112</v>
      </c>
      <c r="E103" s="90">
        <v>11.1</v>
      </c>
      <c r="F103" s="90">
        <v>11.1</v>
      </c>
      <c r="G103" s="90">
        <v>11.1</v>
      </c>
      <c r="H103" s="90">
        <v>11.1</v>
      </c>
      <c r="I103" s="90">
        <v>11.1</v>
      </c>
      <c r="J103" s="90">
        <v>11.1</v>
      </c>
      <c r="K103" s="90">
        <v>11.1</v>
      </c>
      <c r="L103" s="90">
        <v>11.1</v>
      </c>
      <c r="M103" s="90">
        <v>11.1</v>
      </c>
      <c r="N103" s="90">
        <v>11.1</v>
      </c>
      <c r="O103" s="90">
        <v>11.1</v>
      </c>
      <c r="P103" s="90">
        <v>11.1</v>
      </c>
      <c r="Q103" s="90">
        <v>11.1</v>
      </c>
      <c r="R103" s="90">
        <v>11.1</v>
      </c>
      <c r="S103" s="90">
        <v>11.1</v>
      </c>
      <c r="T103" s="90">
        <v>11.1</v>
      </c>
      <c r="U103" s="90">
        <v>11.1</v>
      </c>
      <c r="V103" s="90">
        <v>11.1</v>
      </c>
      <c r="W103" s="90">
        <v>11.1</v>
      </c>
      <c r="X103" s="90">
        <v>11.1</v>
      </c>
      <c r="Y103" s="90">
        <v>11.1</v>
      </c>
      <c r="Z103" s="90">
        <v>11.1</v>
      </c>
      <c r="AA103" s="90">
        <v>11.1</v>
      </c>
      <c r="AB103" s="90">
        <v>11.1</v>
      </c>
      <c r="AC103" s="90">
        <v>266.39999999999998</v>
      </c>
      <c r="AD103" s="90">
        <v>1864.8</v>
      </c>
      <c r="AE103" s="90">
        <v>97236</v>
      </c>
    </row>
    <row r="104" spans="1:31" ht="15">
      <c r="A104" s="90" t="s">
        <v>147</v>
      </c>
      <c r="B104" s="90" t="s">
        <v>139</v>
      </c>
      <c r="C104" s="90" t="s">
        <v>111</v>
      </c>
      <c r="D104" s="90" t="s">
        <v>112</v>
      </c>
      <c r="E104" s="90">
        <v>6.7</v>
      </c>
      <c r="F104" s="90">
        <v>6.7</v>
      </c>
      <c r="G104" s="90">
        <v>6.7</v>
      </c>
      <c r="H104" s="90">
        <v>6.7</v>
      </c>
      <c r="I104" s="90">
        <v>6.7</v>
      </c>
      <c r="J104" s="90">
        <v>6.7</v>
      </c>
      <c r="K104" s="90">
        <v>6.7</v>
      </c>
      <c r="L104" s="90">
        <v>6.7</v>
      </c>
      <c r="M104" s="90">
        <v>6.7</v>
      </c>
      <c r="N104" s="90">
        <v>6.7</v>
      </c>
      <c r="O104" s="90">
        <v>6.7</v>
      </c>
      <c r="P104" s="90">
        <v>6.7</v>
      </c>
      <c r="Q104" s="90">
        <v>6.7</v>
      </c>
      <c r="R104" s="90">
        <v>6.7</v>
      </c>
      <c r="S104" s="90">
        <v>6.7</v>
      </c>
      <c r="T104" s="90">
        <v>6.7</v>
      </c>
      <c r="U104" s="90">
        <v>6.7</v>
      </c>
      <c r="V104" s="90">
        <v>6.7</v>
      </c>
      <c r="W104" s="90">
        <v>6.7</v>
      </c>
      <c r="X104" s="90">
        <v>6.7</v>
      </c>
      <c r="Y104" s="90">
        <v>6.7</v>
      </c>
      <c r="Z104" s="90">
        <v>6.7</v>
      </c>
      <c r="AA104" s="90">
        <v>6.7</v>
      </c>
      <c r="AB104" s="90">
        <v>6.7</v>
      </c>
      <c r="AC104" s="90">
        <v>160.80000000000001</v>
      </c>
      <c r="AD104" s="90">
        <v>1125.5999999999999</v>
      </c>
      <c r="AE104" s="90">
        <v>58692</v>
      </c>
    </row>
    <row r="105" spans="1:31" ht="15">
      <c r="A105" s="90" t="s">
        <v>148</v>
      </c>
      <c r="B105" s="90" t="s">
        <v>139</v>
      </c>
      <c r="C105" s="90" t="s">
        <v>111</v>
      </c>
      <c r="D105" s="90" t="s">
        <v>112</v>
      </c>
      <c r="E105" s="90">
        <v>60</v>
      </c>
      <c r="F105" s="90">
        <v>60</v>
      </c>
      <c r="G105" s="90">
        <v>60</v>
      </c>
      <c r="H105" s="90">
        <v>60</v>
      </c>
      <c r="I105" s="90">
        <v>60</v>
      </c>
      <c r="J105" s="90">
        <v>60</v>
      </c>
      <c r="K105" s="90">
        <v>60</v>
      </c>
      <c r="L105" s="90">
        <v>60</v>
      </c>
      <c r="M105" s="90">
        <v>60</v>
      </c>
      <c r="N105" s="90">
        <v>60</v>
      </c>
      <c r="O105" s="90">
        <v>60</v>
      </c>
      <c r="P105" s="90">
        <v>60</v>
      </c>
      <c r="Q105" s="90">
        <v>60</v>
      </c>
      <c r="R105" s="90">
        <v>60</v>
      </c>
      <c r="S105" s="90">
        <v>60</v>
      </c>
      <c r="T105" s="90">
        <v>60</v>
      </c>
      <c r="U105" s="90">
        <v>60</v>
      </c>
      <c r="V105" s="90">
        <v>60</v>
      </c>
      <c r="W105" s="90">
        <v>60</v>
      </c>
      <c r="X105" s="90">
        <v>60</v>
      </c>
      <c r="Y105" s="90">
        <v>60</v>
      </c>
      <c r="Z105" s="90">
        <v>60</v>
      </c>
      <c r="AA105" s="90">
        <v>60</v>
      </c>
      <c r="AB105" s="90">
        <v>60</v>
      </c>
      <c r="AC105" s="90">
        <v>1440</v>
      </c>
      <c r="AD105" s="90">
        <v>10080</v>
      </c>
      <c r="AE105" s="90">
        <v>525600</v>
      </c>
    </row>
    <row r="106" spans="1:31" ht="15">
      <c r="A106" s="90" t="s">
        <v>149</v>
      </c>
      <c r="B106" s="90" t="s">
        <v>139</v>
      </c>
      <c r="C106" s="90" t="s">
        <v>111</v>
      </c>
      <c r="D106" s="90" t="s">
        <v>112</v>
      </c>
      <c r="E106" s="90">
        <v>16</v>
      </c>
      <c r="F106" s="90">
        <v>16</v>
      </c>
      <c r="G106" s="90">
        <v>16</v>
      </c>
      <c r="H106" s="90">
        <v>16</v>
      </c>
      <c r="I106" s="90">
        <v>16</v>
      </c>
      <c r="J106" s="90">
        <v>16</v>
      </c>
      <c r="K106" s="90">
        <v>16</v>
      </c>
      <c r="L106" s="90">
        <v>16</v>
      </c>
      <c r="M106" s="90">
        <v>16</v>
      </c>
      <c r="N106" s="90">
        <v>16</v>
      </c>
      <c r="O106" s="90">
        <v>16</v>
      </c>
      <c r="P106" s="90">
        <v>16</v>
      </c>
      <c r="Q106" s="90">
        <v>16</v>
      </c>
      <c r="R106" s="90">
        <v>16</v>
      </c>
      <c r="S106" s="90">
        <v>16</v>
      </c>
      <c r="T106" s="90">
        <v>16</v>
      </c>
      <c r="U106" s="90">
        <v>16</v>
      </c>
      <c r="V106" s="90">
        <v>16</v>
      </c>
      <c r="W106" s="90">
        <v>16</v>
      </c>
      <c r="X106" s="90">
        <v>16</v>
      </c>
      <c r="Y106" s="90">
        <v>16</v>
      </c>
      <c r="Z106" s="90">
        <v>16</v>
      </c>
      <c r="AA106" s="90">
        <v>16</v>
      </c>
      <c r="AB106" s="90">
        <v>16</v>
      </c>
      <c r="AC106" s="90">
        <v>384</v>
      </c>
      <c r="AD106" s="90">
        <v>2688</v>
      </c>
      <c r="AE106" s="90">
        <v>140160</v>
      </c>
    </row>
    <row r="107" spans="1:31" ht="15">
      <c r="A107" s="90" t="s">
        <v>83</v>
      </c>
      <c r="B107" s="90" t="s">
        <v>113</v>
      </c>
      <c r="C107" s="90" t="s">
        <v>111</v>
      </c>
      <c r="D107" s="90" t="s">
        <v>116</v>
      </c>
      <c r="E107" s="90">
        <v>0.1</v>
      </c>
      <c r="F107" s="90">
        <v>0.1</v>
      </c>
      <c r="G107" s="90">
        <v>0.1</v>
      </c>
      <c r="H107" s="90">
        <v>0.1</v>
      </c>
      <c r="I107" s="90">
        <v>0.3</v>
      </c>
      <c r="J107" s="90">
        <v>0.3</v>
      </c>
      <c r="K107" s="90">
        <v>0.6</v>
      </c>
      <c r="L107" s="90">
        <v>0.9</v>
      </c>
      <c r="M107" s="90">
        <v>0.9</v>
      </c>
      <c r="N107" s="90">
        <v>0.9</v>
      </c>
      <c r="O107" s="90">
        <v>0.9</v>
      </c>
      <c r="P107" s="90">
        <v>0.9</v>
      </c>
      <c r="Q107" s="90">
        <v>0.9</v>
      </c>
      <c r="R107" s="90">
        <v>0.9</v>
      </c>
      <c r="S107" s="90">
        <v>0.9</v>
      </c>
      <c r="T107" s="90">
        <v>0.9</v>
      </c>
      <c r="U107" s="90">
        <v>0.9</v>
      </c>
      <c r="V107" s="90">
        <v>0.9</v>
      </c>
      <c r="W107" s="90">
        <v>0.6</v>
      </c>
      <c r="X107" s="90">
        <v>0.6</v>
      </c>
      <c r="Y107" s="90">
        <v>0.3</v>
      </c>
      <c r="Z107" s="90">
        <v>0.3</v>
      </c>
      <c r="AA107" s="90">
        <v>0.1</v>
      </c>
      <c r="AB107" s="90">
        <v>0.1</v>
      </c>
      <c r="AC107" s="90">
        <v>13.5</v>
      </c>
      <c r="AD107" s="90">
        <v>74.75</v>
      </c>
      <c r="AE107" s="90">
        <v>3897.68</v>
      </c>
    </row>
    <row r="108" spans="1:31" ht="15">
      <c r="A108" s="90"/>
      <c r="B108" s="90"/>
      <c r="C108" s="90"/>
      <c r="D108" s="90" t="s">
        <v>117</v>
      </c>
      <c r="E108" s="90">
        <v>0.1</v>
      </c>
      <c r="F108" s="90">
        <v>0.1</v>
      </c>
      <c r="G108" s="90">
        <v>0.1</v>
      </c>
      <c r="H108" s="90">
        <v>0.1</v>
      </c>
      <c r="I108" s="90">
        <v>0.3</v>
      </c>
      <c r="J108" s="90">
        <v>0.3</v>
      </c>
      <c r="K108" s="90">
        <v>0.6</v>
      </c>
      <c r="L108" s="90">
        <v>0.9</v>
      </c>
      <c r="M108" s="90">
        <v>0.9</v>
      </c>
      <c r="N108" s="90">
        <v>0.9</v>
      </c>
      <c r="O108" s="90">
        <v>0.9</v>
      </c>
      <c r="P108" s="90">
        <v>0.9</v>
      </c>
      <c r="Q108" s="90">
        <v>0.9</v>
      </c>
      <c r="R108" s="90">
        <v>0.9</v>
      </c>
      <c r="S108" s="90">
        <v>0.9</v>
      </c>
      <c r="T108" s="90">
        <v>0.9</v>
      </c>
      <c r="U108" s="90">
        <v>0.9</v>
      </c>
      <c r="V108" s="90">
        <v>0.9</v>
      </c>
      <c r="W108" s="90">
        <v>0.6</v>
      </c>
      <c r="X108" s="90">
        <v>0.6</v>
      </c>
      <c r="Y108" s="90">
        <v>0.3</v>
      </c>
      <c r="Z108" s="90">
        <v>0.3</v>
      </c>
      <c r="AA108" s="90">
        <v>0.1</v>
      </c>
      <c r="AB108" s="90">
        <v>0.1</v>
      </c>
      <c r="AC108" s="90">
        <v>13.5</v>
      </c>
      <c r="AD108" s="90"/>
      <c r="AE108" s="90"/>
    </row>
    <row r="109" spans="1:31" ht="15">
      <c r="A109" s="90"/>
      <c r="B109" s="90"/>
      <c r="C109" s="90"/>
      <c r="D109" s="90" t="s">
        <v>118</v>
      </c>
      <c r="E109" s="90">
        <v>0.1</v>
      </c>
      <c r="F109" s="90">
        <v>0.1</v>
      </c>
      <c r="G109" s="90">
        <v>0.1</v>
      </c>
      <c r="H109" s="90">
        <v>0.1</v>
      </c>
      <c r="I109" s="90">
        <v>0.1</v>
      </c>
      <c r="J109" s="90">
        <v>0.1</v>
      </c>
      <c r="K109" s="90">
        <v>0.1</v>
      </c>
      <c r="L109" s="90">
        <v>0.3</v>
      </c>
      <c r="M109" s="90">
        <v>0.3</v>
      </c>
      <c r="N109" s="90">
        <v>0.4</v>
      </c>
      <c r="O109" s="90">
        <v>0.4</v>
      </c>
      <c r="P109" s="90">
        <v>0.4</v>
      </c>
      <c r="Q109" s="90">
        <v>0.4</v>
      </c>
      <c r="R109" s="90">
        <v>0.4</v>
      </c>
      <c r="S109" s="90">
        <v>0.4</v>
      </c>
      <c r="T109" s="90">
        <v>0.3</v>
      </c>
      <c r="U109" s="90">
        <v>0.3</v>
      </c>
      <c r="V109" s="90">
        <v>0.3</v>
      </c>
      <c r="W109" s="90">
        <v>0.3</v>
      </c>
      <c r="X109" s="90">
        <v>0.3</v>
      </c>
      <c r="Y109" s="90">
        <v>0.1</v>
      </c>
      <c r="Z109" s="90">
        <v>0.1</v>
      </c>
      <c r="AA109" s="90">
        <v>0.1</v>
      </c>
      <c r="AB109" s="90">
        <v>0.1</v>
      </c>
      <c r="AC109" s="90">
        <v>5.6</v>
      </c>
      <c r="AD109" s="90"/>
      <c r="AE109" s="90"/>
    </row>
    <row r="110" spans="1:31" ht="15">
      <c r="A110" s="90"/>
      <c r="B110" s="90"/>
      <c r="C110" s="90"/>
      <c r="D110" s="90" t="s">
        <v>119</v>
      </c>
      <c r="E110" s="90">
        <v>0.1</v>
      </c>
      <c r="F110" s="90">
        <v>0.1</v>
      </c>
      <c r="G110" s="90">
        <v>0.1</v>
      </c>
      <c r="H110" s="90">
        <v>0.1</v>
      </c>
      <c r="I110" s="90">
        <v>0.1</v>
      </c>
      <c r="J110" s="90">
        <v>0.1</v>
      </c>
      <c r="K110" s="90">
        <v>0.1</v>
      </c>
      <c r="L110" s="90">
        <v>0.3</v>
      </c>
      <c r="M110" s="90">
        <v>0.3</v>
      </c>
      <c r="N110" s="90">
        <v>0.4</v>
      </c>
      <c r="O110" s="90">
        <v>0.4</v>
      </c>
      <c r="P110" s="90">
        <v>0.4</v>
      </c>
      <c r="Q110" s="90">
        <v>0.4</v>
      </c>
      <c r="R110" s="90">
        <v>0.4</v>
      </c>
      <c r="S110" s="90">
        <v>0.4</v>
      </c>
      <c r="T110" s="90">
        <v>0.3</v>
      </c>
      <c r="U110" s="90">
        <v>0.3</v>
      </c>
      <c r="V110" s="90">
        <v>0.3</v>
      </c>
      <c r="W110" s="90">
        <v>0.3</v>
      </c>
      <c r="X110" s="90">
        <v>0.3</v>
      </c>
      <c r="Y110" s="90">
        <v>0.1</v>
      </c>
      <c r="Z110" s="90">
        <v>0.1</v>
      </c>
      <c r="AA110" s="90">
        <v>0.1</v>
      </c>
      <c r="AB110" s="90">
        <v>0.1</v>
      </c>
      <c r="AC110" s="90">
        <v>5.6</v>
      </c>
      <c r="AD110" s="90"/>
      <c r="AE110" s="90"/>
    </row>
    <row r="111" spans="1:31" ht="15">
      <c r="A111" s="90"/>
      <c r="B111" s="90"/>
      <c r="C111" s="90"/>
      <c r="D111" s="90" t="s">
        <v>120</v>
      </c>
      <c r="E111" s="90">
        <v>0.05</v>
      </c>
      <c r="F111" s="90">
        <v>0.05</v>
      </c>
      <c r="G111" s="90">
        <v>0.05</v>
      </c>
      <c r="H111" s="90">
        <v>0.05</v>
      </c>
      <c r="I111" s="90">
        <v>0.05</v>
      </c>
      <c r="J111" s="90">
        <v>0.05</v>
      </c>
      <c r="K111" s="90">
        <v>0.05</v>
      </c>
      <c r="L111" s="90">
        <v>0.05</v>
      </c>
      <c r="M111" s="90">
        <v>0.1</v>
      </c>
      <c r="N111" s="90">
        <v>0.1</v>
      </c>
      <c r="O111" s="90">
        <v>0.1</v>
      </c>
      <c r="P111" s="90">
        <v>0.1</v>
      </c>
      <c r="Q111" s="90">
        <v>0.1</v>
      </c>
      <c r="R111" s="90">
        <v>0.1</v>
      </c>
      <c r="S111" s="90">
        <v>0.1</v>
      </c>
      <c r="T111" s="90">
        <v>0.1</v>
      </c>
      <c r="U111" s="90">
        <v>0.1</v>
      </c>
      <c r="V111" s="90">
        <v>0.05</v>
      </c>
      <c r="W111" s="90">
        <v>0.05</v>
      </c>
      <c r="X111" s="90">
        <v>0.05</v>
      </c>
      <c r="Y111" s="90">
        <v>0.05</v>
      </c>
      <c r="Z111" s="90">
        <v>0.05</v>
      </c>
      <c r="AA111" s="90">
        <v>0.05</v>
      </c>
      <c r="AB111" s="90">
        <v>0.05</v>
      </c>
      <c r="AC111" s="90">
        <v>1.65</v>
      </c>
      <c r="AD111" s="90"/>
      <c r="AE111" s="90"/>
    </row>
    <row r="112" spans="1:31" ht="15">
      <c r="A112" s="90" t="s">
        <v>85</v>
      </c>
      <c r="B112" s="90" t="s">
        <v>113</v>
      </c>
      <c r="C112" s="90" t="s">
        <v>111</v>
      </c>
      <c r="D112" s="90" t="s">
        <v>116</v>
      </c>
      <c r="E112" s="90">
        <v>0.3</v>
      </c>
      <c r="F112" s="90">
        <v>0.3</v>
      </c>
      <c r="G112" s="90">
        <v>0.3</v>
      </c>
      <c r="H112" s="90">
        <v>0.3</v>
      </c>
      <c r="I112" s="90">
        <v>0.5</v>
      </c>
      <c r="J112" s="90">
        <v>0.5</v>
      </c>
      <c r="K112" s="90">
        <v>1</v>
      </c>
      <c r="L112" s="90">
        <v>1</v>
      </c>
      <c r="M112" s="90">
        <v>1</v>
      </c>
      <c r="N112" s="90">
        <v>1</v>
      </c>
      <c r="O112" s="90">
        <v>1</v>
      </c>
      <c r="P112" s="90">
        <v>1</v>
      </c>
      <c r="Q112" s="90">
        <v>1</v>
      </c>
      <c r="R112" s="90">
        <v>1</v>
      </c>
      <c r="S112" s="90">
        <v>1</v>
      </c>
      <c r="T112" s="90">
        <v>1</v>
      </c>
      <c r="U112" s="90">
        <v>1</v>
      </c>
      <c r="V112" s="90">
        <v>1</v>
      </c>
      <c r="W112" s="90">
        <v>0.5</v>
      </c>
      <c r="X112" s="90">
        <v>0.5</v>
      </c>
      <c r="Y112" s="90">
        <v>0.3</v>
      </c>
      <c r="Z112" s="90">
        <v>0.3</v>
      </c>
      <c r="AA112" s="90">
        <v>0.3</v>
      </c>
      <c r="AB112" s="90">
        <v>0.3</v>
      </c>
      <c r="AC112" s="90">
        <v>16.399999999999999</v>
      </c>
      <c r="AD112" s="90">
        <v>102.6</v>
      </c>
      <c r="AE112" s="90">
        <v>5349.86</v>
      </c>
    </row>
    <row r="113" spans="1:31" ht="15">
      <c r="A113" s="90"/>
      <c r="B113" s="90"/>
      <c r="C113" s="90"/>
      <c r="D113" s="90" t="s">
        <v>117</v>
      </c>
      <c r="E113" s="90">
        <v>0.3</v>
      </c>
      <c r="F113" s="90">
        <v>0.3</v>
      </c>
      <c r="G113" s="90">
        <v>0.3</v>
      </c>
      <c r="H113" s="90">
        <v>0.3</v>
      </c>
      <c r="I113" s="90">
        <v>0.5</v>
      </c>
      <c r="J113" s="90">
        <v>0.5</v>
      </c>
      <c r="K113" s="90">
        <v>1</v>
      </c>
      <c r="L113" s="90">
        <v>1</v>
      </c>
      <c r="M113" s="90">
        <v>1</v>
      </c>
      <c r="N113" s="90">
        <v>1</v>
      </c>
      <c r="O113" s="90">
        <v>1</v>
      </c>
      <c r="P113" s="90">
        <v>1</v>
      </c>
      <c r="Q113" s="90">
        <v>1</v>
      </c>
      <c r="R113" s="90">
        <v>1</v>
      </c>
      <c r="S113" s="90">
        <v>1</v>
      </c>
      <c r="T113" s="90">
        <v>1</v>
      </c>
      <c r="U113" s="90">
        <v>1</v>
      </c>
      <c r="V113" s="90">
        <v>1</v>
      </c>
      <c r="W113" s="90">
        <v>0.5</v>
      </c>
      <c r="X113" s="90">
        <v>0.5</v>
      </c>
      <c r="Y113" s="90">
        <v>0.3</v>
      </c>
      <c r="Z113" s="90">
        <v>0.3</v>
      </c>
      <c r="AA113" s="90">
        <v>0.3</v>
      </c>
      <c r="AB113" s="90">
        <v>0.3</v>
      </c>
      <c r="AC113" s="90">
        <v>16.399999999999999</v>
      </c>
      <c r="AD113" s="90"/>
      <c r="AE113" s="90"/>
    </row>
    <row r="114" spans="1:31" ht="15">
      <c r="A114" s="90"/>
      <c r="B114" s="90"/>
      <c r="C114" s="90"/>
      <c r="D114" s="90" t="s">
        <v>118</v>
      </c>
      <c r="E114" s="90">
        <v>0.3</v>
      </c>
      <c r="F114" s="90">
        <v>0.3</v>
      </c>
      <c r="G114" s="90">
        <v>0.3</v>
      </c>
      <c r="H114" s="90">
        <v>0.3</v>
      </c>
      <c r="I114" s="90">
        <v>0.3</v>
      </c>
      <c r="J114" s="90">
        <v>0.3</v>
      </c>
      <c r="K114" s="90">
        <v>0.3</v>
      </c>
      <c r="L114" s="90">
        <v>0.5</v>
      </c>
      <c r="M114" s="90">
        <v>0.5</v>
      </c>
      <c r="N114" s="90">
        <v>0.8</v>
      </c>
      <c r="O114" s="90">
        <v>0.8</v>
      </c>
      <c r="P114" s="90">
        <v>0.8</v>
      </c>
      <c r="Q114" s="90">
        <v>0.8</v>
      </c>
      <c r="R114" s="90">
        <v>0.8</v>
      </c>
      <c r="S114" s="90">
        <v>0.8</v>
      </c>
      <c r="T114" s="90">
        <v>0.5</v>
      </c>
      <c r="U114" s="90">
        <v>0.5</v>
      </c>
      <c r="V114" s="90">
        <v>0.5</v>
      </c>
      <c r="W114" s="90">
        <v>0.5</v>
      </c>
      <c r="X114" s="90">
        <v>0.5</v>
      </c>
      <c r="Y114" s="90">
        <v>0.3</v>
      </c>
      <c r="Z114" s="90">
        <v>0.3</v>
      </c>
      <c r="AA114" s="90">
        <v>0.3</v>
      </c>
      <c r="AB114" s="90">
        <v>0.3</v>
      </c>
      <c r="AC114" s="90">
        <v>11.6</v>
      </c>
      <c r="AD114" s="90"/>
      <c r="AE114" s="90"/>
    </row>
    <row r="115" spans="1:31" ht="15">
      <c r="A115" s="90"/>
      <c r="B115" s="90"/>
      <c r="C115" s="90"/>
      <c r="D115" s="90" t="s">
        <v>119</v>
      </c>
      <c r="E115" s="90">
        <v>0.3</v>
      </c>
      <c r="F115" s="90">
        <v>0.3</v>
      </c>
      <c r="G115" s="90">
        <v>0.3</v>
      </c>
      <c r="H115" s="90">
        <v>0.3</v>
      </c>
      <c r="I115" s="90">
        <v>0.3</v>
      </c>
      <c r="J115" s="90">
        <v>0.3</v>
      </c>
      <c r="K115" s="90">
        <v>0.3</v>
      </c>
      <c r="L115" s="90">
        <v>0.5</v>
      </c>
      <c r="M115" s="90">
        <v>0.5</v>
      </c>
      <c r="N115" s="90">
        <v>0.8</v>
      </c>
      <c r="O115" s="90">
        <v>0.8</v>
      </c>
      <c r="P115" s="90">
        <v>0.8</v>
      </c>
      <c r="Q115" s="90">
        <v>0.8</v>
      </c>
      <c r="R115" s="90">
        <v>0.8</v>
      </c>
      <c r="S115" s="90">
        <v>0.8</v>
      </c>
      <c r="T115" s="90">
        <v>0.5</v>
      </c>
      <c r="U115" s="90">
        <v>0.5</v>
      </c>
      <c r="V115" s="90">
        <v>0.5</v>
      </c>
      <c r="W115" s="90">
        <v>0.5</v>
      </c>
      <c r="X115" s="90">
        <v>0.5</v>
      </c>
      <c r="Y115" s="90">
        <v>0.3</v>
      </c>
      <c r="Z115" s="90">
        <v>0.3</v>
      </c>
      <c r="AA115" s="90">
        <v>0.3</v>
      </c>
      <c r="AB115" s="90">
        <v>0.3</v>
      </c>
      <c r="AC115" s="90">
        <v>11.6</v>
      </c>
      <c r="AD115" s="90"/>
      <c r="AE115" s="90"/>
    </row>
    <row r="116" spans="1:31" ht="15">
      <c r="A116" s="90"/>
      <c r="B116" s="90"/>
      <c r="C116" s="90"/>
      <c r="D116" s="90" t="s">
        <v>120</v>
      </c>
      <c r="E116" s="90">
        <v>0.3</v>
      </c>
      <c r="F116" s="90">
        <v>0.3</v>
      </c>
      <c r="G116" s="90">
        <v>0.3</v>
      </c>
      <c r="H116" s="90">
        <v>0.3</v>
      </c>
      <c r="I116" s="90">
        <v>0.3</v>
      </c>
      <c r="J116" s="90">
        <v>0.3</v>
      </c>
      <c r="K116" s="90">
        <v>0.3</v>
      </c>
      <c r="L116" s="90">
        <v>0.3</v>
      </c>
      <c r="M116" s="90">
        <v>0.5</v>
      </c>
      <c r="N116" s="90">
        <v>0.5</v>
      </c>
      <c r="O116" s="90">
        <v>0.5</v>
      </c>
      <c r="P116" s="90">
        <v>0.5</v>
      </c>
      <c r="Q116" s="90">
        <v>0.5</v>
      </c>
      <c r="R116" s="90">
        <v>0.5</v>
      </c>
      <c r="S116" s="90">
        <v>0.5</v>
      </c>
      <c r="T116" s="90">
        <v>0.5</v>
      </c>
      <c r="U116" s="90">
        <v>0.5</v>
      </c>
      <c r="V116" s="90">
        <v>0.3</v>
      </c>
      <c r="W116" s="90">
        <v>0.3</v>
      </c>
      <c r="X116" s="90">
        <v>0.3</v>
      </c>
      <c r="Y116" s="90">
        <v>0.3</v>
      </c>
      <c r="Z116" s="90">
        <v>0.3</v>
      </c>
      <c r="AA116" s="90">
        <v>0.3</v>
      </c>
      <c r="AB116" s="90">
        <v>0.3</v>
      </c>
      <c r="AC116" s="90">
        <v>9</v>
      </c>
      <c r="AD116" s="90"/>
      <c r="AE116" s="90"/>
    </row>
    <row r="117" spans="1:31" ht="15">
      <c r="A117" s="90" t="s">
        <v>84</v>
      </c>
      <c r="B117" s="90" t="s">
        <v>113</v>
      </c>
      <c r="C117" s="90" t="s">
        <v>111</v>
      </c>
      <c r="D117" s="90" t="s">
        <v>116</v>
      </c>
      <c r="E117" s="90">
        <v>0.05</v>
      </c>
      <c r="F117" s="90">
        <v>0.05</v>
      </c>
      <c r="G117" s="90">
        <v>0.05</v>
      </c>
      <c r="H117" s="90">
        <v>0.05</v>
      </c>
      <c r="I117" s="90">
        <v>0.2</v>
      </c>
      <c r="J117" s="90">
        <v>0.2</v>
      </c>
      <c r="K117" s="90">
        <v>0.5</v>
      </c>
      <c r="L117" s="90">
        <v>0.9</v>
      </c>
      <c r="M117" s="90">
        <v>0.9</v>
      </c>
      <c r="N117" s="90">
        <v>0.9</v>
      </c>
      <c r="O117" s="90">
        <v>0.9</v>
      </c>
      <c r="P117" s="90">
        <v>0.9</v>
      </c>
      <c r="Q117" s="90">
        <v>0.9</v>
      </c>
      <c r="R117" s="90">
        <v>0.9</v>
      </c>
      <c r="S117" s="90">
        <v>0.9</v>
      </c>
      <c r="T117" s="90">
        <v>0.9</v>
      </c>
      <c r="U117" s="90">
        <v>0.9</v>
      </c>
      <c r="V117" s="90">
        <v>0.9</v>
      </c>
      <c r="W117" s="90">
        <v>0.5</v>
      </c>
      <c r="X117" s="90">
        <v>0.5</v>
      </c>
      <c r="Y117" s="90">
        <v>0.2</v>
      </c>
      <c r="Z117" s="90">
        <v>0.2</v>
      </c>
      <c r="AA117" s="90">
        <v>0.05</v>
      </c>
      <c r="AB117" s="90">
        <v>0.05</v>
      </c>
      <c r="AC117" s="90">
        <v>12.5</v>
      </c>
      <c r="AD117" s="90">
        <v>66.7</v>
      </c>
      <c r="AE117" s="90">
        <v>3477.93</v>
      </c>
    </row>
    <row r="118" spans="1:31" ht="15">
      <c r="A118" s="90"/>
      <c r="B118" s="90"/>
      <c r="C118" s="90"/>
      <c r="D118" s="90" t="s">
        <v>117</v>
      </c>
      <c r="E118" s="90">
        <v>0.05</v>
      </c>
      <c r="F118" s="90">
        <v>0.05</v>
      </c>
      <c r="G118" s="90">
        <v>0.05</v>
      </c>
      <c r="H118" s="90">
        <v>0.05</v>
      </c>
      <c r="I118" s="90">
        <v>0.2</v>
      </c>
      <c r="J118" s="90">
        <v>0.2</v>
      </c>
      <c r="K118" s="90">
        <v>0.5</v>
      </c>
      <c r="L118" s="90">
        <v>0.9</v>
      </c>
      <c r="M118" s="90">
        <v>0.9</v>
      </c>
      <c r="N118" s="90">
        <v>0.9</v>
      </c>
      <c r="O118" s="90">
        <v>0.9</v>
      </c>
      <c r="P118" s="90">
        <v>0.9</v>
      </c>
      <c r="Q118" s="90">
        <v>0.9</v>
      </c>
      <c r="R118" s="90">
        <v>0.9</v>
      </c>
      <c r="S118" s="90">
        <v>0.9</v>
      </c>
      <c r="T118" s="90">
        <v>0.9</v>
      </c>
      <c r="U118" s="90">
        <v>0.9</v>
      </c>
      <c r="V118" s="90">
        <v>0.9</v>
      </c>
      <c r="W118" s="90">
        <v>0.5</v>
      </c>
      <c r="X118" s="90">
        <v>0.5</v>
      </c>
      <c r="Y118" s="90">
        <v>0.2</v>
      </c>
      <c r="Z118" s="90">
        <v>0.2</v>
      </c>
      <c r="AA118" s="90">
        <v>0.05</v>
      </c>
      <c r="AB118" s="90">
        <v>0.05</v>
      </c>
      <c r="AC118" s="90">
        <v>12.5</v>
      </c>
      <c r="AD118" s="90"/>
      <c r="AE118" s="90"/>
    </row>
    <row r="119" spans="1:31" ht="15">
      <c r="A119" s="90"/>
      <c r="B119" s="90"/>
      <c r="C119" s="90"/>
      <c r="D119" s="90" t="s">
        <v>118</v>
      </c>
      <c r="E119" s="90">
        <v>0.05</v>
      </c>
      <c r="F119" s="90">
        <v>0.05</v>
      </c>
      <c r="G119" s="90">
        <v>0.05</v>
      </c>
      <c r="H119" s="90">
        <v>0.05</v>
      </c>
      <c r="I119" s="90">
        <v>0.05</v>
      </c>
      <c r="J119" s="90">
        <v>0.05</v>
      </c>
      <c r="K119" s="90">
        <v>0.05</v>
      </c>
      <c r="L119" s="90">
        <v>0.2</v>
      </c>
      <c r="M119" s="90">
        <v>0.2</v>
      </c>
      <c r="N119" s="90">
        <v>0.3</v>
      </c>
      <c r="O119" s="90">
        <v>0.3</v>
      </c>
      <c r="P119" s="90">
        <v>0.3</v>
      </c>
      <c r="Q119" s="90">
        <v>0.3</v>
      </c>
      <c r="R119" s="90">
        <v>0.3</v>
      </c>
      <c r="S119" s="90">
        <v>0.3</v>
      </c>
      <c r="T119" s="90">
        <v>0.2</v>
      </c>
      <c r="U119" s="90">
        <v>0.2</v>
      </c>
      <c r="V119" s="90">
        <v>0.2</v>
      </c>
      <c r="W119" s="90">
        <v>0.2</v>
      </c>
      <c r="X119" s="90">
        <v>0.2</v>
      </c>
      <c r="Y119" s="90">
        <v>0.05</v>
      </c>
      <c r="Z119" s="90">
        <v>0.05</v>
      </c>
      <c r="AA119" s="90">
        <v>0.05</v>
      </c>
      <c r="AB119" s="90">
        <v>0.05</v>
      </c>
      <c r="AC119" s="90">
        <v>3.75</v>
      </c>
      <c r="AD119" s="90"/>
      <c r="AE119" s="90"/>
    </row>
    <row r="120" spans="1:31" ht="15">
      <c r="A120" s="90"/>
      <c r="B120" s="90"/>
      <c r="C120" s="90"/>
      <c r="D120" s="90" t="s">
        <v>119</v>
      </c>
      <c r="E120" s="90">
        <v>0.05</v>
      </c>
      <c r="F120" s="90">
        <v>0.05</v>
      </c>
      <c r="G120" s="90">
        <v>0.05</v>
      </c>
      <c r="H120" s="90">
        <v>0.05</v>
      </c>
      <c r="I120" s="90">
        <v>0.05</v>
      </c>
      <c r="J120" s="90">
        <v>0.05</v>
      </c>
      <c r="K120" s="90">
        <v>0.05</v>
      </c>
      <c r="L120" s="90">
        <v>0.2</v>
      </c>
      <c r="M120" s="90">
        <v>0.2</v>
      </c>
      <c r="N120" s="90">
        <v>0.3</v>
      </c>
      <c r="O120" s="90">
        <v>0.3</v>
      </c>
      <c r="P120" s="90">
        <v>0.3</v>
      </c>
      <c r="Q120" s="90">
        <v>0.3</v>
      </c>
      <c r="R120" s="90">
        <v>0.3</v>
      </c>
      <c r="S120" s="90">
        <v>0.3</v>
      </c>
      <c r="T120" s="90">
        <v>0.2</v>
      </c>
      <c r="U120" s="90">
        <v>0.2</v>
      </c>
      <c r="V120" s="90">
        <v>0.2</v>
      </c>
      <c r="W120" s="90">
        <v>0.2</v>
      </c>
      <c r="X120" s="90">
        <v>0.2</v>
      </c>
      <c r="Y120" s="90">
        <v>0.05</v>
      </c>
      <c r="Z120" s="90">
        <v>0.05</v>
      </c>
      <c r="AA120" s="90">
        <v>0.05</v>
      </c>
      <c r="AB120" s="90">
        <v>0.05</v>
      </c>
      <c r="AC120" s="90">
        <v>3.75</v>
      </c>
      <c r="AD120" s="90"/>
      <c r="AE120" s="90"/>
    </row>
    <row r="121" spans="1:31" ht="15">
      <c r="A121" s="90"/>
      <c r="B121" s="90"/>
      <c r="C121" s="90"/>
      <c r="D121" s="90" t="s">
        <v>120</v>
      </c>
      <c r="E121" s="90">
        <v>0</v>
      </c>
      <c r="F121" s="90">
        <v>0</v>
      </c>
      <c r="G121" s="90">
        <v>0</v>
      </c>
      <c r="H121" s="90">
        <v>0</v>
      </c>
      <c r="I121" s="90">
        <v>0</v>
      </c>
      <c r="J121" s="90">
        <v>0</v>
      </c>
      <c r="K121" s="90">
        <v>0</v>
      </c>
      <c r="L121" s="90">
        <v>0</v>
      </c>
      <c r="M121" s="90">
        <v>0.05</v>
      </c>
      <c r="N121" s="90">
        <v>0.05</v>
      </c>
      <c r="O121" s="90">
        <v>0.05</v>
      </c>
      <c r="P121" s="90">
        <v>0.05</v>
      </c>
      <c r="Q121" s="90">
        <v>0.05</v>
      </c>
      <c r="R121" s="90">
        <v>0.05</v>
      </c>
      <c r="S121" s="90">
        <v>0.05</v>
      </c>
      <c r="T121" s="90">
        <v>0.05</v>
      </c>
      <c r="U121" s="90">
        <v>0.05</v>
      </c>
      <c r="V121" s="90">
        <v>0</v>
      </c>
      <c r="W121" s="90">
        <v>0</v>
      </c>
      <c r="X121" s="90">
        <v>0</v>
      </c>
      <c r="Y121" s="90">
        <v>0</v>
      </c>
      <c r="Z121" s="90">
        <v>0</v>
      </c>
      <c r="AA121" s="90">
        <v>0</v>
      </c>
      <c r="AB121" s="90">
        <v>0</v>
      </c>
      <c r="AC121" s="90">
        <v>0.45</v>
      </c>
      <c r="AD121" s="90"/>
      <c r="AE121" s="90"/>
    </row>
    <row r="122" spans="1:31" ht="15">
      <c r="A122" s="90" t="s">
        <v>86</v>
      </c>
      <c r="B122" s="90" t="s">
        <v>139</v>
      </c>
      <c r="C122" s="90" t="s">
        <v>111</v>
      </c>
      <c r="D122" s="90" t="s">
        <v>116</v>
      </c>
      <c r="E122" s="90">
        <v>18.3</v>
      </c>
      <c r="F122" s="90">
        <v>18.3</v>
      </c>
      <c r="G122" s="90">
        <v>18.3</v>
      </c>
      <c r="H122" s="90">
        <v>18.3</v>
      </c>
      <c r="I122" s="90">
        <v>18.3</v>
      </c>
      <c r="J122" s="90">
        <v>21.1</v>
      </c>
      <c r="K122" s="90">
        <v>21.1</v>
      </c>
      <c r="L122" s="90">
        <v>21.1</v>
      </c>
      <c r="M122" s="90">
        <v>21.1</v>
      </c>
      <c r="N122" s="90">
        <v>21.1</v>
      </c>
      <c r="O122" s="90">
        <v>21.1</v>
      </c>
      <c r="P122" s="90">
        <v>21.1</v>
      </c>
      <c r="Q122" s="90">
        <v>21.1</v>
      </c>
      <c r="R122" s="90">
        <v>21.1</v>
      </c>
      <c r="S122" s="90">
        <v>21.1</v>
      </c>
      <c r="T122" s="90">
        <v>21.1</v>
      </c>
      <c r="U122" s="90">
        <v>21.1</v>
      </c>
      <c r="V122" s="90">
        <v>21.1</v>
      </c>
      <c r="W122" s="90">
        <v>18.3</v>
      </c>
      <c r="X122" s="90">
        <v>18.3</v>
      </c>
      <c r="Y122" s="90">
        <v>18.3</v>
      </c>
      <c r="Z122" s="90">
        <v>18.3</v>
      </c>
      <c r="AA122" s="90">
        <v>18.3</v>
      </c>
      <c r="AB122" s="90">
        <v>18.3</v>
      </c>
      <c r="AC122" s="90">
        <v>475.6</v>
      </c>
      <c r="AD122" s="90">
        <v>3278.8</v>
      </c>
      <c r="AE122" s="90">
        <v>170966</v>
      </c>
    </row>
    <row r="123" spans="1:31" ht="15">
      <c r="A123" s="90"/>
      <c r="B123" s="90"/>
      <c r="C123" s="90"/>
      <c r="D123" s="90" t="s">
        <v>117</v>
      </c>
      <c r="E123" s="90">
        <v>18.3</v>
      </c>
      <c r="F123" s="90">
        <v>18.3</v>
      </c>
      <c r="G123" s="90">
        <v>18.3</v>
      </c>
      <c r="H123" s="90">
        <v>18.3</v>
      </c>
      <c r="I123" s="90">
        <v>18.3</v>
      </c>
      <c r="J123" s="90">
        <v>21.1</v>
      </c>
      <c r="K123" s="90">
        <v>21.1</v>
      </c>
      <c r="L123" s="90">
        <v>21.1</v>
      </c>
      <c r="M123" s="90">
        <v>21.1</v>
      </c>
      <c r="N123" s="90">
        <v>21.1</v>
      </c>
      <c r="O123" s="90">
        <v>21.1</v>
      </c>
      <c r="P123" s="90">
        <v>21.1</v>
      </c>
      <c r="Q123" s="90">
        <v>21.1</v>
      </c>
      <c r="R123" s="90">
        <v>21.1</v>
      </c>
      <c r="S123" s="90">
        <v>21.1</v>
      </c>
      <c r="T123" s="90">
        <v>21.1</v>
      </c>
      <c r="U123" s="90">
        <v>21.1</v>
      </c>
      <c r="V123" s="90">
        <v>21.1</v>
      </c>
      <c r="W123" s="90">
        <v>18.3</v>
      </c>
      <c r="X123" s="90">
        <v>18.3</v>
      </c>
      <c r="Y123" s="90">
        <v>18.3</v>
      </c>
      <c r="Z123" s="90">
        <v>18.3</v>
      </c>
      <c r="AA123" s="90">
        <v>18.3</v>
      </c>
      <c r="AB123" s="90">
        <v>18.3</v>
      </c>
      <c r="AC123" s="90">
        <v>475.6</v>
      </c>
      <c r="AD123" s="90"/>
      <c r="AE123" s="90"/>
    </row>
    <row r="124" spans="1:31" ht="15">
      <c r="A124" s="90"/>
      <c r="B124" s="90"/>
      <c r="C124" s="90"/>
      <c r="D124" s="90" t="s">
        <v>118</v>
      </c>
      <c r="E124" s="90">
        <v>18.3</v>
      </c>
      <c r="F124" s="90">
        <v>18.3</v>
      </c>
      <c r="G124" s="90">
        <v>18.3</v>
      </c>
      <c r="H124" s="90">
        <v>18.3</v>
      </c>
      <c r="I124" s="90">
        <v>18.3</v>
      </c>
      <c r="J124" s="90">
        <v>18.3</v>
      </c>
      <c r="K124" s="90">
        <v>18.3</v>
      </c>
      <c r="L124" s="90">
        <v>21.1</v>
      </c>
      <c r="M124" s="90">
        <v>21.1</v>
      </c>
      <c r="N124" s="90">
        <v>21.1</v>
      </c>
      <c r="O124" s="90">
        <v>21.1</v>
      </c>
      <c r="P124" s="90">
        <v>21.1</v>
      </c>
      <c r="Q124" s="90">
        <v>21.1</v>
      </c>
      <c r="R124" s="90">
        <v>21.1</v>
      </c>
      <c r="S124" s="90">
        <v>21.1</v>
      </c>
      <c r="T124" s="90">
        <v>18.3</v>
      </c>
      <c r="U124" s="90">
        <v>18.3</v>
      </c>
      <c r="V124" s="90">
        <v>18.3</v>
      </c>
      <c r="W124" s="90">
        <v>18.3</v>
      </c>
      <c r="X124" s="90">
        <v>18.3</v>
      </c>
      <c r="Y124" s="90">
        <v>18.3</v>
      </c>
      <c r="Z124" s="90">
        <v>18.3</v>
      </c>
      <c r="AA124" s="90">
        <v>18.3</v>
      </c>
      <c r="AB124" s="90">
        <v>18.3</v>
      </c>
      <c r="AC124" s="90">
        <v>461.6</v>
      </c>
      <c r="AD124" s="90"/>
      <c r="AE124" s="90"/>
    </row>
    <row r="125" spans="1:31" ht="15">
      <c r="A125" s="90"/>
      <c r="B125" s="90"/>
      <c r="C125" s="90"/>
      <c r="D125" s="90" t="s">
        <v>356</v>
      </c>
      <c r="E125" s="90">
        <v>18.3</v>
      </c>
      <c r="F125" s="90">
        <v>18.3</v>
      </c>
      <c r="G125" s="90">
        <v>18.3</v>
      </c>
      <c r="H125" s="90">
        <v>18.3</v>
      </c>
      <c r="I125" s="90">
        <v>18.3</v>
      </c>
      <c r="J125" s="90">
        <v>18.3</v>
      </c>
      <c r="K125" s="90">
        <v>18.3</v>
      </c>
      <c r="L125" s="90">
        <v>21.1</v>
      </c>
      <c r="M125" s="90">
        <v>21.1</v>
      </c>
      <c r="N125" s="90">
        <v>21.1</v>
      </c>
      <c r="O125" s="90">
        <v>21.1</v>
      </c>
      <c r="P125" s="90">
        <v>21.1</v>
      </c>
      <c r="Q125" s="90">
        <v>21.1</v>
      </c>
      <c r="R125" s="90">
        <v>21.1</v>
      </c>
      <c r="S125" s="90">
        <v>21.1</v>
      </c>
      <c r="T125" s="90">
        <v>18.3</v>
      </c>
      <c r="U125" s="90">
        <v>18.3</v>
      </c>
      <c r="V125" s="90">
        <v>18.3</v>
      </c>
      <c r="W125" s="90">
        <v>18.3</v>
      </c>
      <c r="X125" s="90">
        <v>18.3</v>
      </c>
      <c r="Y125" s="90">
        <v>18.3</v>
      </c>
      <c r="Z125" s="90">
        <v>18.3</v>
      </c>
      <c r="AA125" s="90">
        <v>18.3</v>
      </c>
      <c r="AB125" s="90">
        <v>18.3</v>
      </c>
      <c r="AC125" s="90">
        <v>461.6</v>
      </c>
      <c r="AD125" s="90"/>
      <c r="AE125" s="90"/>
    </row>
    <row r="126" spans="1:31" ht="15">
      <c r="A126" s="90"/>
      <c r="B126" s="90"/>
      <c r="C126" s="90"/>
      <c r="D126" s="90" t="s">
        <v>120</v>
      </c>
      <c r="E126" s="90">
        <v>18.3</v>
      </c>
      <c r="F126" s="90">
        <v>18.3</v>
      </c>
      <c r="G126" s="90">
        <v>18.3</v>
      </c>
      <c r="H126" s="90">
        <v>18.3</v>
      </c>
      <c r="I126" s="90">
        <v>18.3</v>
      </c>
      <c r="J126" s="90">
        <v>18.3</v>
      </c>
      <c r="K126" s="90">
        <v>18.3</v>
      </c>
      <c r="L126" s="90">
        <v>18.3</v>
      </c>
      <c r="M126" s="90">
        <v>18.3</v>
      </c>
      <c r="N126" s="90">
        <v>18.3</v>
      </c>
      <c r="O126" s="90">
        <v>18.3</v>
      </c>
      <c r="P126" s="90">
        <v>18.3</v>
      </c>
      <c r="Q126" s="90">
        <v>18.3</v>
      </c>
      <c r="R126" s="90">
        <v>18.3</v>
      </c>
      <c r="S126" s="90">
        <v>18.3</v>
      </c>
      <c r="T126" s="90">
        <v>18.3</v>
      </c>
      <c r="U126" s="90">
        <v>18.3</v>
      </c>
      <c r="V126" s="90">
        <v>18.3</v>
      </c>
      <c r="W126" s="90">
        <v>18.3</v>
      </c>
      <c r="X126" s="90">
        <v>18.3</v>
      </c>
      <c r="Y126" s="90">
        <v>18.3</v>
      </c>
      <c r="Z126" s="90">
        <v>18.3</v>
      </c>
      <c r="AA126" s="90">
        <v>18.3</v>
      </c>
      <c r="AB126" s="90">
        <v>18.3</v>
      </c>
      <c r="AC126" s="90">
        <v>439.2</v>
      </c>
      <c r="AD126" s="90"/>
      <c r="AE126" s="90"/>
    </row>
    <row r="127" spans="1:31" ht="15">
      <c r="A127" s="90" t="s">
        <v>87</v>
      </c>
      <c r="B127" s="90" t="s">
        <v>139</v>
      </c>
      <c r="C127" s="90" t="s">
        <v>111</v>
      </c>
      <c r="D127" s="90" t="s">
        <v>116</v>
      </c>
      <c r="E127" s="90">
        <v>25</v>
      </c>
      <c r="F127" s="90">
        <v>25</v>
      </c>
      <c r="G127" s="90">
        <v>25</v>
      </c>
      <c r="H127" s="90">
        <v>25</v>
      </c>
      <c r="I127" s="90">
        <v>25</v>
      </c>
      <c r="J127" s="90">
        <v>22.2</v>
      </c>
      <c r="K127" s="90">
        <v>22.2</v>
      </c>
      <c r="L127" s="90">
        <v>22.2</v>
      </c>
      <c r="M127" s="90">
        <v>22.2</v>
      </c>
      <c r="N127" s="90">
        <v>22.2</v>
      </c>
      <c r="O127" s="90">
        <v>22.2</v>
      </c>
      <c r="P127" s="90">
        <v>22.2</v>
      </c>
      <c r="Q127" s="90">
        <v>22.2</v>
      </c>
      <c r="R127" s="90">
        <v>22.2</v>
      </c>
      <c r="S127" s="90">
        <v>22.2</v>
      </c>
      <c r="T127" s="90">
        <v>22.2</v>
      </c>
      <c r="U127" s="90">
        <v>22.2</v>
      </c>
      <c r="V127" s="90">
        <v>22.2</v>
      </c>
      <c r="W127" s="90">
        <v>25</v>
      </c>
      <c r="X127" s="90">
        <v>25</v>
      </c>
      <c r="Y127" s="90">
        <v>25</v>
      </c>
      <c r="Z127" s="90">
        <v>25</v>
      </c>
      <c r="AA127" s="90">
        <v>25</v>
      </c>
      <c r="AB127" s="90">
        <v>25</v>
      </c>
      <c r="AC127" s="90">
        <v>563.6</v>
      </c>
      <c r="AD127" s="90">
        <v>3995.6</v>
      </c>
      <c r="AE127" s="90">
        <v>208342</v>
      </c>
    </row>
    <row r="128" spans="1:31" ht="15">
      <c r="A128" s="90"/>
      <c r="B128" s="90"/>
      <c r="C128" s="90"/>
      <c r="D128" s="90" t="s">
        <v>117</v>
      </c>
      <c r="E128" s="90">
        <v>25</v>
      </c>
      <c r="F128" s="90">
        <v>25</v>
      </c>
      <c r="G128" s="90">
        <v>25</v>
      </c>
      <c r="H128" s="90">
        <v>25</v>
      </c>
      <c r="I128" s="90">
        <v>25</v>
      </c>
      <c r="J128" s="90">
        <v>22.2</v>
      </c>
      <c r="K128" s="90">
        <v>22.2</v>
      </c>
      <c r="L128" s="90">
        <v>22.2</v>
      </c>
      <c r="M128" s="90">
        <v>22.2</v>
      </c>
      <c r="N128" s="90">
        <v>22.2</v>
      </c>
      <c r="O128" s="90">
        <v>22.2</v>
      </c>
      <c r="P128" s="90">
        <v>22.2</v>
      </c>
      <c r="Q128" s="90">
        <v>22.2</v>
      </c>
      <c r="R128" s="90">
        <v>22.2</v>
      </c>
      <c r="S128" s="90">
        <v>22.2</v>
      </c>
      <c r="T128" s="90">
        <v>22.2</v>
      </c>
      <c r="U128" s="90">
        <v>22.2</v>
      </c>
      <c r="V128" s="90">
        <v>22.2</v>
      </c>
      <c r="W128" s="90">
        <v>25</v>
      </c>
      <c r="X128" s="90">
        <v>25</v>
      </c>
      <c r="Y128" s="90">
        <v>25</v>
      </c>
      <c r="Z128" s="90">
        <v>25</v>
      </c>
      <c r="AA128" s="90">
        <v>25</v>
      </c>
      <c r="AB128" s="90">
        <v>25</v>
      </c>
      <c r="AC128" s="90">
        <v>563.6</v>
      </c>
      <c r="AD128" s="90"/>
      <c r="AE128" s="90"/>
    </row>
    <row r="129" spans="1:31" ht="15">
      <c r="A129" s="90"/>
      <c r="B129" s="90"/>
      <c r="C129" s="90"/>
      <c r="D129" s="90" t="s">
        <v>118</v>
      </c>
      <c r="E129" s="90">
        <v>25</v>
      </c>
      <c r="F129" s="90">
        <v>25</v>
      </c>
      <c r="G129" s="90">
        <v>25</v>
      </c>
      <c r="H129" s="90">
        <v>25</v>
      </c>
      <c r="I129" s="90">
        <v>25</v>
      </c>
      <c r="J129" s="90">
        <v>25</v>
      </c>
      <c r="K129" s="90">
        <v>25</v>
      </c>
      <c r="L129" s="90">
        <v>22.2</v>
      </c>
      <c r="M129" s="90">
        <v>22.2</v>
      </c>
      <c r="N129" s="90">
        <v>22.2</v>
      </c>
      <c r="O129" s="90">
        <v>22.2</v>
      </c>
      <c r="P129" s="90">
        <v>22.2</v>
      </c>
      <c r="Q129" s="90">
        <v>22.2</v>
      </c>
      <c r="R129" s="90">
        <v>22.2</v>
      </c>
      <c r="S129" s="90">
        <v>22.2</v>
      </c>
      <c r="T129" s="90">
        <v>25</v>
      </c>
      <c r="U129" s="90">
        <v>25</v>
      </c>
      <c r="V129" s="90">
        <v>25</v>
      </c>
      <c r="W129" s="90">
        <v>25</v>
      </c>
      <c r="X129" s="90">
        <v>25</v>
      </c>
      <c r="Y129" s="90">
        <v>25</v>
      </c>
      <c r="Z129" s="90">
        <v>25</v>
      </c>
      <c r="AA129" s="90">
        <v>25</v>
      </c>
      <c r="AB129" s="90">
        <v>25</v>
      </c>
      <c r="AC129" s="90">
        <v>577.6</v>
      </c>
      <c r="AD129" s="90"/>
      <c r="AE129" s="90"/>
    </row>
    <row r="130" spans="1:31" ht="15">
      <c r="A130" s="90"/>
      <c r="B130" s="90"/>
      <c r="C130" s="90"/>
      <c r="D130" s="90" t="s">
        <v>356</v>
      </c>
      <c r="E130" s="90">
        <v>25</v>
      </c>
      <c r="F130" s="90">
        <v>25</v>
      </c>
      <c r="G130" s="90">
        <v>25</v>
      </c>
      <c r="H130" s="90">
        <v>25</v>
      </c>
      <c r="I130" s="90">
        <v>25</v>
      </c>
      <c r="J130" s="90">
        <v>25</v>
      </c>
      <c r="K130" s="90">
        <v>25</v>
      </c>
      <c r="L130" s="90">
        <v>22.2</v>
      </c>
      <c r="M130" s="90">
        <v>22.2</v>
      </c>
      <c r="N130" s="90">
        <v>22.2</v>
      </c>
      <c r="O130" s="90">
        <v>22.2</v>
      </c>
      <c r="P130" s="90">
        <v>22.2</v>
      </c>
      <c r="Q130" s="90">
        <v>22.2</v>
      </c>
      <c r="R130" s="90">
        <v>22.2</v>
      </c>
      <c r="S130" s="90">
        <v>22.2</v>
      </c>
      <c r="T130" s="90">
        <v>25</v>
      </c>
      <c r="U130" s="90">
        <v>25</v>
      </c>
      <c r="V130" s="90">
        <v>25</v>
      </c>
      <c r="W130" s="90">
        <v>25</v>
      </c>
      <c r="X130" s="90">
        <v>25</v>
      </c>
      <c r="Y130" s="90">
        <v>25</v>
      </c>
      <c r="Z130" s="90">
        <v>25</v>
      </c>
      <c r="AA130" s="90">
        <v>25</v>
      </c>
      <c r="AB130" s="90">
        <v>25</v>
      </c>
      <c r="AC130" s="90">
        <v>577.6</v>
      </c>
      <c r="AD130" s="90"/>
      <c r="AE130" s="90"/>
    </row>
    <row r="131" spans="1:31" ht="15">
      <c r="A131" s="90"/>
      <c r="B131" s="90"/>
      <c r="C131" s="90"/>
      <c r="D131" s="90" t="s">
        <v>120</v>
      </c>
      <c r="E131" s="90">
        <v>25</v>
      </c>
      <c r="F131" s="90">
        <v>25</v>
      </c>
      <c r="G131" s="90">
        <v>25</v>
      </c>
      <c r="H131" s="90">
        <v>25</v>
      </c>
      <c r="I131" s="90">
        <v>25</v>
      </c>
      <c r="J131" s="90">
        <v>25</v>
      </c>
      <c r="K131" s="90">
        <v>25</v>
      </c>
      <c r="L131" s="90">
        <v>25</v>
      </c>
      <c r="M131" s="90">
        <v>25</v>
      </c>
      <c r="N131" s="90">
        <v>25</v>
      </c>
      <c r="O131" s="90">
        <v>25</v>
      </c>
      <c r="P131" s="90">
        <v>25</v>
      </c>
      <c r="Q131" s="90">
        <v>25</v>
      </c>
      <c r="R131" s="90">
        <v>25</v>
      </c>
      <c r="S131" s="90">
        <v>25</v>
      </c>
      <c r="T131" s="90">
        <v>25</v>
      </c>
      <c r="U131" s="90">
        <v>25</v>
      </c>
      <c r="V131" s="90">
        <v>25</v>
      </c>
      <c r="W131" s="90">
        <v>25</v>
      </c>
      <c r="X131" s="90">
        <v>25</v>
      </c>
      <c r="Y131" s="90">
        <v>25</v>
      </c>
      <c r="Z131" s="90">
        <v>25</v>
      </c>
      <c r="AA131" s="90">
        <v>25</v>
      </c>
      <c r="AB131" s="90">
        <v>25</v>
      </c>
      <c r="AC131" s="90">
        <v>600</v>
      </c>
      <c r="AD131" s="90"/>
      <c r="AE131" s="90"/>
    </row>
    <row r="132" spans="1:31" ht="15">
      <c r="A132" s="90" t="s">
        <v>357</v>
      </c>
      <c r="B132" s="90" t="s">
        <v>139</v>
      </c>
      <c r="C132" s="90" t="s">
        <v>111</v>
      </c>
      <c r="D132" s="90" t="s">
        <v>112</v>
      </c>
      <c r="E132" s="90">
        <v>18.3</v>
      </c>
      <c r="F132" s="90">
        <v>18.3</v>
      </c>
      <c r="G132" s="90">
        <v>18.3</v>
      </c>
      <c r="H132" s="90">
        <v>18.3</v>
      </c>
      <c r="I132" s="90">
        <v>18.3</v>
      </c>
      <c r="J132" s="90">
        <v>18.3</v>
      </c>
      <c r="K132" s="90">
        <v>18.3</v>
      </c>
      <c r="L132" s="90">
        <v>18.3</v>
      </c>
      <c r="M132" s="90">
        <v>18.3</v>
      </c>
      <c r="N132" s="90">
        <v>18.3</v>
      </c>
      <c r="O132" s="90">
        <v>18.3</v>
      </c>
      <c r="P132" s="90">
        <v>18.3</v>
      </c>
      <c r="Q132" s="90">
        <v>18.3</v>
      </c>
      <c r="R132" s="90">
        <v>18.3</v>
      </c>
      <c r="S132" s="90">
        <v>18.3</v>
      </c>
      <c r="T132" s="90">
        <v>18.3</v>
      </c>
      <c r="U132" s="90">
        <v>18.3</v>
      </c>
      <c r="V132" s="90">
        <v>18.3</v>
      </c>
      <c r="W132" s="90">
        <v>18.3</v>
      </c>
      <c r="X132" s="90">
        <v>18.3</v>
      </c>
      <c r="Y132" s="90">
        <v>18.3</v>
      </c>
      <c r="Z132" s="90">
        <v>18.3</v>
      </c>
      <c r="AA132" s="90">
        <v>18.3</v>
      </c>
      <c r="AB132" s="90">
        <v>18.3</v>
      </c>
      <c r="AC132" s="90">
        <v>439.2</v>
      </c>
      <c r="AD132" s="90">
        <v>3074.4</v>
      </c>
      <c r="AE132" s="90">
        <v>160308</v>
      </c>
    </row>
    <row r="133" spans="1:31" ht="15">
      <c r="A133" s="90" t="s">
        <v>358</v>
      </c>
      <c r="B133" s="90" t="s">
        <v>139</v>
      </c>
      <c r="C133" s="90" t="s">
        <v>111</v>
      </c>
      <c r="D133" s="90" t="s">
        <v>112</v>
      </c>
      <c r="E133" s="90">
        <v>22.2</v>
      </c>
      <c r="F133" s="90">
        <v>22.2</v>
      </c>
      <c r="G133" s="90">
        <v>22.2</v>
      </c>
      <c r="H133" s="90">
        <v>22.2</v>
      </c>
      <c r="I133" s="90">
        <v>22.2</v>
      </c>
      <c r="J133" s="90">
        <v>22.2</v>
      </c>
      <c r="K133" s="90">
        <v>18.3</v>
      </c>
      <c r="L133" s="90">
        <v>18.3</v>
      </c>
      <c r="M133" s="90">
        <v>18.3</v>
      </c>
      <c r="N133" s="90">
        <v>18.3</v>
      </c>
      <c r="O133" s="90">
        <v>18.3</v>
      </c>
      <c r="P133" s="90">
        <v>18.3</v>
      </c>
      <c r="Q133" s="90">
        <v>18.3</v>
      </c>
      <c r="R133" s="90">
        <v>18.3</v>
      </c>
      <c r="S133" s="90">
        <v>18.3</v>
      </c>
      <c r="T133" s="90">
        <v>18.3</v>
      </c>
      <c r="U133" s="90">
        <v>18.3</v>
      </c>
      <c r="V133" s="90">
        <v>22.2</v>
      </c>
      <c r="W133" s="90">
        <v>22.2</v>
      </c>
      <c r="X133" s="90">
        <v>22.2</v>
      </c>
      <c r="Y133" s="90">
        <v>22.2</v>
      </c>
      <c r="Z133" s="90">
        <v>22.2</v>
      </c>
      <c r="AA133" s="90">
        <v>22.2</v>
      </c>
      <c r="AB133" s="90">
        <v>22.2</v>
      </c>
      <c r="AC133" s="90">
        <v>489.9</v>
      </c>
      <c r="AD133" s="90">
        <v>3429.3</v>
      </c>
      <c r="AE133" s="90">
        <v>178813.5</v>
      </c>
    </row>
    <row r="134" spans="1:31" ht="15">
      <c r="A134" s="90" t="s">
        <v>273</v>
      </c>
      <c r="B134" s="90" t="s">
        <v>141</v>
      </c>
      <c r="C134" s="90" t="s">
        <v>111</v>
      </c>
      <c r="D134" s="90" t="s">
        <v>112</v>
      </c>
      <c r="E134" s="90">
        <v>40</v>
      </c>
      <c r="F134" s="90">
        <v>40</v>
      </c>
      <c r="G134" s="90">
        <v>40</v>
      </c>
      <c r="H134" s="90">
        <v>40</v>
      </c>
      <c r="I134" s="90">
        <v>40</v>
      </c>
      <c r="J134" s="90">
        <v>40</v>
      </c>
      <c r="K134" s="90">
        <v>40</v>
      </c>
      <c r="L134" s="90">
        <v>40</v>
      </c>
      <c r="M134" s="90">
        <v>40</v>
      </c>
      <c r="N134" s="90">
        <v>40</v>
      </c>
      <c r="O134" s="90">
        <v>40</v>
      </c>
      <c r="P134" s="90">
        <v>40</v>
      </c>
      <c r="Q134" s="90">
        <v>40</v>
      </c>
      <c r="R134" s="90">
        <v>40</v>
      </c>
      <c r="S134" s="90">
        <v>40</v>
      </c>
      <c r="T134" s="90">
        <v>40</v>
      </c>
      <c r="U134" s="90">
        <v>40</v>
      </c>
      <c r="V134" s="90">
        <v>40</v>
      </c>
      <c r="W134" s="90">
        <v>40</v>
      </c>
      <c r="X134" s="90">
        <v>40</v>
      </c>
      <c r="Y134" s="90">
        <v>40</v>
      </c>
      <c r="Z134" s="90">
        <v>40</v>
      </c>
      <c r="AA134" s="90">
        <v>40</v>
      </c>
      <c r="AB134" s="90">
        <v>40</v>
      </c>
      <c r="AC134" s="90">
        <v>960</v>
      </c>
      <c r="AD134" s="90">
        <v>6720</v>
      </c>
      <c r="AE134" s="90">
        <v>350400</v>
      </c>
    </row>
    <row r="135" spans="1:31" ht="15">
      <c r="A135" s="90" t="s">
        <v>274</v>
      </c>
      <c r="B135" s="90" t="s">
        <v>141</v>
      </c>
      <c r="C135" s="90" t="s">
        <v>111</v>
      </c>
      <c r="D135" s="90" t="s">
        <v>112</v>
      </c>
      <c r="E135" s="90">
        <v>60</v>
      </c>
      <c r="F135" s="90">
        <v>60</v>
      </c>
      <c r="G135" s="90">
        <v>60</v>
      </c>
      <c r="H135" s="90">
        <v>60</v>
      </c>
      <c r="I135" s="90">
        <v>60</v>
      </c>
      <c r="J135" s="90">
        <v>60</v>
      </c>
      <c r="K135" s="90">
        <v>60</v>
      </c>
      <c r="L135" s="90">
        <v>60</v>
      </c>
      <c r="M135" s="90">
        <v>60</v>
      </c>
      <c r="N135" s="90">
        <v>60</v>
      </c>
      <c r="O135" s="90">
        <v>60</v>
      </c>
      <c r="P135" s="90">
        <v>60</v>
      </c>
      <c r="Q135" s="90">
        <v>60</v>
      </c>
      <c r="R135" s="90">
        <v>60</v>
      </c>
      <c r="S135" s="90">
        <v>60</v>
      </c>
      <c r="T135" s="90">
        <v>60</v>
      </c>
      <c r="U135" s="90">
        <v>60</v>
      </c>
      <c r="V135" s="90">
        <v>60</v>
      </c>
      <c r="W135" s="90">
        <v>60</v>
      </c>
      <c r="X135" s="90">
        <v>60</v>
      </c>
      <c r="Y135" s="90">
        <v>60</v>
      </c>
      <c r="Z135" s="90">
        <v>60</v>
      </c>
      <c r="AA135" s="90">
        <v>60</v>
      </c>
      <c r="AB135" s="90">
        <v>60</v>
      </c>
      <c r="AC135" s="90">
        <v>1440</v>
      </c>
      <c r="AD135" s="90">
        <v>10080</v>
      </c>
      <c r="AE135" s="90">
        <v>525600</v>
      </c>
    </row>
    <row r="136" spans="1:31" ht="15">
      <c r="A136" s="90" t="s">
        <v>359</v>
      </c>
      <c r="B136" s="90" t="s">
        <v>113</v>
      </c>
      <c r="C136" s="90" t="s">
        <v>111</v>
      </c>
      <c r="D136" s="90" t="s">
        <v>116</v>
      </c>
      <c r="E136" s="90">
        <v>0</v>
      </c>
      <c r="F136" s="90">
        <v>0</v>
      </c>
      <c r="G136" s="90">
        <v>0</v>
      </c>
      <c r="H136" s="90">
        <v>0</v>
      </c>
      <c r="I136" s="90">
        <v>0</v>
      </c>
      <c r="J136" s="90">
        <v>0</v>
      </c>
      <c r="K136" s="90">
        <v>1</v>
      </c>
      <c r="L136" s="90">
        <v>1</v>
      </c>
      <c r="M136" s="90">
        <v>1</v>
      </c>
      <c r="N136" s="90">
        <v>1</v>
      </c>
      <c r="O136" s="90">
        <v>1</v>
      </c>
      <c r="P136" s="90">
        <v>1</v>
      </c>
      <c r="Q136" s="90">
        <v>1</v>
      </c>
      <c r="R136" s="90">
        <v>1</v>
      </c>
      <c r="S136" s="90">
        <v>1</v>
      </c>
      <c r="T136" s="90">
        <v>1</v>
      </c>
      <c r="U136" s="90">
        <v>1</v>
      </c>
      <c r="V136" s="90">
        <v>1</v>
      </c>
      <c r="W136" s="90">
        <v>0</v>
      </c>
      <c r="X136" s="90">
        <v>0</v>
      </c>
      <c r="Y136" s="90">
        <v>0</v>
      </c>
      <c r="Z136" s="90">
        <v>0</v>
      </c>
      <c r="AA136" s="90">
        <v>0</v>
      </c>
      <c r="AB136" s="90">
        <v>0</v>
      </c>
      <c r="AC136" s="90">
        <v>12</v>
      </c>
      <c r="AD136" s="90">
        <v>72</v>
      </c>
      <c r="AE136" s="90">
        <v>3754.29</v>
      </c>
    </row>
    <row r="137" spans="1:31" ht="15">
      <c r="A137" s="90"/>
      <c r="B137" s="90"/>
      <c r="C137" s="90"/>
      <c r="D137" s="90" t="s">
        <v>117</v>
      </c>
      <c r="E137" s="90">
        <v>0</v>
      </c>
      <c r="F137" s="90">
        <v>0</v>
      </c>
      <c r="G137" s="90">
        <v>0</v>
      </c>
      <c r="H137" s="90">
        <v>0</v>
      </c>
      <c r="I137" s="90">
        <v>0</v>
      </c>
      <c r="J137" s="90">
        <v>0</v>
      </c>
      <c r="K137" s="90">
        <v>1</v>
      </c>
      <c r="L137" s="90">
        <v>1</v>
      </c>
      <c r="M137" s="90">
        <v>1</v>
      </c>
      <c r="N137" s="90">
        <v>1</v>
      </c>
      <c r="O137" s="90">
        <v>1</v>
      </c>
      <c r="P137" s="90">
        <v>1</v>
      </c>
      <c r="Q137" s="90">
        <v>1</v>
      </c>
      <c r="R137" s="90">
        <v>1</v>
      </c>
      <c r="S137" s="90">
        <v>1</v>
      </c>
      <c r="T137" s="90">
        <v>1</v>
      </c>
      <c r="U137" s="90">
        <v>1</v>
      </c>
      <c r="V137" s="90">
        <v>1</v>
      </c>
      <c r="W137" s="90">
        <v>0</v>
      </c>
      <c r="X137" s="90">
        <v>0</v>
      </c>
      <c r="Y137" s="90">
        <v>0</v>
      </c>
      <c r="Z137" s="90">
        <v>0</v>
      </c>
      <c r="AA137" s="90">
        <v>0</v>
      </c>
      <c r="AB137" s="90">
        <v>0</v>
      </c>
      <c r="AC137" s="90">
        <v>12</v>
      </c>
      <c r="AD137" s="90"/>
      <c r="AE137" s="90"/>
    </row>
    <row r="138" spans="1:31" ht="15">
      <c r="A138" s="90"/>
      <c r="B138" s="90"/>
      <c r="C138" s="90"/>
      <c r="D138" s="90" t="s">
        <v>118</v>
      </c>
      <c r="E138" s="90">
        <v>0</v>
      </c>
      <c r="F138" s="90">
        <v>0</v>
      </c>
      <c r="G138" s="90">
        <v>0</v>
      </c>
      <c r="H138" s="90">
        <v>0</v>
      </c>
      <c r="I138" s="90">
        <v>0</v>
      </c>
      <c r="J138" s="90">
        <v>0</v>
      </c>
      <c r="K138" s="90">
        <v>1</v>
      </c>
      <c r="L138" s="90">
        <v>1</v>
      </c>
      <c r="M138" s="90">
        <v>1</v>
      </c>
      <c r="N138" s="90">
        <v>1</v>
      </c>
      <c r="O138" s="90">
        <v>1</v>
      </c>
      <c r="P138" s="90">
        <v>1</v>
      </c>
      <c r="Q138" s="90">
        <v>1</v>
      </c>
      <c r="R138" s="90">
        <v>1</v>
      </c>
      <c r="S138" s="90">
        <v>1</v>
      </c>
      <c r="T138" s="90">
        <v>1</v>
      </c>
      <c r="U138" s="90">
        <v>1</v>
      </c>
      <c r="V138" s="90">
        <v>1</v>
      </c>
      <c r="W138" s="90">
        <v>0</v>
      </c>
      <c r="X138" s="90">
        <v>0</v>
      </c>
      <c r="Y138" s="90">
        <v>0</v>
      </c>
      <c r="Z138" s="90">
        <v>0</v>
      </c>
      <c r="AA138" s="90">
        <v>0</v>
      </c>
      <c r="AB138" s="90">
        <v>0</v>
      </c>
      <c r="AC138" s="90">
        <v>12</v>
      </c>
      <c r="AD138" s="90"/>
      <c r="AE138" s="90"/>
    </row>
    <row r="139" spans="1:31" ht="15">
      <c r="A139" s="90"/>
      <c r="B139" s="90"/>
      <c r="C139" s="90"/>
      <c r="D139" s="90" t="s">
        <v>119</v>
      </c>
      <c r="E139" s="90">
        <v>0</v>
      </c>
      <c r="F139" s="90">
        <v>0</v>
      </c>
      <c r="G139" s="90">
        <v>0</v>
      </c>
      <c r="H139" s="90">
        <v>0</v>
      </c>
      <c r="I139" s="90">
        <v>0</v>
      </c>
      <c r="J139" s="90">
        <v>0</v>
      </c>
      <c r="K139" s="90">
        <v>1</v>
      </c>
      <c r="L139" s="90">
        <v>1</v>
      </c>
      <c r="M139" s="90">
        <v>1</v>
      </c>
      <c r="N139" s="90">
        <v>1</v>
      </c>
      <c r="O139" s="90">
        <v>1</v>
      </c>
      <c r="P139" s="90">
        <v>1</v>
      </c>
      <c r="Q139" s="90">
        <v>1</v>
      </c>
      <c r="R139" s="90">
        <v>1</v>
      </c>
      <c r="S139" s="90">
        <v>1</v>
      </c>
      <c r="T139" s="90">
        <v>1</v>
      </c>
      <c r="U139" s="90">
        <v>1</v>
      </c>
      <c r="V139" s="90">
        <v>1</v>
      </c>
      <c r="W139" s="90">
        <v>0</v>
      </c>
      <c r="X139" s="90">
        <v>0</v>
      </c>
      <c r="Y139" s="90">
        <v>0</v>
      </c>
      <c r="Z139" s="90">
        <v>0</v>
      </c>
      <c r="AA139" s="90">
        <v>0</v>
      </c>
      <c r="AB139" s="90">
        <v>0</v>
      </c>
      <c r="AC139" s="90">
        <v>12</v>
      </c>
      <c r="AD139" s="90"/>
      <c r="AE139" s="90"/>
    </row>
    <row r="140" spans="1:31" ht="15">
      <c r="A140" s="90"/>
      <c r="B140" s="90"/>
      <c r="C140" s="90"/>
      <c r="D140" s="90" t="s">
        <v>120</v>
      </c>
      <c r="E140" s="90">
        <v>0</v>
      </c>
      <c r="F140" s="90">
        <v>0</v>
      </c>
      <c r="G140" s="90">
        <v>0</v>
      </c>
      <c r="H140" s="90">
        <v>0</v>
      </c>
      <c r="I140" s="90">
        <v>0</v>
      </c>
      <c r="J140" s="90">
        <v>0</v>
      </c>
      <c r="K140" s="90">
        <v>0</v>
      </c>
      <c r="L140" s="90">
        <v>0</v>
      </c>
      <c r="M140" s="90">
        <v>0</v>
      </c>
      <c r="N140" s="90">
        <v>0</v>
      </c>
      <c r="O140" s="90">
        <v>0</v>
      </c>
      <c r="P140" s="90">
        <v>0</v>
      </c>
      <c r="Q140" s="90">
        <v>0</v>
      </c>
      <c r="R140" s="90">
        <v>0</v>
      </c>
      <c r="S140" s="90">
        <v>0</v>
      </c>
      <c r="T140" s="90">
        <v>0</v>
      </c>
      <c r="U140" s="90">
        <v>0</v>
      </c>
      <c r="V140" s="90">
        <v>0</v>
      </c>
      <c r="W140" s="90">
        <v>0</v>
      </c>
      <c r="X140" s="90">
        <v>0</v>
      </c>
      <c r="Y140" s="90">
        <v>0</v>
      </c>
      <c r="Z140" s="90">
        <v>0</v>
      </c>
      <c r="AA140" s="90">
        <v>0</v>
      </c>
      <c r="AB140" s="90">
        <v>0</v>
      </c>
      <c r="AC140" s="90">
        <v>0</v>
      </c>
      <c r="AD140" s="90"/>
      <c r="AE140" s="90"/>
    </row>
    <row r="141" spans="1:31" ht="15">
      <c r="A141" s="90" t="s">
        <v>360</v>
      </c>
      <c r="B141" s="90" t="s">
        <v>139</v>
      </c>
      <c r="C141" s="90" t="s">
        <v>111</v>
      </c>
      <c r="D141" s="90" t="s">
        <v>112</v>
      </c>
      <c r="E141" s="90">
        <v>11.1</v>
      </c>
      <c r="F141" s="90">
        <v>11.1</v>
      </c>
      <c r="G141" s="90">
        <v>11.1</v>
      </c>
      <c r="H141" s="90">
        <v>11.1</v>
      </c>
      <c r="I141" s="90">
        <v>11.1</v>
      </c>
      <c r="J141" s="90">
        <v>11.1</v>
      </c>
      <c r="K141" s="90">
        <v>11.1</v>
      </c>
      <c r="L141" s="90">
        <v>11.1</v>
      </c>
      <c r="M141" s="90">
        <v>11.1</v>
      </c>
      <c r="N141" s="90">
        <v>11.1</v>
      </c>
      <c r="O141" s="90">
        <v>11.1</v>
      </c>
      <c r="P141" s="90">
        <v>11.1</v>
      </c>
      <c r="Q141" s="90">
        <v>11.1</v>
      </c>
      <c r="R141" s="90">
        <v>11.1</v>
      </c>
      <c r="S141" s="90">
        <v>11.1</v>
      </c>
      <c r="T141" s="90">
        <v>11.1</v>
      </c>
      <c r="U141" s="90">
        <v>11.1</v>
      </c>
      <c r="V141" s="90">
        <v>11.1</v>
      </c>
      <c r="W141" s="90">
        <v>11.1</v>
      </c>
      <c r="X141" s="90">
        <v>11.1</v>
      </c>
      <c r="Y141" s="90">
        <v>11.1</v>
      </c>
      <c r="Z141" s="90">
        <v>11.1</v>
      </c>
      <c r="AA141" s="90">
        <v>11.1</v>
      </c>
      <c r="AB141" s="90">
        <v>11.1</v>
      </c>
      <c r="AC141" s="90">
        <v>266.39999999999998</v>
      </c>
      <c r="AD141" s="90">
        <v>1864.8</v>
      </c>
      <c r="AE141" s="90">
        <v>97236</v>
      </c>
    </row>
    <row r="142" spans="1:31" ht="15">
      <c r="A142" s="90" t="s">
        <v>361</v>
      </c>
      <c r="B142" s="90" t="s">
        <v>139</v>
      </c>
      <c r="C142" s="90" t="s">
        <v>111</v>
      </c>
      <c r="D142" s="90" t="s">
        <v>112</v>
      </c>
      <c r="E142" s="90">
        <v>12.8</v>
      </c>
      <c r="F142" s="90">
        <v>12.8</v>
      </c>
      <c r="G142" s="90">
        <v>12.8</v>
      </c>
      <c r="H142" s="90">
        <v>12.8</v>
      </c>
      <c r="I142" s="90">
        <v>12.8</v>
      </c>
      <c r="J142" s="90">
        <v>12.8</v>
      </c>
      <c r="K142" s="90">
        <v>12.8</v>
      </c>
      <c r="L142" s="90">
        <v>12.8</v>
      </c>
      <c r="M142" s="90">
        <v>12.8</v>
      </c>
      <c r="N142" s="90">
        <v>12.8</v>
      </c>
      <c r="O142" s="90">
        <v>12.8</v>
      </c>
      <c r="P142" s="90">
        <v>12.8</v>
      </c>
      <c r="Q142" s="90">
        <v>12.8</v>
      </c>
      <c r="R142" s="90">
        <v>12.8</v>
      </c>
      <c r="S142" s="90">
        <v>12.8</v>
      </c>
      <c r="T142" s="90">
        <v>12.8</v>
      </c>
      <c r="U142" s="90">
        <v>12.8</v>
      </c>
      <c r="V142" s="90">
        <v>12.8</v>
      </c>
      <c r="W142" s="90">
        <v>12.8</v>
      </c>
      <c r="X142" s="90">
        <v>12.8</v>
      </c>
      <c r="Y142" s="90">
        <v>12.8</v>
      </c>
      <c r="Z142" s="90">
        <v>12.8</v>
      </c>
      <c r="AA142" s="90">
        <v>12.8</v>
      </c>
      <c r="AB142" s="90">
        <v>12.8</v>
      </c>
      <c r="AC142" s="90">
        <v>307.2</v>
      </c>
      <c r="AD142" s="90">
        <v>2150.4</v>
      </c>
      <c r="AE142" s="90">
        <v>112128</v>
      </c>
    </row>
    <row r="143" spans="1:31" ht="15">
      <c r="A143" s="90" t="s">
        <v>362</v>
      </c>
      <c r="B143" s="90" t="s">
        <v>113</v>
      </c>
      <c r="C143" s="90" t="s">
        <v>111</v>
      </c>
      <c r="D143" s="90" t="s">
        <v>116</v>
      </c>
      <c r="E143" s="90">
        <v>0.3</v>
      </c>
      <c r="F143" s="90">
        <v>0.3</v>
      </c>
      <c r="G143" s="90">
        <v>0.3</v>
      </c>
      <c r="H143" s="90">
        <v>0.3</v>
      </c>
      <c r="I143" s="90">
        <v>0.3</v>
      </c>
      <c r="J143" s="90">
        <v>0.3</v>
      </c>
      <c r="K143" s="90">
        <v>1</v>
      </c>
      <c r="L143" s="90">
        <v>1</v>
      </c>
      <c r="M143" s="90">
        <v>1</v>
      </c>
      <c r="N143" s="90">
        <v>1</v>
      </c>
      <c r="O143" s="90">
        <v>1</v>
      </c>
      <c r="P143" s="90">
        <v>1</v>
      </c>
      <c r="Q143" s="90">
        <v>1</v>
      </c>
      <c r="R143" s="90">
        <v>1</v>
      </c>
      <c r="S143" s="90">
        <v>1</v>
      </c>
      <c r="T143" s="90">
        <v>1</v>
      </c>
      <c r="U143" s="90">
        <v>1</v>
      </c>
      <c r="V143" s="90">
        <v>1</v>
      </c>
      <c r="W143" s="90">
        <v>0.3</v>
      </c>
      <c r="X143" s="90">
        <v>0.3</v>
      </c>
      <c r="Y143" s="90">
        <v>0.3</v>
      </c>
      <c r="Z143" s="90">
        <v>0.3</v>
      </c>
      <c r="AA143" s="90">
        <v>0.3</v>
      </c>
      <c r="AB143" s="90">
        <v>0.3</v>
      </c>
      <c r="AC143" s="90">
        <v>15.6</v>
      </c>
      <c r="AD143" s="90">
        <v>109.2</v>
      </c>
      <c r="AE143" s="90">
        <v>5694</v>
      </c>
    </row>
    <row r="144" spans="1:31" ht="15">
      <c r="A144" s="90"/>
      <c r="B144" s="90"/>
      <c r="C144" s="90"/>
      <c r="D144" s="90" t="s">
        <v>117</v>
      </c>
      <c r="E144" s="90">
        <v>0.3</v>
      </c>
      <c r="F144" s="90">
        <v>0.3</v>
      </c>
      <c r="G144" s="90">
        <v>0.3</v>
      </c>
      <c r="H144" s="90">
        <v>0.3</v>
      </c>
      <c r="I144" s="90">
        <v>0.3</v>
      </c>
      <c r="J144" s="90">
        <v>0.3</v>
      </c>
      <c r="K144" s="90">
        <v>1</v>
      </c>
      <c r="L144" s="90">
        <v>1</v>
      </c>
      <c r="M144" s="90">
        <v>1</v>
      </c>
      <c r="N144" s="90">
        <v>1</v>
      </c>
      <c r="O144" s="90">
        <v>1</v>
      </c>
      <c r="P144" s="90">
        <v>1</v>
      </c>
      <c r="Q144" s="90">
        <v>1</v>
      </c>
      <c r="R144" s="90">
        <v>1</v>
      </c>
      <c r="S144" s="90">
        <v>1</v>
      </c>
      <c r="T144" s="90">
        <v>1</v>
      </c>
      <c r="U144" s="90">
        <v>1</v>
      </c>
      <c r="V144" s="90">
        <v>1</v>
      </c>
      <c r="W144" s="90">
        <v>0.3</v>
      </c>
      <c r="X144" s="90">
        <v>0.3</v>
      </c>
      <c r="Y144" s="90">
        <v>0.3</v>
      </c>
      <c r="Z144" s="90">
        <v>0.3</v>
      </c>
      <c r="AA144" s="90">
        <v>0.3</v>
      </c>
      <c r="AB144" s="90">
        <v>0.3</v>
      </c>
      <c r="AC144" s="90">
        <v>15.6</v>
      </c>
      <c r="AD144" s="90"/>
      <c r="AE144" s="90"/>
    </row>
    <row r="145" spans="1:31" ht="15">
      <c r="A145" s="90"/>
      <c r="B145" s="90"/>
      <c r="C145" s="90"/>
      <c r="D145" s="90" t="s">
        <v>118</v>
      </c>
      <c r="E145" s="90">
        <v>0.3</v>
      </c>
      <c r="F145" s="90">
        <v>0.3</v>
      </c>
      <c r="G145" s="90">
        <v>0.3</v>
      </c>
      <c r="H145" s="90">
        <v>0.3</v>
      </c>
      <c r="I145" s="90">
        <v>0.3</v>
      </c>
      <c r="J145" s="90">
        <v>0.3</v>
      </c>
      <c r="K145" s="90">
        <v>1</v>
      </c>
      <c r="L145" s="90">
        <v>1</v>
      </c>
      <c r="M145" s="90">
        <v>1</v>
      </c>
      <c r="N145" s="90">
        <v>1</v>
      </c>
      <c r="O145" s="90">
        <v>1</v>
      </c>
      <c r="P145" s="90">
        <v>1</v>
      </c>
      <c r="Q145" s="90">
        <v>1</v>
      </c>
      <c r="R145" s="90">
        <v>1</v>
      </c>
      <c r="S145" s="90">
        <v>1</v>
      </c>
      <c r="T145" s="90">
        <v>1</v>
      </c>
      <c r="U145" s="90">
        <v>1</v>
      </c>
      <c r="V145" s="90">
        <v>1</v>
      </c>
      <c r="W145" s="90">
        <v>0.3</v>
      </c>
      <c r="X145" s="90">
        <v>0.3</v>
      </c>
      <c r="Y145" s="90">
        <v>0.3</v>
      </c>
      <c r="Z145" s="90">
        <v>0.3</v>
      </c>
      <c r="AA145" s="90">
        <v>0.3</v>
      </c>
      <c r="AB145" s="90">
        <v>0.3</v>
      </c>
      <c r="AC145" s="90">
        <v>15.6</v>
      </c>
      <c r="AD145" s="90"/>
      <c r="AE145" s="90"/>
    </row>
    <row r="146" spans="1:31" ht="15">
      <c r="A146" s="90"/>
      <c r="B146" s="90"/>
      <c r="C146" s="90"/>
      <c r="D146" s="90" t="s">
        <v>119</v>
      </c>
      <c r="E146" s="90">
        <v>0.3</v>
      </c>
      <c r="F146" s="90">
        <v>0.3</v>
      </c>
      <c r="G146" s="90">
        <v>0.3</v>
      </c>
      <c r="H146" s="90">
        <v>0.3</v>
      </c>
      <c r="I146" s="90">
        <v>0.3</v>
      </c>
      <c r="J146" s="90">
        <v>0.3</v>
      </c>
      <c r="K146" s="90">
        <v>1</v>
      </c>
      <c r="L146" s="90">
        <v>1</v>
      </c>
      <c r="M146" s="90">
        <v>1</v>
      </c>
      <c r="N146" s="90">
        <v>1</v>
      </c>
      <c r="O146" s="90">
        <v>1</v>
      </c>
      <c r="P146" s="90">
        <v>1</v>
      </c>
      <c r="Q146" s="90">
        <v>1</v>
      </c>
      <c r="R146" s="90">
        <v>1</v>
      </c>
      <c r="S146" s="90">
        <v>1</v>
      </c>
      <c r="T146" s="90">
        <v>1</v>
      </c>
      <c r="U146" s="90">
        <v>1</v>
      </c>
      <c r="V146" s="90">
        <v>1</v>
      </c>
      <c r="W146" s="90">
        <v>0.3</v>
      </c>
      <c r="X146" s="90">
        <v>0.3</v>
      </c>
      <c r="Y146" s="90">
        <v>0.3</v>
      </c>
      <c r="Z146" s="90">
        <v>0.3</v>
      </c>
      <c r="AA146" s="90">
        <v>0.3</v>
      </c>
      <c r="AB146" s="90">
        <v>0.3</v>
      </c>
      <c r="AC146" s="90">
        <v>15.6</v>
      </c>
      <c r="AD146" s="90"/>
      <c r="AE146" s="90"/>
    </row>
    <row r="147" spans="1:31" ht="15">
      <c r="A147" s="90"/>
      <c r="B147" s="90"/>
      <c r="C147" s="90"/>
      <c r="D147" s="90" t="s">
        <v>120</v>
      </c>
      <c r="E147" s="90">
        <v>0.3</v>
      </c>
      <c r="F147" s="90">
        <v>0.3</v>
      </c>
      <c r="G147" s="90">
        <v>0.3</v>
      </c>
      <c r="H147" s="90">
        <v>0.3</v>
      </c>
      <c r="I147" s="90">
        <v>0.3</v>
      </c>
      <c r="J147" s="90">
        <v>0.3</v>
      </c>
      <c r="K147" s="90">
        <v>1</v>
      </c>
      <c r="L147" s="90">
        <v>1</v>
      </c>
      <c r="M147" s="90">
        <v>1</v>
      </c>
      <c r="N147" s="90">
        <v>1</v>
      </c>
      <c r="O147" s="90">
        <v>1</v>
      </c>
      <c r="P147" s="90">
        <v>1</v>
      </c>
      <c r="Q147" s="90">
        <v>1</v>
      </c>
      <c r="R147" s="90">
        <v>1</v>
      </c>
      <c r="S147" s="90">
        <v>1</v>
      </c>
      <c r="T147" s="90">
        <v>1</v>
      </c>
      <c r="U147" s="90">
        <v>1</v>
      </c>
      <c r="V147" s="90">
        <v>1</v>
      </c>
      <c r="W147" s="90">
        <v>0.3</v>
      </c>
      <c r="X147" s="90">
        <v>0.3</v>
      </c>
      <c r="Y147" s="90">
        <v>0.3</v>
      </c>
      <c r="Z147" s="90">
        <v>0.3</v>
      </c>
      <c r="AA147" s="90">
        <v>0.3</v>
      </c>
      <c r="AB147" s="90">
        <v>0.3</v>
      </c>
      <c r="AC147" s="90">
        <v>15.6</v>
      </c>
      <c r="AD147" s="90"/>
      <c r="AE147" s="90"/>
    </row>
    <row r="148" spans="1:31" ht="15">
      <c r="A148" s="90" t="s">
        <v>363</v>
      </c>
      <c r="B148" s="90" t="s">
        <v>113</v>
      </c>
      <c r="C148" s="90" t="s">
        <v>111</v>
      </c>
      <c r="D148" s="90" t="s">
        <v>116</v>
      </c>
      <c r="E148" s="90">
        <v>0.5</v>
      </c>
      <c r="F148" s="90">
        <v>0.5</v>
      </c>
      <c r="G148" s="90">
        <v>0.5</v>
      </c>
      <c r="H148" s="90">
        <v>0.5</v>
      </c>
      <c r="I148" s="90">
        <v>0.5</v>
      </c>
      <c r="J148" s="90">
        <v>0.5</v>
      </c>
      <c r="K148" s="90">
        <v>1</v>
      </c>
      <c r="L148" s="90">
        <v>1</v>
      </c>
      <c r="M148" s="90">
        <v>1</v>
      </c>
      <c r="N148" s="90">
        <v>1</v>
      </c>
      <c r="O148" s="90">
        <v>1</v>
      </c>
      <c r="P148" s="90">
        <v>1</v>
      </c>
      <c r="Q148" s="90">
        <v>1</v>
      </c>
      <c r="R148" s="90">
        <v>1</v>
      </c>
      <c r="S148" s="90">
        <v>1</v>
      </c>
      <c r="T148" s="90">
        <v>1</v>
      </c>
      <c r="U148" s="90">
        <v>1</v>
      </c>
      <c r="V148" s="90">
        <v>1</v>
      </c>
      <c r="W148" s="90">
        <v>0.5</v>
      </c>
      <c r="X148" s="90">
        <v>0.5</v>
      </c>
      <c r="Y148" s="90">
        <v>0.5</v>
      </c>
      <c r="Z148" s="90">
        <v>0.5</v>
      </c>
      <c r="AA148" s="90">
        <v>0.5</v>
      </c>
      <c r="AB148" s="90">
        <v>0.5</v>
      </c>
      <c r="AC148" s="90">
        <v>18</v>
      </c>
      <c r="AD148" s="90">
        <v>126</v>
      </c>
      <c r="AE148" s="90">
        <v>6570</v>
      </c>
    </row>
    <row r="149" spans="1:31" ht="15">
      <c r="A149" s="90"/>
      <c r="B149" s="90"/>
      <c r="C149" s="90"/>
      <c r="D149" s="90" t="s">
        <v>117</v>
      </c>
      <c r="E149" s="90">
        <v>0.5</v>
      </c>
      <c r="F149" s="90">
        <v>0.5</v>
      </c>
      <c r="G149" s="90">
        <v>0.5</v>
      </c>
      <c r="H149" s="90">
        <v>0.5</v>
      </c>
      <c r="I149" s="90">
        <v>0.5</v>
      </c>
      <c r="J149" s="90">
        <v>0.5</v>
      </c>
      <c r="K149" s="90">
        <v>1</v>
      </c>
      <c r="L149" s="90">
        <v>1</v>
      </c>
      <c r="M149" s="90">
        <v>1</v>
      </c>
      <c r="N149" s="90">
        <v>1</v>
      </c>
      <c r="O149" s="90">
        <v>1</v>
      </c>
      <c r="P149" s="90">
        <v>1</v>
      </c>
      <c r="Q149" s="90">
        <v>1</v>
      </c>
      <c r="R149" s="90">
        <v>1</v>
      </c>
      <c r="S149" s="90">
        <v>1</v>
      </c>
      <c r="T149" s="90">
        <v>1</v>
      </c>
      <c r="U149" s="90">
        <v>1</v>
      </c>
      <c r="V149" s="90">
        <v>1</v>
      </c>
      <c r="W149" s="90">
        <v>0.5</v>
      </c>
      <c r="X149" s="90">
        <v>0.5</v>
      </c>
      <c r="Y149" s="90">
        <v>0.5</v>
      </c>
      <c r="Z149" s="90">
        <v>0.5</v>
      </c>
      <c r="AA149" s="90">
        <v>0.5</v>
      </c>
      <c r="AB149" s="90">
        <v>0.5</v>
      </c>
      <c r="AC149" s="90">
        <v>18</v>
      </c>
      <c r="AD149" s="90"/>
      <c r="AE149" s="90"/>
    </row>
    <row r="150" spans="1:31" ht="15">
      <c r="A150" s="90"/>
      <c r="B150" s="90"/>
      <c r="C150" s="90"/>
      <c r="D150" s="90" t="s">
        <v>118</v>
      </c>
      <c r="E150" s="90">
        <v>0.5</v>
      </c>
      <c r="F150" s="90">
        <v>0.5</v>
      </c>
      <c r="G150" s="90">
        <v>0.5</v>
      </c>
      <c r="H150" s="90">
        <v>0.5</v>
      </c>
      <c r="I150" s="90">
        <v>0.5</v>
      </c>
      <c r="J150" s="90">
        <v>0.5</v>
      </c>
      <c r="K150" s="90">
        <v>1</v>
      </c>
      <c r="L150" s="90">
        <v>1</v>
      </c>
      <c r="M150" s="90">
        <v>1</v>
      </c>
      <c r="N150" s="90">
        <v>1</v>
      </c>
      <c r="O150" s="90">
        <v>1</v>
      </c>
      <c r="P150" s="90">
        <v>1</v>
      </c>
      <c r="Q150" s="90">
        <v>1</v>
      </c>
      <c r="R150" s="90">
        <v>1</v>
      </c>
      <c r="S150" s="90">
        <v>1</v>
      </c>
      <c r="T150" s="90">
        <v>1</v>
      </c>
      <c r="U150" s="90">
        <v>1</v>
      </c>
      <c r="V150" s="90">
        <v>1</v>
      </c>
      <c r="W150" s="90">
        <v>0.5</v>
      </c>
      <c r="X150" s="90">
        <v>0.5</v>
      </c>
      <c r="Y150" s="90">
        <v>0.5</v>
      </c>
      <c r="Z150" s="90">
        <v>0.5</v>
      </c>
      <c r="AA150" s="90">
        <v>0.5</v>
      </c>
      <c r="AB150" s="90">
        <v>0.5</v>
      </c>
      <c r="AC150" s="90">
        <v>18</v>
      </c>
      <c r="AD150" s="90"/>
      <c r="AE150" s="90"/>
    </row>
    <row r="151" spans="1:31" ht="15">
      <c r="A151" s="90"/>
      <c r="B151" s="90"/>
      <c r="C151" s="90"/>
      <c r="D151" s="90" t="s">
        <v>119</v>
      </c>
      <c r="E151" s="90">
        <v>0.5</v>
      </c>
      <c r="F151" s="90">
        <v>0.5</v>
      </c>
      <c r="G151" s="90">
        <v>0.5</v>
      </c>
      <c r="H151" s="90">
        <v>0.5</v>
      </c>
      <c r="I151" s="90">
        <v>0.5</v>
      </c>
      <c r="J151" s="90">
        <v>0.5</v>
      </c>
      <c r="K151" s="90">
        <v>1</v>
      </c>
      <c r="L151" s="90">
        <v>1</v>
      </c>
      <c r="M151" s="90">
        <v>1</v>
      </c>
      <c r="N151" s="90">
        <v>1</v>
      </c>
      <c r="O151" s="90">
        <v>1</v>
      </c>
      <c r="P151" s="90">
        <v>1</v>
      </c>
      <c r="Q151" s="90">
        <v>1</v>
      </c>
      <c r="R151" s="90">
        <v>1</v>
      </c>
      <c r="S151" s="90">
        <v>1</v>
      </c>
      <c r="T151" s="90">
        <v>1</v>
      </c>
      <c r="U151" s="90">
        <v>1</v>
      </c>
      <c r="V151" s="90">
        <v>1</v>
      </c>
      <c r="W151" s="90">
        <v>0.5</v>
      </c>
      <c r="X151" s="90">
        <v>0.5</v>
      </c>
      <c r="Y151" s="90">
        <v>0.5</v>
      </c>
      <c r="Z151" s="90">
        <v>0.5</v>
      </c>
      <c r="AA151" s="90">
        <v>0.5</v>
      </c>
      <c r="AB151" s="90">
        <v>0.5</v>
      </c>
      <c r="AC151" s="90">
        <v>18</v>
      </c>
      <c r="AD151" s="90"/>
      <c r="AE151" s="90"/>
    </row>
    <row r="152" spans="1:31" ht="15">
      <c r="A152" s="90"/>
      <c r="B152" s="90"/>
      <c r="C152" s="90"/>
      <c r="D152" s="90" t="s">
        <v>120</v>
      </c>
      <c r="E152" s="90">
        <v>0.5</v>
      </c>
      <c r="F152" s="90">
        <v>0.5</v>
      </c>
      <c r="G152" s="90">
        <v>0.5</v>
      </c>
      <c r="H152" s="90">
        <v>0.5</v>
      </c>
      <c r="I152" s="90">
        <v>0.5</v>
      </c>
      <c r="J152" s="90">
        <v>0.5</v>
      </c>
      <c r="K152" s="90">
        <v>1</v>
      </c>
      <c r="L152" s="90">
        <v>1</v>
      </c>
      <c r="M152" s="90">
        <v>1</v>
      </c>
      <c r="N152" s="90">
        <v>1</v>
      </c>
      <c r="O152" s="90">
        <v>1</v>
      </c>
      <c r="P152" s="90">
        <v>1</v>
      </c>
      <c r="Q152" s="90">
        <v>1</v>
      </c>
      <c r="R152" s="90">
        <v>1</v>
      </c>
      <c r="S152" s="90">
        <v>1</v>
      </c>
      <c r="T152" s="90">
        <v>1</v>
      </c>
      <c r="U152" s="90">
        <v>1</v>
      </c>
      <c r="V152" s="90">
        <v>1</v>
      </c>
      <c r="W152" s="90">
        <v>0.5</v>
      </c>
      <c r="X152" s="90">
        <v>0.5</v>
      </c>
      <c r="Y152" s="90">
        <v>0.5</v>
      </c>
      <c r="Z152" s="90">
        <v>0.5</v>
      </c>
      <c r="AA152" s="90">
        <v>0.5</v>
      </c>
      <c r="AB152" s="90">
        <v>0.5</v>
      </c>
      <c r="AC152" s="90">
        <v>18</v>
      </c>
      <c r="AD152" s="90"/>
      <c r="AE152" s="90"/>
    </row>
    <row r="153" spans="1:31" ht="15">
      <c r="A153" s="90" t="s">
        <v>364</v>
      </c>
      <c r="B153" s="90" t="s">
        <v>113</v>
      </c>
      <c r="C153" s="90" t="s">
        <v>111</v>
      </c>
      <c r="D153" s="90" t="s">
        <v>116</v>
      </c>
      <c r="E153" s="90">
        <v>0</v>
      </c>
      <c r="F153" s="90">
        <v>0</v>
      </c>
      <c r="G153" s="90">
        <v>0</v>
      </c>
      <c r="H153" s="90">
        <v>0</v>
      </c>
      <c r="I153" s="90">
        <v>0</v>
      </c>
      <c r="J153" s="90">
        <v>0</v>
      </c>
      <c r="K153" s="90">
        <v>0.25</v>
      </c>
      <c r="L153" s="90">
        <v>0.25</v>
      </c>
      <c r="M153" s="90">
        <v>0.25</v>
      </c>
      <c r="N153" s="90">
        <v>0.25</v>
      </c>
      <c r="O153" s="90">
        <v>0.25</v>
      </c>
      <c r="P153" s="90">
        <v>0.25</v>
      </c>
      <c r="Q153" s="90">
        <v>0.25</v>
      </c>
      <c r="R153" s="90">
        <v>0.25</v>
      </c>
      <c r="S153" s="90">
        <v>0.25</v>
      </c>
      <c r="T153" s="90">
        <v>0.25</v>
      </c>
      <c r="U153" s="90">
        <v>0.25</v>
      </c>
      <c r="V153" s="90">
        <v>0.25</v>
      </c>
      <c r="W153" s="90">
        <v>0</v>
      </c>
      <c r="X153" s="90">
        <v>0</v>
      </c>
      <c r="Y153" s="90">
        <v>0</v>
      </c>
      <c r="Z153" s="90">
        <v>0</v>
      </c>
      <c r="AA153" s="90">
        <v>0</v>
      </c>
      <c r="AB153" s="90">
        <v>0</v>
      </c>
      <c r="AC153" s="90">
        <v>3</v>
      </c>
      <c r="AD153" s="90">
        <v>18</v>
      </c>
      <c r="AE153" s="90">
        <v>938.57</v>
      </c>
    </row>
    <row r="154" spans="1:31" ht="15">
      <c r="A154" s="90"/>
      <c r="B154" s="90"/>
      <c r="C154" s="90"/>
      <c r="D154" s="90" t="s">
        <v>117</v>
      </c>
      <c r="E154" s="90">
        <v>0</v>
      </c>
      <c r="F154" s="90">
        <v>0</v>
      </c>
      <c r="G154" s="90">
        <v>0</v>
      </c>
      <c r="H154" s="90">
        <v>0</v>
      </c>
      <c r="I154" s="90">
        <v>0</v>
      </c>
      <c r="J154" s="90">
        <v>0</v>
      </c>
      <c r="K154" s="90">
        <v>0.25</v>
      </c>
      <c r="L154" s="90">
        <v>0.25</v>
      </c>
      <c r="M154" s="90">
        <v>0.25</v>
      </c>
      <c r="N154" s="90">
        <v>0.25</v>
      </c>
      <c r="O154" s="90">
        <v>0.25</v>
      </c>
      <c r="P154" s="90">
        <v>0.25</v>
      </c>
      <c r="Q154" s="90">
        <v>0.25</v>
      </c>
      <c r="R154" s="90">
        <v>0.25</v>
      </c>
      <c r="S154" s="90">
        <v>0.25</v>
      </c>
      <c r="T154" s="90">
        <v>0.25</v>
      </c>
      <c r="U154" s="90">
        <v>0.25</v>
      </c>
      <c r="V154" s="90">
        <v>0.25</v>
      </c>
      <c r="W154" s="90">
        <v>0</v>
      </c>
      <c r="X154" s="90">
        <v>0</v>
      </c>
      <c r="Y154" s="90">
        <v>0</v>
      </c>
      <c r="Z154" s="90">
        <v>0</v>
      </c>
      <c r="AA154" s="90">
        <v>0</v>
      </c>
      <c r="AB154" s="90">
        <v>0</v>
      </c>
      <c r="AC154" s="90">
        <v>3</v>
      </c>
      <c r="AD154" s="90"/>
      <c r="AE154" s="90"/>
    </row>
    <row r="155" spans="1:31" ht="15">
      <c r="A155" s="90"/>
      <c r="B155" s="90"/>
      <c r="C155" s="90"/>
      <c r="D155" s="90" t="s">
        <v>118</v>
      </c>
      <c r="E155" s="90">
        <v>0</v>
      </c>
      <c r="F155" s="90">
        <v>0</v>
      </c>
      <c r="G155" s="90">
        <v>0</v>
      </c>
      <c r="H155" s="90">
        <v>0</v>
      </c>
      <c r="I155" s="90">
        <v>0</v>
      </c>
      <c r="J155" s="90">
        <v>0</v>
      </c>
      <c r="K155" s="90">
        <v>0.25</v>
      </c>
      <c r="L155" s="90">
        <v>0.25</v>
      </c>
      <c r="M155" s="90">
        <v>0.25</v>
      </c>
      <c r="N155" s="90">
        <v>0.25</v>
      </c>
      <c r="O155" s="90">
        <v>0.25</v>
      </c>
      <c r="P155" s="90">
        <v>0.25</v>
      </c>
      <c r="Q155" s="90">
        <v>0.25</v>
      </c>
      <c r="R155" s="90">
        <v>0.25</v>
      </c>
      <c r="S155" s="90">
        <v>0.25</v>
      </c>
      <c r="T155" s="90">
        <v>0.25</v>
      </c>
      <c r="U155" s="90">
        <v>0.25</v>
      </c>
      <c r="V155" s="90">
        <v>0.25</v>
      </c>
      <c r="W155" s="90">
        <v>0</v>
      </c>
      <c r="X155" s="90">
        <v>0</v>
      </c>
      <c r="Y155" s="90">
        <v>0</v>
      </c>
      <c r="Z155" s="90">
        <v>0</v>
      </c>
      <c r="AA155" s="90">
        <v>0</v>
      </c>
      <c r="AB155" s="90">
        <v>0</v>
      </c>
      <c r="AC155" s="90">
        <v>3</v>
      </c>
      <c r="AD155" s="90"/>
      <c r="AE155" s="90"/>
    </row>
    <row r="156" spans="1:31" ht="15">
      <c r="A156" s="90"/>
      <c r="B156" s="90"/>
      <c r="C156" s="90"/>
      <c r="D156" s="90" t="s">
        <v>119</v>
      </c>
      <c r="E156" s="90">
        <v>0</v>
      </c>
      <c r="F156" s="90">
        <v>0</v>
      </c>
      <c r="G156" s="90">
        <v>0</v>
      </c>
      <c r="H156" s="90">
        <v>0</v>
      </c>
      <c r="I156" s="90">
        <v>0</v>
      </c>
      <c r="J156" s="90">
        <v>0</v>
      </c>
      <c r="K156" s="90">
        <v>0.25</v>
      </c>
      <c r="L156" s="90">
        <v>0.25</v>
      </c>
      <c r="M156" s="90">
        <v>0.25</v>
      </c>
      <c r="N156" s="90">
        <v>0.25</v>
      </c>
      <c r="O156" s="90">
        <v>0.25</v>
      </c>
      <c r="P156" s="90">
        <v>0.25</v>
      </c>
      <c r="Q156" s="90">
        <v>0.25</v>
      </c>
      <c r="R156" s="90">
        <v>0.25</v>
      </c>
      <c r="S156" s="90">
        <v>0.25</v>
      </c>
      <c r="T156" s="90">
        <v>0.25</v>
      </c>
      <c r="U156" s="90">
        <v>0.25</v>
      </c>
      <c r="V156" s="90">
        <v>0.25</v>
      </c>
      <c r="W156" s="90">
        <v>0</v>
      </c>
      <c r="X156" s="90">
        <v>0</v>
      </c>
      <c r="Y156" s="90">
        <v>0</v>
      </c>
      <c r="Z156" s="90">
        <v>0</v>
      </c>
      <c r="AA156" s="90">
        <v>0</v>
      </c>
      <c r="AB156" s="90">
        <v>0</v>
      </c>
      <c r="AC156" s="90">
        <v>3</v>
      </c>
      <c r="AD156" s="90"/>
      <c r="AE156" s="90"/>
    </row>
    <row r="157" spans="1:31" ht="15">
      <c r="A157" s="90"/>
      <c r="B157" s="90"/>
      <c r="C157" s="90"/>
      <c r="D157" s="90" t="s">
        <v>120</v>
      </c>
      <c r="E157" s="90">
        <v>0</v>
      </c>
      <c r="F157" s="90">
        <v>0</v>
      </c>
      <c r="G157" s="90">
        <v>0</v>
      </c>
      <c r="H157" s="90">
        <v>0</v>
      </c>
      <c r="I157" s="90">
        <v>0</v>
      </c>
      <c r="J157" s="90">
        <v>0</v>
      </c>
      <c r="K157" s="90">
        <v>0</v>
      </c>
      <c r="L157" s="90">
        <v>0</v>
      </c>
      <c r="M157" s="90">
        <v>0</v>
      </c>
      <c r="N157" s="90">
        <v>0</v>
      </c>
      <c r="O157" s="90">
        <v>0</v>
      </c>
      <c r="P157" s="90">
        <v>0</v>
      </c>
      <c r="Q157" s="90">
        <v>0</v>
      </c>
      <c r="R157" s="90">
        <v>0</v>
      </c>
      <c r="S157" s="90">
        <v>0</v>
      </c>
      <c r="T157" s="90">
        <v>0</v>
      </c>
      <c r="U157" s="90">
        <v>0</v>
      </c>
      <c r="V157" s="90">
        <v>0</v>
      </c>
      <c r="W157" s="90">
        <v>0</v>
      </c>
      <c r="X157" s="90">
        <v>0</v>
      </c>
      <c r="Y157" s="90">
        <v>0</v>
      </c>
      <c r="Z157" s="90">
        <v>0</v>
      </c>
      <c r="AA157" s="90">
        <v>0</v>
      </c>
      <c r="AB157" s="90">
        <v>0</v>
      </c>
      <c r="AC157" s="90">
        <v>0</v>
      </c>
      <c r="AD157" s="90"/>
      <c r="AE157" s="90"/>
    </row>
    <row r="158" spans="1:31">
      <c r="A158" s="63"/>
      <c r="B158" s="63"/>
      <c r="C158" s="63"/>
      <c r="D158" s="63"/>
      <c r="E158" s="63"/>
      <c r="F158" s="63"/>
      <c r="G158" s="63"/>
      <c r="H158" s="63"/>
      <c r="I158" s="63"/>
      <c r="J158" s="63"/>
      <c r="K158" s="63"/>
      <c r="L158" s="63"/>
      <c r="M158" s="63"/>
      <c r="N158" s="63"/>
      <c r="O158" s="63"/>
      <c r="P158" s="63"/>
      <c r="Q158" s="63"/>
      <c r="R158" s="63"/>
      <c r="S158" s="63"/>
      <c r="T158" s="63"/>
      <c r="U158" s="63"/>
      <c r="V158" s="63"/>
      <c r="W158" s="63"/>
      <c r="X158" s="63"/>
      <c r="Y158" s="63"/>
      <c r="Z158" s="63"/>
      <c r="AA158" s="63"/>
      <c r="AB158" s="63"/>
      <c r="AC158" s="63"/>
      <c r="AD158" s="63"/>
      <c r="AE158" s="63"/>
    </row>
    <row r="159" spans="1:31">
      <c r="A159" s="63"/>
      <c r="B159" s="63"/>
      <c r="C159" s="63"/>
      <c r="D159" s="63"/>
      <c r="E159" s="63"/>
      <c r="F159" s="63"/>
      <c r="G159" s="63"/>
      <c r="H159" s="63"/>
      <c r="I159" s="63"/>
      <c r="J159" s="63"/>
      <c r="K159" s="63"/>
      <c r="L159" s="63"/>
      <c r="M159" s="63"/>
      <c r="N159" s="63"/>
      <c r="O159" s="63"/>
      <c r="P159" s="63"/>
      <c r="Q159" s="63"/>
      <c r="R159" s="63"/>
      <c r="S159" s="63"/>
      <c r="T159" s="63"/>
      <c r="U159" s="63"/>
      <c r="V159" s="63"/>
      <c r="W159" s="63"/>
      <c r="X159" s="63"/>
      <c r="Y159" s="63"/>
      <c r="Z159" s="63"/>
      <c r="AA159" s="63"/>
      <c r="AB159" s="63"/>
      <c r="AC159" s="63"/>
      <c r="AD159" s="63"/>
      <c r="AE159" s="63"/>
    </row>
    <row r="160" spans="1:31">
      <c r="A160" s="63"/>
      <c r="B160" s="63"/>
      <c r="C160" s="63"/>
      <c r="D160" s="63"/>
      <c r="E160" s="63"/>
      <c r="F160" s="63"/>
      <c r="G160" s="63"/>
      <c r="H160" s="63"/>
      <c r="I160" s="63"/>
      <c r="J160" s="63"/>
      <c r="K160" s="63"/>
      <c r="L160" s="63"/>
      <c r="M160" s="63"/>
      <c r="N160" s="63"/>
      <c r="O160" s="63"/>
      <c r="P160" s="63"/>
      <c r="Q160" s="63"/>
      <c r="R160" s="63"/>
      <c r="S160" s="63"/>
      <c r="T160" s="63"/>
      <c r="U160" s="63"/>
      <c r="V160" s="63"/>
      <c r="W160" s="63"/>
      <c r="X160" s="63"/>
      <c r="Y160" s="63"/>
      <c r="Z160" s="63"/>
      <c r="AA160" s="63"/>
      <c r="AB160" s="63"/>
      <c r="AC160" s="63"/>
      <c r="AD160" s="63"/>
      <c r="AE160" s="63"/>
    </row>
    <row r="161" spans="1:31">
      <c r="A161" s="63"/>
      <c r="B161" s="63"/>
      <c r="C161" s="63"/>
      <c r="D161" s="63"/>
      <c r="E161" s="63"/>
      <c r="F161" s="63"/>
      <c r="G161" s="63"/>
      <c r="H161" s="63"/>
      <c r="I161" s="63"/>
      <c r="J161" s="63"/>
      <c r="K161" s="63"/>
      <c r="L161" s="63"/>
      <c r="M161" s="63"/>
      <c r="N161" s="63"/>
      <c r="O161" s="63"/>
      <c r="P161" s="63"/>
      <c r="Q161" s="63"/>
      <c r="R161" s="63"/>
      <c r="S161" s="63"/>
      <c r="T161" s="63"/>
      <c r="U161" s="63"/>
      <c r="V161" s="63"/>
      <c r="W161" s="63"/>
      <c r="X161" s="63"/>
      <c r="Y161" s="63"/>
      <c r="Z161" s="63"/>
      <c r="AA161" s="63"/>
      <c r="AB161" s="63"/>
      <c r="AC161" s="63"/>
      <c r="AD161" s="63"/>
      <c r="AE161" s="63"/>
    </row>
    <row r="162" spans="1:31">
      <c r="A162" s="63"/>
      <c r="B162" s="63"/>
      <c r="C162" s="63"/>
      <c r="D162" s="63"/>
      <c r="E162" s="63"/>
      <c r="F162" s="63"/>
      <c r="G162" s="63"/>
      <c r="H162" s="63"/>
      <c r="I162" s="63"/>
      <c r="J162" s="63"/>
      <c r="K162" s="63"/>
      <c r="L162" s="63"/>
      <c r="M162" s="63"/>
      <c r="N162" s="63"/>
      <c r="O162" s="63"/>
      <c r="P162" s="63"/>
      <c r="Q162" s="63"/>
      <c r="R162" s="63"/>
      <c r="S162" s="63"/>
      <c r="T162" s="63"/>
      <c r="U162" s="63"/>
      <c r="V162" s="63"/>
      <c r="W162" s="63"/>
      <c r="X162" s="63"/>
      <c r="Y162" s="63"/>
      <c r="Z162" s="63"/>
      <c r="AA162" s="63"/>
      <c r="AB162" s="63"/>
      <c r="AC162" s="63"/>
      <c r="AD162" s="63"/>
      <c r="AE162" s="63"/>
    </row>
    <row r="163" spans="1:31">
      <c r="A163" s="63"/>
      <c r="B163" s="63"/>
      <c r="C163" s="63"/>
      <c r="D163" s="63"/>
      <c r="E163" s="63"/>
      <c r="F163" s="63"/>
      <c r="G163" s="63"/>
      <c r="H163" s="63"/>
      <c r="I163" s="63"/>
      <c r="J163" s="63"/>
      <c r="K163" s="63"/>
      <c r="L163" s="63"/>
      <c r="M163" s="63"/>
      <c r="N163" s="63"/>
      <c r="O163" s="63"/>
      <c r="P163" s="63"/>
      <c r="Q163" s="63"/>
      <c r="R163" s="63"/>
      <c r="S163" s="63"/>
      <c r="T163" s="63"/>
      <c r="U163" s="63"/>
      <c r="V163" s="63"/>
      <c r="W163" s="63"/>
      <c r="X163" s="63"/>
      <c r="Y163" s="63"/>
      <c r="Z163" s="63"/>
      <c r="AA163" s="63"/>
      <c r="AB163" s="63"/>
      <c r="AC163" s="63"/>
      <c r="AD163" s="63"/>
      <c r="AE163" s="63"/>
    </row>
    <row r="164" spans="1:31">
      <c r="A164" s="63"/>
      <c r="B164" s="63"/>
      <c r="C164" s="63"/>
      <c r="D164" s="63"/>
      <c r="E164" s="63"/>
      <c r="F164" s="63"/>
      <c r="G164" s="63"/>
      <c r="H164" s="63"/>
      <c r="I164" s="63"/>
      <c r="J164" s="63"/>
      <c r="K164" s="63"/>
      <c r="L164" s="63"/>
      <c r="M164" s="63"/>
      <c r="N164" s="63"/>
      <c r="O164" s="63"/>
      <c r="P164" s="63"/>
      <c r="Q164" s="63"/>
      <c r="R164" s="63"/>
      <c r="S164" s="63"/>
      <c r="T164" s="63"/>
      <c r="U164" s="63"/>
      <c r="V164" s="63"/>
      <c r="W164" s="63"/>
      <c r="X164" s="63"/>
      <c r="Y164" s="63"/>
      <c r="Z164" s="63"/>
      <c r="AA164" s="63"/>
      <c r="AB164" s="63"/>
      <c r="AC164" s="63"/>
      <c r="AD164" s="63"/>
      <c r="AE164" s="63"/>
    </row>
    <row r="165" spans="1:31">
      <c r="A165" s="63"/>
      <c r="B165" s="63"/>
      <c r="C165" s="63"/>
      <c r="D165" s="63"/>
      <c r="E165" s="63"/>
      <c r="F165" s="63"/>
      <c r="G165" s="63"/>
      <c r="H165" s="63"/>
      <c r="I165" s="63"/>
      <c r="J165" s="63"/>
      <c r="K165" s="63"/>
      <c r="L165" s="63"/>
      <c r="M165" s="63"/>
      <c r="N165" s="63"/>
      <c r="O165" s="63"/>
      <c r="P165" s="63"/>
      <c r="Q165" s="63"/>
      <c r="R165" s="63"/>
      <c r="S165" s="63"/>
      <c r="T165" s="63"/>
      <c r="U165" s="63"/>
      <c r="V165" s="63"/>
      <c r="W165" s="63"/>
      <c r="X165" s="63"/>
      <c r="Y165" s="63"/>
      <c r="Z165" s="63"/>
      <c r="AA165" s="63"/>
      <c r="AB165" s="63"/>
      <c r="AC165" s="63"/>
      <c r="AD165" s="63"/>
      <c r="AE165" s="63"/>
    </row>
    <row r="166" spans="1:31">
      <c r="A166" s="63"/>
      <c r="B166" s="63"/>
      <c r="C166" s="63"/>
      <c r="D166" s="63"/>
      <c r="E166" s="63"/>
      <c r="F166" s="63"/>
      <c r="G166" s="63"/>
      <c r="H166" s="63"/>
      <c r="I166" s="63"/>
      <c r="J166" s="63"/>
      <c r="K166" s="63"/>
      <c r="L166" s="63"/>
      <c r="M166" s="63"/>
      <c r="N166" s="63"/>
      <c r="O166" s="63"/>
      <c r="P166" s="63"/>
      <c r="Q166" s="63"/>
      <c r="R166" s="63"/>
      <c r="S166" s="63"/>
      <c r="T166" s="63"/>
      <c r="U166" s="63"/>
      <c r="V166" s="63"/>
      <c r="W166" s="63"/>
      <c r="X166" s="63"/>
      <c r="Y166" s="63"/>
      <c r="Z166" s="63"/>
      <c r="AA166" s="63"/>
      <c r="AB166" s="63"/>
      <c r="AC166" s="63"/>
      <c r="AD166" s="63"/>
      <c r="AE166" s="63"/>
    </row>
    <row r="167" spans="1:31">
      <c r="A167" s="63"/>
      <c r="B167" s="63"/>
      <c r="C167" s="63"/>
      <c r="D167" s="63"/>
      <c r="E167" s="63"/>
      <c r="F167" s="63"/>
      <c r="G167" s="63"/>
      <c r="H167" s="63"/>
      <c r="I167" s="63"/>
      <c r="J167" s="63"/>
      <c r="K167" s="63"/>
      <c r="L167" s="63"/>
      <c r="M167" s="63"/>
      <c r="N167" s="63"/>
      <c r="O167" s="63"/>
      <c r="P167" s="63"/>
      <c r="Q167" s="63"/>
      <c r="R167" s="63"/>
      <c r="S167" s="63"/>
      <c r="T167" s="63"/>
      <c r="U167" s="63"/>
      <c r="V167" s="63"/>
      <c r="W167" s="63"/>
      <c r="X167" s="63"/>
      <c r="Y167" s="63"/>
      <c r="Z167" s="63"/>
      <c r="AA167" s="63"/>
      <c r="AB167" s="63"/>
      <c r="AC167" s="63"/>
      <c r="AD167" s="63"/>
      <c r="AE167" s="63"/>
    </row>
    <row r="168" spans="1:31">
      <c r="A168" s="63"/>
      <c r="B168" s="63"/>
      <c r="C168" s="63"/>
      <c r="D168" s="63"/>
      <c r="E168" s="63"/>
      <c r="F168" s="63"/>
      <c r="G168" s="63"/>
      <c r="H168" s="63"/>
      <c r="I168" s="63"/>
      <c r="J168" s="63"/>
      <c r="K168" s="63"/>
      <c r="L168" s="63"/>
      <c r="M168" s="63"/>
      <c r="N168" s="63"/>
      <c r="O168" s="63"/>
      <c r="P168" s="63"/>
      <c r="Q168" s="63"/>
      <c r="R168" s="63"/>
      <c r="S168" s="63"/>
      <c r="T168" s="63"/>
      <c r="U168" s="63"/>
      <c r="V168" s="63"/>
      <c r="W168" s="63"/>
      <c r="X168" s="63"/>
      <c r="Y168" s="63"/>
      <c r="Z168" s="63"/>
      <c r="AA168" s="63"/>
      <c r="AB168" s="63"/>
      <c r="AC168" s="63"/>
      <c r="AD168" s="63"/>
      <c r="AE168" s="63"/>
    </row>
    <row r="169" spans="1:31">
      <c r="A169" s="63"/>
      <c r="B169" s="63"/>
      <c r="C169" s="63"/>
      <c r="D169" s="63"/>
      <c r="E169" s="63"/>
      <c r="F169" s="63"/>
      <c r="G169" s="63"/>
      <c r="H169" s="63"/>
      <c r="I169" s="63"/>
      <c r="J169" s="63"/>
      <c r="K169" s="63"/>
      <c r="L169" s="63"/>
      <c r="M169" s="63"/>
      <c r="N169" s="63"/>
      <c r="O169" s="63"/>
      <c r="P169" s="63"/>
      <c r="Q169" s="63"/>
      <c r="R169" s="63"/>
      <c r="S169" s="63"/>
      <c r="T169" s="63"/>
      <c r="U169" s="63"/>
      <c r="V169" s="63"/>
      <c r="W169" s="63"/>
      <c r="X169" s="63"/>
      <c r="Y169" s="63"/>
      <c r="Z169" s="63"/>
      <c r="AA169" s="63"/>
      <c r="AB169" s="63"/>
      <c r="AC169" s="63"/>
      <c r="AD169" s="63"/>
      <c r="AE169" s="63"/>
    </row>
    <row r="170" spans="1:31">
      <c r="A170" s="63"/>
      <c r="B170" s="63"/>
      <c r="C170" s="63"/>
      <c r="D170" s="63"/>
      <c r="E170" s="63"/>
      <c r="F170" s="63"/>
      <c r="G170" s="63"/>
      <c r="H170" s="63"/>
      <c r="I170" s="63"/>
      <c r="J170" s="63"/>
      <c r="K170" s="63"/>
      <c r="L170" s="63"/>
      <c r="M170" s="63"/>
      <c r="N170" s="63"/>
      <c r="O170" s="63"/>
      <c r="P170" s="63"/>
      <c r="Q170" s="63"/>
      <c r="R170" s="63"/>
      <c r="S170" s="63"/>
      <c r="T170" s="63"/>
      <c r="U170" s="63"/>
      <c r="V170" s="63"/>
      <c r="W170" s="63"/>
      <c r="X170" s="63"/>
      <c r="Y170" s="63"/>
      <c r="Z170" s="63"/>
      <c r="AA170" s="63"/>
      <c r="AB170" s="63"/>
      <c r="AC170" s="63"/>
      <c r="AD170" s="63"/>
      <c r="AE170" s="63"/>
    </row>
    <row r="171" spans="1:31">
      <c r="A171" s="63"/>
      <c r="B171" s="63"/>
      <c r="C171" s="63"/>
      <c r="D171" s="63"/>
      <c r="E171" s="63"/>
      <c r="F171" s="63"/>
      <c r="G171" s="63"/>
      <c r="H171" s="63"/>
      <c r="I171" s="63"/>
      <c r="J171" s="63"/>
      <c r="K171" s="63"/>
      <c r="L171" s="63"/>
      <c r="M171" s="63"/>
      <c r="N171" s="63"/>
      <c r="O171" s="63"/>
      <c r="P171" s="63"/>
      <c r="Q171" s="63"/>
      <c r="R171" s="63"/>
      <c r="S171" s="63"/>
      <c r="T171" s="63"/>
      <c r="U171" s="63"/>
      <c r="V171" s="63"/>
      <c r="W171" s="63"/>
      <c r="X171" s="63"/>
      <c r="Y171" s="63"/>
      <c r="Z171" s="63"/>
      <c r="AA171" s="63"/>
      <c r="AB171" s="63"/>
      <c r="AC171" s="63"/>
      <c r="AD171" s="63"/>
      <c r="AE171" s="63"/>
    </row>
    <row r="172" spans="1:31">
      <c r="A172" s="63"/>
      <c r="B172" s="63"/>
      <c r="C172" s="63"/>
      <c r="D172" s="63"/>
      <c r="E172" s="63"/>
      <c r="F172" s="63"/>
      <c r="G172" s="63"/>
      <c r="H172" s="63"/>
      <c r="I172" s="63"/>
      <c r="J172" s="63"/>
      <c r="K172" s="63"/>
      <c r="L172" s="63"/>
      <c r="M172" s="63"/>
      <c r="N172" s="63"/>
      <c r="O172" s="63"/>
      <c r="P172" s="63"/>
      <c r="Q172" s="63"/>
      <c r="R172" s="63"/>
      <c r="S172" s="63"/>
      <c r="T172" s="63"/>
      <c r="U172" s="63"/>
      <c r="V172" s="63"/>
      <c r="W172" s="63"/>
      <c r="X172" s="63"/>
      <c r="Y172" s="63"/>
      <c r="Z172" s="63"/>
      <c r="AA172" s="63"/>
      <c r="AB172" s="63"/>
      <c r="AC172" s="63"/>
      <c r="AD172" s="63"/>
      <c r="AE172" s="63"/>
    </row>
    <row r="173" spans="1:31">
      <c r="A173" s="63"/>
      <c r="B173" s="63"/>
      <c r="C173" s="63"/>
      <c r="D173" s="63"/>
      <c r="E173" s="63"/>
      <c r="F173" s="63"/>
      <c r="G173" s="63"/>
      <c r="H173" s="63"/>
      <c r="I173" s="63"/>
      <c r="J173" s="63"/>
      <c r="K173" s="63"/>
      <c r="L173" s="63"/>
      <c r="M173" s="63"/>
      <c r="N173" s="63"/>
      <c r="O173" s="63"/>
      <c r="P173" s="63"/>
      <c r="Q173" s="63"/>
      <c r="R173" s="63"/>
      <c r="S173" s="63"/>
      <c r="T173" s="63"/>
      <c r="U173" s="63"/>
      <c r="V173" s="63"/>
      <c r="W173" s="63"/>
      <c r="X173" s="63"/>
      <c r="Y173" s="63"/>
      <c r="Z173" s="63"/>
      <c r="AA173" s="63"/>
      <c r="AB173" s="63"/>
      <c r="AC173" s="63"/>
      <c r="AD173" s="63"/>
      <c r="AE173" s="63"/>
    </row>
    <row r="174" spans="1:31">
      <c r="A174" s="63"/>
      <c r="B174" s="63"/>
      <c r="C174" s="63"/>
      <c r="D174" s="63"/>
      <c r="E174" s="63"/>
      <c r="F174" s="63"/>
      <c r="G174" s="63"/>
      <c r="H174" s="63"/>
      <c r="I174" s="63"/>
      <c r="J174" s="63"/>
      <c r="K174" s="63"/>
      <c r="L174" s="63"/>
      <c r="M174" s="63"/>
      <c r="N174" s="63"/>
      <c r="O174" s="63"/>
      <c r="P174" s="63"/>
      <c r="Q174" s="63"/>
      <c r="R174" s="63"/>
      <c r="S174" s="63"/>
      <c r="T174" s="63"/>
      <c r="U174" s="63"/>
      <c r="V174" s="63"/>
      <c r="W174" s="63"/>
      <c r="X174" s="63"/>
      <c r="Y174" s="63"/>
      <c r="Z174" s="63"/>
      <c r="AA174" s="63"/>
      <c r="AB174" s="63"/>
      <c r="AC174" s="63"/>
      <c r="AD174" s="63"/>
      <c r="AE174" s="63"/>
    </row>
    <row r="175" spans="1:31">
      <c r="A175" s="63"/>
      <c r="B175" s="63"/>
      <c r="C175" s="63"/>
      <c r="D175" s="63"/>
      <c r="E175" s="63"/>
      <c r="F175" s="63"/>
      <c r="G175" s="63"/>
      <c r="H175" s="63"/>
      <c r="I175" s="63"/>
      <c r="J175" s="63"/>
      <c r="K175" s="63"/>
      <c r="L175" s="63"/>
      <c r="M175" s="63"/>
      <c r="N175" s="63"/>
      <c r="O175" s="63"/>
      <c r="P175" s="63"/>
      <c r="Q175" s="63"/>
      <c r="R175" s="63"/>
      <c r="S175" s="63"/>
      <c r="T175" s="63"/>
      <c r="U175" s="63"/>
      <c r="V175" s="63"/>
      <c r="W175" s="63"/>
      <c r="X175" s="63"/>
      <c r="Y175" s="63"/>
      <c r="Z175" s="63"/>
      <c r="AA175" s="63"/>
      <c r="AB175" s="63"/>
      <c r="AC175" s="63"/>
      <c r="AD175" s="63"/>
      <c r="AE175" s="63"/>
    </row>
    <row r="176" spans="1:31">
      <c r="A176" s="63"/>
      <c r="B176" s="63"/>
      <c r="C176" s="63"/>
      <c r="D176" s="63"/>
      <c r="E176" s="63"/>
      <c r="F176" s="63"/>
      <c r="G176" s="63"/>
      <c r="H176" s="63"/>
      <c r="I176" s="63"/>
      <c r="J176" s="63"/>
      <c r="K176" s="63"/>
      <c r="L176" s="63"/>
      <c r="M176" s="63"/>
      <c r="N176" s="63"/>
      <c r="O176" s="63"/>
      <c r="P176" s="63"/>
      <c r="Q176" s="63"/>
      <c r="R176" s="63"/>
      <c r="S176" s="63"/>
      <c r="T176" s="63"/>
      <c r="U176" s="63"/>
      <c r="V176" s="63"/>
      <c r="W176" s="63"/>
      <c r="X176" s="63"/>
      <c r="Y176" s="63"/>
      <c r="Z176" s="63"/>
      <c r="AA176" s="63"/>
      <c r="AB176" s="63"/>
      <c r="AC176" s="63"/>
      <c r="AD176" s="63"/>
      <c r="AE176" s="63"/>
    </row>
    <row r="177" spans="1:31">
      <c r="A177" s="63"/>
      <c r="B177" s="63"/>
      <c r="C177" s="63"/>
      <c r="D177" s="63"/>
      <c r="E177" s="63"/>
      <c r="F177" s="63"/>
      <c r="G177" s="63"/>
      <c r="H177" s="63"/>
      <c r="I177" s="63"/>
      <c r="J177" s="63"/>
      <c r="K177" s="63"/>
      <c r="L177" s="63"/>
      <c r="M177" s="63"/>
      <c r="N177" s="63"/>
      <c r="O177" s="63"/>
      <c r="P177" s="63"/>
      <c r="Q177" s="63"/>
      <c r="R177" s="63"/>
      <c r="S177" s="63"/>
      <c r="T177" s="63"/>
      <c r="U177" s="63"/>
      <c r="V177" s="63"/>
      <c r="W177" s="63"/>
      <c r="X177" s="63"/>
      <c r="Y177" s="63"/>
      <c r="Z177" s="63"/>
      <c r="AA177" s="63"/>
      <c r="AB177" s="63"/>
      <c r="AC177" s="63"/>
      <c r="AD177" s="63"/>
      <c r="AE177" s="63"/>
    </row>
    <row r="178" spans="1:31">
      <c r="A178" s="63"/>
      <c r="B178" s="63"/>
      <c r="C178" s="63"/>
      <c r="D178" s="63"/>
      <c r="E178" s="63"/>
      <c r="F178" s="63"/>
      <c r="G178" s="63"/>
      <c r="H178" s="63"/>
      <c r="I178" s="63"/>
      <c r="J178" s="63"/>
      <c r="K178" s="63"/>
      <c r="L178" s="63"/>
      <c r="M178" s="63"/>
      <c r="N178" s="63"/>
      <c r="O178" s="63"/>
      <c r="P178" s="63"/>
      <c r="Q178" s="63"/>
      <c r="R178" s="63"/>
      <c r="S178" s="63"/>
      <c r="T178" s="63"/>
      <c r="U178" s="63"/>
      <c r="V178" s="63"/>
      <c r="W178" s="63"/>
      <c r="X178" s="63"/>
      <c r="Y178" s="63"/>
      <c r="Z178" s="63"/>
      <c r="AA178" s="63"/>
      <c r="AB178" s="63"/>
      <c r="AC178" s="63"/>
      <c r="AD178" s="63"/>
      <c r="AE178" s="63"/>
    </row>
    <row r="179" spans="1:31">
      <c r="A179" s="63"/>
      <c r="B179" s="63"/>
      <c r="C179" s="63"/>
      <c r="D179" s="63"/>
      <c r="E179" s="63"/>
      <c r="F179" s="63"/>
      <c r="G179" s="63"/>
      <c r="H179" s="63"/>
      <c r="I179" s="63"/>
      <c r="J179" s="63"/>
      <c r="K179" s="63"/>
      <c r="L179" s="63"/>
      <c r="M179" s="63"/>
      <c r="N179" s="63"/>
      <c r="O179" s="63"/>
      <c r="P179" s="63"/>
      <c r="Q179" s="63"/>
      <c r="R179" s="63"/>
      <c r="S179" s="63"/>
      <c r="T179" s="63"/>
      <c r="U179" s="63"/>
      <c r="V179" s="63"/>
      <c r="W179" s="63"/>
      <c r="X179" s="63"/>
      <c r="Y179" s="63"/>
      <c r="Z179" s="63"/>
      <c r="AA179" s="63"/>
      <c r="AB179" s="63"/>
      <c r="AC179" s="63"/>
      <c r="AD179" s="63"/>
      <c r="AE179" s="63"/>
    </row>
    <row r="180" spans="1:31">
      <c r="A180" s="63"/>
      <c r="B180" s="63"/>
      <c r="C180" s="63"/>
      <c r="D180" s="63"/>
      <c r="E180" s="63"/>
      <c r="F180" s="63"/>
      <c r="G180" s="63"/>
      <c r="H180" s="63"/>
      <c r="I180" s="63"/>
      <c r="J180" s="63"/>
      <c r="K180" s="63"/>
      <c r="L180" s="63"/>
      <c r="M180" s="63"/>
      <c r="N180" s="63"/>
      <c r="O180" s="63"/>
      <c r="P180" s="63"/>
      <c r="Q180" s="63"/>
      <c r="R180" s="63"/>
      <c r="S180" s="63"/>
      <c r="T180" s="63"/>
      <c r="U180" s="63"/>
      <c r="V180" s="63"/>
      <c r="W180" s="63"/>
      <c r="X180" s="63"/>
      <c r="Y180" s="63"/>
      <c r="Z180" s="63"/>
      <c r="AA180" s="63"/>
      <c r="AB180" s="63"/>
      <c r="AC180" s="63"/>
      <c r="AD180" s="63"/>
      <c r="AE180" s="63"/>
    </row>
    <row r="181" spans="1:31">
      <c r="A181" s="63"/>
      <c r="B181" s="63"/>
      <c r="C181" s="63"/>
      <c r="D181" s="63"/>
      <c r="E181" s="63"/>
      <c r="F181" s="63"/>
      <c r="G181" s="63"/>
      <c r="H181" s="63"/>
      <c r="I181" s="63"/>
      <c r="J181" s="63"/>
      <c r="K181" s="63"/>
      <c r="L181" s="63"/>
      <c r="M181" s="63"/>
      <c r="N181" s="63"/>
      <c r="O181" s="63"/>
      <c r="P181" s="63"/>
      <c r="Q181" s="63"/>
      <c r="R181" s="63"/>
      <c r="S181" s="63"/>
      <c r="T181" s="63"/>
      <c r="U181" s="63"/>
      <c r="V181" s="63"/>
      <c r="W181" s="63"/>
      <c r="X181" s="63"/>
      <c r="Y181" s="63"/>
      <c r="Z181" s="63"/>
      <c r="AA181" s="63"/>
      <c r="AB181" s="63"/>
      <c r="AC181" s="63"/>
      <c r="AD181" s="63"/>
      <c r="AE181" s="63"/>
    </row>
    <row r="182" spans="1:31">
      <c r="A182" s="63"/>
      <c r="B182" s="63"/>
      <c r="C182" s="63"/>
      <c r="D182" s="63"/>
      <c r="E182" s="63"/>
      <c r="F182" s="63"/>
      <c r="G182" s="63"/>
      <c r="H182" s="63"/>
      <c r="I182" s="63"/>
      <c r="J182" s="63"/>
      <c r="K182" s="63"/>
      <c r="L182" s="63"/>
      <c r="M182" s="63"/>
      <c r="N182" s="63"/>
      <c r="O182" s="63"/>
      <c r="P182" s="63"/>
      <c r="Q182" s="63"/>
      <c r="R182" s="63"/>
      <c r="S182" s="63"/>
      <c r="T182" s="63"/>
      <c r="U182" s="63"/>
      <c r="V182" s="63"/>
      <c r="W182" s="63"/>
      <c r="X182" s="63"/>
      <c r="Y182" s="63"/>
      <c r="Z182" s="63"/>
      <c r="AA182" s="63"/>
      <c r="AB182" s="63"/>
      <c r="AC182" s="63"/>
      <c r="AD182" s="63"/>
      <c r="AE182" s="63"/>
    </row>
    <row r="183" spans="1:31">
      <c r="A183" s="63"/>
      <c r="B183" s="63"/>
      <c r="C183" s="63"/>
      <c r="D183" s="63"/>
      <c r="E183" s="63"/>
      <c r="F183" s="63"/>
      <c r="G183" s="63"/>
      <c r="H183" s="63"/>
      <c r="I183" s="63"/>
      <c r="J183" s="63"/>
      <c r="K183" s="63"/>
      <c r="L183" s="63"/>
      <c r="M183" s="63"/>
      <c r="N183" s="63"/>
      <c r="O183" s="63"/>
      <c r="P183" s="63"/>
      <c r="Q183" s="63"/>
      <c r="R183" s="63"/>
      <c r="S183" s="63"/>
      <c r="T183" s="63"/>
      <c r="U183" s="63"/>
      <c r="V183" s="63"/>
      <c r="W183" s="63"/>
      <c r="X183" s="63"/>
      <c r="Y183" s="63"/>
      <c r="Z183" s="63"/>
      <c r="AA183" s="63"/>
      <c r="AB183" s="63"/>
      <c r="AC183" s="63"/>
      <c r="AD183" s="63"/>
      <c r="AE183" s="63"/>
    </row>
    <row r="184" spans="1:31">
      <c r="A184" s="63"/>
      <c r="B184" s="63"/>
      <c r="C184" s="63"/>
      <c r="D184" s="63"/>
      <c r="E184" s="63"/>
      <c r="F184" s="63"/>
      <c r="G184" s="63"/>
      <c r="H184" s="63"/>
      <c r="I184" s="63"/>
      <c r="J184" s="63"/>
      <c r="K184" s="63"/>
      <c r="L184" s="63"/>
      <c r="M184" s="63"/>
      <c r="N184" s="63"/>
      <c r="O184" s="63"/>
      <c r="P184" s="63"/>
      <c r="Q184" s="63"/>
      <c r="R184" s="63"/>
      <c r="S184" s="63"/>
      <c r="T184" s="63"/>
      <c r="U184" s="63"/>
      <c r="V184" s="63"/>
      <c r="W184" s="63"/>
      <c r="X184" s="63"/>
      <c r="Y184" s="63"/>
      <c r="Z184" s="63"/>
      <c r="AA184" s="63"/>
      <c r="AB184" s="63"/>
      <c r="AC184" s="63"/>
      <c r="AD184" s="63"/>
      <c r="AE184" s="63"/>
    </row>
    <row r="185" spans="1:31">
      <c r="A185" s="63"/>
      <c r="B185" s="63"/>
      <c r="C185" s="63"/>
      <c r="D185" s="63"/>
      <c r="E185" s="63"/>
      <c r="F185" s="63"/>
      <c r="G185" s="63"/>
      <c r="H185" s="63"/>
      <c r="I185" s="63"/>
      <c r="J185" s="63"/>
      <c r="K185" s="63"/>
      <c r="L185" s="63"/>
      <c r="M185" s="63"/>
      <c r="N185" s="63"/>
      <c r="O185" s="63"/>
      <c r="P185" s="63"/>
      <c r="Q185" s="63"/>
      <c r="R185" s="63"/>
      <c r="S185" s="63"/>
      <c r="T185" s="63"/>
      <c r="U185" s="63"/>
      <c r="V185" s="63"/>
      <c r="W185" s="63"/>
      <c r="X185" s="63"/>
      <c r="Y185" s="63"/>
      <c r="Z185" s="63"/>
      <c r="AA185" s="63"/>
      <c r="AB185" s="63"/>
      <c r="AC185" s="63"/>
      <c r="AD185" s="63"/>
      <c r="AE185" s="63"/>
    </row>
    <row r="186" spans="1:31">
      <c r="A186" s="63"/>
      <c r="B186" s="63"/>
      <c r="C186" s="63"/>
      <c r="D186" s="63"/>
      <c r="E186" s="63"/>
      <c r="F186" s="63"/>
      <c r="G186" s="63"/>
      <c r="H186" s="63"/>
      <c r="I186" s="63"/>
      <c r="J186" s="63"/>
      <c r="K186" s="63"/>
      <c r="L186" s="63"/>
      <c r="M186" s="63"/>
      <c r="N186" s="63"/>
      <c r="O186" s="63"/>
      <c r="P186" s="63"/>
      <c r="Q186" s="63"/>
      <c r="R186" s="63"/>
      <c r="S186" s="63"/>
      <c r="T186" s="63"/>
      <c r="U186" s="63"/>
      <c r="V186" s="63"/>
      <c r="W186" s="63"/>
      <c r="X186" s="63"/>
      <c r="Y186" s="63"/>
      <c r="Z186" s="63"/>
      <c r="AA186" s="63"/>
      <c r="AB186" s="63"/>
      <c r="AC186" s="63"/>
      <c r="AD186" s="63"/>
      <c r="AE186" s="63"/>
    </row>
    <row r="187" spans="1:31">
      <c r="A187" s="63"/>
      <c r="B187" s="63"/>
      <c r="C187" s="63"/>
      <c r="D187" s="63"/>
      <c r="E187" s="63"/>
      <c r="F187" s="63"/>
      <c r="G187" s="63"/>
      <c r="H187" s="63"/>
      <c r="I187" s="63"/>
      <c r="J187" s="63"/>
      <c r="K187" s="63"/>
      <c r="L187" s="63"/>
      <c r="M187" s="63"/>
      <c r="N187" s="63"/>
      <c r="O187" s="63"/>
      <c r="P187" s="63"/>
      <c r="Q187" s="63"/>
      <c r="R187" s="63"/>
      <c r="S187" s="63"/>
      <c r="T187" s="63"/>
      <c r="U187" s="63"/>
      <c r="V187" s="63"/>
      <c r="W187" s="63"/>
      <c r="X187" s="63"/>
      <c r="Y187" s="63"/>
      <c r="Z187" s="63"/>
      <c r="AA187" s="63"/>
      <c r="AB187" s="63"/>
      <c r="AC187" s="63"/>
      <c r="AD187" s="63"/>
      <c r="AE187" s="63"/>
    </row>
    <row r="188" spans="1:31">
      <c r="A188" s="63"/>
      <c r="B188" s="63"/>
      <c r="C188" s="63"/>
      <c r="D188" s="63"/>
      <c r="E188" s="63"/>
      <c r="F188" s="63"/>
      <c r="G188" s="63"/>
      <c r="H188" s="63"/>
      <c r="I188" s="63"/>
      <c r="J188" s="63"/>
      <c r="K188" s="63"/>
      <c r="L188" s="63"/>
      <c r="M188" s="63"/>
      <c r="N188" s="63"/>
      <c r="O188" s="63"/>
      <c r="P188" s="63"/>
      <c r="Q188" s="63"/>
      <c r="R188" s="63"/>
      <c r="S188" s="63"/>
      <c r="T188" s="63"/>
      <c r="U188" s="63"/>
      <c r="V188" s="63"/>
      <c r="W188" s="63"/>
      <c r="X188" s="63"/>
      <c r="Y188" s="63"/>
      <c r="Z188" s="63"/>
      <c r="AA188" s="63"/>
      <c r="AB188" s="63"/>
      <c r="AC188" s="63"/>
      <c r="AD188" s="63"/>
      <c r="AE188" s="63"/>
    </row>
    <row r="189" spans="1:31">
      <c r="A189" s="63"/>
      <c r="B189" s="63"/>
      <c r="C189" s="63"/>
      <c r="D189" s="63"/>
      <c r="E189" s="63"/>
      <c r="F189" s="63"/>
      <c r="G189" s="63"/>
      <c r="H189" s="63"/>
      <c r="I189" s="63"/>
      <c r="J189" s="63"/>
      <c r="K189" s="63"/>
      <c r="L189" s="63"/>
      <c r="M189" s="63"/>
      <c r="N189" s="63"/>
      <c r="O189" s="63"/>
      <c r="P189" s="63"/>
      <c r="Q189" s="63"/>
      <c r="R189" s="63"/>
      <c r="S189" s="63"/>
      <c r="T189" s="63"/>
      <c r="U189" s="63"/>
      <c r="V189" s="63"/>
      <c r="W189" s="63"/>
      <c r="X189" s="63"/>
      <c r="Y189" s="63"/>
      <c r="Z189" s="63"/>
      <c r="AA189" s="63"/>
      <c r="AB189" s="63"/>
      <c r="AC189" s="63"/>
      <c r="AD189" s="63"/>
      <c r="AE189" s="63"/>
    </row>
    <row r="190" spans="1:31">
      <c r="A190" s="63"/>
      <c r="B190" s="63"/>
      <c r="C190" s="63"/>
      <c r="D190" s="63"/>
      <c r="E190" s="63"/>
      <c r="F190" s="63"/>
      <c r="G190" s="63"/>
      <c r="H190" s="63"/>
      <c r="I190" s="63"/>
      <c r="J190" s="63"/>
      <c r="K190" s="63"/>
      <c r="L190" s="63"/>
      <c r="M190" s="63"/>
      <c r="N190" s="63"/>
      <c r="O190" s="63"/>
      <c r="P190" s="63"/>
      <c r="Q190" s="63"/>
      <c r="R190" s="63"/>
      <c r="S190" s="63"/>
      <c r="T190" s="63"/>
      <c r="U190" s="63"/>
      <c r="V190" s="63"/>
      <c r="W190" s="63"/>
      <c r="X190" s="63"/>
      <c r="Y190" s="63"/>
      <c r="Z190" s="63"/>
      <c r="AA190" s="63"/>
      <c r="AB190" s="63"/>
      <c r="AC190" s="63"/>
      <c r="AD190" s="63"/>
      <c r="AE190" s="63"/>
    </row>
    <row r="191" spans="1:31">
      <c r="A191" s="63"/>
      <c r="B191" s="63"/>
      <c r="C191" s="63"/>
      <c r="D191" s="63"/>
      <c r="E191" s="63"/>
      <c r="F191" s="63"/>
      <c r="G191" s="63"/>
      <c r="H191" s="63"/>
      <c r="I191" s="63"/>
      <c r="J191" s="63"/>
      <c r="K191" s="63"/>
      <c r="L191" s="63"/>
      <c r="M191" s="63"/>
      <c r="N191" s="63"/>
      <c r="O191" s="63"/>
      <c r="P191" s="63"/>
      <c r="Q191" s="63"/>
      <c r="R191" s="63"/>
      <c r="S191" s="63"/>
      <c r="T191" s="63"/>
      <c r="U191" s="63"/>
      <c r="V191" s="63"/>
      <c r="W191" s="63"/>
      <c r="X191" s="63"/>
      <c r="Y191" s="63"/>
      <c r="Z191" s="63"/>
      <c r="AA191" s="63"/>
      <c r="AB191" s="63"/>
      <c r="AC191" s="63"/>
      <c r="AD191" s="63"/>
      <c r="AE191" s="63"/>
    </row>
    <row r="192" spans="1:31">
      <c r="A192" s="63"/>
      <c r="B192" s="63"/>
      <c r="C192" s="63"/>
      <c r="D192" s="63"/>
      <c r="E192" s="63"/>
      <c r="F192" s="63"/>
      <c r="G192" s="63"/>
      <c r="H192" s="63"/>
      <c r="I192" s="63"/>
      <c r="J192" s="63"/>
      <c r="K192" s="63"/>
      <c r="L192" s="63"/>
      <c r="M192" s="63"/>
      <c r="N192" s="63"/>
      <c r="O192" s="63"/>
      <c r="P192" s="63"/>
      <c r="Q192" s="63"/>
      <c r="R192" s="63"/>
      <c r="S192" s="63"/>
      <c r="T192" s="63"/>
      <c r="U192" s="63"/>
      <c r="V192" s="63"/>
      <c r="W192" s="63"/>
      <c r="X192" s="63"/>
      <c r="Y192" s="63"/>
      <c r="Z192" s="63"/>
      <c r="AA192" s="63"/>
      <c r="AB192" s="63"/>
      <c r="AC192" s="63"/>
      <c r="AD192" s="63"/>
      <c r="AE192" s="63"/>
    </row>
    <row r="193" spans="1:31">
      <c r="A193" s="63"/>
      <c r="B193" s="63"/>
      <c r="C193" s="63"/>
      <c r="D193" s="63"/>
      <c r="E193" s="63"/>
      <c r="F193" s="63"/>
      <c r="G193" s="63"/>
      <c r="H193" s="63"/>
      <c r="I193" s="63"/>
      <c r="J193" s="63"/>
      <c r="K193" s="63"/>
      <c r="L193" s="63"/>
      <c r="M193" s="63"/>
      <c r="N193" s="63"/>
      <c r="O193" s="63"/>
      <c r="P193" s="63"/>
      <c r="Q193" s="63"/>
      <c r="R193" s="63"/>
      <c r="S193" s="63"/>
      <c r="T193" s="63"/>
      <c r="U193" s="63"/>
      <c r="V193" s="63"/>
      <c r="W193" s="63"/>
      <c r="X193" s="63"/>
      <c r="Y193" s="63"/>
      <c r="Z193" s="63"/>
      <c r="AA193" s="63"/>
      <c r="AB193" s="63"/>
      <c r="AC193" s="63"/>
      <c r="AD193" s="63"/>
      <c r="AE193" s="63"/>
    </row>
    <row r="194" spans="1:31">
      <c r="A194" s="63"/>
      <c r="B194" s="63"/>
      <c r="C194" s="63"/>
      <c r="D194" s="63"/>
      <c r="E194" s="63"/>
      <c r="F194" s="63"/>
      <c r="G194" s="63"/>
      <c r="H194" s="63"/>
      <c r="I194" s="63"/>
      <c r="J194" s="63"/>
      <c r="K194" s="63"/>
      <c r="L194" s="63"/>
      <c r="M194" s="63"/>
      <c r="N194" s="63"/>
      <c r="O194" s="63"/>
      <c r="P194" s="63"/>
      <c r="Q194" s="63"/>
      <c r="R194" s="63"/>
      <c r="S194" s="63"/>
      <c r="T194" s="63"/>
      <c r="U194" s="63"/>
      <c r="V194" s="63"/>
      <c r="W194" s="63"/>
      <c r="X194" s="63"/>
      <c r="Y194" s="63"/>
      <c r="Z194" s="63"/>
      <c r="AA194" s="63"/>
      <c r="AB194" s="63"/>
      <c r="AC194" s="63"/>
      <c r="AD194" s="63"/>
      <c r="AE194" s="63"/>
    </row>
    <row r="195" spans="1:31">
      <c r="A195" s="63"/>
      <c r="B195" s="63"/>
      <c r="C195" s="63"/>
      <c r="D195" s="63"/>
      <c r="E195" s="63"/>
      <c r="F195" s="63"/>
      <c r="G195" s="63"/>
      <c r="H195" s="63"/>
      <c r="I195" s="63"/>
      <c r="J195" s="63"/>
      <c r="K195" s="63"/>
      <c r="L195" s="63"/>
      <c r="M195" s="63"/>
      <c r="N195" s="63"/>
      <c r="O195" s="63"/>
      <c r="P195" s="63"/>
      <c r="Q195" s="63"/>
      <c r="R195" s="63"/>
      <c r="S195" s="63"/>
      <c r="T195" s="63"/>
      <c r="U195" s="63"/>
      <c r="V195" s="63"/>
      <c r="W195" s="63"/>
      <c r="X195" s="63"/>
      <c r="Y195" s="63"/>
      <c r="Z195" s="63"/>
      <c r="AA195" s="63"/>
      <c r="AB195" s="63"/>
      <c r="AC195" s="63"/>
      <c r="AD195" s="63"/>
      <c r="AE195" s="63"/>
    </row>
    <row r="196" spans="1:31">
      <c r="A196" s="63"/>
      <c r="B196" s="63"/>
      <c r="C196" s="63"/>
      <c r="D196" s="63"/>
      <c r="E196" s="63"/>
      <c r="F196" s="63"/>
      <c r="G196" s="63"/>
      <c r="H196" s="63"/>
      <c r="I196" s="63"/>
      <c r="J196" s="63"/>
      <c r="K196" s="63"/>
      <c r="L196" s="63"/>
      <c r="M196" s="63"/>
      <c r="N196" s="63"/>
      <c r="O196" s="63"/>
      <c r="P196" s="63"/>
      <c r="Q196" s="63"/>
      <c r="R196" s="63"/>
      <c r="S196" s="63"/>
      <c r="T196" s="63"/>
      <c r="U196" s="63"/>
      <c r="V196" s="63"/>
      <c r="W196" s="63"/>
      <c r="X196" s="63"/>
      <c r="Y196" s="63"/>
      <c r="Z196" s="63"/>
      <c r="AA196" s="63"/>
      <c r="AB196" s="63"/>
      <c r="AC196" s="63"/>
      <c r="AD196" s="63"/>
      <c r="AE196" s="63"/>
    </row>
    <row r="197" spans="1:31">
      <c r="A197" s="63"/>
      <c r="B197" s="63"/>
      <c r="C197" s="63"/>
      <c r="D197" s="63"/>
      <c r="E197" s="63"/>
      <c r="F197" s="63"/>
      <c r="G197" s="63"/>
      <c r="H197" s="63"/>
      <c r="I197" s="63"/>
      <c r="J197" s="63"/>
      <c r="K197" s="63"/>
      <c r="L197" s="63"/>
      <c r="M197" s="63"/>
      <c r="N197" s="63"/>
      <c r="O197" s="63"/>
      <c r="P197" s="63"/>
      <c r="Q197" s="63"/>
      <c r="R197" s="63"/>
      <c r="S197" s="63"/>
      <c r="T197" s="63"/>
      <c r="U197" s="63"/>
      <c r="V197" s="63"/>
      <c r="W197" s="63"/>
      <c r="X197" s="63"/>
      <c r="Y197" s="63"/>
      <c r="Z197" s="63"/>
      <c r="AA197" s="63"/>
      <c r="AB197" s="63"/>
      <c r="AC197" s="63"/>
      <c r="AD197" s="63"/>
      <c r="AE197" s="63"/>
    </row>
    <row r="198" spans="1:31">
      <c r="A198" s="63"/>
      <c r="B198" s="63"/>
      <c r="C198" s="63"/>
      <c r="D198" s="63"/>
      <c r="E198" s="63"/>
      <c r="F198" s="63"/>
      <c r="G198" s="63"/>
      <c r="H198" s="63"/>
      <c r="I198" s="63"/>
      <c r="J198" s="63"/>
      <c r="K198" s="63"/>
      <c r="L198" s="63"/>
      <c r="M198" s="63"/>
      <c r="N198" s="63"/>
      <c r="O198" s="63"/>
      <c r="P198" s="63"/>
      <c r="Q198" s="63"/>
      <c r="R198" s="63"/>
      <c r="S198" s="63"/>
      <c r="T198" s="63"/>
      <c r="U198" s="63"/>
      <c r="V198" s="63"/>
      <c r="W198" s="63"/>
      <c r="X198" s="63"/>
      <c r="Y198" s="63"/>
      <c r="Z198" s="63"/>
      <c r="AA198" s="63"/>
      <c r="AB198" s="63"/>
      <c r="AC198" s="63"/>
      <c r="AD198" s="63"/>
      <c r="AE198" s="63"/>
    </row>
    <row r="199" spans="1:31">
      <c r="A199" s="63"/>
      <c r="B199" s="63"/>
      <c r="C199" s="63"/>
      <c r="D199" s="63"/>
      <c r="E199" s="63"/>
      <c r="F199" s="63"/>
      <c r="G199" s="63"/>
      <c r="H199" s="63"/>
      <c r="I199" s="63"/>
      <c r="J199" s="63"/>
      <c r="K199" s="63"/>
      <c r="L199" s="63"/>
      <c r="M199" s="63"/>
      <c r="N199" s="63"/>
      <c r="O199" s="63"/>
      <c r="P199" s="63"/>
      <c r="Q199" s="63"/>
      <c r="R199" s="63"/>
      <c r="S199" s="63"/>
      <c r="T199" s="63"/>
      <c r="U199" s="63"/>
      <c r="V199" s="63"/>
      <c r="W199" s="63"/>
      <c r="X199" s="63"/>
      <c r="Y199" s="63"/>
      <c r="Z199" s="63"/>
      <c r="AA199" s="63"/>
      <c r="AB199" s="63"/>
      <c r="AC199" s="63"/>
      <c r="AD199" s="63"/>
      <c r="AE199" s="63"/>
    </row>
    <row r="200" spans="1:31">
      <c r="A200" s="63"/>
      <c r="B200" s="63"/>
      <c r="C200" s="63"/>
      <c r="D200" s="63"/>
      <c r="E200" s="63"/>
      <c r="F200" s="63"/>
      <c r="G200" s="63"/>
      <c r="H200" s="63"/>
      <c r="I200" s="63"/>
      <c r="J200" s="63"/>
      <c r="K200" s="63"/>
      <c r="L200" s="63"/>
      <c r="M200" s="63"/>
      <c r="N200" s="63"/>
      <c r="O200" s="63"/>
      <c r="P200" s="63"/>
      <c r="Q200" s="63"/>
      <c r="R200" s="63"/>
      <c r="S200" s="63"/>
      <c r="T200" s="63"/>
      <c r="U200" s="63"/>
      <c r="V200" s="63"/>
      <c r="W200" s="63"/>
      <c r="X200" s="63"/>
      <c r="Y200" s="63"/>
      <c r="Z200" s="63"/>
      <c r="AA200" s="63"/>
      <c r="AB200" s="63"/>
      <c r="AC200" s="63"/>
      <c r="AD200" s="63"/>
      <c r="AE200" s="63"/>
    </row>
    <row r="201" spans="1:31">
      <c r="A201" s="63"/>
      <c r="B201" s="63"/>
      <c r="C201" s="63"/>
      <c r="D201" s="63"/>
      <c r="E201" s="63"/>
      <c r="F201" s="63"/>
      <c r="G201" s="63"/>
      <c r="H201" s="63"/>
      <c r="I201" s="63"/>
      <c r="J201" s="63"/>
      <c r="K201" s="63"/>
      <c r="L201" s="63"/>
      <c r="M201" s="63"/>
      <c r="N201" s="63"/>
      <c r="O201" s="63"/>
      <c r="P201" s="63"/>
      <c r="Q201" s="63"/>
      <c r="R201" s="63"/>
      <c r="S201" s="63"/>
      <c r="T201" s="63"/>
      <c r="U201" s="63"/>
      <c r="V201" s="63"/>
      <c r="W201" s="63"/>
      <c r="X201" s="63"/>
      <c r="Y201" s="63"/>
      <c r="Z201" s="63"/>
      <c r="AA201" s="63"/>
      <c r="AB201" s="63"/>
      <c r="AC201" s="63"/>
      <c r="AD201" s="63"/>
      <c r="AE201" s="63"/>
    </row>
    <row r="202" spans="1:31">
      <c r="A202" s="63"/>
      <c r="B202" s="63"/>
      <c r="C202" s="63"/>
      <c r="D202" s="63"/>
      <c r="E202" s="63"/>
      <c r="F202" s="63"/>
      <c r="G202" s="63"/>
      <c r="H202" s="63"/>
      <c r="I202" s="63"/>
      <c r="J202" s="63"/>
      <c r="K202" s="63"/>
      <c r="L202" s="63"/>
      <c r="M202" s="63"/>
      <c r="N202" s="63"/>
      <c r="O202" s="63"/>
      <c r="P202" s="63"/>
      <c r="Q202" s="63"/>
      <c r="R202" s="63"/>
      <c r="S202" s="63"/>
      <c r="T202" s="63"/>
      <c r="U202" s="63"/>
      <c r="V202" s="63"/>
      <c r="W202" s="63"/>
      <c r="X202" s="63"/>
      <c r="Y202" s="63"/>
      <c r="Z202" s="63"/>
      <c r="AA202" s="63"/>
      <c r="AB202" s="63"/>
      <c r="AC202" s="63"/>
      <c r="AD202" s="63"/>
      <c r="AE202" s="63"/>
    </row>
    <row r="203" spans="1:31">
      <c r="A203" s="63"/>
      <c r="B203" s="63"/>
      <c r="C203" s="63"/>
      <c r="D203" s="63"/>
      <c r="E203" s="63"/>
      <c r="F203" s="63"/>
      <c r="G203" s="63"/>
      <c r="H203" s="63"/>
      <c r="I203" s="63"/>
      <c r="J203" s="63"/>
      <c r="K203" s="63"/>
      <c r="L203" s="63"/>
      <c r="M203" s="63"/>
      <c r="N203" s="63"/>
      <c r="O203" s="63"/>
      <c r="P203" s="63"/>
      <c r="Q203" s="63"/>
      <c r="R203" s="63"/>
      <c r="S203" s="63"/>
      <c r="T203" s="63"/>
      <c r="U203" s="63"/>
      <c r="V203" s="63"/>
      <c r="W203" s="63"/>
      <c r="X203" s="63"/>
      <c r="Y203" s="63"/>
      <c r="Z203" s="63"/>
      <c r="AA203" s="63"/>
      <c r="AB203" s="63"/>
      <c r="AC203" s="63"/>
      <c r="AD203" s="63"/>
      <c r="AE203" s="63"/>
    </row>
    <row r="204" spans="1:31">
      <c r="A204" s="63"/>
      <c r="B204" s="63"/>
      <c r="C204" s="63"/>
      <c r="D204" s="63"/>
      <c r="E204" s="63"/>
      <c r="F204" s="63"/>
      <c r="G204" s="63"/>
      <c r="H204" s="63"/>
      <c r="I204" s="63"/>
      <c r="J204" s="63"/>
      <c r="K204" s="63"/>
      <c r="L204" s="63"/>
      <c r="M204" s="63"/>
      <c r="N204" s="63"/>
      <c r="O204" s="63"/>
      <c r="P204" s="63"/>
      <c r="Q204" s="63"/>
      <c r="R204" s="63"/>
      <c r="S204" s="63"/>
      <c r="T204" s="63"/>
      <c r="U204" s="63"/>
      <c r="V204" s="63"/>
      <c r="W204" s="63"/>
      <c r="X204" s="63"/>
      <c r="Y204" s="63"/>
      <c r="Z204" s="63"/>
      <c r="AA204" s="63"/>
      <c r="AB204" s="63"/>
      <c r="AC204" s="63"/>
      <c r="AD204" s="63"/>
      <c r="AE204" s="63"/>
    </row>
    <row r="205" spans="1:31">
      <c r="A205" s="63"/>
      <c r="B205" s="63"/>
      <c r="C205" s="63"/>
      <c r="D205" s="63"/>
      <c r="E205" s="63"/>
      <c r="F205" s="63"/>
      <c r="G205" s="63"/>
      <c r="H205" s="63"/>
      <c r="I205" s="63"/>
      <c r="J205" s="63"/>
      <c r="K205" s="63"/>
      <c r="L205" s="63"/>
      <c r="M205" s="63"/>
      <c r="N205" s="63"/>
      <c r="O205" s="63"/>
      <c r="P205" s="63"/>
      <c r="Q205" s="63"/>
      <c r="R205" s="63"/>
      <c r="S205" s="63"/>
      <c r="T205" s="63"/>
      <c r="U205" s="63"/>
      <c r="V205" s="63"/>
      <c r="W205" s="63"/>
      <c r="X205" s="63"/>
      <c r="Y205" s="63"/>
      <c r="Z205" s="63"/>
      <c r="AA205" s="63"/>
      <c r="AB205" s="63"/>
      <c r="AC205" s="63"/>
      <c r="AD205" s="63"/>
      <c r="AE205" s="63"/>
    </row>
    <row r="206" spans="1:31">
      <c r="A206" s="63"/>
      <c r="B206" s="63"/>
      <c r="C206" s="63"/>
      <c r="D206" s="63"/>
      <c r="E206" s="63"/>
      <c r="F206" s="63"/>
      <c r="G206" s="63"/>
      <c r="H206" s="63"/>
      <c r="I206" s="63"/>
      <c r="J206" s="63"/>
      <c r="K206" s="63"/>
      <c r="L206" s="63"/>
      <c r="M206" s="63"/>
      <c r="N206" s="63"/>
      <c r="O206" s="63"/>
      <c r="P206" s="63"/>
      <c r="Q206" s="63"/>
      <c r="R206" s="63"/>
      <c r="S206" s="63"/>
      <c r="T206" s="63"/>
      <c r="U206" s="63"/>
      <c r="V206" s="63"/>
      <c r="W206" s="63"/>
      <c r="X206" s="63"/>
      <c r="Y206" s="63"/>
      <c r="Z206" s="63"/>
      <c r="AA206" s="63"/>
      <c r="AB206" s="63"/>
      <c r="AC206" s="63"/>
      <c r="AD206" s="63"/>
      <c r="AE206" s="63"/>
    </row>
    <row r="207" spans="1:31">
      <c r="A207" s="63"/>
      <c r="B207" s="63"/>
      <c r="C207" s="63"/>
      <c r="D207" s="63"/>
      <c r="E207" s="63"/>
      <c r="F207" s="63"/>
      <c r="G207" s="63"/>
      <c r="H207" s="63"/>
      <c r="I207" s="63"/>
      <c r="J207" s="63"/>
      <c r="K207" s="63"/>
      <c r="L207" s="63"/>
      <c r="M207" s="63"/>
      <c r="N207" s="63"/>
      <c r="O207" s="63"/>
      <c r="P207" s="63"/>
      <c r="Q207" s="63"/>
      <c r="R207" s="63"/>
      <c r="S207" s="63"/>
      <c r="T207" s="63"/>
      <c r="U207" s="63"/>
      <c r="V207" s="63"/>
      <c r="W207" s="63"/>
      <c r="X207" s="63"/>
      <c r="Y207" s="63"/>
      <c r="Z207" s="63"/>
      <c r="AA207" s="63"/>
      <c r="AB207" s="63"/>
      <c r="AC207" s="63"/>
      <c r="AD207" s="63"/>
      <c r="AE207" s="63"/>
    </row>
    <row r="208" spans="1:31">
      <c r="A208" s="63"/>
      <c r="B208" s="63"/>
      <c r="C208" s="63"/>
      <c r="D208" s="63"/>
      <c r="E208" s="63"/>
      <c r="F208" s="63"/>
      <c r="G208" s="63"/>
      <c r="H208" s="63"/>
      <c r="I208" s="63"/>
      <c r="J208" s="63"/>
      <c r="K208" s="63"/>
      <c r="L208" s="63"/>
      <c r="M208" s="63"/>
      <c r="N208" s="63"/>
      <c r="O208" s="63"/>
      <c r="P208" s="63"/>
      <c r="Q208" s="63"/>
      <c r="R208" s="63"/>
      <c r="S208" s="63"/>
      <c r="T208" s="63"/>
      <c r="U208" s="63"/>
      <c r="V208" s="63"/>
      <c r="W208" s="63"/>
      <c r="X208" s="63"/>
      <c r="Y208" s="63"/>
      <c r="Z208" s="63"/>
      <c r="AA208" s="63"/>
      <c r="AB208" s="63"/>
      <c r="AC208" s="63"/>
      <c r="AD208" s="63"/>
      <c r="AE208" s="63"/>
    </row>
    <row r="209" spans="1:31">
      <c r="A209" s="63"/>
      <c r="B209" s="63"/>
      <c r="C209" s="63"/>
      <c r="D209" s="63"/>
      <c r="E209" s="63"/>
      <c r="F209" s="63"/>
      <c r="G209" s="63"/>
      <c r="H209" s="63"/>
      <c r="I209" s="63"/>
      <c r="J209" s="63"/>
      <c r="K209" s="63"/>
      <c r="L209" s="63"/>
      <c r="M209" s="63"/>
      <c r="N209" s="63"/>
      <c r="O209" s="63"/>
      <c r="P209" s="63"/>
      <c r="Q209" s="63"/>
      <c r="R209" s="63"/>
      <c r="S209" s="63"/>
      <c r="T209" s="63"/>
      <c r="U209" s="63"/>
      <c r="V209" s="63"/>
      <c r="W209" s="63"/>
      <c r="X209" s="63"/>
      <c r="Y209" s="63"/>
      <c r="Z209" s="63"/>
      <c r="AA209" s="63"/>
      <c r="AB209" s="63"/>
      <c r="AC209" s="63"/>
      <c r="AD209" s="63"/>
      <c r="AE209" s="63"/>
    </row>
    <row r="210" spans="1:31">
      <c r="A210" s="63"/>
      <c r="B210" s="63"/>
      <c r="C210" s="63"/>
      <c r="D210" s="63"/>
      <c r="E210" s="63"/>
      <c r="F210" s="63"/>
      <c r="G210" s="63"/>
      <c r="H210" s="63"/>
      <c r="I210" s="63"/>
      <c r="J210" s="63"/>
      <c r="K210" s="63"/>
      <c r="L210" s="63"/>
      <c r="M210" s="63"/>
      <c r="N210" s="63"/>
      <c r="O210" s="63"/>
      <c r="P210" s="63"/>
      <c r="Q210" s="63"/>
      <c r="R210" s="63"/>
      <c r="S210" s="63"/>
      <c r="T210" s="63"/>
      <c r="U210" s="63"/>
      <c r="V210" s="63"/>
      <c r="W210" s="63"/>
      <c r="X210" s="63"/>
      <c r="Y210" s="63"/>
      <c r="Z210" s="63"/>
      <c r="AA210" s="63"/>
      <c r="AB210" s="63"/>
      <c r="AC210" s="63"/>
      <c r="AD210" s="63"/>
      <c r="AE210" s="63"/>
    </row>
    <row r="211" spans="1:31">
      <c r="A211" s="63"/>
      <c r="B211" s="63"/>
      <c r="C211" s="63"/>
      <c r="D211" s="63"/>
      <c r="E211" s="63"/>
      <c r="F211" s="63"/>
      <c r="G211" s="63"/>
      <c r="H211" s="63"/>
      <c r="I211" s="63"/>
      <c r="J211" s="63"/>
      <c r="K211" s="63"/>
      <c r="L211" s="63"/>
      <c r="M211" s="63"/>
      <c r="N211" s="63"/>
      <c r="O211" s="63"/>
      <c r="P211" s="63"/>
      <c r="Q211" s="63"/>
      <c r="R211" s="63"/>
      <c r="S211" s="63"/>
      <c r="T211" s="63"/>
      <c r="U211" s="63"/>
      <c r="V211" s="63"/>
      <c r="W211" s="63"/>
      <c r="X211" s="63"/>
      <c r="Y211" s="63"/>
      <c r="Z211" s="63"/>
      <c r="AA211" s="63"/>
      <c r="AB211" s="63"/>
      <c r="AC211" s="63"/>
      <c r="AD211" s="63"/>
      <c r="AE211" s="63"/>
    </row>
    <row r="212" spans="1:31">
      <c r="A212" s="63"/>
      <c r="B212" s="63"/>
      <c r="C212" s="63"/>
      <c r="D212" s="63"/>
      <c r="E212" s="63"/>
      <c r="F212" s="63"/>
      <c r="G212" s="63"/>
      <c r="H212" s="63"/>
      <c r="I212" s="63"/>
      <c r="J212" s="63"/>
      <c r="K212" s="63"/>
      <c r="L212" s="63"/>
      <c r="M212" s="63"/>
      <c r="N212" s="63"/>
      <c r="O212" s="63"/>
      <c r="P212" s="63"/>
      <c r="Q212" s="63"/>
      <c r="R212" s="63"/>
      <c r="S212" s="63"/>
      <c r="T212" s="63"/>
      <c r="U212" s="63"/>
      <c r="V212" s="63"/>
      <c r="W212" s="63"/>
      <c r="X212" s="63"/>
      <c r="Y212" s="63"/>
      <c r="Z212" s="63"/>
      <c r="AA212" s="63"/>
      <c r="AB212" s="63"/>
      <c r="AC212" s="63"/>
      <c r="AD212" s="63"/>
      <c r="AE212" s="63"/>
    </row>
    <row r="213" spans="1:31">
      <c r="A213" s="63"/>
      <c r="B213" s="63"/>
      <c r="C213" s="63"/>
      <c r="D213" s="63"/>
      <c r="E213" s="63"/>
      <c r="F213" s="63"/>
      <c r="G213" s="63"/>
      <c r="H213" s="63"/>
      <c r="I213" s="63"/>
      <c r="J213" s="63"/>
      <c r="K213" s="63"/>
      <c r="L213" s="63"/>
      <c r="M213" s="63"/>
      <c r="N213" s="63"/>
      <c r="O213" s="63"/>
      <c r="P213" s="63"/>
      <c r="Q213" s="63"/>
      <c r="R213" s="63"/>
      <c r="S213" s="63"/>
      <c r="T213" s="63"/>
      <c r="U213" s="63"/>
      <c r="V213" s="63"/>
      <c r="W213" s="63"/>
      <c r="X213" s="63"/>
      <c r="Y213" s="63"/>
      <c r="Z213" s="63"/>
      <c r="AA213" s="63"/>
      <c r="AB213" s="63"/>
      <c r="AC213" s="63"/>
      <c r="AD213" s="63"/>
      <c r="AE213" s="63"/>
    </row>
    <row r="214" spans="1:31">
      <c r="A214" s="63"/>
      <c r="B214" s="63"/>
      <c r="C214" s="63"/>
      <c r="D214" s="63"/>
      <c r="E214" s="63"/>
      <c r="F214" s="63"/>
      <c r="G214" s="63"/>
      <c r="H214" s="63"/>
      <c r="I214" s="63"/>
      <c r="J214" s="63"/>
      <c r="K214" s="63"/>
      <c r="L214" s="63"/>
      <c r="M214" s="63"/>
      <c r="N214" s="63"/>
      <c r="O214" s="63"/>
      <c r="P214" s="63"/>
      <c r="Q214" s="63"/>
      <c r="R214" s="63"/>
      <c r="S214" s="63"/>
      <c r="T214" s="63"/>
      <c r="U214" s="63"/>
      <c r="V214" s="63"/>
      <c r="W214" s="63"/>
      <c r="X214" s="63"/>
      <c r="Y214" s="63"/>
      <c r="Z214" s="63"/>
      <c r="AA214" s="63"/>
      <c r="AB214" s="63"/>
      <c r="AC214" s="63"/>
      <c r="AD214" s="63"/>
      <c r="AE214" s="63"/>
    </row>
    <row r="215" spans="1:31">
      <c r="A215" s="63"/>
      <c r="B215" s="63"/>
      <c r="C215" s="63"/>
      <c r="D215" s="63"/>
      <c r="E215" s="63"/>
      <c r="F215" s="63"/>
      <c r="G215" s="63"/>
      <c r="H215" s="63"/>
      <c r="I215" s="63"/>
      <c r="J215" s="63"/>
      <c r="K215" s="63"/>
      <c r="L215" s="63"/>
      <c r="M215" s="63"/>
      <c r="N215" s="63"/>
      <c r="O215" s="63"/>
      <c r="P215" s="63"/>
      <c r="Q215" s="63"/>
      <c r="R215" s="63"/>
      <c r="S215" s="63"/>
      <c r="T215" s="63"/>
      <c r="U215" s="63"/>
      <c r="V215" s="63"/>
      <c r="W215" s="63"/>
      <c r="X215" s="63"/>
      <c r="Y215" s="63"/>
      <c r="Z215" s="63"/>
      <c r="AA215" s="63"/>
      <c r="AB215" s="63"/>
      <c r="AC215" s="63"/>
      <c r="AD215" s="63"/>
      <c r="AE215" s="63"/>
    </row>
    <row r="216" spans="1:31">
      <c r="A216" s="63"/>
      <c r="B216" s="63"/>
      <c r="C216" s="63"/>
      <c r="D216" s="63"/>
      <c r="E216" s="63"/>
      <c r="F216" s="63"/>
      <c r="G216" s="63"/>
      <c r="H216" s="63"/>
      <c r="I216" s="63"/>
      <c r="J216" s="63"/>
      <c r="K216" s="63"/>
      <c r="L216" s="63"/>
      <c r="M216" s="63"/>
      <c r="N216" s="63"/>
      <c r="O216" s="63"/>
      <c r="P216" s="63"/>
      <c r="Q216" s="63"/>
      <c r="R216" s="63"/>
      <c r="S216" s="63"/>
      <c r="T216" s="63"/>
      <c r="U216" s="63"/>
      <c r="V216" s="63"/>
      <c r="W216" s="63"/>
      <c r="X216" s="63"/>
      <c r="Y216" s="63"/>
      <c r="Z216" s="63"/>
      <c r="AA216" s="63"/>
      <c r="AB216" s="63"/>
      <c r="AC216" s="63"/>
      <c r="AD216" s="63"/>
      <c r="AE216" s="63"/>
    </row>
    <row r="217" spans="1:31">
      <c r="A217" s="63"/>
      <c r="B217" s="63"/>
      <c r="C217" s="63"/>
      <c r="D217" s="63"/>
      <c r="E217" s="63"/>
      <c r="F217" s="63"/>
      <c r="G217" s="63"/>
      <c r="H217" s="63"/>
      <c r="I217" s="63"/>
      <c r="J217" s="63"/>
      <c r="K217" s="63"/>
      <c r="L217" s="63"/>
      <c r="M217" s="63"/>
      <c r="N217" s="63"/>
      <c r="O217" s="63"/>
      <c r="P217" s="63"/>
      <c r="Q217" s="63"/>
      <c r="R217" s="63"/>
      <c r="S217" s="63"/>
      <c r="T217" s="63"/>
      <c r="U217" s="63"/>
      <c r="V217" s="63"/>
      <c r="W217" s="63"/>
      <c r="X217" s="63"/>
      <c r="Y217" s="63"/>
      <c r="Z217" s="63"/>
      <c r="AA217" s="63"/>
      <c r="AB217" s="63"/>
      <c r="AC217" s="63"/>
      <c r="AD217" s="63"/>
      <c r="AE217" s="63"/>
    </row>
    <row r="218" spans="1:31">
      <c r="A218" s="63"/>
      <c r="B218" s="63"/>
      <c r="C218" s="63"/>
      <c r="D218" s="63"/>
      <c r="E218" s="63"/>
      <c r="F218" s="63"/>
      <c r="G218" s="63"/>
      <c r="H218" s="63"/>
      <c r="I218" s="63"/>
      <c r="J218" s="63"/>
      <c r="K218" s="63"/>
      <c r="L218" s="63"/>
      <c r="M218" s="63"/>
      <c r="N218" s="63"/>
      <c r="O218" s="63"/>
      <c r="P218" s="63"/>
      <c r="Q218" s="63"/>
      <c r="R218" s="63"/>
      <c r="S218" s="63"/>
      <c r="T218" s="63"/>
      <c r="U218" s="63"/>
      <c r="V218" s="63"/>
      <c r="W218" s="63"/>
      <c r="X218" s="63"/>
      <c r="Y218" s="63"/>
      <c r="Z218" s="63"/>
      <c r="AA218" s="63"/>
      <c r="AB218" s="63"/>
      <c r="AC218" s="63"/>
      <c r="AD218" s="63"/>
      <c r="AE218" s="63"/>
    </row>
    <row r="219" spans="1:31">
      <c r="A219" s="63"/>
      <c r="B219" s="63"/>
      <c r="C219" s="63"/>
      <c r="D219" s="63"/>
      <c r="E219" s="63"/>
      <c r="F219" s="63"/>
      <c r="G219" s="63"/>
      <c r="H219" s="63"/>
      <c r="I219" s="63"/>
      <c r="J219" s="63"/>
      <c r="K219" s="63"/>
      <c r="L219" s="63"/>
      <c r="M219" s="63"/>
      <c r="N219" s="63"/>
      <c r="O219" s="63"/>
      <c r="P219" s="63"/>
      <c r="Q219" s="63"/>
      <c r="R219" s="63"/>
      <c r="S219" s="63"/>
      <c r="T219" s="63"/>
      <c r="U219" s="63"/>
      <c r="V219" s="63"/>
      <c r="W219" s="63"/>
      <c r="X219" s="63"/>
      <c r="Y219" s="63"/>
      <c r="Z219" s="63"/>
      <c r="AA219" s="63"/>
      <c r="AB219" s="63"/>
      <c r="AC219" s="63"/>
      <c r="AD219" s="63"/>
      <c r="AE219" s="63"/>
    </row>
  </sheetData>
  <phoneticPr fontId="3" type="noConversion"/>
  <pageMargins left="0.7" right="0.7" top="0.75" bottom="0.7" header="0.5" footer="0.41"/>
  <pageSetup orientation="landscape" r:id="rId1"/>
  <headerFooter alignWithMargins="0">
    <oddFooter>&amp;LDOE Commercial Building Benchmarks - New Construction&amp;CFast Food Restaurant&amp;RVersion 2.0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6" baseType="variant">
      <vt:variant>
        <vt:lpstr>Worksheets</vt:lpstr>
      </vt:variant>
      <vt:variant>
        <vt:i4>5</vt:i4>
      </vt:variant>
      <vt:variant>
        <vt:lpstr>Charts</vt:lpstr>
      </vt:variant>
      <vt:variant>
        <vt:i4>10</vt:i4>
      </vt:variant>
      <vt:variant>
        <vt:lpstr>Named Ranges</vt:lpstr>
      </vt:variant>
      <vt:variant>
        <vt:i4>16</vt:i4>
      </vt:variant>
    </vt:vector>
  </HeadingPairs>
  <TitlesOfParts>
    <vt:vector size="31" baseType="lpstr">
      <vt:lpstr>BuildingSummary</vt:lpstr>
      <vt:lpstr>ZoneSummary</vt:lpstr>
      <vt:lpstr>LocationSummary</vt:lpstr>
      <vt:lpstr>Picture</vt:lpstr>
      <vt:lpstr>Schedules</vt:lpstr>
      <vt:lpstr>Elec</vt:lpstr>
      <vt:lpstr>Gas</vt:lpstr>
      <vt:lpstr>EUI</vt:lpstr>
      <vt:lpstr>Water</vt:lpstr>
      <vt:lpstr>Carbon</vt:lpstr>
      <vt:lpstr>LghtSch</vt:lpstr>
      <vt:lpstr>EqpSch</vt:lpstr>
      <vt:lpstr>OccSch</vt:lpstr>
      <vt:lpstr>HeatSch</vt:lpstr>
      <vt:lpstr>CoolSch</vt:lpstr>
      <vt:lpstr>Miami!outp01miami_7</vt:lpstr>
      <vt:lpstr>Houston!outp02houston_7</vt:lpstr>
      <vt:lpstr>Phoenix!outp03phoenix_7</vt:lpstr>
      <vt:lpstr>Atlanta!outp04atlanta_7</vt:lpstr>
      <vt:lpstr>LosAngeles!outp05losangeles_7</vt:lpstr>
      <vt:lpstr>LasVegas!outp06lasvegas_7</vt:lpstr>
      <vt:lpstr>SanFrancisco!outp07sanfrancisco_7</vt:lpstr>
      <vt:lpstr>Baltimore!outp08baltimore_7</vt:lpstr>
      <vt:lpstr>Albuquerque!outp09albuquerque_7</vt:lpstr>
      <vt:lpstr>Seattle!outp10seattle_7</vt:lpstr>
      <vt:lpstr>Chicago!outp11chicago_7</vt:lpstr>
      <vt:lpstr>Boulder!outp12boulder_7</vt:lpstr>
      <vt:lpstr>Minneapolis!outp13minneapolis_7</vt:lpstr>
      <vt:lpstr>Helena!outp14helena_7</vt:lpstr>
      <vt:lpstr>Duluth!outp15duluth_7</vt:lpstr>
      <vt:lpstr>Fairbanks!outp16fairbanks_7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kfield</cp:lastModifiedBy>
  <cp:lastPrinted>2008-04-24T21:48:05Z</cp:lastPrinted>
  <dcterms:created xsi:type="dcterms:W3CDTF">2007-11-14T19:26:56Z</dcterms:created>
  <dcterms:modified xsi:type="dcterms:W3CDTF">2010-02-17T04:35:58Z</dcterms:modified>
</cp:coreProperties>
</file>